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drawings/drawing17.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5.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charts/chart6.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charts/chart8.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drawings/drawing2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harts/chart14.xml" ContentType="application/vnd.openxmlformats-officedocument.drawingml.chart+xml"/>
  <Override PartName="/xl/drawings/drawing33.xml" ContentType="application/vnd.openxmlformats-officedocument.drawing+xml"/>
  <Override PartName="/xl/drawings/drawing34.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Donnees\Courant\CPF_2018-2023\Territoires\04351\08_Resultats\Diffusion\DocComp\"/>
    </mc:Choice>
  </mc:AlternateContent>
  <bookViews>
    <workbookView xWindow="240" yWindow="15" windowWidth="19320" windowHeight="8190" tabRatio="661" activeTab="1"/>
  </bookViews>
  <sheets>
    <sheet name="À faire" sheetId="50" r:id="rId1"/>
    <sheet name="Index" sheetId="12" r:id="rId2"/>
    <sheet name="Instructions" sheetId="34" r:id="rId3"/>
    <sheet name="IntrantScenario" sheetId="43" r:id="rId4"/>
    <sheet name="IntrantsRepartitionsProduits" sheetId="15" r:id="rId5"/>
    <sheet name="IntrantsCahierDetermination" sheetId="16" r:id="rId6"/>
    <sheet name="DataTypeGtyf" sheetId="25" r:id="rId7"/>
    <sheet name="DataThemeCarte" sheetId="32" r:id="rId8"/>
    <sheet name="DataPeriode" sheetId="8" r:id="rId9"/>
    <sheet name="DataListeContraintes" sheetId="22" r:id="rId10"/>
    <sheet name="DataTauxTs" sheetId="35" r:id="rId11"/>
    <sheet name="DataVolGTYF" sheetId="19" r:id="rId12"/>
    <sheet name="DataVolTYF" sheetId="18" r:id="rId13"/>
    <sheet name="DataVolumeTigeSepm" sheetId="42" r:id="rId14"/>
    <sheet name="DataSupGTYF" sheetId="47" r:id="rId15"/>
    <sheet name="MatriceProduitsT" sheetId="1" r:id="rId16"/>
    <sheet name="RépartitionParProduitsT" sheetId="2" r:id="rId17"/>
    <sheet name="RépartitionParProduitsG" sheetId="11" r:id="rId18"/>
    <sheet name="1-ProvenancePossibilitéVolT" sheetId="14" r:id="rId19"/>
    <sheet name="1-ProvenancePossibilitéVolG" sheetId="21" r:id="rId20"/>
    <sheet name="2-ProvenancePossibilitéVolT" sheetId="23" r:id="rId21"/>
    <sheet name="2-ProvenancePossibilitéVolG" sheetId="27" r:id="rId22"/>
    <sheet name="3-ProvenancePossibilitéSupT" sheetId="46" r:id="rId23"/>
    <sheet name="3-ProvenancePossibilitéSupG" sheetId="49" r:id="rId24"/>
    <sheet name="4-ProvenancePossibilitéSupT" sheetId="51" r:id="rId25"/>
    <sheet name="4-ProvenancePossibilitéSupG" sheetId="52" r:id="rId26"/>
    <sheet name="1-StratégieAménagementT" sheetId="29" r:id="rId27"/>
    <sheet name="1-Stratégie d'aménagementG" sheetId="28" r:id="rId28"/>
    <sheet name="2-StratégieAménagementT" sheetId="45" r:id="rId29"/>
    <sheet name="3-StratégieAménagementT" sheetId="30" r:id="rId30"/>
    <sheet name="3-StratégieAménagementG" sheetId="38" r:id="rId31"/>
    <sheet name="4-Stratégie d'aménagementT" sheetId="33" r:id="rId32"/>
    <sheet name="4-Stratégie d'aménagementG" sheetId="39" r:id="rId33"/>
    <sheet name="Validation" sheetId="36" r:id="rId34"/>
    <sheet name="Modification" sheetId="53" r:id="rId35"/>
  </sheets>
  <definedNames>
    <definedName name="_xlnm._FilterDatabase" localSheetId="9" hidden="1">DataListeContraintes!$A$5:$E$527</definedName>
    <definedName name="_xlnm._FilterDatabase" localSheetId="14" hidden="1">DataSupGTYF!$C$1:$C$149</definedName>
    <definedName name="_xlnm._FilterDatabase" localSheetId="12" hidden="1">DataVolTYF!$A$5:$P$1246</definedName>
    <definedName name="AnalystExcel_1" localSheetId="25">RépartitionParProduitsT!#REF!</definedName>
    <definedName name="AnalystExcel_1" localSheetId="24">RépartitionParProduitsT!#REF!</definedName>
    <definedName name="AnalystExcel_1">RépartitionParProduitsT!#REF!</definedName>
    <definedName name="CalculFacteur" localSheetId="25">RépartitionParProduitsT!#REF!</definedName>
    <definedName name="CalculFacteur" localSheetId="24">RépartitionParProduitsT!#REF!</definedName>
    <definedName name="CalculFacteur">RépartitionParProduitsT!#REF!</definedName>
    <definedName name="ComposantesTerritoriales">#REF!</definedName>
    <definedName name="Data_Attribution2" localSheetId="28">#REF!</definedName>
    <definedName name="Data_Attribution2" localSheetId="25">#REF!</definedName>
    <definedName name="Data_Attribution2" localSheetId="24">#REF!</definedName>
    <definedName name="Data_Attribution2">#REF!</definedName>
    <definedName name="Data_Attribution3" localSheetId="28">#REF!</definedName>
    <definedName name="Data_Attribution3" localSheetId="25">#REF!</definedName>
    <definedName name="Data_Attribution3" localSheetId="24">#REF!</definedName>
    <definedName name="Data_Attribution3">#REF!</definedName>
    <definedName name="Data_Contraintes" localSheetId="28">#REF!</definedName>
    <definedName name="Data_Contraintes" localSheetId="25">#REF!</definedName>
    <definedName name="Data_Contraintes" localSheetId="24">#REF!</definedName>
    <definedName name="Data_Contraintes">#REF!</definedName>
    <definedName name="Data_Courbes" localSheetId="28">#REF!</definedName>
    <definedName name="Data_Courbes" localSheetId="25">#REF!</definedName>
    <definedName name="Data_Courbes" localSheetId="24">#REF!</definedName>
    <definedName name="Data_Courbes">#REF!</definedName>
    <definedName name="Data_GTF" localSheetId="28">#REF!</definedName>
    <definedName name="Data_GTF" localSheetId="25">#REF!</definedName>
    <definedName name="Data_GTF" localSheetId="24">#REF!</definedName>
    <definedName name="Data_GTF">#REF!</definedName>
    <definedName name="Data_GTYF">DataVolGTYF!$F$6:$N$256</definedName>
    <definedName name="Data_ThemeCarte">DataThemeCarte!$A$6:$B$19</definedName>
    <definedName name="Data_TYF">DataVolTYF!$H$5:$P$1520</definedName>
    <definedName name="Data_TypeGTYF">DataTypeGtyf!$A$6:$E$20</definedName>
    <definedName name="DataRemsoftAjuste" localSheetId="25">RépartitionParProduitsT!#REF!</definedName>
    <definedName name="DataRemsoftAjuste" localSheetId="24">RépartitionParProduitsT!#REF!</definedName>
    <definedName name="DataRemsoftAjuste">RépartitionParProduitsT!#REF!</definedName>
    <definedName name="DataTauxTs">DataTauxTs!$E$4:$I$142</definedName>
    <definedName name="Graphique1">RépartitionParProduitsG!$A$1:$P$1</definedName>
    <definedName name="Graphique10">'1-Stratégie d''aménagementG'!$R$1:$AE$1</definedName>
    <definedName name="Graphique11">'3-StratégieAménagementG'!$A$1:$M$1</definedName>
    <definedName name="Graphique12">'4-Stratégie d''aménagementG'!$A$1:$P$1</definedName>
    <definedName name="Graphique13">'4-Stratégie d''aménagementG'!$R$1:$Y$1</definedName>
    <definedName name="Graphique2">RépartitionParProduitsG!$R$1:$AE$1</definedName>
    <definedName name="Graphique3">RépartitionParProduitsG!$AI$1:$AV$1</definedName>
    <definedName name="Graphique4">'1-ProvenancePossibilitéVolG'!$A$1:$O$1</definedName>
    <definedName name="Graphique5">'2-ProvenancePossibilitéVolG'!$A$1:$I$1</definedName>
    <definedName name="Graphique6">'3-ProvenancePossibilitéSupG'!$A$1:$M$1</definedName>
    <definedName name="Graphique7">'3-ProvenancePossibilitéSupG'!$N$1:$O$1</definedName>
    <definedName name="Graphique8">'4-ProvenancePossibilitéSupG'!$A$1:$I$1</definedName>
    <definedName name="Graphique9">'1-Stratégie d''aménagementG'!$A$1:$N$1</definedName>
    <definedName name="GTF" localSheetId="28">#REF!</definedName>
    <definedName name="GTF" localSheetId="25">#REF!</definedName>
    <definedName name="GTF" localSheetId="24">#REF!</definedName>
    <definedName name="GTF">#REF!</definedName>
    <definedName name="_xlnm.Print_Titles" localSheetId="18">'1-ProvenancePossibilitéVolT'!$1:$7</definedName>
    <definedName name="_xlnm.Print_Titles" localSheetId="27">'1-Stratégie d''aménagementG'!$1:$3</definedName>
    <definedName name="_xlnm.Print_Titles" localSheetId="26">'1-StratégieAménagementT'!$1:$7</definedName>
    <definedName name="_xlnm.Print_Titles" localSheetId="28">'2-StratégieAménagementT'!$B:$C,'2-StratégieAménagementT'!$1:$10</definedName>
    <definedName name="_xlnm.Print_Titles" localSheetId="29">'3-StratégieAménagementT'!$1:$9</definedName>
    <definedName name="_xlnm.Print_Titles" localSheetId="32">'4-Stratégie d''aménagementG'!$1:$4</definedName>
    <definedName name="_xlnm.Print_Titles" localSheetId="9">DataListeContraintes!$1:$5</definedName>
    <definedName name="_xlnm.Print_Titles" localSheetId="14">DataSupGTYF!$1:$5</definedName>
    <definedName name="_xlnm.Print_Titles" localSheetId="10">DataTauxTs!$1:$4</definedName>
    <definedName name="_xlnm.Print_Titles" localSheetId="11">DataVolGTYF!$1:$5</definedName>
    <definedName name="_xlnm.Print_Titles" localSheetId="12">DataVolTYF!$1:$5</definedName>
    <definedName name="_xlnm.Print_Titles" localSheetId="1">Index!$1:$4</definedName>
    <definedName name="_xlnm.Print_Titles" localSheetId="2">Instructions!$1:$3</definedName>
    <definedName name="ImpressionAnnexe1">DataTauxTs!$A$1:$D$52</definedName>
    <definedName name="ImpressionGraphique1">RépartitionParProduitsG!$A$1:$O$32</definedName>
    <definedName name="ImpressionGraphique2">RépartitionParProduitsG!$R$1:$AD$32</definedName>
    <definedName name="ImpressionGraphique3">RépartitionParProduitsG!$AI$1:$AU$30</definedName>
    <definedName name="ImpressionGraphique6">'1-Stratégie d''aménagementG'!$A$1:$N$28</definedName>
    <definedName name="ImpressionGraphique7">'1-Stratégie d''aménagementG'!$R$1:$AE$28</definedName>
    <definedName name="ImpressionIndex">Instructions!$A$1:$I$7</definedName>
    <definedName name="IndexDonneesTravailTableau">Index!$A$11</definedName>
    <definedName name="IndexIntrants">Index!$A$22</definedName>
    <definedName name="IndexMatrice">Index!$A$27</definedName>
    <definedName name="IndexProvenancePossibilitesGraphique">Index!$A$45</definedName>
    <definedName name="IndexProvenancePossibiliteTableau">Index!$A$39</definedName>
    <definedName name="IndexRepartitionParProduitGraphique">Index!$A$34</definedName>
    <definedName name="IndexRepartitionParProduitTableau">Index!$A$31</definedName>
    <definedName name="IndexStrategieAmenagementGraphique">Index!$A$58</definedName>
    <definedName name="IndexStrategieAmenagementTableau">Index!$A$51</definedName>
    <definedName name="IndexValidation">Index!$A$65</definedName>
    <definedName name="Instructions">Index!$A$8</definedName>
    <definedName name="IntrantAnalyste">Index!$A$22</definedName>
    <definedName name="IntrantRepartitionProduit">IntrantsRepartitionsProduits!$A$13:$L$37</definedName>
    <definedName name="Intrants_GTYF">DataVolGTYF!$F$6:$N$256</definedName>
    <definedName name="Intrants_TYF">DataVolTYF!$F$6:$P$203</definedName>
    <definedName name="Intrants1">IntrantScenario!$A$1</definedName>
    <definedName name="Intrants2">IntrantsRepartitionsProduits!$A$1</definedName>
    <definedName name="Intrants3">IntrantsCahierDetermination!$A$1</definedName>
    <definedName name="IntrantsProvenance" localSheetId="28">#REF!</definedName>
    <definedName name="IntrantsProvenance" localSheetId="25">#REF!</definedName>
    <definedName name="IntrantsProvenance" localSheetId="24">#REF!</definedName>
    <definedName name="IntrantsProvenance">#REF!</definedName>
    <definedName name="ListeContraintes">DataListeContraintes!$A$5:$E$527</definedName>
    <definedName name="Matrice1">MatriceProduitsT!$P$1:$AA$1</definedName>
    <definedName name="Matrice2">MatriceProduitsT!$A$1:$L$1</definedName>
    <definedName name="MatricePourcRepProd">MatriceProduitsT!$P$7:$AA$47</definedName>
    <definedName name="MatriceUtilisationVolume2015">IntrantsRepartitionsProduits!$A$17:$L$41</definedName>
    <definedName name="MatriceVolRepProd">MatriceProduitsT!$A$7:$L$31</definedName>
    <definedName name="OngletMethodes">#REF!</definedName>
    <definedName name="Periode">DataPeriode!$A$6:$B$11</definedName>
    <definedName name="Période">DataPeriode!$A$6:$A$11</definedName>
    <definedName name="Tableau1">RépartitionParProduitsT!$A$1:'RépartitionParProduitsT'!$O$1</definedName>
    <definedName name="Tableau10">Validation!$A$1</definedName>
    <definedName name="Tableau2">'1-ProvenancePossibilitéVolT'!$A$1:$W$1</definedName>
    <definedName name="Tableau3">'2-ProvenancePossibilitéVolT'!$A$1:$X$1</definedName>
    <definedName name="Tableau4">'3-ProvenancePossibilitéSupT'!$A$1:$BD$1</definedName>
    <definedName name="Tableau5">'4-ProvenancePossibilitéSupT'!$A$1:$AE$1</definedName>
    <definedName name="Tableau6">'1-StratégieAménagementT'!$A$1:$P$1</definedName>
    <definedName name="Tableau7">'2-StratégieAménagementT'!$B$1:$AE$1</definedName>
    <definedName name="Tableau9">'4-Stratégie d''aménagementT'!$A$1:$E$1</definedName>
    <definedName name="TitreAnnexe1">DataTauxTs!$A$2</definedName>
    <definedName name="TitreAnnexe2">DataTypeGtyf!$A$2</definedName>
    <definedName name="TitreAnnexe3">DataThemeCarte!$A$2</definedName>
    <definedName name="TitreAnnexe4">DataPeriode!$A$2</definedName>
    <definedName name="TitreAnnexe5">DataListeContraintes!$A$2</definedName>
    <definedName name="TitreAnnexe6">DataVolGTYF!$A$2</definedName>
    <definedName name="TitreAnnexe7">DataVolTYF!$A$2</definedName>
    <definedName name="TitreAnnexe8">DataVolumeTigeSepm!$A$2</definedName>
    <definedName name="TitreAnnexe9">DataSupGTYF!$A$2</definedName>
    <definedName name="TitreGraphique1">RépartitionParProduitsG!$A$2</definedName>
    <definedName name="TitreGraphique10">'1-Stratégie d''aménagementG'!$R$2</definedName>
    <definedName name="TitreGraphique11">'3-StratégieAménagementG'!$A$2</definedName>
    <definedName name="TitreGraphique12">'4-Stratégie d''aménagementG'!$A$2</definedName>
    <definedName name="TitreGraphique13">'4-Stratégie d''aménagementG'!$R$2</definedName>
    <definedName name="TitreGraphique2">RépartitionParProduitsG!$R$2</definedName>
    <definedName name="TitreGraphique3">RépartitionParProduitsG!$AI$2</definedName>
    <definedName name="TitreGraphique4">'1-ProvenancePossibilitéVolG'!$A$3</definedName>
    <definedName name="TitreGraphique5">'2-ProvenancePossibilitéVolG'!$A$3</definedName>
    <definedName name="TitreGraphique6">'3-ProvenancePossibilitéSupG'!$A$3</definedName>
    <definedName name="TitreGraphique7">'3-ProvenancePossibilitéSupG'!#REF!</definedName>
    <definedName name="TitreGraphique8">'4-ProvenancePossibilitéSupG'!$A$3</definedName>
    <definedName name="TitreGraphique9">'1-Stratégie d''aménagementG'!$A$2</definedName>
    <definedName name="TitreInstructions">Instructions!$A$2</definedName>
    <definedName name="TitreIntrants1">IntrantScenario!$A$3</definedName>
    <definedName name="TitreIntrants2">IntrantsRepartitionsProduits!$A$2</definedName>
    <definedName name="TitreIntrants3">IntrantsCahierDetermination!$A$2</definedName>
    <definedName name="TitreMatrice1">MatriceProduitsT!$P$2</definedName>
    <definedName name="TitreMatrice2">MatriceProduitsT!$A$2</definedName>
    <definedName name="TitreTableau1">RépartitionParProduitsT!$A$2</definedName>
    <definedName name="TitreTableau10">Validation!$A$2</definedName>
    <definedName name="TitreTableau2">'1-ProvenancePossibilitéVolT'!$A$2</definedName>
    <definedName name="TitreTableau3">'2-ProvenancePossibilitéVolT'!$A$2</definedName>
    <definedName name="TitreTableau4">'3-ProvenancePossibilitéSupT'!$A$2</definedName>
    <definedName name="TitreTableau5">'4-ProvenancePossibilitéSupT'!$A$2</definedName>
    <definedName name="TitreTableau6">'1-StratégieAménagementT'!$A$2</definedName>
    <definedName name="TitreTableau7">'2-StratégieAménagementT'!$B$2</definedName>
    <definedName name="TitreTableau8">'3-StratégieAménagementT'!$A$3</definedName>
    <definedName name="TitreTableau9">'4-Stratégie d''aménagementT'!$A$2</definedName>
    <definedName name="ValideMatrice1">MatriceProduitsT!$P$6:$AA$31</definedName>
    <definedName name="ValideMatrice2">MatriceProduitsT!$A$6:$L$30</definedName>
    <definedName name="VolumeRepartitionProduits">RépartitionParProduitsT!$Q$6:$X$30</definedName>
    <definedName name="_xlnm.Print_Area" localSheetId="19">'1-ProvenancePossibilitéVolG'!$A$1:$O$41</definedName>
    <definedName name="_xlnm.Print_Area" localSheetId="18">'1-ProvenancePossibilitéVolT'!$A$1:$W$93</definedName>
    <definedName name="_xlnm.Print_Area" localSheetId="27">'1-Stratégie d''aménagementG'!$A$1:$BL$42</definedName>
    <definedName name="_xlnm.Print_Area" localSheetId="26">'1-StratégieAménagementT'!$A$1:$Q$147</definedName>
    <definedName name="_xlnm.Print_Area" localSheetId="21">'2-ProvenancePossibilitéVolG'!$A$1:$I$34</definedName>
    <definedName name="_xlnm.Print_Area" localSheetId="20">'2-ProvenancePossibilitéVolT'!$A$1:$X$46</definedName>
    <definedName name="_xlnm.Print_Area" localSheetId="28">'2-StratégieAménagementT'!$B$1:$AH$47</definedName>
    <definedName name="_xlnm.Print_Area" localSheetId="23">'3-ProvenancePossibilitéSupG'!$A$1:$M$50</definedName>
    <definedName name="_xlnm.Print_Area" localSheetId="30">'3-StratégieAménagementG'!$A$1:$M$39</definedName>
    <definedName name="_xlnm.Print_Area" localSheetId="29">'3-StratégieAménagementT'!$A$1:$U$47</definedName>
    <definedName name="_xlnm.Print_Area" localSheetId="25">'4-ProvenancePossibilitéSupG'!$A$1:$I$34</definedName>
    <definedName name="_xlnm.Print_Area" localSheetId="24">'4-ProvenancePossibilitéSupT'!$A$1:$AH$45</definedName>
    <definedName name="_xlnm.Print_Area" localSheetId="32">'4-Stratégie d''aménagementG'!$A$1:$Y$45</definedName>
    <definedName name="_xlnm.Print_Area" localSheetId="14">DataSupGTYF!$A$1:$K$2285</definedName>
    <definedName name="_xlnm.Print_Area" localSheetId="1">Index!$A$1:$A$66</definedName>
    <definedName name="_xlnm.Print_Area" localSheetId="15">MatriceProduitsT!$A$1:$AA$47</definedName>
    <definedName name="_xlnm.Print_Area" localSheetId="17">RépartitionParProduitsG!$A$1:$O$32,RépartitionParProduitsG!$R$1:$AD$32,RépartitionParProduitsG!$AI$1:$AU$32</definedName>
    <definedName name="_xlnm.Print_Area" localSheetId="16">RépartitionParProduitsT!$A$1:$O$28</definedName>
  </definedNames>
  <calcPr calcId="152511"/>
</workbook>
</file>

<file path=xl/calcChain.xml><?xml version="1.0" encoding="utf-8"?>
<calcChain xmlns="http://schemas.openxmlformats.org/spreadsheetml/2006/main">
  <c r="C44" i="36" l="1"/>
  <c r="C43" i="36"/>
  <c r="C42" i="36"/>
  <c r="C41" i="36"/>
  <c r="C40" i="36"/>
  <c r="C39" i="36"/>
  <c r="A38" i="36"/>
  <c r="C37" i="36"/>
  <c r="A36" i="36"/>
  <c r="C35" i="36"/>
  <c r="C34" i="36"/>
  <c r="C33" i="36"/>
  <c r="A32" i="36"/>
  <c r="C31" i="36"/>
  <c r="C30" i="36"/>
  <c r="C29" i="36"/>
  <c r="C28" i="36"/>
  <c r="C27" i="36"/>
  <c r="C26" i="36"/>
  <c r="A25" i="36"/>
  <c r="C24" i="36"/>
  <c r="A22" i="36"/>
  <c r="C21" i="36"/>
  <c r="C20" i="36"/>
  <c r="A19" i="36"/>
  <c r="C18" i="36"/>
  <c r="A16" i="36"/>
  <c r="C15" i="36"/>
  <c r="C14" i="36"/>
  <c r="A13" i="36"/>
  <c r="C12" i="36"/>
  <c r="A11" i="36"/>
  <c r="C10" i="36"/>
  <c r="A9" i="36"/>
  <c r="Z209" i="39"/>
  <c r="Z208" i="39"/>
  <c r="Z207" i="39"/>
  <c r="Z206" i="39"/>
  <c r="Z205" i="39"/>
  <c r="Z204" i="39"/>
  <c r="Z202" i="39"/>
  <c r="Z201" i="39"/>
  <c r="Z200" i="39"/>
  <c r="Z199" i="39"/>
  <c r="Z198" i="39"/>
  <c r="Z197" i="39"/>
  <c r="Z194" i="39"/>
  <c r="Z193" i="39"/>
  <c r="Z192" i="39"/>
  <c r="Z191" i="39"/>
  <c r="Z190" i="39"/>
  <c r="Z189" i="39"/>
  <c r="Z188" i="39"/>
  <c r="Z187" i="39"/>
  <c r="Z186" i="39"/>
  <c r="Z185" i="39"/>
  <c r="Z184" i="39"/>
  <c r="Z183" i="39"/>
  <c r="Z182" i="39"/>
  <c r="Z181" i="39"/>
  <c r="Z180" i="39"/>
  <c r="Z179" i="39"/>
  <c r="Z178" i="39"/>
  <c r="Z177" i="39"/>
  <c r="Z176" i="39"/>
  <c r="Z175" i="39"/>
  <c r="Z174" i="39"/>
  <c r="Z173" i="39"/>
  <c r="Z171" i="39"/>
  <c r="Z170" i="39"/>
  <c r="Z169" i="39"/>
  <c r="Z168" i="39"/>
  <c r="Z167" i="39"/>
  <c r="Z166" i="39"/>
  <c r="Z165" i="39"/>
  <c r="Z164" i="39"/>
  <c r="Z163" i="39"/>
  <c r="Z161" i="39"/>
  <c r="Z160" i="39"/>
  <c r="Z159" i="39"/>
  <c r="Z158" i="39"/>
  <c r="Z157" i="39"/>
  <c r="Z156" i="39"/>
  <c r="Z155" i="39"/>
  <c r="Z154" i="39"/>
  <c r="Z153" i="39"/>
  <c r="Z152" i="39"/>
  <c r="Z151" i="39"/>
  <c r="Z150" i="39"/>
  <c r="Z148" i="39"/>
  <c r="Z147" i="39"/>
  <c r="Z146" i="39"/>
  <c r="Z143" i="39"/>
  <c r="Z142" i="39"/>
  <c r="Z141" i="39"/>
  <c r="Z140" i="39"/>
  <c r="Z139" i="39"/>
  <c r="Z138" i="39"/>
  <c r="Z137" i="39"/>
  <c r="Z136" i="39"/>
  <c r="Z135" i="39"/>
  <c r="Z134" i="39"/>
  <c r="Z133" i="39"/>
  <c r="Z132" i="39"/>
  <c r="Z131" i="39"/>
  <c r="Z130" i="39"/>
  <c r="Z129" i="39"/>
  <c r="Z128" i="39"/>
  <c r="Z127" i="39"/>
  <c r="Z126" i="39"/>
  <c r="Z124" i="39"/>
  <c r="Z123" i="39"/>
  <c r="Z122" i="39"/>
  <c r="Z121" i="39"/>
  <c r="Z120" i="39"/>
  <c r="Z119" i="39"/>
  <c r="Z117" i="39"/>
  <c r="Z116" i="39"/>
  <c r="Z115" i="39"/>
  <c r="Z113" i="39"/>
  <c r="Z112" i="39"/>
  <c r="Z111" i="39"/>
  <c r="Z106" i="39"/>
  <c r="Z105" i="39"/>
  <c r="Z104" i="39"/>
  <c r="Z103" i="39"/>
  <c r="Z102" i="39"/>
  <c r="Z101" i="39"/>
  <c r="Z99" i="39"/>
  <c r="Z98" i="39"/>
  <c r="Z97" i="39"/>
  <c r="Z96" i="39"/>
  <c r="Z95" i="39"/>
  <c r="Z94" i="39"/>
  <c r="Z92" i="39"/>
  <c r="Z91" i="39"/>
  <c r="Z90" i="39"/>
  <c r="Z89" i="39"/>
  <c r="Z88" i="39"/>
  <c r="Z87" i="39"/>
  <c r="Z86" i="39"/>
  <c r="Z85" i="39"/>
  <c r="Z84" i="39"/>
  <c r="Z82" i="39"/>
  <c r="Z81" i="39"/>
  <c r="Z80" i="39"/>
  <c r="Z79" i="39"/>
  <c r="Z78" i="39"/>
  <c r="Z77" i="39"/>
  <c r="Z76" i="39"/>
  <c r="Z75" i="39"/>
  <c r="Z74" i="39"/>
  <c r="Z73" i="39"/>
  <c r="Z72" i="39"/>
  <c r="Z71" i="39"/>
  <c r="Z70" i="39"/>
  <c r="Z69" i="39"/>
  <c r="Z68" i="39"/>
  <c r="Z65" i="39"/>
  <c r="Z64" i="39"/>
  <c r="F63" i="39"/>
  <c r="E63" i="39"/>
  <c r="Z62" i="39"/>
  <c r="E62" i="39"/>
  <c r="F62" i="39" s="1"/>
  <c r="B62" i="39"/>
  <c r="E61" i="39"/>
  <c r="F61" i="39" s="1"/>
  <c r="B61" i="39"/>
  <c r="Z60" i="39"/>
  <c r="E60" i="39"/>
  <c r="F60" i="39" s="1"/>
  <c r="B60" i="39"/>
  <c r="Z59" i="39"/>
  <c r="E59" i="39"/>
  <c r="F59" i="39" s="1"/>
  <c r="B59" i="39"/>
  <c r="E58" i="39"/>
  <c r="F58" i="39" s="1"/>
  <c r="B58" i="39"/>
  <c r="F57" i="39"/>
  <c r="E57" i="39"/>
  <c r="B57" i="39"/>
  <c r="E56" i="39"/>
  <c r="F56" i="39" s="1"/>
  <c r="B56" i="39"/>
  <c r="F55" i="39"/>
  <c r="E55" i="39"/>
  <c r="B55" i="39"/>
  <c r="E54" i="39"/>
  <c r="F54" i="39" s="1"/>
  <c r="B54" i="39"/>
  <c r="F53" i="39"/>
  <c r="E53" i="39"/>
  <c r="B53" i="39"/>
  <c r="E52" i="39"/>
  <c r="F52" i="39" s="1"/>
  <c r="B52" i="39"/>
  <c r="F51" i="39"/>
  <c r="E51" i="39"/>
  <c r="B51" i="39"/>
  <c r="E50" i="39"/>
  <c r="F50" i="39" s="1"/>
  <c r="B50" i="39"/>
  <c r="F49" i="39"/>
  <c r="E49" i="39"/>
  <c r="B49" i="39"/>
  <c r="E48" i="39"/>
  <c r="F48" i="39" s="1"/>
  <c r="B48" i="39"/>
  <c r="F47" i="39"/>
  <c r="E47" i="39"/>
  <c r="B47" i="39"/>
  <c r="C179" i="33"/>
  <c r="C178" i="33"/>
  <c r="C177" i="33"/>
  <c r="C176" i="33" s="1"/>
  <c r="C175" i="33"/>
  <c r="C174" i="33"/>
  <c r="C173" i="33"/>
  <c r="C172" i="33" s="1"/>
  <c r="C159" i="33"/>
  <c r="C158" i="33"/>
  <c r="C157" i="33"/>
  <c r="C156" i="33"/>
  <c r="C155" i="33"/>
  <c r="C154" i="33"/>
  <c r="C152" i="33"/>
  <c r="C151" i="33"/>
  <c r="C150" i="33"/>
  <c r="C149" i="33"/>
  <c r="C148" i="33"/>
  <c r="C147" i="33"/>
  <c r="C144" i="33"/>
  <c r="C143" i="33"/>
  <c r="C142" i="33"/>
  <c r="C140" i="33"/>
  <c r="C139" i="33"/>
  <c r="C138" i="33"/>
  <c r="C137" i="33"/>
  <c r="C136" i="33"/>
  <c r="C135" i="33"/>
  <c r="C134" i="33"/>
  <c r="C133" i="33"/>
  <c r="C132" i="33"/>
  <c r="C131" i="33"/>
  <c r="C130" i="33"/>
  <c r="C129" i="33"/>
  <c r="C128" i="33"/>
  <c r="C127" i="33"/>
  <c r="C126" i="33"/>
  <c r="C125" i="33"/>
  <c r="C124" i="33"/>
  <c r="C123" i="33"/>
  <c r="C121" i="33"/>
  <c r="C120" i="33"/>
  <c r="C119" i="33"/>
  <c r="C118" i="33"/>
  <c r="C117" i="33"/>
  <c r="C116" i="33"/>
  <c r="C115" i="33"/>
  <c r="C114" i="33"/>
  <c r="C113" i="33"/>
  <c r="C111" i="33"/>
  <c r="C110" i="33"/>
  <c r="C109" i="33"/>
  <c r="C108" i="33"/>
  <c r="C107" i="33"/>
  <c r="C106" i="33"/>
  <c r="C105" i="33"/>
  <c r="C104" i="33"/>
  <c r="C103" i="33"/>
  <c r="C102" i="33"/>
  <c r="C101" i="33"/>
  <c r="C100" i="33"/>
  <c r="C98" i="33"/>
  <c r="C97" i="33"/>
  <c r="C96" i="33"/>
  <c r="C93" i="33"/>
  <c r="C92" i="33"/>
  <c r="C91" i="33"/>
  <c r="C90" i="33"/>
  <c r="C89" i="33"/>
  <c r="C88" i="33"/>
  <c r="C87" i="33"/>
  <c r="C86" i="33"/>
  <c r="C85" i="33"/>
  <c r="C84" i="33"/>
  <c r="C83" i="33"/>
  <c r="C82" i="33"/>
  <c r="C81" i="33"/>
  <c r="C80" i="33"/>
  <c r="C79" i="33"/>
  <c r="C78" i="33"/>
  <c r="C77" i="33"/>
  <c r="C76" i="33"/>
  <c r="C74" i="33"/>
  <c r="C73" i="33"/>
  <c r="C72" i="33"/>
  <c r="C71" i="33"/>
  <c r="C70" i="33"/>
  <c r="C69" i="33"/>
  <c r="C67" i="33"/>
  <c r="C66" i="33"/>
  <c r="C65" i="33"/>
  <c r="C63" i="33"/>
  <c r="C62" i="33"/>
  <c r="C61" i="33"/>
  <c r="C56" i="33"/>
  <c r="C55" i="33"/>
  <c r="C54" i="33"/>
  <c r="C53" i="33"/>
  <c r="C52" i="33"/>
  <c r="C51" i="33"/>
  <c r="C49" i="33"/>
  <c r="C48" i="33"/>
  <c r="C47" i="33"/>
  <c r="C46" i="33"/>
  <c r="C45" i="33"/>
  <c r="C44" i="33"/>
  <c r="C42" i="33"/>
  <c r="C41" i="33"/>
  <c r="C40" i="33"/>
  <c r="C39" i="33"/>
  <c r="C38" i="33"/>
  <c r="C37" i="33"/>
  <c r="C36" i="33"/>
  <c r="C35" i="33"/>
  <c r="C34" i="33"/>
  <c r="C32" i="33"/>
  <c r="C31" i="33"/>
  <c r="C30" i="33"/>
  <c r="C29" i="33"/>
  <c r="C28" i="33"/>
  <c r="C27" i="33"/>
  <c r="C26" i="33"/>
  <c r="C25" i="33"/>
  <c r="C24" i="33"/>
  <c r="C23" i="33"/>
  <c r="C22" i="33"/>
  <c r="C21" i="33"/>
  <c r="C20" i="33"/>
  <c r="C19" i="33"/>
  <c r="C18" i="33"/>
  <c r="B8" i="45"/>
  <c r="B9" i="45" s="1"/>
  <c r="B7" i="45"/>
  <c r="O38" i="29"/>
  <c r="N38" i="29"/>
  <c r="L38" i="29"/>
  <c r="K38" i="29"/>
  <c r="J38" i="29"/>
  <c r="I38" i="29"/>
  <c r="G38" i="29"/>
  <c r="F38" i="29"/>
  <c r="E38" i="29"/>
  <c r="C38" i="29"/>
  <c r="B38" i="29"/>
  <c r="M36" i="29"/>
  <c r="H36" i="29"/>
  <c r="G36" i="29"/>
  <c r="F36" i="29"/>
  <c r="E36" i="29"/>
  <c r="D36" i="29"/>
  <c r="C36" i="29"/>
  <c r="B36" i="29"/>
  <c r="A5" i="52"/>
  <c r="F81" i="51"/>
  <c r="F80" i="51"/>
  <c r="F79" i="51"/>
  <c r="F78" i="51"/>
  <c r="F77" i="51"/>
  <c r="F76" i="51"/>
  <c r="F75" i="51"/>
  <c r="F74" i="51"/>
  <c r="F73" i="51"/>
  <c r="F72" i="51"/>
  <c r="F71" i="51"/>
  <c r="F70" i="51"/>
  <c r="F69" i="51"/>
  <c r="F68" i="51"/>
  <c r="F67" i="51"/>
  <c r="F66" i="51"/>
  <c r="F65" i="51"/>
  <c r="F64" i="51"/>
  <c r="F63" i="51"/>
  <c r="F62" i="51"/>
  <c r="F61" i="51"/>
  <c r="F60" i="51"/>
  <c r="F59" i="51"/>
  <c r="F58" i="51"/>
  <c r="F57" i="51"/>
  <c r="F56" i="51"/>
  <c r="F55" i="51"/>
  <c r="F54" i="51"/>
  <c r="F53" i="51"/>
  <c r="F52" i="51"/>
  <c r="F51" i="51"/>
  <c r="F50" i="51"/>
  <c r="F49" i="51"/>
  <c r="F82" i="51" s="1"/>
  <c r="C7" i="51"/>
  <c r="A5" i="27"/>
  <c r="C7" i="23"/>
  <c r="V89" i="14"/>
  <c r="T89" i="14"/>
  <c r="R89" i="14"/>
  <c r="P89" i="14"/>
  <c r="N89" i="14"/>
  <c r="J89" i="14"/>
  <c r="H89" i="14"/>
  <c r="F89" i="14"/>
  <c r="D89" i="14"/>
  <c r="C89" i="14"/>
  <c r="S89" i="14" s="1"/>
  <c r="I88" i="14"/>
  <c r="E88" i="14"/>
  <c r="C88" i="14"/>
  <c r="V87" i="14"/>
  <c r="T87" i="14"/>
  <c r="R87" i="14"/>
  <c r="P87" i="14"/>
  <c r="N87" i="14"/>
  <c r="J87" i="14"/>
  <c r="H87" i="14"/>
  <c r="F87" i="14"/>
  <c r="D87" i="14"/>
  <c r="C87" i="14"/>
  <c r="S87" i="14" s="1"/>
  <c r="I86" i="14"/>
  <c r="E86" i="14"/>
  <c r="C86" i="14"/>
  <c r="V85" i="14"/>
  <c r="T85" i="14"/>
  <c r="R85" i="14"/>
  <c r="P85" i="14"/>
  <c r="N85" i="14"/>
  <c r="J85" i="14"/>
  <c r="H85" i="14"/>
  <c r="F85" i="14"/>
  <c r="D85" i="14"/>
  <c r="C85" i="14"/>
  <c r="S85" i="14" s="1"/>
  <c r="V84" i="14"/>
  <c r="T84" i="14"/>
  <c r="S84" i="14"/>
  <c r="R84" i="14"/>
  <c r="P84" i="14"/>
  <c r="O84" i="14"/>
  <c r="N84" i="14"/>
  <c r="K84" i="14"/>
  <c r="J84" i="14"/>
  <c r="I84" i="14"/>
  <c r="H84" i="14"/>
  <c r="G84" i="14"/>
  <c r="F84" i="14"/>
  <c r="E84" i="14"/>
  <c r="D84" i="14"/>
  <c r="O83" i="14"/>
  <c r="G83" i="14"/>
  <c r="C83" i="14"/>
  <c r="T82" i="14"/>
  <c r="P82" i="14"/>
  <c r="N82" i="14"/>
  <c r="J82" i="14"/>
  <c r="H82" i="14"/>
  <c r="F82" i="14"/>
  <c r="D82" i="14"/>
  <c r="C82" i="14"/>
  <c r="S82" i="14" s="1"/>
  <c r="I81" i="14"/>
  <c r="E81" i="14"/>
  <c r="C81" i="14"/>
  <c r="V80" i="14"/>
  <c r="T80" i="14"/>
  <c r="R80" i="14"/>
  <c r="P80" i="14"/>
  <c r="N80" i="14"/>
  <c r="J80" i="14"/>
  <c r="H80" i="14"/>
  <c r="F80" i="14"/>
  <c r="D80" i="14"/>
  <c r="C80" i="14"/>
  <c r="S80" i="14" s="1"/>
  <c r="I79" i="14"/>
  <c r="E79" i="14"/>
  <c r="C79" i="14"/>
  <c r="V78" i="14"/>
  <c r="T78" i="14"/>
  <c r="S78" i="14"/>
  <c r="R78" i="14"/>
  <c r="P78" i="14"/>
  <c r="O78" i="14"/>
  <c r="N78" i="14"/>
  <c r="K78" i="14"/>
  <c r="J78" i="14"/>
  <c r="I78" i="14"/>
  <c r="H78" i="14"/>
  <c r="G78" i="14"/>
  <c r="F78" i="14"/>
  <c r="E78" i="14"/>
  <c r="D78" i="14"/>
  <c r="V77" i="14"/>
  <c r="R77" i="14"/>
  <c r="N77" i="14"/>
  <c r="J77" i="14"/>
  <c r="H77" i="14"/>
  <c r="F77" i="14"/>
  <c r="D77" i="14"/>
  <c r="C77" i="14"/>
  <c r="I76" i="14"/>
  <c r="E76" i="14"/>
  <c r="C76" i="14"/>
  <c r="V75" i="14"/>
  <c r="T75" i="14"/>
  <c r="R75" i="14"/>
  <c r="P75" i="14"/>
  <c r="N75" i="14"/>
  <c r="J75" i="14"/>
  <c r="H75" i="14"/>
  <c r="F75" i="14"/>
  <c r="D75" i="14"/>
  <c r="C75" i="14"/>
  <c r="S75" i="14" s="1"/>
  <c r="I74" i="14"/>
  <c r="E74" i="14"/>
  <c r="C74" i="14"/>
  <c r="V73" i="14"/>
  <c r="T73" i="14"/>
  <c r="R73" i="14"/>
  <c r="P73" i="14"/>
  <c r="N73" i="14"/>
  <c r="J73" i="14"/>
  <c r="H73" i="14"/>
  <c r="F73" i="14"/>
  <c r="D73" i="14"/>
  <c r="C73" i="14"/>
  <c r="S73" i="14" s="1"/>
  <c r="I72" i="14"/>
  <c r="E72" i="14"/>
  <c r="C72" i="14"/>
  <c r="V71" i="14"/>
  <c r="T71" i="14"/>
  <c r="R71" i="14"/>
  <c r="P71" i="14"/>
  <c r="N71" i="14"/>
  <c r="J71" i="14"/>
  <c r="H71" i="14"/>
  <c r="F71" i="14"/>
  <c r="D71" i="14"/>
  <c r="C71" i="14"/>
  <c r="S71" i="14" s="1"/>
  <c r="I70" i="14"/>
  <c r="E70" i="14"/>
  <c r="C70" i="14"/>
  <c r="V69" i="14"/>
  <c r="T69" i="14"/>
  <c r="R69" i="14"/>
  <c r="P69" i="14"/>
  <c r="N69" i="14"/>
  <c r="J69" i="14"/>
  <c r="H69" i="14"/>
  <c r="F69" i="14"/>
  <c r="D69" i="14"/>
  <c r="C69" i="14"/>
  <c r="S69" i="14" s="1"/>
  <c r="V68" i="14"/>
  <c r="T68" i="14"/>
  <c r="S68" i="14"/>
  <c r="U68" i="14" s="1"/>
  <c r="R68" i="14"/>
  <c r="P68" i="14"/>
  <c r="O68" i="14"/>
  <c r="Q68" i="14" s="1"/>
  <c r="N68" i="14"/>
  <c r="K68" i="14"/>
  <c r="J68" i="14"/>
  <c r="I68" i="14"/>
  <c r="L68" i="14" s="1"/>
  <c r="M68" i="14" s="1"/>
  <c r="W68" i="14" s="1"/>
  <c r="H68" i="14"/>
  <c r="G68" i="14"/>
  <c r="F68" i="14"/>
  <c r="E68" i="14"/>
  <c r="D68" i="14"/>
  <c r="O67" i="14"/>
  <c r="G67" i="14"/>
  <c r="C67" i="14"/>
  <c r="V66" i="14"/>
  <c r="T66" i="14"/>
  <c r="S66" i="14"/>
  <c r="R66" i="14"/>
  <c r="Q66" i="14" s="1"/>
  <c r="P66" i="14"/>
  <c r="O66" i="14"/>
  <c r="N66" i="14"/>
  <c r="K66" i="14"/>
  <c r="J66" i="14"/>
  <c r="L66" i="14" s="1"/>
  <c r="I66" i="14"/>
  <c r="H66" i="14"/>
  <c r="G66" i="14"/>
  <c r="F66" i="14"/>
  <c r="E66" i="14"/>
  <c r="D66" i="14"/>
  <c r="V65" i="14"/>
  <c r="T65" i="14"/>
  <c r="R65" i="14"/>
  <c r="P65" i="14"/>
  <c r="N65" i="14"/>
  <c r="J65" i="14"/>
  <c r="H65" i="14"/>
  <c r="F65" i="14"/>
  <c r="D65" i="14"/>
  <c r="C65" i="14"/>
  <c r="S65" i="14" s="1"/>
  <c r="O64" i="14"/>
  <c r="G64" i="14"/>
  <c r="C64" i="14"/>
  <c r="V63" i="14"/>
  <c r="T63" i="14"/>
  <c r="R63" i="14"/>
  <c r="P63" i="14"/>
  <c r="N63" i="14"/>
  <c r="J63" i="14"/>
  <c r="H63" i="14"/>
  <c r="F63" i="14"/>
  <c r="D63" i="14"/>
  <c r="C63" i="14"/>
  <c r="S63" i="14" s="1"/>
  <c r="C62" i="14"/>
  <c r="T61" i="14"/>
  <c r="P61" i="14"/>
  <c r="J61" i="14"/>
  <c r="H61" i="14"/>
  <c r="F61" i="14"/>
  <c r="D61" i="14"/>
  <c r="C61" i="14"/>
  <c r="V60" i="14"/>
  <c r="T60" i="14"/>
  <c r="S60" i="14"/>
  <c r="U60" i="14" s="1"/>
  <c r="R60" i="14"/>
  <c r="P60" i="14"/>
  <c r="O60" i="14"/>
  <c r="Q60" i="14" s="1"/>
  <c r="N60" i="14"/>
  <c r="K60" i="14"/>
  <c r="J60" i="14"/>
  <c r="I60" i="14"/>
  <c r="L60" i="14" s="1"/>
  <c r="M60" i="14" s="1"/>
  <c r="W60" i="14" s="1"/>
  <c r="H60" i="14"/>
  <c r="G60" i="14"/>
  <c r="F60" i="14"/>
  <c r="E60" i="14"/>
  <c r="D60" i="14"/>
  <c r="C59" i="14"/>
  <c r="V58" i="14"/>
  <c r="T58" i="14"/>
  <c r="R58" i="14"/>
  <c r="P58" i="14"/>
  <c r="N58" i="14"/>
  <c r="J58" i="14"/>
  <c r="H58" i="14"/>
  <c r="F58" i="14"/>
  <c r="D58" i="14"/>
  <c r="C58" i="14"/>
  <c r="S58" i="14" s="1"/>
  <c r="C57" i="14"/>
  <c r="V56" i="14"/>
  <c r="T56" i="14"/>
  <c r="S56" i="14"/>
  <c r="R56" i="14"/>
  <c r="Q56" i="14" s="1"/>
  <c r="P56" i="14"/>
  <c r="O56" i="14"/>
  <c r="N56" i="14"/>
  <c r="K56" i="14"/>
  <c r="J56" i="14"/>
  <c r="L56" i="14" s="1"/>
  <c r="I56" i="14"/>
  <c r="H56" i="14"/>
  <c r="G56" i="14"/>
  <c r="F56" i="14"/>
  <c r="E56" i="14"/>
  <c r="D56" i="14"/>
  <c r="V55" i="14"/>
  <c r="T55" i="14"/>
  <c r="R55" i="14"/>
  <c r="P55" i="14"/>
  <c r="N55" i="14"/>
  <c r="J55" i="14"/>
  <c r="H55" i="14"/>
  <c r="F55" i="14"/>
  <c r="D55" i="14"/>
  <c r="C55" i="14"/>
  <c r="S55" i="14" s="1"/>
  <c r="V54" i="14"/>
  <c r="T54" i="14"/>
  <c r="S54" i="14"/>
  <c r="U54" i="14" s="1"/>
  <c r="R54" i="14"/>
  <c r="P54" i="14"/>
  <c r="O54" i="14"/>
  <c r="Q54" i="14" s="1"/>
  <c r="N54" i="14"/>
  <c r="M54" i="14"/>
  <c r="W54" i="14" s="1"/>
  <c r="K54" i="14"/>
  <c r="J54" i="14"/>
  <c r="I54" i="14"/>
  <c r="L54" i="14" s="1"/>
  <c r="H54" i="14"/>
  <c r="G54" i="14"/>
  <c r="F54" i="14"/>
  <c r="E54" i="14"/>
  <c r="D54" i="14"/>
  <c r="C53" i="14"/>
  <c r="I53" i="14" s="1"/>
  <c r="V52" i="14"/>
  <c r="T52" i="14"/>
  <c r="R52" i="14"/>
  <c r="P52" i="14"/>
  <c r="N52" i="14"/>
  <c r="J52" i="14"/>
  <c r="H52" i="14"/>
  <c r="F52" i="14"/>
  <c r="D52" i="14"/>
  <c r="C52" i="14"/>
  <c r="S52" i="14" s="1"/>
  <c r="V51" i="14"/>
  <c r="T51" i="14"/>
  <c r="S51" i="14"/>
  <c r="U51" i="14" s="1"/>
  <c r="R51" i="14"/>
  <c r="P51" i="14"/>
  <c r="O51" i="14"/>
  <c r="Q51" i="14" s="1"/>
  <c r="N51" i="14"/>
  <c r="K51" i="14"/>
  <c r="J51" i="14"/>
  <c r="I51" i="14"/>
  <c r="L51" i="14" s="1"/>
  <c r="M51" i="14" s="1"/>
  <c r="W51" i="14" s="1"/>
  <c r="H51" i="14"/>
  <c r="G51" i="14"/>
  <c r="F51" i="14"/>
  <c r="E51" i="14"/>
  <c r="D51" i="14"/>
  <c r="C50" i="14"/>
  <c r="V49" i="14"/>
  <c r="T49" i="14"/>
  <c r="R49" i="14"/>
  <c r="P49" i="14"/>
  <c r="N49" i="14"/>
  <c r="J49" i="14"/>
  <c r="H49" i="14"/>
  <c r="F49" i="14"/>
  <c r="D49" i="14"/>
  <c r="C49" i="14"/>
  <c r="S49" i="14" s="1"/>
  <c r="C48" i="14"/>
  <c r="T47" i="14"/>
  <c r="P47" i="14"/>
  <c r="J47" i="14"/>
  <c r="H47" i="14"/>
  <c r="F47" i="14"/>
  <c r="D47" i="14"/>
  <c r="C47" i="14"/>
  <c r="V46" i="14"/>
  <c r="T46" i="14"/>
  <c r="S46" i="14"/>
  <c r="U46" i="14" s="1"/>
  <c r="R46" i="14"/>
  <c r="P46" i="14"/>
  <c r="O46" i="14"/>
  <c r="Q46" i="14" s="1"/>
  <c r="N46" i="14"/>
  <c r="K46" i="14"/>
  <c r="J46" i="14"/>
  <c r="I46" i="14"/>
  <c r="L46" i="14" s="1"/>
  <c r="M46" i="14" s="1"/>
  <c r="W46" i="14" s="1"/>
  <c r="H46" i="14"/>
  <c r="G46" i="14"/>
  <c r="F46" i="14"/>
  <c r="E46" i="14"/>
  <c r="D46" i="14"/>
  <c r="C45" i="14"/>
  <c r="V44" i="14"/>
  <c r="T44" i="14"/>
  <c r="R44" i="14"/>
  <c r="P44" i="14"/>
  <c r="N44" i="14"/>
  <c r="J44" i="14"/>
  <c r="H44" i="14"/>
  <c r="F44" i="14"/>
  <c r="D44" i="14"/>
  <c r="C44" i="14"/>
  <c r="S44" i="14" s="1"/>
  <c r="C43" i="14"/>
  <c r="V42" i="14"/>
  <c r="T42" i="14"/>
  <c r="R42" i="14"/>
  <c r="P42" i="14"/>
  <c r="N42" i="14"/>
  <c r="J42" i="14"/>
  <c r="H42" i="14"/>
  <c r="F42" i="14"/>
  <c r="D42" i="14"/>
  <c r="C42" i="14"/>
  <c r="S42" i="14" s="1"/>
  <c r="I41" i="14"/>
  <c r="E41" i="14"/>
  <c r="C41" i="14"/>
  <c r="V40" i="14"/>
  <c r="T40" i="14"/>
  <c r="R40" i="14"/>
  <c r="P40" i="14"/>
  <c r="N40" i="14"/>
  <c r="J40" i="14"/>
  <c r="H40" i="14"/>
  <c r="F40" i="14"/>
  <c r="D40" i="14"/>
  <c r="C40" i="14"/>
  <c r="S40" i="14" s="1"/>
  <c r="I39" i="14"/>
  <c r="E39" i="14"/>
  <c r="C39" i="14"/>
  <c r="V38" i="14"/>
  <c r="T38" i="14"/>
  <c r="R38" i="14"/>
  <c r="P38" i="14"/>
  <c r="N38" i="14"/>
  <c r="J38" i="14"/>
  <c r="H38" i="14"/>
  <c r="F38" i="14"/>
  <c r="D38" i="14"/>
  <c r="C38" i="14"/>
  <c r="S38" i="14" s="1"/>
  <c r="I37" i="14"/>
  <c r="E37" i="14"/>
  <c r="C37" i="14"/>
  <c r="V36" i="14"/>
  <c r="T36" i="14"/>
  <c r="R36" i="14"/>
  <c r="P36" i="14"/>
  <c r="N36" i="14"/>
  <c r="J36" i="14"/>
  <c r="H36" i="14"/>
  <c r="F36" i="14"/>
  <c r="D36" i="14"/>
  <c r="C36" i="14"/>
  <c r="S36" i="14" s="1"/>
  <c r="I35" i="14"/>
  <c r="E35" i="14"/>
  <c r="C35" i="14"/>
  <c r="V34" i="14"/>
  <c r="T34" i="14"/>
  <c r="S34" i="14"/>
  <c r="R34" i="14"/>
  <c r="P34" i="14"/>
  <c r="O34" i="14"/>
  <c r="N34" i="14"/>
  <c r="K34" i="14"/>
  <c r="J34" i="14"/>
  <c r="L34" i="14" s="1"/>
  <c r="I34" i="14"/>
  <c r="H34" i="14"/>
  <c r="G34" i="14"/>
  <c r="F34" i="14"/>
  <c r="E34" i="14"/>
  <c r="D34" i="14"/>
  <c r="V33" i="14"/>
  <c r="T33" i="14"/>
  <c r="R33" i="14"/>
  <c r="P33" i="14"/>
  <c r="N33" i="14"/>
  <c r="J33" i="14"/>
  <c r="H33" i="14"/>
  <c r="F33" i="14"/>
  <c r="D33" i="14"/>
  <c r="C33" i="14"/>
  <c r="S33" i="14" s="1"/>
  <c r="I32" i="14"/>
  <c r="E32" i="14"/>
  <c r="C32" i="14"/>
  <c r="V31" i="14"/>
  <c r="T31" i="14"/>
  <c r="R31" i="14"/>
  <c r="P31" i="14"/>
  <c r="N31" i="14"/>
  <c r="J31" i="14"/>
  <c r="H31" i="14"/>
  <c r="F31" i="14"/>
  <c r="D31" i="14"/>
  <c r="C31" i="14"/>
  <c r="S31" i="14" s="1"/>
  <c r="I30" i="14"/>
  <c r="E30" i="14"/>
  <c r="C30" i="14"/>
  <c r="V29" i="14"/>
  <c r="T29" i="14"/>
  <c r="R29" i="14"/>
  <c r="P29" i="14"/>
  <c r="N29" i="14"/>
  <c r="J29" i="14"/>
  <c r="H29" i="14"/>
  <c r="F29" i="14"/>
  <c r="D29" i="14"/>
  <c r="C29" i="14"/>
  <c r="S29" i="14" s="1"/>
  <c r="V28" i="14"/>
  <c r="T28" i="14"/>
  <c r="S28" i="14"/>
  <c r="U28" i="14" s="1"/>
  <c r="R28" i="14"/>
  <c r="P28" i="14"/>
  <c r="O28" i="14"/>
  <c r="Q28" i="14" s="1"/>
  <c r="N28" i="14"/>
  <c r="K28" i="14"/>
  <c r="J28" i="14"/>
  <c r="I28" i="14"/>
  <c r="L28" i="14" s="1"/>
  <c r="M28" i="14" s="1"/>
  <c r="W28" i="14" s="1"/>
  <c r="H28" i="14"/>
  <c r="G28" i="14"/>
  <c r="F28" i="14"/>
  <c r="E28" i="14"/>
  <c r="D28" i="14"/>
  <c r="C27" i="14"/>
  <c r="I27" i="14" s="1"/>
  <c r="V26" i="14"/>
  <c r="T26" i="14"/>
  <c r="R26" i="14"/>
  <c r="P26" i="14"/>
  <c r="N26" i="14"/>
  <c r="J26" i="14"/>
  <c r="H26" i="14"/>
  <c r="F26" i="14"/>
  <c r="D26" i="14"/>
  <c r="C26" i="14"/>
  <c r="S26" i="14" s="1"/>
  <c r="C25" i="14"/>
  <c r="V24" i="14"/>
  <c r="T24" i="14"/>
  <c r="R24" i="14"/>
  <c r="P24" i="14"/>
  <c r="N24" i="14"/>
  <c r="J24" i="14"/>
  <c r="H24" i="14"/>
  <c r="F24" i="14"/>
  <c r="D24" i="14"/>
  <c r="C24" i="14"/>
  <c r="S24" i="14" s="1"/>
  <c r="C23" i="14"/>
  <c r="V22" i="14"/>
  <c r="T22" i="14"/>
  <c r="R22" i="14"/>
  <c r="P22" i="14"/>
  <c r="N22" i="14"/>
  <c r="J22" i="14"/>
  <c r="H22" i="14"/>
  <c r="F22" i="14"/>
  <c r="D22" i="14"/>
  <c r="C22" i="14"/>
  <c r="S22" i="14" s="1"/>
  <c r="C21" i="14"/>
  <c r="I21" i="14" s="1"/>
  <c r="V20" i="14"/>
  <c r="T20" i="14"/>
  <c r="R20" i="14"/>
  <c r="P20" i="14"/>
  <c r="N20" i="14"/>
  <c r="J20" i="14"/>
  <c r="H20" i="14"/>
  <c r="F20" i="14"/>
  <c r="D20" i="14"/>
  <c r="C20" i="14"/>
  <c r="S20" i="14" s="1"/>
  <c r="C19" i="14"/>
  <c r="V18" i="14"/>
  <c r="T18" i="14"/>
  <c r="R18" i="14"/>
  <c r="P18" i="14"/>
  <c r="N18" i="14"/>
  <c r="J18" i="14"/>
  <c r="H18" i="14"/>
  <c r="F18" i="14"/>
  <c r="D18" i="14"/>
  <c r="C18" i="14"/>
  <c r="S18" i="14" s="1"/>
  <c r="C17" i="14"/>
  <c r="T16" i="14"/>
  <c r="P16" i="14"/>
  <c r="H16" i="14"/>
  <c r="F16" i="14"/>
  <c r="D16" i="14"/>
  <c r="C16" i="14"/>
  <c r="C15" i="14"/>
  <c r="V15" i="14" s="1"/>
  <c r="V14" i="14"/>
  <c r="T14" i="14"/>
  <c r="S14" i="14"/>
  <c r="R14" i="14"/>
  <c r="Q14" i="14" s="1"/>
  <c r="P14" i="14"/>
  <c r="O14" i="14"/>
  <c r="N14" i="14"/>
  <c r="K14" i="14"/>
  <c r="J14" i="14"/>
  <c r="L14" i="14" s="1"/>
  <c r="I14" i="14"/>
  <c r="H14" i="14"/>
  <c r="M14" i="14" s="1"/>
  <c r="G14" i="14"/>
  <c r="F14" i="14"/>
  <c r="E14" i="14"/>
  <c r="D14" i="14"/>
  <c r="V13" i="14"/>
  <c r="T13" i="14"/>
  <c r="R13" i="14"/>
  <c r="P13" i="14"/>
  <c r="N13" i="14"/>
  <c r="J13" i="14"/>
  <c r="H13" i="14"/>
  <c r="F13" i="14"/>
  <c r="D13" i="14"/>
  <c r="C13" i="14"/>
  <c r="S13" i="14" s="1"/>
  <c r="V12" i="14"/>
  <c r="T12" i="14"/>
  <c r="S12" i="14"/>
  <c r="U12" i="14" s="1"/>
  <c r="R12" i="14"/>
  <c r="P12" i="14"/>
  <c r="O12" i="14"/>
  <c r="Q12" i="14" s="1"/>
  <c r="N12" i="14"/>
  <c r="K12" i="14"/>
  <c r="J12" i="14"/>
  <c r="I12" i="14"/>
  <c r="L12" i="14" s="1"/>
  <c r="M12" i="14" s="1"/>
  <c r="W12" i="14" s="1"/>
  <c r="H12" i="14"/>
  <c r="G12" i="14"/>
  <c r="F12" i="14"/>
  <c r="E12" i="14"/>
  <c r="D12" i="14"/>
  <c r="C11" i="14"/>
  <c r="S11" i="14" s="1"/>
  <c r="V10" i="14"/>
  <c r="T10" i="14"/>
  <c r="R10" i="14"/>
  <c r="P10" i="14"/>
  <c r="N10" i="14"/>
  <c r="J10" i="14"/>
  <c r="H10" i="14"/>
  <c r="F10" i="14"/>
  <c r="D10" i="14"/>
  <c r="C10" i="14"/>
  <c r="S10" i="14" s="1"/>
  <c r="C9" i="14"/>
  <c r="V9" i="14" s="1"/>
  <c r="V8" i="14"/>
  <c r="T8" i="14"/>
  <c r="S8" i="14"/>
  <c r="R8" i="14"/>
  <c r="Q8" i="14" s="1"/>
  <c r="P8" i="14"/>
  <c r="O8" i="14"/>
  <c r="N8" i="14"/>
  <c r="K8" i="14"/>
  <c r="J8" i="14"/>
  <c r="L8" i="14" s="1"/>
  <c r="I8" i="14"/>
  <c r="H8" i="14"/>
  <c r="M8" i="14" s="1"/>
  <c r="G8" i="14"/>
  <c r="F8" i="14"/>
  <c r="E8" i="14"/>
  <c r="D8" i="14"/>
  <c r="D90" i="14" s="1"/>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J25" i="1"/>
  <c r="Y25" i="1" s="1"/>
  <c r="I25" i="1"/>
  <c r="H25" i="1"/>
  <c r="W25" i="1" s="1"/>
  <c r="G25" i="1"/>
  <c r="F25" i="1"/>
  <c r="U25" i="1" s="1"/>
  <c r="E25" i="1"/>
  <c r="D25" i="1"/>
  <c r="S25" i="1" s="1"/>
  <c r="C25" i="1"/>
  <c r="B25" i="1"/>
  <c r="Q25" i="1" s="1"/>
  <c r="A25" i="1"/>
  <c r="P25" i="1" s="1"/>
  <c r="L24" i="1"/>
  <c r="AA24" i="1" s="1"/>
  <c r="K24" i="1"/>
  <c r="J24" i="1"/>
  <c r="Y24" i="1" s="1"/>
  <c r="I24" i="1"/>
  <c r="H24" i="1"/>
  <c r="W24" i="1" s="1"/>
  <c r="G24" i="1"/>
  <c r="F24" i="1"/>
  <c r="U24" i="1" s="1"/>
  <c r="E24" i="1"/>
  <c r="D24" i="1"/>
  <c r="S24" i="1" s="1"/>
  <c r="C24" i="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284" i="47"/>
  <c r="C2283" i="47"/>
  <c r="C2282" i="47"/>
  <c r="C2281" i="47"/>
  <c r="C2280" i="47"/>
  <c r="C2279" i="47"/>
  <c r="C2278" i="47"/>
  <c r="C2277" i="47"/>
  <c r="C2276" i="47"/>
  <c r="C2275" i="47"/>
  <c r="C2274" i="47"/>
  <c r="C2273" i="47"/>
  <c r="C2272" i="47"/>
  <c r="C2271" i="47"/>
  <c r="C2270" i="47"/>
  <c r="C2269" i="47"/>
  <c r="C2268" i="47"/>
  <c r="C2267" i="47"/>
  <c r="C2266" i="47"/>
  <c r="C2265" i="47"/>
  <c r="C2264" i="47"/>
  <c r="C2263" i="47"/>
  <c r="C2262" i="47"/>
  <c r="C2261" i="47"/>
  <c r="C2260" i="47"/>
  <c r="C2259" i="47"/>
  <c r="C2258" i="47"/>
  <c r="C2257" i="47"/>
  <c r="C2256" i="47"/>
  <c r="C2255" i="47"/>
  <c r="C2254" i="47"/>
  <c r="C2253" i="47"/>
  <c r="C2252" i="47"/>
  <c r="C2251" i="47"/>
  <c r="C2250" i="47"/>
  <c r="C2249" i="47"/>
  <c r="C2248" i="47"/>
  <c r="C2247" i="47"/>
  <c r="C2246" i="47"/>
  <c r="C2245" i="47"/>
  <c r="C2244" i="47"/>
  <c r="C2243" i="47"/>
  <c r="C2242" i="47"/>
  <c r="C2241" i="47"/>
  <c r="C2240" i="47"/>
  <c r="C2239" i="47"/>
  <c r="C2238" i="47"/>
  <c r="C2237" i="47"/>
  <c r="C2236" i="47"/>
  <c r="C2235" i="47"/>
  <c r="C2234" i="47"/>
  <c r="C2233" i="47"/>
  <c r="C2232" i="47"/>
  <c r="C2231" i="47"/>
  <c r="C2230" i="47"/>
  <c r="C2229" i="47"/>
  <c r="C2228" i="47"/>
  <c r="C2227" i="47"/>
  <c r="C2226" i="47"/>
  <c r="C2225" i="47"/>
  <c r="C2224" i="47"/>
  <c r="C2223" i="47"/>
  <c r="C2222" i="47"/>
  <c r="C2221" i="47"/>
  <c r="C2220" i="47"/>
  <c r="C2219" i="47"/>
  <c r="C2218" i="47"/>
  <c r="C2217" i="47"/>
  <c r="C2216" i="47"/>
  <c r="C2215" i="47"/>
  <c r="C2214" i="47"/>
  <c r="C2213" i="47"/>
  <c r="C2212" i="47"/>
  <c r="C2211" i="47"/>
  <c r="C2210" i="47"/>
  <c r="C2209" i="47"/>
  <c r="C2208" i="47"/>
  <c r="C2207" i="47"/>
  <c r="C2206" i="47"/>
  <c r="C2205" i="47"/>
  <c r="C2204" i="47"/>
  <c r="C2203" i="47"/>
  <c r="C2202" i="47"/>
  <c r="C2201" i="47"/>
  <c r="C2200" i="47"/>
  <c r="C2199" i="47"/>
  <c r="C2198" i="47"/>
  <c r="C2197" i="47"/>
  <c r="C2196" i="47"/>
  <c r="C2195" i="47"/>
  <c r="C2194" i="47"/>
  <c r="C2193" i="47"/>
  <c r="C2192" i="47"/>
  <c r="C2191" i="47"/>
  <c r="C2190" i="47"/>
  <c r="C2189" i="47"/>
  <c r="C2188" i="47"/>
  <c r="C2187" i="47"/>
  <c r="C2186" i="47"/>
  <c r="C2185" i="47"/>
  <c r="C2184" i="47"/>
  <c r="C2183" i="47"/>
  <c r="C2182" i="47"/>
  <c r="C2181" i="47"/>
  <c r="C2180" i="47"/>
  <c r="C2179" i="47"/>
  <c r="C2178" i="47"/>
  <c r="C2177" i="47"/>
  <c r="C2176" i="47"/>
  <c r="C2175" i="47"/>
  <c r="C2174" i="47"/>
  <c r="C2173" i="47"/>
  <c r="C2172" i="47"/>
  <c r="C2171" i="47"/>
  <c r="C2170" i="47"/>
  <c r="C2169" i="47"/>
  <c r="C2168" i="47"/>
  <c r="C2167" i="47"/>
  <c r="C2166" i="47"/>
  <c r="C2165" i="47"/>
  <c r="C2164" i="47"/>
  <c r="C2163" i="47"/>
  <c r="C2162" i="47"/>
  <c r="C2161" i="47"/>
  <c r="C2160" i="47"/>
  <c r="C2159" i="47"/>
  <c r="C2158" i="47"/>
  <c r="C2157" i="47"/>
  <c r="C2156" i="47"/>
  <c r="C2155" i="47"/>
  <c r="C2154" i="47"/>
  <c r="C2153" i="47"/>
  <c r="C2152" i="47"/>
  <c r="C2151" i="47"/>
  <c r="C2150" i="47"/>
  <c r="C2149" i="47"/>
  <c r="C2148" i="47"/>
  <c r="C2147" i="47"/>
  <c r="C2146" i="47"/>
  <c r="C2145" i="47"/>
  <c r="C2144" i="47"/>
  <c r="C2143" i="47"/>
  <c r="C2142" i="47"/>
  <c r="C2141" i="47"/>
  <c r="C2140" i="47"/>
  <c r="C2139" i="47"/>
  <c r="C2138" i="47"/>
  <c r="C2137" i="47"/>
  <c r="C2136" i="47"/>
  <c r="C2135" i="47"/>
  <c r="C2134" i="47"/>
  <c r="C2132" i="47"/>
  <c r="C2131" i="47"/>
  <c r="C2130" i="47"/>
  <c r="C2129" i="47"/>
  <c r="C2128" i="47"/>
  <c r="C2127" i="47"/>
  <c r="C2126" i="47"/>
  <c r="C2125" i="47"/>
  <c r="C2124" i="47"/>
  <c r="C2123" i="47"/>
  <c r="C2122" i="47"/>
  <c r="C2121" i="47"/>
  <c r="C2120" i="47"/>
  <c r="C2119" i="47"/>
  <c r="C2118" i="47"/>
  <c r="C2117" i="47"/>
  <c r="C2116" i="47"/>
  <c r="C2115" i="47"/>
  <c r="C2114" i="47"/>
  <c r="C2113" i="47"/>
  <c r="C2112" i="47"/>
  <c r="C2111" i="47"/>
  <c r="C2110" i="47"/>
  <c r="C2109" i="47"/>
  <c r="C2108" i="47"/>
  <c r="C2107" i="47"/>
  <c r="C2106" i="47"/>
  <c r="C2105" i="47"/>
  <c r="C2104" i="47"/>
  <c r="C2103" i="47"/>
  <c r="C2102" i="47"/>
  <c r="C2101" i="47"/>
  <c r="C2100" i="47"/>
  <c r="C2099" i="47"/>
  <c r="C2098" i="47"/>
  <c r="C2097" i="47"/>
  <c r="C2096" i="47"/>
  <c r="C2095" i="47"/>
  <c r="C2094" i="47"/>
  <c r="C2093" i="47"/>
  <c r="C2092" i="47"/>
  <c r="C2091" i="47"/>
  <c r="C2090" i="47"/>
  <c r="C2089" i="47"/>
  <c r="C2088" i="47"/>
  <c r="C2087" i="47"/>
  <c r="C2086" i="47"/>
  <c r="C2085" i="47"/>
  <c r="C2084" i="47"/>
  <c r="C2083" i="47"/>
  <c r="C2082" i="47"/>
  <c r="C2081" i="47"/>
  <c r="C2080" i="47"/>
  <c r="C2079" i="47"/>
  <c r="C2078" i="47"/>
  <c r="C2077" i="47"/>
  <c r="C2076" i="47"/>
  <c r="C2075" i="47"/>
  <c r="C2074" i="47"/>
  <c r="C2073" i="47"/>
  <c r="C2072" i="47"/>
  <c r="C2071" i="47"/>
  <c r="C2070" i="47"/>
  <c r="C2069" i="47"/>
  <c r="C2068" i="47"/>
  <c r="C2067" i="47"/>
  <c r="C2066" i="47"/>
  <c r="C2065" i="47"/>
  <c r="C2064" i="47"/>
  <c r="C2063" i="47"/>
  <c r="C2062" i="47"/>
  <c r="C2061" i="47"/>
  <c r="C2060" i="47"/>
  <c r="C2059" i="47"/>
  <c r="C2058" i="47"/>
  <c r="C2057" i="47"/>
  <c r="C2056" i="47"/>
  <c r="C2055" i="47"/>
  <c r="C2054" i="47"/>
  <c r="C2053" i="47"/>
  <c r="C2052" i="47"/>
  <c r="C2051" i="47"/>
  <c r="C2050" i="47"/>
  <c r="C2049" i="47"/>
  <c r="C2048" i="47"/>
  <c r="C2047" i="47"/>
  <c r="C2046" i="47"/>
  <c r="C2045" i="47"/>
  <c r="C2044" i="47"/>
  <c r="C2043" i="47"/>
  <c r="C2042" i="47"/>
  <c r="C2041" i="47"/>
  <c r="C2040" i="47"/>
  <c r="C2039" i="47"/>
  <c r="C2038" i="47"/>
  <c r="C2037" i="47"/>
  <c r="C2036" i="47"/>
  <c r="C2035" i="47"/>
  <c r="C2034" i="47"/>
  <c r="C2033" i="47"/>
  <c r="C2032" i="47"/>
  <c r="C2031" i="47"/>
  <c r="C2030" i="47"/>
  <c r="C2029" i="47"/>
  <c r="C2028" i="47"/>
  <c r="C2027" i="47"/>
  <c r="C2026" i="47"/>
  <c r="C2025" i="47"/>
  <c r="C2024" i="47"/>
  <c r="C2023" i="47"/>
  <c r="C2022" i="47"/>
  <c r="C2021" i="47"/>
  <c r="C2020" i="47"/>
  <c r="C2019" i="47"/>
  <c r="C2018" i="47"/>
  <c r="C2017" i="47"/>
  <c r="C2016" i="47"/>
  <c r="C2015" i="47"/>
  <c r="C2014" i="47"/>
  <c r="C2013" i="47"/>
  <c r="C2012" i="47"/>
  <c r="C2011" i="47"/>
  <c r="C2010" i="47"/>
  <c r="C2009" i="47"/>
  <c r="C2008" i="47"/>
  <c r="C2007" i="47"/>
  <c r="C2006" i="47"/>
  <c r="C2005" i="47"/>
  <c r="C2004" i="47"/>
  <c r="C2003" i="47"/>
  <c r="C2002" i="47"/>
  <c r="C2001" i="47"/>
  <c r="C2000" i="47"/>
  <c r="C1999" i="47"/>
  <c r="C1998" i="47"/>
  <c r="C1997" i="47"/>
  <c r="C1996" i="47"/>
  <c r="C1995" i="47"/>
  <c r="C1994" i="47"/>
  <c r="C1993" i="47"/>
  <c r="C1992" i="47"/>
  <c r="C1991" i="47"/>
  <c r="C1990" i="47"/>
  <c r="C1989" i="47"/>
  <c r="C1988" i="47"/>
  <c r="C1987" i="47"/>
  <c r="C1986" i="47"/>
  <c r="C1985" i="47"/>
  <c r="C1984" i="47"/>
  <c r="C1983" i="47"/>
  <c r="C1982" i="47"/>
  <c r="C1980" i="47"/>
  <c r="C1979" i="47"/>
  <c r="C1978" i="47"/>
  <c r="C1977" i="47"/>
  <c r="C1976" i="47"/>
  <c r="C1975" i="47"/>
  <c r="C1974" i="47"/>
  <c r="C1973" i="47"/>
  <c r="C1972" i="47"/>
  <c r="C1971" i="47"/>
  <c r="C1970" i="47"/>
  <c r="C1969" i="47"/>
  <c r="C1968" i="47"/>
  <c r="C1967" i="47"/>
  <c r="C1966" i="47"/>
  <c r="C1965" i="47"/>
  <c r="C1964" i="47"/>
  <c r="C1963" i="47"/>
  <c r="C1962" i="47"/>
  <c r="C1961" i="47"/>
  <c r="C1960" i="47"/>
  <c r="C1959" i="47"/>
  <c r="C1958" i="47"/>
  <c r="C1957" i="47"/>
  <c r="C1956" i="47"/>
  <c r="C1955" i="47"/>
  <c r="C1954" i="47"/>
  <c r="C1953" i="47"/>
  <c r="C1952" i="47"/>
  <c r="C1951" i="47"/>
  <c r="C1950" i="47"/>
  <c r="C1949" i="47"/>
  <c r="C1948" i="47"/>
  <c r="C1947" i="47"/>
  <c r="C1946" i="47"/>
  <c r="C1945" i="47"/>
  <c r="C1944" i="47"/>
  <c r="C1943" i="47"/>
  <c r="C1942" i="47"/>
  <c r="C1941" i="47"/>
  <c r="C1940" i="47"/>
  <c r="C1939" i="47"/>
  <c r="C1938" i="47"/>
  <c r="C1937" i="47"/>
  <c r="C1936" i="47"/>
  <c r="C1935" i="47"/>
  <c r="C1934" i="47"/>
  <c r="C1933" i="47"/>
  <c r="C1932" i="47"/>
  <c r="C1931" i="47"/>
  <c r="C1930" i="47"/>
  <c r="C1929" i="47"/>
  <c r="C1928" i="47"/>
  <c r="C1927" i="47"/>
  <c r="C1926" i="47"/>
  <c r="C1925" i="47"/>
  <c r="C1924" i="47"/>
  <c r="C1923" i="47"/>
  <c r="C1922" i="47"/>
  <c r="C1921" i="47"/>
  <c r="C1920" i="47"/>
  <c r="C1919" i="47"/>
  <c r="C1918" i="47"/>
  <c r="C1917" i="47"/>
  <c r="C1916" i="47"/>
  <c r="C1915" i="47"/>
  <c r="C1914" i="47"/>
  <c r="C1913" i="47"/>
  <c r="C1912" i="47"/>
  <c r="C1911" i="47"/>
  <c r="C1910" i="47"/>
  <c r="C1909" i="47"/>
  <c r="C1908" i="47"/>
  <c r="C1907" i="47"/>
  <c r="C1906" i="47"/>
  <c r="C1905" i="47"/>
  <c r="C1904" i="47"/>
  <c r="C1903" i="47"/>
  <c r="C1902" i="47"/>
  <c r="C1901" i="47"/>
  <c r="C1900" i="47"/>
  <c r="C1899" i="47"/>
  <c r="C1898" i="47"/>
  <c r="C1897" i="47"/>
  <c r="C1896" i="47"/>
  <c r="C1895" i="47"/>
  <c r="C1894" i="47"/>
  <c r="C1893" i="47"/>
  <c r="C1892" i="47"/>
  <c r="C1891" i="47"/>
  <c r="C1890" i="47"/>
  <c r="C1889" i="47"/>
  <c r="C1888" i="47"/>
  <c r="C1887" i="47"/>
  <c r="C1886" i="47"/>
  <c r="C1885" i="47"/>
  <c r="C1884" i="47"/>
  <c r="C1883" i="47"/>
  <c r="C1882" i="47"/>
  <c r="C1881" i="47"/>
  <c r="C1880" i="47"/>
  <c r="C1879" i="47"/>
  <c r="C1878" i="47"/>
  <c r="C1877" i="47"/>
  <c r="C1876" i="47"/>
  <c r="C1875" i="47"/>
  <c r="C1874" i="47"/>
  <c r="C1873" i="47"/>
  <c r="C1872" i="47"/>
  <c r="C1871" i="47"/>
  <c r="C1870" i="47"/>
  <c r="C1869" i="47"/>
  <c r="C1868" i="47"/>
  <c r="C1867" i="47"/>
  <c r="C1866" i="47"/>
  <c r="C1865" i="47"/>
  <c r="C1864" i="47"/>
  <c r="C1863" i="47"/>
  <c r="C1862" i="47"/>
  <c r="C1861" i="47"/>
  <c r="C1860" i="47"/>
  <c r="C1859" i="47"/>
  <c r="C1858" i="47"/>
  <c r="C1857" i="47"/>
  <c r="C1856" i="47"/>
  <c r="C1855" i="47"/>
  <c r="C1854" i="47"/>
  <c r="C1853" i="47"/>
  <c r="C1852" i="47"/>
  <c r="C1851" i="47"/>
  <c r="C1850" i="47"/>
  <c r="C1849" i="47"/>
  <c r="C1848" i="47"/>
  <c r="C1847" i="47"/>
  <c r="C1846" i="47"/>
  <c r="C1845" i="47"/>
  <c r="C1844" i="47"/>
  <c r="C1843" i="47"/>
  <c r="C1842" i="47"/>
  <c r="C1841" i="47"/>
  <c r="C1840" i="47"/>
  <c r="C1839" i="47"/>
  <c r="C1838" i="47"/>
  <c r="C1837" i="47"/>
  <c r="C1836" i="47"/>
  <c r="C1835" i="47"/>
  <c r="C1834" i="47"/>
  <c r="C1833" i="47"/>
  <c r="C1832" i="47"/>
  <c r="C1831" i="47"/>
  <c r="C1830" i="47"/>
  <c r="C1828" i="47"/>
  <c r="C1827" i="47"/>
  <c r="C1826" i="47"/>
  <c r="C1825" i="47"/>
  <c r="C1824" i="47"/>
  <c r="C1823" i="47"/>
  <c r="C1822" i="47"/>
  <c r="C1821" i="47"/>
  <c r="C1820" i="47"/>
  <c r="C1819" i="47"/>
  <c r="C1818" i="47"/>
  <c r="C1817" i="47"/>
  <c r="C1816" i="47"/>
  <c r="C1815" i="47"/>
  <c r="C1814" i="47"/>
  <c r="C1813" i="47"/>
  <c r="C1812" i="47"/>
  <c r="C1811" i="47"/>
  <c r="C1810" i="47"/>
  <c r="C1809" i="47"/>
  <c r="C1808" i="47"/>
  <c r="C1807" i="47"/>
  <c r="C1806" i="47"/>
  <c r="C1805" i="47"/>
  <c r="C1804" i="47"/>
  <c r="C1803" i="47"/>
  <c r="C1802" i="47"/>
  <c r="C1801" i="47"/>
  <c r="C1800" i="47"/>
  <c r="C1799" i="47"/>
  <c r="C1798" i="47"/>
  <c r="C1797" i="47"/>
  <c r="C1796" i="47"/>
  <c r="C1795" i="47"/>
  <c r="C1794" i="47"/>
  <c r="C1793" i="47"/>
  <c r="C1792" i="47"/>
  <c r="C1791" i="47"/>
  <c r="C1790" i="47"/>
  <c r="C1789" i="47"/>
  <c r="C1788" i="47"/>
  <c r="C1787" i="47"/>
  <c r="C1786" i="47"/>
  <c r="C1785" i="47"/>
  <c r="C1784" i="47"/>
  <c r="C1783" i="47"/>
  <c r="C1782" i="47"/>
  <c r="C1781" i="47"/>
  <c r="C1780" i="47"/>
  <c r="C1779" i="47"/>
  <c r="C1778" i="47"/>
  <c r="C1777" i="47"/>
  <c r="C1776" i="47"/>
  <c r="C1775" i="47"/>
  <c r="C1774" i="47"/>
  <c r="C1773" i="47"/>
  <c r="C1772" i="47"/>
  <c r="C1771" i="47"/>
  <c r="C1770" i="47"/>
  <c r="C1769" i="47"/>
  <c r="C1768" i="47"/>
  <c r="C1767" i="47"/>
  <c r="C1766" i="47"/>
  <c r="C1765" i="47"/>
  <c r="C1764" i="47"/>
  <c r="C1763" i="47"/>
  <c r="C1762" i="47"/>
  <c r="C1761" i="47"/>
  <c r="C1760" i="47"/>
  <c r="C1759" i="47"/>
  <c r="C1758" i="47"/>
  <c r="C1757" i="47"/>
  <c r="C1756" i="47"/>
  <c r="C1755" i="47"/>
  <c r="C1754" i="47"/>
  <c r="C1753" i="47"/>
  <c r="C1752" i="47"/>
  <c r="C1751" i="47"/>
  <c r="C1750" i="47"/>
  <c r="C1749" i="47"/>
  <c r="C1748" i="47"/>
  <c r="C1747" i="47"/>
  <c r="C1746" i="47"/>
  <c r="C1745" i="47"/>
  <c r="C1744" i="47"/>
  <c r="C1743" i="47"/>
  <c r="C1742" i="47"/>
  <c r="C1741" i="47"/>
  <c r="C1740" i="47"/>
  <c r="C1739" i="47"/>
  <c r="C1738" i="47"/>
  <c r="C1737" i="47"/>
  <c r="C1736" i="47"/>
  <c r="C1735" i="47"/>
  <c r="C1734" i="47"/>
  <c r="C1733" i="47"/>
  <c r="C1732" i="47"/>
  <c r="C1731" i="47"/>
  <c r="C1730" i="47"/>
  <c r="C1729" i="47"/>
  <c r="C1728" i="47"/>
  <c r="C1727" i="47"/>
  <c r="C1726" i="47"/>
  <c r="C1725" i="47"/>
  <c r="C1724" i="47"/>
  <c r="C1723" i="47"/>
  <c r="C1722" i="47"/>
  <c r="C1721" i="47"/>
  <c r="C1720" i="47"/>
  <c r="C1719" i="47"/>
  <c r="C1718" i="47"/>
  <c r="C1717" i="47"/>
  <c r="C1716" i="47"/>
  <c r="C1715" i="47"/>
  <c r="C1714" i="47"/>
  <c r="C1713" i="47"/>
  <c r="C1712" i="47"/>
  <c r="C1711" i="47"/>
  <c r="C1710" i="47"/>
  <c r="C1709" i="47"/>
  <c r="C1708" i="47"/>
  <c r="C1707" i="47"/>
  <c r="C1706" i="47"/>
  <c r="C1705" i="47"/>
  <c r="C1704" i="47"/>
  <c r="C1703" i="47"/>
  <c r="C1702" i="47"/>
  <c r="C1701" i="47"/>
  <c r="C1700" i="47"/>
  <c r="C1699" i="47"/>
  <c r="C1698" i="47"/>
  <c r="C1697" i="47"/>
  <c r="C1696" i="47"/>
  <c r="C1695" i="47"/>
  <c r="C1694" i="47"/>
  <c r="C1693" i="47"/>
  <c r="C1692" i="47"/>
  <c r="C1691" i="47"/>
  <c r="C1690" i="47"/>
  <c r="C1689" i="47"/>
  <c r="C1688" i="47"/>
  <c r="C1687" i="47"/>
  <c r="C1686" i="47"/>
  <c r="C1685" i="47"/>
  <c r="C1684" i="47"/>
  <c r="C1683" i="47"/>
  <c r="C1682" i="47"/>
  <c r="C1681" i="47"/>
  <c r="C1680" i="47"/>
  <c r="C1679" i="47"/>
  <c r="C1678" i="47"/>
  <c r="C1676" i="47"/>
  <c r="C1675" i="47"/>
  <c r="C1674" i="47"/>
  <c r="C1673" i="47"/>
  <c r="C1672" i="47"/>
  <c r="C1671" i="47"/>
  <c r="C1670" i="47"/>
  <c r="C1669" i="47"/>
  <c r="C1668" i="47"/>
  <c r="C1667" i="47"/>
  <c r="C1666" i="47"/>
  <c r="C1665" i="47"/>
  <c r="C1664" i="47"/>
  <c r="C1663" i="47"/>
  <c r="C1662" i="47"/>
  <c r="C1661" i="47"/>
  <c r="C1660" i="47"/>
  <c r="C1659" i="47"/>
  <c r="C1658" i="47"/>
  <c r="C1657" i="47"/>
  <c r="C1656" i="47"/>
  <c r="C1655" i="47"/>
  <c r="C1654" i="47"/>
  <c r="C1653" i="47"/>
  <c r="C1652" i="47"/>
  <c r="C1651" i="47"/>
  <c r="C1650" i="47"/>
  <c r="C1649" i="47"/>
  <c r="C1648" i="47"/>
  <c r="C1647" i="47"/>
  <c r="C1646" i="47"/>
  <c r="C1645" i="47"/>
  <c r="C1644" i="47"/>
  <c r="C1643" i="47"/>
  <c r="C1642" i="47"/>
  <c r="C1641" i="47"/>
  <c r="C1640" i="47"/>
  <c r="C1639" i="47"/>
  <c r="C1638" i="47"/>
  <c r="C1637" i="47"/>
  <c r="C1636" i="47"/>
  <c r="C1635" i="47"/>
  <c r="C1634" i="47"/>
  <c r="C1633" i="47"/>
  <c r="C1632" i="47"/>
  <c r="C1631" i="47"/>
  <c r="C1630" i="47"/>
  <c r="C1629" i="47"/>
  <c r="C1628" i="47"/>
  <c r="C1627" i="47"/>
  <c r="C1626" i="47"/>
  <c r="C1625" i="47"/>
  <c r="C1624" i="47"/>
  <c r="C1623" i="47"/>
  <c r="C1622" i="47"/>
  <c r="C1621" i="47"/>
  <c r="C1620" i="47"/>
  <c r="C1619" i="47"/>
  <c r="C1618" i="47"/>
  <c r="C1617" i="47"/>
  <c r="C1616" i="47"/>
  <c r="C1615" i="47"/>
  <c r="C1614" i="47"/>
  <c r="C1613" i="47"/>
  <c r="C1612" i="47"/>
  <c r="C1611" i="47"/>
  <c r="C1610" i="47"/>
  <c r="C1609" i="47"/>
  <c r="C1608" i="47"/>
  <c r="C1607" i="47"/>
  <c r="C1606" i="47"/>
  <c r="C1605" i="47"/>
  <c r="C1604" i="47"/>
  <c r="C1603" i="47"/>
  <c r="C1602" i="47"/>
  <c r="C1601" i="47"/>
  <c r="C1600" i="47"/>
  <c r="C1599" i="47"/>
  <c r="C1598" i="47"/>
  <c r="C1597" i="47"/>
  <c r="C1596" i="47"/>
  <c r="C1595" i="47"/>
  <c r="C1594" i="47"/>
  <c r="C1593" i="47"/>
  <c r="C1592" i="47"/>
  <c r="C1591" i="47"/>
  <c r="C1590" i="47"/>
  <c r="C1589" i="47"/>
  <c r="C1588" i="47"/>
  <c r="C1587" i="47"/>
  <c r="C1586" i="47"/>
  <c r="C1585" i="47"/>
  <c r="C1584" i="47"/>
  <c r="C1583" i="47"/>
  <c r="C1582" i="47"/>
  <c r="C1581" i="47"/>
  <c r="C1580" i="47"/>
  <c r="C1579" i="47"/>
  <c r="C1578" i="47"/>
  <c r="C1577" i="47"/>
  <c r="C1576" i="47"/>
  <c r="C1575" i="47"/>
  <c r="C1574" i="47"/>
  <c r="C1573" i="47"/>
  <c r="C1572" i="47"/>
  <c r="C1571" i="47"/>
  <c r="C1570" i="47"/>
  <c r="C1569" i="47"/>
  <c r="C1568" i="47"/>
  <c r="C1567" i="47"/>
  <c r="C1566" i="47"/>
  <c r="C1565" i="47"/>
  <c r="C1564" i="47"/>
  <c r="C1563" i="47"/>
  <c r="C1562" i="47"/>
  <c r="C1561" i="47"/>
  <c r="C1560" i="47"/>
  <c r="C1559" i="47"/>
  <c r="C1558" i="47"/>
  <c r="C1557" i="47"/>
  <c r="C1556" i="47"/>
  <c r="C1555" i="47"/>
  <c r="C1554" i="47"/>
  <c r="C1553" i="47"/>
  <c r="C1552" i="47"/>
  <c r="C1551" i="47"/>
  <c r="C1550" i="47"/>
  <c r="C1549" i="47"/>
  <c r="C1548" i="47"/>
  <c r="C1547" i="47"/>
  <c r="C1546" i="47"/>
  <c r="C1545" i="47"/>
  <c r="C1544" i="47"/>
  <c r="C1543" i="47"/>
  <c r="C1542" i="47"/>
  <c r="C1541" i="47"/>
  <c r="C1540" i="47"/>
  <c r="C1539" i="47"/>
  <c r="C1538" i="47"/>
  <c r="C1537" i="47"/>
  <c r="C1536" i="47"/>
  <c r="C1535" i="47"/>
  <c r="C1534" i="47"/>
  <c r="C1533" i="47"/>
  <c r="C1532" i="47"/>
  <c r="C1531" i="47"/>
  <c r="C1530" i="47"/>
  <c r="C1529" i="47"/>
  <c r="C1528" i="47"/>
  <c r="C1527" i="47"/>
  <c r="C1526" i="47"/>
  <c r="C1524" i="47"/>
  <c r="C1523" i="47"/>
  <c r="C1522" i="47"/>
  <c r="C1521" i="47"/>
  <c r="C1520" i="47"/>
  <c r="C1519" i="47"/>
  <c r="C1518" i="47"/>
  <c r="C1517" i="47"/>
  <c r="C1516" i="47"/>
  <c r="C1515" i="47"/>
  <c r="C1514" i="47"/>
  <c r="C1513" i="47"/>
  <c r="C1512" i="47"/>
  <c r="C1511" i="47"/>
  <c r="C1510" i="47"/>
  <c r="C1509" i="47"/>
  <c r="C1508" i="47"/>
  <c r="C1507" i="47"/>
  <c r="C1506" i="47"/>
  <c r="C1505" i="47"/>
  <c r="C1504" i="47"/>
  <c r="C1503" i="47"/>
  <c r="C1502" i="47"/>
  <c r="C1501" i="47"/>
  <c r="C1500" i="47"/>
  <c r="C1499" i="47"/>
  <c r="C1498" i="47"/>
  <c r="C1497" i="47"/>
  <c r="C1496" i="47"/>
  <c r="C1495" i="47"/>
  <c r="C1494" i="47"/>
  <c r="C1493" i="47"/>
  <c r="C1492" i="47"/>
  <c r="C1491" i="47"/>
  <c r="C1490" i="47"/>
  <c r="C1489" i="47"/>
  <c r="C1488" i="47"/>
  <c r="C1487" i="47"/>
  <c r="C1486" i="47"/>
  <c r="C1485" i="47"/>
  <c r="C1484" i="47"/>
  <c r="C1483" i="47"/>
  <c r="C1482" i="47"/>
  <c r="C1481" i="47"/>
  <c r="C1480" i="47"/>
  <c r="C1479" i="47"/>
  <c r="C1478" i="47"/>
  <c r="C1477" i="47"/>
  <c r="C1476" i="47"/>
  <c r="C1475" i="47"/>
  <c r="C1474" i="47"/>
  <c r="C1473" i="47"/>
  <c r="C1472" i="47"/>
  <c r="C1471" i="47"/>
  <c r="C1470" i="47"/>
  <c r="C1469" i="47"/>
  <c r="C1468" i="47"/>
  <c r="C1467" i="47"/>
  <c r="C1466" i="47"/>
  <c r="C1465" i="47"/>
  <c r="C1464" i="47"/>
  <c r="C1463" i="47"/>
  <c r="C1462" i="47"/>
  <c r="C1461" i="47"/>
  <c r="C1460" i="47"/>
  <c r="C1459" i="47"/>
  <c r="C1458" i="47"/>
  <c r="C1457" i="47"/>
  <c r="C1456" i="47"/>
  <c r="C1455" i="47"/>
  <c r="C1454" i="47"/>
  <c r="C1453" i="47"/>
  <c r="C1452" i="47"/>
  <c r="C1451" i="47"/>
  <c r="C1450" i="47"/>
  <c r="C1449" i="47"/>
  <c r="C1448" i="47"/>
  <c r="C1447" i="47"/>
  <c r="C1446" i="47"/>
  <c r="C1445" i="47"/>
  <c r="C1444" i="47"/>
  <c r="C1443" i="47"/>
  <c r="C1442" i="47"/>
  <c r="C1441" i="47"/>
  <c r="C1440" i="47"/>
  <c r="C1439" i="47"/>
  <c r="C1438" i="47"/>
  <c r="C1437" i="47"/>
  <c r="C1436" i="47"/>
  <c r="C1435" i="47"/>
  <c r="C1434" i="47"/>
  <c r="C1433" i="47"/>
  <c r="C1432" i="47"/>
  <c r="C1431" i="47"/>
  <c r="C1430" i="47"/>
  <c r="C1429" i="47"/>
  <c r="C1428" i="47"/>
  <c r="C1427" i="47"/>
  <c r="C1426" i="47"/>
  <c r="C1425" i="47"/>
  <c r="C1424" i="47"/>
  <c r="C1423" i="47"/>
  <c r="C1422" i="47"/>
  <c r="C1421" i="47"/>
  <c r="C1420" i="47"/>
  <c r="C1419" i="47"/>
  <c r="C1418" i="47"/>
  <c r="C1417" i="47"/>
  <c r="C1416" i="47"/>
  <c r="C1415" i="47"/>
  <c r="C1414" i="47"/>
  <c r="C1413" i="47"/>
  <c r="C1412" i="47"/>
  <c r="C1411" i="47"/>
  <c r="C1410" i="47"/>
  <c r="C1409" i="47"/>
  <c r="C1408" i="47"/>
  <c r="C1407" i="47"/>
  <c r="C1406" i="47"/>
  <c r="C1405" i="47"/>
  <c r="C1404" i="47"/>
  <c r="C1403" i="47"/>
  <c r="C1402" i="47"/>
  <c r="C1401" i="47"/>
  <c r="C1400" i="47"/>
  <c r="C1399" i="47"/>
  <c r="C1398" i="47"/>
  <c r="C1397" i="47"/>
  <c r="C1396" i="47"/>
  <c r="C1395" i="47"/>
  <c r="C1394" i="47"/>
  <c r="C1393" i="47"/>
  <c r="C1392" i="47"/>
  <c r="C1391" i="47"/>
  <c r="C1390" i="47"/>
  <c r="C1389" i="47"/>
  <c r="C1388" i="47"/>
  <c r="C1387" i="47"/>
  <c r="C1386" i="47"/>
  <c r="C1385" i="47"/>
  <c r="C1384" i="47"/>
  <c r="C1383" i="47"/>
  <c r="C1382" i="47"/>
  <c r="C1381" i="47"/>
  <c r="C1380" i="47"/>
  <c r="C1379" i="47"/>
  <c r="C1378" i="47"/>
  <c r="C1377" i="47"/>
  <c r="C1376" i="47"/>
  <c r="C1375" i="47"/>
  <c r="C1374" i="47"/>
  <c r="C1372" i="47"/>
  <c r="C1371" i="47"/>
  <c r="C1370" i="47"/>
  <c r="C1369" i="47"/>
  <c r="C1368" i="47"/>
  <c r="C1367" i="47"/>
  <c r="C1366" i="47"/>
  <c r="C1365" i="47"/>
  <c r="C1364" i="47"/>
  <c r="C1363" i="47"/>
  <c r="C1362" i="47"/>
  <c r="C1361" i="47"/>
  <c r="C1360" i="47"/>
  <c r="C1359" i="47"/>
  <c r="C1358" i="47"/>
  <c r="C1357" i="47"/>
  <c r="C1356" i="47"/>
  <c r="C1355" i="47"/>
  <c r="C1354" i="47"/>
  <c r="C1353" i="47"/>
  <c r="C1352" i="47"/>
  <c r="C1351" i="47"/>
  <c r="C1350" i="47"/>
  <c r="C1349" i="47"/>
  <c r="C1348" i="47"/>
  <c r="C1347" i="47"/>
  <c r="C1346" i="47"/>
  <c r="C1345" i="47"/>
  <c r="C1344" i="47"/>
  <c r="C1343" i="47"/>
  <c r="C1342" i="47"/>
  <c r="C1341" i="47"/>
  <c r="C1340" i="47"/>
  <c r="C1339" i="47"/>
  <c r="C1338" i="47"/>
  <c r="C1337" i="47"/>
  <c r="C1336" i="47"/>
  <c r="C1335" i="47"/>
  <c r="C1334" i="47"/>
  <c r="C1333" i="47"/>
  <c r="C1332" i="47"/>
  <c r="C1331" i="47"/>
  <c r="C1330" i="47"/>
  <c r="C1329" i="47"/>
  <c r="C1328" i="47"/>
  <c r="C1327" i="47"/>
  <c r="C1326" i="47"/>
  <c r="C1325" i="47"/>
  <c r="C1324" i="47"/>
  <c r="C1323" i="47"/>
  <c r="C1322" i="47"/>
  <c r="C1321" i="47"/>
  <c r="C1320" i="47"/>
  <c r="C1319" i="47"/>
  <c r="C1318" i="47"/>
  <c r="C1317" i="47"/>
  <c r="C1316" i="47"/>
  <c r="C1315" i="47"/>
  <c r="C1314" i="47"/>
  <c r="C1313" i="47"/>
  <c r="C1312" i="47"/>
  <c r="C1311" i="47"/>
  <c r="C1310" i="47"/>
  <c r="C1309" i="47"/>
  <c r="C1308" i="47"/>
  <c r="C1307" i="47"/>
  <c r="C1306" i="47"/>
  <c r="C1305" i="47"/>
  <c r="C1304" i="47"/>
  <c r="C1303" i="47"/>
  <c r="C1302" i="47"/>
  <c r="C1301" i="47"/>
  <c r="C1300" i="47"/>
  <c r="C1299" i="47"/>
  <c r="C1298" i="47"/>
  <c r="C1297" i="47"/>
  <c r="C1296" i="47"/>
  <c r="C1295" i="47"/>
  <c r="C1294" i="47"/>
  <c r="C1293" i="47"/>
  <c r="C1292" i="47"/>
  <c r="C1291" i="47"/>
  <c r="C1290" i="47"/>
  <c r="C1289" i="47"/>
  <c r="C1288" i="47"/>
  <c r="C1287" i="47"/>
  <c r="C1286" i="47"/>
  <c r="C1285" i="47"/>
  <c r="C1284" i="47"/>
  <c r="C1283" i="47"/>
  <c r="C1282" i="47"/>
  <c r="C1281" i="47"/>
  <c r="C1280" i="47"/>
  <c r="C1279" i="47"/>
  <c r="C1278" i="47"/>
  <c r="C1277" i="47"/>
  <c r="C1276" i="47"/>
  <c r="C1275" i="47"/>
  <c r="C1274" i="47"/>
  <c r="C1273" i="47"/>
  <c r="C1272" i="47"/>
  <c r="C1271" i="47"/>
  <c r="C1270" i="47"/>
  <c r="C1269" i="47"/>
  <c r="C1268" i="47"/>
  <c r="C1267" i="47"/>
  <c r="C1266" i="47"/>
  <c r="C1265" i="47"/>
  <c r="C1264" i="47"/>
  <c r="C1263" i="47"/>
  <c r="C1262" i="47"/>
  <c r="C1261" i="47"/>
  <c r="C1260" i="47"/>
  <c r="C1259" i="47"/>
  <c r="C1258" i="47"/>
  <c r="C1257" i="47"/>
  <c r="C1256" i="47"/>
  <c r="C1255" i="47"/>
  <c r="C1254" i="47"/>
  <c r="C1253" i="47"/>
  <c r="C1252" i="47"/>
  <c r="C1251" i="47"/>
  <c r="C1250" i="47"/>
  <c r="C1249" i="47"/>
  <c r="C1248" i="47"/>
  <c r="C1247" i="47"/>
  <c r="C1246" i="47"/>
  <c r="C1245" i="47"/>
  <c r="C1244" i="47"/>
  <c r="C1243" i="47"/>
  <c r="C1242" i="47"/>
  <c r="C1241" i="47"/>
  <c r="C1240" i="47"/>
  <c r="C1239" i="47"/>
  <c r="C1238" i="47"/>
  <c r="C1237" i="47"/>
  <c r="C1236" i="47"/>
  <c r="C1235" i="47"/>
  <c r="C1234" i="47"/>
  <c r="C1233" i="47"/>
  <c r="C1232" i="47"/>
  <c r="C1231" i="47"/>
  <c r="C1230" i="47"/>
  <c r="C1229" i="47"/>
  <c r="C1228" i="47"/>
  <c r="C1227" i="47"/>
  <c r="C1226" i="47"/>
  <c r="C1225" i="47"/>
  <c r="C1224" i="47"/>
  <c r="C1223" i="47"/>
  <c r="C1222" i="47"/>
  <c r="C1220" i="47"/>
  <c r="C1219" i="47"/>
  <c r="C1218" i="47"/>
  <c r="C1217" i="47"/>
  <c r="C1216" i="47"/>
  <c r="C1215" i="47"/>
  <c r="C1214" i="47"/>
  <c r="C1213" i="47"/>
  <c r="C1212" i="47"/>
  <c r="C1211" i="47"/>
  <c r="C1210" i="47"/>
  <c r="C1209" i="47"/>
  <c r="C1208" i="47"/>
  <c r="C1207" i="47"/>
  <c r="C1206" i="47"/>
  <c r="C1205" i="47"/>
  <c r="C1204" i="47"/>
  <c r="C1203" i="47"/>
  <c r="C1202" i="47"/>
  <c r="C1201" i="47"/>
  <c r="C1200" i="47"/>
  <c r="C1199" i="47"/>
  <c r="C1198" i="47"/>
  <c r="C1197" i="47"/>
  <c r="C1196" i="47"/>
  <c r="C1195" i="47"/>
  <c r="C1194" i="47"/>
  <c r="C1193" i="47"/>
  <c r="C1192" i="47"/>
  <c r="C1191" i="47"/>
  <c r="C1190" i="47"/>
  <c r="C1189" i="47"/>
  <c r="C1188" i="47"/>
  <c r="C1187" i="47"/>
  <c r="C1186" i="47"/>
  <c r="C1185" i="47"/>
  <c r="C1184" i="47"/>
  <c r="C1183" i="47"/>
  <c r="C1182" i="47"/>
  <c r="C1181" i="47"/>
  <c r="C1180" i="47"/>
  <c r="C1179" i="47"/>
  <c r="C1178" i="47"/>
  <c r="C1177" i="47"/>
  <c r="C1176" i="47"/>
  <c r="C1175" i="47"/>
  <c r="C1174" i="47"/>
  <c r="C1173" i="47"/>
  <c r="C1172" i="47"/>
  <c r="C1171" i="47"/>
  <c r="C1170" i="47"/>
  <c r="C1169" i="47"/>
  <c r="C1168" i="47"/>
  <c r="C1167" i="47"/>
  <c r="C1166" i="47"/>
  <c r="C1165" i="47"/>
  <c r="C1164" i="47"/>
  <c r="C1163" i="47"/>
  <c r="C1162" i="47"/>
  <c r="C1161" i="47"/>
  <c r="C1160" i="47"/>
  <c r="C1159" i="47"/>
  <c r="C1158" i="47"/>
  <c r="C1157" i="47"/>
  <c r="C1156" i="47"/>
  <c r="C1155" i="47"/>
  <c r="C1154" i="47"/>
  <c r="C1153" i="47"/>
  <c r="C1152" i="47"/>
  <c r="C1151" i="47"/>
  <c r="C1150" i="47"/>
  <c r="C1149" i="47"/>
  <c r="C1148" i="47"/>
  <c r="C1147" i="47"/>
  <c r="C1146" i="47"/>
  <c r="C1145" i="47"/>
  <c r="C1144" i="47"/>
  <c r="C1143" i="47"/>
  <c r="C1142" i="47"/>
  <c r="C1141" i="47"/>
  <c r="C1140" i="47"/>
  <c r="C1139" i="47"/>
  <c r="C1138" i="47"/>
  <c r="C1137" i="47"/>
  <c r="C1136" i="47"/>
  <c r="C1135" i="47"/>
  <c r="C1134" i="47"/>
  <c r="C1133" i="47"/>
  <c r="C1132" i="47"/>
  <c r="C1131" i="47"/>
  <c r="C1130" i="47"/>
  <c r="C1129" i="47"/>
  <c r="C1128" i="47"/>
  <c r="C1127" i="47"/>
  <c r="C1126" i="47"/>
  <c r="C1125" i="47"/>
  <c r="C1124" i="47"/>
  <c r="C1123" i="47"/>
  <c r="C1122" i="47"/>
  <c r="C1121" i="47"/>
  <c r="C1120" i="47"/>
  <c r="C1119" i="47"/>
  <c r="C1118" i="47"/>
  <c r="C1117" i="47"/>
  <c r="C1116" i="47"/>
  <c r="C1115" i="47"/>
  <c r="C1114" i="47"/>
  <c r="C1113" i="47"/>
  <c r="C1112" i="47"/>
  <c r="C1111" i="47"/>
  <c r="C1110" i="47"/>
  <c r="C1109" i="47"/>
  <c r="C1108" i="47"/>
  <c r="C1107" i="47"/>
  <c r="C1106" i="47"/>
  <c r="C1105" i="47"/>
  <c r="C1104" i="47"/>
  <c r="C1103" i="47"/>
  <c r="C1102" i="47"/>
  <c r="C1101" i="47"/>
  <c r="C1100" i="47"/>
  <c r="C1099" i="47"/>
  <c r="C1098" i="47"/>
  <c r="C1097" i="47"/>
  <c r="C1096" i="47"/>
  <c r="C1095" i="47"/>
  <c r="C1094" i="47"/>
  <c r="C1093" i="47"/>
  <c r="C1092" i="47"/>
  <c r="C1091" i="47"/>
  <c r="C1090" i="47"/>
  <c r="C1089" i="47"/>
  <c r="C1088" i="47"/>
  <c r="C1087" i="47"/>
  <c r="C1086" i="47"/>
  <c r="C1085" i="47"/>
  <c r="C1084" i="47"/>
  <c r="C1083" i="47"/>
  <c r="C1082" i="47"/>
  <c r="C1081" i="47"/>
  <c r="C1080" i="47"/>
  <c r="C1079" i="47"/>
  <c r="C1078" i="47"/>
  <c r="C1077" i="47"/>
  <c r="C1076" i="47"/>
  <c r="C1075" i="47"/>
  <c r="C1074" i="47"/>
  <c r="C1073" i="47"/>
  <c r="C1072" i="47"/>
  <c r="C1071" i="47"/>
  <c r="C1070" i="47"/>
  <c r="C1068" i="47"/>
  <c r="C1067" i="47"/>
  <c r="C1066" i="47"/>
  <c r="C1065" i="47"/>
  <c r="C1064" i="47"/>
  <c r="C1063" i="47"/>
  <c r="C1062" i="47"/>
  <c r="C1061" i="47"/>
  <c r="C1060" i="47"/>
  <c r="C1059" i="47"/>
  <c r="C1058" i="47"/>
  <c r="C1057" i="47"/>
  <c r="C1056" i="47"/>
  <c r="C1055" i="47"/>
  <c r="C1054" i="47"/>
  <c r="C1053" i="47"/>
  <c r="C1052" i="47"/>
  <c r="C1051" i="47"/>
  <c r="C1050" i="47"/>
  <c r="C1049" i="47"/>
  <c r="C1048" i="47"/>
  <c r="C1047" i="47"/>
  <c r="C1046" i="47"/>
  <c r="C1045" i="47"/>
  <c r="C1044" i="47"/>
  <c r="C1043" i="47"/>
  <c r="C1042" i="47"/>
  <c r="C1041" i="47"/>
  <c r="C1040" i="47"/>
  <c r="C1039" i="47"/>
  <c r="C1038" i="47"/>
  <c r="C1037" i="47"/>
  <c r="C1036" i="47"/>
  <c r="C1035" i="47"/>
  <c r="C1034" i="47"/>
  <c r="C1033" i="47"/>
  <c r="C1032" i="47"/>
  <c r="C1031" i="47"/>
  <c r="C1030" i="47"/>
  <c r="C1029" i="47"/>
  <c r="C1028" i="47"/>
  <c r="C1027" i="47"/>
  <c r="C1026" i="47"/>
  <c r="C1025" i="47"/>
  <c r="C1024" i="47"/>
  <c r="C1023" i="47"/>
  <c r="C1022" i="47"/>
  <c r="C1021" i="47"/>
  <c r="C1020" i="47"/>
  <c r="C1019" i="47"/>
  <c r="C1018" i="47"/>
  <c r="C1017" i="47"/>
  <c r="C1016" i="47"/>
  <c r="C1015" i="47"/>
  <c r="C1014" i="47"/>
  <c r="C1013" i="47"/>
  <c r="C1012" i="47"/>
  <c r="C1011" i="47"/>
  <c r="C1010" i="47"/>
  <c r="C1009" i="47"/>
  <c r="C1008" i="47"/>
  <c r="C1007" i="47"/>
  <c r="C1006" i="47"/>
  <c r="C1005" i="47"/>
  <c r="C1004" i="47"/>
  <c r="C1003" i="47"/>
  <c r="C1002" i="47"/>
  <c r="C1001" i="47"/>
  <c r="C1000" i="47"/>
  <c r="C999" i="47"/>
  <c r="C998" i="47"/>
  <c r="C997" i="47"/>
  <c r="C996" i="47"/>
  <c r="C995" i="47"/>
  <c r="C994" i="47"/>
  <c r="C993" i="47"/>
  <c r="C992" i="47"/>
  <c r="C991" i="47"/>
  <c r="C990" i="47"/>
  <c r="C989" i="47"/>
  <c r="C988" i="47"/>
  <c r="C987" i="47"/>
  <c r="C986" i="47"/>
  <c r="C985" i="47"/>
  <c r="C984" i="47"/>
  <c r="C983" i="47"/>
  <c r="C982" i="47"/>
  <c r="C981" i="47"/>
  <c r="C980" i="47"/>
  <c r="C979" i="47"/>
  <c r="C978" i="47"/>
  <c r="C977" i="47"/>
  <c r="C976" i="47"/>
  <c r="C975" i="47"/>
  <c r="C974" i="47"/>
  <c r="C973" i="47"/>
  <c r="C972" i="47"/>
  <c r="C971" i="47"/>
  <c r="C970" i="47"/>
  <c r="C969" i="47"/>
  <c r="C968" i="47"/>
  <c r="C967" i="47"/>
  <c r="C966" i="47"/>
  <c r="C965" i="47"/>
  <c r="C964" i="47"/>
  <c r="C963" i="47"/>
  <c r="C962" i="47"/>
  <c r="C961" i="47"/>
  <c r="C960" i="47"/>
  <c r="C959" i="47"/>
  <c r="C958" i="47"/>
  <c r="C957" i="47"/>
  <c r="C956" i="47"/>
  <c r="C955" i="47"/>
  <c r="C954" i="47"/>
  <c r="C953" i="47"/>
  <c r="C952" i="47"/>
  <c r="C951" i="47"/>
  <c r="C950" i="47"/>
  <c r="C949" i="47"/>
  <c r="C948" i="47"/>
  <c r="C947" i="47"/>
  <c r="C946" i="47"/>
  <c r="C945" i="47"/>
  <c r="C944" i="47"/>
  <c r="C943" i="47"/>
  <c r="C942" i="47"/>
  <c r="C941" i="47"/>
  <c r="C940" i="47"/>
  <c r="C939" i="47"/>
  <c r="C938" i="47"/>
  <c r="C937" i="47"/>
  <c r="C936" i="47"/>
  <c r="C935" i="47"/>
  <c r="C934" i="47"/>
  <c r="C933" i="47"/>
  <c r="C932" i="47"/>
  <c r="C931" i="47"/>
  <c r="C930" i="47"/>
  <c r="C929" i="47"/>
  <c r="C928" i="47"/>
  <c r="C927" i="47"/>
  <c r="C926" i="47"/>
  <c r="C925" i="47"/>
  <c r="C924" i="47"/>
  <c r="C923" i="47"/>
  <c r="C922" i="47"/>
  <c r="C921" i="47"/>
  <c r="C920" i="47"/>
  <c r="C919" i="47"/>
  <c r="C918" i="47"/>
  <c r="C916" i="47"/>
  <c r="C915" i="47"/>
  <c r="C914" i="47"/>
  <c r="C913" i="47"/>
  <c r="C912" i="47"/>
  <c r="C911" i="47"/>
  <c r="C910" i="47"/>
  <c r="C909" i="47"/>
  <c r="C908" i="47"/>
  <c r="C907" i="47"/>
  <c r="C906" i="47"/>
  <c r="C905" i="47"/>
  <c r="C904" i="47"/>
  <c r="C903" i="47"/>
  <c r="C902" i="47"/>
  <c r="C901" i="47"/>
  <c r="C900" i="47"/>
  <c r="C899" i="47"/>
  <c r="C898" i="47"/>
  <c r="C897" i="47"/>
  <c r="C896" i="47"/>
  <c r="C895" i="47"/>
  <c r="C894" i="47"/>
  <c r="C893" i="47"/>
  <c r="C892" i="47"/>
  <c r="C891" i="47"/>
  <c r="C890" i="47"/>
  <c r="C889" i="47"/>
  <c r="C888" i="47"/>
  <c r="C887" i="47"/>
  <c r="C886" i="47"/>
  <c r="C885" i="47"/>
  <c r="C884" i="47"/>
  <c r="C883" i="47"/>
  <c r="C882" i="47"/>
  <c r="C881" i="47"/>
  <c r="C880" i="47"/>
  <c r="C879" i="47"/>
  <c r="C878" i="47"/>
  <c r="C877" i="47"/>
  <c r="C876" i="47"/>
  <c r="C875" i="47"/>
  <c r="C874" i="47"/>
  <c r="C873" i="47"/>
  <c r="C872" i="47"/>
  <c r="C871" i="47"/>
  <c r="C870" i="47"/>
  <c r="C869" i="47"/>
  <c r="C868" i="47"/>
  <c r="C867" i="47"/>
  <c r="C866" i="47"/>
  <c r="C865" i="47"/>
  <c r="C864" i="47"/>
  <c r="C863" i="47"/>
  <c r="C862" i="47"/>
  <c r="C861" i="47"/>
  <c r="C860" i="47"/>
  <c r="C859" i="47"/>
  <c r="C858" i="47"/>
  <c r="C857" i="47"/>
  <c r="C856" i="47"/>
  <c r="C855" i="47"/>
  <c r="C854" i="47"/>
  <c r="C853" i="47"/>
  <c r="C852" i="47"/>
  <c r="C851" i="47"/>
  <c r="C850" i="47"/>
  <c r="C849" i="47"/>
  <c r="C848" i="47"/>
  <c r="C847" i="47"/>
  <c r="C846" i="47"/>
  <c r="C845" i="47"/>
  <c r="C844" i="47"/>
  <c r="C843" i="47"/>
  <c r="C842" i="47"/>
  <c r="C841" i="47"/>
  <c r="C840" i="47"/>
  <c r="C839" i="47"/>
  <c r="C838" i="47"/>
  <c r="C837" i="47"/>
  <c r="C836" i="47"/>
  <c r="C835" i="47"/>
  <c r="C834" i="47"/>
  <c r="C833" i="47"/>
  <c r="C832" i="47"/>
  <c r="C831" i="47"/>
  <c r="C830" i="47"/>
  <c r="C829" i="47"/>
  <c r="C828" i="47"/>
  <c r="C827" i="47"/>
  <c r="C826" i="47"/>
  <c r="C825" i="47"/>
  <c r="C824" i="47"/>
  <c r="C823" i="47"/>
  <c r="C822" i="47"/>
  <c r="C821" i="47"/>
  <c r="C820" i="47"/>
  <c r="C819" i="47"/>
  <c r="C818" i="47"/>
  <c r="C817" i="47"/>
  <c r="C816" i="47"/>
  <c r="C815" i="47"/>
  <c r="C814" i="47"/>
  <c r="C813" i="47"/>
  <c r="C812" i="47"/>
  <c r="C811" i="47"/>
  <c r="C810" i="47"/>
  <c r="C809" i="47"/>
  <c r="C808" i="47"/>
  <c r="C807" i="47"/>
  <c r="C806" i="47"/>
  <c r="C805" i="47"/>
  <c r="C804" i="47"/>
  <c r="C803" i="47"/>
  <c r="C802" i="47"/>
  <c r="C801" i="47"/>
  <c r="C800" i="47"/>
  <c r="C799" i="47"/>
  <c r="C798" i="47"/>
  <c r="C797" i="47"/>
  <c r="C796" i="47"/>
  <c r="C795" i="47"/>
  <c r="C794" i="47"/>
  <c r="C793" i="47"/>
  <c r="C792" i="47"/>
  <c r="C791" i="47"/>
  <c r="C790" i="47"/>
  <c r="C789" i="47"/>
  <c r="C788" i="47"/>
  <c r="C787" i="47"/>
  <c r="C786" i="47"/>
  <c r="C785" i="47"/>
  <c r="C784" i="47"/>
  <c r="C783" i="47"/>
  <c r="C782" i="47"/>
  <c r="C781" i="47"/>
  <c r="C780" i="47"/>
  <c r="C779" i="47"/>
  <c r="C778" i="47"/>
  <c r="C777" i="47"/>
  <c r="C776" i="47"/>
  <c r="C775" i="47"/>
  <c r="C774" i="47"/>
  <c r="C773" i="47"/>
  <c r="C772" i="47"/>
  <c r="C771" i="47"/>
  <c r="C770" i="47"/>
  <c r="C769" i="47"/>
  <c r="C768" i="47"/>
  <c r="C767" i="47"/>
  <c r="C766" i="47"/>
  <c r="C764" i="47"/>
  <c r="C763" i="47"/>
  <c r="C762" i="47"/>
  <c r="C761" i="47"/>
  <c r="C760" i="47"/>
  <c r="C759" i="47"/>
  <c r="C758" i="47"/>
  <c r="C757" i="47"/>
  <c r="C756" i="47"/>
  <c r="C755" i="47"/>
  <c r="C754" i="47"/>
  <c r="C753" i="47"/>
  <c r="C752" i="47"/>
  <c r="C751" i="47"/>
  <c r="C750" i="47"/>
  <c r="C749" i="47"/>
  <c r="C748" i="47"/>
  <c r="C747" i="47"/>
  <c r="C746" i="47"/>
  <c r="C745" i="47"/>
  <c r="C744" i="47"/>
  <c r="C743" i="47"/>
  <c r="C742" i="47"/>
  <c r="C741" i="47"/>
  <c r="C740" i="47"/>
  <c r="C739" i="47"/>
  <c r="C738" i="47"/>
  <c r="C737" i="47"/>
  <c r="C736" i="47"/>
  <c r="C735" i="47"/>
  <c r="C734" i="47"/>
  <c r="C733" i="47"/>
  <c r="C732" i="47"/>
  <c r="C731" i="47"/>
  <c r="C730" i="47"/>
  <c r="C729" i="47"/>
  <c r="C728" i="47"/>
  <c r="C727" i="47"/>
  <c r="C726" i="47"/>
  <c r="C725" i="47"/>
  <c r="C724" i="47"/>
  <c r="C723" i="47"/>
  <c r="C722" i="47"/>
  <c r="C721" i="47"/>
  <c r="C720" i="47"/>
  <c r="C719" i="47"/>
  <c r="C718" i="47"/>
  <c r="C717" i="47"/>
  <c r="C716" i="47"/>
  <c r="C715" i="47"/>
  <c r="C714" i="47"/>
  <c r="C713" i="47"/>
  <c r="C712" i="47"/>
  <c r="C711" i="47"/>
  <c r="C710" i="47"/>
  <c r="C709" i="47"/>
  <c r="C708" i="47"/>
  <c r="C707" i="47"/>
  <c r="C706" i="47"/>
  <c r="C705" i="47"/>
  <c r="C704" i="47"/>
  <c r="C703" i="47"/>
  <c r="C702" i="47"/>
  <c r="C701" i="47"/>
  <c r="C700" i="47"/>
  <c r="C699" i="47"/>
  <c r="C698" i="47"/>
  <c r="C697" i="47"/>
  <c r="C696" i="47"/>
  <c r="C695" i="47"/>
  <c r="C694" i="47"/>
  <c r="C693" i="47"/>
  <c r="C692" i="47"/>
  <c r="C691" i="47"/>
  <c r="C690" i="47"/>
  <c r="C689" i="47"/>
  <c r="C688" i="47"/>
  <c r="C687" i="47"/>
  <c r="C686" i="47"/>
  <c r="C685" i="47"/>
  <c r="C684" i="47"/>
  <c r="C683" i="47"/>
  <c r="C682" i="47"/>
  <c r="C681" i="47"/>
  <c r="C680" i="47"/>
  <c r="C679" i="47"/>
  <c r="C678" i="47"/>
  <c r="C677" i="47"/>
  <c r="C676" i="47"/>
  <c r="C675" i="47"/>
  <c r="C674" i="47"/>
  <c r="C673" i="47"/>
  <c r="C672" i="47"/>
  <c r="C671" i="47"/>
  <c r="C670" i="47"/>
  <c r="C669" i="47"/>
  <c r="C668" i="47"/>
  <c r="C667" i="47"/>
  <c r="C666" i="47"/>
  <c r="C665" i="47"/>
  <c r="C664" i="47"/>
  <c r="C663" i="47"/>
  <c r="C662" i="47"/>
  <c r="C661" i="47"/>
  <c r="C660" i="47"/>
  <c r="C659" i="47"/>
  <c r="C658" i="47"/>
  <c r="C657" i="47"/>
  <c r="C656" i="47"/>
  <c r="C655" i="47"/>
  <c r="C654" i="47"/>
  <c r="C653" i="47"/>
  <c r="C652" i="47"/>
  <c r="C651" i="47"/>
  <c r="C650" i="47"/>
  <c r="C649" i="47"/>
  <c r="C648" i="47"/>
  <c r="C647" i="47"/>
  <c r="C646" i="47"/>
  <c r="C645" i="47"/>
  <c r="C644" i="47"/>
  <c r="C643" i="47"/>
  <c r="C642" i="47"/>
  <c r="C641" i="47"/>
  <c r="C640" i="47"/>
  <c r="C639" i="47"/>
  <c r="C638" i="47"/>
  <c r="C637" i="47"/>
  <c r="C636" i="47"/>
  <c r="C635" i="47"/>
  <c r="C634" i="47"/>
  <c r="C633" i="47"/>
  <c r="C632" i="47"/>
  <c r="C631" i="47"/>
  <c r="C630" i="47"/>
  <c r="C629" i="47"/>
  <c r="C628" i="47"/>
  <c r="C627" i="47"/>
  <c r="C626" i="47"/>
  <c r="C625" i="47"/>
  <c r="C624" i="47"/>
  <c r="C623" i="47"/>
  <c r="C622" i="47"/>
  <c r="C621" i="47"/>
  <c r="C620" i="47"/>
  <c r="C619" i="47"/>
  <c r="C618" i="47"/>
  <c r="C617" i="47"/>
  <c r="C616" i="47"/>
  <c r="C615" i="47"/>
  <c r="C614" i="47"/>
  <c r="C612" i="47"/>
  <c r="C611" i="47"/>
  <c r="C610" i="47"/>
  <c r="C609" i="47"/>
  <c r="C608" i="47"/>
  <c r="C607" i="47"/>
  <c r="C606" i="47"/>
  <c r="C605" i="47"/>
  <c r="C604" i="47"/>
  <c r="C603" i="47"/>
  <c r="C602" i="47"/>
  <c r="C601" i="47"/>
  <c r="C600" i="47"/>
  <c r="C599" i="47"/>
  <c r="C598" i="47"/>
  <c r="C597" i="47"/>
  <c r="C596" i="47"/>
  <c r="C595" i="47"/>
  <c r="C594" i="47"/>
  <c r="C593" i="47"/>
  <c r="C592" i="47"/>
  <c r="C591" i="47"/>
  <c r="C590" i="47"/>
  <c r="C589" i="47"/>
  <c r="C588" i="47"/>
  <c r="C587" i="47"/>
  <c r="C586" i="47"/>
  <c r="C585" i="47"/>
  <c r="C584" i="47"/>
  <c r="C583" i="47"/>
  <c r="C582" i="47"/>
  <c r="C581" i="47"/>
  <c r="C580" i="47"/>
  <c r="C579" i="47"/>
  <c r="C578" i="47"/>
  <c r="C577" i="47"/>
  <c r="C576" i="47"/>
  <c r="C575" i="47"/>
  <c r="C574" i="47"/>
  <c r="C573" i="47"/>
  <c r="C572" i="47"/>
  <c r="C571" i="47"/>
  <c r="C570" i="47"/>
  <c r="C569" i="47"/>
  <c r="C568" i="47"/>
  <c r="C567" i="47"/>
  <c r="C566" i="47"/>
  <c r="C565" i="47"/>
  <c r="C564" i="47"/>
  <c r="C563" i="47"/>
  <c r="C562" i="47"/>
  <c r="C561" i="47"/>
  <c r="C560" i="47"/>
  <c r="C559" i="47"/>
  <c r="C558" i="47"/>
  <c r="C557" i="47"/>
  <c r="C556" i="47"/>
  <c r="C555" i="47"/>
  <c r="C554" i="47"/>
  <c r="C553" i="47"/>
  <c r="C552" i="47"/>
  <c r="C551" i="47"/>
  <c r="C550" i="47"/>
  <c r="C549" i="47"/>
  <c r="C548" i="47"/>
  <c r="C547" i="47"/>
  <c r="C546" i="47"/>
  <c r="C545" i="47"/>
  <c r="C544" i="47"/>
  <c r="C543" i="47"/>
  <c r="C542" i="47"/>
  <c r="C541" i="47"/>
  <c r="C540" i="47"/>
  <c r="C539" i="47"/>
  <c r="C538" i="47"/>
  <c r="C537" i="47"/>
  <c r="C536" i="47"/>
  <c r="C535" i="47"/>
  <c r="C534" i="47"/>
  <c r="C533" i="47"/>
  <c r="C532" i="47"/>
  <c r="C531" i="47"/>
  <c r="C530" i="47"/>
  <c r="C529" i="47"/>
  <c r="C528" i="47"/>
  <c r="C527" i="47"/>
  <c r="C526" i="47"/>
  <c r="C525" i="47"/>
  <c r="C524" i="47"/>
  <c r="C523" i="47"/>
  <c r="C522" i="47"/>
  <c r="C521" i="47"/>
  <c r="C520" i="47"/>
  <c r="C519" i="47"/>
  <c r="C518" i="47"/>
  <c r="C517" i="47"/>
  <c r="C516" i="47"/>
  <c r="C515" i="47"/>
  <c r="C514" i="47"/>
  <c r="C513" i="47"/>
  <c r="C512" i="47"/>
  <c r="C511" i="47"/>
  <c r="C510" i="47"/>
  <c r="C509" i="47"/>
  <c r="C508" i="47"/>
  <c r="C507" i="47"/>
  <c r="C506" i="47"/>
  <c r="C505" i="47"/>
  <c r="C504" i="47"/>
  <c r="C503" i="47"/>
  <c r="C502" i="47"/>
  <c r="C501" i="47"/>
  <c r="C500" i="47"/>
  <c r="C499" i="47"/>
  <c r="C498" i="47"/>
  <c r="C497" i="47"/>
  <c r="C496" i="47"/>
  <c r="C495" i="47"/>
  <c r="C494" i="47"/>
  <c r="C493" i="47"/>
  <c r="C492" i="47"/>
  <c r="C491" i="47"/>
  <c r="C490" i="47"/>
  <c r="C489" i="47"/>
  <c r="C488" i="47"/>
  <c r="C487" i="47"/>
  <c r="C486" i="47"/>
  <c r="C485" i="47"/>
  <c r="C484" i="47"/>
  <c r="C483" i="47"/>
  <c r="C482" i="47"/>
  <c r="C481" i="47"/>
  <c r="C480" i="47"/>
  <c r="C479" i="47"/>
  <c r="C478" i="47"/>
  <c r="C477" i="47"/>
  <c r="C476" i="47"/>
  <c r="C475" i="47"/>
  <c r="C474" i="47"/>
  <c r="C473" i="47"/>
  <c r="C472" i="47"/>
  <c r="C471" i="47"/>
  <c r="C470" i="47"/>
  <c r="C469" i="47"/>
  <c r="C468" i="47"/>
  <c r="C467" i="47"/>
  <c r="C466" i="47"/>
  <c r="C465" i="47"/>
  <c r="C464" i="47"/>
  <c r="C463" i="47"/>
  <c r="C462" i="47"/>
  <c r="C460" i="47"/>
  <c r="C459" i="47"/>
  <c r="C458" i="47"/>
  <c r="C457" i="47"/>
  <c r="C456" i="47"/>
  <c r="C455" i="47"/>
  <c r="C454" i="47"/>
  <c r="C453" i="47"/>
  <c r="C452" i="47"/>
  <c r="C451" i="47"/>
  <c r="C450" i="47"/>
  <c r="C449" i="47"/>
  <c r="C448" i="47"/>
  <c r="C447" i="47"/>
  <c r="C446" i="47"/>
  <c r="C445" i="47"/>
  <c r="C444" i="47"/>
  <c r="C443" i="47"/>
  <c r="C442" i="47"/>
  <c r="C441" i="47"/>
  <c r="C440" i="47"/>
  <c r="C439" i="47"/>
  <c r="C438" i="47"/>
  <c r="C437" i="47"/>
  <c r="C436" i="47"/>
  <c r="C435" i="47"/>
  <c r="C434" i="47"/>
  <c r="C433" i="47"/>
  <c r="C432" i="47"/>
  <c r="C431" i="47"/>
  <c r="C430" i="47"/>
  <c r="C429" i="47"/>
  <c r="C428" i="47"/>
  <c r="C427" i="47"/>
  <c r="C426" i="47"/>
  <c r="C425" i="47"/>
  <c r="C424" i="47"/>
  <c r="C423" i="47"/>
  <c r="C422" i="47"/>
  <c r="C421" i="47"/>
  <c r="C420" i="47"/>
  <c r="C419" i="47"/>
  <c r="C418" i="47"/>
  <c r="C417" i="47"/>
  <c r="C416" i="47"/>
  <c r="C415" i="47"/>
  <c r="C414" i="47"/>
  <c r="C413" i="47"/>
  <c r="C412" i="47"/>
  <c r="C411" i="47"/>
  <c r="C410" i="47"/>
  <c r="C409" i="47"/>
  <c r="C408" i="47"/>
  <c r="C407" i="47"/>
  <c r="C406" i="47"/>
  <c r="C405" i="47"/>
  <c r="C404" i="47"/>
  <c r="C403" i="47"/>
  <c r="C402" i="47"/>
  <c r="C401" i="47"/>
  <c r="C400" i="47"/>
  <c r="C399" i="47"/>
  <c r="C398" i="47"/>
  <c r="C397" i="47"/>
  <c r="C396" i="47"/>
  <c r="C395" i="47"/>
  <c r="C394" i="47"/>
  <c r="C393" i="47"/>
  <c r="C392" i="47"/>
  <c r="C391" i="47"/>
  <c r="C390" i="47"/>
  <c r="C389" i="47"/>
  <c r="C388" i="47"/>
  <c r="C387" i="47"/>
  <c r="C386" i="47"/>
  <c r="C385" i="47"/>
  <c r="C384" i="47"/>
  <c r="C383" i="47"/>
  <c r="C382" i="47"/>
  <c r="C381" i="47"/>
  <c r="C380" i="47"/>
  <c r="C379" i="47"/>
  <c r="C378" i="47"/>
  <c r="C377" i="47"/>
  <c r="C376" i="47"/>
  <c r="C375" i="47"/>
  <c r="C374" i="47"/>
  <c r="C373" i="47"/>
  <c r="C372" i="47"/>
  <c r="C371" i="47"/>
  <c r="C370" i="47"/>
  <c r="C369" i="47"/>
  <c r="C368" i="47"/>
  <c r="C367" i="47"/>
  <c r="C366" i="47"/>
  <c r="C365" i="47"/>
  <c r="C364" i="47"/>
  <c r="C363" i="47"/>
  <c r="C362" i="47"/>
  <c r="C361" i="47"/>
  <c r="C360" i="47"/>
  <c r="C359" i="47"/>
  <c r="C358" i="47"/>
  <c r="C357" i="47"/>
  <c r="C356" i="47"/>
  <c r="C355" i="47"/>
  <c r="C354" i="47"/>
  <c r="C353" i="47"/>
  <c r="C352" i="47"/>
  <c r="C351" i="47"/>
  <c r="C350" i="47"/>
  <c r="C349" i="47"/>
  <c r="C348" i="47"/>
  <c r="C347" i="47"/>
  <c r="C346" i="47"/>
  <c r="C345" i="47"/>
  <c r="C344" i="47"/>
  <c r="C343" i="47"/>
  <c r="C342" i="47"/>
  <c r="C341" i="47"/>
  <c r="C340" i="47"/>
  <c r="C339" i="47"/>
  <c r="C338" i="47"/>
  <c r="C337" i="47"/>
  <c r="C336" i="47"/>
  <c r="C335" i="47"/>
  <c r="C334" i="47"/>
  <c r="C333" i="47"/>
  <c r="C332" i="47"/>
  <c r="C331" i="47"/>
  <c r="C330" i="47"/>
  <c r="C329" i="47"/>
  <c r="C328" i="47"/>
  <c r="C327" i="47"/>
  <c r="C326" i="47"/>
  <c r="C325" i="47"/>
  <c r="C324" i="47"/>
  <c r="C323" i="47"/>
  <c r="C322" i="47"/>
  <c r="C321" i="47"/>
  <c r="C320" i="47"/>
  <c r="C319" i="47"/>
  <c r="C318" i="47"/>
  <c r="C317" i="47"/>
  <c r="C316" i="47"/>
  <c r="C315" i="47"/>
  <c r="C314" i="47"/>
  <c r="C313" i="47"/>
  <c r="C312" i="47"/>
  <c r="C311" i="47"/>
  <c r="C310" i="47"/>
  <c r="C308" i="47"/>
  <c r="C307" i="47"/>
  <c r="C306" i="47"/>
  <c r="C305" i="47"/>
  <c r="C304" i="47"/>
  <c r="C303" i="47"/>
  <c r="C302" i="47"/>
  <c r="C301" i="47"/>
  <c r="C300" i="47"/>
  <c r="C299" i="47"/>
  <c r="C298" i="47"/>
  <c r="C297" i="47"/>
  <c r="C296" i="47"/>
  <c r="C295" i="47"/>
  <c r="C294" i="47"/>
  <c r="C293" i="47"/>
  <c r="C292" i="47"/>
  <c r="C291" i="47"/>
  <c r="C290" i="47"/>
  <c r="C289" i="47"/>
  <c r="C288" i="47"/>
  <c r="C287" i="47"/>
  <c r="C286" i="47"/>
  <c r="C285" i="47"/>
  <c r="C284" i="47"/>
  <c r="C283" i="47"/>
  <c r="C282" i="47"/>
  <c r="C281" i="47"/>
  <c r="C280" i="47"/>
  <c r="C279" i="47"/>
  <c r="C278" i="47"/>
  <c r="C277" i="47"/>
  <c r="C276" i="47"/>
  <c r="C275" i="47"/>
  <c r="C274" i="47"/>
  <c r="C273" i="47"/>
  <c r="C272" i="47"/>
  <c r="C271" i="47"/>
  <c r="C270" i="47"/>
  <c r="C269" i="47"/>
  <c r="C268" i="47"/>
  <c r="C267" i="47"/>
  <c r="C266" i="47"/>
  <c r="C265" i="47"/>
  <c r="C264" i="47"/>
  <c r="C263" i="47"/>
  <c r="C262" i="47"/>
  <c r="C261" i="47"/>
  <c r="C260" i="47"/>
  <c r="C259" i="47"/>
  <c r="C258" i="47"/>
  <c r="C257" i="47"/>
  <c r="C256" i="47"/>
  <c r="C255" i="47"/>
  <c r="C254" i="47"/>
  <c r="C253" i="47"/>
  <c r="C252" i="47"/>
  <c r="C251" i="47"/>
  <c r="C250" i="47"/>
  <c r="C249" i="47"/>
  <c r="C248" i="47"/>
  <c r="C247" i="47"/>
  <c r="C246" i="47"/>
  <c r="C245" i="47"/>
  <c r="C244" i="47"/>
  <c r="C243" i="47"/>
  <c r="C242" i="47"/>
  <c r="C241" i="47"/>
  <c r="C240" i="47"/>
  <c r="C239" i="47"/>
  <c r="C238" i="47"/>
  <c r="C237" i="47"/>
  <c r="C236" i="47"/>
  <c r="C235" i="47"/>
  <c r="C234" i="47"/>
  <c r="C233" i="47"/>
  <c r="C232" i="47"/>
  <c r="C231" i="47"/>
  <c r="C230" i="47"/>
  <c r="C229" i="47"/>
  <c r="C228" i="47"/>
  <c r="C227" i="47"/>
  <c r="C226" i="47"/>
  <c r="C225" i="47"/>
  <c r="C224" i="47"/>
  <c r="C223" i="47"/>
  <c r="C222" i="47"/>
  <c r="C221" i="47"/>
  <c r="C220" i="47"/>
  <c r="C219" i="47"/>
  <c r="C218" i="47"/>
  <c r="C217" i="47"/>
  <c r="C216" i="47"/>
  <c r="C215" i="47"/>
  <c r="C214" i="47"/>
  <c r="C213" i="47"/>
  <c r="C212" i="47"/>
  <c r="C211" i="47"/>
  <c r="C210" i="47"/>
  <c r="C209" i="47"/>
  <c r="C208" i="47"/>
  <c r="C207" i="47"/>
  <c r="C206" i="47"/>
  <c r="C205" i="47"/>
  <c r="C204" i="47"/>
  <c r="C203" i="47"/>
  <c r="C202" i="47"/>
  <c r="C201" i="47"/>
  <c r="C200" i="47"/>
  <c r="C199" i="47"/>
  <c r="C198" i="47"/>
  <c r="C197" i="47"/>
  <c r="C196" i="47"/>
  <c r="C195" i="47"/>
  <c r="C194" i="47"/>
  <c r="C193" i="47"/>
  <c r="C192" i="47"/>
  <c r="C191" i="47"/>
  <c r="C190" i="47"/>
  <c r="C189" i="47"/>
  <c r="C188" i="47"/>
  <c r="C187" i="47"/>
  <c r="C186" i="47"/>
  <c r="C185" i="47"/>
  <c r="C184" i="47"/>
  <c r="C183" i="47"/>
  <c r="C182" i="47"/>
  <c r="C181" i="47"/>
  <c r="C180" i="47"/>
  <c r="C179" i="47"/>
  <c r="C178" i="47"/>
  <c r="C177" i="47"/>
  <c r="C176" i="47"/>
  <c r="C175" i="47"/>
  <c r="C174" i="47"/>
  <c r="C173" i="47"/>
  <c r="C172" i="47"/>
  <c r="C171" i="47"/>
  <c r="C170" i="47"/>
  <c r="C169" i="47"/>
  <c r="C168" i="47"/>
  <c r="C167" i="47"/>
  <c r="C166" i="47"/>
  <c r="C165" i="47"/>
  <c r="C164" i="47"/>
  <c r="C163" i="47"/>
  <c r="C162" i="47"/>
  <c r="C161" i="47"/>
  <c r="C160" i="47"/>
  <c r="C159" i="47"/>
  <c r="C158" i="47"/>
  <c r="C156" i="47"/>
  <c r="C155" i="47"/>
  <c r="C154" i="47"/>
  <c r="C153" i="47"/>
  <c r="C152" i="47"/>
  <c r="C151" i="47"/>
  <c r="C150" i="47"/>
  <c r="C149" i="47"/>
  <c r="C148" i="47"/>
  <c r="C147" i="47"/>
  <c r="C146" i="47"/>
  <c r="C145" i="47"/>
  <c r="C144" i="47"/>
  <c r="C143" i="47"/>
  <c r="C142" i="47"/>
  <c r="C141" i="47"/>
  <c r="C140" i="47"/>
  <c r="C139" i="47"/>
  <c r="C138" i="47"/>
  <c r="C137" i="47"/>
  <c r="C136" i="47"/>
  <c r="C135" i="47"/>
  <c r="C134" i="47"/>
  <c r="C133" i="47"/>
  <c r="C132" i="47"/>
  <c r="C131" i="47"/>
  <c r="C130" i="47"/>
  <c r="C129" i="47"/>
  <c r="C128" i="47"/>
  <c r="C127" i="47"/>
  <c r="C126" i="47"/>
  <c r="C125" i="47"/>
  <c r="C124" i="47"/>
  <c r="C123" i="47"/>
  <c r="C122" i="47"/>
  <c r="C121" i="47"/>
  <c r="C120" i="47"/>
  <c r="C119" i="47"/>
  <c r="C118" i="47"/>
  <c r="C117" i="47"/>
  <c r="C116" i="47"/>
  <c r="C115" i="47"/>
  <c r="C114" i="47"/>
  <c r="C113" i="47"/>
  <c r="C112" i="47"/>
  <c r="C111" i="47"/>
  <c r="C110" i="47"/>
  <c r="C109" i="47"/>
  <c r="C108" i="47"/>
  <c r="C107" i="47"/>
  <c r="C106" i="47"/>
  <c r="C105" i="47"/>
  <c r="C104" i="47"/>
  <c r="C103" i="47"/>
  <c r="C102" i="47"/>
  <c r="C101" i="47"/>
  <c r="C100" i="47"/>
  <c r="C99" i="47"/>
  <c r="C98" i="47"/>
  <c r="C97" i="47"/>
  <c r="C96" i="47"/>
  <c r="C95" i="47"/>
  <c r="C94" i="47"/>
  <c r="C93" i="47"/>
  <c r="C92" i="47"/>
  <c r="C91" i="47"/>
  <c r="C90" i="47"/>
  <c r="C89" i="47"/>
  <c r="C88" i="47"/>
  <c r="C87" i="47"/>
  <c r="C86" i="47"/>
  <c r="C85" i="47"/>
  <c r="C84" i="47"/>
  <c r="C83" i="47"/>
  <c r="C82" i="47"/>
  <c r="C81" i="47"/>
  <c r="C80" i="47"/>
  <c r="C79" i="47"/>
  <c r="C78" i="47"/>
  <c r="C77" i="47"/>
  <c r="C76" i="47"/>
  <c r="C75" i="47"/>
  <c r="C74" i="47"/>
  <c r="C73" i="47"/>
  <c r="C72" i="47"/>
  <c r="C71" i="47"/>
  <c r="C70" i="47"/>
  <c r="C69" i="47"/>
  <c r="C68" i="47"/>
  <c r="C67" i="47"/>
  <c r="C66" i="47"/>
  <c r="C65" i="47"/>
  <c r="C64" i="47"/>
  <c r="C63" i="47"/>
  <c r="C62" i="47"/>
  <c r="C61" i="47"/>
  <c r="C60" i="47"/>
  <c r="C59" i="47"/>
  <c r="C58" i="47"/>
  <c r="C57" i="47"/>
  <c r="C56" i="47"/>
  <c r="C55" i="47"/>
  <c r="C54" i="47"/>
  <c r="C53" i="47"/>
  <c r="C52" i="47"/>
  <c r="C51" i="47"/>
  <c r="C50" i="47"/>
  <c r="C49" i="47"/>
  <c r="C48" i="47"/>
  <c r="C47" i="47"/>
  <c r="C46" i="47"/>
  <c r="C45" i="47"/>
  <c r="C44" i="47"/>
  <c r="C43" i="47"/>
  <c r="C42" i="47"/>
  <c r="C41" i="47"/>
  <c r="C40" i="47"/>
  <c r="C39" i="47"/>
  <c r="C38" i="47"/>
  <c r="C37" i="47"/>
  <c r="C36" i="47"/>
  <c r="C35" i="47"/>
  <c r="C34" i="47"/>
  <c r="C33" i="47"/>
  <c r="C32" i="47"/>
  <c r="C31" i="47"/>
  <c r="C30" i="47"/>
  <c r="C29" i="47"/>
  <c r="C28" i="47"/>
  <c r="C27" i="47"/>
  <c r="C26" i="47"/>
  <c r="C25" i="47"/>
  <c r="C24" i="47"/>
  <c r="C23" i="47"/>
  <c r="C22" i="47"/>
  <c r="C21" i="47"/>
  <c r="C20" i="47"/>
  <c r="C19" i="47"/>
  <c r="C18" i="47"/>
  <c r="C17" i="47"/>
  <c r="C16" i="47"/>
  <c r="C15" i="47"/>
  <c r="C14" i="47"/>
  <c r="C13" i="47"/>
  <c r="C12" i="47"/>
  <c r="C11" i="47"/>
  <c r="C10" i="47"/>
  <c r="C9" i="47"/>
  <c r="C8" i="47"/>
  <c r="C7" i="47"/>
  <c r="C6" i="47"/>
  <c r="C24" i="42"/>
  <c r="C23" i="42"/>
  <c r="C22" i="42"/>
  <c r="C21" i="42"/>
  <c r="C20" i="42"/>
  <c r="C19" i="42"/>
  <c r="C18" i="42"/>
  <c r="C17" i="42"/>
  <c r="C16" i="42"/>
  <c r="C15" i="42"/>
  <c r="C14" i="42"/>
  <c r="C13" i="42"/>
  <c r="C12" i="42"/>
  <c r="C11" i="42"/>
  <c r="C10" i="42"/>
  <c r="C9" i="42"/>
  <c r="C8" i="42"/>
  <c r="C7" i="42"/>
  <c r="H1246" i="18"/>
  <c r="F1246" i="18"/>
  <c r="H1245" i="18"/>
  <c r="F1245" i="18"/>
  <c r="H1244" i="18"/>
  <c r="F1244" i="18"/>
  <c r="H1243" i="18"/>
  <c r="F1243" i="18"/>
  <c r="H1242" i="18"/>
  <c r="F1242" i="18"/>
  <c r="H1241" i="18"/>
  <c r="F1241" i="18"/>
  <c r="H1240" i="18"/>
  <c r="F1240" i="18"/>
  <c r="H1239" i="18"/>
  <c r="F1239" i="18"/>
  <c r="H1238" i="18"/>
  <c r="F1238" i="18"/>
  <c r="H1237" i="18"/>
  <c r="F1237" i="18"/>
  <c r="H1236" i="18"/>
  <c r="F1236" i="18"/>
  <c r="H1235" i="18"/>
  <c r="F1235" i="18"/>
  <c r="H1234" i="18"/>
  <c r="F1234" i="18"/>
  <c r="H1233" i="18"/>
  <c r="F1233" i="18"/>
  <c r="H1232" i="18"/>
  <c r="F1232" i="18"/>
  <c r="H1231" i="18"/>
  <c r="F1231" i="18"/>
  <c r="H1230" i="18"/>
  <c r="F1230" i="18"/>
  <c r="H1228" i="18"/>
  <c r="F1228" i="18"/>
  <c r="H1227" i="18"/>
  <c r="F1227" i="18"/>
  <c r="H1226" i="18"/>
  <c r="F1226" i="18"/>
  <c r="H1225" i="18"/>
  <c r="F1225" i="18"/>
  <c r="H1224" i="18"/>
  <c r="F1224" i="18"/>
  <c r="H1223" i="18"/>
  <c r="F1223" i="18"/>
  <c r="H1222" i="18"/>
  <c r="F1222" i="18"/>
  <c r="H1221" i="18"/>
  <c r="F1221" i="18"/>
  <c r="H1220" i="18"/>
  <c r="F1220" i="18"/>
  <c r="H1219" i="18"/>
  <c r="F1219" i="18"/>
  <c r="H1218" i="18"/>
  <c r="F1218" i="18"/>
  <c r="H1217" i="18"/>
  <c r="F1217" i="18"/>
  <c r="H1216" i="18"/>
  <c r="F1216" i="18"/>
  <c r="H1215" i="18"/>
  <c r="F1215" i="18"/>
  <c r="H1214" i="18"/>
  <c r="F1214" i="18"/>
  <c r="H1213" i="18"/>
  <c r="F1213" i="18"/>
  <c r="H1212" i="18"/>
  <c r="F1212" i="18"/>
  <c r="H1210" i="18"/>
  <c r="F1210" i="18"/>
  <c r="H1209" i="18"/>
  <c r="F1209" i="18"/>
  <c r="H1208" i="18"/>
  <c r="F1208" i="18"/>
  <c r="H1207" i="18"/>
  <c r="F1207" i="18"/>
  <c r="H1206" i="18"/>
  <c r="F1206" i="18"/>
  <c r="H1205" i="18"/>
  <c r="F1205" i="18"/>
  <c r="H1204" i="18"/>
  <c r="F1204" i="18"/>
  <c r="H1203" i="18"/>
  <c r="F1203" i="18"/>
  <c r="H1202" i="18"/>
  <c r="F1202" i="18"/>
  <c r="H1201" i="18"/>
  <c r="F1201" i="18"/>
  <c r="H1200" i="18"/>
  <c r="F1200" i="18"/>
  <c r="H1199" i="18"/>
  <c r="F1199" i="18"/>
  <c r="H1198" i="18"/>
  <c r="F1198" i="18"/>
  <c r="H1197" i="18"/>
  <c r="F1197" i="18"/>
  <c r="H1196" i="18"/>
  <c r="F1196" i="18"/>
  <c r="H1195" i="18"/>
  <c r="F1195" i="18"/>
  <c r="H1194" i="18"/>
  <c r="F1194" i="18"/>
  <c r="H1192" i="18"/>
  <c r="F1192" i="18"/>
  <c r="H1191" i="18"/>
  <c r="F1191" i="18"/>
  <c r="H1190" i="18"/>
  <c r="F1190" i="18"/>
  <c r="H1189" i="18"/>
  <c r="F1189" i="18"/>
  <c r="H1188" i="18"/>
  <c r="F1188" i="18"/>
  <c r="H1187" i="18"/>
  <c r="F1187" i="18"/>
  <c r="H1186" i="18"/>
  <c r="F1186" i="18"/>
  <c r="H1185" i="18"/>
  <c r="F1185" i="18"/>
  <c r="H1184" i="18"/>
  <c r="F1184" i="18"/>
  <c r="H1183" i="18"/>
  <c r="F1183" i="18"/>
  <c r="H1182" i="18"/>
  <c r="F1182" i="18"/>
  <c r="H1181" i="18"/>
  <c r="F1181" i="18"/>
  <c r="H1180" i="18"/>
  <c r="F1180" i="18"/>
  <c r="H1179" i="18"/>
  <c r="F1179" i="18"/>
  <c r="H1178" i="18"/>
  <c r="F1178" i="18"/>
  <c r="H1177" i="18"/>
  <c r="F1177" i="18"/>
  <c r="H1176" i="18"/>
  <c r="F1176" i="18"/>
  <c r="H1174" i="18"/>
  <c r="F1174" i="18"/>
  <c r="H1173" i="18"/>
  <c r="F1173" i="18"/>
  <c r="H1172" i="18"/>
  <c r="F1172" i="18"/>
  <c r="H1171" i="18"/>
  <c r="F1171" i="18"/>
  <c r="H1170" i="18"/>
  <c r="F1170" i="18"/>
  <c r="H1169" i="18"/>
  <c r="F1169" i="18"/>
  <c r="H1168" i="18"/>
  <c r="F1168" i="18"/>
  <c r="H1167" i="18"/>
  <c r="F1167" i="18"/>
  <c r="H1166" i="18"/>
  <c r="F1166" i="18"/>
  <c r="H1165" i="18"/>
  <c r="F1165" i="18"/>
  <c r="H1164" i="18"/>
  <c r="F1164" i="18"/>
  <c r="H1163" i="18"/>
  <c r="F1163" i="18"/>
  <c r="H1162" i="18"/>
  <c r="F1162" i="18"/>
  <c r="H1161" i="18"/>
  <c r="F1161" i="18"/>
  <c r="H1160" i="18"/>
  <c r="F1160" i="18"/>
  <c r="H1159" i="18"/>
  <c r="F1159" i="18"/>
  <c r="H1158" i="18"/>
  <c r="F1158" i="18"/>
  <c r="H1156" i="18"/>
  <c r="F1156" i="18"/>
  <c r="H1155" i="18"/>
  <c r="F1155" i="18"/>
  <c r="H1154" i="18"/>
  <c r="F1154" i="18"/>
  <c r="H1153" i="18"/>
  <c r="F1153" i="18"/>
  <c r="H1152" i="18"/>
  <c r="F1152" i="18"/>
  <c r="H1151" i="18"/>
  <c r="F1151" i="18"/>
  <c r="H1150" i="18"/>
  <c r="F1150" i="18"/>
  <c r="H1149" i="18"/>
  <c r="F1149" i="18"/>
  <c r="H1148" i="18"/>
  <c r="F1148" i="18"/>
  <c r="H1147" i="18"/>
  <c r="F1147" i="18"/>
  <c r="H1146" i="18"/>
  <c r="F1146" i="18"/>
  <c r="H1145" i="18"/>
  <c r="F1145" i="18"/>
  <c r="H1144" i="18"/>
  <c r="F1144" i="18"/>
  <c r="H1143" i="18"/>
  <c r="F1143" i="18"/>
  <c r="H1142" i="18"/>
  <c r="F1142" i="18"/>
  <c r="H1141" i="18"/>
  <c r="F1141" i="18"/>
  <c r="H1140" i="18"/>
  <c r="F1140" i="18"/>
  <c r="H1138" i="18"/>
  <c r="F1138" i="18"/>
  <c r="H1137" i="18"/>
  <c r="F1137" i="18"/>
  <c r="H1136" i="18"/>
  <c r="F1136" i="18"/>
  <c r="H1135" i="18"/>
  <c r="F1135" i="18"/>
  <c r="H1134" i="18"/>
  <c r="F1134" i="18"/>
  <c r="H1133" i="18"/>
  <c r="F1133" i="18"/>
  <c r="H1132" i="18"/>
  <c r="F1132" i="18"/>
  <c r="H1131" i="18"/>
  <c r="F1131" i="18"/>
  <c r="H1130" i="18"/>
  <c r="F1130" i="18"/>
  <c r="H1129" i="18"/>
  <c r="F1129" i="18"/>
  <c r="H1128" i="18"/>
  <c r="F1128" i="18"/>
  <c r="H1127" i="18"/>
  <c r="F1127" i="18"/>
  <c r="H1126" i="18"/>
  <c r="F1126" i="18"/>
  <c r="H1125" i="18"/>
  <c r="F1125" i="18"/>
  <c r="H1124" i="18"/>
  <c r="F1124" i="18"/>
  <c r="H1123" i="18"/>
  <c r="F1123" i="18"/>
  <c r="H1122" i="18"/>
  <c r="F1122" i="18"/>
  <c r="H1120" i="18"/>
  <c r="F1120" i="18"/>
  <c r="H1119" i="18"/>
  <c r="F1119" i="18"/>
  <c r="H1118" i="18"/>
  <c r="F1118" i="18"/>
  <c r="H1117" i="18"/>
  <c r="F1117" i="18"/>
  <c r="H1116" i="18"/>
  <c r="F1116" i="18"/>
  <c r="H1115" i="18"/>
  <c r="F1115" i="18"/>
  <c r="H1114" i="18"/>
  <c r="F1114" i="18"/>
  <c r="H1113" i="18"/>
  <c r="F1113" i="18"/>
  <c r="H1112" i="18"/>
  <c r="F1112" i="18"/>
  <c r="H1111" i="18"/>
  <c r="F1111" i="18"/>
  <c r="H1110" i="18"/>
  <c r="F1110" i="18"/>
  <c r="H1109" i="18"/>
  <c r="F1109" i="18"/>
  <c r="H1108" i="18"/>
  <c r="F1108" i="18"/>
  <c r="H1107" i="18"/>
  <c r="F1107" i="18"/>
  <c r="H1106" i="18"/>
  <c r="F1106" i="18"/>
  <c r="H1105" i="18"/>
  <c r="F1105" i="18"/>
  <c r="H1104" i="18"/>
  <c r="F1104" i="18"/>
  <c r="H1102" i="18"/>
  <c r="F1102" i="18"/>
  <c r="H1101" i="18"/>
  <c r="F1101" i="18"/>
  <c r="H1100" i="18"/>
  <c r="F1100" i="18"/>
  <c r="H1099" i="18"/>
  <c r="F1099" i="18"/>
  <c r="H1098" i="18"/>
  <c r="F1098" i="18"/>
  <c r="H1097" i="18"/>
  <c r="F1097" i="18"/>
  <c r="H1096" i="18"/>
  <c r="F1096" i="18"/>
  <c r="H1095" i="18"/>
  <c r="F1095" i="18"/>
  <c r="H1094" i="18"/>
  <c r="F1094" i="18"/>
  <c r="H1093" i="18"/>
  <c r="F1093" i="18"/>
  <c r="H1092" i="18"/>
  <c r="F1092" i="18"/>
  <c r="H1091" i="18"/>
  <c r="F1091" i="18"/>
  <c r="H1090" i="18"/>
  <c r="F1090" i="18"/>
  <c r="H1089" i="18"/>
  <c r="F1089" i="18"/>
  <c r="H1088" i="18"/>
  <c r="F1088" i="18"/>
  <c r="H1087" i="18"/>
  <c r="F1087" i="18"/>
  <c r="H1086" i="18"/>
  <c r="F1086" i="18"/>
  <c r="H1084" i="18"/>
  <c r="F1084" i="18"/>
  <c r="H1083" i="18"/>
  <c r="F1083" i="18"/>
  <c r="H1082" i="18"/>
  <c r="F1082" i="18"/>
  <c r="H1081" i="18"/>
  <c r="F1081" i="18"/>
  <c r="H1080" i="18"/>
  <c r="F1080" i="18"/>
  <c r="H1079" i="18"/>
  <c r="F1079" i="18"/>
  <c r="H1078" i="18"/>
  <c r="F1078" i="18"/>
  <c r="H1077" i="18"/>
  <c r="F1077" i="18"/>
  <c r="H1076" i="18"/>
  <c r="F1076" i="18"/>
  <c r="H1075" i="18"/>
  <c r="F1075" i="18"/>
  <c r="H1074" i="18"/>
  <c r="F1074" i="18"/>
  <c r="H1073" i="18"/>
  <c r="F1073" i="18"/>
  <c r="H1072" i="18"/>
  <c r="F1072" i="18"/>
  <c r="H1071" i="18"/>
  <c r="F1071" i="18"/>
  <c r="H1070" i="18"/>
  <c r="F1070" i="18"/>
  <c r="H1069" i="18"/>
  <c r="F1069" i="18"/>
  <c r="H1068" i="18"/>
  <c r="F1068" i="18"/>
  <c r="H1066" i="18"/>
  <c r="F1066" i="18"/>
  <c r="H1065" i="18"/>
  <c r="F1065" i="18"/>
  <c r="H1064" i="18"/>
  <c r="F1064" i="18"/>
  <c r="H1063" i="18"/>
  <c r="F1063" i="18"/>
  <c r="H1062" i="18"/>
  <c r="F1062" i="18"/>
  <c r="H1061" i="18"/>
  <c r="F1061" i="18"/>
  <c r="H1060" i="18"/>
  <c r="F1060" i="18"/>
  <c r="H1059" i="18"/>
  <c r="F1059" i="18"/>
  <c r="H1058" i="18"/>
  <c r="F1058" i="18"/>
  <c r="H1057" i="18"/>
  <c r="F1057" i="18"/>
  <c r="H1056" i="18"/>
  <c r="F1056" i="18"/>
  <c r="H1055" i="18"/>
  <c r="F1055" i="18"/>
  <c r="H1054" i="18"/>
  <c r="F1054" i="18"/>
  <c r="H1053" i="18"/>
  <c r="F1053" i="18"/>
  <c r="H1052" i="18"/>
  <c r="F1052" i="18"/>
  <c r="H1051" i="18"/>
  <c r="F1051" i="18"/>
  <c r="H1050" i="18"/>
  <c r="F1050" i="18"/>
  <c r="H1048" i="18"/>
  <c r="F1048" i="18"/>
  <c r="H1047" i="18"/>
  <c r="F1047" i="18"/>
  <c r="H1046" i="18"/>
  <c r="F1046" i="18"/>
  <c r="H1045" i="18"/>
  <c r="F1045" i="18"/>
  <c r="H1044" i="18"/>
  <c r="F1044" i="18"/>
  <c r="H1043" i="18"/>
  <c r="F1043" i="18"/>
  <c r="H1042" i="18"/>
  <c r="F1042" i="18"/>
  <c r="H1041" i="18"/>
  <c r="F1041" i="18"/>
  <c r="H1040" i="18"/>
  <c r="F1040" i="18"/>
  <c r="H1039" i="18"/>
  <c r="F1039" i="18"/>
  <c r="H1038" i="18"/>
  <c r="F1038" i="18"/>
  <c r="H1037" i="18"/>
  <c r="F1037" i="18"/>
  <c r="H1036" i="18"/>
  <c r="F1036" i="18"/>
  <c r="H1035" i="18"/>
  <c r="F1035" i="18"/>
  <c r="H1034" i="18"/>
  <c r="F1034" i="18"/>
  <c r="H1033" i="18"/>
  <c r="F1033" i="18"/>
  <c r="H1032" i="18"/>
  <c r="F1032" i="18"/>
  <c r="H1030" i="18"/>
  <c r="F1030" i="18"/>
  <c r="H1029" i="18"/>
  <c r="F1029" i="18"/>
  <c r="H1028" i="18"/>
  <c r="F1028" i="18"/>
  <c r="H1027" i="18"/>
  <c r="F1027" i="18"/>
  <c r="H1026" i="18"/>
  <c r="F1026" i="18"/>
  <c r="H1025" i="18"/>
  <c r="F1025" i="18"/>
  <c r="H1024" i="18"/>
  <c r="F1024" i="18"/>
  <c r="H1023" i="18"/>
  <c r="F1023" i="18"/>
  <c r="H1022" i="18"/>
  <c r="F1022" i="18"/>
  <c r="H1021" i="18"/>
  <c r="F1021" i="18"/>
  <c r="H1020" i="18"/>
  <c r="F1020" i="18"/>
  <c r="H1019" i="18"/>
  <c r="F1019" i="18"/>
  <c r="H1018" i="18"/>
  <c r="F1018" i="18"/>
  <c r="H1017" i="18"/>
  <c r="F1017" i="18"/>
  <c r="H1016" i="18"/>
  <c r="F1016" i="18"/>
  <c r="H1015" i="18"/>
  <c r="F1015" i="18"/>
  <c r="H1014" i="18"/>
  <c r="F1014" i="18"/>
  <c r="H1012" i="18"/>
  <c r="F1012" i="18"/>
  <c r="H1011" i="18"/>
  <c r="F1011" i="18"/>
  <c r="H1010" i="18"/>
  <c r="F1010" i="18"/>
  <c r="H1009" i="18"/>
  <c r="F1009" i="18"/>
  <c r="H1008" i="18"/>
  <c r="F1008" i="18"/>
  <c r="H1007" i="18"/>
  <c r="F1007" i="18"/>
  <c r="H1006" i="18"/>
  <c r="F1006" i="18"/>
  <c r="H1005" i="18"/>
  <c r="F1005" i="18"/>
  <c r="H1004" i="18"/>
  <c r="F1004" i="18"/>
  <c r="H1003" i="18"/>
  <c r="F1003" i="18"/>
  <c r="H1002" i="18"/>
  <c r="F1002" i="18"/>
  <c r="H1001" i="18"/>
  <c r="F1001" i="18"/>
  <c r="H1000" i="18"/>
  <c r="F1000" i="18"/>
  <c r="H999" i="18"/>
  <c r="F999" i="18"/>
  <c r="H998" i="18"/>
  <c r="F998" i="18"/>
  <c r="H997" i="18"/>
  <c r="F997" i="18"/>
  <c r="H996" i="18"/>
  <c r="F996" i="18"/>
  <c r="H994" i="18"/>
  <c r="F994" i="18"/>
  <c r="H993" i="18"/>
  <c r="F993" i="18"/>
  <c r="H992" i="18"/>
  <c r="F992" i="18"/>
  <c r="H991" i="18"/>
  <c r="F991" i="18"/>
  <c r="H990" i="18"/>
  <c r="F990" i="18"/>
  <c r="H989" i="18"/>
  <c r="F989" i="18"/>
  <c r="H988" i="18"/>
  <c r="F988" i="18"/>
  <c r="H987" i="18"/>
  <c r="F987" i="18"/>
  <c r="H986" i="18"/>
  <c r="F986" i="18"/>
  <c r="H985" i="18"/>
  <c r="F985" i="18"/>
  <c r="H984" i="18"/>
  <c r="F984" i="18"/>
  <c r="H983" i="18"/>
  <c r="F983" i="18"/>
  <c r="H982" i="18"/>
  <c r="F982" i="18"/>
  <c r="H981" i="18"/>
  <c r="F981" i="18"/>
  <c r="H980" i="18"/>
  <c r="F980" i="18"/>
  <c r="H979" i="18"/>
  <c r="F979" i="18"/>
  <c r="H978" i="18"/>
  <c r="F978" i="18"/>
  <c r="H976" i="18"/>
  <c r="F976" i="18"/>
  <c r="H975" i="18"/>
  <c r="F975" i="18"/>
  <c r="H974" i="18"/>
  <c r="F974" i="18"/>
  <c r="H973" i="18"/>
  <c r="F973" i="18"/>
  <c r="H972" i="18"/>
  <c r="F972" i="18"/>
  <c r="H971" i="18"/>
  <c r="F971" i="18"/>
  <c r="H970" i="18"/>
  <c r="F970" i="18"/>
  <c r="H969" i="18"/>
  <c r="F969" i="18"/>
  <c r="H968" i="18"/>
  <c r="F968" i="18"/>
  <c r="H967" i="18"/>
  <c r="F967" i="18"/>
  <c r="H966" i="18"/>
  <c r="F966" i="18"/>
  <c r="H965" i="18"/>
  <c r="F965" i="18"/>
  <c r="H964" i="18"/>
  <c r="F964" i="18"/>
  <c r="H963" i="18"/>
  <c r="F963" i="18"/>
  <c r="H962" i="18"/>
  <c r="F962" i="18"/>
  <c r="H961" i="18"/>
  <c r="F961" i="18"/>
  <c r="H960" i="18"/>
  <c r="F960" i="18"/>
  <c r="H958" i="18"/>
  <c r="F958" i="18"/>
  <c r="H957" i="18"/>
  <c r="F957" i="18"/>
  <c r="H956" i="18"/>
  <c r="F956" i="18"/>
  <c r="H955" i="18"/>
  <c r="F955" i="18"/>
  <c r="H954" i="18"/>
  <c r="F954" i="18"/>
  <c r="H953" i="18"/>
  <c r="F953" i="18"/>
  <c r="H952" i="18"/>
  <c r="F952" i="18"/>
  <c r="H951" i="18"/>
  <c r="F951" i="18"/>
  <c r="H950" i="18"/>
  <c r="F950" i="18"/>
  <c r="H949" i="18"/>
  <c r="F949" i="18"/>
  <c r="H948" i="18"/>
  <c r="F948" i="18"/>
  <c r="H947" i="18"/>
  <c r="F947" i="18"/>
  <c r="H946" i="18"/>
  <c r="F946" i="18"/>
  <c r="H945" i="18"/>
  <c r="F945" i="18"/>
  <c r="H944" i="18"/>
  <c r="F944" i="18"/>
  <c r="H943" i="18"/>
  <c r="F943" i="18"/>
  <c r="H942" i="18"/>
  <c r="F942" i="18"/>
  <c r="H940" i="18"/>
  <c r="F940" i="18"/>
  <c r="H939" i="18"/>
  <c r="F939" i="18"/>
  <c r="H938" i="18"/>
  <c r="F938" i="18"/>
  <c r="H937" i="18"/>
  <c r="F937" i="18"/>
  <c r="H936" i="18"/>
  <c r="F936" i="18"/>
  <c r="H935" i="18"/>
  <c r="F935" i="18"/>
  <c r="H934" i="18"/>
  <c r="F934" i="18"/>
  <c r="H933" i="18"/>
  <c r="F933" i="18"/>
  <c r="H932" i="18"/>
  <c r="F932" i="18"/>
  <c r="H931" i="18"/>
  <c r="F931" i="18"/>
  <c r="H930" i="18"/>
  <c r="F930" i="18"/>
  <c r="H929" i="18"/>
  <c r="F929" i="18"/>
  <c r="H928" i="18"/>
  <c r="F928" i="18"/>
  <c r="H927" i="18"/>
  <c r="F927" i="18"/>
  <c r="H926" i="18"/>
  <c r="F926" i="18"/>
  <c r="H925" i="18"/>
  <c r="F925" i="18"/>
  <c r="H924" i="18"/>
  <c r="F924" i="18"/>
  <c r="H922" i="18"/>
  <c r="F922" i="18"/>
  <c r="H921" i="18"/>
  <c r="F921" i="18"/>
  <c r="H920" i="18"/>
  <c r="F920" i="18"/>
  <c r="H919" i="18"/>
  <c r="F919" i="18"/>
  <c r="H918" i="18"/>
  <c r="F918" i="18"/>
  <c r="H917" i="18"/>
  <c r="F917" i="18"/>
  <c r="H916" i="18"/>
  <c r="F916" i="18"/>
  <c r="H915" i="18"/>
  <c r="F915" i="18"/>
  <c r="H914" i="18"/>
  <c r="F914" i="18"/>
  <c r="H913" i="18"/>
  <c r="F913" i="18"/>
  <c r="H912" i="18"/>
  <c r="F912" i="18"/>
  <c r="H911" i="18"/>
  <c r="F911" i="18"/>
  <c r="H910" i="18"/>
  <c r="F910" i="18"/>
  <c r="H909" i="18"/>
  <c r="F909" i="18"/>
  <c r="H908" i="18"/>
  <c r="F908" i="18"/>
  <c r="H907" i="18"/>
  <c r="F907" i="18"/>
  <c r="H906" i="18"/>
  <c r="F906" i="18"/>
  <c r="H904" i="18"/>
  <c r="F904" i="18"/>
  <c r="H903" i="18"/>
  <c r="F903" i="18"/>
  <c r="H902" i="18"/>
  <c r="F902" i="18"/>
  <c r="H901" i="18"/>
  <c r="F901" i="18"/>
  <c r="H900" i="18"/>
  <c r="F900" i="18"/>
  <c r="H899" i="18"/>
  <c r="F899" i="18"/>
  <c r="H898" i="18"/>
  <c r="F898" i="18"/>
  <c r="H897" i="18"/>
  <c r="F897" i="18"/>
  <c r="H896" i="18"/>
  <c r="F896" i="18"/>
  <c r="H895" i="18"/>
  <c r="F895" i="18"/>
  <c r="H894" i="18"/>
  <c r="F894" i="18"/>
  <c r="H893" i="18"/>
  <c r="F893" i="18"/>
  <c r="H892" i="18"/>
  <c r="F892" i="18"/>
  <c r="H891" i="18"/>
  <c r="F891" i="18"/>
  <c r="H890" i="18"/>
  <c r="F890" i="18"/>
  <c r="H889" i="18"/>
  <c r="F889" i="18"/>
  <c r="H888" i="18"/>
  <c r="F888" i="18"/>
  <c r="H886" i="18"/>
  <c r="F886" i="18"/>
  <c r="H885" i="18"/>
  <c r="F885" i="18"/>
  <c r="H884" i="18"/>
  <c r="F884" i="18"/>
  <c r="H883" i="18"/>
  <c r="F883" i="18"/>
  <c r="H882" i="18"/>
  <c r="F882" i="18"/>
  <c r="H881" i="18"/>
  <c r="F881" i="18"/>
  <c r="H880" i="18"/>
  <c r="F880" i="18"/>
  <c r="H879" i="18"/>
  <c r="F879" i="18"/>
  <c r="H878" i="18"/>
  <c r="F878" i="18"/>
  <c r="H877" i="18"/>
  <c r="F877" i="18"/>
  <c r="H876" i="18"/>
  <c r="F876" i="18"/>
  <c r="H875" i="18"/>
  <c r="F875" i="18"/>
  <c r="H874" i="18"/>
  <c r="F874" i="18"/>
  <c r="H873" i="18"/>
  <c r="F873" i="18"/>
  <c r="H872" i="18"/>
  <c r="F872" i="18"/>
  <c r="H871" i="18"/>
  <c r="F871" i="18"/>
  <c r="H870" i="18"/>
  <c r="F870" i="18"/>
  <c r="H868" i="18"/>
  <c r="F868" i="18"/>
  <c r="H867" i="18"/>
  <c r="F867" i="18"/>
  <c r="H866" i="18"/>
  <c r="F866" i="18"/>
  <c r="H865" i="18"/>
  <c r="F865" i="18"/>
  <c r="H864" i="18"/>
  <c r="F864" i="18"/>
  <c r="H863" i="18"/>
  <c r="F863" i="18"/>
  <c r="H862" i="18"/>
  <c r="F862" i="18"/>
  <c r="H861" i="18"/>
  <c r="F861" i="18"/>
  <c r="H860" i="18"/>
  <c r="F860" i="18"/>
  <c r="H859" i="18"/>
  <c r="F859" i="18"/>
  <c r="H858" i="18"/>
  <c r="F858" i="18"/>
  <c r="H857" i="18"/>
  <c r="F857" i="18"/>
  <c r="H856" i="18"/>
  <c r="F856" i="18"/>
  <c r="H855" i="18"/>
  <c r="F855" i="18"/>
  <c r="H854" i="18"/>
  <c r="F854" i="18"/>
  <c r="H853" i="18"/>
  <c r="F853" i="18"/>
  <c r="H852" i="18"/>
  <c r="F852" i="18"/>
  <c r="H850" i="18"/>
  <c r="F850" i="18"/>
  <c r="H849" i="18"/>
  <c r="F849" i="18"/>
  <c r="H848" i="18"/>
  <c r="F848" i="18"/>
  <c r="H847" i="18"/>
  <c r="F847" i="18"/>
  <c r="H846" i="18"/>
  <c r="F846" i="18"/>
  <c r="H845" i="18"/>
  <c r="F845" i="18"/>
  <c r="H844" i="18"/>
  <c r="F844" i="18"/>
  <c r="H843" i="18"/>
  <c r="F843" i="18"/>
  <c r="H842" i="18"/>
  <c r="F842" i="18"/>
  <c r="H841" i="18"/>
  <c r="F841" i="18"/>
  <c r="H840" i="18"/>
  <c r="F840" i="18"/>
  <c r="H839" i="18"/>
  <c r="F839" i="18"/>
  <c r="H838" i="18"/>
  <c r="F838" i="18"/>
  <c r="H837" i="18"/>
  <c r="F837" i="18"/>
  <c r="H836" i="18"/>
  <c r="F836" i="18"/>
  <c r="H835" i="18"/>
  <c r="F835" i="18"/>
  <c r="H834" i="18"/>
  <c r="F834" i="18"/>
  <c r="H832" i="18"/>
  <c r="F832" i="18"/>
  <c r="H831" i="18"/>
  <c r="F831" i="18"/>
  <c r="H830" i="18"/>
  <c r="F830" i="18"/>
  <c r="H829" i="18"/>
  <c r="F829" i="18"/>
  <c r="H828" i="18"/>
  <c r="F828" i="18"/>
  <c r="H827" i="18"/>
  <c r="F827" i="18"/>
  <c r="H826" i="18"/>
  <c r="F826" i="18"/>
  <c r="H825" i="18"/>
  <c r="F825" i="18"/>
  <c r="H824" i="18"/>
  <c r="F824" i="18"/>
  <c r="H823" i="18"/>
  <c r="F823" i="18"/>
  <c r="H822" i="18"/>
  <c r="F822" i="18"/>
  <c r="H821" i="18"/>
  <c r="F821" i="18"/>
  <c r="H820" i="18"/>
  <c r="F820" i="18"/>
  <c r="H819" i="18"/>
  <c r="F819" i="18"/>
  <c r="H818" i="18"/>
  <c r="F818" i="18"/>
  <c r="H817" i="18"/>
  <c r="F817" i="18"/>
  <c r="H816" i="18"/>
  <c r="F816" i="18"/>
  <c r="H814" i="18"/>
  <c r="F814" i="18"/>
  <c r="H813" i="18"/>
  <c r="F813" i="18"/>
  <c r="H812" i="18"/>
  <c r="F812" i="18"/>
  <c r="H811" i="18"/>
  <c r="F811" i="18"/>
  <c r="H810" i="18"/>
  <c r="F810" i="18"/>
  <c r="H809" i="18"/>
  <c r="F809" i="18"/>
  <c r="H808" i="18"/>
  <c r="F808" i="18"/>
  <c r="H807" i="18"/>
  <c r="F807" i="18"/>
  <c r="H806" i="18"/>
  <c r="F806" i="18"/>
  <c r="H805" i="18"/>
  <c r="F805" i="18"/>
  <c r="H804" i="18"/>
  <c r="F804" i="18"/>
  <c r="H803" i="18"/>
  <c r="F803" i="18"/>
  <c r="H802" i="18"/>
  <c r="F802" i="18"/>
  <c r="H801" i="18"/>
  <c r="F801" i="18"/>
  <c r="H800" i="18"/>
  <c r="F800" i="18"/>
  <c r="H799" i="18"/>
  <c r="F799" i="18"/>
  <c r="H798" i="18"/>
  <c r="F798" i="18"/>
  <c r="H796" i="18"/>
  <c r="F796" i="18"/>
  <c r="H795" i="18"/>
  <c r="F795" i="18"/>
  <c r="H794" i="18"/>
  <c r="F794" i="18"/>
  <c r="H793" i="18"/>
  <c r="F793" i="18"/>
  <c r="H792" i="18"/>
  <c r="F792" i="18"/>
  <c r="H791" i="18"/>
  <c r="F791" i="18"/>
  <c r="H790" i="18"/>
  <c r="F790" i="18"/>
  <c r="H789" i="18"/>
  <c r="F789" i="18"/>
  <c r="H788" i="18"/>
  <c r="F788" i="18"/>
  <c r="H787" i="18"/>
  <c r="F787" i="18"/>
  <c r="H786" i="18"/>
  <c r="F786" i="18"/>
  <c r="H785" i="18"/>
  <c r="F785" i="18"/>
  <c r="H784" i="18"/>
  <c r="F784" i="18"/>
  <c r="H783" i="18"/>
  <c r="F783" i="18"/>
  <c r="H782" i="18"/>
  <c r="F782" i="18"/>
  <c r="H781" i="18"/>
  <c r="F781" i="18"/>
  <c r="H780" i="18"/>
  <c r="F780" i="18"/>
  <c r="H778" i="18"/>
  <c r="F778" i="18"/>
  <c r="H777" i="18"/>
  <c r="F777" i="18"/>
  <c r="H776" i="18"/>
  <c r="F776" i="18"/>
  <c r="H775" i="18"/>
  <c r="F775" i="18"/>
  <c r="H774" i="18"/>
  <c r="F774" i="18"/>
  <c r="H773" i="18"/>
  <c r="F773" i="18"/>
  <c r="H772" i="18"/>
  <c r="F772" i="18"/>
  <c r="H771" i="18"/>
  <c r="F771" i="18"/>
  <c r="H770" i="18"/>
  <c r="F770" i="18"/>
  <c r="H769" i="18"/>
  <c r="F769" i="18"/>
  <c r="H768" i="18"/>
  <c r="F768" i="18"/>
  <c r="H767" i="18"/>
  <c r="F767" i="18"/>
  <c r="H766" i="18"/>
  <c r="F766" i="18"/>
  <c r="H765" i="18"/>
  <c r="F765" i="18"/>
  <c r="H764" i="18"/>
  <c r="F764" i="18"/>
  <c r="H763" i="18"/>
  <c r="F763" i="18"/>
  <c r="H762" i="18"/>
  <c r="F762" i="18"/>
  <c r="H760" i="18"/>
  <c r="F760" i="18"/>
  <c r="H759" i="18"/>
  <c r="F759" i="18"/>
  <c r="H758" i="18"/>
  <c r="F758" i="18"/>
  <c r="H757" i="18"/>
  <c r="F757" i="18"/>
  <c r="H756" i="18"/>
  <c r="F756" i="18"/>
  <c r="H755" i="18"/>
  <c r="F755" i="18"/>
  <c r="H754" i="18"/>
  <c r="F754" i="18"/>
  <c r="H753" i="18"/>
  <c r="F753" i="18"/>
  <c r="H752" i="18"/>
  <c r="F752" i="18"/>
  <c r="H751" i="18"/>
  <c r="F751" i="18"/>
  <c r="H750" i="18"/>
  <c r="F750" i="18"/>
  <c r="H749" i="18"/>
  <c r="F749" i="18"/>
  <c r="H748" i="18"/>
  <c r="F748" i="18"/>
  <c r="H747" i="18"/>
  <c r="F747" i="18"/>
  <c r="H746" i="18"/>
  <c r="F746" i="18"/>
  <c r="H745" i="18"/>
  <c r="F745" i="18"/>
  <c r="H744" i="18"/>
  <c r="F744" i="18"/>
  <c r="H742" i="18"/>
  <c r="F742" i="18"/>
  <c r="H741" i="18"/>
  <c r="F741" i="18"/>
  <c r="H740" i="18"/>
  <c r="F740" i="18"/>
  <c r="H739" i="18"/>
  <c r="F739" i="18"/>
  <c r="H738" i="18"/>
  <c r="F738" i="18"/>
  <c r="H737" i="18"/>
  <c r="F737" i="18"/>
  <c r="H736" i="18"/>
  <c r="F736" i="18"/>
  <c r="H735" i="18"/>
  <c r="F735" i="18"/>
  <c r="H734" i="18"/>
  <c r="F734" i="18"/>
  <c r="H733" i="18"/>
  <c r="F733" i="18"/>
  <c r="H732" i="18"/>
  <c r="F732" i="18"/>
  <c r="H731" i="18"/>
  <c r="F731" i="18"/>
  <c r="H730" i="18"/>
  <c r="F730" i="18"/>
  <c r="H729" i="18"/>
  <c r="F729" i="18"/>
  <c r="H728" i="18"/>
  <c r="F728" i="18"/>
  <c r="H727" i="18"/>
  <c r="F727" i="18"/>
  <c r="H726" i="18"/>
  <c r="F726" i="18"/>
  <c r="H724" i="18"/>
  <c r="F724" i="18"/>
  <c r="H723" i="18"/>
  <c r="F723" i="18"/>
  <c r="H722" i="18"/>
  <c r="F722" i="18"/>
  <c r="H721" i="18"/>
  <c r="F721" i="18"/>
  <c r="H720" i="18"/>
  <c r="F720" i="18"/>
  <c r="H719" i="18"/>
  <c r="F719" i="18"/>
  <c r="H718" i="18"/>
  <c r="F718" i="18"/>
  <c r="H717" i="18"/>
  <c r="F717" i="18"/>
  <c r="H716" i="18"/>
  <c r="F716" i="18"/>
  <c r="H715" i="18"/>
  <c r="F715" i="18"/>
  <c r="H714" i="18"/>
  <c r="F714" i="18"/>
  <c r="H713" i="18"/>
  <c r="F713" i="18"/>
  <c r="H712" i="18"/>
  <c r="F712" i="18"/>
  <c r="H711" i="18"/>
  <c r="F711" i="18"/>
  <c r="H710" i="18"/>
  <c r="F710" i="18"/>
  <c r="H709" i="18"/>
  <c r="F709" i="18"/>
  <c r="H708" i="18"/>
  <c r="F708" i="18"/>
  <c r="H706" i="18"/>
  <c r="F706" i="18"/>
  <c r="H705" i="18"/>
  <c r="F705" i="18"/>
  <c r="H704" i="18"/>
  <c r="F704" i="18"/>
  <c r="H703" i="18"/>
  <c r="F703" i="18"/>
  <c r="H702" i="18"/>
  <c r="F702" i="18"/>
  <c r="H701" i="18"/>
  <c r="F701" i="18"/>
  <c r="H700" i="18"/>
  <c r="F700" i="18"/>
  <c r="H699" i="18"/>
  <c r="F699" i="18"/>
  <c r="H698" i="18"/>
  <c r="F698" i="18"/>
  <c r="H697" i="18"/>
  <c r="F697" i="18"/>
  <c r="H696" i="18"/>
  <c r="F696" i="18"/>
  <c r="H695" i="18"/>
  <c r="F695" i="18"/>
  <c r="H694" i="18"/>
  <c r="F694" i="18"/>
  <c r="H693" i="18"/>
  <c r="F693" i="18"/>
  <c r="H692" i="18"/>
  <c r="F692" i="18"/>
  <c r="H691" i="18"/>
  <c r="F691" i="18"/>
  <c r="H690" i="18"/>
  <c r="F690" i="18"/>
  <c r="H688" i="18"/>
  <c r="F688" i="18"/>
  <c r="H687" i="18"/>
  <c r="F687" i="18"/>
  <c r="H686" i="18"/>
  <c r="F686" i="18"/>
  <c r="H685" i="18"/>
  <c r="F685" i="18"/>
  <c r="H684" i="18"/>
  <c r="F684" i="18"/>
  <c r="H683" i="18"/>
  <c r="F683" i="18"/>
  <c r="H682" i="18"/>
  <c r="F682" i="18"/>
  <c r="H681" i="18"/>
  <c r="F681" i="18"/>
  <c r="H680" i="18"/>
  <c r="F680" i="18"/>
  <c r="H679" i="18"/>
  <c r="F679" i="18"/>
  <c r="H678" i="18"/>
  <c r="F678" i="18"/>
  <c r="H677" i="18"/>
  <c r="F677" i="18"/>
  <c r="H676" i="18"/>
  <c r="F676" i="18"/>
  <c r="H675" i="18"/>
  <c r="F675" i="18"/>
  <c r="H674" i="18"/>
  <c r="F674" i="18"/>
  <c r="H673" i="18"/>
  <c r="F673" i="18"/>
  <c r="H672" i="18"/>
  <c r="F672" i="18"/>
  <c r="H670" i="18"/>
  <c r="F670" i="18"/>
  <c r="H669" i="18"/>
  <c r="F669" i="18"/>
  <c r="H668" i="18"/>
  <c r="F668" i="18"/>
  <c r="H667" i="18"/>
  <c r="F667" i="18"/>
  <c r="H666" i="18"/>
  <c r="F666" i="18"/>
  <c r="H665" i="18"/>
  <c r="F665" i="18"/>
  <c r="H664" i="18"/>
  <c r="F664" i="18"/>
  <c r="H663" i="18"/>
  <c r="F663" i="18"/>
  <c r="H662" i="18"/>
  <c r="F662" i="18"/>
  <c r="H661" i="18"/>
  <c r="F661" i="18"/>
  <c r="H660" i="18"/>
  <c r="F660" i="18"/>
  <c r="H659" i="18"/>
  <c r="F659" i="18"/>
  <c r="H658" i="18"/>
  <c r="F658" i="18"/>
  <c r="H657" i="18"/>
  <c r="F657" i="18"/>
  <c r="H656" i="18"/>
  <c r="F656" i="18"/>
  <c r="H655" i="18"/>
  <c r="F655" i="18"/>
  <c r="H654" i="18"/>
  <c r="F654" i="18"/>
  <c r="H652" i="18"/>
  <c r="F652" i="18"/>
  <c r="H651" i="18"/>
  <c r="F651" i="18"/>
  <c r="H650" i="18"/>
  <c r="F650" i="18"/>
  <c r="H649" i="18"/>
  <c r="F649" i="18"/>
  <c r="H648" i="18"/>
  <c r="F648" i="18"/>
  <c r="H647" i="18"/>
  <c r="F647" i="18"/>
  <c r="H646" i="18"/>
  <c r="F646" i="18"/>
  <c r="H645" i="18"/>
  <c r="F645" i="18"/>
  <c r="H644" i="18"/>
  <c r="F644" i="18"/>
  <c r="H643" i="18"/>
  <c r="F643" i="18"/>
  <c r="H642" i="18"/>
  <c r="F642" i="18"/>
  <c r="H641" i="18"/>
  <c r="F641" i="18"/>
  <c r="H640" i="18"/>
  <c r="F640" i="18"/>
  <c r="H639" i="18"/>
  <c r="F639" i="18"/>
  <c r="H638" i="18"/>
  <c r="F638" i="18"/>
  <c r="H637" i="18"/>
  <c r="F637" i="18"/>
  <c r="H636" i="18"/>
  <c r="F636" i="18"/>
  <c r="H634" i="18"/>
  <c r="F634" i="18"/>
  <c r="H633" i="18"/>
  <c r="F633" i="18"/>
  <c r="H632" i="18"/>
  <c r="F632" i="18"/>
  <c r="H631" i="18"/>
  <c r="F631" i="18"/>
  <c r="H630" i="18"/>
  <c r="F630" i="18"/>
  <c r="H629" i="18"/>
  <c r="F629" i="18"/>
  <c r="H628" i="18"/>
  <c r="F628" i="18"/>
  <c r="H627" i="18"/>
  <c r="F627" i="18"/>
  <c r="H626" i="18"/>
  <c r="F626" i="18"/>
  <c r="H625" i="18"/>
  <c r="F625" i="18"/>
  <c r="H624" i="18"/>
  <c r="F624" i="18"/>
  <c r="H623" i="18"/>
  <c r="F623" i="18"/>
  <c r="H622" i="18"/>
  <c r="F622" i="18"/>
  <c r="H621" i="18"/>
  <c r="F621" i="18"/>
  <c r="H620" i="18"/>
  <c r="F620" i="18"/>
  <c r="H619" i="18"/>
  <c r="F619" i="18"/>
  <c r="H618" i="18"/>
  <c r="F618" i="18"/>
  <c r="H616" i="18"/>
  <c r="F616" i="18"/>
  <c r="H615" i="18"/>
  <c r="F615" i="18"/>
  <c r="H614" i="18"/>
  <c r="F614" i="18"/>
  <c r="H613" i="18"/>
  <c r="F613" i="18"/>
  <c r="H612" i="18"/>
  <c r="F612" i="18"/>
  <c r="H611" i="18"/>
  <c r="F611" i="18"/>
  <c r="H610" i="18"/>
  <c r="F610" i="18"/>
  <c r="H609" i="18"/>
  <c r="F609" i="18"/>
  <c r="H608" i="18"/>
  <c r="F608" i="18"/>
  <c r="H607" i="18"/>
  <c r="F607" i="18"/>
  <c r="H606" i="18"/>
  <c r="F606" i="18"/>
  <c r="H605" i="18"/>
  <c r="F605" i="18"/>
  <c r="H604" i="18"/>
  <c r="F604" i="18"/>
  <c r="H603" i="18"/>
  <c r="F603" i="18"/>
  <c r="H602" i="18"/>
  <c r="F602" i="18"/>
  <c r="H601" i="18"/>
  <c r="F601" i="18"/>
  <c r="H600" i="18"/>
  <c r="F600" i="18"/>
  <c r="H598" i="18"/>
  <c r="F598" i="18"/>
  <c r="H597" i="18"/>
  <c r="F597" i="18"/>
  <c r="H596" i="18"/>
  <c r="F596" i="18"/>
  <c r="H595" i="18"/>
  <c r="F595" i="18"/>
  <c r="H594" i="18"/>
  <c r="F594" i="18"/>
  <c r="H593" i="18"/>
  <c r="F593" i="18"/>
  <c r="H592" i="18"/>
  <c r="F592" i="18"/>
  <c r="H591" i="18"/>
  <c r="F591" i="18"/>
  <c r="H590" i="18"/>
  <c r="F590" i="18"/>
  <c r="H589" i="18"/>
  <c r="F589" i="18"/>
  <c r="H588" i="18"/>
  <c r="F588" i="18"/>
  <c r="H587" i="18"/>
  <c r="F587" i="18"/>
  <c r="H586" i="18"/>
  <c r="F586" i="18"/>
  <c r="H585" i="18"/>
  <c r="F585" i="18"/>
  <c r="H584" i="18"/>
  <c r="F584" i="18"/>
  <c r="H583" i="18"/>
  <c r="F583" i="18"/>
  <c r="H582" i="18"/>
  <c r="F582" i="18"/>
  <c r="H580" i="18"/>
  <c r="F580" i="18"/>
  <c r="H579" i="18"/>
  <c r="F579" i="18"/>
  <c r="H578" i="18"/>
  <c r="F578" i="18"/>
  <c r="H577" i="18"/>
  <c r="F577" i="18"/>
  <c r="H576" i="18"/>
  <c r="F576" i="18"/>
  <c r="H575" i="18"/>
  <c r="F575" i="18"/>
  <c r="H574" i="18"/>
  <c r="F574" i="18"/>
  <c r="H573" i="18"/>
  <c r="F573" i="18"/>
  <c r="H572" i="18"/>
  <c r="F572" i="18"/>
  <c r="H571" i="18"/>
  <c r="F571" i="18"/>
  <c r="H570" i="18"/>
  <c r="F570" i="18"/>
  <c r="H569" i="18"/>
  <c r="F569" i="18"/>
  <c r="H568" i="18"/>
  <c r="F568" i="18"/>
  <c r="H567" i="18"/>
  <c r="F567" i="18"/>
  <c r="H566" i="18"/>
  <c r="F566" i="18"/>
  <c r="H565" i="18"/>
  <c r="F565" i="18"/>
  <c r="H564" i="18"/>
  <c r="F564" i="18"/>
  <c r="H562" i="18"/>
  <c r="F562" i="18"/>
  <c r="H561" i="18"/>
  <c r="F561" i="18"/>
  <c r="H560" i="18"/>
  <c r="F560" i="18"/>
  <c r="H559" i="18"/>
  <c r="F559" i="18"/>
  <c r="H558" i="18"/>
  <c r="F558" i="18"/>
  <c r="H557" i="18"/>
  <c r="F557" i="18"/>
  <c r="H556" i="18"/>
  <c r="F556" i="18"/>
  <c r="H555" i="18"/>
  <c r="F555" i="18"/>
  <c r="H554" i="18"/>
  <c r="F554" i="18"/>
  <c r="H553" i="18"/>
  <c r="F553" i="18"/>
  <c r="H552" i="18"/>
  <c r="F552" i="18"/>
  <c r="H551" i="18"/>
  <c r="F551" i="18"/>
  <c r="H550" i="18"/>
  <c r="F550" i="18"/>
  <c r="H549" i="18"/>
  <c r="F549" i="18"/>
  <c r="H548" i="18"/>
  <c r="F548" i="18"/>
  <c r="H547" i="18"/>
  <c r="F547" i="18"/>
  <c r="H546" i="18"/>
  <c r="F546" i="18"/>
  <c r="H544" i="18"/>
  <c r="F544" i="18"/>
  <c r="H543" i="18"/>
  <c r="F543" i="18"/>
  <c r="H542" i="18"/>
  <c r="F542" i="18"/>
  <c r="H541" i="18"/>
  <c r="F541" i="18"/>
  <c r="H540" i="18"/>
  <c r="F540" i="18"/>
  <c r="H539" i="18"/>
  <c r="F539" i="18"/>
  <c r="H538" i="18"/>
  <c r="F538" i="18"/>
  <c r="H537" i="18"/>
  <c r="F537" i="18"/>
  <c r="H536" i="18"/>
  <c r="F536" i="18"/>
  <c r="H535" i="18"/>
  <c r="F535" i="18"/>
  <c r="H534" i="18"/>
  <c r="F534" i="18"/>
  <c r="H533" i="18"/>
  <c r="F533" i="18"/>
  <c r="H532" i="18"/>
  <c r="F532" i="18"/>
  <c r="H531" i="18"/>
  <c r="F531" i="18"/>
  <c r="H530" i="18"/>
  <c r="F530" i="18"/>
  <c r="H529" i="18"/>
  <c r="F529" i="18"/>
  <c r="H528" i="18"/>
  <c r="F528" i="18"/>
  <c r="H526" i="18"/>
  <c r="F526" i="18"/>
  <c r="H525" i="18"/>
  <c r="F525" i="18"/>
  <c r="H524" i="18"/>
  <c r="F524" i="18"/>
  <c r="H523" i="18"/>
  <c r="F523" i="18"/>
  <c r="H522" i="18"/>
  <c r="F522" i="18"/>
  <c r="H521" i="18"/>
  <c r="F521" i="18"/>
  <c r="H520" i="18"/>
  <c r="F520" i="18"/>
  <c r="H519" i="18"/>
  <c r="F519" i="18"/>
  <c r="H518" i="18"/>
  <c r="F518" i="18"/>
  <c r="H517" i="18"/>
  <c r="F517" i="18"/>
  <c r="H516" i="18"/>
  <c r="F516" i="18"/>
  <c r="H515" i="18"/>
  <c r="F515" i="18"/>
  <c r="H514" i="18"/>
  <c r="F514" i="18"/>
  <c r="H513" i="18"/>
  <c r="F513" i="18"/>
  <c r="H512" i="18"/>
  <c r="F512" i="18"/>
  <c r="H511" i="18"/>
  <c r="F511" i="18"/>
  <c r="H510" i="18"/>
  <c r="F510" i="18"/>
  <c r="H508" i="18"/>
  <c r="F508" i="18"/>
  <c r="H507" i="18"/>
  <c r="F507" i="18"/>
  <c r="H506" i="18"/>
  <c r="F506" i="18"/>
  <c r="H505" i="18"/>
  <c r="F505" i="18"/>
  <c r="H504" i="18"/>
  <c r="F504" i="18"/>
  <c r="H503" i="18"/>
  <c r="F503" i="18"/>
  <c r="H502" i="18"/>
  <c r="F502" i="18"/>
  <c r="H501" i="18"/>
  <c r="F501" i="18"/>
  <c r="H500" i="18"/>
  <c r="F500" i="18"/>
  <c r="H499" i="18"/>
  <c r="F499" i="18"/>
  <c r="H498" i="18"/>
  <c r="F498" i="18"/>
  <c r="H497" i="18"/>
  <c r="F497" i="18"/>
  <c r="H496" i="18"/>
  <c r="F496" i="18"/>
  <c r="H495" i="18"/>
  <c r="F495" i="18"/>
  <c r="H494" i="18"/>
  <c r="F494" i="18"/>
  <c r="H493" i="18"/>
  <c r="F493" i="18"/>
  <c r="H492" i="18"/>
  <c r="F492" i="18"/>
  <c r="H490" i="18"/>
  <c r="F490" i="18"/>
  <c r="H489" i="18"/>
  <c r="F489" i="18"/>
  <c r="H488" i="18"/>
  <c r="F488" i="18"/>
  <c r="H487" i="18"/>
  <c r="F487" i="18"/>
  <c r="H486" i="18"/>
  <c r="F486" i="18"/>
  <c r="H485" i="18"/>
  <c r="F485" i="18"/>
  <c r="H484" i="18"/>
  <c r="F484" i="18"/>
  <c r="H483" i="18"/>
  <c r="F483" i="18"/>
  <c r="H482" i="18"/>
  <c r="F482" i="18"/>
  <c r="H481" i="18"/>
  <c r="F481" i="18"/>
  <c r="H480" i="18"/>
  <c r="F480" i="18"/>
  <c r="H479" i="18"/>
  <c r="F479" i="18"/>
  <c r="H478" i="18"/>
  <c r="F478" i="18"/>
  <c r="H477" i="18"/>
  <c r="F477" i="18"/>
  <c r="H476" i="18"/>
  <c r="F476" i="18"/>
  <c r="H475" i="18"/>
  <c r="F475" i="18"/>
  <c r="H474" i="18"/>
  <c r="F474" i="18"/>
  <c r="H472" i="18"/>
  <c r="F472" i="18"/>
  <c r="H471" i="18"/>
  <c r="F471" i="18"/>
  <c r="H470" i="18"/>
  <c r="F470" i="18"/>
  <c r="H469" i="18"/>
  <c r="F469" i="18"/>
  <c r="H468" i="18"/>
  <c r="F468" i="18"/>
  <c r="H467" i="18"/>
  <c r="F467" i="18"/>
  <c r="H466" i="18"/>
  <c r="F466" i="18"/>
  <c r="H465" i="18"/>
  <c r="F465" i="18"/>
  <c r="H464" i="18"/>
  <c r="F464" i="18"/>
  <c r="H463" i="18"/>
  <c r="F463" i="18"/>
  <c r="H462" i="18"/>
  <c r="F462" i="18"/>
  <c r="H461" i="18"/>
  <c r="F461" i="18"/>
  <c r="H460" i="18"/>
  <c r="F460" i="18"/>
  <c r="H459" i="18"/>
  <c r="F459" i="18"/>
  <c r="H458" i="18"/>
  <c r="F458" i="18"/>
  <c r="H457" i="18"/>
  <c r="F457" i="18"/>
  <c r="H456" i="18"/>
  <c r="F456" i="18"/>
  <c r="H454" i="18"/>
  <c r="F454" i="18"/>
  <c r="H453" i="18"/>
  <c r="F453" i="18"/>
  <c r="H452" i="18"/>
  <c r="F452" i="18"/>
  <c r="H451" i="18"/>
  <c r="F451" i="18"/>
  <c r="H450" i="18"/>
  <c r="F450" i="18"/>
  <c r="H449" i="18"/>
  <c r="F449" i="18"/>
  <c r="H448" i="18"/>
  <c r="F448" i="18"/>
  <c r="H447" i="18"/>
  <c r="F447" i="18"/>
  <c r="H446" i="18"/>
  <c r="F446" i="18"/>
  <c r="H445" i="18"/>
  <c r="F445" i="18"/>
  <c r="H444" i="18"/>
  <c r="F444" i="18"/>
  <c r="H443" i="18"/>
  <c r="F443" i="18"/>
  <c r="H442" i="18"/>
  <c r="F442" i="18"/>
  <c r="H441" i="18"/>
  <c r="F441" i="18"/>
  <c r="H440" i="18"/>
  <c r="F440" i="18"/>
  <c r="H439" i="18"/>
  <c r="F439" i="18"/>
  <c r="H438" i="18"/>
  <c r="F438" i="18"/>
  <c r="H436" i="18"/>
  <c r="F436" i="18"/>
  <c r="H435" i="18"/>
  <c r="F435" i="18"/>
  <c r="H434" i="18"/>
  <c r="F434" i="18"/>
  <c r="H433" i="18"/>
  <c r="F433" i="18"/>
  <c r="H432" i="18"/>
  <c r="F432" i="18"/>
  <c r="H431" i="18"/>
  <c r="F431" i="18"/>
  <c r="H430" i="18"/>
  <c r="F430" i="18"/>
  <c r="H429" i="18"/>
  <c r="F429" i="18"/>
  <c r="H428" i="18"/>
  <c r="F428" i="18"/>
  <c r="H427" i="18"/>
  <c r="F427" i="18"/>
  <c r="H426" i="18"/>
  <c r="F426" i="18"/>
  <c r="H425" i="18"/>
  <c r="F425" i="18"/>
  <c r="H424" i="18"/>
  <c r="F424" i="18"/>
  <c r="H423" i="18"/>
  <c r="F423" i="18"/>
  <c r="H422" i="18"/>
  <c r="F422" i="18"/>
  <c r="H421" i="18"/>
  <c r="F421" i="18"/>
  <c r="H420" i="18"/>
  <c r="F420" i="18"/>
  <c r="H418" i="18"/>
  <c r="F418" i="18"/>
  <c r="H417" i="18"/>
  <c r="F417" i="18"/>
  <c r="H416" i="18"/>
  <c r="F416" i="18"/>
  <c r="H415" i="18"/>
  <c r="F415" i="18"/>
  <c r="H414" i="18"/>
  <c r="F414" i="18"/>
  <c r="H413" i="18"/>
  <c r="F413" i="18"/>
  <c r="H412" i="18"/>
  <c r="F412" i="18"/>
  <c r="H411" i="18"/>
  <c r="F411" i="18"/>
  <c r="H410" i="18"/>
  <c r="F410" i="18"/>
  <c r="H409" i="18"/>
  <c r="F409" i="18"/>
  <c r="H408" i="18"/>
  <c r="F408" i="18"/>
  <c r="H407" i="18"/>
  <c r="F407" i="18"/>
  <c r="H406" i="18"/>
  <c r="F406" i="18"/>
  <c r="H405" i="18"/>
  <c r="F405" i="18"/>
  <c r="H404" i="18"/>
  <c r="F404" i="18"/>
  <c r="H403" i="18"/>
  <c r="F403" i="18"/>
  <c r="H402" i="18"/>
  <c r="F402" i="18"/>
  <c r="H400" i="18"/>
  <c r="F400" i="18"/>
  <c r="H399" i="18"/>
  <c r="F399" i="18"/>
  <c r="H398" i="18"/>
  <c r="F398" i="18"/>
  <c r="H397" i="18"/>
  <c r="F397" i="18"/>
  <c r="H396" i="18"/>
  <c r="F396" i="18"/>
  <c r="H395" i="18"/>
  <c r="F395" i="18"/>
  <c r="H394" i="18"/>
  <c r="F394" i="18"/>
  <c r="H393" i="18"/>
  <c r="F393" i="18"/>
  <c r="H392" i="18"/>
  <c r="F392" i="18"/>
  <c r="H391" i="18"/>
  <c r="F391" i="18"/>
  <c r="H390" i="18"/>
  <c r="F390" i="18"/>
  <c r="H389" i="18"/>
  <c r="F389" i="18"/>
  <c r="H388" i="18"/>
  <c r="F388" i="18"/>
  <c r="H387" i="18"/>
  <c r="F387" i="18"/>
  <c r="H386" i="18"/>
  <c r="F386" i="18"/>
  <c r="H385" i="18"/>
  <c r="F385" i="18"/>
  <c r="H384" i="18"/>
  <c r="F384" i="18"/>
  <c r="H382" i="18"/>
  <c r="F382" i="18"/>
  <c r="H381" i="18"/>
  <c r="F381" i="18"/>
  <c r="H380" i="18"/>
  <c r="F380" i="18"/>
  <c r="H379" i="18"/>
  <c r="F379" i="18"/>
  <c r="H378" i="18"/>
  <c r="F378" i="18"/>
  <c r="H377" i="18"/>
  <c r="F377" i="18"/>
  <c r="H376" i="18"/>
  <c r="F376" i="18"/>
  <c r="H375" i="18"/>
  <c r="F375" i="18"/>
  <c r="H374" i="18"/>
  <c r="F374" i="18"/>
  <c r="H373" i="18"/>
  <c r="F373" i="18"/>
  <c r="H372" i="18"/>
  <c r="F372" i="18"/>
  <c r="H371" i="18"/>
  <c r="F371" i="18"/>
  <c r="H370" i="18"/>
  <c r="F370" i="18"/>
  <c r="H369" i="18"/>
  <c r="F369" i="18"/>
  <c r="H368" i="18"/>
  <c r="F368" i="18"/>
  <c r="H367" i="18"/>
  <c r="F367" i="18"/>
  <c r="H366" i="18"/>
  <c r="F366" i="18"/>
  <c r="H364" i="18"/>
  <c r="F364" i="18"/>
  <c r="H363" i="18"/>
  <c r="F363" i="18"/>
  <c r="H362" i="18"/>
  <c r="F362" i="18"/>
  <c r="H361" i="18"/>
  <c r="F361" i="18"/>
  <c r="H360" i="18"/>
  <c r="F360" i="18"/>
  <c r="H359" i="18"/>
  <c r="F359" i="18"/>
  <c r="H358" i="18"/>
  <c r="F358" i="18"/>
  <c r="H357" i="18"/>
  <c r="F357" i="18"/>
  <c r="H356" i="18"/>
  <c r="F356" i="18"/>
  <c r="H355" i="18"/>
  <c r="F355" i="18"/>
  <c r="H354" i="18"/>
  <c r="F354" i="18"/>
  <c r="H353" i="18"/>
  <c r="F353" i="18"/>
  <c r="H352" i="18"/>
  <c r="F352" i="18"/>
  <c r="H351" i="18"/>
  <c r="F351" i="18"/>
  <c r="H350" i="18"/>
  <c r="F350" i="18"/>
  <c r="H349" i="18"/>
  <c r="F349" i="18"/>
  <c r="H348" i="18"/>
  <c r="F348" i="18"/>
  <c r="H346" i="18"/>
  <c r="F346" i="18"/>
  <c r="H345" i="18"/>
  <c r="F345" i="18"/>
  <c r="H344" i="18"/>
  <c r="F344" i="18"/>
  <c r="H343" i="18"/>
  <c r="F343" i="18"/>
  <c r="H342" i="18"/>
  <c r="F342" i="18"/>
  <c r="H341" i="18"/>
  <c r="F341" i="18"/>
  <c r="H340" i="18"/>
  <c r="F340" i="18"/>
  <c r="H339" i="18"/>
  <c r="F339" i="18"/>
  <c r="H338" i="18"/>
  <c r="F338" i="18"/>
  <c r="H337" i="18"/>
  <c r="F337" i="18"/>
  <c r="H336" i="18"/>
  <c r="F336" i="18"/>
  <c r="H335" i="18"/>
  <c r="F335" i="18"/>
  <c r="H334" i="18"/>
  <c r="F334" i="18"/>
  <c r="H333" i="18"/>
  <c r="F333" i="18"/>
  <c r="H332" i="18"/>
  <c r="F332" i="18"/>
  <c r="H331" i="18"/>
  <c r="F331" i="18"/>
  <c r="H330" i="18"/>
  <c r="F330" i="18"/>
  <c r="H328" i="18"/>
  <c r="F328" i="18"/>
  <c r="H327" i="18"/>
  <c r="F327" i="18"/>
  <c r="H326" i="18"/>
  <c r="F326" i="18"/>
  <c r="H325" i="18"/>
  <c r="F325" i="18"/>
  <c r="H324" i="18"/>
  <c r="F324" i="18"/>
  <c r="H323" i="18"/>
  <c r="F323" i="18"/>
  <c r="H322" i="18"/>
  <c r="F322" i="18"/>
  <c r="H321" i="18"/>
  <c r="F321" i="18"/>
  <c r="H320" i="18"/>
  <c r="F320" i="18"/>
  <c r="H319" i="18"/>
  <c r="F319" i="18"/>
  <c r="H318" i="18"/>
  <c r="F318" i="18"/>
  <c r="H317" i="18"/>
  <c r="F317" i="18"/>
  <c r="H316" i="18"/>
  <c r="F316" i="18"/>
  <c r="H315" i="18"/>
  <c r="F315" i="18"/>
  <c r="H314" i="18"/>
  <c r="F314" i="18"/>
  <c r="H313" i="18"/>
  <c r="F313" i="18"/>
  <c r="H312" i="18"/>
  <c r="F312" i="18"/>
  <c r="H310" i="18"/>
  <c r="F310" i="18"/>
  <c r="H309" i="18"/>
  <c r="F309" i="18"/>
  <c r="H308" i="18"/>
  <c r="F308" i="18"/>
  <c r="H307" i="18"/>
  <c r="F307" i="18"/>
  <c r="H306" i="18"/>
  <c r="F306" i="18"/>
  <c r="H305" i="18"/>
  <c r="F305" i="18"/>
  <c r="H304" i="18"/>
  <c r="F304" i="18"/>
  <c r="H303" i="18"/>
  <c r="F303" i="18"/>
  <c r="H302" i="18"/>
  <c r="F302" i="18"/>
  <c r="H301" i="18"/>
  <c r="F301" i="18"/>
  <c r="H300" i="18"/>
  <c r="F300" i="18"/>
  <c r="H299" i="18"/>
  <c r="F299" i="18"/>
  <c r="H298" i="18"/>
  <c r="F298" i="18"/>
  <c r="H297" i="18"/>
  <c r="F297" i="18"/>
  <c r="H296" i="18"/>
  <c r="F296" i="18"/>
  <c r="H295" i="18"/>
  <c r="F295" i="18"/>
  <c r="H294" i="18"/>
  <c r="F294" i="18"/>
  <c r="H292" i="18"/>
  <c r="F292" i="18"/>
  <c r="H291" i="18"/>
  <c r="F291" i="18"/>
  <c r="H290" i="18"/>
  <c r="F290" i="18"/>
  <c r="H289" i="18"/>
  <c r="F289" i="18"/>
  <c r="H288" i="18"/>
  <c r="F288" i="18"/>
  <c r="H287" i="18"/>
  <c r="F287" i="18"/>
  <c r="H286" i="18"/>
  <c r="F286" i="18"/>
  <c r="H285" i="18"/>
  <c r="F285" i="18"/>
  <c r="H284" i="18"/>
  <c r="F284" i="18"/>
  <c r="H283" i="18"/>
  <c r="F283" i="18"/>
  <c r="H282" i="18"/>
  <c r="F282" i="18"/>
  <c r="H281" i="18"/>
  <c r="F281" i="18"/>
  <c r="H280" i="18"/>
  <c r="F280" i="18"/>
  <c r="H279" i="18"/>
  <c r="F279" i="18"/>
  <c r="H278" i="18"/>
  <c r="F278" i="18"/>
  <c r="H277" i="18"/>
  <c r="F277" i="18"/>
  <c r="H276" i="18"/>
  <c r="F276" i="18"/>
  <c r="H274" i="18"/>
  <c r="F274" i="18"/>
  <c r="H273" i="18"/>
  <c r="F273" i="18"/>
  <c r="H272" i="18"/>
  <c r="F272" i="18"/>
  <c r="H271" i="18"/>
  <c r="F271" i="18"/>
  <c r="H270" i="18"/>
  <c r="F270" i="18"/>
  <c r="H269" i="18"/>
  <c r="F269" i="18"/>
  <c r="H268" i="18"/>
  <c r="F268" i="18"/>
  <c r="H267" i="18"/>
  <c r="F267" i="18"/>
  <c r="H266" i="18"/>
  <c r="F266" i="18"/>
  <c r="H265" i="18"/>
  <c r="F265" i="18"/>
  <c r="H264" i="18"/>
  <c r="F264" i="18"/>
  <c r="H263" i="18"/>
  <c r="F263" i="18"/>
  <c r="H262" i="18"/>
  <c r="F262" i="18"/>
  <c r="H261" i="18"/>
  <c r="F261" i="18"/>
  <c r="H260" i="18"/>
  <c r="F260" i="18"/>
  <c r="H259" i="18"/>
  <c r="F259" i="18"/>
  <c r="H258" i="18"/>
  <c r="F258" i="18"/>
  <c r="H256" i="18"/>
  <c r="F256" i="18"/>
  <c r="H255" i="18"/>
  <c r="F255" i="18"/>
  <c r="H254" i="18"/>
  <c r="F254" i="18"/>
  <c r="H253" i="18"/>
  <c r="F253" i="18"/>
  <c r="H252" i="18"/>
  <c r="F252" i="18"/>
  <c r="H251" i="18"/>
  <c r="F251" i="18"/>
  <c r="H250" i="18"/>
  <c r="F250" i="18"/>
  <c r="H249" i="18"/>
  <c r="F249" i="18"/>
  <c r="H248" i="18"/>
  <c r="F248" i="18"/>
  <c r="H247" i="18"/>
  <c r="F247" i="18"/>
  <c r="H246" i="18"/>
  <c r="F246" i="18"/>
  <c r="H245" i="18"/>
  <c r="F245" i="18"/>
  <c r="H244" i="18"/>
  <c r="F244" i="18"/>
  <c r="H243" i="18"/>
  <c r="F243" i="18"/>
  <c r="H242" i="18"/>
  <c r="F242" i="18"/>
  <c r="H241" i="18"/>
  <c r="F241" i="18"/>
  <c r="H240" i="18"/>
  <c r="F240" i="18"/>
  <c r="H238" i="18"/>
  <c r="F238" i="18"/>
  <c r="H237" i="18"/>
  <c r="F237" i="18"/>
  <c r="H236" i="18"/>
  <c r="F236" i="18"/>
  <c r="H235" i="18"/>
  <c r="F235" i="18"/>
  <c r="H234" i="18"/>
  <c r="F234" i="18"/>
  <c r="H233" i="18"/>
  <c r="F233" i="18"/>
  <c r="H232" i="18"/>
  <c r="F232" i="18"/>
  <c r="H231" i="18"/>
  <c r="F231" i="18"/>
  <c r="H230" i="18"/>
  <c r="F230" i="18"/>
  <c r="H229" i="18"/>
  <c r="F229" i="18"/>
  <c r="H228" i="18"/>
  <c r="F228" i="18"/>
  <c r="H227" i="18"/>
  <c r="F227" i="18"/>
  <c r="H226" i="18"/>
  <c r="F226" i="18"/>
  <c r="H225" i="18"/>
  <c r="F225" i="18"/>
  <c r="H224" i="18"/>
  <c r="F224" i="18"/>
  <c r="H223" i="18"/>
  <c r="F223" i="18"/>
  <c r="H222" i="18"/>
  <c r="F222" i="18"/>
  <c r="H220" i="18"/>
  <c r="F220" i="18"/>
  <c r="H219" i="18"/>
  <c r="F219" i="18"/>
  <c r="H218" i="18"/>
  <c r="F218" i="18"/>
  <c r="H217" i="18"/>
  <c r="F217" i="18"/>
  <c r="H216" i="18"/>
  <c r="F216" i="18"/>
  <c r="H215" i="18"/>
  <c r="F215" i="18"/>
  <c r="H214" i="18"/>
  <c r="F214" i="18"/>
  <c r="H213" i="18"/>
  <c r="F213" i="18"/>
  <c r="H212" i="18"/>
  <c r="F212" i="18"/>
  <c r="H211" i="18"/>
  <c r="F211" i="18"/>
  <c r="H210" i="18"/>
  <c r="F210" i="18"/>
  <c r="H209" i="18"/>
  <c r="F209" i="18"/>
  <c r="H208" i="18"/>
  <c r="F208" i="18"/>
  <c r="H207" i="18"/>
  <c r="F207" i="18"/>
  <c r="H206" i="18"/>
  <c r="F206" i="18"/>
  <c r="H205" i="18"/>
  <c r="F205" i="18"/>
  <c r="H204" i="18"/>
  <c r="F204" i="18"/>
  <c r="H202" i="18"/>
  <c r="F202" i="18"/>
  <c r="H201" i="18"/>
  <c r="F201" i="18"/>
  <c r="H200" i="18"/>
  <c r="F200" i="18"/>
  <c r="H199" i="18"/>
  <c r="F199" i="18"/>
  <c r="H198" i="18"/>
  <c r="F198" i="18"/>
  <c r="H197" i="18"/>
  <c r="F197" i="18"/>
  <c r="H196" i="18"/>
  <c r="F196" i="18"/>
  <c r="H195" i="18"/>
  <c r="F195" i="18"/>
  <c r="H194" i="18"/>
  <c r="F194" i="18"/>
  <c r="H193" i="18"/>
  <c r="F193" i="18"/>
  <c r="H192" i="18"/>
  <c r="F192" i="18"/>
  <c r="H191" i="18"/>
  <c r="F191" i="18"/>
  <c r="H190" i="18"/>
  <c r="F190" i="18"/>
  <c r="H189" i="18"/>
  <c r="F189" i="18"/>
  <c r="H188" i="18"/>
  <c r="F188" i="18"/>
  <c r="H187" i="18"/>
  <c r="F187" i="18"/>
  <c r="H186" i="18"/>
  <c r="F186" i="18"/>
  <c r="H184" i="18"/>
  <c r="F184" i="18"/>
  <c r="H183" i="18"/>
  <c r="F183" i="18"/>
  <c r="H182" i="18"/>
  <c r="F182" i="18"/>
  <c r="H181" i="18"/>
  <c r="F181" i="18"/>
  <c r="H180" i="18"/>
  <c r="F180" i="18"/>
  <c r="H179" i="18"/>
  <c r="F179" i="18"/>
  <c r="H178" i="18"/>
  <c r="F178" i="18"/>
  <c r="H177" i="18"/>
  <c r="F177" i="18"/>
  <c r="H176" i="18"/>
  <c r="F176" i="18"/>
  <c r="H175" i="18"/>
  <c r="F175" i="18"/>
  <c r="H174" i="18"/>
  <c r="F174" i="18"/>
  <c r="H173" i="18"/>
  <c r="F173" i="18"/>
  <c r="H172" i="18"/>
  <c r="F172" i="18"/>
  <c r="H171" i="18"/>
  <c r="F171" i="18"/>
  <c r="H170" i="18"/>
  <c r="F170" i="18"/>
  <c r="H169" i="18"/>
  <c r="F169" i="18"/>
  <c r="H168" i="18"/>
  <c r="F168" i="18"/>
  <c r="H166" i="18"/>
  <c r="F166" i="18"/>
  <c r="H165" i="18"/>
  <c r="F165" i="18"/>
  <c r="H164" i="18"/>
  <c r="F164" i="18"/>
  <c r="H163" i="18"/>
  <c r="F163" i="18"/>
  <c r="H162" i="18"/>
  <c r="F162" i="18"/>
  <c r="H161" i="18"/>
  <c r="F161" i="18"/>
  <c r="H160" i="18"/>
  <c r="F160" i="18"/>
  <c r="H159" i="18"/>
  <c r="F159" i="18"/>
  <c r="H158" i="18"/>
  <c r="F158" i="18"/>
  <c r="H157" i="18"/>
  <c r="F157" i="18"/>
  <c r="H156" i="18"/>
  <c r="F156" i="18"/>
  <c r="H155" i="18"/>
  <c r="F155" i="18"/>
  <c r="H154" i="18"/>
  <c r="F154" i="18"/>
  <c r="H153" i="18"/>
  <c r="F153" i="18"/>
  <c r="H152" i="18"/>
  <c r="F152" i="18"/>
  <c r="H151" i="18"/>
  <c r="F151" i="18"/>
  <c r="H150" i="18"/>
  <c r="F150" i="18"/>
  <c r="H148" i="18"/>
  <c r="F148" i="18"/>
  <c r="H147" i="18"/>
  <c r="F147" i="18"/>
  <c r="H146" i="18"/>
  <c r="F146" i="18"/>
  <c r="H145" i="18"/>
  <c r="F145" i="18"/>
  <c r="H144" i="18"/>
  <c r="F144" i="18"/>
  <c r="H143" i="18"/>
  <c r="F143" i="18"/>
  <c r="H142" i="18"/>
  <c r="F142" i="18"/>
  <c r="H141" i="18"/>
  <c r="F141" i="18"/>
  <c r="H140" i="18"/>
  <c r="F140" i="18"/>
  <c r="H139" i="18"/>
  <c r="F139" i="18"/>
  <c r="H138" i="18"/>
  <c r="F138" i="18"/>
  <c r="H137" i="18"/>
  <c r="F137" i="18"/>
  <c r="H136" i="18"/>
  <c r="F136" i="18"/>
  <c r="H135" i="18"/>
  <c r="F135" i="18"/>
  <c r="H134" i="18"/>
  <c r="F134" i="18"/>
  <c r="H133" i="18"/>
  <c r="F133" i="18"/>
  <c r="H132" i="18"/>
  <c r="F132" i="18"/>
  <c r="H130" i="18"/>
  <c r="F130" i="18"/>
  <c r="H129" i="18"/>
  <c r="F129" i="18"/>
  <c r="H128" i="18"/>
  <c r="F128" i="18"/>
  <c r="H127" i="18"/>
  <c r="F127" i="18"/>
  <c r="H126" i="18"/>
  <c r="F126" i="18"/>
  <c r="H125" i="18"/>
  <c r="F125" i="18"/>
  <c r="H124" i="18"/>
  <c r="F124" i="18"/>
  <c r="H123" i="18"/>
  <c r="F123" i="18"/>
  <c r="H122" i="18"/>
  <c r="F122" i="18"/>
  <c r="H121" i="18"/>
  <c r="F121" i="18"/>
  <c r="H120" i="18"/>
  <c r="F120" i="18"/>
  <c r="H119" i="18"/>
  <c r="F119" i="18"/>
  <c r="H118" i="18"/>
  <c r="F118" i="18"/>
  <c r="H117" i="18"/>
  <c r="F117" i="18"/>
  <c r="H116" i="18"/>
  <c r="F116" i="18"/>
  <c r="H115" i="18"/>
  <c r="F115" i="18"/>
  <c r="H114" i="18"/>
  <c r="F114" i="18"/>
  <c r="H112" i="18"/>
  <c r="F112" i="18"/>
  <c r="H111" i="18"/>
  <c r="F111" i="18"/>
  <c r="H110" i="18"/>
  <c r="F110" i="18"/>
  <c r="H109" i="18"/>
  <c r="F109" i="18"/>
  <c r="H108" i="18"/>
  <c r="F108" i="18"/>
  <c r="H107" i="18"/>
  <c r="F107" i="18"/>
  <c r="H106" i="18"/>
  <c r="F106" i="18"/>
  <c r="H105" i="18"/>
  <c r="F105" i="18"/>
  <c r="H104" i="18"/>
  <c r="F104" i="18"/>
  <c r="H103" i="18"/>
  <c r="F103" i="18"/>
  <c r="H102" i="18"/>
  <c r="F102" i="18"/>
  <c r="H101" i="18"/>
  <c r="F101" i="18"/>
  <c r="H100" i="18"/>
  <c r="F100" i="18"/>
  <c r="H99" i="18"/>
  <c r="F99" i="18"/>
  <c r="H98" i="18"/>
  <c r="F98" i="18"/>
  <c r="H97" i="18"/>
  <c r="F97" i="18"/>
  <c r="H96" i="18"/>
  <c r="F96" i="18"/>
  <c r="H94" i="18"/>
  <c r="F94" i="18"/>
  <c r="H93" i="18"/>
  <c r="F93" i="18"/>
  <c r="H92" i="18"/>
  <c r="F92" i="18"/>
  <c r="H91" i="18"/>
  <c r="F91" i="18"/>
  <c r="H90" i="18"/>
  <c r="F90" i="18"/>
  <c r="H89" i="18"/>
  <c r="F89" i="18"/>
  <c r="H88" i="18"/>
  <c r="F88" i="18"/>
  <c r="H87" i="18"/>
  <c r="F87" i="18"/>
  <c r="H86" i="18"/>
  <c r="F86" i="18"/>
  <c r="H85" i="18"/>
  <c r="F85" i="18"/>
  <c r="H84" i="18"/>
  <c r="F84" i="18"/>
  <c r="H83" i="18"/>
  <c r="F83" i="18"/>
  <c r="H82" i="18"/>
  <c r="F82" i="18"/>
  <c r="H81" i="18"/>
  <c r="F81" i="18"/>
  <c r="H80" i="18"/>
  <c r="F80" i="18"/>
  <c r="H79" i="18"/>
  <c r="F79" i="18"/>
  <c r="H78" i="18"/>
  <c r="F78" i="18"/>
  <c r="H76" i="18"/>
  <c r="F76" i="18"/>
  <c r="H75" i="18"/>
  <c r="F75" i="18"/>
  <c r="H74" i="18"/>
  <c r="F74" i="18"/>
  <c r="H73" i="18"/>
  <c r="F73" i="18"/>
  <c r="H72" i="18"/>
  <c r="F72" i="18"/>
  <c r="H71" i="18"/>
  <c r="F71" i="18"/>
  <c r="H70" i="18"/>
  <c r="F70" i="18"/>
  <c r="H69" i="18"/>
  <c r="F69" i="18"/>
  <c r="H68" i="18"/>
  <c r="F68" i="18"/>
  <c r="H67" i="18"/>
  <c r="F67" i="18"/>
  <c r="H66" i="18"/>
  <c r="F66" i="18"/>
  <c r="H65" i="18"/>
  <c r="F65" i="18"/>
  <c r="H64" i="18"/>
  <c r="F64" i="18"/>
  <c r="H63" i="18"/>
  <c r="F63" i="18"/>
  <c r="H62" i="18"/>
  <c r="F62" i="18"/>
  <c r="H61" i="18"/>
  <c r="F61" i="18"/>
  <c r="H60" i="18"/>
  <c r="F60" i="18"/>
  <c r="H58" i="18"/>
  <c r="F58" i="18"/>
  <c r="H57" i="18"/>
  <c r="F57" i="18"/>
  <c r="H56" i="18"/>
  <c r="F56" i="18"/>
  <c r="H55" i="18"/>
  <c r="F55" i="18"/>
  <c r="H54" i="18"/>
  <c r="F54" i="18"/>
  <c r="H53" i="18"/>
  <c r="F53" i="18"/>
  <c r="H52" i="18"/>
  <c r="F52" i="18"/>
  <c r="H51" i="18"/>
  <c r="F51" i="18"/>
  <c r="H50" i="18"/>
  <c r="F50" i="18"/>
  <c r="H49" i="18"/>
  <c r="F49" i="18"/>
  <c r="H48" i="18"/>
  <c r="F48" i="18"/>
  <c r="H47" i="18"/>
  <c r="F47" i="18"/>
  <c r="H46" i="18"/>
  <c r="F46" i="18"/>
  <c r="H45" i="18"/>
  <c r="F45" i="18"/>
  <c r="H44" i="18"/>
  <c r="F44" i="18"/>
  <c r="H43" i="18"/>
  <c r="F43" i="18"/>
  <c r="H42" i="18"/>
  <c r="F42" i="18"/>
  <c r="H40" i="18"/>
  <c r="F40" i="18"/>
  <c r="H39" i="18"/>
  <c r="F39" i="18"/>
  <c r="H38" i="18"/>
  <c r="F38" i="18"/>
  <c r="H37" i="18"/>
  <c r="F37" i="18"/>
  <c r="H36" i="18"/>
  <c r="F36" i="18"/>
  <c r="H35" i="18"/>
  <c r="F35" i="18"/>
  <c r="H34" i="18"/>
  <c r="F34" i="18"/>
  <c r="H33" i="18"/>
  <c r="F33" i="18"/>
  <c r="H32" i="18"/>
  <c r="F32" i="18"/>
  <c r="H31" i="18"/>
  <c r="F31" i="18"/>
  <c r="H30" i="18"/>
  <c r="F30" i="18"/>
  <c r="H29" i="18"/>
  <c r="F29" i="18"/>
  <c r="H28" i="18"/>
  <c r="F28" i="18"/>
  <c r="H27" i="18"/>
  <c r="F27" i="18"/>
  <c r="H26" i="18"/>
  <c r="F26" i="18"/>
  <c r="H25" i="18"/>
  <c r="F25" i="18"/>
  <c r="H24" i="18"/>
  <c r="F24" i="18"/>
  <c r="H22" i="18"/>
  <c r="F22" i="18"/>
  <c r="H21" i="18"/>
  <c r="F21" i="18"/>
  <c r="H20" i="18"/>
  <c r="F20" i="18"/>
  <c r="H19" i="18"/>
  <c r="F19" i="18"/>
  <c r="H18" i="18"/>
  <c r="F18" i="18"/>
  <c r="H17" i="18"/>
  <c r="F17" i="18"/>
  <c r="H16" i="18"/>
  <c r="F16" i="18"/>
  <c r="H15" i="18"/>
  <c r="F15" i="18"/>
  <c r="H14" i="18"/>
  <c r="F14" i="18"/>
  <c r="H13" i="18"/>
  <c r="F13" i="18"/>
  <c r="H12" i="18"/>
  <c r="F12" i="18"/>
  <c r="H11" i="18"/>
  <c r="F11" i="18"/>
  <c r="H10" i="18"/>
  <c r="F10" i="18"/>
  <c r="H9" i="18"/>
  <c r="F9" i="18"/>
  <c r="H8" i="18"/>
  <c r="F8" i="18"/>
  <c r="H7" i="18"/>
  <c r="F7" i="18"/>
  <c r="H6" i="18"/>
  <c r="F6" i="18"/>
  <c r="C256" i="19"/>
  <c r="C255" i="19"/>
  <c r="C254" i="19"/>
  <c r="C253" i="19"/>
  <c r="C252" i="19"/>
  <c r="C251" i="19"/>
  <c r="C250" i="19"/>
  <c r="C249" i="19"/>
  <c r="C248" i="19"/>
  <c r="C247" i="19"/>
  <c r="C246" i="19"/>
  <c r="C245" i="19"/>
  <c r="C244" i="19"/>
  <c r="C243" i="19"/>
  <c r="C242" i="19"/>
  <c r="C241" i="19"/>
  <c r="C240" i="19"/>
  <c r="C238" i="19"/>
  <c r="C237" i="19"/>
  <c r="C236" i="19"/>
  <c r="C235" i="19"/>
  <c r="C234" i="19"/>
  <c r="C233" i="19"/>
  <c r="C232" i="19"/>
  <c r="C231" i="19"/>
  <c r="C230" i="19"/>
  <c r="C229" i="19"/>
  <c r="C228" i="19"/>
  <c r="C227" i="19"/>
  <c r="C226" i="19"/>
  <c r="C225" i="19"/>
  <c r="C224" i="19"/>
  <c r="C223" i="19"/>
  <c r="C222" i="19"/>
  <c r="C220" i="19"/>
  <c r="C219" i="19"/>
  <c r="C218" i="19"/>
  <c r="C217" i="19"/>
  <c r="C216" i="19"/>
  <c r="C215" i="19"/>
  <c r="C214" i="19"/>
  <c r="C213" i="19"/>
  <c r="C212" i="19"/>
  <c r="C211" i="19"/>
  <c r="C210" i="19"/>
  <c r="C209" i="19"/>
  <c r="C208" i="19"/>
  <c r="C207" i="19"/>
  <c r="C206" i="19"/>
  <c r="C205" i="19"/>
  <c r="C204" i="19"/>
  <c r="C202" i="19"/>
  <c r="C201" i="19"/>
  <c r="C200" i="19"/>
  <c r="C199" i="19"/>
  <c r="C198" i="19"/>
  <c r="C197" i="19"/>
  <c r="C196" i="19"/>
  <c r="C195" i="19"/>
  <c r="C194" i="19"/>
  <c r="C193" i="19"/>
  <c r="C192" i="19"/>
  <c r="C191" i="19"/>
  <c r="C190" i="19"/>
  <c r="C189" i="19"/>
  <c r="C188" i="19"/>
  <c r="C187" i="19"/>
  <c r="C186" i="19"/>
  <c r="C184" i="19"/>
  <c r="C183" i="19"/>
  <c r="C182" i="19"/>
  <c r="C181" i="19"/>
  <c r="C180" i="19"/>
  <c r="C179" i="19"/>
  <c r="C178" i="19"/>
  <c r="C177" i="19"/>
  <c r="C176" i="19"/>
  <c r="C175" i="19"/>
  <c r="C174" i="19"/>
  <c r="C173" i="19"/>
  <c r="C172" i="19"/>
  <c r="C171" i="19"/>
  <c r="C170" i="19"/>
  <c r="C169" i="19"/>
  <c r="C168" i="19"/>
  <c r="C166" i="19"/>
  <c r="C165" i="19"/>
  <c r="C164" i="19"/>
  <c r="C163" i="19"/>
  <c r="C162" i="19"/>
  <c r="C161" i="19"/>
  <c r="C160" i="19"/>
  <c r="C159" i="19"/>
  <c r="C158" i="19"/>
  <c r="C157" i="19"/>
  <c r="C156" i="19"/>
  <c r="C155" i="19"/>
  <c r="C154" i="19"/>
  <c r="C153" i="19"/>
  <c r="C152" i="19"/>
  <c r="C151" i="19"/>
  <c r="C150" i="19"/>
  <c r="C148" i="19"/>
  <c r="C147" i="19"/>
  <c r="C146" i="19"/>
  <c r="C145" i="19"/>
  <c r="C144" i="19"/>
  <c r="C143" i="19"/>
  <c r="C142" i="19"/>
  <c r="C141" i="19"/>
  <c r="C140" i="19"/>
  <c r="C139" i="19"/>
  <c r="C138" i="19"/>
  <c r="C137" i="19"/>
  <c r="C136" i="19"/>
  <c r="C135" i="19"/>
  <c r="C134" i="19"/>
  <c r="C133" i="19"/>
  <c r="C132" i="19"/>
  <c r="C130" i="19"/>
  <c r="C129" i="19"/>
  <c r="C128" i="19"/>
  <c r="C127" i="19"/>
  <c r="C126" i="19"/>
  <c r="C125" i="19"/>
  <c r="C124" i="19"/>
  <c r="C123" i="19"/>
  <c r="C122" i="19"/>
  <c r="C121" i="19"/>
  <c r="C120" i="19"/>
  <c r="C119" i="19"/>
  <c r="C118" i="19"/>
  <c r="C117" i="19"/>
  <c r="C116" i="19"/>
  <c r="C115" i="19"/>
  <c r="C114" i="19"/>
  <c r="C112" i="19"/>
  <c r="C111" i="19"/>
  <c r="C110" i="19"/>
  <c r="C109" i="19"/>
  <c r="C108" i="19"/>
  <c r="C107" i="19"/>
  <c r="C106" i="19"/>
  <c r="C105" i="19"/>
  <c r="C104" i="19"/>
  <c r="C103" i="19"/>
  <c r="C102" i="19"/>
  <c r="C101" i="19"/>
  <c r="C100" i="19"/>
  <c r="C99" i="19"/>
  <c r="C98" i="19"/>
  <c r="C97" i="19"/>
  <c r="C96" i="19"/>
  <c r="C94" i="19"/>
  <c r="C93" i="19"/>
  <c r="C92" i="19"/>
  <c r="C91" i="19"/>
  <c r="C90" i="19"/>
  <c r="C89" i="19"/>
  <c r="C88" i="19"/>
  <c r="C87" i="19"/>
  <c r="C86" i="19"/>
  <c r="C85" i="19"/>
  <c r="C84" i="19"/>
  <c r="C83" i="19"/>
  <c r="C82" i="19"/>
  <c r="C81" i="19"/>
  <c r="C80" i="19"/>
  <c r="C79" i="19"/>
  <c r="C78" i="19"/>
  <c r="C76" i="19"/>
  <c r="C75" i="19"/>
  <c r="C74" i="19"/>
  <c r="C73" i="19"/>
  <c r="C72" i="19"/>
  <c r="C71" i="19"/>
  <c r="C70" i="19"/>
  <c r="C69" i="19"/>
  <c r="C68" i="19"/>
  <c r="C67" i="19"/>
  <c r="C66" i="19"/>
  <c r="C65" i="19"/>
  <c r="C64" i="19"/>
  <c r="C63" i="19"/>
  <c r="C62" i="19"/>
  <c r="C61" i="19"/>
  <c r="C60" i="19"/>
  <c r="C58" i="19"/>
  <c r="C57" i="19"/>
  <c r="C56" i="19"/>
  <c r="C55" i="19"/>
  <c r="C54" i="19"/>
  <c r="C53" i="19"/>
  <c r="C52" i="19"/>
  <c r="C51" i="19"/>
  <c r="C50" i="19"/>
  <c r="C49" i="19"/>
  <c r="C48" i="19"/>
  <c r="C47" i="19"/>
  <c r="C46" i="19"/>
  <c r="C45" i="19"/>
  <c r="C44" i="19"/>
  <c r="C43" i="19"/>
  <c r="C42" i="19"/>
  <c r="C40" i="19"/>
  <c r="C39" i="19"/>
  <c r="C38" i="19"/>
  <c r="C37" i="19"/>
  <c r="C36" i="19"/>
  <c r="C35" i="19"/>
  <c r="C34" i="19"/>
  <c r="C33" i="19"/>
  <c r="C32" i="19"/>
  <c r="C31" i="19"/>
  <c r="C30" i="19"/>
  <c r="C29" i="19"/>
  <c r="C28" i="19"/>
  <c r="C27" i="19"/>
  <c r="C26" i="19"/>
  <c r="C25" i="19"/>
  <c r="C24" i="19"/>
  <c r="C22" i="19"/>
  <c r="C21" i="19"/>
  <c r="C20" i="19"/>
  <c r="C19" i="19"/>
  <c r="C18" i="19"/>
  <c r="C17" i="19"/>
  <c r="C16" i="19"/>
  <c r="C15" i="19"/>
  <c r="C14" i="19"/>
  <c r="C13" i="19"/>
  <c r="C12" i="19"/>
  <c r="C11" i="19"/>
  <c r="C10" i="19"/>
  <c r="C9" i="19"/>
  <c r="C8" i="19"/>
  <c r="C7" i="19"/>
  <c r="C6" i="19"/>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16" i="12"/>
  <c r="A9" i="12"/>
  <c r="A2" i="36"/>
  <c r="X209" i="39"/>
  <c r="V209" i="39"/>
  <c r="T209" i="39"/>
  <c r="Y208" i="39"/>
  <c r="W208" i="39"/>
  <c r="U208" i="39"/>
  <c r="X207" i="39"/>
  <c r="V207" i="39"/>
  <c r="T207" i="39"/>
  <c r="Y206" i="39"/>
  <c r="W206" i="39"/>
  <c r="U206" i="39"/>
  <c r="X205" i="39"/>
  <c r="V205" i="39"/>
  <c r="T205" i="39"/>
  <c r="Y204" i="39"/>
  <c r="W204" i="39"/>
  <c r="U204" i="39"/>
  <c r="Y209" i="39"/>
  <c r="U209" i="39"/>
  <c r="X208" i="39"/>
  <c r="T208" i="39"/>
  <c r="Y207" i="39"/>
  <c r="U207" i="39"/>
  <c r="X206" i="39"/>
  <c r="T206" i="39"/>
  <c r="Y205" i="39"/>
  <c r="U205" i="39"/>
  <c r="X204" i="39"/>
  <c r="T204" i="39"/>
  <c r="X202" i="39"/>
  <c r="V202" i="39"/>
  <c r="T202" i="39"/>
  <c r="Y201" i="39"/>
  <c r="W201" i="39"/>
  <c r="U201" i="39"/>
  <c r="X200" i="39"/>
  <c r="V200" i="39"/>
  <c r="T200" i="39"/>
  <c r="Y199" i="39"/>
  <c r="W199" i="39"/>
  <c r="U199" i="39"/>
  <c r="X198" i="39"/>
  <c r="V198" i="39"/>
  <c r="T198" i="39"/>
  <c r="Y197" i="39"/>
  <c r="W197" i="39"/>
  <c r="U197" i="39"/>
  <c r="X194" i="39"/>
  <c r="V194" i="39"/>
  <c r="T194" i="39"/>
  <c r="Y193" i="39"/>
  <c r="W193" i="39"/>
  <c r="U193" i="39"/>
  <c r="X192" i="39"/>
  <c r="V192" i="39"/>
  <c r="T192" i="39"/>
  <c r="X190" i="39"/>
  <c r="V190" i="39"/>
  <c r="T190" i="39"/>
  <c r="Y189" i="39"/>
  <c r="W189" i="39"/>
  <c r="U189" i="39"/>
  <c r="X188" i="39"/>
  <c r="V188" i="39"/>
  <c r="T188" i="39"/>
  <c r="W209" i="39"/>
  <c r="W207" i="39"/>
  <c r="W205" i="39"/>
  <c r="W202" i="39"/>
  <c r="V201" i="39"/>
  <c r="W200" i="39"/>
  <c r="V199" i="39"/>
  <c r="W198" i="39"/>
  <c r="V197" i="39"/>
  <c r="Y194" i="39"/>
  <c r="U194" i="39"/>
  <c r="X193" i="39"/>
  <c r="T193" i="39"/>
  <c r="Y192" i="39"/>
  <c r="U192" i="39"/>
  <c r="Y190" i="39"/>
  <c r="U190" i="39"/>
  <c r="X189" i="39"/>
  <c r="T189" i="39"/>
  <c r="Y188" i="39"/>
  <c r="U188" i="39"/>
  <c r="Y187" i="39"/>
  <c r="W187" i="39"/>
  <c r="U187" i="39"/>
  <c r="X186" i="39"/>
  <c r="V186" i="39"/>
  <c r="T186" i="39"/>
  <c r="Y185" i="39"/>
  <c r="W185" i="39"/>
  <c r="U185" i="39"/>
  <c r="X184" i="39"/>
  <c r="V184" i="39"/>
  <c r="T184" i="39"/>
  <c r="Y183" i="39"/>
  <c r="W183" i="39"/>
  <c r="U183" i="39"/>
  <c r="X182" i="39"/>
  <c r="V182" i="39"/>
  <c r="T182" i="39"/>
  <c r="Y181" i="39"/>
  <c r="W181" i="39"/>
  <c r="U181" i="39"/>
  <c r="X180" i="39"/>
  <c r="V180" i="39"/>
  <c r="T180" i="39"/>
  <c r="Y179" i="39"/>
  <c r="W179" i="39"/>
  <c r="U179" i="39"/>
  <c r="X178" i="39"/>
  <c r="V178" i="39"/>
  <c r="T178" i="39"/>
  <c r="Y177" i="39"/>
  <c r="W177" i="39"/>
  <c r="U177" i="39"/>
  <c r="X176" i="39"/>
  <c r="V176" i="39"/>
  <c r="T176" i="39"/>
  <c r="Y175" i="39"/>
  <c r="W175" i="39"/>
  <c r="U175" i="39"/>
  <c r="X174" i="39"/>
  <c r="V174" i="39"/>
  <c r="T174" i="39"/>
  <c r="Y173" i="39"/>
  <c r="W173" i="39"/>
  <c r="U173" i="39"/>
  <c r="Y171" i="39"/>
  <c r="W171" i="39"/>
  <c r="U171" i="39"/>
  <c r="X170" i="39"/>
  <c r="V170" i="39"/>
  <c r="T170" i="39"/>
  <c r="Y169" i="39"/>
  <c r="W169" i="39"/>
  <c r="U169" i="39"/>
  <c r="X168" i="39"/>
  <c r="V168" i="39"/>
  <c r="T168" i="39"/>
  <c r="Y167" i="39"/>
  <c r="W167" i="39"/>
  <c r="U167" i="39"/>
  <c r="X166" i="39"/>
  <c r="V166" i="39"/>
  <c r="T166" i="39"/>
  <c r="Y165" i="39"/>
  <c r="W165" i="39"/>
  <c r="U165" i="39"/>
  <c r="X164" i="39"/>
  <c r="V164" i="39"/>
  <c r="T164" i="39"/>
  <c r="Y163" i="39"/>
  <c r="W163" i="39"/>
  <c r="U163" i="39"/>
  <c r="Y161" i="39"/>
  <c r="W161" i="39"/>
  <c r="U161" i="39"/>
  <c r="X160" i="39"/>
  <c r="V160" i="39"/>
  <c r="T160" i="39"/>
  <c r="Y159" i="39"/>
  <c r="W159" i="39"/>
  <c r="U159" i="39"/>
  <c r="X158" i="39"/>
  <c r="V158" i="39"/>
  <c r="T158" i="39"/>
  <c r="Y157" i="39"/>
  <c r="W157" i="39"/>
  <c r="U157" i="39"/>
  <c r="X156" i="39"/>
  <c r="Y202" i="39"/>
  <c r="X201" i="39"/>
  <c r="Y200" i="39"/>
  <c r="X199" i="39"/>
  <c r="Y198" i="39"/>
  <c r="X197" i="39"/>
  <c r="V193" i="39"/>
  <c r="V189" i="39"/>
  <c r="V187" i="39"/>
  <c r="W186" i="39"/>
  <c r="V185" i="39"/>
  <c r="W184" i="39"/>
  <c r="V183" i="39"/>
  <c r="W182" i="39"/>
  <c r="V181" i="39"/>
  <c r="W180" i="39"/>
  <c r="V179" i="39"/>
  <c r="W178" i="39"/>
  <c r="V177" i="39"/>
  <c r="W176" i="39"/>
  <c r="V175" i="39"/>
  <c r="W174" i="39"/>
  <c r="V173" i="39"/>
  <c r="X171" i="39"/>
  <c r="T171" i="39"/>
  <c r="Y170" i="39"/>
  <c r="U170" i="39"/>
  <c r="X169" i="39"/>
  <c r="T169" i="39"/>
  <c r="Y168" i="39"/>
  <c r="U168" i="39"/>
  <c r="X167" i="39"/>
  <c r="T167" i="39"/>
  <c r="Y166" i="39"/>
  <c r="U166" i="39"/>
  <c r="X165" i="39"/>
  <c r="T165" i="39"/>
  <c r="Y164" i="39"/>
  <c r="U164" i="39"/>
  <c r="X163" i="39"/>
  <c r="T163" i="39"/>
  <c r="V161" i="39"/>
  <c r="W160" i="39"/>
  <c r="V159" i="39"/>
  <c r="W158" i="39"/>
  <c r="V157" i="39"/>
  <c r="W156" i="39"/>
  <c r="U156" i="39"/>
  <c r="X155" i="39"/>
  <c r="V155" i="39"/>
  <c r="T155" i="39"/>
  <c r="Y154" i="39"/>
  <c r="W154" i="39"/>
  <c r="U154" i="39"/>
  <c r="X153" i="39"/>
  <c r="V153" i="39"/>
  <c r="T153" i="39"/>
  <c r="Y152" i="39"/>
  <c r="W152" i="39"/>
  <c r="U152" i="39"/>
  <c r="X151" i="39"/>
  <c r="V151" i="39"/>
  <c r="T151" i="39"/>
  <c r="Y150" i="39"/>
  <c r="W150" i="39"/>
  <c r="U150" i="39"/>
  <c r="Y148" i="39"/>
  <c r="W148" i="39"/>
  <c r="U148" i="39"/>
  <c r="V208" i="39"/>
  <c r="V206" i="39"/>
  <c r="V204" i="39"/>
  <c r="U202" i="39"/>
  <c r="T201" i="39"/>
  <c r="U200" i="39"/>
  <c r="T199" i="39"/>
  <c r="U198" i="39"/>
  <c r="T197" i="39"/>
  <c r="W194" i="39"/>
  <c r="W192" i="39"/>
  <c r="W190" i="39"/>
  <c r="W188" i="39"/>
  <c r="X187" i="39"/>
  <c r="T187" i="39"/>
  <c r="Y186" i="39"/>
  <c r="U186" i="39"/>
  <c r="X185" i="39"/>
  <c r="T185" i="39"/>
  <c r="Y184" i="39"/>
  <c r="U184" i="39"/>
  <c r="X183" i="39"/>
  <c r="T183" i="39"/>
  <c r="Y182" i="39"/>
  <c r="U182" i="39"/>
  <c r="X181" i="39"/>
  <c r="T181" i="39"/>
  <c r="Y180" i="39"/>
  <c r="U180" i="39"/>
  <c r="X179" i="39"/>
  <c r="T179" i="39"/>
  <c r="Y178" i="39"/>
  <c r="U178" i="39"/>
  <c r="X177" i="39"/>
  <c r="T177" i="39"/>
  <c r="U176" i="39"/>
  <c r="T175" i="39"/>
  <c r="U174" i="39"/>
  <c r="T173" i="39"/>
  <c r="W170" i="39"/>
  <c r="W168" i="39"/>
  <c r="W166" i="39"/>
  <c r="W164" i="39"/>
  <c r="T161" i="39"/>
  <c r="U160" i="39"/>
  <c r="T159" i="39"/>
  <c r="U158" i="39"/>
  <c r="T157" i="39"/>
  <c r="V156" i="39"/>
  <c r="W155" i="39"/>
  <c r="V154" i="39"/>
  <c r="W153" i="39"/>
  <c r="V152" i="39"/>
  <c r="W151" i="39"/>
  <c r="V150" i="39"/>
  <c r="X148" i="39"/>
  <c r="T148" i="39"/>
  <c r="Y147" i="39"/>
  <c r="W147" i="39"/>
  <c r="U147" i="39"/>
  <c r="X146" i="39"/>
  <c r="V146" i="39"/>
  <c r="T146" i="39"/>
  <c r="Y143" i="39"/>
  <c r="W143" i="39"/>
  <c r="U143" i="39"/>
  <c r="X142" i="39"/>
  <c r="V142" i="39"/>
  <c r="T142" i="39"/>
  <c r="Y141" i="39"/>
  <c r="W141" i="39"/>
  <c r="U141" i="39"/>
  <c r="X140" i="39"/>
  <c r="V140" i="39"/>
  <c r="T140" i="39"/>
  <c r="Y139" i="39"/>
  <c r="W139" i="39"/>
  <c r="U139" i="39"/>
  <c r="X138" i="39"/>
  <c r="V138" i="39"/>
  <c r="T138" i="39"/>
  <c r="Y137" i="39"/>
  <c r="W137" i="39"/>
  <c r="U137" i="39"/>
  <c r="X136" i="39"/>
  <c r="V136" i="39"/>
  <c r="T136" i="39"/>
  <c r="Y135" i="39"/>
  <c r="W135" i="39"/>
  <c r="U135" i="39"/>
  <c r="X134" i="39"/>
  <c r="V134" i="39"/>
  <c r="T134" i="39"/>
  <c r="Y133" i="39"/>
  <c r="W133" i="39"/>
  <c r="U133" i="39"/>
  <c r="X132" i="39"/>
  <c r="V132" i="39"/>
  <c r="T132" i="39"/>
  <c r="Y131" i="39"/>
  <c r="W131" i="39"/>
  <c r="U131" i="39"/>
  <c r="X130" i="39"/>
  <c r="V130" i="39"/>
  <c r="T130" i="39"/>
  <c r="Y129" i="39"/>
  <c r="W129" i="39"/>
  <c r="U129" i="39"/>
  <c r="X128" i="39"/>
  <c r="V128" i="39"/>
  <c r="T128" i="39"/>
  <c r="Y127" i="39"/>
  <c r="W127" i="39"/>
  <c r="U127" i="39"/>
  <c r="X126" i="39"/>
  <c r="V126" i="39"/>
  <c r="T126" i="39"/>
  <c r="X124" i="39"/>
  <c r="V124" i="39"/>
  <c r="T124" i="39"/>
  <c r="Y123" i="39"/>
  <c r="W123" i="39"/>
  <c r="Y176" i="39"/>
  <c r="X175" i="39"/>
  <c r="Y174" i="39"/>
  <c r="X173" i="39"/>
  <c r="V171" i="39"/>
  <c r="V169" i="39"/>
  <c r="V167" i="39"/>
  <c r="V165" i="39"/>
  <c r="V163" i="39"/>
  <c r="X161" i="39"/>
  <c r="Y160" i="39"/>
  <c r="X159" i="39"/>
  <c r="Y158" i="39"/>
  <c r="X157" i="39"/>
  <c r="Y156" i="39"/>
  <c r="T156" i="39"/>
  <c r="Y155" i="39"/>
  <c r="U155" i="39"/>
  <c r="X154" i="39"/>
  <c r="T154" i="39"/>
  <c r="Y153" i="39"/>
  <c r="U153" i="39"/>
  <c r="X152" i="39"/>
  <c r="T152" i="39"/>
  <c r="Y151" i="39"/>
  <c r="U151" i="39"/>
  <c r="X150" i="39"/>
  <c r="T150" i="39"/>
  <c r="V148" i="39"/>
  <c r="X147" i="39"/>
  <c r="V147" i="39"/>
  <c r="T147" i="39"/>
  <c r="Y146" i="39"/>
  <c r="W146" i="39"/>
  <c r="U146" i="39"/>
  <c r="X143" i="39"/>
  <c r="V143" i="39"/>
  <c r="T143" i="39"/>
  <c r="Y142" i="39"/>
  <c r="W142" i="39"/>
  <c r="U142" i="39"/>
  <c r="X141" i="39"/>
  <c r="V141" i="39"/>
  <c r="T141" i="39"/>
  <c r="Y140" i="39"/>
  <c r="W140" i="39"/>
  <c r="U140" i="39"/>
  <c r="X139" i="39"/>
  <c r="V139" i="39"/>
  <c r="T139" i="39"/>
  <c r="Y138" i="39"/>
  <c r="W138" i="39"/>
  <c r="U138" i="39"/>
  <c r="X137" i="39"/>
  <c r="V137" i="39"/>
  <c r="W136" i="39"/>
  <c r="V135" i="39"/>
  <c r="W134" i="39"/>
  <c r="V133" i="39"/>
  <c r="W132" i="39"/>
  <c r="V131" i="39"/>
  <c r="W130" i="39"/>
  <c r="V129" i="39"/>
  <c r="W128" i="39"/>
  <c r="V127" i="39"/>
  <c r="W126" i="39"/>
  <c r="W124" i="39"/>
  <c r="V123" i="39"/>
  <c r="T123" i="39"/>
  <c r="Y122" i="39"/>
  <c r="W122" i="39"/>
  <c r="U122" i="39"/>
  <c r="X121" i="39"/>
  <c r="V121" i="39"/>
  <c r="T121" i="39"/>
  <c r="Y120" i="39"/>
  <c r="W120" i="39"/>
  <c r="U120" i="39"/>
  <c r="X119" i="39"/>
  <c r="V119" i="39"/>
  <c r="T119" i="39"/>
  <c r="X117" i="39"/>
  <c r="V117" i="39"/>
  <c r="T117" i="39"/>
  <c r="Y116" i="39"/>
  <c r="W116" i="39"/>
  <c r="U116" i="39"/>
  <c r="X115" i="39"/>
  <c r="V115" i="39"/>
  <c r="T115" i="39"/>
  <c r="X113" i="39"/>
  <c r="V113" i="39"/>
  <c r="T113" i="39"/>
  <c r="Y112" i="39"/>
  <c r="W112" i="39"/>
  <c r="U112" i="39"/>
  <c r="X111" i="39"/>
  <c r="V111" i="39"/>
  <c r="T111" i="39"/>
  <c r="X106" i="39"/>
  <c r="V106" i="39"/>
  <c r="T106" i="39"/>
  <c r="Y105" i="39"/>
  <c r="W105" i="39"/>
  <c r="U105" i="39"/>
  <c r="X104" i="39"/>
  <c r="V104" i="39"/>
  <c r="T104" i="39"/>
  <c r="Y103" i="39"/>
  <c r="W103" i="39"/>
  <c r="U103" i="39"/>
  <c r="X102" i="39"/>
  <c r="V102" i="39"/>
  <c r="T102" i="39"/>
  <c r="Y101" i="39"/>
  <c r="W101" i="39"/>
  <c r="U101" i="39"/>
  <c r="Y99" i="39"/>
  <c r="W99" i="39"/>
  <c r="U99" i="39"/>
  <c r="X98" i="39"/>
  <c r="V98" i="39"/>
  <c r="T98" i="39"/>
  <c r="Y97" i="39"/>
  <c r="W97" i="39"/>
  <c r="T137" i="39"/>
  <c r="Y136" i="39"/>
  <c r="U136" i="39"/>
  <c r="X135" i="39"/>
  <c r="T135" i="39"/>
  <c r="Y134" i="39"/>
  <c r="U134" i="39"/>
  <c r="X133" i="39"/>
  <c r="T133" i="39"/>
  <c r="Y132" i="39"/>
  <c r="U132" i="39"/>
  <c r="X131" i="39"/>
  <c r="T131" i="39"/>
  <c r="Y130" i="39"/>
  <c r="U130" i="39"/>
  <c r="X129" i="39"/>
  <c r="T129" i="39"/>
  <c r="Y128" i="39"/>
  <c r="U128" i="39"/>
  <c r="X127" i="39"/>
  <c r="T127" i="39"/>
  <c r="Y126" i="39"/>
  <c r="U126" i="39"/>
  <c r="Y124" i="39"/>
  <c r="U124" i="39"/>
  <c r="X123" i="39"/>
  <c r="U123" i="39"/>
  <c r="X122" i="39"/>
  <c r="V122" i="39"/>
  <c r="T122" i="39"/>
  <c r="Y121" i="39"/>
  <c r="W121" i="39"/>
  <c r="U121" i="39"/>
  <c r="X120" i="39"/>
  <c r="V120" i="39"/>
  <c r="T120" i="39"/>
  <c r="Y119" i="39"/>
  <c r="W119" i="39"/>
  <c r="U119" i="39"/>
  <c r="Y117" i="39"/>
  <c r="W117" i="39"/>
  <c r="U117" i="39"/>
  <c r="X116" i="39"/>
  <c r="V116" i="39"/>
  <c r="T116" i="39"/>
  <c r="Y115" i="39"/>
  <c r="W115" i="39"/>
  <c r="U115" i="39"/>
  <c r="Y113" i="39"/>
  <c r="W113" i="39"/>
  <c r="U113" i="39"/>
  <c r="X112" i="39"/>
  <c r="V112" i="39"/>
  <c r="T112" i="39"/>
  <c r="Y111" i="39"/>
  <c r="W111" i="39"/>
  <c r="U111" i="39"/>
  <c r="Y106" i="39"/>
  <c r="W106" i="39"/>
  <c r="U106" i="39"/>
  <c r="X105" i="39"/>
  <c r="V105" i="39"/>
  <c r="T105" i="39"/>
  <c r="Y104" i="39"/>
  <c r="W104" i="39"/>
  <c r="U104" i="39"/>
  <c r="X103" i="39"/>
  <c r="V103" i="39"/>
  <c r="T103" i="39"/>
  <c r="Y102" i="39"/>
  <c r="W102" i="39"/>
  <c r="U102" i="39"/>
  <c r="X101" i="39"/>
  <c r="V101" i="39"/>
  <c r="T101" i="39"/>
  <c r="X99" i="39"/>
  <c r="V99" i="39"/>
  <c r="T99" i="39"/>
  <c r="Y98" i="39"/>
  <c r="W98" i="39"/>
  <c r="U98" i="39"/>
  <c r="X97" i="39"/>
  <c r="V97" i="39"/>
  <c r="T97" i="39"/>
  <c r="Y96" i="39"/>
  <c r="W96" i="39"/>
  <c r="U96" i="39"/>
  <c r="X95" i="39"/>
  <c r="V95" i="39"/>
  <c r="T95" i="39"/>
  <c r="Y94" i="39"/>
  <c r="W94" i="39"/>
  <c r="U94" i="39"/>
  <c r="Y92" i="39"/>
  <c r="W92" i="39"/>
  <c r="U92" i="39"/>
  <c r="X91" i="39"/>
  <c r="V91" i="39"/>
  <c r="T91" i="39"/>
  <c r="Y90" i="39"/>
  <c r="W90" i="39"/>
  <c r="U90" i="39"/>
  <c r="X89" i="39"/>
  <c r="V89" i="39"/>
  <c r="T89" i="39"/>
  <c r="V96" i="39"/>
  <c r="W95" i="39"/>
  <c r="V94" i="39"/>
  <c r="X92" i="39"/>
  <c r="T92" i="39"/>
  <c r="Y91" i="39"/>
  <c r="U91" i="39"/>
  <c r="X90" i="39"/>
  <c r="T90" i="39"/>
  <c r="Y89" i="39"/>
  <c r="U89" i="39"/>
  <c r="Y88" i="39"/>
  <c r="W88" i="39"/>
  <c r="U88" i="39"/>
  <c r="X87" i="39"/>
  <c r="V87" i="39"/>
  <c r="T87" i="39"/>
  <c r="Y86" i="39"/>
  <c r="W86" i="39"/>
  <c r="U86" i="39"/>
  <c r="X85" i="39"/>
  <c r="V85" i="39"/>
  <c r="T85" i="39"/>
  <c r="Y84" i="39"/>
  <c r="W84" i="39"/>
  <c r="U84" i="39"/>
  <c r="Y82" i="39"/>
  <c r="W82" i="39"/>
  <c r="U82" i="39"/>
  <c r="X81" i="39"/>
  <c r="V81" i="39"/>
  <c r="T81" i="39"/>
  <c r="Y80" i="39"/>
  <c r="W80" i="39"/>
  <c r="U80" i="39"/>
  <c r="X79" i="39"/>
  <c r="V79" i="39"/>
  <c r="T79" i="39"/>
  <c r="Y78" i="39"/>
  <c r="W78" i="39"/>
  <c r="U78" i="39"/>
  <c r="X77" i="39"/>
  <c r="V77" i="39"/>
  <c r="T77" i="39"/>
  <c r="Y76" i="39"/>
  <c r="W76" i="39"/>
  <c r="U76" i="39"/>
  <c r="X75" i="39"/>
  <c r="V75" i="39"/>
  <c r="T75" i="39"/>
  <c r="Y74" i="39"/>
  <c r="W74" i="39"/>
  <c r="U74" i="39"/>
  <c r="X73" i="39"/>
  <c r="V73" i="39"/>
  <c r="T73" i="39"/>
  <c r="Y72" i="39"/>
  <c r="W72" i="39"/>
  <c r="U72" i="39"/>
  <c r="X71" i="39"/>
  <c r="V71" i="39"/>
  <c r="T71" i="39"/>
  <c r="Y70" i="39"/>
  <c r="W70" i="39"/>
  <c r="U70" i="39"/>
  <c r="X69" i="39"/>
  <c r="V69" i="39"/>
  <c r="T69" i="39"/>
  <c r="Y68" i="39"/>
  <c r="W68" i="39"/>
  <c r="U68" i="39"/>
  <c r="X65" i="39"/>
  <c r="V65" i="39"/>
  <c r="T65" i="39"/>
  <c r="Y64" i="39"/>
  <c r="W64" i="39"/>
  <c r="U64" i="39"/>
  <c r="Y62" i="39"/>
  <c r="W62" i="39"/>
  <c r="U62" i="39"/>
  <c r="Y60" i="39"/>
  <c r="W60" i="39"/>
  <c r="U60" i="39"/>
  <c r="Y59" i="39"/>
  <c r="W59" i="39"/>
  <c r="U59" i="39"/>
  <c r="R2" i="39"/>
  <c r="U97" i="39"/>
  <c r="X96" i="39"/>
  <c r="T96" i="39"/>
  <c r="Y95" i="39"/>
  <c r="U95" i="39"/>
  <c r="X94" i="39"/>
  <c r="T94" i="39"/>
  <c r="V92" i="39"/>
  <c r="W91" i="39"/>
  <c r="V90" i="39"/>
  <c r="W89" i="39"/>
  <c r="X88" i="39"/>
  <c r="V88" i="39"/>
  <c r="T88" i="39"/>
  <c r="Y87" i="39"/>
  <c r="W87" i="39"/>
  <c r="U87" i="39"/>
  <c r="X86" i="39"/>
  <c r="V86" i="39"/>
  <c r="T86" i="39"/>
  <c r="Y85" i="39"/>
  <c r="W85" i="39"/>
  <c r="U85" i="39"/>
  <c r="X84" i="39"/>
  <c r="V84" i="39"/>
  <c r="T84" i="39"/>
  <c r="X82" i="39"/>
  <c r="V82" i="39"/>
  <c r="T82" i="39"/>
  <c r="Y81" i="39"/>
  <c r="W81" i="39"/>
  <c r="U81" i="39"/>
  <c r="X80" i="39"/>
  <c r="V80" i="39"/>
  <c r="T80" i="39"/>
  <c r="Y79" i="39"/>
  <c r="W79" i="39"/>
  <c r="U79" i="39"/>
  <c r="X78" i="39"/>
  <c r="V78" i="39"/>
  <c r="T78" i="39"/>
  <c r="Y77" i="39"/>
  <c r="W77" i="39"/>
  <c r="U77" i="39"/>
  <c r="X76" i="39"/>
  <c r="V76" i="39"/>
  <c r="T76" i="39"/>
  <c r="Y75" i="39"/>
  <c r="W75" i="39"/>
  <c r="U75" i="39"/>
  <c r="X74" i="39"/>
  <c r="V74" i="39"/>
  <c r="T74" i="39"/>
  <c r="Y73" i="39"/>
  <c r="W73" i="39"/>
  <c r="U73" i="39"/>
  <c r="X72" i="39"/>
  <c r="V72" i="39"/>
  <c r="T72" i="39"/>
  <c r="Y71" i="39"/>
  <c r="W71" i="39"/>
  <c r="U71" i="39"/>
  <c r="X70" i="39"/>
  <c r="V70" i="39"/>
  <c r="T70" i="39"/>
  <c r="Y69" i="39"/>
  <c r="W69" i="39"/>
  <c r="U69" i="39"/>
  <c r="X68" i="39"/>
  <c r="V68" i="39"/>
  <c r="T68" i="39"/>
  <c r="Y65" i="39"/>
  <c r="W65" i="39"/>
  <c r="U65" i="39"/>
  <c r="X64" i="39"/>
  <c r="V64" i="39"/>
  <c r="T64" i="39"/>
  <c r="X62" i="39"/>
  <c r="V62" i="39"/>
  <c r="T62" i="39"/>
  <c r="X60" i="39"/>
  <c r="V60" i="39"/>
  <c r="T60" i="39"/>
  <c r="X59" i="39"/>
  <c r="V59" i="39"/>
  <c r="T59" i="39"/>
  <c r="A2" i="39"/>
  <c r="B178" i="33"/>
  <c r="B174" i="33"/>
  <c r="B159" i="33"/>
  <c r="B158" i="33"/>
  <c r="B157" i="33"/>
  <c r="B156" i="33"/>
  <c r="B155" i="33"/>
  <c r="B154" i="33"/>
  <c r="B152" i="33"/>
  <c r="B151" i="33"/>
  <c r="B150" i="33"/>
  <c r="B149" i="33"/>
  <c r="B148" i="33"/>
  <c r="B147" i="33"/>
  <c r="B144" i="33"/>
  <c r="B143" i="33"/>
  <c r="B142" i="33"/>
  <c r="B140" i="33"/>
  <c r="B139" i="33"/>
  <c r="B138" i="33"/>
  <c r="B137" i="33"/>
  <c r="B136" i="33"/>
  <c r="B135" i="33"/>
  <c r="B134" i="33"/>
  <c r="B133" i="33"/>
  <c r="B132" i="33"/>
  <c r="B131" i="33"/>
  <c r="B130" i="33"/>
  <c r="B129" i="33"/>
  <c r="B128" i="33"/>
  <c r="B127" i="33"/>
  <c r="B126" i="33"/>
  <c r="B125" i="33"/>
  <c r="B124" i="33"/>
  <c r="B123" i="33"/>
  <c r="B121" i="33"/>
  <c r="B120" i="33"/>
  <c r="B119" i="33"/>
  <c r="B179" i="33"/>
  <c r="B177" i="33"/>
  <c r="B175" i="33"/>
  <c r="B173" i="33"/>
  <c r="C165" i="33"/>
  <c r="B118" i="33"/>
  <c r="B117" i="33"/>
  <c r="B116" i="33"/>
  <c r="B115" i="33"/>
  <c r="B114" i="33"/>
  <c r="B113" i="33"/>
  <c r="B111" i="33"/>
  <c r="B110" i="33"/>
  <c r="B109" i="33"/>
  <c r="B108" i="33"/>
  <c r="B107" i="33"/>
  <c r="B106" i="33"/>
  <c r="B105" i="33"/>
  <c r="B104" i="33"/>
  <c r="B103" i="33"/>
  <c r="B102" i="33"/>
  <c r="B101" i="33"/>
  <c r="B100" i="33"/>
  <c r="B98" i="33"/>
  <c r="B97" i="33"/>
  <c r="B96" i="33"/>
  <c r="B93" i="33"/>
  <c r="B92" i="33"/>
  <c r="B91" i="33"/>
  <c r="B90" i="33"/>
  <c r="B89" i="33"/>
  <c r="B88" i="33"/>
  <c r="B87" i="33"/>
  <c r="B86" i="33"/>
  <c r="B85" i="33"/>
  <c r="B84" i="33"/>
  <c r="B83" i="33"/>
  <c r="B82" i="33"/>
  <c r="B81" i="33"/>
  <c r="B80" i="33"/>
  <c r="B79" i="33"/>
  <c r="B78" i="33"/>
  <c r="B77" i="33"/>
  <c r="B76" i="33"/>
  <c r="B74" i="33"/>
  <c r="B73" i="33"/>
  <c r="B72" i="33"/>
  <c r="B71" i="33"/>
  <c r="B70" i="33"/>
  <c r="B69" i="33"/>
  <c r="B67" i="33"/>
  <c r="B66" i="33"/>
  <c r="B65" i="33"/>
  <c r="B63" i="33"/>
  <c r="B62" i="33"/>
  <c r="B61" i="33"/>
  <c r="B56" i="33"/>
  <c r="B55" i="33"/>
  <c r="B54" i="33"/>
  <c r="B53" i="33"/>
  <c r="B52" i="33"/>
  <c r="B51" i="33"/>
  <c r="B49" i="33"/>
  <c r="B48" i="33"/>
  <c r="B47" i="33"/>
  <c r="B46" i="33"/>
  <c r="B45" i="33"/>
  <c r="B44" i="33"/>
  <c r="B42" i="33"/>
  <c r="B41" i="33"/>
  <c r="B40" i="33"/>
  <c r="B39" i="33"/>
  <c r="B37" i="33"/>
  <c r="B35" i="33"/>
  <c r="B15" i="33"/>
  <c r="B12" i="33"/>
  <c r="B9" i="33"/>
  <c r="B38" i="33"/>
  <c r="B36" i="33"/>
  <c r="B34" i="33"/>
  <c r="B31" i="33"/>
  <c r="B29" i="33"/>
  <c r="B27" i="33"/>
  <c r="B25" i="33"/>
  <c r="B23" i="33"/>
  <c r="B21" i="33"/>
  <c r="B19" i="33"/>
  <c r="B14" i="33"/>
  <c r="B32" i="33"/>
  <c r="B26" i="33"/>
  <c r="B24" i="33"/>
  <c r="B18" i="33"/>
  <c r="B10" i="33"/>
  <c r="B30" i="33"/>
  <c r="B28" i="33"/>
  <c r="B22" i="33"/>
  <c r="B20" i="33"/>
  <c r="A2" i="33"/>
  <c r="A2" i="38"/>
  <c r="T43" i="30"/>
  <c r="R43" i="30"/>
  <c r="P43" i="30"/>
  <c r="N43" i="30"/>
  <c r="L43" i="30"/>
  <c r="H43" i="30"/>
  <c r="F43" i="30"/>
  <c r="D43" i="30"/>
  <c r="B43" i="30"/>
  <c r="T42" i="30"/>
  <c r="R42" i="30"/>
  <c r="P42" i="30"/>
  <c r="N42" i="30"/>
  <c r="L42" i="30"/>
  <c r="H42" i="30"/>
  <c r="F42" i="30"/>
  <c r="D42" i="30"/>
  <c r="B42" i="30"/>
  <c r="T41" i="30"/>
  <c r="R41" i="30"/>
  <c r="P41" i="30"/>
  <c r="N41" i="30"/>
  <c r="L41" i="30"/>
  <c r="H41" i="30"/>
  <c r="F41" i="30"/>
  <c r="D41" i="30"/>
  <c r="B41" i="30"/>
  <c r="T39" i="30"/>
  <c r="R39" i="30"/>
  <c r="P39" i="30"/>
  <c r="N39" i="30"/>
  <c r="L39" i="30"/>
  <c r="H39" i="30"/>
  <c r="F39" i="30"/>
  <c r="D39" i="30"/>
  <c r="B39" i="30"/>
  <c r="T38" i="30"/>
  <c r="R38" i="30"/>
  <c r="P38" i="30"/>
  <c r="N38" i="30"/>
  <c r="L38" i="30"/>
  <c r="H38" i="30"/>
  <c r="F38" i="30"/>
  <c r="D38" i="30"/>
  <c r="B38" i="30"/>
  <c r="T37" i="30"/>
  <c r="R37" i="30"/>
  <c r="P37" i="30"/>
  <c r="N37" i="30"/>
  <c r="L37" i="30"/>
  <c r="H37" i="30"/>
  <c r="F37" i="30"/>
  <c r="D37" i="30"/>
  <c r="B37" i="30"/>
  <c r="K43" i="30"/>
  <c r="G43" i="30"/>
  <c r="C43" i="30"/>
  <c r="K42" i="30"/>
  <c r="G42" i="30"/>
  <c r="C42" i="30"/>
  <c r="K41" i="30"/>
  <c r="G41" i="30"/>
  <c r="C41" i="30"/>
  <c r="K39" i="30"/>
  <c r="G39" i="30"/>
  <c r="C39" i="30"/>
  <c r="K38" i="30"/>
  <c r="G38" i="30"/>
  <c r="C38" i="30"/>
  <c r="K37" i="30"/>
  <c r="G37" i="30"/>
  <c r="C37" i="30"/>
  <c r="U34" i="30"/>
  <c r="Q34" i="30"/>
  <c r="M34" i="30"/>
  <c r="K34" i="30"/>
  <c r="I34" i="30"/>
  <c r="G34" i="30"/>
  <c r="E34" i="30"/>
  <c r="C34" i="30"/>
  <c r="U33" i="30"/>
  <c r="Q33" i="30"/>
  <c r="M33" i="30"/>
  <c r="K33" i="30"/>
  <c r="I33" i="30"/>
  <c r="G33" i="30"/>
  <c r="E33" i="30"/>
  <c r="C33" i="30"/>
  <c r="U32" i="30"/>
  <c r="Q32" i="30"/>
  <c r="M32" i="30"/>
  <c r="K32" i="30"/>
  <c r="I32" i="30"/>
  <c r="G32" i="30"/>
  <c r="E32" i="30"/>
  <c r="C32" i="30"/>
  <c r="U31" i="30"/>
  <c r="Q31" i="30"/>
  <c r="M31" i="30"/>
  <c r="K31" i="30"/>
  <c r="I31" i="30"/>
  <c r="G31" i="30"/>
  <c r="E31" i="30"/>
  <c r="C31" i="30"/>
  <c r="U30" i="30"/>
  <c r="Q30" i="30"/>
  <c r="M30" i="30"/>
  <c r="K30" i="30"/>
  <c r="I30" i="30"/>
  <c r="G30" i="30"/>
  <c r="E30" i="30"/>
  <c r="C30" i="30"/>
  <c r="U29" i="30"/>
  <c r="Q29" i="30"/>
  <c r="M29" i="30"/>
  <c r="K29" i="30"/>
  <c r="I29" i="30"/>
  <c r="G29" i="30"/>
  <c r="E29" i="30"/>
  <c r="C29" i="30"/>
  <c r="U27" i="30"/>
  <c r="Q27" i="30"/>
  <c r="M27" i="30"/>
  <c r="K27" i="30"/>
  <c r="I27" i="30"/>
  <c r="G27" i="30"/>
  <c r="E27" i="30"/>
  <c r="C27" i="30"/>
  <c r="U26" i="30"/>
  <c r="Q26" i="30"/>
  <c r="M26" i="30"/>
  <c r="K26" i="30"/>
  <c r="I26" i="30"/>
  <c r="G26" i="30"/>
  <c r="E26" i="30"/>
  <c r="C26" i="30"/>
  <c r="U25" i="30"/>
  <c r="Q25" i="30"/>
  <c r="M25" i="30"/>
  <c r="K25" i="30"/>
  <c r="I25" i="30"/>
  <c r="G25" i="30"/>
  <c r="E25" i="30"/>
  <c r="C25" i="30"/>
  <c r="U24" i="30"/>
  <c r="Q24" i="30"/>
  <c r="M24" i="30"/>
  <c r="K24" i="30"/>
  <c r="I24" i="30"/>
  <c r="G24" i="30"/>
  <c r="E24" i="30"/>
  <c r="C24" i="30"/>
  <c r="U23" i="30"/>
  <c r="Q23" i="30"/>
  <c r="M23" i="30"/>
  <c r="K23" i="30"/>
  <c r="I23" i="30"/>
  <c r="G23" i="30"/>
  <c r="E23" i="30"/>
  <c r="C23" i="30"/>
  <c r="U22" i="30"/>
  <c r="Q22" i="30"/>
  <c r="M22" i="30"/>
  <c r="K22" i="30"/>
  <c r="I22" i="30"/>
  <c r="G22" i="30"/>
  <c r="E22" i="30"/>
  <c r="C22" i="30"/>
  <c r="Q43" i="30"/>
  <c r="I43" i="30"/>
  <c r="U42" i="30"/>
  <c r="M42" i="30"/>
  <c r="E42" i="30"/>
  <c r="Q41" i="30"/>
  <c r="I41" i="30"/>
  <c r="Q39" i="30"/>
  <c r="I39" i="30"/>
  <c r="U38" i="30"/>
  <c r="M38" i="30"/>
  <c r="E38" i="30"/>
  <c r="Q37" i="30"/>
  <c r="I37" i="30"/>
  <c r="R34" i="30"/>
  <c r="N34" i="30"/>
  <c r="F34" i="30"/>
  <c r="B34" i="30"/>
  <c r="R33" i="30"/>
  <c r="N33" i="30"/>
  <c r="F33" i="30"/>
  <c r="B33" i="30"/>
  <c r="R32" i="30"/>
  <c r="N32" i="30"/>
  <c r="F32" i="30"/>
  <c r="B32" i="30"/>
  <c r="R31" i="30"/>
  <c r="N31" i="30"/>
  <c r="F31" i="30"/>
  <c r="B31" i="30"/>
  <c r="R30" i="30"/>
  <c r="N30" i="30"/>
  <c r="F30" i="30"/>
  <c r="B30" i="30"/>
  <c r="R29" i="30"/>
  <c r="N29" i="30"/>
  <c r="F29" i="30"/>
  <c r="B29" i="30"/>
  <c r="R27" i="30"/>
  <c r="N27" i="30"/>
  <c r="F27" i="30"/>
  <c r="B27" i="30"/>
  <c r="R26" i="30"/>
  <c r="N26" i="30"/>
  <c r="F26" i="30"/>
  <c r="B26" i="30"/>
  <c r="R25" i="30"/>
  <c r="N25" i="30"/>
  <c r="F25" i="30"/>
  <c r="B25" i="30"/>
  <c r="R24" i="30"/>
  <c r="N24" i="30"/>
  <c r="F24" i="30"/>
  <c r="B24" i="30"/>
  <c r="R23" i="30"/>
  <c r="N23" i="30"/>
  <c r="F23" i="30"/>
  <c r="B23" i="30"/>
  <c r="R22" i="30"/>
  <c r="N22" i="30"/>
  <c r="F22" i="30"/>
  <c r="B22" i="30"/>
  <c r="U43" i="30"/>
  <c r="M43" i="30"/>
  <c r="E43" i="30"/>
  <c r="Q42" i="30"/>
  <c r="I42" i="30"/>
  <c r="U41" i="30"/>
  <c r="M41" i="30"/>
  <c r="E41" i="30"/>
  <c r="U39" i="30"/>
  <c r="M39" i="30"/>
  <c r="E39" i="30"/>
  <c r="Q38" i="30"/>
  <c r="I38" i="30"/>
  <c r="U37" i="30"/>
  <c r="M37" i="30"/>
  <c r="E37" i="30"/>
  <c r="T34" i="30"/>
  <c r="P34" i="30"/>
  <c r="L34" i="30"/>
  <c r="H34" i="30"/>
  <c r="D34" i="30"/>
  <c r="T33" i="30"/>
  <c r="P33" i="30"/>
  <c r="L33" i="30"/>
  <c r="H33" i="30"/>
  <c r="D33" i="30"/>
  <c r="T32" i="30"/>
  <c r="P32" i="30"/>
  <c r="L32" i="30"/>
  <c r="H32" i="30"/>
  <c r="D32" i="30"/>
  <c r="T31" i="30"/>
  <c r="P31" i="30"/>
  <c r="L31" i="30"/>
  <c r="H31" i="30"/>
  <c r="D31" i="30"/>
  <c r="T30" i="30"/>
  <c r="P30" i="30"/>
  <c r="L30" i="30"/>
  <c r="H30" i="30"/>
  <c r="D30" i="30"/>
  <c r="T29" i="30"/>
  <c r="P29" i="30"/>
  <c r="L29" i="30"/>
  <c r="H29" i="30"/>
  <c r="D29" i="30"/>
  <c r="T27" i="30"/>
  <c r="P27" i="30"/>
  <c r="L27" i="30"/>
  <c r="H27" i="30"/>
  <c r="D27" i="30"/>
  <c r="T26" i="30"/>
  <c r="P26" i="30"/>
  <c r="L26" i="30"/>
  <c r="H26" i="30"/>
  <c r="D26" i="30"/>
  <c r="T25" i="30"/>
  <c r="P25" i="30"/>
  <c r="L25" i="30"/>
  <c r="H25" i="30"/>
  <c r="D25" i="30"/>
  <c r="T24" i="30"/>
  <c r="P24" i="30"/>
  <c r="L24" i="30"/>
  <c r="H24" i="30"/>
  <c r="D24" i="30"/>
  <c r="T23" i="30"/>
  <c r="P23" i="30"/>
  <c r="L23" i="30"/>
  <c r="H23" i="30"/>
  <c r="D23" i="30"/>
  <c r="T22" i="30"/>
  <c r="P22" i="30"/>
  <c r="L22" i="30"/>
  <c r="H22" i="30"/>
  <c r="D22" i="30"/>
  <c r="U18" i="30"/>
  <c r="Q18" i="30"/>
  <c r="M18" i="30"/>
  <c r="K18" i="30"/>
  <c r="I18" i="30"/>
  <c r="G18" i="30"/>
  <c r="E18" i="30"/>
  <c r="C18" i="30"/>
  <c r="U17" i="30"/>
  <c r="Q17" i="30"/>
  <c r="M17" i="30"/>
  <c r="K17" i="30"/>
  <c r="I17" i="30"/>
  <c r="G17" i="30"/>
  <c r="E17" i="30"/>
  <c r="C17" i="30"/>
  <c r="U16" i="30"/>
  <c r="Q16" i="30"/>
  <c r="M16" i="30"/>
  <c r="K16" i="30"/>
  <c r="I16" i="30"/>
  <c r="G16" i="30"/>
  <c r="E16" i="30"/>
  <c r="C16" i="30"/>
  <c r="U15" i="30"/>
  <c r="Q15" i="30"/>
  <c r="M15" i="30"/>
  <c r="K15" i="30"/>
  <c r="I15" i="30"/>
  <c r="G15" i="30"/>
  <c r="E15" i="30"/>
  <c r="C15" i="30"/>
  <c r="U14" i="30"/>
  <c r="Q14" i="30"/>
  <c r="M14" i="30"/>
  <c r="K14" i="30"/>
  <c r="I14" i="30"/>
  <c r="G14" i="30"/>
  <c r="E14" i="30"/>
  <c r="C14" i="30"/>
  <c r="U12" i="30"/>
  <c r="Q12" i="30"/>
  <c r="M12" i="30"/>
  <c r="K12" i="30"/>
  <c r="I12" i="30"/>
  <c r="G12" i="30"/>
  <c r="E12" i="30"/>
  <c r="C12" i="30"/>
  <c r="U11" i="30"/>
  <c r="Q11" i="30"/>
  <c r="M11" i="30"/>
  <c r="K11" i="30"/>
  <c r="I11" i="30"/>
  <c r="G11" i="30"/>
  <c r="E11" i="30"/>
  <c r="C11" i="30"/>
  <c r="U10" i="30"/>
  <c r="Q10" i="30"/>
  <c r="M10" i="30"/>
  <c r="K10" i="30"/>
  <c r="I10" i="30"/>
  <c r="G10" i="30"/>
  <c r="E10" i="30"/>
  <c r="C10" i="30"/>
  <c r="A3" i="30"/>
  <c r="T18" i="30"/>
  <c r="P18" i="30"/>
  <c r="L18" i="30"/>
  <c r="H18" i="30"/>
  <c r="D18" i="30"/>
  <c r="T17" i="30"/>
  <c r="P17" i="30"/>
  <c r="L17" i="30"/>
  <c r="H17" i="30"/>
  <c r="D17" i="30"/>
  <c r="T16" i="30"/>
  <c r="P16" i="30"/>
  <c r="L16" i="30"/>
  <c r="H16" i="30"/>
  <c r="D16" i="30"/>
  <c r="T15" i="30"/>
  <c r="P15" i="30"/>
  <c r="L15" i="30"/>
  <c r="H15" i="30"/>
  <c r="D15" i="30"/>
  <c r="T14" i="30"/>
  <c r="P14" i="30"/>
  <c r="L14" i="30"/>
  <c r="H14" i="30"/>
  <c r="D14" i="30"/>
  <c r="T12" i="30"/>
  <c r="P12" i="30"/>
  <c r="L12" i="30"/>
  <c r="H12" i="30"/>
  <c r="D12" i="30"/>
  <c r="T11" i="30"/>
  <c r="P11" i="30"/>
  <c r="L11" i="30"/>
  <c r="H11" i="30"/>
  <c r="D11" i="30"/>
  <c r="T10" i="30"/>
  <c r="P10" i="30"/>
  <c r="L10" i="30"/>
  <c r="H10" i="30"/>
  <c r="D10" i="30"/>
  <c r="R18" i="30"/>
  <c r="N18" i="30"/>
  <c r="F18" i="30"/>
  <c r="B18" i="30"/>
  <c r="R17" i="30"/>
  <c r="N17" i="30"/>
  <c r="F17" i="30"/>
  <c r="B17" i="30"/>
  <c r="R16" i="30"/>
  <c r="N16" i="30"/>
  <c r="F16" i="30"/>
  <c r="B16" i="30"/>
  <c r="R15" i="30"/>
  <c r="N15" i="30"/>
  <c r="F15" i="30"/>
  <c r="B15" i="30"/>
  <c r="R14" i="30"/>
  <c r="N14" i="30"/>
  <c r="F14" i="30"/>
  <c r="B14" i="30"/>
  <c r="R12" i="30"/>
  <c r="N12" i="30"/>
  <c r="F12" i="30"/>
  <c r="B12" i="30"/>
  <c r="R11" i="30"/>
  <c r="N11" i="30"/>
  <c r="F11" i="30"/>
  <c r="B11" i="30"/>
  <c r="R10" i="30"/>
  <c r="N10" i="30"/>
  <c r="F10" i="30"/>
  <c r="B10" i="30"/>
  <c r="B2" i="45"/>
  <c r="AX2" i="28"/>
  <c r="R2" i="28"/>
  <c r="AH2" i="28"/>
  <c r="A2" i="28"/>
  <c r="O145" i="29"/>
  <c r="M145" i="29"/>
  <c r="K145" i="29"/>
  <c r="I145" i="29"/>
  <c r="G145" i="29"/>
  <c r="E145" i="29"/>
  <c r="C145" i="29"/>
  <c r="P144" i="29"/>
  <c r="N144" i="29"/>
  <c r="L144" i="29"/>
  <c r="J144" i="29"/>
  <c r="H144" i="29"/>
  <c r="F144" i="29"/>
  <c r="D144" i="29"/>
  <c r="B144" i="29"/>
  <c r="O143" i="29"/>
  <c r="M143" i="29"/>
  <c r="K143" i="29"/>
  <c r="I143" i="29"/>
  <c r="G143" i="29"/>
  <c r="E143" i="29"/>
  <c r="C143" i="29"/>
  <c r="P142" i="29"/>
  <c r="N142" i="29"/>
  <c r="L142" i="29"/>
  <c r="J142" i="29"/>
  <c r="H142" i="29"/>
  <c r="F142" i="29"/>
  <c r="D142" i="29"/>
  <c r="B142" i="29"/>
  <c r="O141" i="29"/>
  <c r="M141" i="29"/>
  <c r="K141" i="29"/>
  <c r="I141" i="29"/>
  <c r="G141" i="29"/>
  <c r="E141" i="29"/>
  <c r="C141" i="29"/>
  <c r="P140" i="29"/>
  <c r="N140" i="29"/>
  <c r="L140" i="29"/>
  <c r="J140" i="29"/>
  <c r="H140" i="29"/>
  <c r="F140" i="29"/>
  <c r="D140" i="29"/>
  <c r="B140" i="29"/>
  <c r="P138" i="29"/>
  <c r="N138" i="29"/>
  <c r="L138" i="29"/>
  <c r="J138" i="29"/>
  <c r="H138" i="29"/>
  <c r="F138" i="29"/>
  <c r="D138" i="29"/>
  <c r="B138" i="29"/>
  <c r="O137" i="29"/>
  <c r="M137" i="29"/>
  <c r="K137" i="29"/>
  <c r="I137" i="29"/>
  <c r="G137" i="29"/>
  <c r="E137" i="29"/>
  <c r="C137" i="29"/>
  <c r="P136" i="29"/>
  <c r="N136" i="29"/>
  <c r="L136" i="29"/>
  <c r="J136" i="29"/>
  <c r="H136" i="29"/>
  <c r="F136" i="29"/>
  <c r="D136" i="29"/>
  <c r="B136" i="29"/>
  <c r="O135" i="29"/>
  <c r="M135" i="29"/>
  <c r="K135" i="29"/>
  <c r="I135" i="29"/>
  <c r="G135" i="29"/>
  <c r="E135" i="29"/>
  <c r="C135" i="29"/>
  <c r="P134" i="29"/>
  <c r="N134" i="29"/>
  <c r="L134" i="29"/>
  <c r="J134" i="29"/>
  <c r="H134" i="29"/>
  <c r="F134" i="29"/>
  <c r="D134" i="29"/>
  <c r="B134" i="29"/>
  <c r="O133" i="29"/>
  <c r="M133" i="29"/>
  <c r="K133" i="29"/>
  <c r="I133" i="29"/>
  <c r="G133" i="29"/>
  <c r="E133" i="29"/>
  <c r="C133" i="29"/>
  <c r="N145" i="29"/>
  <c r="J145" i="29"/>
  <c r="F145" i="29"/>
  <c r="B145" i="29"/>
  <c r="M144" i="29"/>
  <c r="I144" i="29"/>
  <c r="E144" i="29"/>
  <c r="P143" i="29"/>
  <c r="L143" i="29"/>
  <c r="H143" i="29"/>
  <c r="D143" i="29"/>
  <c r="O142" i="29"/>
  <c r="K142" i="29"/>
  <c r="G142" i="29"/>
  <c r="C142" i="29"/>
  <c r="N141" i="29"/>
  <c r="J141" i="29"/>
  <c r="F141" i="29"/>
  <c r="B141" i="29"/>
  <c r="M140" i="29"/>
  <c r="I140" i="29"/>
  <c r="E140" i="29"/>
  <c r="O138" i="29"/>
  <c r="K138" i="29"/>
  <c r="G138" i="29"/>
  <c r="C138" i="29"/>
  <c r="N137" i="29"/>
  <c r="J137" i="29"/>
  <c r="F137" i="29"/>
  <c r="B137" i="29"/>
  <c r="M136" i="29"/>
  <c r="I136" i="29"/>
  <c r="E136" i="29"/>
  <c r="P135" i="29"/>
  <c r="L135" i="29"/>
  <c r="H135" i="29"/>
  <c r="D135" i="29"/>
  <c r="O134" i="29"/>
  <c r="K134" i="29"/>
  <c r="G134" i="29"/>
  <c r="C134" i="29"/>
  <c r="N133" i="29"/>
  <c r="J133" i="29"/>
  <c r="F133" i="29"/>
  <c r="B133" i="29"/>
  <c r="O130" i="29"/>
  <c r="M130" i="29"/>
  <c r="K130" i="29"/>
  <c r="I130" i="29"/>
  <c r="G130" i="29"/>
  <c r="E130" i="29"/>
  <c r="C130" i="29"/>
  <c r="P129" i="29"/>
  <c r="N129" i="29"/>
  <c r="L129" i="29"/>
  <c r="J129" i="29"/>
  <c r="H129" i="29"/>
  <c r="F129" i="29"/>
  <c r="D129" i="29"/>
  <c r="B129" i="29"/>
  <c r="O128" i="29"/>
  <c r="M128" i="29"/>
  <c r="K128" i="29"/>
  <c r="I128" i="29"/>
  <c r="G128" i="29"/>
  <c r="E128" i="29"/>
  <c r="C128" i="29"/>
  <c r="O126" i="29"/>
  <c r="M126" i="29"/>
  <c r="K126" i="29"/>
  <c r="I126" i="29"/>
  <c r="G126" i="29"/>
  <c r="E126" i="29"/>
  <c r="C126" i="29"/>
  <c r="P125" i="29"/>
  <c r="N125" i="29"/>
  <c r="L125" i="29"/>
  <c r="J125" i="29"/>
  <c r="H125" i="29"/>
  <c r="F125" i="29"/>
  <c r="D125" i="29"/>
  <c r="B125" i="29"/>
  <c r="O124" i="29"/>
  <c r="M124" i="29"/>
  <c r="K124" i="29"/>
  <c r="I124" i="29"/>
  <c r="G124" i="29"/>
  <c r="E124" i="29"/>
  <c r="C124" i="29"/>
  <c r="P123" i="29"/>
  <c r="N123" i="29"/>
  <c r="L123" i="29"/>
  <c r="J123" i="29"/>
  <c r="H123" i="29"/>
  <c r="F123" i="29"/>
  <c r="D123" i="29"/>
  <c r="B123" i="29"/>
  <c r="O122" i="29"/>
  <c r="M122" i="29"/>
  <c r="K122" i="29"/>
  <c r="I122" i="29"/>
  <c r="G122" i="29"/>
  <c r="E122" i="29"/>
  <c r="C122" i="29"/>
  <c r="P121" i="29"/>
  <c r="N121" i="29"/>
  <c r="L121" i="29"/>
  <c r="J121" i="29"/>
  <c r="H121" i="29"/>
  <c r="F121" i="29"/>
  <c r="D121" i="29"/>
  <c r="B121" i="29"/>
  <c r="O120" i="29"/>
  <c r="M120" i="29"/>
  <c r="K120" i="29"/>
  <c r="I120" i="29"/>
  <c r="G120" i="29"/>
  <c r="E120" i="29"/>
  <c r="C120" i="29"/>
  <c r="P119" i="29"/>
  <c r="N119" i="29"/>
  <c r="L119" i="29"/>
  <c r="J119" i="29"/>
  <c r="H119" i="29"/>
  <c r="F119" i="29"/>
  <c r="D119" i="29"/>
  <c r="B119" i="29"/>
  <c r="O118" i="29"/>
  <c r="M118" i="29"/>
  <c r="K118" i="29"/>
  <c r="I118" i="29"/>
  <c r="G118" i="29"/>
  <c r="E118" i="29"/>
  <c r="C118" i="29"/>
  <c r="P117" i="29"/>
  <c r="N117" i="29"/>
  <c r="L117" i="29"/>
  <c r="J117" i="29"/>
  <c r="H117" i="29"/>
  <c r="F117" i="29"/>
  <c r="D117" i="29"/>
  <c r="B117" i="29"/>
  <c r="O116" i="29"/>
  <c r="M116" i="29"/>
  <c r="K116" i="29"/>
  <c r="I116" i="29"/>
  <c r="G116" i="29"/>
  <c r="E116" i="29"/>
  <c r="C116" i="29"/>
  <c r="P115" i="29"/>
  <c r="N115" i="29"/>
  <c r="L115" i="29"/>
  <c r="J115" i="29"/>
  <c r="H115" i="29"/>
  <c r="F115" i="29"/>
  <c r="D115" i="29"/>
  <c r="B115" i="29"/>
  <c r="O114" i="29"/>
  <c r="M114" i="29"/>
  <c r="K114" i="29"/>
  <c r="I114" i="29"/>
  <c r="G114" i="29"/>
  <c r="E114" i="29"/>
  <c r="C114" i="29"/>
  <c r="P113" i="29"/>
  <c r="N113" i="29"/>
  <c r="L113" i="29"/>
  <c r="J113" i="29"/>
  <c r="H113" i="29"/>
  <c r="F113" i="29"/>
  <c r="D113" i="29"/>
  <c r="B113" i="29"/>
  <c r="O112" i="29"/>
  <c r="M112" i="29"/>
  <c r="K112" i="29"/>
  <c r="I112" i="29"/>
  <c r="G112" i="29"/>
  <c r="E112" i="29"/>
  <c r="C112" i="29"/>
  <c r="P111" i="29"/>
  <c r="N111" i="29"/>
  <c r="L111" i="29"/>
  <c r="J111" i="29"/>
  <c r="H111" i="29"/>
  <c r="F111" i="29"/>
  <c r="D111" i="29"/>
  <c r="B111" i="29"/>
  <c r="O110" i="29"/>
  <c r="M110" i="29"/>
  <c r="K110" i="29"/>
  <c r="I110" i="29"/>
  <c r="G110" i="29"/>
  <c r="E110" i="29"/>
  <c r="C110" i="29"/>
  <c r="P109" i="29"/>
  <c r="N109" i="29"/>
  <c r="L109" i="29"/>
  <c r="J109" i="29"/>
  <c r="H109" i="29"/>
  <c r="F109" i="29"/>
  <c r="D109" i="29"/>
  <c r="B109" i="29"/>
  <c r="P107" i="29"/>
  <c r="N107" i="29"/>
  <c r="L107" i="29"/>
  <c r="J107" i="29"/>
  <c r="P145" i="29"/>
  <c r="L145" i="29"/>
  <c r="H145" i="29"/>
  <c r="D145" i="29"/>
  <c r="O144" i="29"/>
  <c r="K144" i="29"/>
  <c r="G144" i="29"/>
  <c r="C144" i="29"/>
  <c r="N143" i="29"/>
  <c r="J143" i="29"/>
  <c r="F143" i="29"/>
  <c r="B143" i="29"/>
  <c r="M142" i="29"/>
  <c r="I142" i="29"/>
  <c r="E142" i="29"/>
  <c r="P141" i="29"/>
  <c r="L141" i="29"/>
  <c r="H141" i="29"/>
  <c r="D141" i="29"/>
  <c r="O140" i="29"/>
  <c r="K140" i="29"/>
  <c r="G140" i="29"/>
  <c r="C140" i="29"/>
  <c r="M138" i="29"/>
  <c r="I138" i="29"/>
  <c r="E138" i="29"/>
  <c r="P137" i="29"/>
  <c r="L137" i="29"/>
  <c r="H137" i="29"/>
  <c r="D137" i="29"/>
  <c r="O136" i="29"/>
  <c r="K136" i="29"/>
  <c r="G136" i="29"/>
  <c r="C136" i="29"/>
  <c r="N135" i="29"/>
  <c r="J135" i="29"/>
  <c r="F135" i="29"/>
  <c r="B135" i="29"/>
  <c r="M134" i="29"/>
  <c r="I134" i="29"/>
  <c r="E134" i="29"/>
  <c r="P133" i="29"/>
  <c r="L133" i="29"/>
  <c r="H133" i="29"/>
  <c r="D133" i="29"/>
  <c r="P130" i="29"/>
  <c r="N130" i="29"/>
  <c r="L130" i="29"/>
  <c r="J130" i="29"/>
  <c r="H130" i="29"/>
  <c r="F130" i="29"/>
  <c r="D130" i="29"/>
  <c r="B130" i="29"/>
  <c r="O129" i="29"/>
  <c r="M129" i="29"/>
  <c r="K129" i="29"/>
  <c r="I129" i="29"/>
  <c r="G129" i="29"/>
  <c r="E129" i="29"/>
  <c r="C129" i="29"/>
  <c r="P128" i="29"/>
  <c r="N128" i="29"/>
  <c r="L128" i="29"/>
  <c r="J128" i="29"/>
  <c r="H128" i="29"/>
  <c r="F128" i="29"/>
  <c r="D128" i="29"/>
  <c r="B128" i="29"/>
  <c r="P126" i="29"/>
  <c r="N126" i="29"/>
  <c r="L126" i="29"/>
  <c r="J126" i="29"/>
  <c r="H126" i="29"/>
  <c r="F126" i="29"/>
  <c r="D126" i="29"/>
  <c r="B126" i="29"/>
  <c r="O125" i="29"/>
  <c r="M125" i="29"/>
  <c r="K125" i="29"/>
  <c r="I125" i="29"/>
  <c r="G125" i="29"/>
  <c r="E125" i="29"/>
  <c r="C125" i="29"/>
  <c r="P124" i="29"/>
  <c r="N124" i="29"/>
  <c r="L124" i="29"/>
  <c r="J124" i="29"/>
  <c r="H124" i="29"/>
  <c r="F124" i="29"/>
  <c r="D124" i="29"/>
  <c r="B124" i="29"/>
  <c r="O123" i="29"/>
  <c r="K123" i="29"/>
  <c r="G123" i="29"/>
  <c r="C123" i="29"/>
  <c r="N122" i="29"/>
  <c r="J122" i="29"/>
  <c r="F122" i="29"/>
  <c r="B122" i="29"/>
  <c r="M121" i="29"/>
  <c r="I121" i="29"/>
  <c r="E121" i="29"/>
  <c r="P120" i="29"/>
  <c r="L120" i="29"/>
  <c r="H120" i="29"/>
  <c r="D120" i="29"/>
  <c r="O119" i="29"/>
  <c r="K119" i="29"/>
  <c r="G119" i="29"/>
  <c r="C119" i="29"/>
  <c r="N118" i="29"/>
  <c r="J118" i="29"/>
  <c r="F118" i="29"/>
  <c r="B118" i="29"/>
  <c r="M117" i="29"/>
  <c r="I117" i="29"/>
  <c r="E117" i="29"/>
  <c r="P116" i="29"/>
  <c r="L116" i="29"/>
  <c r="H116" i="29"/>
  <c r="D116" i="29"/>
  <c r="O115" i="29"/>
  <c r="K115" i="29"/>
  <c r="G115" i="29"/>
  <c r="C115" i="29"/>
  <c r="N114" i="29"/>
  <c r="J114" i="29"/>
  <c r="F114" i="29"/>
  <c r="B114" i="29"/>
  <c r="M113" i="29"/>
  <c r="I113" i="29"/>
  <c r="E113" i="29"/>
  <c r="P112" i="29"/>
  <c r="L112" i="29"/>
  <c r="H112" i="29"/>
  <c r="D112" i="29"/>
  <c r="O111" i="29"/>
  <c r="K111" i="29"/>
  <c r="G111" i="29"/>
  <c r="C111" i="29"/>
  <c r="N110" i="29"/>
  <c r="J110" i="29"/>
  <c r="F110" i="29"/>
  <c r="B110" i="29"/>
  <c r="M109" i="29"/>
  <c r="I109" i="29"/>
  <c r="E109" i="29"/>
  <c r="O107" i="29"/>
  <c r="K107" i="29"/>
  <c r="H107" i="29"/>
  <c r="F107" i="29"/>
  <c r="D107" i="29"/>
  <c r="B107" i="29"/>
  <c r="O106" i="29"/>
  <c r="M106" i="29"/>
  <c r="K106" i="29"/>
  <c r="I106" i="29"/>
  <c r="G106" i="29"/>
  <c r="E106" i="29"/>
  <c r="C106" i="29"/>
  <c r="P105" i="29"/>
  <c r="N105" i="29"/>
  <c r="L105" i="29"/>
  <c r="J105" i="29"/>
  <c r="H105" i="29"/>
  <c r="F105" i="29"/>
  <c r="D105" i="29"/>
  <c r="B105" i="29"/>
  <c r="O104" i="29"/>
  <c r="M104" i="29"/>
  <c r="K104" i="29"/>
  <c r="I104" i="29"/>
  <c r="G104" i="29"/>
  <c r="E104" i="29"/>
  <c r="C104" i="29"/>
  <c r="P103" i="29"/>
  <c r="N103" i="29"/>
  <c r="L103" i="29"/>
  <c r="J103" i="29"/>
  <c r="H103" i="29"/>
  <c r="F103" i="29"/>
  <c r="D103" i="29"/>
  <c r="B103" i="29"/>
  <c r="O102" i="29"/>
  <c r="M102" i="29"/>
  <c r="K102" i="29"/>
  <c r="I102" i="29"/>
  <c r="G102" i="29"/>
  <c r="E102" i="29"/>
  <c r="C102" i="29"/>
  <c r="P101" i="29"/>
  <c r="N101" i="29"/>
  <c r="L101" i="29"/>
  <c r="J101" i="29"/>
  <c r="H101" i="29"/>
  <c r="F101" i="29"/>
  <c r="D101" i="29"/>
  <c r="B101" i="29"/>
  <c r="O100" i="29"/>
  <c r="M100" i="29"/>
  <c r="K100" i="29"/>
  <c r="I100" i="29"/>
  <c r="G100" i="29"/>
  <c r="E100" i="29"/>
  <c r="C100" i="29"/>
  <c r="P99" i="29"/>
  <c r="N99" i="29"/>
  <c r="L99" i="29"/>
  <c r="J99" i="29"/>
  <c r="H99" i="29"/>
  <c r="F99" i="29"/>
  <c r="D99" i="29"/>
  <c r="B99" i="29"/>
  <c r="P97" i="29"/>
  <c r="N97" i="29"/>
  <c r="L97" i="29"/>
  <c r="J97" i="29"/>
  <c r="H97" i="29"/>
  <c r="F97" i="29"/>
  <c r="D97" i="29"/>
  <c r="B97" i="29"/>
  <c r="O96" i="29"/>
  <c r="M96" i="29"/>
  <c r="K96" i="29"/>
  <c r="I96" i="29"/>
  <c r="G96" i="29"/>
  <c r="E96" i="29"/>
  <c r="C96" i="29"/>
  <c r="P95" i="29"/>
  <c r="N95" i="29"/>
  <c r="L95" i="29"/>
  <c r="J95" i="29"/>
  <c r="H95" i="29"/>
  <c r="F95" i="29"/>
  <c r="D95" i="29"/>
  <c r="B95" i="29"/>
  <c r="O94" i="29"/>
  <c r="M94" i="29"/>
  <c r="K94" i="29"/>
  <c r="I94" i="29"/>
  <c r="G94" i="29"/>
  <c r="E94" i="29"/>
  <c r="C94" i="29"/>
  <c r="P93" i="29"/>
  <c r="N93" i="29"/>
  <c r="L93" i="29"/>
  <c r="J93" i="29"/>
  <c r="H93" i="29"/>
  <c r="F93" i="29"/>
  <c r="D93" i="29"/>
  <c r="B93" i="29"/>
  <c r="O92" i="29"/>
  <c r="M92" i="29"/>
  <c r="K92" i="29"/>
  <c r="I92" i="29"/>
  <c r="G92" i="29"/>
  <c r="E92" i="29"/>
  <c r="C92" i="29"/>
  <c r="P91" i="29"/>
  <c r="N91" i="29"/>
  <c r="L91" i="29"/>
  <c r="J91" i="29"/>
  <c r="H91" i="29"/>
  <c r="F91" i="29"/>
  <c r="D91" i="29"/>
  <c r="B91" i="29"/>
  <c r="O90" i="29"/>
  <c r="M90" i="29"/>
  <c r="K90" i="29"/>
  <c r="I90" i="29"/>
  <c r="G90" i="29"/>
  <c r="E90" i="29"/>
  <c r="C90" i="29"/>
  <c r="P89" i="29"/>
  <c r="N89" i="29"/>
  <c r="L89" i="29"/>
  <c r="J89" i="29"/>
  <c r="H89" i="29"/>
  <c r="F89" i="29"/>
  <c r="D89" i="29"/>
  <c r="B89" i="29"/>
  <c r="O88" i="29"/>
  <c r="M88" i="29"/>
  <c r="K88" i="29"/>
  <c r="I88" i="29"/>
  <c r="G88" i="29"/>
  <c r="E88" i="29"/>
  <c r="C88"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M123" i="29"/>
  <c r="I123" i="29"/>
  <c r="E123" i="29"/>
  <c r="P122" i="29"/>
  <c r="L122" i="29"/>
  <c r="H122" i="29"/>
  <c r="D122" i="29"/>
  <c r="O121" i="29"/>
  <c r="K121" i="29"/>
  <c r="G121" i="29"/>
  <c r="C121" i="29"/>
  <c r="N120" i="29"/>
  <c r="J120" i="29"/>
  <c r="F120" i="29"/>
  <c r="B120" i="29"/>
  <c r="M119" i="29"/>
  <c r="I119" i="29"/>
  <c r="E119" i="29"/>
  <c r="P118" i="29"/>
  <c r="L118" i="29"/>
  <c r="H118" i="29"/>
  <c r="D118" i="29"/>
  <c r="O117" i="29"/>
  <c r="K117" i="29"/>
  <c r="G117" i="29"/>
  <c r="C117" i="29"/>
  <c r="N116" i="29"/>
  <c r="J116" i="29"/>
  <c r="F116" i="29"/>
  <c r="B116" i="29"/>
  <c r="M115" i="29"/>
  <c r="I115" i="29"/>
  <c r="E115" i="29"/>
  <c r="P114" i="29"/>
  <c r="L114" i="29"/>
  <c r="H114" i="29"/>
  <c r="D114" i="29"/>
  <c r="O113" i="29"/>
  <c r="K113" i="29"/>
  <c r="G113" i="29"/>
  <c r="C113" i="29"/>
  <c r="N112" i="29"/>
  <c r="J112" i="29"/>
  <c r="F112" i="29"/>
  <c r="B112" i="29"/>
  <c r="M111" i="29"/>
  <c r="I111" i="29"/>
  <c r="E111" i="29"/>
  <c r="P110" i="29"/>
  <c r="L110" i="29"/>
  <c r="H110" i="29"/>
  <c r="D110" i="29"/>
  <c r="O109" i="29"/>
  <c r="K109" i="29"/>
  <c r="G109" i="29"/>
  <c r="C109" i="29"/>
  <c r="M107" i="29"/>
  <c r="I107" i="29"/>
  <c r="G107" i="29"/>
  <c r="E107" i="29"/>
  <c r="C107" i="29"/>
  <c r="P106" i="29"/>
  <c r="N106" i="29"/>
  <c r="L106" i="29"/>
  <c r="J106" i="29"/>
  <c r="H106" i="29"/>
  <c r="F106" i="29"/>
  <c r="D106" i="29"/>
  <c r="B106" i="29"/>
  <c r="O105" i="29"/>
  <c r="M105" i="29"/>
  <c r="K105" i="29"/>
  <c r="I105" i="29"/>
  <c r="G105" i="29"/>
  <c r="E105" i="29"/>
  <c r="C105" i="29"/>
  <c r="P104" i="29"/>
  <c r="N104" i="29"/>
  <c r="L104" i="29"/>
  <c r="J104" i="29"/>
  <c r="H104" i="29"/>
  <c r="F104" i="29"/>
  <c r="D104" i="29"/>
  <c r="B104" i="29"/>
  <c r="O103" i="29"/>
  <c r="M103" i="29"/>
  <c r="K103" i="29"/>
  <c r="I103" i="29"/>
  <c r="G103" i="29"/>
  <c r="E103" i="29"/>
  <c r="C103" i="29"/>
  <c r="P102" i="29"/>
  <c r="N102" i="29"/>
  <c r="L102" i="29"/>
  <c r="J102" i="29"/>
  <c r="H102" i="29"/>
  <c r="F102" i="29"/>
  <c r="D102" i="29"/>
  <c r="B102" i="29"/>
  <c r="O101" i="29"/>
  <c r="M101" i="29"/>
  <c r="K101" i="29"/>
  <c r="I101" i="29"/>
  <c r="G101" i="29"/>
  <c r="E101" i="29"/>
  <c r="C101" i="29"/>
  <c r="P100" i="29"/>
  <c r="N100" i="29"/>
  <c r="L100" i="29"/>
  <c r="J100" i="29"/>
  <c r="H100" i="29"/>
  <c r="F100" i="29"/>
  <c r="D100" i="29"/>
  <c r="B100" i="29"/>
  <c r="O99" i="29"/>
  <c r="M99" i="29"/>
  <c r="K99" i="29"/>
  <c r="I99" i="29"/>
  <c r="G99" i="29"/>
  <c r="E99" i="29"/>
  <c r="C99" i="29"/>
  <c r="O97" i="29"/>
  <c r="M97" i="29"/>
  <c r="K97" i="29"/>
  <c r="I97" i="29"/>
  <c r="G97" i="29"/>
  <c r="E97" i="29"/>
  <c r="C97" i="29"/>
  <c r="P96" i="29"/>
  <c r="N96" i="29"/>
  <c r="L96" i="29"/>
  <c r="J96" i="29"/>
  <c r="H96" i="29"/>
  <c r="D96" i="29"/>
  <c r="O95" i="29"/>
  <c r="K95" i="29"/>
  <c r="G95" i="29"/>
  <c r="C95" i="29"/>
  <c r="N94" i="29"/>
  <c r="J94" i="29"/>
  <c r="F94" i="29"/>
  <c r="B94" i="29"/>
  <c r="M93" i="29"/>
  <c r="I93" i="29"/>
  <c r="E93" i="29"/>
  <c r="P92" i="29"/>
  <c r="L92" i="29"/>
  <c r="H92" i="29"/>
  <c r="D92" i="29"/>
  <c r="O91" i="29"/>
  <c r="K91" i="29"/>
  <c r="G91" i="29"/>
  <c r="C91" i="29"/>
  <c r="N90" i="29"/>
  <c r="J90" i="29"/>
  <c r="F90" i="29"/>
  <c r="B90" i="29"/>
  <c r="M89" i="29"/>
  <c r="I89" i="29"/>
  <c r="E89" i="29"/>
  <c r="P88" i="29"/>
  <c r="L88" i="29"/>
  <c r="H88" i="29"/>
  <c r="D88" i="29"/>
  <c r="O87" i="29"/>
  <c r="K87" i="29"/>
  <c r="G87" i="29"/>
  <c r="C87" i="29"/>
  <c r="N86" i="29"/>
  <c r="J86" i="29"/>
  <c r="F86" i="29"/>
  <c r="B86" i="29"/>
  <c r="P84" i="29"/>
  <c r="L84" i="29"/>
  <c r="H84" i="29"/>
  <c r="D84" i="29"/>
  <c r="O83" i="29"/>
  <c r="K83" i="29"/>
  <c r="G83" i="29"/>
  <c r="C83" i="29"/>
  <c r="O82" i="29"/>
  <c r="M82" i="29"/>
  <c r="K82" i="29"/>
  <c r="I82" i="29"/>
  <c r="G82" i="29"/>
  <c r="E82" i="29"/>
  <c r="C82"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O72" i="29"/>
  <c r="M72" i="29"/>
  <c r="K72" i="29"/>
  <c r="I72" i="29"/>
  <c r="G72" i="29"/>
  <c r="E72" i="29"/>
  <c r="C72"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P67" i="29"/>
  <c r="N67" i="29"/>
  <c r="L67" i="29"/>
  <c r="J67" i="29"/>
  <c r="H67" i="29"/>
  <c r="F67" i="29"/>
  <c r="D67" i="29"/>
  <c r="B67"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P61" i="29"/>
  <c r="N61" i="29"/>
  <c r="L61" i="29"/>
  <c r="J61" i="29"/>
  <c r="H61" i="29"/>
  <c r="F61" i="29"/>
  <c r="D61" i="29"/>
  <c r="B61" i="29"/>
  <c r="P59" i="29"/>
  <c r="N59" i="29"/>
  <c r="L59" i="29"/>
  <c r="J59" i="29"/>
  <c r="H59" i="29"/>
  <c r="F59" i="29"/>
  <c r="D59" i="29"/>
  <c r="B5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O52" i="29"/>
  <c r="M52" i="29"/>
  <c r="K52" i="29"/>
  <c r="I52" i="29"/>
  <c r="G52" i="29"/>
  <c r="E52" i="29"/>
  <c r="C52" i="29"/>
  <c r="P51" i="29"/>
  <c r="N51" i="29"/>
  <c r="F96" i="29"/>
  <c r="B96" i="29"/>
  <c r="M95" i="29"/>
  <c r="I95" i="29"/>
  <c r="E95" i="29"/>
  <c r="P94" i="29"/>
  <c r="L94" i="29"/>
  <c r="H94" i="29"/>
  <c r="D94" i="29"/>
  <c r="O93" i="29"/>
  <c r="K93" i="29"/>
  <c r="G93" i="29"/>
  <c r="C93" i="29"/>
  <c r="N92" i="29"/>
  <c r="J92" i="29"/>
  <c r="F92" i="29"/>
  <c r="B92" i="29"/>
  <c r="M91" i="29"/>
  <c r="I91" i="29"/>
  <c r="E91" i="29"/>
  <c r="P90" i="29"/>
  <c r="L90" i="29"/>
  <c r="H90" i="29"/>
  <c r="D90" i="29"/>
  <c r="O89" i="29"/>
  <c r="K89" i="29"/>
  <c r="G89" i="29"/>
  <c r="C89" i="29"/>
  <c r="N88" i="29"/>
  <c r="J88" i="29"/>
  <c r="F88" i="29"/>
  <c r="B88" i="29"/>
  <c r="M87" i="29"/>
  <c r="I87" i="29"/>
  <c r="E87" i="29"/>
  <c r="P86" i="29"/>
  <c r="L86" i="29"/>
  <c r="H86" i="29"/>
  <c r="D86" i="29"/>
  <c r="N84" i="29"/>
  <c r="J84" i="29"/>
  <c r="F84" i="29"/>
  <c r="B84" i="29"/>
  <c r="M83" i="29"/>
  <c r="I83" i="29"/>
  <c r="E83" i="29"/>
  <c r="P82" i="29"/>
  <c r="N82" i="29"/>
  <c r="L82" i="29"/>
  <c r="J82" i="29"/>
  <c r="H82" i="29"/>
  <c r="F82" i="29"/>
  <c r="D82" i="29"/>
  <c r="B82"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H74" i="29"/>
  <c r="F74" i="29"/>
  <c r="D74" i="29"/>
  <c r="B74" i="29"/>
  <c r="O73" i="29"/>
  <c r="M73" i="29"/>
  <c r="K73" i="29"/>
  <c r="I73" i="29"/>
  <c r="G73" i="29"/>
  <c r="E73" i="29"/>
  <c r="C73" i="29"/>
  <c r="P72" i="29"/>
  <c r="N72" i="29"/>
  <c r="L72" i="29"/>
  <c r="J72" i="29"/>
  <c r="H72" i="29"/>
  <c r="F72" i="29"/>
  <c r="D72" i="29"/>
  <c r="B72"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O67" i="29"/>
  <c r="M67" i="29"/>
  <c r="K67" i="29"/>
  <c r="I67" i="29"/>
  <c r="G67" i="29"/>
  <c r="E67" i="29"/>
  <c r="C67"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61" i="29"/>
  <c r="M61" i="29"/>
  <c r="K61" i="29"/>
  <c r="I61" i="29"/>
  <c r="G61" i="29"/>
  <c r="E61" i="29"/>
  <c r="C61" i="29"/>
  <c r="O59" i="29"/>
  <c r="M59" i="29"/>
  <c r="K59" i="29"/>
  <c r="I59" i="29"/>
  <c r="G59" i="29"/>
  <c r="E59" i="29"/>
  <c r="C59" i="29"/>
  <c r="P58" i="29"/>
  <c r="N58" i="29"/>
  <c r="L58" i="29"/>
  <c r="J58" i="29"/>
  <c r="H58" i="29"/>
  <c r="F58" i="29"/>
  <c r="D58" i="29"/>
  <c r="B58" i="29"/>
  <c r="O57" i="29"/>
  <c r="K57" i="29"/>
  <c r="G57" i="29"/>
  <c r="C57" i="29"/>
  <c r="N56" i="29"/>
  <c r="J56" i="29"/>
  <c r="F56" i="29"/>
  <c r="B56" i="29"/>
  <c r="M55" i="29"/>
  <c r="I55" i="29"/>
  <c r="E55" i="29"/>
  <c r="P54" i="29"/>
  <c r="L54" i="29"/>
  <c r="H54" i="29"/>
  <c r="D54" i="29"/>
  <c r="N52" i="29"/>
  <c r="J52" i="29"/>
  <c r="F52" i="29"/>
  <c r="B52" i="29"/>
  <c r="M51" i="29"/>
  <c r="K51" i="29"/>
  <c r="I51" i="29"/>
  <c r="G51" i="29"/>
  <c r="E51" i="29"/>
  <c r="C51" i="29"/>
  <c r="P50" i="29"/>
  <c r="N50" i="29"/>
  <c r="L50" i="29"/>
  <c r="J50" i="29"/>
  <c r="H50" i="29"/>
  <c r="F50" i="29"/>
  <c r="D50" i="29"/>
  <c r="B50" i="29"/>
  <c r="P48" i="29"/>
  <c r="N48" i="29"/>
  <c r="L48" i="29"/>
  <c r="J48" i="29"/>
  <c r="H48" i="29"/>
  <c r="F48" i="29"/>
  <c r="D48" i="29"/>
  <c r="B48" i="29"/>
  <c r="O47" i="29"/>
  <c r="M47" i="29"/>
  <c r="K47" i="29"/>
  <c r="I47" i="29"/>
  <c r="G47" i="29"/>
  <c r="E47" i="29"/>
  <c r="C47" i="29"/>
  <c r="P46" i="29"/>
  <c r="N46" i="29"/>
  <c r="L46" i="29"/>
  <c r="J46" i="29"/>
  <c r="H46" i="29"/>
  <c r="F46" i="29"/>
  <c r="D46" i="29"/>
  <c r="B46" i="29"/>
  <c r="M39" i="29"/>
  <c r="D39" i="29"/>
  <c r="N37" i="29"/>
  <c r="K37" i="29"/>
  <c r="I37" i="29"/>
  <c r="O34" i="29"/>
  <c r="M34" i="29"/>
  <c r="K34" i="29"/>
  <c r="I34" i="29"/>
  <c r="G34" i="29"/>
  <c r="E34" i="29"/>
  <c r="C34" i="29"/>
  <c r="P33" i="29"/>
  <c r="N33" i="29"/>
  <c r="L33" i="29"/>
  <c r="J33" i="29"/>
  <c r="H33" i="29"/>
  <c r="F33" i="29"/>
  <c r="D33" i="29"/>
  <c r="B33" i="29"/>
  <c r="O32" i="29"/>
  <c r="M32" i="29"/>
  <c r="K32" i="29"/>
  <c r="I32" i="29"/>
  <c r="G32" i="29"/>
  <c r="E32" i="29"/>
  <c r="C32" i="29"/>
  <c r="P31" i="29"/>
  <c r="N31" i="29"/>
  <c r="L31" i="29"/>
  <c r="J31" i="29"/>
  <c r="H31" i="29"/>
  <c r="F31" i="29"/>
  <c r="D31" i="29"/>
  <c r="B31" i="29"/>
  <c r="P29" i="29"/>
  <c r="N29" i="29"/>
  <c r="L29" i="29"/>
  <c r="J29" i="29"/>
  <c r="H29" i="29"/>
  <c r="F29" i="29"/>
  <c r="D29" i="29"/>
  <c r="B29" i="29"/>
  <c r="P27" i="29"/>
  <c r="N27" i="29"/>
  <c r="L27" i="29"/>
  <c r="J27" i="29"/>
  <c r="H27" i="29"/>
  <c r="F27" i="29"/>
  <c r="D27" i="29"/>
  <c r="B27" i="29"/>
  <c r="O26" i="29"/>
  <c r="M26" i="29"/>
  <c r="K26" i="29"/>
  <c r="I26" i="29"/>
  <c r="G26" i="29"/>
  <c r="E26" i="29"/>
  <c r="C26" i="29"/>
  <c r="O24" i="29"/>
  <c r="M24" i="29"/>
  <c r="K24" i="29"/>
  <c r="I24" i="29"/>
  <c r="G24" i="29"/>
  <c r="E24" i="29"/>
  <c r="C24" i="29"/>
  <c r="O22" i="29"/>
  <c r="M22" i="29"/>
  <c r="K22" i="29"/>
  <c r="I22" i="29"/>
  <c r="G22" i="29"/>
  <c r="E22" i="29"/>
  <c r="C22" i="29"/>
  <c r="P21" i="29"/>
  <c r="N21" i="29"/>
  <c r="L21" i="29"/>
  <c r="J21" i="29"/>
  <c r="H21" i="29"/>
  <c r="F21" i="29"/>
  <c r="D21" i="29"/>
  <c r="B21" i="29"/>
  <c r="O20" i="29"/>
  <c r="M20" i="29"/>
  <c r="K20" i="29"/>
  <c r="I20" i="29"/>
  <c r="G20" i="29"/>
  <c r="E20" i="29"/>
  <c r="C20" i="29"/>
  <c r="P17" i="29"/>
  <c r="N17" i="29"/>
  <c r="L17" i="29"/>
  <c r="J17" i="29"/>
  <c r="H17" i="29"/>
  <c r="F17" i="29"/>
  <c r="D17" i="29"/>
  <c r="B17" i="29"/>
  <c r="O16" i="29"/>
  <c r="M16" i="29"/>
  <c r="K16" i="29"/>
  <c r="I16" i="29"/>
  <c r="G16" i="29"/>
  <c r="E16" i="29"/>
  <c r="C16" i="29"/>
  <c r="O14" i="29"/>
  <c r="M14" i="29"/>
  <c r="K14" i="29"/>
  <c r="I14" i="29"/>
  <c r="G14" i="29"/>
  <c r="E14" i="29"/>
  <c r="C14" i="29"/>
  <c r="O12" i="29"/>
  <c r="M12" i="29"/>
  <c r="K12" i="29"/>
  <c r="I12" i="29"/>
  <c r="G12" i="29"/>
  <c r="E12" i="29"/>
  <c r="C12" i="29"/>
  <c r="P11" i="29"/>
  <c r="N11" i="29"/>
  <c r="L11" i="29"/>
  <c r="J11" i="29"/>
  <c r="H11" i="29"/>
  <c r="F11" i="29"/>
  <c r="D11" i="29"/>
  <c r="B11" i="29"/>
  <c r="A2" i="29"/>
  <c r="M57" i="29"/>
  <c r="I57" i="29"/>
  <c r="E57" i="29"/>
  <c r="P56" i="29"/>
  <c r="L56" i="29"/>
  <c r="H56" i="29"/>
  <c r="D56" i="29"/>
  <c r="O55" i="29"/>
  <c r="K55" i="29"/>
  <c r="G55" i="29"/>
  <c r="C55" i="29"/>
  <c r="N54" i="29"/>
  <c r="J54" i="29"/>
  <c r="F54" i="29"/>
  <c r="B54" i="29"/>
  <c r="P52" i="29"/>
  <c r="L52" i="29"/>
  <c r="H52" i="29"/>
  <c r="D52" i="29"/>
  <c r="O51" i="29"/>
  <c r="L51" i="29"/>
  <c r="J51" i="29"/>
  <c r="H51" i="29"/>
  <c r="F51" i="29"/>
  <c r="D51" i="29"/>
  <c r="B51" i="29"/>
  <c r="O50" i="29"/>
  <c r="M50" i="29"/>
  <c r="K50" i="29"/>
  <c r="I50" i="29"/>
  <c r="G50" i="29"/>
  <c r="E50" i="29"/>
  <c r="C50" i="29"/>
  <c r="O48" i="29"/>
  <c r="M48" i="29"/>
  <c r="K48" i="29"/>
  <c r="I48" i="29"/>
  <c r="G48" i="29"/>
  <c r="E48" i="29"/>
  <c r="C48" i="29"/>
  <c r="P47" i="29"/>
  <c r="N47" i="29"/>
  <c r="L47" i="29"/>
  <c r="J47" i="29"/>
  <c r="H47" i="29"/>
  <c r="F47" i="29"/>
  <c r="D47" i="29"/>
  <c r="B47" i="29"/>
  <c r="O46" i="29"/>
  <c r="M46" i="29"/>
  <c r="K46" i="29"/>
  <c r="I46" i="29"/>
  <c r="G46" i="29"/>
  <c r="E46" i="29"/>
  <c r="C46" i="29"/>
  <c r="H39" i="29"/>
  <c r="O37" i="29"/>
  <c r="L37" i="29"/>
  <c r="J37" i="29"/>
  <c r="P34" i="29"/>
  <c r="N34" i="29"/>
  <c r="L34" i="29"/>
  <c r="J34" i="29"/>
  <c r="H34" i="29"/>
  <c r="F34" i="29"/>
  <c r="D34" i="29"/>
  <c r="B34" i="29"/>
  <c r="O33" i="29"/>
  <c r="M33" i="29"/>
  <c r="K33" i="29"/>
  <c r="I33" i="29"/>
  <c r="G33" i="29"/>
  <c r="E33" i="29"/>
  <c r="C33" i="29"/>
  <c r="P32" i="29"/>
  <c r="N32" i="29"/>
  <c r="L32" i="29"/>
  <c r="J32" i="29"/>
  <c r="H32" i="29"/>
  <c r="F32" i="29"/>
  <c r="D32" i="29"/>
  <c r="B32" i="29"/>
  <c r="O31" i="29"/>
  <c r="M31" i="29"/>
  <c r="K31" i="29"/>
  <c r="I31" i="29"/>
  <c r="G31" i="29"/>
  <c r="E31" i="29"/>
  <c r="C31" i="29"/>
  <c r="O29" i="29"/>
  <c r="M29" i="29"/>
  <c r="K29" i="29"/>
  <c r="I29" i="29"/>
  <c r="G29" i="29"/>
  <c r="E29" i="29"/>
  <c r="C29" i="29"/>
  <c r="O27" i="29"/>
  <c r="M27" i="29"/>
  <c r="K27" i="29"/>
  <c r="I27" i="29"/>
  <c r="G27" i="29"/>
  <c r="E27" i="29"/>
  <c r="C27" i="29"/>
  <c r="P26" i="29"/>
  <c r="N26" i="29"/>
  <c r="L26" i="29"/>
  <c r="J26" i="29"/>
  <c r="H26" i="29"/>
  <c r="F26" i="29"/>
  <c r="D26" i="29"/>
  <c r="B26" i="29"/>
  <c r="P24" i="29"/>
  <c r="N24" i="29"/>
  <c r="L24" i="29"/>
  <c r="J24" i="29"/>
  <c r="H24" i="29"/>
  <c r="F24" i="29"/>
  <c r="D24" i="29"/>
  <c r="B24" i="29"/>
  <c r="P22" i="29"/>
  <c r="N22" i="29"/>
  <c r="L22" i="29"/>
  <c r="J22" i="29"/>
  <c r="H22" i="29"/>
  <c r="F22" i="29"/>
  <c r="D22" i="29"/>
  <c r="B22" i="29"/>
  <c r="O21" i="29"/>
  <c r="M21" i="29"/>
  <c r="K21" i="29"/>
  <c r="I21" i="29"/>
  <c r="G21" i="29"/>
  <c r="E21" i="29"/>
  <c r="C21" i="29"/>
  <c r="P20" i="29"/>
  <c r="N20" i="29"/>
  <c r="L20" i="29"/>
  <c r="J20" i="29"/>
  <c r="H20" i="29"/>
  <c r="F20" i="29"/>
  <c r="D20" i="29"/>
  <c r="B20" i="29"/>
  <c r="O17" i="29"/>
  <c r="M17" i="29"/>
  <c r="K17" i="29"/>
  <c r="I17" i="29"/>
  <c r="G17" i="29"/>
  <c r="E17" i="29"/>
  <c r="C17" i="29"/>
  <c r="P16" i="29"/>
  <c r="N16" i="29"/>
  <c r="L16" i="29"/>
  <c r="J16" i="29"/>
  <c r="H16" i="29"/>
  <c r="F16" i="29"/>
  <c r="D16" i="29"/>
  <c r="B16" i="29"/>
  <c r="P14" i="29"/>
  <c r="N14" i="29"/>
  <c r="L14" i="29"/>
  <c r="J14" i="29"/>
  <c r="H14" i="29"/>
  <c r="F14" i="29"/>
  <c r="D14" i="29"/>
  <c r="B14" i="29"/>
  <c r="P12" i="29"/>
  <c r="N12" i="29"/>
  <c r="L12" i="29"/>
  <c r="J12" i="29"/>
  <c r="H12" i="29"/>
  <c r="F12" i="29"/>
  <c r="D12" i="29"/>
  <c r="B12" i="29"/>
  <c r="O11" i="29"/>
  <c r="M11" i="29"/>
  <c r="K11" i="29"/>
  <c r="I11" i="29"/>
  <c r="G11" i="29"/>
  <c r="E11" i="29"/>
  <c r="C11" i="29"/>
  <c r="G55" i="52"/>
  <c r="A6" i="52"/>
  <c r="A3" i="52"/>
  <c r="C8" i="51"/>
  <c r="A2" i="51"/>
  <c r="H245" i="49"/>
  <c r="F245" i="49"/>
  <c r="D245" i="49"/>
  <c r="H244" i="49"/>
  <c r="F244" i="49"/>
  <c r="D244" i="49"/>
  <c r="H243" i="49"/>
  <c r="F243" i="49"/>
  <c r="D243" i="49"/>
  <c r="H242" i="49"/>
  <c r="F242" i="49"/>
  <c r="D242" i="49"/>
  <c r="H241" i="49"/>
  <c r="F241" i="49"/>
  <c r="D241" i="49"/>
  <c r="H240" i="49"/>
  <c r="F240" i="49"/>
  <c r="D240" i="49"/>
  <c r="H238" i="49"/>
  <c r="F238" i="49"/>
  <c r="D238" i="49"/>
  <c r="H237" i="49"/>
  <c r="F237" i="49"/>
  <c r="D237" i="49"/>
  <c r="H236" i="49"/>
  <c r="F236" i="49"/>
  <c r="D236" i="49"/>
  <c r="H235" i="49"/>
  <c r="F235" i="49"/>
  <c r="D235" i="49"/>
  <c r="H234" i="49"/>
  <c r="F234" i="49"/>
  <c r="D234" i="49"/>
  <c r="H233" i="49"/>
  <c r="F233" i="49"/>
  <c r="D233" i="49"/>
  <c r="H231" i="49"/>
  <c r="F231" i="49"/>
  <c r="D231" i="49"/>
  <c r="H230" i="49"/>
  <c r="F230" i="49"/>
  <c r="D230" i="49"/>
  <c r="H229" i="49"/>
  <c r="F229" i="49"/>
  <c r="D229" i="49"/>
  <c r="H227" i="49"/>
  <c r="F227" i="49"/>
  <c r="D227" i="49"/>
  <c r="H226" i="49"/>
  <c r="F226" i="49"/>
  <c r="D226" i="49"/>
  <c r="H225" i="49"/>
  <c r="F225" i="49"/>
  <c r="D225" i="49"/>
  <c r="H224" i="49"/>
  <c r="F224" i="49"/>
  <c r="D224" i="49"/>
  <c r="H223" i="49"/>
  <c r="F223" i="49"/>
  <c r="D223" i="49"/>
  <c r="H222" i="49"/>
  <c r="F222" i="49"/>
  <c r="D222" i="49"/>
  <c r="H221" i="49"/>
  <c r="F221" i="49"/>
  <c r="D221" i="49"/>
  <c r="H220" i="49"/>
  <c r="F220" i="49"/>
  <c r="D220" i="49"/>
  <c r="H219" i="49"/>
  <c r="F219" i="49"/>
  <c r="D219" i="49"/>
  <c r="H218" i="49"/>
  <c r="F218" i="49"/>
  <c r="D218" i="49"/>
  <c r="H217" i="49"/>
  <c r="F217" i="49"/>
  <c r="D217" i="49"/>
  <c r="H216" i="49"/>
  <c r="F216" i="49"/>
  <c r="D216" i="49"/>
  <c r="H215" i="49"/>
  <c r="F215" i="49"/>
  <c r="D215" i="49"/>
  <c r="H214" i="49"/>
  <c r="F214" i="49"/>
  <c r="D214" i="49"/>
  <c r="H213" i="49"/>
  <c r="F213" i="49"/>
  <c r="D213" i="49"/>
  <c r="H212" i="49"/>
  <c r="F212" i="49"/>
  <c r="D212" i="49"/>
  <c r="H211" i="49"/>
  <c r="F211" i="49"/>
  <c r="D211" i="49"/>
  <c r="H210" i="49"/>
  <c r="F210" i="49"/>
  <c r="D210" i="49"/>
  <c r="H208" i="49"/>
  <c r="F208" i="49"/>
  <c r="D208" i="49"/>
  <c r="H207" i="49"/>
  <c r="F207" i="49"/>
  <c r="D207" i="49"/>
  <c r="E245" i="49"/>
  <c r="G244" i="49"/>
  <c r="C244" i="49"/>
  <c r="E243" i="49"/>
  <c r="G242" i="49"/>
  <c r="C242" i="49"/>
  <c r="E241" i="49"/>
  <c r="G240" i="49"/>
  <c r="C240" i="49"/>
  <c r="G238" i="49"/>
  <c r="C238" i="49"/>
  <c r="E237" i="49"/>
  <c r="G236" i="49"/>
  <c r="C236" i="49"/>
  <c r="E235" i="49"/>
  <c r="G234" i="49"/>
  <c r="C234" i="49"/>
  <c r="E233" i="49"/>
  <c r="E231" i="49"/>
  <c r="G230" i="49"/>
  <c r="C230" i="49"/>
  <c r="E229" i="49"/>
  <c r="E227" i="49"/>
  <c r="G226" i="49"/>
  <c r="C226" i="49"/>
  <c r="E225" i="49"/>
  <c r="G224" i="49"/>
  <c r="C224" i="49"/>
  <c r="E223" i="49"/>
  <c r="G222" i="49"/>
  <c r="C222" i="49"/>
  <c r="E221" i="49"/>
  <c r="G220" i="49"/>
  <c r="C220" i="49"/>
  <c r="E219" i="49"/>
  <c r="G218" i="49"/>
  <c r="C218" i="49"/>
  <c r="E217" i="49"/>
  <c r="G216" i="49"/>
  <c r="C216" i="49"/>
  <c r="E215" i="49"/>
  <c r="G214" i="49"/>
  <c r="C214" i="49"/>
  <c r="E213" i="49"/>
  <c r="G212" i="49"/>
  <c r="C212" i="49"/>
  <c r="E211" i="49"/>
  <c r="G210" i="49"/>
  <c r="C210" i="49"/>
  <c r="G208" i="49"/>
  <c r="C208" i="49"/>
  <c r="E207" i="49"/>
  <c r="H206" i="49"/>
  <c r="F206" i="49"/>
  <c r="D206" i="49"/>
  <c r="H205" i="49"/>
  <c r="F205" i="49"/>
  <c r="D205" i="49"/>
  <c r="H204" i="49"/>
  <c r="F204" i="49"/>
  <c r="D204" i="49"/>
  <c r="H203" i="49"/>
  <c r="F203" i="49"/>
  <c r="D203" i="49"/>
  <c r="H202" i="49"/>
  <c r="F202" i="49"/>
  <c r="D202" i="49"/>
  <c r="H201" i="49"/>
  <c r="F201" i="49"/>
  <c r="D201" i="49"/>
  <c r="H200" i="49"/>
  <c r="F200" i="49"/>
  <c r="D200" i="49"/>
  <c r="H198" i="49"/>
  <c r="F198" i="49"/>
  <c r="D198" i="49"/>
  <c r="H197" i="49"/>
  <c r="F197" i="49"/>
  <c r="D197" i="49"/>
  <c r="H196" i="49"/>
  <c r="F196" i="49"/>
  <c r="D196" i="49"/>
  <c r="H195" i="49"/>
  <c r="F195" i="49"/>
  <c r="D195" i="49"/>
  <c r="H194" i="49"/>
  <c r="F194" i="49"/>
  <c r="D194" i="49"/>
  <c r="H193" i="49"/>
  <c r="F193" i="49"/>
  <c r="D193" i="49"/>
  <c r="H192" i="49"/>
  <c r="F192" i="49"/>
  <c r="D192" i="49"/>
  <c r="H191" i="49"/>
  <c r="F191" i="49"/>
  <c r="D191" i="49"/>
  <c r="H190" i="49"/>
  <c r="F190" i="49"/>
  <c r="D190" i="49"/>
  <c r="H189" i="49"/>
  <c r="F189" i="49"/>
  <c r="D189" i="49"/>
  <c r="H188" i="49"/>
  <c r="F188" i="49"/>
  <c r="D188" i="49"/>
  <c r="H187" i="49"/>
  <c r="F187" i="49"/>
  <c r="D187" i="49"/>
  <c r="H185" i="49"/>
  <c r="F185" i="49"/>
  <c r="D185" i="49"/>
  <c r="H184" i="49"/>
  <c r="F184" i="49"/>
  <c r="D184" i="49"/>
  <c r="H183" i="49"/>
  <c r="F183" i="49"/>
  <c r="D183" i="49"/>
  <c r="H181" i="49"/>
  <c r="F181" i="49"/>
  <c r="D181" i="49"/>
  <c r="H180" i="49"/>
  <c r="F180" i="49"/>
  <c r="D180" i="49"/>
  <c r="H179" i="49"/>
  <c r="F179" i="49"/>
  <c r="D179" i="49"/>
  <c r="H178" i="49"/>
  <c r="F178" i="49"/>
  <c r="D178" i="49"/>
  <c r="H177" i="49"/>
  <c r="F177" i="49"/>
  <c r="D177" i="49"/>
  <c r="H176" i="49"/>
  <c r="F176" i="49"/>
  <c r="D176" i="49"/>
  <c r="H175" i="49"/>
  <c r="F175" i="49"/>
  <c r="D175" i="49"/>
  <c r="H174" i="49"/>
  <c r="F174" i="49"/>
  <c r="D174" i="49"/>
  <c r="H173" i="49"/>
  <c r="F173" i="49"/>
  <c r="D173" i="49"/>
  <c r="H172" i="49"/>
  <c r="F172" i="49"/>
  <c r="D172" i="49"/>
  <c r="H171" i="49"/>
  <c r="F171" i="49"/>
  <c r="D171" i="49"/>
  <c r="H170" i="49"/>
  <c r="F170" i="49"/>
  <c r="D170" i="49"/>
  <c r="H169" i="49"/>
  <c r="F169" i="49"/>
  <c r="D169" i="49"/>
  <c r="H168" i="49"/>
  <c r="F168" i="49"/>
  <c r="D168" i="49"/>
  <c r="H167" i="49"/>
  <c r="F167" i="49"/>
  <c r="D167" i="49"/>
  <c r="H166" i="49"/>
  <c r="F166" i="49"/>
  <c r="D166" i="49"/>
  <c r="H165" i="49"/>
  <c r="F165" i="49"/>
  <c r="D165" i="49"/>
  <c r="H164" i="49"/>
  <c r="F164" i="49"/>
  <c r="D164" i="49"/>
  <c r="H162" i="49"/>
  <c r="F162" i="49"/>
  <c r="D162" i="49"/>
  <c r="H161" i="49"/>
  <c r="F161" i="49"/>
  <c r="D161" i="49"/>
  <c r="H160" i="49"/>
  <c r="F160" i="49"/>
  <c r="D160" i="49"/>
  <c r="H159" i="49"/>
  <c r="F159" i="49"/>
  <c r="D159" i="49"/>
  <c r="H158" i="49"/>
  <c r="F158" i="49"/>
  <c r="D158" i="49"/>
  <c r="H157" i="49"/>
  <c r="F157" i="49"/>
  <c r="D157" i="49"/>
  <c r="H155" i="49"/>
  <c r="F155" i="49"/>
  <c r="D155" i="49"/>
  <c r="H154" i="49"/>
  <c r="F154" i="49"/>
  <c r="D154" i="49"/>
  <c r="H153" i="49"/>
  <c r="F153" i="49"/>
  <c r="D153" i="49"/>
  <c r="H151" i="49"/>
  <c r="F151" i="49"/>
  <c r="D151" i="49"/>
  <c r="H150" i="49"/>
  <c r="F150" i="49"/>
  <c r="D150" i="49"/>
  <c r="H149" i="49"/>
  <c r="F149" i="49"/>
  <c r="D149" i="49"/>
  <c r="H147" i="49"/>
  <c r="F147" i="49"/>
  <c r="D147" i="49"/>
  <c r="H146" i="49"/>
  <c r="C245" i="49"/>
  <c r="G243" i="49"/>
  <c r="E242" i="49"/>
  <c r="C241" i="49"/>
  <c r="E238" i="49"/>
  <c r="C237" i="49"/>
  <c r="G235" i="49"/>
  <c r="E234" i="49"/>
  <c r="C233" i="49"/>
  <c r="G231" i="49"/>
  <c r="E230" i="49"/>
  <c r="C229" i="49"/>
  <c r="G227" i="49"/>
  <c r="E226" i="49"/>
  <c r="C225" i="49"/>
  <c r="G223" i="49"/>
  <c r="E222" i="49"/>
  <c r="C221" i="49"/>
  <c r="G219" i="49"/>
  <c r="E218" i="49"/>
  <c r="C217" i="49"/>
  <c r="G215" i="49"/>
  <c r="E214" i="49"/>
  <c r="C213" i="49"/>
  <c r="G211" i="49"/>
  <c r="E210" i="49"/>
  <c r="G207" i="49"/>
  <c r="G206" i="49"/>
  <c r="C206" i="49"/>
  <c r="E205" i="49"/>
  <c r="G204" i="49"/>
  <c r="C204" i="49"/>
  <c r="E203" i="49"/>
  <c r="G202" i="49"/>
  <c r="C202" i="49"/>
  <c r="E201" i="49"/>
  <c r="G200" i="49"/>
  <c r="C200" i="49"/>
  <c r="G198" i="49"/>
  <c r="C198" i="49"/>
  <c r="E197" i="49"/>
  <c r="G196" i="49"/>
  <c r="C196" i="49"/>
  <c r="E195" i="49"/>
  <c r="G194" i="49"/>
  <c r="C194" i="49"/>
  <c r="E193" i="49"/>
  <c r="G192" i="49"/>
  <c r="C192" i="49"/>
  <c r="E191" i="49"/>
  <c r="G190" i="49"/>
  <c r="C190" i="49"/>
  <c r="E189" i="49"/>
  <c r="G188" i="49"/>
  <c r="C188" i="49"/>
  <c r="E187" i="49"/>
  <c r="E185" i="49"/>
  <c r="G184" i="49"/>
  <c r="C184" i="49"/>
  <c r="E183" i="49"/>
  <c r="E181" i="49"/>
  <c r="G180" i="49"/>
  <c r="C180" i="49"/>
  <c r="E179" i="49"/>
  <c r="G178" i="49"/>
  <c r="C178" i="49"/>
  <c r="E177" i="49"/>
  <c r="G176" i="49"/>
  <c r="C176" i="49"/>
  <c r="E175" i="49"/>
  <c r="G174" i="49"/>
  <c r="C174" i="49"/>
  <c r="E173" i="49"/>
  <c r="G172" i="49"/>
  <c r="C172" i="49"/>
  <c r="E171" i="49"/>
  <c r="G170" i="49"/>
  <c r="C170" i="49"/>
  <c r="E169" i="49"/>
  <c r="G168" i="49"/>
  <c r="C168" i="49"/>
  <c r="E167" i="49"/>
  <c r="G166" i="49"/>
  <c r="C166" i="49"/>
  <c r="E165" i="49"/>
  <c r="G164" i="49"/>
  <c r="C164" i="49"/>
  <c r="G162" i="49"/>
  <c r="C162" i="49"/>
  <c r="E161" i="49"/>
  <c r="G160" i="49"/>
  <c r="C160" i="49"/>
  <c r="E159" i="49"/>
  <c r="G158" i="49"/>
  <c r="C158" i="49"/>
  <c r="E157" i="49"/>
  <c r="E155" i="49"/>
  <c r="G154" i="49"/>
  <c r="C154" i="49"/>
  <c r="E153" i="49"/>
  <c r="E151" i="49"/>
  <c r="G150" i="49"/>
  <c r="C150" i="49"/>
  <c r="E149" i="49"/>
  <c r="E147" i="49"/>
  <c r="G146" i="49"/>
  <c r="E146" i="49"/>
  <c r="C146" i="49"/>
  <c r="G145" i="49"/>
  <c r="E145" i="49"/>
  <c r="C145" i="49"/>
  <c r="G144" i="49"/>
  <c r="E144" i="49"/>
  <c r="C144" i="49"/>
  <c r="G143" i="49"/>
  <c r="E143" i="49"/>
  <c r="C143" i="49"/>
  <c r="G142" i="49"/>
  <c r="E142" i="49"/>
  <c r="C142" i="49"/>
  <c r="G140" i="49"/>
  <c r="E140" i="49"/>
  <c r="C140" i="49"/>
  <c r="G139" i="49"/>
  <c r="E139" i="49"/>
  <c r="C139" i="49"/>
  <c r="G138" i="49"/>
  <c r="E138" i="49"/>
  <c r="C138" i="49"/>
  <c r="G137" i="49"/>
  <c r="E137" i="49"/>
  <c r="C137" i="49"/>
  <c r="G136" i="49"/>
  <c r="E136" i="49"/>
  <c r="C136" i="49"/>
  <c r="G135" i="49"/>
  <c r="E135" i="49"/>
  <c r="C135" i="49"/>
  <c r="G133" i="49"/>
  <c r="E133" i="49"/>
  <c r="C133" i="49"/>
  <c r="G132" i="49"/>
  <c r="E132" i="49"/>
  <c r="C132" i="49"/>
  <c r="G131" i="49"/>
  <c r="E131" i="49"/>
  <c r="C131" i="49"/>
  <c r="G130" i="49"/>
  <c r="E130" i="49"/>
  <c r="C130" i="49"/>
  <c r="G129" i="49"/>
  <c r="E129" i="49"/>
  <c r="C129" i="49"/>
  <c r="G128" i="49"/>
  <c r="E128" i="49"/>
  <c r="C128" i="49"/>
  <c r="G127" i="49"/>
  <c r="E127" i="49"/>
  <c r="C127" i="49"/>
  <c r="G126" i="49"/>
  <c r="E126" i="49"/>
  <c r="C126" i="49"/>
  <c r="G125" i="49"/>
  <c r="E125" i="49"/>
  <c r="C125" i="49"/>
  <c r="G123" i="49"/>
  <c r="E123" i="49"/>
  <c r="C123" i="49"/>
  <c r="G122" i="49"/>
  <c r="E122" i="49"/>
  <c r="C122" i="49"/>
  <c r="G121" i="49"/>
  <c r="E121" i="49"/>
  <c r="C121" i="49"/>
  <c r="G120" i="49"/>
  <c r="E120" i="49"/>
  <c r="C120" i="49"/>
  <c r="G119" i="49"/>
  <c r="E119" i="49"/>
  <c r="C119" i="49"/>
  <c r="G118" i="49"/>
  <c r="E118" i="49"/>
  <c r="C118" i="49"/>
  <c r="G117" i="49"/>
  <c r="E117" i="49"/>
  <c r="C117" i="49"/>
  <c r="G116" i="49"/>
  <c r="E116" i="49"/>
  <c r="C116" i="49"/>
  <c r="G115" i="49"/>
  <c r="E115" i="49"/>
  <c r="C115" i="49"/>
  <c r="G114" i="49"/>
  <c r="E114" i="49"/>
  <c r="C114" i="49"/>
  <c r="G113" i="49"/>
  <c r="E113" i="49"/>
  <c r="C113" i="49"/>
  <c r="G112" i="49"/>
  <c r="E112" i="49"/>
  <c r="C112" i="49"/>
  <c r="G111" i="49"/>
  <c r="E111" i="49"/>
  <c r="C111" i="49"/>
  <c r="G110" i="49"/>
  <c r="E110" i="49"/>
  <c r="C110" i="49"/>
  <c r="G109" i="49"/>
  <c r="E109" i="49"/>
  <c r="C109" i="49"/>
  <c r="G107" i="49"/>
  <c r="E107" i="49"/>
  <c r="C107" i="49"/>
  <c r="G106" i="49"/>
  <c r="E106" i="49"/>
  <c r="C106" i="49"/>
  <c r="G105" i="49"/>
  <c r="E105" i="49"/>
  <c r="C105" i="49"/>
  <c r="G104" i="49"/>
  <c r="E104" i="49"/>
  <c r="C104" i="49"/>
  <c r="G103" i="49"/>
  <c r="E103" i="49"/>
  <c r="C103" i="49"/>
  <c r="G102" i="49"/>
  <c r="E102" i="49"/>
  <c r="C102" i="49"/>
  <c r="G100" i="49"/>
  <c r="E100" i="49"/>
  <c r="C100" i="49"/>
  <c r="G99" i="49"/>
  <c r="E99" i="49"/>
  <c r="C99" i="49"/>
  <c r="G98" i="49"/>
  <c r="E98" i="49"/>
  <c r="C98" i="49"/>
  <c r="G97" i="49"/>
  <c r="E97" i="49"/>
  <c r="C97" i="49"/>
  <c r="G96" i="49"/>
  <c r="E96" i="49"/>
  <c r="C96" i="49"/>
  <c r="G245" i="49"/>
  <c r="E244" i="49"/>
  <c r="C243" i="49"/>
  <c r="G241" i="49"/>
  <c r="E240" i="49"/>
  <c r="G237" i="49"/>
  <c r="E236" i="49"/>
  <c r="C235" i="49"/>
  <c r="G233" i="49"/>
  <c r="C231" i="49"/>
  <c r="G229" i="49"/>
  <c r="C227" i="49"/>
  <c r="G225" i="49"/>
  <c r="E224" i="49"/>
  <c r="C223" i="49"/>
  <c r="G221" i="49"/>
  <c r="E220" i="49"/>
  <c r="C219" i="49"/>
  <c r="G217" i="49"/>
  <c r="E216" i="49"/>
  <c r="C215" i="49"/>
  <c r="G213" i="49"/>
  <c r="E212" i="49"/>
  <c r="C211" i="49"/>
  <c r="E208" i="49"/>
  <c r="C207" i="49"/>
  <c r="E206" i="49"/>
  <c r="G205" i="49"/>
  <c r="C205" i="49"/>
  <c r="E204" i="49"/>
  <c r="G203" i="49"/>
  <c r="C203" i="49"/>
  <c r="E202" i="49"/>
  <c r="G201" i="49"/>
  <c r="C201" i="49"/>
  <c r="E200" i="49"/>
  <c r="E198" i="49"/>
  <c r="G197" i="49"/>
  <c r="C197" i="49"/>
  <c r="E196" i="49"/>
  <c r="G195" i="49"/>
  <c r="C195" i="49"/>
  <c r="E194" i="49"/>
  <c r="G193" i="49"/>
  <c r="C193" i="49"/>
  <c r="E192" i="49"/>
  <c r="G191" i="49"/>
  <c r="C191" i="49"/>
  <c r="E190" i="49"/>
  <c r="G189" i="49"/>
  <c r="C189" i="49"/>
  <c r="E188" i="49"/>
  <c r="G187" i="49"/>
  <c r="C187" i="49"/>
  <c r="G185" i="49"/>
  <c r="C185" i="49"/>
  <c r="E184" i="49"/>
  <c r="G183" i="49"/>
  <c r="C183" i="49"/>
  <c r="G181" i="49"/>
  <c r="C181" i="49"/>
  <c r="E180" i="49"/>
  <c r="G179" i="49"/>
  <c r="C179" i="49"/>
  <c r="E178" i="49"/>
  <c r="C177" i="49"/>
  <c r="E176" i="49"/>
  <c r="G175" i="49"/>
  <c r="C175" i="49"/>
  <c r="E174" i="49"/>
  <c r="G173" i="49"/>
  <c r="C173" i="49"/>
  <c r="E172" i="49"/>
  <c r="G171" i="49"/>
  <c r="C171" i="49"/>
  <c r="E170" i="49"/>
  <c r="G169" i="49"/>
  <c r="C169" i="49"/>
  <c r="E168" i="49"/>
  <c r="G167" i="49"/>
  <c r="C167" i="49"/>
  <c r="E166" i="49"/>
  <c r="G165" i="49"/>
  <c r="C165" i="49"/>
  <c r="E164" i="49"/>
  <c r="E162" i="49"/>
  <c r="G161" i="49"/>
  <c r="C161" i="49"/>
  <c r="E160" i="49"/>
  <c r="G159" i="49"/>
  <c r="C159" i="49"/>
  <c r="E158" i="49"/>
  <c r="G157" i="49"/>
  <c r="C157" i="49"/>
  <c r="G155" i="49"/>
  <c r="C155" i="49"/>
  <c r="E154" i="49"/>
  <c r="G153" i="49"/>
  <c r="C153" i="49"/>
  <c r="G151" i="49"/>
  <c r="C151" i="49"/>
  <c r="E150" i="49"/>
  <c r="G149" i="49"/>
  <c r="C149" i="49"/>
  <c r="G147" i="49"/>
  <c r="C147" i="49"/>
  <c r="F146" i="49"/>
  <c r="D146" i="49"/>
  <c r="G177" i="49"/>
  <c r="F145" i="49"/>
  <c r="H144" i="49"/>
  <c r="D144" i="49"/>
  <c r="F143" i="49"/>
  <c r="H142" i="49"/>
  <c r="D142" i="49"/>
  <c r="H140" i="49"/>
  <c r="D140" i="49"/>
  <c r="F139" i="49"/>
  <c r="H138" i="49"/>
  <c r="D138" i="49"/>
  <c r="F137" i="49"/>
  <c r="H136" i="49"/>
  <c r="D136" i="49"/>
  <c r="F135" i="49"/>
  <c r="F133" i="49"/>
  <c r="H132" i="49"/>
  <c r="D132" i="49"/>
  <c r="F131" i="49"/>
  <c r="H130" i="49"/>
  <c r="D130" i="49"/>
  <c r="F129" i="49"/>
  <c r="H128" i="49"/>
  <c r="D128" i="49"/>
  <c r="F127" i="49"/>
  <c r="H126" i="49"/>
  <c r="D126" i="49"/>
  <c r="F125" i="49"/>
  <c r="F123" i="49"/>
  <c r="H122" i="49"/>
  <c r="D122" i="49"/>
  <c r="F121" i="49"/>
  <c r="H120" i="49"/>
  <c r="D120" i="49"/>
  <c r="F119" i="49"/>
  <c r="H118" i="49"/>
  <c r="D118" i="49"/>
  <c r="F117" i="49"/>
  <c r="H116" i="49"/>
  <c r="D116" i="49"/>
  <c r="F115" i="49"/>
  <c r="H114" i="49"/>
  <c r="D114" i="49"/>
  <c r="F113" i="49"/>
  <c r="H112" i="49"/>
  <c r="D112" i="49"/>
  <c r="F111" i="49"/>
  <c r="H110" i="49"/>
  <c r="D110" i="49"/>
  <c r="F109" i="49"/>
  <c r="F107" i="49"/>
  <c r="H106" i="49"/>
  <c r="D106" i="49"/>
  <c r="F105" i="49"/>
  <c r="H104" i="49"/>
  <c r="D104" i="49"/>
  <c r="F103" i="49"/>
  <c r="H102" i="49"/>
  <c r="D102" i="49"/>
  <c r="H100" i="49"/>
  <c r="D100" i="49"/>
  <c r="F99" i="49"/>
  <c r="H98" i="49"/>
  <c r="D98" i="49"/>
  <c r="F97" i="49"/>
  <c r="H96" i="49"/>
  <c r="D96" i="49"/>
  <c r="H145" i="49"/>
  <c r="D145" i="49"/>
  <c r="F144" i="49"/>
  <c r="H143" i="49"/>
  <c r="D143" i="49"/>
  <c r="F142" i="49"/>
  <c r="F140" i="49"/>
  <c r="H139" i="49"/>
  <c r="D139" i="49"/>
  <c r="F138" i="49"/>
  <c r="H137" i="49"/>
  <c r="D137" i="49"/>
  <c r="F136" i="49"/>
  <c r="H135" i="49"/>
  <c r="D135" i="49"/>
  <c r="H133" i="49"/>
  <c r="D133" i="49"/>
  <c r="F132" i="49"/>
  <c r="H131" i="49"/>
  <c r="D131" i="49"/>
  <c r="F130" i="49"/>
  <c r="H129" i="49"/>
  <c r="D129" i="49"/>
  <c r="F128" i="49"/>
  <c r="H127" i="49"/>
  <c r="D127" i="49"/>
  <c r="F126" i="49"/>
  <c r="H125" i="49"/>
  <c r="D125" i="49"/>
  <c r="H123" i="49"/>
  <c r="D123" i="49"/>
  <c r="F122" i="49"/>
  <c r="H121" i="49"/>
  <c r="D121" i="49"/>
  <c r="F120" i="49"/>
  <c r="H119" i="49"/>
  <c r="D119" i="49"/>
  <c r="F118" i="49"/>
  <c r="H117" i="49"/>
  <c r="D117" i="49"/>
  <c r="F116" i="49"/>
  <c r="H115" i="49"/>
  <c r="D115" i="49"/>
  <c r="F114" i="49"/>
  <c r="H113" i="49"/>
  <c r="D113" i="49"/>
  <c r="F112" i="49"/>
  <c r="H111" i="49"/>
  <c r="D111" i="49"/>
  <c r="F110" i="49"/>
  <c r="H109" i="49"/>
  <c r="D109" i="49"/>
  <c r="H107" i="49"/>
  <c r="D107" i="49"/>
  <c r="F106" i="49"/>
  <c r="H105" i="49"/>
  <c r="D105" i="49"/>
  <c r="F104" i="49"/>
  <c r="H103" i="49"/>
  <c r="D103" i="49"/>
  <c r="F102" i="49"/>
  <c r="F100" i="49"/>
  <c r="H99" i="49"/>
  <c r="D99" i="49"/>
  <c r="F98" i="49"/>
  <c r="H97" i="49"/>
  <c r="D97" i="49"/>
  <c r="F96" i="49"/>
  <c r="A3" i="49"/>
  <c r="BB88" i="46"/>
  <c r="AZ88" i="46"/>
  <c r="AX88" i="46"/>
  <c r="AT88" i="46"/>
  <c r="AR88" i="46"/>
  <c r="AP88" i="46"/>
  <c r="AN88" i="46"/>
  <c r="AL88" i="46"/>
  <c r="AJ88" i="46"/>
  <c r="AH88" i="46"/>
  <c r="AF88" i="46"/>
  <c r="AD88" i="46"/>
  <c r="AB88" i="46"/>
  <c r="Z88" i="46"/>
  <c r="X88" i="46"/>
  <c r="V88" i="46"/>
  <c r="T88" i="46"/>
  <c r="R88" i="46"/>
  <c r="P88" i="46"/>
  <c r="L88" i="46"/>
  <c r="H88" i="46"/>
  <c r="F88" i="46"/>
  <c r="BA87" i="46"/>
  <c r="AY87" i="46"/>
  <c r="AW87" i="46"/>
  <c r="AU87" i="46"/>
  <c r="AS87" i="46"/>
  <c r="AQ87" i="46"/>
  <c r="AM87" i="46"/>
  <c r="AK87" i="46"/>
  <c r="AI87" i="46"/>
  <c r="AG87" i="46"/>
  <c r="AC87" i="46"/>
  <c r="AA87" i="46"/>
  <c r="Y87" i="46"/>
  <c r="W87" i="46"/>
  <c r="BA88" i="46"/>
  <c r="AW88" i="46"/>
  <c r="AS88" i="46"/>
  <c r="AK88" i="46"/>
  <c r="AG88" i="46"/>
  <c r="AC88" i="46"/>
  <c r="Y88" i="46"/>
  <c r="U88" i="46"/>
  <c r="Q88" i="46"/>
  <c r="M88" i="46"/>
  <c r="I88" i="46"/>
  <c r="E88" i="46"/>
  <c r="BB87" i="46"/>
  <c r="AX87" i="46"/>
  <c r="AT87" i="46"/>
  <c r="AP87" i="46"/>
  <c r="AL87" i="46"/>
  <c r="AH87" i="46"/>
  <c r="AD87" i="46"/>
  <c r="Z87" i="46"/>
  <c r="V87" i="46"/>
  <c r="T87" i="46"/>
  <c r="R87" i="46"/>
  <c r="P87" i="46"/>
  <c r="L87" i="46"/>
  <c r="H87" i="46"/>
  <c r="F87" i="46"/>
  <c r="BA86" i="46"/>
  <c r="AY86" i="46"/>
  <c r="AW86" i="46"/>
  <c r="AU86" i="46"/>
  <c r="AS86" i="46"/>
  <c r="AQ86" i="46"/>
  <c r="AM86" i="46"/>
  <c r="AK86" i="46"/>
  <c r="AI86" i="46"/>
  <c r="AG86" i="46"/>
  <c r="AC86" i="46"/>
  <c r="AA86" i="46"/>
  <c r="Y86" i="46"/>
  <c r="W86" i="46"/>
  <c r="U86" i="46"/>
  <c r="S86" i="46"/>
  <c r="Q86" i="46"/>
  <c r="M86" i="46"/>
  <c r="K86" i="46"/>
  <c r="I86" i="46"/>
  <c r="G86" i="46"/>
  <c r="E86" i="46"/>
  <c r="BB85" i="46"/>
  <c r="AZ85" i="46"/>
  <c r="AX85" i="46"/>
  <c r="AT85" i="46"/>
  <c r="AR85" i="46"/>
  <c r="AP85" i="46"/>
  <c r="AN85" i="46"/>
  <c r="AL85" i="46"/>
  <c r="AJ85" i="46"/>
  <c r="AH85" i="46"/>
  <c r="AF85" i="46"/>
  <c r="AD85" i="46"/>
  <c r="AB85" i="46"/>
  <c r="Z85" i="46"/>
  <c r="X85" i="46"/>
  <c r="V85" i="46"/>
  <c r="T85" i="46"/>
  <c r="R85" i="46"/>
  <c r="P85" i="46"/>
  <c r="L85" i="46"/>
  <c r="H85" i="46"/>
  <c r="F85" i="46"/>
  <c r="BA84" i="46"/>
  <c r="AY84" i="46"/>
  <c r="AW84" i="46"/>
  <c r="AU84" i="46"/>
  <c r="AS84" i="46"/>
  <c r="AQ84" i="46"/>
  <c r="AM84" i="46"/>
  <c r="AK84" i="46"/>
  <c r="AI84" i="46"/>
  <c r="AG84" i="46"/>
  <c r="AC84" i="46"/>
  <c r="AA84" i="46"/>
  <c r="Y84" i="46"/>
  <c r="W84" i="46"/>
  <c r="U84" i="46"/>
  <c r="S84" i="46"/>
  <c r="Q84" i="46"/>
  <c r="M84" i="46"/>
  <c r="K84" i="46"/>
  <c r="I84" i="46"/>
  <c r="G84" i="46"/>
  <c r="E84" i="46"/>
  <c r="BB83" i="46"/>
  <c r="AZ83" i="46"/>
  <c r="AX83" i="46"/>
  <c r="AT83" i="46"/>
  <c r="AR83" i="46"/>
  <c r="AP83" i="46"/>
  <c r="AN83" i="46"/>
  <c r="AL83" i="46"/>
  <c r="AJ83" i="46"/>
  <c r="AH83" i="46"/>
  <c r="AF83" i="46"/>
  <c r="AD83" i="46"/>
  <c r="AB83" i="46"/>
  <c r="Z83" i="46"/>
  <c r="X83" i="46"/>
  <c r="V83" i="46"/>
  <c r="T83" i="46"/>
  <c r="R83" i="46"/>
  <c r="P83" i="46"/>
  <c r="L83" i="46"/>
  <c r="H83" i="46"/>
  <c r="F83" i="46"/>
  <c r="BA82" i="46"/>
  <c r="AY82" i="46"/>
  <c r="AW82" i="46"/>
  <c r="AU82" i="46"/>
  <c r="AS82" i="46"/>
  <c r="AQ82" i="46"/>
  <c r="AM82" i="46"/>
  <c r="AK82" i="46"/>
  <c r="AI82" i="46"/>
  <c r="AG82" i="46"/>
  <c r="AC82" i="46"/>
  <c r="AA82" i="46"/>
  <c r="Y82" i="46"/>
  <c r="W82" i="46"/>
  <c r="U82" i="46"/>
  <c r="S82" i="46"/>
  <c r="Q82" i="46"/>
  <c r="M82" i="46"/>
  <c r="K82" i="46"/>
  <c r="I82" i="46"/>
  <c r="G82" i="46"/>
  <c r="E82" i="46"/>
  <c r="BB81" i="46"/>
  <c r="AZ81" i="46"/>
  <c r="AX81" i="46"/>
  <c r="AT81" i="46"/>
  <c r="AR81" i="46"/>
  <c r="AP81" i="46"/>
  <c r="AN81" i="46"/>
  <c r="AL81" i="46"/>
  <c r="AJ81" i="46"/>
  <c r="AH81" i="46"/>
  <c r="AF81" i="46"/>
  <c r="AD81" i="46"/>
  <c r="AB81" i="46"/>
  <c r="Z81" i="46"/>
  <c r="X81" i="46"/>
  <c r="V81" i="46"/>
  <c r="T81" i="46"/>
  <c r="R81" i="46"/>
  <c r="P81" i="46"/>
  <c r="L81" i="46"/>
  <c r="H81" i="46"/>
  <c r="F81" i="46"/>
  <c r="BA80" i="46"/>
  <c r="AY80" i="46"/>
  <c r="AW80" i="46"/>
  <c r="AU80" i="46"/>
  <c r="AS80" i="46"/>
  <c r="AQ80" i="46"/>
  <c r="AU88" i="46"/>
  <c r="AM88" i="46"/>
  <c r="W88" i="46"/>
  <c r="G88" i="46"/>
  <c r="AZ87" i="46"/>
  <c r="AR87" i="46"/>
  <c r="AJ87" i="46"/>
  <c r="AB87" i="46"/>
  <c r="U87" i="46"/>
  <c r="Q87" i="46"/>
  <c r="M87" i="46"/>
  <c r="I87" i="46"/>
  <c r="E87" i="46"/>
  <c r="BB86" i="46"/>
  <c r="AX86" i="46"/>
  <c r="AT86" i="46"/>
  <c r="AP86" i="46"/>
  <c r="AL86" i="46"/>
  <c r="AH86" i="46"/>
  <c r="AD86" i="46"/>
  <c r="Z86" i="46"/>
  <c r="V86" i="46"/>
  <c r="R86" i="46"/>
  <c r="F86" i="46"/>
  <c r="AY85" i="46"/>
  <c r="AU85" i="46"/>
  <c r="AQ85" i="46"/>
  <c r="AM85" i="46"/>
  <c r="AI85" i="46"/>
  <c r="AA85" i="46"/>
  <c r="W85" i="46"/>
  <c r="S85" i="46"/>
  <c r="K85" i="46"/>
  <c r="G85" i="46"/>
  <c r="AZ84" i="46"/>
  <c r="AR84" i="46"/>
  <c r="AN84" i="46"/>
  <c r="AJ84" i="46"/>
  <c r="AF84" i="46"/>
  <c r="AB84" i="46"/>
  <c r="X84" i="46"/>
  <c r="T84" i="46"/>
  <c r="P84" i="46"/>
  <c r="L84" i="46"/>
  <c r="H84" i="46"/>
  <c r="BA83" i="46"/>
  <c r="AW83" i="46"/>
  <c r="AS83" i="46"/>
  <c r="AK83" i="46"/>
  <c r="AG83" i="46"/>
  <c r="AC83" i="46"/>
  <c r="Y83" i="46"/>
  <c r="U83" i="46"/>
  <c r="Q83" i="46"/>
  <c r="M83" i="46"/>
  <c r="I83" i="46"/>
  <c r="E83" i="46"/>
  <c r="BB82" i="46"/>
  <c r="AX82" i="46"/>
  <c r="AT82" i="46"/>
  <c r="AP82" i="46"/>
  <c r="AL82" i="46"/>
  <c r="AH82" i="46"/>
  <c r="AD82" i="46"/>
  <c r="Z82" i="46"/>
  <c r="V82" i="46"/>
  <c r="R82" i="46"/>
  <c r="F82" i="46"/>
  <c r="AY81" i="46"/>
  <c r="AU81" i="46"/>
  <c r="AQ81" i="46"/>
  <c r="AM81" i="46"/>
  <c r="AI81" i="46"/>
  <c r="AA81" i="46"/>
  <c r="W81" i="46"/>
  <c r="S81" i="46"/>
  <c r="K81" i="46"/>
  <c r="G81" i="46"/>
  <c r="AZ80" i="46"/>
  <c r="AR80" i="46"/>
  <c r="AN80" i="46"/>
  <c r="AL80" i="46"/>
  <c r="AJ80" i="46"/>
  <c r="AH80" i="46"/>
  <c r="AF80" i="46"/>
  <c r="AD80" i="46"/>
  <c r="AB80" i="46"/>
  <c r="Z80" i="46"/>
  <c r="X80" i="46"/>
  <c r="V80" i="46"/>
  <c r="T80" i="46"/>
  <c r="R80" i="46"/>
  <c r="P80" i="46"/>
  <c r="L80" i="46"/>
  <c r="H80" i="46"/>
  <c r="F80" i="46"/>
  <c r="BA79" i="46"/>
  <c r="AY79" i="46"/>
  <c r="AW79" i="46"/>
  <c r="AU79" i="46"/>
  <c r="AS79" i="46"/>
  <c r="AQ79" i="46"/>
  <c r="AM79" i="46"/>
  <c r="AK79" i="46"/>
  <c r="AI79" i="46"/>
  <c r="AG79" i="46"/>
  <c r="AC79" i="46"/>
  <c r="AA79" i="46"/>
  <c r="Y79" i="46"/>
  <c r="W79" i="46"/>
  <c r="U79" i="46"/>
  <c r="S79" i="46"/>
  <c r="Q79" i="46"/>
  <c r="M79" i="46"/>
  <c r="K79" i="46"/>
  <c r="I79" i="46"/>
  <c r="G79" i="46"/>
  <c r="E79" i="46"/>
  <c r="BB78" i="46"/>
  <c r="AZ78" i="46"/>
  <c r="AX78" i="46"/>
  <c r="AT78" i="46"/>
  <c r="AR78" i="46"/>
  <c r="AP78" i="46"/>
  <c r="AN78" i="46"/>
  <c r="AL78" i="46"/>
  <c r="AJ78" i="46"/>
  <c r="AH78" i="46"/>
  <c r="AF78" i="46"/>
  <c r="AD78" i="46"/>
  <c r="AB78" i="46"/>
  <c r="Z78" i="46"/>
  <c r="X78" i="46"/>
  <c r="V78" i="46"/>
  <c r="T78" i="46"/>
  <c r="R78" i="46"/>
  <c r="P78" i="46"/>
  <c r="L78" i="46"/>
  <c r="H78" i="46"/>
  <c r="F78" i="46"/>
  <c r="BA77" i="46"/>
  <c r="AY77" i="46"/>
  <c r="AW77" i="46"/>
  <c r="AU77" i="46"/>
  <c r="AS77" i="46"/>
  <c r="AQ77" i="46"/>
  <c r="AM77" i="46"/>
  <c r="AK77" i="46"/>
  <c r="AI77" i="46"/>
  <c r="AG77" i="46"/>
  <c r="AC77" i="46"/>
  <c r="AA77" i="46"/>
  <c r="Y77" i="46"/>
  <c r="W77" i="46"/>
  <c r="U77" i="46"/>
  <c r="S77" i="46"/>
  <c r="Q77" i="46"/>
  <c r="M77" i="46"/>
  <c r="K77" i="46"/>
  <c r="I77" i="46"/>
  <c r="G77" i="46"/>
  <c r="E77" i="46"/>
  <c r="BB76" i="46"/>
  <c r="AZ76" i="46"/>
  <c r="AX76" i="46"/>
  <c r="AT76" i="46"/>
  <c r="AR76" i="46"/>
  <c r="AP76" i="46"/>
  <c r="AN76" i="46"/>
  <c r="AL76" i="46"/>
  <c r="AJ76" i="46"/>
  <c r="AH76" i="46"/>
  <c r="AF76" i="46"/>
  <c r="AD76" i="46"/>
  <c r="AB76" i="46"/>
  <c r="Z76" i="46"/>
  <c r="X76" i="46"/>
  <c r="V76" i="46"/>
  <c r="T76" i="46"/>
  <c r="R76" i="46"/>
  <c r="P76" i="46"/>
  <c r="L76" i="46"/>
  <c r="H76" i="46"/>
  <c r="F76" i="46"/>
  <c r="BA75" i="46"/>
  <c r="AY75" i="46"/>
  <c r="AW75" i="46"/>
  <c r="AU75" i="46"/>
  <c r="AS75" i="46"/>
  <c r="AQ75" i="46"/>
  <c r="AM75" i="46"/>
  <c r="AK75" i="46"/>
  <c r="AI75" i="46"/>
  <c r="AG75" i="46"/>
  <c r="AC75" i="46"/>
  <c r="AA75" i="46"/>
  <c r="Y75" i="46"/>
  <c r="W75" i="46"/>
  <c r="U75" i="46"/>
  <c r="S75" i="46"/>
  <c r="Q75" i="46"/>
  <c r="M75" i="46"/>
  <c r="K75" i="46"/>
  <c r="I75" i="46"/>
  <c r="G75" i="46"/>
  <c r="E75" i="46"/>
  <c r="BB74" i="46"/>
  <c r="AZ74" i="46"/>
  <c r="AX74" i="46"/>
  <c r="AT74" i="46"/>
  <c r="AR74" i="46"/>
  <c r="AP74" i="46"/>
  <c r="AN74" i="46"/>
  <c r="AL74" i="46"/>
  <c r="AJ74" i="46"/>
  <c r="AH74" i="46"/>
  <c r="AF74" i="46"/>
  <c r="AD74" i="46"/>
  <c r="AB74" i="46"/>
  <c r="Z74" i="46"/>
  <c r="X74" i="46"/>
  <c r="V74" i="46"/>
  <c r="T74" i="46"/>
  <c r="R74" i="46"/>
  <c r="P74" i="46"/>
  <c r="L74" i="46"/>
  <c r="H74" i="46"/>
  <c r="F74" i="46"/>
  <c r="BA73" i="46"/>
  <c r="AY73" i="46"/>
  <c r="AW73" i="46"/>
  <c r="AU73" i="46"/>
  <c r="AS73" i="46"/>
  <c r="AQ73" i="46"/>
  <c r="AM73" i="46"/>
  <c r="AK73" i="46"/>
  <c r="AI73" i="46"/>
  <c r="AG73" i="46"/>
  <c r="AC73" i="46"/>
  <c r="AA73" i="46"/>
  <c r="Y73" i="46"/>
  <c r="W73" i="46"/>
  <c r="U73" i="46"/>
  <c r="S73" i="46"/>
  <c r="Q73" i="46"/>
  <c r="M73" i="46"/>
  <c r="K73" i="46"/>
  <c r="I73" i="46"/>
  <c r="G73" i="46"/>
  <c r="E73" i="46"/>
  <c r="BB72" i="46"/>
  <c r="AZ72" i="46"/>
  <c r="AX72" i="46"/>
  <c r="AT72" i="46"/>
  <c r="AR72" i="46"/>
  <c r="AP72" i="46"/>
  <c r="AN72" i="46"/>
  <c r="AL72" i="46"/>
  <c r="AJ72" i="46"/>
  <c r="AH72" i="46"/>
  <c r="AF72" i="46"/>
  <c r="AD72" i="46"/>
  <c r="AB72" i="46"/>
  <c r="Z72" i="46"/>
  <c r="X72" i="46"/>
  <c r="V72" i="46"/>
  <c r="T72" i="46"/>
  <c r="R72" i="46"/>
  <c r="P72" i="46"/>
  <c r="L72" i="46"/>
  <c r="H72" i="46"/>
  <c r="F72" i="46"/>
  <c r="BA71" i="46"/>
  <c r="AY71" i="46"/>
  <c r="AW71" i="46"/>
  <c r="AU71" i="46"/>
  <c r="AS71" i="46"/>
  <c r="AQ71" i="46"/>
  <c r="AM71" i="46"/>
  <c r="AK71" i="46"/>
  <c r="AI71" i="46"/>
  <c r="AG71" i="46"/>
  <c r="AC71" i="46"/>
  <c r="AA71" i="46"/>
  <c r="Y71" i="46"/>
  <c r="W71" i="46"/>
  <c r="U71" i="46"/>
  <c r="S71" i="46"/>
  <c r="Q71" i="46"/>
  <c r="M71" i="46"/>
  <c r="K71" i="46"/>
  <c r="I71" i="46"/>
  <c r="G71" i="46"/>
  <c r="E71" i="46"/>
  <c r="BB70" i="46"/>
  <c r="AZ70" i="46"/>
  <c r="AX70" i="46"/>
  <c r="AT70" i="46"/>
  <c r="AR70" i="46"/>
  <c r="AP70" i="46"/>
  <c r="AN70" i="46"/>
  <c r="AL70" i="46"/>
  <c r="AJ70" i="46"/>
  <c r="AH70" i="46"/>
  <c r="AF70" i="46"/>
  <c r="AD70" i="46"/>
  <c r="AB70" i="46"/>
  <c r="Z70" i="46"/>
  <c r="X70" i="46"/>
  <c r="V70" i="46"/>
  <c r="T70" i="46"/>
  <c r="R70" i="46"/>
  <c r="P70" i="46"/>
  <c r="L70" i="46"/>
  <c r="H70" i="46"/>
  <c r="F70" i="46"/>
  <c r="BA69" i="46"/>
  <c r="AY69" i="46"/>
  <c r="AW69" i="46"/>
  <c r="AU69" i="46"/>
  <c r="AS69" i="46"/>
  <c r="AQ69" i="46"/>
  <c r="AM69" i="46"/>
  <c r="AK69" i="46"/>
  <c r="AI69" i="46"/>
  <c r="AG69" i="46"/>
  <c r="AC69" i="46"/>
  <c r="AA69" i="46"/>
  <c r="Y69" i="46"/>
  <c r="W69" i="46"/>
  <c r="U69" i="46"/>
  <c r="S69" i="46"/>
  <c r="Q69" i="46"/>
  <c r="M69" i="46"/>
  <c r="K69" i="46"/>
  <c r="I69" i="46"/>
  <c r="G69" i="46"/>
  <c r="E69" i="46"/>
  <c r="BB68" i="46"/>
  <c r="AZ68" i="46"/>
  <c r="AX68" i="46"/>
  <c r="AT68" i="46"/>
  <c r="AR68" i="46"/>
  <c r="AP68" i="46"/>
  <c r="AN68" i="46"/>
  <c r="AL68" i="46"/>
  <c r="AJ68" i="46"/>
  <c r="AH68" i="46"/>
  <c r="AF68" i="46"/>
  <c r="AD68" i="46"/>
  <c r="AB68" i="46"/>
  <c r="Z68" i="46"/>
  <c r="X68" i="46"/>
  <c r="V68" i="46"/>
  <c r="T68" i="46"/>
  <c r="R68" i="46"/>
  <c r="P68" i="46"/>
  <c r="L68" i="46"/>
  <c r="H68" i="46"/>
  <c r="F68" i="46"/>
  <c r="BA67" i="46"/>
  <c r="AY67" i="46"/>
  <c r="AW67" i="46"/>
  <c r="AU67" i="46"/>
  <c r="AS67" i="46"/>
  <c r="AQ67" i="46"/>
  <c r="AM67" i="46"/>
  <c r="AK67" i="46"/>
  <c r="AI67" i="46"/>
  <c r="AG67" i="46"/>
  <c r="AC67" i="46"/>
  <c r="AA67" i="46"/>
  <c r="Y67" i="46"/>
  <c r="AY88" i="46"/>
  <c r="AQ88" i="46"/>
  <c r="AI88" i="46"/>
  <c r="AA88" i="46"/>
  <c r="S88" i="46"/>
  <c r="K88" i="46"/>
  <c r="AN87" i="46"/>
  <c r="AF87" i="46"/>
  <c r="X87" i="46"/>
  <c r="S87" i="46"/>
  <c r="K87" i="46"/>
  <c r="G87" i="46"/>
  <c r="AZ86" i="46"/>
  <c r="AR86" i="46"/>
  <c r="AN86" i="46"/>
  <c r="AJ86" i="46"/>
  <c r="AF86" i="46"/>
  <c r="AB86" i="46"/>
  <c r="X86" i="46"/>
  <c r="T86" i="46"/>
  <c r="P86" i="46"/>
  <c r="L86" i="46"/>
  <c r="H86" i="46"/>
  <c r="BA85" i="46"/>
  <c r="AW85" i="46"/>
  <c r="AS85" i="46"/>
  <c r="AK85" i="46"/>
  <c r="AG85" i="46"/>
  <c r="AC85" i="46"/>
  <c r="Y85" i="46"/>
  <c r="U85" i="46"/>
  <c r="Q85" i="46"/>
  <c r="M85" i="46"/>
  <c r="I85" i="46"/>
  <c r="E85" i="46"/>
  <c r="BB84" i="46"/>
  <c r="AX84" i="46"/>
  <c r="AP84" i="46"/>
  <c r="AH84" i="46"/>
  <c r="Z84" i="46"/>
  <c r="R84" i="46"/>
  <c r="AU83" i="46"/>
  <c r="AM83" i="46"/>
  <c r="W83" i="46"/>
  <c r="G83" i="46"/>
  <c r="AZ82" i="46"/>
  <c r="AR82" i="46"/>
  <c r="AJ82" i="46"/>
  <c r="AB82" i="46"/>
  <c r="T82" i="46"/>
  <c r="L82" i="46"/>
  <c r="AW81" i="46"/>
  <c r="AG81" i="46"/>
  <c r="Y81" i="46"/>
  <c r="Q81" i="46"/>
  <c r="I81" i="46"/>
  <c r="BB80" i="46"/>
  <c r="AT80" i="46"/>
  <c r="AM80" i="46"/>
  <c r="AI80" i="46"/>
  <c r="AA80" i="46"/>
  <c r="W80" i="46"/>
  <c r="S80" i="46"/>
  <c r="K80" i="46"/>
  <c r="G80" i="46"/>
  <c r="AZ79" i="46"/>
  <c r="AR79" i="46"/>
  <c r="AN79" i="46"/>
  <c r="AJ79" i="46"/>
  <c r="AF79" i="46"/>
  <c r="AB79" i="46"/>
  <c r="X79" i="46"/>
  <c r="T79" i="46"/>
  <c r="P79" i="46"/>
  <c r="L79" i="46"/>
  <c r="H79" i="46"/>
  <c r="BA78" i="46"/>
  <c r="AW78" i="46"/>
  <c r="AS78" i="46"/>
  <c r="AK78" i="46"/>
  <c r="AG78" i="46"/>
  <c r="AC78" i="46"/>
  <c r="Y78" i="46"/>
  <c r="U78" i="46"/>
  <c r="Q78" i="46"/>
  <c r="M78" i="46"/>
  <c r="I78" i="46"/>
  <c r="E78" i="46"/>
  <c r="BB77" i="46"/>
  <c r="AX77" i="46"/>
  <c r="AT77" i="46"/>
  <c r="AP77" i="46"/>
  <c r="AL77" i="46"/>
  <c r="AH77" i="46"/>
  <c r="AD77" i="46"/>
  <c r="Z77" i="46"/>
  <c r="V77" i="46"/>
  <c r="R77" i="46"/>
  <c r="F77" i="46"/>
  <c r="AY76" i="46"/>
  <c r="AU76" i="46"/>
  <c r="AQ76" i="46"/>
  <c r="AM76" i="46"/>
  <c r="AI76" i="46"/>
  <c r="AA76" i="46"/>
  <c r="W76" i="46"/>
  <c r="S76" i="46"/>
  <c r="K76" i="46"/>
  <c r="G76" i="46"/>
  <c r="AZ75" i="46"/>
  <c r="AR75" i="46"/>
  <c r="AN75" i="46"/>
  <c r="AJ75" i="46"/>
  <c r="AF75" i="46"/>
  <c r="AB75" i="46"/>
  <c r="X75" i="46"/>
  <c r="T75" i="46"/>
  <c r="P75" i="46"/>
  <c r="L75" i="46"/>
  <c r="H75" i="46"/>
  <c r="BA74" i="46"/>
  <c r="AW74" i="46"/>
  <c r="AS74" i="46"/>
  <c r="AK74" i="46"/>
  <c r="AG74" i="46"/>
  <c r="AC74" i="46"/>
  <c r="Y74" i="46"/>
  <c r="U74" i="46"/>
  <c r="Q74" i="46"/>
  <c r="M74" i="46"/>
  <c r="I74" i="46"/>
  <c r="E74" i="46"/>
  <c r="BB73" i="46"/>
  <c r="AT84" i="46"/>
  <c r="AD84" i="46"/>
  <c r="AY83" i="46"/>
  <c r="AI83" i="46"/>
  <c r="S83" i="46"/>
  <c r="AN82" i="46"/>
  <c r="X82" i="46"/>
  <c r="H82" i="46"/>
  <c r="AS81" i="46"/>
  <c r="AC81" i="46"/>
  <c r="M81" i="46"/>
  <c r="AX80" i="46"/>
  <c r="AK80" i="46"/>
  <c r="AC80" i="46"/>
  <c r="U80" i="46"/>
  <c r="M80" i="46"/>
  <c r="E80" i="46"/>
  <c r="AX79" i="46"/>
  <c r="AP79" i="46"/>
  <c r="AH79" i="46"/>
  <c r="Z79" i="46"/>
  <c r="R79" i="46"/>
  <c r="AU78" i="46"/>
  <c r="AM78" i="46"/>
  <c r="W78" i="46"/>
  <c r="G78" i="46"/>
  <c r="AZ77" i="46"/>
  <c r="AR77" i="46"/>
  <c r="AJ77" i="46"/>
  <c r="AB77" i="46"/>
  <c r="T77" i="46"/>
  <c r="L77" i="46"/>
  <c r="AW76" i="46"/>
  <c r="AG76" i="46"/>
  <c r="Y76" i="46"/>
  <c r="Q76" i="46"/>
  <c r="I76" i="46"/>
  <c r="BB75" i="46"/>
  <c r="AT75" i="46"/>
  <c r="AL75" i="46"/>
  <c r="AD75" i="46"/>
  <c r="V75" i="46"/>
  <c r="F75" i="46"/>
  <c r="AY74" i="46"/>
  <c r="AQ74" i="46"/>
  <c r="AI74" i="46"/>
  <c r="AA74" i="46"/>
  <c r="S74" i="46"/>
  <c r="K74" i="46"/>
  <c r="AX73" i="46"/>
  <c r="AT73" i="46"/>
  <c r="AP73" i="46"/>
  <c r="AL73" i="46"/>
  <c r="AH73" i="46"/>
  <c r="AD73" i="46"/>
  <c r="Z73" i="46"/>
  <c r="V73" i="46"/>
  <c r="R73" i="46"/>
  <c r="AL84" i="46"/>
  <c r="V84" i="46"/>
  <c r="F84" i="46"/>
  <c r="AQ83" i="46"/>
  <c r="AA83" i="46"/>
  <c r="K83" i="46"/>
  <c r="AF82" i="46"/>
  <c r="P82" i="46"/>
  <c r="BA81" i="46"/>
  <c r="AK81" i="46"/>
  <c r="U81" i="46"/>
  <c r="E81" i="46"/>
  <c r="AP80" i="46"/>
  <c r="AG80" i="46"/>
  <c r="Y80" i="46"/>
  <c r="Q80" i="46"/>
  <c r="I80" i="46"/>
  <c r="BB79" i="46"/>
  <c r="AT79" i="46"/>
  <c r="AL79" i="46"/>
  <c r="AD79" i="46"/>
  <c r="V79" i="46"/>
  <c r="F79" i="46"/>
  <c r="AY78" i="46"/>
  <c r="AQ78" i="46"/>
  <c r="AI78" i="46"/>
  <c r="AA78" i="46"/>
  <c r="S78" i="46"/>
  <c r="K78" i="46"/>
  <c r="AN77" i="46"/>
  <c r="AF77" i="46"/>
  <c r="X77" i="46"/>
  <c r="P77" i="46"/>
  <c r="H77" i="46"/>
  <c r="BA76" i="46"/>
  <c r="AS76" i="46"/>
  <c r="AK76" i="46"/>
  <c r="AC76" i="46"/>
  <c r="U76" i="46"/>
  <c r="M76" i="46"/>
  <c r="E76" i="46"/>
  <c r="AX75" i="46"/>
  <c r="AP75" i="46"/>
  <c r="AH75" i="46"/>
  <c r="Z75" i="46"/>
  <c r="R75" i="46"/>
  <c r="AU74" i="46"/>
  <c r="AM74" i="46"/>
  <c r="W74" i="46"/>
  <c r="G74" i="46"/>
  <c r="AZ73" i="46"/>
  <c r="AR73" i="46"/>
  <c r="AN73" i="46"/>
  <c r="AJ73" i="46"/>
  <c r="AF73" i="46"/>
  <c r="AB73" i="46"/>
  <c r="X73" i="46"/>
  <c r="T73" i="46"/>
  <c r="P73" i="46"/>
  <c r="L73" i="46"/>
  <c r="H73" i="46"/>
  <c r="BA72" i="46"/>
  <c r="AW72" i="46"/>
  <c r="AS72" i="46"/>
  <c r="AK72" i="46"/>
  <c r="AG72" i="46"/>
  <c r="AC72" i="46"/>
  <c r="Y72" i="46"/>
  <c r="U72" i="46"/>
  <c r="Q72" i="46"/>
  <c r="M72" i="46"/>
  <c r="I72" i="46"/>
  <c r="E72" i="46"/>
  <c r="BB71" i="46"/>
  <c r="AX71" i="46"/>
  <c r="AT71" i="46"/>
  <c r="AP71" i="46"/>
  <c r="AL71" i="46"/>
  <c r="AH71" i="46"/>
  <c r="AD71" i="46"/>
  <c r="Z71" i="46"/>
  <c r="V71" i="46"/>
  <c r="R71" i="46"/>
  <c r="F71" i="46"/>
  <c r="AY70" i="46"/>
  <c r="AU70" i="46"/>
  <c r="AQ70" i="46"/>
  <c r="AM70" i="46"/>
  <c r="AI70" i="46"/>
  <c r="AA70" i="46"/>
  <c r="W70" i="46"/>
  <c r="S70" i="46"/>
  <c r="K70" i="46"/>
  <c r="G70" i="46"/>
  <c r="AZ69" i="46"/>
  <c r="AR69" i="46"/>
  <c r="AN69" i="46"/>
  <c r="AJ69" i="46"/>
  <c r="AF69" i="46"/>
  <c r="AB69" i="46"/>
  <c r="X69" i="46"/>
  <c r="T69" i="46"/>
  <c r="P69" i="46"/>
  <c r="L69" i="46"/>
  <c r="H69" i="46"/>
  <c r="BA68" i="46"/>
  <c r="AW68" i="46"/>
  <c r="AS68" i="46"/>
  <c r="AK68" i="46"/>
  <c r="AG68" i="46"/>
  <c r="AC68" i="46"/>
  <c r="Y68" i="46"/>
  <c r="U68" i="46"/>
  <c r="Q68" i="46"/>
  <c r="M68" i="46"/>
  <c r="I68" i="46"/>
  <c r="E68" i="46"/>
  <c r="BB67" i="46"/>
  <c r="AX67" i="46"/>
  <c r="AT67" i="46"/>
  <c r="AP67" i="46"/>
  <c r="AL67" i="46"/>
  <c r="AH67" i="46"/>
  <c r="AD67" i="46"/>
  <c r="Z67" i="46"/>
  <c r="W67" i="46"/>
  <c r="U67" i="46"/>
  <c r="S67" i="46"/>
  <c r="Q67" i="46"/>
  <c r="M67" i="46"/>
  <c r="K67" i="46"/>
  <c r="I67" i="46"/>
  <c r="G67" i="46"/>
  <c r="E67" i="46"/>
  <c r="BB66" i="46"/>
  <c r="AZ66" i="46"/>
  <c r="AX66" i="46"/>
  <c r="AT66" i="46"/>
  <c r="AR66" i="46"/>
  <c r="AP66" i="46"/>
  <c r="AN66" i="46"/>
  <c r="AL66" i="46"/>
  <c r="AJ66" i="46"/>
  <c r="AH66" i="46"/>
  <c r="AF66" i="46"/>
  <c r="AD66" i="46"/>
  <c r="AB66" i="46"/>
  <c r="Z66" i="46"/>
  <c r="X66" i="46"/>
  <c r="V66" i="46"/>
  <c r="T66" i="46"/>
  <c r="R66" i="46"/>
  <c r="P66" i="46"/>
  <c r="L66" i="46"/>
  <c r="H66" i="46"/>
  <c r="F66" i="46"/>
  <c r="BA65" i="46"/>
  <c r="AY65" i="46"/>
  <c r="AW65" i="46"/>
  <c r="AU65" i="46"/>
  <c r="AS65" i="46"/>
  <c r="AQ65" i="46"/>
  <c r="AM65" i="46"/>
  <c r="AK65" i="46"/>
  <c r="AI65" i="46"/>
  <c r="AG65" i="46"/>
  <c r="AC65" i="46"/>
  <c r="AA65" i="46"/>
  <c r="Y65" i="46"/>
  <c r="W65" i="46"/>
  <c r="U65" i="46"/>
  <c r="S65" i="46"/>
  <c r="Q65" i="46"/>
  <c r="M65" i="46"/>
  <c r="K65" i="46"/>
  <c r="I65" i="46"/>
  <c r="G65" i="46"/>
  <c r="E65" i="46"/>
  <c r="BB64" i="46"/>
  <c r="AZ64" i="46"/>
  <c r="AX64" i="46"/>
  <c r="AT64" i="46"/>
  <c r="AR64" i="46"/>
  <c r="AP64" i="46"/>
  <c r="AN64" i="46"/>
  <c r="AL64" i="46"/>
  <c r="AJ64" i="46"/>
  <c r="AH64" i="46"/>
  <c r="AF64" i="46"/>
  <c r="AD64" i="46"/>
  <c r="AB64" i="46"/>
  <c r="Z64" i="46"/>
  <c r="X64" i="46"/>
  <c r="V64" i="46"/>
  <c r="T64" i="46"/>
  <c r="R64" i="46"/>
  <c r="P64" i="46"/>
  <c r="L64" i="46"/>
  <c r="H64" i="46"/>
  <c r="F64" i="46"/>
  <c r="BA63" i="46"/>
  <c r="F73" i="46"/>
  <c r="AY72" i="46"/>
  <c r="AQ72" i="46"/>
  <c r="AI72" i="46"/>
  <c r="AA72" i="46"/>
  <c r="S72" i="46"/>
  <c r="K72" i="46"/>
  <c r="AN71" i="46"/>
  <c r="AF71" i="46"/>
  <c r="X71" i="46"/>
  <c r="P71" i="46"/>
  <c r="H71" i="46"/>
  <c r="BA70" i="46"/>
  <c r="AS70" i="46"/>
  <c r="AK70" i="46"/>
  <c r="AC70" i="46"/>
  <c r="U70" i="46"/>
  <c r="M70" i="46"/>
  <c r="E70" i="46"/>
  <c r="AX69" i="46"/>
  <c r="AP69" i="46"/>
  <c r="AH69" i="46"/>
  <c r="Z69" i="46"/>
  <c r="R69" i="46"/>
  <c r="AU68" i="46"/>
  <c r="AM68" i="46"/>
  <c r="W68" i="46"/>
  <c r="G68" i="46"/>
  <c r="AZ67" i="46"/>
  <c r="AR67" i="46"/>
  <c r="AJ67" i="46"/>
  <c r="AB67" i="46"/>
  <c r="V67" i="46"/>
  <c r="R67" i="46"/>
  <c r="F67" i="46"/>
  <c r="AY66" i="46"/>
  <c r="AU66" i="46"/>
  <c r="AQ66" i="46"/>
  <c r="AM66" i="46"/>
  <c r="AI66" i="46"/>
  <c r="AA66" i="46"/>
  <c r="W66" i="46"/>
  <c r="S66" i="46"/>
  <c r="K66" i="46"/>
  <c r="G66" i="46"/>
  <c r="AZ65" i="46"/>
  <c r="AR65" i="46"/>
  <c r="AN65" i="46"/>
  <c r="AJ65" i="46"/>
  <c r="AF65" i="46"/>
  <c r="AB65" i="46"/>
  <c r="X65" i="46"/>
  <c r="T65" i="46"/>
  <c r="P65" i="46"/>
  <c r="L65" i="46"/>
  <c r="H65" i="46"/>
  <c r="BA64" i="46"/>
  <c r="AW64" i="46"/>
  <c r="AS64" i="46"/>
  <c r="AK64" i="46"/>
  <c r="AG64" i="46"/>
  <c r="AC64" i="46"/>
  <c r="Y64" i="46"/>
  <c r="U64" i="46"/>
  <c r="Q64" i="46"/>
  <c r="M64" i="46"/>
  <c r="I64" i="46"/>
  <c r="E64" i="46"/>
  <c r="BB63" i="46"/>
  <c r="AY63" i="46"/>
  <c r="AW63" i="46"/>
  <c r="AU63" i="46"/>
  <c r="AS63" i="46"/>
  <c r="AQ63" i="46"/>
  <c r="AM63" i="46"/>
  <c r="AK63" i="46"/>
  <c r="AI63" i="46"/>
  <c r="AG63" i="46"/>
  <c r="AC63" i="46"/>
  <c r="AA63" i="46"/>
  <c r="Y63" i="46"/>
  <c r="W63" i="46"/>
  <c r="U63" i="46"/>
  <c r="S63" i="46"/>
  <c r="Q63" i="46"/>
  <c r="M63" i="46"/>
  <c r="K63" i="46"/>
  <c r="I63" i="46"/>
  <c r="G63" i="46"/>
  <c r="E63" i="46"/>
  <c r="BB62" i="46"/>
  <c r="AZ62" i="46"/>
  <c r="AX62" i="46"/>
  <c r="AT62" i="46"/>
  <c r="AR62" i="46"/>
  <c r="AP62" i="46"/>
  <c r="AN62" i="46"/>
  <c r="AL62" i="46"/>
  <c r="AJ62" i="46"/>
  <c r="AH62" i="46"/>
  <c r="AF62" i="46"/>
  <c r="AD62" i="46"/>
  <c r="AB62" i="46"/>
  <c r="Z62" i="46"/>
  <c r="X62" i="46"/>
  <c r="V62" i="46"/>
  <c r="T62" i="46"/>
  <c r="R62" i="46"/>
  <c r="P62" i="46"/>
  <c r="L62" i="46"/>
  <c r="H62" i="46"/>
  <c r="F62" i="46"/>
  <c r="BA61" i="46"/>
  <c r="AY61" i="46"/>
  <c r="AW61" i="46"/>
  <c r="AU61" i="46"/>
  <c r="AS61" i="46"/>
  <c r="AQ61" i="46"/>
  <c r="AM61" i="46"/>
  <c r="AK61" i="46"/>
  <c r="AI61" i="46"/>
  <c r="AG61" i="46"/>
  <c r="AC61" i="46"/>
  <c r="AA61" i="46"/>
  <c r="Y61" i="46"/>
  <c r="W61" i="46"/>
  <c r="U61" i="46"/>
  <c r="S61" i="46"/>
  <c r="Q61" i="46"/>
  <c r="M61" i="46"/>
  <c r="K61" i="46"/>
  <c r="I61" i="46"/>
  <c r="G61" i="46"/>
  <c r="E61" i="46"/>
  <c r="BB60" i="46"/>
  <c r="AZ60" i="46"/>
  <c r="AX60" i="46"/>
  <c r="AT60" i="46"/>
  <c r="AR60" i="46"/>
  <c r="AP60" i="46"/>
  <c r="AN60" i="46"/>
  <c r="AL60" i="46"/>
  <c r="AJ60" i="46"/>
  <c r="AH60" i="46"/>
  <c r="AF60" i="46"/>
  <c r="AD60" i="46"/>
  <c r="AB60" i="46"/>
  <c r="Z60" i="46"/>
  <c r="X60" i="46"/>
  <c r="V60" i="46"/>
  <c r="T60" i="46"/>
  <c r="R60" i="46"/>
  <c r="P60" i="46"/>
  <c r="L60" i="46"/>
  <c r="H60" i="46"/>
  <c r="F60" i="46"/>
  <c r="BA59" i="46"/>
  <c r="AY59" i="46"/>
  <c r="AW59" i="46"/>
  <c r="AU59" i="46"/>
  <c r="AS59" i="46"/>
  <c r="AQ59" i="46"/>
  <c r="AM59" i="46"/>
  <c r="AK59" i="46"/>
  <c r="AI59" i="46"/>
  <c r="AG59" i="46"/>
  <c r="AC59" i="46"/>
  <c r="AA59" i="46"/>
  <c r="Y59" i="46"/>
  <c r="W59" i="46"/>
  <c r="U59" i="46"/>
  <c r="S59" i="46"/>
  <c r="Q59" i="46"/>
  <c r="M59" i="46"/>
  <c r="K59" i="46"/>
  <c r="I59" i="46"/>
  <c r="G59" i="46"/>
  <c r="E59" i="46"/>
  <c r="BB58" i="46"/>
  <c r="AZ58" i="46"/>
  <c r="AX58" i="46"/>
  <c r="AT58" i="46"/>
  <c r="AR58" i="46"/>
  <c r="AP58" i="46"/>
  <c r="AN58" i="46"/>
  <c r="AL58" i="46"/>
  <c r="AJ58" i="46"/>
  <c r="AH58" i="46"/>
  <c r="AF58" i="46"/>
  <c r="AD58" i="46"/>
  <c r="AB58" i="46"/>
  <c r="Z58" i="46"/>
  <c r="X58" i="46"/>
  <c r="V58" i="46"/>
  <c r="T58" i="46"/>
  <c r="R58" i="46"/>
  <c r="P58" i="46"/>
  <c r="L58" i="46"/>
  <c r="H58" i="46"/>
  <c r="F58" i="46"/>
  <c r="BA57" i="46"/>
  <c r="AY57" i="46"/>
  <c r="AW57" i="46"/>
  <c r="AU57" i="46"/>
  <c r="AS57" i="46"/>
  <c r="AQ57" i="46"/>
  <c r="AM57" i="46"/>
  <c r="AK57" i="46"/>
  <c r="AI57" i="46"/>
  <c r="AG57" i="46"/>
  <c r="AC57" i="46"/>
  <c r="AA57" i="46"/>
  <c r="Y57" i="46"/>
  <c r="W57" i="46"/>
  <c r="U57" i="46"/>
  <c r="S57" i="46"/>
  <c r="Q57" i="46"/>
  <c r="M57" i="46"/>
  <c r="K57" i="46"/>
  <c r="I57" i="46"/>
  <c r="G57" i="46"/>
  <c r="E57" i="46"/>
  <c r="BB56" i="46"/>
  <c r="AZ56" i="46"/>
  <c r="AX56" i="46"/>
  <c r="AT56" i="46"/>
  <c r="AR56" i="46"/>
  <c r="AP56" i="46"/>
  <c r="AN56" i="46"/>
  <c r="AL56" i="46"/>
  <c r="AJ56" i="46"/>
  <c r="AH56" i="46"/>
  <c r="AF56" i="46"/>
  <c r="AD56" i="46"/>
  <c r="AB56" i="46"/>
  <c r="Z56" i="46"/>
  <c r="X56" i="46"/>
  <c r="V56" i="46"/>
  <c r="T56" i="46"/>
  <c r="R56" i="46"/>
  <c r="P56" i="46"/>
  <c r="L56" i="46"/>
  <c r="H56" i="46"/>
  <c r="F56" i="46"/>
  <c r="BA55" i="46"/>
  <c r="AY55" i="46"/>
  <c r="AW55" i="46"/>
  <c r="AU55" i="46"/>
  <c r="AS55" i="46"/>
  <c r="AQ55" i="46"/>
  <c r="AM55" i="46"/>
  <c r="AK55" i="46"/>
  <c r="AI55" i="46"/>
  <c r="AG55" i="46"/>
  <c r="AC55" i="46"/>
  <c r="AA55" i="46"/>
  <c r="Y55" i="46"/>
  <c r="W55" i="46"/>
  <c r="U55" i="46"/>
  <c r="S55" i="46"/>
  <c r="Q55" i="46"/>
  <c r="M55" i="46"/>
  <c r="K55" i="46"/>
  <c r="I55" i="46"/>
  <c r="G55" i="46"/>
  <c r="E55" i="46"/>
  <c r="BB54" i="46"/>
  <c r="AZ54" i="46"/>
  <c r="AX54" i="46"/>
  <c r="AT54" i="46"/>
  <c r="AR54" i="46"/>
  <c r="AP54" i="46"/>
  <c r="AN54" i="46"/>
  <c r="AL54" i="46"/>
  <c r="AJ54" i="46"/>
  <c r="AH54" i="46"/>
  <c r="AF54" i="46"/>
  <c r="AD54" i="46"/>
  <c r="AB54" i="46"/>
  <c r="Z54" i="46"/>
  <c r="X54" i="46"/>
  <c r="V54" i="46"/>
  <c r="T54" i="46"/>
  <c r="R54" i="46"/>
  <c r="P54" i="46"/>
  <c r="L54" i="46"/>
  <c r="H54" i="46"/>
  <c r="F54" i="46"/>
  <c r="BA53" i="46"/>
  <c r="AY53" i="46"/>
  <c r="AW53" i="46"/>
  <c r="AU53" i="46"/>
  <c r="AS53" i="46"/>
  <c r="AQ53" i="46"/>
  <c r="AM53" i="46"/>
  <c r="AK53" i="46"/>
  <c r="AI53" i="46"/>
  <c r="AG53" i="46"/>
  <c r="AC53" i="46"/>
  <c r="AA53" i="46"/>
  <c r="Y53" i="46"/>
  <c r="W53" i="46"/>
  <c r="U53" i="46"/>
  <c r="S53" i="46"/>
  <c r="Q53" i="46"/>
  <c r="M53" i="46"/>
  <c r="K53" i="46"/>
  <c r="I53" i="46"/>
  <c r="G53" i="46"/>
  <c r="E53" i="46"/>
  <c r="BB52" i="46"/>
  <c r="AZ52" i="46"/>
  <c r="AX52" i="46"/>
  <c r="AT52" i="46"/>
  <c r="AR52" i="46"/>
  <c r="AP52" i="46"/>
  <c r="AN52" i="46"/>
  <c r="AL52" i="46"/>
  <c r="AJ52" i="46"/>
  <c r="AH52" i="46"/>
  <c r="AF52" i="46"/>
  <c r="AD52" i="46"/>
  <c r="AB52" i="46"/>
  <c r="Z52" i="46"/>
  <c r="X52" i="46"/>
  <c r="V52" i="46"/>
  <c r="T52" i="46"/>
  <c r="R52" i="46"/>
  <c r="P52" i="46"/>
  <c r="L52" i="46"/>
  <c r="H52" i="46"/>
  <c r="F52" i="46"/>
  <c r="BA51" i="46"/>
  <c r="AY51" i="46"/>
  <c r="AW51" i="46"/>
  <c r="AU51" i="46"/>
  <c r="AS51" i="46"/>
  <c r="AQ51" i="46"/>
  <c r="AM51" i="46"/>
  <c r="AK51" i="46"/>
  <c r="AI51" i="46"/>
  <c r="AG51" i="46"/>
  <c r="AC51" i="46"/>
  <c r="AA51" i="46"/>
  <c r="Y51" i="46"/>
  <c r="W51" i="46"/>
  <c r="U51" i="46"/>
  <c r="S51" i="46"/>
  <c r="Q51" i="46"/>
  <c r="M51" i="46"/>
  <c r="K51" i="46"/>
  <c r="I51" i="46"/>
  <c r="G51" i="46"/>
  <c r="E51" i="46"/>
  <c r="BB50" i="46"/>
  <c r="AZ50" i="46"/>
  <c r="AX50" i="46"/>
  <c r="AT50" i="46"/>
  <c r="AR50" i="46"/>
  <c r="AP50" i="46"/>
  <c r="AN50" i="46"/>
  <c r="AL50" i="46"/>
  <c r="AJ50" i="46"/>
  <c r="AH50" i="46"/>
  <c r="AF50" i="46"/>
  <c r="AD50" i="46"/>
  <c r="AB50" i="46"/>
  <c r="Z50" i="46"/>
  <c r="X50" i="46"/>
  <c r="V50" i="46"/>
  <c r="T50" i="46"/>
  <c r="R50" i="46"/>
  <c r="P50" i="46"/>
  <c r="L50" i="46"/>
  <c r="H50" i="46"/>
  <c r="F50" i="46"/>
  <c r="BA49" i="46"/>
  <c r="AY49" i="46"/>
  <c r="AW49" i="46"/>
  <c r="AU49" i="46"/>
  <c r="AS49" i="46"/>
  <c r="AQ49" i="46"/>
  <c r="AM49" i="46"/>
  <c r="AK49" i="46"/>
  <c r="AI49" i="46"/>
  <c r="AG49" i="46"/>
  <c r="AC49" i="46"/>
  <c r="AA49" i="46"/>
  <c r="Y49" i="46"/>
  <c r="W49" i="46"/>
  <c r="U49" i="46"/>
  <c r="S49" i="46"/>
  <c r="Q49" i="46"/>
  <c r="M49" i="46"/>
  <c r="K49" i="46"/>
  <c r="I49" i="46"/>
  <c r="G49" i="46"/>
  <c r="E49" i="46"/>
  <c r="BB48" i="46"/>
  <c r="AZ48" i="46"/>
  <c r="AX48" i="46"/>
  <c r="AT48" i="46"/>
  <c r="AR48" i="46"/>
  <c r="AP48" i="46"/>
  <c r="AN48" i="46"/>
  <c r="AL48" i="46"/>
  <c r="AJ48" i="46"/>
  <c r="AU72" i="46"/>
  <c r="AM72" i="46"/>
  <c r="W72" i="46"/>
  <c r="G72" i="46"/>
  <c r="AZ71" i="46"/>
  <c r="AR71" i="46"/>
  <c r="AJ71" i="46"/>
  <c r="AB71" i="46"/>
  <c r="T71" i="46"/>
  <c r="L71" i="46"/>
  <c r="AW70" i="46"/>
  <c r="AG70" i="46"/>
  <c r="Y70" i="46"/>
  <c r="Q70" i="46"/>
  <c r="I70" i="46"/>
  <c r="BB69" i="46"/>
  <c r="AT69" i="46"/>
  <c r="AL69" i="46"/>
  <c r="AD69" i="46"/>
  <c r="V69" i="46"/>
  <c r="F69" i="46"/>
  <c r="AY68" i="46"/>
  <c r="AQ68" i="46"/>
  <c r="AI68" i="46"/>
  <c r="AA68" i="46"/>
  <c r="S68" i="46"/>
  <c r="K68" i="46"/>
  <c r="AN67" i="46"/>
  <c r="AF67" i="46"/>
  <c r="X67" i="46"/>
  <c r="T67" i="46"/>
  <c r="P67" i="46"/>
  <c r="L67" i="46"/>
  <c r="H67" i="46"/>
  <c r="BA66" i="46"/>
  <c r="AW66" i="46"/>
  <c r="AS66" i="46"/>
  <c r="AK66" i="46"/>
  <c r="AG66" i="46"/>
  <c r="AC66" i="46"/>
  <c r="Y66" i="46"/>
  <c r="U66" i="46"/>
  <c r="Q66" i="46"/>
  <c r="M66" i="46"/>
  <c r="I66" i="46"/>
  <c r="E66" i="46"/>
  <c r="BB65" i="46"/>
  <c r="AX65" i="46"/>
  <c r="AT65" i="46"/>
  <c r="AP65" i="46"/>
  <c r="AL65" i="46"/>
  <c r="AH65" i="46"/>
  <c r="AD65" i="46"/>
  <c r="Z65" i="46"/>
  <c r="V65" i="46"/>
  <c r="R65" i="46"/>
  <c r="F65" i="46"/>
  <c r="AY64" i="46"/>
  <c r="AU64" i="46"/>
  <c r="AQ64" i="46"/>
  <c r="AM64" i="46"/>
  <c r="AI64" i="46"/>
  <c r="AA64" i="46"/>
  <c r="W64" i="46"/>
  <c r="S64" i="46"/>
  <c r="K64" i="46"/>
  <c r="G64" i="46"/>
  <c r="AZ63" i="46"/>
  <c r="AX63" i="46"/>
  <c r="AT63" i="46"/>
  <c r="AR63" i="46"/>
  <c r="AP63" i="46"/>
  <c r="AN63" i="46"/>
  <c r="AL63" i="46"/>
  <c r="AJ63" i="46"/>
  <c r="AH63" i="46"/>
  <c r="AF63" i="46"/>
  <c r="AD63" i="46"/>
  <c r="AB63" i="46"/>
  <c r="Z63" i="46"/>
  <c r="X63" i="46"/>
  <c r="V63" i="46"/>
  <c r="T63" i="46"/>
  <c r="R63" i="46"/>
  <c r="P63" i="46"/>
  <c r="L63" i="46"/>
  <c r="H63" i="46"/>
  <c r="F63" i="46"/>
  <c r="BA62" i="46"/>
  <c r="AY62" i="46"/>
  <c r="AW62" i="46"/>
  <c r="AU62" i="46"/>
  <c r="AS62" i="46"/>
  <c r="AQ62" i="46"/>
  <c r="AM62" i="46"/>
  <c r="AK62" i="46"/>
  <c r="AI62" i="46"/>
  <c r="AG62" i="46"/>
  <c r="AC62" i="46"/>
  <c r="AA62" i="46"/>
  <c r="Y62" i="46"/>
  <c r="W62" i="46"/>
  <c r="U62" i="46"/>
  <c r="S62" i="46"/>
  <c r="Q62" i="46"/>
  <c r="M62" i="46"/>
  <c r="K62" i="46"/>
  <c r="I62" i="46"/>
  <c r="G62" i="46"/>
  <c r="E62" i="46"/>
  <c r="BB61" i="46"/>
  <c r="AZ61" i="46"/>
  <c r="AX61" i="46"/>
  <c r="AT61" i="46"/>
  <c r="AR61" i="46"/>
  <c r="AP61" i="46"/>
  <c r="AN61" i="46"/>
  <c r="AL61" i="46"/>
  <c r="AJ61" i="46"/>
  <c r="AH61" i="46"/>
  <c r="AF61" i="46"/>
  <c r="AD61" i="46"/>
  <c r="AB61" i="46"/>
  <c r="Z61" i="46"/>
  <c r="X61" i="46"/>
  <c r="V61" i="46"/>
  <c r="T61" i="46"/>
  <c r="R61" i="46"/>
  <c r="P61" i="46"/>
  <c r="L61" i="46"/>
  <c r="H61" i="46"/>
  <c r="F61" i="46"/>
  <c r="BA60" i="46"/>
  <c r="AY60" i="46"/>
  <c r="AW60" i="46"/>
  <c r="AU60" i="46"/>
  <c r="AS60" i="46"/>
  <c r="AQ60" i="46"/>
  <c r="AM60" i="46"/>
  <c r="AK60" i="46"/>
  <c r="AI60" i="46"/>
  <c r="AG60" i="46"/>
  <c r="AC60" i="46"/>
  <c r="AA60" i="46"/>
  <c r="Y60" i="46"/>
  <c r="W60" i="46"/>
  <c r="U60" i="46"/>
  <c r="S60" i="46"/>
  <c r="Q60" i="46"/>
  <c r="M60" i="46"/>
  <c r="K60" i="46"/>
  <c r="I60" i="46"/>
  <c r="G60" i="46"/>
  <c r="E60" i="46"/>
  <c r="BB59" i="46"/>
  <c r="AZ59" i="46"/>
  <c r="AX59" i="46"/>
  <c r="AT59" i="46"/>
  <c r="AR59" i="46"/>
  <c r="AP59" i="46"/>
  <c r="AN59" i="46"/>
  <c r="AL59" i="46"/>
  <c r="AJ59" i="46"/>
  <c r="AH59" i="46"/>
  <c r="AF59" i="46"/>
  <c r="AD59" i="46"/>
  <c r="AB59" i="46"/>
  <c r="Z59" i="46"/>
  <c r="X59" i="46"/>
  <c r="V59" i="46"/>
  <c r="T59" i="46"/>
  <c r="R59" i="46"/>
  <c r="P59" i="46"/>
  <c r="L59" i="46"/>
  <c r="H59" i="46"/>
  <c r="F59" i="46"/>
  <c r="BA58" i="46"/>
  <c r="AY58" i="46"/>
  <c r="AW58" i="46"/>
  <c r="AU58" i="46"/>
  <c r="AS58" i="46"/>
  <c r="AQ58" i="46"/>
  <c r="AM58" i="46"/>
  <c r="AK58" i="46"/>
  <c r="AI58" i="46"/>
  <c r="AG58" i="46"/>
  <c r="AC58" i="46"/>
  <c r="AA58" i="46"/>
  <c r="Y58" i="46"/>
  <c r="W58" i="46"/>
  <c r="U58" i="46"/>
  <c r="S58" i="46"/>
  <c r="Q58" i="46"/>
  <c r="M58" i="46"/>
  <c r="K58" i="46"/>
  <c r="I58" i="46"/>
  <c r="G58" i="46"/>
  <c r="E58" i="46"/>
  <c r="BB57" i="46"/>
  <c r="AZ57" i="46"/>
  <c r="AX57" i="46"/>
  <c r="AT57" i="46"/>
  <c r="AR57" i="46"/>
  <c r="AP57" i="46"/>
  <c r="AN57" i="46"/>
  <c r="AL57" i="46"/>
  <c r="AJ57" i="46"/>
  <c r="AH57" i="46"/>
  <c r="AF57" i="46"/>
  <c r="AD57" i="46"/>
  <c r="AB57" i="46"/>
  <c r="Z57" i="46"/>
  <c r="X57" i="46"/>
  <c r="V57" i="46"/>
  <c r="T57" i="46"/>
  <c r="R57" i="46"/>
  <c r="P57" i="46"/>
  <c r="L57" i="46"/>
  <c r="H57" i="46"/>
  <c r="F57" i="46"/>
  <c r="BA56" i="46"/>
  <c r="AY56" i="46"/>
  <c r="AW56" i="46"/>
  <c r="AU56" i="46"/>
  <c r="AS56" i="46"/>
  <c r="AQ56" i="46"/>
  <c r="AM56" i="46"/>
  <c r="AK56" i="46"/>
  <c r="AI56" i="46"/>
  <c r="AG56" i="46"/>
  <c r="AC56" i="46"/>
  <c r="AA56" i="46"/>
  <c r="Y56" i="46"/>
  <c r="W56" i="46"/>
  <c r="U56" i="46"/>
  <c r="S56" i="46"/>
  <c r="Q56" i="46"/>
  <c r="M56" i="46"/>
  <c r="K56" i="46"/>
  <c r="I56" i="46"/>
  <c r="G56" i="46"/>
  <c r="E56" i="46"/>
  <c r="BB55" i="46"/>
  <c r="AZ55" i="46"/>
  <c r="AX55" i="46"/>
  <c r="AT55" i="46"/>
  <c r="AR55" i="46"/>
  <c r="AP55" i="46"/>
  <c r="AN55" i="46"/>
  <c r="AL55" i="46"/>
  <c r="AJ55" i="46"/>
  <c r="AH55" i="46"/>
  <c r="AF55" i="46"/>
  <c r="AD55" i="46"/>
  <c r="AB55" i="46"/>
  <c r="Z55" i="46"/>
  <c r="X55" i="46"/>
  <c r="V55" i="46"/>
  <c r="T55" i="46"/>
  <c r="R55" i="46"/>
  <c r="P55" i="46"/>
  <c r="L55" i="46"/>
  <c r="H55" i="46"/>
  <c r="F55" i="46"/>
  <c r="BA54" i="46"/>
  <c r="AY54" i="46"/>
  <c r="AW54" i="46"/>
  <c r="AU54" i="46"/>
  <c r="AS54" i="46"/>
  <c r="AQ54" i="46"/>
  <c r="AM54" i="46"/>
  <c r="AK54" i="46"/>
  <c r="AI54" i="46"/>
  <c r="AG54" i="46"/>
  <c r="AC54" i="46"/>
  <c r="AA54" i="46"/>
  <c r="Y54" i="46"/>
  <c r="W54" i="46"/>
  <c r="U54" i="46"/>
  <c r="S54" i="46"/>
  <c r="Q54" i="46"/>
  <c r="M54" i="46"/>
  <c r="K54" i="46"/>
  <c r="I54" i="46"/>
  <c r="G54" i="46"/>
  <c r="E54" i="46"/>
  <c r="BB53" i="46"/>
  <c r="AZ53" i="46"/>
  <c r="AX53" i="46"/>
  <c r="AT53" i="46"/>
  <c r="AR53" i="46"/>
  <c r="AP53" i="46"/>
  <c r="AN53" i="46"/>
  <c r="AL53" i="46"/>
  <c r="AJ53" i="46"/>
  <c r="AH53" i="46"/>
  <c r="AF53" i="46"/>
  <c r="AD53" i="46"/>
  <c r="AB53" i="46"/>
  <c r="Z53" i="46"/>
  <c r="X53" i="46"/>
  <c r="V53" i="46"/>
  <c r="T53" i="46"/>
  <c r="R53" i="46"/>
  <c r="P53" i="46"/>
  <c r="L53" i="46"/>
  <c r="H53" i="46"/>
  <c r="F53" i="46"/>
  <c r="BA52" i="46"/>
  <c r="AY52" i="46"/>
  <c r="AW52" i="46"/>
  <c r="AU52" i="46"/>
  <c r="AS52" i="46"/>
  <c r="AQ52" i="46"/>
  <c r="AM52" i="46"/>
  <c r="AK52" i="46"/>
  <c r="AI52" i="46"/>
  <c r="AG52" i="46"/>
  <c r="AC52" i="46"/>
  <c r="AA52" i="46"/>
  <c r="Y52" i="46"/>
  <c r="W52" i="46"/>
  <c r="U52" i="46"/>
  <c r="S52" i="46"/>
  <c r="Q52" i="46"/>
  <c r="M52" i="46"/>
  <c r="K52" i="46"/>
  <c r="I52" i="46"/>
  <c r="G52" i="46"/>
  <c r="E52" i="46"/>
  <c r="BB51" i="46"/>
  <c r="AZ51" i="46"/>
  <c r="AX51" i="46"/>
  <c r="AT51" i="46"/>
  <c r="AR51" i="46"/>
  <c r="AP51" i="46"/>
  <c r="AN51" i="46"/>
  <c r="AL51" i="46"/>
  <c r="AJ51" i="46"/>
  <c r="AH51" i="46"/>
  <c r="AF51" i="46"/>
  <c r="AD51" i="46"/>
  <c r="AB51" i="46"/>
  <c r="Z51" i="46"/>
  <c r="X51" i="46"/>
  <c r="V51" i="46"/>
  <c r="T51" i="46"/>
  <c r="R51" i="46"/>
  <c r="P51" i="46"/>
  <c r="L51" i="46"/>
  <c r="H51" i="46"/>
  <c r="F51" i="46"/>
  <c r="BA50" i="46"/>
  <c r="AY50" i="46"/>
  <c r="AW50" i="46"/>
  <c r="AU50" i="46"/>
  <c r="AS50" i="46"/>
  <c r="AQ50" i="46"/>
  <c r="AM50" i="46"/>
  <c r="AK50" i="46"/>
  <c r="AI50" i="46"/>
  <c r="AG50" i="46"/>
  <c r="AC50" i="46"/>
  <c r="AA50" i="46"/>
  <c r="Y50" i="46"/>
  <c r="W50" i="46"/>
  <c r="U50" i="46"/>
  <c r="S50" i="46"/>
  <c r="Q50" i="46"/>
  <c r="M50" i="46"/>
  <c r="K50" i="46"/>
  <c r="I50" i="46"/>
  <c r="G50" i="46"/>
  <c r="E50" i="46"/>
  <c r="BB49" i="46"/>
  <c r="AZ49" i="46"/>
  <c r="AX49" i="46"/>
  <c r="AT49" i="46"/>
  <c r="AR49" i="46"/>
  <c r="AP49" i="46"/>
  <c r="AN49" i="46"/>
  <c r="AL49" i="46"/>
  <c r="AJ49" i="46"/>
  <c r="AH49" i="46"/>
  <c r="AF49" i="46"/>
  <c r="AD49" i="46"/>
  <c r="AB49" i="46"/>
  <c r="Z49" i="46"/>
  <c r="X49" i="46"/>
  <c r="V49" i="46"/>
  <c r="T49" i="46"/>
  <c r="P49" i="46"/>
  <c r="L49" i="46"/>
  <c r="H49" i="46"/>
  <c r="BA48" i="46"/>
  <c r="AW48" i="46"/>
  <c r="AS48" i="46"/>
  <c r="AK48" i="46"/>
  <c r="AH48" i="46"/>
  <c r="AF48" i="46"/>
  <c r="AD48" i="46"/>
  <c r="AB48" i="46"/>
  <c r="Z48" i="46"/>
  <c r="X48" i="46"/>
  <c r="V48" i="46"/>
  <c r="T48" i="46"/>
  <c r="R48" i="46"/>
  <c r="P48" i="46"/>
  <c r="L48" i="46"/>
  <c r="H48" i="46"/>
  <c r="F48" i="46"/>
  <c r="BA47" i="46"/>
  <c r="AY47" i="46"/>
  <c r="AW47" i="46"/>
  <c r="AU47" i="46"/>
  <c r="AS47" i="46"/>
  <c r="AQ47" i="46"/>
  <c r="AM47" i="46"/>
  <c r="AK47" i="46"/>
  <c r="AI47" i="46"/>
  <c r="AG47" i="46"/>
  <c r="AC47" i="46"/>
  <c r="AA47" i="46"/>
  <c r="Y47" i="46"/>
  <c r="W47" i="46"/>
  <c r="U47" i="46"/>
  <c r="S47" i="46"/>
  <c r="Q47" i="46"/>
  <c r="M47" i="46"/>
  <c r="K47" i="46"/>
  <c r="I47" i="46"/>
  <c r="G47" i="46"/>
  <c r="E47" i="46"/>
  <c r="BB46" i="46"/>
  <c r="AZ46" i="46"/>
  <c r="AX46" i="46"/>
  <c r="AT46" i="46"/>
  <c r="AR46" i="46"/>
  <c r="AP46" i="46"/>
  <c r="AN46" i="46"/>
  <c r="AL46" i="46"/>
  <c r="AJ46" i="46"/>
  <c r="AH46" i="46"/>
  <c r="AF46" i="46"/>
  <c r="AD46" i="46"/>
  <c r="AB46" i="46"/>
  <c r="Z46" i="46"/>
  <c r="X46" i="46"/>
  <c r="V46" i="46"/>
  <c r="T46" i="46"/>
  <c r="R46" i="46"/>
  <c r="P46" i="46"/>
  <c r="L46" i="46"/>
  <c r="H46" i="46"/>
  <c r="F46" i="46"/>
  <c r="BA45" i="46"/>
  <c r="AY45" i="46"/>
  <c r="AW45" i="46"/>
  <c r="AU45" i="46"/>
  <c r="AS45" i="46"/>
  <c r="AQ45" i="46"/>
  <c r="AM45" i="46"/>
  <c r="AK45" i="46"/>
  <c r="AI45" i="46"/>
  <c r="AG45" i="46"/>
  <c r="AC45" i="46"/>
  <c r="AA45" i="46"/>
  <c r="Y45" i="46"/>
  <c r="W45" i="46"/>
  <c r="U45" i="46"/>
  <c r="S45" i="46"/>
  <c r="Q45" i="46"/>
  <c r="M45" i="46"/>
  <c r="K45" i="46"/>
  <c r="I45" i="46"/>
  <c r="G45" i="46"/>
  <c r="E45" i="46"/>
  <c r="BB44" i="46"/>
  <c r="AZ44" i="46"/>
  <c r="AX44" i="46"/>
  <c r="AT44" i="46"/>
  <c r="AR44" i="46"/>
  <c r="AP44" i="46"/>
  <c r="AN44" i="46"/>
  <c r="AL44" i="46"/>
  <c r="AJ44" i="46"/>
  <c r="AH44" i="46"/>
  <c r="AF44" i="46"/>
  <c r="AD44" i="46"/>
  <c r="AB44" i="46"/>
  <c r="Z44" i="46"/>
  <c r="X44" i="46"/>
  <c r="V44" i="46"/>
  <c r="T44" i="46"/>
  <c r="R44" i="46"/>
  <c r="P44" i="46"/>
  <c r="L44" i="46"/>
  <c r="H44" i="46"/>
  <c r="F44" i="46"/>
  <c r="BA43" i="46"/>
  <c r="AY43" i="46"/>
  <c r="AW43" i="46"/>
  <c r="AU43" i="46"/>
  <c r="AS43" i="46"/>
  <c r="AQ43" i="46"/>
  <c r="AM43" i="46"/>
  <c r="AK43" i="46"/>
  <c r="AI43" i="46"/>
  <c r="AG43" i="46"/>
  <c r="AC43" i="46"/>
  <c r="AA43" i="46"/>
  <c r="Y43" i="46"/>
  <c r="W43" i="46"/>
  <c r="U43" i="46"/>
  <c r="S43" i="46"/>
  <c r="Q43" i="46"/>
  <c r="M43" i="46"/>
  <c r="K43" i="46"/>
  <c r="I43" i="46"/>
  <c r="G43" i="46"/>
  <c r="E43" i="46"/>
  <c r="BB42" i="46"/>
  <c r="AZ42" i="46"/>
  <c r="AX42" i="46"/>
  <c r="AT42" i="46"/>
  <c r="AR42" i="46"/>
  <c r="AP42" i="46"/>
  <c r="AN42" i="46"/>
  <c r="AL42" i="46"/>
  <c r="AJ42" i="46"/>
  <c r="AH42" i="46"/>
  <c r="AF42" i="46"/>
  <c r="AD42" i="46"/>
  <c r="AB42" i="46"/>
  <c r="Z42" i="46"/>
  <c r="X42" i="46"/>
  <c r="V42" i="46"/>
  <c r="T42" i="46"/>
  <c r="R42" i="46"/>
  <c r="P42" i="46"/>
  <c r="L42" i="46"/>
  <c r="H42" i="46"/>
  <c r="F42" i="46"/>
  <c r="BA41" i="46"/>
  <c r="AY41" i="46"/>
  <c r="AW41" i="46"/>
  <c r="AU41" i="46"/>
  <c r="AS41" i="46"/>
  <c r="AQ41" i="46"/>
  <c r="AM41" i="46"/>
  <c r="AK41" i="46"/>
  <c r="AI41" i="46"/>
  <c r="AG41" i="46"/>
  <c r="AC41" i="46"/>
  <c r="AA41" i="46"/>
  <c r="Y41" i="46"/>
  <c r="W41" i="46"/>
  <c r="U41" i="46"/>
  <c r="S41" i="46"/>
  <c r="Q41" i="46"/>
  <c r="M41" i="46"/>
  <c r="K41" i="46"/>
  <c r="I41" i="46"/>
  <c r="G41" i="46"/>
  <c r="E41" i="46"/>
  <c r="BB40" i="46"/>
  <c r="AZ40" i="46"/>
  <c r="AX40" i="46"/>
  <c r="AT40" i="46"/>
  <c r="AR40" i="46"/>
  <c r="AP40" i="46"/>
  <c r="AN40" i="46"/>
  <c r="AL40" i="46"/>
  <c r="AJ40" i="46"/>
  <c r="AH40" i="46"/>
  <c r="AF40" i="46"/>
  <c r="AD40" i="46"/>
  <c r="AB40" i="46"/>
  <c r="Z40" i="46"/>
  <c r="X40" i="46"/>
  <c r="V40" i="46"/>
  <c r="T40" i="46"/>
  <c r="R40" i="46"/>
  <c r="P40" i="46"/>
  <c r="L40" i="46"/>
  <c r="H40" i="46"/>
  <c r="F40" i="46"/>
  <c r="BA39" i="46"/>
  <c r="AY39" i="46"/>
  <c r="AW39" i="46"/>
  <c r="AU39" i="46"/>
  <c r="AS39" i="46"/>
  <c r="AQ39" i="46"/>
  <c r="AM39" i="46"/>
  <c r="AK39" i="46"/>
  <c r="AI39" i="46"/>
  <c r="AG39" i="46"/>
  <c r="AC39" i="46"/>
  <c r="AA39" i="46"/>
  <c r="Y39" i="46"/>
  <c r="W39" i="46"/>
  <c r="U39" i="46"/>
  <c r="S39" i="46"/>
  <c r="Q39" i="46"/>
  <c r="M39" i="46"/>
  <c r="K39" i="46"/>
  <c r="I39" i="46"/>
  <c r="G39" i="46"/>
  <c r="E39" i="46"/>
  <c r="BB38" i="46"/>
  <c r="AZ38" i="46"/>
  <c r="AX38" i="46"/>
  <c r="AT38" i="46"/>
  <c r="AR38" i="46"/>
  <c r="AP38" i="46"/>
  <c r="AN38" i="46"/>
  <c r="AL38" i="46"/>
  <c r="AJ38" i="46"/>
  <c r="AH38" i="46"/>
  <c r="AF38" i="46"/>
  <c r="AD38" i="46"/>
  <c r="AB38" i="46"/>
  <c r="Z38" i="46"/>
  <c r="X38" i="46"/>
  <c r="V38" i="46"/>
  <c r="T38" i="46"/>
  <c r="R38" i="46"/>
  <c r="P38" i="46"/>
  <c r="L38" i="46"/>
  <c r="H38" i="46"/>
  <c r="F38" i="46"/>
  <c r="BA37" i="46"/>
  <c r="AY37" i="46"/>
  <c r="AW37" i="46"/>
  <c r="AU37" i="46"/>
  <c r="AS37" i="46"/>
  <c r="AQ37" i="46"/>
  <c r="AM37" i="46"/>
  <c r="AK37" i="46"/>
  <c r="AI37" i="46"/>
  <c r="AG37" i="46"/>
  <c r="AC37" i="46"/>
  <c r="AA37" i="46"/>
  <c r="Y37" i="46"/>
  <c r="W37" i="46"/>
  <c r="U37" i="46"/>
  <c r="S37" i="46"/>
  <c r="Q37" i="46"/>
  <c r="M37" i="46"/>
  <c r="K37" i="46"/>
  <c r="I37" i="46"/>
  <c r="G37" i="46"/>
  <c r="E37" i="46"/>
  <c r="BB36" i="46"/>
  <c r="AZ36" i="46"/>
  <c r="AX36" i="46"/>
  <c r="AT36" i="46"/>
  <c r="AR36" i="46"/>
  <c r="AP36" i="46"/>
  <c r="AN36" i="46"/>
  <c r="AL36" i="46"/>
  <c r="AJ36" i="46"/>
  <c r="AH36" i="46"/>
  <c r="AF36" i="46"/>
  <c r="AD36" i="46"/>
  <c r="AB36" i="46"/>
  <c r="Z36" i="46"/>
  <c r="X36" i="46"/>
  <c r="V36" i="46"/>
  <c r="T36" i="46"/>
  <c r="R36" i="46"/>
  <c r="P36" i="46"/>
  <c r="L36" i="46"/>
  <c r="H36" i="46"/>
  <c r="F36" i="46"/>
  <c r="BA35" i="46"/>
  <c r="AY35" i="46"/>
  <c r="AW35" i="46"/>
  <c r="AU35" i="46"/>
  <c r="AS35" i="46"/>
  <c r="AQ35" i="46"/>
  <c r="AM35" i="46"/>
  <c r="AK35" i="46"/>
  <c r="AI35" i="46"/>
  <c r="AG35" i="46"/>
  <c r="AC35" i="46"/>
  <c r="AA35" i="46"/>
  <c r="Y35" i="46"/>
  <c r="W35" i="46"/>
  <c r="U35" i="46"/>
  <c r="S35" i="46"/>
  <c r="Q35" i="46"/>
  <c r="M35" i="46"/>
  <c r="K35" i="46"/>
  <c r="I35" i="46"/>
  <c r="G35" i="46"/>
  <c r="E35" i="46"/>
  <c r="BB34" i="46"/>
  <c r="AZ34" i="46"/>
  <c r="AX34" i="46"/>
  <c r="AT34" i="46"/>
  <c r="AR34" i="46"/>
  <c r="AP34" i="46"/>
  <c r="AN34" i="46"/>
  <c r="AL34" i="46"/>
  <c r="AJ34" i="46"/>
  <c r="AH34" i="46"/>
  <c r="AF34" i="46"/>
  <c r="AD34" i="46"/>
  <c r="AB34" i="46"/>
  <c r="Z34" i="46"/>
  <c r="X34" i="46"/>
  <c r="V34" i="46"/>
  <c r="T34" i="46"/>
  <c r="R34" i="46"/>
  <c r="P34" i="46"/>
  <c r="L34" i="46"/>
  <c r="H34" i="46"/>
  <c r="F34" i="46"/>
  <c r="BA33" i="46"/>
  <c r="AY33" i="46"/>
  <c r="AW33" i="46"/>
  <c r="AU33" i="46"/>
  <c r="AS33" i="46"/>
  <c r="AQ33" i="46"/>
  <c r="AM33" i="46"/>
  <c r="AK33" i="46"/>
  <c r="AI33" i="46"/>
  <c r="AG33" i="46"/>
  <c r="AC33" i="46"/>
  <c r="AA33" i="46"/>
  <c r="Y33" i="46"/>
  <c r="W33" i="46"/>
  <c r="U33" i="46"/>
  <c r="S33" i="46"/>
  <c r="Q33" i="46"/>
  <c r="M33" i="46"/>
  <c r="K33" i="46"/>
  <c r="I33" i="46"/>
  <c r="G33" i="46"/>
  <c r="E33" i="46"/>
  <c r="BB32" i="46"/>
  <c r="AZ32" i="46"/>
  <c r="AX32" i="46"/>
  <c r="AT32" i="46"/>
  <c r="AR32" i="46"/>
  <c r="AP32" i="46"/>
  <c r="AN32" i="46"/>
  <c r="AL32" i="46"/>
  <c r="AJ32" i="46"/>
  <c r="AH32" i="46"/>
  <c r="AF32" i="46"/>
  <c r="AD32" i="46"/>
  <c r="AB32" i="46"/>
  <c r="Z32" i="46"/>
  <c r="X32" i="46"/>
  <c r="V32" i="46"/>
  <c r="T32" i="46"/>
  <c r="R32" i="46"/>
  <c r="P32" i="46"/>
  <c r="L32" i="46"/>
  <c r="H32" i="46"/>
  <c r="F32" i="46"/>
  <c r="BA31" i="46"/>
  <c r="AY31" i="46"/>
  <c r="AW31" i="46"/>
  <c r="AU31" i="46"/>
  <c r="AS31" i="46"/>
  <c r="AQ31" i="46"/>
  <c r="AM31" i="46"/>
  <c r="AK31" i="46"/>
  <c r="AI31" i="46"/>
  <c r="AG31" i="46"/>
  <c r="AC31" i="46"/>
  <c r="AA31" i="46"/>
  <c r="Y31" i="46"/>
  <c r="W31" i="46"/>
  <c r="U31" i="46"/>
  <c r="S31" i="46"/>
  <c r="Q31" i="46"/>
  <c r="M31" i="46"/>
  <c r="K31" i="46"/>
  <c r="I31" i="46"/>
  <c r="G31" i="46"/>
  <c r="E31" i="46"/>
  <c r="BB30" i="46"/>
  <c r="AZ30" i="46"/>
  <c r="AX30" i="46"/>
  <c r="AT30" i="46"/>
  <c r="AR30" i="46"/>
  <c r="AP30" i="46"/>
  <c r="AN30" i="46"/>
  <c r="AL30" i="46"/>
  <c r="AJ30" i="46"/>
  <c r="AH30" i="46"/>
  <c r="AF30" i="46"/>
  <c r="AD30" i="46"/>
  <c r="AB30" i="46"/>
  <c r="Z30" i="46"/>
  <c r="X30" i="46"/>
  <c r="V30" i="46"/>
  <c r="T30" i="46"/>
  <c r="R30" i="46"/>
  <c r="P30" i="46"/>
  <c r="L30" i="46"/>
  <c r="H30" i="46"/>
  <c r="F30" i="46"/>
  <c r="BA29" i="46"/>
  <c r="AY29" i="46"/>
  <c r="AW29" i="46"/>
  <c r="AU29" i="46"/>
  <c r="AS29" i="46"/>
  <c r="AQ29" i="46"/>
  <c r="AM29" i="46"/>
  <c r="AK29" i="46"/>
  <c r="AI29" i="46"/>
  <c r="AG29" i="46"/>
  <c r="AC29" i="46"/>
  <c r="AA29" i="46"/>
  <c r="Y29" i="46"/>
  <c r="W29" i="46"/>
  <c r="U29" i="46"/>
  <c r="S29" i="46"/>
  <c r="Q29" i="46"/>
  <c r="M29" i="46"/>
  <c r="K29" i="46"/>
  <c r="I29" i="46"/>
  <c r="G29" i="46"/>
  <c r="E29" i="46"/>
  <c r="BB28" i="46"/>
  <c r="AZ28" i="46"/>
  <c r="AX28" i="46"/>
  <c r="AT28" i="46"/>
  <c r="AR28" i="46"/>
  <c r="AP28" i="46"/>
  <c r="AN28" i="46"/>
  <c r="AL28" i="46"/>
  <c r="AJ28" i="46"/>
  <c r="AH28" i="46"/>
  <c r="AF28" i="46"/>
  <c r="AD28" i="46"/>
  <c r="AB28" i="46"/>
  <c r="Z28" i="46"/>
  <c r="X28" i="46"/>
  <c r="V28" i="46"/>
  <c r="T28" i="46"/>
  <c r="R28" i="46"/>
  <c r="P28" i="46"/>
  <c r="L28" i="46"/>
  <c r="H28" i="46"/>
  <c r="F28" i="46"/>
  <c r="BA27" i="46"/>
  <c r="AY27" i="46"/>
  <c r="AW27" i="46"/>
  <c r="AU27" i="46"/>
  <c r="AS27" i="46"/>
  <c r="AQ27" i="46"/>
  <c r="AM27" i="46"/>
  <c r="AK27" i="46"/>
  <c r="AI27" i="46"/>
  <c r="AG27" i="46"/>
  <c r="AC27" i="46"/>
  <c r="AA27" i="46"/>
  <c r="Y27" i="46"/>
  <c r="W27" i="46"/>
  <c r="U27" i="46"/>
  <c r="S27" i="46"/>
  <c r="Q27" i="46"/>
  <c r="M27" i="46"/>
  <c r="K27" i="46"/>
  <c r="I27" i="46"/>
  <c r="G27" i="46"/>
  <c r="E27" i="46"/>
  <c r="BB26" i="46"/>
  <c r="AZ26" i="46"/>
  <c r="AX26" i="46"/>
  <c r="AT26" i="46"/>
  <c r="AR26" i="46"/>
  <c r="AP26" i="46"/>
  <c r="AN26" i="46"/>
  <c r="AL26" i="46"/>
  <c r="AJ26" i="46"/>
  <c r="AH26" i="46"/>
  <c r="AF26" i="46"/>
  <c r="AD26" i="46"/>
  <c r="AB26" i="46"/>
  <c r="Z26" i="46"/>
  <c r="X26" i="46"/>
  <c r="V26" i="46"/>
  <c r="T26" i="46"/>
  <c r="R26" i="46"/>
  <c r="P26" i="46"/>
  <c r="L26" i="46"/>
  <c r="H26" i="46"/>
  <c r="F26" i="46"/>
  <c r="BA25" i="46"/>
  <c r="AY25" i="46"/>
  <c r="AW25" i="46"/>
  <c r="AU25" i="46"/>
  <c r="AS25" i="46"/>
  <c r="AQ25" i="46"/>
  <c r="AM25" i="46"/>
  <c r="AK25" i="46"/>
  <c r="AI25" i="46"/>
  <c r="AG25" i="46"/>
  <c r="AC25" i="46"/>
  <c r="AA25" i="46"/>
  <c r="Y25" i="46"/>
  <c r="W25" i="46"/>
  <c r="U25" i="46"/>
  <c r="S25" i="46"/>
  <c r="Q25" i="46"/>
  <c r="M25" i="46"/>
  <c r="K25" i="46"/>
  <c r="I25" i="46"/>
  <c r="G25" i="46"/>
  <c r="E25" i="46"/>
  <c r="BB24" i="46"/>
  <c r="AZ24" i="46"/>
  <c r="AX24" i="46"/>
  <c r="AT24" i="46"/>
  <c r="AR24" i="46"/>
  <c r="AP24" i="46"/>
  <c r="AN24" i="46"/>
  <c r="AL24" i="46"/>
  <c r="AJ24" i="46"/>
  <c r="AH24" i="46"/>
  <c r="AF24" i="46"/>
  <c r="AD24" i="46"/>
  <c r="AB24" i="46"/>
  <c r="Z24" i="46"/>
  <c r="X24" i="46"/>
  <c r="V24" i="46"/>
  <c r="T24" i="46"/>
  <c r="R24" i="46"/>
  <c r="P24" i="46"/>
  <c r="L24" i="46"/>
  <c r="H24" i="46"/>
  <c r="F24" i="46"/>
  <c r="BA23" i="46"/>
  <c r="AY23" i="46"/>
  <c r="AW23" i="46"/>
  <c r="AU23" i="46"/>
  <c r="AS23" i="46"/>
  <c r="AQ23" i="46"/>
  <c r="AM23" i="46"/>
  <c r="AK23" i="46"/>
  <c r="AI23" i="46"/>
  <c r="AG23" i="46"/>
  <c r="AC23" i="46"/>
  <c r="AA23" i="46"/>
  <c r="Y23" i="46"/>
  <c r="W23" i="46"/>
  <c r="U23" i="46"/>
  <c r="S23" i="46"/>
  <c r="Q23" i="46"/>
  <c r="M23" i="46"/>
  <c r="K23" i="46"/>
  <c r="I23" i="46"/>
  <c r="G23" i="46"/>
  <c r="E23" i="46"/>
  <c r="BB22" i="46"/>
  <c r="AZ22" i="46"/>
  <c r="AX22" i="46"/>
  <c r="AT22" i="46"/>
  <c r="AR22" i="46"/>
  <c r="AP22" i="46"/>
  <c r="AN22" i="46"/>
  <c r="AL22" i="46"/>
  <c r="AJ22" i="46"/>
  <c r="AH22" i="46"/>
  <c r="AF22" i="46"/>
  <c r="AD22" i="46"/>
  <c r="AB22" i="46"/>
  <c r="Z22" i="46"/>
  <c r="X22" i="46"/>
  <c r="V22" i="46"/>
  <c r="T22" i="46"/>
  <c r="R22" i="46"/>
  <c r="P22" i="46"/>
  <c r="L22" i="46"/>
  <c r="H22" i="46"/>
  <c r="F22" i="46"/>
  <c r="BA21" i="46"/>
  <c r="AY21" i="46"/>
  <c r="AW21" i="46"/>
  <c r="AU21" i="46"/>
  <c r="AS21" i="46"/>
  <c r="AQ21" i="46"/>
  <c r="AM21" i="46"/>
  <c r="AK21" i="46"/>
  <c r="AI21" i="46"/>
  <c r="AG21" i="46"/>
  <c r="AC21" i="46"/>
  <c r="AA21" i="46"/>
  <c r="Y21" i="46"/>
  <c r="W21" i="46"/>
  <c r="U21" i="46"/>
  <c r="S21" i="46"/>
  <c r="Q21" i="46"/>
  <c r="M21" i="46"/>
  <c r="K21" i="46"/>
  <c r="I21" i="46"/>
  <c r="G21" i="46"/>
  <c r="E21" i="46"/>
  <c r="BB20" i="46"/>
  <c r="AZ20" i="46"/>
  <c r="AX20" i="46"/>
  <c r="AT20" i="46"/>
  <c r="AR20" i="46"/>
  <c r="AP20" i="46"/>
  <c r="AN20" i="46"/>
  <c r="AL20" i="46"/>
  <c r="AJ20" i="46"/>
  <c r="AH20" i="46"/>
  <c r="AF20" i="46"/>
  <c r="AD20" i="46"/>
  <c r="AB20" i="46"/>
  <c r="Z20" i="46"/>
  <c r="X20" i="46"/>
  <c r="V20" i="46"/>
  <c r="T20" i="46"/>
  <c r="R20" i="46"/>
  <c r="P20" i="46"/>
  <c r="L20" i="46"/>
  <c r="H20" i="46"/>
  <c r="F20" i="46"/>
  <c r="BA19" i="46"/>
  <c r="AY19" i="46"/>
  <c r="AW19" i="46"/>
  <c r="AU19" i="46"/>
  <c r="AS19" i="46"/>
  <c r="AQ19" i="46"/>
  <c r="AM19" i="46"/>
  <c r="AK19" i="46"/>
  <c r="AI19" i="46"/>
  <c r="AG19" i="46"/>
  <c r="AC19" i="46"/>
  <c r="AA19" i="46"/>
  <c r="Y19" i="46"/>
  <c r="W19" i="46"/>
  <c r="U19" i="46"/>
  <c r="S19" i="46"/>
  <c r="Q19" i="46"/>
  <c r="M19" i="46"/>
  <c r="K19" i="46"/>
  <c r="I19" i="46"/>
  <c r="G19" i="46"/>
  <c r="E19" i="46"/>
  <c r="BB18" i="46"/>
  <c r="AZ18" i="46"/>
  <c r="AX18" i="46"/>
  <c r="AT18" i="46"/>
  <c r="AR18" i="46"/>
  <c r="AP18" i="46"/>
  <c r="AN18" i="46"/>
  <c r="AL18" i="46"/>
  <c r="AJ18" i="46"/>
  <c r="AH18" i="46"/>
  <c r="AF18" i="46"/>
  <c r="AD18" i="46"/>
  <c r="AB18" i="46"/>
  <c r="Z18" i="46"/>
  <c r="X18" i="46"/>
  <c r="V18" i="46"/>
  <c r="T18" i="46"/>
  <c r="R18" i="46"/>
  <c r="P18" i="46"/>
  <c r="L18" i="46"/>
  <c r="H18" i="46"/>
  <c r="F18" i="46"/>
  <c r="BA17" i="46"/>
  <c r="AY17" i="46"/>
  <c r="AW17" i="46"/>
  <c r="AU17" i="46"/>
  <c r="AS17" i="46"/>
  <c r="AQ17" i="46"/>
  <c r="AM17" i="46"/>
  <c r="AK17" i="46"/>
  <c r="AI17" i="46"/>
  <c r="AG17" i="46"/>
  <c r="AC17" i="46"/>
  <c r="AA17" i="46"/>
  <c r="Y17" i="46"/>
  <c r="W17" i="46"/>
  <c r="U17" i="46"/>
  <c r="S17" i="46"/>
  <c r="Q17" i="46"/>
  <c r="M17" i="46"/>
  <c r="K17" i="46"/>
  <c r="I17" i="46"/>
  <c r="G17" i="46"/>
  <c r="E17" i="46"/>
  <c r="BB16" i="46"/>
  <c r="AZ16" i="46"/>
  <c r="AX16" i="46"/>
  <c r="AT16" i="46"/>
  <c r="AR16" i="46"/>
  <c r="AP16" i="46"/>
  <c r="AN16" i="46"/>
  <c r="AL16" i="46"/>
  <c r="AJ16" i="46"/>
  <c r="AH16" i="46"/>
  <c r="AF16" i="46"/>
  <c r="AD16" i="46"/>
  <c r="AB16" i="46"/>
  <c r="Z16" i="46"/>
  <c r="X16" i="46"/>
  <c r="V16" i="46"/>
  <c r="T16" i="46"/>
  <c r="R16" i="46"/>
  <c r="P16" i="46"/>
  <c r="L16" i="46"/>
  <c r="H16" i="46"/>
  <c r="F16" i="46"/>
  <c r="BA15" i="46"/>
  <c r="AY15" i="46"/>
  <c r="AW15" i="46"/>
  <c r="AU15" i="46"/>
  <c r="AS15" i="46"/>
  <c r="AQ15" i="46"/>
  <c r="AM15" i="46"/>
  <c r="AK15" i="46"/>
  <c r="AI15" i="46"/>
  <c r="AG15" i="46"/>
  <c r="AC15" i="46"/>
  <c r="AA15" i="46"/>
  <c r="Y15" i="46"/>
  <c r="W15" i="46"/>
  <c r="U15" i="46"/>
  <c r="S15" i="46"/>
  <c r="Q15" i="46"/>
  <c r="M15" i="46"/>
  <c r="K15" i="46"/>
  <c r="I15" i="46"/>
  <c r="G15" i="46"/>
  <c r="E15" i="46"/>
  <c r="BB14" i="46"/>
  <c r="AZ14" i="46"/>
  <c r="AX14" i="46"/>
  <c r="AT14" i="46"/>
  <c r="AR14" i="46"/>
  <c r="AP14" i="46"/>
  <c r="AN14" i="46"/>
  <c r="AL14" i="46"/>
  <c r="AJ14" i="46"/>
  <c r="AH14" i="46"/>
  <c r="AF14" i="46"/>
  <c r="AD14" i="46"/>
  <c r="AB14" i="46"/>
  <c r="Z14" i="46"/>
  <c r="X14" i="46"/>
  <c r="V14" i="46"/>
  <c r="T14" i="46"/>
  <c r="R14" i="46"/>
  <c r="P14" i="46"/>
  <c r="L14" i="46"/>
  <c r="H14" i="46"/>
  <c r="F14" i="46"/>
  <c r="BA13" i="46"/>
  <c r="AY13" i="46"/>
  <c r="AW13" i="46"/>
  <c r="AU13" i="46"/>
  <c r="AS13" i="46"/>
  <c r="AQ13" i="46"/>
  <c r="AM13" i="46"/>
  <c r="AK13" i="46"/>
  <c r="AI13" i="46"/>
  <c r="AG13" i="46"/>
  <c r="AC13" i="46"/>
  <c r="AA13" i="46"/>
  <c r="Y13" i="46"/>
  <c r="R49" i="46"/>
  <c r="F49" i="46"/>
  <c r="AY48" i="46"/>
  <c r="AU48" i="46"/>
  <c r="AQ48" i="46"/>
  <c r="AM48" i="46"/>
  <c r="AI48" i="46"/>
  <c r="AG48" i="46"/>
  <c r="AC48" i="46"/>
  <c r="AA48" i="46"/>
  <c r="Y48" i="46"/>
  <c r="W48" i="46"/>
  <c r="U48" i="46"/>
  <c r="S48" i="46"/>
  <c r="Q48" i="46"/>
  <c r="M48" i="46"/>
  <c r="K48" i="46"/>
  <c r="I48" i="46"/>
  <c r="G48" i="46"/>
  <c r="E48" i="46"/>
  <c r="BB47" i="46"/>
  <c r="AZ47" i="46"/>
  <c r="AX47" i="46"/>
  <c r="AT47" i="46"/>
  <c r="AR47" i="46"/>
  <c r="AP47" i="46"/>
  <c r="AN47" i="46"/>
  <c r="AL47" i="46"/>
  <c r="AJ47" i="46"/>
  <c r="AH47" i="46"/>
  <c r="AF47" i="46"/>
  <c r="AD47" i="46"/>
  <c r="AB47" i="46"/>
  <c r="Z47" i="46"/>
  <c r="X47" i="46"/>
  <c r="V47" i="46"/>
  <c r="T47" i="46"/>
  <c r="R47" i="46"/>
  <c r="P47" i="46"/>
  <c r="L47" i="46"/>
  <c r="H47" i="46"/>
  <c r="F47" i="46"/>
  <c r="BA46" i="46"/>
  <c r="AY46" i="46"/>
  <c r="AW46" i="46"/>
  <c r="AU46" i="46"/>
  <c r="AS46" i="46"/>
  <c r="AQ46" i="46"/>
  <c r="AM46" i="46"/>
  <c r="AK46" i="46"/>
  <c r="AI46" i="46"/>
  <c r="AG46" i="46"/>
  <c r="AC46" i="46"/>
  <c r="AA46" i="46"/>
  <c r="Y46" i="46"/>
  <c r="W46" i="46"/>
  <c r="U46" i="46"/>
  <c r="S46" i="46"/>
  <c r="Q46" i="46"/>
  <c r="M46" i="46"/>
  <c r="K46" i="46"/>
  <c r="I46" i="46"/>
  <c r="G46" i="46"/>
  <c r="E46" i="46"/>
  <c r="BB45" i="46"/>
  <c r="AZ45" i="46"/>
  <c r="AX45" i="46"/>
  <c r="AT45" i="46"/>
  <c r="AR45" i="46"/>
  <c r="AP45" i="46"/>
  <c r="AN45" i="46"/>
  <c r="AL45" i="46"/>
  <c r="AJ45" i="46"/>
  <c r="AH45" i="46"/>
  <c r="AF45" i="46"/>
  <c r="AD45" i="46"/>
  <c r="AB45" i="46"/>
  <c r="Z45" i="46"/>
  <c r="X45" i="46"/>
  <c r="V45" i="46"/>
  <c r="T45" i="46"/>
  <c r="R45" i="46"/>
  <c r="P45" i="46"/>
  <c r="L45" i="46"/>
  <c r="H45" i="46"/>
  <c r="F45" i="46"/>
  <c r="BA44" i="46"/>
  <c r="AY44" i="46"/>
  <c r="AW44" i="46"/>
  <c r="AU44" i="46"/>
  <c r="AS44" i="46"/>
  <c r="AQ44" i="46"/>
  <c r="AM44" i="46"/>
  <c r="AK44" i="46"/>
  <c r="AI44" i="46"/>
  <c r="AG44" i="46"/>
  <c r="AC44" i="46"/>
  <c r="AA44" i="46"/>
  <c r="Y44" i="46"/>
  <c r="W44" i="46"/>
  <c r="U44" i="46"/>
  <c r="S44" i="46"/>
  <c r="Q44" i="46"/>
  <c r="M44" i="46"/>
  <c r="K44" i="46"/>
  <c r="I44" i="46"/>
  <c r="G44" i="46"/>
  <c r="E44" i="46"/>
  <c r="BB43" i="46"/>
  <c r="AZ43" i="46"/>
  <c r="AX43" i="46"/>
  <c r="AT43" i="46"/>
  <c r="AR43" i="46"/>
  <c r="AP43" i="46"/>
  <c r="AN43" i="46"/>
  <c r="AL43" i="46"/>
  <c r="AJ43" i="46"/>
  <c r="AH43" i="46"/>
  <c r="AF43" i="46"/>
  <c r="AD43" i="46"/>
  <c r="AB43" i="46"/>
  <c r="Z43" i="46"/>
  <c r="X43" i="46"/>
  <c r="V43" i="46"/>
  <c r="T43" i="46"/>
  <c r="R43" i="46"/>
  <c r="P43" i="46"/>
  <c r="L43" i="46"/>
  <c r="H43" i="46"/>
  <c r="F43" i="46"/>
  <c r="BA42" i="46"/>
  <c r="AY42" i="46"/>
  <c r="AW42" i="46"/>
  <c r="AU42" i="46"/>
  <c r="AS42" i="46"/>
  <c r="AQ42" i="46"/>
  <c r="AM42" i="46"/>
  <c r="AK42" i="46"/>
  <c r="AI42" i="46"/>
  <c r="AG42" i="46"/>
  <c r="AC42" i="46"/>
  <c r="AA42" i="46"/>
  <c r="Y42" i="46"/>
  <c r="W42" i="46"/>
  <c r="U42" i="46"/>
  <c r="S42" i="46"/>
  <c r="Q42" i="46"/>
  <c r="M42" i="46"/>
  <c r="K42" i="46"/>
  <c r="I42" i="46"/>
  <c r="G42" i="46"/>
  <c r="E42" i="46"/>
  <c r="BB41" i="46"/>
  <c r="AZ41" i="46"/>
  <c r="AX41" i="46"/>
  <c r="AT41" i="46"/>
  <c r="AR41" i="46"/>
  <c r="AP41" i="46"/>
  <c r="AN41" i="46"/>
  <c r="AL41" i="46"/>
  <c r="AJ41" i="46"/>
  <c r="AH41" i="46"/>
  <c r="AF41" i="46"/>
  <c r="AD41" i="46"/>
  <c r="AB41" i="46"/>
  <c r="Z41" i="46"/>
  <c r="X41" i="46"/>
  <c r="V41" i="46"/>
  <c r="T41" i="46"/>
  <c r="R41" i="46"/>
  <c r="P41" i="46"/>
  <c r="L41" i="46"/>
  <c r="H41" i="46"/>
  <c r="F41" i="46"/>
  <c r="BA40" i="46"/>
  <c r="AY40" i="46"/>
  <c r="AW40" i="46"/>
  <c r="AU40" i="46"/>
  <c r="AS40" i="46"/>
  <c r="AQ40" i="46"/>
  <c r="AM40" i="46"/>
  <c r="AK40" i="46"/>
  <c r="AI40" i="46"/>
  <c r="AG40" i="46"/>
  <c r="AC40" i="46"/>
  <c r="AA40" i="46"/>
  <c r="Y40" i="46"/>
  <c r="W40" i="46"/>
  <c r="U40" i="46"/>
  <c r="S40" i="46"/>
  <c r="Q40" i="46"/>
  <c r="M40" i="46"/>
  <c r="K40" i="46"/>
  <c r="I40" i="46"/>
  <c r="G40" i="46"/>
  <c r="E40" i="46"/>
  <c r="BB39" i="46"/>
  <c r="AZ39" i="46"/>
  <c r="AX39" i="46"/>
  <c r="AT39" i="46"/>
  <c r="AR39" i="46"/>
  <c r="AP39" i="46"/>
  <c r="AN39" i="46"/>
  <c r="AL39" i="46"/>
  <c r="AJ39" i="46"/>
  <c r="AH39" i="46"/>
  <c r="AF39" i="46"/>
  <c r="AD39" i="46"/>
  <c r="AB39" i="46"/>
  <c r="Z39" i="46"/>
  <c r="X39" i="46"/>
  <c r="V39" i="46"/>
  <c r="T39" i="46"/>
  <c r="R39" i="46"/>
  <c r="P39" i="46"/>
  <c r="L39" i="46"/>
  <c r="H39" i="46"/>
  <c r="F39" i="46"/>
  <c r="BA38" i="46"/>
  <c r="AY38" i="46"/>
  <c r="AW38" i="46"/>
  <c r="AU38" i="46"/>
  <c r="AS38" i="46"/>
  <c r="AQ38" i="46"/>
  <c r="AM38" i="46"/>
  <c r="AK38" i="46"/>
  <c r="AI38" i="46"/>
  <c r="AG38" i="46"/>
  <c r="AC38" i="46"/>
  <c r="AA38" i="46"/>
  <c r="Y38" i="46"/>
  <c r="W38" i="46"/>
  <c r="U38" i="46"/>
  <c r="S38" i="46"/>
  <c r="Q38" i="46"/>
  <c r="M38" i="46"/>
  <c r="K38" i="46"/>
  <c r="I38" i="46"/>
  <c r="G38" i="46"/>
  <c r="E38" i="46"/>
  <c r="BB37" i="46"/>
  <c r="AZ37" i="46"/>
  <c r="AX37" i="46"/>
  <c r="AT37" i="46"/>
  <c r="AR37" i="46"/>
  <c r="AP37" i="46"/>
  <c r="AN37" i="46"/>
  <c r="AL37" i="46"/>
  <c r="AJ37" i="46"/>
  <c r="AH37" i="46"/>
  <c r="AF37" i="46"/>
  <c r="AD37" i="46"/>
  <c r="AB37" i="46"/>
  <c r="Z37" i="46"/>
  <c r="X37" i="46"/>
  <c r="V37" i="46"/>
  <c r="T37" i="46"/>
  <c r="R37" i="46"/>
  <c r="P37" i="46"/>
  <c r="L37" i="46"/>
  <c r="H37" i="46"/>
  <c r="F37" i="46"/>
  <c r="BA36" i="46"/>
  <c r="AY36" i="46"/>
  <c r="AW36" i="46"/>
  <c r="AU36" i="46"/>
  <c r="AS36" i="46"/>
  <c r="AQ36" i="46"/>
  <c r="AM36" i="46"/>
  <c r="AK36" i="46"/>
  <c r="AI36" i="46"/>
  <c r="AG36" i="46"/>
  <c r="AC36" i="46"/>
  <c r="AA36" i="46"/>
  <c r="Y36" i="46"/>
  <c r="W36" i="46"/>
  <c r="U36" i="46"/>
  <c r="S36" i="46"/>
  <c r="Q36" i="46"/>
  <c r="M36" i="46"/>
  <c r="K36" i="46"/>
  <c r="I36" i="46"/>
  <c r="G36" i="46"/>
  <c r="E36" i="46"/>
  <c r="BB35" i="46"/>
  <c r="AZ35" i="46"/>
  <c r="AX35" i="46"/>
  <c r="AT35" i="46"/>
  <c r="AR35" i="46"/>
  <c r="AP35" i="46"/>
  <c r="AN35" i="46"/>
  <c r="AL35" i="46"/>
  <c r="AJ35" i="46"/>
  <c r="AH35" i="46"/>
  <c r="AF35" i="46"/>
  <c r="AD35" i="46"/>
  <c r="AB35" i="46"/>
  <c r="Z35" i="46"/>
  <c r="X35" i="46"/>
  <c r="V35" i="46"/>
  <c r="T35" i="46"/>
  <c r="R35" i="46"/>
  <c r="P35" i="46"/>
  <c r="L35" i="46"/>
  <c r="H35" i="46"/>
  <c r="F35" i="46"/>
  <c r="BA34" i="46"/>
  <c r="AY34" i="46"/>
  <c r="AW34" i="46"/>
  <c r="AU34" i="46"/>
  <c r="AS34" i="46"/>
  <c r="AQ34" i="46"/>
  <c r="AM34" i="46"/>
  <c r="AK34" i="46"/>
  <c r="AI34" i="46"/>
  <c r="AG34" i="46"/>
  <c r="AC34" i="46"/>
  <c r="AA34" i="46"/>
  <c r="Y34" i="46"/>
  <c r="W34" i="46"/>
  <c r="U34" i="46"/>
  <c r="S34" i="46"/>
  <c r="Q34" i="46"/>
  <c r="M34" i="46"/>
  <c r="K34" i="46"/>
  <c r="I34" i="46"/>
  <c r="G34" i="46"/>
  <c r="E34" i="46"/>
  <c r="BB33" i="46"/>
  <c r="AZ33" i="46"/>
  <c r="AX33" i="46"/>
  <c r="AT33" i="46"/>
  <c r="AR33" i="46"/>
  <c r="AP33" i="46"/>
  <c r="AN33" i="46"/>
  <c r="AL33" i="46"/>
  <c r="AJ33" i="46"/>
  <c r="AH33" i="46"/>
  <c r="AF33" i="46"/>
  <c r="AD33" i="46"/>
  <c r="AB33" i="46"/>
  <c r="Z33" i="46"/>
  <c r="X33" i="46"/>
  <c r="V33" i="46"/>
  <c r="T33" i="46"/>
  <c r="R33" i="46"/>
  <c r="P33" i="46"/>
  <c r="L33" i="46"/>
  <c r="H33" i="46"/>
  <c r="F33" i="46"/>
  <c r="BA32" i="46"/>
  <c r="AY32" i="46"/>
  <c r="AW32" i="46"/>
  <c r="AU32" i="46"/>
  <c r="AS32" i="46"/>
  <c r="AQ32" i="46"/>
  <c r="AM32" i="46"/>
  <c r="AK32" i="46"/>
  <c r="AI32" i="46"/>
  <c r="AG32" i="46"/>
  <c r="AC32" i="46"/>
  <c r="AA32" i="46"/>
  <c r="Y32" i="46"/>
  <c r="W32" i="46"/>
  <c r="U32" i="46"/>
  <c r="S32" i="46"/>
  <c r="Q32" i="46"/>
  <c r="M32" i="46"/>
  <c r="K32" i="46"/>
  <c r="I32" i="46"/>
  <c r="G32" i="46"/>
  <c r="E32" i="46"/>
  <c r="BB31" i="46"/>
  <c r="AZ31" i="46"/>
  <c r="AX31" i="46"/>
  <c r="AT31" i="46"/>
  <c r="AR31" i="46"/>
  <c r="AP31" i="46"/>
  <c r="AN31" i="46"/>
  <c r="AL31" i="46"/>
  <c r="AJ31" i="46"/>
  <c r="AH31" i="46"/>
  <c r="AF31" i="46"/>
  <c r="AD31" i="46"/>
  <c r="AB31" i="46"/>
  <c r="Z31" i="46"/>
  <c r="X31" i="46"/>
  <c r="V31" i="46"/>
  <c r="T31" i="46"/>
  <c r="R31" i="46"/>
  <c r="P31" i="46"/>
  <c r="L31" i="46"/>
  <c r="H31" i="46"/>
  <c r="F31" i="46"/>
  <c r="BA30" i="46"/>
  <c r="AY30" i="46"/>
  <c r="AW30" i="46"/>
  <c r="AU30" i="46"/>
  <c r="AS30" i="46"/>
  <c r="AQ30" i="46"/>
  <c r="AM30" i="46"/>
  <c r="AK30" i="46"/>
  <c r="AI30" i="46"/>
  <c r="AG30" i="46"/>
  <c r="AC30" i="46"/>
  <c r="AA30" i="46"/>
  <c r="Y30" i="46"/>
  <c r="W30" i="46"/>
  <c r="U30" i="46"/>
  <c r="S30" i="46"/>
  <c r="Q30" i="46"/>
  <c r="M30" i="46"/>
  <c r="K30" i="46"/>
  <c r="I30" i="46"/>
  <c r="G30" i="46"/>
  <c r="E30" i="46"/>
  <c r="BB29" i="46"/>
  <c r="AZ29" i="46"/>
  <c r="AX29" i="46"/>
  <c r="AT29" i="46"/>
  <c r="AR29" i="46"/>
  <c r="AP29" i="46"/>
  <c r="AN29" i="46"/>
  <c r="AL29" i="46"/>
  <c r="AJ29" i="46"/>
  <c r="AH29" i="46"/>
  <c r="AF29" i="46"/>
  <c r="AD29" i="46"/>
  <c r="AB29" i="46"/>
  <c r="Z29" i="46"/>
  <c r="X29" i="46"/>
  <c r="V29" i="46"/>
  <c r="T29" i="46"/>
  <c r="R29" i="46"/>
  <c r="P29" i="46"/>
  <c r="L29" i="46"/>
  <c r="H29" i="46"/>
  <c r="F29" i="46"/>
  <c r="BA28" i="46"/>
  <c r="AY28" i="46"/>
  <c r="AW28" i="46"/>
  <c r="AU28" i="46"/>
  <c r="AS28" i="46"/>
  <c r="AQ28" i="46"/>
  <c r="AM28" i="46"/>
  <c r="AK28" i="46"/>
  <c r="AI28" i="46"/>
  <c r="AG28" i="46"/>
  <c r="AC28" i="46"/>
  <c r="AA28" i="46"/>
  <c r="Y28" i="46"/>
  <c r="W28" i="46"/>
  <c r="U28" i="46"/>
  <c r="S28" i="46"/>
  <c r="Q28" i="46"/>
  <c r="M28" i="46"/>
  <c r="K28" i="46"/>
  <c r="I28" i="46"/>
  <c r="G28" i="46"/>
  <c r="E28" i="46"/>
  <c r="BB27" i="46"/>
  <c r="AZ27" i="46"/>
  <c r="AX27" i="46"/>
  <c r="AT27" i="46"/>
  <c r="AR27" i="46"/>
  <c r="AP27" i="46"/>
  <c r="AN27" i="46"/>
  <c r="AL27" i="46"/>
  <c r="AJ27" i="46"/>
  <c r="AH27" i="46"/>
  <c r="AF27" i="46"/>
  <c r="AD27" i="46"/>
  <c r="AB27" i="46"/>
  <c r="Z27" i="46"/>
  <c r="X27" i="46"/>
  <c r="V27" i="46"/>
  <c r="T27" i="46"/>
  <c r="R27" i="46"/>
  <c r="P27" i="46"/>
  <c r="L27" i="46"/>
  <c r="H27" i="46"/>
  <c r="F27" i="46"/>
  <c r="BA26" i="46"/>
  <c r="AY26" i="46"/>
  <c r="AW26" i="46"/>
  <c r="AU26" i="46"/>
  <c r="AS26" i="46"/>
  <c r="AQ26" i="46"/>
  <c r="AM26" i="46"/>
  <c r="AK26" i="46"/>
  <c r="AI26" i="46"/>
  <c r="AG26" i="46"/>
  <c r="AC26" i="46"/>
  <c r="AA26" i="46"/>
  <c r="Y26" i="46"/>
  <c r="W26" i="46"/>
  <c r="U26" i="46"/>
  <c r="S26" i="46"/>
  <c r="Q26" i="46"/>
  <c r="M26" i="46"/>
  <c r="K26" i="46"/>
  <c r="I26" i="46"/>
  <c r="G26" i="46"/>
  <c r="E26" i="46"/>
  <c r="BB25" i="46"/>
  <c r="AZ25" i="46"/>
  <c r="AX25" i="46"/>
  <c r="AT25" i="46"/>
  <c r="AR25" i="46"/>
  <c r="AP25" i="46"/>
  <c r="AN25" i="46"/>
  <c r="AL25" i="46"/>
  <c r="AJ25" i="46"/>
  <c r="AH25" i="46"/>
  <c r="AF25" i="46"/>
  <c r="AD25" i="46"/>
  <c r="AB25" i="46"/>
  <c r="Z25" i="46"/>
  <c r="X25" i="46"/>
  <c r="V25" i="46"/>
  <c r="T25" i="46"/>
  <c r="R25" i="46"/>
  <c r="P25" i="46"/>
  <c r="L25" i="46"/>
  <c r="H25" i="46"/>
  <c r="F25" i="46"/>
  <c r="BA24" i="46"/>
  <c r="AY24" i="46"/>
  <c r="AW24" i="46"/>
  <c r="AU24" i="46"/>
  <c r="AS24" i="46"/>
  <c r="AQ24" i="46"/>
  <c r="AM24" i="46"/>
  <c r="AK24" i="46"/>
  <c r="AI24" i="46"/>
  <c r="AG24" i="46"/>
  <c r="AC24" i="46"/>
  <c r="AA24" i="46"/>
  <c r="Y24" i="46"/>
  <c r="W24" i="46"/>
  <c r="U24" i="46"/>
  <c r="S24" i="46"/>
  <c r="Q24" i="46"/>
  <c r="M24" i="46"/>
  <c r="K24" i="46"/>
  <c r="I24" i="46"/>
  <c r="G24" i="46"/>
  <c r="E24" i="46"/>
  <c r="BB23" i="46"/>
  <c r="AZ23" i="46"/>
  <c r="AX23" i="46"/>
  <c r="AT23" i="46"/>
  <c r="AR23" i="46"/>
  <c r="AP23" i="46"/>
  <c r="AN23" i="46"/>
  <c r="AL23" i="46"/>
  <c r="AJ23" i="46"/>
  <c r="AH23" i="46"/>
  <c r="AF23" i="46"/>
  <c r="AD23" i="46"/>
  <c r="AB23" i="46"/>
  <c r="Z23" i="46"/>
  <c r="X23" i="46"/>
  <c r="V23" i="46"/>
  <c r="T23" i="46"/>
  <c r="R23" i="46"/>
  <c r="P23" i="46"/>
  <c r="L23" i="46"/>
  <c r="H23" i="46"/>
  <c r="F23" i="46"/>
  <c r="BA22" i="46"/>
  <c r="AY22" i="46"/>
  <c r="AW22" i="46"/>
  <c r="AU22" i="46"/>
  <c r="AS22" i="46"/>
  <c r="AQ22" i="46"/>
  <c r="AM22" i="46"/>
  <c r="AK22" i="46"/>
  <c r="AI22" i="46"/>
  <c r="AG22" i="46"/>
  <c r="AC22" i="46"/>
  <c r="AA22" i="46"/>
  <c r="Y22" i="46"/>
  <c r="W22" i="46"/>
  <c r="U22" i="46"/>
  <c r="S22" i="46"/>
  <c r="Q22" i="46"/>
  <c r="M22" i="46"/>
  <c r="K22" i="46"/>
  <c r="I22" i="46"/>
  <c r="G22" i="46"/>
  <c r="E22" i="46"/>
  <c r="BB21" i="46"/>
  <c r="AZ21" i="46"/>
  <c r="AX21" i="46"/>
  <c r="AT21" i="46"/>
  <c r="AR21" i="46"/>
  <c r="AP21" i="46"/>
  <c r="AN21" i="46"/>
  <c r="AL21" i="46"/>
  <c r="AJ21" i="46"/>
  <c r="AH21" i="46"/>
  <c r="AF21" i="46"/>
  <c r="AD21" i="46"/>
  <c r="AB21" i="46"/>
  <c r="Z21" i="46"/>
  <c r="X21" i="46"/>
  <c r="V21" i="46"/>
  <c r="T21" i="46"/>
  <c r="R21" i="46"/>
  <c r="P21" i="46"/>
  <c r="L21" i="46"/>
  <c r="H21" i="46"/>
  <c r="F21" i="46"/>
  <c r="BA20" i="46"/>
  <c r="AY20" i="46"/>
  <c r="AW20" i="46"/>
  <c r="AU20" i="46"/>
  <c r="AS20" i="46"/>
  <c r="AQ20" i="46"/>
  <c r="AM20" i="46"/>
  <c r="AK20" i="46"/>
  <c r="AI20" i="46"/>
  <c r="AG20" i="46"/>
  <c r="AC20" i="46"/>
  <c r="AA20" i="46"/>
  <c r="Y20" i="46"/>
  <c r="W20" i="46"/>
  <c r="U20" i="46"/>
  <c r="S20" i="46"/>
  <c r="Q20" i="46"/>
  <c r="M20" i="46"/>
  <c r="K20" i="46"/>
  <c r="I20" i="46"/>
  <c r="G20" i="46"/>
  <c r="E20" i="46"/>
  <c r="BB19" i="46"/>
  <c r="AZ19" i="46"/>
  <c r="AX19" i="46"/>
  <c r="AT19" i="46"/>
  <c r="AR19" i="46"/>
  <c r="AP19" i="46"/>
  <c r="AN19" i="46"/>
  <c r="AL19" i="46"/>
  <c r="AJ19" i="46"/>
  <c r="AH19" i="46"/>
  <c r="AF19" i="46"/>
  <c r="AD19" i="46"/>
  <c r="AB19" i="46"/>
  <c r="Z19" i="46"/>
  <c r="X19" i="46"/>
  <c r="V19" i="46"/>
  <c r="T19" i="46"/>
  <c r="R19" i="46"/>
  <c r="P19" i="46"/>
  <c r="L19" i="46"/>
  <c r="H19" i="46"/>
  <c r="F19" i="46"/>
  <c r="BA18" i="46"/>
  <c r="AY18" i="46"/>
  <c r="AW18" i="46"/>
  <c r="AU18" i="46"/>
  <c r="AS18" i="46"/>
  <c r="AQ18" i="46"/>
  <c r="AM18" i="46"/>
  <c r="AK18" i="46"/>
  <c r="AI18" i="46"/>
  <c r="AG18" i="46"/>
  <c r="AC18" i="46"/>
  <c r="AA18" i="46"/>
  <c r="Y18" i="46"/>
  <c r="W18" i="46"/>
  <c r="U18" i="46"/>
  <c r="S18" i="46"/>
  <c r="Q18" i="46"/>
  <c r="M18" i="46"/>
  <c r="K18" i="46"/>
  <c r="I18" i="46"/>
  <c r="G18" i="46"/>
  <c r="E18" i="46"/>
  <c r="BB17" i="46"/>
  <c r="AZ17" i="46"/>
  <c r="AX17" i="46"/>
  <c r="AT17" i="46"/>
  <c r="AR17" i="46"/>
  <c r="AP17" i="46"/>
  <c r="AN17" i="46"/>
  <c r="AL17" i="46"/>
  <c r="AJ17" i="46"/>
  <c r="AH17" i="46"/>
  <c r="AF17" i="46"/>
  <c r="AD17" i="46"/>
  <c r="AB17" i="46"/>
  <c r="Z17" i="46"/>
  <c r="X17" i="46"/>
  <c r="V17" i="46"/>
  <c r="T17" i="46"/>
  <c r="R17" i="46"/>
  <c r="P17" i="46"/>
  <c r="L17" i="46"/>
  <c r="H17" i="46"/>
  <c r="F17" i="46"/>
  <c r="BA16" i="46"/>
  <c r="AY16" i="46"/>
  <c r="AW16" i="46"/>
  <c r="AU16" i="46"/>
  <c r="AS16" i="46"/>
  <c r="AQ16" i="46"/>
  <c r="AM16" i="46"/>
  <c r="AK16" i="46"/>
  <c r="AI16" i="46"/>
  <c r="AG16" i="46"/>
  <c r="AC16" i="46"/>
  <c r="AA16" i="46"/>
  <c r="Y16" i="46"/>
  <c r="W16" i="46"/>
  <c r="U16" i="46"/>
  <c r="S16" i="46"/>
  <c r="Q16" i="46"/>
  <c r="M16" i="46"/>
  <c r="K16" i="46"/>
  <c r="I16" i="46"/>
  <c r="G16" i="46"/>
  <c r="E16" i="46"/>
  <c r="BB15" i="46"/>
  <c r="AZ15" i="46"/>
  <c r="AX15" i="46"/>
  <c r="AT15" i="46"/>
  <c r="AR15" i="46"/>
  <c r="AP15" i="46"/>
  <c r="AN15" i="46"/>
  <c r="AL15" i="46"/>
  <c r="AJ15" i="46"/>
  <c r="AH15" i="46"/>
  <c r="AF15" i="46"/>
  <c r="AD15" i="46"/>
  <c r="AB15" i="46"/>
  <c r="Z15" i="46"/>
  <c r="X15" i="46"/>
  <c r="V15" i="46"/>
  <c r="T15" i="46"/>
  <c r="R15" i="46"/>
  <c r="P15" i="46"/>
  <c r="L15" i="46"/>
  <c r="H15" i="46"/>
  <c r="F15" i="46"/>
  <c r="BA14" i="46"/>
  <c r="AY14" i="46"/>
  <c r="AW14" i="46"/>
  <c r="AU14" i="46"/>
  <c r="AS14" i="46"/>
  <c r="AQ14" i="46"/>
  <c r="AM14" i="46"/>
  <c r="AK14" i="46"/>
  <c r="AI14" i="46"/>
  <c r="AG14" i="46"/>
  <c r="AC14" i="46"/>
  <c r="AA14" i="46"/>
  <c r="Y14" i="46"/>
  <c r="W14" i="46"/>
  <c r="U14" i="46"/>
  <c r="S14" i="46"/>
  <c r="Q14" i="46"/>
  <c r="M14" i="46"/>
  <c r="K14" i="46"/>
  <c r="I14" i="46"/>
  <c r="G14" i="46"/>
  <c r="E14" i="46"/>
  <c r="BB13" i="46"/>
  <c r="AZ13" i="46"/>
  <c r="AX13" i="46"/>
  <c r="AT13" i="46"/>
  <c r="AR13" i="46"/>
  <c r="AP13" i="46"/>
  <c r="AN13" i="46"/>
  <c r="AL13" i="46"/>
  <c r="AJ13" i="46"/>
  <c r="AH13" i="46"/>
  <c r="AF13" i="46"/>
  <c r="AD13" i="46"/>
  <c r="AB13" i="46"/>
  <c r="Z13" i="46"/>
  <c r="W13" i="46"/>
  <c r="U13" i="46"/>
  <c r="S13" i="46"/>
  <c r="Q13" i="46"/>
  <c r="M13" i="46"/>
  <c r="K13" i="46"/>
  <c r="I13" i="46"/>
  <c r="G13" i="46"/>
  <c r="E13" i="46"/>
  <c r="BB12" i="46"/>
  <c r="AZ12" i="46"/>
  <c r="AX12" i="46"/>
  <c r="AT12" i="46"/>
  <c r="AR12" i="46"/>
  <c r="AP12" i="46"/>
  <c r="AN12" i="46"/>
  <c r="AL12" i="46"/>
  <c r="AJ12" i="46"/>
  <c r="AH12" i="46"/>
  <c r="AF12" i="46"/>
  <c r="AD12" i="46"/>
  <c r="AB12" i="46"/>
  <c r="Z12" i="46"/>
  <c r="X12" i="46"/>
  <c r="V12" i="46"/>
  <c r="T12" i="46"/>
  <c r="R12" i="46"/>
  <c r="P12" i="46"/>
  <c r="L12" i="46"/>
  <c r="H12" i="46"/>
  <c r="F12" i="46"/>
  <c r="BA11" i="46"/>
  <c r="AY11" i="46"/>
  <c r="AW11" i="46"/>
  <c r="AU11" i="46"/>
  <c r="AS11" i="46"/>
  <c r="AQ11" i="46"/>
  <c r="AM11" i="46"/>
  <c r="AK11" i="46"/>
  <c r="AI11" i="46"/>
  <c r="AG11" i="46"/>
  <c r="AC11" i="46"/>
  <c r="AA11" i="46"/>
  <c r="Y11" i="46"/>
  <c r="W11" i="46"/>
  <c r="U11" i="46"/>
  <c r="S11" i="46"/>
  <c r="Q11" i="46"/>
  <c r="M11" i="46"/>
  <c r="K11" i="46"/>
  <c r="I11" i="46"/>
  <c r="G11" i="46"/>
  <c r="E11" i="46"/>
  <c r="BB10" i="46"/>
  <c r="AZ10" i="46"/>
  <c r="AX10" i="46"/>
  <c r="AT10" i="46"/>
  <c r="AR10" i="46"/>
  <c r="AP10" i="46"/>
  <c r="AN10" i="46"/>
  <c r="AL10" i="46"/>
  <c r="AJ10" i="46"/>
  <c r="AH10" i="46"/>
  <c r="AF10" i="46"/>
  <c r="AD10" i="46"/>
  <c r="AB10" i="46"/>
  <c r="Z10" i="46"/>
  <c r="X10" i="46"/>
  <c r="V10" i="46"/>
  <c r="T10" i="46"/>
  <c r="R10" i="46"/>
  <c r="P10" i="46"/>
  <c r="L10" i="46"/>
  <c r="H10" i="46"/>
  <c r="F10" i="46"/>
  <c r="BA9" i="46"/>
  <c r="AY9" i="46"/>
  <c r="AW9" i="46"/>
  <c r="AU9" i="46"/>
  <c r="AS9" i="46"/>
  <c r="AQ9" i="46"/>
  <c r="AM9" i="46"/>
  <c r="AK9" i="46"/>
  <c r="AI9" i="46"/>
  <c r="AG9" i="46"/>
  <c r="AC9" i="46"/>
  <c r="AA9" i="46"/>
  <c r="Y9" i="46"/>
  <c r="W9" i="46"/>
  <c r="U9" i="46"/>
  <c r="S9" i="46"/>
  <c r="Q9" i="46"/>
  <c r="M9" i="46"/>
  <c r="K9" i="46"/>
  <c r="I9" i="46"/>
  <c r="G9" i="46"/>
  <c r="E9" i="46"/>
  <c r="BB8" i="46"/>
  <c r="AZ8" i="46"/>
  <c r="AX8" i="46"/>
  <c r="AT8" i="46"/>
  <c r="AR8" i="46"/>
  <c r="AP8" i="46"/>
  <c r="AN8" i="46"/>
  <c r="AL8" i="46"/>
  <c r="AJ8" i="46"/>
  <c r="AH8" i="46"/>
  <c r="AF8" i="46"/>
  <c r="AD8" i="46"/>
  <c r="AB8" i="46"/>
  <c r="Z8" i="46"/>
  <c r="X8" i="46"/>
  <c r="V8" i="46"/>
  <c r="T8" i="46"/>
  <c r="R8" i="46"/>
  <c r="P8" i="46"/>
  <c r="L8" i="46"/>
  <c r="H8" i="46"/>
  <c r="F8" i="46"/>
  <c r="BA7" i="46"/>
  <c r="AY7" i="46"/>
  <c r="AW7" i="46"/>
  <c r="AU7" i="46"/>
  <c r="AS7" i="46"/>
  <c r="AQ7" i="46"/>
  <c r="AM7" i="46"/>
  <c r="AK7" i="46"/>
  <c r="AI7" i="46"/>
  <c r="AG7" i="46"/>
  <c r="AC7" i="46"/>
  <c r="AA7" i="46"/>
  <c r="Y7" i="46"/>
  <c r="W7" i="46"/>
  <c r="U7" i="46"/>
  <c r="S7" i="46"/>
  <c r="Q7" i="46"/>
  <c r="M7" i="46"/>
  <c r="K7" i="46"/>
  <c r="I7" i="46"/>
  <c r="G7" i="46"/>
  <c r="E7" i="46"/>
  <c r="A2" i="46"/>
  <c r="X13" i="46"/>
  <c r="V13" i="46"/>
  <c r="T13" i="46"/>
  <c r="R13" i="46"/>
  <c r="P13" i="46"/>
  <c r="L13" i="46"/>
  <c r="H13" i="46"/>
  <c r="F13" i="46"/>
  <c r="BA12" i="46"/>
  <c r="AY12" i="46"/>
  <c r="AW12" i="46"/>
  <c r="AU12" i="46"/>
  <c r="AS12" i="46"/>
  <c r="AQ12" i="46"/>
  <c r="AM12" i="46"/>
  <c r="AK12" i="46"/>
  <c r="AI12" i="46"/>
  <c r="AG12" i="46"/>
  <c r="AC12" i="46"/>
  <c r="AA12" i="46"/>
  <c r="Y12" i="46"/>
  <c r="W12" i="46"/>
  <c r="U12" i="46"/>
  <c r="S12" i="46"/>
  <c r="Q12" i="46"/>
  <c r="M12" i="46"/>
  <c r="K12" i="46"/>
  <c r="I12" i="46"/>
  <c r="G12" i="46"/>
  <c r="E12" i="46"/>
  <c r="BB11" i="46"/>
  <c r="AZ11" i="46"/>
  <c r="AX11" i="46"/>
  <c r="AT11" i="46"/>
  <c r="AR11" i="46"/>
  <c r="AP11" i="46"/>
  <c r="AN11" i="46"/>
  <c r="AL11" i="46"/>
  <c r="AJ11" i="46"/>
  <c r="AH11" i="46"/>
  <c r="AF11" i="46"/>
  <c r="AD11" i="46"/>
  <c r="AB11" i="46"/>
  <c r="Z11" i="46"/>
  <c r="X11" i="46"/>
  <c r="V11" i="46"/>
  <c r="T11" i="46"/>
  <c r="R11" i="46"/>
  <c r="P11" i="46"/>
  <c r="L11" i="46"/>
  <c r="H11" i="46"/>
  <c r="F11" i="46"/>
  <c r="BA10" i="46"/>
  <c r="AY10" i="46"/>
  <c r="AW10" i="46"/>
  <c r="AU10" i="46"/>
  <c r="AS10" i="46"/>
  <c r="AQ10" i="46"/>
  <c r="AM10" i="46"/>
  <c r="AK10" i="46"/>
  <c r="AI10" i="46"/>
  <c r="AG10" i="46"/>
  <c r="AC10" i="46"/>
  <c r="AA10" i="46"/>
  <c r="Y10" i="46"/>
  <c r="W10" i="46"/>
  <c r="U10" i="46"/>
  <c r="S10" i="46"/>
  <c r="Q10" i="46"/>
  <c r="M10" i="46"/>
  <c r="K10" i="46"/>
  <c r="I10" i="46"/>
  <c r="G10" i="46"/>
  <c r="E10" i="46"/>
  <c r="BB9" i="46"/>
  <c r="AZ9" i="46"/>
  <c r="AX9" i="46"/>
  <c r="AT9" i="46"/>
  <c r="AR9" i="46"/>
  <c r="AP9" i="46"/>
  <c r="AN9" i="46"/>
  <c r="AL9" i="46"/>
  <c r="AJ9" i="46"/>
  <c r="AH9" i="46"/>
  <c r="AF9" i="46"/>
  <c r="AD9" i="46"/>
  <c r="AB9" i="46"/>
  <c r="Z9" i="46"/>
  <c r="X9" i="46"/>
  <c r="V9" i="46"/>
  <c r="T9" i="46"/>
  <c r="R9" i="46"/>
  <c r="P9" i="46"/>
  <c r="L9" i="46"/>
  <c r="H9" i="46"/>
  <c r="F9" i="46"/>
  <c r="BA8" i="46"/>
  <c r="AY8" i="46"/>
  <c r="AW8" i="46"/>
  <c r="AU8" i="46"/>
  <c r="AS8" i="46"/>
  <c r="AQ8" i="46"/>
  <c r="AM8" i="46"/>
  <c r="AK8" i="46"/>
  <c r="AI8" i="46"/>
  <c r="AG8" i="46"/>
  <c r="AC8" i="46"/>
  <c r="AA8" i="46"/>
  <c r="Y8" i="46"/>
  <c r="W8" i="46"/>
  <c r="U8" i="46"/>
  <c r="S8" i="46"/>
  <c r="Q8" i="46"/>
  <c r="M8" i="46"/>
  <c r="K8" i="46"/>
  <c r="I8" i="46"/>
  <c r="G8" i="46"/>
  <c r="E8" i="46"/>
  <c r="BB7" i="46"/>
  <c r="AZ7" i="46"/>
  <c r="AX7" i="46"/>
  <c r="AT7" i="46"/>
  <c r="AR7" i="46"/>
  <c r="AP7" i="46"/>
  <c r="AN7" i="46"/>
  <c r="AL7" i="46"/>
  <c r="AJ7" i="46"/>
  <c r="AH7" i="46"/>
  <c r="AF7" i="46"/>
  <c r="AD7" i="46"/>
  <c r="AB7" i="46"/>
  <c r="Z7" i="46"/>
  <c r="X7" i="46"/>
  <c r="V7" i="46"/>
  <c r="T7" i="46"/>
  <c r="R7" i="46"/>
  <c r="P7" i="46"/>
  <c r="L7" i="46"/>
  <c r="H7" i="46"/>
  <c r="F7" i="46"/>
  <c r="A6" i="27"/>
  <c r="A3" i="27"/>
  <c r="H55" i="27"/>
  <c r="C8" i="23"/>
  <c r="A2" i="23"/>
  <c r="A3" i="21"/>
  <c r="A2" i="14"/>
  <c r="AI2" i="11"/>
  <c r="A2" i="11"/>
  <c r="R2" i="11"/>
  <c r="X30" i="2"/>
  <c r="V30" i="2"/>
  <c r="T30" i="2"/>
  <c r="X29" i="2"/>
  <c r="V29" i="2"/>
  <c r="T29" i="2"/>
  <c r="X24" i="2"/>
  <c r="V24" i="2"/>
  <c r="T24" i="2"/>
  <c r="X23" i="2"/>
  <c r="V23" i="2"/>
  <c r="T23" i="2"/>
  <c r="X20" i="2"/>
  <c r="V20" i="2"/>
  <c r="T20" i="2"/>
  <c r="W30" i="2"/>
  <c r="U30" i="2"/>
  <c r="S30" i="2"/>
  <c r="W29" i="2"/>
  <c r="U29" i="2"/>
  <c r="S29" i="2"/>
  <c r="W24" i="2"/>
  <c r="U24" i="2"/>
  <c r="S24" i="2"/>
  <c r="W23" i="2"/>
  <c r="U23" i="2"/>
  <c r="S23" i="2"/>
  <c r="W20" i="2"/>
  <c r="U20" i="2"/>
  <c r="S20" i="2"/>
  <c r="W19" i="2"/>
  <c r="U19" i="2"/>
  <c r="S19" i="2"/>
  <c r="W18" i="2"/>
  <c r="X19" i="2"/>
  <c r="T19" i="2"/>
  <c r="V18" i="2"/>
  <c r="T18" i="2"/>
  <c r="X15" i="2"/>
  <c r="V15" i="2"/>
  <c r="T15" i="2"/>
  <c r="X14" i="2"/>
  <c r="V14" i="2"/>
  <c r="T14" i="2"/>
  <c r="X13" i="2"/>
  <c r="V13" i="2"/>
  <c r="T13" i="2"/>
  <c r="X11" i="2"/>
  <c r="V11" i="2"/>
  <c r="T11" i="2"/>
  <c r="X10" i="2"/>
  <c r="V10" i="2"/>
  <c r="T10" i="2"/>
  <c r="X9" i="2"/>
  <c r="V9" i="2"/>
  <c r="T9" i="2"/>
  <c r="V19" i="2"/>
  <c r="X18" i="2"/>
  <c r="U18" i="2"/>
  <c r="S18" i="2"/>
  <c r="W15" i="2"/>
  <c r="U15" i="2"/>
  <c r="S15" i="2"/>
  <c r="W14" i="2"/>
  <c r="U14" i="2"/>
  <c r="S14" i="2"/>
  <c r="W13" i="2"/>
  <c r="U13" i="2"/>
  <c r="S13" i="2"/>
  <c r="W11" i="2"/>
  <c r="U11" i="2"/>
  <c r="S11" i="2"/>
  <c r="W10" i="2"/>
  <c r="U10" i="2"/>
  <c r="S10" i="2"/>
  <c r="W9" i="2"/>
  <c r="U9" i="2"/>
  <c r="S9" i="2"/>
  <c r="W8" i="2"/>
  <c r="U8" i="2"/>
  <c r="S8" i="2"/>
  <c r="X8" i="2"/>
  <c r="T8" i="2"/>
  <c r="A2" i="2"/>
  <c r="V8" i="2"/>
  <c r="P2" i="1"/>
  <c r="A2" i="1"/>
  <c r="H2130" i="47"/>
  <c r="K2130" i="47"/>
  <c r="H2128" i="47"/>
  <c r="K2128" i="47"/>
  <c r="G2131" i="47"/>
  <c r="J2130" i="47"/>
  <c r="G2129" i="47"/>
  <c r="J2128" i="47"/>
  <c r="G2127" i="47"/>
  <c r="H2123" i="47"/>
  <c r="K2123" i="47"/>
  <c r="H2121" i="47"/>
  <c r="K2121" i="47"/>
  <c r="H2119" i="47"/>
  <c r="K2119" i="47"/>
  <c r="H2117" i="47"/>
  <c r="K2117" i="47"/>
  <c r="H2115" i="47"/>
  <c r="K2115" i="47"/>
  <c r="H2113" i="47"/>
  <c r="K2113" i="47"/>
  <c r="H2111" i="47"/>
  <c r="K2111" i="47"/>
  <c r="H2109" i="47"/>
  <c r="K2109" i="47"/>
  <c r="H2107" i="47"/>
  <c r="K2107" i="47"/>
  <c r="H2105" i="47"/>
  <c r="K2105" i="47"/>
  <c r="H2103" i="47"/>
  <c r="K2103" i="47"/>
  <c r="H2101" i="47"/>
  <c r="K2101" i="47"/>
  <c r="H2099" i="47"/>
  <c r="K2099" i="47"/>
  <c r="H2097" i="47"/>
  <c r="K2097" i="47"/>
  <c r="H2093" i="47"/>
  <c r="K2093" i="47"/>
  <c r="H2091" i="47"/>
  <c r="K2091" i="47"/>
  <c r="H2089" i="47"/>
  <c r="K2089" i="47"/>
  <c r="H2087" i="47"/>
  <c r="K2087" i="47"/>
  <c r="H2083" i="47"/>
  <c r="K2083" i="47"/>
  <c r="H2081" i="47"/>
  <c r="K2081" i="47"/>
  <c r="H2079" i="47"/>
  <c r="K2079" i="47"/>
  <c r="H2077" i="47"/>
  <c r="K2077" i="47"/>
  <c r="H2075" i="47"/>
  <c r="K2075" i="47"/>
  <c r="H2073" i="47"/>
  <c r="K2073" i="47"/>
  <c r="H2071" i="47"/>
  <c r="K2071" i="47"/>
  <c r="H2069" i="47"/>
  <c r="K2069" i="47"/>
  <c r="H2067" i="47"/>
  <c r="K2067" i="47"/>
  <c r="H2065" i="47"/>
  <c r="K2065" i="47"/>
  <c r="H2063" i="47"/>
  <c r="K2063" i="47"/>
  <c r="H2061" i="47"/>
  <c r="K2061" i="47"/>
  <c r="H2059" i="47"/>
  <c r="K2059" i="47"/>
  <c r="H2057" i="47"/>
  <c r="K2057" i="47"/>
  <c r="H2055" i="47"/>
  <c r="K2055" i="47"/>
  <c r="H2053" i="47"/>
  <c r="K2053" i="47"/>
  <c r="H2051" i="47"/>
  <c r="K2051" i="47"/>
  <c r="H2047" i="47"/>
  <c r="K2047" i="47"/>
  <c r="H2045" i="47"/>
  <c r="K2045" i="47"/>
  <c r="H2043" i="47"/>
  <c r="K2043" i="47"/>
  <c r="H2041" i="47"/>
  <c r="K2041" i="47"/>
  <c r="H2039" i="47"/>
  <c r="K2039" i="47"/>
  <c r="H2037" i="47"/>
  <c r="K2037" i="47"/>
  <c r="H2035" i="47"/>
  <c r="K2035" i="47"/>
  <c r="H2033" i="47"/>
  <c r="K2033" i="47"/>
  <c r="H2031" i="47"/>
  <c r="K2031" i="47"/>
  <c r="H2029" i="47"/>
  <c r="K2029" i="47"/>
  <c r="H2025" i="47"/>
  <c r="K2025" i="47"/>
  <c r="H2023" i="47"/>
  <c r="K2023" i="47"/>
  <c r="H2021" i="47"/>
  <c r="K2021" i="47"/>
  <c r="H2019" i="47"/>
  <c r="K2019" i="47"/>
  <c r="H2017" i="47"/>
  <c r="K2017" i="47"/>
  <c r="H2015" i="47"/>
  <c r="K2015" i="47"/>
  <c r="H2013" i="47"/>
  <c r="K2013" i="47"/>
  <c r="H2011" i="47"/>
  <c r="K2011" i="47"/>
  <c r="H2009" i="47"/>
  <c r="K2009" i="47"/>
  <c r="H2007" i="47"/>
  <c r="K2007" i="47"/>
  <c r="H2005" i="47"/>
  <c r="K2005" i="47"/>
  <c r="H2003" i="47"/>
  <c r="K2003" i="47"/>
  <c r="H2001" i="47"/>
  <c r="K2001" i="47"/>
  <c r="H1999" i="47"/>
  <c r="K1999" i="47"/>
  <c r="H1997" i="47"/>
  <c r="K1997" i="47"/>
  <c r="H1995" i="47"/>
  <c r="K1995" i="47"/>
  <c r="H1993" i="47"/>
  <c r="K1993" i="47"/>
  <c r="H1991" i="47"/>
  <c r="K1991" i="47"/>
  <c r="H1989" i="47"/>
  <c r="K1989" i="47"/>
  <c r="H1985" i="47"/>
  <c r="K1985" i="47"/>
  <c r="H1983" i="47"/>
  <c r="K1983" i="47"/>
  <c r="H1978" i="47"/>
  <c r="K1978" i="47"/>
  <c r="H1976" i="47"/>
  <c r="K1976" i="47"/>
  <c r="H1974" i="47"/>
  <c r="K1974" i="47"/>
  <c r="H1972" i="47"/>
  <c r="K1972" i="47"/>
  <c r="H1970" i="47"/>
  <c r="K1970" i="47"/>
  <c r="H1968" i="47"/>
  <c r="K1968" i="47"/>
  <c r="H1964" i="47"/>
  <c r="K1964" i="47"/>
  <c r="H1960" i="47"/>
  <c r="K1960" i="47"/>
  <c r="H1958" i="47"/>
  <c r="K1958" i="47"/>
  <c r="H1956" i="47"/>
  <c r="K1956" i="47"/>
  <c r="H1954" i="47"/>
  <c r="K1954" i="47"/>
  <c r="H1952" i="47"/>
  <c r="K1952" i="47"/>
  <c r="H1950" i="47"/>
  <c r="K1950" i="47"/>
  <c r="H1948" i="47"/>
  <c r="K1948" i="47"/>
  <c r="H1946" i="47"/>
  <c r="K1946" i="47"/>
  <c r="H1944" i="47"/>
  <c r="K1944" i="47"/>
  <c r="H1942" i="47"/>
  <c r="K1942" i="47"/>
  <c r="J1941" i="47"/>
  <c r="K2124" i="47"/>
  <c r="F2123" i="47"/>
  <c r="K2122" i="47"/>
  <c r="F2121" i="47"/>
  <c r="K2120" i="47"/>
  <c r="F2119" i="47"/>
  <c r="F2117" i="47"/>
  <c r="K2116" i="47"/>
  <c r="F2115" i="47"/>
  <c r="F2113" i="47"/>
  <c r="K2112" i="47"/>
  <c r="F2111" i="47"/>
  <c r="K2110" i="47"/>
  <c r="F2109" i="47"/>
  <c r="K2108" i="47"/>
  <c r="F2107" i="47"/>
  <c r="K2106" i="47"/>
  <c r="F2105" i="47"/>
  <c r="K2104" i="47"/>
  <c r="F2103" i="47"/>
  <c r="K2102" i="47"/>
  <c r="F2101" i="47"/>
  <c r="K2100" i="47"/>
  <c r="F2099" i="47"/>
  <c r="K2098" i="47"/>
  <c r="F2097" i="47"/>
  <c r="K2096" i="47"/>
  <c r="K2094" i="47"/>
  <c r="F2093" i="47"/>
  <c r="K2092" i="47"/>
  <c r="F2091" i="47"/>
  <c r="K2090" i="47"/>
  <c r="F2089" i="47"/>
  <c r="K2088" i="47"/>
  <c r="F2087" i="47"/>
  <c r="K2086" i="47"/>
  <c r="K2084" i="47"/>
  <c r="F2083" i="47"/>
  <c r="K2082" i="47"/>
  <c r="F2081" i="47"/>
  <c r="K2080" i="47"/>
  <c r="F2079" i="47"/>
  <c r="K2078" i="47"/>
  <c r="F2077" i="47"/>
  <c r="K2076" i="47"/>
  <c r="F2075" i="47"/>
  <c r="K2074" i="47"/>
  <c r="F2073" i="47"/>
  <c r="F2071" i="47"/>
  <c r="K2070" i="47"/>
  <c r="F2069" i="47"/>
  <c r="F2067" i="47"/>
  <c r="K2066" i="47"/>
  <c r="F2065" i="47"/>
  <c r="K2064" i="47"/>
  <c r="F2063" i="47"/>
  <c r="K2062" i="47"/>
  <c r="F2061" i="47"/>
  <c r="K2060" i="47"/>
  <c r="F2059" i="47"/>
  <c r="K2058" i="47"/>
  <c r="F2057" i="47"/>
  <c r="K2056" i="47"/>
  <c r="F2055" i="47"/>
  <c r="K2054" i="47"/>
  <c r="F2053" i="47"/>
  <c r="K2052" i="47"/>
  <c r="F2051" i="47"/>
  <c r="K2050" i="47"/>
  <c r="K2048" i="47"/>
  <c r="F2047" i="47"/>
  <c r="K2046" i="47"/>
  <c r="F2045" i="47"/>
  <c r="K2044" i="47"/>
  <c r="F2043" i="47"/>
  <c r="F2041" i="47"/>
  <c r="K2040" i="47"/>
  <c r="F2039" i="47"/>
  <c r="F2037" i="47"/>
  <c r="K2036" i="47"/>
  <c r="F2035" i="47"/>
  <c r="F2033" i="47"/>
  <c r="K2032" i="47"/>
  <c r="F2031" i="47"/>
  <c r="K2030" i="47"/>
  <c r="F2029" i="47"/>
  <c r="K2028" i="47"/>
  <c r="K2026" i="47"/>
  <c r="F2025" i="47"/>
  <c r="K2024" i="47"/>
  <c r="F2023" i="47"/>
  <c r="K2022" i="47"/>
  <c r="F2021" i="47"/>
  <c r="F2019" i="47"/>
  <c r="K2018" i="47"/>
  <c r="F2017" i="47"/>
  <c r="K2016" i="47"/>
  <c r="F2015" i="47"/>
  <c r="K2014" i="47"/>
  <c r="F2013" i="47"/>
  <c r="K2012" i="47"/>
  <c r="F2011" i="47"/>
  <c r="F2009" i="47"/>
  <c r="K2008" i="47"/>
  <c r="F2007" i="47"/>
  <c r="K2006" i="47"/>
  <c r="F2005" i="47"/>
  <c r="K2004" i="47"/>
  <c r="F2003" i="47"/>
  <c r="K2002" i="47"/>
  <c r="F2001" i="47"/>
  <c r="K2000" i="47"/>
  <c r="F1999" i="47"/>
  <c r="K1998" i="47"/>
  <c r="F1997" i="47"/>
  <c r="K1996" i="47"/>
  <c r="F1995" i="47"/>
  <c r="F1993" i="47"/>
  <c r="K1992" i="47"/>
  <c r="F1991" i="47"/>
  <c r="K1990" i="47"/>
  <c r="F1989" i="47"/>
  <c r="K1988" i="47"/>
  <c r="K1986" i="47"/>
  <c r="F1985" i="47"/>
  <c r="K1984" i="47"/>
  <c r="F1983" i="47"/>
  <c r="K1982" i="47"/>
  <c r="K1979" i="47"/>
  <c r="F1978" i="47"/>
  <c r="K1977" i="47"/>
  <c r="F1976" i="47"/>
  <c r="K1975" i="47"/>
  <c r="F1974" i="47"/>
  <c r="F1972" i="47"/>
  <c r="K1971" i="47"/>
  <c r="F1970" i="47"/>
  <c r="K1969" i="47"/>
  <c r="F1968" i="47"/>
  <c r="K1967" i="47"/>
  <c r="K1965" i="47"/>
  <c r="F1964" i="47"/>
  <c r="K1963" i="47"/>
  <c r="K1961" i="47"/>
  <c r="F1960" i="47"/>
  <c r="K1959" i="47"/>
  <c r="F1958" i="47"/>
  <c r="K1957" i="47"/>
  <c r="F1956" i="47"/>
  <c r="K1955" i="47"/>
  <c r="F1954" i="47"/>
  <c r="K1953" i="47"/>
  <c r="F1952" i="47"/>
  <c r="K1951" i="47"/>
  <c r="F1950" i="47"/>
  <c r="K1949" i="47"/>
  <c r="F1948" i="47"/>
  <c r="K1947" i="47"/>
  <c r="F1946" i="47"/>
  <c r="K1945" i="47"/>
  <c r="F1944" i="47"/>
  <c r="F1942" i="47"/>
  <c r="K1941" i="47"/>
  <c r="F1941" i="47"/>
  <c r="J1939" i="47"/>
  <c r="F1939" i="47"/>
  <c r="J1937" i="47"/>
  <c r="F1937" i="47"/>
  <c r="J1935" i="47"/>
  <c r="F1935" i="47"/>
  <c r="J1931" i="47"/>
  <c r="F1931" i="47"/>
  <c r="K2131" i="47"/>
  <c r="F2130" i="47"/>
  <c r="K2129" i="47"/>
  <c r="F2128" i="47"/>
  <c r="K2127" i="47"/>
  <c r="G2126" i="47"/>
  <c r="G2124" i="47"/>
  <c r="J2123" i="47"/>
  <c r="G2122" i="47"/>
  <c r="K1939" i="47"/>
  <c r="K1937" i="47"/>
  <c r="K1935" i="47"/>
  <c r="K1931" i="47"/>
  <c r="J1929" i="47"/>
  <c r="F1929" i="47"/>
  <c r="J1927" i="47"/>
  <c r="F1927" i="47"/>
  <c r="J1925" i="47"/>
  <c r="F1925" i="47"/>
  <c r="J2121" i="47"/>
  <c r="G2120" i="47"/>
  <c r="J2119" i="47"/>
  <c r="J2117" i="47"/>
  <c r="G2116" i="47"/>
  <c r="J2115" i="47"/>
  <c r="J2113" i="47"/>
  <c r="G2112" i="47"/>
  <c r="J2111" i="47"/>
  <c r="G2110" i="47"/>
  <c r="J2109" i="47"/>
  <c r="G2108" i="47"/>
  <c r="J2107" i="47"/>
  <c r="G2106" i="47"/>
  <c r="J2105" i="47"/>
  <c r="G2104" i="47"/>
  <c r="J2103" i="47"/>
  <c r="G2102" i="47"/>
  <c r="J2101" i="47"/>
  <c r="G2100" i="47"/>
  <c r="J2099" i="47"/>
  <c r="G2098" i="47"/>
  <c r="J2097" i="47"/>
  <c r="G2096" i="47"/>
  <c r="G2094" i="47"/>
  <c r="J2093" i="47"/>
  <c r="G2092" i="47"/>
  <c r="J2091" i="47"/>
  <c r="G2090" i="47"/>
  <c r="J2089" i="47"/>
  <c r="G2088" i="47"/>
  <c r="J2087" i="47"/>
  <c r="G2086" i="47"/>
  <c r="G2084" i="47"/>
  <c r="J2083" i="47"/>
  <c r="G2082" i="47"/>
  <c r="J2081" i="47"/>
  <c r="G2080" i="47"/>
  <c r="J2079" i="47"/>
  <c r="G2078" i="47"/>
  <c r="J2077" i="47"/>
  <c r="G2076" i="47"/>
  <c r="J2075" i="47"/>
  <c r="G2074" i="47"/>
  <c r="J2073" i="47"/>
  <c r="J2071" i="47"/>
  <c r="G2070" i="47"/>
  <c r="J2069" i="47"/>
  <c r="J2067" i="47"/>
  <c r="G2066" i="47"/>
  <c r="J2065" i="47"/>
  <c r="G2064" i="47"/>
  <c r="J2063" i="47"/>
  <c r="G2062" i="47"/>
  <c r="J2061" i="47"/>
  <c r="G2060" i="47"/>
  <c r="J2059" i="47"/>
  <c r="G2058" i="47"/>
  <c r="J2057" i="47"/>
  <c r="G2056" i="47"/>
  <c r="J2055" i="47"/>
  <c r="G2054" i="47"/>
  <c r="J2053" i="47"/>
  <c r="G2052" i="47"/>
  <c r="J2051" i="47"/>
  <c r="G2050" i="47"/>
  <c r="G2048" i="47"/>
  <c r="J2047" i="47"/>
  <c r="G2046" i="47"/>
  <c r="J2045" i="47"/>
  <c r="G2044" i="47"/>
  <c r="J2043" i="47"/>
  <c r="J2041" i="47"/>
  <c r="G2040" i="47"/>
  <c r="J2039" i="47"/>
  <c r="J2037" i="47"/>
  <c r="G2036" i="47"/>
  <c r="J2035" i="47"/>
  <c r="J2033" i="47"/>
  <c r="G2032" i="47"/>
  <c r="J2031" i="47"/>
  <c r="G2030" i="47"/>
  <c r="J2029" i="47"/>
  <c r="G2028" i="47"/>
  <c r="G2026" i="47"/>
  <c r="J2025" i="47"/>
  <c r="G2024" i="47"/>
  <c r="J2023" i="47"/>
  <c r="G2022" i="47"/>
  <c r="J2021" i="47"/>
  <c r="J2019" i="47"/>
  <c r="G2018" i="47"/>
  <c r="J2017" i="47"/>
  <c r="G2016" i="47"/>
  <c r="J2015" i="47"/>
  <c r="G2014" i="47"/>
  <c r="J2013" i="47"/>
  <c r="G2012" i="47"/>
  <c r="J2011" i="47"/>
  <c r="J2009" i="47"/>
  <c r="G2008" i="47"/>
  <c r="J2007" i="47"/>
  <c r="G2006" i="47"/>
  <c r="J2005" i="47"/>
  <c r="G2004" i="47"/>
  <c r="J2003" i="47"/>
  <c r="G2002" i="47"/>
  <c r="J2001" i="47"/>
  <c r="G2000" i="47"/>
  <c r="J1999" i="47"/>
  <c r="G1998" i="47"/>
  <c r="J1997" i="47"/>
  <c r="G1996" i="47"/>
  <c r="J1995" i="47"/>
  <c r="J1993" i="47"/>
  <c r="G1992" i="47"/>
  <c r="J1991" i="47"/>
  <c r="G1990" i="47"/>
  <c r="J1989" i="47"/>
  <c r="G1988" i="47"/>
  <c r="G1986" i="47"/>
  <c r="J1985" i="47"/>
  <c r="G1984" i="47"/>
  <c r="J1983" i="47"/>
  <c r="G1982" i="47"/>
  <c r="G1979" i="47"/>
  <c r="J1978" i="47"/>
  <c r="G1977" i="47"/>
  <c r="J1976" i="47"/>
  <c r="G1975" i="47"/>
  <c r="J1974" i="47"/>
  <c r="J1972" i="47"/>
  <c r="G1971" i="47"/>
  <c r="J1970" i="47"/>
  <c r="G1969" i="47"/>
  <c r="J1968" i="47"/>
  <c r="G1967" i="47"/>
  <c r="G1965" i="47"/>
  <c r="J1964" i="47"/>
  <c r="G1963" i="47"/>
  <c r="G1961" i="47"/>
  <c r="J1960" i="47"/>
  <c r="G1959" i="47"/>
  <c r="J1958" i="47"/>
  <c r="G1957" i="47"/>
  <c r="J1956" i="47"/>
  <c r="G1955" i="47"/>
  <c r="J1954" i="47"/>
  <c r="G1953" i="47"/>
  <c r="J1952" i="47"/>
  <c r="G1951" i="47"/>
  <c r="J1950" i="47"/>
  <c r="G1949" i="47"/>
  <c r="J1948" i="47"/>
  <c r="G1947" i="47"/>
  <c r="J1946" i="47"/>
  <c r="G1945" i="47"/>
  <c r="J1944" i="47"/>
  <c r="J1942" i="47"/>
  <c r="H1941" i="47"/>
  <c r="I1940" i="47"/>
  <c r="H1939" i="47"/>
  <c r="I1938" i="47"/>
  <c r="H1937" i="47"/>
  <c r="I1936" i="47"/>
  <c r="H1935" i="47"/>
  <c r="I1934" i="47"/>
  <c r="I1932" i="47"/>
  <c r="H1931" i="47"/>
  <c r="I1930" i="47"/>
  <c r="H1929" i="47"/>
  <c r="I1928" i="47"/>
  <c r="H1927" i="47"/>
  <c r="I1926" i="47"/>
  <c r="H1925" i="47"/>
  <c r="I1924" i="47"/>
  <c r="H1923" i="47"/>
  <c r="H1921" i="47"/>
  <c r="K1921" i="47"/>
  <c r="H1919" i="47"/>
  <c r="K1919" i="47"/>
  <c r="H1917" i="47"/>
  <c r="K1917" i="47"/>
  <c r="H1915" i="47"/>
  <c r="K1915" i="47"/>
  <c r="H1913" i="47"/>
  <c r="K1913" i="47"/>
  <c r="H1911" i="47"/>
  <c r="K1911" i="47"/>
  <c r="H1909" i="47"/>
  <c r="K1909" i="47"/>
  <c r="H1907" i="47"/>
  <c r="K1907" i="47"/>
  <c r="H1905" i="47"/>
  <c r="K1905" i="47"/>
  <c r="H1903" i="47"/>
  <c r="K1903" i="47"/>
  <c r="H1901" i="47"/>
  <c r="K1901" i="47"/>
  <c r="H1899" i="47"/>
  <c r="K1899" i="47"/>
  <c r="H1895" i="47"/>
  <c r="K1895" i="47"/>
  <c r="H1893" i="47"/>
  <c r="K1893" i="47"/>
  <c r="H1891" i="47"/>
  <c r="K1891" i="47"/>
  <c r="H1889" i="47"/>
  <c r="K1889" i="47"/>
  <c r="H1887" i="47"/>
  <c r="K1887" i="47"/>
  <c r="H1885" i="47"/>
  <c r="K1885" i="47"/>
  <c r="H1883" i="47"/>
  <c r="K1883" i="47"/>
  <c r="H1881" i="47"/>
  <c r="K1881" i="47"/>
  <c r="H1879" i="47"/>
  <c r="K1879" i="47"/>
  <c r="H1877" i="47"/>
  <c r="K1877" i="47"/>
  <c r="H1873" i="47"/>
  <c r="K1873" i="47"/>
  <c r="H1871" i="47"/>
  <c r="K1871" i="47"/>
  <c r="H1869" i="47"/>
  <c r="K1869" i="47"/>
  <c r="H1867" i="47"/>
  <c r="K1867" i="47"/>
  <c r="H1865" i="47"/>
  <c r="K1865" i="47"/>
  <c r="H1863" i="47"/>
  <c r="K1863" i="47"/>
  <c r="H1861" i="47"/>
  <c r="K1861" i="47"/>
  <c r="H1859" i="47"/>
  <c r="K1859" i="47"/>
  <c r="H1857" i="47"/>
  <c r="K1857" i="47"/>
  <c r="H1855" i="47"/>
  <c r="K1855" i="47"/>
  <c r="H1853" i="47"/>
  <c r="K1853" i="47"/>
  <c r="H1851" i="47"/>
  <c r="K1851" i="47"/>
  <c r="H1849" i="47"/>
  <c r="K1849" i="47"/>
  <c r="H1847" i="47"/>
  <c r="K1847" i="47"/>
  <c r="H1845" i="47"/>
  <c r="K1845" i="47"/>
  <c r="H1843" i="47"/>
  <c r="K1843" i="47"/>
  <c r="H1841" i="47"/>
  <c r="K1841" i="47"/>
  <c r="H1839" i="47"/>
  <c r="K1839" i="47"/>
  <c r="H1837" i="47"/>
  <c r="K1837" i="47"/>
  <c r="H1833" i="47"/>
  <c r="K1833" i="47"/>
  <c r="H1831" i="47"/>
  <c r="K1831" i="47"/>
  <c r="K1929" i="47"/>
  <c r="K1927" i="47"/>
  <c r="K1925" i="47"/>
  <c r="F1923" i="47"/>
  <c r="J1921" i="47"/>
  <c r="F1921" i="47"/>
  <c r="J1919" i="47"/>
  <c r="F1919" i="47"/>
  <c r="J1917" i="47"/>
  <c r="F1917" i="47"/>
  <c r="J1915" i="47"/>
  <c r="F1915" i="47"/>
  <c r="J1913" i="47"/>
  <c r="F1913" i="47"/>
  <c r="J1911" i="47"/>
  <c r="F1911" i="47"/>
  <c r="J1909" i="47"/>
  <c r="F1909" i="47"/>
  <c r="J1907" i="47"/>
  <c r="F1907" i="47"/>
  <c r="J1905" i="47"/>
  <c r="F1905" i="47"/>
  <c r="J1903" i="47"/>
  <c r="F1903" i="47"/>
  <c r="J1901" i="47"/>
  <c r="F1901" i="47"/>
  <c r="J1899" i="47"/>
  <c r="F1899" i="47"/>
  <c r="J1895" i="47"/>
  <c r="F1895" i="47"/>
  <c r="J1893" i="47"/>
  <c r="F1893" i="47"/>
  <c r="J1891" i="47"/>
  <c r="F1891" i="47"/>
  <c r="J1889" i="47"/>
  <c r="F1889" i="47"/>
  <c r="J1887" i="47"/>
  <c r="F1887" i="47"/>
  <c r="J1885" i="47"/>
  <c r="F1885" i="47"/>
  <c r="J1883" i="47"/>
  <c r="F1883" i="47"/>
  <c r="J1881" i="47"/>
  <c r="F1881" i="47"/>
  <c r="J1879" i="47"/>
  <c r="F1879" i="47"/>
  <c r="J1877" i="47"/>
  <c r="F1877" i="47"/>
  <c r="J1873" i="47"/>
  <c r="F1873" i="47"/>
  <c r="J1871" i="47"/>
  <c r="F1871" i="47"/>
  <c r="J1869" i="47"/>
  <c r="F1869" i="47"/>
  <c r="J1867" i="47"/>
  <c r="F1867" i="47"/>
  <c r="J1865" i="47"/>
  <c r="F1865" i="47"/>
  <c r="J1863" i="47"/>
  <c r="F1863" i="47"/>
  <c r="J1861" i="47"/>
  <c r="F1861" i="47"/>
  <c r="J1859" i="47"/>
  <c r="F1859" i="47"/>
  <c r="J1857" i="47"/>
  <c r="F1857" i="47"/>
  <c r="J1855" i="47"/>
  <c r="F1855" i="47"/>
  <c r="J1853" i="47"/>
  <c r="F1853" i="47"/>
  <c r="J1851" i="47"/>
  <c r="F1851" i="47"/>
  <c r="J1849" i="47"/>
  <c r="F1849" i="47"/>
  <c r="J1847" i="47"/>
  <c r="F1847" i="47"/>
  <c r="J1845" i="47"/>
  <c r="F1845" i="47"/>
  <c r="J1843" i="47"/>
  <c r="F1843" i="47"/>
  <c r="J1841" i="47"/>
  <c r="F1841" i="47"/>
  <c r="J1839" i="47"/>
  <c r="F1839" i="47"/>
  <c r="J1837" i="47"/>
  <c r="F1837" i="47"/>
  <c r="J1833" i="47"/>
  <c r="F1833" i="47"/>
  <c r="J1831" i="47"/>
  <c r="F1831" i="47"/>
  <c r="J1826" i="47"/>
  <c r="F1826" i="47"/>
  <c r="J1824" i="47"/>
  <c r="F1824" i="47"/>
  <c r="J1822" i="47"/>
  <c r="F1822" i="47"/>
  <c r="J1820" i="47"/>
  <c r="F1820" i="47"/>
  <c r="J1818" i="47"/>
  <c r="F1818" i="47"/>
  <c r="J1816" i="47"/>
  <c r="F1816" i="47"/>
  <c r="K1922" i="47"/>
  <c r="K1918" i="47"/>
  <c r="K1914" i="47"/>
  <c r="K1912" i="47"/>
  <c r="K1910" i="47"/>
  <c r="K1908" i="47"/>
  <c r="K1906" i="47"/>
  <c r="K1904" i="47"/>
  <c r="K1902" i="47"/>
  <c r="K1900" i="47"/>
  <c r="K1898" i="47"/>
  <c r="K1896" i="47"/>
  <c r="K1894" i="47"/>
  <c r="K1892" i="47"/>
  <c r="K1888" i="47"/>
  <c r="K1884" i="47"/>
  <c r="K1880" i="47"/>
  <c r="K1878" i="47"/>
  <c r="K1876" i="47"/>
  <c r="K1874" i="47"/>
  <c r="K1872" i="47"/>
  <c r="K1870" i="47"/>
  <c r="K1866" i="47"/>
  <c r="K1864" i="47"/>
  <c r="K1862" i="47"/>
  <c r="K1860" i="47"/>
  <c r="K1856" i="47"/>
  <c r="K1854" i="47"/>
  <c r="K1852" i="47"/>
  <c r="K1850" i="47"/>
  <c r="K1848" i="47"/>
  <c r="K1846" i="47"/>
  <c r="K1844" i="47"/>
  <c r="K1840" i="47"/>
  <c r="K1838" i="47"/>
  <c r="K1836" i="47"/>
  <c r="K1834" i="47"/>
  <c r="K1832" i="47"/>
  <c r="K1830" i="47"/>
  <c r="I1827" i="47"/>
  <c r="H1826" i="47"/>
  <c r="I1825" i="47"/>
  <c r="H1824" i="47"/>
  <c r="I1823" i="47"/>
  <c r="H1822" i="47"/>
  <c r="H1820" i="47"/>
  <c r="I1819" i="47"/>
  <c r="H1818" i="47"/>
  <c r="I1817" i="47"/>
  <c r="H1816" i="47"/>
  <c r="I1815" i="47"/>
  <c r="H1812" i="47"/>
  <c r="K1812" i="47"/>
  <c r="H1808" i="47"/>
  <c r="K1808" i="47"/>
  <c r="H1806" i="47"/>
  <c r="K1806" i="47"/>
  <c r="H1804" i="47"/>
  <c r="K1804" i="47"/>
  <c r="H1802" i="47"/>
  <c r="K1802" i="47"/>
  <c r="H1800" i="47"/>
  <c r="K1800" i="47"/>
  <c r="H1798" i="47"/>
  <c r="K1798" i="47"/>
  <c r="H1796" i="47"/>
  <c r="K1796" i="47"/>
  <c r="H1794" i="47"/>
  <c r="K1794" i="47"/>
  <c r="H1792" i="47"/>
  <c r="K1792" i="47"/>
  <c r="H1790" i="47"/>
  <c r="K1790" i="47"/>
  <c r="H1788" i="47"/>
  <c r="K1788" i="47"/>
  <c r="H1786" i="47"/>
  <c r="K1786" i="47"/>
  <c r="H1784" i="47"/>
  <c r="K1784" i="47"/>
  <c r="H1782" i="47"/>
  <c r="K1782" i="47"/>
  <c r="H1780" i="47"/>
  <c r="K1780" i="47"/>
  <c r="H1778" i="47"/>
  <c r="K1778" i="47"/>
  <c r="H1776" i="47"/>
  <c r="K1776" i="47"/>
  <c r="H1774" i="47"/>
  <c r="K1774" i="47"/>
  <c r="H1772" i="47"/>
  <c r="K1772" i="47"/>
  <c r="H1770" i="47"/>
  <c r="K1770" i="47"/>
  <c r="H1766" i="47"/>
  <c r="K1766" i="47"/>
  <c r="H1762" i="47"/>
  <c r="K1762" i="47"/>
  <c r="H1760" i="47"/>
  <c r="K1760" i="47"/>
  <c r="H1758" i="47"/>
  <c r="K1758" i="47"/>
  <c r="H1756" i="47"/>
  <c r="K1756" i="47"/>
  <c r="H1754" i="47"/>
  <c r="K1754" i="47"/>
  <c r="H1752" i="47"/>
  <c r="K1752" i="47"/>
  <c r="H1750" i="47"/>
  <c r="K1750" i="47"/>
  <c r="H1748" i="47"/>
  <c r="K1748" i="47"/>
  <c r="H1746" i="47"/>
  <c r="K1746" i="47"/>
  <c r="H1744" i="47"/>
  <c r="K1744" i="47"/>
  <c r="H1742" i="47"/>
  <c r="K1742" i="47"/>
  <c r="H1740" i="47"/>
  <c r="K1740" i="47"/>
  <c r="H1736" i="47"/>
  <c r="K1736" i="47"/>
  <c r="H1732" i="47"/>
  <c r="K1732" i="47"/>
  <c r="H1728" i="47"/>
  <c r="K1728" i="47"/>
  <c r="H1726" i="47"/>
  <c r="K1726" i="47"/>
  <c r="H1724" i="47"/>
  <c r="K1724" i="47"/>
  <c r="H1722" i="47"/>
  <c r="K1722" i="47"/>
  <c r="H1720" i="47"/>
  <c r="K1720" i="47"/>
  <c r="H1718" i="47"/>
  <c r="K1718" i="47"/>
  <c r="H1714" i="47"/>
  <c r="K1714" i="47"/>
  <c r="H1712" i="47"/>
  <c r="K1712" i="47"/>
  <c r="H1710" i="47"/>
  <c r="K1710" i="47"/>
  <c r="H1708" i="47"/>
  <c r="K1708" i="47"/>
  <c r="H1704" i="47"/>
  <c r="K1704" i="47"/>
  <c r="H1702" i="47"/>
  <c r="K1702" i="47"/>
  <c r="H1700" i="47"/>
  <c r="K1700" i="47"/>
  <c r="H1698" i="47"/>
  <c r="K1698" i="47"/>
  <c r="H1696" i="47"/>
  <c r="K1696" i="47"/>
  <c r="H1694" i="47"/>
  <c r="K1694" i="47"/>
  <c r="H1692" i="47"/>
  <c r="K1692" i="47"/>
  <c r="H1688" i="47"/>
  <c r="K1688" i="47"/>
  <c r="H1686" i="47"/>
  <c r="K1686" i="47"/>
  <c r="H1684" i="47"/>
  <c r="K1684" i="47"/>
  <c r="H1682" i="47"/>
  <c r="K1682" i="47"/>
  <c r="H1680" i="47"/>
  <c r="K1680" i="47"/>
  <c r="H1678" i="47"/>
  <c r="K1678" i="47"/>
  <c r="H1675" i="47"/>
  <c r="K1675" i="47"/>
  <c r="H1673" i="47"/>
  <c r="K1673" i="47"/>
  <c r="H1671" i="47"/>
  <c r="K1671" i="47"/>
  <c r="H1667" i="47"/>
  <c r="K1667" i="47"/>
  <c r="H1665" i="47"/>
  <c r="K1665" i="47"/>
  <c r="H1663" i="47"/>
  <c r="K1663" i="47"/>
  <c r="H1661" i="47"/>
  <c r="K1661" i="47"/>
  <c r="H1659" i="47"/>
  <c r="K1659" i="47"/>
  <c r="H1657" i="47"/>
  <c r="K1657" i="47"/>
  <c r="H1655" i="47"/>
  <c r="K1655" i="47"/>
  <c r="H1653" i="47"/>
  <c r="K1653" i="47"/>
  <c r="H1651" i="47"/>
  <c r="K1651" i="47"/>
  <c r="H1649" i="47"/>
  <c r="K1649" i="47"/>
  <c r="J1647" i="47"/>
  <c r="H1647" i="47"/>
  <c r="F1647" i="47"/>
  <c r="J1645" i="47"/>
  <c r="H1645" i="47"/>
  <c r="F1645" i="47"/>
  <c r="J1643" i="47"/>
  <c r="H1643" i="47"/>
  <c r="F1643" i="47"/>
  <c r="J1641" i="47"/>
  <c r="H1641" i="47"/>
  <c r="F1641" i="47"/>
  <c r="J1637" i="47"/>
  <c r="H1637" i="47"/>
  <c r="F1637" i="47"/>
  <c r="J1635" i="47"/>
  <c r="H1635" i="47"/>
  <c r="F1635" i="47"/>
  <c r="J1633" i="47"/>
  <c r="H1633" i="47"/>
  <c r="F1633" i="47"/>
  <c r="J1631" i="47"/>
  <c r="H1631" i="47"/>
  <c r="F1631" i="47"/>
  <c r="J1627" i="47"/>
  <c r="H1627" i="47"/>
  <c r="F1627" i="47"/>
  <c r="J1625" i="47"/>
  <c r="H1625" i="47"/>
  <c r="F1625" i="47"/>
  <c r="J1623" i="47"/>
  <c r="H1623" i="47"/>
  <c r="F1623" i="47"/>
  <c r="J1621" i="47"/>
  <c r="H1621" i="47"/>
  <c r="F1621" i="47"/>
  <c r="J1619" i="47"/>
  <c r="H1619" i="47"/>
  <c r="F1619" i="47"/>
  <c r="J1617" i="47"/>
  <c r="H1617" i="47"/>
  <c r="F1617" i="47"/>
  <c r="J1615" i="47"/>
  <c r="H1615" i="47"/>
  <c r="F1615" i="47"/>
  <c r="J1613" i="47"/>
  <c r="H1613" i="47"/>
  <c r="F1613" i="47"/>
  <c r="J1611" i="47"/>
  <c r="H1611" i="47"/>
  <c r="F1611" i="47"/>
  <c r="J1609" i="47"/>
  <c r="H1609" i="47"/>
  <c r="F1609" i="47"/>
  <c r="J1607" i="47"/>
  <c r="H1607" i="47"/>
  <c r="F1607" i="47"/>
  <c r="J1605" i="47"/>
  <c r="H1605" i="47"/>
  <c r="F1605" i="47"/>
  <c r="J1603" i="47"/>
  <c r="H1603" i="47"/>
  <c r="F1603" i="47"/>
  <c r="J1601" i="47"/>
  <c r="H1601" i="47"/>
  <c r="F1601" i="47"/>
  <c r="J1599" i="47"/>
  <c r="H1599" i="47"/>
  <c r="F1599" i="47"/>
  <c r="J1597" i="47"/>
  <c r="H1597" i="47"/>
  <c r="F1597" i="47"/>
  <c r="J1595" i="47"/>
  <c r="H1595" i="47"/>
  <c r="F1595" i="47"/>
  <c r="J1591" i="47"/>
  <c r="H1591" i="47"/>
  <c r="F1591" i="47"/>
  <c r="J1589" i="47"/>
  <c r="H1589" i="47"/>
  <c r="F1589" i="47"/>
  <c r="J1587" i="47"/>
  <c r="H1587" i="47"/>
  <c r="F1587" i="47"/>
  <c r="J1585" i="47"/>
  <c r="H1585" i="47"/>
  <c r="F1585" i="47"/>
  <c r="J1583" i="47"/>
  <c r="H1583" i="47"/>
  <c r="F1583" i="47"/>
  <c r="J1581" i="47"/>
  <c r="H1581" i="47"/>
  <c r="F1581" i="47"/>
  <c r="J1579" i="47"/>
  <c r="H1579" i="47"/>
  <c r="F1579" i="47"/>
  <c r="J1577" i="47"/>
  <c r="H1577" i="47"/>
  <c r="F1577" i="47"/>
  <c r="J1575" i="47"/>
  <c r="H1575" i="47"/>
  <c r="F1575" i="47"/>
  <c r="J1573" i="47"/>
  <c r="H1573" i="47"/>
  <c r="F1573" i="47"/>
  <c r="J1569" i="47"/>
  <c r="H1569" i="47"/>
  <c r="F1569" i="47"/>
  <c r="J1567" i="47"/>
  <c r="H1567" i="47"/>
  <c r="F1567" i="47"/>
  <c r="J1565" i="47"/>
  <c r="H1565" i="47"/>
  <c r="F1565" i="47"/>
  <c r="J1563" i="47"/>
  <c r="H1563" i="47"/>
  <c r="F1563" i="47"/>
  <c r="J1561" i="47"/>
  <c r="H1561" i="47"/>
  <c r="F1561" i="47"/>
  <c r="J1559" i="47"/>
  <c r="H1559" i="47"/>
  <c r="F1559" i="47"/>
  <c r="J1557" i="47"/>
  <c r="H1557" i="47"/>
  <c r="F1557" i="47"/>
  <c r="J1555" i="47"/>
  <c r="H1555" i="47"/>
  <c r="F1555" i="47"/>
  <c r="J1553" i="47"/>
  <c r="H1553" i="47"/>
  <c r="F1553" i="47"/>
  <c r="J1551" i="47"/>
  <c r="H1551" i="47"/>
  <c r="F1551" i="47"/>
  <c r="J1549" i="47"/>
  <c r="H1549" i="47"/>
  <c r="F1549" i="47"/>
  <c r="J1547" i="47"/>
  <c r="H1547" i="47"/>
  <c r="F1547" i="47"/>
  <c r="J1545" i="47"/>
  <c r="H1545" i="47"/>
  <c r="F1545" i="47"/>
  <c r="J1543" i="47"/>
  <c r="H1543" i="47"/>
  <c r="F1543" i="47"/>
  <c r="J1541" i="47"/>
  <c r="H1541" i="47"/>
  <c r="F1541" i="47"/>
  <c r="J1539" i="47"/>
  <c r="H1539" i="47"/>
  <c r="F1539" i="47"/>
  <c r="J1537" i="47"/>
  <c r="H1537" i="47"/>
  <c r="F1537" i="47"/>
  <c r="J1535" i="47"/>
  <c r="H1535" i="47"/>
  <c r="F1535" i="47"/>
  <c r="J1533" i="47"/>
  <c r="H1533" i="47"/>
  <c r="F1533" i="47"/>
  <c r="J1529" i="47"/>
  <c r="H1529" i="47"/>
  <c r="F1529" i="47"/>
  <c r="J1527" i="47"/>
  <c r="H1527" i="47"/>
  <c r="F1527" i="47"/>
  <c r="J1522" i="47"/>
  <c r="H1522" i="47"/>
  <c r="F1522" i="47"/>
  <c r="J1520" i="47"/>
  <c r="H1520" i="47"/>
  <c r="F1520" i="47"/>
  <c r="J1518" i="47"/>
  <c r="H1518" i="47"/>
  <c r="F1518" i="47"/>
  <c r="J1516" i="47"/>
  <c r="H1516" i="47"/>
  <c r="F1516" i="47"/>
  <c r="J1514" i="47"/>
  <c r="K1826" i="47"/>
  <c r="K1824" i="47"/>
  <c r="K1822" i="47"/>
  <c r="K1820" i="47"/>
  <c r="K1818" i="47"/>
  <c r="K1816" i="47"/>
  <c r="J1812" i="47"/>
  <c r="F1812" i="47"/>
  <c r="J1808" i="47"/>
  <c r="F1808" i="47"/>
  <c r="J1806" i="47"/>
  <c r="F1806" i="47"/>
  <c r="J1804" i="47"/>
  <c r="F1804" i="47"/>
  <c r="J1802" i="47"/>
  <c r="F1802" i="47"/>
  <c r="J1800" i="47"/>
  <c r="F1800" i="47"/>
  <c r="J1798" i="47"/>
  <c r="F1798" i="47"/>
  <c r="J1796" i="47"/>
  <c r="F1796" i="47"/>
  <c r="J1794" i="47"/>
  <c r="F1794" i="47"/>
  <c r="J1792" i="47"/>
  <c r="F1792" i="47"/>
  <c r="J1790" i="47"/>
  <c r="F1790" i="47"/>
  <c r="J1788" i="47"/>
  <c r="F1788" i="47"/>
  <c r="J1786" i="47"/>
  <c r="F1786" i="47"/>
  <c r="J1784" i="47"/>
  <c r="F1784" i="47"/>
  <c r="J1782" i="47"/>
  <c r="F1782" i="47"/>
  <c r="J1780" i="47"/>
  <c r="F1780" i="47"/>
  <c r="J1778" i="47"/>
  <c r="F1778" i="47"/>
  <c r="J1776" i="47"/>
  <c r="F1776" i="47"/>
  <c r="J1774" i="47"/>
  <c r="F1774" i="47"/>
  <c r="J1772" i="47"/>
  <c r="F1772" i="47"/>
  <c r="J1770" i="47"/>
  <c r="F1770" i="47"/>
  <c r="J1766" i="47"/>
  <c r="F1766" i="47"/>
  <c r="J1762" i="47"/>
  <c r="F1762" i="47"/>
  <c r="J1760" i="47"/>
  <c r="F1760" i="47"/>
  <c r="J1758" i="47"/>
  <c r="F1758" i="47"/>
  <c r="J1756" i="47"/>
  <c r="F1756" i="47"/>
  <c r="J1754" i="47"/>
  <c r="F1754" i="47"/>
  <c r="J1752" i="47"/>
  <c r="F1752" i="47"/>
  <c r="J1750" i="47"/>
  <c r="F1750" i="47"/>
  <c r="J1748" i="47"/>
  <c r="F1748" i="47"/>
  <c r="J1746" i="47"/>
  <c r="F1746" i="47"/>
  <c r="J1744" i="47"/>
  <c r="F1744" i="47"/>
  <c r="J1742" i="47"/>
  <c r="F1742" i="47"/>
  <c r="J1740" i="47"/>
  <c r="F1740" i="47"/>
  <c r="J1736" i="47"/>
  <c r="F1736" i="47"/>
  <c r="J1732" i="47"/>
  <c r="F1732" i="47"/>
  <c r="J1728" i="47"/>
  <c r="F1728" i="47"/>
  <c r="J1726" i="47"/>
  <c r="F1726" i="47"/>
  <c r="J1724" i="47"/>
  <c r="F1724" i="47"/>
  <c r="J1722" i="47"/>
  <c r="F1722" i="47"/>
  <c r="J1720" i="47"/>
  <c r="F1720" i="47"/>
  <c r="J1718" i="47"/>
  <c r="F1718" i="47"/>
  <c r="J1714" i="47"/>
  <c r="F1714" i="47"/>
  <c r="J1712" i="47"/>
  <c r="F1712" i="47"/>
  <c r="J1710" i="47"/>
  <c r="F1710" i="47"/>
  <c r="J1708" i="47"/>
  <c r="F1708" i="47"/>
  <c r="J1704" i="47"/>
  <c r="F1704" i="47"/>
  <c r="J1702" i="47"/>
  <c r="F1702" i="47"/>
  <c r="J1700" i="47"/>
  <c r="F1700" i="47"/>
  <c r="J1698" i="47"/>
  <c r="F1698" i="47"/>
  <c r="J1696" i="47"/>
  <c r="F1696" i="47"/>
  <c r="J1694" i="47"/>
  <c r="F1694" i="47"/>
  <c r="J1692" i="47"/>
  <c r="F1692" i="47"/>
  <c r="J1688" i="47"/>
  <c r="F1688" i="47"/>
  <c r="J1686" i="47"/>
  <c r="F1686" i="47"/>
  <c r="J1684" i="47"/>
  <c r="F1684" i="47"/>
  <c r="J1682" i="47"/>
  <c r="F1682" i="47"/>
  <c r="J1680" i="47"/>
  <c r="F1680" i="47"/>
  <c r="J1678" i="47"/>
  <c r="F1678" i="47"/>
  <c r="J1675" i="47"/>
  <c r="F1675" i="47"/>
  <c r="J1673" i="47"/>
  <c r="F1673" i="47"/>
  <c r="J1671" i="47"/>
  <c r="F1671" i="47"/>
  <c r="J1667" i="47"/>
  <c r="F1667" i="47"/>
  <c r="J1665" i="47"/>
  <c r="F1665" i="47"/>
  <c r="J1663" i="47"/>
  <c r="F1663" i="47"/>
  <c r="J1661" i="47"/>
  <c r="F1661" i="47"/>
  <c r="J1659" i="47"/>
  <c r="F1659" i="47"/>
  <c r="J1657" i="47"/>
  <c r="F1657" i="47"/>
  <c r="J1655" i="47"/>
  <c r="F1655" i="47"/>
  <c r="J1653" i="47"/>
  <c r="F1653" i="47"/>
  <c r="J1651" i="47"/>
  <c r="F1651" i="47"/>
  <c r="J1649" i="47"/>
  <c r="F1649" i="47"/>
  <c r="K1813" i="47"/>
  <c r="K1811" i="47"/>
  <c r="K1809" i="47"/>
  <c r="K1807" i="47"/>
  <c r="K1805" i="47"/>
  <c r="K1803" i="47"/>
  <c r="K1801" i="47"/>
  <c r="K1799" i="47"/>
  <c r="K1797" i="47"/>
  <c r="K1795" i="47"/>
  <c r="K1793" i="47"/>
  <c r="K1789" i="47"/>
  <c r="K1787" i="47"/>
  <c r="K1785" i="47"/>
  <c r="K1783" i="47"/>
  <c r="K1779" i="47"/>
  <c r="K1777" i="47"/>
  <c r="K1775" i="47"/>
  <c r="K1773" i="47"/>
  <c r="K1771" i="47"/>
  <c r="K1769" i="47"/>
  <c r="K1767" i="47"/>
  <c r="K1765" i="47"/>
  <c r="K1763" i="47"/>
  <c r="K1761" i="47"/>
  <c r="K1759" i="47"/>
  <c r="K1757" i="47"/>
  <c r="K1755" i="47"/>
  <c r="K1753" i="47"/>
  <c r="K1751" i="47"/>
  <c r="K1749" i="47"/>
  <c r="K1747" i="47"/>
  <c r="K1743" i="47"/>
  <c r="K1741" i="47"/>
  <c r="K1739" i="47"/>
  <c r="K1737" i="47"/>
  <c r="K1735" i="47"/>
  <c r="K1733" i="47"/>
  <c r="K1731" i="47"/>
  <c r="K1729" i="47"/>
  <c r="K1727" i="47"/>
  <c r="K1725" i="47"/>
  <c r="K1721" i="47"/>
  <c r="K1719" i="47"/>
  <c r="K1717" i="47"/>
  <c r="K1715" i="47"/>
  <c r="K1713" i="47"/>
  <c r="K1711" i="47"/>
  <c r="K1709" i="47"/>
  <c r="K1707" i="47"/>
  <c r="K1705" i="47"/>
  <c r="K1703" i="47"/>
  <c r="K1701" i="47"/>
  <c r="K1699" i="47"/>
  <c r="K1697" i="47"/>
  <c r="K1695" i="47"/>
  <c r="K1693" i="47"/>
  <c r="K1691" i="47"/>
  <c r="K1689" i="47"/>
  <c r="K1687" i="47"/>
  <c r="K1685" i="47"/>
  <c r="K1681" i="47"/>
  <c r="K1679" i="47"/>
  <c r="K1674" i="47"/>
  <c r="K1672" i="47"/>
  <c r="K1670" i="47"/>
  <c r="K1668" i="47"/>
  <c r="K1666" i="47"/>
  <c r="K1664" i="47"/>
  <c r="K1660" i="47"/>
  <c r="K1656" i="47"/>
  <c r="K1654" i="47"/>
  <c r="K1652" i="47"/>
  <c r="K1650" i="47"/>
  <c r="K1648" i="47"/>
  <c r="K1646" i="47"/>
  <c r="K1644" i="47"/>
  <c r="K1642" i="47"/>
  <c r="K1640" i="47"/>
  <c r="K1638" i="47"/>
  <c r="K1636" i="47"/>
  <c r="K1634" i="47"/>
  <c r="K1632" i="47"/>
  <c r="K1630" i="47"/>
  <c r="K1628" i="47"/>
  <c r="K1626" i="47"/>
  <c r="K1624" i="47"/>
  <c r="K1622" i="47"/>
  <c r="K1620" i="47"/>
  <c r="K1618" i="47"/>
  <c r="K1614" i="47"/>
  <c r="K1610" i="47"/>
  <c r="K1608" i="47"/>
  <c r="K1606" i="47"/>
  <c r="K1604" i="47"/>
  <c r="K1602" i="47"/>
  <c r="K1600" i="47"/>
  <c r="K1598" i="47"/>
  <c r="K1596" i="47"/>
  <c r="K1594" i="47"/>
  <c r="K1592" i="47"/>
  <c r="K1590" i="47"/>
  <c r="K1588" i="47"/>
  <c r="K1584" i="47"/>
  <c r="K1580" i="47"/>
  <c r="K1576" i="47"/>
  <c r="K1574" i="47"/>
  <c r="K1572" i="47"/>
  <c r="K1570" i="47"/>
  <c r="K1568" i="47"/>
  <c r="K1566" i="47"/>
  <c r="K1562" i="47"/>
  <c r="K1560" i="47"/>
  <c r="K1558" i="47"/>
  <c r="K1556" i="47"/>
  <c r="K1552" i="47"/>
  <c r="K1550" i="47"/>
  <c r="K1548" i="47"/>
  <c r="K1546" i="47"/>
  <c r="K1544" i="47"/>
  <c r="K1542" i="47"/>
  <c r="K1540" i="47"/>
  <c r="K1536" i="47"/>
  <c r="K1534" i="47"/>
  <c r="K1532" i="47"/>
  <c r="K1530" i="47"/>
  <c r="K1528" i="47"/>
  <c r="K1526" i="47"/>
  <c r="K1523" i="47"/>
  <c r="K1521" i="47"/>
  <c r="K1519" i="47"/>
  <c r="K1515" i="47"/>
  <c r="F1514" i="47"/>
  <c r="K1513" i="47"/>
  <c r="G1513" i="47"/>
  <c r="J1512" i="47"/>
  <c r="F1512" i="47"/>
  <c r="K1511" i="47"/>
  <c r="G1511" i="47"/>
  <c r="K1509" i="47"/>
  <c r="G1509" i="47"/>
  <c r="J1508" i="47"/>
  <c r="F1508" i="47"/>
  <c r="K1507" i="47"/>
  <c r="G1507" i="47"/>
  <c r="K1505" i="47"/>
  <c r="G1505" i="47"/>
  <c r="J1504" i="47"/>
  <c r="F1504" i="47"/>
  <c r="K1503" i="47"/>
  <c r="G1503" i="47"/>
  <c r="J1502" i="47"/>
  <c r="F1502" i="47"/>
  <c r="K1501" i="47"/>
  <c r="G1501" i="47"/>
  <c r="J1500" i="47"/>
  <c r="F1500" i="47"/>
  <c r="K1499" i="47"/>
  <c r="G1499" i="47"/>
  <c r="J1498" i="47"/>
  <c r="F1498" i="47"/>
  <c r="K1497" i="47"/>
  <c r="G1497" i="47"/>
  <c r="J1496" i="47"/>
  <c r="F1496" i="47"/>
  <c r="K1495" i="47"/>
  <c r="G1495" i="47"/>
  <c r="J1494" i="47"/>
  <c r="F1494" i="47"/>
  <c r="K1493" i="47"/>
  <c r="G1493" i="47"/>
  <c r="J1492" i="47"/>
  <c r="F1492" i="47"/>
  <c r="K1491" i="47"/>
  <c r="G1491" i="47"/>
  <c r="J1490" i="47"/>
  <c r="F1490" i="47"/>
  <c r="K1489" i="47"/>
  <c r="G1489" i="47"/>
  <c r="J1488" i="47"/>
  <c r="F1488" i="47"/>
  <c r="J1486" i="47"/>
  <c r="F1486" i="47"/>
  <c r="K1485" i="47"/>
  <c r="G1485" i="47"/>
  <c r="J1484" i="47"/>
  <c r="F1484" i="47"/>
  <c r="K1483" i="47"/>
  <c r="G1483" i="47"/>
  <c r="J1482" i="47"/>
  <c r="F1482" i="47"/>
  <c r="K1481" i="47"/>
  <c r="G1481" i="47"/>
  <c r="J1480" i="47"/>
  <c r="F1480" i="47"/>
  <c r="K1479" i="47"/>
  <c r="G1479" i="47"/>
  <c r="J1478" i="47"/>
  <c r="F1478" i="47"/>
  <c r="J1476" i="47"/>
  <c r="F1476" i="47"/>
  <c r="K1475" i="47"/>
  <c r="G1475" i="47"/>
  <c r="J1474" i="47"/>
  <c r="F1474" i="47"/>
  <c r="K1473" i="47"/>
  <c r="G1473" i="47"/>
  <c r="J1472" i="47"/>
  <c r="F1472" i="47"/>
  <c r="K1471" i="47"/>
  <c r="G1471" i="47"/>
  <c r="J1470" i="47"/>
  <c r="F1470" i="47"/>
  <c r="K1469" i="47"/>
  <c r="G1469" i="47"/>
  <c r="J1468" i="47"/>
  <c r="F1468" i="47"/>
  <c r="K1467" i="47"/>
  <c r="G1467" i="47"/>
  <c r="J1466" i="47"/>
  <c r="F1466" i="47"/>
  <c r="K1465" i="47"/>
  <c r="G1465" i="47"/>
  <c r="K1463" i="47"/>
  <c r="G1463" i="47"/>
  <c r="J1462" i="47"/>
  <c r="F1462" i="47"/>
  <c r="K1461" i="47"/>
  <c r="G1461" i="47"/>
  <c r="K1459" i="47"/>
  <c r="G1459" i="47"/>
  <c r="J1458" i="47"/>
  <c r="F1458" i="47"/>
  <c r="K1457" i="47"/>
  <c r="G1457" i="47"/>
  <c r="J1456" i="47"/>
  <c r="F1456" i="47"/>
  <c r="K1455" i="47"/>
  <c r="G1455" i="47"/>
  <c r="J1454" i="47"/>
  <c r="F1454" i="47"/>
  <c r="K1453" i="47"/>
  <c r="G1453" i="47"/>
  <c r="J1452" i="47"/>
  <c r="F1452" i="47"/>
  <c r="K1451" i="47"/>
  <c r="G1451" i="47"/>
  <c r="J1450" i="47"/>
  <c r="F1450" i="47"/>
  <c r="K1449" i="47"/>
  <c r="G1449" i="47"/>
  <c r="J1448" i="47"/>
  <c r="F1448" i="47"/>
  <c r="K1447" i="47"/>
  <c r="G1447" i="47"/>
  <c r="J1446" i="47"/>
  <c r="F1446" i="47"/>
  <c r="K1445" i="47"/>
  <c r="G1445" i="47"/>
  <c r="J1444" i="47"/>
  <c r="F1444" i="47"/>
  <c r="K1443" i="47"/>
  <c r="G1443" i="47"/>
  <c r="J1442" i="47"/>
  <c r="F1442" i="47"/>
  <c r="J1440" i="47"/>
  <c r="F1440" i="47"/>
  <c r="K1439" i="47"/>
  <c r="G1439" i="47"/>
  <c r="J1438" i="47"/>
  <c r="F1438" i="47"/>
  <c r="K1437" i="47"/>
  <c r="G1437" i="47"/>
  <c r="J1436" i="47"/>
  <c r="F1436" i="47"/>
  <c r="K1435" i="47"/>
  <c r="G1435" i="47"/>
  <c r="K1433" i="47"/>
  <c r="G1433" i="47"/>
  <c r="J1432" i="47"/>
  <c r="F1432" i="47"/>
  <c r="K1431" i="47"/>
  <c r="G1431" i="47"/>
  <c r="K1429" i="47"/>
  <c r="G1429" i="47"/>
  <c r="J1428" i="47"/>
  <c r="F1428" i="47"/>
  <c r="K1427" i="47"/>
  <c r="G1427" i="47"/>
  <c r="K1425" i="47"/>
  <c r="G1425" i="47"/>
  <c r="J1424" i="47"/>
  <c r="F1424" i="47"/>
  <c r="K1423" i="47"/>
  <c r="G1423" i="47"/>
  <c r="J1422" i="47"/>
  <c r="F1422" i="47"/>
  <c r="K1421" i="47"/>
  <c r="G1421" i="47"/>
  <c r="J1420" i="47"/>
  <c r="F1420" i="47"/>
  <c r="J1418" i="47"/>
  <c r="F1418" i="47"/>
  <c r="K1417" i="47"/>
  <c r="G1417" i="47"/>
  <c r="J1416" i="47"/>
  <c r="F1416" i="47"/>
  <c r="K1415" i="47"/>
  <c r="G1415" i="47"/>
  <c r="J1414" i="47"/>
  <c r="F1414" i="47"/>
  <c r="K1413" i="47"/>
  <c r="G1413" i="47"/>
  <c r="K1411" i="47"/>
  <c r="G1411" i="47"/>
  <c r="J1410" i="47"/>
  <c r="F1410" i="47"/>
  <c r="K1409" i="47"/>
  <c r="G1409" i="47"/>
  <c r="J1408" i="47"/>
  <c r="F1408" i="47"/>
  <c r="K1407" i="47"/>
  <c r="G1407" i="47"/>
  <c r="J1406" i="47"/>
  <c r="F1406" i="47"/>
  <c r="K1405" i="47"/>
  <c r="G1405" i="47"/>
  <c r="J1404" i="47"/>
  <c r="F1404" i="47"/>
  <c r="K1403" i="47"/>
  <c r="G1403" i="47"/>
  <c r="K1401" i="47"/>
  <c r="G1401" i="47"/>
  <c r="J1400" i="47"/>
  <c r="F1400" i="47"/>
  <c r="K1399" i="47"/>
  <c r="G1399" i="47"/>
  <c r="J1398" i="47"/>
  <c r="F1398" i="47"/>
  <c r="K1397" i="47"/>
  <c r="G1397" i="47"/>
  <c r="J1396" i="47"/>
  <c r="F1396" i="47"/>
  <c r="K1395" i="47"/>
  <c r="G1395" i="47"/>
  <c r="J1394" i="47"/>
  <c r="F1394" i="47"/>
  <c r="K1393" i="47"/>
  <c r="G1393" i="47"/>
  <c r="J1392" i="47"/>
  <c r="F1392" i="47"/>
  <c r="K1391" i="47"/>
  <c r="G1391" i="47"/>
  <c r="J1390" i="47"/>
  <c r="F1390" i="47"/>
  <c r="K1389" i="47"/>
  <c r="G1389" i="47"/>
  <c r="J1388" i="47"/>
  <c r="F1388" i="47"/>
  <c r="K1387" i="47"/>
  <c r="G1387" i="47"/>
  <c r="K1385" i="47"/>
  <c r="G1385" i="47"/>
  <c r="J1384" i="47"/>
  <c r="F1384" i="47"/>
  <c r="K1383" i="47"/>
  <c r="G1383" i="47"/>
  <c r="J1382" i="47"/>
  <c r="F1382" i="47"/>
  <c r="K1381" i="47"/>
  <c r="G1381" i="47"/>
  <c r="J1380" i="47"/>
  <c r="F1380" i="47"/>
  <c r="J1378" i="47"/>
  <c r="F1378" i="47"/>
  <c r="K1377" i="47"/>
  <c r="G1377" i="47"/>
  <c r="J1376" i="47"/>
  <c r="F1376" i="47"/>
  <c r="K1375" i="47"/>
  <c r="G1375" i="47"/>
  <c r="J1374" i="47"/>
  <c r="F1374" i="47"/>
  <c r="J1371" i="47"/>
  <c r="F1371" i="47"/>
  <c r="K1370" i="47"/>
  <c r="G1370" i="47"/>
  <c r="J1369" i="47"/>
  <c r="F1369" i="47"/>
  <c r="K1368" i="47"/>
  <c r="G1368" i="47"/>
  <c r="J1367" i="47"/>
  <c r="F1367" i="47"/>
  <c r="K1366" i="47"/>
  <c r="G1366" i="47"/>
  <c r="K1364" i="47"/>
  <c r="G1364" i="47"/>
  <c r="J1363" i="47"/>
  <c r="F1363" i="47"/>
  <c r="K1362" i="47"/>
  <c r="G1362" i="47"/>
  <c r="J1361" i="47"/>
  <c r="F1361" i="47"/>
  <c r="K1360" i="47"/>
  <c r="G1360" i="47"/>
  <c r="J1359" i="47"/>
  <c r="F1359" i="47"/>
  <c r="J1357" i="47"/>
  <c r="F1357" i="47"/>
  <c r="K1356" i="47"/>
  <c r="G1356" i="47"/>
  <c r="J1355" i="47"/>
  <c r="F1355" i="47"/>
  <c r="J1353" i="47"/>
  <c r="F1353" i="47"/>
  <c r="K1352" i="47"/>
  <c r="G1352" i="47"/>
  <c r="J1351" i="47"/>
  <c r="F1351" i="47"/>
  <c r="K1350" i="47"/>
  <c r="G1350" i="47"/>
  <c r="J1349" i="47"/>
  <c r="F1349" i="47"/>
  <c r="K1348" i="47"/>
  <c r="G1348" i="47"/>
  <c r="J1347" i="47"/>
  <c r="F1347" i="47"/>
  <c r="K1346" i="47"/>
  <c r="G1346" i="47"/>
  <c r="J1345" i="47"/>
  <c r="F1345" i="47"/>
  <c r="K1344" i="47"/>
  <c r="G1344" i="47"/>
  <c r="J1343" i="47"/>
  <c r="F1343" i="47"/>
  <c r="K1342" i="47"/>
  <c r="G1342" i="47"/>
  <c r="J1341" i="47"/>
  <c r="F1341" i="47"/>
  <c r="K1340" i="47"/>
  <c r="G1340" i="47"/>
  <c r="J1339" i="47"/>
  <c r="F1339" i="47"/>
  <c r="K1338" i="47"/>
  <c r="G1338" i="47"/>
  <c r="J1337" i="47"/>
  <c r="F1337" i="47"/>
  <c r="K1336" i="47"/>
  <c r="G1336" i="47"/>
  <c r="K1334" i="47"/>
  <c r="G1334" i="47"/>
  <c r="J1333" i="47"/>
  <c r="F1333" i="47"/>
  <c r="K1332" i="47"/>
  <c r="G1332" i="47"/>
  <c r="J1331" i="47"/>
  <c r="F1331" i="47"/>
  <c r="K1330" i="47"/>
  <c r="G1330" i="47"/>
  <c r="J1329" i="47"/>
  <c r="F1329" i="47"/>
  <c r="K1328" i="47"/>
  <c r="G1328" i="47"/>
  <c r="J1327" i="47"/>
  <c r="F1327" i="47"/>
  <c r="K1326" i="47"/>
  <c r="G1326" i="47"/>
  <c r="K1324" i="47"/>
  <c r="G1324" i="47"/>
  <c r="J1323" i="47"/>
  <c r="F1323" i="47"/>
  <c r="K1322" i="47"/>
  <c r="G1322" i="47"/>
  <c r="J1321" i="47"/>
  <c r="F1321" i="47"/>
  <c r="K1320" i="47"/>
  <c r="G1320" i="47"/>
  <c r="J1319" i="47"/>
  <c r="F1319" i="47"/>
  <c r="K1318" i="47"/>
  <c r="G1318" i="47"/>
  <c r="J1317" i="47"/>
  <c r="F1317" i="47"/>
  <c r="K1316" i="47"/>
  <c r="G1316" i="47"/>
  <c r="J1315" i="47"/>
  <c r="F1315" i="47"/>
  <c r="K1314" i="47"/>
  <c r="G1314" i="47"/>
  <c r="J1313" i="47"/>
  <c r="F1313" i="47"/>
  <c r="J1311" i="47"/>
  <c r="F1311" i="47"/>
  <c r="K1310" i="47"/>
  <c r="G1310" i="47"/>
  <c r="J1309" i="47"/>
  <c r="F1309" i="47"/>
  <c r="J1307" i="47"/>
  <c r="F1307" i="47"/>
  <c r="K1306" i="47"/>
  <c r="G1306" i="47"/>
  <c r="J1305" i="47"/>
  <c r="F1305" i="47"/>
  <c r="K1304" i="47"/>
  <c r="G1304" i="47"/>
  <c r="J1303" i="47"/>
  <c r="F1303" i="47"/>
  <c r="K1302" i="47"/>
  <c r="G1302" i="47"/>
  <c r="J1301" i="47"/>
  <c r="F1301" i="47"/>
  <c r="K1300" i="47"/>
  <c r="G1300" i="47"/>
  <c r="J1299" i="47"/>
  <c r="F1299" i="47"/>
  <c r="K1298" i="47"/>
  <c r="G1298" i="47"/>
  <c r="J1297" i="47"/>
  <c r="F1297" i="47"/>
  <c r="K1296" i="47"/>
  <c r="G1296" i="47"/>
  <c r="J1295" i="47"/>
  <c r="F1295" i="47"/>
  <c r="K1294" i="47"/>
  <c r="G1294" i="47"/>
  <c r="J1293" i="47"/>
  <c r="F1293" i="47"/>
  <c r="K1292" i="47"/>
  <c r="G1292" i="47"/>
  <c r="J1291" i="47"/>
  <c r="F1291" i="47"/>
  <c r="K1290" i="47"/>
  <c r="G1290" i="47"/>
  <c r="K1288" i="47"/>
  <c r="G1288" i="47"/>
  <c r="J1286" i="47"/>
  <c r="H1286" i="47"/>
  <c r="F1286" i="47"/>
  <c r="J1284" i="47"/>
  <c r="H1284" i="47"/>
  <c r="F1284" i="47"/>
  <c r="J1280" i="47"/>
  <c r="H1280" i="47"/>
  <c r="F1280" i="47"/>
  <c r="J1276" i="47"/>
  <c r="H1276" i="47"/>
  <c r="F1276" i="47"/>
  <c r="J1272" i="47"/>
  <c r="H1272" i="47"/>
  <c r="F1272" i="47"/>
  <c r="J1270" i="47"/>
  <c r="H1270" i="47"/>
  <c r="F1270" i="47"/>
  <c r="J1268" i="47"/>
  <c r="H1268" i="47"/>
  <c r="F1268" i="47"/>
  <c r="J1266" i="47"/>
  <c r="H1266" i="47"/>
  <c r="F1266" i="47"/>
  <c r="J1264" i="47"/>
  <c r="H1264" i="47"/>
  <c r="F1264" i="47"/>
  <c r="J1262" i="47"/>
  <c r="H1262" i="47"/>
  <c r="F1262" i="47"/>
  <c r="J1258" i="47"/>
  <c r="H1258" i="47"/>
  <c r="F1258" i="47"/>
  <c r="J1256" i="47"/>
  <c r="H1256" i="47"/>
  <c r="F1256" i="47"/>
  <c r="J1254" i="47"/>
  <c r="H1254" i="47"/>
  <c r="F1254" i="47"/>
  <c r="J1252" i="47"/>
  <c r="H1252" i="47"/>
  <c r="F1252" i="47"/>
  <c r="J1248" i="47"/>
  <c r="H1248" i="47"/>
  <c r="F1248" i="47"/>
  <c r="J1246" i="47"/>
  <c r="H1246" i="47"/>
  <c r="F1246" i="47"/>
  <c r="J1244" i="47"/>
  <c r="H1244" i="47"/>
  <c r="F1244" i="47"/>
  <c r="J1242" i="47"/>
  <c r="H1242" i="47"/>
  <c r="F1242" i="47"/>
  <c r="J1240" i="47"/>
  <c r="H1240" i="47"/>
  <c r="F1240" i="47"/>
  <c r="J1238" i="47"/>
  <c r="H1238" i="47"/>
  <c r="F1238" i="47"/>
  <c r="J1236" i="47"/>
  <c r="H1236" i="47"/>
  <c r="F1236" i="47"/>
  <c r="J1232" i="47"/>
  <c r="H1232" i="47"/>
  <c r="F1232" i="47"/>
  <c r="J1230" i="47"/>
  <c r="H1230" i="47"/>
  <c r="F1230" i="47"/>
  <c r="J1228" i="47"/>
  <c r="H1228" i="47"/>
  <c r="F1228" i="47"/>
  <c r="J1226" i="47"/>
  <c r="H1226" i="47"/>
  <c r="F1226" i="47"/>
  <c r="J1224" i="47"/>
  <c r="H1224" i="47"/>
  <c r="F1224" i="47"/>
  <c r="J1222" i="47"/>
  <c r="H1222" i="47"/>
  <c r="F1222" i="47"/>
  <c r="J1219" i="47"/>
  <c r="H1219" i="47"/>
  <c r="F1219" i="47"/>
  <c r="J1217" i="47"/>
  <c r="H1217" i="47"/>
  <c r="F1217" i="47"/>
  <c r="J1215" i="47"/>
  <c r="H1215" i="47"/>
  <c r="F1215" i="47"/>
  <c r="J1211" i="47"/>
  <c r="H1211" i="47"/>
  <c r="F1211" i="47"/>
  <c r="J1209" i="47"/>
  <c r="H1209" i="47"/>
  <c r="F1209" i="47"/>
  <c r="J1207" i="47"/>
  <c r="H1207" i="47"/>
  <c r="F1207" i="47"/>
  <c r="J1205" i="47"/>
  <c r="H1205" i="47"/>
  <c r="F1205" i="47"/>
  <c r="J1203" i="47"/>
  <c r="H1203" i="47"/>
  <c r="F1203" i="47"/>
  <c r="J1201" i="47"/>
  <c r="H1201" i="47"/>
  <c r="F1201" i="47"/>
  <c r="J1199" i="47"/>
  <c r="H1199" i="47"/>
  <c r="F1199" i="47"/>
  <c r="J1197" i="47"/>
  <c r="H1197" i="47"/>
  <c r="F1197" i="47"/>
  <c r="J1195" i="47"/>
  <c r="H1195" i="47"/>
  <c r="F1195" i="47"/>
  <c r="J1193" i="47"/>
  <c r="H1193" i="47"/>
  <c r="F1193" i="47"/>
  <c r="J1191" i="47"/>
  <c r="H1191" i="47"/>
  <c r="F1191" i="47"/>
  <c r="J1189" i="47"/>
  <c r="H1189" i="47"/>
  <c r="F1189" i="47"/>
  <c r="J1187" i="47"/>
  <c r="H1187" i="47"/>
  <c r="F1187" i="47"/>
  <c r="J1185" i="47"/>
  <c r="H1185" i="47"/>
  <c r="F1185" i="47"/>
  <c r="J1181" i="47"/>
  <c r="H1181" i="47"/>
  <c r="F1181" i="47"/>
  <c r="J1179" i="47"/>
  <c r="H1179" i="47"/>
  <c r="F1179" i="47"/>
  <c r="J1177" i="47"/>
  <c r="H1177" i="47"/>
  <c r="F1177" i="47"/>
  <c r="J1175" i="47"/>
  <c r="H1175" i="47"/>
  <c r="F1175" i="47"/>
  <c r="J1171" i="47"/>
  <c r="H1171" i="47"/>
  <c r="F1171" i="47"/>
  <c r="J1169" i="47"/>
  <c r="H1169" i="47"/>
  <c r="F1169" i="47"/>
  <c r="J1167" i="47"/>
  <c r="H1167" i="47"/>
  <c r="F1167" i="47"/>
  <c r="J1165" i="47"/>
  <c r="H1165" i="47"/>
  <c r="F1165" i="47"/>
  <c r="J1163" i="47"/>
  <c r="H1163" i="47"/>
  <c r="F1163" i="47"/>
  <c r="J1161" i="47"/>
  <c r="H1161" i="47"/>
  <c r="F1161" i="47"/>
  <c r="J1159" i="47"/>
  <c r="H1159" i="47"/>
  <c r="F1159" i="47"/>
  <c r="J1157" i="47"/>
  <c r="H1157" i="47"/>
  <c r="F1157" i="47"/>
  <c r="J1155" i="47"/>
  <c r="H1155" i="47"/>
  <c r="F1155" i="47"/>
  <c r="J1153" i="47"/>
  <c r="H1153" i="47"/>
  <c r="F1153" i="47"/>
  <c r="J1151" i="47"/>
  <c r="H1151" i="47"/>
  <c r="F1151" i="47"/>
  <c r="J1149" i="47"/>
  <c r="H1149" i="47"/>
  <c r="F1149" i="47"/>
  <c r="J1147" i="47"/>
  <c r="H1147" i="47"/>
  <c r="F1147" i="47"/>
  <c r="J1145" i="47"/>
  <c r="H1145" i="47"/>
  <c r="F1145" i="47"/>
  <c r="J1143" i="47"/>
  <c r="H1143" i="47"/>
  <c r="F1143" i="47"/>
  <c r="J1141" i="47"/>
  <c r="H1141" i="47"/>
  <c r="F1141" i="47"/>
  <c r="J1139" i="47"/>
  <c r="H1139" i="47"/>
  <c r="F1139" i="47"/>
  <c r="J1135" i="47"/>
  <c r="H1135" i="47"/>
  <c r="F1135" i="47"/>
  <c r="J1133" i="47"/>
  <c r="H1133" i="47"/>
  <c r="F1133" i="47"/>
  <c r="J1131" i="47"/>
  <c r="H1131" i="47"/>
  <c r="F1131" i="47"/>
  <c r="J1129" i="47"/>
  <c r="H1129" i="47"/>
  <c r="F1129" i="47"/>
  <c r="J1127" i="47"/>
  <c r="H1127" i="47"/>
  <c r="F1127" i="47"/>
  <c r="J1125" i="47"/>
  <c r="H1125" i="47"/>
  <c r="F1125" i="47"/>
  <c r="J1123" i="47"/>
  <c r="H1123" i="47"/>
  <c r="F1123" i="47"/>
  <c r="J1121" i="47"/>
  <c r="H1121" i="47"/>
  <c r="F1121" i="47"/>
  <c r="J1119" i="47"/>
  <c r="H1119" i="47"/>
  <c r="F1119" i="47"/>
  <c r="J1117" i="47"/>
  <c r="H1117" i="47"/>
  <c r="F1117" i="47"/>
  <c r="J1113" i="47"/>
  <c r="H1113" i="47"/>
  <c r="F1113" i="47"/>
  <c r="J1111" i="47"/>
  <c r="H1111" i="47"/>
  <c r="F1111" i="47"/>
  <c r="J1109" i="47"/>
  <c r="H1109" i="47"/>
  <c r="F1109" i="47"/>
  <c r="J1107" i="47"/>
  <c r="H1107" i="47"/>
  <c r="F1107" i="47"/>
  <c r="J1105" i="47"/>
  <c r="H1105" i="47"/>
  <c r="F1105" i="47"/>
  <c r="J1103" i="47"/>
  <c r="H1103" i="47"/>
  <c r="F1103" i="47"/>
  <c r="J1101" i="47"/>
  <c r="H1101" i="47"/>
  <c r="F1101" i="47"/>
  <c r="J1099" i="47"/>
  <c r="H1099" i="47"/>
  <c r="F1099" i="47"/>
  <c r="J1097" i="47"/>
  <c r="H1097" i="47"/>
  <c r="F1097" i="47"/>
  <c r="J1095" i="47"/>
  <c r="H1095" i="47"/>
  <c r="F1095" i="47"/>
  <c r="J1093" i="47"/>
  <c r="H1093" i="47"/>
  <c r="F1093" i="47"/>
  <c r="J1091" i="47"/>
  <c r="H1091" i="47"/>
  <c r="F1091" i="47"/>
  <c r="J1089" i="47"/>
  <c r="H1089" i="47"/>
  <c r="F1089" i="47"/>
  <c r="J1087" i="47"/>
  <c r="H1087" i="47"/>
  <c r="F1087" i="47"/>
  <c r="J1085" i="47"/>
  <c r="H1085" i="47"/>
  <c r="F1085" i="47"/>
  <c r="J1083" i="47"/>
  <c r="H1083" i="47"/>
  <c r="F1083" i="47"/>
  <c r="J1081" i="47"/>
  <c r="H1081" i="47"/>
  <c r="F1081" i="47"/>
  <c r="J1079" i="47"/>
  <c r="H1079" i="47"/>
  <c r="F1079" i="47"/>
  <c r="J1077" i="47"/>
  <c r="H1077" i="47"/>
  <c r="F1077" i="47"/>
  <c r="J1073" i="47"/>
  <c r="H1073" i="47"/>
  <c r="F1073" i="47"/>
  <c r="J1071" i="47"/>
  <c r="H1071" i="47"/>
  <c r="F1071" i="47"/>
  <c r="J1066" i="47"/>
  <c r="H1066" i="47"/>
  <c r="F1066" i="47"/>
  <c r="J1064" i="47"/>
  <c r="H1064" i="47"/>
  <c r="F1064" i="47"/>
  <c r="J1062" i="47"/>
  <c r="H1062" i="47"/>
  <c r="F1062" i="47"/>
  <c r="J1060" i="47"/>
  <c r="H1060" i="47"/>
  <c r="F1060" i="47"/>
  <c r="J1058" i="47"/>
  <c r="H1058" i="47"/>
  <c r="F1058" i="47"/>
  <c r="J1056" i="47"/>
  <c r="H1056" i="47"/>
  <c r="F1056" i="47"/>
  <c r="J1052" i="47"/>
  <c r="H1052" i="47"/>
  <c r="F1052" i="47"/>
  <c r="J1048" i="47"/>
  <c r="H1048" i="47"/>
  <c r="F1048" i="47"/>
  <c r="J1046" i="47"/>
  <c r="H1046" i="47"/>
  <c r="F1046" i="47"/>
  <c r="J1044" i="47"/>
  <c r="H1044" i="47"/>
  <c r="F1044" i="47"/>
  <c r="J1042" i="47"/>
  <c r="H1042" i="47"/>
  <c r="F1042" i="47"/>
  <c r="J1040" i="47"/>
  <c r="H1040" i="47"/>
  <c r="F1040" i="47"/>
  <c r="J1038" i="47"/>
  <c r="H1038" i="47"/>
  <c r="F1038" i="47"/>
  <c r="J1036" i="47"/>
  <c r="H1036" i="47"/>
  <c r="F1036" i="47"/>
  <c r="J1034" i="47"/>
  <c r="H1034" i="47"/>
  <c r="F1034" i="47"/>
  <c r="J1032" i="47"/>
  <c r="H1032" i="47"/>
  <c r="F1032" i="47"/>
  <c r="J1030" i="47"/>
  <c r="H1030" i="47"/>
  <c r="F1030" i="47"/>
  <c r="J1028" i="47"/>
  <c r="H1028" i="47"/>
  <c r="F1028" i="47"/>
  <c r="J1026" i="47"/>
  <c r="H1026" i="47"/>
  <c r="F1026" i="47"/>
  <c r="J1024" i="47"/>
  <c r="H1024" i="47"/>
  <c r="F1024" i="47"/>
  <c r="J1022" i="47"/>
  <c r="H1022" i="47"/>
  <c r="F1022" i="47"/>
  <c r="J1020" i="47"/>
  <c r="H1020" i="47"/>
  <c r="F1020" i="47"/>
  <c r="J1018" i="47"/>
  <c r="H1018" i="47"/>
  <c r="F1018" i="47"/>
  <c r="J1016" i="47"/>
  <c r="H1016" i="47"/>
  <c r="F1016" i="47"/>
  <c r="J1014" i="47"/>
  <c r="H1014" i="47"/>
  <c r="F1014" i="47"/>
  <c r="J1012" i="47"/>
  <c r="H1012" i="47"/>
  <c r="F1012" i="47"/>
  <c r="J1010" i="47"/>
  <c r="H1010" i="47"/>
  <c r="F1010" i="47"/>
  <c r="J1006" i="47"/>
  <c r="H1006" i="47"/>
  <c r="F1006" i="47"/>
  <c r="J1002" i="47"/>
  <c r="H1002" i="47"/>
  <c r="F1002" i="47"/>
  <c r="J1000" i="47"/>
  <c r="H1000" i="47"/>
  <c r="F1000" i="47"/>
  <c r="J998" i="47"/>
  <c r="H998" i="47"/>
  <c r="F998" i="47"/>
  <c r="K1647" i="47"/>
  <c r="K1645" i="47"/>
  <c r="K1643" i="47"/>
  <c r="K1641" i="47"/>
  <c r="K1637" i="47"/>
  <c r="K1635" i="47"/>
  <c r="K1633" i="47"/>
  <c r="K1631" i="47"/>
  <c r="K1627" i="47"/>
  <c r="K1625" i="47"/>
  <c r="K1623" i="47"/>
  <c r="K1621" i="47"/>
  <c r="K1619" i="47"/>
  <c r="K1617" i="47"/>
  <c r="K1615" i="47"/>
  <c r="K1613" i="47"/>
  <c r="K1611" i="47"/>
  <c r="K1609" i="47"/>
  <c r="K1607" i="47"/>
  <c r="K1605" i="47"/>
  <c r="K1603" i="47"/>
  <c r="K1601" i="47"/>
  <c r="K1599" i="47"/>
  <c r="K1597" i="47"/>
  <c r="K1595" i="47"/>
  <c r="K1591" i="47"/>
  <c r="K1589" i="47"/>
  <c r="K1587" i="47"/>
  <c r="K1585" i="47"/>
  <c r="K1583" i="47"/>
  <c r="K1581" i="47"/>
  <c r="K1579" i="47"/>
  <c r="K1577" i="47"/>
  <c r="K1575" i="47"/>
  <c r="K1573" i="47"/>
  <c r="K1569" i="47"/>
  <c r="K1567" i="47"/>
  <c r="K1565" i="47"/>
  <c r="K1563" i="47"/>
  <c r="K1561" i="47"/>
  <c r="K1559" i="47"/>
  <c r="K1557" i="47"/>
  <c r="K1555" i="47"/>
  <c r="K1553" i="47"/>
  <c r="K1551" i="47"/>
  <c r="K1549" i="47"/>
  <c r="K1547" i="47"/>
  <c r="K1545" i="47"/>
  <c r="K1543" i="47"/>
  <c r="K1541" i="47"/>
  <c r="K1539" i="47"/>
  <c r="K1537" i="47"/>
  <c r="K1535" i="47"/>
  <c r="K1533" i="47"/>
  <c r="K1529" i="47"/>
  <c r="K1527" i="47"/>
  <c r="K1522" i="47"/>
  <c r="K1520" i="47"/>
  <c r="K1518" i="47"/>
  <c r="K1516" i="47"/>
  <c r="H1514" i="47"/>
  <c r="K1514" i="47"/>
  <c r="H1512" i="47"/>
  <c r="K1512" i="47"/>
  <c r="H1508" i="47"/>
  <c r="K1508" i="47"/>
  <c r="H1504" i="47"/>
  <c r="K1504" i="47"/>
  <c r="H1502" i="47"/>
  <c r="K1502" i="47"/>
  <c r="H1500" i="47"/>
  <c r="K1500" i="47"/>
  <c r="H1498" i="47"/>
  <c r="K1498" i="47"/>
  <c r="H1496" i="47"/>
  <c r="K1496" i="47"/>
  <c r="H1494" i="47"/>
  <c r="K1494" i="47"/>
  <c r="H1492" i="47"/>
  <c r="K1492" i="47"/>
  <c r="H1490" i="47"/>
  <c r="K1490" i="47"/>
  <c r="H1488" i="47"/>
  <c r="K1488" i="47"/>
  <c r="H1486" i="47"/>
  <c r="K1486" i="47"/>
  <c r="H1484" i="47"/>
  <c r="K1484" i="47"/>
  <c r="H1482" i="47"/>
  <c r="K1482" i="47"/>
  <c r="H1480" i="47"/>
  <c r="K1480" i="47"/>
  <c r="H1478" i="47"/>
  <c r="K1478" i="47"/>
  <c r="H1476" i="47"/>
  <c r="K1476" i="47"/>
  <c r="H1474" i="47"/>
  <c r="K1474" i="47"/>
  <c r="H1472" i="47"/>
  <c r="K1472" i="47"/>
  <c r="H1470" i="47"/>
  <c r="K1470" i="47"/>
  <c r="H1468" i="47"/>
  <c r="K1468" i="47"/>
  <c r="H1466" i="47"/>
  <c r="K1466" i="47"/>
  <c r="H1462" i="47"/>
  <c r="K1462" i="47"/>
  <c r="H1458" i="47"/>
  <c r="K1458" i="47"/>
  <c r="H1456" i="47"/>
  <c r="K1456" i="47"/>
  <c r="H1454" i="47"/>
  <c r="K1454" i="47"/>
  <c r="H1452" i="47"/>
  <c r="K1452" i="47"/>
  <c r="H1450" i="47"/>
  <c r="K1450" i="47"/>
  <c r="H1448" i="47"/>
  <c r="K1448" i="47"/>
  <c r="H1446" i="47"/>
  <c r="K1446" i="47"/>
  <c r="H1444" i="47"/>
  <c r="K1444" i="47"/>
  <c r="H1442" i="47"/>
  <c r="K1442" i="47"/>
  <c r="H1440" i="47"/>
  <c r="K1440" i="47"/>
  <c r="H1438" i="47"/>
  <c r="K1438" i="47"/>
  <c r="H1436" i="47"/>
  <c r="K1436" i="47"/>
  <c r="H1432" i="47"/>
  <c r="K1432" i="47"/>
  <c r="H1428" i="47"/>
  <c r="K1428" i="47"/>
  <c r="H1424" i="47"/>
  <c r="K1424" i="47"/>
  <c r="H1422" i="47"/>
  <c r="K1422" i="47"/>
  <c r="H1420" i="47"/>
  <c r="K1420" i="47"/>
  <c r="H1418" i="47"/>
  <c r="K1418" i="47"/>
  <c r="H1416" i="47"/>
  <c r="K1416" i="47"/>
  <c r="H1414" i="47"/>
  <c r="K1414" i="47"/>
  <c r="H1410" i="47"/>
  <c r="K1410" i="47"/>
  <c r="H1408" i="47"/>
  <c r="K1408" i="47"/>
  <c r="H1406" i="47"/>
  <c r="K1406" i="47"/>
  <c r="H1404" i="47"/>
  <c r="K1404" i="47"/>
  <c r="H1400" i="47"/>
  <c r="K1400" i="47"/>
  <c r="H1398" i="47"/>
  <c r="K1398" i="47"/>
  <c r="H1396" i="47"/>
  <c r="K1396" i="47"/>
  <c r="H1394" i="47"/>
  <c r="K1394" i="47"/>
  <c r="H1392" i="47"/>
  <c r="K1392" i="47"/>
  <c r="H1390" i="47"/>
  <c r="K1390" i="47"/>
  <c r="H1388" i="47"/>
  <c r="K1388" i="47"/>
  <c r="H1384" i="47"/>
  <c r="K1384" i="47"/>
  <c r="H1382" i="47"/>
  <c r="K1382" i="47"/>
  <c r="H1380" i="47"/>
  <c r="K1380" i="47"/>
  <c r="H1378" i="47"/>
  <c r="K1378" i="47"/>
  <c r="H1376" i="47"/>
  <c r="K1376" i="47"/>
  <c r="H1374" i="47"/>
  <c r="K1374" i="47"/>
  <c r="H1371" i="47"/>
  <c r="K1371" i="47"/>
  <c r="H1369" i="47"/>
  <c r="K1369" i="47"/>
  <c r="H1367" i="47"/>
  <c r="K1367" i="47"/>
  <c r="H1363" i="47"/>
  <c r="K1363" i="47"/>
  <c r="H1361" i="47"/>
  <c r="K1361" i="47"/>
  <c r="H1359" i="47"/>
  <c r="K1359" i="47"/>
  <c r="H1357" i="47"/>
  <c r="K1357" i="47"/>
  <c r="H1355" i="47"/>
  <c r="K1355" i="47"/>
  <c r="H1353" i="47"/>
  <c r="K1353" i="47"/>
  <c r="H1351" i="47"/>
  <c r="K1351" i="47"/>
  <c r="H1349" i="47"/>
  <c r="K1349" i="47"/>
  <c r="H1347" i="47"/>
  <c r="K1347" i="47"/>
  <c r="H1345" i="47"/>
  <c r="K1345" i="47"/>
  <c r="H1343" i="47"/>
  <c r="K1343" i="47"/>
  <c r="H1341" i="47"/>
  <c r="K1341" i="47"/>
  <c r="H1339" i="47"/>
  <c r="K1339" i="47"/>
  <c r="H1337" i="47"/>
  <c r="K1337" i="47"/>
  <c r="H1333" i="47"/>
  <c r="K1333" i="47"/>
  <c r="H1331" i="47"/>
  <c r="K1331" i="47"/>
  <c r="H1329" i="47"/>
  <c r="K1329" i="47"/>
  <c r="H1327" i="47"/>
  <c r="K1327" i="47"/>
  <c r="H1323" i="47"/>
  <c r="K1323" i="47"/>
  <c r="H1321" i="47"/>
  <c r="K1321" i="47"/>
  <c r="H1319" i="47"/>
  <c r="K1319" i="47"/>
  <c r="H1317" i="47"/>
  <c r="K1317" i="47"/>
  <c r="H1315" i="47"/>
  <c r="K1315" i="47"/>
  <c r="H1313" i="47"/>
  <c r="K1313" i="47"/>
  <c r="H1311" i="47"/>
  <c r="K1311" i="47"/>
  <c r="H1309" i="47"/>
  <c r="K1309" i="47"/>
  <c r="H1307" i="47"/>
  <c r="K1307" i="47"/>
  <c r="H1305" i="47"/>
  <c r="K1305" i="47"/>
  <c r="H1303" i="47"/>
  <c r="K1303" i="47"/>
  <c r="H1301" i="47"/>
  <c r="K1301" i="47"/>
  <c r="H1299" i="47"/>
  <c r="K1299" i="47"/>
  <c r="H1297" i="47"/>
  <c r="K1297" i="47"/>
  <c r="H1295" i="47"/>
  <c r="K1295" i="47"/>
  <c r="H1293" i="47"/>
  <c r="K1293" i="47"/>
  <c r="H1291" i="47"/>
  <c r="K1291" i="47"/>
  <c r="K1286" i="47"/>
  <c r="K1284" i="47"/>
  <c r="K1280" i="47"/>
  <c r="K1276" i="47"/>
  <c r="K1272" i="47"/>
  <c r="K1270" i="47"/>
  <c r="K1268" i="47"/>
  <c r="K1266" i="47"/>
  <c r="K1264" i="47"/>
  <c r="K1262" i="47"/>
  <c r="K1258" i="47"/>
  <c r="K1256" i="47"/>
  <c r="K1254" i="47"/>
  <c r="K1252" i="47"/>
  <c r="K1248" i="47"/>
  <c r="K1246" i="47"/>
  <c r="K1244" i="47"/>
  <c r="K1242" i="47"/>
  <c r="K1240" i="47"/>
  <c r="K1238" i="47"/>
  <c r="K1236" i="47"/>
  <c r="K1232" i="47"/>
  <c r="K1230" i="47"/>
  <c r="K1228" i="47"/>
  <c r="K1226" i="47"/>
  <c r="K1224" i="47"/>
  <c r="K1222" i="47"/>
  <c r="K1219" i="47"/>
  <c r="K1217" i="47"/>
  <c r="K1215" i="47"/>
  <c r="K1211" i="47"/>
  <c r="K1209" i="47"/>
  <c r="K1207" i="47"/>
  <c r="K1205" i="47"/>
  <c r="K1203" i="47"/>
  <c r="K1201" i="47"/>
  <c r="K1199" i="47"/>
  <c r="K1197" i="47"/>
  <c r="K1195" i="47"/>
  <c r="K1193" i="47"/>
  <c r="K1191" i="47"/>
  <c r="K1189" i="47"/>
  <c r="K1187" i="47"/>
  <c r="K1185" i="47"/>
  <c r="K1181" i="47"/>
  <c r="K1179" i="47"/>
  <c r="K1177" i="47"/>
  <c r="K1175" i="47"/>
  <c r="K1171" i="47"/>
  <c r="K1169" i="47"/>
  <c r="K1167" i="47"/>
  <c r="K1165" i="47"/>
  <c r="K1163" i="47"/>
  <c r="K1161" i="47"/>
  <c r="K1159" i="47"/>
  <c r="K1157" i="47"/>
  <c r="K1155" i="47"/>
  <c r="K1153" i="47"/>
  <c r="K1151" i="47"/>
  <c r="K1149" i="47"/>
  <c r="K1147" i="47"/>
  <c r="K1145" i="47"/>
  <c r="K1143" i="47"/>
  <c r="K1141" i="47"/>
  <c r="K1139" i="47"/>
  <c r="K1135" i="47"/>
  <c r="K1133" i="47"/>
  <c r="K1131" i="47"/>
  <c r="K1129" i="47"/>
  <c r="K1127" i="47"/>
  <c r="K1125" i="47"/>
  <c r="K1123" i="47"/>
  <c r="K1121" i="47"/>
  <c r="K1119" i="47"/>
  <c r="K1117" i="47"/>
  <c r="K1113" i="47"/>
  <c r="K1111" i="47"/>
  <c r="K1109" i="47"/>
  <c r="K1107" i="47"/>
  <c r="K1105" i="47"/>
  <c r="K1103" i="47"/>
  <c r="K1101" i="47"/>
  <c r="K1099" i="47"/>
  <c r="K1097" i="47"/>
  <c r="K1095" i="47"/>
  <c r="K1093" i="47"/>
  <c r="K1091" i="47"/>
  <c r="K1089" i="47"/>
  <c r="K1087" i="47"/>
  <c r="K1085" i="47"/>
  <c r="K1083" i="47"/>
  <c r="K1081" i="47"/>
  <c r="K1079" i="47"/>
  <c r="K1077" i="47"/>
  <c r="K1073" i="47"/>
  <c r="K1071" i="47"/>
  <c r="K1066" i="47"/>
  <c r="K1064" i="47"/>
  <c r="K1062" i="47"/>
  <c r="K1060" i="47"/>
  <c r="K1058" i="47"/>
  <c r="K1056" i="47"/>
  <c r="K1052" i="47"/>
  <c r="K1048" i="47"/>
  <c r="K1046" i="47"/>
  <c r="K1044" i="47"/>
  <c r="K1042" i="47"/>
  <c r="K1040" i="47"/>
  <c r="K1038" i="47"/>
  <c r="K1036" i="47"/>
  <c r="K1034" i="47"/>
  <c r="K1032" i="47"/>
  <c r="K1030" i="47"/>
  <c r="K1028" i="47"/>
  <c r="K1026" i="47"/>
  <c r="K1024" i="47"/>
  <c r="K1022" i="47"/>
  <c r="K1020" i="47"/>
  <c r="K1018" i="47"/>
  <c r="K1016" i="47"/>
  <c r="K1014" i="47"/>
  <c r="K1012" i="47"/>
  <c r="K1010" i="47"/>
  <c r="K1006" i="47"/>
  <c r="K1002" i="47"/>
  <c r="K1000" i="47"/>
  <c r="K998" i="47"/>
  <c r="J996" i="47"/>
  <c r="F996" i="47"/>
  <c r="J994" i="47"/>
  <c r="F994" i="47"/>
  <c r="J992" i="47"/>
  <c r="F992" i="47"/>
  <c r="J990" i="47"/>
  <c r="F990" i="47"/>
  <c r="J988" i="47"/>
  <c r="F988" i="47"/>
  <c r="J986" i="47"/>
  <c r="F986" i="47"/>
  <c r="J984" i="47"/>
  <c r="F984" i="47"/>
  <c r="J982" i="47"/>
  <c r="F982" i="47"/>
  <c r="J980" i="47"/>
  <c r="F980" i="47"/>
  <c r="J976" i="47"/>
  <c r="F976" i="47"/>
  <c r="J972" i="47"/>
  <c r="F972" i="47"/>
  <c r="J968" i="47"/>
  <c r="F968" i="47"/>
  <c r="J966" i="47"/>
  <c r="F966" i="47"/>
  <c r="J964" i="47"/>
  <c r="F964" i="47"/>
  <c r="J962" i="47"/>
  <c r="F962" i="47"/>
  <c r="J960" i="47"/>
  <c r="F960" i="47"/>
  <c r="J958" i="47"/>
  <c r="F958" i="47"/>
  <c r="J954" i="47"/>
  <c r="F954" i="47"/>
  <c r="J952" i="47"/>
  <c r="F952" i="47"/>
  <c r="J950" i="47"/>
  <c r="F950" i="47"/>
  <c r="J948" i="47"/>
  <c r="F948" i="47"/>
  <c r="J944" i="47"/>
  <c r="F944" i="47"/>
  <c r="J942" i="47"/>
  <c r="F942" i="47"/>
  <c r="J940" i="47"/>
  <c r="F940" i="47"/>
  <c r="J938" i="47"/>
  <c r="F938" i="47"/>
  <c r="J936" i="47"/>
  <c r="F936" i="47"/>
  <c r="J934" i="47"/>
  <c r="F934" i="47"/>
  <c r="J932" i="47"/>
  <c r="F932" i="47"/>
  <c r="J928" i="47"/>
  <c r="F928" i="47"/>
  <c r="J926" i="47"/>
  <c r="F926" i="47"/>
  <c r="J924" i="47"/>
  <c r="F924" i="47"/>
  <c r="J922" i="47"/>
  <c r="F922" i="47"/>
  <c r="J920" i="47"/>
  <c r="F920" i="47"/>
  <c r="J918" i="47"/>
  <c r="F918" i="47"/>
  <c r="J915" i="47"/>
  <c r="F915" i="47"/>
  <c r="J913" i="47"/>
  <c r="F913" i="47"/>
  <c r="J911" i="47"/>
  <c r="F911" i="47"/>
  <c r="J907" i="47"/>
  <c r="F907" i="47"/>
  <c r="J905" i="47"/>
  <c r="F905" i="47"/>
  <c r="J903" i="47"/>
  <c r="F903" i="47"/>
  <c r="J901" i="47"/>
  <c r="F901" i="47"/>
  <c r="J899" i="47"/>
  <c r="F899" i="47"/>
  <c r="J897" i="47"/>
  <c r="F897" i="47"/>
  <c r="J895" i="47"/>
  <c r="F895" i="47"/>
  <c r="J893" i="47"/>
  <c r="F893" i="47"/>
  <c r="J891" i="47"/>
  <c r="F891" i="47"/>
  <c r="J889" i="47"/>
  <c r="F889" i="47"/>
  <c r="J887" i="47"/>
  <c r="F887" i="47"/>
  <c r="J885" i="47"/>
  <c r="F885" i="47"/>
  <c r="J883" i="47"/>
  <c r="F883" i="47"/>
  <c r="J881" i="47"/>
  <c r="F881" i="47"/>
  <c r="J877" i="47"/>
  <c r="F877" i="47"/>
  <c r="J875" i="47"/>
  <c r="F875" i="47"/>
  <c r="J873" i="47"/>
  <c r="F873" i="47"/>
  <c r="J871" i="47"/>
  <c r="F871" i="47"/>
  <c r="J867" i="47"/>
  <c r="F867" i="47"/>
  <c r="J865" i="47"/>
  <c r="F865" i="47"/>
  <c r="J863" i="47"/>
  <c r="F863" i="47"/>
  <c r="J861" i="47"/>
  <c r="F861" i="47"/>
  <c r="J859" i="47"/>
  <c r="F859" i="47"/>
  <c r="J857" i="47"/>
  <c r="F857" i="47"/>
  <c r="J855" i="47"/>
  <c r="F855" i="47"/>
  <c r="J853" i="47"/>
  <c r="F853" i="47"/>
  <c r="J851" i="47"/>
  <c r="F851" i="47"/>
  <c r="J849" i="47"/>
  <c r="F849" i="47"/>
  <c r="J847" i="47"/>
  <c r="F847" i="47"/>
  <c r="J845" i="47"/>
  <c r="F845" i="47"/>
  <c r="J843" i="47"/>
  <c r="F843" i="47"/>
  <c r="J841" i="47"/>
  <c r="F841" i="47"/>
  <c r="J839" i="47"/>
  <c r="F839" i="47"/>
  <c r="J837" i="47"/>
  <c r="F837" i="47"/>
  <c r="J835" i="47"/>
  <c r="F835" i="47"/>
  <c r="J831" i="47"/>
  <c r="F831" i="47"/>
  <c r="J829" i="47"/>
  <c r="F829" i="47"/>
  <c r="J827" i="47"/>
  <c r="F827" i="47"/>
  <c r="J825" i="47"/>
  <c r="F825" i="47"/>
  <c r="J823" i="47"/>
  <c r="F823" i="47"/>
  <c r="J821" i="47"/>
  <c r="F821" i="47"/>
  <c r="J819" i="47"/>
  <c r="F819" i="47"/>
  <c r="J817" i="47"/>
  <c r="F817" i="47"/>
  <c r="J815" i="47"/>
  <c r="F815" i="47"/>
  <c r="J813" i="47"/>
  <c r="F813" i="47"/>
  <c r="J809" i="47"/>
  <c r="F809" i="47"/>
  <c r="J807" i="47"/>
  <c r="F807" i="47"/>
  <c r="J805" i="47"/>
  <c r="F805" i="47"/>
  <c r="J803" i="47"/>
  <c r="F803" i="47"/>
  <c r="J801" i="47"/>
  <c r="F801" i="47"/>
  <c r="J799" i="47"/>
  <c r="F799" i="47"/>
  <c r="J797" i="47"/>
  <c r="F797" i="47"/>
  <c r="J795" i="47"/>
  <c r="F795" i="47"/>
  <c r="J793" i="47"/>
  <c r="F793" i="47"/>
  <c r="J791" i="47"/>
  <c r="F791" i="47"/>
  <c r="J789" i="47"/>
  <c r="F789" i="47"/>
  <c r="J787" i="47"/>
  <c r="F787" i="47"/>
  <c r="J785" i="47"/>
  <c r="F785" i="47"/>
  <c r="J783" i="47"/>
  <c r="F783" i="47"/>
  <c r="J781" i="47"/>
  <c r="F781" i="47"/>
  <c r="J779" i="47"/>
  <c r="F779" i="47"/>
  <c r="J777" i="47"/>
  <c r="F777" i="47"/>
  <c r="J775" i="47"/>
  <c r="F775" i="47"/>
  <c r="J773" i="47"/>
  <c r="F773" i="47"/>
  <c r="J769" i="47"/>
  <c r="F769" i="47"/>
  <c r="J767" i="47"/>
  <c r="F767" i="47"/>
  <c r="J762" i="47"/>
  <c r="F762" i="47"/>
  <c r="J760" i="47"/>
  <c r="F760" i="47"/>
  <c r="J758" i="47"/>
  <c r="F758" i="47"/>
  <c r="J756" i="47"/>
  <c r="F756" i="47"/>
  <c r="J754" i="47"/>
  <c r="F754" i="47"/>
  <c r="J752" i="47"/>
  <c r="F752" i="47"/>
  <c r="J748" i="47"/>
  <c r="F748" i="47"/>
  <c r="J744" i="47"/>
  <c r="F744" i="47"/>
  <c r="J742" i="47"/>
  <c r="F742" i="47"/>
  <c r="J740" i="47"/>
  <c r="F740" i="47"/>
  <c r="J738" i="47"/>
  <c r="F738" i="47"/>
  <c r="J736" i="47"/>
  <c r="F736" i="47"/>
  <c r="J734" i="47"/>
  <c r="F734" i="47"/>
  <c r="J732" i="47"/>
  <c r="F732" i="47"/>
  <c r="J730" i="47"/>
  <c r="F730" i="47"/>
  <c r="J728" i="47"/>
  <c r="F728" i="47"/>
  <c r="J726" i="47"/>
  <c r="F726" i="47"/>
  <c r="J724" i="47"/>
  <c r="F724" i="47"/>
  <c r="J722" i="47"/>
  <c r="F722" i="47"/>
  <c r="J720" i="47"/>
  <c r="F720" i="47"/>
  <c r="J718" i="47"/>
  <c r="F718" i="47"/>
  <c r="J716" i="47"/>
  <c r="F716" i="47"/>
  <c r="J714" i="47"/>
  <c r="F714" i="47"/>
  <c r="J712" i="47"/>
  <c r="F712" i="47"/>
  <c r="J710" i="47"/>
  <c r="F710" i="47"/>
  <c r="J708" i="47"/>
  <c r="F708" i="47"/>
  <c r="J706" i="47"/>
  <c r="F706" i="47"/>
  <c r="J702" i="47"/>
  <c r="F702" i="47"/>
  <c r="J698" i="47"/>
  <c r="F698" i="47"/>
  <c r="J696" i="47"/>
  <c r="F696" i="47"/>
  <c r="J694" i="47"/>
  <c r="F694" i="47"/>
  <c r="J692" i="47"/>
  <c r="F692" i="47"/>
  <c r="J690" i="47"/>
  <c r="F690" i="47"/>
  <c r="J688" i="47"/>
  <c r="F688" i="47"/>
  <c r="J686" i="47"/>
  <c r="F686" i="47"/>
  <c r="J684" i="47"/>
  <c r="F684" i="47"/>
  <c r="J682" i="47"/>
  <c r="F682" i="47"/>
  <c r="J680" i="47"/>
  <c r="F680" i="47"/>
  <c r="J678" i="47"/>
  <c r="F678" i="47"/>
  <c r="J676" i="47"/>
  <c r="F676" i="47"/>
  <c r="J672" i="47"/>
  <c r="F672" i="47"/>
  <c r="J668" i="47"/>
  <c r="F668" i="47"/>
  <c r="J664" i="47"/>
  <c r="F664" i="47"/>
  <c r="J662" i="47"/>
  <c r="F662" i="47"/>
  <c r="J660" i="47"/>
  <c r="F660" i="47"/>
  <c r="J658" i="47"/>
  <c r="F658" i="47"/>
  <c r="J656" i="47"/>
  <c r="F656" i="47"/>
  <c r="J654" i="47"/>
  <c r="F654" i="47"/>
  <c r="J650" i="47"/>
  <c r="F650" i="47"/>
  <c r="J648" i="47"/>
  <c r="F648" i="47"/>
  <c r="J646" i="47"/>
  <c r="F646" i="47"/>
  <c r="J644" i="47"/>
  <c r="F644" i="47"/>
  <c r="J640" i="47"/>
  <c r="F640" i="47"/>
  <c r="J638" i="47"/>
  <c r="F638" i="47"/>
  <c r="J636" i="47"/>
  <c r="F636" i="47"/>
  <c r="J634" i="47"/>
  <c r="F634" i="47"/>
  <c r="J632" i="47"/>
  <c r="F632" i="47"/>
  <c r="J630" i="47"/>
  <c r="F630" i="47"/>
  <c r="J628" i="47"/>
  <c r="F628" i="47"/>
  <c r="J624" i="47"/>
  <c r="F624" i="47"/>
  <c r="J622" i="47"/>
  <c r="F622" i="47"/>
  <c r="J620" i="47"/>
  <c r="F620" i="47"/>
  <c r="J618" i="47"/>
  <c r="F618" i="47"/>
  <c r="J616" i="47"/>
  <c r="F616" i="47"/>
  <c r="J614" i="47"/>
  <c r="F614" i="47"/>
  <c r="J611" i="47"/>
  <c r="F611" i="47"/>
  <c r="J609" i="47"/>
  <c r="F609" i="47"/>
  <c r="J607" i="47"/>
  <c r="F607" i="47"/>
  <c r="J603" i="47"/>
  <c r="F603" i="47"/>
  <c r="J601" i="47"/>
  <c r="F601" i="47"/>
  <c r="J599" i="47"/>
  <c r="F599" i="47"/>
  <c r="J597" i="47"/>
  <c r="F597" i="47"/>
  <c r="J595" i="47"/>
  <c r="F595" i="47"/>
  <c r="J593" i="47"/>
  <c r="F593" i="47"/>
  <c r="J591" i="47"/>
  <c r="F591" i="47"/>
  <c r="J589" i="47"/>
  <c r="F589" i="47"/>
  <c r="J587" i="47"/>
  <c r="F587" i="47"/>
  <c r="J585" i="47"/>
  <c r="F585" i="47"/>
  <c r="J583" i="47"/>
  <c r="F583" i="47"/>
  <c r="J581" i="47"/>
  <c r="F581" i="47"/>
  <c r="J579" i="47"/>
  <c r="F579" i="47"/>
  <c r="J577" i="47"/>
  <c r="F577" i="47"/>
  <c r="J573" i="47"/>
  <c r="F573" i="47"/>
  <c r="J571" i="47"/>
  <c r="F571" i="47"/>
  <c r="J569" i="47"/>
  <c r="F569" i="47"/>
  <c r="J567" i="47"/>
  <c r="F567" i="47"/>
  <c r="J563" i="47"/>
  <c r="F563" i="47"/>
  <c r="J561" i="47"/>
  <c r="F561" i="47"/>
  <c r="J559" i="47"/>
  <c r="F559" i="47"/>
  <c r="J557" i="47"/>
  <c r="F557" i="47"/>
  <c r="J555" i="47"/>
  <c r="F555" i="47"/>
  <c r="J553" i="47"/>
  <c r="F553" i="47"/>
  <c r="J551" i="47"/>
  <c r="F551" i="47"/>
  <c r="J549" i="47"/>
  <c r="F549" i="47"/>
  <c r="J547" i="47"/>
  <c r="F547" i="47"/>
  <c r="J545" i="47"/>
  <c r="F545" i="47"/>
  <c r="J543" i="47"/>
  <c r="F543" i="47"/>
  <c r="J541" i="47"/>
  <c r="F541" i="47"/>
  <c r="J539" i="47"/>
  <c r="F539" i="47"/>
  <c r="J537" i="47"/>
  <c r="F537" i="47"/>
  <c r="J535" i="47"/>
  <c r="F535" i="47"/>
  <c r="J533" i="47"/>
  <c r="F533" i="47"/>
  <c r="J531" i="47"/>
  <c r="F531" i="47"/>
  <c r="J527" i="47"/>
  <c r="F527" i="47"/>
  <c r="J525" i="47"/>
  <c r="F525" i="47"/>
  <c r="J523" i="47"/>
  <c r="F523" i="47"/>
  <c r="J521" i="47"/>
  <c r="F521" i="47"/>
  <c r="J519" i="47"/>
  <c r="F519" i="47"/>
  <c r="J517" i="47"/>
  <c r="F517" i="47"/>
  <c r="J515" i="47"/>
  <c r="F515" i="47"/>
  <c r="J513" i="47"/>
  <c r="F513" i="47"/>
  <c r="J511" i="47"/>
  <c r="F511" i="47"/>
  <c r="J509" i="47"/>
  <c r="F509" i="47"/>
  <c r="J505" i="47"/>
  <c r="F505" i="47"/>
  <c r="J503" i="47"/>
  <c r="F503" i="47"/>
  <c r="J501" i="47"/>
  <c r="F501" i="47"/>
  <c r="J499" i="47"/>
  <c r="F499" i="47"/>
  <c r="J497" i="47"/>
  <c r="F497" i="47"/>
  <c r="J495" i="47"/>
  <c r="F495" i="47"/>
  <c r="J493" i="47"/>
  <c r="F493" i="47"/>
  <c r="J491" i="47"/>
  <c r="F491" i="47"/>
  <c r="J489" i="47"/>
  <c r="F489" i="47"/>
  <c r="J487" i="47"/>
  <c r="F487" i="47"/>
  <c r="J485" i="47"/>
  <c r="F485" i="47"/>
  <c r="H1287" i="47"/>
  <c r="K1285" i="47"/>
  <c r="K1283" i="47"/>
  <c r="K1281" i="47"/>
  <c r="K1279" i="47"/>
  <c r="K1277" i="47"/>
  <c r="K1275" i="47"/>
  <c r="K1273" i="47"/>
  <c r="K1271" i="47"/>
  <c r="K1269" i="47"/>
  <c r="K1265" i="47"/>
  <c r="K1263" i="47"/>
  <c r="K1261" i="47"/>
  <c r="K1259" i="47"/>
  <c r="K1257" i="47"/>
  <c r="K1255" i="47"/>
  <c r="K1253" i="47"/>
  <c r="K1251" i="47"/>
  <c r="K1249" i="47"/>
  <c r="K1247" i="47"/>
  <c r="K1245" i="47"/>
  <c r="K1243" i="47"/>
  <c r="K1241" i="47"/>
  <c r="K1239" i="47"/>
  <c r="K1237" i="47"/>
  <c r="K1235" i="47"/>
  <c r="K1233" i="47"/>
  <c r="K1231" i="47"/>
  <c r="K1229" i="47"/>
  <c r="K1225" i="47"/>
  <c r="K1223" i="47"/>
  <c r="K1218" i="47"/>
  <c r="K1216" i="47"/>
  <c r="K1214" i="47"/>
  <c r="K1212" i="47"/>
  <c r="K1210" i="47"/>
  <c r="K1208" i="47"/>
  <c r="K1204" i="47"/>
  <c r="K1200" i="47"/>
  <c r="K1198" i="47"/>
  <c r="K1196" i="47"/>
  <c r="K1194" i="47"/>
  <c r="K1192" i="47"/>
  <c r="K1190" i="47"/>
  <c r="K1188" i="47"/>
  <c r="K1186" i="47"/>
  <c r="K1184" i="47"/>
  <c r="K1182" i="47"/>
  <c r="K1180" i="47"/>
  <c r="K1178" i="47"/>
  <c r="K1176" i="47"/>
  <c r="K1174" i="47"/>
  <c r="K1172" i="47"/>
  <c r="K1170" i="47"/>
  <c r="K1168" i="47"/>
  <c r="K1166" i="47"/>
  <c r="K1164" i="47"/>
  <c r="K1162" i="47"/>
  <c r="K1158" i="47"/>
  <c r="K1154" i="47"/>
  <c r="K1152" i="47"/>
  <c r="K1150" i="47"/>
  <c r="K1148" i="47"/>
  <c r="K1146" i="47"/>
  <c r="K1144" i="47"/>
  <c r="K1142" i="47"/>
  <c r="K1140" i="47"/>
  <c r="K1138" i="47"/>
  <c r="K1136" i="47"/>
  <c r="K1134" i="47"/>
  <c r="K1132" i="47"/>
  <c r="K1128" i="47"/>
  <c r="K1124" i="47"/>
  <c r="K1120" i="47"/>
  <c r="K1118" i="47"/>
  <c r="K1116" i="47"/>
  <c r="K1114" i="47"/>
  <c r="K1112" i="47"/>
  <c r="K1110" i="47"/>
  <c r="K1106" i="47"/>
  <c r="K1104" i="47"/>
  <c r="K1102" i="47"/>
  <c r="K1100" i="47"/>
  <c r="K1096" i="47"/>
  <c r="K1094" i="47"/>
  <c r="K1092" i="47"/>
  <c r="K1090" i="47"/>
  <c r="K1088" i="47"/>
  <c r="K1086" i="47"/>
  <c r="K1084" i="47"/>
  <c r="K1080" i="47"/>
  <c r="K1078" i="47"/>
  <c r="K1076" i="47"/>
  <c r="K1074" i="47"/>
  <c r="K1072" i="47"/>
  <c r="K1070" i="47"/>
  <c r="K1067" i="47"/>
  <c r="K1065" i="47"/>
  <c r="K1063" i="47"/>
  <c r="K1059" i="47"/>
  <c r="K1057" i="47"/>
  <c r="K1055" i="47"/>
  <c r="K1053" i="47"/>
  <c r="K1051" i="47"/>
  <c r="K1049" i="47"/>
  <c r="K1047" i="47"/>
  <c r="K1045" i="47"/>
  <c r="K1043" i="47"/>
  <c r="K1041" i="47"/>
  <c r="K1039" i="47"/>
  <c r="K1037" i="47"/>
  <c r="K1035" i="47"/>
  <c r="K1033" i="47"/>
  <c r="K1029" i="47"/>
  <c r="K1027" i="47"/>
  <c r="K1025" i="47"/>
  <c r="K1023" i="47"/>
  <c r="K1019" i="47"/>
  <c r="K1017" i="47"/>
  <c r="K1015" i="47"/>
  <c r="K1013" i="47"/>
  <c r="K1011" i="47"/>
  <c r="K1009" i="47"/>
  <c r="K1007" i="47"/>
  <c r="K1005" i="47"/>
  <c r="K1003" i="47"/>
  <c r="K1001" i="47"/>
  <c r="K999" i="47"/>
  <c r="H996" i="47"/>
  <c r="K996" i="47"/>
  <c r="H994" i="47"/>
  <c r="K994" i="47"/>
  <c r="H992" i="47"/>
  <c r="K992" i="47"/>
  <c r="H990" i="47"/>
  <c r="K990" i="47"/>
  <c r="H988" i="47"/>
  <c r="K988" i="47"/>
  <c r="H986" i="47"/>
  <c r="K986" i="47"/>
  <c r="H984" i="47"/>
  <c r="K984" i="47"/>
  <c r="H982" i="47"/>
  <c r="K982" i="47"/>
  <c r="H980" i="47"/>
  <c r="K980" i="47"/>
  <c r="H976" i="47"/>
  <c r="K976" i="47"/>
  <c r="H972" i="47"/>
  <c r="K972" i="47"/>
  <c r="H968" i="47"/>
  <c r="K968" i="47"/>
  <c r="H966" i="47"/>
  <c r="K966" i="47"/>
  <c r="H964" i="47"/>
  <c r="K964" i="47"/>
  <c r="H962" i="47"/>
  <c r="K962" i="47"/>
  <c r="H960" i="47"/>
  <c r="K960" i="47"/>
  <c r="H958" i="47"/>
  <c r="K958" i="47"/>
  <c r="H954" i="47"/>
  <c r="K954" i="47"/>
  <c r="H952" i="47"/>
  <c r="K952" i="47"/>
  <c r="H950" i="47"/>
  <c r="K950" i="47"/>
  <c r="H948" i="47"/>
  <c r="K948" i="47"/>
  <c r="H944" i="47"/>
  <c r="K944" i="47"/>
  <c r="H942" i="47"/>
  <c r="K942" i="47"/>
  <c r="H940" i="47"/>
  <c r="K940" i="47"/>
  <c r="H938" i="47"/>
  <c r="K938" i="47"/>
  <c r="H936" i="47"/>
  <c r="K936" i="47"/>
  <c r="H934" i="47"/>
  <c r="K934" i="47"/>
  <c r="H932" i="47"/>
  <c r="K932" i="47"/>
  <c r="H928" i="47"/>
  <c r="K928" i="47"/>
  <c r="H926" i="47"/>
  <c r="K926" i="47"/>
  <c r="H924" i="47"/>
  <c r="K924" i="47"/>
  <c r="H922" i="47"/>
  <c r="K922" i="47"/>
  <c r="H920" i="47"/>
  <c r="K920" i="47"/>
  <c r="H918" i="47"/>
  <c r="K918" i="47"/>
  <c r="H915" i="47"/>
  <c r="K915" i="47"/>
  <c r="H913" i="47"/>
  <c r="K913" i="47"/>
  <c r="H911" i="47"/>
  <c r="K911" i="47"/>
  <c r="H907" i="47"/>
  <c r="K907" i="47"/>
  <c r="H905" i="47"/>
  <c r="K905" i="47"/>
  <c r="H903" i="47"/>
  <c r="K903" i="47"/>
  <c r="H901" i="47"/>
  <c r="K901" i="47"/>
  <c r="H899" i="47"/>
  <c r="K899" i="47"/>
  <c r="H897" i="47"/>
  <c r="K897" i="47"/>
  <c r="H895" i="47"/>
  <c r="K895" i="47"/>
  <c r="H893" i="47"/>
  <c r="K893" i="47"/>
  <c r="H891" i="47"/>
  <c r="K891" i="47"/>
  <c r="H889" i="47"/>
  <c r="K889" i="47"/>
  <c r="H887" i="47"/>
  <c r="K887" i="47"/>
  <c r="H885" i="47"/>
  <c r="K885" i="47"/>
  <c r="H883" i="47"/>
  <c r="K883" i="47"/>
  <c r="H881" i="47"/>
  <c r="K881" i="47"/>
  <c r="H877" i="47"/>
  <c r="K877" i="47"/>
  <c r="H875" i="47"/>
  <c r="K875" i="47"/>
  <c r="H873" i="47"/>
  <c r="K873" i="47"/>
  <c r="H871" i="47"/>
  <c r="K871" i="47"/>
  <c r="H867" i="47"/>
  <c r="K867" i="47"/>
  <c r="H865" i="47"/>
  <c r="K865" i="47"/>
  <c r="H863" i="47"/>
  <c r="K863" i="47"/>
  <c r="H861" i="47"/>
  <c r="K861" i="47"/>
  <c r="H859" i="47"/>
  <c r="K859" i="47"/>
  <c r="H857" i="47"/>
  <c r="K857" i="47"/>
  <c r="H855" i="47"/>
  <c r="K855" i="47"/>
  <c r="H853" i="47"/>
  <c r="K853" i="47"/>
  <c r="H851" i="47"/>
  <c r="K851" i="47"/>
  <c r="H849" i="47"/>
  <c r="K849" i="47"/>
  <c r="H847" i="47"/>
  <c r="K847" i="47"/>
  <c r="H845" i="47"/>
  <c r="K845" i="47"/>
  <c r="H843" i="47"/>
  <c r="K843" i="47"/>
  <c r="H841" i="47"/>
  <c r="K841" i="47"/>
  <c r="H839" i="47"/>
  <c r="K839" i="47"/>
  <c r="H837" i="47"/>
  <c r="K837" i="47"/>
  <c r="H835" i="47"/>
  <c r="K835" i="47"/>
  <c r="H831" i="47"/>
  <c r="K831" i="47"/>
  <c r="H829" i="47"/>
  <c r="K829" i="47"/>
  <c r="H827" i="47"/>
  <c r="K827" i="47"/>
  <c r="H825" i="47"/>
  <c r="K825" i="47"/>
  <c r="H823" i="47"/>
  <c r="K823" i="47"/>
  <c r="H821" i="47"/>
  <c r="K821" i="47"/>
  <c r="H819" i="47"/>
  <c r="K819" i="47"/>
  <c r="H817" i="47"/>
  <c r="K817" i="47"/>
  <c r="H815" i="47"/>
  <c r="K815" i="47"/>
  <c r="H813" i="47"/>
  <c r="K813" i="47"/>
  <c r="H809" i="47"/>
  <c r="K809" i="47"/>
  <c r="H807" i="47"/>
  <c r="K807" i="47"/>
  <c r="H805" i="47"/>
  <c r="K805" i="47"/>
  <c r="H803" i="47"/>
  <c r="K803" i="47"/>
  <c r="H801" i="47"/>
  <c r="K801" i="47"/>
  <c r="H799" i="47"/>
  <c r="K799" i="47"/>
  <c r="H797" i="47"/>
  <c r="K797" i="47"/>
  <c r="H795" i="47"/>
  <c r="K795" i="47"/>
  <c r="H793" i="47"/>
  <c r="K793" i="47"/>
  <c r="H791" i="47"/>
  <c r="K791" i="47"/>
  <c r="H789" i="47"/>
  <c r="K789" i="47"/>
  <c r="H787" i="47"/>
  <c r="K787" i="47"/>
  <c r="H785" i="47"/>
  <c r="K785" i="47"/>
  <c r="H783" i="47"/>
  <c r="K783" i="47"/>
  <c r="H781" i="47"/>
  <c r="K781" i="47"/>
  <c r="H779" i="47"/>
  <c r="K779" i="47"/>
  <c r="H777" i="47"/>
  <c r="K777" i="47"/>
  <c r="H775" i="47"/>
  <c r="K775" i="47"/>
  <c r="H773" i="47"/>
  <c r="K773" i="47"/>
  <c r="H769" i="47"/>
  <c r="K769" i="47"/>
  <c r="H767" i="47"/>
  <c r="K767" i="47"/>
  <c r="H762" i="47"/>
  <c r="K762" i="47"/>
  <c r="H760" i="47"/>
  <c r="K760" i="47"/>
  <c r="H758" i="47"/>
  <c r="K758" i="47"/>
  <c r="H756" i="47"/>
  <c r="K756" i="47"/>
  <c r="H754" i="47"/>
  <c r="K754" i="47"/>
  <c r="H752" i="47"/>
  <c r="K752" i="47"/>
  <c r="H748" i="47"/>
  <c r="K748" i="47"/>
  <c r="H744" i="47"/>
  <c r="K744" i="47"/>
  <c r="H742" i="47"/>
  <c r="K742" i="47"/>
  <c r="H740" i="47"/>
  <c r="K740" i="47"/>
  <c r="H738" i="47"/>
  <c r="K738" i="47"/>
  <c r="H736" i="47"/>
  <c r="K736" i="47"/>
  <c r="H734" i="47"/>
  <c r="K734" i="47"/>
  <c r="H732" i="47"/>
  <c r="K732" i="47"/>
  <c r="H730" i="47"/>
  <c r="K730" i="47"/>
  <c r="H728" i="47"/>
  <c r="K728" i="47"/>
  <c r="H726" i="47"/>
  <c r="K726" i="47"/>
  <c r="H724" i="47"/>
  <c r="K724" i="47"/>
  <c r="H722" i="47"/>
  <c r="K722" i="47"/>
  <c r="H720" i="47"/>
  <c r="K720" i="47"/>
  <c r="H718" i="47"/>
  <c r="K718" i="47"/>
  <c r="H716" i="47"/>
  <c r="K716" i="47"/>
  <c r="H714" i="47"/>
  <c r="K714" i="47"/>
  <c r="H712" i="47"/>
  <c r="K712" i="47"/>
  <c r="H710" i="47"/>
  <c r="K710" i="47"/>
  <c r="H708" i="47"/>
  <c r="K708" i="47"/>
  <c r="H706" i="47"/>
  <c r="K706" i="47"/>
  <c r="H702" i="47"/>
  <c r="K702" i="47"/>
  <c r="H698" i="47"/>
  <c r="K698" i="47"/>
  <c r="H696" i="47"/>
  <c r="K696" i="47"/>
  <c r="H694" i="47"/>
  <c r="K694" i="47"/>
  <c r="H692" i="47"/>
  <c r="K692" i="47"/>
  <c r="H690" i="47"/>
  <c r="K690" i="47"/>
  <c r="H688" i="47"/>
  <c r="K688" i="47"/>
  <c r="H686" i="47"/>
  <c r="K686" i="47"/>
  <c r="H684" i="47"/>
  <c r="K684" i="47"/>
  <c r="H682" i="47"/>
  <c r="K682" i="47"/>
  <c r="H680" i="47"/>
  <c r="K680" i="47"/>
  <c r="H678" i="47"/>
  <c r="K678" i="47"/>
  <c r="H676" i="47"/>
  <c r="K676" i="47"/>
  <c r="H672" i="47"/>
  <c r="K672" i="47"/>
  <c r="H668" i="47"/>
  <c r="K668" i="47"/>
  <c r="H664" i="47"/>
  <c r="K664" i="47"/>
  <c r="H662" i="47"/>
  <c r="K662" i="47"/>
  <c r="H660" i="47"/>
  <c r="K660" i="47"/>
  <c r="H658" i="47"/>
  <c r="K658" i="47"/>
  <c r="H656" i="47"/>
  <c r="K656" i="47"/>
  <c r="H654" i="47"/>
  <c r="K654" i="47"/>
  <c r="H650" i="47"/>
  <c r="K650" i="47"/>
  <c r="H648" i="47"/>
  <c r="K648" i="47"/>
  <c r="H646" i="47"/>
  <c r="K646" i="47"/>
  <c r="H644" i="47"/>
  <c r="K644" i="47"/>
  <c r="H640" i="47"/>
  <c r="K640" i="47"/>
  <c r="H638" i="47"/>
  <c r="K638" i="47"/>
  <c r="H636" i="47"/>
  <c r="K636" i="47"/>
  <c r="H634" i="47"/>
  <c r="K634" i="47"/>
  <c r="H632" i="47"/>
  <c r="K632" i="47"/>
  <c r="H630" i="47"/>
  <c r="K630" i="47"/>
  <c r="H628" i="47"/>
  <c r="K628" i="47"/>
  <c r="H624" i="47"/>
  <c r="K624" i="47"/>
  <c r="H622" i="47"/>
  <c r="K622" i="47"/>
  <c r="H620" i="47"/>
  <c r="K620" i="47"/>
  <c r="H618" i="47"/>
  <c r="K618" i="47"/>
  <c r="H616" i="47"/>
  <c r="K616" i="47"/>
  <c r="H614" i="47"/>
  <c r="K614" i="47"/>
  <c r="H611" i="47"/>
  <c r="K611" i="47"/>
  <c r="H609" i="47"/>
  <c r="K609" i="47"/>
  <c r="H607" i="47"/>
  <c r="K607" i="47"/>
  <c r="H603" i="47"/>
  <c r="K603" i="47"/>
  <c r="H601" i="47"/>
  <c r="K601" i="47"/>
  <c r="H599" i="47"/>
  <c r="K599" i="47"/>
  <c r="H597" i="47"/>
  <c r="K597" i="47"/>
  <c r="H595" i="47"/>
  <c r="K595" i="47"/>
  <c r="H593" i="47"/>
  <c r="K593" i="47"/>
  <c r="H591" i="47"/>
  <c r="K591" i="47"/>
  <c r="H589" i="47"/>
  <c r="K589" i="47"/>
  <c r="H587" i="47"/>
  <c r="K587" i="47"/>
  <c r="H585" i="47"/>
  <c r="K585" i="47"/>
  <c r="H583" i="47"/>
  <c r="K583" i="47"/>
  <c r="H581" i="47"/>
  <c r="K581" i="47"/>
  <c r="H579" i="47"/>
  <c r="K579" i="47"/>
  <c r="H577" i="47"/>
  <c r="K577" i="47"/>
  <c r="H573" i="47"/>
  <c r="K573" i="47"/>
  <c r="H571" i="47"/>
  <c r="K571" i="47"/>
  <c r="H569" i="47"/>
  <c r="K569" i="47"/>
  <c r="H567" i="47"/>
  <c r="K567" i="47"/>
  <c r="H563" i="47"/>
  <c r="K563" i="47"/>
  <c r="H561" i="47"/>
  <c r="K561" i="47"/>
  <c r="H559" i="47"/>
  <c r="K559" i="47"/>
  <c r="H557" i="47"/>
  <c r="K557" i="47"/>
  <c r="H555" i="47"/>
  <c r="K555" i="47"/>
  <c r="H553" i="47"/>
  <c r="K553" i="47"/>
  <c r="H551" i="47"/>
  <c r="K551" i="47"/>
  <c r="H549" i="47"/>
  <c r="K549" i="47"/>
  <c r="H547" i="47"/>
  <c r="K547" i="47"/>
  <c r="H545" i="47"/>
  <c r="K545" i="47"/>
  <c r="H543" i="47"/>
  <c r="K543" i="47"/>
  <c r="H541" i="47"/>
  <c r="K541" i="47"/>
  <c r="H539" i="47"/>
  <c r="K539" i="47"/>
  <c r="H537" i="47"/>
  <c r="K537" i="47"/>
  <c r="H535" i="47"/>
  <c r="K535" i="47"/>
  <c r="H533" i="47"/>
  <c r="K533" i="47"/>
  <c r="H531" i="47"/>
  <c r="K531" i="47"/>
  <c r="H527" i="47"/>
  <c r="K527" i="47"/>
  <c r="H525" i="47"/>
  <c r="K525" i="47"/>
  <c r="H523" i="47"/>
  <c r="K523" i="47"/>
  <c r="H521" i="47"/>
  <c r="K521" i="47"/>
  <c r="H519" i="47"/>
  <c r="K519" i="47"/>
  <c r="H517" i="47"/>
  <c r="K517" i="47"/>
  <c r="H515" i="47"/>
  <c r="K515" i="47"/>
  <c r="H513" i="47"/>
  <c r="K513" i="47"/>
  <c r="H511" i="47"/>
  <c r="K511" i="47"/>
  <c r="H509" i="47"/>
  <c r="K509" i="47"/>
  <c r="H505" i="47"/>
  <c r="K505" i="47"/>
  <c r="H503" i="47"/>
  <c r="K503" i="47"/>
  <c r="H501" i="47"/>
  <c r="K501" i="47"/>
  <c r="H499" i="47"/>
  <c r="I498" i="47"/>
  <c r="H497" i="47"/>
  <c r="I496" i="47"/>
  <c r="H495" i="47"/>
  <c r="I494" i="47"/>
  <c r="H493" i="47"/>
  <c r="I492" i="47"/>
  <c r="H491" i="47"/>
  <c r="H489" i="47"/>
  <c r="I488" i="47"/>
  <c r="H487" i="47"/>
  <c r="I486" i="47"/>
  <c r="H485" i="47"/>
  <c r="I484" i="47"/>
  <c r="H482" i="47"/>
  <c r="K482" i="47"/>
  <c r="H480" i="47"/>
  <c r="K480" i="47"/>
  <c r="H478" i="47"/>
  <c r="K478" i="47"/>
  <c r="H476" i="47"/>
  <c r="K476" i="47"/>
  <c r="H472" i="47"/>
  <c r="K472" i="47"/>
  <c r="H470" i="47"/>
  <c r="K470" i="47"/>
  <c r="H468" i="47"/>
  <c r="K468" i="47"/>
  <c r="H466" i="47"/>
  <c r="K466" i="47"/>
  <c r="H464" i="47"/>
  <c r="K464" i="47"/>
  <c r="H462" i="47"/>
  <c r="K462" i="47"/>
  <c r="H459" i="47"/>
  <c r="K459" i="47"/>
  <c r="H457" i="47"/>
  <c r="K457" i="47"/>
  <c r="H455" i="47"/>
  <c r="K455" i="47"/>
  <c r="H451" i="47"/>
  <c r="K451" i="47"/>
  <c r="H449" i="47"/>
  <c r="K449" i="47"/>
  <c r="H447" i="47"/>
  <c r="K447" i="47"/>
  <c r="H445" i="47"/>
  <c r="K445" i="47"/>
  <c r="H443" i="47"/>
  <c r="K443" i="47"/>
  <c r="H441" i="47"/>
  <c r="K441" i="47"/>
  <c r="H439" i="47"/>
  <c r="K439" i="47"/>
  <c r="H437" i="47"/>
  <c r="K437" i="47"/>
  <c r="H435" i="47"/>
  <c r="K435" i="47"/>
  <c r="H433" i="47"/>
  <c r="K433" i="47"/>
  <c r="H431" i="47"/>
  <c r="K431" i="47"/>
  <c r="H429" i="47"/>
  <c r="K429" i="47"/>
  <c r="H427" i="47"/>
  <c r="K427" i="47"/>
  <c r="H425" i="47"/>
  <c r="K425" i="47"/>
  <c r="H421" i="47"/>
  <c r="K421" i="47"/>
  <c r="H419" i="47"/>
  <c r="K419" i="47"/>
  <c r="H417" i="47"/>
  <c r="K417" i="47"/>
  <c r="H415" i="47"/>
  <c r="K415" i="47"/>
  <c r="H411" i="47"/>
  <c r="K411" i="47"/>
  <c r="H409" i="47"/>
  <c r="K409" i="47"/>
  <c r="H407" i="47"/>
  <c r="K407" i="47"/>
  <c r="H405" i="47"/>
  <c r="K405" i="47"/>
  <c r="H403" i="47"/>
  <c r="K403" i="47"/>
  <c r="H401" i="47"/>
  <c r="K401" i="47"/>
  <c r="H399" i="47"/>
  <c r="K399" i="47"/>
  <c r="H397" i="47"/>
  <c r="K397" i="47"/>
  <c r="H395" i="47"/>
  <c r="K395" i="47"/>
  <c r="H393" i="47"/>
  <c r="K393" i="47"/>
  <c r="H391" i="47"/>
  <c r="K391" i="47"/>
  <c r="H389" i="47"/>
  <c r="K389" i="47"/>
  <c r="H387" i="47"/>
  <c r="K387" i="47"/>
  <c r="H385" i="47"/>
  <c r="K385" i="47"/>
  <c r="H383" i="47"/>
  <c r="K383" i="47"/>
  <c r="H381" i="47"/>
  <c r="K381" i="47"/>
  <c r="H379" i="47"/>
  <c r="K379" i="47"/>
  <c r="H375" i="47"/>
  <c r="K375" i="47"/>
  <c r="H373" i="47"/>
  <c r="K373" i="47"/>
  <c r="H371" i="47"/>
  <c r="K371" i="47"/>
  <c r="H369" i="47"/>
  <c r="K369" i="47"/>
  <c r="H367" i="47"/>
  <c r="K367" i="47"/>
  <c r="H365" i="47"/>
  <c r="K365" i="47"/>
  <c r="H363" i="47"/>
  <c r="K363" i="47"/>
  <c r="H361" i="47"/>
  <c r="K361" i="47"/>
  <c r="H359" i="47"/>
  <c r="K359" i="47"/>
  <c r="H357" i="47"/>
  <c r="K357" i="47"/>
  <c r="H353" i="47"/>
  <c r="K353" i="47"/>
  <c r="H351" i="47"/>
  <c r="K351" i="47"/>
  <c r="H349" i="47"/>
  <c r="K349" i="47"/>
  <c r="H347" i="47"/>
  <c r="K347" i="47"/>
  <c r="J345" i="47"/>
  <c r="H345" i="47"/>
  <c r="F345" i="47"/>
  <c r="J343" i="47"/>
  <c r="H343" i="47"/>
  <c r="F343" i="47"/>
  <c r="J341" i="47"/>
  <c r="H341" i="47"/>
  <c r="F341" i="47"/>
  <c r="J339" i="47"/>
  <c r="H339" i="47"/>
  <c r="F339" i="47"/>
  <c r="J337" i="47"/>
  <c r="H337" i="47"/>
  <c r="F337" i="47"/>
  <c r="J335" i="47"/>
  <c r="H335" i="47"/>
  <c r="F335" i="47"/>
  <c r="J333" i="47"/>
  <c r="H333" i="47"/>
  <c r="F333" i="47"/>
  <c r="J331" i="47"/>
  <c r="H331" i="47"/>
  <c r="F331" i="47"/>
  <c r="J329" i="47"/>
  <c r="H329" i="47"/>
  <c r="F329" i="47"/>
  <c r="J327" i="47"/>
  <c r="H327" i="47"/>
  <c r="F327" i="47"/>
  <c r="J325" i="47"/>
  <c r="H325" i="47"/>
  <c r="F325" i="47"/>
  <c r="J323" i="47"/>
  <c r="H323" i="47"/>
  <c r="F323" i="47"/>
  <c r="J321" i="47"/>
  <c r="H321" i="47"/>
  <c r="F321" i="47"/>
  <c r="J319" i="47"/>
  <c r="H319" i="47"/>
  <c r="F319" i="47"/>
  <c r="J317" i="47"/>
  <c r="H317" i="47"/>
  <c r="F317" i="47"/>
  <c r="J313" i="47"/>
  <c r="H313" i="47"/>
  <c r="F313" i="47"/>
  <c r="J311" i="47"/>
  <c r="H311" i="47"/>
  <c r="F311" i="47"/>
  <c r="J306" i="47"/>
  <c r="H306" i="47"/>
  <c r="F306" i="47"/>
  <c r="J304" i="47"/>
  <c r="H304" i="47"/>
  <c r="F304" i="47"/>
  <c r="J302" i="47"/>
  <c r="H302" i="47"/>
  <c r="F302" i="47"/>
  <c r="J300" i="47"/>
  <c r="H300" i="47"/>
  <c r="F300" i="47"/>
  <c r="J298" i="47"/>
  <c r="H298" i="47"/>
  <c r="F298" i="47"/>
  <c r="J296" i="47"/>
  <c r="H296" i="47"/>
  <c r="F296" i="47"/>
  <c r="J292" i="47"/>
  <c r="H292" i="47"/>
  <c r="F292" i="47"/>
  <c r="J288" i="47"/>
  <c r="H288" i="47"/>
  <c r="F288" i="47"/>
  <c r="J286" i="47"/>
  <c r="H286" i="47"/>
  <c r="F286" i="47"/>
  <c r="J284" i="47"/>
  <c r="H284" i="47"/>
  <c r="F284" i="47"/>
  <c r="J282" i="47"/>
  <c r="H282" i="47"/>
  <c r="F282" i="47"/>
  <c r="J280" i="47"/>
  <c r="H280" i="47"/>
  <c r="F280" i="47"/>
  <c r="J278" i="47"/>
  <c r="H278" i="47"/>
  <c r="F278" i="47"/>
  <c r="J276" i="47"/>
  <c r="H276" i="47"/>
  <c r="F276" i="47"/>
  <c r="J274" i="47"/>
  <c r="H274" i="47"/>
  <c r="F274" i="47"/>
  <c r="J272" i="47"/>
  <c r="H272" i="47"/>
  <c r="F272" i="47"/>
  <c r="J270" i="47"/>
  <c r="H270" i="47"/>
  <c r="F270" i="47"/>
  <c r="J268" i="47"/>
  <c r="H268" i="47"/>
  <c r="F268" i="47"/>
  <c r="J266" i="47"/>
  <c r="H266" i="47"/>
  <c r="F266" i="47"/>
  <c r="J264" i="47"/>
  <c r="H264" i="47"/>
  <c r="F264" i="47"/>
  <c r="J262" i="47"/>
  <c r="H262" i="47"/>
  <c r="F262" i="47"/>
  <c r="J260" i="47"/>
  <c r="H260" i="47"/>
  <c r="F260" i="47"/>
  <c r="J258" i="47"/>
  <c r="H258" i="47"/>
  <c r="F258" i="47"/>
  <c r="J256" i="47"/>
  <c r="H256" i="47"/>
  <c r="F256" i="47"/>
  <c r="J254" i="47"/>
  <c r="H254" i="47"/>
  <c r="F254" i="47"/>
  <c r="J252" i="47"/>
  <c r="H252" i="47"/>
  <c r="F252" i="47"/>
  <c r="J250" i="47"/>
  <c r="H250" i="47"/>
  <c r="F250" i="47"/>
  <c r="J246" i="47"/>
  <c r="H246" i="47"/>
  <c r="F246" i="47"/>
  <c r="J242" i="47"/>
  <c r="H242" i="47"/>
  <c r="F242" i="47"/>
  <c r="J240" i="47"/>
  <c r="H240" i="47"/>
  <c r="F240" i="47"/>
  <c r="J238" i="47"/>
  <c r="H238" i="47"/>
  <c r="F238" i="47"/>
  <c r="J236" i="47"/>
  <c r="H236" i="47"/>
  <c r="F236" i="47"/>
  <c r="J234" i="47"/>
  <c r="H234" i="47"/>
  <c r="F234" i="47"/>
  <c r="J232" i="47"/>
  <c r="H232" i="47"/>
  <c r="F232" i="47"/>
  <c r="J230" i="47"/>
  <c r="H230" i="47"/>
  <c r="F230" i="47"/>
  <c r="J228" i="47"/>
  <c r="H228" i="47"/>
  <c r="F228" i="47"/>
  <c r="J226" i="47"/>
  <c r="H226" i="47"/>
  <c r="F226" i="47"/>
  <c r="J224" i="47"/>
  <c r="H224" i="47"/>
  <c r="F224" i="47"/>
  <c r="J222" i="47"/>
  <c r="H222" i="47"/>
  <c r="F222" i="47"/>
  <c r="J220" i="47"/>
  <c r="H220" i="47"/>
  <c r="F220" i="47"/>
  <c r="J216" i="47"/>
  <c r="H216" i="47"/>
  <c r="F216" i="47"/>
  <c r="J212" i="47"/>
  <c r="H212" i="47"/>
  <c r="F212" i="47"/>
  <c r="J208" i="47"/>
  <c r="H208" i="47"/>
  <c r="F208" i="47"/>
  <c r="J206" i="47"/>
  <c r="H206" i="47"/>
  <c r="F206" i="47"/>
  <c r="J204" i="47"/>
  <c r="H204" i="47"/>
  <c r="F204" i="47"/>
  <c r="J202" i="47"/>
  <c r="H202" i="47"/>
  <c r="F202" i="47"/>
  <c r="J200" i="47"/>
  <c r="H200" i="47"/>
  <c r="F200" i="47"/>
  <c r="J198" i="47"/>
  <c r="H198" i="47"/>
  <c r="F198" i="47"/>
  <c r="J194" i="47"/>
  <c r="H194" i="47"/>
  <c r="F194" i="47"/>
  <c r="J192" i="47"/>
  <c r="H192" i="47"/>
  <c r="F192" i="47"/>
  <c r="J190" i="47"/>
  <c r="H190" i="47"/>
  <c r="F190" i="47"/>
  <c r="J188" i="47"/>
  <c r="H188" i="47"/>
  <c r="F188" i="47"/>
  <c r="J184" i="47"/>
  <c r="H184" i="47"/>
  <c r="F184" i="47"/>
  <c r="J182" i="47"/>
  <c r="H182" i="47"/>
  <c r="F182" i="47"/>
  <c r="J180" i="47"/>
  <c r="H180" i="47"/>
  <c r="F180" i="47"/>
  <c r="J178" i="47"/>
  <c r="H178" i="47"/>
  <c r="F178" i="47"/>
  <c r="J176" i="47"/>
  <c r="H176" i="47"/>
  <c r="F176" i="47"/>
  <c r="J174" i="47"/>
  <c r="H174" i="47"/>
  <c r="F174" i="47"/>
  <c r="J172" i="47"/>
  <c r="H172" i="47"/>
  <c r="F172" i="47"/>
  <c r="J168" i="47"/>
  <c r="H168" i="47"/>
  <c r="F168" i="47"/>
  <c r="J166" i="47"/>
  <c r="H166" i="47"/>
  <c r="F166" i="47"/>
  <c r="J164" i="47"/>
  <c r="H164" i="47"/>
  <c r="F164" i="47"/>
  <c r="J162" i="47"/>
  <c r="H162" i="47"/>
  <c r="F162" i="47"/>
  <c r="J160" i="47"/>
  <c r="H160" i="47"/>
  <c r="F160" i="47"/>
  <c r="J158" i="47"/>
  <c r="H158" i="47"/>
  <c r="F158" i="47"/>
  <c r="J155" i="47"/>
  <c r="H155" i="47"/>
  <c r="F155" i="47"/>
  <c r="J153" i="47"/>
  <c r="H153" i="47"/>
  <c r="F153" i="47"/>
  <c r="J151" i="47"/>
  <c r="H151" i="47"/>
  <c r="F151" i="47"/>
  <c r="J147" i="47"/>
  <c r="H147" i="47"/>
  <c r="F147" i="47"/>
  <c r="J145" i="47"/>
  <c r="H145" i="47"/>
  <c r="J143" i="47"/>
  <c r="H143" i="47"/>
  <c r="F143" i="47"/>
  <c r="J141" i="47"/>
  <c r="H141" i="47"/>
  <c r="F141" i="47"/>
  <c r="J139" i="47"/>
  <c r="H139" i="47"/>
  <c r="F139" i="47"/>
  <c r="J137" i="47"/>
  <c r="H137" i="47"/>
  <c r="F137" i="47"/>
  <c r="J135" i="47"/>
  <c r="H135" i="47"/>
  <c r="F135" i="47"/>
  <c r="J133" i="47"/>
  <c r="H133" i="47"/>
  <c r="F133" i="47"/>
  <c r="J131" i="47"/>
  <c r="F131" i="47"/>
  <c r="J129" i="47"/>
  <c r="F129" i="47"/>
  <c r="H127" i="47"/>
  <c r="H125" i="47"/>
  <c r="J123" i="47"/>
  <c r="F123" i="47"/>
  <c r="J121" i="47"/>
  <c r="F121" i="47"/>
  <c r="H117" i="47"/>
  <c r="J115" i="47"/>
  <c r="F115" i="47"/>
  <c r="H113" i="47"/>
  <c r="J111" i="47"/>
  <c r="F111" i="47"/>
  <c r="H107" i="47"/>
  <c r="J105" i="47"/>
  <c r="F105" i="47"/>
  <c r="H103" i="47"/>
  <c r="H101" i="47"/>
  <c r="H99" i="47"/>
  <c r="H97" i="47"/>
  <c r="J95" i="47"/>
  <c r="F95" i="47"/>
  <c r="H93" i="47"/>
  <c r="H91" i="47"/>
  <c r="H89" i="47"/>
  <c r="H87" i="47"/>
  <c r="J85" i="47"/>
  <c r="F85" i="47"/>
  <c r="J83" i="47"/>
  <c r="F83" i="47"/>
  <c r="J81" i="47"/>
  <c r="F81" i="47"/>
  <c r="J79" i="47"/>
  <c r="F79" i="47"/>
  <c r="H77" i="47"/>
  <c r="H75" i="47"/>
  <c r="J71" i="47"/>
  <c r="F71" i="47"/>
  <c r="J69" i="47"/>
  <c r="F69" i="47"/>
  <c r="J67" i="47"/>
  <c r="F67" i="47"/>
  <c r="J65" i="47"/>
  <c r="F65" i="47"/>
  <c r="J63" i="47"/>
  <c r="F63" i="47"/>
  <c r="J61" i="47"/>
  <c r="F61" i="47"/>
  <c r="J59" i="47"/>
  <c r="F59" i="47"/>
  <c r="J57" i="47"/>
  <c r="F57" i="47"/>
  <c r="H55" i="47"/>
  <c r="J53" i="47"/>
  <c r="F53" i="47"/>
  <c r="J49" i="47"/>
  <c r="F49" i="47"/>
  <c r="H47" i="47"/>
  <c r="J45" i="47"/>
  <c r="F45" i="47"/>
  <c r="J43" i="47"/>
  <c r="F43" i="47"/>
  <c r="H41" i="47"/>
  <c r="J39" i="47"/>
  <c r="F39" i="47"/>
  <c r="J37" i="47"/>
  <c r="F37" i="47"/>
  <c r="H35" i="47"/>
  <c r="H33" i="47"/>
  <c r="H31" i="47"/>
  <c r="H29" i="47"/>
  <c r="J27" i="47"/>
  <c r="F27" i="47"/>
  <c r="J25" i="47"/>
  <c r="F25" i="47"/>
  <c r="J23" i="47"/>
  <c r="F23" i="47"/>
  <c r="J21" i="47"/>
  <c r="F21" i="47"/>
  <c r="H19" i="47"/>
  <c r="H17" i="47"/>
  <c r="J15" i="47"/>
  <c r="F15" i="47"/>
  <c r="H13" i="47"/>
  <c r="J9" i="47"/>
  <c r="F9" i="47"/>
  <c r="J7" i="47"/>
  <c r="F7" i="47"/>
  <c r="K499" i="47"/>
  <c r="K497" i="47"/>
  <c r="K495" i="47"/>
  <c r="K493" i="47"/>
  <c r="K491" i="47"/>
  <c r="K489" i="47"/>
  <c r="K487" i="47"/>
  <c r="K485" i="47"/>
  <c r="J482" i="47"/>
  <c r="F482" i="47"/>
  <c r="J480" i="47"/>
  <c r="F480" i="47"/>
  <c r="J478" i="47"/>
  <c r="F478" i="47"/>
  <c r="J476" i="47"/>
  <c r="F476" i="47"/>
  <c r="J472" i="47"/>
  <c r="F472" i="47"/>
  <c r="J470" i="47"/>
  <c r="F470" i="47"/>
  <c r="J468" i="47"/>
  <c r="F468" i="47"/>
  <c r="J466" i="47"/>
  <c r="F466" i="47"/>
  <c r="J464" i="47"/>
  <c r="F464" i="47"/>
  <c r="J462" i="47"/>
  <c r="F462" i="47"/>
  <c r="J459" i="47"/>
  <c r="F459" i="47"/>
  <c r="J457" i="47"/>
  <c r="F457" i="47"/>
  <c r="J455" i="47"/>
  <c r="F455" i="47"/>
  <c r="J451" i="47"/>
  <c r="F451" i="47"/>
  <c r="J449" i="47"/>
  <c r="F449" i="47"/>
  <c r="J447" i="47"/>
  <c r="F447" i="47"/>
  <c r="J445" i="47"/>
  <c r="F445" i="47"/>
  <c r="J443" i="47"/>
  <c r="F443" i="47"/>
  <c r="J441" i="47"/>
  <c r="F441" i="47"/>
  <c r="J439" i="47"/>
  <c r="F439" i="47"/>
  <c r="J437" i="47"/>
  <c r="F437" i="47"/>
  <c r="J435" i="47"/>
  <c r="F435" i="47"/>
  <c r="J433" i="47"/>
  <c r="F433" i="47"/>
  <c r="J431" i="47"/>
  <c r="F431" i="47"/>
  <c r="J429" i="47"/>
  <c r="F429" i="47"/>
  <c r="J427" i="47"/>
  <c r="F427" i="47"/>
  <c r="J425" i="47"/>
  <c r="F425" i="47"/>
  <c r="J421" i="47"/>
  <c r="F421" i="47"/>
  <c r="J419" i="47"/>
  <c r="F419" i="47"/>
  <c r="J417" i="47"/>
  <c r="F417" i="47"/>
  <c r="J415" i="47"/>
  <c r="F415" i="47"/>
  <c r="J411" i="47"/>
  <c r="F411" i="47"/>
  <c r="J409" i="47"/>
  <c r="F409" i="47"/>
  <c r="J407" i="47"/>
  <c r="F407" i="47"/>
  <c r="J405" i="47"/>
  <c r="F405" i="47"/>
  <c r="J403" i="47"/>
  <c r="F403" i="47"/>
  <c r="J401" i="47"/>
  <c r="F401" i="47"/>
  <c r="J399" i="47"/>
  <c r="F399" i="47"/>
  <c r="J397" i="47"/>
  <c r="F397" i="47"/>
  <c r="J395" i="47"/>
  <c r="F395" i="47"/>
  <c r="J393" i="47"/>
  <c r="F393" i="47"/>
  <c r="J391" i="47"/>
  <c r="F391" i="47"/>
  <c r="J389" i="47"/>
  <c r="F389" i="47"/>
  <c r="J387" i="47"/>
  <c r="F387" i="47"/>
  <c r="J385" i="47"/>
  <c r="F385" i="47"/>
  <c r="J383" i="47"/>
  <c r="F383" i="47"/>
  <c r="J381" i="47"/>
  <c r="F381" i="47"/>
  <c r="J379" i="47"/>
  <c r="F379" i="47"/>
  <c r="J375" i="47"/>
  <c r="F375" i="47"/>
  <c r="J373" i="47"/>
  <c r="F373" i="47"/>
  <c r="J371" i="47"/>
  <c r="F371" i="47"/>
  <c r="J369" i="47"/>
  <c r="F369" i="47"/>
  <c r="J367" i="47"/>
  <c r="F367" i="47"/>
  <c r="J365" i="47"/>
  <c r="F365" i="47"/>
  <c r="J363" i="47"/>
  <c r="F363" i="47"/>
  <c r="J361" i="47"/>
  <c r="F361" i="47"/>
  <c r="J359" i="47"/>
  <c r="F359" i="47"/>
  <c r="J357" i="47"/>
  <c r="F357" i="47"/>
  <c r="J353" i="47"/>
  <c r="F353" i="47"/>
  <c r="J351" i="47"/>
  <c r="F351" i="47"/>
  <c r="J349" i="47"/>
  <c r="F349" i="47"/>
  <c r="J347" i="47"/>
  <c r="F347" i="47"/>
  <c r="A2" i="47"/>
  <c r="F145" i="47"/>
  <c r="H131" i="47"/>
  <c r="H129" i="47"/>
  <c r="J127" i="47"/>
  <c r="F127" i="47"/>
  <c r="J125" i="47"/>
  <c r="F125" i="47"/>
  <c r="H123" i="47"/>
  <c r="H121" i="47"/>
  <c r="J117" i="47"/>
  <c r="F117" i="47"/>
  <c r="H115" i="47"/>
  <c r="J113" i="47"/>
  <c r="F113" i="47"/>
  <c r="H111" i="47"/>
  <c r="J107" i="47"/>
  <c r="F107" i="47"/>
  <c r="H105" i="47"/>
  <c r="J103" i="47"/>
  <c r="F103" i="47"/>
  <c r="J101" i="47"/>
  <c r="F101" i="47"/>
  <c r="J99" i="47"/>
  <c r="F99" i="47"/>
  <c r="J97" i="47"/>
  <c r="F97" i="47"/>
  <c r="H95" i="47"/>
  <c r="J93" i="47"/>
  <c r="F93" i="47"/>
  <c r="J91" i="47"/>
  <c r="F91" i="47"/>
  <c r="J89" i="47"/>
  <c r="F89" i="47"/>
  <c r="J87" i="47"/>
  <c r="F87" i="47"/>
  <c r="H85" i="47"/>
  <c r="H83" i="47"/>
  <c r="H81" i="47"/>
  <c r="H79" i="47"/>
  <c r="J77" i="47"/>
  <c r="F77" i="47"/>
  <c r="J75" i="47"/>
  <c r="F75" i="47"/>
  <c r="H71" i="47"/>
  <c r="H69" i="47"/>
  <c r="H67" i="47"/>
  <c r="H65" i="47"/>
  <c r="H63" i="47"/>
  <c r="H61" i="47"/>
  <c r="H59" i="47"/>
  <c r="H57" i="47"/>
  <c r="J55" i="47"/>
  <c r="F55" i="47"/>
  <c r="H53" i="47"/>
  <c r="H49" i="47"/>
  <c r="J47" i="47"/>
  <c r="F47" i="47"/>
  <c r="H45" i="47"/>
  <c r="H43" i="47"/>
  <c r="J41" i="47"/>
  <c r="F41" i="47"/>
  <c r="H39" i="47"/>
  <c r="H37" i="47"/>
  <c r="J35" i="47"/>
  <c r="F35" i="47"/>
  <c r="J33" i="47"/>
  <c r="F33" i="47"/>
  <c r="J31" i="47"/>
  <c r="F31" i="47"/>
  <c r="J29" i="47"/>
  <c r="F29" i="47"/>
  <c r="H27" i="47"/>
  <c r="H25" i="47"/>
  <c r="H23" i="47"/>
  <c r="H21" i="47"/>
  <c r="J19" i="47"/>
  <c r="F19" i="47"/>
  <c r="J17" i="47"/>
  <c r="F17" i="47"/>
  <c r="H15" i="47"/>
  <c r="J13" i="47"/>
  <c r="F13" i="47"/>
  <c r="H9" i="47"/>
  <c r="H7" i="47"/>
  <c r="G483" i="47"/>
  <c r="K481" i="47"/>
  <c r="K479" i="47"/>
  <c r="K477" i="47"/>
  <c r="K475" i="47"/>
  <c r="K473" i="47"/>
  <c r="K471" i="47"/>
  <c r="K469" i="47"/>
  <c r="K465" i="47"/>
  <c r="K463" i="47"/>
  <c r="K458" i="47"/>
  <c r="K456" i="47"/>
  <c r="K454" i="47"/>
  <c r="K452" i="47"/>
  <c r="K450" i="47"/>
  <c r="K448" i="47"/>
  <c r="K444" i="47"/>
  <c r="K440" i="47"/>
  <c r="K438" i="47"/>
  <c r="K436" i="47"/>
  <c r="K434" i="47"/>
  <c r="K432" i="47"/>
  <c r="K430" i="47"/>
  <c r="K428" i="47"/>
  <c r="K426" i="47"/>
  <c r="K424" i="47"/>
  <c r="K422" i="47"/>
  <c r="K420" i="47"/>
  <c r="K418" i="47"/>
  <c r="K416" i="47"/>
  <c r="K414" i="47"/>
  <c r="K412" i="47"/>
  <c r="K410" i="47"/>
  <c r="K408" i="47"/>
  <c r="K406" i="47"/>
  <c r="K404" i="47"/>
  <c r="K402" i="47"/>
  <c r="K398" i="47"/>
  <c r="K394" i="47"/>
  <c r="K392" i="47"/>
  <c r="K390" i="47"/>
  <c r="K388" i="47"/>
  <c r="K386" i="47"/>
  <c r="K384" i="47"/>
  <c r="K382" i="47"/>
  <c r="K380" i="47"/>
  <c r="K378" i="47"/>
  <c r="K376" i="47"/>
  <c r="K374" i="47"/>
  <c r="K372" i="47"/>
  <c r="K368" i="47"/>
  <c r="K364" i="47"/>
  <c r="K360" i="47"/>
  <c r="K358" i="47"/>
  <c r="K356" i="47"/>
  <c r="K354" i="47"/>
  <c r="K352" i="47"/>
  <c r="K350" i="47"/>
  <c r="K346" i="47"/>
  <c r="K344" i="47"/>
  <c r="K342" i="47"/>
  <c r="K340" i="47"/>
  <c r="K336" i="47"/>
  <c r="K334" i="47"/>
  <c r="K332" i="47"/>
  <c r="K330" i="47"/>
  <c r="K328" i="47"/>
  <c r="K326" i="47"/>
  <c r="K324" i="47"/>
  <c r="K320" i="47"/>
  <c r="K318" i="47"/>
  <c r="K316" i="47"/>
  <c r="K314" i="47"/>
  <c r="K312" i="47"/>
  <c r="K310" i="47"/>
  <c r="K307" i="47"/>
  <c r="K305" i="47"/>
  <c r="K303" i="47"/>
  <c r="K299" i="47"/>
  <c r="K297" i="47"/>
  <c r="K295" i="47"/>
  <c r="K293" i="47"/>
  <c r="K291" i="47"/>
  <c r="K289" i="47"/>
  <c r="K287" i="47"/>
  <c r="K285" i="47"/>
  <c r="K283" i="47"/>
  <c r="K281" i="47"/>
  <c r="K279" i="47"/>
  <c r="K277" i="47"/>
  <c r="K275" i="47"/>
  <c r="K273" i="47"/>
  <c r="K269" i="47"/>
  <c r="K267" i="47"/>
  <c r="K265" i="47"/>
  <c r="K263" i="47"/>
  <c r="K259" i="47"/>
  <c r="K257" i="47"/>
  <c r="K255" i="47"/>
  <c r="K253" i="47"/>
  <c r="K251" i="47"/>
  <c r="K249" i="47"/>
  <c r="K247" i="47"/>
  <c r="K245" i="47"/>
  <c r="K243" i="47"/>
  <c r="K241" i="47"/>
  <c r="K239" i="47"/>
  <c r="K237" i="47"/>
  <c r="K235" i="47"/>
  <c r="K233" i="47"/>
  <c r="K231" i="47"/>
  <c r="K229" i="47"/>
  <c r="K227" i="47"/>
  <c r="K223" i="47"/>
  <c r="K221" i="47"/>
  <c r="K219" i="47"/>
  <c r="K217" i="47"/>
  <c r="K215" i="47"/>
  <c r="K213" i="47"/>
  <c r="K211" i="47"/>
  <c r="K209" i="47"/>
  <c r="K207" i="47"/>
  <c r="K205" i="47"/>
  <c r="K201" i="47"/>
  <c r="K199" i="47"/>
  <c r="K197" i="47"/>
  <c r="K195" i="47"/>
  <c r="K193" i="47"/>
  <c r="K191" i="47"/>
  <c r="K189" i="47"/>
  <c r="K187" i="47"/>
  <c r="K185" i="47"/>
  <c r="K183" i="47"/>
  <c r="K181" i="47"/>
  <c r="K179" i="47"/>
  <c r="K177" i="47"/>
  <c r="K175" i="47"/>
  <c r="K173" i="47"/>
  <c r="K171" i="47"/>
  <c r="K169" i="47"/>
  <c r="K167" i="47"/>
  <c r="K165" i="47"/>
  <c r="K161" i="47"/>
  <c r="K159" i="47"/>
  <c r="K154" i="47"/>
  <c r="K152" i="47"/>
  <c r="K150" i="47"/>
  <c r="K148" i="47"/>
  <c r="K146" i="47"/>
  <c r="K144" i="47"/>
  <c r="K140" i="47"/>
  <c r="K136" i="47"/>
  <c r="K134" i="47"/>
  <c r="K132" i="47"/>
  <c r="G130" i="47"/>
  <c r="I128" i="47"/>
  <c r="K126" i="47"/>
  <c r="K124" i="47"/>
  <c r="J122" i="47"/>
  <c r="J120" i="47"/>
  <c r="I118" i="47"/>
  <c r="K116" i="47"/>
  <c r="J114" i="47"/>
  <c r="I112" i="47"/>
  <c r="J110" i="47"/>
  <c r="I108" i="47"/>
  <c r="K106" i="47"/>
  <c r="J104" i="47"/>
  <c r="K102" i="47"/>
  <c r="K100" i="47"/>
  <c r="K98" i="47"/>
  <c r="J94" i="47"/>
  <c r="K90" i="47"/>
  <c r="K88" i="47"/>
  <c r="G86" i="47"/>
  <c r="J84" i="47"/>
  <c r="J82" i="47"/>
  <c r="J80" i="47"/>
  <c r="J78" i="47"/>
  <c r="K76" i="47"/>
  <c r="K74" i="47"/>
  <c r="J70" i="47"/>
  <c r="J68" i="47"/>
  <c r="J64" i="47"/>
  <c r="J60" i="47"/>
  <c r="J56" i="47"/>
  <c r="K54" i="47"/>
  <c r="J52" i="47"/>
  <c r="K50" i="47"/>
  <c r="J48" i="47"/>
  <c r="K46" i="47"/>
  <c r="J42" i="47"/>
  <c r="K40" i="47"/>
  <c r="J38" i="47"/>
  <c r="J36" i="47"/>
  <c r="K32" i="47"/>
  <c r="K30" i="47"/>
  <c r="K28" i="47"/>
  <c r="J26" i="47"/>
  <c r="J24" i="47"/>
  <c r="J22" i="47"/>
  <c r="J20" i="47"/>
  <c r="I16" i="47"/>
  <c r="J14" i="47"/>
  <c r="K12" i="47"/>
  <c r="G8" i="47"/>
  <c r="J6" i="47"/>
  <c r="K345" i="47"/>
  <c r="K343" i="47"/>
  <c r="K341" i="47"/>
  <c r="K339" i="47"/>
  <c r="K337" i="47"/>
  <c r="K335" i="47"/>
  <c r="K333" i="47"/>
  <c r="K331" i="47"/>
  <c r="K329" i="47"/>
  <c r="K327" i="47"/>
  <c r="K325" i="47"/>
  <c r="K323" i="47"/>
  <c r="K321" i="47"/>
  <c r="K319" i="47"/>
  <c r="K317" i="47"/>
  <c r="K313" i="47"/>
  <c r="K311" i="47"/>
  <c r="K306" i="47"/>
  <c r="K304" i="47"/>
  <c r="K302" i="47"/>
  <c r="K300" i="47"/>
  <c r="K298" i="47"/>
  <c r="K296" i="47"/>
  <c r="K292" i="47"/>
  <c r="K288" i="47"/>
  <c r="K286" i="47"/>
  <c r="K284" i="47"/>
  <c r="K282" i="47"/>
  <c r="K280" i="47"/>
  <c r="K278" i="47"/>
  <c r="K276" i="47"/>
  <c r="K274" i="47"/>
  <c r="K272" i="47"/>
  <c r="K270" i="47"/>
  <c r="K268" i="47"/>
  <c r="K266" i="47"/>
  <c r="K264" i="47"/>
  <c r="K262" i="47"/>
  <c r="K260" i="47"/>
  <c r="K258" i="47"/>
  <c r="K256" i="47"/>
  <c r="K254" i="47"/>
  <c r="K252" i="47"/>
  <c r="K250" i="47"/>
  <c r="K246" i="47"/>
  <c r="K242" i="47"/>
  <c r="K240" i="47"/>
  <c r="K238" i="47"/>
  <c r="K236" i="47"/>
  <c r="K234" i="47"/>
  <c r="K232" i="47"/>
  <c r="K230" i="47"/>
  <c r="K228" i="47"/>
  <c r="K226" i="47"/>
  <c r="K224" i="47"/>
  <c r="K222" i="47"/>
  <c r="K220" i="47"/>
  <c r="K216" i="47"/>
  <c r="K212" i="47"/>
  <c r="K208" i="47"/>
  <c r="K206" i="47"/>
  <c r="K204" i="47"/>
  <c r="K202" i="47"/>
  <c r="K200" i="47"/>
  <c r="K198" i="47"/>
  <c r="K194" i="47"/>
  <c r="K192" i="47"/>
  <c r="K190" i="47"/>
  <c r="K188" i="47"/>
  <c r="K184" i="47"/>
  <c r="K182" i="47"/>
  <c r="K180" i="47"/>
  <c r="K178" i="47"/>
  <c r="K176" i="47"/>
  <c r="K174" i="47"/>
  <c r="K172" i="47"/>
  <c r="K168" i="47"/>
  <c r="K166" i="47"/>
  <c r="K164" i="47"/>
  <c r="K162" i="47"/>
  <c r="K160" i="47"/>
  <c r="K158" i="47"/>
  <c r="K155" i="47"/>
  <c r="K153" i="47"/>
  <c r="K151" i="47"/>
  <c r="K147" i="47"/>
  <c r="K145" i="47"/>
  <c r="K143" i="47"/>
  <c r="K141" i="47"/>
  <c r="K139" i="47"/>
  <c r="K137" i="47"/>
  <c r="K135" i="47"/>
  <c r="K133" i="47"/>
  <c r="K131" i="47"/>
  <c r="K129" i="47"/>
  <c r="K127" i="47"/>
  <c r="K125" i="47"/>
  <c r="K123" i="47"/>
  <c r="K121" i="47"/>
  <c r="K117" i="47"/>
  <c r="K115" i="47"/>
  <c r="K113" i="47"/>
  <c r="K111" i="47"/>
  <c r="K107" i="47"/>
  <c r="K105" i="47"/>
  <c r="K103" i="47"/>
  <c r="K101" i="47"/>
  <c r="K99" i="47"/>
  <c r="K97" i="47"/>
  <c r="K95" i="47"/>
  <c r="K93" i="47"/>
  <c r="K91" i="47"/>
  <c r="K89" i="47"/>
  <c r="K87" i="47"/>
  <c r="K85" i="47"/>
  <c r="K83" i="47"/>
  <c r="K81" i="47"/>
  <c r="K79" i="47"/>
  <c r="K77" i="47"/>
  <c r="K75" i="47"/>
  <c r="K71" i="47"/>
  <c r="K69" i="47"/>
  <c r="K67" i="47"/>
  <c r="K65" i="47"/>
  <c r="K63" i="47"/>
  <c r="K61" i="47"/>
  <c r="K59" i="47"/>
  <c r="K57" i="47"/>
  <c r="K55" i="47"/>
  <c r="K53" i="47"/>
  <c r="K49" i="47"/>
  <c r="K47" i="47"/>
  <c r="K45" i="47"/>
  <c r="K43" i="47"/>
  <c r="K41" i="47"/>
  <c r="K39" i="47"/>
  <c r="K37" i="47"/>
  <c r="K35" i="47"/>
  <c r="K33" i="47"/>
  <c r="K31" i="47"/>
  <c r="K29" i="47"/>
  <c r="K27" i="47"/>
  <c r="K25" i="47"/>
  <c r="K23" i="47"/>
  <c r="K21" i="47"/>
  <c r="K19" i="47"/>
  <c r="K17" i="47"/>
  <c r="K15" i="47"/>
  <c r="K13" i="47"/>
  <c r="K9" i="47"/>
  <c r="K7" i="47"/>
  <c r="I72" i="47"/>
  <c r="I10" i="47"/>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N1224" i="18"/>
  <c r="J1224" i="18"/>
  <c r="M1224" i="18"/>
  <c r="N1223" i="18"/>
  <c r="J1223" i="18"/>
  <c r="M1223" i="18"/>
  <c r="N1222" i="18"/>
  <c r="J1222" i="18"/>
  <c r="M1222" i="18"/>
  <c r="N1221" i="18"/>
  <c r="J1221" i="18"/>
  <c r="M1221" i="18"/>
  <c r="N1220" i="18"/>
  <c r="J1220" i="18"/>
  <c r="M1220" i="18"/>
  <c r="N1219" i="18"/>
  <c r="J1219" i="18"/>
  <c r="M1219" i="18"/>
  <c r="N1218" i="18"/>
  <c r="J1218" i="18"/>
  <c r="M1218" i="18"/>
  <c r="N1217" i="18"/>
  <c r="J1217" i="18"/>
  <c r="M1217" i="18"/>
  <c r="N1216" i="18"/>
  <c r="J1216" i="18"/>
  <c r="M1216" i="18"/>
  <c r="N1215" i="18"/>
  <c r="J1215" i="18"/>
  <c r="M1215" i="18"/>
  <c r="N1214" i="18"/>
  <c r="J1214" i="18"/>
  <c r="M1214" i="18"/>
  <c r="N1213" i="18"/>
  <c r="J1213" i="18"/>
  <c r="M1213" i="18"/>
  <c r="N1212" i="18"/>
  <c r="J1212" i="18"/>
  <c r="M1212" i="18"/>
  <c r="N1210" i="18"/>
  <c r="J1210" i="18"/>
  <c r="M1210" i="18"/>
  <c r="N1209" i="18"/>
  <c r="J1209" i="18"/>
  <c r="M1209" i="18"/>
  <c r="N1208" i="18"/>
  <c r="J1208" i="18"/>
  <c r="M1208" i="18"/>
  <c r="N1207" i="18"/>
  <c r="J1207" i="18"/>
  <c r="M1207" i="18"/>
  <c r="N1206" i="18"/>
  <c r="J1206" i="18"/>
  <c r="M1206" i="18"/>
  <c r="N1205" i="18"/>
  <c r="J1205" i="18"/>
  <c r="M1205" i="18"/>
  <c r="N1204" i="18"/>
  <c r="J1204" i="18"/>
  <c r="M1204" i="18"/>
  <c r="N1203" i="18"/>
  <c r="J1203" i="18"/>
  <c r="M1203" i="18"/>
  <c r="N1202" i="18"/>
  <c r="J1202" i="18"/>
  <c r="M1202" i="18"/>
  <c r="N1201" i="18"/>
  <c r="J1201" i="18"/>
  <c r="M1201" i="18"/>
  <c r="N1200" i="18"/>
  <c r="J1200" i="18"/>
  <c r="M1200" i="18"/>
  <c r="N1199" i="18"/>
  <c r="J1199" i="18"/>
  <c r="M1199" i="18"/>
  <c r="N1198" i="18"/>
  <c r="J1198" i="18"/>
  <c r="M1198" i="18"/>
  <c r="N1197" i="18"/>
  <c r="J1197" i="18"/>
  <c r="M1197" i="18"/>
  <c r="N1196" i="18"/>
  <c r="J1196" i="18"/>
  <c r="M1196" i="18"/>
  <c r="N1195" i="18"/>
  <c r="J1195" i="18"/>
  <c r="M1195" i="18"/>
  <c r="N1194" i="18"/>
  <c r="J1194" i="18"/>
  <c r="M1194" i="18"/>
  <c r="N1192" i="18"/>
  <c r="J1192" i="18"/>
  <c r="M1192" i="18"/>
  <c r="L1190" i="18"/>
  <c r="L1189" i="18"/>
  <c r="L1188" i="18"/>
  <c r="L1187" i="18"/>
  <c r="L1186" i="18"/>
  <c r="L1185" i="18"/>
  <c r="L1184" i="18"/>
  <c r="L1183" i="18"/>
  <c r="L1182" i="18"/>
  <c r="L1181" i="18"/>
  <c r="L1180" i="18"/>
  <c r="L1179" i="18"/>
  <c r="L1178" i="18"/>
  <c r="L1177" i="18"/>
  <c r="L1176" i="18"/>
  <c r="L1174" i="18"/>
  <c r="L1173" i="18"/>
  <c r="L1172" i="18"/>
  <c r="L1171" i="18"/>
  <c r="L1170" i="18"/>
  <c r="L1169" i="18"/>
  <c r="L1168" i="18"/>
  <c r="L1167" i="18"/>
  <c r="L1166" i="18"/>
  <c r="L1165" i="18"/>
  <c r="L1164" i="18"/>
  <c r="L1163" i="18"/>
  <c r="L1162" i="18"/>
  <c r="L1161" i="18"/>
  <c r="L1160" i="18"/>
  <c r="L1159" i="18"/>
  <c r="L1158" i="18"/>
  <c r="L1156" i="18"/>
  <c r="L1155" i="18"/>
  <c r="L1154" i="18"/>
  <c r="L1153" i="18"/>
  <c r="L1152" i="18"/>
  <c r="L1151" i="18"/>
  <c r="L1150" i="18"/>
  <c r="L1149" i="18"/>
  <c r="L1148" i="18"/>
  <c r="L1147" i="18"/>
  <c r="L1146" i="18"/>
  <c r="L1145" i="18"/>
  <c r="L1144" i="18"/>
  <c r="L1143" i="18"/>
  <c r="L1142" i="18"/>
  <c r="L1141" i="18"/>
  <c r="L1140" i="18"/>
  <c r="L1138" i="18"/>
  <c r="L1137" i="18"/>
  <c r="L1136" i="18"/>
  <c r="L1135" i="18"/>
  <c r="L1134" i="18"/>
  <c r="L1133" i="18"/>
  <c r="L1132" i="18"/>
  <c r="L1131" i="18"/>
  <c r="L1130" i="18"/>
  <c r="L1129" i="18"/>
  <c r="L1128" i="18"/>
  <c r="L1127" i="18"/>
  <c r="L1126" i="18"/>
  <c r="L1125" i="18"/>
  <c r="L1224" i="18"/>
  <c r="L1223" i="18"/>
  <c r="L1222" i="18"/>
  <c r="L1221" i="18"/>
  <c r="L1220" i="18"/>
  <c r="L1219" i="18"/>
  <c r="L1218" i="18"/>
  <c r="L1217" i="18"/>
  <c r="L1216" i="18"/>
  <c r="L1215" i="18"/>
  <c r="L1214" i="18"/>
  <c r="L1213" i="18"/>
  <c r="L1212" i="18"/>
  <c r="L1210" i="18"/>
  <c r="L1209" i="18"/>
  <c r="L1208" i="18"/>
  <c r="L1207" i="18"/>
  <c r="L1206" i="18"/>
  <c r="L1205" i="18"/>
  <c r="L1204" i="18"/>
  <c r="L1203" i="18"/>
  <c r="L1202" i="18"/>
  <c r="L1201" i="18"/>
  <c r="L1200" i="18"/>
  <c r="L1199" i="18"/>
  <c r="L1198" i="18"/>
  <c r="L1197" i="18"/>
  <c r="L1196" i="18"/>
  <c r="L1195" i="18"/>
  <c r="L1194" i="18"/>
  <c r="L1192" i="18"/>
  <c r="L1191" i="18"/>
  <c r="N1190" i="18"/>
  <c r="J1190" i="18"/>
  <c r="M1190" i="18"/>
  <c r="N1189" i="18"/>
  <c r="J1189" i="18"/>
  <c r="M1189" i="18"/>
  <c r="N1188" i="18"/>
  <c r="J1188" i="18"/>
  <c r="M1188" i="18"/>
  <c r="N1187" i="18"/>
  <c r="J1187" i="18"/>
  <c r="M1187" i="18"/>
  <c r="N1186" i="18"/>
  <c r="J1186" i="18"/>
  <c r="M1186" i="18"/>
  <c r="N1185" i="18"/>
  <c r="J1185" i="18"/>
  <c r="M1185" i="18"/>
  <c r="N1184" i="18"/>
  <c r="J1184" i="18"/>
  <c r="M1184" i="18"/>
  <c r="N1183" i="18"/>
  <c r="J1183" i="18"/>
  <c r="M1183" i="18"/>
  <c r="N1182" i="18"/>
  <c r="J1182" i="18"/>
  <c r="M1182" i="18"/>
  <c r="N1181" i="18"/>
  <c r="J1181" i="18"/>
  <c r="M1181" i="18"/>
  <c r="N1180" i="18"/>
  <c r="J1180" i="18"/>
  <c r="M1180" i="18"/>
  <c r="N1179" i="18"/>
  <c r="J1179" i="18"/>
  <c r="M1179" i="18"/>
  <c r="N1178" i="18"/>
  <c r="J1178" i="18"/>
  <c r="M1178" i="18"/>
  <c r="N1177" i="18"/>
  <c r="J1177" i="18"/>
  <c r="M1177" i="18"/>
  <c r="N1176" i="18"/>
  <c r="J1176" i="18"/>
  <c r="M1176" i="18"/>
  <c r="N1174" i="18"/>
  <c r="J1174" i="18"/>
  <c r="M1174" i="18"/>
  <c r="N1173" i="18"/>
  <c r="J1173" i="18"/>
  <c r="M1173" i="18"/>
  <c r="N1172" i="18"/>
  <c r="J1172" i="18"/>
  <c r="M1172" i="18"/>
  <c r="N1171" i="18"/>
  <c r="J1171" i="18"/>
  <c r="M1171" i="18"/>
  <c r="N1170" i="18"/>
  <c r="J1170" i="18"/>
  <c r="M1170" i="18"/>
  <c r="N1169" i="18"/>
  <c r="J1169" i="18"/>
  <c r="M1169" i="18"/>
  <c r="N1168" i="18"/>
  <c r="J1168" i="18"/>
  <c r="M1168" i="18"/>
  <c r="N1167" i="18"/>
  <c r="J1167" i="18"/>
  <c r="M1167" i="18"/>
  <c r="N1166" i="18"/>
  <c r="J1166" i="18"/>
  <c r="M1166" i="18"/>
  <c r="N1165" i="18"/>
  <c r="J1165" i="18"/>
  <c r="M1165" i="18"/>
  <c r="J1164" i="18"/>
  <c r="M1164" i="18"/>
  <c r="J1163" i="18"/>
  <c r="M1163" i="18"/>
  <c r="J1162" i="18"/>
  <c r="M1162" i="18"/>
  <c r="J1161" i="18"/>
  <c r="M1161" i="18"/>
  <c r="J1160" i="18"/>
  <c r="M1160" i="18"/>
  <c r="J1159" i="18"/>
  <c r="M1159" i="18"/>
  <c r="J1158" i="18"/>
  <c r="M1158" i="18"/>
  <c r="J1156" i="18"/>
  <c r="M1156" i="18"/>
  <c r="J1155" i="18"/>
  <c r="M1155" i="18"/>
  <c r="J1154" i="18"/>
  <c r="M1154" i="18"/>
  <c r="J1153" i="18"/>
  <c r="M1153" i="18"/>
  <c r="J1152" i="18"/>
  <c r="M1152" i="18"/>
  <c r="J1151" i="18"/>
  <c r="M1151" i="18"/>
  <c r="J1150" i="18"/>
  <c r="M1150" i="18"/>
  <c r="J1149" i="18"/>
  <c r="M1149" i="18"/>
  <c r="J1148" i="18"/>
  <c r="M1148" i="18"/>
  <c r="J1147" i="18"/>
  <c r="M1147" i="18"/>
  <c r="J1146" i="18"/>
  <c r="M1146" i="18"/>
  <c r="J1145" i="18"/>
  <c r="M1145" i="18"/>
  <c r="J1144" i="18"/>
  <c r="M1144" i="18"/>
  <c r="J1143" i="18"/>
  <c r="M1143" i="18"/>
  <c r="J1142" i="18"/>
  <c r="M1142" i="18"/>
  <c r="J1141" i="18"/>
  <c r="M1141" i="18"/>
  <c r="J1140" i="18"/>
  <c r="M1140" i="18"/>
  <c r="J1138" i="18"/>
  <c r="M1138" i="18"/>
  <c r="J1137" i="18"/>
  <c r="M1137" i="18"/>
  <c r="J1136" i="18"/>
  <c r="M1136" i="18"/>
  <c r="J1135" i="18"/>
  <c r="M1135" i="18"/>
  <c r="J1134" i="18"/>
  <c r="M1134" i="18"/>
  <c r="J1133" i="18"/>
  <c r="M1133" i="18"/>
  <c r="J1132" i="18"/>
  <c r="M1132" i="18"/>
  <c r="J1131" i="18"/>
  <c r="M1131" i="18"/>
  <c r="J1130" i="18"/>
  <c r="M1130" i="18"/>
  <c r="J1129" i="18"/>
  <c r="M1129" i="18"/>
  <c r="J1128" i="18"/>
  <c r="M1128" i="18"/>
  <c r="J1127" i="18"/>
  <c r="M1127" i="18"/>
  <c r="J1126" i="18"/>
  <c r="M1126" i="18"/>
  <c r="J1125" i="18"/>
  <c r="M1125" i="18"/>
  <c r="N1164" i="18"/>
  <c r="N1162" i="18"/>
  <c r="N1160" i="18"/>
  <c r="N1158" i="18"/>
  <c r="N1155" i="18"/>
  <c r="N1153" i="18"/>
  <c r="N1151" i="18"/>
  <c r="N1149" i="18"/>
  <c r="N1147" i="18"/>
  <c r="N1145" i="18"/>
  <c r="N1143" i="18"/>
  <c r="N1141" i="18"/>
  <c r="N1138" i="18"/>
  <c r="N1136" i="18"/>
  <c r="N1134" i="18"/>
  <c r="N1132" i="18"/>
  <c r="N1130" i="18"/>
  <c r="N1128" i="18"/>
  <c r="N1126" i="18"/>
  <c r="N1124" i="18"/>
  <c r="K1123" i="18"/>
  <c r="K1122" i="18"/>
  <c r="K1120" i="18"/>
  <c r="K1119" i="18"/>
  <c r="K1118" i="18"/>
  <c r="K1117" i="18"/>
  <c r="K1116" i="18"/>
  <c r="K1115" i="18"/>
  <c r="K1114" i="18"/>
  <c r="K1113" i="18"/>
  <c r="K1112" i="18"/>
  <c r="K1111" i="18"/>
  <c r="K1110" i="18"/>
  <c r="K1109" i="18"/>
  <c r="K1108" i="18"/>
  <c r="K1107" i="18"/>
  <c r="K1106" i="18"/>
  <c r="K1105" i="18"/>
  <c r="K1104" i="18"/>
  <c r="K1102" i="18"/>
  <c r="N1163" i="18"/>
  <c r="N1161" i="18"/>
  <c r="N1159" i="18"/>
  <c r="N1156" i="18"/>
  <c r="N1154" i="18"/>
  <c r="N1152" i="18"/>
  <c r="N1150" i="18"/>
  <c r="N1148" i="18"/>
  <c r="N1146" i="18"/>
  <c r="N1144" i="18"/>
  <c r="N1142" i="18"/>
  <c r="N1140" i="18"/>
  <c r="N1137" i="18"/>
  <c r="N1135" i="18"/>
  <c r="N1133" i="18"/>
  <c r="N1131" i="18"/>
  <c r="N1129" i="18"/>
  <c r="N1127" i="18"/>
  <c r="N1125" i="18"/>
  <c r="K1101" i="18"/>
  <c r="K1099" i="18"/>
  <c r="K1097" i="18"/>
  <c r="K1095" i="18"/>
  <c r="K1093" i="18"/>
  <c r="K1091" i="18"/>
  <c r="K1089" i="18"/>
  <c r="K1087" i="18"/>
  <c r="K1084" i="18"/>
  <c r="K1082" i="18"/>
  <c r="K1080" i="18"/>
  <c r="K1078" i="18"/>
  <c r="K1076" i="18"/>
  <c r="K1074" i="18"/>
  <c r="K1072" i="18"/>
  <c r="L1053" i="18"/>
  <c r="L1052" i="18"/>
  <c r="L1051" i="18"/>
  <c r="L1050" i="18"/>
  <c r="L1048" i="18"/>
  <c r="L1047" i="18"/>
  <c r="L1046" i="18"/>
  <c r="L1045" i="18"/>
  <c r="L1044" i="18"/>
  <c r="L1043" i="18"/>
  <c r="L1042" i="18"/>
  <c r="L1041" i="18"/>
  <c r="L1040" i="18"/>
  <c r="L1039" i="18"/>
  <c r="L1038" i="18"/>
  <c r="L1037" i="18"/>
  <c r="L1036" i="18"/>
  <c r="L1035" i="18"/>
  <c r="L1034" i="18"/>
  <c r="L1033" i="18"/>
  <c r="L1032" i="18"/>
  <c r="L1030" i="18"/>
  <c r="L1029" i="18"/>
  <c r="L1028" i="18"/>
  <c r="L1027" i="18"/>
  <c r="L1026" i="18"/>
  <c r="L1025" i="18"/>
  <c r="L1024" i="18"/>
  <c r="L1023" i="18"/>
  <c r="L1022" i="18"/>
  <c r="L1021" i="18"/>
  <c r="L1020" i="18"/>
  <c r="L1019" i="18"/>
  <c r="L1018" i="18"/>
  <c r="L1017" i="18"/>
  <c r="L1016" i="18"/>
  <c r="L1015" i="18"/>
  <c r="L1014" i="18"/>
  <c r="L1012" i="18"/>
  <c r="L1011" i="18"/>
  <c r="L1010" i="18"/>
  <c r="L1009" i="18"/>
  <c r="L1008" i="18"/>
  <c r="L1007" i="18"/>
  <c r="L1006" i="18"/>
  <c r="L1005" i="18"/>
  <c r="L1004" i="18"/>
  <c r="L1003" i="18"/>
  <c r="L1002" i="18"/>
  <c r="L1001" i="18"/>
  <c r="L1000" i="18"/>
  <c r="L999" i="18"/>
  <c r="L998" i="18"/>
  <c r="L997" i="18"/>
  <c r="L996" i="18"/>
  <c r="L994" i="18"/>
  <c r="L993" i="18"/>
  <c r="L992" i="18"/>
  <c r="L991" i="18"/>
  <c r="L990" i="18"/>
  <c r="L989" i="18"/>
  <c r="K1100" i="18"/>
  <c r="K1098" i="18"/>
  <c r="K1096" i="18"/>
  <c r="K1094" i="18"/>
  <c r="K1092" i="18"/>
  <c r="K1090" i="18"/>
  <c r="K1088" i="18"/>
  <c r="K1086" i="18"/>
  <c r="K1083" i="18"/>
  <c r="K1081" i="18"/>
  <c r="K1079" i="18"/>
  <c r="K1077" i="18"/>
  <c r="K1075" i="18"/>
  <c r="K1073" i="18"/>
  <c r="K1071" i="18"/>
  <c r="M1069" i="18"/>
  <c r="M1068" i="18"/>
  <c r="M1066" i="18"/>
  <c r="M1065" i="18"/>
  <c r="M1064" i="18"/>
  <c r="M1063" i="18"/>
  <c r="M1062" i="18"/>
  <c r="M1061" i="18"/>
  <c r="M1060" i="18"/>
  <c r="M1059" i="18"/>
  <c r="M1058" i="18"/>
  <c r="M1057" i="18"/>
  <c r="M1056" i="18"/>
  <c r="M1055" i="18"/>
  <c r="M1054" i="18"/>
  <c r="N1053" i="18"/>
  <c r="J1053" i="18"/>
  <c r="M1053" i="18"/>
  <c r="N1052" i="18"/>
  <c r="J1052" i="18"/>
  <c r="M1052" i="18"/>
  <c r="N1051" i="18"/>
  <c r="J1051" i="18"/>
  <c r="M1051" i="18"/>
  <c r="N1050" i="18"/>
  <c r="J1050" i="18"/>
  <c r="M1050" i="18"/>
  <c r="N1048" i="18"/>
  <c r="J1048" i="18"/>
  <c r="M1048" i="18"/>
  <c r="N1047" i="18"/>
  <c r="J1047" i="18"/>
  <c r="M1047" i="18"/>
  <c r="N1046" i="18"/>
  <c r="J1046" i="18"/>
  <c r="M1046" i="18"/>
  <c r="N1045" i="18"/>
  <c r="J1045" i="18"/>
  <c r="M1045" i="18"/>
  <c r="N1044" i="18"/>
  <c r="J1044" i="18"/>
  <c r="M1044" i="18"/>
  <c r="N1043" i="18"/>
  <c r="J1043" i="18"/>
  <c r="M1043" i="18"/>
  <c r="N1042" i="18"/>
  <c r="J1042" i="18"/>
  <c r="M1042" i="18"/>
  <c r="N1041" i="18"/>
  <c r="J1041" i="18"/>
  <c r="M1041" i="18"/>
  <c r="N1040" i="18"/>
  <c r="J1040" i="18"/>
  <c r="M1040" i="18"/>
  <c r="N1039" i="18"/>
  <c r="J1039" i="18"/>
  <c r="M1039" i="18"/>
  <c r="N1038" i="18"/>
  <c r="J1038" i="18"/>
  <c r="M1038" i="18"/>
  <c r="N1037" i="18"/>
  <c r="J1037" i="18"/>
  <c r="M1037" i="18"/>
  <c r="N1036" i="18"/>
  <c r="J1036" i="18"/>
  <c r="M1036" i="18"/>
  <c r="N1035" i="18"/>
  <c r="J1035" i="18"/>
  <c r="M1035" i="18"/>
  <c r="N1034" i="18"/>
  <c r="J1034" i="18"/>
  <c r="M1034" i="18"/>
  <c r="N1033" i="18"/>
  <c r="J1033" i="18"/>
  <c r="M1033" i="18"/>
  <c r="N1032" i="18"/>
  <c r="J1032" i="18"/>
  <c r="M1032" i="18"/>
  <c r="N1030" i="18"/>
  <c r="J1030" i="18"/>
  <c r="M1030" i="18"/>
  <c r="N1029" i="18"/>
  <c r="J1029" i="18"/>
  <c r="M1029" i="18"/>
  <c r="N1028" i="18"/>
  <c r="J1028" i="18"/>
  <c r="M1028" i="18"/>
  <c r="N1027" i="18"/>
  <c r="J1027" i="18"/>
  <c r="M1027" i="18"/>
  <c r="N1026" i="18"/>
  <c r="J1026" i="18"/>
  <c r="M1026" i="18"/>
  <c r="N1025" i="18"/>
  <c r="J1025" i="18"/>
  <c r="M1025" i="18"/>
  <c r="N1024" i="18"/>
  <c r="J1024" i="18"/>
  <c r="M1024" i="18"/>
  <c r="N1023" i="18"/>
  <c r="J1023" i="18"/>
  <c r="M1023" i="18"/>
  <c r="N1022" i="18"/>
  <c r="J1022" i="18"/>
  <c r="M1022" i="18"/>
  <c r="N1021" i="18"/>
  <c r="J1021" i="18"/>
  <c r="M1021" i="18"/>
  <c r="N1020" i="18"/>
  <c r="J1020" i="18"/>
  <c r="M1020" i="18"/>
  <c r="N1019" i="18"/>
  <c r="J1019" i="18"/>
  <c r="M1019" i="18"/>
  <c r="N1018" i="18"/>
  <c r="J1018" i="18"/>
  <c r="M1018" i="18"/>
  <c r="N1017" i="18"/>
  <c r="J1017" i="18"/>
  <c r="M1017" i="18"/>
  <c r="N1016" i="18"/>
  <c r="J1016" i="18"/>
  <c r="M1016" i="18"/>
  <c r="N1015" i="18"/>
  <c r="J1015" i="18"/>
  <c r="M1015" i="18"/>
  <c r="N1014" i="18"/>
  <c r="J1014" i="18"/>
  <c r="M1014" i="18"/>
  <c r="N1012" i="18"/>
  <c r="J1012" i="18"/>
  <c r="M1012" i="18"/>
  <c r="N1011" i="18"/>
  <c r="J1011" i="18"/>
  <c r="M1011" i="18"/>
  <c r="N1010" i="18"/>
  <c r="J1010" i="18"/>
  <c r="M1010" i="18"/>
  <c r="N1009" i="18"/>
  <c r="J1009" i="18"/>
  <c r="M1009" i="18"/>
  <c r="N1008" i="18"/>
  <c r="J1008" i="18"/>
  <c r="M1008" i="18"/>
  <c r="N1007" i="18"/>
  <c r="J1007" i="18"/>
  <c r="M1007" i="18"/>
  <c r="N1006" i="18"/>
  <c r="J1006" i="18"/>
  <c r="M1006" i="18"/>
  <c r="N1005" i="18"/>
  <c r="J1005" i="18"/>
  <c r="M1005" i="18"/>
  <c r="N1004" i="18"/>
  <c r="J1004" i="18"/>
  <c r="M1004" i="18"/>
  <c r="N1003" i="18"/>
  <c r="J1003" i="18"/>
  <c r="M1003" i="18"/>
  <c r="N1002" i="18"/>
  <c r="J1002" i="18"/>
  <c r="M1002" i="18"/>
  <c r="N1001" i="18"/>
  <c r="J1001" i="18"/>
  <c r="M1001" i="18"/>
  <c r="N1000" i="18"/>
  <c r="J1000" i="18"/>
  <c r="M1000" i="18"/>
  <c r="N999" i="18"/>
  <c r="J999" i="18"/>
  <c r="M999" i="18"/>
  <c r="N998" i="18"/>
  <c r="J998" i="18"/>
  <c r="M998" i="18"/>
  <c r="N997" i="18"/>
  <c r="J997" i="18"/>
  <c r="M997" i="18"/>
  <c r="N996" i="18"/>
  <c r="J996" i="18"/>
  <c r="M996" i="18"/>
  <c r="N994" i="18"/>
  <c r="J994" i="18"/>
  <c r="M994" i="18"/>
  <c r="N993" i="18"/>
  <c r="J993" i="18"/>
  <c r="M993" i="18"/>
  <c r="N992" i="18"/>
  <c r="J992" i="18"/>
  <c r="M992" i="18"/>
  <c r="N991" i="18"/>
  <c r="J991" i="18"/>
  <c r="M991" i="18"/>
  <c r="N990" i="18"/>
  <c r="J990" i="18"/>
  <c r="M990" i="18"/>
  <c r="N989" i="18"/>
  <c r="J989" i="18"/>
  <c r="M989" i="18"/>
  <c r="N988" i="18"/>
  <c r="J988" i="18"/>
  <c r="N987" i="18"/>
  <c r="L987" i="18"/>
  <c r="J987" i="18"/>
  <c r="N986" i="18"/>
  <c r="L986" i="18"/>
  <c r="J986" i="18"/>
  <c r="N985" i="18"/>
  <c r="L985" i="18"/>
  <c r="J985" i="18"/>
  <c r="N984" i="18"/>
  <c r="L984" i="18"/>
  <c r="J984" i="18"/>
  <c r="N983" i="18"/>
  <c r="L983" i="18"/>
  <c r="J983" i="18"/>
  <c r="N982" i="18"/>
  <c r="L982" i="18"/>
  <c r="J982" i="18"/>
  <c r="N981" i="18"/>
  <c r="L981" i="18"/>
  <c r="J981" i="18"/>
  <c r="N980" i="18"/>
  <c r="L980" i="18"/>
  <c r="J980" i="18"/>
  <c r="N979" i="18"/>
  <c r="L979" i="18"/>
  <c r="J979" i="18"/>
  <c r="N978" i="18"/>
  <c r="L978" i="18"/>
  <c r="J978" i="18"/>
  <c r="N976" i="18"/>
  <c r="L976" i="18"/>
  <c r="J976" i="18"/>
  <c r="N975" i="18"/>
  <c r="L975" i="18"/>
  <c r="J975" i="18"/>
  <c r="N974" i="18"/>
  <c r="L974" i="18"/>
  <c r="J974" i="18"/>
  <c r="N973" i="18"/>
  <c r="L973" i="18"/>
  <c r="J973" i="18"/>
  <c r="N972" i="18"/>
  <c r="L972" i="18"/>
  <c r="J972" i="18"/>
  <c r="N971" i="18"/>
  <c r="L971" i="18"/>
  <c r="J971" i="18"/>
  <c r="N970" i="18"/>
  <c r="L970" i="18"/>
  <c r="J970" i="18"/>
  <c r="N969" i="18"/>
  <c r="L969" i="18"/>
  <c r="J969" i="18"/>
  <c r="N968" i="18"/>
  <c r="L968" i="18"/>
  <c r="J968" i="18"/>
  <c r="N967" i="18"/>
  <c r="L967" i="18"/>
  <c r="J967" i="18"/>
  <c r="N966" i="18"/>
  <c r="L966" i="18"/>
  <c r="J966" i="18"/>
  <c r="N965" i="18"/>
  <c r="L965" i="18"/>
  <c r="J965" i="18"/>
  <c r="N964" i="18"/>
  <c r="L964" i="18"/>
  <c r="J964" i="18"/>
  <c r="N963" i="18"/>
  <c r="L963" i="18"/>
  <c r="J963" i="18"/>
  <c r="N962" i="18"/>
  <c r="L962" i="18"/>
  <c r="J962" i="18"/>
  <c r="N961" i="18"/>
  <c r="L961" i="18"/>
  <c r="J961" i="18"/>
  <c r="N960" i="18"/>
  <c r="L960" i="18"/>
  <c r="J960" i="18"/>
  <c r="N958" i="18"/>
  <c r="L958" i="18"/>
  <c r="J958" i="18"/>
  <c r="N957" i="18"/>
  <c r="L957" i="18"/>
  <c r="J957" i="18"/>
  <c r="N956" i="18"/>
  <c r="L956" i="18"/>
  <c r="J956" i="18"/>
  <c r="N955" i="18"/>
  <c r="L955" i="18"/>
  <c r="J955" i="18"/>
  <c r="N954" i="18"/>
  <c r="L954" i="18"/>
  <c r="J954" i="18"/>
  <c r="N953" i="18"/>
  <c r="L953" i="18"/>
  <c r="J953" i="18"/>
  <c r="N952" i="18"/>
  <c r="L952" i="18"/>
  <c r="J952" i="18"/>
  <c r="N951" i="18"/>
  <c r="L951" i="18"/>
  <c r="J951" i="18"/>
  <c r="N950" i="18"/>
  <c r="L950" i="18"/>
  <c r="J950" i="18"/>
  <c r="N949" i="18"/>
  <c r="L949" i="18"/>
  <c r="J949" i="18"/>
  <c r="N948" i="18"/>
  <c r="L948" i="18"/>
  <c r="J948" i="18"/>
  <c r="N947" i="18"/>
  <c r="L947" i="18"/>
  <c r="J947" i="18"/>
  <c r="N946" i="18"/>
  <c r="L946" i="18"/>
  <c r="J946" i="18"/>
  <c r="N945" i="18"/>
  <c r="L945" i="18"/>
  <c r="J945" i="18"/>
  <c r="N944" i="18"/>
  <c r="L944" i="18"/>
  <c r="J944" i="18"/>
  <c r="N943" i="18"/>
  <c r="L943" i="18"/>
  <c r="J943" i="18"/>
  <c r="N942" i="18"/>
  <c r="L942" i="18"/>
  <c r="J942" i="18"/>
  <c r="N940" i="18"/>
  <c r="L940" i="18"/>
  <c r="J940" i="18"/>
  <c r="N939" i="18"/>
  <c r="L939" i="18"/>
  <c r="J939" i="18"/>
  <c r="M939" i="18"/>
  <c r="N938" i="18"/>
  <c r="J938" i="18"/>
  <c r="M938" i="18"/>
  <c r="N937" i="18"/>
  <c r="J937" i="18"/>
  <c r="M937" i="18"/>
  <c r="N936" i="18"/>
  <c r="J936" i="18"/>
  <c r="M936" i="18"/>
  <c r="N935" i="18"/>
  <c r="J935" i="18"/>
  <c r="M935" i="18"/>
  <c r="N934" i="18"/>
  <c r="J934" i="18"/>
  <c r="M934" i="18"/>
  <c r="N933" i="18"/>
  <c r="J933" i="18"/>
  <c r="M933" i="18"/>
  <c r="N932" i="18"/>
  <c r="J932" i="18"/>
  <c r="M932" i="18"/>
  <c r="N931" i="18"/>
  <c r="J931" i="18"/>
  <c r="M931" i="18"/>
  <c r="N930" i="18"/>
  <c r="J930" i="18"/>
  <c r="M930" i="18"/>
  <c r="N929" i="18"/>
  <c r="J929" i="18"/>
  <c r="M929" i="18"/>
  <c r="N928" i="18"/>
  <c r="J928" i="18"/>
  <c r="M928" i="18"/>
  <c r="N927" i="18"/>
  <c r="J927" i="18"/>
  <c r="M927" i="18"/>
  <c r="N926" i="18"/>
  <c r="J926" i="18"/>
  <c r="M926" i="18"/>
  <c r="N925" i="18"/>
  <c r="J925" i="18"/>
  <c r="M925" i="18"/>
  <c r="N924" i="18"/>
  <c r="J924" i="18"/>
  <c r="M924" i="18"/>
  <c r="N922" i="18"/>
  <c r="J922" i="18"/>
  <c r="M922" i="18"/>
  <c r="N921" i="18"/>
  <c r="J921" i="18"/>
  <c r="M921" i="18"/>
  <c r="N920" i="18"/>
  <c r="J920" i="18"/>
  <c r="M920" i="18"/>
  <c r="N919" i="18"/>
  <c r="J919" i="18"/>
  <c r="M919" i="18"/>
  <c r="N918" i="18"/>
  <c r="J918" i="18"/>
  <c r="M918" i="18"/>
  <c r="N917" i="18"/>
  <c r="J917" i="18"/>
  <c r="M917" i="18"/>
  <c r="N916" i="18"/>
  <c r="J916" i="18"/>
  <c r="M916" i="18"/>
  <c r="N915" i="18"/>
  <c r="J915" i="18"/>
  <c r="M915" i="18"/>
  <c r="N914" i="18"/>
  <c r="J914" i="18"/>
  <c r="M914" i="18"/>
  <c r="N913" i="18"/>
  <c r="J913" i="18"/>
  <c r="M913" i="18"/>
  <c r="N912" i="18"/>
  <c r="J912" i="18"/>
  <c r="M912" i="18"/>
  <c r="N911" i="18"/>
  <c r="J911" i="18"/>
  <c r="M911" i="18"/>
  <c r="N910" i="18"/>
  <c r="J910" i="18"/>
  <c r="M910" i="18"/>
  <c r="N909" i="18"/>
  <c r="J909" i="18"/>
  <c r="M909" i="18"/>
  <c r="N908" i="18"/>
  <c r="J908" i="18"/>
  <c r="M908" i="18"/>
  <c r="N907" i="18"/>
  <c r="J907" i="18"/>
  <c r="M907" i="18"/>
  <c r="N906" i="18"/>
  <c r="J906" i="18"/>
  <c r="M906" i="18"/>
  <c r="N904" i="18"/>
  <c r="J904" i="18"/>
  <c r="M904" i="18"/>
  <c r="N903" i="18"/>
  <c r="J903" i="18"/>
  <c r="M903" i="18"/>
  <c r="N902" i="18"/>
  <c r="J902" i="18"/>
  <c r="M902" i="18"/>
  <c r="N901" i="18"/>
  <c r="J901" i="18"/>
  <c r="M901" i="18"/>
  <c r="N900" i="18"/>
  <c r="J900" i="18"/>
  <c r="M900" i="18"/>
  <c r="N899" i="18"/>
  <c r="J899" i="18"/>
  <c r="M899" i="18"/>
  <c r="N898" i="18"/>
  <c r="J898" i="18"/>
  <c r="M898" i="18"/>
  <c r="N897" i="18"/>
  <c r="J897" i="18"/>
  <c r="M897" i="18"/>
  <c r="N896" i="18"/>
  <c r="J896" i="18"/>
  <c r="M896" i="18"/>
  <c r="N895" i="18"/>
  <c r="J895" i="18"/>
  <c r="M895" i="18"/>
  <c r="N894" i="18"/>
  <c r="J894" i="18"/>
  <c r="M894" i="18"/>
  <c r="N893" i="18"/>
  <c r="J893" i="18"/>
  <c r="M893" i="18"/>
  <c r="N892" i="18"/>
  <c r="J892" i="18"/>
  <c r="M892" i="18"/>
  <c r="N891" i="18"/>
  <c r="J891" i="18"/>
  <c r="M891" i="18"/>
  <c r="N890" i="18"/>
  <c r="J890" i="18"/>
  <c r="M890" i="18"/>
  <c r="N889" i="18"/>
  <c r="J889" i="18"/>
  <c r="M889" i="18"/>
  <c r="N888" i="18"/>
  <c r="J888" i="18"/>
  <c r="M888" i="18"/>
  <c r="N886" i="18"/>
  <c r="J886" i="18"/>
  <c r="M886" i="18"/>
  <c r="N885" i="18"/>
  <c r="J885" i="18"/>
  <c r="M885" i="18"/>
  <c r="N884" i="18"/>
  <c r="J884" i="18"/>
  <c r="M884" i="18"/>
  <c r="N883" i="18"/>
  <c r="J883" i="18"/>
  <c r="M883" i="18"/>
  <c r="N882" i="18"/>
  <c r="J882" i="18"/>
  <c r="M882" i="18"/>
  <c r="N881" i="18"/>
  <c r="J881" i="18"/>
  <c r="M881" i="18"/>
  <c r="N880" i="18"/>
  <c r="J880" i="18"/>
  <c r="M880" i="18"/>
  <c r="N879" i="18"/>
  <c r="J879" i="18"/>
  <c r="M879" i="18"/>
  <c r="N878" i="18"/>
  <c r="J878" i="18"/>
  <c r="M878" i="18"/>
  <c r="N877" i="18"/>
  <c r="J877" i="18"/>
  <c r="M877" i="18"/>
  <c r="N876" i="18"/>
  <c r="J876" i="18"/>
  <c r="M876" i="18"/>
  <c r="N875" i="18"/>
  <c r="J875" i="18"/>
  <c r="M875" i="18"/>
  <c r="N874" i="18"/>
  <c r="J874" i="18"/>
  <c r="M874" i="18"/>
  <c r="N873" i="18"/>
  <c r="J873" i="18"/>
  <c r="M873" i="18"/>
  <c r="N872" i="18"/>
  <c r="J872" i="18"/>
  <c r="M872" i="18"/>
  <c r="N871" i="18"/>
  <c r="J871" i="18"/>
  <c r="M871" i="18"/>
  <c r="N870" i="18"/>
  <c r="J870" i="18"/>
  <c r="M870" i="18"/>
  <c r="N868" i="18"/>
  <c r="J868" i="18"/>
  <c r="M868" i="18"/>
  <c r="N867" i="18"/>
  <c r="J867" i="18"/>
  <c r="M867" i="18"/>
  <c r="N866" i="18"/>
  <c r="J866" i="18"/>
  <c r="M866" i="18"/>
  <c r="N865" i="18"/>
  <c r="J865" i="18"/>
  <c r="M865" i="18"/>
  <c r="N864" i="18"/>
  <c r="J864" i="18"/>
  <c r="M864" i="18"/>
  <c r="N863" i="18"/>
  <c r="J863" i="18"/>
  <c r="M863" i="18"/>
  <c r="N862" i="18"/>
  <c r="J862" i="18"/>
  <c r="M862" i="18"/>
  <c r="N861" i="18"/>
  <c r="J861" i="18"/>
  <c r="M861" i="18"/>
  <c r="N860" i="18"/>
  <c r="J860" i="18"/>
  <c r="M860" i="18"/>
  <c r="N859" i="18"/>
  <c r="J859" i="18"/>
  <c r="M859" i="18"/>
  <c r="N858" i="18"/>
  <c r="J858" i="18"/>
  <c r="M858" i="18"/>
  <c r="N857" i="18"/>
  <c r="J857" i="18"/>
  <c r="M857" i="18"/>
  <c r="N856" i="18"/>
  <c r="J856" i="18"/>
  <c r="M856" i="18"/>
  <c r="N855" i="18"/>
  <c r="J855" i="18"/>
  <c r="M855" i="18"/>
  <c r="N854" i="18"/>
  <c r="J854" i="18"/>
  <c r="M854" i="18"/>
  <c r="N853" i="18"/>
  <c r="J853" i="18"/>
  <c r="M853" i="18"/>
  <c r="N852" i="18"/>
  <c r="J852" i="18"/>
  <c r="M852" i="18"/>
  <c r="N850" i="18"/>
  <c r="J850" i="18"/>
  <c r="M850" i="18"/>
  <c r="N849" i="18"/>
  <c r="J849" i="18"/>
  <c r="M849" i="18"/>
  <c r="N848" i="18"/>
  <c r="J848" i="18"/>
  <c r="M848" i="18"/>
  <c r="N847" i="18"/>
  <c r="J847" i="18"/>
  <c r="M847" i="18"/>
  <c r="N846" i="18"/>
  <c r="J846" i="18"/>
  <c r="M846" i="18"/>
  <c r="N845" i="18"/>
  <c r="J845" i="18"/>
  <c r="M845" i="18"/>
  <c r="N844" i="18"/>
  <c r="J844" i="18"/>
  <c r="M844" i="18"/>
  <c r="J770" i="18"/>
  <c r="N769" i="18"/>
  <c r="L769" i="18"/>
  <c r="J769" i="18"/>
  <c r="N768" i="18"/>
  <c r="L768" i="18"/>
  <c r="J768" i="18"/>
  <c r="N767" i="18"/>
  <c r="L767" i="18"/>
  <c r="J767" i="18"/>
  <c r="N766" i="18"/>
  <c r="L766" i="18"/>
  <c r="J766" i="18"/>
  <c r="N765" i="18"/>
  <c r="L765" i="18"/>
  <c r="J765" i="18"/>
  <c r="N764" i="18"/>
  <c r="L764" i="18"/>
  <c r="J764" i="18"/>
  <c r="N763" i="18"/>
  <c r="L763" i="18"/>
  <c r="J763" i="18"/>
  <c r="N762" i="18"/>
  <c r="L762" i="18"/>
  <c r="J762" i="18"/>
  <c r="N760" i="18"/>
  <c r="L760" i="18"/>
  <c r="J760" i="18"/>
  <c r="N759" i="18"/>
  <c r="L759" i="18"/>
  <c r="J759" i="18"/>
  <c r="N758" i="18"/>
  <c r="L758" i="18"/>
  <c r="J758" i="18"/>
  <c r="N757" i="18"/>
  <c r="L757" i="18"/>
  <c r="J757" i="18"/>
  <c r="N756" i="18"/>
  <c r="L756" i="18"/>
  <c r="J756" i="18"/>
  <c r="N755" i="18"/>
  <c r="L755" i="18"/>
  <c r="J755" i="18"/>
  <c r="N754" i="18"/>
  <c r="L754" i="18"/>
  <c r="J754" i="18"/>
  <c r="N753" i="18"/>
  <c r="L753" i="18"/>
  <c r="J753" i="18"/>
  <c r="N752" i="18"/>
  <c r="L752" i="18"/>
  <c r="J752" i="18"/>
  <c r="N751" i="18"/>
  <c r="L751" i="18"/>
  <c r="J751" i="18"/>
  <c r="N750" i="18"/>
  <c r="L750" i="18"/>
  <c r="J750" i="18"/>
  <c r="N749" i="18"/>
  <c r="L749" i="18"/>
  <c r="J749" i="18"/>
  <c r="N748" i="18"/>
  <c r="L748" i="18"/>
  <c r="J748" i="18"/>
  <c r="N747" i="18"/>
  <c r="L747" i="18"/>
  <c r="J747" i="18"/>
  <c r="N746" i="18"/>
  <c r="L746" i="18"/>
  <c r="J746" i="18"/>
  <c r="N745" i="18"/>
  <c r="M987" i="18"/>
  <c r="M986" i="18"/>
  <c r="M985" i="18"/>
  <c r="M984" i="18"/>
  <c r="M983" i="18"/>
  <c r="M982" i="18"/>
  <c r="M981" i="18"/>
  <c r="M980" i="18"/>
  <c r="M979" i="18"/>
  <c r="M978" i="18"/>
  <c r="M976" i="18"/>
  <c r="M975" i="18"/>
  <c r="M974" i="18"/>
  <c r="M973" i="18"/>
  <c r="M972" i="18"/>
  <c r="M971" i="18"/>
  <c r="M970" i="18"/>
  <c r="M969" i="18"/>
  <c r="M968" i="18"/>
  <c r="M967" i="18"/>
  <c r="M966" i="18"/>
  <c r="M965" i="18"/>
  <c r="M964" i="18"/>
  <c r="M963" i="18"/>
  <c r="M962" i="18"/>
  <c r="M961" i="18"/>
  <c r="M960" i="18"/>
  <c r="M958" i="18"/>
  <c r="M957" i="18"/>
  <c r="M956" i="18"/>
  <c r="M955" i="18"/>
  <c r="M954" i="18"/>
  <c r="M953" i="18"/>
  <c r="M952" i="18"/>
  <c r="M951" i="18"/>
  <c r="M950" i="18"/>
  <c r="M949" i="18"/>
  <c r="M948" i="18"/>
  <c r="M947" i="18"/>
  <c r="M946" i="18"/>
  <c r="M945" i="18"/>
  <c r="M944" i="18"/>
  <c r="M943" i="18"/>
  <c r="M942" i="18"/>
  <c r="M940" i="18"/>
  <c r="L938" i="18"/>
  <c r="L937" i="18"/>
  <c r="L936" i="18"/>
  <c r="L935" i="18"/>
  <c r="L934" i="18"/>
  <c r="L933"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L877" i="18"/>
  <c r="L876" i="18"/>
  <c r="L875" i="18"/>
  <c r="L874" i="18"/>
  <c r="L873" i="18"/>
  <c r="L872" i="18"/>
  <c r="L871" i="18"/>
  <c r="L870" i="18"/>
  <c r="L868" i="18"/>
  <c r="L867" i="18"/>
  <c r="L866" i="18"/>
  <c r="L865" i="18"/>
  <c r="L864" i="18"/>
  <c r="L863" i="18"/>
  <c r="L862" i="18"/>
  <c r="L861" i="18"/>
  <c r="L860" i="18"/>
  <c r="L859" i="18"/>
  <c r="L858" i="18"/>
  <c r="L857" i="18"/>
  <c r="L856" i="18"/>
  <c r="L855" i="18"/>
  <c r="L854" i="18"/>
  <c r="L853" i="18"/>
  <c r="L852" i="18"/>
  <c r="L850" i="18"/>
  <c r="L849" i="18"/>
  <c r="L848" i="18"/>
  <c r="L847" i="18"/>
  <c r="L846" i="18"/>
  <c r="L845" i="18"/>
  <c r="L844"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N842" i="18"/>
  <c r="N841" i="18"/>
  <c r="N840" i="18"/>
  <c r="N839" i="18"/>
  <c r="N838" i="18"/>
  <c r="N837" i="18"/>
  <c r="N836" i="18"/>
  <c r="N835" i="18"/>
  <c r="N834" i="18"/>
  <c r="N832" i="18"/>
  <c r="N831" i="18"/>
  <c r="N830" i="18"/>
  <c r="N829" i="18"/>
  <c r="N828" i="18"/>
  <c r="N827" i="18"/>
  <c r="N826" i="18"/>
  <c r="N825" i="18"/>
  <c r="N824" i="18"/>
  <c r="N823" i="18"/>
  <c r="N822" i="18"/>
  <c r="N821" i="18"/>
  <c r="N820" i="18"/>
  <c r="N819" i="18"/>
  <c r="N818" i="18"/>
  <c r="N817" i="18"/>
  <c r="N816" i="18"/>
  <c r="N814" i="18"/>
  <c r="N813" i="18"/>
  <c r="N812" i="18"/>
  <c r="N811" i="18"/>
  <c r="N810" i="18"/>
  <c r="N809" i="18"/>
  <c r="N808" i="18"/>
  <c r="N807" i="18"/>
  <c r="N806" i="18"/>
  <c r="N805" i="18"/>
  <c r="N804" i="18"/>
  <c r="N803" i="18"/>
  <c r="N802" i="18"/>
  <c r="N801" i="18"/>
  <c r="N800" i="18"/>
  <c r="N799" i="18"/>
  <c r="N798" i="18"/>
  <c r="N796" i="18"/>
  <c r="N795" i="18"/>
  <c r="N794" i="18"/>
  <c r="N793" i="18"/>
  <c r="N792" i="18"/>
  <c r="N791" i="18"/>
  <c r="N790" i="18"/>
  <c r="N789" i="18"/>
  <c r="N788" i="18"/>
  <c r="N787" i="18"/>
  <c r="N786" i="18"/>
  <c r="N785" i="18"/>
  <c r="N784" i="18"/>
  <c r="N783" i="18"/>
  <c r="N782" i="18"/>
  <c r="N781" i="18"/>
  <c r="N780" i="18"/>
  <c r="N778" i="18"/>
  <c r="N777" i="18"/>
  <c r="N776" i="18"/>
  <c r="N775" i="18"/>
  <c r="N774" i="18"/>
  <c r="N773" i="18"/>
  <c r="N772" i="18"/>
  <c r="N771" i="18"/>
  <c r="N770" i="18"/>
  <c r="M769" i="18"/>
  <c r="M768" i="18"/>
  <c r="M767" i="18"/>
  <c r="M766" i="18"/>
  <c r="M765" i="18"/>
  <c r="M764" i="18"/>
  <c r="M763" i="18"/>
  <c r="M762" i="18"/>
  <c r="M760" i="18"/>
  <c r="M759" i="18"/>
  <c r="M758" i="18"/>
  <c r="M757" i="18"/>
  <c r="M756" i="18"/>
  <c r="M755" i="18"/>
  <c r="M754" i="18"/>
  <c r="M753" i="18"/>
  <c r="M752" i="18"/>
  <c r="M751" i="18"/>
  <c r="M750" i="18"/>
  <c r="M749" i="18"/>
  <c r="M748" i="18"/>
  <c r="M747" i="18"/>
  <c r="M746" i="18"/>
  <c r="J745" i="18"/>
  <c r="M745" i="18"/>
  <c r="N744" i="18"/>
  <c r="J744" i="18"/>
  <c r="M744" i="18"/>
  <c r="N742" i="18"/>
  <c r="J742" i="18"/>
  <c r="M742" i="18"/>
  <c r="N741" i="18"/>
  <c r="J741" i="18"/>
  <c r="M741" i="18"/>
  <c r="N740" i="18"/>
  <c r="J740" i="18"/>
  <c r="M740" i="18"/>
  <c r="N739" i="18"/>
  <c r="J739" i="18"/>
  <c r="M739" i="18"/>
  <c r="N738" i="18"/>
  <c r="J738" i="18"/>
  <c r="M738" i="18"/>
  <c r="N737" i="18"/>
  <c r="J737" i="18"/>
  <c r="M737" i="18"/>
  <c r="N736" i="18"/>
  <c r="J736" i="18"/>
  <c r="M736" i="18"/>
  <c r="N735" i="18"/>
  <c r="J735" i="18"/>
  <c r="M735" i="18"/>
  <c r="N734" i="18"/>
  <c r="J734" i="18"/>
  <c r="M734" i="18"/>
  <c r="N733" i="18"/>
  <c r="J733" i="18"/>
  <c r="M733" i="18"/>
  <c r="N732" i="18"/>
  <c r="J732" i="18"/>
  <c r="M732" i="18"/>
  <c r="N731" i="18"/>
  <c r="J731" i="18"/>
  <c r="M731" i="18"/>
  <c r="N730" i="18"/>
  <c r="J730" i="18"/>
  <c r="M730" i="18"/>
  <c r="N729" i="18"/>
  <c r="J729" i="18"/>
  <c r="M729" i="18"/>
  <c r="N728" i="18"/>
  <c r="J728" i="18"/>
  <c r="M728" i="18"/>
  <c r="N727" i="18"/>
  <c r="J727" i="18"/>
  <c r="M727" i="18"/>
  <c r="N726" i="18"/>
  <c r="J726" i="18"/>
  <c r="M726" i="18"/>
  <c r="N724" i="18"/>
  <c r="J724" i="18"/>
  <c r="M724" i="18"/>
  <c r="N723" i="18"/>
  <c r="J723" i="18"/>
  <c r="M723" i="18"/>
  <c r="N722" i="18"/>
  <c r="J722" i="18"/>
  <c r="M722" i="18"/>
  <c r="N721" i="18"/>
  <c r="J721" i="18"/>
  <c r="M721" i="18"/>
  <c r="N720" i="18"/>
  <c r="J720" i="18"/>
  <c r="M720" i="18"/>
  <c r="N719" i="18"/>
  <c r="J719" i="18"/>
  <c r="M719" i="18"/>
  <c r="N718" i="18"/>
  <c r="J718" i="18"/>
  <c r="M718" i="18"/>
  <c r="N717" i="18"/>
  <c r="J717" i="18"/>
  <c r="M717" i="18"/>
  <c r="N716" i="18"/>
  <c r="J716" i="18"/>
  <c r="M716" i="18"/>
  <c r="N715" i="18"/>
  <c r="J715" i="18"/>
  <c r="M715" i="18"/>
  <c r="N714" i="18"/>
  <c r="J714" i="18"/>
  <c r="M714" i="18"/>
  <c r="N713" i="18"/>
  <c r="J713" i="18"/>
  <c r="M713" i="18"/>
  <c r="N712" i="18"/>
  <c r="J712" i="18"/>
  <c r="M712" i="18"/>
  <c r="N711" i="18"/>
  <c r="J711" i="18"/>
  <c r="N710" i="18"/>
  <c r="L710" i="18"/>
  <c r="J710" i="18"/>
  <c r="N709" i="18"/>
  <c r="L709" i="18"/>
  <c r="J709" i="18"/>
  <c r="N708" i="18"/>
  <c r="L708" i="18"/>
  <c r="J708" i="18"/>
  <c r="N706" i="18"/>
  <c r="L706" i="18"/>
  <c r="J706" i="18"/>
  <c r="N705" i="18"/>
  <c r="L705" i="18"/>
  <c r="J705" i="18"/>
  <c r="N704" i="18"/>
  <c r="L704" i="18"/>
  <c r="J704" i="18"/>
  <c r="N703" i="18"/>
  <c r="L703" i="18"/>
  <c r="J703" i="18"/>
  <c r="N702" i="18"/>
  <c r="L702" i="18"/>
  <c r="J702" i="18"/>
  <c r="N701" i="18"/>
  <c r="L701" i="18"/>
  <c r="J701" i="18"/>
  <c r="N700" i="18"/>
  <c r="L700" i="18"/>
  <c r="J700" i="18"/>
  <c r="N699" i="18"/>
  <c r="L699" i="18"/>
  <c r="J699" i="18"/>
  <c r="N698" i="18"/>
  <c r="L698" i="18"/>
  <c r="J698" i="18"/>
  <c r="N697" i="18"/>
  <c r="L697" i="18"/>
  <c r="J697" i="18"/>
  <c r="N696" i="18"/>
  <c r="L696" i="18"/>
  <c r="J696" i="18"/>
  <c r="N695" i="18"/>
  <c r="L695" i="18"/>
  <c r="J695" i="18"/>
  <c r="N694" i="18"/>
  <c r="L694" i="18"/>
  <c r="J694" i="18"/>
  <c r="N693" i="18"/>
  <c r="L693" i="18"/>
  <c r="J693" i="18"/>
  <c r="N692" i="18"/>
  <c r="L692" i="18"/>
  <c r="J692" i="18"/>
  <c r="N691" i="18"/>
  <c r="L691" i="18"/>
  <c r="J691" i="18"/>
  <c r="N690" i="18"/>
  <c r="L690" i="18"/>
  <c r="J690" i="18"/>
  <c r="N688" i="18"/>
  <c r="L688" i="18"/>
  <c r="J688" i="18"/>
  <c r="N687" i="18"/>
  <c r="L687" i="18"/>
  <c r="J687" i="18"/>
  <c r="N686" i="18"/>
  <c r="L686" i="18"/>
  <c r="J686" i="18"/>
  <c r="N685" i="18"/>
  <c r="L685" i="18"/>
  <c r="J685" i="18"/>
  <c r="N684" i="18"/>
  <c r="L684" i="18"/>
  <c r="J684" i="18"/>
  <c r="N683" i="18"/>
  <c r="L683" i="18"/>
  <c r="J683" i="18"/>
  <c r="N682" i="18"/>
  <c r="L682" i="18"/>
  <c r="J682" i="18"/>
  <c r="N681" i="18"/>
  <c r="L681" i="18"/>
  <c r="J681" i="18"/>
  <c r="N680" i="18"/>
  <c r="L680" i="18"/>
  <c r="J680" i="18"/>
  <c r="N679" i="18"/>
  <c r="L679" i="18"/>
  <c r="J679" i="18"/>
  <c r="N678" i="18"/>
  <c r="L678" i="18"/>
  <c r="J678" i="18"/>
  <c r="N677" i="18"/>
  <c r="L677" i="18"/>
  <c r="J677" i="18"/>
  <c r="N676" i="18"/>
  <c r="L676" i="18"/>
  <c r="J676" i="18"/>
  <c r="N675" i="18"/>
  <c r="L675" i="18"/>
  <c r="J675" i="18"/>
  <c r="N674" i="18"/>
  <c r="L674" i="18"/>
  <c r="J674" i="18"/>
  <c r="N673" i="18"/>
  <c r="L673" i="18"/>
  <c r="J673" i="18"/>
  <c r="N672" i="18"/>
  <c r="L672" i="18"/>
  <c r="J672" i="18"/>
  <c r="N670" i="18"/>
  <c r="L670" i="18"/>
  <c r="J670" i="18"/>
  <c r="N669" i="18"/>
  <c r="L669" i="18"/>
  <c r="J669" i="18"/>
  <c r="N668" i="18"/>
  <c r="L668" i="18"/>
  <c r="J668" i="18"/>
  <c r="N667" i="18"/>
  <c r="L667" i="18"/>
  <c r="J667" i="18"/>
  <c r="N666" i="18"/>
  <c r="L666" i="18"/>
  <c r="J666" i="18"/>
  <c r="N665" i="18"/>
  <c r="L665" i="18"/>
  <c r="J665" i="18"/>
  <c r="N664" i="18"/>
  <c r="L664" i="18"/>
  <c r="J664" i="18"/>
  <c r="N663" i="18"/>
  <c r="L663" i="18"/>
  <c r="J663" i="18"/>
  <c r="N662" i="18"/>
  <c r="L662" i="18"/>
  <c r="J662" i="18"/>
  <c r="N661" i="18"/>
  <c r="L661" i="18"/>
  <c r="J661" i="18"/>
  <c r="N660" i="18"/>
  <c r="L660" i="18"/>
  <c r="J660" i="18"/>
  <c r="N659" i="18"/>
  <c r="L659" i="18"/>
  <c r="J659" i="18"/>
  <c r="N658" i="18"/>
  <c r="L658" i="18"/>
  <c r="J658" i="18"/>
  <c r="N657" i="18"/>
  <c r="L657" i="18"/>
  <c r="J657" i="18"/>
  <c r="N656" i="18"/>
  <c r="L656" i="18"/>
  <c r="J656" i="18"/>
  <c r="N655" i="18"/>
  <c r="L655" i="18"/>
  <c r="J655" i="18"/>
  <c r="N654" i="18"/>
  <c r="L654" i="18"/>
  <c r="J654" i="18"/>
  <c r="N652" i="18"/>
  <c r="L652" i="18"/>
  <c r="J652" i="18"/>
  <c r="N651" i="18"/>
  <c r="L651" i="18"/>
  <c r="J651" i="18"/>
  <c r="N650" i="18"/>
  <c r="L650" i="18"/>
  <c r="J650" i="18"/>
  <c r="N649" i="18"/>
  <c r="L649" i="18"/>
  <c r="J649" i="18"/>
  <c r="N648" i="18"/>
  <c r="L648" i="18"/>
  <c r="J648" i="18"/>
  <c r="N647" i="18"/>
  <c r="L647" i="18"/>
  <c r="J647" i="18"/>
  <c r="N646" i="18"/>
  <c r="L646" i="18"/>
  <c r="J646" i="18"/>
  <c r="N645" i="18"/>
  <c r="L645" i="18"/>
  <c r="J645" i="18"/>
  <c r="N644" i="18"/>
  <c r="L644" i="18"/>
  <c r="J644" i="18"/>
  <c r="N643" i="18"/>
  <c r="L643" i="18"/>
  <c r="J643" i="18"/>
  <c r="N642" i="18"/>
  <c r="L642" i="18"/>
  <c r="J642" i="18"/>
  <c r="N641" i="18"/>
  <c r="L641" i="18"/>
  <c r="J641" i="18"/>
  <c r="N640" i="18"/>
  <c r="L640" i="18"/>
  <c r="J640" i="18"/>
  <c r="N639" i="18"/>
  <c r="L639" i="18"/>
  <c r="J639" i="18"/>
  <c r="N638" i="18"/>
  <c r="L638" i="18"/>
  <c r="J638" i="18"/>
  <c r="N637" i="18"/>
  <c r="L637" i="18"/>
  <c r="J637" i="18"/>
  <c r="N636" i="18"/>
  <c r="L636" i="18"/>
  <c r="J636" i="18"/>
  <c r="N634" i="18"/>
  <c r="L634" i="18"/>
  <c r="J634" i="18"/>
  <c r="N633" i="18"/>
  <c r="L633" i="18"/>
  <c r="J633" i="18"/>
  <c r="N632" i="18"/>
  <c r="L632" i="18"/>
  <c r="J632" i="18"/>
  <c r="N631" i="18"/>
  <c r="L631" i="18"/>
  <c r="J631" i="18"/>
  <c r="N630" i="18"/>
  <c r="L630" i="18"/>
  <c r="J630" i="18"/>
  <c r="N629" i="18"/>
  <c r="L629" i="18"/>
  <c r="J629" i="18"/>
  <c r="N628" i="18"/>
  <c r="L628" i="18"/>
  <c r="J628" i="18"/>
  <c r="N627" i="18"/>
  <c r="L627" i="18"/>
  <c r="J627" i="18"/>
  <c r="N626" i="18"/>
  <c r="L626" i="18"/>
  <c r="J626" i="18"/>
  <c r="N625" i="18"/>
  <c r="L625" i="18"/>
  <c r="J625" i="18"/>
  <c r="N624" i="18"/>
  <c r="L624" i="18"/>
  <c r="J624" i="18"/>
  <c r="N623" i="18"/>
  <c r="L623" i="18"/>
  <c r="J623" i="18"/>
  <c r="N622" i="18"/>
  <c r="L622" i="18"/>
  <c r="J622" i="18"/>
  <c r="N621" i="18"/>
  <c r="L621" i="18"/>
  <c r="J621" i="18"/>
  <c r="N620" i="18"/>
  <c r="L620" i="18"/>
  <c r="J620" i="18"/>
  <c r="N619" i="18"/>
  <c r="L619" i="18"/>
  <c r="J619" i="18"/>
  <c r="N618" i="18"/>
  <c r="L618" i="18"/>
  <c r="J618" i="18"/>
  <c r="N616" i="18"/>
  <c r="L616" i="18"/>
  <c r="J616" i="18"/>
  <c r="N615" i="18"/>
  <c r="L615" i="18"/>
  <c r="J615" i="18"/>
  <c r="N614" i="18"/>
  <c r="L614" i="18"/>
  <c r="J614" i="18"/>
  <c r="N613" i="18"/>
  <c r="L613" i="18"/>
  <c r="J613" i="18"/>
  <c r="N612" i="18"/>
  <c r="L612" i="18"/>
  <c r="J612" i="18"/>
  <c r="N611" i="18"/>
  <c r="L611" i="18"/>
  <c r="J611" i="18"/>
  <c r="N610" i="18"/>
  <c r="L610" i="18"/>
  <c r="J610" i="18"/>
  <c r="N609" i="18"/>
  <c r="L609" i="18"/>
  <c r="J609" i="18"/>
  <c r="N608" i="18"/>
  <c r="L608" i="18"/>
  <c r="J608" i="18"/>
  <c r="N607" i="18"/>
  <c r="L607" i="18"/>
  <c r="J607" i="18"/>
  <c r="N606" i="18"/>
  <c r="L606" i="18"/>
  <c r="J606" i="18"/>
  <c r="N605" i="18"/>
  <c r="L605" i="18"/>
  <c r="J605" i="18"/>
  <c r="N604" i="18"/>
  <c r="L604" i="18"/>
  <c r="J604" i="18"/>
  <c r="N603" i="18"/>
  <c r="L603" i="18"/>
  <c r="J603" i="18"/>
  <c r="N602" i="18"/>
  <c r="L602" i="18"/>
  <c r="J602" i="18"/>
  <c r="N601" i="18"/>
  <c r="L601" i="18"/>
  <c r="J601" i="18"/>
  <c r="N600" i="18"/>
  <c r="L600" i="18"/>
  <c r="J600" i="18"/>
  <c r="N598" i="18"/>
  <c r="L598" i="18"/>
  <c r="J598" i="18"/>
  <c r="N597" i="18"/>
  <c r="L597" i="18"/>
  <c r="J597" i="18"/>
  <c r="N596" i="18"/>
  <c r="L596" i="18"/>
  <c r="J596" i="18"/>
  <c r="N595" i="18"/>
  <c r="L595" i="18"/>
  <c r="J595" i="18"/>
  <c r="N594" i="18"/>
  <c r="L594" i="18"/>
  <c r="J594" i="18"/>
  <c r="N593" i="18"/>
  <c r="L593" i="18"/>
  <c r="J593" i="18"/>
  <c r="N592" i="18"/>
  <c r="L592" i="18"/>
  <c r="J592" i="18"/>
  <c r="N591" i="18"/>
  <c r="L591" i="18"/>
  <c r="J591" i="18"/>
  <c r="N590" i="18"/>
  <c r="L590" i="18"/>
  <c r="J590" i="18"/>
  <c r="N589" i="18"/>
  <c r="L589" i="18"/>
  <c r="J589" i="18"/>
  <c r="N588" i="18"/>
  <c r="L588" i="18"/>
  <c r="J588" i="18"/>
  <c r="N587" i="18"/>
  <c r="L587" i="18"/>
  <c r="J587" i="18"/>
  <c r="N586" i="18"/>
  <c r="L586" i="18"/>
  <c r="J586" i="18"/>
  <c r="N585" i="18"/>
  <c r="J585" i="18"/>
  <c r="M585" i="18"/>
  <c r="N584" i="18"/>
  <c r="J584" i="18"/>
  <c r="M584" i="18"/>
  <c r="N583" i="18"/>
  <c r="J583" i="18"/>
  <c r="M583" i="18"/>
  <c r="N582" i="18"/>
  <c r="J582" i="18"/>
  <c r="M582" i="18"/>
  <c r="N580" i="18"/>
  <c r="J580" i="18"/>
  <c r="M580" i="18"/>
  <c r="N579" i="18"/>
  <c r="J579" i="18"/>
  <c r="M579" i="18"/>
  <c r="N578" i="18"/>
  <c r="J578" i="18"/>
  <c r="M578" i="18"/>
  <c r="N577" i="18"/>
  <c r="J577" i="18"/>
  <c r="M577" i="18"/>
  <c r="N576" i="18"/>
  <c r="J576" i="18"/>
  <c r="M576" i="18"/>
  <c r="N575" i="18"/>
  <c r="J575" i="18"/>
  <c r="M575" i="18"/>
  <c r="N574" i="18"/>
  <c r="J574" i="18"/>
  <c r="M574" i="18"/>
  <c r="N573" i="18"/>
  <c r="J573" i="18"/>
  <c r="M573" i="18"/>
  <c r="N572" i="18"/>
  <c r="J572" i="18"/>
  <c r="M572" i="18"/>
  <c r="N571" i="18"/>
  <c r="J571" i="18"/>
  <c r="M571" i="18"/>
  <c r="N570" i="18"/>
  <c r="J570" i="18"/>
  <c r="M570" i="18"/>
  <c r="N569" i="18"/>
  <c r="J569" i="18"/>
  <c r="M569" i="18"/>
  <c r="N568" i="18"/>
  <c r="J568" i="18"/>
  <c r="M568" i="18"/>
  <c r="N567" i="18"/>
  <c r="J567" i="18"/>
  <c r="M567" i="18"/>
  <c r="N566" i="18"/>
  <c r="J566" i="18"/>
  <c r="M566" i="18"/>
  <c r="N565" i="18"/>
  <c r="J565" i="18"/>
  <c r="M565" i="18"/>
  <c r="N564" i="18"/>
  <c r="J564" i="18"/>
  <c r="M564" i="18"/>
  <c r="N562" i="18"/>
  <c r="J562" i="18"/>
  <c r="M562" i="18"/>
  <c r="N561" i="18"/>
  <c r="J561" i="18"/>
  <c r="M561" i="18"/>
  <c r="N560" i="18"/>
  <c r="J560" i="18"/>
  <c r="M560" i="18"/>
  <c r="N559" i="18"/>
  <c r="J559" i="18"/>
  <c r="M559" i="18"/>
  <c r="N558" i="18"/>
  <c r="J558" i="18"/>
  <c r="M558" i="18"/>
  <c r="N557" i="18"/>
  <c r="J557" i="18"/>
  <c r="M557" i="18"/>
  <c r="N556" i="18"/>
  <c r="J556" i="18"/>
  <c r="M556" i="18"/>
  <c r="N555" i="18"/>
  <c r="J555" i="18"/>
  <c r="M555" i="18"/>
  <c r="N554" i="18"/>
  <c r="J554" i="18"/>
  <c r="M554" i="18"/>
  <c r="N553" i="18"/>
  <c r="J553" i="18"/>
  <c r="M553" i="18"/>
  <c r="N552" i="18"/>
  <c r="J552" i="18"/>
  <c r="M552" i="18"/>
  <c r="N551" i="18"/>
  <c r="J551" i="18"/>
  <c r="M551" i="18"/>
  <c r="N550" i="18"/>
  <c r="J550" i="18"/>
  <c r="M550" i="18"/>
  <c r="N549" i="18"/>
  <c r="J549" i="18"/>
  <c r="M549" i="18"/>
  <c r="N548" i="18"/>
  <c r="J548" i="18"/>
  <c r="M548" i="18"/>
  <c r="N547" i="18"/>
  <c r="J547" i="18"/>
  <c r="M547" i="18"/>
  <c r="N546" i="18"/>
  <c r="J546" i="18"/>
  <c r="M546" i="18"/>
  <c r="N544" i="18"/>
  <c r="J544" i="18"/>
  <c r="M544" i="18"/>
  <c r="N543" i="18"/>
  <c r="J543" i="18"/>
  <c r="M543" i="18"/>
  <c r="N542" i="18"/>
  <c r="J542" i="18"/>
  <c r="M542" i="18"/>
  <c r="N541" i="18"/>
  <c r="J541" i="18"/>
  <c r="M541" i="18"/>
  <c r="N540" i="18"/>
  <c r="J540" i="18"/>
  <c r="M540" i="18"/>
  <c r="N539" i="18"/>
  <c r="J539" i="18"/>
  <c r="M539" i="18"/>
  <c r="N538" i="18"/>
  <c r="J538" i="18"/>
  <c r="M538" i="18"/>
  <c r="N537" i="18"/>
  <c r="J537" i="18"/>
  <c r="M537" i="18"/>
  <c r="N536" i="18"/>
  <c r="J536" i="18"/>
  <c r="M536" i="18"/>
  <c r="N535" i="18"/>
  <c r="J535" i="18"/>
  <c r="M535" i="18"/>
  <c r="N534" i="18"/>
  <c r="J534" i="18"/>
  <c r="M534" i="18"/>
  <c r="N533" i="18"/>
  <c r="J533" i="18"/>
  <c r="M533" i="18"/>
  <c r="N532" i="18"/>
  <c r="J532" i="18"/>
  <c r="M532" i="18"/>
  <c r="N531" i="18"/>
  <c r="J531" i="18"/>
  <c r="M531" i="18"/>
  <c r="N530" i="18"/>
  <c r="J530" i="18"/>
  <c r="M530" i="18"/>
  <c r="N529" i="18"/>
  <c r="J529" i="18"/>
  <c r="M529" i="18"/>
  <c r="N528" i="18"/>
  <c r="J528" i="18"/>
  <c r="M528" i="18"/>
  <c r="N526" i="18"/>
  <c r="J526" i="18"/>
  <c r="M526" i="18"/>
  <c r="N525" i="18"/>
  <c r="J525" i="18"/>
  <c r="M525" i="18"/>
  <c r="N524" i="18"/>
  <c r="J524" i="18"/>
  <c r="M524" i="18"/>
  <c r="N523" i="18"/>
  <c r="J523" i="18"/>
  <c r="M523" i="18"/>
  <c r="N522" i="18"/>
  <c r="J522" i="18"/>
  <c r="M522" i="18"/>
  <c r="N521" i="18"/>
  <c r="J521" i="18"/>
  <c r="M521" i="18"/>
  <c r="N520" i="18"/>
  <c r="J520" i="18"/>
  <c r="M520" i="18"/>
  <c r="N519" i="18"/>
  <c r="J519" i="18"/>
  <c r="M519" i="18"/>
  <c r="N518" i="18"/>
  <c r="J518" i="18"/>
  <c r="M518" i="18"/>
  <c r="N517" i="18"/>
  <c r="J517" i="18"/>
  <c r="M517" i="18"/>
  <c r="N516" i="18"/>
  <c r="J516" i="18"/>
  <c r="M516" i="18"/>
  <c r="N515" i="18"/>
  <c r="J515" i="18"/>
  <c r="M515" i="18"/>
  <c r="N514" i="18"/>
  <c r="J514" i="18"/>
  <c r="M514" i="18"/>
  <c r="N513" i="18"/>
  <c r="J513" i="18"/>
  <c r="M513" i="18"/>
  <c r="N512" i="18"/>
  <c r="J512" i="18"/>
  <c r="M512" i="18"/>
  <c r="N511" i="18"/>
  <c r="J511" i="18"/>
  <c r="M511" i="18"/>
  <c r="N510" i="18"/>
  <c r="J510" i="18"/>
  <c r="M510" i="18"/>
  <c r="N508" i="18"/>
  <c r="J508" i="18"/>
  <c r="M508" i="18"/>
  <c r="N507" i="18"/>
  <c r="J507" i="18"/>
  <c r="M507" i="18"/>
  <c r="N506" i="18"/>
  <c r="J506" i="18"/>
  <c r="M506" i="18"/>
  <c r="N505" i="18"/>
  <c r="J505" i="18"/>
  <c r="M505" i="18"/>
  <c r="N504" i="18"/>
  <c r="J504" i="18"/>
  <c r="M504" i="18"/>
  <c r="N503" i="18"/>
  <c r="J503" i="18"/>
  <c r="M503" i="18"/>
  <c r="N502" i="18"/>
  <c r="J502" i="18"/>
  <c r="M502" i="18"/>
  <c r="N501" i="18"/>
  <c r="J501" i="18"/>
  <c r="M501" i="18"/>
  <c r="N500" i="18"/>
  <c r="J500" i="18"/>
  <c r="M500" i="18"/>
  <c r="N499" i="18"/>
  <c r="J499" i="18"/>
  <c r="M499" i="18"/>
  <c r="N498" i="18"/>
  <c r="J498" i="18"/>
  <c r="M498" i="18"/>
  <c r="N497" i="18"/>
  <c r="J497" i="18"/>
  <c r="M497" i="18"/>
  <c r="N496" i="18"/>
  <c r="J496" i="18"/>
  <c r="M496" i="18"/>
  <c r="N495" i="18"/>
  <c r="J495" i="18"/>
  <c r="M495" i="18"/>
  <c r="N494" i="18"/>
  <c r="J494" i="18"/>
  <c r="M494" i="18"/>
  <c r="N493" i="18"/>
  <c r="J493" i="18"/>
  <c r="M493" i="18"/>
  <c r="N492" i="18"/>
  <c r="J492" i="18"/>
  <c r="M492" i="18"/>
  <c r="N490" i="18"/>
  <c r="J490" i="18"/>
  <c r="M490" i="18"/>
  <c r="N489" i="18"/>
  <c r="J489" i="18"/>
  <c r="M489" i="18"/>
  <c r="N488" i="18"/>
  <c r="J488" i="18"/>
  <c r="M488" i="18"/>
  <c r="N487" i="18"/>
  <c r="J487" i="18"/>
  <c r="M487" i="18"/>
  <c r="N486" i="18"/>
  <c r="J486" i="18"/>
  <c r="M486" i="18"/>
  <c r="N485" i="18"/>
  <c r="J485" i="18"/>
  <c r="M485" i="18"/>
  <c r="N484" i="18"/>
  <c r="J484" i="18"/>
  <c r="M484" i="18"/>
  <c r="N483" i="18"/>
  <c r="J483" i="18"/>
  <c r="M483" i="18"/>
  <c r="N482" i="18"/>
  <c r="J482" i="18"/>
  <c r="M482" i="18"/>
  <c r="N481" i="18"/>
  <c r="J481" i="18"/>
  <c r="M481" i="18"/>
  <c r="N480" i="18"/>
  <c r="J480" i="18"/>
  <c r="M480" i="18"/>
  <c r="N479" i="18"/>
  <c r="J479" i="18"/>
  <c r="M479" i="18"/>
  <c r="N478" i="18"/>
  <c r="J478" i="18"/>
  <c r="M478" i="18"/>
  <c r="N477" i="18"/>
  <c r="J477" i="18"/>
  <c r="M477" i="18"/>
  <c r="N476" i="18"/>
  <c r="J476" i="18"/>
  <c r="M476" i="18"/>
  <c r="N475" i="18"/>
  <c r="J475" i="18"/>
  <c r="M475" i="18"/>
  <c r="N474" i="18"/>
  <c r="J474" i="18"/>
  <c r="M474" i="18"/>
  <c r="N472" i="18"/>
  <c r="J472" i="18"/>
  <c r="M472" i="18"/>
  <c r="N471" i="18"/>
  <c r="J471" i="18"/>
  <c r="M471" i="18"/>
  <c r="N470" i="18"/>
  <c r="J470" i="18"/>
  <c r="M470" i="18"/>
  <c r="N469" i="18"/>
  <c r="J469" i="18"/>
  <c r="M469" i="18"/>
  <c r="N468" i="18"/>
  <c r="J468" i="18"/>
  <c r="M468" i="18"/>
  <c r="N467" i="18"/>
  <c r="J467" i="18"/>
  <c r="M467" i="18"/>
  <c r="N466" i="18"/>
  <c r="J466" i="18"/>
  <c r="M466" i="18"/>
  <c r="N465" i="18"/>
  <c r="J465" i="18"/>
  <c r="M465" i="18"/>
  <c r="N464" i="18"/>
  <c r="J464" i="18"/>
  <c r="M464" i="18"/>
  <c r="N463" i="18"/>
  <c r="J463" i="18"/>
  <c r="M463" i="18"/>
  <c r="N462" i="18"/>
  <c r="J462" i="18"/>
  <c r="M462" i="18"/>
  <c r="N461" i="18"/>
  <c r="J461" i="18"/>
  <c r="M461" i="18"/>
  <c r="N460" i="18"/>
  <c r="J460" i="18"/>
  <c r="M460" i="18"/>
  <c r="N459" i="18"/>
  <c r="J459" i="18"/>
  <c r="M459" i="18"/>
  <c r="N458" i="18"/>
  <c r="J458" i="18"/>
  <c r="M458" i="18"/>
  <c r="N457" i="18"/>
  <c r="J457" i="18"/>
  <c r="M457" i="18"/>
  <c r="N456" i="18"/>
  <c r="J456" i="18"/>
  <c r="M456" i="18"/>
  <c r="N454" i="18"/>
  <c r="J454" i="18"/>
  <c r="M454" i="18"/>
  <c r="N453" i="18"/>
  <c r="J453" i="18"/>
  <c r="M453" i="18"/>
  <c r="N452" i="18"/>
  <c r="J452" i="18"/>
  <c r="M452" i="18"/>
  <c r="N451" i="18"/>
  <c r="J451" i="18"/>
  <c r="M451" i="18"/>
  <c r="N450" i="18"/>
  <c r="J450" i="18"/>
  <c r="M450" i="18"/>
  <c r="N449" i="18"/>
  <c r="J449" i="18"/>
  <c r="M449" i="18"/>
  <c r="N448" i="18"/>
  <c r="J448" i="18"/>
  <c r="M448" i="18"/>
  <c r="N447" i="18"/>
  <c r="J447" i="18"/>
  <c r="M447" i="18"/>
  <c r="N446" i="18"/>
  <c r="J446" i="18"/>
  <c r="M446" i="18"/>
  <c r="N445" i="18"/>
  <c r="J445" i="18"/>
  <c r="M445" i="18"/>
  <c r="N444" i="18"/>
  <c r="J444" i="18"/>
  <c r="M444" i="18"/>
  <c r="N443" i="18"/>
  <c r="J443" i="18"/>
  <c r="M443" i="18"/>
  <c r="N442" i="18"/>
  <c r="J442" i="18"/>
  <c r="M442" i="18"/>
  <c r="N441" i="18"/>
  <c r="J441" i="18"/>
  <c r="M441" i="18"/>
  <c r="N440" i="18"/>
  <c r="J440" i="18"/>
  <c r="M440" i="18"/>
  <c r="N439" i="18"/>
  <c r="J439" i="18"/>
  <c r="M439" i="18"/>
  <c r="N438" i="18"/>
  <c r="J438" i="18"/>
  <c r="M438" i="18"/>
  <c r="N436" i="18"/>
  <c r="J436" i="18"/>
  <c r="M436" i="18"/>
  <c r="N435" i="18"/>
  <c r="J435" i="18"/>
  <c r="M435" i="18"/>
  <c r="N434" i="18"/>
  <c r="J434" i="18"/>
  <c r="M434" i="18"/>
  <c r="N433" i="18"/>
  <c r="J433" i="18"/>
  <c r="M433" i="18"/>
  <c r="N432" i="18"/>
  <c r="J432" i="18"/>
  <c r="M432" i="18"/>
  <c r="N431" i="18"/>
  <c r="J431" i="18"/>
  <c r="M431" i="18"/>
  <c r="N430" i="18"/>
  <c r="J430" i="18"/>
  <c r="M430" i="18"/>
  <c r="N429" i="18"/>
  <c r="J429" i="18"/>
  <c r="M429" i="18"/>
  <c r="N428" i="18"/>
  <c r="J428" i="18"/>
  <c r="M428" i="18"/>
  <c r="N427" i="18"/>
  <c r="J427" i="18"/>
  <c r="M427" i="18"/>
  <c r="N426" i="18"/>
  <c r="J426" i="18"/>
  <c r="M426" i="18"/>
  <c r="N425" i="18"/>
  <c r="J425" i="18"/>
  <c r="M425" i="18"/>
  <c r="N424" i="18"/>
  <c r="J424" i="18"/>
  <c r="M424" i="18"/>
  <c r="N423" i="18"/>
  <c r="J423" i="18"/>
  <c r="M423" i="18"/>
  <c r="N422" i="18"/>
  <c r="J422" i="18"/>
  <c r="M422" i="18"/>
  <c r="N421" i="18"/>
  <c r="J421" i="18"/>
  <c r="M421" i="18"/>
  <c r="N420" i="18"/>
  <c r="J420" i="18"/>
  <c r="M420" i="18"/>
  <c r="N418" i="18"/>
  <c r="J418" i="18"/>
  <c r="M418" i="18"/>
  <c r="N417" i="18"/>
  <c r="J417" i="18"/>
  <c r="M417" i="18"/>
  <c r="N416" i="18"/>
  <c r="J416" i="18"/>
  <c r="M416" i="18"/>
  <c r="N415" i="18"/>
  <c r="J415" i="18"/>
  <c r="M415" i="18"/>
  <c r="N414" i="18"/>
  <c r="J414" i="18"/>
  <c r="M414" i="18"/>
  <c r="N413" i="18"/>
  <c r="J413" i="18"/>
  <c r="M413" i="18"/>
  <c r="N412" i="18"/>
  <c r="J412" i="18"/>
  <c r="M412" i="18"/>
  <c r="N411" i="18"/>
  <c r="J411" i="18"/>
  <c r="M411" i="18"/>
  <c r="N410" i="18"/>
  <c r="J410" i="18"/>
  <c r="M410" i="18"/>
  <c r="N409" i="18"/>
  <c r="J409" i="18"/>
  <c r="M409" i="18"/>
  <c r="N408" i="18"/>
  <c r="J408" i="18"/>
  <c r="M408" i="18"/>
  <c r="N407" i="18"/>
  <c r="J407" i="18"/>
  <c r="M407" i="18"/>
  <c r="N406" i="18"/>
  <c r="J406" i="18"/>
  <c r="M406" i="18"/>
  <c r="N405" i="18"/>
  <c r="J405" i="18"/>
  <c r="M405" i="18"/>
  <c r="N404" i="18"/>
  <c r="J404" i="18"/>
  <c r="M404" i="18"/>
  <c r="N403" i="18"/>
  <c r="J403" i="18"/>
  <c r="M403" i="18"/>
  <c r="N402" i="18"/>
  <c r="J402" i="18"/>
  <c r="M402" i="18"/>
  <c r="N400" i="18"/>
  <c r="J400" i="18"/>
  <c r="M400" i="18"/>
  <c r="N399" i="18"/>
  <c r="J399" i="18"/>
  <c r="M399" i="18"/>
  <c r="N398" i="18"/>
  <c r="J398" i="18"/>
  <c r="M398" i="18"/>
  <c r="N397" i="18"/>
  <c r="J397" i="18"/>
  <c r="M397" i="18"/>
  <c r="N396" i="18"/>
  <c r="J396" i="18"/>
  <c r="M396" i="18"/>
  <c r="N395" i="18"/>
  <c r="J395" i="18"/>
  <c r="M395" i="18"/>
  <c r="N394" i="18"/>
  <c r="J394" i="18"/>
  <c r="M394" i="18"/>
  <c r="N393" i="18"/>
  <c r="J393" i="18"/>
  <c r="M393" i="18"/>
  <c r="N392" i="18"/>
  <c r="J392" i="18"/>
  <c r="M392" i="18"/>
  <c r="N391" i="18"/>
  <c r="J391" i="18"/>
  <c r="M391" i="18"/>
  <c r="N390" i="18"/>
  <c r="J390" i="18"/>
  <c r="M390" i="18"/>
  <c r="N389" i="18"/>
  <c r="J389" i="18"/>
  <c r="M389" i="18"/>
  <c r="N388" i="18"/>
  <c r="J388" i="18"/>
  <c r="M388" i="18"/>
  <c r="N387" i="18"/>
  <c r="J387" i="18"/>
  <c r="M387" i="18"/>
  <c r="N386" i="18"/>
  <c r="J386" i="18"/>
  <c r="M386" i="18"/>
  <c r="N385" i="18"/>
  <c r="J385" i="18"/>
  <c r="M385" i="18"/>
  <c r="N384" i="18"/>
  <c r="J384" i="18"/>
  <c r="M384" i="18"/>
  <c r="N382" i="18"/>
  <c r="J382" i="18"/>
  <c r="M382" i="18"/>
  <c r="N381" i="18"/>
  <c r="J381" i="18"/>
  <c r="M381" i="18"/>
  <c r="N380" i="18"/>
  <c r="J380" i="18"/>
  <c r="M380" i="18"/>
  <c r="N379" i="18"/>
  <c r="J379" i="18"/>
  <c r="M379" i="18"/>
  <c r="N378" i="18"/>
  <c r="J378" i="18"/>
  <c r="M378" i="18"/>
  <c r="N377" i="18"/>
  <c r="J377" i="18"/>
  <c r="M377" i="18"/>
  <c r="N376" i="18"/>
  <c r="J376" i="18"/>
  <c r="M376" i="18"/>
  <c r="N375" i="18"/>
  <c r="J375" i="18"/>
  <c r="M375" i="18"/>
  <c r="N374" i="18"/>
  <c r="J374" i="18"/>
  <c r="M374" i="18"/>
  <c r="N373" i="18"/>
  <c r="J373" i="18"/>
  <c r="M373" i="18"/>
  <c r="N372" i="18"/>
  <c r="J372" i="18"/>
  <c r="M372" i="18"/>
  <c r="N371" i="18"/>
  <c r="J371" i="18"/>
  <c r="M371" i="18"/>
  <c r="N370" i="18"/>
  <c r="J370" i="18"/>
  <c r="M370" i="18"/>
  <c r="N369" i="18"/>
  <c r="J369" i="18"/>
  <c r="M369" i="18"/>
  <c r="N368" i="18"/>
  <c r="J368" i="18"/>
  <c r="M368" i="18"/>
  <c r="N367" i="18"/>
  <c r="J367" i="18"/>
  <c r="M367" i="18"/>
  <c r="N366" i="18"/>
  <c r="J366" i="18"/>
  <c r="M366" i="18"/>
  <c r="N364" i="18"/>
  <c r="J364" i="18"/>
  <c r="M364" i="18"/>
  <c r="L240" i="18"/>
  <c r="J240" i="18"/>
  <c r="N238" i="18"/>
  <c r="L238" i="18"/>
  <c r="J238" i="18"/>
  <c r="N237" i="18"/>
  <c r="L237" i="18"/>
  <c r="J237" i="18"/>
  <c r="N236" i="18"/>
  <c r="L236" i="18"/>
  <c r="J236" i="18"/>
  <c r="N235" i="18"/>
  <c r="L235" i="18"/>
  <c r="J235" i="18"/>
  <c r="N234" i="18"/>
  <c r="L234" i="18"/>
  <c r="J234" i="18"/>
  <c r="N233" i="18"/>
  <c r="L233" i="18"/>
  <c r="J233" i="18"/>
  <c r="N232" i="18"/>
  <c r="L232" i="18"/>
  <c r="J232" i="18"/>
  <c r="N231" i="18"/>
  <c r="L231" i="18"/>
  <c r="J231" i="18"/>
  <c r="N230" i="18"/>
  <c r="L230" i="18"/>
  <c r="J230" i="18"/>
  <c r="N229" i="18"/>
  <c r="L229" i="18"/>
  <c r="J229" i="18"/>
  <c r="N228" i="18"/>
  <c r="L228" i="18"/>
  <c r="J228" i="18"/>
  <c r="N227" i="18"/>
  <c r="L227" i="18"/>
  <c r="J227" i="18"/>
  <c r="N226" i="18"/>
  <c r="L226" i="18"/>
  <c r="J226" i="18"/>
  <c r="N225" i="18"/>
  <c r="L225" i="18"/>
  <c r="J225" i="18"/>
  <c r="N224" i="18"/>
  <c r="L224" i="18"/>
  <c r="J224" i="18"/>
  <c r="N223" i="18"/>
  <c r="L223" i="18"/>
  <c r="J223" i="18"/>
  <c r="N222" i="18"/>
  <c r="L222" i="18"/>
  <c r="J222" i="18"/>
  <c r="N220" i="18"/>
  <c r="L220" i="18"/>
  <c r="J220" i="18"/>
  <c r="N219" i="18"/>
  <c r="L219" i="18"/>
  <c r="J219" i="18"/>
  <c r="N218" i="18"/>
  <c r="L218" i="18"/>
  <c r="J218" i="18"/>
  <c r="N217" i="18"/>
  <c r="L217" i="18"/>
  <c r="J217" i="18"/>
  <c r="N216" i="18"/>
  <c r="L216" i="18"/>
  <c r="J216" i="18"/>
  <c r="N215" i="18"/>
  <c r="L215" i="18"/>
  <c r="J215" i="18"/>
  <c r="N214" i="18"/>
  <c r="L214" i="18"/>
  <c r="J214" i="18"/>
  <c r="N213" i="18"/>
  <c r="L213" i="18"/>
  <c r="J213" i="18"/>
  <c r="N212" i="18"/>
  <c r="L212" i="18"/>
  <c r="J212" i="18"/>
  <c r="N211" i="18"/>
  <c r="L211" i="18"/>
  <c r="J211" i="18"/>
  <c r="N210" i="18"/>
  <c r="L210" i="18"/>
  <c r="J210" i="18"/>
  <c r="N209" i="18"/>
  <c r="L209" i="18"/>
  <c r="J209" i="18"/>
  <c r="N208" i="18"/>
  <c r="L208" i="18"/>
  <c r="J208" i="18"/>
  <c r="N207" i="18"/>
  <c r="L207" i="18"/>
  <c r="J207" i="18"/>
  <c r="N206" i="18"/>
  <c r="L206" i="18"/>
  <c r="J206" i="18"/>
  <c r="N205" i="18"/>
  <c r="L205" i="18"/>
  <c r="J205" i="18"/>
  <c r="N204" i="18"/>
  <c r="L204" i="18"/>
  <c r="J204" i="18"/>
  <c r="N202" i="18"/>
  <c r="L202" i="18"/>
  <c r="J202" i="18"/>
  <c r="N201" i="18"/>
  <c r="L201" i="18"/>
  <c r="J201" i="18"/>
  <c r="N200" i="18"/>
  <c r="L200" i="18"/>
  <c r="J200" i="18"/>
  <c r="N199" i="18"/>
  <c r="L199" i="18"/>
  <c r="J199" i="18"/>
  <c r="N198" i="18"/>
  <c r="L198" i="18"/>
  <c r="J198" i="18"/>
  <c r="N197" i="18"/>
  <c r="L197" i="18"/>
  <c r="J197" i="18"/>
  <c r="N196" i="18"/>
  <c r="L196" i="18"/>
  <c r="J196" i="18"/>
  <c r="N195" i="18"/>
  <c r="L195" i="18"/>
  <c r="J195" i="18"/>
  <c r="N194" i="18"/>
  <c r="L194" i="18"/>
  <c r="J194" i="18"/>
  <c r="N193" i="18"/>
  <c r="L193" i="18"/>
  <c r="J193" i="18"/>
  <c r="N192" i="18"/>
  <c r="L192" i="18"/>
  <c r="J192" i="18"/>
  <c r="N191" i="18"/>
  <c r="L191" i="18"/>
  <c r="J191" i="18"/>
  <c r="N190" i="18"/>
  <c r="L190" i="18"/>
  <c r="J190" i="18"/>
  <c r="N189" i="18"/>
  <c r="L189" i="18"/>
  <c r="J189" i="18"/>
  <c r="M710" i="18"/>
  <c r="M709" i="18"/>
  <c r="M708" i="18"/>
  <c r="M706" i="18"/>
  <c r="M705" i="18"/>
  <c r="M704" i="18"/>
  <c r="M703" i="18"/>
  <c r="M702" i="18"/>
  <c r="M701" i="18"/>
  <c r="M700" i="18"/>
  <c r="M699" i="18"/>
  <c r="M698" i="18"/>
  <c r="M697" i="18"/>
  <c r="M696" i="18"/>
  <c r="M695" i="18"/>
  <c r="M694" i="18"/>
  <c r="M693" i="18"/>
  <c r="M692" i="18"/>
  <c r="M691" i="18"/>
  <c r="M690" i="18"/>
  <c r="M688" i="18"/>
  <c r="M687" i="18"/>
  <c r="M686" i="18"/>
  <c r="M685" i="18"/>
  <c r="M684" i="18"/>
  <c r="M683" i="18"/>
  <c r="M682" i="18"/>
  <c r="M681" i="18"/>
  <c r="M680" i="18"/>
  <c r="M679" i="18"/>
  <c r="M678" i="18"/>
  <c r="M677" i="18"/>
  <c r="M676" i="18"/>
  <c r="M675" i="18"/>
  <c r="M674" i="18"/>
  <c r="M673" i="18"/>
  <c r="M672" i="18"/>
  <c r="M670" i="18"/>
  <c r="M669" i="18"/>
  <c r="M668" i="18"/>
  <c r="M667" i="18"/>
  <c r="M666" i="18"/>
  <c r="M665" i="18"/>
  <c r="M664" i="18"/>
  <c r="M663" i="18"/>
  <c r="M662" i="18"/>
  <c r="M661" i="18"/>
  <c r="M660" i="18"/>
  <c r="M659" i="18"/>
  <c r="M658" i="18"/>
  <c r="M657" i="18"/>
  <c r="M656" i="18"/>
  <c r="M655" i="18"/>
  <c r="M654" i="18"/>
  <c r="M652" i="18"/>
  <c r="M651" i="18"/>
  <c r="M650" i="18"/>
  <c r="M649" i="18"/>
  <c r="M648" i="18"/>
  <c r="M647" i="18"/>
  <c r="M646" i="18"/>
  <c r="M645" i="18"/>
  <c r="M644" i="18"/>
  <c r="M643" i="18"/>
  <c r="M642" i="18"/>
  <c r="M641" i="18"/>
  <c r="M640" i="18"/>
  <c r="M639" i="18"/>
  <c r="M638" i="18"/>
  <c r="M637" i="18"/>
  <c r="M636" i="18"/>
  <c r="M634" i="18"/>
  <c r="M633" i="18"/>
  <c r="M632" i="18"/>
  <c r="M631" i="18"/>
  <c r="M630" i="18"/>
  <c r="M629" i="18"/>
  <c r="M628" i="18"/>
  <c r="M627" i="18"/>
  <c r="M626" i="18"/>
  <c r="M625" i="18"/>
  <c r="M624" i="18"/>
  <c r="M623" i="18"/>
  <c r="M622" i="18"/>
  <c r="M621" i="18"/>
  <c r="M620" i="18"/>
  <c r="M619" i="18"/>
  <c r="M618" i="18"/>
  <c r="M616" i="18"/>
  <c r="M615" i="18"/>
  <c r="M614" i="18"/>
  <c r="M613" i="18"/>
  <c r="M612" i="18"/>
  <c r="M611" i="18"/>
  <c r="M610" i="18"/>
  <c r="M609" i="18"/>
  <c r="M608" i="18"/>
  <c r="M607" i="18"/>
  <c r="M606" i="18"/>
  <c r="M605" i="18"/>
  <c r="M604" i="18"/>
  <c r="M603" i="18"/>
  <c r="M602" i="18"/>
  <c r="M601" i="18"/>
  <c r="M600" i="18"/>
  <c r="M598" i="18"/>
  <c r="M597" i="18"/>
  <c r="M596" i="18"/>
  <c r="M595" i="18"/>
  <c r="M594" i="18"/>
  <c r="M593" i="18"/>
  <c r="M592" i="18"/>
  <c r="M591" i="18"/>
  <c r="M590" i="18"/>
  <c r="M589" i="18"/>
  <c r="M588" i="18"/>
  <c r="M587" i="18"/>
  <c r="M586" i="18"/>
  <c r="L585" i="18"/>
  <c r="L584" i="18"/>
  <c r="L583" i="18"/>
  <c r="L582" i="18"/>
  <c r="L580" i="18"/>
  <c r="L579" i="18"/>
  <c r="L578" i="18"/>
  <c r="L577" i="18"/>
  <c r="L576" i="18"/>
  <c r="L575" i="18"/>
  <c r="L574" i="18"/>
  <c r="L573" i="18"/>
  <c r="L572" i="18"/>
  <c r="L571" i="18"/>
  <c r="L570" i="18"/>
  <c r="L569" i="18"/>
  <c r="L568" i="18"/>
  <c r="L567" i="18"/>
  <c r="L566" i="18"/>
  <c r="L565" i="18"/>
  <c r="L564" i="18"/>
  <c r="L562" i="18"/>
  <c r="L561" i="18"/>
  <c r="L560" i="18"/>
  <c r="L559" i="18"/>
  <c r="L558" i="18"/>
  <c r="L557" i="18"/>
  <c r="L556" i="18"/>
  <c r="L555" i="18"/>
  <c r="L554" i="18"/>
  <c r="L553" i="18"/>
  <c r="L552" i="18"/>
  <c r="L551" i="18"/>
  <c r="L550" i="18"/>
  <c r="L549" i="18"/>
  <c r="L548" i="18"/>
  <c r="L547" i="18"/>
  <c r="L546" i="18"/>
  <c r="L544" i="18"/>
  <c r="L543" i="18"/>
  <c r="L542" i="18"/>
  <c r="L541" i="18"/>
  <c r="L540" i="18"/>
  <c r="L539" i="18"/>
  <c r="L538" i="18"/>
  <c r="L537" i="18"/>
  <c r="L536" i="18"/>
  <c r="L535" i="18"/>
  <c r="L534" i="18"/>
  <c r="L533" i="18"/>
  <c r="L532" i="18"/>
  <c r="L531" i="18"/>
  <c r="L530" i="18"/>
  <c r="L529" i="18"/>
  <c r="L528" i="18"/>
  <c r="L526" i="18"/>
  <c r="L525" i="18"/>
  <c r="L524" i="18"/>
  <c r="L523" i="18"/>
  <c r="L522" i="18"/>
  <c r="L521" i="18"/>
  <c r="L520" i="18"/>
  <c r="L519" i="18"/>
  <c r="L518" i="18"/>
  <c r="L517" i="18"/>
  <c r="L516" i="18"/>
  <c r="L515" i="18"/>
  <c r="L514" i="18"/>
  <c r="L513" i="18"/>
  <c r="L512" i="18"/>
  <c r="L511" i="18"/>
  <c r="L510" i="18"/>
  <c r="L508" i="18"/>
  <c r="L507" i="18"/>
  <c r="L506" i="18"/>
  <c r="L505" i="18"/>
  <c r="L504" i="18"/>
  <c r="L503" i="18"/>
  <c r="L502" i="18"/>
  <c r="L501" i="18"/>
  <c r="L500" i="18"/>
  <c r="L499" i="18"/>
  <c r="L498" i="18"/>
  <c r="L497" i="18"/>
  <c r="L496" i="18"/>
  <c r="L495" i="18"/>
  <c r="L494" i="18"/>
  <c r="L493" i="18"/>
  <c r="L492" i="18"/>
  <c r="L490" i="18"/>
  <c r="L489" i="18"/>
  <c r="L488" i="18"/>
  <c r="L487" i="18"/>
  <c r="L486" i="18"/>
  <c r="L485" i="18"/>
  <c r="L484" i="18"/>
  <c r="L483" i="18"/>
  <c r="L482" i="18"/>
  <c r="L481" i="18"/>
  <c r="L480" i="18"/>
  <c r="L479" i="18"/>
  <c r="L478" i="18"/>
  <c r="L477" i="18"/>
  <c r="L476" i="18"/>
  <c r="L475" i="18"/>
  <c r="L474" i="18"/>
  <c r="L472" i="18"/>
  <c r="L471" i="18"/>
  <c r="L470" i="18"/>
  <c r="L469" i="18"/>
  <c r="L468" i="18"/>
  <c r="L467" i="18"/>
  <c r="L466" i="18"/>
  <c r="L465" i="18"/>
  <c r="L464" i="18"/>
  <c r="L463" i="18"/>
  <c r="L462" i="18"/>
  <c r="L461" i="18"/>
  <c r="L460" i="18"/>
  <c r="L459" i="18"/>
  <c r="L458" i="18"/>
  <c r="L457" i="18"/>
  <c r="L456" i="18"/>
  <c r="L454" i="18"/>
  <c r="L453" i="18"/>
  <c r="L452" i="18"/>
  <c r="L451" i="18"/>
  <c r="L450" i="18"/>
  <c r="L449" i="18"/>
  <c r="L448" i="18"/>
  <c r="L447" i="18"/>
  <c r="L446" i="18"/>
  <c r="L445" i="18"/>
  <c r="L444" i="18"/>
  <c r="L443" i="18"/>
  <c r="L442" i="18"/>
  <c r="L441" i="18"/>
  <c r="L440" i="18"/>
  <c r="L439" i="18"/>
  <c r="L438" i="18"/>
  <c r="L436" i="18"/>
  <c r="L435" i="18"/>
  <c r="L434" i="18"/>
  <c r="L433" i="18"/>
  <c r="L432" i="18"/>
  <c r="L431" i="18"/>
  <c r="L430" i="18"/>
  <c r="L429" i="18"/>
  <c r="L428" i="18"/>
  <c r="L427" i="18"/>
  <c r="L426" i="18"/>
  <c r="L425" i="18"/>
  <c r="L424" i="18"/>
  <c r="L423" i="18"/>
  <c r="L422" i="18"/>
  <c r="L421" i="18"/>
  <c r="L420"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L389" i="18"/>
  <c r="L388" i="18"/>
  <c r="L387" i="18"/>
  <c r="L386" i="18"/>
  <c r="L385" i="18"/>
  <c r="L384" i="18"/>
  <c r="L382" i="18"/>
  <c r="L381" i="18"/>
  <c r="L380" i="18"/>
  <c r="L379" i="18"/>
  <c r="L378" i="18"/>
  <c r="L377" i="18"/>
  <c r="L376" i="18"/>
  <c r="L375" i="18"/>
  <c r="L374" i="18"/>
  <c r="L373" i="18"/>
  <c r="L372" i="18"/>
  <c r="L371" i="18"/>
  <c r="L370" i="18"/>
  <c r="L369" i="18"/>
  <c r="L368" i="18"/>
  <c r="L367" i="18"/>
  <c r="L366" i="18"/>
  <c r="L364" i="18"/>
  <c r="L188" i="18"/>
  <c r="L187" i="18"/>
  <c r="L186" i="18"/>
  <c r="L184" i="18"/>
  <c r="L183" i="18"/>
  <c r="L182" i="18"/>
  <c r="L181" i="18"/>
  <c r="L180" i="18"/>
  <c r="L179" i="18"/>
  <c r="L178" i="18"/>
  <c r="L177" i="18"/>
  <c r="L176" i="18"/>
  <c r="L175" i="18"/>
  <c r="L174" i="18"/>
  <c r="L173" i="18"/>
  <c r="L172" i="18"/>
  <c r="L171" i="18"/>
  <c r="L170" i="18"/>
  <c r="L169" i="18"/>
  <c r="L168" i="18"/>
  <c r="L166" i="18"/>
  <c r="L165" i="18"/>
  <c r="L164" i="18"/>
  <c r="L163" i="18"/>
  <c r="L162" i="18"/>
  <c r="L161" i="18"/>
  <c r="L160" i="18"/>
  <c r="L159" i="18"/>
  <c r="L158" i="18"/>
  <c r="L157" i="18"/>
  <c r="L156" i="18"/>
  <c r="L155" i="18"/>
  <c r="L154" i="18"/>
  <c r="L153" i="18"/>
  <c r="L152" i="18"/>
  <c r="L151" i="18"/>
  <c r="L150" i="18"/>
  <c r="L148" i="18"/>
  <c r="L147" i="18"/>
  <c r="L146" i="18"/>
  <c r="L145" i="18"/>
  <c r="L144" i="18"/>
  <c r="L143" i="18"/>
  <c r="L142" i="18"/>
  <c r="L141" i="18"/>
  <c r="L140" i="18"/>
  <c r="L139" i="18"/>
  <c r="L138" i="18"/>
  <c r="L137" i="18"/>
  <c r="L136" i="18"/>
  <c r="L135" i="18"/>
  <c r="L134" i="18"/>
  <c r="L133" i="18"/>
  <c r="L132" i="18"/>
  <c r="L130" i="18"/>
  <c r="L129" i="18"/>
  <c r="L128" i="18"/>
  <c r="L127" i="18"/>
  <c r="L126" i="18"/>
  <c r="L125" i="18"/>
  <c r="L124" i="18"/>
  <c r="L123" i="18"/>
  <c r="L122" i="18"/>
  <c r="L121" i="18"/>
  <c r="L120" i="18"/>
  <c r="L119" i="18"/>
  <c r="L118" i="18"/>
  <c r="L117" i="18"/>
  <c r="L102" i="18"/>
  <c r="N101" i="18"/>
  <c r="J101" i="18"/>
  <c r="N100" i="18"/>
  <c r="L100" i="18"/>
  <c r="L99" i="18"/>
  <c r="N98" i="18"/>
  <c r="J98" i="18"/>
  <c r="L97" i="18"/>
  <c r="L96" i="18"/>
  <c r="L94" i="18"/>
  <c r="J93" i="18"/>
  <c r="N92" i="18"/>
  <c r="L92" i="18"/>
  <c r="J91" i="18"/>
  <c r="N90" i="18"/>
  <c r="L90" i="18"/>
  <c r="J89" i="18"/>
  <c r="N88" i="18"/>
  <c r="J88" i="18"/>
  <c r="L87" i="18"/>
  <c r="L86" i="18"/>
  <c r="L85" i="18"/>
  <c r="J84" i="18"/>
  <c r="N83" i="18"/>
  <c r="L83" i="18"/>
  <c r="L82" i="18"/>
  <c r="J81" i="18"/>
  <c r="N80" i="18"/>
  <c r="J80" i="18"/>
  <c r="L79" i="18"/>
  <c r="L78" i="18"/>
  <c r="L76" i="18"/>
  <c r="J75" i="18"/>
  <c r="N74" i="18"/>
  <c r="J74" i="18"/>
  <c r="N73" i="18"/>
  <c r="L73" i="18"/>
  <c r="J72" i="18"/>
  <c r="J71" i="18"/>
  <c r="N70" i="18"/>
  <c r="L70" i="18"/>
  <c r="L69" i="18"/>
  <c r="L68" i="18"/>
  <c r="J67" i="18"/>
  <c r="N66" i="18"/>
  <c r="J66" i="18"/>
  <c r="J65" i="18"/>
  <c r="N64" i="18"/>
  <c r="L64" i="18"/>
  <c r="L63" i="18"/>
  <c r="L62" i="18"/>
  <c r="L61" i="18"/>
  <c r="L60" i="18"/>
  <c r="J58" i="18"/>
  <c r="N57" i="18"/>
  <c r="L57" i="18"/>
  <c r="J56" i="18"/>
  <c r="N55" i="18"/>
  <c r="L55" i="18"/>
  <c r="L54" i="18"/>
  <c r="J53" i="18"/>
  <c r="N52" i="18"/>
  <c r="J52" i="18"/>
  <c r="N51" i="18"/>
  <c r="J51" i="18"/>
  <c r="L50" i="18"/>
  <c r="N49" i="18"/>
  <c r="L49" i="18"/>
  <c r="L48" i="18"/>
  <c r="L47" i="18"/>
  <c r="L46" i="18"/>
  <c r="L45" i="18"/>
  <c r="L44" i="18"/>
  <c r="L43" i="18"/>
  <c r="L42" i="18"/>
  <c r="N40" i="18"/>
  <c r="L40" i="18"/>
  <c r="L39" i="18"/>
  <c r="J38" i="18"/>
  <c r="N37" i="18"/>
  <c r="J37" i="18"/>
  <c r="N36" i="18"/>
  <c r="J36" i="18"/>
  <c r="N35" i="18"/>
  <c r="L35" i="18"/>
  <c r="L34" i="18"/>
  <c r="L33" i="18"/>
  <c r="N32" i="18"/>
  <c r="L32" i="18"/>
  <c r="L31" i="18"/>
  <c r="L30" i="18"/>
  <c r="L29" i="18"/>
  <c r="J28" i="18"/>
  <c r="N27" i="18"/>
  <c r="J27" i="18"/>
  <c r="L26" i="18"/>
  <c r="L25" i="18"/>
  <c r="L24" i="18"/>
  <c r="L22" i="18"/>
  <c r="L21" i="18"/>
  <c r="L20" i="18"/>
  <c r="L19" i="18"/>
  <c r="L18" i="18"/>
  <c r="J17" i="18"/>
  <c r="N16" i="18"/>
  <c r="L16" i="18"/>
  <c r="L15" i="18"/>
  <c r="L14" i="18"/>
  <c r="L13" i="18"/>
  <c r="N12" i="18"/>
  <c r="L12" i="18"/>
  <c r="L11" i="18"/>
  <c r="J10" i="18"/>
  <c r="N9" i="18"/>
  <c r="L9" i="18"/>
  <c r="L8" i="18"/>
  <c r="L7" i="18"/>
  <c r="L6" i="18"/>
  <c r="N363" i="18"/>
  <c r="N362" i="18"/>
  <c r="N361" i="18"/>
  <c r="N360" i="18"/>
  <c r="N359" i="18"/>
  <c r="N358" i="18"/>
  <c r="N357" i="18"/>
  <c r="N356" i="18"/>
  <c r="N355" i="18"/>
  <c r="N354" i="18"/>
  <c r="N353" i="18"/>
  <c r="N352" i="18"/>
  <c r="N351" i="18"/>
  <c r="N350" i="18"/>
  <c r="N349" i="18"/>
  <c r="N348" i="18"/>
  <c r="N346" i="18"/>
  <c r="N345" i="18"/>
  <c r="N344" i="18"/>
  <c r="N343" i="18"/>
  <c r="N342" i="18"/>
  <c r="N341" i="18"/>
  <c r="N340" i="18"/>
  <c r="N339" i="18"/>
  <c r="N338" i="18"/>
  <c r="N337" i="18"/>
  <c r="N336" i="18"/>
  <c r="N335" i="18"/>
  <c r="N334" i="18"/>
  <c r="N333" i="18"/>
  <c r="N332" i="18"/>
  <c r="N331" i="18"/>
  <c r="N330" i="18"/>
  <c r="N328" i="18"/>
  <c r="N327" i="18"/>
  <c r="N326" i="18"/>
  <c r="N325" i="18"/>
  <c r="N324" i="18"/>
  <c r="N323" i="18"/>
  <c r="N322" i="18"/>
  <c r="N321" i="18"/>
  <c r="N320" i="18"/>
  <c r="N319" i="18"/>
  <c r="N318" i="18"/>
  <c r="N317" i="18"/>
  <c r="N316" i="18"/>
  <c r="N315" i="18"/>
  <c r="N314" i="18"/>
  <c r="N313" i="18"/>
  <c r="N312" i="18"/>
  <c r="N310" i="18"/>
  <c r="N309" i="18"/>
  <c r="N308" i="18"/>
  <c r="N307" i="18"/>
  <c r="N306" i="18"/>
  <c r="N305" i="18"/>
  <c r="N304" i="18"/>
  <c r="N303" i="18"/>
  <c r="N302" i="18"/>
  <c r="N301" i="18"/>
  <c r="N300" i="18"/>
  <c r="N299" i="18"/>
  <c r="N298" i="18"/>
  <c r="N297" i="18"/>
  <c r="N296" i="18"/>
  <c r="N295" i="18"/>
  <c r="N294" i="18"/>
  <c r="N292" i="18"/>
  <c r="N291" i="18"/>
  <c r="N290" i="18"/>
  <c r="N289" i="18"/>
  <c r="N288" i="18"/>
  <c r="N287" i="18"/>
  <c r="N286" i="18"/>
  <c r="N285" i="18"/>
  <c r="N284" i="18"/>
  <c r="N283" i="18"/>
  <c r="N282" i="18"/>
  <c r="N281" i="18"/>
  <c r="N280" i="18"/>
  <c r="N279" i="18"/>
  <c r="N278" i="18"/>
  <c r="N277" i="18"/>
  <c r="N276" i="18"/>
  <c r="N274" i="18"/>
  <c r="N273" i="18"/>
  <c r="N272" i="18"/>
  <c r="N271" i="18"/>
  <c r="N270" i="18"/>
  <c r="N269" i="18"/>
  <c r="N268" i="18"/>
  <c r="N267" i="18"/>
  <c r="N266" i="18"/>
  <c r="N265" i="18"/>
  <c r="N264" i="18"/>
  <c r="N263" i="18"/>
  <c r="N262" i="18"/>
  <c r="N261" i="18"/>
  <c r="N260" i="18"/>
  <c r="N259" i="18"/>
  <c r="N258" i="18"/>
  <c r="N256" i="18"/>
  <c r="N255" i="18"/>
  <c r="N254" i="18"/>
  <c r="N253" i="18"/>
  <c r="N252" i="18"/>
  <c r="N251" i="18"/>
  <c r="N250" i="18"/>
  <c r="N249" i="18"/>
  <c r="N248" i="18"/>
  <c r="N247" i="18"/>
  <c r="N246" i="18"/>
  <c r="N245" i="18"/>
  <c r="N244" i="18"/>
  <c r="N243" i="18"/>
  <c r="N242" i="18"/>
  <c r="N241" i="18"/>
  <c r="N240" i="18"/>
  <c r="M238" i="18"/>
  <c r="M237" i="18"/>
  <c r="M236" i="18"/>
  <c r="M235" i="18"/>
  <c r="M234" i="18"/>
  <c r="M233" i="18"/>
  <c r="M232" i="18"/>
  <c r="M231" i="18"/>
  <c r="M230" i="18"/>
  <c r="M229" i="18"/>
  <c r="M228" i="18"/>
  <c r="M227" i="18"/>
  <c r="M226" i="18"/>
  <c r="M225" i="18"/>
  <c r="M224" i="18"/>
  <c r="M223" i="18"/>
  <c r="M222" i="18"/>
  <c r="M220" i="18"/>
  <c r="M219" i="18"/>
  <c r="M218" i="18"/>
  <c r="M217" i="18"/>
  <c r="M216" i="18"/>
  <c r="M215" i="18"/>
  <c r="M214" i="18"/>
  <c r="M213" i="18"/>
  <c r="M212" i="18"/>
  <c r="M211" i="18"/>
  <c r="M210" i="18"/>
  <c r="M209" i="18"/>
  <c r="M208" i="18"/>
  <c r="M207" i="18"/>
  <c r="M206" i="18"/>
  <c r="M205" i="18"/>
  <c r="M204" i="18"/>
  <c r="M202" i="18"/>
  <c r="M201" i="18"/>
  <c r="M200" i="18"/>
  <c r="M199" i="18"/>
  <c r="M198" i="18"/>
  <c r="M197" i="18"/>
  <c r="M196" i="18"/>
  <c r="M195" i="18"/>
  <c r="M194" i="18"/>
  <c r="M193" i="18"/>
  <c r="M192" i="18"/>
  <c r="M191" i="18"/>
  <c r="M190" i="18"/>
  <c r="M189" i="18"/>
  <c r="N188" i="18"/>
  <c r="J188" i="18"/>
  <c r="M188" i="18"/>
  <c r="N187" i="18"/>
  <c r="J187" i="18"/>
  <c r="M187" i="18"/>
  <c r="N186" i="18"/>
  <c r="J186" i="18"/>
  <c r="M186" i="18"/>
  <c r="N184" i="18"/>
  <c r="J184" i="18"/>
  <c r="M184" i="18"/>
  <c r="N183" i="18"/>
  <c r="J183" i="18"/>
  <c r="M183" i="18"/>
  <c r="N182" i="18"/>
  <c r="J182" i="18"/>
  <c r="M182" i="18"/>
  <c r="N181" i="18"/>
  <c r="J181" i="18"/>
  <c r="M181" i="18"/>
  <c r="N180" i="18"/>
  <c r="J180" i="18"/>
  <c r="M180" i="18"/>
  <c r="N179" i="18"/>
  <c r="J179" i="18"/>
  <c r="M179" i="18"/>
  <c r="N178" i="18"/>
  <c r="J178" i="18"/>
  <c r="M178" i="18"/>
  <c r="N177" i="18"/>
  <c r="J177" i="18"/>
  <c r="M177" i="18"/>
  <c r="N176" i="18"/>
  <c r="J176" i="18"/>
  <c r="M176" i="18"/>
  <c r="N175" i="18"/>
  <c r="J175" i="18"/>
  <c r="M175" i="18"/>
  <c r="N174" i="18"/>
  <c r="J174" i="18"/>
  <c r="M174" i="18"/>
  <c r="N173" i="18"/>
  <c r="J173" i="18"/>
  <c r="M173" i="18"/>
  <c r="N172" i="18"/>
  <c r="J172" i="18"/>
  <c r="M172" i="18"/>
  <c r="N171" i="18"/>
  <c r="J171" i="18"/>
  <c r="M171" i="18"/>
  <c r="N170" i="18"/>
  <c r="J170" i="18"/>
  <c r="M170" i="18"/>
  <c r="N169" i="18"/>
  <c r="J169" i="18"/>
  <c r="M169" i="18"/>
  <c r="N168" i="18"/>
  <c r="J168" i="18"/>
  <c r="M168" i="18"/>
  <c r="N166" i="18"/>
  <c r="J166" i="18"/>
  <c r="M166" i="18"/>
  <c r="N165" i="18"/>
  <c r="J165" i="18"/>
  <c r="M165" i="18"/>
  <c r="N164" i="18"/>
  <c r="J164" i="18"/>
  <c r="M164" i="18"/>
  <c r="N163" i="18"/>
  <c r="J163" i="18"/>
  <c r="M163" i="18"/>
  <c r="N162" i="18"/>
  <c r="J162" i="18"/>
  <c r="M162" i="18"/>
  <c r="N161" i="18"/>
  <c r="J161" i="18"/>
  <c r="M161" i="18"/>
  <c r="N160" i="18"/>
  <c r="J160" i="18"/>
  <c r="M160" i="18"/>
  <c r="N159" i="18"/>
  <c r="J159" i="18"/>
  <c r="M159" i="18"/>
  <c r="N158" i="18"/>
  <c r="J158" i="18"/>
  <c r="M158" i="18"/>
  <c r="N157" i="18"/>
  <c r="J157" i="18"/>
  <c r="M157" i="18"/>
  <c r="N156" i="18"/>
  <c r="J156" i="18"/>
  <c r="M156" i="18"/>
  <c r="N155" i="18"/>
  <c r="J155" i="18"/>
  <c r="M155" i="18"/>
  <c r="N154" i="18"/>
  <c r="J154" i="18"/>
  <c r="M154" i="18"/>
  <c r="N153" i="18"/>
  <c r="J153" i="18"/>
  <c r="M153" i="18"/>
  <c r="N152" i="18"/>
  <c r="J152" i="18"/>
  <c r="M152" i="18"/>
  <c r="N151" i="18"/>
  <c r="J151" i="18"/>
  <c r="M151" i="18"/>
  <c r="N150" i="18"/>
  <c r="J150" i="18"/>
  <c r="M150" i="18"/>
  <c r="N148" i="18"/>
  <c r="J148" i="18"/>
  <c r="M148" i="18"/>
  <c r="N147" i="18"/>
  <c r="J147" i="18"/>
  <c r="M147" i="18"/>
  <c r="N146" i="18"/>
  <c r="J146" i="18"/>
  <c r="M146" i="18"/>
  <c r="N145" i="18"/>
  <c r="J145" i="18"/>
  <c r="M145" i="18"/>
  <c r="N144" i="18"/>
  <c r="J144" i="18"/>
  <c r="M144" i="18"/>
  <c r="N143" i="18"/>
  <c r="J143" i="18"/>
  <c r="M143" i="18"/>
  <c r="N142" i="18"/>
  <c r="J142" i="18"/>
  <c r="M142" i="18"/>
  <c r="N141" i="18"/>
  <c r="J141" i="18"/>
  <c r="M141" i="18"/>
  <c r="N140" i="18"/>
  <c r="J140" i="18"/>
  <c r="M140" i="18"/>
  <c r="N139" i="18"/>
  <c r="J139" i="18"/>
  <c r="M139" i="18"/>
  <c r="N138" i="18"/>
  <c r="J138" i="18"/>
  <c r="M138" i="18"/>
  <c r="N137" i="18"/>
  <c r="J137" i="18"/>
  <c r="M137" i="18"/>
  <c r="N136" i="18"/>
  <c r="J136" i="18"/>
  <c r="M136" i="18"/>
  <c r="N135" i="18"/>
  <c r="J135" i="18"/>
  <c r="M135" i="18"/>
  <c r="N134" i="18"/>
  <c r="J134" i="18"/>
  <c r="M134" i="18"/>
  <c r="N133" i="18"/>
  <c r="J133" i="18"/>
  <c r="M133" i="18"/>
  <c r="N132" i="18"/>
  <c r="J132" i="18"/>
  <c r="M132" i="18"/>
  <c r="N130" i="18"/>
  <c r="J130" i="18"/>
  <c r="M130" i="18"/>
  <c r="N129" i="18"/>
  <c r="J129" i="18"/>
  <c r="M129" i="18"/>
  <c r="N128" i="18"/>
  <c r="J128" i="18"/>
  <c r="M128" i="18"/>
  <c r="N127" i="18"/>
  <c r="J127" i="18"/>
  <c r="M127" i="18"/>
  <c r="N126" i="18"/>
  <c r="J126" i="18"/>
  <c r="M126" i="18"/>
  <c r="N125" i="18"/>
  <c r="J125" i="18"/>
  <c r="M125" i="18"/>
  <c r="N124" i="18"/>
  <c r="J124" i="18"/>
  <c r="M124" i="18"/>
  <c r="N123" i="18"/>
  <c r="J123" i="18"/>
  <c r="M123" i="18"/>
  <c r="N122" i="18"/>
  <c r="J122" i="18"/>
  <c r="M122" i="18"/>
  <c r="N121" i="18"/>
  <c r="J121" i="18"/>
  <c r="M121" i="18"/>
  <c r="N120" i="18"/>
  <c r="J120" i="18"/>
  <c r="M120" i="18"/>
  <c r="N119" i="18"/>
  <c r="J119" i="18"/>
  <c r="M119" i="18"/>
  <c r="N118" i="18"/>
  <c r="J118" i="18"/>
  <c r="M118" i="18"/>
  <c r="N117" i="18"/>
  <c r="J117" i="18"/>
  <c r="M117" i="18"/>
  <c r="N116" i="18"/>
  <c r="J116" i="18"/>
  <c r="N115" i="18"/>
  <c r="L115" i="18"/>
  <c r="J115" i="18"/>
  <c r="N114" i="18"/>
  <c r="L114" i="18"/>
  <c r="J114" i="18"/>
  <c r="N112" i="18"/>
  <c r="L112" i="18"/>
  <c r="J112" i="18"/>
  <c r="N111" i="18"/>
  <c r="L111" i="18"/>
  <c r="J111" i="18"/>
  <c r="N110" i="18"/>
  <c r="L110" i="18"/>
  <c r="J110" i="18"/>
  <c r="N109" i="18"/>
  <c r="L109" i="18"/>
  <c r="J109" i="18"/>
  <c r="N108" i="18"/>
  <c r="L108" i="18"/>
  <c r="J108" i="18"/>
  <c r="N107" i="18"/>
  <c r="L107" i="18"/>
  <c r="J107" i="18"/>
  <c r="N106" i="18"/>
  <c r="L106" i="18"/>
  <c r="J106" i="18"/>
  <c r="N105" i="18"/>
  <c r="L105" i="18"/>
  <c r="J105" i="18"/>
  <c r="N104" i="18"/>
  <c r="L104" i="18"/>
  <c r="J104" i="18"/>
  <c r="N103" i="18"/>
  <c r="L103" i="18"/>
  <c r="J103" i="18"/>
  <c r="N102" i="18"/>
  <c r="J102" i="18"/>
  <c r="L101" i="18"/>
  <c r="J100" i="18"/>
  <c r="N99" i="18"/>
  <c r="J99" i="18"/>
  <c r="L98" i="18"/>
  <c r="N97" i="18"/>
  <c r="J97" i="18"/>
  <c r="N96" i="18"/>
  <c r="J96" i="18"/>
  <c r="N94" i="18"/>
  <c r="J94" i="18"/>
  <c r="N93" i="18"/>
  <c r="L93" i="18"/>
  <c r="J92" i="18"/>
  <c r="N91" i="18"/>
  <c r="L91" i="18"/>
  <c r="J90" i="18"/>
  <c r="N89" i="18"/>
  <c r="L89" i="18"/>
  <c r="L88" i="18"/>
  <c r="N87" i="18"/>
  <c r="J87" i="18"/>
  <c r="N86" i="18"/>
  <c r="J86" i="18"/>
  <c r="N85" i="18"/>
  <c r="J85" i="18"/>
  <c r="N84" i="18"/>
  <c r="L84" i="18"/>
  <c r="J83" i="18"/>
  <c r="N82" i="18"/>
  <c r="J82" i="18"/>
  <c r="N81" i="18"/>
  <c r="L81" i="18"/>
  <c r="L80" i="18"/>
  <c r="N79" i="18"/>
  <c r="J79" i="18"/>
  <c r="N78" i="18"/>
  <c r="J78" i="18"/>
  <c r="N76" i="18"/>
  <c r="J76" i="18"/>
  <c r="N75" i="18"/>
  <c r="L75" i="18"/>
  <c r="L74" i="18"/>
  <c r="J73" i="18"/>
  <c r="N72" i="18"/>
  <c r="L72" i="18"/>
  <c r="N71" i="18"/>
  <c r="L71" i="18"/>
  <c r="J70" i="18"/>
  <c r="N69" i="18"/>
  <c r="J69" i="18"/>
  <c r="N68" i="18"/>
  <c r="J68" i="18"/>
  <c r="N67" i="18"/>
  <c r="L67" i="18"/>
  <c r="L66" i="18"/>
  <c r="N65" i="18"/>
  <c r="L65" i="18"/>
  <c r="J64" i="18"/>
  <c r="N63" i="18"/>
  <c r="J63" i="18"/>
  <c r="N62" i="18"/>
  <c r="J62" i="18"/>
  <c r="N61" i="18"/>
  <c r="J61" i="18"/>
  <c r="N60" i="18"/>
  <c r="J60" i="18"/>
  <c r="N58" i="18"/>
  <c r="L58" i="18"/>
  <c r="J57" i="18"/>
  <c r="N56" i="18"/>
  <c r="L56" i="18"/>
  <c r="J55" i="18"/>
  <c r="N54" i="18"/>
  <c r="J54" i="18"/>
  <c r="N53" i="18"/>
  <c r="L53" i="18"/>
  <c r="L52" i="18"/>
  <c r="L51" i="18"/>
  <c r="N50" i="18"/>
  <c r="J50" i="18"/>
  <c r="J49" i="18"/>
  <c r="N48" i="18"/>
  <c r="J48" i="18"/>
  <c r="N47" i="18"/>
  <c r="J47" i="18"/>
  <c r="N46" i="18"/>
  <c r="J46" i="18"/>
  <c r="N45" i="18"/>
  <c r="J45" i="18"/>
  <c r="N44" i="18"/>
  <c r="J44" i="18"/>
  <c r="N43" i="18"/>
  <c r="J43" i="18"/>
  <c r="N42" i="18"/>
  <c r="J42" i="18"/>
  <c r="J40" i="18"/>
  <c r="N39" i="18"/>
  <c r="J39" i="18"/>
  <c r="N38" i="18"/>
  <c r="L38" i="18"/>
  <c r="L37" i="18"/>
  <c r="L36" i="18"/>
  <c r="J35" i="18"/>
  <c r="N34" i="18"/>
  <c r="J34" i="18"/>
  <c r="N33" i="18"/>
  <c r="J33" i="18"/>
  <c r="J32" i="18"/>
  <c r="N31" i="18"/>
  <c r="J31" i="18"/>
  <c r="N30" i="18"/>
  <c r="J30" i="18"/>
  <c r="N29" i="18"/>
  <c r="J29" i="18"/>
  <c r="N28" i="18"/>
  <c r="L28" i="18"/>
  <c r="L27" i="18"/>
  <c r="N26" i="18"/>
  <c r="J26" i="18"/>
  <c r="N25" i="18"/>
  <c r="J25" i="18"/>
  <c r="N24" i="18"/>
  <c r="J24" i="18"/>
  <c r="N22" i="18"/>
  <c r="J22" i="18"/>
  <c r="N21" i="18"/>
  <c r="J21" i="18"/>
  <c r="N20" i="18"/>
  <c r="J20" i="18"/>
  <c r="N19" i="18"/>
  <c r="J19" i="18"/>
  <c r="N18" i="18"/>
  <c r="J18" i="18"/>
  <c r="N17" i="18"/>
  <c r="L17" i="18"/>
  <c r="J16" i="18"/>
  <c r="N15" i="18"/>
  <c r="J15" i="18"/>
  <c r="N14" i="18"/>
  <c r="J14" i="18"/>
  <c r="N13" i="18"/>
  <c r="J13" i="18"/>
  <c r="J12" i="18"/>
  <c r="N11" i="18"/>
  <c r="J11" i="18"/>
  <c r="N10" i="18"/>
  <c r="L10" i="18"/>
  <c r="J9" i="18"/>
  <c r="N8" i="18"/>
  <c r="J8" i="18"/>
  <c r="N7" i="18"/>
  <c r="J7" i="18"/>
  <c r="N6" i="18"/>
  <c r="J6" i="18"/>
  <c r="A2" i="18"/>
  <c r="M111" i="18"/>
  <c r="M104" i="18"/>
  <c r="M102" i="18"/>
  <c r="M100" i="18"/>
  <c r="M98" i="18"/>
  <c r="M96" i="18"/>
  <c r="M93" i="18"/>
  <c r="M91" i="18"/>
  <c r="M89" i="18"/>
  <c r="M87" i="18"/>
  <c r="M85" i="18"/>
  <c r="M83" i="18"/>
  <c r="M81" i="18"/>
  <c r="M79" i="18"/>
  <c r="M76" i="18"/>
  <c r="M74" i="18"/>
  <c r="M72" i="18"/>
  <c r="M71" i="18"/>
  <c r="M69" i="18"/>
  <c r="M67" i="18"/>
  <c r="M65" i="18"/>
  <c r="M63" i="18"/>
  <c r="M61" i="18"/>
  <c r="M58" i="18"/>
  <c r="M56" i="18"/>
  <c r="M54" i="18"/>
  <c r="M52" i="18"/>
  <c r="M50" i="18"/>
  <c r="M48" i="18"/>
  <c r="M46" i="18"/>
  <c r="M44" i="18"/>
  <c r="M42" i="18"/>
  <c r="M39" i="18"/>
  <c r="M38" i="18"/>
  <c r="M36" i="18"/>
  <c r="M34" i="18"/>
  <c r="M32" i="18"/>
  <c r="M30" i="18"/>
  <c r="M28" i="18"/>
  <c r="M26" i="18"/>
  <c r="M24" i="18"/>
  <c r="M21" i="18"/>
  <c r="M19" i="18"/>
  <c r="M17" i="18"/>
  <c r="M15" i="18"/>
  <c r="M14" i="18"/>
  <c r="M12" i="18"/>
  <c r="M10" i="18"/>
  <c r="M8" i="18"/>
  <c r="M6" i="18"/>
  <c r="M115" i="18"/>
  <c r="M114" i="18"/>
  <c r="M112" i="18"/>
  <c r="M110" i="18"/>
  <c r="M109" i="18"/>
  <c r="M108" i="18"/>
  <c r="M107" i="18"/>
  <c r="M106" i="18"/>
  <c r="M105" i="18"/>
  <c r="M103" i="18"/>
  <c r="M101" i="18"/>
  <c r="M99" i="18"/>
  <c r="M97" i="18"/>
  <c r="M94" i="18"/>
  <c r="M92" i="18"/>
  <c r="M90" i="18"/>
  <c r="M88" i="18"/>
  <c r="M86" i="18"/>
  <c r="M84" i="18"/>
  <c r="M82" i="18"/>
  <c r="M80" i="18"/>
  <c r="M78" i="18"/>
  <c r="M75" i="18"/>
  <c r="M73" i="18"/>
  <c r="M70" i="18"/>
  <c r="M68" i="18"/>
  <c r="M66" i="18"/>
  <c r="M64" i="18"/>
  <c r="M62" i="18"/>
  <c r="M60" i="18"/>
  <c r="M57" i="18"/>
  <c r="M55" i="18"/>
  <c r="M53" i="18"/>
  <c r="M51" i="18"/>
  <c r="M49" i="18"/>
  <c r="M47" i="18"/>
  <c r="M45" i="18"/>
  <c r="M43" i="18"/>
  <c r="M40" i="18"/>
  <c r="M37" i="18"/>
  <c r="M35" i="18"/>
  <c r="M33" i="18"/>
  <c r="M31" i="18"/>
  <c r="M29" i="18"/>
  <c r="M27" i="18"/>
  <c r="M25" i="18"/>
  <c r="M22" i="18"/>
  <c r="M20" i="18"/>
  <c r="M18" i="18"/>
  <c r="M16" i="18"/>
  <c r="M13" i="18"/>
  <c r="M11" i="18"/>
  <c r="M9" i="18"/>
  <c r="M7" i="18"/>
  <c r="I255" i="19"/>
  <c r="L255" i="19"/>
  <c r="I253" i="19"/>
  <c r="L253" i="19"/>
  <c r="I251" i="19"/>
  <c r="L251" i="19"/>
  <c r="I249" i="19"/>
  <c r="L249" i="19"/>
  <c r="I247" i="19"/>
  <c r="L247" i="19"/>
  <c r="I245" i="19"/>
  <c r="L245" i="19"/>
  <c r="I243" i="19"/>
  <c r="L243" i="19"/>
  <c r="I241" i="19"/>
  <c r="L241" i="19"/>
  <c r="I238" i="19"/>
  <c r="L238" i="19"/>
  <c r="I236" i="19"/>
  <c r="L236" i="19"/>
  <c r="K255" i="19"/>
  <c r="K253" i="19"/>
  <c r="K251" i="19"/>
  <c r="K249" i="19"/>
  <c r="K247" i="19"/>
  <c r="K245" i="19"/>
  <c r="K243" i="19"/>
  <c r="K241" i="19"/>
  <c r="K238" i="19"/>
  <c r="K236" i="19"/>
  <c r="I233" i="19"/>
  <c r="L233" i="19"/>
  <c r="I231" i="19"/>
  <c r="L231" i="19"/>
  <c r="I229" i="19"/>
  <c r="L229" i="19"/>
  <c r="I227" i="19"/>
  <c r="L227" i="19"/>
  <c r="I225" i="19"/>
  <c r="L225" i="19"/>
  <c r="I223" i="19"/>
  <c r="L223" i="19"/>
  <c r="I220" i="19"/>
  <c r="L220" i="19"/>
  <c r="I218" i="19"/>
  <c r="L218" i="19"/>
  <c r="I216" i="19"/>
  <c r="L216" i="19"/>
  <c r="I214" i="19"/>
  <c r="L214" i="19"/>
  <c r="I212" i="19"/>
  <c r="L212" i="19"/>
  <c r="I210" i="19"/>
  <c r="L210" i="19"/>
  <c r="I208" i="19"/>
  <c r="L208" i="19"/>
  <c r="I206" i="19"/>
  <c r="L206" i="19"/>
  <c r="I204" i="19"/>
  <c r="L204" i="19"/>
  <c r="G233" i="19"/>
  <c r="G231" i="19"/>
  <c r="G229" i="19"/>
  <c r="G227" i="19"/>
  <c r="G225" i="19"/>
  <c r="G223" i="19"/>
  <c r="G220" i="19"/>
  <c r="G218" i="19"/>
  <c r="G216" i="19"/>
  <c r="G214" i="19"/>
  <c r="G212" i="19"/>
  <c r="G210" i="19"/>
  <c r="G208" i="19"/>
  <c r="G206" i="19"/>
  <c r="G204" i="19"/>
  <c r="K200" i="19"/>
  <c r="G200" i="19"/>
  <c r="K198" i="19"/>
  <c r="G198" i="19"/>
  <c r="K196" i="19"/>
  <c r="G196" i="19"/>
  <c r="K194" i="19"/>
  <c r="G194" i="19"/>
  <c r="K192" i="19"/>
  <c r="G192" i="19"/>
  <c r="K190" i="19"/>
  <c r="G190" i="19"/>
  <c r="K188" i="19"/>
  <c r="G188" i="19"/>
  <c r="K186" i="19"/>
  <c r="G186" i="19"/>
  <c r="K183" i="19"/>
  <c r="G183" i="19"/>
  <c r="K181" i="19"/>
  <c r="G181" i="19"/>
  <c r="K179" i="19"/>
  <c r="G179" i="19"/>
  <c r="K177" i="19"/>
  <c r="G177" i="19"/>
  <c r="K175" i="19"/>
  <c r="G175" i="19"/>
  <c r="K173" i="19"/>
  <c r="G173" i="19"/>
  <c r="K171" i="19"/>
  <c r="G171" i="19"/>
  <c r="K169" i="19"/>
  <c r="G169" i="19"/>
  <c r="K166" i="19"/>
  <c r="G166" i="19"/>
  <c r="K164" i="19"/>
  <c r="G164" i="19"/>
  <c r="K162" i="19"/>
  <c r="G162" i="19"/>
  <c r="K160" i="19"/>
  <c r="G160" i="19"/>
  <c r="K158" i="19"/>
  <c r="G158" i="19"/>
  <c r="K156" i="19"/>
  <c r="G156" i="19"/>
  <c r="K154" i="19"/>
  <c r="G154" i="19"/>
  <c r="K152" i="19"/>
  <c r="G152" i="19"/>
  <c r="K150" i="19"/>
  <c r="G150" i="19"/>
  <c r="K147" i="19"/>
  <c r="G147" i="19"/>
  <c r="K145" i="19"/>
  <c r="G145" i="19"/>
  <c r="K143" i="19"/>
  <c r="G143" i="19"/>
  <c r="K141" i="19"/>
  <c r="G141" i="19"/>
  <c r="K139" i="19"/>
  <c r="G139" i="19"/>
  <c r="K137" i="19"/>
  <c r="G137" i="19"/>
  <c r="A2" i="19"/>
  <c r="G255" i="19"/>
  <c r="G253" i="19"/>
  <c r="G251" i="19"/>
  <c r="G249" i="19"/>
  <c r="G247" i="19"/>
  <c r="G245" i="19"/>
  <c r="G243" i="19"/>
  <c r="G241" i="19"/>
  <c r="G238" i="19"/>
  <c r="G236" i="19"/>
  <c r="J234" i="19"/>
  <c r="K233" i="19"/>
  <c r="J232" i="19"/>
  <c r="K231" i="19"/>
  <c r="J230" i="19"/>
  <c r="K229" i="19"/>
  <c r="J228" i="19"/>
  <c r="K227" i="19"/>
  <c r="J226" i="19"/>
  <c r="K225" i="19"/>
  <c r="J224" i="19"/>
  <c r="K223" i="19"/>
  <c r="J222" i="19"/>
  <c r="K220" i="19"/>
  <c r="J219" i="19"/>
  <c r="K218" i="19"/>
  <c r="J217" i="19"/>
  <c r="K216" i="19"/>
  <c r="J215" i="19"/>
  <c r="K214" i="19"/>
  <c r="J213" i="19"/>
  <c r="K212" i="19"/>
  <c r="J211" i="19"/>
  <c r="K210" i="19"/>
  <c r="J209" i="19"/>
  <c r="K208" i="19"/>
  <c r="J207" i="19"/>
  <c r="K206" i="19"/>
  <c r="J205" i="19"/>
  <c r="K204" i="19"/>
  <c r="J202" i="19"/>
  <c r="L201" i="19"/>
  <c r="H201" i="19"/>
  <c r="I200" i="19"/>
  <c r="L199" i="19"/>
  <c r="I198" i="19"/>
  <c r="L197" i="19"/>
  <c r="I196" i="19"/>
  <c r="L195" i="19"/>
  <c r="I194" i="19"/>
  <c r="L193" i="19"/>
  <c r="I192" i="19"/>
  <c r="L191" i="19"/>
  <c r="I190" i="19"/>
  <c r="L189" i="19"/>
  <c r="I188" i="19"/>
  <c r="L187" i="19"/>
  <c r="I186" i="19"/>
  <c r="L184" i="19"/>
  <c r="I183" i="19"/>
  <c r="L182" i="19"/>
  <c r="I181" i="19"/>
  <c r="L180" i="19"/>
  <c r="I179" i="19"/>
  <c r="L178" i="19"/>
  <c r="I177" i="19"/>
  <c r="L176" i="19"/>
  <c r="I175" i="19"/>
  <c r="L174" i="19"/>
  <c r="I173" i="19"/>
  <c r="L172" i="19"/>
  <c r="I171" i="19"/>
  <c r="L170" i="19"/>
  <c r="I169" i="19"/>
  <c r="L168" i="19"/>
  <c r="I166" i="19"/>
  <c r="L165" i="19"/>
  <c r="I164" i="19"/>
  <c r="L163" i="19"/>
  <c r="I162" i="19"/>
  <c r="L161" i="19"/>
  <c r="I160" i="19"/>
  <c r="L159" i="19"/>
  <c r="I158" i="19"/>
  <c r="L157" i="19"/>
  <c r="I156" i="19"/>
  <c r="L155" i="19"/>
  <c r="I154" i="19"/>
  <c r="L153" i="19"/>
  <c r="I152" i="19"/>
  <c r="L151" i="19"/>
  <c r="I150" i="19"/>
  <c r="L148" i="19"/>
  <c r="I147" i="19"/>
  <c r="L146" i="19"/>
  <c r="I145" i="19"/>
  <c r="L144" i="19"/>
  <c r="I143" i="19"/>
  <c r="L142" i="19"/>
  <c r="I141" i="19"/>
  <c r="L140" i="19"/>
  <c r="I139" i="19"/>
  <c r="L138" i="19"/>
  <c r="I137" i="19"/>
  <c r="L136" i="19"/>
  <c r="I135" i="19"/>
  <c r="I134" i="19"/>
  <c r="L134" i="19"/>
  <c r="L133" i="19"/>
  <c r="H133" i="19"/>
  <c r="I132" i="19"/>
  <c r="L132" i="19"/>
  <c r="L130" i="19"/>
  <c r="H130" i="19"/>
  <c r="I129" i="19"/>
  <c r="L129" i="19"/>
  <c r="L128" i="19"/>
  <c r="H128" i="19"/>
  <c r="I127" i="19"/>
  <c r="L127" i="19"/>
  <c r="L126" i="19"/>
  <c r="H126" i="19"/>
  <c r="I125" i="19"/>
  <c r="L125" i="19"/>
  <c r="L124" i="19"/>
  <c r="H124" i="19"/>
  <c r="I123" i="19"/>
  <c r="L123" i="19"/>
  <c r="L122" i="19"/>
  <c r="H122" i="19"/>
  <c r="I121" i="19"/>
  <c r="L121" i="19"/>
  <c r="L120" i="19"/>
  <c r="H120" i="19"/>
  <c r="I119" i="19"/>
  <c r="L119" i="19"/>
  <c r="L118" i="19"/>
  <c r="H118" i="19"/>
  <c r="I117" i="19"/>
  <c r="L117" i="19"/>
  <c r="L116" i="19"/>
  <c r="H116" i="19"/>
  <c r="I115" i="19"/>
  <c r="L115" i="19"/>
  <c r="L114" i="19"/>
  <c r="H114" i="19"/>
  <c r="I112" i="19"/>
  <c r="L112" i="19"/>
  <c r="L111" i="19"/>
  <c r="H111" i="19"/>
  <c r="I110" i="19"/>
  <c r="L110" i="19"/>
  <c r="L109" i="19"/>
  <c r="L200" i="19"/>
  <c r="H199" i="19"/>
  <c r="L198" i="19"/>
  <c r="H197" i="19"/>
  <c r="L196" i="19"/>
  <c r="H195" i="19"/>
  <c r="L194" i="19"/>
  <c r="H193" i="19"/>
  <c r="L192" i="19"/>
  <c r="H191" i="19"/>
  <c r="L190" i="19"/>
  <c r="H189" i="19"/>
  <c r="L188" i="19"/>
  <c r="H187" i="19"/>
  <c r="L186" i="19"/>
  <c r="H184" i="19"/>
  <c r="L183" i="19"/>
  <c r="H182" i="19"/>
  <c r="L181" i="19"/>
  <c r="H180" i="19"/>
  <c r="L179" i="19"/>
  <c r="H178" i="19"/>
  <c r="L177" i="19"/>
  <c r="H176" i="19"/>
  <c r="L175" i="19"/>
  <c r="H174" i="19"/>
  <c r="L173" i="19"/>
  <c r="H172" i="19"/>
  <c r="L171" i="19"/>
  <c r="H170" i="19"/>
  <c r="L169" i="19"/>
  <c r="H168" i="19"/>
  <c r="L166" i="19"/>
  <c r="H165" i="19"/>
  <c r="L164" i="19"/>
  <c r="H163" i="19"/>
  <c r="L162" i="19"/>
  <c r="H161" i="19"/>
  <c r="L160" i="19"/>
  <c r="H159" i="19"/>
  <c r="L158" i="19"/>
  <c r="H157" i="19"/>
  <c r="L156" i="19"/>
  <c r="H155" i="19"/>
  <c r="L154" i="19"/>
  <c r="H153" i="19"/>
  <c r="L152" i="19"/>
  <c r="H151" i="19"/>
  <c r="L150" i="19"/>
  <c r="H148" i="19"/>
  <c r="L147" i="19"/>
  <c r="H146" i="19"/>
  <c r="L145" i="19"/>
  <c r="H144" i="19"/>
  <c r="L143" i="19"/>
  <c r="H142" i="19"/>
  <c r="L141" i="19"/>
  <c r="H140" i="19"/>
  <c r="L139" i="19"/>
  <c r="H138" i="19"/>
  <c r="L137" i="19"/>
  <c r="H136" i="19"/>
  <c r="K134" i="19"/>
  <c r="G134" i="19"/>
  <c r="K132" i="19"/>
  <c r="G132" i="19"/>
  <c r="K129" i="19"/>
  <c r="G129" i="19"/>
  <c r="K127" i="19"/>
  <c r="G127" i="19"/>
  <c r="K125" i="19"/>
  <c r="G125" i="19"/>
  <c r="K123" i="19"/>
  <c r="G123" i="19"/>
  <c r="K121" i="19"/>
  <c r="G121" i="19"/>
  <c r="K119" i="19"/>
  <c r="G119" i="19"/>
  <c r="K117" i="19"/>
  <c r="G117" i="19"/>
  <c r="K115" i="19"/>
  <c r="G115" i="19"/>
  <c r="K112" i="19"/>
  <c r="G112" i="19"/>
  <c r="K110" i="19"/>
  <c r="G110" i="19"/>
  <c r="K108" i="19"/>
  <c r="G108" i="19"/>
  <c r="K106" i="19"/>
  <c r="G106" i="19"/>
  <c r="K104" i="19"/>
  <c r="G104" i="19"/>
  <c r="K102" i="19"/>
  <c r="G102" i="19"/>
  <c r="K100" i="19"/>
  <c r="G100" i="19"/>
  <c r="K98" i="19"/>
  <c r="G98" i="19"/>
  <c r="K96" i="19"/>
  <c r="G96" i="19"/>
  <c r="K93" i="19"/>
  <c r="G93" i="19"/>
  <c r="K91" i="19"/>
  <c r="G91" i="19"/>
  <c r="K89" i="19"/>
  <c r="G89" i="19"/>
  <c r="K87" i="19"/>
  <c r="G87" i="19"/>
  <c r="K85" i="19"/>
  <c r="G85" i="19"/>
  <c r="K83" i="19"/>
  <c r="G83" i="19"/>
  <c r="K81" i="19"/>
  <c r="G81" i="19"/>
  <c r="K79" i="19"/>
  <c r="G79" i="19"/>
  <c r="K76" i="19"/>
  <c r="G76" i="19"/>
  <c r="H109" i="19"/>
  <c r="L108" i="19"/>
  <c r="H107" i="19"/>
  <c r="L106" i="19"/>
  <c r="H105" i="19"/>
  <c r="L104" i="19"/>
  <c r="H103" i="19"/>
  <c r="L102" i="19"/>
  <c r="H101" i="19"/>
  <c r="L100" i="19"/>
  <c r="H99" i="19"/>
  <c r="L98" i="19"/>
  <c r="H97" i="19"/>
  <c r="L96" i="19"/>
  <c r="H94" i="19"/>
  <c r="L93" i="19"/>
  <c r="H92" i="19"/>
  <c r="L91" i="19"/>
  <c r="H90" i="19"/>
  <c r="L89" i="19"/>
  <c r="H88" i="19"/>
  <c r="L87" i="19"/>
  <c r="H86" i="19"/>
  <c r="L85" i="19"/>
  <c r="H84" i="19"/>
  <c r="L83" i="19"/>
  <c r="H82" i="19"/>
  <c r="L81" i="19"/>
  <c r="H80" i="19"/>
  <c r="L79" i="19"/>
  <c r="H78" i="19"/>
  <c r="L76" i="19"/>
  <c r="H75" i="19"/>
  <c r="I74" i="19"/>
  <c r="L74" i="19"/>
  <c r="I72" i="19"/>
  <c r="L72" i="19"/>
  <c r="I70" i="19"/>
  <c r="L70" i="19"/>
  <c r="I68" i="19"/>
  <c r="L68" i="19"/>
  <c r="I66" i="19"/>
  <c r="L66" i="19"/>
  <c r="I64" i="19"/>
  <c r="L64" i="19"/>
  <c r="I62" i="19"/>
  <c r="L62" i="19"/>
  <c r="I60" i="19"/>
  <c r="L60" i="19"/>
  <c r="I57" i="19"/>
  <c r="L57" i="19"/>
  <c r="I55" i="19"/>
  <c r="L55" i="19"/>
  <c r="I53" i="19"/>
  <c r="L53" i="19"/>
  <c r="I51" i="19"/>
  <c r="L51" i="19"/>
  <c r="I49" i="19"/>
  <c r="L49" i="19"/>
  <c r="I47" i="19"/>
  <c r="L47" i="19"/>
  <c r="I45" i="19"/>
  <c r="L45" i="19"/>
  <c r="I43" i="19"/>
  <c r="L43" i="19"/>
  <c r="I40" i="19"/>
  <c r="L40" i="19"/>
  <c r="I38" i="19"/>
  <c r="L38" i="19"/>
  <c r="I36" i="19"/>
  <c r="L36" i="19"/>
  <c r="I34" i="19"/>
  <c r="L34" i="19"/>
  <c r="I32" i="19"/>
  <c r="L32" i="19"/>
  <c r="I30" i="19"/>
  <c r="L30" i="19"/>
  <c r="I28" i="19"/>
  <c r="L28" i="19"/>
  <c r="I26" i="19"/>
  <c r="L26" i="19"/>
  <c r="I24" i="19"/>
  <c r="L24" i="19"/>
  <c r="I21" i="19"/>
  <c r="L21" i="19"/>
  <c r="I19" i="19"/>
  <c r="L19" i="19"/>
  <c r="I17" i="19"/>
  <c r="L17" i="19"/>
  <c r="I15" i="19"/>
  <c r="L15" i="19"/>
  <c r="I13" i="19"/>
  <c r="L13" i="19"/>
  <c r="I11" i="19"/>
  <c r="L11" i="19"/>
  <c r="I9" i="19"/>
  <c r="L9" i="19"/>
  <c r="I7" i="19"/>
  <c r="L7" i="19"/>
  <c r="I108" i="19"/>
  <c r="L107" i="19"/>
  <c r="I106" i="19"/>
  <c r="L105" i="19"/>
  <c r="I104" i="19"/>
  <c r="L103" i="19"/>
  <c r="I102" i="19"/>
  <c r="L101" i="19"/>
  <c r="I100" i="19"/>
  <c r="L99" i="19"/>
  <c r="I98" i="19"/>
  <c r="L97" i="19"/>
  <c r="I96" i="19"/>
  <c r="L94" i="19"/>
  <c r="I93" i="19"/>
  <c r="L92" i="19"/>
  <c r="I91" i="19"/>
  <c r="L90" i="19"/>
  <c r="I89" i="19"/>
  <c r="L88" i="19"/>
  <c r="I87" i="19"/>
  <c r="L86" i="19"/>
  <c r="I85" i="19"/>
  <c r="L84" i="19"/>
  <c r="I83" i="19"/>
  <c r="L82" i="19"/>
  <c r="I81" i="19"/>
  <c r="L80" i="19"/>
  <c r="I79" i="19"/>
  <c r="L78" i="19"/>
  <c r="I76" i="19"/>
  <c r="L75" i="19"/>
  <c r="K74" i="19"/>
  <c r="G74" i="19"/>
  <c r="K72" i="19"/>
  <c r="G72" i="19"/>
  <c r="K70" i="19"/>
  <c r="G70" i="19"/>
  <c r="K68" i="19"/>
  <c r="G68" i="19"/>
  <c r="K66" i="19"/>
  <c r="G66" i="19"/>
  <c r="K64" i="19"/>
  <c r="G64" i="19"/>
  <c r="K62" i="19"/>
  <c r="G62" i="19"/>
  <c r="K60" i="19"/>
  <c r="G60" i="19"/>
  <c r="K57" i="19"/>
  <c r="G57" i="19"/>
  <c r="K55" i="19"/>
  <c r="G55" i="19"/>
  <c r="K53" i="19"/>
  <c r="G53" i="19"/>
  <c r="K51" i="19"/>
  <c r="G51" i="19"/>
  <c r="K49" i="19"/>
  <c r="G49" i="19"/>
  <c r="K47" i="19"/>
  <c r="G47" i="19"/>
  <c r="K45" i="19"/>
  <c r="G45" i="19"/>
  <c r="K43" i="19"/>
  <c r="G43" i="19"/>
  <c r="K40" i="19"/>
  <c r="G40" i="19"/>
  <c r="K38" i="19"/>
  <c r="G38" i="19"/>
  <c r="K36" i="19"/>
  <c r="G36" i="19"/>
  <c r="K34" i="19"/>
  <c r="G34" i="19"/>
  <c r="K32" i="19"/>
  <c r="G32" i="19"/>
  <c r="K30" i="19"/>
  <c r="G30" i="19"/>
  <c r="K28" i="19"/>
  <c r="G28" i="19"/>
  <c r="K26" i="19"/>
  <c r="G26" i="19"/>
  <c r="K24" i="19"/>
  <c r="G24" i="19"/>
  <c r="K21" i="19"/>
  <c r="G21" i="19"/>
  <c r="K19" i="19"/>
  <c r="G19" i="19"/>
  <c r="K17" i="19"/>
  <c r="G17" i="19"/>
  <c r="K15" i="19"/>
  <c r="G15" i="19"/>
  <c r="K13" i="19"/>
  <c r="G13" i="19"/>
  <c r="K11" i="19"/>
  <c r="G11" i="19"/>
  <c r="K9" i="19"/>
  <c r="G9" i="19"/>
  <c r="K7" i="19"/>
  <c r="G7" i="19"/>
  <c r="H142" i="35"/>
  <c r="H140" i="35"/>
  <c r="H138" i="35"/>
  <c r="H136" i="35"/>
  <c r="H134" i="35"/>
  <c r="H132" i="35"/>
  <c r="H130" i="35"/>
  <c r="H128" i="35"/>
  <c r="H126" i="35"/>
  <c r="H124" i="35"/>
  <c r="H122" i="35"/>
  <c r="H120" i="35"/>
  <c r="H118" i="35"/>
  <c r="H116" i="35"/>
  <c r="H114" i="35"/>
  <c r="H112" i="35"/>
  <c r="H110" i="35"/>
  <c r="H108" i="35"/>
  <c r="H106" i="35"/>
  <c r="H104" i="35"/>
  <c r="H102" i="35"/>
  <c r="H100" i="35"/>
  <c r="H98" i="35"/>
  <c r="H96" i="35"/>
  <c r="H94" i="35"/>
  <c r="H92" i="35"/>
  <c r="H90" i="35"/>
  <c r="H88" i="35"/>
  <c r="H86" i="35"/>
  <c r="H84" i="35"/>
  <c r="H82" i="35"/>
  <c r="H80" i="35"/>
  <c r="H78" i="35"/>
  <c r="H76" i="35"/>
  <c r="H74" i="35"/>
  <c r="H72" i="35"/>
  <c r="H70" i="35"/>
  <c r="H68" i="35"/>
  <c r="H66" i="35"/>
  <c r="H64" i="35"/>
  <c r="H62" i="35"/>
  <c r="H60" i="35"/>
  <c r="H58" i="35"/>
  <c r="H56" i="35"/>
  <c r="H54" i="35"/>
  <c r="H52" i="35"/>
  <c r="C51" i="35"/>
  <c r="C50" i="35"/>
  <c r="C49" i="35"/>
  <c r="C48" i="35"/>
  <c r="C47" i="35"/>
  <c r="C46" i="35"/>
  <c r="C45" i="35"/>
  <c r="C44" i="35"/>
  <c r="C43" i="35"/>
  <c r="C42" i="35"/>
  <c r="C41" i="35"/>
  <c r="C40" i="35"/>
  <c r="C39" i="35"/>
  <c r="C38" i="35"/>
  <c r="C37" i="35"/>
  <c r="C36" i="35"/>
  <c r="C35" i="35"/>
  <c r="C34" i="35"/>
  <c r="C33" i="35"/>
  <c r="C32" i="35"/>
  <c r="C31" i="35"/>
  <c r="C30" i="35"/>
  <c r="C29" i="35"/>
  <c r="C28" i="35"/>
  <c r="C27" i="35"/>
  <c r="C26" i="35"/>
  <c r="C25" i="35"/>
  <c r="C24" i="35"/>
  <c r="C23" i="35"/>
  <c r="C22" i="35"/>
  <c r="C21" i="35"/>
  <c r="C19" i="35"/>
  <c r="C18" i="35"/>
  <c r="C17" i="35"/>
  <c r="C16" i="35"/>
  <c r="C14" i="35"/>
  <c r="C12" i="35"/>
  <c r="C10" i="35"/>
  <c r="C8" i="35"/>
  <c r="C6" i="35"/>
  <c r="H141" i="35"/>
  <c r="H139" i="35"/>
  <c r="H137" i="35"/>
  <c r="H135" i="35"/>
  <c r="H133" i="35"/>
  <c r="H131" i="35"/>
  <c r="H129" i="35"/>
  <c r="H127" i="35"/>
  <c r="H125" i="35"/>
  <c r="H123" i="35"/>
  <c r="H121" i="35"/>
  <c r="H119" i="35"/>
  <c r="H117" i="35"/>
  <c r="H115" i="35"/>
  <c r="H113" i="35"/>
  <c r="H111" i="35"/>
  <c r="H109" i="35"/>
  <c r="H107" i="35"/>
  <c r="H105" i="35"/>
  <c r="H103" i="35"/>
  <c r="H101" i="35"/>
  <c r="H99" i="35"/>
  <c r="H97" i="35"/>
  <c r="H95" i="35"/>
  <c r="H93" i="35"/>
  <c r="H91" i="35"/>
  <c r="H89" i="35"/>
  <c r="H87" i="35"/>
  <c r="H85" i="35"/>
  <c r="H83" i="35"/>
  <c r="H81" i="35"/>
  <c r="H79" i="35"/>
  <c r="H77" i="35"/>
  <c r="H75" i="35"/>
  <c r="H73" i="35"/>
  <c r="H71" i="35"/>
  <c r="H69" i="35"/>
  <c r="H67" i="35"/>
  <c r="H65" i="35"/>
  <c r="H63" i="35"/>
  <c r="H61" i="35"/>
  <c r="H59" i="35"/>
  <c r="H57" i="35"/>
  <c r="H55" i="35"/>
  <c r="H53" i="35"/>
  <c r="H51" i="35"/>
  <c r="H50" i="35"/>
  <c r="H49" i="35"/>
  <c r="H48" i="35"/>
  <c r="H47" i="35"/>
  <c r="H46" i="35"/>
  <c r="H45" i="35"/>
  <c r="H44" i="35"/>
  <c r="H43" i="35"/>
  <c r="H42" i="35"/>
  <c r="H41" i="35"/>
  <c r="H40" i="35"/>
  <c r="H39" i="35"/>
  <c r="H38" i="35"/>
  <c r="H37" i="35"/>
  <c r="H36" i="35"/>
  <c r="H35" i="35"/>
  <c r="H34" i="35"/>
  <c r="H33" i="35"/>
  <c r="H32" i="35"/>
  <c r="H31" i="35"/>
  <c r="H30" i="35"/>
  <c r="H29" i="35"/>
  <c r="H28" i="35"/>
  <c r="H27" i="35"/>
  <c r="H26" i="35"/>
  <c r="H25" i="35"/>
  <c r="H24" i="35"/>
  <c r="H23" i="35"/>
  <c r="H22" i="35"/>
  <c r="H21" i="35"/>
  <c r="H20" i="35"/>
  <c r="H19" i="35"/>
  <c r="H18" i="35"/>
  <c r="H17" i="35"/>
  <c r="H16" i="35"/>
  <c r="H15" i="35"/>
  <c r="H14" i="35"/>
  <c r="H13" i="35"/>
  <c r="H12" i="35"/>
  <c r="H11" i="35"/>
  <c r="H10" i="35"/>
  <c r="H9" i="35"/>
  <c r="H8" i="35"/>
  <c r="H7" i="35"/>
  <c r="H6" i="35"/>
  <c r="H5" i="35"/>
  <c r="C20" i="35"/>
  <c r="C15" i="35"/>
  <c r="C13" i="35"/>
  <c r="C11" i="35"/>
  <c r="C9" i="35"/>
  <c r="C7" i="35"/>
  <c r="A2" i="35"/>
  <c r="A2" i="8"/>
  <c r="A2" i="32"/>
  <c r="A2" i="25"/>
  <c r="A2" i="16"/>
  <c r="A2" i="15"/>
  <c r="B12" i="43"/>
  <c r="C10" i="43"/>
  <c r="A3" i="43"/>
  <c r="B11" i="43"/>
  <c r="B9" i="43"/>
  <c r="B7" i="43"/>
  <c r="A3" i="12"/>
  <c r="A4" i="12"/>
  <c r="A66" i="12" l="1"/>
  <c r="T58" i="39"/>
  <c r="V58" i="39"/>
  <c r="X58" i="39"/>
  <c r="T61" i="39"/>
  <c r="V61" i="39"/>
  <c r="X61" i="39"/>
  <c r="T63" i="39"/>
  <c r="T66" i="39" s="1"/>
  <c r="V63" i="39"/>
  <c r="X63" i="39"/>
  <c r="X66" i="39" s="1"/>
  <c r="AC65" i="39"/>
  <c r="AG65" i="39"/>
  <c r="AK65" i="39"/>
  <c r="T67" i="39"/>
  <c r="V67" i="39"/>
  <c r="X67" i="39"/>
  <c r="AC69" i="39"/>
  <c r="AG69" i="39"/>
  <c r="AK69" i="39"/>
  <c r="AC71" i="39"/>
  <c r="AG71" i="39"/>
  <c r="AK71" i="39"/>
  <c r="AC73" i="39"/>
  <c r="AG73" i="39"/>
  <c r="AK73" i="39"/>
  <c r="AC75" i="39"/>
  <c r="AG75" i="39"/>
  <c r="AK75" i="39"/>
  <c r="AC77" i="39"/>
  <c r="AG77" i="39"/>
  <c r="AK77" i="39"/>
  <c r="AC79" i="39"/>
  <c r="AG79" i="39"/>
  <c r="AK79" i="39"/>
  <c r="AC81" i="39"/>
  <c r="AG81" i="39"/>
  <c r="AK81" i="39"/>
  <c r="T83" i="39"/>
  <c r="V83" i="39"/>
  <c r="X83" i="39"/>
  <c r="AC85" i="39"/>
  <c r="AG85" i="39"/>
  <c r="AK85" i="39"/>
  <c r="AC87" i="39"/>
  <c r="AG87" i="39"/>
  <c r="AK87" i="39"/>
  <c r="AG89" i="39"/>
  <c r="AG91" i="39"/>
  <c r="T93" i="39"/>
  <c r="X93" i="39"/>
  <c r="AC95" i="39"/>
  <c r="AK95" i="39"/>
  <c r="AC97" i="39"/>
  <c r="A63" i="12"/>
  <c r="U58" i="39"/>
  <c r="W58" i="39"/>
  <c r="Y58" i="39"/>
  <c r="U61" i="39"/>
  <c r="W61" i="39"/>
  <c r="Y61" i="39"/>
  <c r="U63" i="39"/>
  <c r="W63" i="39"/>
  <c r="W66" i="39" s="1"/>
  <c r="Y63" i="39"/>
  <c r="AA65" i="39"/>
  <c r="AE65" i="39"/>
  <c r="AI65" i="39"/>
  <c r="U67" i="39"/>
  <c r="W67" i="39"/>
  <c r="Y67" i="39"/>
  <c r="AA69" i="39"/>
  <c r="AE69" i="39"/>
  <c r="AI69" i="39"/>
  <c r="AA71" i="39"/>
  <c r="AE71" i="39"/>
  <c r="AI71" i="39"/>
  <c r="AA73" i="39"/>
  <c r="AE73" i="39"/>
  <c r="AI73" i="39"/>
  <c r="AA75" i="39"/>
  <c r="AE75" i="39"/>
  <c r="AI75" i="39"/>
  <c r="AA77" i="39"/>
  <c r="AE77" i="39"/>
  <c r="AI77" i="39"/>
  <c r="AA79" i="39"/>
  <c r="AE79" i="39"/>
  <c r="AI79" i="39"/>
  <c r="AA81" i="39"/>
  <c r="AE81" i="39"/>
  <c r="AI81" i="39"/>
  <c r="U83" i="39"/>
  <c r="W83" i="39"/>
  <c r="Y83" i="39"/>
  <c r="AA85" i="39"/>
  <c r="AE85" i="39"/>
  <c r="AI85" i="39"/>
  <c r="AA87" i="39"/>
  <c r="AE87" i="39"/>
  <c r="AI87" i="39"/>
  <c r="AC89" i="39"/>
  <c r="AK89" i="39"/>
  <c r="AC91" i="39"/>
  <c r="AK91" i="39"/>
  <c r="V93" i="39"/>
  <c r="AG95" i="39"/>
  <c r="AA89" i="39"/>
  <c r="AE89" i="39"/>
  <c r="AI89" i="39"/>
  <c r="AA91" i="39"/>
  <c r="AE91" i="39"/>
  <c r="AI91" i="39"/>
  <c r="U93" i="39"/>
  <c r="W93" i="39"/>
  <c r="Y93" i="39"/>
  <c r="AA95" i="39"/>
  <c r="AE95" i="39"/>
  <c r="AI95" i="39"/>
  <c r="AA97" i="39"/>
  <c r="AE97" i="39"/>
  <c r="AI97" i="39"/>
  <c r="AA99" i="39"/>
  <c r="AE99" i="39"/>
  <c r="AI99" i="39"/>
  <c r="AA101" i="39"/>
  <c r="T100" i="39"/>
  <c r="T107" i="39" s="1"/>
  <c r="T108" i="39" s="1"/>
  <c r="AE101" i="39"/>
  <c r="V100" i="39"/>
  <c r="V107" i="39" s="1"/>
  <c r="AI101" i="39"/>
  <c r="X100" i="39"/>
  <c r="X107" i="39" s="1"/>
  <c r="X108" i="39" s="1"/>
  <c r="AA103" i="39"/>
  <c r="AE103" i="39"/>
  <c r="AI103" i="39"/>
  <c r="AA105" i="39"/>
  <c r="AE105" i="39"/>
  <c r="AI105" i="39"/>
  <c r="U110" i="39"/>
  <c r="W110" i="39"/>
  <c r="Y110" i="39"/>
  <c r="AA112" i="39"/>
  <c r="AE112" i="39"/>
  <c r="AI112" i="39"/>
  <c r="U114" i="39"/>
  <c r="W114" i="39"/>
  <c r="Y114" i="39"/>
  <c r="AA116" i="39"/>
  <c r="AE116" i="39"/>
  <c r="AI116" i="39"/>
  <c r="AA120" i="39"/>
  <c r="AE120" i="39"/>
  <c r="AI120" i="39"/>
  <c r="AA122" i="39"/>
  <c r="AE122" i="39"/>
  <c r="AI122" i="39"/>
  <c r="U118" i="39"/>
  <c r="X118" i="39"/>
  <c r="AC124" i="39"/>
  <c r="AK124" i="39"/>
  <c r="U125" i="39"/>
  <c r="U144" i="39" s="1"/>
  <c r="AC126" i="39"/>
  <c r="Y125" i="39"/>
  <c r="AK126" i="39"/>
  <c r="AC128" i="39"/>
  <c r="AK128" i="39"/>
  <c r="AC130" i="39"/>
  <c r="AK130" i="39"/>
  <c r="AC132" i="39"/>
  <c r="AK132" i="39"/>
  <c r="AC134" i="39"/>
  <c r="AK134" i="39"/>
  <c r="AC136" i="39"/>
  <c r="AK136" i="39"/>
  <c r="AG97" i="39"/>
  <c r="AK97" i="39"/>
  <c r="AC99" i="39"/>
  <c r="AG99" i="39"/>
  <c r="AK99" i="39"/>
  <c r="AC101" i="39"/>
  <c r="U100" i="39"/>
  <c r="U107" i="39" s="1"/>
  <c r="AG101" i="39"/>
  <c r="W100" i="39"/>
  <c r="W107" i="39" s="1"/>
  <c r="W108" i="39" s="1"/>
  <c r="AK101" i="39"/>
  <c r="Y100" i="39"/>
  <c r="Y107" i="39" s="1"/>
  <c r="AC103" i="39"/>
  <c r="AG103" i="39"/>
  <c r="AK103" i="39"/>
  <c r="AC105" i="39"/>
  <c r="AG105" i="39"/>
  <c r="AK105" i="39"/>
  <c r="T110" i="39"/>
  <c r="V110" i="39"/>
  <c r="X110" i="39"/>
  <c r="AC112" i="39"/>
  <c r="AG112" i="39"/>
  <c r="AK112" i="39"/>
  <c r="T114" i="39"/>
  <c r="V114" i="39"/>
  <c r="X114" i="39"/>
  <c r="AC116" i="39"/>
  <c r="AG116" i="39"/>
  <c r="AK116" i="39"/>
  <c r="AC120" i="39"/>
  <c r="AG120" i="39"/>
  <c r="AK120" i="39"/>
  <c r="AC122" i="39"/>
  <c r="AG122" i="39"/>
  <c r="AK122" i="39"/>
  <c r="T118" i="39"/>
  <c r="V118" i="39"/>
  <c r="AG124" i="39"/>
  <c r="W125" i="39"/>
  <c r="AG126" i="39"/>
  <c r="AG128" i="39"/>
  <c r="AG130" i="39"/>
  <c r="AG132" i="39"/>
  <c r="AG134" i="39"/>
  <c r="AG136" i="39"/>
  <c r="AC138" i="39"/>
  <c r="AG138" i="39"/>
  <c r="AK138" i="39"/>
  <c r="AC140" i="39"/>
  <c r="AG140" i="39"/>
  <c r="AK140" i="39"/>
  <c r="AC142" i="39"/>
  <c r="AG142" i="39"/>
  <c r="AK142" i="39"/>
  <c r="U145" i="39"/>
  <c r="AC146" i="39"/>
  <c r="W145" i="39"/>
  <c r="AG146" i="39"/>
  <c r="Y145" i="39"/>
  <c r="AK146" i="39"/>
  <c r="AA147" i="39"/>
  <c r="AE147" i="39"/>
  <c r="AI147" i="39"/>
  <c r="T149" i="39"/>
  <c r="X149" i="39"/>
  <c r="AC151" i="39"/>
  <c r="AK151" i="39"/>
  <c r="AC153" i="39"/>
  <c r="AK153" i="39"/>
  <c r="AC155" i="39"/>
  <c r="AK155" i="39"/>
  <c r="AA156" i="39"/>
  <c r="AK156" i="39"/>
  <c r="AK158" i="39"/>
  <c r="AK160" i="39"/>
  <c r="V162" i="39"/>
  <c r="X172" i="39"/>
  <c r="AK174" i="39"/>
  <c r="AK176" i="39"/>
  <c r="W118" i="39"/>
  <c r="Y118" i="39"/>
  <c r="AA124" i="39"/>
  <c r="AE124" i="39"/>
  <c r="AI124" i="39"/>
  <c r="AA126" i="39"/>
  <c r="T125" i="39"/>
  <c r="T144" i="39" s="1"/>
  <c r="V125" i="39"/>
  <c r="V144" i="39" s="1"/>
  <c r="AE126" i="39"/>
  <c r="AI126" i="39"/>
  <c r="X125" i="39"/>
  <c r="X144" i="39" s="1"/>
  <c r="AA128" i="39"/>
  <c r="AE128" i="39"/>
  <c r="AI128" i="39"/>
  <c r="AA130" i="39"/>
  <c r="AE130" i="39"/>
  <c r="AI130" i="39"/>
  <c r="AA132" i="39"/>
  <c r="AE132" i="39"/>
  <c r="AI132" i="39"/>
  <c r="AA134" i="39"/>
  <c r="AE134" i="39"/>
  <c r="AI134" i="39"/>
  <c r="AA136" i="39"/>
  <c r="AE136" i="39"/>
  <c r="AI136" i="39"/>
  <c r="AA138" i="39"/>
  <c r="AE138" i="39"/>
  <c r="AI138" i="39"/>
  <c r="AA140" i="39"/>
  <c r="AE140" i="39"/>
  <c r="AI140" i="39"/>
  <c r="AA142" i="39"/>
  <c r="AE142" i="39"/>
  <c r="AI142" i="39"/>
  <c r="AA146" i="39"/>
  <c r="T145" i="39"/>
  <c r="AE146" i="39"/>
  <c r="V145" i="39"/>
  <c r="AI146" i="39"/>
  <c r="X145" i="39"/>
  <c r="AC147" i="39"/>
  <c r="AG147" i="39"/>
  <c r="AK147" i="39"/>
  <c r="V149" i="39"/>
  <c r="AG151" i="39"/>
  <c r="AG153" i="39"/>
  <c r="AG155" i="39"/>
  <c r="AE156" i="39"/>
  <c r="AC158" i="39"/>
  <c r="AC160" i="39"/>
  <c r="AG164" i="39"/>
  <c r="AG166" i="39"/>
  <c r="AG168" i="39"/>
  <c r="AG170" i="39"/>
  <c r="T172" i="39"/>
  <c r="AC174" i="39"/>
  <c r="AC176" i="39"/>
  <c r="AC178" i="39"/>
  <c r="AK178" i="39"/>
  <c r="AC180" i="39"/>
  <c r="AK180" i="39"/>
  <c r="AC182" i="39"/>
  <c r="AK182" i="39"/>
  <c r="AC184" i="39"/>
  <c r="AK184" i="39"/>
  <c r="AC186" i="39"/>
  <c r="AK186" i="39"/>
  <c r="AG188" i="39"/>
  <c r="AG190" i="39"/>
  <c r="W191" i="39"/>
  <c r="AG192" i="39"/>
  <c r="AG194" i="39"/>
  <c r="T196" i="39"/>
  <c r="AC198" i="39"/>
  <c r="AC200" i="39"/>
  <c r="AC202" i="39"/>
  <c r="V203" i="39"/>
  <c r="U149" i="39"/>
  <c r="W149" i="39"/>
  <c r="Y149" i="39"/>
  <c r="AA151" i="39"/>
  <c r="AE151" i="39"/>
  <c r="AI151" i="39"/>
  <c r="AA153" i="39"/>
  <c r="AE153" i="39"/>
  <c r="AI153" i="39"/>
  <c r="AA155" i="39"/>
  <c r="AE155" i="39"/>
  <c r="AI155" i="39"/>
  <c r="AC156" i="39"/>
  <c r="AG156" i="39"/>
  <c r="AG158" i="39"/>
  <c r="AG160" i="39"/>
  <c r="T162" i="39"/>
  <c r="X162" i="39"/>
  <c r="AC164" i="39"/>
  <c r="AK164" i="39"/>
  <c r="AC166" i="39"/>
  <c r="AK166" i="39"/>
  <c r="AC168" i="39"/>
  <c r="AK168" i="39"/>
  <c r="AC170" i="39"/>
  <c r="AK170" i="39"/>
  <c r="V172" i="39"/>
  <c r="AG174" i="39"/>
  <c r="AG176" i="39"/>
  <c r="AG178" i="39"/>
  <c r="AG180" i="39"/>
  <c r="AG182" i="39"/>
  <c r="AG184" i="39"/>
  <c r="AG186" i="39"/>
  <c r="X196" i="39"/>
  <c r="AK198" i="39"/>
  <c r="AK200" i="39"/>
  <c r="AI156" i="39"/>
  <c r="AA158" i="39"/>
  <c r="AE158" i="39"/>
  <c r="AI158" i="39"/>
  <c r="AA160" i="39"/>
  <c r="AE160" i="39"/>
  <c r="AI160" i="39"/>
  <c r="U162" i="39"/>
  <c r="W162" i="39"/>
  <c r="Y162" i="39"/>
  <c r="AA164" i="39"/>
  <c r="AE164" i="39"/>
  <c r="AI164" i="39"/>
  <c r="AA166" i="39"/>
  <c r="AE166" i="39"/>
  <c r="AI166" i="39"/>
  <c r="AA168" i="39"/>
  <c r="AE168" i="39"/>
  <c r="AI168" i="39"/>
  <c r="AA170" i="39"/>
  <c r="AE170" i="39"/>
  <c r="AI170" i="39"/>
  <c r="U172" i="39"/>
  <c r="W172" i="39"/>
  <c r="Y172" i="39"/>
  <c r="AA174" i="39"/>
  <c r="AE174" i="39"/>
  <c r="AI174" i="39"/>
  <c r="AA176" i="39"/>
  <c r="AE176" i="39"/>
  <c r="AI176" i="39"/>
  <c r="AA178" i="39"/>
  <c r="AE178" i="39"/>
  <c r="AI178" i="39"/>
  <c r="AA180" i="39"/>
  <c r="AE180" i="39"/>
  <c r="AI180" i="39"/>
  <c r="AA182" i="39"/>
  <c r="AE182" i="39"/>
  <c r="AI182" i="39"/>
  <c r="AA184" i="39"/>
  <c r="AE184" i="39"/>
  <c r="AI184" i="39"/>
  <c r="AA186" i="39"/>
  <c r="AE186" i="39"/>
  <c r="AI186" i="39"/>
  <c r="AC188" i="39"/>
  <c r="AK188" i="39"/>
  <c r="AC190" i="39"/>
  <c r="AK190" i="39"/>
  <c r="U191" i="39"/>
  <c r="U195" i="39" s="1"/>
  <c r="AC192" i="39"/>
  <c r="Y191" i="39"/>
  <c r="Y195" i="39" s="1"/>
  <c r="AK192" i="39"/>
  <c r="AC194" i="39"/>
  <c r="AK194" i="39"/>
  <c r="V196" i="39"/>
  <c r="AG198" i="39"/>
  <c r="AG200" i="39"/>
  <c r="AG202" i="39"/>
  <c r="AG205" i="39"/>
  <c r="AG207" i="39"/>
  <c r="AG209" i="39"/>
  <c r="AA188" i="39"/>
  <c r="AE188" i="39"/>
  <c r="AI188" i="39"/>
  <c r="AA190" i="39"/>
  <c r="AE190" i="39"/>
  <c r="AI190" i="39"/>
  <c r="AA192" i="39"/>
  <c r="T191" i="39"/>
  <c r="T195" i="39" s="1"/>
  <c r="AE192" i="39"/>
  <c r="V191" i="39"/>
  <c r="V195" i="39" s="1"/>
  <c r="AI192" i="39"/>
  <c r="X191" i="39"/>
  <c r="X195" i="39" s="1"/>
  <c r="AA194" i="39"/>
  <c r="AE194" i="39"/>
  <c r="AI194" i="39"/>
  <c r="U196" i="39"/>
  <c r="W196" i="39"/>
  <c r="Y196" i="39"/>
  <c r="AA198" i="39"/>
  <c r="AE198" i="39"/>
  <c r="AI198" i="39"/>
  <c r="AA200" i="39"/>
  <c r="AE200" i="39"/>
  <c r="AI200" i="39"/>
  <c r="AA202" i="39"/>
  <c r="AE202" i="39"/>
  <c r="T203" i="39"/>
  <c r="T210" i="39" s="1"/>
  <c r="T211" i="39" s="1"/>
  <c r="X203" i="39"/>
  <c r="X210" i="39" s="1"/>
  <c r="X211" i="39" s="1"/>
  <c r="AC205" i="39"/>
  <c r="AK205" i="39"/>
  <c r="AC207" i="39"/>
  <c r="AK207" i="39"/>
  <c r="AC209" i="39"/>
  <c r="AK209" i="39"/>
  <c r="U203" i="39"/>
  <c r="U210" i="39" s="1"/>
  <c r="U211" i="39" s="1"/>
  <c r="W203" i="39"/>
  <c r="W210" i="39" s="1"/>
  <c r="Y203" i="39"/>
  <c r="Y210" i="39" s="1"/>
  <c r="AA205" i="39"/>
  <c r="AE205" i="39"/>
  <c r="AI205" i="39"/>
  <c r="AA207" i="39"/>
  <c r="AE207" i="39"/>
  <c r="AI207" i="39"/>
  <c r="AA209" i="39"/>
  <c r="AE209" i="39"/>
  <c r="AI209" i="39"/>
  <c r="AK60" i="39"/>
  <c r="AK64" i="39"/>
  <c r="AK68" i="39"/>
  <c r="AK70" i="39"/>
  <c r="AK72" i="39"/>
  <c r="AK74" i="39"/>
  <c r="AK76" i="39"/>
  <c r="AK78" i="39"/>
  <c r="AK80" i="39"/>
  <c r="AK82" i="39"/>
  <c r="AK59" i="39"/>
  <c r="AK62" i="39"/>
  <c r="AK84" i="39"/>
  <c r="AK86" i="39"/>
  <c r="AK88" i="39"/>
  <c r="AK90" i="39"/>
  <c r="AI90" i="39"/>
  <c r="AG90" i="39"/>
  <c r="AE90" i="39"/>
  <c r="AC90" i="39"/>
  <c r="AA90" i="39"/>
  <c r="AK92" i="39"/>
  <c r="AI92" i="39"/>
  <c r="AG92" i="39"/>
  <c r="AE92" i="39"/>
  <c r="AC92" i="39"/>
  <c r="AA92" i="39"/>
  <c r="AK98" i="39"/>
  <c r="AK111" i="39"/>
  <c r="AK113" i="39"/>
  <c r="AK119" i="39"/>
  <c r="AK121" i="39"/>
  <c r="AA59" i="39"/>
  <c r="AC59" i="39"/>
  <c r="AE59" i="39"/>
  <c r="AG59" i="39"/>
  <c r="AI59" i="39"/>
  <c r="AA60" i="39"/>
  <c r="AC60" i="39"/>
  <c r="AE60" i="39"/>
  <c r="AG60" i="39"/>
  <c r="AI60" i="39"/>
  <c r="AA62" i="39"/>
  <c r="AC62" i="39"/>
  <c r="AE62" i="39"/>
  <c r="AG62" i="39"/>
  <c r="AI62" i="39"/>
  <c r="AA64" i="39"/>
  <c r="AC64" i="39"/>
  <c r="AE64" i="39"/>
  <c r="AG64" i="39"/>
  <c r="AI64" i="39"/>
  <c r="AA68" i="39"/>
  <c r="AC68" i="39"/>
  <c r="AE68" i="39"/>
  <c r="AG68" i="39"/>
  <c r="AI68" i="39"/>
  <c r="AA70" i="39"/>
  <c r="AC70" i="39"/>
  <c r="AE70" i="39"/>
  <c r="AG70" i="39"/>
  <c r="AI70" i="39"/>
  <c r="AA72" i="39"/>
  <c r="AC72" i="39"/>
  <c r="AE72" i="39"/>
  <c r="AG72" i="39"/>
  <c r="AI72" i="39"/>
  <c r="AA74" i="39"/>
  <c r="AC74" i="39"/>
  <c r="AE74" i="39"/>
  <c r="AG74" i="39"/>
  <c r="AI74" i="39"/>
  <c r="AA76" i="39"/>
  <c r="AC76" i="39"/>
  <c r="AE76" i="39"/>
  <c r="AG76" i="39"/>
  <c r="AI76" i="39"/>
  <c r="AA78" i="39"/>
  <c r="AC78" i="39"/>
  <c r="AE78" i="39"/>
  <c r="AG78" i="39"/>
  <c r="AI78" i="39"/>
  <c r="AA80" i="39"/>
  <c r="AC80" i="39"/>
  <c r="AE80" i="39"/>
  <c r="AG80" i="39"/>
  <c r="AI80" i="39"/>
  <c r="AA82" i="39"/>
  <c r="AC82" i="39"/>
  <c r="AE82" i="39"/>
  <c r="AG82" i="39"/>
  <c r="AI82" i="39"/>
  <c r="AA84" i="39"/>
  <c r="AC84" i="39"/>
  <c r="AE84" i="39"/>
  <c r="AG84" i="39"/>
  <c r="AI84" i="39"/>
  <c r="AA86" i="39"/>
  <c r="AC86" i="39"/>
  <c r="AE86" i="39"/>
  <c r="AG86" i="39"/>
  <c r="AI86" i="39"/>
  <c r="AA88" i="39"/>
  <c r="AC88" i="39"/>
  <c r="AE88" i="39"/>
  <c r="AG88" i="39"/>
  <c r="AI88" i="39"/>
  <c r="AK94" i="39"/>
  <c r="AI94" i="39"/>
  <c r="AG94" i="39"/>
  <c r="AE94" i="39"/>
  <c r="AC94" i="39"/>
  <c r="AA94" i="39"/>
  <c r="AK96" i="39"/>
  <c r="AI96" i="39"/>
  <c r="AG96" i="39"/>
  <c r="AE96" i="39"/>
  <c r="AC96" i="39"/>
  <c r="AA96" i="39"/>
  <c r="AK102" i="39"/>
  <c r="AK104" i="39"/>
  <c r="AK106" i="39"/>
  <c r="AK115" i="39"/>
  <c r="AK117" i="39"/>
  <c r="AA98" i="39"/>
  <c r="AC98" i="39"/>
  <c r="AE98" i="39"/>
  <c r="AG98" i="39"/>
  <c r="AI98" i="39"/>
  <c r="AA102" i="39"/>
  <c r="AC102" i="39"/>
  <c r="AE102" i="39"/>
  <c r="AG102" i="39"/>
  <c r="AI102" i="39"/>
  <c r="AA104" i="39"/>
  <c r="AC104" i="39"/>
  <c r="AE104" i="39"/>
  <c r="AG104" i="39"/>
  <c r="AI104" i="39"/>
  <c r="AA106" i="39"/>
  <c r="AC106" i="39"/>
  <c r="AE106" i="39"/>
  <c r="AG106" i="39"/>
  <c r="AI106" i="39"/>
  <c r="AA111" i="39"/>
  <c r="AC111" i="39"/>
  <c r="AE111" i="39"/>
  <c r="AG111" i="39"/>
  <c r="AI111" i="39"/>
  <c r="AA113" i="39"/>
  <c r="AC113" i="39"/>
  <c r="AE113" i="39"/>
  <c r="AG113" i="39"/>
  <c r="AI113" i="39"/>
  <c r="AA115" i="39"/>
  <c r="AC115" i="39"/>
  <c r="AE115" i="39"/>
  <c r="AG115" i="39"/>
  <c r="AI115" i="39"/>
  <c r="AA117" i="39"/>
  <c r="AC117" i="39"/>
  <c r="AE117" i="39"/>
  <c r="AG117" i="39"/>
  <c r="AI117" i="39"/>
  <c r="AA119" i="39"/>
  <c r="AC119" i="39"/>
  <c r="AE119" i="39"/>
  <c r="AG119" i="39"/>
  <c r="AI119" i="39"/>
  <c r="AA121" i="39"/>
  <c r="AC121" i="39"/>
  <c r="AE121" i="39"/>
  <c r="AG121" i="39"/>
  <c r="AI121" i="39"/>
  <c r="AK123" i="39"/>
  <c r="AI123" i="39"/>
  <c r="AG123" i="39"/>
  <c r="AE123" i="39"/>
  <c r="AC123" i="39"/>
  <c r="AA123" i="39"/>
  <c r="AK127" i="39"/>
  <c r="AI127" i="39"/>
  <c r="AG127" i="39"/>
  <c r="AE127" i="39"/>
  <c r="AC127" i="39"/>
  <c r="AA127" i="39"/>
  <c r="AK129" i="39"/>
  <c r="AI129" i="39"/>
  <c r="AG129" i="39"/>
  <c r="AE129" i="39"/>
  <c r="AC129" i="39"/>
  <c r="AA129" i="39"/>
  <c r="AK131" i="39"/>
  <c r="AI131" i="39"/>
  <c r="AG131" i="39"/>
  <c r="AE131" i="39"/>
  <c r="AC131" i="39"/>
  <c r="AA131" i="39"/>
  <c r="AK133" i="39"/>
  <c r="AI133" i="39"/>
  <c r="AG133" i="39"/>
  <c r="AE133" i="39"/>
  <c r="AC133" i="39"/>
  <c r="AA133" i="39"/>
  <c r="AK135" i="39"/>
  <c r="AI135" i="39"/>
  <c r="AG135" i="39"/>
  <c r="AE135" i="39"/>
  <c r="AC135" i="39"/>
  <c r="AA135" i="39"/>
  <c r="AK137" i="39"/>
  <c r="AK139" i="39"/>
  <c r="AK141" i="39"/>
  <c r="AK143" i="39"/>
  <c r="AK148" i="39"/>
  <c r="AI148" i="39"/>
  <c r="AG148" i="39"/>
  <c r="AE148" i="39"/>
  <c r="AC148" i="39"/>
  <c r="AA148" i="39"/>
  <c r="AA137" i="39"/>
  <c r="AC137" i="39"/>
  <c r="AE137" i="39"/>
  <c r="AG137" i="39"/>
  <c r="AI137" i="39"/>
  <c r="AA139" i="39"/>
  <c r="AC139" i="39"/>
  <c r="AE139" i="39"/>
  <c r="AG139" i="39"/>
  <c r="AI139" i="39"/>
  <c r="AA141" i="39"/>
  <c r="AC141" i="39"/>
  <c r="AE141" i="39"/>
  <c r="AG141" i="39"/>
  <c r="AI141" i="39"/>
  <c r="AA143" i="39"/>
  <c r="AC143" i="39"/>
  <c r="AE143" i="39"/>
  <c r="AG143" i="39"/>
  <c r="AI143" i="39"/>
  <c r="AK150" i="39"/>
  <c r="AI150" i="39"/>
  <c r="AG150" i="39"/>
  <c r="AE150" i="39"/>
  <c r="AC150" i="39"/>
  <c r="AA150" i="39"/>
  <c r="AK152" i="39"/>
  <c r="AI152" i="39"/>
  <c r="AG152" i="39"/>
  <c r="AE152" i="39"/>
  <c r="AC152" i="39"/>
  <c r="AA152" i="39"/>
  <c r="AK154" i="39"/>
  <c r="AI154" i="39"/>
  <c r="AG154" i="39"/>
  <c r="AE154" i="39"/>
  <c r="AC154" i="39"/>
  <c r="AA154" i="39"/>
  <c r="AK163" i="39"/>
  <c r="AI163" i="39"/>
  <c r="AG163" i="39"/>
  <c r="AE163" i="39"/>
  <c r="AC163" i="39"/>
  <c r="AA163" i="39"/>
  <c r="AK165" i="39"/>
  <c r="AI165" i="39"/>
  <c r="AG165" i="39"/>
  <c r="AE165" i="39"/>
  <c r="AC165" i="39"/>
  <c r="AA165" i="39"/>
  <c r="AK167" i="39"/>
  <c r="AI167" i="39"/>
  <c r="AG167" i="39"/>
  <c r="AE167" i="39"/>
  <c r="AC167" i="39"/>
  <c r="AA167" i="39"/>
  <c r="AK169" i="39"/>
  <c r="AI169" i="39"/>
  <c r="AG169" i="39"/>
  <c r="AE169" i="39"/>
  <c r="AC169" i="39"/>
  <c r="AA169" i="39"/>
  <c r="AK171" i="39"/>
  <c r="AI171" i="39"/>
  <c r="AG171" i="39"/>
  <c r="AE171" i="39"/>
  <c r="AC171" i="39"/>
  <c r="AA171" i="39"/>
  <c r="AK189" i="39"/>
  <c r="AI189" i="39"/>
  <c r="AG189" i="39"/>
  <c r="AE189" i="39"/>
  <c r="AC189" i="39"/>
  <c r="AA189" i="39"/>
  <c r="AK193" i="39"/>
  <c r="AI193" i="39"/>
  <c r="AG193" i="39"/>
  <c r="AE193" i="39"/>
  <c r="AC193" i="39"/>
  <c r="AA193" i="39"/>
  <c r="AK157" i="39"/>
  <c r="AI157" i="39"/>
  <c r="AG157" i="39"/>
  <c r="AE157" i="39"/>
  <c r="AC157" i="39"/>
  <c r="AA157" i="39"/>
  <c r="AK159" i="39"/>
  <c r="AI159" i="39"/>
  <c r="AG159" i="39"/>
  <c r="AE159" i="39"/>
  <c r="AC159" i="39"/>
  <c r="AA159" i="39"/>
  <c r="AK161" i="39"/>
  <c r="AI161" i="39"/>
  <c r="AG161" i="39"/>
  <c r="AE161" i="39"/>
  <c r="AC161" i="39"/>
  <c r="AA161" i="39"/>
  <c r="AK173" i="39"/>
  <c r="AI173" i="39"/>
  <c r="AG173" i="39"/>
  <c r="AE173" i="39"/>
  <c r="AC173" i="39"/>
  <c r="AA173" i="39"/>
  <c r="AK175" i="39"/>
  <c r="AI175" i="39"/>
  <c r="AG175" i="39"/>
  <c r="AE175" i="39"/>
  <c r="AC175" i="39"/>
  <c r="AA175" i="39"/>
  <c r="AK177" i="39"/>
  <c r="AI177" i="39"/>
  <c r="AG177" i="39"/>
  <c r="AE177" i="39"/>
  <c r="AC177" i="39"/>
  <c r="AA177" i="39"/>
  <c r="AK179" i="39"/>
  <c r="AI179" i="39"/>
  <c r="AG179" i="39"/>
  <c r="AE179" i="39"/>
  <c r="AC179" i="39"/>
  <c r="AA179" i="39"/>
  <c r="AK181" i="39"/>
  <c r="AI181" i="39"/>
  <c r="AG181" i="39"/>
  <c r="AE181" i="39"/>
  <c r="AC181" i="39"/>
  <c r="AA181" i="39"/>
  <c r="AK183" i="39"/>
  <c r="AI183" i="39"/>
  <c r="AG183" i="39"/>
  <c r="AE183" i="39"/>
  <c r="AC183" i="39"/>
  <c r="AA183" i="39"/>
  <c r="AK185" i="39"/>
  <c r="AI185" i="39"/>
  <c r="AG185" i="39"/>
  <c r="AE185" i="39"/>
  <c r="AC185" i="39"/>
  <c r="AA185" i="39"/>
  <c r="AK187" i="39"/>
  <c r="AI187" i="39"/>
  <c r="AG187" i="39"/>
  <c r="AE187" i="39"/>
  <c r="AC187" i="39"/>
  <c r="AA187" i="39"/>
  <c r="AK197" i="39"/>
  <c r="AI197" i="39"/>
  <c r="AG197" i="39"/>
  <c r="AE197" i="39"/>
  <c r="AC197" i="39"/>
  <c r="AA197" i="39"/>
  <c r="AK199" i="39"/>
  <c r="AI199" i="39"/>
  <c r="AG199" i="39"/>
  <c r="AE199" i="39"/>
  <c r="AC199" i="39"/>
  <c r="AA199" i="39"/>
  <c r="AK201" i="39"/>
  <c r="AI201" i="39"/>
  <c r="AG201" i="39"/>
  <c r="AE201" i="39"/>
  <c r="AC201" i="39"/>
  <c r="AA201" i="39"/>
  <c r="AK204" i="39"/>
  <c r="AI204" i="39"/>
  <c r="AG204" i="39"/>
  <c r="AE204" i="39"/>
  <c r="AC204" i="39"/>
  <c r="AA204" i="39"/>
  <c r="AK206" i="39"/>
  <c r="AI206" i="39"/>
  <c r="AG206" i="39"/>
  <c r="AE206" i="39"/>
  <c r="AC206" i="39"/>
  <c r="AA206" i="39"/>
  <c r="AK208" i="39"/>
  <c r="AI208" i="39"/>
  <c r="AG208" i="39"/>
  <c r="AE208" i="39"/>
  <c r="AC208" i="39"/>
  <c r="AA208" i="39"/>
  <c r="AK202" i="39"/>
  <c r="AI202" i="39"/>
  <c r="A55" i="12"/>
  <c r="D20" i="33"/>
  <c r="D22" i="33"/>
  <c r="D28" i="33"/>
  <c r="D30" i="33"/>
  <c r="D10" i="33"/>
  <c r="D18" i="33"/>
  <c r="B17" i="33"/>
  <c r="D24" i="33"/>
  <c r="D26" i="33"/>
  <c r="D32" i="33"/>
  <c r="D14" i="33"/>
  <c r="B13" i="33"/>
  <c r="D19" i="33"/>
  <c r="D21" i="33"/>
  <c r="D23" i="33"/>
  <c r="D25" i="33"/>
  <c r="D27" i="33"/>
  <c r="D29" i="33"/>
  <c r="D31" i="33"/>
  <c r="D34" i="33"/>
  <c r="B33" i="33"/>
  <c r="D36" i="33"/>
  <c r="D38" i="33"/>
  <c r="D9" i="33"/>
  <c r="B8" i="33"/>
  <c r="B11" i="33"/>
  <c r="D12" i="33"/>
  <c r="D15" i="33"/>
  <c r="B43" i="33"/>
  <c r="B50" i="33"/>
  <c r="B57" i="33" s="1"/>
  <c r="B60" i="33"/>
  <c r="B64" i="33"/>
  <c r="B68" i="33"/>
  <c r="B75" i="33"/>
  <c r="B94" i="33" s="1"/>
  <c r="B95" i="33"/>
  <c r="B99" i="33"/>
  <c r="B112" i="33"/>
  <c r="B172" i="33"/>
  <c r="D173" i="33"/>
  <c r="D172" i="33" s="1"/>
  <c r="D175" i="33"/>
  <c r="B176" i="33"/>
  <c r="D177" i="33"/>
  <c r="D176" i="33" s="1"/>
  <c r="D180" i="33" s="1"/>
  <c r="D179" i="33"/>
  <c r="B122" i="33"/>
  <c r="B141" i="33"/>
  <c r="B146" i="33"/>
  <c r="B153" i="33"/>
  <c r="D174" i="33"/>
  <c r="D178" i="33"/>
  <c r="D37" i="33"/>
  <c r="D39" i="33"/>
  <c r="D41" i="33"/>
  <c r="D44" i="33"/>
  <c r="D45" i="33"/>
  <c r="D46" i="33"/>
  <c r="D47" i="33"/>
  <c r="D48" i="33"/>
  <c r="D49" i="33"/>
  <c r="D51" i="33"/>
  <c r="D52" i="33"/>
  <c r="D54" i="33"/>
  <c r="D55" i="33"/>
  <c r="D56" i="33"/>
  <c r="D61" i="33"/>
  <c r="D62" i="33"/>
  <c r="D63" i="33"/>
  <c r="D65" i="33"/>
  <c r="D66" i="33"/>
  <c r="D67" i="33"/>
  <c r="D69" i="33"/>
  <c r="D70" i="33"/>
  <c r="D71" i="33"/>
  <c r="D72" i="33"/>
  <c r="D73" i="33"/>
  <c r="D74" i="33"/>
  <c r="D76" i="33"/>
  <c r="D77" i="33"/>
  <c r="D78" i="33"/>
  <c r="D79" i="33"/>
  <c r="D80" i="33"/>
  <c r="D81" i="33"/>
  <c r="D82" i="33"/>
  <c r="D83" i="33"/>
  <c r="D84" i="33"/>
  <c r="D85" i="33"/>
  <c r="D86" i="33"/>
  <c r="D87" i="33"/>
  <c r="D88" i="33"/>
  <c r="D89" i="33"/>
  <c r="D91" i="33"/>
  <c r="D35" i="33"/>
  <c r="D40" i="33"/>
  <c r="D42" i="33"/>
  <c r="D53" i="33"/>
  <c r="D90" i="33"/>
  <c r="D92" i="33"/>
  <c r="D93" i="33"/>
  <c r="D96" i="33"/>
  <c r="D97" i="33"/>
  <c r="D98" i="33"/>
  <c r="D100" i="33"/>
  <c r="D101" i="33"/>
  <c r="D102" i="33"/>
  <c r="D103" i="33"/>
  <c r="D104" i="33"/>
  <c r="D105" i="33"/>
  <c r="D106" i="33"/>
  <c r="D107" i="33"/>
  <c r="D108" i="33"/>
  <c r="D109" i="33"/>
  <c r="D110" i="33"/>
  <c r="D111" i="33"/>
  <c r="D113" i="33"/>
  <c r="D114" i="33"/>
  <c r="D115" i="33"/>
  <c r="D116" i="33"/>
  <c r="D117" i="33"/>
  <c r="D118" i="33"/>
  <c r="D120" i="33"/>
  <c r="D124" i="33"/>
  <c r="D126" i="33"/>
  <c r="D128" i="33"/>
  <c r="D130" i="33"/>
  <c r="D132" i="33"/>
  <c r="D134" i="33"/>
  <c r="D136" i="33"/>
  <c r="D138" i="33"/>
  <c r="D140" i="33"/>
  <c r="D142" i="33"/>
  <c r="D144" i="33"/>
  <c r="D148" i="33"/>
  <c r="D150" i="33"/>
  <c r="D152" i="33"/>
  <c r="D154" i="33"/>
  <c r="D119" i="33"/>
  <c r="D121" i="33"/>
  <c r="D123" i="33"/>
  <c r="D125" i="33"/>
  <c r="D127" i="33"/>
  <c r="D129" i="33"/>
  <c r="D131" i="33"/>
  <c r="D133" i="33"/>
  <c r="D135" i="33"/>
  <c r="D137" i="33"/>
  <c r="D139" i="33"/>
  <c r="D143" i="33"/>
  <c r="D147" i="33"/>
  <c r="D149" i="33"/>
  <c r="D151" i="33"/>
  <c r="D155" i="33"/>
  <c r="D158" i="33"/>
  <c r="D156" i="33"/>
  <c r="D157" i="33"/>
  <c r="D159" i="33"/>
  <c r="B13" i="30"/>
  <c r="F13" i="30"/>
  <c r="N13" i="30"/>
  <c r="R13" i="30"/>
  <c r="B19" i="30"/>
  <c r="F19" i="30"/>
  <c r="N19" i="30"/>
  <c r="R19" i="30"/>
  <c r="D13" i="30"/>
  <c r="H13" i="30"/>
  <c r="L13" i="30"/>
  <c r="O10" i="30"/>
  <c r="P13" i="30"/>
  <c r="S10" i="30"/>
  <c r="T13" i="30"/>
  <c r="O11" i="30"/>
  <c r="S11" i="30"/>
  <c r="O12" i="30"/>
  <c r="S12" i="30"/>
  <c r="D19" i="30"/>
  <c r="H19" i="30"/>
  <c r="L19" i="30"/>
  <c r="O14" i="30"/>
  <c r="P19" i="30"/>
  <c r="S14" i="30"/>
  <c r="S19" i="30" s="1"/>
  <c r="T19" i="30"/>
  <c r="O15" i="30"/>
  <c r="S15" i="30"/>
  <c r="O16" i="30"/>
  <c r="S16" i="30"/>
  <c r="O17" i="30"/>
  <c r="S17" i="30"/>
  <c r="O18" i="30"/>
  <c r="S18" i="30"/>
  <c r="A54" i="12"/>
  <c r="C13" i="30"/>
  <c r="E13" i="30"/>
  <c r="G13" i="30"/>
  <c r="J10" i="30"/>
  <c r="I13" i="30"/>
  <c r="K13" i="30"/>
  <c r="M13" i="30"/>
  <c r="Q13" i="30"/>
  <c r="U13" i="30"/>
  <c r="J11" i="30"/>
  <c r="J12" i="30"/>
  <c r="C19" i="30"/>
  <c r="E19" i="30"/>
  <c r="G19" i="30"/>
  <c r="J14" i="30"/>
  <c r="I19" i="30"/>
  <c r="K19" i="30"/>
  <c r="M19" i="30"/>
  <c r="Q19" i="30"/>
  <c r="U19" i="30"/>
  <c r="J15" i="30"/>
  <c r="J16" i="30"/>
  <c r="J17" i="30"/>
  <c r="J18" i="30"/>
  <c r="D21" i="30"/>
  <c r="H21" i="30"/>
  <c r="L21" i="30"/>
  <c r="O22" i="30"/>
  <c r="P21" i="30"/>
  <c r="S22" i="30"/>
  <c r="S21" i="30" s="1"/>
  <c r="T21" i="30"/>
  <c r="O23" i="30"/>
  <c r="S23" i="30"/>
  <c r="O24" i="30"/>
  <c r="S24" i="30"/>
  <c r="O25" i="30"/>
  <c r="S25" i="30"/>
  <c r="O26" i="30"/>
  <c r="S26" i="30"/>
  <c r="O27" i="30"/>
  <c r="S27" i="30"/>
  <c r="D28" i="30"/>
  <c r="D20" i="30" s="1"/>
  <c r="H28" i="30"/>
  <c r="H20" i="30" s="1"/>
  <c r="L28" i="30"/>
  <c r="L20" i="30" s="1"/>
  <c r="O29" i="30"/>
  <c r="P28" i="30"/>
  <c r="P20" i="30" s="1"/>
  <c r="S29" i="30"/>
  <c r="T28" i="30"/>
  <c r="T20" i="30" s="1"/>
  <c r="O30" i="30"/>
  <c r="S30" i="30"/>
  <c r="O31" i="30"/>
  <c r="S31" i="30"/>
  <c r="O32" i="30"/>
  <c r="S32" i="30"/>
  <c r="O33" i="30"/>
  <c r="S33" i="30"/>
  <c r="O34" i="30"/>
  <c r="S34" i="30"/>
  <c r="E36" i="30"/>
  <c r="M36" i="30"/>
  <c r="U36" i="30"/>
  <c r="E40" i="30"/>
  <c r="E35" i="30" s="1"/>
  <c r="M40" i="30"/>
  <c r="M35" i="30" s="1"/>
  <c r="U40" i="30"/>
  <c r="U35" i="30" s="1"/>
  <c r="B21" i="30"/>
  <c r="F21" i="30"/>
  <c r="N21" i="30"/>
  <c r="R21" i="30"/>
  <c r="B28" i="30"/>
  <c r="B20" i="30" s="1"/>
  <c r="F28" i="30"/>
  <c r="F20" i="30" s="1"/>
  <c r="N28" i="30"/>
  <c r="N20" i="30" s="1"/>
  <c r="R28" i="30"/>
  <c r="R20" i="30" s="1"/>
  <c r="I36" i="30"/>
  <c r="Q36" i="30"/>
  <c r="I40" i="30"/>
  <c r="I35" i="30" s="1"/>
  <c r="Q40" i="30"/>
  <c r="Q35" i="30" s="1"/>
  <c r="C21" i="30"/>
  <c r="E21" i="30"/>
  <c r="G21" i="30"/>
  <c r="J22" i="30"/>
  <c r="I21" i="30"/>
  <c r="K21" i="30"/>
  <c r="M21" i="30"/>
  <c r="Q21" i="30"/>
  <c r="U21" i="30"/>
  <c r="J23" i="30"/>
  <c r="J24" i="30"/>
  <c r="J25" i="30"/>
  <c r="J26" i="30"/>
  <c r="J27" i="30"/>
  <c r="C28" i="30"/>
  <c r="C20" i="30" s="1"/>
  <c r="E28" i="30"/>
  <c r="E20" i="30" s="1"/>
  <c r="G28" i="30"/>
  <c r="G20" i="30" s="1"/>
  <c r="J29" i="30"/>
  <c r="I28" i="30"/>
  <c r="I20" i="30" s="1"/>
  <c r="K28" i="30"/>
  <c r="K20" i="30" s="1"/>
  <c r="M28" i="30"/>
  <c r="M20" i="30" s="1"/>
  <c r="Q28" i="30"/>
  <c r="Q20" i="30" s="1"/>
  <c r="U28" i="30"/>
  <c r="U20" i="30" s="1"/>
  <c r="J30" i="30"/>
  <c r="J31" i="30"/>
  <c r="J32" i="30"/>
  <c r="J33" i="30"/>
  <c r="J34" i="30"/>
  <c r="C36" i="30"/>
  <c r="J37" i="30"/>
  <c r="G36" i="30"/>
  <c r="K36" i="30"/>
  <c r="J38" i="30"/>
  <c r="J39" i="30"/>
  <c r="C40" i="30"/>
  <c r="C35" i="30" s="1"/>
  <c r="J41" i="30"/>
  <c r="G40" i="30"/>
  <c r="G35" i="30" s="1"/>
  <c r="K40" i="30"/>
  <c r="K35" i="30" s="1"/>
  <c r="J42" i="30"/>
  <c r="J43" i="30"/>
  <c r="B36" i="30"/>
  <c r="D36" i="30"/>
  <c r="F36" i="30"/>
  <c r="H36" i="30"/>
  <c r="L36" i="30"/>
  <c r="N36" i="30"/>
  <c r="P36" i="30"/>
  <c r="O37" i="30"/>
  <c r="R36" i="30"/>
  <c r="T36" i="30"/>
  <c r="S37" i="30"/>
  <c r="O38" i="30"/>
  <c r="S38" i="30"/>
  <c r="O39" i="30"/>
  <c r="S39" i="30"/>
  <c r="B40" i="30"/>
  <c r="B35" i="30" s="1"/>
  <c r="D40" i="30"/>
  <c r="D35" i="30" s="1"/>
  <c r="F40" i="30"/>
  <c r="F35" i="30" s="1"/>
  <c r="H40" i="30"/>
  <c r="H35" i="30" s="1"/>
  <c r="L40" i="30"/>
  <c r="L35" i="30" s="1"/>
  <c r="N40" i="30"/>
  <c r="N35" i="30" s="1"/>
  <c r="P40" i="30"/>
  <c r="P35" i="30" s="1"/>
  <c r="O41" i="30"/>
  <c r="R40" i="30"/>
  <c r="R35" i="30" s="1"/>
  <c r="T40" i="30"/>
  <c r="T35" i="30" s="1"/>
  <c r="S41" i="30"/>
  <c r="O42" i="30"/>
  <c r="S42" i="30"/>
  <c r="O43" i="30"/>
  <c r="S43" i="30"/>
  <c r="A53" i="12"/>
  <c r="B512" i="45"/>
  <c r="B510" i="45"/>
  <c r="B508" i="45"/>
  <c r="B507" i="45"/>
  <c r="B506" i="45"/>
  <c r="B505" i="45"/>
  <c r="B504" i="45"/>
  <c r="B503" i="45"/>
  <c r="B502" i="45"/>
  <c r="B501" i="45"/>
  <c r="B500" i="45"/>
  <c r="B499" i="45"/>
  <c r="B511" i="45"/>
  <c r="B498" i="45"/>
  <c r="B497" i="45"/>
  <c r="B496" i="45"/>
  <c r="B495" i="45"/>
  <c r="B494" i="45"/>
  <c r="B493" i="45"/>
  <c r="B492" i="45"/>
  <c r="B491" i="45"/>
  <c r="B490" i="45"/>
  <c r="B489" i="45"/>
  <c r="B488" i="45"/>
  <c r="B487" i="45"/>
  <c r="B486" i="45"/>
  <c r="B485" i="45"/>
  <c r="B484" i="45"/>
  <c r="B483" i="45"/>
  <c r="B482" i="45"/>
  <c r="B509" i="45"/>
  <c r="B480" i="45"/>
  <c r="B478" i="45"/>
  <c r="B476" i="45"/>
  <c r="B474" i="45"/>
  <c r="B472" i="45"/>
  <c r="B470" i="45"/>
  <c r="B468" i="45"/>
  <c r="B466" i="45"/>
  <c r="B479" i="45"/>
  <c r="B475" i="45"/>
  <c r="B471" i="45"/>
  <c r="B467" i="45"/>
  <c r="B464" i="45"/>
  <c r="B462" i="45"/>
  <c r="B460" i="45"/>
  <c r="B458" i="45"/>
  <c r="B456" i="45"/>
  <c r="B454" i="45"/>
  <c r="B452" i="45"/>
  <c r="B450" i="45"/>
  <c r="B448" i="45"/>
  <c r="B481" i="45"/>
  <c r="B473" i="45"/>
  <c r="B465" i="45"/>
  <c r="B463" i="45"/>
  <c r="B459" i="45"/>
  <c r="B455" i="45"/>
  <c r="B451" i="45"/>
  <c r="B446" i="45"/>
  <c r="B444" i="45"/>
  <c r="B442" i="45"/>
  <c r="B440" i="45"/>
  <c r="B477" i="45"/>
  <c r="B469" i="45"/>
  <c r="B461" i="45"/>
  <c r="B457" i="45"/>
  <c r="B453" i="45"/>
  <c r="B449" i="45"/>
  <c r="B447" i="45"/>
  <c r="B445" i="45"/>
  <c r="B443" i="45"/>
  <c r="B441" i="45"/>
  <c r="B439" i="45"/>
  <c r="B438" i="45"/>
  <c r="B437" i="45"/>
  <c r="B436" i="45"/>
  <c r="B435" i="45"/>
  <c r="B434" i="45"/>
  <c r="B433" i="45"/>
  <c r="B432" i="45"/>
  <c r="B431" i="45"/>
  <c r="B430" i="45"/>
  <c r="B429" i="45"/>
  <c r="B428" i="45"/>
  <c r="B427" i="45"/>
  <c r="B426" i="45"/>
  <c r="B425" i="45"/>
  <c r="B424" i="45"/>
  <c r="B423" i="45"/>
  <c r="B422" i="45"/>
  <c r="B421" i="45"/>
  <c r="B420" i="45"/>
  <c r="B419" i="45"/>
  <c r="B418" i="45"/>
  <c r="B417" i="45"/>
  <c r="B416" i="45"/>
  <c r="B415" i="45"/>
  <c r="B414" i="45"/>
  <c r="B413" i="45"/>
  <c r="B412" i="45"/>
  <c r="B411" i="45"/>
  <c r="B410" i="45"/>
  <c r="B409" i="45"/>
  <c r="B408" i="45"/>
  <c r="B407" i="45"/>
  <c r="B406" i="45"/>
  <c r="B405" i="45"/>
  <c r="B404" i="45"/>
  <c r="B403" i="45"/>
  <c r="B402" i="45"/>
  <c r="B401" i="45"/>
  <c r="B400" i="45"/>
  <c r="B399" i="45"/>
  <c r="B398" i="45"/>
  <c r="B397" i="45"/>
  <c r="B396" i="45"/>
  <c r="B395" i="45"/>
  <c r="B394" i="45"/>
  <c r="B393" i="45"/>
  <c r="B392" i="45"/>
  <c r="B391" i="45"/>
  <c r="B390" i="45"/>
  <c r="B389" i="45"/>
  <c r="B388" i="45"/>
  <c r="B387" i="45"/>
  <c r="B386" i="45"/>
  <c r="B385" i="45"/>
  <c r="B384" i="45"/>
  <c r="B383" i="45"/>
  <c r="B382" i="45"/>
  <c r="B381" i="45"/>
  <c r="B380" i="45"/>
  <c r="B379" i="45"/>
  <c r="B378" i="45"/>
  <c r="B377" i="45"/>
  <c r="B376" i="45"/>
  <c r="B375" i="45"/>
  <c r="B374" i="45"/>
  <c r="B373" i="45"/>
  <c r="B372" i="45"/>
  <c r="B371" i="45"/>
  <c r="B370" i="45"/>
  <c r="B369" i="45"/>
  <c r="B368" i="45"/>
  <c r="B367" i="45"/>
  <c r="B366" i="45"/>
  <c r="B365" i="45"/>
  <c r="B364" i="45"/>
  <c r="B363" i="45"/>
  <c r="B362" i="45"/>
  <c r="B361" i="45"/>
  <c r="B360" i="45"/>
  <c r="B359" i="45"/>
  <c r="B358" i="45"/>
  <c r="B357" i="45"/>
  <c r="B356" i="45"/>
  <c r="B355" i="45"/>
  <c r="B354" i="45"/>
  <c r="B353" i="45"/>
  <c r="B352" i="45"/>
  <c r="B351" i="45"/>
  <c r="B350" i="45"/>
  <c r="B349" i="45"/>
  <c r="B348" i="45"/>
  <c r="B347" i="45"/>
  <c r="B346" i="45"/>
  <c r="B345" i="45"/>
  <c r="B344" i="45"/>
  <c r="B343" i="45"/>
  <c r="B342" i="45"/>
  <c r="B341" i="45"/>
  <c r="B340" i="45"/>
  <c r="B339" i="45"/>
  <c r="B338" i="45"/>
  <c r="B337" i="45"/>
  <c r="B336" i="45"/>
  <c r="B335" i="45"/>
  <c r="B334" i="45"/>
  <c r="B333" i="45"/>
  <c r="B332" i="45"/>
  <c r="B331" i="45"/>
  <c r="B330" i="45"/>
  <c r="B328" i="45"/>
  <c r="B326" i="45"/>
  <c r="B324" i="45"/>
  <c r="B322" i="45"/>
  <c r="B320" i="45"/>
  <c r="B318" i="45"/>
  <c r="B316" i="45"/>
  <c r="B314" i="45"/>
  <c r="B313" i="45"/>
  <c r="B312" i="45"/>
  <c r="B311" i="45"/>
  <c r="B310" i="45"/>
  <c r="B309" i="45"/>
  <c r="B308" i="45"/>
  <c r="B307" i="45"/>
  <c r="B306" i="45"/>
  <c r="B305" i="45"/>
  <c r="B304" i="45"/>
  <c r="B303" i="45"/>
  <c r="B302" i="45"/>
  <c r="B301" i="45"/>
  <c r="B300" i="45"/>
  <c r="B299" i="45"/>
  <c r="B298" i="45"/>
  <c r="B297" i="45"/>
  <c r="B296" i="45"/>
  <c r="B295" i="45"/>
  <c r="B294" i="45"/>
  <c r="B293" i="45"/>
  <c r="B292" i="45"/>
  <c r="B291" i="45"/>
  <c r="B290" i="45"/>
  <c r="B289" i="45"/>
  <c r="B288" i="45"/>
  <c r="B287" i="45"/>
  <c r="B286" i="45"/>
  <c r="B285" i="45"/>
  <c r="B284" i="45"/>
  <c r="B283" i="45"/>
  <c r="B282" i="45"/>
  <c r="B281" i="45"/>
  <c r="B280" i="45"/>
  <c r="B279" i="45"/>
  <c r="B278" i="45"/>
  <c r="B277" i="45"/>
  <c r="B276" i="45"/>
  <c r="B275" i="45"/>
  <c r="B274" i="45"/>
  <c r="B273" i="45"/>
  <c r="B272" i="45"/>
  <c r="B271" i="45"/>
  <c r="B270" i="45"/>
  <c r="B269" i="45"/>
  <c r="B268" i="45"/>
  <c r="B267" i="45"/>
  <c r="B266" i="45"/>
  <c r="B265" i="45"/>
  <c r="B264" i="45"/>
  <c r="B263" i="45"/>
  <c r="B262" i="45"/>
  <c r="B261" i="45"/>
  <c r="B260" i="45"/>
  <c r="B259" i="45"/>
  <c r="B258" i="45"/>
  <c r="B257" i="45"/>
  <c r="B256" i="45"/>
  <c r="B255" i="45"/>
  <c r="B254" i="45"/>
  <c r="B253" i="45"/>
  <c r="B252" i="45"/>
  <c r="B251" i="45"/>
  <c r="B250" i="45"/>
  <c r="B249" i="45"/>
  <c r="B248" i="45"/>
  <c r="B247" i="45"/>
  <c r="B246" i="45"/>
  <c r="B245" i="45"/>
  <c r="B244" i="45"/>
  <c r="B243" i="45"/>
  <c r="B242" i="45"/>
  <c r="B241" i="45"/>
  <c r="B240" i="45"/>
  <c r="B239" i="45"/>
  <c r="B238" i="45"/>
  <c r="B237" i="45"/>
  <c r="B236" i="45"/>
  <c r="B235" i="45"/>
  <c r="B234" i="45"/>
  <c r="B233" i="45"/>
  <c r="B232" i="45"/>
  <c r="B329" i="45"/>
  <c r="B327" i="45"/>
  <c r="B325" i="45"/>
  <c r="B323" i="45"/>
  <c r="B321" i="45"/>
  <c r="B319" i="45"/>
  <c r="B317" i="45"/>
  <c r="B315" i="45"/>
  <c r="B231" i="45"/>
  <c r="B230" i="45"/>
  <c r="B229" i="45"/>
  <c r="B228" i="45"/>
  <c r="B227" i="45"/>
  <c r="B226" i="45"/>
  <c r="B225" i="45"/>
  <c r="B224" i="45"/>
  <c r="B223" i="45"/>
  <c r="B222" i="45"/>
  <c r="B221" i="45"/>
  <c r="B220" i="45"/>
  <c r="B219" i="45"/>
  <c r="B218" i="45"/>
  <c r="B217" i="45"/>
  <c r="B216" i="45"/>
  <c r="B215" i="45"/>
  <c r="B214" i="45"/>
  <c r="B213" i="45"/>
  <c r="B212" i="45"/>
  <c r="B211" i="45"/>
  <c r="B210" i="45"/>
  <c r="B209" i="45"/>
  <c r="B208" i="45"/>
  <c r="B207" i="45"/>
  <c r="B206" i="45"/>
  <c r="B205" i="45"/>
  <c r="B204" i="45"/>
  <c r="B203" i="45"/>
  <c r="B202" i="45"/>
  <c r="B201" i="45"/>
  <c r="B200" i="45"/>
  <c r="B199" i="45"/>
  <c r="B198" i="45"/>
  <c r="B197" i="45"/>
  <c r="B196" i="45"/>
  <c r="B195" i="45"/>
  <c r="B194" i="45"/>
  <c r="B193" i="45"/>
  <c r="B192" i="45"/>
  <c r="B191" i="45"/>
  <c r="B190" i="45"/>
  <c r="B189" i="45"/>
  <c r="B188" i="45"/>
  <c r="B187" i="45"/>
  <c r="B186" i="45"/>
  <c r="B185" i="45"/>
  <c r="B184" i="45"/>
  <c r="B183" i="45"/>
  <c r="B182" i="45"/>
  <c r="B181" i="45"/>
  <c r="B180" i="45"/>
  <c r="B179" i="45"/>
  <c r="B178" i="45"/>
  <c r="B177" i="45"/>
  <c r="B176" i="45"/>
  <c r="B175" i="45"/>
  <c r="B174" i="45"/>
  <c r="B173" i="45"/>
  <c r="B172" i="45"/>
  <c r="B171" i="45"/>
  <c r="B170" i="45"/>
  <c r="B169" i="45"/>
  <c r="B168" i="45"/>
  <c r="B167" i="45"/>
  <c r="B166" i="45"/>
  <c r="B165" i="45"/>
  <c r="B164" i="45"/>
  <c r="B163" i="45"/>
  <c r="B162" i="45"/>
  <c r="B161" i="45"/>
  <c r="B160" i="45"/>
  <c r="B159" i="45"/>
  <c r="B158" i="45"/>
  <c r="B157" i="45"/>
  <c r="B156" i="45"/>
  <c r="B155" i="45"/>
  <c r="B154" i="45"/>
  <c r="B153" i="45"/>
  <c r="B152" i="45"/>
  <c r="B151" i="45"/>
  <c r="B150" i="45"/>
  <c r="B149" i="45"/>
  <c r="B148" i="45"/>
  <c r="B147" i="45"/>
  <c r="B146" i="45"/>
  <c r="B145" i="45"/>
  <c r="B144" i="45"/>
  <c r="B143" i="45"/>
  <c r="B142" i="45"/>
  <c r="B141" i="45"/>
  <c r="B140" i="45"/>
  <c r="B139" i="45"/>
  <c r="B138" i="45"/>
  <c r="B137" i="45"/>
  <c r="B136" i="45"/>
  <c r="B135" i="45"/>
  <c r="B134" i="45"/>
  <c r="B133" i="45"/>
  <c r="B132" i="45"/>
  <c r="B131" i="45"/>
  <c r="B130" i="45"/>
  <c r="B129" i="45"/>
  <c r="B128" i="45"/>
  <c r="B127" i="45"/>
  <c r="B126" i="45"/>
  <c r="B125" i="45"/>
  <c r="B124" i="45"/>
  <c r="B123" i="45"/>
  <c r="B122" i="45"/>
  <c r="B121" i="45"/>
  <c r="B120" i="45"/>
  <c r="B119" i="45"/>
  <c r="B118" i="45"/>
  <c r="B117" i="45"/>
  <c r="B116" i="45"/>
  <c r="B115" i="45"/>
  <c r="B114" i="45"/>
  <c r="B113" i="45"/>
  <c r="B112" i="45"/>
  <c r="B111" i="45"/>
  <c r="B110" i="45"/>
  <c r="B109" i="45"/>
  <c r="B108" i="45"/>
  <c r="B107" i="45"/>
  <c r="B106" i="45"/>
  <c r="B105" i="45"/>
  <c r="B104" i="45"/>
  <c r="B103" i="45"/>
  <c r="B102" i="45"/>
  <c r="B101" i="45"/>
  <c r="B100" i="45"/>
  <c r="B99" i="45"/>
  <c r="B98" i="45"/>
  <c r="B97" i="45"/>
  <c r="B96" i="45"/>
  <c r="B95" i="45"/>
  <c r="B94" i="45"/>
  <c r="B93" i="45"/>
  <c r="B92" i="45"/>
  <c r="B91" i="45"/>
  <c r="B90" i="45"/>
  <c r="B89" i="45"/>
  <c r="B88" i="45"/>
  <c r="B87" i="45"/>
  <c r="B86" i="45"/>
  <c r="B85" i="45"/>
  <c r="B84" i="45"/>
  <c r="B83" i="45"/>
  <c r="B82" i="45"/>
  <c r="B81" i="45"/>
  <c r="B80" i="45"/>
  <c r="B79" i="45"/>
  <c r="B78" i="45"/>
  <c r="B77" i="45"/>
  <c r="B76" i="45"/>
  <c r="B75" i="45"/>
  <c r="B74" i="45"/>
  <c r="B73" i="45"/>
  <c r="B72" i="45"/>
  <c r="B71" i="45"/>
  <c r="B70" i="45"/>
  <c r="B69" i="45"/>
  <c r="B68" i="45"/>
  <c r="B67" i="45"/>
  <c r="B66" i="45"/>
  <c r="B65" i="45"/>
  <c r="B64" i="45"/>
  <c r="B63" i="45"/>
  <c r="B62" i="45"/>
  <c r="B61" i="45"/>
  <c r="B60" i="45"/>
  <c r="B59" i="45"/>
  <c r="B58" i="45"/>
  <c r="B57" i="45"/>
  <c r="B56" i="45"/>
  <c r="B55" i="45"/>
  <c r="B54" i="45"/>
  <c r="B53" i="45"/>
  <c r="B52" i="45"/>
  <c r="B51" i="45"/>
  <c r="B50" i="45"/>
  <c r="B13" i="45"/>
  <c r="B14" i="45"/>
  <c r="B15" i="45"/>
  <c r="B16" i="45"/>
  <c r="B17" i="45"/>
  <c r="B18"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B47" i="45"/>
  <c r="B48" i="45"/>
  <c r="B49" i="45"/>
  <c r="C10" i="29"/>
  <c r="E10" i="29"/>
  <c r="G10" i="29"/>
  <c r="I10" i="29"/>
  <c r="K10" i="29"/>
  <c r="M10" i="29"/>
  <c r="O10" i="29"/>
  <c r="B13" i="29"/>
  <c r="D13" i="29"/>
  <c r="F13" i="29"/>
  <c r="H13" i="29"/>
  <c r="J13" i="29"/>
  <c r="L13" i="29"/>
  <c r="N13" i="29"/>
  <c r="P13" i="29"/>
  <c r="B15" i="29"/>
  <c r="D15" i="29"/>
  <c r="F15" i="29"/>
  <c r="H15" i="29"/>
  <c r="J15" i="29"/>
  <c r="L15" i="29"/>
  <c r="N15" i="29"/>
  <c r="P15" i="29"/>
  <c r="B19" i="29"/>
  <c r="D19" i="29"/>
  <c r="F19" i="29"/>
  <c r="H19" i="29"/>
  <c r="J19" i="29"/>
  <c r="L19" i="29"/>
  <c r="N19" i="29"/>
  <c r="P19" i="29"/>
  <c r="B23" i="29"/>
  <c r="D23" i="29"/>
  <c r="F23" i="29"/>
  <c r="H23" i="29"/>
  <c r="J23" i="29"/>
  <c r="L23" i="29"/>
  <c r="N23" i="29"/>
  <c r="P23" i="29"/>
  <c r="B25" i="29"/>
  <c r="D25" i="29"/>
  <c r="F25" i="29"/>
  <c r="H25" i="29"/>
  <c r="J25" i="29"/>
  <c r="L25" i="29"/>
  <c r="N25" i="29"/>
  <c r="P25" i="29"/>
  <c r="C28" i="29"/>
  <c r="E28" i="29"/>
  <c r="G28" i="29"/>
  <c r="I28" i="29"/>
  <c r="K28" i="29"/>
  <c r="M28" i="29"/>
  <c r="O28" i="29"/>
  <c r="C30" i="29"/>
  <c r="E30" i="29"/>
  <c r="G30" i="29"/>
  <c r="I30" i="29"/>
  <c r="K30" i="29"/>
  <c r="M30" i="29"/>
  <c r="O30" i="29"/>
  <c r="J36" i="29"/>
  <c r="L36" i="29"/>
  <c r="O36" i="29"/>
  <c r="H38" i="29"/>
  <c r="C45" i="29"/>
  <c r="E45" i="29"/>
  <c r="G45" i="29"/>
  <c r="I45" i="29"/>
  <c r="K45" i="29"/>
  <c r="M45" i="29"/>
  <c r="O45" i="29"/>
  <c r="C49" i="29"/>
  <c r="E49" i="29"/>
  <c r="G49" i="29"/>
  <c r="I49" i="29"/>
  <c r="K49" i="29"/>
  <c r="M49" i="29"/>
  <c r="O49" i="29"/>
  <c r="B53" i="29"/>
  <c r="F53" i="29"/>
  <c r="J53" i="29"/>
  <c r="N53" i="29"/>
  <c r="A52" i="12"/>
  <c r="B10" i="29"/>
  <c r="D10" i="29"/>
  <c r="F10" i="29"/>
  <c r="H10" i="29"/>
  <c r="J10" i="29"/>
  <c r="L10" i="29"/>
  <c r="N10" i="29"/>
  <c r="P10" i="29"/>
  <c r="C13" i="29"/>
  <c r="E13" i="29"/>
  <c r="E18" i="29" s="1"/>
  <c r="G13" i="29"/>
  <c r="I13" i="29"/>
  <c r="I18" i="29" s="1"/>
  <c r="K13" i="29"/>
  <c r="M13" i="29"/>
  <c r="M18" i="29" s="1"/>
  <c r="O13" i="29"/>
  <c r="C15" i="29"/>
  <c r="E15" i="29"/>
  <c r="G15" i="29"/>
  <c r="I15" i="29"/>
  <c r="K15" i="29"/>
  <c r="M15" i="29"/>
  <c r="O15" i="29"/>
  <c r="C19" i="29"/>
  <c r="E19" i="29"/>
  <c r="G19" i="29"/>
  <c r="I19" i="29"/>
  <c r="K19" i="29"/>
  <c r="M19" i="29"/>
  <c r="O19" i="29"/>
  <c r="C23" i="29"/>
  <c r="E23" i="29"/>
  <c r="G23" i="29"/>
  <c r="I23" i="29"/>
  <c r="K23" i="29"/>
  <c r="M23" i="29"/>
  <c r="O23" i="29"/>
  <c r="C25" i="29"/>
  <c r="E25" i="29"/>
  <c r="G25" i="29"/>
  <c r="I25" i="29"/>
  <c r="K25" i="29"/>
  <c r="M25" i="29"/>
  <c r="O25" i="29"/>
  <c r="B28" i="29"/>
  <c r="D28" i="29"/>
  <c r="F28" i="29"/>
  <c r="H28" i="29"/>
  <c r="J28" i="29"/>
  <c r="L28" i="29"/>
  <c r="N28" i="29"/>
  <c r="P28" i="29"/>
  <c r="B30" i="29"/>
  <c r="D30" i="29"/>
  <c r="F30" i="29"/>
  <c r="H30" i="29"/>
  <c r="J30" i="29"/>
  <c r="L30" i="29"/>
  <c r="N30" i="29"/>
  <c r="P30" i="29"/>
  <c r="P37" i="29"/>
  <c r="P36" i="29" s="1"/>
  <c r="I36" i="29"/>
  <c r="K36" i="29"/>
  <c r="N36" i="29"/>
  <c r="P39" i="29"/>
  <c r="P38" i="29" s="1"/>
  <c r="D38" i="29"/>
  <c r="M38" i="29"/>
  <c r="B45" i="29"/>
  <c r="D45" i="29"/>
  <c r="F45" i="29"/>
  <c r="H45" i="29"/>
  <c r="J45" i="29"/>
  <c r="L45" i="29"/>
  <c r="N45" i="29"/>
  <c r="P45" i="29"/>
  <c r="B49" i="29"/>
  <c r="D49" i="29"/>
  <c r="F49" i="29"/>
  <c r="H49" i="29"/>
  <c r="J49" i="29"/>
  <c r="L49" i="29"/>
  <c r="N49" i="29"/>
  <c r="P49" i="29"/>
  <c r="D53" i="29"/>
  <c r="H53" i="29"/>
  <c r="L53" i="29"/>
  <c r="P53" i="29"/>
  <c r="C60" i="29"/>
  <c r="E60" i="29"/>
  <c r="G60" i="29"/>
  <c r="I60" i="29"/>
  <c r="K60" i="29"/>
  <c r="M60" i="29"/>
  <c r="O60" i="29"/>
  <c r="B81" i="29"/>
  <c r="D81" i="29"/>
  <c r="F81" i="29"/>
  <c r="H81" i="29"/>
  <c r="J81" i="29"/>
  <c r="L81" i="29"/>
  <c r="N81" i="29"/>
  <c r="P81" i="29"/>
  <c r="D85" i="29"/>
  <c r="H85" i="29"/>
  <c r="L85" i="29"/>
  <c r="P85" i="29"/>
  <c r="C53" i="29"/>
  <c r="E53" i="29"/>
  <c r="E79" i="29" s="1"/>
  <c r="G53" i="29"/>
  <c r="I53" i="29"/>
  <c r="I79" i="29" s="1"/>
  <c r="K53" i="29"/>
  <c r="M53" i="29"/>
  <c r="M79" i="29" s="1"/>
  <c r="O53" i="29"/>
  <c r="B60" i="29"/>
  <c r="B80" i="29" s="1"/>
  <c r="D60" i="29"/>
  <c r="D80" i="29" s="1"/>
  <c r="F60" i="29"/>
  <c r="F80" i="29" s="1"/>
  <c r="H60" i="29"/>
  <c r="H80" i="29" s="1"/>
  <c r="J60" i="29"/>
  <c r="J80" i="29" s="1"/>
  <c r="L60" i="29"/>
  <c r="L80" i="29" s="1"/>
  <c r="N60" i="29"/>
  <c r="N80" i="29" s="1"/>
  <c r="P60" i="29"/>
  <c r="P80" i="29" s="1"/>
  <c r="C81" i="29"/>
  <c r="E81" i="29"/>
  <c r="G81" i="29"/>
  <c r="I81" i="29"/>
  <c r="K81" i="29"/>
  <c r="M81" i="29"/>
  <c r="O81" i="29"/>
  <c r="B85" i="29"/>
  <c r="F85" i="29"/>
  <c r="J85" i="29"/>
  <c r="N85" i="29"/>
  <c r="C98" i="29"/>
  <c r="E98" i="29"/>
  <c r="G98" i="29"/>
  <c r="I98" i="29"/>
  <c r="K98" i="29"/>
  <c r="M98" i="29"/>
  <c r="O98" i="29"/>
  <c r="C108" i="29"/>
  <c r="G108" i="29"/>
  <c r="K108" i="29"/>
  <c r="O108" i="29"/>
  <c r="C85" i="29"/>
  <c r="E85" i="29"/>
  <c r="G85" i="29"/>
  <c r="I85" i="29"/>
  <c r="K85" i="29"/>
  <c r="M85" i="29"/>
  <c r="O85" i="29"/>
  <c r="B98" i="29"/>
  <c r="D98" i="29"/>
  <c r="F98" i="29"/>
  <c r="H98" i="29"/>
  <c r="J98" i="29"/>
  <c r="L98" i="29"/>
  <c r="N98" i="29"/>
  <c r="P98" i="29"/>
  <c r="E108" i="29"/>
  <c r="I108" i="29"/>
  <c r="M108" i="29"/>
  <c r="B127" i="29"/>
  <c r="D127" i="29"/>
  <c r="F127" i="29"/>
  <c r="H127" i="29"/>
  <c r="J127" i="29"/>
  <c r="L127" i="29"/>
  <c r="N127" i="29"/>
  <c r="P127" i="29"/>
  <c r="D132" i="29"/>
  <c r="H132" i="29"/>
  <c r="L132" i="29"/>
  <c r="P132" i="29"/>
  <c r="C139" i="29"/>
  <c r="G139" i="29"/>
  <c r="K139" i="29"/>
  <c r="O139" i="29"/>
  <c r="B108" i="29"/>
  <c r="D108" i="29"/>
  <c r="F108" i="29"/>
  <c r="H108" i="29"/>
  <c r="J108" i="29"/>
  <c r="L108" i="29"/>
  <c r="N108" i="29"/>
  <c r="P108" i="29"/>
  <c r="C127" i="29"/>
  <c r="C131" i="29" s="1"/>
  <c r="E127" i="29"/>
  <c r="E131" i="29" s="1"/>
  <c r="G127" i="29"/>
  <c r="G131" i="29" s="1"/>
  <c r="I127" i="29"/>
  <c r="I131" i="29" s="1"/>
  <c r="K127" i="29"/>
  <c r="K131" i="29" s="1"/>
  <c r="M127" i="29"/>
  <c r="M131" i="29" s="1"/>
  <c r="O127" i="29"/>
  <c r="O131" i="29" s="1"/>
  <c r="B132" i="29"/>
  <c r="F132" i="29"/>
  <c r="J132" i="29"/>
  <c r="N132" i="29"/>
  <c r="E139" i="29"/>
  <c r="I139" i="29"/>
  <c r="M139" i="29"/>
  <c r="C132" i="29"/>
  <c r="E132" i="29"/>
  <c r="G132" i="29"/>
  <c r="I132" i="29"/>
  <c r="K132" i="29"/>
  <c r="M132" i="29"/>
  <c r="O132" i="29"/>
  <c r="B139" i="29"/>
  <c r="B146" i="29" s="1"/>
  <c r="D139" i="29"/>
  <c r="D146" i="29" s="1"/>
  <c r="F139" i="29"/>
  <c r="F146" i="29" s="1"/>
  <c r="H139" i="29"/>
  <c r="H146" i="29" s="1"/>
  <c r="J139" i="29"/>
  <c r="J146" i="29" s="1"/>
  <c r="L139" i="29"/>
  <c r="L146" i="29" s="1"/>
  <c r="N139" i="29"/>
  <c r="N146" i="29" s="1"/>
  <c r="P139" i="29"/>
  <c r="P146" i="29" s="1"/>
  <c r="A49" i="12"/>
  <c r="J68" i="52"/>
  <c r="H68" i="52"/>
  <c r="F68" i="52"/>
  <c r="J67" i="52"/>
  <c r="H67" i="52"/>
  <c r="F67" i="52"/>
  <c r="J66" i="52"/>
  <c r="H66" i="52"/>
  <c r="F66" i="52"/>
  <c r="J65" i="52"/>
  <c r="H65" i="52"/>
  <c r="F65" i="52"/>
  <c r="J64" i="52"/>
  <c r="H64" i="52"/>
  <c r="F64" i="52"/>
  <c r="J63" i="52"/>
  <c r="H63" i="52"/>
  <c r="F63" i="52"/>
  <c r="J62" i="52"/>
  <c r="H62" i="52"/>
  <c r="F62" i="52"/>
  <c r="J61" i="52"/>
  <c r="H61" i="52"/>
  <c r="F61" i="52"/>
  <c r="J60" i="52"/>
  <c r="H60" i="52"/>
  <c r="F60" i="52"/>
  <c r="J59" i="52"/>
  <c r="H59" i="52"/>
  <c r="F59" i="52"/>
  <c r="J58" i="52"/>
  <c r="H58" i="52"/>
  <c r="F58" i="52"/>
  <c r="J57" i="52"/>
  <c r="H57" i="52"/>
  <c r="H56" i="52" s="1"/>
  <c r="F57" i="52"/>
  <c r="J49" i="52"/>
  <c r="H49" i="52"/>
  <c r="F49" i="52"/>
  <c r="J48" i="52"/>
  <c r="H48" i="52"/>
  <c r="F48" i="52"/>
  <c r="J47" i="52"/>
  <c r="H47" i="52"/>
  <c r="F47" i="52"/>
  <c r="J45" i="52"/>
  <c r="H45" i="52"/>
  <c r="F45" i="52"/>
  <c r="J43" i="52"/>
  <c r="G68" i="52"/>
  <c r="I67" i="52"/>
  <c r="E67" i="52"/>
  <c r="G66" i="52"/>
  <c r="I65" i="52"/>
  <c r="E65" i="52"/>
  <c r="G64" i="52"/>
  <c r="I63" i="52"/>
  <c r="E63" i="52"/>
  <c r="G62" i="52"/>
  <c r="I61" i="52"/>
  <c r="E61" i="52"/>
  <c r="G60" i="52"/>
  <c r="I59" i="52"/>
  <c r="E59" i="52"/>
  <c r="G58" i="52"/>
  <c r="I57" i="52"/>
  <c r="E57" i="52"/>
  <c r="I49" i="52"/>
  <c r="E49" i="52"/>
  <c r="G48" i="52"/>
  <c r="I47" i="52"/>
  <c r="E47" i="52"/>
  <c r="I45" i="52"/>
  <c r="E45" i="52"/>
  <c r="I43" i="52"/>
  <c r="G43" i="52"/>
  <c r="E43" i="52"/>
  <c r="I42" i="52"/>
  <c r="G42" i="52"/>
  <c r="E42" i="52"/>
  <c r="I68" i="52"/>
  <c r="E68" i="52"/>
  <c r="G67" i="52"/>
  <c r="I66" i="52"/>
  <c r="E66" i="52"/>
  <c r="G65" i="52"/>
  <c r="I64" i="52"/>
  <c r="E64" i="52"/>
  <c r="G63" i="52"/>
  <c r="I62" i="52"/>
  <c r="E62" i="52"/>
  <c r="G61" i="52"/>
  <c r="I60" i="52"/>
  <c r="E60" i="52"/>
  <c r="G59" i="52"/>
  <c r="I58" i="52"/>
  <c r="E58" i="52"/>
  <c r="G57" i="52"/>
  <c r="G49" i="52"/>
  <c r="I48" i="52"/>
  <c r="E48" i="52"/>
  <c r="G47" i="52"/>
  <c r="G45" i="52"/>
  <c r="H43" i="52"/>
  <c r="F43" i="52"/>
  <c r="J42" i="52"/>
  <c r="H42" i="52"/>
  <c r="F42" i="52"/>
  <c r="G54" i="52"/>
  <c r="A43" i="12"/>
  <c r="AC40" i="51"/>
  <c r="AA40" i="51"/>
  <c r="U40" i="51"/>
  <c r="S40" i="51"/>
  <c r="R40" i="51" s="1"/>
  <c r="Q40" i="51"/>
  <c r="O40" i="51"/>
  <c r="K40" i="51"/>
  <c r="I40" i="51"/>
  <c r="H40" i="51" s="1"/>
  <c r="G40" i="51"/>
  <c r="AB39" i="51"/>
  <c r="Z39" i="51"/>
  <c r="X39" i="51"/>
  <c r="W39" i="51" s="1"/>
  <c r="V39" i="51"/>
  <c r="P39" i="51"/>
  <c r="AB40" i="51"/>
  <c r="Z40" i="51"/>
  <c r="X40" i="51"/>
  <c r="W40" i="51" s="1"/>
  <c r="V40" i="51"/>
  <c r="P40" i="51"/>
  <c r="L40" i="51"/>
  <c r="F40" i="51"/>
  <c r="E40" i="51" s="1"/>
  <c r="AC39" i="51"/>
  <c r="AA39" i="51"/>
  <c r="U39" i="51"/>
  <c r="S39" i="51"/>
  <c r="R39" i="51" s="1"/>
  <c r="Q39" i="51"/>
  <c r="O39" i="51"/>
  <c r="N39" i="51" s="1"/>
  <c r="K39" i="51"/>
  <c r="I39" i="51"/>
  <c r="H39" i="51" s="1"/>
  <c r="G39" i="51"/>
  <c r="AB38" i="51"/>
  <c r="Z38" i="51"/>
  <c r="X38" i="51"/>
  <c r="W38" i="51" s="1"/>
  <c r="F39" i="51"/>
  <c r="E39" i="51" s="1"/>
  <c r="AC38" i="51"/>
  <c r="V38" i="51"/>
  <c r="P38" i="51"/>
  <c r="L38" i="51"/>
  <c r="F38" i="51"/>
  <c r="AC37" i="51"/>
  <c r="AA37" i="51"/>
  <c r="U37" i="51"/>
  <c r="S37" i="51"/>
  <c r="R37" i="51" s="1"/>
  <c r="Q37" i="51"/>
  <c r="O37" i="51"/>
  <c r="K37" i="51"/>
  <c r="I37" i="51"/>
  <c r="H37" i="51" s="1"/>
  <c r="G37" i="51"/>
  <c r="AB36" i="51"/>
  <c r="Z36" i="51"/>
  <c r="X36" i="51"/>
  <c r="W36" i="51" s="1"/>
  <c r="V36" i="51"/>
  <c r="P36" i="51"/>
  <c r="L36" i="51"/>
  <c r="F36" i="51"/>
  <c r="AC35" i="51"/>
  <c r="AA35" i="51"/>
  <c r="U35" i="51"/>
  <c r="S35" i="51"/>
  <c r="R35" i="51" s="1"/>
  <c r="Q35" i="51"/>
  <c r="O35" i="51"/>
  <c r="K35" i="51"/>
  <c r="I35" i="51"/>
  <c r="H35" i="51" s="1"/>
  <c r="G35" i="51"/>
  <c r="AB34" i="51"/>
  <c r="Z34" i="51"/>
  <c r="X34" i="51"/>
  <c r="W34" i="51" s="1"/>
  <c r="V34" i="51"/>
  <c r="P34" i="51"/>
  <c r="L34" i="51"/>
  <c r="F34" i="51"/>
  <c r="AC33" i="51"/>
  <c r="AA33" i="51"/>
  <c r="U33" i="51"/>
  <c r="S33" i="51"/>
  <c r="R33" i="51" s="1"/>
  <c r="Q33" i="51"/>
  <c r="O33" i="51"/>
  <c r="K33" i="51"/>
  <c r="I33" i="51"/>
  <c r="H33" i="51" s="1"/>
  <c r="G33" i="51"/>
  <c r="AB32" i="51"/>
  <c r="Z32" i="51"/>
  <c r="X32" i="51"/>
  <c r="W32" i="51" s="1"/>
  <c r="L39" i="51"/>
  <c r="AA38" i="51"/>
  <c r="U38" i="51"/>
  <c r="T38" i="51" s="1"/>
  <c r="S38" i="51"/>
  <c r="R38" i="51" s="1"/>
  <c r="Q38" i="51"/>
  <c r="O38" i="51"/>
  <c r="N38" i="51" s="1"/>
  <c r="K38" i="51"/>
  <c r="J38" i="51" s="1"/>
  <c r="I38" i="51"/>
  <c r="H38" i="51" s="1"/>
  <c r="G38" i="51"/>
  <c r="AB37" i="51"/>
  <c r="Z37" i="51"/>
  <c r="X37" i="51"/>
  <c r="W37" i="51" s="1"/>
  <c r="V37" i="51"/>
  <c r="P37" i="51"/>
  <c r="L37" i="51"/>
  <c r="F37" i="51"/>
  <c r="E37" i="51" s="1"/>
  <c r="AC36" i="51"/>
  <c r="AA36" i="51"/>
  <c r="U36" i="51"/>
  <c r="T36" i="51" s="1"/>
  <c r="S36" i="51"/>
  <c r="R36" i="51" s="1"/>
  <c r="Q36" i="51"/>
  <c r="O36" i="51"/>
  <c r="N36" i="51" s="1"/>
  <c r="K36" i="51"/>
  <c r="J36" i="51" s="1"/>
  <c r="I36" i="51"/>
  <c r="H36" i="51" s="1"/>
  <c r="G36" i="51"/>
  <c r="AB35" i="51"/>
  <c r="Z35" i="51"/>
  <c r="X35" i="51"/>
  <c r="W35" i="51" s="1"/>
  <c r="V35" i="51"/>
  <c r="P35" i="51"/>
  <c r="L35" i="51"/>
  <c r="F35" i="51"/>
  <c r="E35" i="51" s="1"/>
  <c r="AC34" i="51"/>
  <c r="AA34" i="51"/>
  <c r="U34" i="51"/>
  <c r="T34" i="51" s="1"/>
  <c r="S34" i="51"/>
  <c r="R34" i="51" s="1"/>
  <c r="Q34" i="51"/>
  <c r="O34" i="51"/>
  <c r="N34" i="51" s="1"/>
  <c r="K34" i="51"/>
  <c r="J34" i="51" s="1"/>
  <c r="I34" i="51"/>
  <c r="H34" i="51" s="1"/>
  <c r="G34" i="51"/>
  <c r="AB33" i="51"/>
  <c r="Z33" i="51"/>
  <c r="X33" i="51"/>
  <c r="W33" i="51" s="1"/>
  <c r="V33" i="51"/>
  <c r="P33" i="51"/>
  <c r="L33" i="51"/>
  <c r="F33" i="51"/>
  <c r="E33" i="51" s="1"/>
  <c r="AC32" i="51"/>
  <c r="AA32" i="51"/>
  <c r="U32" i="51"/>
  <c r="S32" i="51"/>
  <c r="R32" i="51" s="1"/>
  <c r="Q32" i="51"/>
  <c r="O32" i="51"/>
  <c r="K32" i="51"/>
  <c r="I32" i="51"/>
  <c r="H32" i="51" s="1"/>
  <c r="G32" i="51"/>
  <c r="AB31" i="51"/>
  <c r="Z31" i="51"/>
  <c r="X31" i="51"/>
  <c r="W31" i="51" s="1"/>
  <c r="V31" i="51"/>
  <c r="P31" i="51"/>
  <c r="L31" i="51"/>
  <c r="P32" i="51"/>
  <c r="L32" i="51"/>
  <c r="AA31" i="51"/>
  <c r="S31" i="51"/>
  <c r="R31" i="51" s="1"/>
  <c r="O31" i="51"/>
  <c r="K31" i="51"/>
  <c r="J31" i="51" s="1"/>
  <c r="I31" i="51"/>
  <c r="H31" i="51" s="1"/>
  <c r="G31" i="51"/>
  <c r="AB30" i="51"/>
  <c r="Z30" i="51"/>
  <c r="X30" i="51"/>
  <c r="W30" i="51" s="1"/>
  <c r="V30" i="51"/>
  <c r="P30" i="51"/>
  <c r="L30" i="51"/>
  <c r="F30" i="51"/>
  <c r="AC29" i="51"/>
  <c r="AA29" i="51"/>
  <c r="U29" i="51"/>
  <c r="S29" i="51"/>
  <c r="Q29" i="51"/>
  <c r="O29" i="51"/>
  <c r="K29" i="51"/>
  <c r="I29" i="51"/>
  <c r="G29" i="51"/>
  <c r="AC21" i="51"/>
  <c r="AA21" i="51"/>
  <c r="U21" i="51"/>
  <c r="V32" i="51"/>
  <c r="F32" i="51"/>
  <c r="E32" i="51" s="1"/>
  <c r="AC31" i="51"/>
  <c r="U31" i="51"/>
  <c r="T31" i="51" s="1"/>
  <c r="Q31" i="51"/>
  <c r="F31" i="51"/>
  <c r="E31" i="51" s="1"/>
  <c r="M31" i="51" s="1"/>
  <c r="AC30" i="51"/>
  <c r="AA30" i="51"/>
  <c r="U30" i="51"/>
  <c r="T30" i="51" s="1"/>
  <c r="S30" i="51"/>
  <c r="R30" i="51" s="1"/>
  <c r="Q30" i="51"/>
  <c r="O30" i="51"/>
  <c r="N30" i="51" s="1"/>
  <c r="K30" i="51"/>
  <c r="J30" i="51" s="1"/>
  <c r="I30" i="51"/>
  <c r="H30" i="51" s="1"/>
  <c r="G30" i="51"/>
  <c r="AB29" i="51"/>
  <c r="AB28" i="51" s="1"/>
  <c r="Z29" i="51"/>
  <c r="X29" i="51"/>
  <c r="V29" i="51"/>
  <c r="P29" i="51"/>
  <c r="P28" i="51" s="1"/>
  <c r="L29" i="51"/>
  <c r="L28" i="51" s="1"/>
  <c r="F29" i="51"/>
  <c r="AB21" i="51"/>
  <c r="Z21" i="51"/>
  <c r="Y21" i="51" s="1"/>
  <c r="X21" i="51"/>
  <c r="W21" i="51" s="1"/>
  <c r="V21" i="51"/>
  <c r="P21" i="51"/>
  <c r="L21" i="51"/>
  <c r="F21" i="51"/>
  <c r="AC20" i="51"/>
  <c r="AA20" i="51"/>
  <c r="U20" i="51"/>
  <c r="S20" i="51"/>
  <c r="R20" i="51" s="1"/>
  <c r="Q20" i="51"/>
  <c r="O20" i="51"/>
  <c r="K20" i="51"/>
  <c r="I20" i="51"/>
  <c r="H20" i="51" s="1"/>
  <c r="G20" i="51"/>
  <c r="AB19" i="51"/>
  <c r="Z19" i="51"/>
  <c r="X19" i="51"/>
  <c r="W19" i="51" s="1"/>
  <c r="V19" i="51"/>
  <c r="P19" i="51"/>
  <c r="Q21" i="51"/>
  <c r="I21" i="51"/>
  <c r="H21" i="51" s="1"/>
  <c r="AB20" i="51"/>
  <c r="X20" i="51"/>
  <c r="W20" i="51" s="1"/>
  <c r="P20" i="51"/>
  <c r="L20" i="51"/>
  <c r="AA19" i="51"/>
  <c r="S19" i="51"/>
  <c r="R19" i="51" s="1"/>
  <c r="O19" i="51"/>
  <c r="K19" i="51"/>
  <c r="I19" i="51"/>
  <c r="H19" i="51" s="1"/>
  <c r="G19" i="51"/>
  <c r="AC17" i="51"/>
  <c r="AA17" i="51"/>
  <c r="U17" i="51"/>
  <c r="S17" i="51"/>
  <c r="Q17" i="51"/>
  <c r="O17" i="51"/>
  <c r="K17" i="51"/>
  <c r="I17" i="51"/>
  <c r="G17" i="51"/>
  <c r="AC15" i="51"/>
  <c r="AA15" i="51"/>
  <c r="U15" i="51"/>
  <c r="S15" i="51"/>
  <c r="R15" i="51" s="1"/>
  <c r="Q15" i="51"/>
  <c r="O15" i="51"/>
  <c r="K15" i="51"/>
  <c r="I15" i="51"/>
  <c r="H15" i="51" s="1"/>
  <c r="G15" i="51"/>
  <c r="AB14" i="51"/>
  <c r="Z14" i="51"/>
  <c r="X14" i="51"/>
  <c r="W14" i="51" s="1"/>
  <c r="V14" i="51"/>
  <c r="P14" i="51"/>
  <c r="L14" i="51"/>
  <c r="F14" i="51"/>
  <c r="S21" i="51"/>
  <c r="R21" i="51" s="1"/>
  <c r="O21" i="51"/>
  <c r="N21" i="51" s="1"/>
  <c r="K21" i="51"/>
  <c r="G21" i="51"/>
  <c r="Z20" i="51"/>
  <c r="V20" i="51"/>
  <c r="F20" i="51"/>
  <c r="AC19" i="51"/>
  <c r="U19" i="51"/>
  <c r="Q19" i="51"/>
  <c r="L19" i="51"/>
  <c r="F19" i="51"/>
  <c r="E19" i="51" s="1"/>
  <c r="AB17" i="51"/>
  <c r="Z17" i="51"/>
  <c r="X17" i="51"/>
  <c r="V17" i="51"/>
  <c r="P17" i="51"/>
  <c r="L17" i="51"/>
  <c r="F17" i="51"/>
  <c r="AB15" i="51"/>
  <c r="Z15" i="51"/>
  <c r="X15" i="51"/>
  <c r="W15" i="51" s="1"/>
  <c r="V15" i="51"/>
  <c r="P15" i="51"/>
  <c r="L15" i="51"/>
  <c r="F15" i="51"/>
  <c r="E15" i="51" s="1"/>
  <c r="AC14" i="51"/>
  <c r="AA14" i="51"/>
  <c r="U14" i="51"/>
  <c r="T14" i="51" s="1"/>
  <c r="S14" i="51"/>
  <c r="R14" i="51" s="1"/>
  <c r="Q14" i="51"/>
  <c r="O14" i="51"/>
  <c r="N14" i="51" s="1"/>
  <c r="K14" i="51"/>
  <c r="J14" i="51" s="1"/>
  <c r="I14" i="51"/>
  <c r="H14" i="51" s="1"/>
  <c r="G14" i="51"/>
  <c r="A48" i="12"/>
  <c r="F101" i="49"/>
  <c r="F108" i="49"/>
  <c r="D124" i="49"/>
  <c r="H124" i="49"/>
  <c r="D134" i="49"/>
  <c r="H134" i="49"/>
  <c r="D141" i="49"/>
  <c r="H141" i="49"/>
  <c r="F148" i="49"/>
  <c r="D101" i="49"/>
  <c r="H101" i="49"/>
  <c r="D108" i="49"/>
  <c r="H108" i="49"/>
  <c r="F124" i="49"/>
  <c r="F134" i="49"/>
  <c r="F141" i="49"/>
  <c r="D148" i="49"/>
  <c r="H148" i="49"/>
  <c r="C152" i="49"/>
  <c r="G152" i="49"/>
  <c r="C156" i="49"/>
  <c r="G156" i="49"/>
  <c r="C163" i="49"/>
  <c r="G163" i="49"/>
  <c r="E182" i="49"/>
  <c r="C186" i="49"/>
  <c r="G186" i="49"/>
  <c r="C199" i="49"/>
  <c r="G199" i="49"/>
  <c r="E209" i="49"/>
  <c r="G232" i="49"/>
  <c r="G239" i="49"/>
  <c r="E246" i="49"/>
  <c r="C101" i="49"/>
  <c r="E101" i="49"/>
  <c r="G101" i="49"/>
  <c r="C108" i="49"/>
  <c r="E108" i="49"/>
  <c r="G108" i="49"/>
  <c r="C124" i="49"/>
  <c r="E124" i="49"/>
  <c r="G124" i="49"/>
  <c r="C134" i="49"/>
  <c r="E134" i="49"/>
  <c r="G134" i="49"/>
  <c r="C141" i="49"/>
  <c r="E141" i="49"/>
  <c r="G141" i="49"/>
  <c r="C148" i="49"/>
  <c r="E148" i="49"/>
  <c r="G148" i="49"/>
  <c r="E152" i="49"/>
  <c r="E156" i="49"/>
  <c r="E163" i="49"/>
  <c r="C182" i="49"/>
  <c r="G182" i="49"/>
  <c r="E186" i="49"/>
  <c r="E199" i="49"/>
  <c r="C209" i="49"/>
  <c r="G209" i="49"/>
  <c r="E228" i="49"/>
  <c r="C232" i="49"/>
  <c r="C239" i="49"/>
  <c r="D152" i="49"/>
  <c r="F152" i="49"/>
  <c r="H152" i="49"/>
  <c r="D156" i="49"/>
  <c r="F156" i="49"/>
  <c r="H156" i="49"/>
  <c r="D163" i="49"/>
  <c r="F163" i="49"/>
  <c r="H163" i="49"/>
  <c r="D182" i="49"/>
  <c r="F182" i="49"/>
  <c r="H182" i="49"/>
  <c r="D186" i="49"/>
  <c r="F186" i="49"/>
  <c r="H186" i="49"/>
  <c r="D199" i="49"/>
  <c r="F199" i="49"/>
  <c r="H199" i="49"/>
  <c r="D209" i="49"/>
  <c r="F209" i="49"/>
  <c r="H209" i="49"/>
  <c r="C228" i="49"/>
  <c r="G228" i="49"/>
  <c r="E232" i="49"/>
  <c r="E239" i="49"/>
  <c r="C246" i="49"/>
  <c r="G246" i="49"/>
  <c r="D228" i="49"/>
  <c r="F228" i="49"/>
  <c r="H228" i="49"/>
  <c r="D232" i="49"/>
  <c r="F232" i="49"/>
  <c r="H232" i="49"/>
  <c r="D239" i="49"/>
  <c r="F239" i="49"/>
  <c r="H239" i="49"/>
  <c r="D246" i="49"/>
  <c r="F246" i="49"/>
  <c r="H246" i="49"/>
  <c r="O7" i="46"/>
  <c r="AE7" i="46"/>
  <c r="AO7" i="46"/>
  <c r="D8" i="46"/>
  <c r="J8" i="46"/>
  <c r="AV8" i="46"/>
  <c r="O9" i="46"/>
  <c r="AE9" i="46"/>
  <c r="AO9" i="46"/>
  <c r="D10" i="46"/>
  <c r="J10" i="46"/>
  <c r="AV10" i="46"/>
  <c r="O11" i="46"/>
  <c r="AE11" i="46"/>
  <c r="AO11" i="46"/>
  <c r="E90" i="46"/>
  <c r="D12" i="46"/>
  <c r="G90" i="46"/>
  <c r="I90" i="46"/>
  <c r="K90" i="46"/>
  <c r="J12" i="46"/>
  <c r="M90" i="46"/>
  <c r="Q90" i="46"/>
  <c r="S90" i="46"/>
  <c r="U90" i="46"/>
  <c r="W90" i="46"/>
  <c r="Y90" i="46"/>
  <c r="AA90" i="46"/>
  <c r="AC90" i="46"/>
  <c r="AG90" i="46"/>
  <c r="AI90" i="46"/>
  <c r="AK90" i="46"/>
  <c r="AM90" i="46"/>
  <c r="AQ90" i="46"/>
  <c r="AS90" i="46"/>
  <c r="AU90" i="46"/>
  <c r="AW90" i="46"/>
  <c r="AV12" i="46"/>
  <c r="AY90" i="46"/>
  <c r="BA90" i="46"/>
  <c r="O13" i="46"/>
  <c r="A42" i="12"/>
  <c r="D7" i="46"/>
  <c r="J7" i="46"/>
  <c r="AV7" i="46"/>
  <c r="BC7" i="46" s="1"/>
  <c r="O8" i="46"/>
  <c r="AE8" i="46"/>
  <c r="AO8" i="46"/>
  <c r="D9" i="46"/>
  <c r="J9" i="46"/>
  <c r="AV9" i="46"/>
  <c r="BC9" i="46" s="1"/>
  <c r="O10" i="46"/>
  <c r="AE10" i="46"/>
  <c r="AO10" i="46"/>
  <c r="D11" i="46"/>
  <c r="J11" i="46"/>
  <c r="AV11" i="46"/>
  <c r="BC11" i="46" s="1"/>
  <c r="F90" i="46"/>
  <c r="H90" i="46"/>
  <c r="L90" i="46"/>
  <c r="P90" i="46"/>
  <c r="O12" i="46"/>
  <c r="R90" i="46"/>
  <c r="T90" i="46"/>
  <c r="V90" i="46"/>
  <c r="X90" i="46"/>
  <c r="Z90" i="46"/>
  <c r="AB90" i="46"/>
  <c r="AD90" i="46"/>
  <c r="AF90" i="46"/>
  <c r="AE12" i="46"/>
  <c r="AH90" i="46"/>
  <c r="AJ90" i="46"/>
  <c r="AL90" i="46"/>
  <c r="AN90" i="46"/>
  <c r="AP90" i="46"/>
  <c r="AO12" i="46"/>
  <c r="AR90" i="46"/>
  <c r="AT90" i="46"/>
  <c r="AX90" i="46"/>
  <c r="AZ90" i="46"/>
  <c r="BB90" i="46"/>
  <c r="D13" i="46"/>
  <c r="J13" i="46"/>
  <c r="AE13" i="46"/>
  <c r="AO13" i="46"/>
  <c r="D14" i="46"/>
  <c r="J14" i="46"/>
  <c r="AV14" i="46"/>
  <c r="O15" i="46"/>
  <c r="AE15" i="46"/>
  <c r="AO15" i="46"/>
  <c r="D16" i="46"/>
  <c r="J16" i="46"/>
  <c r="AV16" i="46"/>
  <c r="O17" i="46"/>
  <c r="AE17" i="46"/>
  <c r="AO17" i="46"/>
  <c r="D18" i="46"/>
  <c r="J18" i="46"/>
  <c r="AV18" i="46"/>
  <c r="O19" i="46"/>
  <c r="AE19" i="46"/>
  <c r="AO19" i="46"/>
  <c r="D20" i="46"/>
  <c r="J20" i="46"/>
  <c r="AV20" i="46"/>
  <c r="O21" i="46"/>
  <c r="AE21" i="46"/>
  <c r="AO21" i="46"/>
  <c r="D22" i="46"/>
  <c r="J22" i="46"/>
  <c r="AV22" i="46"/>
  <c r="O23" i="46"/>
  <c r="AE23" i="46"/>
  <c r="AO23" i="46"/>
  <c r="D24" i="46"/>
  <c r="J24" i="46"/>
  <c r="AV24" i="46"/>
  <c r="O25" i="46"/>
  <c r="AE25" i="46"/>
  <c r="AO25" i="46"/>
  <c r="D26" i="46"/>
  <c r="J26" i="46"/>
  <c r="AV26" i="46"/>
  <c r="O27" i="46"/>
  <c r="AE27" i="46"/>
  <c r="AO27" i="46"/>
  <c r="D28" i="46"/>
  <c r="J28" i="46"/>
  <c r="AV28" i="46"/>
  <c r="O29" i="46"/>
  <c r="AE29" i="46"/>
  <c r="AO29" i="46"/>
  <c r="D30" i="46"/>
  <c r="J30" i="46"/>
  <c r="AV30" i="46"/>
  <c r="O31" i="46"/>
  <c r="AE31" i="46"/>
  <c r="AO31" i="46"/>
  <c r="D32" i="46"/>
  <c r="J32" i="46"/>
  <c r="AV32" i="46"/>
  <c r="O33" i="46"/>
  <c r="AE33" i="46"/>
  <c r="AO33" i="46"/>
  <c r="D34" i="46"/>
  <c r="J34" i="46"/>
  <c r="AV34" i="46"/>
  <c r="O35" i="46"/>
  <c r="AE35" i="46"/>
  <c r="AO35" i="46"/>
  <c r="D36" i="46"/>
  <c r="J36" i="46"/>
  <c r="AV36" i="46"/>
  <c r="O37" i="46"/>
  <c r="AE37" i="46"/>
  <c r="AO37" i="46"/>
  <c r="D38" i="46"/>
  <c r="J38" i="46"/>
  <c r="AV38" i="46"/>
  <c r="O39" i="46"/>
  <c r="AE39" i="46"/>
  <c r="AO39" i="46"/>
  <c r="D40" i="46"/>
  <c r="J40" i="46"/>
  <c r="AV40" i="46"/>
  <c r="O41" i="46"/>
  <c r="AE41" i="46"/>
  <c r="AO41" i="46"/>
  <c r="D42" i="46"/>
  <c r="J42" i="46"/>
  <c r="AV42" i="46"/>
  <c r="O43" i="46"/>
  <c r="AE43" i="46"/>
  <c r="AO43" i="46"/>
  <c r="D44" i="46"/>
  <c r="J44" i="46"/>
  <c r="AV44" i="46"/>
  <c r="O45" i="46"/>
  <c r="AE45" i="46"/>
  <c r="AO45" i="46"/>
  <c r="D46" i="46"/>
  <c r="J46" i="46"/>
  <c r="AV46" i="46"/>
  <c r="O47" i="46"/>
  <c r="AE47" i="46"/>
  <c r="AO47" i="46"/>
  <c r="D48" i="46"/>
  <c r="N48" i="46" s="1"/>
  <c r="J48" i="46"/>
  <c r="AV13" i="46"/>
  <c r="BC13" i="46" s="1"/>
  <c r="O14" i="46"/>
  <c r="AE14" i="46"/>
  <c r="AO14" i="46"/>
  <c r="D15" i="46"/>
  <c r="N15" i="46" s="1"/>
  <c r="J15" i="46"/>
  <c r="AV15" i="46"/>
  <c r="BC15" i="46" s="1"/>
  <c r="BD15" i="46" s="1"/>
  <c r="O16" i="46"/>
  <c r="AE16" i="46"/>
  <c r="AO16" i="46"/>
  <c r="D17" i="46"/>
  <c r="N17" i="46" s="1"/>
  <c r="J17" i="46"/>
  <c r="AV17" i="46"/>
  <c r="BC17" i="46" s="1"/>
  <c r="BD17" i="46" s="1"/>
  <c r="O18" i="46"/>
  <c r="AE18" i="46"/>
  <c r="AO18" i="46"/>
  <c r="D19" i="46"/>
  <c r="N19" i="46" s="1"/>
  <c r="J19" i="46"/>
  <c r="AV19" i="46"/>
  <c r="BC19" i="46" s="1"/>
  <c r="BD19" i="46" s="1"/>
  <c r="O20" i="46"/>
  <c r="AE20" i="46"/>
  <c r="AO20" i="46"/>
  <c r="D21" i="46"/>
  <c r="N21" i="46" s="1"/>
  <c r="J21" i="46"/>
  <c r="AV21" i="46"/>
  <c r="BC21" i="46" s="1"/>
  <c r="BD21" i="46" s="1"/>
  <c r="O22" i="46"/>
  <c r="AE22" i="46"/>
  <c r="AO22" i="46"/>
  <c r="D23" i="46"/>
  <c r="N23" i="46" s="1"/>
  <c r="J23" i="46"/>
  <c r="AV23" i="46"/>
  <c r="BC23" i="46" s="1"/>
  <c r="BD23" i="46" s="1"/>
  <c r="O24" i="46"/>
  <c r="AE24" i="46"/>
  <c r="AO24" i="46"/>
  <c r="D25" i="46"/>
  <c r="N25" i="46" s="1"/>
  <c r="J25" i="46"/>
  <c r="AV25" i="46"/>
  <c r="BC25" i="46" s="1"/>
  <c r="BD25" i="46" s="1"/>
  <c r="O26" i="46"/>
  <c r="AE26" i="46"/>
  <c r="AO26" i="46"/>
  <c r="D27" i="46"/>
  <c r="N27" i="46" s="1"/>
  <c r="J27" i="46"/>
  <c r="AV27" i="46"/>
  <c r="BC27" i="46" s="1"/>
  <c r="BD27" i="46" s="1"/>
  <c r="O28" i="46"/>
  <c r="AE28" i="46"/>
  <c r="AO28" i="46"/>
  <c r="D29" i="46"/>
  <c r="N29" i="46" s="1"/>
  <c r="J29" i="46"/>
  <c r="AV29" i="46"/>
  <c r="BC29" i="46" s="1"/>
  <c r="BD29" i="46" s="1"/>
  <c r="O30" i="46"/>
  <c r="AE30" i="46"/>
  <c r="AO30" i="46"/>
  <c r="D31" i="46"/>
  <c r="N31" i="46" s="1"/>
  <c r="J31" i="46"/>
  <c r="AV31" i="46"/>
  <c r="BC31" i="46" s="1"/>
  <c r="BD31" i="46" s="1"/>
  <c r="O32" i="46"/>
  <c r="AE32" i="46"/>
  <c r="AO32" i="46"/>
  <c r="D33" i="46"/>
  <c r="N33" i="46" s="1"/>
  <c r="J33" i="46"/>
  <c r="AV33" i="46"/>
  <c r="BC33" i="46" s="1"/>
  <c r="BD33" i="46" s="1"/>
  <c r="O34" i="46"/>
  <c r="AE34" i="46"/>
  <c r="AO34" i="46"/>
  <c r="D35" i="46"/>
  <c r="N35" i="46" s="1"/>
  <c r="J35" i="46"/>
  <c r="AV35" i="46"/>
  <c r="BC35" i="46" s="1"/>
  <c r="BD35" i="46" s="1"/>
  <c r="O36" i="46"/>
  <c r="AE36" i="46"/>
  <c r="AO36" i="46"/>
  <c r="D37" i="46"/>
  <c r="N37" i="46" s="1"/>
  <c r="J37" i="46"/>
  <c r="AV37" i="46"/>
  <c r="BC37" i="46" s="1"/>
  <c r="BD37" i="46" s="1"/>
  <c r="O38" i="46"/>
  <c r="AE38" i="46"/>
  <c r="AO38" i="46"/>
  <c r="D39" i="46"/>
  <c r="N39" i="46" s="1"/>
  <c r="J39" i="46"/>
  <c r="AV39" i="46"/>
  <c r="BC39" i="46" s="1"/>
  <c r="BD39" i="46" s="1"/>
  <c r="O40" i="46"/>
  <c r="AE40" i="46"/>
  <c r="AO40" i="46"/>
  <c r="D41" i="46"/>
  <c r="N41" i="46" s="1"/>
  <c r="J41" i="46"/>
  <c r="AV41" i="46"/>
  <c r="BC41" i="46" s="1"/>
  <c r="BD41" i="46" s="1"/>
  <c r="O42" i="46"/>
  <c r="AE42" i="46"/>
  <c r="AO42" i="46"/>
  <c r="D43" i="46"/>
  <c r="N43" i="46" s="1"/>
  <c r="J43" i="46"/>
  <c r="AV43" i="46"/>
  <c r="BC43" i="46" s="1"/>
  <c r="BD43" i="46" s="1"/>
  <c r="O44" i="46"/>
  <c r="AE44" i="46"/>
  <c r="AO44" i="46"/>
  <c r="D45" i="46"/>
  <c r="N45" i="46" s="1"/>
  <c r="J45" i="46"/>
  <c r="AV45" i="46"/>
  <c r="BC45" i="46" s="1"/>
  <c r="BD45" i="46" s="1"/>
  <c r="O46" i="46"/>
  <c r="AE46" i="46"/>
  <c r="AO46" i="46"/>
  <c r="D47" i="46"/>
  <c r="N47" i="46" s="1"/>
  <c r="J47" i="46"/>
  <c r="AV47" i="46"/>
  <c r="BC47" i="46" s="1"/>
  <c r="BD47" i="46" s="1"/>
  <c r="O48" i="46"/>
  <c r="AE48" i="46"/>
  <c r="AV48" i="46"/>
  <c r="O49" i="46"/>
  <c r="AE49" i="46"/>
  <c r="AO49" i="46"/>
  <c r="D50" i="46"/>
  <c r="J50" i="46"/>
  <c r="AV50" i="46"/>
  <c r="O51" i="46"/>
  <c r="AE51" i="46"/>
  <c r="AO51" i="46"/>
  <c r="D52" i="46"/>
  <c r="J52" i="46"/>
  <c r="AV52" i="46"/>
  <c r="O53" i="46"/>
  <c r="AE53" i="46"/>
  <c r="AO53" i="46"/>
  <c r="D54" i="46"/>
  <c r="J54" i="46"/>
  <c r="AV54" i="46"/>
  <c r="O55" i="46"/>
  <c r="AE55" i="46"/>
  <c r="AO55" i="46"/>
  <c r="D56" i="46"/>
  <c r="J56" i="46"/>
  <c r="AV56" i="46"/>
  <c r="O57" i="46"/>
  <c r="AE57" i="46"/>
  <c r="AO57" i="46"/>
  <c r="D58" i="46"/>
  <c r="J58" i="46"/>
  <c r="AV58" i="46"/>
  <c r="O59" i="46"/>
  <c r="AE59" i="46"/>
  <c r="AO59" i="46"/>
  <c r="D60" i="46"/>
  <c r="J60" i="46"/>
  <c r="AV60" i="46"/>
  <c r="O61" i="46"/>
  <c r="AE61" i="46"/>
  <c r="AO61" i="46"/>
  <c r="D62" i="46"/>
  <c r="J62" i="46"/>
  <c r="AV62" i="46"/>
  <c r="O63" i="46"/>
  <c r="AE63" i="46"/>
  <c r="AO63" i="46"/>
  <c r="J64" i="46"/>
  <c r="AO65" i="46"/>
  <c r="D66" i="46"/>
  <c r="AV66" i="46"/>
  <c r="O67" i="46"/>
  <c r="AE67" i="46"/>
  <c r="J68" i="46"/>
  <c r="AV70" i="46"/>
  <c r="AO48" i="46"/>
  <c r="D49" i="46"/>
  <c r="N49" i="46" s="1"/>
  <c r="J49" i="46"/>
  <c r="AV49" i="46"/>
  <c r="BC49" i="46" s="1"/>
  <c r="BD49" i="46" s="1"/>
  <c r="O50" i="46"/>
  <c r="AE50" i="46"/>
  <c r="AO50" i="46"/>
  <c r="D51" i="46"/>
  <c r="N51" i="46" s="1"/>
  <c r="J51" i="46"/>
  <c r="AV51" i="46"/>
  <c r="BC51" i="46" s="1"/>
  <c r="BD51" i="46" s="1"/>
  <c r="O52" i="46"/>
  <c r="AE52" i="46"/>
  <c r="AO52" i="46"/>
  <c r="D53" i="46"/>
  <c r="N53" i="46" s="1"/>
  <c r="J53" i="46"/>
  <c r="AV53" i="46"/>
  <c r="BC53" i="46" s="1"/>
  <c r="BD53" i="46" s="1"/>
  <c r="O54" i="46"/>
  <c r="AE54" i="46"/>
  <c r="AO54" i="46"/>
  <c r="D55" i="46"/>
  <c r="N55" i="46" s="1"/>
  <c r="J55" i="46"/>
  <c r="AV55" i="46"/>
  <c r="BC55" i="46" s="1"/>
  <c r="BD55" i="46" s="1"/>
  <c r="O56" i="46"/>
  <c r="AE56" i="46"/>
  <c r="AO56" i="46"/>
  <c r="D57" i="46"/>
  <c r="N57" i="46" s="1"/>
  <c r="J57" i="46"/>
  <c r="AV57" i="46"/>
  <c r="BC57" i="46" s="1"/>
  <c r="BD57" i="46" s="1"/>
  <c r="O58" i="46"/>
  <c r="AE58" i="46"/>
  <c r="AO58" i="46"/>
  <c r="D59" i="46"/>
  <c r="N59" i="46" s="1"/>
  <c r="J59" i="46"/>
  <c r="AV59" i="46"/>
  <c r="BC59" i="46" s="1"/>
  <c r="BD59" i="46" s="1"/>
  <c r="O60" i="46"/>
  <c r="AE60" i="46"/>
  <c r="AO60" i="46"/>
  <c r="D61" i="46"/>
  <c r="N61" i="46" s="1"/>
  <c r="J61" i="46"/>
  <c r="AV61" i="46"/>
  <c r="BC61" i="46" s="1"/>
  <c r="BD61" i="46" s="1"/>
  <c r="O62" i="46"/>
  <c r="AE62" i="46"/>
  <c r="AO62" i="46"/>
  <c r="D63" i="46"/>
  <c r="N63" i="46" s="1"/>
  <c r="J63" i="46"/>
  <c r="AV63" i="46"/>
  <c r="BC63" i="46" s="1"/>
  <c r="BD63" i="46" s="1"/>
  <c r="D64" i="46"/>
  <c r="N64" i="46" s="1"/>
  <c r="AV64" i="46"/>
  <c r="O65" i="46"/>
  <c r="AE65" i="46"/>
  <c r="J66" i="46"/>
  <c r="AO69" i="46"/>
  <c r="D70" i="46"/>
  <c r="O71" i="46"/>
  <c r="AE71" i="46"/>
  <c r="J72" i="46"/>
  <c r="O64" i="46"/>
  <c r="AE64" i="46"/>
  <c r="AO64" i="46"/>
  <c r="D65" i="46"/>
  <c r="N65" i="46" s="1"/>
  <c r="J65" i="46"/>
  <c r="AV65" i="46"/>
  <c r="BC65" i="46" s="1"/>
  <c r="BD65" i="46" s="1"/>
  <c r="O66" i="46"/>
  <c r="AE66" i="46"/>
  <c r="AO66" i="46"/>
  <c r="D67" i="46"/>
  <c r="N67" i="46" s="1"/>
  <c r="J67" i="46"/>
  <c r="AO67" i="46"/>
  <c r="D68" i="46"/>
  <c r="N68" i="46" s="1"/>
  <c r="AV68" i="46"/>
  <c r="O69" i="46"/>
  <c r="AE69" i="46"/>
  <c r="J70" i="46"/>
  <c r="AO71" i="46"/>
  <c r="D72" i="46"/>
  <c r="AV72" i="46"/>
  <c r="O73" i="46"/>
  <c r="AE73" i="46"/>
  <c r="AO75" i="46"/>
  <c r="D76" i="46"/>
  <c r="O77" i="46"/>
  <c r="AE77" i="46"/>
  <c r="J78" i="46"/>
  <c r="AO80" i="46"/>
  <c r="D81" i="46"/>
  <c r="O82" i="46"/>
  <c r="AE82" i="46"/>
  <c r="K89" i="46"/>
  <c r="J83" i="46"/>
  <c r="AA89" i="46"/>
  <c r="AQ89" i="46"/>
  <c r="AO73" i="46"/>
  <c r="J74" i="46"/>
  <c r="AV76" i="46"/>
  <c r="AO79" i="46"/>
  <c r="D80" i="46"/>
  <c r="S89" i="46"/>
  <c r="AI89" i="46"/>
  <c r="AY89" i="46"/>
  <c r="D74" i="46"/>
  <c r="N74" i="46" s="1"/>
  <c r="AV74" i="46"/>
  <c r="O75" i="46"/>
  <c r="AE75" i="46"/>
  <c r="J76" i="46"/>
  <c r="AO77" i="46"/>
  <c r="D78" i="46"/>
  <c r="N78" i="46" s="1"/>
  <c r="AV78" i="46"/>
  <c r="O79" i="46"/>
  <c r="AE79" i="46"/>
  <c r="J80" i="46"/>
  <c r="AV81" i="46"/>
  <c r="G89" i="46"/>
  <c r="W89" i="46"/>
  <c r="AM89" i="46"/>
  <c r="AU89" i="46"/>
  <c r="AO84" i="46"/>
  <c r="D85" i="46"/>
  <c r="AV85" i="46"/>
  <c r="O86" i="46"/>
  <c r="AE86" i="46"/>
  <c r="J87" i="46"/>
  <c r="AE87" i="46"/>
  <c r="J88" i="46"/>
  <c r="AV67" i="46"/>
  <c r="BC67" i="46" s="1"/>
  <c r="BD67" i="46" s="1"/>
  <c r="O68" i="46"/>
  <c r="AE68" i="46"/>
  <c r="AO68" i="46"/>
  <c r="D69" i="46"/>
  <c r="N69" i="46" s="1"/>
  <c r="J69" i="46"/>
  <c r="AV69" i="46"/>
  <c r="BC69" i="46" s="1"/>
  <c r="BD69" i="46" s="1"/>
  <c r="O70" i="46"/>
  <c r="AE70" i="46"/>
  <c r="AO70" i="46"/>
  <c r="D71" i="46"/>
  <c r="N71" i="46" s="1"/>
  <c r="J71" i="46"/>
  <c r="AV71" i="46"/>
  <c r="BC71" i="46" s="1"/>
  <c r="BD71" i="46" s="1"/>
  <c r="O72" i="46"/>
  <c r="AE72" i="46"/>
  <c r="AO72" i="46"/>
  <c r="D73" i="46"/>
  <c r="N73" i="46" s="1"/>
  <c r="J73" i="46"/>
  <c r="AV73" i="46"/>
  <c r="BC73" i="46" s="1"/>
  <c r="BD73" i="46" s="1"/>
  <c r="O74" i="46"/>
  <c r="AE74" i="46"/>
  <c r="AO74" i="46"/>
  <c r="D75" i="46"/>
  <c r="N75" i="46" s="1"/>
  <c r="J75" i="46"/>
  <c r="AV75" i="46"/>
  <c r="BC75" i="46" s="1"/>
  <c r="BD75" i="46" s="1"/>
  <c r="O76" i="46"/>
  <c r="AE76" i="46"/>
  <c r="AO76" i="46"/>
  <c r="D77" i="46"/>
  <c r="N77" i="46" s="1"/>
  <c r="J77" i="46"/>
  <c r="AV77" i="46"/>
  <c r="BC77" i="46" s="1"/>
  <c r="BD77" i="46" s="1"/>
  <c r="O78" i="46"/>
  <c r="AE78" i="46"/>
  <c r="AO78" i="46"/>
  <c r="D79" i="46"/>
  <c r="N79" i="46" s="1"/>
  <c r="J79" i="46"/>
  <c r="AV79" i="46"/>
  <c r="BC79" i="46" s="1"/>
  <c r="BD79" i="46" s="1"/>
  <c r="O80" i="46"/>
  <c r="AE80" i="46"/>
  <c r="J81" i="46"/>
  <c r="AO82" i="46"/>
  <c r="E89" i="46"/>
  <c r="D83" i="46"/>
  <c r="I89" i="46"/>
  <c r="M89" i="46"/>
  <c r="Q89" i="46"/>
  <c r="U89" i="46"/>
  <c r="Y89" i="46"/>
  <c r="AC89" i="46"/>
  <c r="AG89" i="46"/>
  <c r="AK89" i="46"/>
  <c r="AS89" i="46"/>
  <c r="AW89" i="46"/>
  <c r="AV83" i="46"/>
  <c r="BA89" i="46"/>
  <c r="O84" i="46"/>
  <c r="AE84" i="46"/>
  <c r="J85" i="46"/>
  <c r="AO86" i="46"/>
  <c r="D87" i="46"/>
  <c r="N87" i="46" s="1"/>
  <c r="AV80" i="46"/>
  <c r="BC80" i="46" s="1"/>
  <c r="O81" i="46"/>
  <c r="AE81" i="46"/>
  <c r="AO81" i="46"/>
  <c r="D82" i="46"/>
  <c r="N82" i="46" s="1"/>
  <c r="J82" i="46"/>
  <c r="AV82" i="46"/>
  <c r="BC82" i="46" s="1"/>
  <c r="BD82" i="46" s="1"/>
  <c r="F89" i="46"/>
  <c r="H89" i="46"/>
  <c r="L89" i="46"/>
  <c r="P89" i="46"/>
  <c r="O83" i="46"/>
  <c r="R89" i="46"/>
  <c r="T89" i="46"/>
  <c r="V89" i="46"/>
  <c r="X89" i="46"/>
  <c r="Z89" i="46"/>
  <c r="AB89" i="46"/>
  <c r="AD89" i="46"/>
  <c r="AF89" i="46"/>
  <c r="AE83" i="46"/>
  <c r="AE89" i="46" s="1"/>
  <c r="AH89" i="46"/>
  <c r="AJ89" i="46"/>
  <c r="AL89" i="46"/>
  <c r="AN89" i="46"/>
  <c r="AP89" i="46"/>
  <c r="AO83" i="46"/>
  <c r="AO89" i="46" s="1"/>
  <c r="AR89" i="46"/>
  <c r="AT89" i="46"/>
  <c r="AX89" i="46"/>
  <c r="AZ89" i="46"/>
  <c r="BB89" i="46"/>
  <c r="D84" i="46"/>
  <c r="N84" i="46" s="1"/>
  <c r="J84" i="46"/>
  <c r="AV84" i="46"/>
  <c r="BC84" i="46" s="1"/>
  <c r="BD84" i="46" s="1"/>
  <c r="O85" i="46"/>
  <c r="AE85" i="46"/>
  <c r="AO85" i="46"/>
  <c r="D86" i="46"/>
  <c r="N86" i="46" s="1"/>
  <c r="J86" i="46"/>
  <c r="AV86" i="46"/>
  <c r="BC86" i="46" s="1"/>
  <c r="BD86" i="46" s="1"/>
  <c r="O87" i="46"/>
  <c r="AO87" i="46"/>
  <c r="D88" i="46"/>
  <c r="N88" i="46" s="1"/>
  <c r="AV88" i="46"/>
  <c r="AV87" i="46"/>
  <c r="O88" i="46"/>
  <c r="AE88" i="46"/>
  <c r="AO88" i="46"/>
  <c r="H54" i="27"/>
  <c r="A47" i="12"/>
  <c r="J68" i="27"/>
  <c r="H68" i="27"/>
  <c r="F68" i="27"/>
  <c r="J67" i="27"/>
  <c r="H67" i="27"/>
  <c r="F67" i="27"/>
  <c r="J66" i="27"/>
  <c r="H66" i="27"/>
  <c r="F66" i="27"/>
  <c r="J65" i="27"/>
  <c r="H65" i="27"/>
  <c r="F65" i="27"/>
  <c r="J64" i="27"/>
  <c r="H64" i="27"/>
  <c r="F64" i="27"/>
  <c r="J63" i="27"/>
  <c r="H63" i="27"/>
  <c r="F63" i="27"/>
  <c r="J62" i="27"/>
  <c r="H62" i="27"/>
  <c r="F62" i="27"/>
  <c r="J61" i="27"/>
  <c r="H61" i="27"/>
  <c r="F61" i="27"/>
  <c r="J60" i="27"/>
  <c r="H60" i="27"/>
  <c r="F60" i="27"/>
  <c r="J59" i="27"/>
  <c r="H59" i="27"/>
  <c r="F59" i="27"/>
  <c r="J58" i="27"/>
  <c r="H58" i="27"/>
  <c r="F58" i="27"/>
  <c r="J57" i="27"/>
  <c r="H57" i="27"/>
  <c r="H56" i="27" s="1"/>
  <c r="F57" i="27"/>
  <c r="I68" i="27"/>
  <c r="G68" i="27"/>
  <c r="E68" i="27"/>
  <c r="I67" i="27"/>
  <c r="G67" i="27"/>
  <c r="E67" i="27"/>
  <c r="I66" i="27"/>
  <c r="G66" i="27"/>
  <c r="E66" i="27"/>
  <c r="I65" i="27"/>
  <c r="G65" i="27"/>
  <c r="E65" i="27"/>
  <c r="I64" i="27"/>
  <c r="G64" i="27"/>
  <c r="E64" i="27"/>
  <c r="I63" i="27"/>
  <c r="G63" i="27"/>
  <c r="E63" i="27"/>
  <c r="I62" i="27"/>
  <c r="G62" i="27"/>
  <c r="E62" i="27"/>
  <c r="I61" i="27"/>
  <c r="G61" i="27"/>
  <c r="E61" i="27"/>
  <c r="I60" i="27"/>
  <c r="G60" i="27"/>
  <c r="E60" i="27"/>
  <c r="I59" i="27"/>
  <c r="G59" i="27"/>
  <c r="E59" i="27"/>
  <c r="I58" i="27"/>
  <c r="G58" i="27"/>
  <c r="E58" i="27"/>
  <c r="I57" i="27"/>
  <c r="G57" i="27"/>
  <c r="G56" i="27" s="1"/>
  <c r="E57" i="27"/>
  <c r="I49" i="27"/>
  <c r="G49" i="27"/>
  <c r="E49" i="27"/>
  <c r="I48" i="27"/>
  <c r="G48" i="27"/>
  <c r="E48" i="27"/>
  <c r="I47" i="27"/>
  <c r="G47" i="27"/>
  <c r="E47" i="27"/>
  <c r="I45" i="27"/>
  <c r="G45" i="27"/>
  <c r="E45" i="27"/>
  <c r="I43" i="27"/>
  <c r="J49" i="27"/>
  <c r="F49" i="27"/>
  <c r="H48" i="27"/>
  <c r="J47" i="27"/>
  <c r="F47" i="27"/>
  <c r="J45" i="27"/>
  <c r="F45" i="27"/>
  <c r="J43" i="27"/>
  <c r="G43" i="27"/>
  <c r="E43" i="27"/>
  <c r="I42" i="27"/>
  <c r="G42" i="27"/>
  <c r="E42" i="27"/>
  <c r="H49" i="27"/>
  <c r="J48" i="27"/>
  <c r="F48" i="27"/>
  <c r="H47" i="27"/>
  <c r="H45" i="27"/>
  <c r="H43" i="27"/>
  <c r="F43" i="27"/>
  <c r="J42" i="27"/>
  <c r="H42" i="27"/>
  <c r="F42" i="27"/>
  <c r="A41" i="12"/>
  <c r="W40" i="23"/>
  <c r="U40" i="23"/>
  <c r="S40" i="23"/>
  <c r="Q40" i="23"/>
  <c r="O40" i="23"/>
  <c r="K40" i="23"/>
  <c r="G40" i="23"/>
  <c r="E40" i="23"/>
  <c r="W39" i="23"/>
  <c r="U39" i="23"/>
  <c r="S39" i="23"/>
  <c r="Q39" i="23"/>
  <c r="O39" i="23"/>
  <c r="K39" i="23"/>
  <c r="G39" i="23"/>
  <c r="E39" i="23"/>
  <c r="W38" i="23"/>
  <c r="U38" i="23"/>
  <c r="S38" i="23"/>
  <c r="Q38" i="23"/>
  <c r="O38" i="23"/>
  <c r="K38" i="23"/>
  <c r="G38" i="23"/>
  <c r="E38" i="23"/>
  <c r="W37" i="23"/>
  <c r="U37" i="23"/>
  <c r="S37" i="23"/>
  <c r="Q37" i="23"/>
  <c r="O37" i="23"/>
  <c r="K37" i="23"/>
  <c r="G37" i="23"/>
  <c r="E37" i="23"/>
  <c r="W36" i="23"/>
  <c r="U36" i="23"/>
  <c r="S36" i="23"/>
  <c r="Q36" i="23"/>
  <c r="O36" i="23"/>
  <c r="J40" i="23"/>
  <c r="F40" i="23"/>
  <c r="J39" i="23"/>
  <c r="F39" i="23"/>
  <c r="J38" i="23"/>
  <c r="F38" i="23"/>
  <c r="J37" i="23"/>
  <c r="F37"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F30" i="23"/>
  <c r="T29" i="23"/>
  <c r="P29" i="23"/>
  <c r="L29" i="23"/>
  <c r="J29" i="23"/>
  <c r="H29" i="23"/>
  <c r="F29" i="23"/>
  <c r="F28" i="23" s="1"/>
  <c r="T40" i="23"/>
  <c r="L40" i="23"/>
  <c r="P39" i="23"/>
  <c r="H39" i="23"/>
  <c r="T38" i="23"/>
  <c r="L38" i="23"/>
  <c r="P37" i="23"/>
  <c r="H37" i="23"/>
  <c r="T36" i="23"/>
  <c r="E36" i="23"/>
  <c r="U35" i="23"/>
  <c r="Q35" i="23"/>
  <c r="E35" i="23"/>
  <c r="U34" i="23"/>
  <c r="Q34" i="23"/>
  <c r="E34" i="23"/>
  <c r="U33" i="23"/>
  <c r="Q33" i="23"/>
  <c r="E33" i="23"/>
  <c r="U32" i="23"/>
  <c r="Q32" i="23"/>
  <c r="E32" i="23"/>
  <c r="U31" i="23"/>
  <c r="Q31" i="23"/>
  <c r="E31" i="23"/>
  <c r="U30" i="23"/>
  <c r="Q30" i="23"/>
  <c r="E30" i="23"/>
  <c r="U29" i="23"/>
  <c r="Q29" i="23"/>
  <c r="E29" i="23"/>
  <c r="T21" i="23"/>
  <c r="P21" i="23"/>
  <c r="L21" i="23"/>
  <c r="J21" i="23"/>
  <c r="H21" i="23"/>
  <c r="F21" i="23"/>
  <c r="T20" i="23"/>
  <c r="P20" i="23"/>
  <c r="L20" i="23"/>
  <c r="J20" i="23"/>
  <c r="H20" i="23"/>
  <c r="F20" i="23"/>
  <c r="T19" i="23"/>
  <c r="P19" i="23"/>
  <c r="L19" i="23"/>
  <c r="J19" i="23"/>
  <c r="H19" i="23"/>
  <c r="F19" i="23"/>
  <c r="T17" i="23"/>
  <c r="P17" i="23"/>
  <c r="L17" i="23"/>
  <c r="J17" i="23"/>
  <c r="H17" i="23"/>
  <c r="F17" i="23"/>
  <c r="T15" i="23"/>
  <c r="P15" i="23"/>
  <c r="L15" i="23"/>
  <c r="J15" i="23"/>
  <c r="H15" i="23"/>
  <c r="F15" i="23"/>
  <c r="T14" i="23"/>
  <c r="P14" i="23"/>
  <c r="L14" i="23"/>
  <c r="J14" i="23"/>
  <c r="H14" i="23"/>
  <c r="F14" i="23"/>
  <c r="P40" i="23"/>
  <c r="H40" i="23"/>
  <c r="T39" i="23"/>
  <c r="L39" i="23"/>
  <c r="P38" i="23"/>
  <c r="H38" i="23"/>
  <c r="T37" i="23"/>
  <c r="L37" i="23"/>
  <c r="P36" i="23"/>
  <c r="K36" i="23"/>
  <c r="G36" i="23"/>
  <c r="W35" i="23"/>
  <c r="V35" i="23" s="1"/>
  <c r="S35" i="23"/>
  <c r="O35" i="23"/>
  <c r="K35" i="23"/>
  <c r="G35" i="23"/>
  <c r="W34" i="23"/>
  <c r="S34" i="23"/>
  <c r="R34" i="23" s="1"/>
  <c r="O34" i="23"/>
  <c r="K34" i="23"/>
  <c r="G34" i="23"/>
  <c r="W33" i="23"/>
  <c r="V33" i="23" s="1"/>
  <c r="S33" i="23"/>
  <c r="O33" i="23"/>
  <c r="K33" i="23"/>
  <c r="G33" i="23"/>
  <c r="W32" i="23"/>
  <c r="S32" i="23"/>
  <c r="R32" i="23" s="1"/>
  <c r="O32" i="23"/>
  <c r="K32" i="23"/>
  <c r="G32" i="23"/>
  <c r="W31" i="23"/>
  <c r="V31" i="23" s="1"/>
  <c r="S31" i="23"/>
  <c r="O31" i="23"/>
  <c r="K31" i="23"/>
  <c r="G31" i="23"/>
  <c r="W30" i="23"/>
  <c r="S30" i="23"/>
  <c r="R30" i="23" s="1"/>
  <c r="O30" i="23"/>
  <c r="K30" i="23"/>
  <c r="G30" i="23"/>
  <c r="W29" i="23"/>
  <c r="S29" i="23"/>
  <c r="O29" i="23"/>
  <c r="O28" i="23" s="1"/>
  <c r="K29" i="23"/>
  <c r="G29" i="23"/>
  <c r="G28" i="23" s="1"/>
  <c r="W21" i="23"/>
  <c r="U21" i="23"/>
  <c r="S21" i="23"/>
  <c r="Q21" i="23"/>
  <c r="O21" i="23"/>
  <c r="K21" i="23"/>
  <c r="G21" i="23"/>
  <c r="E21" i="23"/>
  <c r="I21" i="23" s="1"/>
  <c r="W20" i="23"/>
  <c r="U20" i="23"/>
  <c r="S20" i="23"/>
  <c r="Q20" i="23"/>
  <c r="O20" i="23"/>
  <c r="K20" i="23"/>
  <c r="G20" i="23"/>
  <c r="E20" i="23"/>
  <c r="I20" i="23" s="1"/>
  <c r="W19" i="23"/>
  <c r="U19" i="23"/>
  <c r="S19" i="23"/>
  <c r="Q19" i="23"/>
  <c r="E19" i="23"/>
  <c r="U17" i="23"/>
  <c r="Q17" i="23"/>
  <c r="E17" i="23"/>
  <c r="U15" i="23"/>
  <c r="Q15" i="23"/>
  <c r="E15" i="23"/>
  <c r="U14" i="23"/>
  <c r="Q14" i="23"/>
  <c r="E14" i="23"/>
  <c r="O19" i="23"/>
  <c r="K19" i="23"/>
  <c r="G19" i="23"/>
  <c r="W17" i="23"/>
  <c r="S17" i="23"/>
  <c r="O17" i="23"/>
  <c r="K17" i="23"/>
  <c r="G17" i="23"/>
  <c r="W15" i="23"/>
  <c r="S15" i="23"/>
  <c r="R15" i="23" s="1"/>
  <c r="O15" i="23"/>
  <c r="K15" i="23"/>
  <c r="G15" i="23"/>
  <c r="W14" i="23"/>
  <c r="V14" i="23" s="1"/>
  <c r="S14" i="23"/>
  <c r="O14" i="23"/>
  <c r="K14" i="23"/>
  <c r="G14" i="23"/>
  <c r="A46" i="12"/>
  <c r="A40" i="12"/>
  <c r="W8" i="14"/>
  <c r="W14" i="14"/>
  <c r="E9" i="14"/>
  <c r="G9" i="14"/>
  <c r="I9" i="14"/>
  <c r="K9" i="14"/>
  <c r="O9" i="14"/>
  <c r="S9" i="14"/>
  <c r="U9" i="14" s="1"/>
  <c r="E11" i="14"/>
  <c r="K11" i="14"/>
  <c r="E15" i="14"/>
  <c r="G15" i="14"/>
  <c r="I15" i="14"/>
  <c r="K15" i="14"/>
  <c r="O15" i="14"/>
  <c r="S15" i="14"/>
  <c r="U15" i="14" s="1"/>
  <c r="V17" i="14"/>
  <c r="T17" i="14"/>
  <c r="R17" i="14"/>
  <c r="P17" i="14"/>
  <c r="N17" i="14"/>
  <c r="J17" i="14"/>
  <c r="H17" i="14"/>
  <c r="F17" i="14"/>
  <c r="D17" i="14"/>
  <c r="G17" i="14"/>
  <c r="K17" i="14"/>
  <c r="O17" i="14"/>
  <c r="S17" i="14"/>
  <c r="V19" i="14"/>
  <c r="T19" i="14"/>
  <c r="R19" i="14"/>
  <c r="P19" i="14"/>
  <c r="N19" i="14"/>
  <c r="J19" i="14"/>
  <c r="H19" i="14"/>
  <c r="F19" i="14"/>
  <c r="D19" i="14"/>
  <c r="G19" i="14"/>
  <c r="K19" i="14"/>
  <c r="O19" i="14"/>
  <c r="S19" i="14"/>
  <c r="V23" i="14"/>
  <c r="T23" i="14"/>
  <c r="R23" i="14"/>
  <c r="P23" i="14"/>
  <c r="N23" i="14"/>
  <c r="J23" i="14"/>
  <c r="H23" i="14"/>
  <c r="F23" i="14"/>
  <c r="D23" i="14"/>
  <c r="G23" i="14"/>
  <c r="K23" i="14"/>
  <c r="O23" i="14"/>
  <c r="S23" i="14"/>
  <c r="V25" i="14"/>
  <c r="T25" i="14"/>
  <c r="R25" i="14"/>
  <c r="P25" i="14"/>
  <c r="N25" i="14"/>
  <c r="J25" i="14"/>
  <c r="H25" i="14"/>
  <c r="F25" i="14"/>
  <c r="D25" i="14"/>
  <c r="G25" i="14"/>
  <c r="K25" i="14"/>
  <c r="O25" i="14"/>
  <c r="S25" i="14"/>
  <c r="U8" i="14"/>
  <c r="D9" i="14"/>
  <c r="D91" i="14" s="1"/>
  <c r="F9" i="14"/>
  <c r="H9" i="14"/>
  <c r="J9" i="14"/>
  <c r="N9" i="14"/>
  <c r="P9" i="14"/>
  <c r="R9" i="14"/>
  <c r="T9" i="14"/>
  <c r="E10" i="14"/>
  <c r="G10" i="14"/>
  <c r="I10" i="14"/>
  <c r="K10" i="14"/>
  <c r="O10" i="14"/>
  <c r="Q10" i="14" s="1"/>
  <c r="U10" i="14"/>
  <c r="D11" i="14"/>
  <c r="F11" i="14"/>
  <c r="H11" i="14"/>
  <c r="J11" i="14"/>
  <c r="N11" i="14"/>
  <c r="P11" i="14"/>
  <c r="R11" i="14"/>
  <c r="T11" i="14"/>
  <c r="V11" i="14"/>
  <c r="E13" i="14"/>
  <c r="G13" i="14"/>
  <c r="I13" i="14"/>
  <c r="L13" i="14" s="1"/>
  <c r="M13" i="14" s="1"/>
  <c r="W13" i="14" s="1"/>
  <c r="K13" i="14"/>
  <c r="O13" i="14"/>
  <c r="Q13" i="14" s="1"/>
  <c r="U13" i="14"/>
  <c r="U14" i="14"/>
  <c r="D15" i="14"/>
  <c r="F15" i="14"/>
  <c r="H15" i="14"/>
  <c r="J15" i="14"/>
  <c r="N15" i="14"/>
  <c r="P15" i="14"/>
  <c r="R15" i="14"/>
  <c r="T15" i="14"/>
  <c r="S16" i="14"/>
  <c r="O16" i="14"/>
  <c r="K16" i="14"/>
  <c r="I16" i="14"/>
  <c r="L16" i="14" s="1"/>
  <c r="E16" i="14"/>
  <c r="G16" i="14"/>
  <c r="J16" i="14"/>
  <c r="N16" i="14"/>
  <c r="R16" i="14"/>
  <c r="V16" i="14"/>
  <c r="E17" i="14"/>
  <c r="I17" i="14"/>
  <c r="L17" i="14" s="1"/>
  <c r="U18" i="14"/>
  <c r="E19" i="14"/>
  <c r="I19" i="14"/>
  <c r="L19" i="14" s="1"/>
  <c r="U20" i="14"/>
  <c r="E21" i="14"/>
  <c r="U22" i="14"/>
  <c r="E23" i="14"/>
  <c r="I23" i="14"/>
  <c r="L23" i="14" s="1"/>
  <c r="U24" i="14"/>
  <c r="E25" i="14"/>
  <c r="I25" i="14"/>
  <c r="L25" i="14" s="1"/>
  <c r="U26" i="14"/>
  <c r="E27" i="14"/>
  <c r="V30" i="14"/>
  <c r="T30" i="14"/>
  <c r="R30" i="14"/>
  <c r="P30" i="14"/>
  <c r="N30" i="14"/>
  <c r="J30" i="14"/>
  <c r="H30" i="14"/>
  <c r="F30" i="14"/>
  <c r="D30" i="14"/>
  <c r="G30" i="14"/>
  <c r="K30" i="14"/>
  <c r="O30" i="14"/>
  <c r="S30" i="14"/>
  <c r="V32" i="14"/>
  <c r="T32" i="14"/>
  <c r="R32" i="14"/>
  <c r="P32" i="14"/>
  <c r="N32" i="14"/>
  <c r="J32" i="14"/>
  <c r="H32" i="14"/>
  <c r="F32" i="14"/>
  <c r="D32" i="14"/>
  <c r="G32" i="14"/>
  <c r="K32" i="14"/>
  <c r="O32" i="14"/>
  <c r="S32" i="14"/>
  <c r="M34" i="14"/>
  <c r="Q34" i="14"/>
  <c r="V35" i="14"/>
  <c r="T35" i="14"/>
  <c r="R35" i="14"/>
  <c r="P35" i="14"/>
  <c r="N35" i="14"/>
  <c r="J35" i="14"/>
  <c r="H35" i="14"/>
  <c r="F35" i="14"/>
  <c r="D35" i="14"/>
  <c r="G35" i="14"/>
  <c r="K35" i="14"/>
  <c r="O35" i="14"/>
  <c r="S35" i="14"/>
  <c r="V37" i="14"/>
  <c r="T37" i="14"/>
  <c r="R37" i="14"/>
  <c r="P37" i="14"/>
  <c r="N37" i="14"/>
  <c r="J37" i="14"/>
  <c r="H37" i="14"/>
  <c r="F37" i="14"/>
  <c r="D37" i="14"/>
  <c r="G37" i="14"/>
  <c r="K37" i="14"/>
  <c r="O37" i="14"/>
  <c r="S37" i="14"/>
  <c r="V39" i="14"/>
  <c r="T39" i="14"/>
  <c r="R39" i="14"/>
  <c r="P39" i="14"/>
  <c r="N39" i="14"/>
  <c r="J39" i="14"/>
  <c r="H39" i="14"/>
  <c r="F39" i="14"/>
  <c r="D39" i="14"/>
  <c r="G39" i="14"/>
  <c r="K39" i="14"/>
  <c r="O39" i="14"/>
  <c r="S39" i="14"/>
  <c r="V41" i="14"/>
  <c r="T41" i="14"/>
  <c r="R41" i="14"/>
  <c r="P41" i="14"/>
  <c r="N41" i="14"/>
  <c r="J41" i="14"/>
  <c r="H41" i="14"/>
  <c r="F41" i="14"/>
  <c r="D41" i="14"/>
  <c r="G41" i="14"/>
  <c r="K41" i="14"/>
  <c r="O41" i="14"/>
  <c r="S41" i="14"/>
  <c r="V43" i="14"/>
  <c r="T43" i="14"/>
  <c r="R43" i="14"/>
  <c r="P43" i="14"/>
  <c r="N43" i="14"/>
  <c r="J43" i="14"/>
  <c r="H43" i="14"/>
  <c r="F43" i="14"/>
  <c r="D43" i="14"/>
  <c r="G43" i="14"/>
  <c r="K43" i="14"/>
  <c r="O43" i="14"/>
  <c r="S43" i="14"/>
  <c r="V45" i="14"/>
  <c r="T45" i="14"/>
  <c r="R45" i="14"/>
  <c r="P45" i="14"/>
  <c r="N45" i="14"/>
  <c r="J45" i="14"/>
  <c r="H45" i="14"/>
  <c r="F45" i="14"/>
  <c r="D45" i="14"/>
  <c r="G45" i="14"/>
  <c r="K45" i="14"/>
  <c r="O45" i="14"/>
  <c r="S45" i="14"/>
  <c r="G11" i="14"/>
  <c r="I11" i="14"/>
  <c r="L11" i="14" s="1"/>
  <c r="O11" i="14"/>
  <c r="M16" i="14"/>
  <c r="V21" i="14"/>
  <c r="T21" i="14"/>
  <c r="R21" i="14"/>
  <c r="P21" i="14"/>
  <c r="N21" i="14"/>
  <c r="J21" i="14"/>
  <c r="L21" i="14" s="1"/>
  <c r="H21" i="14"/>
  <c r="F21" i="14"/>
  <c r="D21" i="14"/>
  <c r="G21" i="14"/>
  <c r="K21" i="14"/>
  <c r="O21" i="14"/>
  <c r="S21" i="14"/>
  <c r="V27" i="14"/>
  <c r="T27" i="14"/>
  <c r="R27" i="14"/>
  <c r="P27" i="14"/>
  <c r="N27" i="14"/>
  <c r="J27" i="14"/>
  <c r="L27" i="14" s="1"/>
  <c r="H27" i="14"/>
  <c r="F27" i="14"/>
  <c r="D27" i="14"/>
  <c r="G27" i="14"/>
  <c r="K27" i="14"/>
  <c r="O27" i="14"/>
  <c r="S27" i="14"/>
  <c r="U29" i="14"/>
  <c r="L30" i="14"/>
  <c r="U31" i="14"/>
  <c r="L32" i="14"/>
  <c r="U33" i="14"/>
  <c r="W34" i="14"/>
  <c r="U34" i="14"/>
  <c r="L35" i="14"/>
  <c r="U36" i="14"/>
  <c r="L37" i="14"/>
  <c r="U38" i="14"/>
  <c r="L39" i="14"/>
  <c r="U40" i="14"/>
  <c r="L41" i="14"/>
  <c r="U42" i="14"/>
  <c r="E43" i="14"/>
  <c r="I43" i="14"/>
  <c r="L43" i="14" s="1"/>
  <c r="U44" i="14"/>
  <c r="E45" i="14"/>
  <c r="I45" i="14"/>
  <c r="L45" i="14" s="1"/>
  <c r="V48" i="14"/>
  <c r="T48" i="14"/>
  <c r="R48" i="14"/>
  <c r="P48" i="14"/>
  <c r="N48" i="14"/>
  <c r="J48" i="14"/>
  <c r="H48" i="14"/>
  <c r="F48" i="14"/>
  <c r="D48" i="14"/>
  <c r="G48" i="14"/>
  <c r="K48" i="14"/>
  <c r="O48" i="14"/>
  <c r="S48" i="14"/>
  <c r="V50" i="14"/>
  <c r="T50" i="14"/>
  <c r="R50" i="14"/>
  <c r="P50" i="14"/>
  <c r="N50" i="14"/>
  <c r="J50" i="14"/>
  <c r="H50" i="14"/>
  <c r="F50" i="14"/>
  <c r="D50" i="14"/>
  <c r="G50" i="14"/>
  <c r="K50" i="14"/>
  <c r="O50" i="14"/>
  <c r="S50" i="14"/>
  <c r="U52" i="14"/>
  <c r="E53" i="14"/>
  <c r="M56" i="14"/>
  <c r="V57" i="14"/>
  <c r="T57" i="14"/>
  <c r="R57" i="14"/>
  <c r="P57" i="14"/>
  <c r="N57" i="14"/>
  <c r="J57" i="14"/>
  <c r="H57" i="14"/>
  <c r="F57" i="14"/>
  <c r="D57" i="14"/>
  <c r="G57" i="14"/>
  <c r="K57" i="14"/>
  <c r="O57" i="14"/>
  <c r="S57" i="14"/>
  <c r="V59" i="14"/>
  <c r="T59" i="14"/>
  <c r="R59" i="14"/>
  <c r="P59" i="14"/>
  <c r="N59" i="14"/>
  <c r="J59" i="14"/>
  <c r="H59" i="14"/>
  <c r="F59" i="14"/>
  <c r="D59" i="14"/>
  <c r="G59" i="14"/>
  <c r="K59" i="14"/>
  <c r="O59" i="14"/>
  <c r="S59" i="14"/>
  <c r="V62" i="14"/>
  <c r="T62" i="14"/>
  <c r="R62" i="14"/>
  <c r="P62" i="14"/>
  <c r="N62" i="14"/>
  <c r="J62" i="14"/>
  <c r="H62" i="14"/>
  <c r="F62" i="14"/>
  <c r="D62" i="14"/>
  <c r="I62" i="14"/>
  <c r="E62" i="14"/>
  <c r="K62" i="14"/>
  <c r="S62" i="14"/>
  <c r="M66" i="14"/>
  <c r="V67" i="14"/>
  <c r="T67" i="14"/>
  <c r="R67" i="14"/>
  <c r="P67" i="14"/>
  <c r="N67" i="14"/>
  <c r="J67" i="14"/>
  <c r="H67" i="14"/>
  <c r="F67" i="14"/>
  <c r="D67" i="14"/>
  <c r="I67" i="14"/>
  <c r="E67" i="14"/>
  <c r="K67" i="14"/>
  <c r="S67" i="14"/>
  <c r="E18" i="14"/>
  <c r="G18" i="14"/>
  <c r="I18" i="14"/>
  <c r="L18" i="14" s="1"/>
  <c r="M18" i="14" s="1"/>
  <c r="W18" i="14" s="1"/>
  <c r="K18" i="14"/>
  <c r="O18" i="14"/>
  <c r="Q18" i="14" s="1"/>
  <c r="E20" i="14"/>
  <c r="G20" i="14"/>
  <c r="I20" i="14"/>
  <c r="K20" i="14"/>
  <c r="O20" i="14"/>
  <c r="Q20" i="14" s="1"/>
  <c r="E22" i="14"/>
  <c r="G22" i="14"/>
  <c r="I22" i="14"/>
  <c r="L22" i="14" s="1"/>
  <c r="M22" i="14" s="1"/>
  <c r="W22" i="14" s="1"/>
  <c r="K22" i="14"/>
  <c r="O22" i="14"/>
  <c r="Q22" i="14" s="1"/>
  <c r="E24" i="14"/>
  <c r="G24" i="14"/>
  <c r="I24" i="14"/>
  <c r="K24" i="14"/>
  <c r="O24" i="14"/>
  <c r="Q24" i="14" s="1"/>
  <c r="E26" i="14"/>
  <c r="G26" i="14"/>
  <c r="I26" i="14"/>
  <c r="L26" i="14" s="1"/>
  <c r="M26" i="14" s="1"/>
  <c r="W26" i="14" s="1"/>
  <c r="K26" i="14"/>
  <c r="O26" i="14"/>
  <c r="Q26" i="14" s="1"/>
  <c r="E29" i="14"/>
  <c r="G29" i="14"/>
  <c r="I29" i="14"/>
  <c r="K29" i="14"/>
  <c r="O29" i="14"/>
  <c r="Q29" i="14" s="1"/>
  <c r="E31" i="14"/>
  <c r="G31" i="14"/>
  <c r="I31" i="14"/>
  <c r="L31" i="14" s="1"/>
  <c r="M31" i="14" s="1"/>
  <c r="W31" i="14" s="1"/>
  <c r="K31" i="14"/>
  <c r="O31" i="14"/>
  <c r="Q31" i="14" s="1"/>
  <c r="E33" i="14"/>
  <c r="G33" i="14"/>
  <c r="I33" i="14"/>
  <c r="K33" i="14"/>
  <c r="O33" i="14"/>
  <c r="Q33" i="14" s="1"/>
  <c r="E36" i="14"/>
  <c r="G36" i="14"/>
  <c r="I36" i="14"/>
  <c r="L36" i="14" s="1"/>
  <c r="M36" i="14" s="1"/>
  <c r="W36" i="14" s="1"/>
  <c r="K36" i="14"/>
  <c r="O36" i="14"/>
  <c r="Q36" i="14" s="1"/>
  <c r="E38" i="14"/>
  <c r="G38" i="14"/>
  <c r="I38" i="14"/>
  <c r="K38" i="14"/>
  <c r="O38" i="14"/>
  <c r="Q38" i="14" s="1"/>
  <c r="E40" i="14"/>
  <c r="G40" i="14"/>
  <c r="I40" i="14"/>
  <c r="L40" i="14" s="1"/>
  <c r="M40" i="14" s="1"/>
  <c r="W40" i="14" s="1"/>
  <c r="K40" i="14"/>
  <c r="O40" i="14"/>
  <c r="Q40" i="14" s="1"/>
  <c r="E42" i="14"/>
  <c r="G42" i="14"/>
  <c r="I42" i="14"/>
  <c r="K42" i="14"/>
  <c r="O42" i="14"/>
  <c r="Q42" i="14" s="1"/>
  <c r="E44" i="14"/>
  <c r="G44" i="14"/>
  <c r="I44" i="14"/>
  <c r="L44" i="14" s="1"/>
  <c r="M44" i="14" s="1"/>
  <c r="W44" i="14" s="1"/>
  <c r="K44" i="14"/>
  <c r="O44" i="14"/>
  <c r="Q44" i="14" s="1"/>
  <c r="S47" i="14"/>
  <c r="O47" i="14"/>
  <c r="E47" i="14"/>
  <c r="G47" i="14"/>
  <c r="I47" i="14"/>
  <c r="K47" i="14"/>
  <c r="N47" i="14"/>
  <c r="R47" i="14"/>
  <c r="Q47" i="14" s="1"/>
  <c r="V47" i="14"/>
  <c r="E48" i="14"/>
  <c r="I48" i="14"/>
  <c r="L48" i="14" s="1"/>
  <c r="U49" i="14"/>
  <c r="E50" i="14"/>
  <c r="I50" i="14"/>
  <c r="L50" i="14" s="1"/>
  <c r="V53" i="14"/>
  <c r="T53" i="14"/>
  <c r="R53" i="14"/>
  <c r="P53" i="14"/>
  <c r="N53" i="14"/>
  <c r="J53" i="14"/>
  <c r="L53" i="14" s="1"/>
  <c r="H53" i="14"/>
  <c r="F53" i="14"/>
  <c r="D53" i="14"/>
  <c r="G53" i="14"/>
  <c r="K53" i="14"/>
  <c r="O53" i="14"/>
  <c r="S53" i="14"/>
  <c r="U55" i="14"/>
  <c r="W56" i="14"/>
  <c r="U56" i="14"/>
  <c r="E57" i="14"/>
  <c r="I57" i="14"/>
  <c r="L57" i="14" s="1"/>
  <c r="U58" i="14"/>
  <c r="E59" i="14"/>
  <c r="I59" i="14"/>
  <c r="L59" i="14" s="1"/>
  <c r="G62" i="14"/>
  <c r="O62" i="14"/>
  <c r="V64" i="14"/>
  <c r="T64" i="14"/>
  <c r="R64" i="14"/>
  <c r="P64" i="14"/>
  <c r="N64" i="14"/>
  <c r="J64" i="14"/>
  <c r="H64" i="14"/>
  <c r="F64" i="14"/>
  <c r="D64" i="14"/>
  <c r="I64" i="14"/>
  <c r="E64" i="14"/>
  <c r="K64" i="14"/>
  <c r="S64" i="14"/>
  <c r="E49" i="14"/>
  <c r="G49" i="14"/>
  <c r="I49" i="14"/>
  <c r="L49" i="14" s="1"/>
  <c r="M49" i="14" s="1"/>
  <c r="W49" i="14" s="1"/>
  <c r="K49" i="14"/>
  <c r="O49" i="14"/>
  <c r="Q49" i="14" s="1"/>
  <c r="E52" i="14"/>
  <c r="G52" i="14"/>
  <c r="I52" i="14"/>
  <c r="K52" i="14"/>
  <c r="O52" i="14"/>
  <c r="Q52" i="14" s="1"/>
  <c r="E55" i="14"/>
  <c r="G55" i="14"/>
  <c r="I55" i="14"/>
  <c r="L55" i="14" s="1"/>
  <c r="M55" i="14" s="1"/>
  <c r="W55" i="14" s="1"/>
  <c r="K55" i="14"/>
  <c r="O55" i="14"/>
  <c r="Q55" i="14" s="1"/>
  <c r="E58" i="14"/>
  <c r="G58" i="14"/>
  <c r="I58" i="14"/>
  <c r="K58" i="14"/>
  <c r="O58" i="14"/>
  <c r="Q58" i="14" s="1"/>
  <c r="S61" i="14"/>
  <c r="O61" i="14"/>
  <c r="E61" i="14"/>
  <c r="G61" i="14"/>
  <c r="I61" i="14"/>
  <c r="L61" i="14" s="1"/>
  <c r="M61" i="14" s="1"/>
  <c r="K61" i="14"/>
  <c r="N61" i="14"/>
  <c r="R61" i="14"/>
  <c r="V61" i="14"/>
  <c r="U63" i="14"/>
  <c r="U65" i="14"/>
  <c r="W66" i="14"/>
  <c r="U66" i="14"/>
  <c r="V70" i="14"/>
  <c r="T70" i="14"/>
  <c r="R70" i="14"/>
  <c r="P70" i="14"/>
  <c r="N70" i="14"/>
  <c r="J70" i="14"/>
  <c r="H70" i="14"/>
  <c r="F70" i="14"/>
  <c r="D70" i="14"/>
  <c r="G70" i="14"/>
  <c r="K70" i="14"/>
  <c r="O70" i="14"/>
  <c r="S70" i="14"/>
  <c r="V72" i="14"/>
  <c r="T72" i="14"/>
  <c r="R72" i="14"/>
  <c r="P72" i="14"/>
  <c r="N72" i="14"/>
  <c r="J72" i="14"/>
  <c r="H72" i="14"/>
  <c r="F72" i="14"/>
  <c r="D72" i="14"/>
  <c r="G72" i="14"/>
  <c r="K72" i="14"/>
  <c r="O72" i="14"/>
  <c r="S72" i="14"/>
  <c r="V74" i="14"/>
  <c r="T74" i="14"/>
  <c r="R74" i="14"/>
  <c r="P74" i="14"/>
  <c r="N74" i="14"/>
  <c r="J74" i="14"/>
  <c r="H74" i="14"/>
  <c r="F74" i="14"/>
  <c r="D74" i="14"/>
  <c r="G74" i="14"/>
  <c r="K74" i="14"/>
  <c r="O74" i="14"/>
  <c r="S74" i="14"/>
  <c r="V76" i="14"/>
  <c r="T76" i="14"/>
  <c r="R76" i="14"/>
  <c r="P76" i="14"/>
  <c r="N76" i="14"/>
  <c r="J76" i="14"/>
  <c r="H76" i="14"/>
  <c r="F76" i="14"/>
  <c r="D76" i="14"/>
  <c r="G76" i="14"/>
  <c r="K76" i="14"/>
  <c r="O76" i="14"/>
  <c r="S76" i="14"/>
  <c r="N90" i="14"/>
  <c r="P90" i="14"/>
  <c r="V90" i="14"/>
  <c r="U78" i="14"/>
  <c r="U80" i="14"/>
  <c r="U69" i="14"/>
  <c r="L70" i="14"/>
  <c r="U71" i="14"/>
  <c r="L72" i="14"/>
  <c r="U73" i="14"/>
  <c r="L74" i="14"/>
  <c r="U75" i="14"/>
  <c r="L76" i="14"/>
  <c r="E90" i="14"/>
  <c r="G90" i="14"/>
  <c r="I90" i="14"/>
  <c r="L84" i="14"/>
  <c r="M84" i="14" s="1"/>
  <c r="W84" i="14" s="1"/>
  <c r="K90" i="14"/>
  <c r="E63" i="14"/>
  <c r="G63" i="14"/>
  <c r="I63" i="14"/>
  <c r="K63" i="14"/>
  <c r="O63" i="14"/>
  <c r="Q63" i="14" s="1"/>
  <c r="E65" i="14"/>
  <c r="G65" i="14"/>
  <c r="I65" i="14"/>
  <c r="K65" i="14"/>
  <c r="O65" i="14"/>
  <c r="Q65" i="14" s="1"/>
  <c r="E69" i="14"/>
  <c r="G69" i="14"/>
  <c r="I69" i="14"/>
  <c r="K69" i="14"/>
  <c r="O69" i="14"/>
  <c r="Q69" i="14" s="1"/>
  <c r="E71" i="14"/>
  <c r="G71" i="14"/>
  <c r="I71" i="14"/>
  <c r="K71" i="14"/>
  <c r="O71" i="14"/>
  <c r="Q71" i="14" s="1"/>
  <c r="E73" i="14"/>
  <c r="G73" i="14"/>
  <c r="I73" i="14"/>
  <c r="K73" i="14"/>
  <c r="O73" i="14"/>
  <c r="Q73" i="14" s="1"/>
  <c r="E75" i="14"/>
  <c r="G75" i="14"/>
  <c r="I75" i="14"/>
  <c r="K75" i="14"/>
  <c r="O75" i="14"/>
  <c r="Q75" i="14" s="1"/>
  <c r="S77" i="14"/>
  <c r="U77" i="14" s="1"/>
  <c r="O77" i="14"/>
  <c r="Q77" i="14" s="1"/>
  <c r="E77" i="14"/>
  <c r="G77" i="14"/>
  <c r="I77" i="14"/>
  <c r="K77" i="14"/>
  <c r="P77" i="14"/>
  <c r="T77" i="14"/>
  <c r="F90" i="14"/>
  <c r="H90" i="14"/>
  <c r="J90" i="14"/>
  <c r="L78" i="14"/>
  <c r="M78" i="14" s="1"/>
  <c r="W78" i="14" s="1"/>
  <c r="R90" i="14"/>
  <c r="Q78" i="14"/>
  <c r="T90" i="14"/>
  <c r="V79" i="14"/>
  <c r="T79" i="14"/>
  <c r="R79" i="14"/>
  <c r="P79" i="14"/>
  <c r="N79" i="14"/>
  <c r="J79" i="14"/>
  <c r="L79" i="14" s="1"/>
  <c r="H79" i="14"/>
  <c r="F79" i="14"/>
  <c r="D79" i="14"/>
  <c r="G79" i="14"/>
  <c r="K79" i="14"/>
  <c r="O79" i="14"/>
  <c r="S79" i="14"/>
  <c r="V81" i="14"/>
  <c r="T81" i="14"/>
  <c r="R81" i="14"/>
  <c r="P81" i="14"/>
  <c r="N81" i="14"/>
  <c r="J81" i="14"/>
  <c r="L81" i="14" s="1"/>
  <c r="H81" i="14"/>
  <c r="F81" i="14"/>
  <c r="D81" i="14"/>
  <c r="G81" i="14"/>
  <c r="K81" i="14"/>
  <c r="O81" i="14"/>
  <c r="S81" i="14"/>
  <c r="V83" i="14"/>
  <c r="T83" i="14"/>
  <c r="R83" i="14"/>
  <c r="P83" i="14"/>
  <c r="N83" i="14"/>
  <c r="J83" i="14"/>
  <c r="H83" i="14"/>
  <c r="F83" i="14"/>
  <c r="D83" i="14"/>
  <c r="I83" i="14"/>
  <c r="E83" i="14"/>
  <c r="K83" i="14"/>
  <c r="S83" i="14"/>
  <c r="E80" i="14"/>
  <c r="G80" i="14"/>
  <c r="I80" i="14"/>
  <c r="L80" i="14" s="1"/>
  <c r="M80" i="14" s="1"/>
  <c r="W80" i="14" s="1"/>
  <c r="K80" i="14"/>
  <c r="O80" i="14"/>
  <c r="Q80" i="14" s="1"/>
  <c r="E82" i="14"/>
  <c r="G82" i="14"/>
  <c r="I82" i="14"/>
  <c r="K82" i="14"/>
  <c r="O82" i="14"/>
  <c r="R82" i="14"/>
  <c r="Q82" i="14" s="1"/>
  <c r="V82" i="14"/>
  <c r="O90" i="14"/>
  <c r="Q84" i="14"/>
  <c r="S90" i="14"/>
  <c r="U84" i="14"/>
  <c r="V86" i="14"/>
  <c r="T86" i="14"/>
  <c r="R86" i="14"/>
  <c r="P86" i="14"/>
  <c r="N86" i="14"/>
  <c r="J86" i="14"/>
  <c r="H86" i="14"/>
  <c r="F86" i="14"/>
  <c r="D86" i="14"/>
  <c r="G86" i="14"/>
  <c r="K86" i="14"/>
  <c r="O86" i="14"/>
  <c r="S86" i="14"/>
  <c r="V88" i="14"/>
  <c r="T88" i="14"/>
  <c r="R88" i="14"/>
  <c r="P88" i="14"/>
  <c r="N88" i="14"/>
  <c r="J88" i="14"/>
  <c r="H88" i="14"/>
  <c r="F88" i="14"/>
  <c r="D88" i="14"/>
  <c r="G88" i="14"/>
  <c r="K88" i="14"/>
  <c r="O88" i="14"/>
  <c r="S88" i="14"/>
  <c r="U85" i="14"/>
  <c r="L86" i="14"/>
  <c r="U87" i="14"/>
  <c r="L88" i="14"/>
  <c r="U89" i="14"/>
  <c r="E85" i="14"/>
  <c r="G85" i="14"/>
  <c r="I85" i="14"/>
  <c r="L85" i="14" s="1"/>
  <c r="M85" i="14" s="1"/>
  <c r="W85" i="14" s="1"/>
  <c r="K85" i="14"/>
  <c r="O85" i="14"/>
  <c r="Q85" i="14" s="1"/>
  <c r="E87" i="14"/>
  <c r="G87" i="14"/>
  <c r="I87" i="14"/>
  <c r="K87" i="14"/>
  <c r="O87" i="14"/>
  <c r="Q87" i="14" s="1"/>
  <c r="E89" i="14"/>
  <c r="G89" i="14"/>
  <c r="I89" i="14"/>
  <c r="L89" i="14" s="1"/>
  <c r="M89" i="14" s="1"/>
  <c r="W89" i="14" s="1"/>
  <c r="K89" i="14"/>
  <c r="O89" i="14"/>
  <c r="Q89" i="14" s="1"/>
  <c r="A36" i="12"/>
  <c r="A35" i="12"/>
  <c r="A37" i="12"/>
  <c r="V12" i="2"/>
  <c r="A32" i="12"/>
  <c r="T12" i="2"/>
  <c r="X12" i="2"/>
  <c r="N8" i="2"/>
  <c r="L8" i="2"/>
  <c r="H8" i="2"/>
  <c r="F8" i="2"/>
  <c r="M8" i="2"/>
  <c r="I8" i="2"/>
  <c r="E8" i="2"/>
  <c r="K8" i="2"/>
  <c r="G8" i="2"/>
  <c r="S12" i="2"/>
  <c r="U12" i="2"/>
  <c r="W12" i="2"/>
  <c r="S16" i="2"/>
  <c r="S17" i="2" s="1"/>
  <c r="U16" i="2"/>
  <c r="W16" i="2"/>
  <c r="W17" i="2" s="1"/>
  <c r="M18" i="2"/>
  <c r="K18" i="2"/>
  <c r="I18" i="2"/>
  <c r="G18" i="2"/>
  <c r="E18" i="2"/>
  <c r="N18" i="2"/>
  <c r="L18" i="2"/>
  <c r="H18" i="2"/>
  <c r="F18" i="2"/>
  <c r="M9" i="2"/>
  <c r="K9" i="2"/>
  <c r="I9" i="2"/>
  <c r="N9" i="2"/>
  <c r="L9" i="2"/>
  <c r="H9" i="2"/>
  <c r="F9" i="2"/>
  <c r="G9" i="2"/>
  <c r="E9" i="2"/>
  <c r="M10" i="2"/>
  <c r="K10" i="2"/>
  <c r="I10" i="2"/>
  <c r="G10" i="2"/>
  <c r="E10" i="2"/>
  <c r="N10" i="2"/>
  <c r="L10" i="2"/>
  <c r="H10" i="2"/>
  <c r="F10" i="2"/>
  <c r="M11" i="2"/>
  <c r="K11" i="2"/>
  <c r="I11" i="2"/>
  <c r="G11" i="2"/>
  <c r="E11" i="2"/>
  <c r="N11" i="2"/>
  <c r="L11" i="2"/>
  <c r="H11" i="2"/>
  <c r="F11" i="2"/>
  <c r="T16" i="2"/>
  <c r="T17" i="2" s="1"/>
  <c r="V16" i="2"/>
  <c r="V17" i="2" s="1"/>
  <c r="X16" i="2"/>
  <c r="X17" i="2" s="1"/>
  <c r="M13" i="2"/>
  <c r="K13" i="2"/>
  <c r="I13" i="2"/>
  <c r="G13" i="2"/>
  <c r="E13" i="2"/>
  <c r="N13" i="2"/>
  <c r="L13" i="2"/>
  <c r="H13" i="2"/>
  <c r="F13" i="2"/>
  <c r="M14" i="2"/>
  <c r="K14" i="2"/>
  <c r="I14" i="2"/>
  <c r="G14" i="2"/>
  <c r="E14" i="2"/>
  <c r="N14" i="2"/>
  <c r="L14" i="2"/>
  <c r="H14" i="2"/>
  <c r="F14" i="2"/>
  <c r="M15" i="2"/>
  <c r="K15" i="2"/>
  <c r="I15" i="2"/>
  <c r="G15" i="2"/>
  <c r="E15" i="2"/>
  <c r="N15" i="2"/>
  <c r="L15" i="2"/>
  <c r="H15" i="2"/>
  <c r="F15" i="2"/>
  <c r="N19" i="2"/>
  <c r="L19" i="2"/>
  <c r="H19" i="2"/>
  <c r="F19" i="2"/>
  <c r="M19" i="2"/>
  <c r="I19" i="2"/>
  <c r="E19" i="2"/>
  <c r="K19" i="2"/>
  <c r="G19" i="2"/>
  <c r="S21" i="2"/>
  <c r="S22" i="2" s="1"/>
  <c r="U21" i="2"/>
  <c r="U22" i="2" s="1"/>
  <c r="W21" i="2"/>
  <c r="W22" i="2" s="1"/>
  <c r="M20" i="2"/>
  <c r="K20" i="2"/>
  <c r="I20" i="2"/>
  <c r="G20" i="2"/>
  <c r="E20" i="2"/>
  <c r="N20" i="2"/>
  <c r="L20" i="2"/>
  <c r="H20" i="2"/>
  <c r="F20" i="2"/>
  <c r="M23" i="2"/>
  <c r="K23" i="2"/>
  <c r="I23" i="2"/>
  <c r="G23" i="2"/>
  <c r="E23" i="2"/>
  <c r="N23" i="2"/>
  <c r="L23" i="2"/>
  <c r="H23" i="2"/>
  <c r="F23" i="2"/>
  <c r="M24" i="2"/>
  <c r="K24" i="2"/>
  <c r="I24" i="2"/>
  <c r="G24" i="2"/>
  <c r="E24" i="2"/>
  <c r="N24" i="2"/>
  <c r="L24" i="2"/>
  <c r="H24" i="2"/>
  <c r="F24" i="2"/>
  <c r="T21" i="2"/>
  <c r="T22" i="2" s="1"/>
  <c r="V21" i="2"/>
  <c r="V22" i="2" s="1"/>
  <c r="X21" i="2"/>
  <c r="X22" i="2" s="1"/>
  <c r="A29" i="12"/>
  <c r="A28" i="12"/>
  <c r="K47" i="1"/>
  <c r="I47" i="1"/>
  <c r="G47" i="1"/>
  <c r="E47" i="1"/>
  <c r="C47" i="1"/>
  <c r="K46" i="1"/>
  <c r="I46" i="1"/>
  <c r="G46" i="1"/>
  <c r="E46" i="1"/>
  <c r="C46" i="1"/>
  <c r="K45" i="1"/>
  <c r="I45" i="1"/>
  <c r="G45" i="1"/>
  <c r="E45" i="1"/>
  <c r="C45" i="1"/>
  <c r="K42" i="1"/>
  <c r="I42" i="1"/>
  <c r="G42" i="1"/>
  <c r="E42" i="1"/>
  <c r="C42" i="1"/>
  <c r="L47" i="1"/>
  <c r="AA47" i="1" s="1"/>
  <c r="J47" i="1"/>
  <c r="Y47" i="1" s="1"/>
  <c r="H47" i="1"/>
  <c r="W47" i="1" s="1"/>
  <c r="F47" i="1"/>
  <c r="U47" i="1" s="1"/>
  <c r="D47" i="1"/>
  <c r="S47" i="1" s="1"/>
  <c r="B47" i="1"/>
  <c r="Q47" i="1" s="1"/>
  <c r="L46" i="1"/>
  <c r="AA46" i="1" s="1"/>
  <c r="J46" i="1"/>
  <c r="Y46" i="1" s="1"/>
  <c r="H46" i="1"/>
  <c r="W46" i="1" s="1"/>
  <c r="F46" i="1"/>
  <c r="U46" i="1" s="1"/>
  <c r="D46" i="1"/>
  <c r="S46" i="1" s="1"/>
  <c r="B46" i="1"/>
  <c r="Q46" i="1" s="1"/>
  <c r="L45" i="1"/>
  <c r="J45" i="1"/>
  <c r="H45" i="1"/>
  <c r="F45" i="1"/>
  <c r="D45" i="1"/>
  <c r="B45" i="1"/>
  <c r="L42" i="1"/>
  <c r="AA42" i="1" s="1"/>
  <c r="J42" i="1"/>
  <c r="Y42" i="1" s="1"/>
  <c r="H42" i="1"/>
  <c r="W42" i="1" s="1"/>
  <c r="F42" i="1"/>
  <c r="U42" i="1" s="1"/>
  <c r="D42" i="1"/>
  <c r="S42" i="1" s="1"/>
  <c r="B42" i="1"/>
  <c r="Q42" i="1" s="1"/>
  <c r="L41" i="1"/>
  <c r="J41" i="1"/>
  <c r="H41" i="1"/>
  <c r="F41" i="1"/>
  <c r="D41" i="1"/>
  <c r="B41" i="1"/>
  <c r="L39" i="1"/>
  <c r="AA39" i="1" s="1"/>
  <c r="J39" i="1"/>
  <c r="Y39" i="1" s="1"/>
  <c r="H39" i="1"/>
  <c r="W39" i="1" s="1"/>
  <c r="K41" i="1"/>
  <c r="G41" i="1"/>
  <c r="C41" i="1"/>
  <c r="K39" i="1"/>
  <c r="Z39" i="1" s="1"/>
  <c r="G39" i="1"/>
  <c r="V39" i="1" s="1"/>
  <c r="E39" i="1"/>
  <c r="T39" i="1" s="1"/>
  <c r="C39" i="1"/>
  <c r="R39" i="1" s="1"/>
  <c r="K38" i="1"/>
  <c r="I38" i="1"/>
  <c r="G38" i="1"/>
  <c r="E38" i="1"/>
  <c r="C38" i="1"/>
  <c r="K37" i="1"/>
  <c r="I37" i="1"/>
  <c r="G37" i="1"/>
  <c r="E37" i="1"/>
  <c r="C37" i="1"/>
  <c r="I41" i="1"/>
  <c r="E41" i="1"/>
  <c r="I39" i="1"/>
  <c r="X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P7" i="1"/>
  <c r="R23" i="1"/>
  <c r="T23" i="1"/>
  <c r="V23" i="1"/>
  <c r="X23" i="1"/>
  <c r="Z23" i="1"/>
  <c r="R24" i="1"/>
  <c r="T24" i="1"/>
  <c r="V24" i="1"/>
  <c r="X24" i="1"/>
  <c r="Z24" i="1"/>
  <c r="R25" i="1"/>
  <c r="T25" i="1"/>
  <c r="V25" i="1"/>
  <c r="X25" i="1"/>
  <c r="Z25" i="1"/>
  <c r="K142" i="47"/>
  <c r="K149" i="47"/>
  <c r="K163" i="47"/>
  <c r="K170" i="47"/>
  <c r="K210" i="47"/>
  <c r="K244" i="47"/>
  <c r="K271" i="47"/>
  <c r="K290" i="47"/>
  <c r="K308" i="47"/>
  <c r="K338" i="47"/>
  <c r="K348" i="47"/>
  <c r="K156" i="47"/>
  <c r="K186" i="47"/>
  <c r="K196" i="47"/>
  <c r="K203" i="47"/>
  <c r="K214" i="47"/>
  <c r="K218" i="47"/>
  <c r="K225" i="47"/>
  <c r="K248" i="47"/>
  <c r="K261" i="47"/>
  <c r="K294" i="47"/>
  <c r="K301" i="47"/>
  <c r="K315" i="47"/>
  <c r="K322" i="47"/>
  <c r="K362" i="47"/>
  <c r="K396" i="47"/>
  <c r="K423" i="47"/>
  <c r="K442" i="47"/>
  <c r="K460" i="47"/>
  <c r="J96" i="47"/>
  <c r="A20" i="12"/>
  <c r="J62" i="47"/>
  <c r="J66" i="47"/>
  <c r="K355" i="47"/>
  <c r="K366" i="47"/>
  <c r="K370" i="47"/>
  <c r="K377" i="47"/>
  <c r="K400" i="47"/>
  <c r="K413" i="47"/>
  <c r="K446" i="47"/>
  <c r="K453" i="47"/>
  <c r="K467" i="47"/>
  <c r="K474" i="47"/>
  <c r="K1008" i="47"/>
  <c r="K1021" i="47"/>
  <c r="K1054" i="47"/>
  <c r="K1061" i="47"/>
  <c r="K1075" i="47"/>
  <c r="K1082" i="47"/>
  <c r="K1122" i="47"/>
  <c r="K1156" i="47"/>
  <c r="K1183" i="47"/>
  <c r="K1202" i="47"/>
  <c r="K1220" i="47"/>
  <c r="K1250" i="47"/>
  <c r="K1260" i="47"/>
  <c r="K1267" i="47"/>
  <c r="K1278" i="47"/>
  <c r="K1282" i="47"/>
  <c r="K1031" i="47"/>
  <c r="K1050" i="47"/>
  <c r="K1068" i="47"/>
  <c r="K1098" i="47"/>
  <c r="K1108" i="47"/>
  <c r="K1115" i="47"/>
  <c r="K1126" i="47"/>
  <c r="K1130" i="47"/>
  <c r="K1137" i="47"/>
  <c r="K1160" i="47"/>
  <c r="K1173" i="47"/>
  <c r="K1206" i="47"/>
  <c r="K1213" i="47"/>
  <c r="K1227" i="47"/>
  <c r="K1234" i="47"/>
  <c r="K1274" i="47"/>
  <c r="K1312" i="47"/>
  <c r="K1325" i="47"/>
  <c r="K1358" i="47"/>
  <c r="K1365" i="47"/>
  <c r="K1379" i="47"/>
  <c r="K1386" i="47"/>
  <c r="K1426" i="47"/>
  <c r="K1460" i="47"/>
  <c r="K1487" i="47"/>
  <c r="K1506" i="47"/>
  <c r="K1524" i="47"/>
  <c r="K1554" i="47"/>
  <c r="K1564" i="47"/>
  <c r="K1571" i="47"/>
  <c r="K1582" i="47"/>
  <c r="K1586" i="47"/>
  <c r="K1593" i="47"/>
  <c r="K1616" i="47"/>
  <c r="K1629" i="47"/>
  <c r="K1308" i="47"/>
  <c r="K1335" i="47"/>
  <c r="K1354" i="47"/>
  <c r="K1372" i="47"/>
  <c r="K1402" i="47"/>
  <c r="K1412" i="47"/>
  <c r="K1419" i="47"/>
  <c r="K1430" i="47"/>
  <c r="K1434" i="47"/>
  <c r="K1441" i="47"/>
  <c r="K1464" i="47"/>
  <c r="K1477" i="47"/>
  <c r="K1510" i="47"/>
  <c r="K1517" i="47"/>
  <c r="K1531" i="47"/>
  <c r="K1538" i="47"/>
  <c r="K1578" i="47"/>
  <c r="K1612" i="47"/>
  <c r="K1639" i="47"/>
  <c r="K1658" i="47"/>
  <c r="K1676" i="47"/>
  <c r="K1706" i="47"/>
  <c r="K1716" i="47"/>
  <c r="K1723" i="47"/>
  <c r="K1734" i="47"/>
  <c r="K1738" i="47"/>
  <c r="K1745" i="47"/>
  <c r="K1768" i="47"/>
  <c r="K1781" i="47"/>
  <c r="K1814" i="47"/>
  <c r="K1662" i="47"/>
  <c r="K1669" i="47"/>
  <c r="K1683" i="47"/>
  <c r="K1690" i="47"/>
  <c r="K1730" i="47"/>
  <c r="K1764" i="47"/>
  <c r="K1791" i="47"/>
  <c r="K1810" i="47"/>
  <c r="K1835" i="47"/>
  <c r="K1842" i="47"/>
  <c r="K1882" i="47"/>
  <c r="K1916" i="47"/>
  <c r="K1858" i="47"/>
  <c r="K1868" i="47"/>
  <c r="K1875" i="47"/>
  <c r="K1886" i="47"/>
  <c r="K1890" i="47"/>
  <c r="K1897" i="47"/>
  <c r="K1920" i="47"/>
  <c r="K1966" i="47"/>
  <c r="K1973" i="47"/>
  <c r="K1987" i="47"/>
  <c r="K1994" i="47"/>
  <c r="K2034" i="47"/>
  <c r="K2068" i="47"/>
  <c r="K2095" i="47"/>
  <c r="K2114" i="47"/>
  <c r="K1962" i="47"/>
  <c r="K1980" i="47"/>
  <c r="K2010" i="47"/>
  <c r="K2020" i="47"/>
  <c r="K2027" i="47"/>
  <c r="K2038" i="47"/>
  <c r="K2042" i="47"/>
  <c r="K2049" i="47"/>
  <c r="K2072" i="47"/>
  <c r="K2085" i="47"/>
  <c r="K2118" i="47"/>
  <c r="K2125" i="47"/>
  <c r="A19" i="12"/>
  <c r="A18" i="12"/>
  <c r="A17" i="12"/>
  <c r="A12" i="12"/>
  <c r="A15" i="12"/>
  <c r="A14" i="12"/>
  <c r="A13" i="12"/>
  <c r="A25" i="12"/>
  <c r="A24" i="12"/>
  <c r="B8" i="43"/>
  <c r="A23" i="12"/>
  <c r="Z93" i="45"/>
  <c r="Z91" i="45"/>
  <c r="Z89" i="45"/>
  <c r="Z87" i="45"/>
  <c r="Z85" i="45"/>
  <c r="Z83" i="45"/>
  <c r="Z81" i="45"/>
  <c r="Z79" i="45"/>
  <c r="Z77" i="45"/>
  <c r="Z75" i="45"/>
  <c r="Z73" i="45"/>
  <c r="Z71" i="45"/>
  <c r="Z69" i="45"/>
  <c r="Z67" i="45"/>
  <c r="Z65" i="45"/>
  <c r="Z63" i="45"/>
  <c r="Z61" i="45"/>
  <c r="Z59" i="45"/>
  <c r="Z57" i="45"/>
  <c r="Z55" i="45"/>
  <c r="Z53" i="45"/>
  <c r="Z51" i="45"/>
  <c r="Z13" i="45"/>
  <c r="Z15" i="45"/>
  <c r="Z17" i="45"/>
  <c r="Z19" i="45"/>
  <c r="Z21" i="45"/>
  <c r="Z23" i="45"/>
  <c r="Z25" i="45"/>
  <c r="Z27" i="45"/>
  <c r="Z29" i="45"/>
  <c r="Z31" i="45"/>
  <c r="Z33" i="45"/>
  <c r="Z35" i="45"/>
  <c r="Z37" i="45"/>
  <c r="Z39" i="45"/>
  <c r="Z41" i="45"/>
  <c r="Z43" i="45"/>
  <c r="Z45" i="45"/>
  <c r="Z47" i="45"/>
  <c r="Z49" i="45"/>
  <c r="X52" i="45"/>
  <c r="X42" i="45"/>
  <c r="X46" i="45"/>
  <c r="Y230" i="45"/>
  <c r="Y228" i="45"/>
  <c r="Y226" i="45"/>
  <c r="Y224" i="45"/>
  <c r="Y222" i="45"/>
  <c r="Y220" i="45"/>
  <c r="Y218" i="45"/>
  <c r="Y216" i="45"/>
  <c r="Y214" i="45"/>
  <c r="Y212" i="45"/>
  <c r="Y210" i="45"/>
  <c r="Y208" i="45"/>
  <c r="Y206" i="45"/>
  <c r="Y204" i="45"/>
  <c r="Y202" i="45"/>
  <c r="Y200" i="45"/>
  <c r="Y198" i="45"/>
  <c r="Y196" i="45"/>
  <c r="Y194" i="45"/>
  <c r="Y192" i="45"/>
  <c r="Y190" i="45"/>
  <c r="Y188" i="45"/>
  <c r="Y186" i="45"/>
  <c r="Y184" i="45"/>
  <c r="Y182" i="45"/>
  <c r="Y180" i="45"/>
  <c r="Y178" i="45"/>
  <c r="Y176" i="45"/>
  <c r="Y174" i="45"/>
  <c r="Y172" i="45"/>
  <c r="Y170" i="45"/>
  <c r="Y168" i="45"/>
  <c r="Y166" i="45"/>
  <c r="Y164" i="45"/>
  <c r="Y162" i="45"/>
  <c r="Y160" i="45"/>
  <c r="Y158" i="45"/>
  <c r="Y156" i="45"/>
  <c r="Y154" i="45"/>
  <c r="Y152" i="45"/>
  <c r="Y150" i="45"/>
  <c r="Y148" i="45"/>
  <c r="Y146" i="45"/>
  <c r="Y144" i="45"/>
  <c r="Y142" i="45"/>
  <c r="Y140" i="45"/>
  <c r="Y138" i="45"/>
  <c r="Y136" i="45"/>
  <c r="Y134" i="45"/>
  <c r="Y132" i="45"/>
  <c r="Y130" i="45"/>
  <c r="Y128" i="45"/>
  <c r="Y126" i="45"/>
  <c r="Z124" i="45"/>
  <c r="V122" i="45"/>
  <c r="Z120" i="45"/>
  <c r="V118" i="45"/>
  <c r="Z116" i="45"/>
  <c r="V114" i="45"/>
  <c r="Z112" i="45"/>
  <c r="V110" i="45"/>
  <c r="Z108" i="45"/>
  <c r="V106" i="45"/>
  <c r="Z104" i="45"/>
  <c r="V102" i="45"/>
  <c r="Z100" i="45"/>
  <c r="V98" i="45"/>
  <c r="Z96" i="45"/>
  <c r="X94" i="45"/>
  <c r="X92" i="45"/>
  <c r="X90" i="45"/>
  <c r="X88" i="45"/>
  <c r="X86" i="45"/>
  <c r="X84" i="45"/>
  <c r="X82" i="45"/>
  <c r="X80" i="45"/>
  <c r="X78" i="45"/>
  <c r="X76" i="45"/>
  <c r="X74" i="45"/>
  <c r="X72" i="45"/>
  <c r="X70" i="45"/>
  <c r="X68" i="45"/>
  <c r="X66" i="45"/>
  <c r="X64" i="45"/>
  <c r="X62" i="45"/>
  <c r="X60" i="45"/>
  <c r="X58" i="45"/>
  <c r="X56" i="45"/>
  <c r="X54" i="45"/>
  <c r="X50" i="45"/>
  <c r="X14" i="45"/>
  <c r="X16" i="45"/>
  <c r="X18" i="45"/>
  <c r="X20" i="45"/>
  <c r="X22" i="45"/>
  <c r="X24" i="45"/>
  <c r="X26" i="45"/>
  <c r="X28" i="45"/>
  <c r="X30" i="45"/>
  <c r="X32" i="45"/>
  <c r="X34" i="45"/>
  <c r="X36" i="45"/>
  <c r="X38" i="45"/>
  <c r="X40" i="45"/>
  <c r="X44" i="45"/>
  <c r="X48" i="45"/>
  <c r="H70" i="52"/>
  <c r="J53" i="52"/>
  <c r="F53" i="52"/>
  <c r="H51" i="52"/>
  <c r="H46" i="52"/>
  <c r="G70" i="52"/>
  <c r="E53" i="52"/>
  <c r="E51" i="52"/>
  <c r="G46" i="52"/>
  <c r="G41" i="52"/>
  <c r="I40" i="52"/>
  <c r="E40" i="52"/>
  <c r="E70" i="52"/>
  <c r="G51" i="52"/>
  <c r="E46" i="52"/>
  <c r="H41" i="52"/>
  <c r="J40" i="52"/>
  <c r="F40" i="52"/>
  <c r="J55" i="52"/>
  <c r="F55" i="52"/>
  <c r="I55" i="52"/>
  <c r="J70" i="52"/>
  <c r="F70" i="52"/>
  <c r="H53" i="52"/>
  <c r="J51" i="52"/>
  <c r="F51" i="52"/>
  <c r="J46" i="52"/>
  <c r="F46" i="52"/>
  <c r="I53" i="52"/>
  <c r="I51" i="52"/>
  <c r="I41" i="52"/>
  <c r="E41" i="52"/>
  <c r="G40" i="52"/>
  <c r="I70" i="52"/>
  <c r="G53" i="52"/>
  <c r="I46" i="52"/>
  <c r="J41" i="52"/>
  <c r="F41" i="52"/>
  <c r="H40" i="52"/>
  <c r="H55" i="52"/>
  <c r="E55" i="52"/>
  <c r="AA42" i="51"/>
  <c r="S42" i="51"/>
  <c r="O42" i="51"/>
  <c r="I42" i="51"/>
  <c r="AB42" i="51"/>
  <c r="X42" i="51"/>
  <c r="P42" i="51"/>
  <c r="F42" i="51"/>
  <c r="AA25" i="51"/>
  <c r="S25" i="51"/>
  <c r="O25" i="51"/>
  <c r="I25" i="51"/>
  <c r="AC23" i="51"/>
  <c r="U23" i="51"/>
  <c r="Q23" i="51"/>
  <c r="K23" i="51"/>
  <c r="G23" i="51"/>
  <c r="AB25" i="51"/>
  <c r="X25" i="51"/>
  <c r="P25" i="51"/>
  <c r="F25" i="51"/>
  <c r="Z23" i="51"/>
  <c r="V23" i="51"/>
  <c r="L23" i="51"/>
  <c r="Z18" i="51"/>
  <c r="V18" i="51"/>
  <c r="L18" i="51"/>
  <c r="AA13" i="51"/>
  <c r="S13" i="51"/>
  <c r="O13" i="51"/>
  <c r="I13" i="51"/>
  <c r="AB12" i="51"/>
  <c r="X12" i="51"/>
  <c r="P12" i="51"/>
  <c r="F12" i="51"/>
  <c r="AA18" i="51"/>
  <c r="S18" i="51"/>
  <c r="O18" i="51"/>
  <c r="I18" i="51"/>
  <c r="Z13" i="51"/>
  <c r="V13" i="51"/>
  <c r="L13" i="51"/>
  <c r="AC12" i="51"/>
  <c r="U12" i="51"/>
  <c r="Q12" i="51"/>
  <c r="K12" i="51"/>
  <c r="G12" i="51"/>
  <c r="AA44" i="51"/>
  <c r="S44" i="51"/>
  <c r="O44" i="51"/>
  <c r="I44" i="51"/>
  <c r="AB44" i="51"/>
  <c r="X44" i="51"/>
  <c r="P44" i="51"/>
  <c r="F44" i="51"/>
  <c r="AA27" i="51"/>
  <c r="S27" i="51"/>
  <c r="O27" i="51"/>
  <c r="I27" i="51"/>
  <c r="AB27" i="51"/>
  <c r="X27" i="51"/>
  <c r="P27" i="51"/>
  <c r="L27" i="51"/>
  <c r="AC42" i="51"/>
  <c r="U42" i="51"/>
  <c r="Q42" i="51"/>
  <c r="K42" i="51"/>
  <c r="G42" i="51"/>
  <c r="Z42" i="51"/>
  <c r="V42" i="51"/>
  <c r="L42" i="51"/>
  <c r="AC25" i="51"/>
  <c r="U25" i="51"/>
  <c r="Q25" i="51"/>
  <c r="K25" i="51"/>
  <c r="G25" i="51"/>
  <c r="AA23" i="51"/>
  <c r="S23" i="51"/>
  <c r="O23" i="51"/>
  <c r="I23" i="51"/>
  <c r="Z25" i="51"/>
  <c r="V25" i="51"/>
  <c r="L25" i="51"/>
  <c r="AB23" i="51"/>
  <c r="X23" i="51"/>
  <c r="P23" i="51"/>
  <c r="F23" i="51"/>
  <c r="AB18" i="51"/>
  <c r="X18" i="51"/>
  <c r="P18" i="51"/>
  <c r="F18" i="51"/>
  <c r="AC13" i="51"/>
  <c r="U13" i="51"/>
  <c r="Q13" i="51"/>
  <c r="K13" i="51"/>
  <c r="G13" i="51"/>
  <c r="Z12" i="51"/>
  <c r="V12" i="51"/>
  <c r="L12" i="51"/>
  <c r="AC18" i="51"/>
  <c r="U18" i="51"/>
  <c r="Q18" i="51"/>
  <c r="K18" i="51"/>
  <c r="G18" i="51"/>
  <c r="AB13" i="51"/>
  <c r="X13" i="51"/>
  <c r="P13" i="51"/>
  <c r="F13" i="51"/>
  <c r="AA12" i="51"/>
  <c r="S12" i="51"/>
  <c r="O12" i="51"/>
  <c r="I12" i="51"/>
  <c r="AC44" i="51"/>
  <c r="U44" i="51"/>
  <c r="Q44" i="51"/>
  <c r="K44" i="51"/>
  <c r="G44" i="51"/>
  <c r="Z44" i="51"/>
  <c r="V44" i="51"/>
  <c r="L44" i="51"/>
  <c r="AC27" i="51"/>
  <c r="U27" i="51"/>
  <c r="Q27" i="51"/>
  <c r="K27" i="51"/>
  <c r="G27" i="51"/>
  <c r="Z27" i="51"/>
  <c r="V27" i="51"/>
  <c r="N27" i="51"/>
  <c r="F27" i="51"/>
  <c r="J70" i="27"/>
  <c r="F70" i="27"/>
  <c r="G70" i="27"/>
  <c r="I53" i="27"/>
  <c r="E53" i="27"/>
  <c r="G51" i="27"/>
  <c r="G46" i="27"/>
  <c r="J53" i="27"/>
  <c r="J51" i="27"/>
  <c r="I41" i="27"/>
  <c r="E41" i="27"/>
  <c r="G40" i="27"/>
  <c r="H53" i="27"/>
  <c r="J46" i="27"/>
  <c r="J41" i="27"/>
  <c r="F41" i="27"/>
  <c r="H40" i="27"/>
  <c r="I55" i="27"/>
  <c r="E55" i="27"/>
  <c r="H70" i="27"/>
  <c r="I70" i="27"/>
  <c r="E70" i="27"/>
  <c r="G53" i="27"/>
  <c r="I51" i="27"/>
  <c r="E51" i="27"/>
  <c r="I46" i="27"/>
  <c r="E46" i="27"/>
  <c r="F53" i="27"/>
  <c r="F51" i="27"/>
  <c r="H46" i="27"/>
  <c r="G41" i="27"/>
  <c r="I40" i="27"/>
  <c r="E40" i="27"/>
  <c r="H51" i="27"/>
  <c r="F46" i="27"/>
  <c r="H41" i="27"/>
  <c r="J40" i="27"/>
  <c r="F40" i="27"/>
  <c r="G55" i="27"/>
  <c r="F55" i="27"/>
  <c r="J55" i="27"/>
  <c r="U42" i="23"/>
  <c r="Q42" i="23"/>
  <c r="K42" i="23"/>
  <c r="E42" i="23"/>
  <c r="J42" i="23"/>
  <c r="T25" i="23"/>
  <c r="L25" i="23"/>
  <c r="H25" i="23"/>
  <c r="T23" i="23"/>
  <c r="L42" i="23"/>
  <c r="U25" i="23"/>
  <c r="E25" i="23"/>
  <c r="P23" i="23"/>
  <c r="J23" i="23"/>
  <c r="F23" i="23"/>
  <c r="P18" i="23"/>
  <c r="J18" i="23"/>
  <c r="F18" i="23"/>
  <c r="P13" i="23"/>
  <c r="J13" i="23"/>
  <c r="F13" i="23"/>
  <c r="P12" i="23"/>
  <c r="J12" i="23"/>
  <c r="F12" i="23"/>
  <c r="H42" i="23"/>
  <c r="S25" i="23"/>
  <c r="K25" i="23"/>
  <c r="W23" i="23"/>
  <c r="Q23" i="23"/>
  <c r="K23" i="23"/>
  <c r="E23" i="23"/>
  <c r="U18" i="23"/>
  <c r="U13" i="23"/>
  <c r="Q12" i="23"/>
  <c r="K18" i="23"/>
  <c r="K13" i="23"/>
  <c r="O12" i="23"/>
  <c r="U44" i="23"/>
  <c r="Q44" i="23"/>
  <c r="K44" i="23"/>
  <c r="G44" i="23"/>
  <c r="N44" i="23"/>
  <c r="F44" i="23"/>
  <c r="P27" i="23"/>
  <c r="J27" i="23"/>
  <c r="F27" i="23"/>
  <c r="L44" i="23"/>
  <c r="Q27" i="23"/>
  <c r="X44" i="23"/>
  <c r="S27" i="23"/>
  <c r="W42" i="23"/>
  <c r="S42" i="23"/>
  <c r="O42" i="23"/>
  <c r="G42" i="23"/>
  <c r="F42" i="23"/>
  <c r="P25" i="23"/>
  <c r="J25" i="23"/>
  <c r="F25" i="23"/>
  <c r="T42" i="23"/>
  <c r="Q25" i="23"/>
  <c r="U23" i="23"/>
  <c r="L23" i="23"/>
  <c r="H23" i="23"/>
  <c r="T18" i="23"/>
  <c r="L18" i="23"/>
  <c r="H18" i="23"/>
  <c r="T13" i="23"/>
  <c r="L13" i="23"/>
  <c r="H13" i="23"/>
  <c r="T12" i="23"/>
  <c r="L12" i="23"/>
  <c r="H12" i="23"/>
  <c r="P42" i="23"/>
  <c r="W25" i="23"/>
  <c r="O25" i="23"/>
  <c r="G25" i="23"/>
  <c r="S23" i="23"/>
  <c r="O23" i="23"/>
  <c r="G23" i="23"/>
  <c r="Q18" i="23"/>
  <c r="Q13" i="23"/>
  <c r="U12" i="23"/>
  <c r="E12" i="23"/>
  <c r="W18" i="23"/>
  <c r="O18" i="23"/>
  <c r="G18" i="23"/>
  <c r="W13" i="23"/>
  <c r="O13" i="23"/>
  <c r="G13" i="23"/>
  <c r="S12" i="23"/>
  <c r="K12" i="23"/>
  <c r="W44" i="23"/>
  <c r="S44" i="23"/>
  <c r="O44" i="23"/>
  <c r="I44" i="23"/>
  <c r="E44" i="23"/>
  <c r="J44" i="23"/>
  <c r="T27" i="23"/>
  <c r="L27" i="23"/>
  <c r="H27" i="23"/>
  <c r="T44" i="23"/>
  <c r="U27" i="23"/>
  <c r="E27" i="23"/>
  <c r="P44" i="23"/>
  <c r="W27" i="23"/>
  <c r="O27" i="23"/>
  <c r="G27" i="23"/>
  <c r="E18" i="23"/>
  <c r="E13" i="23"/>
  <c r="S18" i="23"/>
  <c r="S13" i="23"/>
  <c r="W12" i="23"/>
  <c r="G12" i="23"/>
  <c r="H44" i="23"/>
  <c r="K27" i="23"/>
  <c r="S25" i="2"/>
  <c r="U25" i="2"/>
  <c r="W25" i="2"/>
  <c r="T25" i="2"/>
  <c r="V25" i="2"/>
  <c r="X25" i="2"/>
  <c r="I6" i="47"/>
  <c r="I8" i="47"/>
  <c r="G10" i="47"/>
  <c r="I12" i="47"/>
  <c r="I14" i="47"/>
  <c r="G16" i="47"/>
  <c r="G20" i="47"/>
  <c r="K20" i="47"/>
  <c r="I22" i="47"/>
  <c r="G24" i="47"/>
  <c r="K24" i="47"/>
  <c r="I26" i="47"/>
  <c r="I28" i="47"/>
  <c r="G32" i="47"/>
  <c r="I36" i="47"/>
  <c r="G38" i="47"/>
  <c r="K38" i="47"/>
  <c r="G42" i="47"/>
  <c r="K42" i="47"/>
  <c r="G48" i="47"/>
  <c r="K48" i="47"/>
  <c r="G52" i="47"/>
  <c r="K52" i="47"/>
  <c r="G56" i="47"/>
  <c r="K56" i="47"/>
  <c r="I60" i="47"/>
  <c r="G64" i="47"/>
  <c r="K64" i="47"/>
  <c r="I68" i="47"/>
  <c r="G70" i="47"/>
  <c r="K70" i="47"/>
  <c r="K72" i="47"/>
  <c r="G76" i="47"/>
  <c r="G78" i="47"/>
  <c r="K78" i="47"/>
  <c r="I80" i="47"/>
  <c r="G82" i="47"/>
  <c r="K82" i="47"/>
  <c r="I84" i="47"/>
  <c r="I86" i="47"/>
  <c r="G88" i="47"/>
  <c r="G90" i="47"/>
  <c r="I94" i="47"/>
  <c r="G98" i="47"/>
  <c r="G102" i="47"/>
  <c r="I104" i="47"/>
  <c r="K108" i="47"/>
  <c r="I110" i="47"/>
  <c r="G112" i="47"/>
  <c r="G114" i="47"/>
  <c r="K114" i="47"/>
  <c r="K118" i="47"/>
  <c r="I120" i="47"/>
  <c r="G122" i="47"/>
  <c r="K122" i="47"/>
  <c r="G126" i="47"/>
  <c r="K128" i="47"/>
  <c r="K130" i="47"/>
  <c r="H6" i="47"/>
  <c r="I7" i="47"/>
  <c r="H8" i="47"/>
  <c r="G9" i="47"/>
  <c r="F10" i="47"/>
  <c r="J10" i="47"/>
  <c r="H12" i="47"/>
  <c r="G13" i="47"/>
  <c r="F14" i="47"/>
  <c r="G15" i="47"/>
  <c r="F16" i="47"/>
  <c r="J16" i="47"/>
  <c r="I17" i="47"/>
  <c r="I19" i="47"/>
  <c r="H20" i="47"/>
  <c r="I21" i="47"/>
  <c r="H22" i="47"/>
  <c r="I23" i="47"/>
  <c r="H24" i="47"/>
  <c r="I25" i="47"/>
  <c r="H26" i="47"/>
  <c r="I27" i="47"/>
  <c r="H28" i="47"/>
  <c r="G29" i="47"/>
  <c r="F30" i="47"/>
  <c r="J30" i="47"/>
  <c r="I31" i="47"/>
  <c r="H32" i="47"/>
  <c r="G33" i="47"/>
  <c r="G35" i="47"/>
  <c r="F36" i="47"/>
  <c r="G37" i="47"/>
  <c r="F38" i="47"/>
  <c r="G39" i="47"/>
  <c r="F40" i="47"/>
  <c r="J40" i="47"/>
  <c r="I41" i="47"/>
  <c r="H42" i="47"/>
  <c r="I43" i="47"/>
  <c r="I45" i="47"/>
  <c r="H46" i="47"/>
  <c r="G47" i="47"/>
  <c r="F48" i="47"/>
  <c r="G49" i="47"/>
  <c r="F50" i="47"/>
  <c r="J50" i="47"/>
  <c r="H52" i="47"/>
  <c r="I53" i="47"/>
  <c r="H54" i="47"/>
  <c r="G55" i="47"/>
  <c r="F56" i="47"/>
  <c r="G57" i="47"/>
  <c r="G59" i="47"/>
  <c r="F60" i="47"/>
  <c r="G61" i="47"/>
  <c r="G63" i="47"/>
  <c r="F64" i="47"/>
  <c r="G65" i="47"/>
  <c r="G67" i="47"/>
  <c r="F68" i="47"/>
  <c r="G69" i="47"/>
  <c r="F70" i="47"/>
  <c r="G71" i="47"/>
  <c r="F72" i="47"/>
  <c r="J72" i="47"/>
  <c r="H74" i="47"/>
  <c r="G75" i="47"/>
  <c r="F76" i="47"/>
  <c r="J76" i="47"/>
  <c r="I77" i="47"/>
  <c r="H78" i="47"/>
  <c r="I79" i="47"/>
  <c r="H80" i="47"/>
  <c r="I81" i="47"/>
  <c r="H82" i="47"/>
  <c r="I83" i="47"/>
  <c r="H84" i="47"/>
  <c r="I85" i="47"/>
  <c r="H86" i="47"/>
  <c r="G87" i="47"/>
  <c r="F88" i="47"/>
  <c r="J88" i="47"/>
  <c r="I89" i="47"/>
  <c r="H90" i="47"/>
  <c r="G91" i="47"/>
  <c r="G93" i="47"/>
  <c r="F94" i="47"/>
  <c r="G95" i="47"/>
  <c r="G97" i="47"/>
  <c r="F98" i="47"/>
  <c r="J98" i="47"/>
  <c r="I99" i="47"/>
  <c r="H100" i="47"/>
  <c r="G101" i="47"/>
  <c r="F102" i="47"/>
  <c r="J102" i="47"/>
  <c r="I103" i="47"/>
  <c r="H104" i="47"/>
  <c r="I105" i="47"/>
  <c r="H106" i="47"/>
  <c r="G107" i="47"/>
  <c r="F108" i="47"/>
  <c r="J108" i="47"/>
  <c r="H110" i="47"/>
  <c r="I111" i="47"/>
  <c r="H112" i="47"/>
  <c r="G113" i="47"/>
  <c r="F114" i="47"/>
  <c r="G115" i="47"/>
  <c r="F116" i="47"/>
  <c r="J116" i="47"/>
  <c r="I117" i="47"/>
  <c r="H118" i="47"/>
  <c r="F120" i="47"/>
  <c r="G121" i="47"/>
  <c r="F122" i="47"/>
  <c r="G123" i="47"/>
  <c r="F124" i="47"/>
  <c r="J124" i="47"/>
  <c r="I125" i="47"/>
  <c r="H126" i="47"/>
  <c r="G127" i="47"/>
  <c r="F128" i="47"/>
  <c r="J128" i="47"/>
  <c r="I129" i="47"/>
  <c r="H130" i="47"/>
  <c r="G131" i="47"/>
  <c r="F132" i="47"/>
  <c r="J132" i="47"/>
  <c r="I133" i="47"/>
  <c r="H134" i="47"/>
  <c r="G135" i="47"/>
  <c r="F136" i="47"/>
  <c r="J136" i="47"/>
  <c r="I137" i="47"/>
  <c r="I139" i="47"/>
  <c r="H140" i="47"/>
  <c r="G141" i="47"/>
  <c r="G143" i="47"/>
  <c r="F144" i="47"/>
  <c r="J144" i="47"/>
  <c r="I145" i="47"/>
  <c r="H146" i="47"/>
  <c r="G147" i="47"/>
  <c r="F148" i="47"/>
  <c r="J148" i="47"/>
  <c r="H150" i="47"/>
  <c r="G151" i="47"/>
  <c r="F152" i="47"/>
  <c r="J152" i="47"/>
  <c r="I153" i="47"/>
  <c r="H154" i="47"/>
  <c r="G155" i="47"/>
  <c r="G158" i="47"/>
  <c r="F159" i="47"/>
  <c r="J159" i="47"/>
  <c r="I160" i="47"/>
  <c r="H161" i="47"/>
  <c r="G162" i="47"/>
  <c r="G164" i="47"/>
  <c r="F165" i="47"/>
  <c r="J165" i="47"/>
  <c r="I166" i="47"/>
  <c r="H167" i="47"/>
  <c r="G168" i="47"/>
  <c r="F169" i="47"/>
  <c r="J169" i="47"/>
  <c r="H171" i="47"/>
  <c r="G172" i="47"/>
  <c r="F173" i="47"/>
  <c r="J173" i="47"/>
  <c r="I174" i="47"/>
  <c r="H175" i="47"/>
  <c r="G176" i="47"/>
  <c r="F177" i="47"/>
  <c r="J177" i="47"/>
  <c r="I178" i="47"/>
  <c r="H179" i="47"/>
  <c r="G180" i="47"/>
  <c r="F181" i="47"/>
  <c r="J181" i="47"/>
  <c r="I182" i="47"/>
  <c r="H183" i="47"/>
  <c r="G184" i="47"/>
  <c r="F185" i="47"/>
  <c r="J185" i="47"/>
  <c r="H187" i="47"/>
  <c r="G188" i="47"/>
  <c r="F189" i="47"/>
  <c r="J189" i="47"/>
  <c r="I190" i="47"/>
  <c r="H191" i="47"/>
  <c r="G192" i="47"/>
  <c r="F193" i="47"/>
  <c r="J193" i="47"/>
  <c r="I194" i="47"/>
  <c r="H195" i="47"/>
  <c r="F197" i="47"/>
  <c r="J197" i="47"/>
  <c r="I198" i="47"/>
  <c r="H199" i="47"/>
  <c r="G200" i="47"/>
  <c r="F201" i="47"/>
  <c r="J201" i="47"/>
  <c r="I202" i="47"/>
  <c r="I204" i="47"/>
  <c r="H205" i="47"/>
  <c r="G206" i="47"/>
  <c r="F207" i="47"/>
  <c r="J207" i="47"/>
  <c r="I208" i="47"/>
  <c r="H209" i="47"/>
  <c r="F211" i="47"/>
  <c r="J211" i="47"/>
  <c r="I212" i="47"/>
  <c r="H213" i="47"/>
  <c r="F215" i="47"/>
  <c r="J215" i="47"/>
  <c r="I216" i="47"/>
  <c r="H217" i="47"/>
  <c r="F219" i="47"/>
  <c r="J219" i="47"/>
  <c r="I220" i="47"/>
  <c r="H221" i="47"/>
  <c r="G222" i="47"/>
  <c r="F223" i="47"/>
  <c r="J223" i="47"/>
  <c r="I224" i="47"/>
  <c r="I226" i="47"/>
  <c r="H227" i="47"/>
  <c r="G228" i="47"/>
  <c r="F229" i="47"/>
  <c r="J229" i="47"/>
  <c r="I230" i="47"/>
  <c r="H231" i="47"/>
  <c r="G232" i="47"/>
  <c r="F233" i="47"/>
  <c r="J233" i="47"/>
  <c r="I234" i="47"/>
  <c r="H235" i="47"/>
  <c r="G236" i="47"/>
  <c r="F237" i="47"/>
  <c r="J237" i="47"/>
  <c r="I238" i="47"/>
  <c r="H239" i="47"/>
  <c r="G240" i="47"/>
  <c r="F241" i="47"/>
  <c r="J241" i="47"/>
  <c r="I242" i="47"/>
  <c r="H243" i="47"/>
  <c r="F245" i="47"/>
  <c r="J245" i="47"/>
  <c r="I246" i="47"/>
  <c r="H247" i="47"/>
  <c r="F249" i="47"/>
  <c r="J249" i="47"/>
  <c r="I250" i="47"/>
  <c r="H251" i="47"/>
  <c r="G252" i="47"/>
  <c r="F253" i="47"/>
  <c r="J253" i="47"/>
  <c r="I254" i="47"/>
  <c r="H255" i="47"/>
  <c r="G256" i="47"/>
  <c r="F257" i="47"/>
  <c r="J257" i="47"/>
  <c r="I258" i="47"/>
  <c r="H259" i="47"/>
  <c r="G260" i="47"/>
  <c r="G262" i="47"/>
  <c r="F263" i="47"/>
  <c r="J263" i="47"/>
  <c r="I264" i="47"/>
  <c r="H265" i="47"/>
  <c r="G266" i="47"/>
  <c r="F267" i="47"/>
  <c r="J267" i="47"/>
  <c r="I268" i="47"/>
  <c r="H269" i="47"/>
  <c r="G270" i="47"/>
  <c r="G272" i="47"/>
  <c r="F273" i="47"/>
  <c r="J273" i="47"/>
  <c r="I274" i="47"/>
  <c r="H275" i="47"/>
  <c r="G276" i="47"/>
  <c r="F277" i="47"/>
  <c r="J277" i="47"/>
  <c r="I278" i="47"/>
  <c r="H279" i="47"/>
  <c r="G280" i="47"/>
  <c r="F281" i="47"/>
  <c r="J281" i="47"/>
  <c r="I282" i="47"/>
  <c r="H283" i="47"/>
  <c r="G284" i="47"/>
  <c r="F285" i="47"/>
  <c r="J285" i="47"/>
  <c r="I286" i="47"/>
  <c r="H287" i="47"/>
  <c r="G288" i="47"/>
  <c r="F289" i="47"/>
  <c r="J289" i="47"/>
  <c r="H291" i="47"/>
  <c r="G292" i="47"/>
  <c r="F293" i="47"/>
  <c r="J293" i="47"/>
  <c r="H295" i="47"/>
  <c r="G296" i="47"/>
  <c r="F297" i="47"/>
  <c r="J297" i="47"/>
  <c r="I298" i="47"/>
  <c r="H299" i="47"/>
  <c r="G300" i="47"/>
  <c r="G302" i="47"/>
  <c r="F303" i="47"/>
  <c r="J303" i="47"/>
  <c r="I304" i="47"/>
  <c r="H305" i="47"/>
  <c r="G306" i="47"/>
  <c r="F307" i="47"/>
  <c r="J307" i="47"/>
  <c r="H310" i="47"/>
  <c r="G311" i="47"/>
  <c r="F312" i="47"/>
  <c r="J312" i="47"/>
  <c r="I313" i="47"/>
  <c r="H314" i="47"/>
  <c r="F316" i="47"/>
  <c r="J316" i="47"/>
  <c r="I317" i="47"/>
  <c r="H318" i="47"/>
  <c r="G319" i="47"/>
  <c r="F320" i="47"/>
  <c r="J320" i="47"/>
  <c r="I321" i="47"/>
  <c r="I323" i="47"/>
  <c r="H324" i="47"/>
  <c r="G325" i="47"/>
  <c r="F326" i="47"/>
  <c r="J326" i="47"/>
  <c r="I327" i="47"/>
  <c r="H328" i="47"/>
  <c r="G329" i="47"/>
  <c r="F330" i="47"/>
  <c r="J330" i="47"/>
  <c r="I331" i="47"/>
  <c r="H332" i="47"/>
  <c r="G333" i="47"/>
  <c r="F334" i="47"/>
  <c r="J334" i="47"/>
  <c r="I335" i="47"/>
  <c r="H336" i="47"/>
  <c r="G337" i="47"/>
  <c r="G339" i="47"/>
  <c r="F340" i="47"/>
  <c r="J340" i="47"/>
  <c r="I341" i="47"/>
  <c r="H342" i="47"/>
  <c r="G343" i="47"/>
  <c r="F344" i="47"/>
  <c r="J344" i="47"/>
  <c r="I345" i="47"/>
  <c r="G350" i="47"/>
  <c r="G354" i="47"/>
  <c r="G358" i="47"/>
  <c r="G364" i="47"/>
  <c r="G372" i="47"/>
  <c r="G376" i="47"/>
  <c r="G380" i="47"/>
  <c r="G384" i="47"/>
  <c r="G388" i="47"/>
  <c r="G392" i="47"/>
  <c r="G398" i="47"/>
  <c r="G404" i="47"/>
  <c r="G408" i="47"/>
  <c r="G412" i="47"/>
  <c r="G416" i="47"/>
  <c r="G420" i="47"/>
  <c r="G424" i="47"/>
  <c r="G428" i="47"/>
  <c r="G432" i="47"/>
  <c r="G436" i="47"/>
  <c r="G440" i="47"/>
  <c r="G448" i="47"/>
  <c r="G452" i="47"/>
  <c r="G456" i="47"/>
  <c r="G463" i="47"/>
  <c r="G469" i="47"/>
  <c r="G473" i="47"/>
  <c r="G477" i="47"/>
  <c r="G481" i="47"/>
  <c r="H484" i="47"/>
  <c r="K484" i="47"/>
  <c r="J486" i="47"/>
  <c r="F486" i="47"/>
  <c r="G486" i="47"/>
  <c r="H488" i="47"/>
  <c r="K488" i="47"/>
  <c r="J492" i="47"/>
  <c r="F492" i="47"/>
  <c r="G492" i="47"/>
  <c r="H494" i="47"/>
  <c r="K494" i="47"/>
  <c r="J496" i="47"/>
  <c r="F496" i="47"/>
  <c r="G496" i="47"/>
  <c r="H498" i="47"/>
  <c r="K498" i="47"/>
  <c r="G12" i="47"/>
  <c r="I30" i="47"/>
  <c r="G40" i="47"/>
  <c r="G50" i="47"/>
  <c r="I74" i="47"/>
  <c r="I98" i="47"/>
  <c r="I102" i="47"/>
  <c r="I106" i="47"/>
  <c r="G116" i="47"/>
  <c r="G124" i="47"/>
  <c r="G132" i="47"/>
  <c r="G134" i="47"/>
  <c r="G136" i="47"/>
  <c r="G140" i="47"/>
  <c r="G144" i="47"/>
  <c r="G146" i="47"/>
  <c r="G148" i="47"/>
  <c r="G150" i="47"/>
  <c r="G152" i="47"/>
  <c r="G154" i="47"/>
  <c r="G159" i="47"/>
  <c r="G161" i="47"/>
  <c r="G165" i="47"/>
  <c r="G167" i="47"/>
  <c r="G169" i="47"/>
  <c r="G171" i="47"/>
  <c r="G173" i="47"/>
  <c r="G175" i="47"/>
  <c r="G177" i="47"/>
  <c r="G179" i="47"/>
  <c r="G181" i="47"/>
  <c r="G183" i="47"/>
  <c r="G185" i="47"/>
  <c r="G187" i="47"/>
  <c r="G189" i="47"/>
  <c r="G191" i="47"/>
  <c r="G193" i="47"/>
  <c r="G195" i="47"/>
  <c r="G197" i="47"/>
  <c r="G199" i="47"/>
  <c r="G201" i="47"/>
  <c r="G205" i="47"/>
  <c r="G207" i="47"/>
  <c r="G209" i="47"/>
  <c r="G211" i="47"/>
  <c r="G213" i="47"/>
  <c r="G215" i="47"/>
  <c r="G217" i="47"/>
  <c r="G219" i="47"/>
  <c r="G221" i="47"/>
  <c r="G223" i="47"/>
  <c r="G227" i="47"/>
  <c r="G229" i="47"/>
  <c r="G231" i="47"/>
  <c r="G233" i="47"/>
  <c r="G235" i="47"/>
  <c r="G237" i="47"/>
  <c r="G239" i="47"/>
  <c r="G241" i="47"/>
  <c r="G243" i="47"/>
  <c r="G245" i="47"/>
  <c r="G247" i="47"/>
  <c r="G249" i="47"/>
  <c r="G251" i="47"/>
  <c r="G253" i="47"/>
  <c r="G255" i="47"/>
  <c r="G257" i="47"/>
  <c r="G259" i="47"/>
  <c r="G263" i="47"/>
  <c r="G265" i="47"/>
  <c r="G267" i="47"/>
  <c r="G269" i="47"/>
  <c r="G273" i="47"/>
  <c r="G275" i="47"/>
  <c r="G277" i="47"/>
  <c r="G279" i="47"/>
  <c r="G281" i="47"/>
  <c r="G283" i="47"/>
  <c r="G285" i="47"/>
  <c r="G287" i="47"/>
  <c r="G289" i="47"/>
  <c r="G291" i="47"/>
  <c r="G293" i="47"/>
  <c r="G295" i="47"/>
  <c r="G297" i="47"/>
  <c r="G299" i="47"/>
  <c r="G303" i="47"/>
  <c r="G305" i="47"/>
  <c r="G307" i="47"/>
  <c r="G310" i="47"/>
  <c r="G312" i="47"/>
  <c r="G314" i="47"/>
  <c r="G316" i="47"/>
  <c r="G318" i="47"/>
  <c r="G320" i="47"/>
  <c r="G324" i="47"/>
  <c r="G326" i="47"/>
  <c r="G328" i="47"/>
  <c r="G330" i="47"/>
  <c r="G332" i="47"/>
  <c r="G334" i="47"/>
  <c r="G336" i="47"/>
  <c r="G340" i="47"/>
  <c r="G342" i="47"/>
  <c r="G344" i="47"/>
  <c r="J346" i="47"/>
  <c r="F346" i="47"/>
  <c r="J350" i="47"/>
  <c r="F350" i="47"/>
  <c r="J352" i="47"/>
  <c r="F352" i="47"/>
  <c r="J354" i="47"/>
  <c r="F354" i="47"/>
  <c r="J356" i="47"/>
  <c r="F356" i="47"/>
  <c r="J358" i="47"/>
  <c r="F358" i="47"/>
  <c r="J360" i="47"/>
  <c r="F360" i="47"/>
  <c r="J364" i="47"/>
  <c r="F364" i="47"/>
  <c r="J368" i="47"/>
  <c r="F368" i="47"/>
  <c r="J372" i="47"/>
  <c r="F372" i="47"/>
  <c r="J374" i="47"/>
  <c r="F374" i="47"/>
  <c r="J376" i="47"/>
  <c r="F376" i="47"/>
  <c r="J378" i="47"/>
  <c r="F378" i="47"/>
  <c r="J380" i="47"/>
  <c r="F380" i="47"/>
  <c r="J382" i="47"/>
  <c r="F382" i="47"/>
  <c r="J384" i="47"/>
  <c r="F384" i="47"/>
  <c r="J386" i="47"/>
  <c r="F386" i="47"/>
  <c r="J388" i="47"/>
  <c r="F388" i="47"/>
  <c r="J390" i="47"/>
  <c r="F390" i="47"/>
  <c r="J392" i="47"/>
  <c r="F392" i="47"/>
  <c r="J394" i="47"/>
  <c r="F394" i="47"/>
  <c r="J398" i="47"/>
  <c r="F398" i="47"/>
  <c r="J402" i="47"/>
  <c r="F402" i="47"/>
  <c r="J404" i="47"/>
  <c r="F404" i="47"/>
  <c r="J406" i="47"/>
  <c r="F406" i="47"/>
  <c r="J408" i="47"/>
  <c r="F408" i="47"/>
  <c r="J410" i="47"/>
  <c r="F410" i="47"/>
  <c r="J412" i="47"/>
  <c r="F412" i="47"/>
  <c r="J414" i="47"/>
  <c r="F414" i="47"/>
  <c r="J416" i="47"/>
  <c r="F416" i="47"/>
  <c r="J418" i="47"/>
  <c r="F418" i="47"/>
  <c r="J420" i="47"/>
  <c r="F420" i="47"/>
  <c r="J422" i="47"/>
  <c r="F422" i="47"/>
  <c r="J424" i="47"/>
  <c r="F424" i="47"/>
  <c r="J426" i="47"/>
  <c r="F426" i="47"/>
  <c r="J428" i="47"/>
  <c r="F428" i="47"/>
  <c r="J430" i="47"/>
  <c r="F430" i="47"/>
  <c r="J432" i="47"/>
  <c r="F432" i="47"/>
  <c r="J434" i="47"/>
  <c r="F434" i="47"/>
  <c r="J436" i="47"/>
  <c r="F436" i="47"/>
  <c r="J438" i="47"/>
  <c r="F438" i="47"/>
  <c r="J440" i="47"/>
  <c r="F440" i="47"/>
  <c r="J444" i="47"/>
  <c r="F444" i="47"/>
  <c r="J448" i="47"/>
  <c r="F448" i="47"/>
  <c r="J450" i="47"/>
  <c r="F450" i="47"/>
  <c r="J452" i="47"/>
  <c r="F452" i="47"/>
  <c r="J454" i="47"/>
  <c r="F454" i="47"/>
  <c r="J456" i="47"/>
  <c r="F456" i="47"/>
  <c r="J458" i="47"/>
  <c r="F458" i="47"/>
  <c r="J463" i="47"/>
  <c r="F463" i="47"/>
  <c r="J465" i="47"/>
  <c r="F465" i="47"/>
  <c r="J469" i="47"/>
  <c r="F469" i="47"/>
  <c r="J471" i="47"/>
  <c r="F471" i="47"/>
  <c r="J473" i="47"/>
  <c r="F473" i="47"/>
  <c r="J475" i="47"/>
  <c r="F475" i="47"/>
  <c r="J477" i="47"/>
  <c r="F477" i="47"/>
  <c r="J479" i="47"/>
  <c r="F479" i="47"/>
  <c r="J481" i="47"/>
  <c r="F481" i="47"/>
  <c r="K483" i="47"/>
  <c r="H483" i="47"/>
  <c r="I483" i="47"/>
  <c r="H502" i="47"/>
  <c r="I502" i="47"/>
  <c r="H504" i="47"/>
  <c r="I504" i="47"/>
  <c r="H506" i="47"/>
  <c r="I506" i="47"/>
  <c r="H508" i="47"/>
  <c r="I508" i="47"/>
  <c r="H510" i="47"/>
  <c r="I510" i="47"/>
  <c r="H512" i="47"/>
  <c r="I512" i="47"/>
  <c r="H516" i="47"/>
  <c r="I516" i="47"/>
  <c r="H520" i="47"/>
  <c r="I520" i="47"/>
  <c r="H524" i="47"/>
  <c r="I524" i="47"/>
  <c r="H526" i="47"/>
  <c r="I526" i="47"/>
  <c r="H528" i="47"/>
  <c r="I528" i="47"/>
  <c r="H530" i="47"/>
  <c r="I530" i="47"/>
  <c r="H532" i="47"/>
  <c r="I532" i="47"/>
  <c r="H534" i="47"/>
  <c r="I534" i="47"/>
  <c r="H536" i="47"/>
  <c r="I536" i="47"/>
  <c r="H538" i="47"/>
  <c r="I538" i="47"/>
  <c r="H540" i="47"/>
  <c r="I540" i="47"/>
  <c r="H542" i="47"/>
  <c r="I542" i="47"/>
  <c r="H544" i="47"/>
  <c r="I544" i="47"/>
  <c r="H546" i="47"/>
  <c r="I546" i="47"/>
  <c r="H550" i="47"/>
  <c r="I550" i="47"/>
  <c r="H554" i="47"/>
  <c r="I554" i="47"/>
  <c r="H556" i="47"/>
  <c r="I556" i="47"/>
  <c r="H558" i="47"/>
  <c r="I558" i="47"/>
  <c r="H560" i="47"/>
  <c r="I560" i="47"/>
  <c r="H562" i="47"/>
  <c r="I562" i="47"/>
  <c r="H564" i="47"/>
  <c r="I564" i="47"/>
  <c r="H566" i="47"/>
  <c r="I566" i="47"/>
  <c r="H568" i="47"/>
  <c r="I568" i="47"/>
  <c r="H570" i="47"/>
  <c r="I570" i="47"/>
  <c r="H572" i="47"/>
  <c r="I572" i="47"/>
  <c r="H574" i="47"/>
  <c r="I574" i="47"/>
  <c r="H576" i="47"/>
  <c r="I576" i="47"/>
  <c r="H578" i="47"/>
  <c r="I578" i="47"/>
  <c r="H580" i="47"/>
  <c r="I580" i="47"/>
  <c r="H582" i="47"/>
  <c r="I582" i="47"/>
  <c r="H584" i="47"/>
  <c r="I584" i="47"/>
  <c r="H586" i="47"/>
  <c r="I586" i="47"/>
  <c r="H588" i="47"/>
  <c r="I588" i="47"/>
  <c r="H590" i="47"/>
  <c r="I590" i="47"/>
  <c r="H592" i="47"/>
  <c r="I592" i="47"/>
  <c r="H596" i="47"/>
  <c r="I596" i="47"/>
  <c r="H600" i="47"/>
  <c r="I600" i="47"/>
  <c r="H602" i="47"/>
  <c r="I602" i="47"/>
  <c r="H604" i="47"/>
  <c r="I604" i="47"/>
  <c r="H606" i="47"/>
  <c r="I606" i="47"/>
  <c r="H608" i="47"/>
  <c r="I608" i="47"/>
  <c r="H610" i="47"/>
  <c r="I610" i="47"/>
  <c r="H615" i="47"/>
  <c r="I615" i="47"/>
  <c r="H617" i="47"/>
  <c r="I617" i="47"/>
  <c r="H621" i="47"/>
  <c r="I621" i="47"/>
  <c r="H623" i="47"/>
  <c r="I623" i="47"/>
  <c r="H625" i="47"/>
  <c r="I625" i="47"/>
  <c r="H627" i="47"/>
  <c r="I627" i="47"/>
  <c r="H629" i="47"/>
  <c r="I629" i="47"/>
  <c r="H631" i="47"/>
  <c r="I631" i="47"/>
  <c r="H633" i="47"/>
  <c r="I633" i="47"/>
  <c r="H635" i="47"/>
  <c r="I635" i="47"/>
  <c r="H637" i="47"/>
  <c r="I637" i="47"/>
  <c r="H639" i="47"/>
  <c r="I639" i="47"/>
  <c r="H641" i="47"/>
  <c r="I641" i="47"/>
  <c r="H643" i="47"/>
  <c r="I643" i="47"/>
  <c r="H645" i="47"/>
  <c r="I645" i="47"/>
  <c r="H647" i="47"/>
  <c r="I647" i="47"/>
  <c r="H649" i="47"/>
  <c r="I649" i="47"/>
  <c r="H651" i="47"/>
  <c r="I651" i="47"/>
  <c r="H653" i="47"/>
  <c r="I653" i="47"/>
  <c r="H655" i="47"/>
  <c r="I655" i="47"/>
  <c r="H657" i="47"/>
  <c r="I657" i="47"/>
  <c r="H661" i="47"/>
  <c r="I661" i="47"/>
  <c r="H663" i="47"/>
  <c r="I663" i="47"/>
  <c r="H665" i="47"/>
  <c r="I665" i="47"/>
  <c r="H667" i="47"/>
  <c r="I667" i="47"/>
  <c r="H669" i="47"/>
  <c r="I669" i="47"/>
  <c r="H671" i="47"/>
  <c r="I671" i="47"/>
  <c r="H673" i="47"/>
  <c r="I673" i="47"/>
  <c r="H675" i="47"/>
  <c r="I675" i="47"/>
  <c r="H677" i="47"/>
  <c r="I677" i="47"/>
  <c r="H679" i="47"/>
  <c r="I679" i="47"/>
  <c r="H683" i="47"/>
  <c r="I683" i="47"/>
  <c r="H685" i="47"/>
  <c r="I685" i="47"/>
  <c r="H687" i="47"/>
  <c r="I687" i="47"/>
  <c r="H689" i="47"/>
  <c r="I689" i="47"/>
  <c r="H691" i="47"/>
  <c r="I691" i="47"/>
  <c r="H693" i="47"/>
  <c r="I693" i="47"/>
  <c r="H695" i="47"/>
  <c r="I695" i="47"/>
  <c r="H697" i="47"/>
  <c r="I697" i="47"/>
  <c r="H699" i="47"/>
  <c r="I699" i="47"/>
  <c r="H701" i="47"/>
  <c r="I701" i="47"/>
  <c r="H703" i="47"/>
  <c r="I703" i="47"/>
  <c r="H705" i="47"/>
  <c r="I705" i="47"/>
  <c r="H707" i="47"/>
  <c r="I707" i="47"/>
  <c r="H709" i="47"/>
  <c r="I709" i="47"/>
  <c r="H711" i="47"/>
  <c r="I711" i="47"/>
  <c r="H713" i="47"/>
  <c r="I713" i="47"/>
  <c r="H715" i="47"/>
  <c r="I715" i="47"/>
  <c r="H719" i="47"/>
  <c r="I719" i="47"/>
  <c r="H721" i="47"/>
  <c r="I721" i="47"/>
  <c r="H723" i="47"/>
  <c r="I723" i="47"/>
  <c r="H725" i="47"/>
  <c r="I725" i="47"/>
  <c r="H729" i="47"/>
  <c r="I729" i="47"/>
  <c r="H731" i="47"/>
  <c r="I731" i="47"/>
  <c r="H733" i="47"/>
  <c r="I733" i="47"/>
  <c r="H735" i="47"/>
  <c r="I735" i="47"/>
  <c r="H737" i="47"/>
  <c r="I737" i="47"/>
  <c r="H739" i="47"/>
  <c r="I739" i="47"/>
  <c r="H741" i="47"/>
  <c r="I741" i="47"/>
  <c r="H743" i="47"/>
  <c r="I743" i="47"/>
  <c r="H745" i="47"/>
  <c r="I745" i="47"/>
  <c r="H747" i="47"/>
  <c r="I747" i="47"/>
  <c r="H749" i="47"/>
  <c r="I749" i="47"/>
  <c r="H751" i="47"/>
  <c r="I751" i="47"/>
  <c r="H753" i="47"/>
  <c r="I753" i="47"/>
  <c r="H755" i="47"/>
  <c r="I755" i="47"/>
  <c r="H759" i="47"/>
  <c r="I759" i="47"/>
  <c r="H761" i="47"/>
  <c r="I761" i="47"/>
  <c r="H763" i="47"/>
  <c r="I763" i="47"/>
  <c r="H766" i="47"/>
  <c r="I766" i="47"/>
  <c r="H768" i="47"/>
  <c r="I768" i="47"/>
  <c r="H770" i="47"/>
  <c r="I770" i="47"/>
  <c r="H772" i="47"/>
  <c r="I772" i="47"/>
  <c r="H774" i="47"/>
  <c r="I774" i="47"/>
  <c r="H776" i="47"/>
  <c r="I776" i="47"/>
  <c r="H780" i="47"/>
  <c r="I780" i="47"/>
  <c r="H782" i="47"/>
  <c r="I782" i="47"/>
  <c r="H784" i="47"/>
  <c r="I784" i="47"/>
  <c r="H786" i="47"/>
  <c r="I786" i="47"/>
  <c r="H788" i="47"/>
  <c r="I788" i="47"/>
  <c r="H790" i="47"/>
  <c r="I790" i="47"/>
  <c r="H792" i="47"/>
  <c r="I792" i="47"/>
  <c r="H796" i="47"/>
  <c r="I796" i="47"/>
  <c r="H798" i="47"/>
  <c r="I798" i="47"/>
  <c r="H800" i="47"/>
  <c r="I800" i="47"/>
  <c r="H802" i="47"/>
  <c r="I802" i="47"/>
  <c r="H806" i="47"/>
  <c r="I806" i="47"/>
  <c r="H808" i="47"/>
  <c r="I808" i="47"/>
  <c r="H810" i="47"/>
  <c r="I810" i="47"/>
  <c r="H812" i="47"/>
  <c r="I812" i="47"/>
  <c r="H814" i="47"/>
  <c r="I814" i="47"/>
  <c r="H816" i="47"/>
  <c r="I816" i="47"/>
  <c r="H820" i="47"/>
  <c r="I820" i="47"/>
  <c r="H824" i="47"/>
  <c r="I824" i="47"/>
  <c r="H828" i="47"/>
  <c r="I828" i="47"/>
  <c r="H830" i="47"/>
  <c r="I830" i="47"/>
  <c r="H832" i="47"/>
  <c r="I832" i="47"/>
  <c r="H834" i="47"/>
  <c r="I834" i="47"/>
  <c r="H836" i="47"/>
  <c r="I836" i="47"/>
  <c r="H838" i="47"/>
  <c r="I838" i="47"/>
  <c r="H840" i="47"/>
  <c r="I840" i="47"/>
  <c r="H842" i="47"/>
  <c r="I842" i="47"/>
  <c r="H844" i="47"/>
  <c r="I844" i="47"/>
  <c r="H846" i="47"/>
  <c r="I846" i="47"/>
  <c r="H848" i="47"/>
  <c r="I848" i="47"/>
  <c r="H850" i="47"/>
  <c r="I850" i="47"/>
  <c r="H854" i="47"/>
  <c r="I854" i="47"/>
  <c r="H858" i="47"/>
  <c r="I858" i="47"/>
  <c r="H860" i="47"/>
  <c r="I860" i="47"/>
  <c r="H862" i="47"/>
  <c r="I862" i="47"/>
  <c r="H864" i="47"/>
  <c r="I864" i="47"/>
  <c r="H866" i="47"/>
  <c r="I866" i="47"/>
  <c r="H868" i="47"/>
  <c r="I868" i="47"/>
  <c r="H870" i="47"/>
  <c r="I870" i="47"/>
  <c r="H872" i="47"/>
  <c r="I872" i="47"/>
  <c r="H874" i="47"/>
  <c r="I874" i="47"/>
  <c r="H876" i="47"/>
  <c r="I876" i="47"/>
  <c r="H878" i="47"/>
  <c r="I878" i="47"/>
  <c r="H880" i="47"/>
  <c r="I880" i="47"/>
  <c r="H882" i="47"/>
  <c r="I882" i="47"/>
  <c r="H884" i="47"/>
  <c r="I884" i="47"/>
  <c r="H886" i="47"/>
  <c r="I886" i="47"/>
  <c r="H888" i="47"/>
  <c r="I888" i="47"/>
  <c r="H890" i="47"/>
  <c r="I890" i="47"/>
  <c r="H892" i="47"/>
  <c r="I892" i="47"/>
  <c r="H894" i="47"/>
  <c r="I894" i="47"/>
  <c r="H896" i="47"/>
  <c r="I896" i="47"/>
  <c r="H900" i="47"/>
  <c r="I900" i="47"/>
  <c r="H904" i="47"/>
  <c r="I904" i="47"/>
  <c r="H906" i="47"/>
  <c r="I906" i="47"/>
  <c r="H908" i="47"/>
  <c r="I908" i="47"/>
  <c r="H910" i="47"/>
  <c r="I910" i="47"/>
  <c r="H912" i="47"/>
  <c r="I912" i="47"/>
  <c r="H914" i="47"/>
  <c r="I914" i="47"/>
  <c r="H919" i="47"/>
  <c r="I919" i="47"/>
  <c r="H921" i="47"/>
  <c r="I921" i="47"/>
  <c r="H925" i="47"/>
  <c r="I925" i="47"/>
  <c r="H927" i="47"/>
  <c r="I927" i="47"/>
  <c r="H929" i="47"/>
  <c r="I929" i="47"/>
  <c r="H931" i="47"/>
  <c r="I931" i="47"/>
  <c r="H933" i="47"/>
  <c r="I933" i="47"/>
  <c r="H935" i="47"/>
  <c r="I935" i="47"/>
  <c r="H937" i="47"/>
  <c r="I937" i="47"/>
  <c r="H939" i="47"/>
  <c r="I939" i="47"/>
  <c r="H941" i="47"/>
  <c r="I941" i="47"/>
  <c r="H943" i="47"/>
  <c r="I943" i="47"/>
  <c r="H945" i="47"/>
  <c r="I945" i="47"/>
  <c r="H947" i="47"/>
  <c r="I947" i="47"/>
  <c r="H949" i="47"/>
  <c r="I949" i="47"/>
  <c r="H951" i="47"/>
  <c r="I951" i="47"/>
  <c r="H953" i="47"/>
  <c r="I953" i="47"/>
  <c r="H955" i="47"/>
  <c r="I955" i="47"/>
  <c r="H957" i="47"/>
  <c r="I957" i="47"/>
  <c r="H959" i="47"/>
  <c r="I959" i="47"/>
  <c r="H961" i="47"/>
  <c r="I961" i="47"/>
  <c r="H965" i="47"/>
  <c r="I965" i="47"/>
  <c r="H967" i="47"/>
  <c r="I967" i="47"/>
  <c r="H969" i="47"/>
  <c r="I969" i="47"/>
  <c r="H971" i="47"/>
  <c r="I971" i="47"/>
  <c r="H973" i="47"/>
  <c r="I973" i="47"/>
  <c r="H975" i="47"/>
  <c r="I975" i="47"/>
  <c r="H977" i="47"/>
  <c r="I977" i="47"/>
  <c r="H979" i="47"/>
  <c r="I979" i="47"/>
  <c r="H981" i="47"/>
  <c r="I981" i="47"/>
  <c r="H983" i="47"/>
  <c r="I983" i="47"/>
  <c r="H987" i="47"/>
  <c r="I987" i="47"/>
  <c r="H989" i="47"/>
  <c r="I989" i="47"/>
  <c r="H991" i="47"/>
  <c r="I991" i="47"/>
  <c r="H993" i="47"/>
  <c r="I993" i="47"/>
  <c r="H995" i="47"/>
  <c r="I995" i="47"/>
  <c r="J997" i="47"/>
  <c r="F997" i="47"/>
  <c r="G347" i="47"/>
  <c r="G349" i="47"/>
  <c r="G351" i="47"/>
  <c r="G353" i="47"/>
  <c r="G357" i="47"/>
  <c r="G359" i="47"/>
  <c r="G361" i="47"/>
  <c r="G363" i="47"/>
  <c r="G365" i="47"/>
  <c r="G367" i="47"/>
  <c r="G369" i="47"/>
  <c r="G371" i="47"/>
  <c r="G373" i="47"/>
  <c r="G375" i="47"/>
  <c r="G379" i="47"/>
  <c r="G381" i="47"/>
  <c r="G383" i="47"/>
  <c r="G385" i="47"/>
  <c r="G387" i="47"/>
  <c r="G389" i="47"/>
  <c r="G391" i="47"/>
  <c r="G393" i="47"/>
  <c r="G395" i="47"/>
  <c r="G397" i="47"/>
  <c r="G399" i="47"/>
  <c r="G401" i="47"/>
  <c r="G403" i="47"/>
  <c r="G405" i="47"/>
  <c r="G407" i="47"/>
  <c r="G409" i="47"/>
  <c r="G411" i="47"/>
  <c r="G415" i="47"/>
  <c r="G417" i="47"/>
  <c r="G419" i="47"/>
  <c r="G421" i="47"/>
  <c r="G425" i="47"/>
  <c r="G427" i="47"/>
  <c r="G429" i="47"/>
  <c r="G431" i="47"/>
  <c r="G433" i="47"/>
  <c r="G435" i="47"/>
  <c r="G437" i="47"/>
  <c r="G439" i="47"/>
  <c r="G441" i="47"/>
  <c r="G443" i="47"/>
  <c r="G445" i="47"/>
  <c r="G447" i="47"/>
  <c r="G449" i="47"/>
  <c r="G451" i="47"/>
  <c r="G455" i="47"/>
  <c r="G457" i="47"/>
  <c r="G459" i="47"/>
  <c r="G462" i="47"/>
  <c r="G464" i="47"/>
  <c r="G466" i="47"/>
  <c r="G468" i="47"/>
  <c r="G470" i="47"/>
  <c r="G472" i="47"/>
  <c r="G476" i="47"/>
  <c r="G478" i="47"/>
  <c r="G480" i="47"/>
  <c r="G482" i="47"/>
  <c r="G502" i="47"/>
  <c r="G504" i="47"/>
  <c r="G506" i="47"/>
  <c r="G508" i="47"/>
  <c r="G510" i="47"/>
  <c r="G512" i="47"/>
  <c r="G516" i="47"/>
  <c r="G520" i="47"/>
  <c r="G524" i="47"/>
  <c r="G526" i="47"/>
  <c r="G528" i="47"/>
  <c r="G530" i="47"/>
  <c r="G532" i="47"/>
  <c r="G534" i="47"/>
  <c r="G536" i="47"/>
  <c r="G538" i="47"/>
  <c r="G540" i="47"/>
  <c r="G542" i="47"/>
  <c r="G544" i="47"/>
  <c r="G546" i="47"/>
  <c r="G550" i="47"/>
  <c r="G554" i="47"/>
  <c r="G556" i="47"/>
  <c r="G558" i="47"/>
  <c r="G560" i="47"/>
  <c r="G562" i="47"/>
  <c r="G564" i="47"/>
  <c r="G566" i="47"/>
  <c r="G568" i="47"/>
  <c r="G570" i="47"/>
  <c r="G572" i="47"/>
  <c r="G574" i="47"/>
  <c r="G576" i="47"/>
  <c r="G578" i="47"/>
  <c r="G580" i="47"/>
  <c r="G582" i="47"/>
  <c r="G584" i="47"/>
  <c r="G586" i="47"/>
  <c r="G588" i="47"/>
  <c r="G590" i="47"/>
  <c r="G592" i="47"/>
  <c r="G596" i="47"/>
  <c r="G600" i="47"/>
  <c r="G602" i="47"/>
  <c r="G604" i="47"/>
  <c r="G606" i="47"/>
  <c r="G608" i="47"/>
  <c r="G610" i="47"/>
  <c r="G615" i="47"/>
  <c r="G617" i="47"/>
  <c r="G621" i="47"/>
  <c r="G623" i="47"/>
  <c r="G625" i="47"/>
  <c r="G627" i="47"/>
  <c r="G629" i="47"/>
  <c r="G631" i="47"/>
  <c r="G633" i="47"/>
  <c r="G635" i="47"/>
  <c r="G637" i="47"/>
  <c r="G639" i="47"/>
  <c r="G641" i="47"/>
  <c r="G643" i="47"/>
  <c r="G645" i="47"/>
  <c r="G647" i="47"/>
  <c r="G649" i="47"/>
  <c r="G651" i="47"/>
  <c r="G653" i="47"/>
  <c r="G655" i="47"/>
  <c r="G657" i="47"/>
  <c r="G661" i="47"/>
  <c r="G663" i="47"/>
  <c r="G665" i="47"/>
  <c r="G667" i="47"/>
  <c r="G669" i="47"/>
  <c r="G671" i="47"/>
  <c r="G673" i="47"/>
  <c r="G675" i="47"/>
  <c r="G677" i="47"/>
  <c r="G679" i="47"/>
  <c r="G683" i="47"/>
  <c r="G685" i="47"/>
  <c r="G687" i="47"/>
  <c r="G689" i="47"/>
  <c r="G691" i="47"/>
  <c r="G693" i="47"/>
  <c r="G695" i="47"/>
  <c r="G697" i="47"/>
  <c r="G699" i="47"/>
  <c r="G701" i="47"/>
  <c r="G703" i="47"/>
  <c r="G705" i="47"/>
  <c r="G707" i="47"/>
  <c r="G709" i="47"/>
  <c r="G711" i="47"/>
  <c r="G713" i="47"/>
  <c r="G715" i="47"/>
  <c r="G719" i="47"/>
  <c r="G721" i="47"/>
  <c r="G723" i="47"/>
  <c r="G725" i="47"/>
  <c r="G729" i="47"/>
  <c r="G731" i="47"/>
  <c r="G733" i="47"/>
  <c r="G735" i="47"/>
  <c r="G737" i="47"/>
  <c r="G739" i="47"/>
  <c r="G741" i="47"/>
  <c r="G743" i="47"/>
  <c r="G745" i="47"/>
  <c r="G747" i="47"/>
  <c r="G749" i="47"/>
  <c r="G751" i="47"/>
  <c r="G753" i="47"/>
  <c r="G755" i="47"/>
  <c r="G759" i="47"/>
  <c r="G761" i="47"/>
  <c r="G763" i="47"/>
  <c r="G766" i="47"/>
  <c r="G768" i="47"/>
  <c r="G770" i="47"/>
  <c r="G772" i="47"/>
  <c r="G774" i="47"/>
  <c r="G776" i="47"/>
  <c r="G780" i="47"/>
  <c r="G782" i="47"/>
  <c r="G784" i="47"/>
  <c r="G786" i="47"/>
  <c r="G788" i="47"/>
  <c r="G790" i="47"/>
  <c r="G792" i="47"/>
  <c r="G796" i="47"/>
  <c r="G798" i="47"/>
  <c r="G800" i="47"/>
  <c r="G802" i="47"/>
  <c r="G806" i="47"/>
  <c r="G808" i="47"/>
  <c r="G810" i="47"/>
  <c r="G812" i="47"/>
  <c r="G814" i="47"/>
  <c r="G816" i="47"/>
  <c r="G820" i="47"/>
  <c r="G824" i="47"/>
  <c r="G828" i="47"/>
  <c r="G830" i="47"/>
  <c r="G832" i="47"/>
  <c r="G834" i="47"/>
  <c r="G836" i="47"/>
  <c r="G838" i="47"/>
  <c r="G840" i="47"/>
  <c r="G842" i="47"/>
  <c r="G844" i="47"/>
  <c r="G846" i="47"/>
  <c r="G848" i="47"/>
  <c r="G850" i="47"/>
  <c r="G854" i="47"/>
  <c r="G858" i="47"/>
  <c r="G860" i="47"/>
  <c r="G862" i="47"/>
  <c r="G864" i="47"/>
  <c r="G866" i="47"/>
  <c r="G868" i="47"/>
  <c r="G870" i="47"/>
  <c r="G872" i="47"/>
  <c r="G874" i="47"/>
  <c r="G876" i="47"/>
  <c r="G878" i="47"/>
  <c r="G880" i="47"/>
  <c r="G882" i="47"/>
  <c r="G884" i="47"/>
  <c r="G886" i="47"/>
  <c r="G888" i="47"/>
  <c r="G890" i="47"/>
  <c r="G892" i="47"/>
  <c r="G894" i="47"/>
  <c r="G896" i="47"/>
  <c r="G900" i="47"/>
  <c r="G904" i="47"/>
  <c r="G906" i="47"/>
  <c r="G908" i="47"/>
  <c r="G910" i="47"/>
  <c r="G912" i="47"/>
  <c r="G914" i="47"/>
  <c r="G919" i="47"/>
  <c r="G921" i="47"/>
  <c r="G925" i="47"/>
  <c r="G927" i="47"/>
  <c r="G929" i="47"/>
  <c r="G931" i="47"/>
  <c r="G933" i="47"/>
  <c r="G935" i="47"/>
  <c r="G937" i="47"/>
  <c r="G939" i="47"/>
  <c r="G941" i="47"/>
  <c r="G943" i="47"/>
  <c r="G945" i="47"/>
  <c r="G947" i="47"/>
  <c r="G949" i="47"/>
  <c r="G951" i="47"/>
  <c r="G953" i="47"/>
  <c r="G955" i="47"/>
  <c r="G957" i="47"/>
  <c r="G959" i="47"/>
  <c r="G961" i="47"/>
  <c r="G965" i="47"/>
  <c r="G967" i="47"/>
  <c r="G969" i="47"/>
  <c r="G971" i="47"/>
  <c r="G973" i="47"/>
  <c r="G975" i="47"/>
  <c r="G977" i="47"/>
  <c r="G979" i="47"/>
  <c r="G981" i="47"/>
  <c r="G983" i="47"/>
  <c r="G987" i="47"/>
  <c r="G989" i="47"/>
  <c r="G991" i="47"/>
  <c r="G993" i="47"/>
  <c r="G995" i="47"/>
  <c r="G997" i="47"/>
  <c r="I485" i="47"/>
  <c r="I487" i="47"/>
  <c r="I489" i="47"/>
  <c r="I491" i="47"/>
  <c r="I493" i="47"/>
  <c r="I495" i="47"/>
  <c r="I497" i="47"/>
  <c r="I499" i="47"/>
  <c r="I501" i="47"/>
  <c r="I503" i="47"/>
  <c r="I505" i="47"/>
  <c r="I509" i="47"/>
  <c r="I511" i="47"/>
  <c r="I513" i="47"/>
  <c r="I515" i="47"/>
  <c r="I517" i="47"/>
  <c r="I519" i="47"/>
  <c r="I521" i="47"/>
  <c r="I523" i="47"/>
  <c r="I525" i="47"/>
  <c r="I527" i="47"/>
  <c r="I531" i="47"/>
  <c r="I533" i="47"/>
  <c r="I535" i="47"/>
  <c r="I537" i="47"/>
  <c r="I539" i="47"/>
  <c r="I541" i="47"/>
  <c r="I543" i="47"/>
  <c r="I545" i="47"/>
  <c r="I547" i="47"/>
  <c r="I549" i="47"/>
  <c r="I551" i="47"/>
  <c r="I553" i="47"/>
  <c r="I555" i="47"/>
  <c r="I557" i="47"/>
  <c r="I559" i="47"/>
  <c r="I561" i="47"/>
  <c r="I563" i="47"/>
  <c r="I567" i="47"/>
  <c r="I569" i="47"/>
  <c r="I571" i="47"/>
  <c r="I573" i="47"/>
  <c r="I577" i="47"/>
  <c r="I579" i="47"/>
  <c r="I581" i="47"/>
  <c r="I583" i="47"/>
  <c r="I585" i="47"/>
  <c r="I587" i="47"/>
  <c r="I589" i="47"/>
  <c r="I591" i="47"/>
  <c r="I593" i="47"/>
  <c r="I595" i="47"/>
  <c r="I597" i="47"/>
  <c r="I599" i="47"/>
  <c r="I601" i="47"/>
  <c r="I603" i="47"/>
  <c r="I607" i="47"/>
  <c r="I609" i="47"/>
  <c r="I611" i="47"/>
  <c r="I614" i="47"/>
  <c r="I616" i="47"/>
  <c r="I618" i="47"/>
  <c r="I620" i="47"/>
  <c r="I622" i="47"/>
  <c r="I624" i="47"/>
  <c r="I628" i="47"/>
  <c r="I630" i="47"/>
  <c r="I632" i="47"/>
  <c r="I634" i="47"/>
  <c r="I636" i="47"/>
  <c r="I638" i="47"/>
  <c r="I640" i="47"/>
  <c r="I644" i="47"/>
  <c r="I646" i="47"/>
  <c r="I648" i="47"/>
  <c r="I650" i="47"/>
  <c r="I654" i="47"/>
  <c r="I656" i="47"/>
  <c r="I658" i="47"/>
  <c r="I660" i="47"/>
  <c r="I662" i="47"/>
  <c r="I664" i="47"/>
  <c r="I668" i="47"/>
  <c r="I672" i="47"/>
  <c r="I676" i="47"/>
  <c r="I678" i="47"/>
  <c r="I680" i="47"/>
  <c r="I682" i="47"/>
  <c r="I684" i="47"/>
  <c r="I686" i="47"/>
  <c r="I688" i="47"/>
  <c r="I690" i="47"/>
  <c r="I692" i="47"/>
  <c r="I694" i="47"/>
  <c r="I696" i="47"/>
  <c r="I698" i="47"/>
  <c r="I702" i="47"/>
  <c r="I706" i="47"/>
  <c r="I708" i="47"/>
  <c r="I710" i="47"/>
  <c r="I712" i="47"/>
  <c r="I714" i="47"/>
  <c r="I716" i="47"/>
  <c r="I718" i="47"/>
  <c r="I720" i="47"/>
  <c r="I722" i="47"/>
  <c r="I724" i="47"/>
  <c r="I726" i="47"/>
  <c r="I728" i="47"/>
  <c r="I730" i="47"/>
  <c r="I732" i="47"/>
  <c r="I734" i="47"/>
  <c r="I736" i="47"/>
  <c r="I738" i="47"/>
  <c r="I740" i="47"/>
  <c r="I742" i="47"/>
  <c r="I744" i="47"/>
  <c r="I748" i="47"/>
  <c r="I752" i="47"/>
  <c r="I754" i="47"/>
  <c r="I756" i="47"/>
  <c r="I758" i="47"/>
  <c r="I760" i="47"/>
  <c r="I762" i="47"/>
  <c r="I767" i="47"/>
  <c r="I769" i="47"/>
  <c r="I773" i="47"/>
  <c r="I775" i="47"/>
  <c r="I777" i="47"/>
  <c r="I779" i="47"/>
  <c r="I781" i="47"/>
  <c r="I783" i="47"/>
  <c r="I785" i="47"/>
  <c r="I787" i="47"/>
  <c r="I789" i="47"/>
  <c r="I791" i="47"/>
  <c r="I793" i="47"/>
  <c r="I795" i="47"/>
  <c r="I797" i="47"/>
  <c r="I799" i="47"/>
  <c r="I801" i="47"/>
  <c r="I803" i="47"/>
  <c r="I805" i="47"/>
  <c r="I807" i="47"/>
  <c r="I809" i="47"/>
  <c r="I813" i="47"/>
  <c r="I815" i="47"/>
  <c r="I817" i="47"/>
  <c r="I819" i="47"/>
  <c r="I821" i="47"/>
  <c r="I823" i="47"/>
  <c r="I825" i="47"/>
  <c r="I827" i="47"/>
  <c r="I829" i="47"/>
  <c r="I831" i="47"/>
  <c r="I835" i="47"/>
  <c r="I837" i="47"/>
  <c r="I839" i="47"/>
  <c r="I841" i="47"/>
  <c r="I843" i="47"/>
  <c r="I845" i="47"/>
  <c r="I847" i="47"/>
  <c r="I849" i="47"/>
  <c r="I851" i="47"/>
  <c r="I853" i="47"/>
  <c r="I855" i="47"/>
  <c r="I857" i="47"/>
  <c r="I859" i="47"/>
  <c r="I861" i="47"/>
  <c r="I863" i="47"/>
  <c r="I865" i="47"/>
  <c r="I867" i="47"/>
  <c r="I871" i="47"/>
  <c r="I873" i="47"/>
  <c r="I875" i="47"/>
  <c r="I877" i="47"/>
  <c r="I881" i="47"/>
  <c r="I883" i="47"/>
  <c r="I885" i="47"/>
  <c r="I887" i="47"/>
  <c r="I889" i="47"/>
  <c r="I891" i="47"/>
  <c r="I893" i="47"/>
  <c r="I895" i="47"/>
  <c r="I897" i="47"/>
  <c r="I899" i="47"/>
  <c r="I901" i="47"/>
  <c r="I903" i="47"/>
  <c r="I905" i="47"/>
  <c r="I907" i="47"/>
  <c r="I911" i="47"/>
  <c r="I913" i="47"/>
  <c r="I915" i="47"/>
  <c r="I918" i="47"/>
  <c r="I920" i="47"/>
  <c r="I922" i="47"/>
  <c r="I924" i="47"/>
  <c r="I926" i="47"/>
  <c r="I928" i="47"/>
  <c r="I932" i="47"/>
  <c r="I934" i="47"/>
  <c r="I936" i="47"/>
  <c r="I938" i="47"/>
  <c r="I940" i="47"/>
  <c r="I942" i="47"/>
  <c r="I944" i="47"/>
  <c r="I948" i="47"/>
  <c r="I950" i="47"/>
  <c r="I952" i="47"/>
  <c r="I954" i="47"/>
  <c r="I958" i="47"/>
  <c r="I960" i="47"/>
  <c r="I962" i="47"/>
  <c r="I964" i="47"/>
  <c r="I966" i="47"/>
  <c r="I968" i="47"/>
  <c r="I972" i="47"/>
  <c r="I976" i="47"/>
  <c r="I980" i="47"/>
  <c r="I982" i="47"/>
  <c r="I984" i="47"/>
  <c r="I986" i="47"/>
  <c r="I988" i="47"/>
  <c r="I990" i="47"/>
  <c r="I992" i="47"/>
  <c r="I994" i="47"/>
  <c r="I996" i="47"/>
  <c r="I998" i="47"/>
  <c r="H999" i="47"/>
  <c r="G1000" i="47"/>
  <c r="F1001" i="47"/>
  <c r="J1001" i="47"/>
  <c r="I1002" i="47"/>
  <c r="H1003" i="47"/>
  <c r="F1005" i="47"/>
  <c r="J1005" i="47"/>
  <c r="I1006" i="47"/>
  <c r="H1007" i="47"/>
  <c r="F1009" i="47"/>
  <c r="J1009" i="47"/>
  <c r="I1010" i="47"/>
  <c r="H1011" i="47"/>
  <c r="G1012" i="47"/>
  <c r="F1013" i="47"/>
  <c r="J1013" i="47"/>
  <c r="I1014" i="47"/>
  <c r="H1015" i="47"/>
  <c r="G1016" i="47"/>
  <c r="F1017" i="47"/>
  <c r="J1017" i="47"/>
  <c r="I1018" i="47"/>
  <c r="H1019" i="47"/>
  <c r="G1020" i="47"/>
  <c r="G1022" i="47"/>
  <c r="F1023" i="47"/>
  <c r="J1023" i="47"/>
  <c r="I1024" i="47"/>
  <c r="H1025" i="47"/>
  <c r="G1026" i="47"/>
  <c r="F1027" i="47"/>
  <c r="J1027" i="47"/>
  <c r="I1028" i="47"/>
  <c r="H1029" i="47"/>
  <c r="G1030" i="47"/>
  <c r="G1032" i="47"/>
  <c r="F1033" i="47"/>
  <c r="J1033" i="47"/>
  <c r="I1034" i="47"/>
  <c r="H1035" i="47"/>
  <c r="G1036" i="47"/>
  <c r="F1037" i="47"/>
  <c r="J1037" i="47"/>
  <c r="I1038" i="47"/>
  <c r="H1039" i="47"/>
  <c r="G1040" i="47"/>
  <c r="F1041" i="47"/>
  <c r="J1041" i="47"/>
  <c r="I1042" i="47"/>
  <c r="H1043" i="47"/>
  <c r="G1044" i="47"/>
  <c r="F1045" i="47"/>
  <c r="J1045" i="47"/>
  <c r="I1046" i="47"/>
  <c r="H1047" i="47"/>
  <c r="G1048" i="47"/>
  <c r="F1049" i="47"/>
  <c r="J1049" i="47"/>
  <c r="H1051" i="47"/>
  <c r="G1052" i="47"/>
  <c r="F1053" i="47"/>
  <c r="J1053" i="47"/>
  <c r="H1055" i="47"/>
  <c r="G1056" i="47"/>
  <c r="F1057" i="47"/>
  <c r="J1057" i="47"/>
  <c r="I1058" i="47"/>
  <c r="H1059" i="47"/>
  <c r="G1060" i="47"/>
  <c r="G1062" i="47"/>
  <c r="F1063" i="47"/>
  <c r="J1063" i="47"/>
  <c r="I1064" i="47"/>
  <c r="H1065" i="47"/>
  <c r="G1066" i="47"/>
  <c r="F1067" i="47"/>
  <c r="J1067" i="47"/>
  <c r="H1070" i="47"/>
  <c r="G1071" i="47"/>
  <c r="F1072" i="47"/>
  <c r="J1072" i="47"/>
  <c r="I1073" i="47"/>
  <c r="H1074" i="47"/>
  <c r="F1076" i="47"/>
  <c r="J1076" i="47"/>
  <c r="I1077" i="47"/>
  <c r="H1078" i="47"/>
  <c r="G1079" i="47"/>
  <c r="F1080" i="47"/>
  <c r="J1080" i="47"/>
  <c r="I1081" i="47"/>
  <c r="I1083" i="47"/>
  <c r="H1084" i="47"/>
  <c r="G1085" i="47"/>
  <c r="F1086" i="47"/>
  <c r="J1086" i="47"/>
  <c r="I1087" i="47"/>
  <c r="H1088" i="47"/>
  <c r="G1089" i="47"/>
  <c r="F1090" i="47"/>
  <c r="J1090" i="47"/>
  <c r="I1091" i="47"/>
  <c r="H1092" i="47"/>
  <c r="G1093" i="47"/>
  <c r="F1094" i="47"/>
  <c r="J1094" i="47"/>
  <c r="I1095" i="47"/>
  <c r="H1096" i="47"/>
  <c r="G1097" i="47"/>
  <c r="G1099" i="47"/>
  <c r="F1100" i="47"/>
  <c r="J1100" i="47"/>
  <c r="I1101" i="47"/>
  <c r="H1102" i="47"/>
  <c r="G1103" i="47"/>
  <c r="F1104" i="47"/>
  <c r="J1104" i="47"/>
  <c r="I1105" i="47"/>
  <c r="H1106" i="47"/>
  <c r="G1107" i="47"/>
  <c r="G1109" i="47"/>
  <c r="F1110" i="47"/>
  <c r="J1110" i="47"/>
  <c r="I1111" i="47"/>
  <c r="H1112" i="47"/>
  <c r="G1113" i="47"/>
  <c r="F1114" i="47"/>
  <c r="J1114" i="47"/>
  <c r="H1116" i="47"/>
  <c r="G1117" i="47"/>
  <c r="F1118" i="47"/>
  <c r="J1118" i="47"/>
  <c r="I1119" i="47"/>
  <c r="H1120" i="47"/>
  <c r="G1121" i="47"/>
  <c r="G1123" i="47"/>
  <c r="F1124" i="47"/>
  <c r="J1124" i="47"/>
  <c r="I1125" i="47"/>
  <c r="I1127" i="47"/>
  <c r="H1128" i="47"/>
  <c r="G1129" i="47"/>
  <c r="G1131" i="47"/>
  <c r="F1132" i="47"/>
  <c r="J1132" i="47"/>
  <c r="I1133" i="47"/>
  <c r="H1134" i="47"/>
  <c r="G1135" i="47"/>
  <c r="F1136" i="47"/>
  <c r="J1136" i="47"/>
  <c r="H1138" i="47"/>
  <c r="G1139" i="47"/>
  <c r="F1140" i="47"/>
  <c r="J1140" i="47"/>
  <c r="I1141" i="47"/>
  <c r="H1142" i="47"/>
  <c r="G1143" i="47"/>
  <c r="F1144" i="47"/>
  <c r="J1144" i="47"/>
  <c r="I1145" i="47"/>
  <c r="H1146" i="47"/>
  <c r="G1147" i="47"/>
  <c r="F1148" i="47"/>
  <c r="J1148" i="47"/>
  <c r="I1149" i="47"/>
  <c r="H1150" i="47"/>
  <c r="G1151" i="47"/>
  <c r="F1152" i="47"/>
  <c r="J1152" i="47"/>
  <c r="I1153" i="47"/>
  <c r="H1154" i="47"/>
  <c r="G1155" i="47"/>
  <c r="G1157" i="47"/>
  <c r="F1158" i="47"/>
  <c r="J1158" i="47"/>
  <c r="I1159" i="47"/>
  <c r="I1161" i="47"/>
  <c r="H1162" i="47"/>
  <c r="G1163" i="47"/>
  <c r="F1164" i="47"/>
  <c r="J1164" i="47"/>
  <c r="I1165" i="47"/>
  <c r="H1166" i="47"/>
  <c r="G1167" i="47"/>
  <c r="F1168" i="47"/>
  <c r="J1168" i="47"/>
  <c r="I1169" i="47"/>
  <c r="H1170" i="47"/>
  <c r="G1171" i="47"/>
  <c r="F1172" i="47"/>
  <c r="J1172" i="47"/>
  <c r="H1174" i="47"/>
  <c r="G1175" i="47"/>
  <c r="F1176" i="47"/>
  <c r="J1176" i="47"/>
  <c r="I1177" i="47"/>
  <c r="H1178" i="47"/>
  <c r="G1179" i="47"/>
  <c r="F1180" i="47"/>
  <c r="J1180" i="47"/>
  <c r="I1181" i="47"/>
  <c r="H1182" i="47"/>
  <c r="F1184" i="47"/>
  <c r="J1184" i="47"/>
  <c r="I1185" i="47"/>
  <c r="H1186" i="47"/>
  <c r="G1187" i="47"/>
  <c r="F1188" i="47"/>
  <c r="J1188" i="47"/>
  <c r="I1189" i="47"/>
  <c r="H1190" i="47"/>
  <c r="G1191" i="47"/>
  <c r="F1192" i="47"/>
  <c r="J1192" i="47"/>
  <c r="I1193" i="47"/>
  <c r="H1194" i="47"/>
  <c r="G1195" i="47"/>
  <c r="F1196" i="47"/>
  <c r="J1196" i="47"/>
  <c r="I1197" i="47"/>
  <c r="H1198" i="47"/>
  <c r="G1199" i="47"/>
  <c r="F1200" i="47"/>
  <c r="J1200" i="47"/>
  <c r="I1201" i="47"/>
  <c r="I1203" i="47"/>
  <c r="H1204" i="47"/>
  <c r="G1205" i="47"/>
  <c r="G1207" i="47"/>
  <c r="F1208" i="47"/>
  <c r="J1208" i="47"/>
  <c r="I1209" i="47"/>
  <c r="H1210" i="47"/>
  <c r="G1211" i="47"/>
  <c r="F1212" i="47"/>
  <c r="J1212" i="47"/>
  <c r="H1214" i="47"/>
  <c r="G1215" i="47"/>
  <c r="F1216" i="47"/>
  <c r="J1216" i="47"/>
  <c r="I1217" i="47"/>
  <c r="H1218" i="47"/>
  <c r="G1219" i="47"/>
  <c r="G1222" i="47"/>
  <c r="F1223" i="47"/>
  <c r="J1223" i="47"/>
  <c r="I1224" i="47"/>
  <c r="H1225" i="47"/>
  <c r="G1226" i="47"/>
  <c r="G1228" i="47"/>
  <c r="F1229" i="47"/>
  <c r="J1229" i="47"/>
  <c r="I1230" i="47"/>
  <c r="H1231" i="47"/>
  <c r="G1232" i="47"/>
  <c r="F1233" i="47"/>
  <c r="J1233" i="47"/>
  <c r="H1235" i="47"/>
  <c r="G1236" i="47"/>
  <c r="F1237" i="47"/>
  <c r="J1237" i="47"/>
  <c r="I1238" i="47"/>
  <c r="H1239" i="47"/>
  <c r="G1240" i="47"/>
  <c r="F1241" i="47"/>
  <c r="J1241" i="47"/>
  <c r="I1242" i="47"/>
  <c r="H1243" i="47"/>
  <c r="G1244" i="47"/>
  <c r="F1245" i="47"/>
  <c r="J1245" i="47"/>
  <c r="I1246" i="47"/>
  <c r="H1247" i="47"/>
  <c r="G1248" i="47"/>
  <c r="F1249" i="47"/>
  <c r="J1249" i="47"/>
  <c r="H1251" i="47"/>
  <c r="G1252" i="47"/>
  <c r="F1253" i="47"/>
  <c r="J1253" i="47"/>
  <c r="I1254" i="47"/>
  <c r="H1255" i="47"/>
  <c r="G1256" i="47"/>
  <c r="F1257" i="47"/>
  <c r="J1257" i="47"/>
  <c r="I1258" i="47"/>
  <c r="H1259" i="47"/>
  <c r="F1261" i="47"/>
  <c r="J1261" i="47"/>
  <c r="I1262" i="47"/>
  <c r="H1263" i="47"/>
  <c r="G1264" i="47"/>
  <c r="F1265" i="47"/>
  <c r="J1265" i="47"/>
  <c r="I1266" i="47"/>
  <c r="I1268" i="47"/>
  <c r="H1269" i="47"/>
  <c r="G1270" i="47"/>
  <c r="F1271" i="47"/>
  <c r="J1271" i="47"/>
  <c r="I1272" i="47"/>
  <c r="H1273" i="47"/>
  <c r="F1275" i="47"/>
  <c r="J1275" i="47"/>
  <c r="I1276" i="47"/>
  <c r="H1277" i="47"/>
  <c r="F1279" i="47"/>
  <c r="J1279" i="47"/>
  <c r="I1280" i="47"/>
  <c r="H1281" i="47"/>
  <c r="F1283" i="47"/>
  <c r="J1283" i="47"/>
  <c r="I1284" i="47"/>
  <c r="H1285" i="47"/>
  <c r="G1286" i="47"/>
  <c r="F1287" i="47"/>
  <c r="H1288" i="47"/>
  <c r="I1288" i="47"/>
  <c r="H1290" i="47"/>
  <c r="I1290" i="47"/>
  <c r="H1292" i="47"/>
  <c r="I1292" i="47"/>
  <c r="H1294" i="47"/>
  <c r="I1294" i="47"/>
  <c r="H1296" i="47"/>
  <c r="I1296" i="47"/>
  <c r="H1298" i="47"/>
  <c r="I1298" i="47"/>
  <c r="H1300" i="47"/>
  <c r="I1300" i="47"/>
  <c r="H1302" i="47"/>
  <c r="I1302" i="47"/>
  <c r="H1304" i="47"/>
  <c r="I1304" i="47"/>
  <c r="H1306" i="47"/>
  <c r="I1306" i="47"/>
  <c r="H1310" i="47"/>
  <c r="I1310" i="47"/>
  <c r="H1314" i="47"/>
  <c r="I1314" i="47"/>
  <c r="H1316" i="47"/>
  <c r="I1316" i="47"/>
  <c r="H1318" i="47"/>
  <c r="I1318" i="47"/>
  <c r="H1320" i="47"/>
  <c r="I1320" i="47"/>
  <c r="H1322" i="47"/>
  <c r="I1322" i="47"/>
  <c r="H1324" i="47"/>
  <c r="I1324" i="47"/>
  <c r="H1326" i="47"/>
  <c r="I1326" i="47"/>
  <c r="H1328" i="47"/>
  <c r="I1328" i="47"/>
  <c r="H1330" i="47"/>
  <c r="I1330" i="47"/>
  <c r="H1332" i="47"/>
  <c r="I1332" i="47"/>
  <c r="H1334" i="47"/>
  <c r="I1334" i="47"/>
  <c r="H1336" i="47"/>
  <c r="I1336" i="47"/>
  <c r="H1338" i="47"/>
  <c r="I1338" i="47"/>
  <c r="H1340" i="47"/>
  <c r="I1340" i="47"/>
  <c r="H1342" i="47"/>
  <c r="I1342" i="47"/>
  <c r="H1344" i="47"/>
  <c r="I1344" i="47"/>
  <c r="H1346" i="47"/>
  <c r="I1346" i="47"/>
  <c r="H1348" i="47"/>
  <c r="I1348" i="47"/>
  <c r="H1350" i="47"/>
  <c r="I1350" i="47"/>
  <c r="H1352" i="47"/>
  <c r="I1352" i="47"/>
  <c r="H1356" i="47"/>
  <c r="I1356" i="47"/>
  <c r="H1360" i="47"/>
  <c r="I1360" i="47"/>
  <c r="H1362" i="47"/>
  <c r="I1362" i="47"/>
  <c r="H1364" i="47"/>
  <c r="I1364" i="47"/>
  <c r="H1366" i="47"/>
  <c r="I1366" i="47"/>
  <c r="H1368" i="47"/>
  <c r="I1368" i="47"/>
  <c r="H1370" i="47"/>
  <c r="I1370" i="47"/>
  <c r="H1375" i="47"/>
  <c r="I1375" i="47"/>
  <c r="H1377" i="47"/>
  <c r="I1377" i="47"/>
  <c r="H1381" i="47"/>
  <c r="I1381" i="47"/>
  <c r="H1383" i="47"/>
  <c r="I1383" i="47"/>
  <c r="H1385" i="47"/>
  <c r="I1385" i="47"/>
  <c r="H1387" i="47"/>
  <c r="I1387" i="47"/>
  <c r="H1389" i="47"/>
  <c r="I1389" i="47"/>
  <c r="H1391" i="47"/>
  <c r="I1391" i="47"/>
  <c r="H1393" i="47"/>
  <c r="I1393" i="47"/>
  <c r="H1395" i="47"/>
  <c r="I1395" i="47"/>
  <c r="H1397" i="47"/>
  <c r="I1397" i="47"/>
  <c r="H1399" i="47"/>
  <c r="I1399" i="47"/>
  <c r="H1401" i="47"/>
  <c r="I1401" i="47"/>
  <c r="H1403" i="47"/>
  <c r="I1403" i="47"/>
  <c r="H1405" i="47"/>
  <c r="I1405" i="47"/>
  <c r="H1407" i="47"/>
  <c r="I1407" i="47"/>
  <c r="H1409" i="47"/>
  <c r="I1409" i="47"/>
  <c r="H1411" i="47"/>
  <c r="I1411" i="47"/>
  <c r="H1413" i="47"/>
  <c r="I1413" i="47"/>
  <c r="H1415" i="47"/>
  <c r="I1415" i="47"/>
  <c r="H1417" i="47"/>
  <c r="I1417" i="47"/>
  <c r="H1421" i="47"/>
  <c r="I1421" i="47"/>
  <c r="H1423" i="47"/>
  <c r="I1423" i="47"/>
  <c r="H1425" i="47"/>
  <c r="I1425" i="47"/>
  <c r="H1427" i="47"/>
  <c r="I1427" i="47"/>
  <c r="H1429" i="47"/>
  <c r="I1429" i="47"/>
  <c r="H1431" i="47"/>
  <c r="I1431" i="47"/>
  <c r="H1433" i="47"/>
  <c r="I1433" i="47"/>
  <c r="H1435" i="47"/>
  <c r="I1435" i="47"/>
  <c r="H1437" i="47"/>
  <c r="I1437" i="47"/>
  <c r="H1439" i="47"/>
  <c r="I1439" i="47"/>
  <c r="H1443" i="47"/>
  <c r="I1443" i="47"/>
  <c r="H1445" i="47"/>
  <c r="I1445" i="47"/>
  <c r="H1447" i="47"/>
  <c r="I1447" i="47"/>
  <c r="H1449" i="47"/>
  <c r="I1449" i="47"/>
  <c r="H1451" i="47"/>
  <c r="I1451" i="47"/>
  <c r="H1453" i="47"/>
  <c r="I1453" i="47"/>
  <c r="H1455" i="47"/>
  <c r="I1455" i="47"/>
  <c r="H1457" i="47"/>
  <c r="I1457" i="47"/>
  <c r="H1459" i="47"/>
  <c r="I1459" i="47"/>
  <c r="H1461" i="47"/>
  <c r="I1461" i="47"/>
  <c r="H1463" i="47"/>
  <c r="I1463" i="47"/>
  <c r="H1465" i="47"/>
  <c r="I1465" i="47"/>
  <c r="H1467" i="47"/>
  <c r="I1467" i="47"/>
  <c r="H1469" i="47"/>
  <c r="I1469" i="47"/>
  <c r="H1471" i="47"/>
  <c r="I1471" i="47"/>
  <c r="H1473" i="47"/>
  <c r="I1473" i="47"/>
  <c r="H1475" i="47"/>
  <c r="I1475" i="47"/>
  <c r="H1479" i="47"/>
  <c r="I1479" i="47"/>
  <c r="H1481" i="47"/>
  <c r="I1481" i="47"/>
  <c r="H1483" i="47"/>
  <c r="I1483" i="47"/>
  <c r="H1485" i="47"/>
  <c r="I1485" i="47"/>
  <c r="H1489" i="47"/>
  <c r="I1489" i="47"/>
  <c r="H1491" i="47"/>
  <c r="I1491" i="47"/>
  <c r="H1493" i="47"/>
  <c r="I1493" i="47"/>
  <c r="H1495" i="47"/>
  <c r="I1495" i="47"/>
  <c r="H1497" i="47"/>
  <c r="I1497" i="47"/>
  <c r="H1499" i="47"/>
  <c r="I1499" i="47"/>
  <c r="H1501" i="47"/>
  <c r="I1501" i="47"/>
  <c r="H1503" i="47"/>
  <c r="I1503" i="47"/>
  <c r="H1505" i="47"/>
  <c r="I1505" i="47"/>
  <c r="H1507" i="47"/>
  <c r="I1507" i="47"/>
  <c r="H1509" i="47"/>
  <c r="I1509" i="47"/>
  <c r="H1511" i="47"/>
  <c r="I1511" i="47"/>
  <c r="H1513" i="47"/>
  <c r="I1513" i="47"/>
  <c r="I999" i="47"/>
  <c r="I1001" i="47"/>
  <c r="I1003" i="47"/>
  <c r="I1005" i="47"/>
  <c r="I1007" i="47"/>
  <c r="I1009" i="47"/>
  <c r="I1011" i="47"/>
  <c r="I1013" i="47"/>
  <c r="I1015" i="47"/>
  <c r="I1017" i="47"/>
  <c r="I1019" i="47"/>
  <c r="I1023" i="47"/>
  <c r="I1025" i="47"/>
  <c r="I1027" i="47"/>
  <c r="I1029" i="47"/>
  <c r="I1033" i="47"/>
  <c r="I1035" i="47"/>
  <c r="I1037" i="47"/>
  <c r="I1039" i="47"/>
  <c r="I1041" i="47"/>
  <c r="I1043" i="47"/>
  <c r="I1045" i="47"/>
  <c r="I1047" i="47"/>
  <c r="I1049" i="47"/>
  <c r="I1051" i="47"/>
  <c r="I1053" i="47"/>
  <c r="I1055" i="47"/>
  <c r="I1057" i="47"/>
  <c r="I1059" i="47"/>
  <c r="I1063" i="47"/>
  <c r="I1065" i="47"/>
  <c r="I1067" i="47"/>
  <c r="I1070" i="47"/>
  <c r="I1072" i="47"/>
  <c r="I1074" i="47"/>
  <c r="I1076" i="47"/>
  <c r="I1078" i="47"/>
  <c r="I1080" i="47"/>
  <c r="I1084" i="47"/>
  <c r="I1086" i="47"/>
  <c r="I1088" i="47"/>
  <c r="I1090" i="47"/>
  <c r="I1092" i="47"/>
  <c r="I1094" i="47"/>
  <c r="I1096" i="47"/>
  <c r="I1100" i="47"/>
  <c r="I1102" i="47"/>
  <c r="I1104" i="47"/>
  <c r="I1106" i="47"/>
  <c r="I1110" i="47"/>
  <c r="I1112" i="47"/>
  <c r="I1114" i="47"/>
  <c r="I1116" i="47"/>
  <c r="I1118" i="47"/>
  <c r="I1120" i="47"/>
  <c r="I1124" i="47"/>
  <c r="I1128" i="47"/>
  <c r="I1132" i="47"/>
  <c r="I1134" i="47"/>
  <c r="I1136" i="47"/>
  <c r="I1138" i="47"/>
  <c r="I1140" i="47"/>
  <c r="I1142" i="47"/>
  <c r="I1144" i="47"/>
  <c r="I1146" i="47"/>
  <c r="I1148" i="47"/>
  <c r="I1150" i="47"/>
  <c r="I1152" i="47"/>
  <c r="I1154" i="47"/>
  <c r="I1158" i="47"/>
  <c r="I1162" i="47"/>
  <c r="I1164" i="47"/>
  <c r="I1166" i="47"/>
  <c r="I1168" i="47"/>
  <c r="I1170" i="47"/>
  <c r="I1172" i="47"/>
  <c r="I1174" i="47"/>
  <c r="I1176" i="47"/>
  <c r="I1178" i="47"/>
  <c r="I1180" i="47"/>
  <c r="I1182" i="47"/>
  <c r="I1184" i="47"/>
  <c r="I1186" i="47"/>
  <c r="I1188" i="47"/>
  <c r="I1190" i="47"/>
  <c r="I1192" i="47"/>
  <c r="I1194" i="47"/>
  <c r="I1196" i="47"/>
  <c r="I1198" i="47"/>
  <c r="I1200" i="47"/>
  <c r="I1204" i="47"/>
  <c r="I1208" i="47"/>
  <c r="I1210" i="47"/>
  <c r="I1212" i="47"/>
  <c r="I1214" i="47"/>
  <c r="I1216" i="47"/>
  <c r="I1218" i="47"/>
  <c r="I1223" i="47"/>
  <c r="I1225" i="47"/>
  <c r="I1229" i="47"/>
  <c r="I1231" i="47"/>
  <c r="I1233" i="47"/>
  <c r="I1235" i="47"/>
  <c r="I1237" i="47"/>
  <c r="I1239" i="47"/>
  <c r="I1241" i="47"/>
  <c r="I1243" i="47"/>
  <c r="I1245" i="47"/>
  <c r="I1247" i="47"/>
  <c r="I1249" i="47"/>
  <c r="I1251" i="47"/>
  <c r="I1253" i="47"/>
  <c r="I1255" i="47"/>
  <c r="I1257" i="47"/>
  <c r="I1259" i="47"/>
  <c r="I1261" i="47"/>
  <c r="I1263" i="47"/>
  <c r="I1265" i="47"/>
  <c r="I1269" i="47"/>
  <c r="I1271" i="47"/>
  <c r="I1273" i="47"/>
  <c r="I1275" i="47"/>
  <c r="I1277" i="47"/>
  <c r="I1279" i="47"/>
  <c r="I1281" i="47"/>
  <c r="I1283" i="47"/>
  <c r="I1285" i="47"/>
  <c r="I1287" i="47"/>
  <c r="J1287" i="47"/>
  <c r="I1291" i="47"/>
  <c r="I1293" i="47"/>
  <c r="I1295" i="47"/>
  <c r="I1297" i="47"/>
  <c r="I1299" i="47"/>
  <c r="I1301" i="47"/>
  <c r="I1303" i="47"/>
  <c r="I1305" i="47"/>
  <c r="I1307" i="47"/>
  <c r="I1309" i="47"/>
  <c r="I1311" i="47"/>
  <c r="I1313" i="47"/>
  <c r="I1315" i="47"/>
  <c r="I1317" i="47"/>
  <c r="I1319" i="47"/>
  <c r="I1321" i="47"/>
  <c r="I1323" i="47"/>
  <c r="I1327" i="47"/>
  <c r="I1329" i="47"/>
  <c r="I1331" i="47"/>
  <c r="I1333" i="47"/>
  <c r="I1337" i="47"/>
  <c r="I1339" i="47"/>
  <c r="I1341" i="47"/>
  <c r="I1343" i="47"/>
  <c r="I1345" i="47"/>
  <c r="I1347" i="47"/>
  <c r="I1349" i="47"/>
  <c r="I1351" i="47"/>
  <c r="I1353" i="47"/>
  <c r="I1355" i="47"/>
  <c r="I1357" i="47"/>
  <c r="I1359" i="47"/>
  <c r="I1361" i="47"/>
  <c r="I1363" i="47"/>
  <c r="I1367" i="47"/>
  <c r="I1369" i="47"/>
  <c r="I1371" i="47"/>
  <c r="I1374" i="47"/>
  <c r="I1376" i="47"/>
  <c r="I1378" i="47"/>
  <c r="I1380" i="47"/>
  <c r="I1382" i="47"/>
  <c r="I1384" i="47"/>
  <c r="I1388" i="47"/>
  <c r="I1390" i="47"/>
  <c r="I1392" i="47"/>
  <c r="I1394" i="47"/>
  <c r="I1396" i="47"/>
  <c r="I1398" i="47"/>
  <c r="I1400" i="47"/>
  <c r="I1404" i="47"/>
  <c r="I1406" i="47"/>
  <c r="I1408" i="47"/>
  <c r="I1410" i="47"/>
  <c r="I1414" i="47"/>
  <c r="I1416" i="47"/>
  <c r="I1418" i="47"/>
  <c r="I1420" i="47"/>
  <c r="I1422" i="47"/>
  <c r="I1424" i="47"/>
  <c r="I1428" i="47"/>
  <c r="I1432" i="47"/>
  <c r="I1436" i="47"/>
  <c r="I1438" i="47"/>
  <c r="I1440" i="47"/>
  <c r="I1442" i="47"/>
  <c r="I1444" i="47"/>
  <c r="I1446" i="47"/>
  <c r="I1448" i="47"/>
  <c r="I1450" i="47"/>
  <c r="I1452" i="47"/>
  <c r="I1454" i="47"/>
  <c r="I1456" i="47"/>
  <c r="I1458" i="47"/>
  <c r="I1462" i="47"/>
  <c r="I1466" i="47"/>
  <c r="I1468" i="47"/>
  <c r="I1470" i="47"/>
  <c r="I1472" i="47"/>
  <c r="I1474" i="47"/>
  <c r="I1476" i="47"/>
  <c r="I1478" i="47"/>
  <c r="I1480" i="47"/>
  <c r="I1482" i="47"/>
  <c r="I1484" i="47"/>
  <c r="I1486" i="47"/>
  <c r="I1488" i="47"/>
  <c r="I1490" i="47"/>
  <c r="I1492" i="47"/>
  <c r="I1494" i="47"/>
  <c r="I1496" i="47"/>
  <c r="I1498" i="47"/>
  <c r="I1500" i="47"/>
  <c r="I1502" i="47"/>
  <c r="I1504" i="47"/>
  <c r="I1508" i="47"/>
  <c r="I1512" i="47"/>
  <c r="I1514" i="47"/>
  <c r="H1515" i="47"/>
  <c r="G1516" i="47"/>
  <c r="G1518" i="47"/>
  <c r="F1519" i="47"/>
  <c r="J1519" i="47"/>
  <c r="I1520" i="47"/>
  <c r="H1521" i="47"/>
  <c r="G1522" i="47"/>
  <c r="F1523" i="47"/>
  <c r="J1523" i="47"/>
  <c r="H1526" i="47"/>
  <c r="G1527" i="47"/>
  <c r="F1528" i="47"/>
  <c r="J1528" i="47"/>
  <c r="I1529" i="47"/>
  <c r="H1530" i="47"/>
  <c r="F1532" i="47"/>
  <c r="J1532" i="47"/>
  <c r="I1533" i="47"/>
  <c r="H1534" i="47"/>
  <c r="G1535" i="47"/>
  <c r="F1536" i="47"/>
  <c r="J1536" i="47"/>
  <c r="I1537" i="47"/>
  <c r="I1539" i="47"/>
  <c r="H1540" i="47"/>
  <c r="G1541" i="47"/>
  <c r="F1542" i="47"/>
  <c r="J1542" i="47"/>
  <c r="I1543" i="47"/>
  <c r="H1544" i="47"/>
  <c r="G1545" i="47"/>
  <c r="F1546" i="47"/>
  <c r="J1546" i="47"/>
  <c r="I1547" i="47"/>
  <c r="H1548" i="47"/>
  <c r="G1549" i="47"/>
  <c r="F1550" i="47"/>
  <c r="J1550" i="47"/>
  <c r="I1551" i="47"/>
  <c r="H1552" i="47"/>
  <c r="G1553" i="47"/>
  <c r="G1555" i="47"/>
  <c r="F1556" i="47"/>
  <c r="J1556" i="47"/>
  <c r="I1557" i="47"/>
  <c r="H1558" i="47"/>
  <c r="G1559" i="47"/>
  <c r="F1560" i="47"/>
  <c r="J1560" i="47"/>
  <c r="I1561" i="47"/>
  <c r="H1562" i="47"/>
  <c r="G1563" i="47"/>
  <c r="G1565" i="47"/>
  <c r="F1566" i="47"/>
  <c r="J1566" i="47"/>
  <c r="I1567" i="47"/>
  <c r="H1568" i="47"/>
  <c r="G1569" i="47"/>
  <c r="F1570" i="47"/>
  <c r="J1570" i="47"/>
  <c r="H1572" i="47"/>
  <c r="G1573" i="47"/>
  <c r="F1574" i="47"/>
  <c r="J1574" i="47"/>
  <c r="I1575" i="47"/>
  <c r="H1576" i="47"/>
  <c r="G1577" i="47"/>
  <c r="G1579" i="47"/>
  <c r="F1580" i="47"/>
  <c r="J1580" i="47"/>
  <c r="I1581" i="47"/>
  <c r="I1583" i="47"/>
  <c r="H1584" i="47"/>
  <c r="G1585" i="47"/>
  <c r="G1587" i="47"/>
  <c r="F1588" i="47"/>
  <c r="J1588" i="47"/>
  <c r="I1589" i="47"/>
  <c r="H1590" i="47"/>
  <c r="G1591" i="47"/>
  <c r="F1592" i="47"/>
  <c r="J1592" i="47"/>
  <c r="H1594" i="47"/>
  <c r="G1595" i="47"/>
  <c r="F1596" i="47"/>
  <c r="J1596" i="47"/>
  <c r="I1597" i="47"/>
  <c r="H1598" i="47"/>
  <c r="G1599" i="47"/>
  <c r="F1600" i="47"/>
  <c r="J1600" i="47"/>
  <c r="I1601" i="47"/>
  <c r="H1602" i="47"/>
  <c r="G1603" i="47"/>
  <c r="F1604" i="47"/>
  <c r="J1604" i="47"/>
  <c r="I1605" i="47"/>
  <c r="H1606" i="47"/>
  <c r="G1607" i="47"/>
  <c r="F1608" i="47"/>
  <c r="J1608" i="47"/>
  <c r="I1609" i="47"/>
  <c r="H1610" i="47"/>
  <c r="G1611" i="47"/>
  <c r="G1613" i="47"/>
  <c r="F1614" i="47"/>
  <c r="J1614" i="47"/>
  <c r="I1615" i="47"/>
  <c r="I1617" i="47"/>
  <c r="H1618" i="47"/>
  <c r="G1619" i="47"/>
  <c r="F1620" i="47"/>
  <c r="J1620" i="47"/>
  <c r="I1621" i="47"/>
  <c r="H1622" i="47"/>
  <c r="G1623" i="47"/>
  <c r="F1624" i="47"/>
  <c r="J1624" i="47"/>
  <c r="I1625" i="47"/>
  <c r="H1626" i="47"/>
  <c r="G1627" i="47"/>
  <c r="F1628" i="47"/>
  <c r="J1628" i="47"/>
  <c r="H1630" i="47"/>
  <c r="G1631" i="47"/>
  <c r="F1632" i="47"/>
  <c r="J1632" i="47"/>
  <c r="I1633" i="47"/>
  <c r="H1634" i="47"/>
  <c r="G1635" i="47"/>
  <c r="F1636" i="47"/>
  <c r="J1636" i="47"/>
  <c r="I1637" i="47"/>
  <c r="H1638" i="47"/>
  <c r="F1640" i="47"/>
  <c r="J1640" i="47"/>
  <c r="I1641" i="47"/>
  <c r="H1642" i="47"/>
  <c r="G1643" i="47"/>
  <c r="F1644" i="47"/>
  <c r="J1644" i="47"/>
  <c r="I1645" i="47"/>
  <c r="H1646" i="47"/>
  <c r="G1647" i="47"/>
  <c r="G1648" i="47"/>
  <c r="G1652" i="47"/>
  <c r="G1656" i="47"/>
  <c r="G1664" i="47"/>
  <c r="G1668" i="47"/>
  <c r="G1672" i="47"/>
  <c r="G1679" i="47"/>
  <c r="G1685" i="47"/>
  <c r="G1689" i="47"/>
  <c r="G1693" i="47"/>
  <c r="G1697" i="47"/>
  <c r="G1701" i="47"/>
  <c r="G1705" i="47"/>
  <c r="G1709" i="47"/>
  <c r="G1713" i="47"/>
  <c r="G1717" i="47"/>
  <c r="G1721" i="47"/>
  <c r="G1727" i="47"/>
  <c r="G1731" i="47"/>
  <c r="G1735" i="47"/>
  <c r="G1739" i="47"/>
  <c r="G1743" i="47"/>
  <c r="G1749" i="47"/>
  <c r="G1753" i="47"/>
  <c r="G1757" i="47"/>
  <c r="G1761" i="47"/>
  <c r="G1765" i="47"/>
  <c r="G1769" i="47"/>
  <c r="G1773" i="47"/>
  <c r="G1777" i="47"/>
  <c r="G1783" i="47"/>
  <c r="G1787" i="47"/>
  <c r="G1793" i="47"/>
  <c r="G1797" i="47"/>
  <c r="G1801" i="47"/>
  <c r="G1805" i="47"/>
  <c r="G1809" i="47"/>
  <c r="G1813" i="47"/>
  <c r="H1815" i="47"/>
  <c r="K1815" i="47"/>
  <c r="J1817" i="47"/>
  <c r="F1817" i="47"/>
  <c r="G1817" i="47"/>
  <c r="H1819" i="47"/>
  <c r="K1819" i="47"/>
  <c r="J1823" i="47"/>
  <c r="F1823" i="47"/>
  <c r="G1823" i="47"/>
  <c r="H1825" i="47"/>
  <c r="K1825" i="47"/>
  <c r="J1827" i="47"/>
  <c r="F1827" i="47"/>
  <c r="G1827" i="47"/>
  <c r="I1515" i="47"/>
  <c r="I1519" i="47"/>
  <c r="I1521" i="47"/>
  <c r="I1523" i="47"/>
  <c r="I1526" i="47"/>
  <c r="I1528" i="47"/>
  <c r="I1530" i="47"/>
  <c r="I1532" i="47"/>
  <c r="I1534" i="47"/>
  <c r="I1536" i="47"/>
  <c r="I1540" i="47"/>
  <c r="I1542" i="47"/>
  <c r="I1544" i="47"/>
  <c r="I1546" i="47"/>
  <c r="I1548" i="47"/>
  <c r="I1550" i="47"/>
  <c r="I1552" i="47"/>
  <c r="I1556" i="47"/>
  <c r="I1558" i="47"/>
  <c r="I1560" i="47"/>
  <c r="I1562" i="47"/>
  <c r="I1566" i="47"/>
  <c r="I1568" i="47"/>
  <c r="I1570" i="47"/>
  <c r="I1572" i="47"/>
  <c r="I1574" i="47"/>
  <c r="I1576" i="47"/>
  <c r="I1580" i="47"/>
  <c r="I1584" i="47"/>
  <c r="I1588" i="47"/>
  <c r="I1590" i="47"/>
  <c r="I1592" i="47"/>
  <c r="I1594" i="47"/>
  <c r="I1596" i="47"/>
  <c r="I1598" i="47"/>
  <c r="I1600" i="47"/>
  <c r="I1602" i="47"/>
  <c r="I1604" i="47"/>
  <c r="I1606" i="47"/>
  <c r="I1608" i="47"/>
  <c r="I1610" i="47"/>
  <c r="I1614" i="47"/>
  <c r="I1618" i="47"/>
  <c r="I1620" i="47"/>
  <c r="I1622" i="47"/>
  <c r="I1624" i="47"/>
  <c r="I1626" i="47"/>
  <c r="I1628" i="47"/>
  <c r="I1630" i="47"/>
  <c r="I1632" i="47"/>
  <c r="I1634" i="47"/>
  <c r="I1636" i="47"/>
  <c r="I1638" i="47"/>
  <c r="I1640" i="47"/>
  <c r="I1642" i="47"/>
  <c r="I1644" i="47"/>
  <c r="I1646" i="47"/>
  <c r="H1648" i="47"/>
  <c r="I1648" i="47"/>
  <c r="H1650" i="47"/>
  <c r="I1650" i="47"/>
  <c r="H1652" i="47"/>
  <c r="I1652" i="47"/>
  <c r="H1654" i="47"/>
  <c r="I1654" i="47"/>
  <c r="H1656" i="47"/>
  <c r="I1656" i="47"/>
  <c r="H1660" i="47"/>
  <c r="I1660" i="47"/>
  <c r="H1664" i="47"/>
  <c r="I1664" i="47"/>
  <c r="H1666" i="47"/>
  <c r="I1666" i="47"/>
  <c r="H1668" i="47"/>
  <c r="I1668" i="47"/>
  <c r="H1670" i="47"/>
  <c r="I1670" i="47"/>
  <c r="H1672" i="47"/>
  <c r="I1672" i="47"/>
  <c r="H1674" i="47"/>
  <c r="I1674" i="47"/>
  <c r="H1679" i="47"/>
  <c r="I1679" i="47"/>
  <c r="H1681" i="47"/>
  <c r="I1681" i="47"/>
  <c r="H1685" i="47"/>
  <c r="I1685" i="47"/>
  <c r="H1687" i="47"/>
  <c r="I1687" i="47"/>
  <c r="H1689" i="47"/>
  <c r="I1689" i="47"/>
  <c r="H1691" i="47"/>
  <c r="I1691" i="47"/>
  <c r="H1693" i="47"/>
  <c r="I1693" i="47"/>
  <c r="H1695" i="47"/>
  <c r="I1695" i="47"/>
  <c r="H1697" i="47"/>
  <c r="I1697" i="47"/>
  <c r="H1699" i="47"/>
  <c r="I1699" i="47"/>
  <c r="H1701" i="47"/>
  <c r="I1701" i="47"/>
  <c r="H1703" i="47"/>
  <c r="I1703" i="47"/>
  <c r="H1705" i="47"/>
  <c r="I1705" i="47"/>
  <c r="H1707" i="47"/>
  <c r="I1707" i="47"/>
  <c r="H1709" i="47"/>
  <c r="I1709" i="47"/>
  <c r="H1711" i="47"/>
  <c r="I1711" i="47"/>
  <c r="H1713" i="47"/>
  <c r="I1713" i="47"/>
  <c r="H1715" i="47"/>
  <c r="I1715" i="47"/>
  <c r="H1717" i="47"/>
  <c r="I1717" i="47"/>
  <c r="H1719" i="47"/>
  <c r="I1719" i="47"/>
  <c r="H1721" i="47"/>
  <c r="I1721" i="47"/>
  <c r="H1725" i="47"/>
  <c r="I1725" i="47"/>
  <c r="H1727" i="47"/>
  <c r="I1727" i="47"/>
  <c r="H1729" i="47"/>
  <c r="I1729" i="47"/>
  <c r="H1731" i="47"/>
  <c r="I1731" i="47"/>
  <c r="H1733" i="47"/>
  <c r="I1733" i="47"/>
  <c r="H1735" i="47"/>
  <c r="I1735" i="47"/>
  <c r="H1737" i="47"/>
  <c r="I1737" i="47"/>
  <c r="H1739" i="47"/>
  <c r="I1739" i="47"/>
  <c r="H1741" i="47"/>
  <c r="I1741" i="47"/>
  <c r="H1743" i="47"/>
  <c r="I1743" i="47"/>
  <c r="H1747" i="47"/>
  <c r="I1747" i="47"/>
  <c r="H1749" i="47"/>
  <c r="I1749" i="47"/>
  <c r="H1751" i="47"/>
  <c r="I1751" i="47"/>
  <c r="H1753" i="47"/>
  <c r="I1753" i="47"/>
  <c r="H1755" i="47"/>
  <c r="I1755" i="47"/>
  <c r="H1757" i="47"/>
  <c r="I1757" i="47"/>
  <c r="H1759" i="47"/>
  <c r="I1759" i="47"/>
  <c r="H1761" i="47"/>
  <c r="I1761" i="47"/>
  <c r="H1763" i="47"/>
  <c r="I1763" i="47"/>
  <c r="H1765" i="47"/>
  <c r="I1765" i="47"/>
  <c r="H1767" i="47"/>
  <c r="I1767" i="47"/>
  <c r="H1769" i="47"/>
  <c r="I1769" i="47"/>
  <c r="H1771" i="47"/>
  <c r="I1771" i="47"/>
  <c r="H1773" i="47"/>
  <c r="I1773" i="47"/>
  <c r="H1775" i="47"/>
  <c r="I1775" i="47"/>
  <c r="H1777" i="47"/>
  <c r="I1777" i="47"/>
  <c r="H1779" i="47"/>
  <c r="I1779" i="47"/>
  <c r="H1783" i="47"/>
  <c r="I1783" i="47"/>
  <c r="H1785" i="47"/>
  <c r="I1785" i="47"/>
  <c r="H1787" i="47"/>
  <c r="I1787" i="47"/>
  <c r="H1789" i="47"/>
  <c r="I1789" i="47"/>
  <c r="H1793" i="47"/>
  <c r="I1793" i="47"/>
  <c r="H1795" i="47"/>
  <c r="I1795" i="47"/>
  <c r="H1797" i="47"/>
  <c r="I1797" i="47"/>
  <c r="H1799" i="47"/>
  <c r="I1799" i="47"/>
  <c r="H1801" i="47"/>
  <c r="I1801" i="47"/>
  <c r="H1803" i="47"/>
  <c r="I1803" i="47"/>
  <c r="H1805" i="47"/>
  <c r="I1805" i="47"/>
  <c r="H1807" i="47"/>
  <c r="I1807" i="47"/>
  <c r="H1809" i="47"/>
  <c r="I1809" i="47"/>
  <c r="H1811" i="47"/>
  <c r="I1811" i="47"/>
  <c r="H1813" i="47"/>
  <c r="I1813" i="47"/>
  <c r="I1649" i="47"/>
  <c r="I1651" i="47"/>
  <c r="I1653" i="47"/>
  <c r="I1655" i="47"/>
  <c r="I1657" i="47"/>
  <c r="I1659" i="47"/>
  <c r="I1661" i="47"/>
  <c r="I1663" i="47"/>
  <c r="I1665" i="47"/>
  <c r="I1667" i="47"/>
  <c r="I1671" i="47"/>
  <c r="I1673" i="47"/>
  <c r="I1675" i="47"/>
  <c r="I1678" i="47"/>
  <c r="I1680" i="47"/>
  <c r="I1682" i="47"/>
  <c r="I1684" i="47"/>
  <c r="I1686" i="47"/>
  <c r="I1688" i="47"/>
  <c r="I1692" i="47"/>
  <c r="I1694" i="47"/>
  <c r="I1696" i="47"/>
  <c r="I1698" i="47"/>
  <c r="I1700" i="47"/>
  <c r="I1702" i="47"/>
  <c r="I1704" i="47"/>
  <c r="I1708" i="47"/>
  <c r="I1710" i="47"/>
  <c r="I1712" i="47"/>
  <c r="I1714" i="47"/>
  <c r="I1718" i="47"/>
  <c r="I1720" i="47"/>
  <c r="I1722" i="47"/>
  <c r="I1724" i="47"/>
  <c r="I1726" i="47"/>
  <c r="I1728" i="47"/>
  <c r="I1732" i="47"/>
  <c r="I1736" i="47"/>
  <c r="I1740" i="47"/>
  <c r="I1742" i="47"/>
  <c r="I1744" i="47"/>
  <c r="I1746" i="47"/>
  <c r="I1748" i="47"/>
  <c r="I1750" i="47"/>
  <c r="I1752" i="47"/>
  <c r="I1754" i="47"/>
  <c r="I1756" i="47"/>
  <c r="I1758" i="47"/>
  <c r="I1760" i="47"/>
  <c r="I1762" i="47"/>
  <c r="I1766" i="47"/>
  <c r="I1770" i="47"/>
  <c r="I1772" i="47"/>
  <c r="I1774" i="47"/>
  <c r="I1776" i="47"/>
  <c r="I1778" i="47"/>
  <c r="I1780" i="47"/>
  <c r="I1782" i="47"/>
  <c r="I1784" i="47"/>
  <c r="I1786" i="47"/>
  <c r="I1788" i="47"/>
  <c r="I1790" i="47"/>
  <c r="I1792" i="47"/>
  <c r="I1794" i="47"/>
  <c r="I1796" i="47"/>
  <c r="I1798" i="47"/>
  <c r="I1800" i="47"/>
  <c r="I1802" i="47"/>
  <c r="I1804" i="47"/>
  <c r="I1806" i="47"/>
  <c r="I1808" i="47"/>
  <c r="I1812" i="47"/>
  <c r="G1832" i="47"/>
  <c r="G1836" i="47"/>
  <c r="G1840" i="47"/>
  <c r="G1846" i="47"/>
  <c r="G1850" i="47"/>
  <c r="G1854" i="47"/>
  <c r="G1860" i="47"/>
  <c r="G1864" i="47"/>
  <c r="G1870" i="47"/>
  <c r="G1874" i="47"/>
  <c r="G1878" i="47"/>
  <c r="G1884" i="47"/>
  <c r="G1892" i="47"/>
  <c r="G1896" i="47"/>
  <c r="G1900" i="47"/>
  <c r="G1904" i="47"/>
  <c r="G1908" i="47"/>
  <c r="G1912" i="47"/>
  <c r="G1918" i="47"/>
  <c r="J1924" i="47"/>
  <c r="F1924" i="47"/>
  <c r="G1924" i="47"/>
  <c r="H1926" i="47"/>
  <c r="K1926" i="47"/>
  <c r="J1928" i="47"/>
  <c r="F1928" i="47"/>
  <c r="G1928" i="47"/>
  <c r="K1930" i="47"/>
  <c r="F1930" i="47"/>
  <c r="J1830" i="47"/>
  <c r="F1830" i="47"/>
  <c r="J1832" i="47"/>
  <c r="F1832" i="47"/>
  <c r="J1834" i="47"/>
  <c r="F1834" i="47"/>
  <c r="J1836" i="47"/>
  <c r="F1836" i="47"/>
  <c r="J1838" i="47"/>
  <c r="F1838" i="47"/>
  <c r="J1840" i="47"/>
  <c r="F1840" i="47"/>
  <c r="J1844" i="47"/>
  <c r="F1844" i="47"/>
  <c r="J1846" i="47"/>
  <c r="F1846" i="47"/>
  <c r="J1848" i="47"/>
  <c r="F1848" i="47"/>
  <c r="J1850" i="47"/>
  <c r="F1850" i="47"/>
  <c r="J1852" i="47"/>
  <c r="F1852" i="47"/>
  <c r="J1854" i="47"/>
  <c r="F1854" i="47"/>
  <c r="J1856" i="47"/>
  <c r="F1856" i="47"/>
  <c r="J1860" i="47"/>
  <c r="F1860" i="47"/>
  <c r="J1862" i="47"/>
  <c r="F1862" i="47"/>
  <c r="J1864" i="47"/>
  <c r="F1864" i="47"/>
  <c r="J1866" i="47"/>
  <c r="F1866" i="47"/>
  <c r="J1870" i="47"/>
  <c r="F1870" i="47"/>
  <c r="J1872" i="47"/>
  <c r="F1872" i="47"/>
  <c r="J1874" i="47"/>
  <c r="F1874" i="47"/>
  <c r="J1876" i="47"/>
  <c r="F1876" i="47"/>
  <c r="J1878" i="47"/>
  <c r="F1878" i="47"/>
  <c r="J1880" i="47"/>
  <c r="F1880" i="47"/>
  <c r="J1884" i="47"/>
  <c r="F1884" i="47"/>
  <c r="J1888" i="47"/>
  <c r="F1888" i="47"/>
  <c r="J1892" i="47"/>
  <c r="F1892" i="47"/>
  <c r="J1894" i="47"/>
  <c r="F1894" i="47"/>
  <c r="J1896" i="47"/>
  <c r="F1896" i="47"/>
  <c r="J1898" i="47"/>
  <c r="F1898" i="47"/>
  <c r="J1900" i="47"/>
  <c r="F1900" i="47"/>
  <c r="J1902" i="47"/>
  <c r="F1902" i="47"/>
  <c r="J1904" i="47"/>
  <c r="F1904" i="47"/>
  <c r="J1906" i="47"/>
  <c r="F1906" i="47"/>
  <c r="J1908" i="47"/>
  <c r="F1908" i="47"/>
  <c r="J1910" i="47"/>
  <c r="F1910" i="47"/>
  <c r="J1912" i="47"/>
  <c r="F1912" i="47"/>
  <c r="J1914" i="47"/>
  <c r="F1914" i="47"/>
  <c r="J1918" i="47"/>
  <c r="F1918" i="47"/>
  <c r="J1922" i="47"/>
  <c r="F1922" i="47"/>
  <c r="G1816" i="47"/>
  <c r="G1818" i="47"/>
  <c r="G1820" i="47"/>
  <c r="G1822" i="47"/>
  <c r="G1824" i="47"/>
  <c r="G1826" i="47"/>
  <c r="G1831" i="47"/>
  <c r="G1833" i="47"/>
  <c r="G1837" i="47"/>
  <c r="G1839" i="47"/>
  <c r="G1841" i="47"/>
  <c r="G1843" i="47"/>
  <c r="G1845" i="47"/>
  <c r="G1847" i="47"/>
  <c r="G1849" i="47"/>
  <c r="G1851" i="47"/>
  <c r="G1853" i="47"/>
  <c r="G1855" i="47"/>
  <c r="G1857" i="47"/>
  <c r="G1859" i="47"/>
  <c r="G1861" i="47"/>
  <c r="G1863" i="47"/>
  <c r="G1865" i="47"/>
  <c r="G1867" i="47"/>
  <c r="G1869" i="47"/>
  <c r="G1871" i="47"/>
  <c r="G1873" i="47"/>
  <c r="G1877" i="47"/>
  <c r="G1879" i="47"/>
  <c r="G1881" i="47"/>
  <c r="G1883" i="47"/>
  <c r="G1885" i="47"/>
  <c r="G1887" i="47"/>
  <c r="G1889" i="47"/>
  <c r="G1891" i="47"/>
  <c r="G1893" i="47"/>
  <c r="G1895" i="47"/>
  <c r="G1899" i="47"/>
  <c r="G1901" i="47"/>
  <c r="G1903" i="47"/>
  <c r="G1905" i="47"/>
  <c r="G1907" i="47"/>
  <c r="G1909" i="47"/>
  <c r="G1911" i="47"/>
  <c r="G1913" i="47"/>
  <c r="G1915" i="47"/>
  <c r="G1917" i="47"/>
  <c r="G1919" i="47"/>
  <c r="G1921" i="47"/>
  <c r="K1923" i="47"/>
  <c r="G1923" i="47"/>
  <c r="J1932" i="47"/>
  <c r="F1932" i="47"/>
  <c r="G1932" i="47"/>
  <c r="H1934" i="47"/>
  <c r="K1934" i="47"/>
  <c r="J1936" i="47"/>
  <c r="F1936" i="47"/>
  <c r="G1936" i="47"/>
  <c r="H1938" i="47"/>
  <c r="K1938" i="47"/>
  <c r="J1940" i="47"/>
  <c r="F1940" i="47"/>
  <c r="G1940" i="47"/>
  <c r="I1925" i="47"/>
  <c r="I1927" i="47"/>
  <c r="I1929" i="47"/>
  <c r="I1931" i="47"/>
  <c r="I1935" i="47"/>
  <c r="I1937" i="47"/>
  <c r="I1939" i="47"/>
  <c r="I1941" i="47"/>
  <c r="H1945" i="47"/>
  <c r="I1945" i="47"/>
  <c r="H1947" i="47"/>
  <c r="I1947" i="47"/>
  <c r="H1949" i="47"/>
  <c r="I1949" i="47"/>
  <c r="H1951" i="47"/>
  <c r="I1951" i="47"/>
  <c r="H1953" i="47"/>
  <c r="I1953" i="47"/>
  <c r="H1955" i="47"/>
  <c r="I1955" i="47"/>
  <c r="H1957" i="47"/>
  <c r="I1957" i="47"/>
  <c r="H1959" i="47"/>
  <c r="I1959" i="47"/>
  <c r="H1961" i="47"/>
  <c r="I1961" i="47"/>
  <c r="H1963" i="47"/>
  <c r="I1963" i="47"/>
  <c r="H1965" i="47"/>
  <c r="I1965" i="47"/>
  <c r="H1967" i="47"/>
  <c r="I1967" i="47"/>
  <c r="H1969" i="47"/>
  <c r="I1969" i="47"/>
  <c r="H1971" i="47"/>
  <c r="I1971" i="47"/>
  <c r="H1975" i="47"/>
  <c r="I1975" i="47"/>
  <c r="H1977" i="47"/>
  <c r="I1977" i="47"/>
  <c r="H1979" i="47"/>
  <c r="I1979" i="47"/>
  <c r="H1982" i="47"/>
  <c r="I1982" i="47"/>
  <c r="H1984" i="47"/>
  <c r="I1984" i="47"/>
  <c r="H1986" i="47"/>
  <c r="I1986" i="47"/>
  <c r="H1988" i="47"/>
  <c r="I1988" i="47"/>
  <c r="H1990" i="47"/>
  <c r="I1990" i="47"/>
  <c r="H1992" i="47"/>
  <c r="I1992" i="47"/>
  <c r="H1996" i="47"/>
  <c r="I1996" i="47"/>
  <c r="H1998" i="47"/>
  <c r="I1998" i="47"/>
  <c r="H2000" i="47"/>
  <c r="I2000" i="47"/>
  <c r="H2002" i="47"/>
  <c r="I2002" i="47"/>
  <c r="H2004" i="47"/>
  <c r="I2004" i="47"/>
  <c r="H2006" i="47"/>
  <c r="I2006" i="47"/>
  <c r="H2008" i="47"/>
  <c r="I2008" i="47"/>
  <c r="H2012" i="47"/>
  <c r="I2012" i="47"/>
  <c r="H2014" i="47"/>
  <c r="I2014" i="47"/>
  <c r="H2016" i="47"/>
  <c r="I2016" i="47"/>
  <c r="H2018" i="47"/>
  <c r="I2018" i="47"/>
  <c r="H2022" i="47"/>
  <c r="I2022" i="47"/>
  <c r="H2024" i="47"/>
  <c r="I2024" i="47"/>
  <c r="H2026" i="47"/>
  <c r="I2026" i="47"/>
  <c r="H2028" i="47"/>
  <c r="I2028" i="47"/>
  <c r="H2030" i="47"/>
  <c r="I2030" i="47"/>
  <c r="H2032" i="47"/>
  <c r="I2032" i="47"/>
  <c r="H2036" i="47"/>
  <c r="I2036" i="47"/>
  <c r="H2040" i="47"/>
  <c r="I2040" i="47"/>
  <c r="H2044" i="47"/>
  <c r="I2044" i="47"/>
  <c r="H2046" i="47"/>
  <c r="I2046" i="47"/>
  <c r="H2048" i="47"/>
  <c r="I2048" i="47"/>
  <c r="H2050" i="47"/>
  <c r="I2050" i="47"/>
  <c r="H2052" i="47"/>
  <c r="I2052" i="47"/>
  <c r="H2054" i="47"/>
  <c r="I2054" i="47"/>
  <c r="H2056" i="47"/>
  <c r="I2056" i="47"/>
  <c r="H2058" i="47"/>
  <c r="I2058" i="47"/>
  <c r="H2060" i="47"/>
  <c r="I2060" i="47"/>
  <c r="H2062" i="47"/>
  <c r="I2062" i="47"/>
  <c r="H2064" i="47"/>
  <c r="I2064" i="47"/>
  <c r="H2066" i="47"/>
  <c r="I2066" i="47"/>
  <c r="H2070" i="47"/>
  <c r="I2070" i="47"/>
  <c r="H2074" i="47"/>
  <c r="I2074" i="47"/>
  <c r="H2076" i="47"/>
  <c r="I2076" i="47"/>
  <c r="H2078" i="47"/>
  <c r="I2078" i="47"/>
  <c r="H2080" i="47"/>
  <c r="I2080" i="47"/>
  <c r="H2082" i="47"/>
  <c r="I2082" i="47"/>
  <c r="H2084" i="47"/>
  <c r="I2084" i="47"/>
  <c r="H2086" i="47"/>
  <c r="I2086" i="47"/>
  <c r="H2088" i="47"/>
  <c r="I2088" i="47"/>
  <c r="H2090" i="47"/>
  <c r="I2090" i="47"/>
  <c r="H2092" i="47"/>
  <c r="I2092" i="47"/>
  <c r="H2094" i="47"/>
  <c r="I2094" i="47"/>
  <c r="H2096" i="47"/>
  <c r="I2096" i="47"/>
  <c r="H2098" i="47"/>
  <c r="I2098" i="47"/>
  <c r="H2100" i="47"/>
  <c r="I2100" i="47"/>
  <c r="H2102" i="47"/>
  <c r="I2102" i="47"/>
  <c r="H2104" i="47"/>
  <c r="I2104" i="47"/>
  <c r="H2106" i="47"/>
  <c r="I2106" i="47"/>
  <c r="H2108" i="47"/>
  <c r="I2108" i="47"/>
  <c r="H2110" i="47"/>
  <c r="I2110" i="47"/>
  <c r="H2112" i="47"/>
  <c r="I2112" i="47"/>
  <c r="H2116" i="47"/>
  <c r="I2116" i="47"/>
  <c r="H2120" i="47"/>
  <c r="I2120" i="47"/>
  <c r="H2122" i="47"/>
  <c r="I2122" i="47"/>
  <c r="H2124" i="47"/>
  <c r="I2124" i="47"/>
  <c r="I2126" i="47"/>
  <c r="F2126" i="47"/>
  <c r="G1942" i="47"/>
  <c r="G1944" i="47"/>
  <c r="G1946" i="47"/>
  <c r="G1948" i="47"/>
  <c r="G1950" i="47"/>
  <c r="G1952" i="47"/>
  <c r="G1954" i="47"/>
  <c r="G1956" i="47"/>
  <c r="G1958" i="47"/>
  <c r="G1960" i="47"/>
  <c r="G1964" i="47"/>
  <c r="G1968" i="47"/>
  <c r="G1970" i="47"/>
  <c r="G1972" i="47"/>
  <c r="G1974" i="47"/>
  <c r="G1976" i="47"/>
  <c r="G1978" i="47"/>
  <c r="G1983" i="47"/>
  <c r="G1985" i="47"/>
  <c r="G1989" i="47"/>
  <c r="G1991" i="47"/>
  <c r="G1993" i="47"/>
  <c r="G1995" i="47"/>
  <c r="G1997" i="47"/>
  <c r="G1999" i="47"/>
  <c r="G2001" i="47"/>
  <c r="G2003" i="47"/>
  <c r="G2005" i="47"/>
  <c r="G2007" i="47"/>
  <c r="G2009" i="47"/>
  <c r="G2011" i="47"/>
  <c r="G2013" i="47"/>
  <c r="G2015" i="47"/>
  <c r="G2017" i="47"/>
  <c r="G2019" i="47"/>
  <c r="G2021" i="47"/>
  <c r="G2023" i="47"/>
  <c r="G2025" i="47"/>
  <c r="G2029" i="47"/>
  <c r="G2031" i="47"/>
  <c r="G2033" i="47"/>
  <c r="G2035" i="47"/>
  <c r="G2037" i="47"/>
  <c r="G2039" i="47"/>
  <c r="G2041" i="47"/>
  <c r="G2043" i="47"/>
  <c r="G2045" i="47"/>
  <c r="G2047" i="47"/>
  <c r="G2051" i="47"/>
  <c r="G2053" i="47"/>
  <c r="G2055" i="47"/>
  <c r="G2057" i="47"/>
  <c r="G2059" i="47"/>
  <c r="G2061" i="47"/>
  <c r="G2063" i="47"/>
  <c r="G2065" i="47"/>
  <c r="G2067" i="47"/>
  <c r="G2069" i="47"/>
  <c r="G2071" i="47"/>
  <c r="G2073" i="47"/>
  <c r="G2075" i="47"/>
  <c r="G2077" i="47"/>
  <c r="G2079" i="47"/>
  <c r="G2081" i="47"/>
  <c r="G2083" i="47"/>
  <c r="G2087" i="47"/>
  <c r="G2089" i="47"/>
  <c r="G2091" i="47"/>
  <c r="G2093" i="47"/>
  <c r="G2097" i="47"/>
  <c r="G2099" i="47"/>
  <c r="G2101" i="47"/>
  <c r="G2103" i="47"/>
  <c r="G2105" i="47"/>
  <c r="G2107" i="47"/>
  <c r="G2109" i="47"/>
  <c r="G2111" i="47"/>
  <c r="G2113" i="47"/>
  <c r="G2115" i="47"/>
  <c r="G2117" i="47"/>
  <c r="G2119" i="47"/>
  <c r="G2121" i="47"/>
  <c r="G2123" i="47"/>
  <c r="J2127" i="47"/>
  <c r="F2127" i="47"/>
  <c r="J2129" i="47"/>
  <c r="F2129" i="47"/>
  <c r="J2131" i="47"/>
  <c r="F2131" i="47"/>
  <c r="G2128" i="47"/>
  <c r="G2130" i="47"/>
  <c r="G6" i="47"/>
  <c r="K6" i="47"/>
  <c r="K8" i="47"/>
  <c r="K10" i="47"/>
  <c r="G14" i="47"/>
  <c r="K14" i="47"/>
  <c r="K16" i="47"/>
  <c r="I20" i="47"/>
  <c r="G22" i="47"/>
  <c r="K22" i="47"/>
  <c r="I24" i="47"/>
  <c r="G26" i="47"/>
  <c r="K26" i="47"/>
  <c r="G30" i="47"/>
  <c r="G36" i="47"/>
  <c r="K36" i="47"/>
  <c r="I38" i="47"/>
  <c r="I40" i="47"/>
  <c r="I42" i="47"/>
  <c r="I46" i="47"/>
  <c r="I48" i="47"/>
  <c r="I50" i="47"/>
  <c r="I52" i="47"/>
  <c r="I54" i="47"/>
  <c r="I56" i="47"/>
  <c r="G60" i="47"/>
  <c r="K60" i="47"/>
  <c r="I64" i="47"/>
  <c r="G68" i="47"/>
  <c r="K68" i="47"/>
  <c r="I70" i="47"/>
  <c r="G72" i="47"/>
  <c r="G74" i="47"/>
  <c r="I76" i="47"/>
  <c r="I78" i="47"/>
  <c r="G80" i="47"/>
  <c r="K80" i="47"/>
  <c r="I82" i="47"/>
  <c r="G84" i="47"/>
  <c r="K84" i="47"/>
  <c r="K86" i="47"/>
  <c r="I88" i="47"/>
  <c r="G94" i="47"/>
  <c r="K94" i="47"/>
  <c r="G100" i="47"/>
  <c r="G104" i="47"/>
  <c r="K104" i="47"/>
  <c r="G110" i="47"/>
  <c r="K110" i="47"/>
  <c r="K112" i="47"/>
  <c r="I114" i="47"/>
  <c r="G118" i="47"/>
  <c r="G120" i="47"/>
  <c r="K120" i="47"/>
  <c r="I122" i="47"/>
  <c r="I124" i="47"/>
  <c r="G128" i="47"/>
  <c r="I130" i="47"/>
  <c r="F6" i="47"/>
  <c r="G7" i="47"/>
  <c r="F8" i="47"/>
  <c r="J8" i="47"/>
  <c r="I9" i="47"/>
  <c r="H10" i="47"/>
  <c r="F12" i="47"/>
  <c r="J12" i="47"/>
  <c r="I13" i="47"/>
  <c r="H14" i="47"/>
  <c r="I15" i="47"/>
  <c r="H16" i="47"/>
  <c r="G17" i="47"/>
  <c r="G19" i="47"/>
  <c r="F20" i="47"/>
  <c r="G21" i="47"/>
  <c r="F22" i="47"/>
  <c r="G23" i="47"/>
  <c r="F24" i="47"/>
  <c r="G25" i="47"/>
  <c r="F26" i="47"/>
  <c r="G27" i="47"/>
  <c r="F28" i="47"/>
  <c r="J28" i="47"/>
  <c r="I29" i="47"/>
  <c r="H30" i="47"/>
  <c r="G31" i="47"/>
  <c r="F32" i="47"/>
  <c r="J32" i="47"/>
  <c r="I33" i="47"/>
  <c r="I35" i="47"/>
  <c r="H36" i="47"/>
  <c r="I37" i="47"/>
  <c r="H38" i="47"/>
  <c r="I39" i="47"/>
  <c r="H40" i="47"/>
  <c r="G41" i="47"/>
  <c r="F42" i="47"/>
  <c r="G43" i="47"/>
  <c r="G45" i="47"/>
  <c r="F46" i="47"/>
  <c r="J46" i="47"/>
  <c r="I47" i="47"/>
  <c r="H48" i="47"/>
  <c r="I49" i="47"/>
  <c r="H50" i="47"/>
  <c r="F52" i="47"/>
  <c r="G53" i="47"/>
  <c r="F54" i="47"/>
  <c r="J54" i="47"/>
  <c r="I55" i="47"/>
  <c r="H56" i="47"/>
  <c r="I57" i="47"/>
  <c r="I59" i="47"/>
  <c r="H60" i="47"/>
  <c r="I61" i="47"/>
  <c r="I63" i="47"/>
  <c r="H64" i="47"/>
  <c r="I65" i="47"/>
  <c r="I67" i="47"/>
  <c r="H68" i="47"/>
  <c r="I69" i="47"/>
  <c r="H70" i="47"/>
  <c r="I71" i="47"/>
  <c r="H72" i="47"/>
  <c r="F74" i="47"/>
  <c r="J74" i="47"/>
  <c r="I75" i="47"/>
  <c r="H76" i="47"/>
  <c r="G77" i="47"/>
  <c r="F78" i="47"/>
  <c r="G79" i="47"/>
  <c r="F80" i="47"/>
  <c r="G81" i="47"/>
  <c r="F82" i="47"/>
  <c r="G83" i="47"/>
  <c r="F84" i="47"/>
  <c r="G85" i="47"/>
  <c r="F86" i="47"/>
  <c r="J86" i="47"/>
  <c r="I87" i="47"/>
  <c r="H88" i="47"/>
  <c r="G89" i="47"/>
  <c r="F90" i="47"/>
  <c r="J90" i="47"/>
  <c r="I91" i="47"/>
  <c r="I93" i="47"/>
  <c r="H94" i="47"/>
  <c r="I95" i="47"/>
  <c r="I97" i="47"/>
  <c r="H98" i="47"/>
  <c r="G99" i="47"/>
  <c r="F100" i="47"/>
  <c r="J100" i="47"/>
  <c r="I101" i="47"/>
  <c r="H102" i="47"/>
  <c r="G103" i="47"/>
  <c r="F104" i="47"/>
  <c r="G105" i="47"/>
  <c r="F106" i="47"/>
  <c r="J106" i="47"/>
  <c r="I107" i="47"/>
  <c r="H108" i="47"/>
  <c r="F110" i="47"/>
  <c r="G111" i="47"/>
  <c r="F112" i="47"/>
  <c r="J112" i="47"/>
  <c r="I113" i="47"/>
  <c r="H114" i="47"/>
  <c r="I115" i="47"/>
  <c r="H116" i="47"/>
  <c r="G117" i="47"/>
  <c r="F118" i="47"/>
  <c r="J118" i="47"/>
  <c r="H120" i="47"/>
  <c r="I121" i="47"/>
  <c r="H122" i="47"/>
  <c r="I123" i="47"/>
  <c r="H124" i="47"/>
  <c r="G125" i="47"/>
  <c r="F126" i="47"/>
  <c r="J126" i="47"/>
  <c r="I127" i="47"/>
  <c r="H128" i="47"/>
  <c r="G129" i="47"/>
  <c r="F130" i="47"/>
  <c r="J130" i="47"/>
  <c r="I131" i="47"/>
  <c r="H132" i="47"/>
  <c r="G133" i="47"/>
  <c r="F134" i="47"/>
  <c r="J134" i="47"/>
  <c r="I135" i="47"/>
  <c r="H136" i="47"/>
  <c r="G137" i="47"/>
  <c r="G139" i="47"/>
  <c r="F140" i="47"/>
  <c r="J140" i="47"/>
  <c r="I141" i="47"/>
  <c r="I143" i="47"/>
  <c r="H144" i="47"/>
  <c r="G145" i="47"/>
  <c r="F146" i="47"/>
  <c r="J146" i="47"/>
  <c r="I147" i="47"/>
  <c r="H148" i="47"/>
  <c r="F150" i="47"/>
  <c r="J150" i="47"/>
  <c r="I151" i="47"/>
  <c r="H152" i="47"/>
  <c r="G153" i="47"/>
  <c r="F154" i="47"/>
  <c r="J154" i="47"/>
  <c r="I155" i="47"/>
  <c r="I158" i="47"/>
  <c r="H159" i="47"/>
  <c r="G160" i="47"/>
  <c r="F161" i="47"/>
  <c r="J161" i="47"/>
  <c r="I162" i="47"/>
  <c r="I164" i="47"/>
  <c r="H165" i="47"/>
  <c r="G166" i="47"/>
  <c r="F167" i="47"/>
  <c r="J167" i="47"/>
  <c r="I168" i="47"/>
  <c r="H169" i="47"/>
  <c r="F171" i="47"/>
  <c r="J171" i="47"/>
  <c r="I172" i="47"/>
  <c r="H173" i="47"/>
  <c r="G174" i="47"/>
  <c r="F175" i="47"/>
  <c r="J175" i="47"/>
  <c r="I176" i="47"/>
  <c r="H177" i="47"/>
  <c r="G178" i="47"/>
  <c r="F179" i="47"/>
  <c r="J179" i="47"/>
  <c r="I180" i="47"/>
  <c r="H181" i="47"/>
  <c r="G182" i="47"/>
  <c r="F183" i="47"/>
  <c r="J183" i="47"/>
  <c r="I184" i="47"/>
  <c r="H185" i="47"/>
  <c r="F187" i="47"/>
  <c r="J187" i="47"/>
  <c r="I188" i="47"/>
  <c r="H189" i="47"/>
  <c r="G190" i="47"/>
  <c r="F191" i="47"/>
  <c r="J191" i="47"/>
  <c r="I192" i="47"/>
  <c r="H193" i="47"/>
  <c r="G194" i="47"/>
  <c r="F195" i="47"/>
  <c r="J195" i="47"/>
  <c r="H197" i="47"/>
  <c r="G198" i="47"/>
  <c r="F199" i="47"/>
  <c r="J199" i="47"/>
  <c r="I200" i="47"/>
  <c r="H201" i="47"/>
  <c r="G202" i="47"/>
  <c r="G204" i="47"/>
  <c r="F205" i="47"/>
  <c r="J205" i="47"/>
  <c r="I206" i="47"/>
  <c r="H207" i="47"/>
  <c r="G208" i="47"/>
  <c r="F209" i="47"/>
  <c r="J209" i="47"/>
  <c r="H211" i="47"/>
  <c r="G212" i="47"/>
  <c r="F213" i="47"/>
  <c r="J213" i="47"/>
  <c r="H215" i="47"/>
  <c r="G216" i="47"/>
  <c r="F217" i="47"/>
  <c r="J217" i="47"/>
  <c r="H219" i="47"/>
  <c r="G220" i="47"/>
  <c r="F221" i="47"/>
  <c r="J221" i="47"/>
  <c r="I222" i="47"/>
  <c r="H223" i="47"/>
  <c r="G224" i="47"/>
  <c r="G226" i="47"/>
  <c r="F227" i="47"/>
  <c r="J227" i="47"/>
  <c r="I228" i="47"/>
  <c r="H229" i="47"/>
  <c r="G230" i="47"/>
  <c r="F231" i="47"/>
  <c r="J231" i="47"/>
  <c r="I232" i="47"/>
  <c r="H233" i="47"/>
  <c r="G234" i="47"/>
  <c r="F235" i="47"/>
  <c r="J235" i="47"/>
  <c r="I236" i="47"/>
  <c r="H237" i="47"/>
  <c r="G238" i="47"/>
  <c r="F239" i="47"/>
  <c r="J239" i="47"/>
  <c r="I240" i="47"/>
  <c r="H241" i="47"/>
  <c r="G242" i="47"/>
  <c r="F243" i="47"/>
  <c r="J243" i="47"/>
  <c r="H245" i="47"/>
  <c r="G246" i="47"/>
  <c r="F247" i="47"/>
  <c r="J247" i="47"/>
  <c r="H249" i="47"/>
  <c r="G250" i="47"/>
  <c r="F251" i="47"/>
  <c r="J251" i="47"/>
  <c r="I252" i="47"/>
  <c r="H253" i="47"/>
  <c r="G254" i="47"/>
  <c r="F255" i="47"/>
  <c r="J255" i="47"/>
  <c r="I256" i="47"/>
  <c r="H257" i="47"/>
  <c r="G258" i="47"/>
  <c r="F259" i="47"/>
  <c r="J259" i="47"/>
  <c r="I260" i="47"/>
  <c r="I262" i="47"/>
  <c r="H263" i="47"/>
  <c r="G264" i="47"/>
  <c r="F265" i="47"/>
  <c r="J265" i="47"/>
  <c r="I266" i="47"/>
  <c r="H267" i="47"/>
  <c r="G268" i="47"/>
  <c r="F269" i="47"/>
  <c r="J269" i="47"/>
  <c r="I270" i="47"/>
  <c r="I272" i="47"/>
  <c r="H273" i="47"/>
  <c r="G274" i="47"/>
  <c r="F275" i="47"/>
  <c r="J275" i="47"/>
  <c r="I276" i="47"/>
  <c r="H277" i="47"/>
  <c r="G278" i="47"/>
  <c r="F279" i="47"/>
  <c r="J279" i="47"/>
  <c r="I280" i="47"/>
  <c r="H281" i="47"/>
  <c r="G282" i="47"/>
  <c r="F283" i="47"/>
  <c r="J283" i="47"/>
  <c r="I284" i="47"/>
  <c r="H285" i="47"/>
  <c r="G286" i="47"/>
  <c r="F287" i="47"/>
  <c r="J287" i="47"/>
  <c r="I288" i="47"/>
  <c r="H289" i="47"/>
  <c r="F291" i="47"/>
  <c r="J291" i="47"/>
  <c r="I292" i="47"/>
  <c r="H293" i="47"/>
  <c r="F295" i="47"/>
  <c r="J295" i="47"/>
  <c r="I296" i="47"/>
  <c r="H297" i="47"/>
  <c r="G298" i="47"/>
  <c r="F299" i="47"/>
  <c r="J299" i="47"/>
  <c r="I300" i="47"/>
  <c r="I302" i="47"/>
  <c r="H303" i="47"/>
  <c r="G304" i="47"/>
  <c r="F305" i="47"/>
  <c r="J305" i="47"/>
  <c r="I306" i="47"/>
  <c r="H307" i="47"/>
  <c r="F310" i="47"/>
  <c r="J310" i="47"/>
  <c r="I311" i="47"/>
  <c r="H312" i="47"/>
  <c r="G313" i="47"/>
  <c r="F314" i="47"/>
  <c r="J314" i="47"/>
  <c r="H316" i="47"/>
  <c r="G317" i="47"/>
  <c r="F318" i="47"/>
  <c r="J318" i="47"/>
  <c r="I319" i="47"/>
  <c r="H320" i="47"/>
  <c r="G321" i="47"/>
  <c r="G323" i="47"/>
  <c r="F324" i="47"/>
  <c r="J324" i="47"/>
  <c r="I325" i="47"/>
  <c r="H326" i="47"/>
  <c r="G327" i="47"/>
  <c r="F328" i="47"/>
  <c r="J328" i="47"/>
  <c r="I329" i="47"/>
  <c r="H330" i="47"/>
  <c r="G331" i="47"/>
  <c r="F332" i="47"/>
  <c r="J332" i="47"/>
  <c r="I333" i="47"/>
  <c r="H334" i="47"/>
  <c r="G335" i="47"/>
  <c r="F336" i="47"/>
  <c r="J336" i="47"/>
  <c r="I337" i="47"/>
  <c r="I339" i="47"/>
  <c r="H340" i="47"/>
  <c r="G341" i="47"/>
  <c r="F342" i="47"/>
  <c r="J342" i="47"/>
  <c r="I343" i="47"/>
  <c r="H344" i="47"/>
  <c r="G345" i="47"/>
  <c r="G346" i="47"/>
  <c r="G352" i="47"/>
  <c r="G356" i="47"/>
  <c r="G360" i="47"/>
  <c r="G368" i="47"/>
  <c r="G374" i="47"/>
  <c r="G378" i="47"/>
  <c r="G382" i="47"/>
  <c r="G386" i="47"/>
  <c r="G390" i="47"/>
  <c r="G394" i="47"/>
  <c r="G402" i="47"/>
  <c r="G406" i="47"/>
  <c r="G410" i="47"/>
  <c r="G414" i="47"/>
  <c r="G418" i="47"/>
  <c r="G422" i="47"/>
  <c r="G426" i="47"/>
  <c r="G430" i="47"/>
  <c r="G434" i="47"/>
  <c r="G438" i="47"/>
  <c r="G444" i="47"/>
  <c r="G450" i="47"/>
  <c r="G454" i="47"/>
  <c r="G458" i="47"/>
  <c r="G465" i="47"/>
  <c r="G471" i="47"/>
  <c r="G475" i="47"/>
  <c r="G479" i="47"/>
  <c r="J484" i="47"/>
  <c r="F484" i="47"/>
  <c r="G484" i="47"/>
  <c r="H486" i="47"/>
  <c r="K486" i="47"/>
  <c r="J488" i="47"/>
  <c r="F488" i="47"/>
  <c r="G488" i="47"/>
  <c r="H492" i="47"/>
  <c r="K492" i="47"/>
  <c r="J494" i="47"/>
  <c r="F494" i="47"/>
  <c r="G494" i="47"/>
  <c r="H496" i="47"/>
  <c r="K496" i="47"/>
  <c r="J498" i="47"/>
  <c r="F498" i="47"/>
  <c r="G498" i="47"/>
  <c r="G28" i="47"/>
  <c r="I32" i="47"/>
  <c r="G46" i="47"/>
  <c r="G54" i="47"/>
  <c r="I90" i="47"/>
  <c r="I100" i="47"/>
  <c r="G106" i="47"/>
  <c r="G108" i="47"/>
  <c r="I116" i="47"/>
  <c r="I126" i="47"/>
  <c r="I132" i="47"/>
  <c r="I134" i="47"/>
  <c r="I136" i="47"/>
  <c r="I140" i="47"/>
  <c r="I144" i="47"/>
  <c r="I146" i="47"/>
  <c r="I148" i="47"/>
  <c r="I150" i="47"/>
  <c r="I152" i="47"/>
  <c r="I154" i="47"/>
  <c r="I159" i="47"/>
  <c r="I161" i="47"/>
  <c r="I165" i="47"/>
  <c r="I167" i="47"/>
  <c r="I169" i="47"/>
  <c r="I171" i="47"/>
  <c r="I173" i="47"/>
  <c r="I175" i="47"/>
  <c r="I177" i="47"/>
  <c r="I179" i="47"/>
  <c r="I181" i="47"/>
  <c r="I183" i="47"/>
  <c r="I185" i="47"/>
  <c r="I187" i="47"/>
  <c r="I189" i="47"/>
  <c r="I191" i="47"/>
  <c r="I193" i="47"/>
  <c r="I195" i="47"/>
  <c r="I197" i="47"/>
  <c r="I199" i="47"/>
  <c r="I201" i="47"/>
  <c r="I205" i="47"/>
  <c r="I207" i="47"/>
  <c r="I209" i="47"/>
  <c r="I211" i="47"/>
  <c r="I213" i="47"/>
  <c r="I215" i="47"/>
  <c r="I217" i="47"/>
  <c r="I219" i="47"/>
  <c r="I221" i="47"/>
  <c r="I223" i="47"/>
  <c r="I227" i="47"/>
  <c r="I229" i="47"/>
  <c r="I231" i="47"/>
  <c r="I233" i="47"/>
  <c r="I235" i="47"/>
  <c r="I237" i="47"/>
  <c r="I239" i="47"/>
  <c r="I241" i="47"/>
  <c r="I243" i="47"/>
  <c r="I245" i="47"/>
  <c r="I247" i="47"/>
  <c r="I249" i="47"/>
  <c r="I251" i="47"/>
  <c r="I253" i="47"/>
  <c r="I255" i="47"/>
  <c r="I257" i="47"/>
  <c r="I259" i="47"/>
  <c r="I263" i="47"/>
  <c r="I265" i="47"/>
  <c r="I267" i="47"/>
  <c r="I269" i="47"/>
  <c r="I273" i="47"/>
  <c r="I275" i="47"/>
  <c r="I277" i="47"/>
  <c r="I279" i="47"/>
  <c r="I281" i="47"/>
  <c r="I283" i="47"/>
  <c r="I285" i="47"/>
  <c r="I287" i="47"/>
  <c r="I289" i="47"/>
  <c r="I291" i="47"/>
  <c r="I293" i="47"/>
  <c r="I295" i="47"/>
  <c r="I297" i="47"/>
  <c r="I299" i="47"/>
  <c r="I303" i="47"/>
  <c r="I305" i="47"/>
  <c r="I307" i="47"/>
  <c r="I310" i="47"/>
  <c r="I312" i="47"/>
  <c r="I314" i="47"/>
  <c r="I316" i="47"/>
  <c r="I318" i="47"/>
  <c r="I320" i="47"/>
  <c r="I324" i="47"/>
  <c r="I326" i="47"/>
  <c r="I328" i="47"/>
  <c r="I330" i="47"/>
  <c r="I332" i="47"/>
  <c r="I334" i="47"/>
  <c r="I336" i="47"/>
  <c r="I340" i="47"/>
  <c r="I342" i="47"/>
  <c r="I344" i="47"/>
  <c r="H346" i="47"/>
  <c r="I346" i="47"/>
  <c r="H350" i="47"/>
  <c r="I350" i="47"/>
  <c r="H352" i="47"/>
  <c r="I352" i="47"/>
  <c r="H354" i="47"/>
  <c r="I354" i="47"/>
  <c r="H356" i="47"/>
  <c r="I356" i="47"/>
  <c r="H358" i="47"/>
  <c r="I358" i="47"/>
  <c r="H360" i="47"/>
  <c r="I360" i="47"/>
  <c r="H364" i="47"/>
  <c r="I364" i="47"/>
  <c r="H368" i="47"/>
  <c r="I368" i="47"/>
  <c r="H372" i="47"/>
  <c r="I372" i="47"/>
  <c r="H374" i="47"/>
  <c r="I374" i="47"/>
  <c r="H376" i="47"/>
  <c r="I376" i="47"/>
  <c r="H378" i="47"/>
  <c r="I378" i="47"/>
  <c r="H380" i="47"/>
  <c r="I380" i="47"/>
  <c r="H382" i="47"/>
  <c r="I382" i="47"/>
  <c r="H384" i="47"/>
  <c r="I384" i="47"/>
  <c r="H386" i="47"/>
  <c r="I386" i="47"/>
  <c r="H388" i="47"/>
  <c r="I388" i="47"/>
  <c r="H390" i="47"/>
  <c r="I390" i="47"/>
  <c r="H392" i="47"/>
  <c r="I392" i="47"/>
  <c r="H394" i="47"/>
  <c r="I394" i="47"/>
  <c r="H398" i="47"/>
  <c r="I398" i="47"/>
  <c r="H402" i="47"/>
  <c r="I402" i="47"/>
  <c r="H404" i="47"/>
  <c r="I404" i="47"/>
  <c r="H406" i="47"/>
  <c r="I406" i="47"/>
  <c r="H408" i="47"/>
  <c r="I408" i="47"/>
  <c r="H410" i="47"/>
  <c r="I410" i="47"/>
  <c r="H412" i="47"/>
  <c r="I412" i="47"/>
  <c r="H414" i="47"/>
  <c r="I414" i="47"/>
  <c r="H416" i="47"/>
  <c r="I416" i="47"/>
  <c r="H418" i="47"/>
  <c r="I418" i="47"/>
  <c r="H420" i="47"/>
  <c r="I420" i="47"/>
  <c r="H422" i="47"/>
  <c r="I422" i="47"/>
  <c r="H424" i="47"/>
  <c r="I424" i="47"/>
  <c r="H426" i="47"/>
  <c r="I426" i="47"/>
  <c r="H428" i="47"/>
  <c r="I428" i="47"/>
  <c r="H430" i="47"/>
  <c r="I430" i="47"/>
  <c r="H432" i="47"/>
  <c r="I432" i="47"/>
  <c r="H434" i="47"/>
  <c r="I434" i="47"/>
  <c r="H436" i="47"/>
  <c r="I436" i="47"/>
  <c r="H438" i="47"/>
  <c r="I438" i="47"/>
  <c r="H440" i="47"/>
  <c r="I440" i="47"/>
  <c r="H444" i="47"/>
  <c r="I444" i="47"/>
  <c r="H448" i="47"/>
  <c r="I448" i="47"/>
  <c r="H450" i="47"/>
  <c r="I450" i="47"/>
  <c r="H452" i="47"/>
  <c r="I452" i="47"/>
  <c r="H454" i="47"/>
  <c r="I454" i="47"/>
  <c r="H456" i="47"/>
  <c r="I456" i="47"/>
  <c r="H458" i="47"/>
  <c r="I458" i="47"/>
  <c r="H463" i="47"/>
  <c r="I463" i="47"/>
  <c r="H465" i="47"/>
  <c r="I465" i="47"/>
  <c r="H469" i="47"/>
  <c r="I469" i="47"/>
  <c r="H471" i="47"/>
  <c r="I471" i="47"/>
  <c r="H473" i="47"/>
  <c r="I473" i="47"/>
  <c r="H475" i="47"/>
  <c r="I475" i="47"/>
  <c r="H477" i="47"/>
  <c r="I477" i="47"/>
  <c r="H479" i="47"/>
  <c r="I479" i="47"/>
  <c r="H481" i="47"/>
  <c r="I481" i="47"/>
  <c r="J483" i="47"/>
  <c r="F483" i="47"/>
  <c r="J502" i="47"/>
  <c r="F502" i="47"/>
  <c r="J504" i="47"/>
  <c r="F504" i="47"/>
  <c r="J506" i="47"/>
  <c r="F506" i="47"/>
  <c r="J508" i="47"/>
  <c r="F508" i="47"/>
  <c r="J510" i="47"/>
  <c r="F510" i="47"/>
  <c r="J512" i="47"/>
  <c r="F512" i="47"/>
  <c r="J516" i="47"/>
  <c r="F516" i="47"/>
  <c r="J520" i="47"/>
  <c r="F520" i="47"/>
  <c r="J524" i="47"/>
  <c r="F524" i="47"/>
  <c r="J526" i="47"/>
  <c r="F526" i="47"/>
  <c r="J528" i="47"/>
  <c r="F528" i="47"/>
  <c r="J530" i="47"/>
  <c r="F530" i="47"/>
  <c r="J532" i="47"/>
  <c r="F532" i="47"/>
  <c r="J534" i="47"/>
  <c r="F534" i="47"/>
  <c r="J536" i="47"/>
  <c r="F536" i="47"/>
  <c r="J538" i="47"/>
  <c r="F538" i="47"/>
  <c r="J540" i="47"/>
  <c r="F540" i="47"/>
  <c r="J542" i="47"/>
  <c r="F542" i="47"/>
  <c r="J544" i="47"/>
  <c r="F544" i="47"/>
  <c r="J546" i="47"/>
  <c r="F546" i="47"/>
  <c r="J550" i="47"/>
  <c r="F550" i="47"/>
  <c r="J554" i="47"/>
  <c r="F554" i="47"/>
  <c r="J556" i="47"/>
  <c r="F556" i="47"/>
  <c r="J558" i="47"/>
  <c r="F558" i="47"/>
  <c r="J560" i="47"/>
  <c r="F560" i="47"/>
  <c r="J562" i="47"/>
  <c r="F562" i="47"/>
  <c r="J564" i="47"/>
  <c r="F564" i="47"/>
  <c r="J566" i="47"/>
  <c r="F566" i="47"/>
  <c r="J568" i="47"/>
  <c r="F568" i="47"/>
  <c r="J570" i="47"/>
  <c r="F570" i="47"/>
  <c r="J572" i="47"/>
  <c r="F572" i="47"/>
  <c r="J574" i="47"/>
  <c r="F574" i="47"/>
  <c r="J576" i="47"/>
  <c r="F576" i="47"/>
  <c r="J578" i="47"/>
  <c r="F578" i="47"/>
  <c r="J580" i="47"/>
  <c r="F580" i="47"/>
  <c r="J582" i="47"/>
  <c r="F582" i="47"/>
  <c r="J584" i="47"/>
  <c r="F584" i="47"/>
  <c r="J586" i="47"/>
  <c r="F586" i="47"/>
  <c r="J588" i="47"/>
  <c r="F588" i="47"/>
  <c r="J590" i="47"/>
  <c r="F590" i="47"/>
  <c r="J592" i="47"/>
  <c r="F592" i="47"/>
  <c r="J596" i="47"/>
  <c r="F596" i="47"/>
  <c r="J600" i="47"/>
  <c r="F600" i="47"/>
  <c r="J602" i="47"/>
  <c r="F602" i="47"/>
  <c r="J604" i="47"/>
  <c r="F604" i="47"/>
  <c r="J606" i="47"/>
  <c r="F606" i="47"/>
  <c r="J608" i="47"/>
  <c r="F608" i="47"/>
  <c r="J610" i="47"/>
  <c r="F610" i="47"/>
  <c r="J615" i="47"/>
  <c r="F615" i="47"/>
  <c r="J617" i="47"/>
  <c r="F617" i="47"/>
  <c r="J621" i="47"/>
  <c r="F621" i="47"/>
  <c r="J623" i="47"/>
  <c r="F623" i="47"/>
  <c r="J625" i="47"/>
  <c r="F625" i="47"/>
  <c r="J627" i="47"/>
  <c r="F627" i="47"/>
  <c r="J629" i="47"/>
  <c r="F629" i="47"/>
  <c r="J631" i="47"/>
  <c r="F631" i="47"/>
  <c r="J633" i="47"/>
  <c r="F633" i="47"/>
  <c r="J635" i="47"/>
  <c r="F635" i="47"/>
  <c r="J637" i="47"/>
  <c r="F637" i="47"/>
  <c r="J639" i="47"/>
  <c r="F639" i="47"/>
  <c r="J641" i="47"/>
  <c r="F641" i="47"/>
  <c r="J643" i="47"/>
  <c r="F643" i="47"/>
  <c r="J645" i="47"/>
  <c r="F645" i="47"/>
  <c r="J647" i="47"/>
  <c r="F647" i="47"/>
  <c r="J649" i="47"/>
  <c r="F649" i="47"/>
  <c r="J651" i="47"/>
  <c r="F651" i="47"/>
  <c r="J653" i="47"/>
  <c r="F653" i="47"/>
  <c r="J655" i="47"/>
  <c r="F655" i="47"/>
  <c r="J657" i="47"/>
  <c r="F657" i="47"/>
  <c r="J661" i="47"/>
  <c r="F661" i="47"/>
  <c r="J663" i="47"/>
  <c r="F663" i="47"/>
  <c r="J665" i="47"/>
  <c r="F665" i="47"/>
  <c r="J667" i="47"/>
  <c r="F667" i="47"/>
  <c r="J669" i="47"/>
  <c r="F669" i="47"/>
  <c r="J671" i="47"/>
  <c r="F671" i="47"/>
  <c r="J673" i="47"/>
  <c r="F673" i="47"/>
  <c r="J675" i="47"/>
  <c r="F675" i="47"/>
  <c r="J677" i="47"/>
  <c r="F677" i="47"/>
  <c r="J679" i="47"/>
  <c r="F679" i="47"/>
  <c r="J683" i="47"/>
  <c r="F683" i="47"/>
  <c r="J685" i="47"/>
  <c r="F685" i="47"/>
  <c r="J687" i="47"/>
  <c r="F687" i="47"/>
  <c r="J689" i="47"/>
  <c r="F689" i="47"/>
  <c r="J691" i="47"/>
  <c r="F691" i="47"/>
  <c r="J693" i="47"/>
  <c r="F693" i="47"/>
  <c r="J695" i="47"/>
  <c r="F695" i="47"/>
  <c r="J697" i="47"/>
  <c r="F697" i="47"/>
  <c r="J699" i="47"/>
  <c r="F699" i="47"/>
  <c r="J701" i="47"/>
  <c r="F701" i="47"/>
  <c r="J703" i="47"/>
  <c r="F703" i="47"/>
  <c r="J705" i="47"/>
  <c r="F705" i="47"/>
  <c r="J707" i="47"/>
  <c r="F707" i="47"/>
  <c r="J709" i="47"/>
  <c r="F709" i="47"/>
  <c r="J711" i="47"/>
  <c r="F711" i="47"/>
  <c r="J713" i="47"/>
  <c r="F713" i="47"/>
  <c r="J715" i="47"/>
  <c r="F715" i="47"/>
  <c r="J719" i="47"/>
  <c r="F719" i="47"/>
  <c r="J721" i="47"/>
  <c r="F721" i="47"/>
  <c r="J723" i="47"/>
  <c r="F723" i="47"/>
  <c r="J725" i="47"/>
  <c r="F725" i="47"/>
  <c r="J729" i="47"/>
  <c r="F729" i="47"/>
  <c r="J731" i="47"/>
  <c r="F731" i="47"/>
  <c r="J733" i="47"/>
  <c r="F733" i="47"/>
  <c r="J735" i="47"/>
  <c r="F735" i="47"/>
  <c r="J737" i="47"/>
  <c r="F737" i="47"/>
  <c r="J739" i="47"/>
  <c r="F739" i="47"/>
  <c r="J741" i="47"/>
  <c r="F741" i="47"/>
  <c r="J743" i="47"/>
  <c r="F743" i="47"/>
  <c r="J745" i="47"/>
  <c r="F745" i="47"/>
  <c r="J747" i="47"/>
  <c r="F747" i="47"/>
  <c r="J749" i="47"/>
  <c r="F749" i="47"/>
  <c r="J751" i="47"/>
  <c r="F751" i="47"/>
  <c r="J753" i="47"/>
  <c r="F753" i="47"/>
  <c r="J755" i="47"/>
  <c r="F755" i="47"/>
  <c r="J759" i="47"/>
  <c r="F759" i="47"/>
  <c r="J761" i="47"/>
  <c r="F761" i="47"/>
  <c r="J763" i="47"/>
  <c r="F763" i="47"/>
  <c r="J766" i="47"/>
  <c r="F766" i="47"/>
  <c r="J768" i="47"/>
  <c r="F768" i="47"/>
  <c r="J770" i="47"/>
  <c r="F770" i="47"/>
  <c r="J772" i="47"/>
  <c r="F772" i="47"/>
  <c r="J774" i="47"/>
  <c r="F774" i="47"/>
  <c r="J776" i="47"/>
  <c r="F776" i="47"/>
  <c r="J780" i="47"/>
  <c r="F780" i="47"/>
  <c r="J782" i="47"/>
  <c r="F782" i="47"/>
  <c r="J784" i="47"/>
  <c r="F784" i="47"/>
  <c r="J786" i="47"/>
  <c r="F786" i="47"/>
  <c r="J788" i="47"/>
  <c r="F788" i="47"/>
  <c r="J790" i="47"/>
  <c r="F790" i="47"/>
  <c r="J792" i="47"/>
  <c r="F792" i="47"/>
  <c r="J796" i="47"/>
  <c r="F796" i="47"/>
  <c r="J798" i="47"/>
  <c r="F798" i="47"/>
  <c r="J800" i="47"/>
  <c r="F800" i="47"/>
  <c r="J802" i="47"/>
  <c r="F802" i="47"/>
  <c r="J806" i="47"/>
  <c r="F806" i="47"/>
  <c r="J808" i="47"/>
  <c r="F808" i="47"/>
  <c r="J810" i="47"/>
  <c r="F810" i="47"/>
  <c r="J812" i="47"/>
  <c r="F812" i="47"/>
  <c r="J814" i="47"/>
  <c r="F814" i="47"/>
  <c r="J816" i="47"/>
  <c r="F816" i="47"/>
  <c r="J820" i="47"/>
  <c r="F820" i="47"/>
  <c r="J824" i="47"/>
  <c r="F824" i="47"/>
  <c r="J828" i="47"/>
  <c r="F828" i="47"/>
  <c r="J830" i="47"/>
  <c r="F830" i="47"/>
  <c r="J832" i="47"/>
  <c r="F832" i="47"/>
  <c r="J834" i="47"/>
  <c r="F834" i="47"/>
  <c r="J836" i="47"/>
  <c r="F836" i="47"/>
  <c r="J838" i="47"/>
  <c r="F838" i="47"/>
  <c r="J840" i="47"/>
  <c r="F840" i="47"/>
  <c r="J842" i="47"/>
  <c r="F842" i="47"/>
  <c r="J844" i="47"/>
  <c r="F844" i="47"/>
  <c r="J846" i="47"/>
  <c r="F846" i="47"/>
  <c r="J848" i="47"/>
  <c r="F848" i="47"/>
  <c r="J850" i="47"/>
  <c r="F850" i="47"/>
  <c r="J854" i="47"/>
  <c r="F854" i="47"/>
  <c r="J858" i="47"/>
  <c r="F858" i="47"/>
  <c r="J860" i="47"/>
  <c r="F860" i="47"/>
  <c r="J862" i="47"/>
  <c r="F862" i="47"/>
  <c r="J864" i="47"/>
  <c r="F864" i="47"/>
  <c r="J866" i="47"/>
  <c r="F866" i="47"/>
  <c r="J868" i="47"/>
  <c r="F868" i="47"/>
  <c r="J870" i="47"/>
  <c r="F870" i="47"/>
  <c r="J872" i="47"/>
  <c r="F872" i="47"/>
  <c r="J874" i="47"/>
  <c r="F874" i="47"/>
  <c r="J876" i="47"/>
  <c r="F876" i="47"/>
  <c r="J878" i="47"/>
  <c r="F878" i="47"/>
  <c r="J880" i="47"/>
  <c r="F880" i="47"/>
  <c r="J882" i="47"/>
  <c r="F882" i="47"/>
  <c r="J884" i="47"/>
  <c r="F884" i="47"/>
  <c r="J886" i="47"/>
  <c r="F886" i="47"/>
  <c r="J888" i="47"/>
  <c r="F888" i="47"/>
  <c r="J890" i="47"/>
  <c r="F890" i="47"/>
  <c r="J892" i="47"/>
  <c r="F892" i="47"/>
  <c r="J894" i="47"/>
  <c r="F894" i="47"/>
  <c r="J896" i="47"/>
  <c r="F896" i="47"/>
  <c r="J900" i="47"/>
  <c r="F900" i="47"/>
  <c r="J904" i="47"/>
  <c r="F904" i="47"/>
  <c r="J906" i="47"/>
  <c r="F906" i="47"/>
  <c r="J908" i="47"/>
  <c r="F908" i="47"/>
  <c r="J910" i="47"/>
  <c r="F910" i="47"/>
  <c r="J912" i="47"/>
  <c r="F912" i="47"/>
  <c r="J914" i="47"/>
  <c r="F914" i="47"/>
  <c r="J919" i="47"/>
  <c r="F919" i="47"/>
  <c r="J921" i="47"/>
  <c r="F921" i="47"/>
  <c r="J925" i="47"/>
  <c r="F925" i="47"/>
  <c r="J927" i="47"/>
  <c r="F927" i="47"/>
  <c r="J929" i="47"/>
  <c r="F929" i="47"/>
  <c r="J931" i="47"/>
  <c r="F931" i="47"/>
  <c r="J933" i="47"/>
  <c r="F933" i="47"/>
  <c r="J935" i="47"/>
  <c r="F935" i="47"/>
  <c r="J937" i="47"/>
  <c r="F937" i="47"/>
  <c r="J939" i="47"/>
  <c r="F939" i="47"/>
  <c r="J941" i="47"/>
  <c r="F941" i="47"/>
  <c r="J943" i="47"/>
  <c r="F943" i="47"/>
  <c r="J945" i="47"/>
  <c r="F945" i="47"/>
  <c r="J947" i="47"/>
  <c r="F947" i="47"/>
  <c r="J949" i="47"/>
  <c r="F949" i="47"/>
  <c r="J951" i="47"/>
  <c r="F951" i="47"/>
  <c r="J953" i="47"/>
  <c r="F953" i="47"/>
  <c r="J955" i="47"/>
  <c r="F955" i="47"/>
  <c r="J957" i="47"/>
  <c r="F957" i="47"/>
  <c r="J959" i="47"/>
  <c r="F959" i="47"/>
  <c r="J961" i="47"/>
  <c r="F961" i="47"/>
  <c r="J965" i="47"/>
  <c r="F965" i="47"/>
  <c r="J967" i="47"/>
  <c r="F967" i="47"/>
  <c r="J969" i="47"/>
  <c r="F969" i="47"/>
  <c r="J971" i="47"/>
  <c r="F971" i="47"/>
  <c r="J973" i="47"/>
  <c r="F973" i="47"/>
  <c r="J975" i="47"/>
  <c r="F975" i="47"/>
  <c r="J977" i="47"/>
  <c r="F977" i="47"/>
  <c r="J979" i="47"/>
  <c r="F979" i="47"/>
  <c r="J981" i="47"/>
  <c r="F981" i="47"/>
  <c r="J983" i="47"/>
  <c r="F983" i="47"/>
  <c r="J987" i="47"/>
  <c r="F987" i="47"/>
  <c r="J989" i="47"/>
  <c r="F989" i="47"/>
  <c r="J991" i="47"/>
  <c r="F991" i="47"/>
  <c r="J993" i="47"/>
  <c r="F993" i="47"/>
  <c r="J995" i="47"/>
  <c r="F995" i="47"/>
  <c r="K997" i="47"/>
  <c r="H997" i="47"/>
  <c r="I997" i="47"/>
  <c r="I347" i="47"/>
  <c r="I349" i="47"/>
  <c r="I351" i="47"/>
  <c r="I353" i="47"/>
  <c r="I357" i="47"/>
  <c r="I359" i="47"/>
  <c r="I361" i="47"/>
  <c r="I363" i="47"/>
  <c r="I365" i="47"/>
  <c r="I367" i="47"/>
  <c r="I369" i="47"/>
  <c r="I371" i="47"/>
  <c r="I373" i="47"/>
  <c r="I375" i="47"/>
  <c r="I379" i="47"/>
  <c r="I381" i="47"/>
  <c r="I383" i="47"/>
  <c r="I385" i="47"/>
  <c r="I387" i="47"/>
  <c r="I389" i="47"/>
  <c r="I391" i="47"/>
  <c r="I393" i="47"/>
  <c r="I395" i="47"/>
  <c r="I397" i="47"/>
  <c r="I399" i="47"/>
  <c r="I401" i="47"/>
  <c r="I403" i="47"/>
  <c r="I405" i="47"/>
  <c r="I407" i="47"/>
  <c r="I409" i="47"/>
  <c r="I411" i="47"/>
  <c r="I415" i="47"/>
  <c r="I417" i="47"/>
  <c r="I419" i="47"/>
  <c r="I421" i="47"/>
  <c r="I425" i="47"/>
  <c r="I427" i="47"/>
  <c r="I429" i="47"/>
  <c r="I431" i="47"/>
  <c r="I433" i="47"/>
  <c r="I435" i="47"/>
  <c r="I437" i="47"/>
  <c r="I439" i="47"/>
  <c r="I441" i="47"/>
  <c r="I443" i="47"/>
  <c r="I445" i="47"/>
  <c r="I447" i="47"/>
  <c r="I449" i="47"/>
  <c r="I451" i="47"/>
  <c r="I455" i="47"/>
  <c r="I457" i="47"/>
  <c r="I459" i="47"/>
  <c r="I462" i="47"/>
  <c r="I464" i="47"/>
  <c r="I466" i="47"/>
  <c r="I468" i="47"/>
  <c r="I470" i="47"/>
  <c r="I472" i="47"/>
  <c r="I476" i="47"/>
  <c r="I478" i="47"/>
  <c r="I480" i="47"/>
  <c r="I482" i="47"/>
  <c r="K502" i="47"/>
  <c r="K504" i="47"/>
  <c r="K506" i="47"/>
  <c r="K508" i="47"/>
  <c r="K510" i="47"/>
  <c r="K512" i="47"/>
  <c r="K516" i="47"/>
  <c r="K520" i="47"/>
  <c r="K524" i="47"/>
  <c r="K526" i="47"/>
  <c r="K528" i="47"/>
  <c r="K530" i="47"/>
  <c r="K532" i="47"/>
  <c r="K534" i="47"/>
  <c r="K536" i="47"/>
  <c r="K538" i="47"/>
  <c r="K540" i="47"/>
  <c r="K542" i="47"/>
  <c r="K544" i="47"/>
  <c r="K546" i="47"/>
  <c r="K550" i="47"/>
  <c r="K554" i="47"/>
  <c r="K556" i="47"/>
  <c r="K558" i="47"/>
  <c r="K560" i="47"/>
  <c r="K562" i="47"/>
  <c r="K564" i="47"/>
  <c r="K566" i="47"/>
  <c r="K568" i="47"/>
  <c r="K570" i="47"/>
  <c r="K572" i="47"/>
  <c r="K574" i="47"/>
  <c r="K576" i="47"/>
  <c r="K578" i="47"/>
  <c r="K580" i="47"/>
  <c r="K582" i="47"/>
  <c r="K584" i="47"/>
  <c r="K586" i="47"/>
  <c r="K588" i="47"/>
  <c r="K590" i="47"/>
  <c r="K592" i="47"/>
  <c r="K596" i="47"/>
  <c r="K600" i="47"/>
  <c r="K602" i="47"/>
  <c r="K604" i="47"/>
  <c r="K606" i="47"/>
  <c r="K608" i="47"/>
  <c r="K610" i="47"/>
  <c r="K615" i="47"/>
  <c r="K617" i="47"/>
  <c r="K621" i="47"/>
  <c r="K623" i="47"/>
  <c r="K625" i="47"/>
  <c r="K627" i="47"/>
  <c r="K629" i="47"/>
  <c r="K631" i="47"/>
  <c r="K633" i="47"/>
  <c r="K635" i="47"/>
  <c r="K637" i="47"/>
  <c r="K639" i="47"/>
  <c r="K641" i="47"/>
  <c r="K643" i="47"/>
  <c r="K645" i="47"/>
  <c r="K647" i="47"/>
  <c r="K649" i="47"/>
  <c r="K651" i="47"/>
  <c r="K653" i="47"/>
  <c r="K655" i="47"/>
  <c r="K657" i="47"/>
  <c r="K661" i="47"/>
  <c r="K663" i="47"/>
  <c r="K665" i="47"/>
  <c r="K667" i="47"/>
  <c r="K669" i="47"/>
  <c r="K671" i="47"/>
  <c r="K673" i="47"/>
  <c r="K675" i="47"/>
  <c r="K677" i="47"/>
  <c r="K679" i="47"/>
  <c r="K683" i="47"/>
  <c r="K685" i="47"/>
  <c r="K687" i="47"/>
  <c r="K689" i="47"/>
  <c r="K691" i="47"/>
  <c r="K693" i="47"/>
  <c r="K695" i="47"/>
  <c r="K697" i="47"/>
  <c r="K699" i="47"/>
  <c r="K701" i="47"/>
  <c r="K703" i="47"/>
  <c r="K705" i="47"/>
  <c r="K707" i="47"/>
  <c r="K709" i="47"/>
  <c r="K711" i="47"/>
  <c r="K713" i="47"/>
  <c r="K715" i="47"/>
  <c r="K719" i="47"/>
  <c r="K721" i="47"/>
  <c r="K723" i="47"/>
  <c r="K725" i="47"/>
  <c r="K729" i="47"/>
  <c r="K731" i="47"/>
  <c r="K733" i="47"/>
  <c r="K735" i="47"/>
  <c r="K737" i="47"/>
  <c r="K739" i="47"/>
  <c r="K741" i="47"/>
  <c r="K743" i="47"/>
  <c r="K745" i="47"/>
  <c r="K747" i="47"/>
  <c r="K749" i="47"/>
  <c r="K751" i="47"/>
  <c r="K753" i="47"/>
  <c r="K755" i="47"/>
  <c r="K759" i="47"/>
  <c r="K761" i="47"/>
  <c r="K763" i="47"/>
  <c r="K766" i="47"/>
  <c r="K768" i="47"/>
  <c r="K770" i="47"/>
  <c r="K772" i="47"/>
  <c r="K774" i="47"/>
  <c r="K776" i="47"/>
  <c r="K780" i="47"/>
  <c r="K782" i="47"/>
  <c r="K784" i="47"/>
  <c r="K786" i="47"/>
  <c r="K788" i="47"/>
  <c r="K790" i="47"/>
  <c r="K792" i="47"/>
  <c r="K796" i="47"/>
  <c r="K798" i="47"/>
  <c r="K800" i="47"/>
  <c r="K802" i="47"/>
  <c r="K806" i="47"/>
  <c r="K808" i="47"/>
  <c r="K810" i="47"/>
  <c r="K812" i="47"/>
  <c r="K814" i="47"/>
  <c r="K816" i="47"/>
  <c r="K820" i="47"/>
  <c r="K824" i="47"/>
  <c r="K828" i="47"/>
  <c r="K830" i="47"/>
  <c r="K832" i="47"/>
  <c r="K834" i="47"/>
  <c r="K836" i="47"/>
  <c r="K838" i="47"/>
  <c r="K840" i="47"/>
  <c r="K842" i="47"/>
  <c r="K844" i="47"/>
  <c r="K846" i="47"/>
  <c r="K848" i="47"/>
  <c r="K850" i="47"/>
  <c r="K854" i="47"/>
  <c r="K858" i="47"/>
  <c r="K860" i="47"/>
  <c r="K862" i="47"/>
  <c r="K864" i="47"/>
  <c r="K866" i="47"/>
  <c r="K868" i="47"/>
  <c r="K870" i="47"/>
  <c r="K872" i="47"/>
  <c r="K874" i="47"/>
  <c r="K876" i="47"/>
  <c r="K878" i="47"/>
  <c r="K880" i="47"/>
  <c r="K882" i="47"/>
  <c r="K884" i="47"/>
  <c r="K886" i="47"/>
  <c r="K888" i="47"/>
  <c r="K890" i="47"/>
  <c r="K892" i="47"/>
  <c r="K894" i="47"/>
  <c r="K896" i="47"/>
  <c r="K900" i="47"/>
  <c r="K904" i="47"/>
  <c r="K906" i="47"/>
  <c r="K908" i="47"/>
  <c r="K910" i="47"/>
  <c r="K912" i="47"/>
  <c r="K914" i="47"/>
  <c r="K919" i="47"/>
  <c r="K921" i="47"/>
  <c r="K925" i="47"/>
  <c r="K927" i="47"/>
  <c r="K929" i="47"/>
  <c r="K931" i="47"/>
  <c r="K933" i="47"/>
  <c r="K935" i="47"/>
  <c r="K937" i="47"/>
  <c r="K939" i="47"/>
  <c r="K941" i="47"/>
  <c r="K943" i="47"/>
  <c r="K945" i="47"/>
  <c r="K947" i="47"/>
  <c r="K949" i="47"/>
  <c r="K951" i="47"/>
  <c r="K953" i="47"/>
  <c r="K955" i="47"/>
  <c r="K957" i="47"/>
  <c r="K959" i="47"/>
  <c r="K961" i="47"/>
  <c r="K965" i="47"/>
  <c r="K967" i="47"/>
  <c r="K969" i="47"/>
  <c r="K971" i="47"/>
  <c r="K973" i="47"/>
  <c r="K975" i="47"/>
  <c r="K977" i="47"/>
  <c r="K979" i="47"/>
  <c r="K981" i="47"/>
  <c r="K983" i="47"/>
  <c r="K987" i="47"/>
  <c r="K989" i="47"/>
  <c r="K991" i="47"/>
  <c r="K993" i="47"/>
  <c r="K995" i="47"/>
  <c r="G485" i="47"/>
  <c r="G487" i="47"/>
  <c r="G489" i="47"/>
  <c r="G491" i="47"/>
  <c r="G493" i="47"/>
  <c r="G495" i="47"/>
  <c r="G497" i="47"/>
  <c r="G499" i="47"/>
  <c r="G501" i="47"/>
  <c r="G503" i="47"/>
  <c r="G505" i="47"/>
  <c r="G509" i="47"/>
  <c r="G511" i="47"/>
  <c r="G513" i="47"/>
  <c r="G515" i="47"/>
  <c r="G517" i="47"/>
  <c r="G519" i="47"/>
  <c r="G521" i="47"/>
  <c r="G523" i="47"/>
  <c r="G525" i="47"/>
  <c r="G527" i="47"/>
  <c r="G531" i="47"/>
  <c r="G533" i="47"/>
  <c r="G535" i="47"/>
  <c r="G537" i="47"/>
  <c r="G539" i="47"/>
  <c r="G541" i="47"/>
  <c r="G543" i="47"/>
  <c r="G545" i="47"/>
  <c r="G547" i="47"/>
  <c r="G549" i="47"/>
  <c r="G551" i="47"/>
  <c r="G553" i="47"/>
  <c r="G555" i="47"/>
  <c r="G557" i="47"/>
  <c r="G559" i="47"/>
  <c r="G561" i="47"/>
  <c r="G563" i="47"/>
  <c r="G567" i="47"/>
  <c r="G569" i="47"/>
  <c r="G571" i="47"/>
  <c r="G573" i="47"/>
  <c r="G577" i="47"/>
  <c r="G579" i="47"/>
  <c r="G581" i="47"/>
  <c r="G583" i="47"/>
  <c r="G585" i="47"/>
  <c r="G587" i="47"/>
  <c r="G589" i="47"/>
  <c r="G591" i="47"/>
  <c r="G593" i="47"/>
  <c r="G595" i="47"/>
  <c r="G597" i="47"/>
  <c r="G599" i="47"/>
  <c r="G601" i="47"/>
  <c r="G603" i="47"/>
  <c r="G607" i="47"/>
  <c r="G609" i="47"/>
  <c r="G611" i="47"/>
  <c r="G614" i="47"/>
  <c r="G616" i="47"/>
  <c r="G618" i="47"/>
  <c r="G620" i="47"/>
  <c r="G622" i="47"/>
  <c r="G624" i="47"/>
  <c r="G628" i="47"/>
  <c r="G630" i="47"/>
  <c r="G632" i="47"/>
  <c r="G634" i="47"/>
  <c r="G636" i="47"/>
  <c r="G638" i="47"/>
  <c r="G640" i="47"/>
  <c r="G644" i="47"/>
  <c r="G646" i="47"/>
  <c r="G648" i="47"/>
  <c r="G650" i="47"/>
  <c r="G654" i="47"/>
  <c r="G656" i="47"/>
  <c r="G658" i="47"/>
  <c r="G660" i="47"/>
  <c r="G662" i="47"/>
  <c r="G664" i="47"/>
  <c r="G668" i="47"/>
  <c r="G672" i="47"/>
  <c r="G676" i="47"/>
  <c r="G678" i="47"/>
  <c r="G680" i="47"/>
  <c r="G682" i="47"/>
  <c r="G684" i="47"/>
  <c r="G686" i="47"/>
  <c r="G688" i="47"/>
  <c r="G690" i="47"/>
  <c r="G692" i="47"/>
  <c r="G694" i="47"/>
  <c r="G696" i="47"/>
  <c r="G698" i="47"/>
  <c r="G702" i="47"/>
  <c r="G706" i="47"/>
  <c r="G708" i="47"/>
  <c r="G710" i="47"/>
  <c r="G712" i="47"/>
  <c r="G714" i="47"/>
  <c r="G716" i="47"/>
  <c r="G718" i="47"/>
  <c r="G720" i="47"/>
  <c r="G722" i="47"/>
  <c r="G724" i="47"/>
  <c r="G726" i="47"/>
  <c r="G728" i="47"/>
  <c r="G730" i="47"/>
  <c r="G732" i="47"/>
  <c r="G734" i="47"/>
  <c r="G736" i="47"/>
  <c r="G738" i="47"/>
  <c r="G740" i="47"/>
  <c r="G742" i="47"/>
  <c r="G744" i="47"/>
  <c r="G748" i="47"/>
  <c r="G752" i="47"/>
  <c r="G754" i="47"/>
  <c r="G756" i="47"/>
  <c r="G758" i="47"/>
  <c r="G760" i="47"/>
  <c r="G762" i="47"/>
  <c r="G767" i="47"/>
  <c r="G769" i="47"/>
  <c r="G773" i="47"/>
  <c r="G775" i="47"/>
  <c r="G777" i="47"/>
  <c r="G779" i="47"/>
  <c r="G781" i="47"/>
  <c r="G783" i="47"/>
  <c r="G785" i="47"/>
  <c r="G787" i="47"/>
  <c r="G789" i="47"/>
  <c r="G791" i="47"/>
  <c r="G793" i="47"/>
  <c r="G795" i="47"/>
  <c r="G797" i="47"/>
  <c r="G799" i="47"/>
  <c r="G801" i="47"/>
  <c r="G803" i="47"/>
  <c r="G805" i="47"/>
  <c r="G807" i="47"/>
  <c r="G809" i="47"/>
  <c r="G813" i="47"/>
  <c r="G815" i="47"/>
  <c r="G817" i="47"/>
  <c r="G819" i="47"/>
  <c r="G821" i="47"/>
  <c r="G823" i="47"/>
  <c r="G825" i="47"/>
  <c r="G827" i="47"/>
  <c r="G829" i="47"/>
  <c r="G831" i="47"/>
  <c r="G835" i="47"/>
  <c r="G837" i="47"/>
  <c r="G839" i="47"/>
  <c r="G841" i="47"/>
  <c r="G843" i="47"/>
  <c r="G845" i="47"/>
  <c r="G847" i="47"/>
  <c r="G849" i="47"/>
  <c r="G851" i="47"/>
  <c r="G853" i="47"/>
  <c r="G855" i="47"/>
  <c r="G857" i="47"/>
  <c r="G859" i="47"/>
  <c r="G861" i="47"/>
  <c r="G863" i="47"/>
  <c r="G865" i="47"/>
  <c r="G867" i="47"/>
  <c r="G871" i="47"/>
  <c r="G873" i="47"/>
  <c r="G875" i="47"/>
  <c r="G877" i="47"/>
  <c r="G881" i="47"/>
  <c r="G883" i="47"/>
  <c r="G885" i="47"/>
  <c r="G887" i="47"/>
  <c r="G889" i="47"/>
  <c r="G891" i="47"/>
  <c r="G893" i="47"/>
  <c r="G895" i="47"/>
  <c r="G897" i="47"/>
  <c r="G899" i="47"/>
  <c r="G901" i="47"/>
  <c r="G903" i="47"/>
  <c r="G905" i="47"/>
  <c r="G907" i="47"/>
  <c r="G911" i="47"/>
  <c r="G913" i="47"/>
  <c r="G915" i="47"/>
  <c r="G918" i="47"/>
  <c r="G920" i="47"/>
  <c r="G922" i="47"/>
  <c r="G924" i="47"/>
  <c r="G926" i="47"/>
  <c r="G928" i="47"/>
  <c r="G932" i="47"/>
  <c r="G934" i="47"/>
  <c r="G936" i="47"/>
  <c r="G938" i="47"/>
  <c r="G940" i="47"/>
  <c r="G942" i="47"/>
  <c r="G944" i="47"/>
  <c r="G948" i="47"/>
  <c r="G950" i="47"/>
  <c r="G952" i="47"/>
  <c r="G954" i="47"/>
  <c r="G958" i="47"/>
  <c r="G960" i="47"/>
  <c r="G962" i="47"/>
  <c r="G964" i="47"/>
  <c r="G966" i="47"/>
  <c r="G968" i="47"/>
  <c r="G972" i="47"/>
  <c r="G976" i="47"/>
  <c r="G980" i="47"/>
  <c r="G982" i="47"/>
  <c r="G984" i="47"/>
  <c r="G986" i="47"/>
  <c r="G988" i="47"/>
  <c r="G990" i="47"/>
  <c r="G992" i="47"/>
  <c r="G994" i="47"/>
  <c r="G996" i="47"/>
  <c r="G998" i="47"/>
  <c r="F999" i="47"/>
  <c r="J999" i="47"/>
  <c r="I1000" i="47"/>
  <c r="H1001" i="47"/>
  <c r="G1002" i="47"/>
  <c r="F1003" i="47"/>
  <c r="J1003" i="47"/>
  <c r="H1005" i="47"/>
  <c r="G1006" i="47"/>
  <c r="F1007" i="47"/>
  <c r="J1007" i="47"/>
  <c r="H1009" i="47"/>
  <c r="G1010" i="47"/>
  <c r="F1011" i="47"/>
  <c r="J1011" i="47"/>
  <c r="I1012" i="47"/>
  <c r="H1013" i="47"/>
  <c r="G1014" i="47"/>
  <c r="F1015" i="47"/>
  <c r="J1015" i="47"/>
  <c r="I1016" i="47"/>
  <c r="H1017" i="47"/>
  <c r="G1018" i="47"/>
  <c r="F1019" i="47"/>
  <c r="J1019" i="47"/>
  <c r="I1020" i="47"/>
  <c r="I1022" i="47"/>
  <c r="H1023" i="47"/>
  <c r="G1024" i="47"/>
  <c r="F1025" i="47"/>
  <c r="J1025" i="47"/>
  <c r="I1026" i="47"/>
  <c r="H1027" i="47"/>
  <c r="G1028" i="47"/>
  <c r="F1029" i="47"/>
  <c r="J1029" i="47"/>
  <c r="I1030" i="47"/>
  <c r="I1032" i="47"/>
  <c r="H1033" i="47"/>
  <c r="G1034" i="47"/>
  <c r="F1035" i="47"/>
  <c r="J1035" i="47"/>
  <c r="I1036" i="47"/>
  <c r="H1037" i="47"/>
  <c r="G1038" i="47"/>
  <c r="F1039" i="47"/>
  <c r="J1039" i="47"/>
  <c r="I1040" i="47"/>
  <c r="H1041" i="47"/>
  <c r="G1042" i="47"/>
  <c r="F1043" i="47"/>
  <c r="J1043" i="47"/>
  <c r="I1044" i="47"/>
  <c r="H1045" i="47"/>
  <c r="G1046" i="47"/>
  <c r="F1047" i="47"/>
  <c r="J1047" i="47"/>
  <c r="I1048" i="47"/>
  <c r="H1049" i="47"/>
  <c r="F1051" i="47"/>
  <c r="J1051" i="47"/>
  <c r="I1052" i="47"/>
  <c r="H1053" i="47"/>
  <c r="F1055" i="47"/>
  <c r="J1055" i="47"/>
  <c r="I1056" i="47"/>
  <c r="H1057" i="47"/>
  <c r="G1058" i="47"/>
  <c r="F1059" i="47"/>
  <c r="J1059" i="47"/>
  <c r="I1060" i="47"/>
  <c r="I1062" i="47"/>
  <c r="H1063" i="47"/>
  <c r="G1064" i="47"/>
  <c r="F1065" i="47"/>
  <c r="J1065" i="47"/>
  <c r="I1066" i="47"/>
  <c r="H1067" i="47"/>
  <c r="F1070" i="47"/>
  <c r="J1070" i="47"/>
  <c r="I1071" i="47"/>
  <c r="H1072" i="47"/>
  <c r="G1073" i="47"/>
  <c r="F1074" i="47"/>
  <c r="J1074" i="47"/>
  <c r="H1076" i="47"/>
  <c r="G1077" i="47"/>
  <c r="F1078" i="47"/>
  <c r="J1078" i="47"/>
  <c r="I1079" i="47"/>
  <c r="H1080" i="47"/>
  <c r="G1081" i="47"/>
  <c r="G1083" i="47"/>
  <c r="F1084" i="47"/>
  <c r="J1084" i="47"/>
  <c r="I1085" i="47"/>
  <c r="H1086" i="47"/>
  <c r="G1087" i="47"/>
  <c r="F1088" i="47"/>
  <c r="J1088" i="47"/>
  <c r="I1089" i="47"/>
  <c r="H1090" i="47"/>
  <c r="G1091" i="47"/>
  <c r="F1092" i="47"/>
  <c r="J1092" i="47"/>
  <c r="I1093" i="47"/>
  <c r="H1094" i="47"/>
  <c r="G1095" i="47"/>
  <c r="F1096" i="47"/>
  <c r="J1096" i="47"/>
  <c r="I1097" i="47"/>
  <c r="I1099" i="47"/>
  <c r="H1100" i="47"/>
  <c r="G1101" i="47"/>
  <c r="F1102" i="47"/>
  <c r="J1102" i="47"/>
  <c r="I1103" i="47"/>
  <c r="H1104" i="47"/>
  <c r="G1105" i="47"/>
  <c r="F1106" i="47"/>
  <c r="J1106" i="47"/>
  <c r="I1107" i="47"/>
  <c r="I1109" i="47"/>
  <c r="H1110" i="47"/>
  <c r="G1111" i="47"/>
  <c r="F1112" i="47"/>
  <c r="J1112" i="47"/>
  <c r="I1113" i="47"/>
  <c r="H1114" i="47"/>
  <c r="F1116" i="47"/>
  <c r="J1116" i="47"/>
  <c r="I1117" i="47"/>
  <c r="H1118" i="47"/>
  <c r="G1119" i="47"/>
  <c r="F1120" i="47"/>
  <c r="J1120" i="47"/>
  <c r="I1121" i="47"/>
  <c r="I1123" i="47"/>
  <c r="H1124" i="47"/>
  <c r="G1125" i="47"/>
  <c r="G1127" i="47"/>
  <c r="F1128" i="47"/>
  <c r="J1128" i="47"/>
  <c r="I1129" i="47"/>
  <c r="I1131" i="47"/>
  <c r="H1132" i="47"/>
  <c r="G1133" i="47"/>
  <c r="F1134" i="47"/>
  <c r="J1134" i="47"/>
  <c r="I1135" i="47"/>
  <c r="H1136" i="47"/>
  <c r="F1138" i="47"/>
  <c r="J1138" i="47"/>
  <c r="I1139" i="47"/>
  <c r="H1140" i="47"/>
  <c r="G1141" i="47"/>
  <c r="F1142" i="47"/>
  <c r="J1142" i="47"/>
  <c r="I1143" i="47"/>
  <c r="H1144" i="47"/>
  <c r="G1145" i="47"/>
  <c r="F1146" i="47"/>
  <c r="J1146" i="47"/>
  <c r="I1147" i="47"/>
  <c r="H1148" i="47"/>
  <c r="G1149" i="47"/>
  <c r="F1150" i="47"/>
  <c r="J1150" i="47"/>
  <c r="I1151" i="47"/>
  <c r="H1152" i="47"/>
  <c r="G1153" i="47"/>
  <c r="F1154" i="47"/>
  <c r="J1154" i="47"/>
  <c r="I1155" i="47"/>
  <c r="I1157" i="47"/>
  <c r="H1158" i="47"/>
  <c r="G1159" i="47"/>
  <c r="G1161" i="47"/>
  <c r="F1162" i="47"/>
  <c r="J1162" i="47"/>
  <c r="I1163" i="47"/>
  <c r="H1164" i="47"/>
  <c r="G1165" i="47"/>
  <c r="F1166" i="47"/>
  <c r="J1166" i="47"/>
  <c r="I1167" i="47"/>
  <c r="H1168" i="47"/>
  <c r="G1169" i="47"/>
  <c r="F1170" i="47"/>
  <c r="J1170" i="47"/>
  <c r="I1171" i="47"/>
  <c r="H1172" i="47"/>
  <c r="F1174" i="47"/>
  <c r="J1174" i="47"/>
  <c r="I1175" i="47"/>
  <c r="H1176" i="47"/>
  <c r="G1177" i="47"/>
  <c r="F1178" i="47"/>
  <c r="J1178" i="47"/>
  <c r="I1179" i="47"/>
  <c r="H1180" i="47"/>
  <c r="G1181" i="47"/>
  <c r="F1182" i="47"/>
  <c r="J1182" i="47"/>
  <c r="H1184" i="47"/>
  <c r="G1185" i="47"/>
  <c r="F1186" i="47"/>
  <c r="J1186" i="47"/>
  <c r="I1187" i="47"/>
  <c r="H1188" i="47"/>
  <c r="G1189" i="47"/>
  <c r="F1190" i="47"/>
  <c r="J1190" i="47"/>
  <c r="I1191" i="47"/>
  <c r="H1192" i="47"/>
  <c r="G1193" i="47"/>
  <c r="F1194" i="47"/>
  <c r="J1194" i="47"/>
  <c r="I1195" i="47"/>
  <c r="H1196" i="47"/>
  <c r="G1197" i="47"/>
  <c r="F1198" i="47"/>
  <c r="J1198" i="47"/>
  <c r="I1199" i="47"/>
  <c r="H1200" i="47"/>
  <c r="G1201" i="47"/>
  <c r="G1203" i="47"/>
  <c r="F1204" i="47"/>
  <c r="J1204" i="47"/>
  <c r="I1205" i="47"/>
  <c r="I1207" i="47"/>
  <c r="H1208" i="47"/>
  <c r="G1209" i="47"/>
  <c r="F1210" i="47"/>
  <c r="J1210" i="47"/>
  <c r="I1211" i="47"/>
  <c r="H1212" i="47"/>
  <c r="F1214" i="47"/>
  <c r="J1214" i="47"/>
  <c r="I1215" i="47"/>
  <c r="H1216" i="47"/>
  <c r="G1217" i="47"/>
  <c r="F1218" i="47"/>
  <c r="J1218" i="47"/>
  <c r="I1219" i="47"/>
  <c r="I1222" i="47"/>
  <c r="H1223" i="47"/>
  <c r="G1224" i="47"/>
  <c r="F1225" i="47"/>
  <c r="J1225" i="47"/>
  <c r="I1226" i="47"/>
  <c r="I1228" i="47"/>
  <c r="H1229" i="47"/>
  <c r="G1230" i="47"/>
  <c r="F1231" i="47"/>
  <c r="J1231" i="47"/>
  <c r="I1232" i="47"/>
  <c r="H1233" i="47"/>
  <c r="F1235" i="47"/>
  <c r="J1235" i="47"/>
  <c r="I1236" i="47"/>
  <c r="H1237" i="47"/>
  <c r="G1238" i="47"/>
  <c r="F1239" i="47"/>
  <c r="J1239" i="47"/>
  <c r="I1240" i="47"/>
  <c r="H1241" i="47"/>
  <c r="G1242" i="47"/>
  <c r="F1243" i="47"/>
  <c r="J1243" i="47"/>
  <c r="I1244" i="47"/>
  <c r="H1245" i="47"/>
  <c r="G1246" i="47"/>
  <c r="F1247" i="47"/>
  <c r="J1247" i="47"/>
  <c r="I1248" i="47"/>
  <c r="H1249" i="47"/>
  <c r="F1251" i="47"/>
  <c r="J1251" i="47"/>
  <c r="I1252" i="47"/>
  <c r="H1253" i="47"/>
  <c r="G1254" i="47"/>
  <c r="F1255" i="47"/>
  <c r="J1255" i="47"/>
  <c r="I1256" i="47"/>
  <c r="H1257" i="47"/>
  <c r="G1258" i="47"/>
  <c r="F1259" i="47"/>
  <c r="J1259" i="47"/>
  <c r="H1261" i="47"/>
  <c r="G1262" i="47"/>
  <c r="F1263" i="47"/>
  <c r="J1263" i="47"/>
  <c r="I1264" i="47"/>
  <c r="H1265" i="47"/>
  <c r="G1266" i="47"/>
  <c r="G1268" i="47"/>
  <c r="F1269" i="47"/>
  <c r="J1269" i="47"/>
  <c r="I1270" i="47"/>
  <c r="H1271" i="47"/>
  <c r="G1272" i="47"/>
  <c r="F1273" i="47"/>
  <c r="J1273" i="47"/>
  <c r="H1275" i="47"/>
  <c r="G1276" i="47"/>
  <c r="F1277" i="47"/>
  <c r="J1277" i="47"/>
  <c r="H1279" i="47"/>
  <c r="G1280" i="47"/>
  <c r="F1281" i="47"/>
  <c r="J1281" i="47"/>
  <c r="H1283" i="47"/>
  <c r="G1284" i="47"/>
  <c r="F1285" i="47"/>
  <c r="J1285" i="47"/>
  <c r="I1286" i="47"/>
  <c r="J1288" i="47"/>
  <c r="F1288" i="47"/>
  <c r="J1290" i="47"/>
  <c r="F1290" i="47"/>
  <c r="J1292" i="47"/>
  <c r="F1292" i="47"/>
  <c r="J1294" i="47"/>
  <c r="F1294" i="47"/>
  <c r="J1296" i="47"/>
  <c r="F1296" i="47"/>
  <c r="J1298" i="47"/>
  <c r="F1298" i="47"/>
  <c r="J1300" i="47"/>
  <c r="F1300" i="47"/>
  <c r="J1302" i="47"/>
  <c r="F1302" i="47"/>
  <c r="J1304" i="47"/>
  <c r="F1304" i="47"/>
  <c r="J1306" i="47"/>
  <c r="F1306" i="47"/>
  <c r="J1310" i="47"/>
  <c r="F1310" i="47"/>
  <c r="J1314" i="47"/>
  <c r="F1314" i="47"/>
  <c r="J1316" i="47"/>
  <c r="F1316" i="47"/>
  <c r="J1318" i="47"/>
  <c r="F1318" i="47"/>
  <c r="J1320" i="47"/>
  <c r="F1320" i="47"/>
  <c r="J1322" i="47"/>
  <c r="F1322" i="47"/>
  <c r="J1324" i="47"/>
  <c r="F1324" i="47"/>
  <c r="J1326" i="47"/>
  <c r="F1326" i="47"/>
  <c r="J1328" i="47"/>
  <c r="F1328" i="47"/>
  <c r="J1330" i="47"/>
  <c r="F1330" i="47"/>
  <c r="J1332" i="47"/>
  <c r="F1332" i="47"/>
  <c r="J1334" i="47"/>
  <c r="F1334" i="47"/>
  <c r="J1336" i="47"/>
  <c r="F1336" i="47"/>
  <c r="J1338" i="47"/>
  <c r="F1338" i="47"/>
  <c r="J1340" i="47"/>
  <c r="F1340" i="47"/>
  <c r="J1342" i="47"/>
  <c r="F1342" i="47"/>
  <c r="J1344" i="47"/>
  <c r="F1344" i="47"/>
  <c r="J1346" i="47"/>
  <c r="F1346" i="47"/>
  <c r="J1348" i="47"/>
  <c r="F1348" i="47"/>
  <c r="J1350" i="47"/>
  <c r="F1350" i="47"/>
  <c r="J1352" i="47"/>
  <c r="F1352" i="47"/>
  <c r="J1356" i="47"/>
  <c r="F1356" i="47"/>
  <c r="J1360" i="47"/>
  <c r="F1360" i="47"/>
  <c r="J1362" i="47"/>
  <c r="F1362" i="47"/>
  <c r="J1364" i="47"/>
  <c r="F1364" i="47"/>
  <c r="J1366" i="47"/>
  <c r="F1366" i="47"/>
  <c r="J1368" i="47"/>
  <c r="F1368" i="47"/>
  <c r="J1370" i="47"/>
  <c r="F1370" i="47"/>
  <c r="J1375" i="47"/>
  <c r="F1375" i="47"/>
  <c r="J1377" i="47"/>
  <c r="F1377" i="47"/>
  <c r="J1381" i="47"/>
  <c r="F1381" i="47"/>
  <c r="J1383" i="47"/>
  <c r="F1383" i="47"/>
  <c r="J1385" i="47"/>
  <c r="F1385" i="47"/>
  <c r="J1387" i="47"/>
  <c r="F1387" i="47"/>
  <c r="J1389" i="47"/>
  <c r="F1389" i="47"/>
  <c r="J1391" i="47"/>
  <c r="F1391" i="47"/>
  <c r="J1393" i="47"/>
  <c r="F1393" i="47"/>
  <c r="J1395" i="47"/>
  <c r="F1395" i="47"/>
  <c r="J1397" i="47"/>
  <c r="F1397" i="47"/>
  <c r="J1399" i="47"/>
  <c r="F1399" i="47"/>
  <c r="J1401" i="47"/>
  <c r="F1401" i="47"/>
  <c r="J1403" i="47"/>
  <c r="F1403" i="47"/>
  <c r="J1405" i="47"/>
  <c r="F1405" i="47"/>
  <c r="J1407" i="47"/>
  <c r="F1407" i="47"/>
  <c r="J1409" i="47"/>
  <c r="F1409" i="47"/>
  <c r="J1411" i="47"/>
  <c r="F1411" i="47"/>
  <c r="J1413" i="47"/>
  <c r="F1413" i="47"/>
  <c r="J1415" i="47"/>
  <c r="F1415" i="47"/>
  <c r="J1417" i="47"/>
  <c r="F1417" i="47"/>
  <c r="J1421" i="47"/>
  <c r="F1421" i="47"/>
  <c r="J1423" i="47"/>
  <c r="F1423" i="47"/>
  <c r="J1425" i="47"/>
  <c r="F1425" i="47"/>
  <c r="J1427" i="47"/>
  <c r="F1427" i="47"/>
  <c r="J1429" i="47"/>
  <c r="F1429" i="47"/>
  <c r="J1431" i="47"/>
  <c r="F1431" i="47"/>
  <c r="J1433" i="47"/>
  <c r="F1433" i="47"/>
  <c r="J1435" i="47"/>
  <c r="F1435" i="47"/>
  <c r="J1437" i="47"/>
  <c r="F1437" i="47"/>
  <c r="J1439" i="47"/>
  <c r="F1439" i="47"/>
  <c r="J1443" i="47"/>
  <c r="F1443" i="47"/>
  <c r="J1445" i="47"/>
  <c r="F1445" i="47"/>
  <c r="J1447" i="47"/>
  <c r="F1447" i="47"/>
  <c r="J1449" i="47"/>
  <c r="F1449" i="47"/>
  <c r="J1451" i="47"/>
  <c r="F1451" i="47"/>
  <c r="J1453" i="47"/>
  <c r="F1453" i="47"/>
  <c r="J1455" i="47"/>
  <c r="F1455" i="47"/>
  <c r="J1457" i="47"/>
  <c r="F1457" i="47"/>
  <c r="J1459" i="47"/>
  <c r="F1459" i="47"/>
  <c r="J1461" i="47"/>
  <c r="F1461" i="47"/>
  <c r="J1463" i="47"/>
  <c r="F1463" i="47"/>
  <c r="J1465" i="47"/>
  <c r="F1465" i="47"/>
  <c r="J1467" i="47"/>
  <c r="F1467" i="47"/>
  <c r="J1469" i="47"/>
  <c r="F1469" i="47"/>
  <c r="J1471" i="47"/>
  <c r="F1471" i="47"/>
  <c r="J1473" i="47"/>
  <c r="F1473" i="47"/>
  <c r="J1475" i="47"/>
  <c r="F1475" i="47"/>
  <c r="J1479" i="47"/>
  <c r="F1479" i="47"/>
  <c r="J1481" i="47"/>
  <c r="F1481" i="47"/>
  <c r="J1483" i="47"/>
  <c r="F1483" i="47"/>
  <c r="J1485" i="47"/>
  <c r="F1485" i="47"/>
  <c r="J1489" i="47"/>
  <c r="F1489" i="47"/>
  <c r="J1491" i="47"/>
  <c r="F1491" i="47"/>
  <c r="J1493" i="47"/>
  <c r="F1493" i="47"/>
  <c r="J1495" i="47"/>
  <c r="F1495" i="47"/>
  <c r="J1497" i="47"/>
  <c r="F1497" i="47"/>
  <c r="J1499" i="47"/>
  <c r="F1499" i="47"/>
  <c r="J1501" i="47"/>
  <c r="F1501" i="47"/>
  <c r="J1503" i="47"/>
  <c r="F1503" i="47"/>
  <c r="J1505" i="47"/>
  <c r="F1505" i="47"/>
  <c r="J1507" i="47"/>
  <c r="F1507" i="47"/>
  <c r="J1509" i="47"/>
  <c r="F1509" i="47"/>
  <c r="J1511" i="47"/>
  <c r="F1511" i="47"/>
  <c r="J1513" i="47"/>
  <c r="F1513" i="47"/>
  <c r="G999" i="47"/>
  <c r="G1001" i="47"/>
  <c r="G1003" i="47"/>
  <c r="G1005" i="47"/>
  <c r="G1007" i="47"/>
  <c r="G1009" i="47"/>
  <c r="G1011" i="47"/>
  <c r="G1013" i="47"/>
  <c r="G1015" i="47"/>
  <c r="G1017" i="47"/>
  <c r="G1019" i="47"/>
  <c r="G1023" i="47"/>
  <c r="G1025" i="47"/>
  <c r="G1027" i="47"/>
  <c r="G1029" i="47"/>
  <c r="G1033" i="47"/>
  <c r="G1035" i="47"/>
  <c r="G1037" i="47"/>
  <c r="G1039" i="47"/>
  <c r="G1041" i="47"/>
  <c r="G1043" i="47"/>
  <c r="G1045" i="47"/>
  <c r="G1047" i="47"/>
  <c r="G1049" i="47"/>
  <c r="G1051" i="47"/>
  <c r="G1053" i="47"/>
  <c r="G1055" i="47"/>
  <c r="G1057" i="47"/>
  <c r="G1059" i="47"/>
  <c r="G1063" i="47"/>
  <c r="G1065" i="47"/>
  <c r="G1067" i="47"/>
  <c r="G1070" i="47"/>
  <c r="G1072" i="47"/>
  <c r="G1074" i="47"/>
  <c r="G1076" i="47"/>
  <c r="G1078" i="47"/>
  <c r="G1080" i="47"/>
  <c r="G1084" i="47"/>
  <c r="G1086" i="47"/>
  <c r="G1088" i="47"/>
  <c r="G1090" i="47"/>
  <c r="G1092" i="47"/>
  <c r="G1094" i="47"/>
  <c r="G1096" i="47"/>
  <c r="G1100" i="47"/>
  <c r="G1102" i="47"/>
  <c r="G1104" i="47"/>
  <c r="G1106" i="47"/>
  <c r="G1110" i="47"/>
  <c r="G1112" i="47"/>
  <c r="G1114" i="47"/>
  <c r="G1116" i="47"/>
  <c r="G1118" i="47"/>
  <c r="G1120" i="47"/>
  <c r="G1124" i="47"/>
  <c r="G1128" i="47"/>
  <c r="G1132" i="47"/>
  <c r="G1134" i="47"/>
  <c r="G1136" i="47"/>
  <c r="G1138" i="47"/>
  <c r="G1140" i="47"/>
  <c r="G1142" i="47"/>
  <c r="G1144" i="47"/>
  <c r="G1146" i="47"/>
  <c r="G1148" i="47"/>
  <c r="G1150" i="47"/>
  <c r="G1152" i="47"/>
  <c r="G1154" i="47"/>
  <c r="G1158" i="47"/>
  <c r="G1162" i="47"/>
  <c r="G1164" i="47"/>
  <c r="G1166" i="47"/>
  <c r="G1168" i="47"/>
  <c r="G1170" i="47"/>
  <c r="G1172" i="47"/>
  <c r="G1174" i="47"/>
  <c r="G1176" i="47"/>
  <c r="G1178" i="47"/>
  <c r="G1180" i="47"/>
  <c r="G1182" i="47"/>
  <c r="G1184" i="47"/>
  <c r="G1186" i="47"/>
  <c r="G1188" i="47"/>
  <c r="G1190" i="47"/>
  <c r="G1192" i="47"/>
  <c r="G1194" i="47"/>
  <c r="G1196" i="47"/>
  <c r="G1198" i="47"/>
  <c r="G1200" i="47"/>
  <c r="G1204" i="47"/>
  <c r="G1208" i="47"/>
  <c r="G1210" i="47"/>
  <c r="G1212" i="47"/>
  <c r="G1214" i="47"/>
  <c r="G1216" i="47"/>
  <c r="G1218" i="47"/>
  <c r="G1223" i="47"/>
  <c r="G1225" i="47"/>
  <c r="G1229" i="47"/>
  <c r="G1231" i="47"/>
  <c r="G1233" i="47"/>
  <c r="G1235" i="47"/>
  <c r="G1237" i="47"/>
  <c r="G1239" i="47"/>
  <c r="G1241" i="47"/>
  <c r="G1243" i="47"/>
  <c r="G1245" i="47"/>
  <c r="G1247" i="47"/>
  <c r="G1249" i="47"/>
  <c r="G1251" i="47"/>
  <c r="G1253" i="47"/>
  <c r="G1255" i="47"/>
  <c r="G1257" i="47"/>
  <c r="G1259" i="47"/>
  <c r="G1261" i="47"/>
  <c r="G1263" i="47"/>
  <c r="G1265" i="47"/>
  <c r="G1269" i="47"/>
  <c r="G1271" i="47"/>
  <c r="G1273" i="47"/>
  <c r="G1275" i="47"/>
  <c r="G1277" i="47"/>
  <c r="G1279" i="47"/>
  <c r="G1281" i="47"/>
  <c r="G1283" i="47"/>
  <c r="G1285" i="47"/>
  <c r="K1287" i="47"/>
  <c r="G1287" i="47"/>
  <c r="G1291" i="47"/>
  <c r="G1293" i="47"/>
  <c r="G1295" i="47"/>
  <c r="G1297" i="47"/>
  <c r="G1299" i="47"/>
  <c r="G1301" i="47"/>
  <c r="G1303" i="47"/>
  <c r="G1305" i="47"/>
  <c r="G1307" i="47"/>
  <c r="G1309" i="47"/>
  <c r="G1311" i="47"/>
  <c r="G1313" i="47"/>
  <c r="G1315" i="47"/>
  <c r="G1317" i="47"/>
  <c r="G1319" i="47"/>
  <c r="G1321" i="47"/>
  <c r="G1323" i="47"/>
  <c r="G1327" i="47"/>
  <c r="G1329" i="47"/>
  <c r="G1331" i="47"/>
  <c r="G1333" i="47"/>
  <c r="G1337" i="47"/>
  <c r="G1339" i="47"/>
  <c r="G1341" i="47"/>
  <c r="G1343" i="47"/>
  <c r="G1345" i="47"/>
  <c r="G1347" i="47"/>
  <c r="G1349" i="47"/>
  <c r="G1351" i="47"/>
  <c r="G1353" i="47"/>
  <c r="G1355" i="47"/>
  <c r="G1357" i="47"/>
  <c r="G1359" i="47"/>
  <c r="G1361" i="47"/>
  <c r="G1363" i="47"/>
  <c r="G1367" i="47"/>
  <c r="G1369" i="47"/>
  <c r="G1371" i="47"/>
  <c r="G1374" i="47"/>
  <c r="G1376" i="47"/>
  <c r="G1378" i="47"/>
  <c r="G1380" i="47"/>
  <c r="G1382" i="47"/>
  <c r="G1384" i="47"/>
  <c r="G1388" i="47"/>
  <c r="G1390" i="47"/>
  <c r="G1392" i="47"/>
  <c r="G1394" i="47"/>
  <c r="G1396" i="47"/>
  <c r="G1398" i="47"/>
  <c r="G1400" i="47"/>
  <c r="G1404" i="47"/>
  <c r="G1406" i="47"/>
  <c r="G1408" i="47"/>
  <c r="G1410" i="47"/>
  <c r="G1414" i="47"/>
  <c r="G1416" i="47"/>
  <c r="G1418" i="47"/>
  <c r="G1420" i="47"/>
  <c r="G1422" i="47"/>
  <c r="G1424" i="47"/>
  <c r="G1428" i="47"/>
  <c r="G1432" i="47"/>
  <c r="G1436" i="47"/>
  <c r="G1438" i="47"/>
  <c r="G1440" i="47"/>
  <c r="G1442" i="47"/>
  <c r="G1444" i="47"/>
  <c r="G1446" i="47"/>
  <c r="G1448" i="47"/>
  <c r="G1450" i="47"/>
  <c r="G1452" i="47"/>
  <c r="G1454" i="47"/>
  <c r="G1456" i="47"/>
  <c r="G1458" i="47"/>
  <c r="G1462" i="47"/>
  <c r="G1466" i="47"/>
  <c r="G1468" i="47"/>
  <c r="G1470" i="47"/>
  <c r="G1472" i="47"/>
  <c r="G1474" i="47"/>
  <c r="G1476" i="47"/>
  <c r="G1478" i="47"/>
  <c r="G1480" i="47"/>
  <c r="G1482" i="47"/>
  <c r="G1484" i="47"/>
  <c r="G1486" i="47"/>
  <c r="G1488" i="47"/>
  <c r="G1490" i="47"/>
  <c r="G1492" i="47"/>
  <c r="G1494" i="47"/>
  <c r="G1496" i="47"/>
  <c r="G1498" i="47"/>
  <c r="G1500" i="47"/>
  <c r="G1502" i="47"/>
  <c r="G1504" i="47"/>
  <c r="G1508" i="47"/>
  <c r="G1512" i="47"/>
  <c r="G1514" i="47"/>
  <c r="F1515" i="47"/>
  <c r="J1515" i="47"/>
  <c r="I1516" i="47"/>
  <c r="I1518" i="47"/>
  <c r="H1519" i="47"/>
  <c r="G1520" i="47"/>
  <c r="F1521" i="47"/>
  <c r="J1521" i="47"/>
  <c r="I1522" i="47"/>
  <c r="H1523" i="47"/>
  <c r="F1526" i="47"/>
  <c r="J1526" i="47"/>
  <c r="I1527" i="47"/>
  <c r="H1528" i="47"/>
  <c r="G1529" i="47"/>
  <c r="F1530" i="47"/>
  <c r="J1530" i="47"/>
  <c r="H1532" i="47"/>
  <c r="G1533" i="47"/>
  <c r="F1534" i="47"/>
  <c r="J1534" i="47"/>
  <c r="I1535" i="47"/>
  <c r="H1536" i="47"/>
  <c r="G1537" i="47"/>
  <c r="G1539" i="47"/>
  <c r="F1540" i="47"/>
  <c r="J1540" i="47"/>
  <c r="I1541" i="47"/>
  <c r="H1542" i="47"/>
  <c r="G1543" i="47"/>
  <c r="F1544" i="47"/>
  <c r="J1544" i="47"/>
  <c r="I1545" i="47"/>
  <c r="H1546" i="47"/>
  <c r="G1547" i="47"/>
  <c r="F1548" i="47"/>
  <c r="J1548" i="47"/>
  <c r="I1549" i="47"/>
  <c r="H1550" i="47"/>
  <c r="G1551" i="47"/>
  <c r="F1552" i="47"/>
  <c r="J1552" i="47"/>
  <c r="I1553" i="47"/>
  <c r="I1555" i="47"/>
  <c r="H1556" i="47"/>
  <c r="G1557" i="47"/>
  <c r="F1558" i="47"/>
  <c r="J1558" i="47"/>
  <c r="I1559" i="47"/>
  <c r="H1560" i="47"/>
  <c r="G1561" i="47"/>
  <c r="F1562" i="47"/>
  <c r="J1562" i="47"/>
  <c r="I1563" i="47"/>
  <c r="I1565" i="47"/>
  <c r="H1566" i="47"/>
  <c r="G1567" i="47"/>
  <c r="F1568" i="47"/>
  <c r="J1568" i="47"/>
  <c r="I1569" i="47"/>
  <c r="H1570" i="47"/>
  <c r="F1572" i="47"/>
  <c r="J1572" i="47"/>
  <c r="I1573" i="47"/>
  <c r="H1574" i="47"/>
  <c r="G1575" i="47"/>
  <c r="F1576" i="47"/>
  <c r="J1576" i="47"/>
  <c r="I1577" i="47"/>
  <c r="I1579" i="47"/>
  <c r="H1580" i="47"/>
  <c r="G1581" i="47"/>
  <c r="G1583" i="47"/>
  <c r="F1584" i="47"/>
  <c r="J1584" i="47"/>
  <c r="I1585" i="47"/>
  <c r="I1587" i="47"/>
  <c r="H1588" i="47"/>
  <c r="G1589" i="47"/>
  <c r="F1590" i="47"/>
  <c r="J1590" i="47"/>
  <c r="I1591" i="47"/>
  <c r="H1592" i="47"/>
  <c r="F1594" i="47"/>
  <c r="J1594" i="47"/>
  <c r="I1595" i="47"/>
  <c r="H1596" i="47"/>
  <c r="G1597" i="47"/>
  <c r="F1598" i="47"/>
  <c r="J1598" i="47"/>
  <c r="I1599" i="47"/>
  <c r="H1600" i="47"/>
  <c r="G1601" i="47"/>
  <c r="F1602" i="47"/>
  <c r="J1602" i="47"/>
  <c r="I1603" i="47"/>
  <c r="H1604" i="47"/>
  <c r="G1605" i="47"/>
  <c r="F1606" i="47"/>
  <c r="J1606" i="47"/>
  <c r="I1607" i="47"/>
  <c r="H1608" i="47"/>
  <c r="G1609" i="47"/>
  <c r="F1610" i="47"/>
  <c r="J1610" i="47"/>
  <c r="I1611" i="47"/>
  <c r="I1613" i="47"/>
  <c r="H1614" i="47"/>
  <c r="G1615" i="47"/>
  <c r="G1617" i="47"/>
  <c r="F1618" i="47"/>
  <c r="J1618" i="47"/>
  <c r="I1619" i="47"/>
  <c r="H1620" i="47"/>
  <c r="G1621" i="47"/>
  <c r="F1622" i="47"/>
  <c r="J1622" i="47"/>
  <c r="I1623" i="47"/>
  <c r="H1624" i="47"/>
  <c r="G1625" i="47"/>
  <c r="F1626" i="47"/>
  <c r="J1626" i="47"/>
  <c r="I1627" i="47"/>
  <c r="H1628" i="47"/>
  <c r="F1630" i="47"/>
  <c r="J1630" i="47"/>
  <c r="I1631" i="47"/>
  <c r="H1632" i="47"/>
  <c r="G1633" i="47"/>
  <c r="F1634" i="47"/>
  <c r="J1634" i="47"/>
  <c r="I1635" i="47"/>
  <c r="H1636" i="47"/>
  <c r="G1637" i="47"/>
  <c r="F1638" i="47"/>
  <c r="J1638" i="47"/>
  <c r="H1640" i="47"/>
  <c r="G1641" i="47"/>
  <c r="F1642" i="47"/>
  <c r="J1642" i="47"/>
  <c r="I1643" i="47"/>
  <c r="H1644" i="47"/>
  <c r="G1645" i="47"/>
  <c r="F1646" i="47"/>
  <c r="J1646" i="47"/>
  <c r="I1647" i="47"/>
  <c r="G1650" i="47"/>
  <c r="G1654" i="47"/>
  <c r="G1660" i="47"/>
  <c r="G1666" i="47"/>
  <c r="G1670" i="47"/>
  <c r="G1674" i="47"/>
  <c r="G1681" i="47"/>
  <c r="G1687" i="47"/>
  <c r="G1691" i="47"/>
  <c r="G1695" i="47"/>
  <c r="G1699" i="47"/>
  <c r="G1703" i="47"/>
  <c r="G1707" i="47"/>
  <c r="G1711" i="47"/>
  <c r="G1715" i="47"/>
  <c r="G1719" i="47"/>
  <c r="G1725" i="47"/>
  <c r="G1729" i="47"/>
  <c r="G1733" i="47"/>
  <c r="G1737" i="47"/>
  <c r="G1741" i="47"/>
  <c r="G1747" i="47"/>
  <c r="G1751" i="47"/>
  <c r="G1755" i="47"/>
  <c r="G1759" i="47"/>
  <c r="G1763" i="47"/>
  <c r="G1767" i="47"/>
  <c r="G1771" i="47"/>
  <c r="G1775" i="47"/>
  <c r="G1779" i="47"/>
  <c r="G1785" i="47"/>
  <c r="G1789" i="47"/>
  <c r="G1795" i="47"/>
  <c r="G1799" i="47"/>
  <c r="G1803" i="47"/>
  <c r="G1807" i="47"/>
  <c r="G1811" i="47"/>
  <c r="J1815" i="47"/>
  <c r="F1815" i="47"/>
  <c r="G1815" i="47"/>
  <c r="H1817" i="47"/>
  <c r="K1817" i="47"/>
  <c r="J1819" i="47"/>
  <c r="F1819" i="47"/>
  <c r="G1819" i="47"/>
  <c r="H1823" i="47"/>
  <c r="K1823" i="47"/>
  <c r="J1825" i="47"/>
  <c r="F1825" i="47"/>
  <c r="G1825" i="47"/>
  <c r="H1827" i="47"/>
  <c r="K1827" i="47"/>
  <c r="G1515" i="47"/>
  <c r="G1519" i="47"/>
  <c r="G1521" i="47"/>
  <c r="G1523" i="47"/>
  <c r="G1526" i="47"/>
  <c r="G1528" i="47"/>
  <c r="G1530" i="47"/>
  <c r="G1532" i="47"/>
  <c r="G1534" i="47"/>
  <c r="G1536" i="47"/>
  <c r="G1540" i="47"/>
  <c r="G1542" i="47"/>
  <c r="G1544" i="47"/>
  <c r="G1546" i="47"/>
  <c r="G1548" i="47"/>
  <c r="G1550" i="47"/>
  <c r="G1552" i="47"/>
  <c r="G1556" i="47"/>
  <c r="G1558" i="47"/>
  <c r="G1560" i="47"/>
  <c r="G1562" i="47"/>
  <c r="G1566" i="47"/>
  <c r="G1568" i="47"/>
  <c r="G1570" i="47"/>
  <c r="G1572" i="47"/>
  <c r="G1574" i="47"/>
  <c r="G1576" i="47"/>
  <c r="G1580" i="47"/>
  <c r="G1584" i="47"/>
  <c r="G1588" i="47"/>
  <c r="G1590" i="47"/>
  <c r="G1592" i="47"/>
  <c r="G1594" i="47"/>
  <c r="G1596" i="47"/>
  <c r="G1598" i="47"/>
  <c r="G1600" i="47"/>
  <c r="G1602" i="47"/>
  <c r="G1604" i="47"/>
  <c r="G1606" i="47"/>
  <c r="G1608" i="47"/>
  <c r="G1610" i="47"/>
  <c r="G1614" i="47"/>
  <c r="G1618" i="47"/>
  <c r="G1620" i="47"/>
  <c r="G1622" i="47"/>
  <c r="G1624" i="47"/>
  <c r="G1626" i="47"/>
  <c r="G1628" i="47"/>
  <c r="G1630" i="47"/>
  <c r="G1632" i="47"/>
  <c r="G1634" i="47"/>
  <c r="G1636" i="47"/>
  <c r="G1638" i="47"/>
  <c r="G1640" i="47"/>
  <c r="G1642" i="47"/>
  <c r="G1644" i="47"/>
  <c r="G1646" i="47"/>
  <c r="J1648" i="47"/>
  <c r="F1648" i="47"/>
  <c r="J1650" i="47"/>
  <c r="F1650" i="47"/>
  <c r="J1652" i="47"/>
  <c r="F1652" i="47"/>
  <c r="J1654" i="47"/>
  <c r="F1654" i="47"/>
  <c r="J1656" i="47"/>
  <c r="F1656" i="47"/>
  <c r="J1660" i="47"/>
  <c r="F1660" i="47"/>
  <c r="J1664" i="47"/>
  <c r="F1664" i="47"/>
  <c r="J1666" i="47"/>
  <c r="F1666" i="47"/>
  <c r="J1668" i="47"/>
  <c r="F1668" i="47"/>
  <c r="J1670" i="47"/>
  <c r="F1670" i="47"/>
  <c r="J1672" i="47"/>
  <c r="F1672" i="47"/>
  <c r="J1674" i="47"/>
  <c r="F1674" i="47"/>
  <c r="J1679" i="47"/>
  <c r="F1679" i="47"/>
  <c r="J1681" i="47"/>
  <c r="F1681" i="47"/>
  <c r="J1685" i="47"/>
  <c r="F1685" i="47"/>
  <c r="J1687" i="47"/>
  <c r="F1687" i="47"/>
  <c r="J1689" i="47"/>
  <c r="F1689" i="47"/>
  <c r="J1691" i="47"/>
  <c r="F1691" i="47"/>
  <c r="J1693" i="47"/>
  <c r="F1693" i="47"/>
  <c r="J1695" i="47"/>
  <c r="F1695" i="47"/>
  <c r="J1697" i="47"/>
  <c r="F1697" i="47"/>
  <c r="J1699" i="47"/>
  <c r="F1699" i="47"/>
  <c r="J1701" i="47"/>
  <c r="F1701" i="47"/>
  <c r="J1703" i="47"/>
  <c r="F1703" i="47"/>
  <c r="J1705" i="47"/>
  <c r="F1705" i="47"/>
  <c r="J1707" i="47"/>
  <c r="F1707" i="47"/>
  <c r="J1709" i="47"/>
  <c r="F1709" i="47"/>
  <c r="J1711" i="47"/>
  <c r="F1711" i="47"/>
  <c r="J1713" i="47"/>
  <c r="F1713" i="47"/>
  <c r="J1715" i="47"/>
  <c r="F1715" i="47"/>
  <c r="J1717" i="47"/>
  <c r="F1717" i="47"/>
  <c r="J1719" i="47"/>
  <c r="F1719" i="47"/>
  <c r="J1721" i="47"/>
  <c r="F1721" i="47"/>
  <c r="J1725" i="47"/>
  <c r="F1725" i="47"/>
  <c r="J1727" i="47"/>
  <c r="F1727" i="47"/>
  <c r="J1729" i="47"/>
  <c r="F1729" i="47"/>
  <c r="J1731" i="47"/>
  <c r="F1731" i="47"/>
  <c r="J1733" i="47"/>
  <c r="F1733" i="47"/>
  <c r="J1735" i="47"/>
  <c r="F1735" i="47"/>
  <c r="J1737" i="47"/>
  <c r="F1737" i="47"/>
  <c r="J1739" i="47"/>
  <c r="F1739" i="47"/>
  <c r="J1741" i="47"/>
  <c r="F1741" i="47"/>
  <c r="J1743" i="47"/>
  <c r="F1743" i="47"/>
  <c r="J1747" i="47"/>
  <c r="F1747" i="47"/>
  <c r="J1749" i="47"/>
  <c r="F1749" i="47"/>
  <c r="J1751" i="47"/>
  <c r="F1751" i="47"/>
  <c r="J1753" i="47"/>
  <c r="F1753" i="47"/>
  <c r="J1755" i="47"/>
  <c r="F1755" i="47"/>
  <c r="J1757" i="47"/>
  <c r="F1757" i="47"/>
  <c r="J1759" i="47"/>
  <c r="F1759" i="47"/>
  <c r="J1761" i="47"/>
  <c r="F1761" i="47"/>
  <c r="J1763" i="47"/>
  <c r="F1763" i="47"/>
  <c r="J1765" i="47"/>
  <c r="F1765" i="47"/>
  <c r="J1767" i="47"/>
  <c r="F1767" i="47"/>
  <c r="J1769" i="47"/>
  <c r="F1769" i="47"/>
  <c r="J1771" i="47"/>
  <c r="F1771" i="47"/>
  <c r="J1773" i="47"/>
  <c r="F1773" i="47"/>
  <c r="J1775" i="47"/>
  <c r="F1775" i="47"/>
  <c r="J1777" i="47"/>
  <c r="F1777" i="47"/>
  <c r="J1779" i="47"/>
  <c r="F1779" i="47"/>
  <c r="J1783" i="47"/>
  <c r="F1783" i="47"/>
  <c r="J1785" i="47"/>
  <c r="F1785" i="47"/>
  <c r="J1787" i="47"/>
  <c r="F1787" i="47"/>
  <c r="J1789" i="47"/>
  <c r="F1789" i="47"/>
  <c r="J1793" i="47"/>
  <c r="F1793" i="47"/>
  <c r="J1795" i="47"/>
  <c r="F1795" i="47"/>
  <c r="J1797" i="47"/>
  <c r="F1797" i="47"/>
  <c r="J1799" i="47"/>
  <c r="F1799" i="47"/>
  <c r="J1801" i="47"/>
  <c r="F1801" i="47"/>
  <c r="J1803" i="47"/>
  <c r="F1803" i="47"/>
  <c r="J1805" i="47"/>
  <c r="F1805" i="47"/>
  <c r="J1807" i="47"/>
  <c r="F1807" i="47"/>
  <c r="J1809" i="47"/>
  <c r="F1809" i="47"/>
  <c r="J1811" i="47"/>
  <c r="F1811" i="47"/>
  <c r="J1813" i="47"/>
  <c r="F1813" i="47"/>
  <c r="G1649" i="47"/>
  <c r="G1651" i="47"/>
  <c r="G1653" i="47"/>
  <c r="G1655" i="47"/>
  <c r="G1657" i="47"/>
  <c r="G1659" i="47"/>
  <c r="G1661" i="47"/>
  <c r="G1663" i="47"/>
  <c r="G1665" i="47"/>
  <c r="G1667" i="47"/>
  <c r="G1671" i="47"/>
  <c r="G1673" i="47"/>
  <c r="G1675" i="47"/>
  <c r="G1678" i="47"/>
  <c r="G1680" i="47"/>
  <c r="G1682" i="47"/>
  <c r="G1684" i="47"/>
  <c r="G1686" i="47"/>
  <c r="G1688" i="47"/>
  <c r="G1692" i="47"/>
  <c r="G1694" i="47"/>
  <c r="G1696" i="47"/>
  <c r="G1698" i="47"/>
  <c r="G1700" i="47"/>
  <c r="G1702" i="47"/>
  <c r="G1704" i="47"/>
  <c r="G1708" i="47"/>
  <c r="G1710" i="47"/>
  <c r="G1712" i="47"/>
  <c r="G1714" i="47"/>
  <c r="G1718" i="47"/>
  <c r="G1720" i="47"/>
  <c r="G1722" i="47"/>
  <c r="G1724" i="47"/>
  <c r="G1726" i="47"/>
  <c r="G1728" i="47"/>
  <c r="G1732" i="47"/>
  <c r="G1736" i="47"/>
  <c r="G1740" i="47"/>
  <c r="G1742" i="47"/>
  <c r="G1744" i="47"/>
  <c r="G1746" i="47"/>
  <c r="G1748" i="47"/>
  <c r="G1750" i="47"/>
  <c r="G1752" i="47"/>
  <c r="G1754" i="47"/>
  <c r="G1756" i="47"/>
  <c r="G1758" i="47"/>
  <c r="G1760" i="47"/>
  <c r="G1762" i="47"/>
  <c r="G1766" i="47"/>
  <c r="G1770" i="47"/>
  <c r="G1772" i="47"/>
  <c r="G1774" i="47"/>
  <c r="G1776" i="47"/>
  <c r="G1778" i="47"/>
  <c r="G1780" i="47"/>
  <c r="G1782" i="47"/>
  <c r="G1784" i="47"/>
  <c r="G1786" i="47"/>
  <c r="G1788" i="47"/>
  <c r="G1790" i="47"/>
  <c r="G1792" i="47"/>
  <c r="G1794" i="47"/>
  <c r="G1796" i="47"/>
  <c r="G1798" i="47"/>
  <c r="G1800" i="47"/>
  <c r="G1802" i="47"/>
  <c r="G1804" i="47"/>
  <c r="G1806" i="47"/>
  <c r="G1808" i="47"/>
  <c r="G1812" i="47"/>
  <c r="G1830" i="47"/>
  <c r="G1834" i="47"/>
  <c r="G1838" i="47"/>
  <c r="G1844" i="47"/>
  <c r="G1848" i="47"/>
  <c r="G1852" i="47"/>
  <c r="G1856" i="47"/>
  <c r="G1862" i="47"/>
  <c r="G1866" i="47"/>
  <c r="G1872" i="47"/>
  <c r="G1876" i="47"/>
  <c r="G1880" i="47"/>
  <c r="G1888" i="47"/>
  <c r="G1894" i="47"/>
  <c r="G1898" i="47"/>
  <c r="G1902" i="47"/>
  <c r="G1906" i="47"/>
  <c r="G1910" i="47"/>
  <c r="G1914" i="47"/>
  <c r="G1922" i="47"/>
  <c r="H1924" i="47"/>
  <c r="K1924" i="47"/>
  <c r="J1926" i="47"/>
  <c r="F1926" i="47"/>
  <c r="G1926" i="47"/>
  <c r="H1928" i="47"/>
  <c r="K1928" i="47"/>
  <c r="J1930" i="47"/>
  <c r="H1930" i="47"/>
  <c r="G1930" i="47"/>
  <c r="H1830" i="47"/>
  <c r="I1830" i="47"/>
  <c r="H1832" i="47"/>
  <c r="I1832" i="47"/>
  <c r="H1834" i="47"/>
  <c r="I1834" i="47"/>
  <c r="H1836" i="47"/>
  <c r="I1836" i="47"/>
  <c r="H1838" i="47"/>
  <c r="I1838" i="47"/>
  <c r="H1840" i="47"/>
  <c r="I1840" i="47"/>
  <c r="H1844" i="47"/>
  <c r="I1844" i="47"/>
  <c r="H1846" i="47"/>
  <c r="I1846" i="47"/>
  <c r="H1848" i="47"/>
  <c r="I1848" i="47"/>
  <c r="H1850" i="47"/>
  <c r="I1850" i="47"/>
  <c r="H1852" i="47"/>
  <c r="I1852" i="47"/>
  <c r="H1854" i="47"/>
  <c r="I1854" i="47"/>
  <c r="H1856" i="47"/>
  <c r="I1856" i="47"/>
  <c r="H1860" i="47"/>
  <c r="I1860" i="47"/>
  <c r="H1862" i="47"/>
  <c r="I1862" i="47"/>
  <c r="H1864" i="47"/>
  <c r="I1864" i="47"/>
  <c r="H1866" i="47"/>
  <c r="I1866" i="47"/>
  <c r="H1870" i="47"/>
  <c r="I1870" i="47"/>
  <c r="H1872" i="47"/>
  <c r="I1872" i="47"/>
  <c r="H1874" i="47"/>
  <c r="I1874" i="47"/>
  <c r="H1876" i="47"/>
  <c r="I1876" i="47"/>
  <c r="H1878" i="47"/>
  <c r="I1878" i="47"/>
  <c r="H1880" i="47"/>
  <c r="I1880" i="47"/>
  <c r="H1884" i="47"/>
  <c r="I1884" i="47"/>
  <c r="H1888" i="47"/>
  <c r="I1888" i="47"/>
  <c r="H1892" i="47"/>
  <c r="I1892" i="47"/>
  <c r="H1894" i="47"/>
  <c r="I1894" i="47"/>
  <c r="H1896" i="47"/>
  <c r="I1896" i="47"/>
  <c r="H1898" i="47"/>
  <c r="I1898" i="47"/>
  <c r="H1900" i="47"/>
  <c r="I1900" i="47"/>
  <c r="H1902" i="47"/>
  <c r="I1902" i="47"/>
  <c r="H1904" i="47"/>
  <c r="I1904" i="47"/>
  <c r="H1906" i="47"/>
  <c r="I1906" i="47"/>
  <c r="H1908" i="47"/>
  <c r="I1908" i="47"/>
  <c r="H1910" i="47"/>
  <c r="I1910" i="47"/>
  <c r="H1912" i="47"/>
  <c r="I1912" i="47"/>
  <c r="H1914" i="47"/>
  <c r="I1914" i="47"/>
  <c r="H1918" i="47"/>
  <c r="I1918" i="47"/>
  <c r="H1922" i="47"/>
  <c r="I1922" i="47"/>
  <c r="I1816" i="47"/>
  <c r="I1818" i="47"/>
  <c r="I1820" i="47"/>
  <c r="I1822" i="47"/>
  <c r="I1824" i="47"/>
  <c r="I1826" i="47"/>
  <c r="I1831" i="47"/>
  <c r="I1833" i="47"/>
  <c r="I1837" i="47"/>
  <c r="I1839" i="47"/>
  <c r="I1841" i="47"/>
  <c r="I1843" i="47"/>
  <c r="I1845" i="47"/>
  <c r="I1847" i="47"/>
  <c r="I1849" i="47"/>
  <c r="I1851" i="47"/>
  <c r="I1853" i="47"/>
  <c r="I1855" i="47"/>
  <c r="I1857" i="47"/>
  <c r="I1859" i="47"/>
  <c r="I1861" i="47"/>
  <c r="I1863" i="47"/>
  <c r="I1865" i="47"/>
  <c r="I1867" i="47"/>
  <c r="I1869" i="47"/>
  <c r="I1871" i="47"/>
  <c r="I1873" i="47"/>
  <c r="I1877" i="47"/>
  <c r="I1879" i="47"/>
  <c r="I1881" i="47"/>
  <c r="I1883" i="47"/>
  <c r="I1885" i="47"/>
  <c r="I1887" i="47"/>
  <c r="I1889" i="47"/>
  <c r="I1891" i="47"/>
  <c r="I1893" i="47"/>
  <c r="I1895" i="47"/>
  <c r="I1899" i="47"/>
  <c r="I1901" i="47"/>
  <c r="I1903" i="47"/>
  <c r="I1905" i="47"/>
  <c r="I1907" i="47"/>
  <c r="I1909" i="47"/>
  <c r="I1911" i="47"/>
  <c r="I1913" i="47"/>
  <c r="I1915" i="47"/>
  <c r="I1917" i="47"/>
  <c r="I1919" i="47"/>
  <c r="I1921" i="47"/>
  <c r="I1923" i="47"/>
  <c r="J1923" i="47"/>
  <c r="H1932" i="47"/>
  <c r="K1932" i="47"/>
  <c r="J1934" i="47"/>
  <c r="F1934" i="47"/>
  <c r="G1934" i="47"/>
  <c r="H1936" i="47"/>
  <c r="K1936" i="47"/>
  <c r="J1938" i="47"/>
  <c r="F1938" i="47"/>
  <c r="G1938" i="47"/>
  <c r="H1940" i="47"/>
  <c r="K1940" i="47"/>
  <c r="G1925" i="47"/>
  <c r="G1927" i="47"/>
  <c r="G1929" i="47"/>
  <c r="G1931" i="47"/>
  <c r="G1935" i="47"/>
  <c r="G1937" i="47"/>
  <c r="G1939" i="47"/>
  <c r="G1941" i="47"/>
  <c r="J1945" i="47"/>
  <c r="F1945" i="47"/>
  <c r="J1947" i="47"/>
  <c r="F1947" i="47"/>
  <c r="J1949" i="47"/>
  <c r="F1949" i="47"/>
  <c r="J1951" i="47"/>
  <c r="F1951" i="47"/>
  <c r="J1953" i="47"/>
  <c r="F1953" i="47"/>
  <c r="J1955" i="47"/>
  <c r="F1955" i="47"/>
  <c r="J1957" i="47"/>
  <c r="F1957" i="47"/>
  <c r="J1959" i="47"/>
  <c r="F1959" i="47"/>
  <c r="J1961" i="47"/>
  <c r="F1961" i="47"/>
  <c r="J1963" i="47"/>
  <c r="F1963" i="47"/>
  <c r="J1965" i="47"/>
  <c r="F1965" i="47"/>
  <c r="J1967" i="47"/>
  <c r="F1967" i="47"/>
  <c r="J1969" i="47"/>
  <c r="F1969" i="47"/>
  <c r="J1971" i="47"/>
  <c r="F1971" i="47"/>
  <c r="J1975" i="47"/>
  <c r="F1975" i="47"/>
  <c r="J1977" i="47"/>
  <c r="F1977" i="47"/>
  <c r="J1979" i="47"/>
  <c r="F1979" i="47"/>
  <c r="J1982" i="47"/>
  <c r="F1982" i="47"/>
  <c r="J1984" i="47"/>
  <c r="F1984" i="47"/>
  <c r="J1986" i="47"/>
  <c r="F1986" i="47"/>
  <c r="J1988" i="47"/>
  <c r="F1988" i="47"/>
  <c r="J1990" i="47"/>
  <c r="F1990" i="47"/>
  <c r="J1992" i="47"/>
  <c r="F1992" i="47"/>
  <c r="J1996" i="47"/>
  <c r="F1996" i="47"/>
  <c r="J1998" i="47"/>
  <c r="F1998" i="47"/>
  <c r="J2000" i="47"/>
  <c r="F2000" i="47"/>
  <c r="J2002" i="47"/>
  <c r="F2002" i="47"/>
  <c r="J2004" i="47"/>
  <c r="F2004" i="47"/>
  <c r="J2006" i="47"/>
  <c r="F2006" i="47"/>
  <c r="J2008" i="47"/>
  <c r="F2008" i="47"/>
  <c r="J2012" i="47"/>
  <c r="F2012" i="47"/>
  <c r="J2014" i="47"/>
  <c r="F2014" i="47"/>
  <c r="J2016" i="47"/>
  <c r="F2016" i="47"/>
  <c r="J2018" i="47"/>
  <c r="F2018" i="47"/>
  <c r="J2022" i="47"/>
  <c r="F2022" i="47"/>
  <c r="J2024" i="47"/>
  <c r="F2024" i="47"/>
  <c r="J2026" i="47"/>
  <c r="F2026" i="47"/>
  <c r="J2028" i="47"/>
  <c r="F2028" i="47"/>
  <c r="J2030" i="47"/>
  <c r="F2030" i="47"/>
  <c r="J2032" i="47"/>
  <c r="F2032" i="47"/>
  <c r="J2036" i="47"/>
  <c r="F2036" i="47"/>
  <c r="J2040" i="47"/>
  <c r="F2040" i="47"/>
  <c r="J2044" i="47"/>
  <c r="F2044" i="47"/>
  <c r="J2046" i="47"/>
  <c r="F2046" i="47"/>
  <c r="J2048" i="47"/>
  <c r="F2048" i="47"/>
  <c r="J2050" i="47"/>
  <c r="F2050" i="47"/>
  <c r="J2052" i="47"/>
  <c r="F2052" i="47"/>
  <c r="J2054" i="47"/>
  <c r="F2054" i="47"/>
  <c r="J2056" i="47"/>
  <c r="F2056" i="47"/>
  <c r="J2058" i="47"/>
  <c r="F2058" i="47"/>
  <c r="J2060" i="47"/>
  <c r="F2060" i="47"/>
  <c r="J2062" i="47"/>
  <c r="F2062" i="47"/>
  <c r="J2064" i="47"/>
  <c r="F2064" i="47"/>
  <c r="J2066" i="47"/>
  <c r="F2066" i="47"/>
  <c r="J2070" i="47"/>
  <c r="F2070" i="47"/>
  <c r="J2074" i="47"/>
  <c r="F2074" i="47"/>
  <c r="J2076" i="47"/>
  <c r="F2076" i="47"/>
  <c r="J2078" i="47"/>
  <c r="F2078" i="47"/>
  <c r="J2080" i="47"/>
  <c r="F2080" i="47"/>
  <c r="J2082" i="47"/>
  <c r="F2082" i="47"/>
  <c r="J2084" i="47"/>
  <c r="F2084" i="47"/>
  <c r="J2086" i="47"/>
  <c r="F2086" i="47"/>
  <c r="J2088" i="47"/>
  <c r="F2088" i="47"/>
  <c r="J2090" i="47"/>
  <c r="F2090" i="47"/>
  <c r="J2092" i="47"/>
  <c r="F2092" i="47"/>
  <c r="J2094" i="47"/>
  <c r="F2094" i="47"/>
  <c r="J2096" i="47"/>
  <c r="F2096" i="47"/>
  <c r="J2098" i="47"/>
  <c r="F2098" i="47"/>
  <c r="J2100" i="47"/>
  <c r="F2100" i="47"/>
  <c r="J2102" i="47"/>
  <c r="F2102" i="47"/>
  <c r="J2104" i="47"/>
  <c r="F2104" i="47"/>
  <c r="J2106" i="47"/>
  <c r="F2106" i="47"/>
  <c r="J2108" i="47"/>
  <c r="F2108" i="47"/>
  <c r="J2110" i="47"/>
  <c r="F2110" i="47"/>
  <c r="J2112" i="47"/>
  <c r="F2112" i="47"/>
  <c r="J2116" i="47"/>
  <c r="F2116" i="47"/>
  <c r="J2120" i="47"/>
  <c r="F2120" i="47"/>
  <c r="J2122" i="47"/>
  <c r="F2122" i="47"/>
  <c r="J2124" i="47"/>
  <c r="F2124" i="47"/>
  <c r="K2126" i="47"/>
  <c r="H2126" i="47"/>
  <c r="J2126" i="47"/>
  <c r="I1942" i="47"/>
  <c r="I1944" i="47"/>
  <c r="I1946" i="47"/>
  <c r="I1948" i="47"/>
  <c r="I1950" i="47"/>
  <c r="I1952" i="47"/>
  <c r="I1954" i="47"/>
  <c r="I1956" i="47"/>
  <c r="I1958" i="47"/>
  <c r="I1960" i="47"/>
  <c r="I1964" i="47"/>
  <c r="I1968" i="47"/>
  <c r="I1970" i="47"/>
  <c r="I1972" i="47"/>
  <c r="I1974" i="47"/>
  <c r="I1976" i="47"/>
  <c r="I1978" i="47"/>
  <c r="I1983" i="47"/>
  <c r="I1985" i="47"/>
  <c r="I1989" i="47"/>
  <c r="I1991" i="47"/>
  <c r="I1993" i="47"/>
  <c r="I1995" i="47"/>
  <c r="I1997" i="47"/>
  <c r="I1999" i="47"/>
  <c r="I2001" i="47"/>
  <c r="I2003" i="47"/>
  <c r="I2005" i="47"/>
  <c r="I2007" i="47"/>
  <c r="I2009" i="47"/>
  <c r="I2011" i="47"/>
  <c r="I2013" i="47"/>
  <c r="I2015" i="47"/>
  <c r="I2017" i="47"/>
  <c r="I2019" i="47"/>
  <c r="I2021" i="47"/>
  <c r="I2023" i="47"/>
  <c r="I2025" i="47"/>
  <c r="I2029" i="47"/>
  <c r="I2031" i="47"/>
  <c r="I2033" i="47"/>
  <c r="I2035" i="47"/>
  <c r="I2037" i="47"/>
  <c r="I2039" i="47"/>
  <c r="I2041" i="47"/>
  <c r="I2043" i="47"/>
  <c r="I2045" i="47"/>
  <c r="I2047" i="47"/>
  <c r="I2051" i="47"/>
  <c r="I2053" i="47"/>
  <c r="I2055" i="47"/>
  <c r="I2057" i="47"/>
  <c r="I2059" i="47"/>
  <c r="I2061" i="47"/>
  <c r="I2063" i="47"/>
  <c r="I2065" i="47"/>
  <c r="I2067" i="47"/>
  <c r="I2069" i="47"/>
  <c r="I2071" i="47"/>
  <c r="I2073" i="47"/>
  <c r="I2075" i="47"/>
  <c r="I2077" i="47"/>
  <c r="I2079" i="47"/>
  <c r="I2081" i="47"/>
  <c r="I2083" i="47"/>
  <c r="I2087" i="47"/>
  <c r="I2089" i="47"/>
  <c r="I2091" i="47"/>
  <c r="I2093" i="47"/>
  <c r="I2097" i="47"/>
  <c r="I2099" i="47"/>
  <c r="I2101" i="47"/>
  <c r="I2103" i="47"/>
  <c r="I2105" i="47"/>
  <c r="I2107" i="47"/>
  <c r="I2109" i="47"/>
  <c r="I2111" i="47"/>
  <c r="I2113" i="47"/>
  <c r="I2115" i="47"/>
  <c r="I2117" i="47"/>
  <c r="I2119" i="47"/>
  <c r="I2121" i="47"/>
  <c r="I2123" i="47"/>
  <c r="H2127" i="47"/>
  <c r="I2127" i="47"/>
  <c r="H2129" i="47"/>
  <c r="I2129" i="47"/>
  <c r="H2131" i="47"/>
  <c r="I2131" i="47"/>
  <c r="I2128" i="47"/>
  <c r="I2130" i="47"/>
  <c r="K6" i="18"/>
  <c r="K7" i="18"/>
  <c r="K8" i="18"/>
  <c r="K9" i="18"/>
  <c r="K10" i="18"/>
  <c r="K11" i="18"/>
  <c r="K12" i="18"/>
  <c r="K13" i="18"/>
  <c r="K14" i="18"/>
  <c r="K15" i="18"/>
  <c r="K16" i="18"/>
  <c r="K17" i="18"/>
  <c r="K18" i="18"/>
  <c r="K19" i="18"/>
  <c r="K20" i="18"/>
  <c r="K21" i="18"/>
  <c r="K22" i="18"/>
  <c r="K24" i="18"/>
  <c r="K25" i="18"/>
  <c r="K26" i="18"/>
  <c r="K27" i="18"/>
  <c r="K28" i="18"/>
  <c r="K29" i="18"/>
  <c r="K30" i="18"/>
  <c r="K31" i="18"/>
  <c r="K32" i="18"/>
  <c r="K33" i="18"/>
  <c r="K34" i="18"/>
  <c r="K35" i="18"/>
  <c r="K36" i="18"/>
  <c r="K37"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K98" i="18"/>
  <c r="K99" i="18"/>
  <c r="K100" i="18"/>
  <c r="K101" i="18"/>
  <c r="K102" i="18"/>
  <c r="K103" i="18"/>
  <c r="K104" i="18"/>
  <c r="K105" i="18"/>
  <c r="K106" i="18"/>
  <c r="K107" i="18"/>
  <c r="K108" i="18"/>
  <c r="K109" i="18"/>
  <c r="K110" i="18"/>
  <c r="K111" i="18"/>
  <c r="K112" i="18"/>
  <c r="K114" i="18"/>
  <c r="K115" i="18"/>
  <c r="K116" i="18"/>
  <c r="L116" i="18"/>
  <c r="K117" i="18"/>
  <c r="K118" i="18"/>
  <c r="K119" i="18"/>
  <c r="K120" i="18"/>
  <c r="K121" i="18"/>
  <c r="K122" i="18"/>
  <c r="K123" i="18"/>
  <c r="K124" i="18"/>
  <c r="K125" i="18"/>
  <c r="K126" i="18"/>
  <c r="K127" i="18"/>
  <c r="K128" i="18"/>
  <c r="K129" i="18"/>
  <c r="K130" i="18"/>
  <c r="K132" i="18"/>
  <c r="K133" i="18"/>
  <c r="K134" i="18"/>
  <c r="K135" i="18"/>
  <c r="K136" i="18"/>
  <c r="K137" i="18"/>
  <c r="K138" i="18"/>
  <c r="K139" i="18"/>
  <c r="K140" i="18"/>
  <c r="K141" i="18"/>
  <c r="K142" i="18"/>
  <c r="K143" i="18"/>
  <c r="K144" i="18"/>
  <c r="K145" i="18"/>
  <c r="K146" i="18"/>
  <c r="K147" i="18"/>
  <c r="K148" i="18"/>
  <c r="K150" i="18"/>
  <c r="K151" i="18"/>
  <c r="K152" i="18"/>
  <c r="K153" i="18"/>
  <c r="K154" i="18"/>
  <c r="K155" i="18"/>
  <c r="K156" i="18"/>
  <c r="K157" i="18"/>
  <c r="K158" i="18"/>
  <c r="K159" i="18"/>
  <c r="K160" i="18"/>
  <c r="K161" i="18"/>
  <c r="K162" i="18"/>
  <c r="K163" i="18"/>
  <c r="K164" i="18"/>
  <c r="K165" i="18"/>
  <c r="K166" i="18"/>
  <c r="K168" i="18"/>
  <c r="K169" i="18"/>
  <c r="K170" i="18"/>
  <c r="K171" i="18"/>
  <c r="K172" i="18"/>
  <c r="K173" i="18"/>
  <c r="K174" i="18"/>
  <c r="K175" i="18"/>
  <c r="K176" i="18"/>
  <c r="K177" i="18"/>
  <c r="K178"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K206" i="18"/>
  <c r="K207" i="18"/>
  <c r="K208" i="18"/>
  <c r="K209"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I241" i="18"/>
  <c r="M241" i="18"/>
  <c r="K242" i="18"/>
  <c r="I243" i="18"/>
  <c r="M243" i="18"/>
  <c r="K244" i="18"/>
  <c r="I245" i="18"/>
  <c r="M245" i="18"/>
  <c r="K246" i="18"/>
  <c r="I247" i="18"/>
  <c r="M247" i="18"/>
  <c r="K248" i="18"/>
  <c r="I249" i="18"/>
  <c r="M249" i="18"/>
  <c r="K250" i="18"/>
  <c r="I251" i="18"/>
  <c r="M251" i="18"/>
  <c r="K252" i="18"/>
  <c r="I253" i="18"/>
  <c r="M253" i="18"/>
  <c r="K254" i="18"/>
  <c r="I255" i="18"/>
  <c r="M255" i="18"/>
  <c r="K256" i="18"/>
  <c r="I258" i="18"/>
  <c r="M258" i="18"/>
  <c r="K259" i="18"/>
  <c r="I260" i="18"/>
  <c r="M260" i="18"/>
  <c r="K261" i="18"/>
  <c r="I262" i="18"/>
  <c r="M262" i="18"/>
  <c r="K263" i="18"/>
  <c r="I264" i="18"/>
  <c r="M264" i="18"/>
  <c r="K265" i="18"/>
  <c r="I266" i="18"/>
  <c r="M266" i="18"/>
  <c r="K267" i="18"/>
  <c r="I268" i="18"/>
  <c r="M268" i="18"/>
  <c r="K269" i="18"/>
  <c r="I270" i="18"/>
  <c r="M270" i="18"/>
  <c r="K271" i="18"/>
  <c r="I272" i="18"/>
  <c r="M272" i="18"/>
  <c r="K273" i="18"/>
  <c r="I274" i="18"/>
  <c r="M274" i="18"/>
  <c r="K276" i="18"/>
  <c r="I277" i="18"/>
  <c r="M277" i="18"/>
  <c r="K278" i="18"/>
  <c r="I279" i="18"/>
  <c r="M279" i="18"/>
  <c r="K280" i="18"/>
  <c r="I281" i="18"/>
  <c r="M281" i="18"/>
  <c r="K282" i="18"/>
  <c r="I283" i="18"/>
  <c r="M283" i="18"/>
  <c r="K284" i="18"/>
  <c r="I285" i="18"/>
  <c r="M285" i="18"/>
  <c r="K286" i="18"/>
  <c r="I287" i="18"/>
  <c r="M287" i="18"/>
  <c r="K288" i="18"/>
  <c r="I289" i="18"/>
  <c r="M289" i="18"/>
  <c r="K290" i="18"/>
  <c r="I291" i="18"/>
  <c r="M291" i="18"/>
  <c r="K292" i="18"/>
  <c r="I294" i="18"/>
  <c r="M294" i="18"/>
  <c r="K295" i="18"/>
  <c r="I296" i="18"/>
  <c r="M296" i="18"/>
  <c r="K297" i="18"/>
  <c r="I298" i="18"/>
  <c r="M298" i="18"/>
  <c r="K299" i="18"/>
  <c r="I300" i="18"/>
  <c r="M300" i="18"/>
  <c r="K301" i="18"/>
  <c r="I302" i="18"/>
  <c r="M302" i="18"/>
  <c r="K303" i="18"/>
  <c r="I304" i="18"/>
  <c r="M304" i="18"/>
  <c r="K305" i="18"/>
  <c r="I306" i="18"/>
  <c r="M306" i="18"/>
  <c r="K307" i="18"/>
  <c r="I308" i="18"/>
  <c r="M308" i="18"/>
  <c r="K309" i="18"/>
  <c r="I310" i="18"/>
  <c r="M310" i="18"/>
  <c r="K312" i="18"/>
  <c r="I313" i="18"/>
  <c r="M313" i="18"/>
  <c r="K314" i="18"/>
  <c r="I315" i="18"/>
  <c r="M315" i="18"/>
  <c r="K316" i="18"/>
  <c r="I317" i="18"/>
  <c r="M317" i="18"/>
  <c r="K318" i="18"/>
  <c r="I319" i="18"/>
  <c r="M319" i="18"/>
  <c r="K320" i="18"/>
  <c r="I321" i="18"/>
  <c r="M321" i="18"/>
  <c r="K322" i="18"/>
  <c r="I323" i="18"/>
  <c r="M323" i="18"/>
  <c r="K324" i="18"/>
  <c r="I325" i="18"/>
  <c r="M325" i="18"/>
  <c r="K326" i="18"/>
  <c r="I327" i="18"/>
  <c r="M327" i="18"/>
  <c r="K328" i="18"/>
  <c r="I330" i="18"/>
  <c r="M330" i="18"/>
  <c r="K331" i="18"/>
  <c r="I332" i="18"/>
  <c r="M332" i="18"/>
  <c r="K333" i="18"/>
  <c r="I334" i="18"/>
  <c r="M334" i="18"/>
  <c r="K335" i="18"/>
  <c r="I336" i="18"/>
  <c r="M336" i="18"/>
  <c r="K337" i="18"/>
  <c r="I338" i="18"/>
  <c r="M338" i="18"/>
  <c r="K339" i="18"/>
  <c r="I340" i="18"/>
  <c r="M340" i="18"/>
  <c r="K341" i="18"/>
  <c r="I342" i="18"/>
  <c r="M342" i="18"/>
  <c r="K343" i="18"/>
  <c r="I344" i="18"/>
  <c r="M344" i="18"/>
  <c r="K345" i="18"/>
  <c r="I346" i="18"/>
  <c r="M346" i="18"/>
  <c r="K348" i="18"/>
  <c r="I349" i="18"/>
  <c r="M349" i="18"/>
  <c r="K350" i="18"/>
  <c r="I351" i="18"/>
  <c r="M351" i="18"/>
  <c r="K352" i="18"/>
  <c r="I353" i="18"/>
  <c r="M353" i="18"/>
  <c r="K354" i="18"/>
  <c r="I355" i="18"/>
  <c r="M355" i="18"/>
  <c r="K356" i="18"/>
  <c r="I357" i="18"/>
  <c r="M357" i="18"/>
  <c r="K358" i="18"/>
  <c r="I359" i="18"/>
  <c r="M359" i="18"/>
  <c r="K360" i="18"/>
  <c r="I361" i="18"/>
  <c r="M361" i="18"/>
  <c r="K362" i="18"/>
  <c r="I363" i="18"/>
  <c r="M363" i="18"/>
  <c r="L241" i="18"/>
  <c r="L242" i="18"/>
  <c r="L243" i="18"/>
  <c r="L244" i="18"/>
  <c r="L245" i="18"/>
  <c r="L246" i="18"/>
  <c r="L247" i="18"/>
  <c r="L248" i="18"/>
  <c r="L249" i="18"/>
  <c r="L250" i="18"/>
  <c r="L251" i="18"/>
  <c r="L252" i="18"/>
  <c r="L253" i="18"/>
  <c r="L254" i="18"/>
  <c r="L255" i="18"/>
  <c r="L256" i="18"/>
  <c r="L258" i="18"/>
  <c r="L259" i="18"/>
  <c r="L260" i="18"/>
  <c r="L261" i="18"/>
  <c r="L262" i="18"/>
  <c r="L263" i="18"/>
  <c r="L264" i="18"/>
  <c r="L265" i="18"/>
  <c r="L266" i="18"/>
  <c r="L267" i="18"/>
  <c r="L268" i="18"/>
  <c r="L269" i="18"/>
  <c r="L270" i="18"/>
  <c r="L271" i="18"/>
  <c r="L272" i="18"/>
  <c r="L273" i="18"/>
  <c r="L274" i="18"/>
  <c r="L276" i="18"/>
  <c r="L277" i="18"/>
  <c r="L278" i="18"/>
  <c r="L279" i="18"/>
  <c r="L280" i="18"/>
  <c r="L281" i="18"/>
  <c r="L282" i="18"/>
  <c r="L283" i="18"/>
  <c r="L284" i="18"/>
  <c r="L285" i="18"/>
  <c r="L286" i="18"/>
  <c r="L287" i="18"/>
  <c r="L288" i="18"/>
  <c r="L289" i="18"/>
  <c r="L290" i="18"/>
  <c r="L291" i="18"/>
  <c r="L292" i="18"/>
  <c r="L294" i="18"/>
  <c r="L295" i="18"/>
  <c r="L296" i="18"/>
  <c r="L297" i="18"/>
  <c r="L298" i="18"/>
  <c r="L299" i="18"/>
  <c r="L300" i="18"/>
  <c r="L301" i="18"/>
  <c r="L302" i="18"/>
  <c r="L303" i="18"/>
  <c r="L304" i="18"/>
  <c r="L305" i="18"/>
  <c r="L306" i="18"/>
  <c r="L307" i="18"/>
  <c r="L308" i="18"/>
  <c r="L309" i="18"/>
  <c r="L310" i="18"/>
  <c r="L312" i="18"/>
  <c r="L313" i="18"/>
  <c r="L314" i="18"/>
  <c r="L315" i="18"/>
  <c r="L316" i="18"/>
  <c r="L317" i="18"/>
  <c r="L318" i="18"/>
  <c r="L319" i="18"/>
  <c r="L320" i="18"/>
  <c r="L321" i="18"/>
  <c r="L322" i="18"/>
  <c r="L323" i="18"/>
  <c r="L324" i="18"/>
  <c r="L325" i="18"/>
  <c r="L326" i="18"/>
  <c r="L327" i="18"/>
  <c r="L328" i="18"/>
  <c r="L330" i="18"/>
  <c r="L331" i="18"/>
  <c r="L332" i="18"/>
  <c r="L333" i="18"/>
  <c r="L334" i="18"/>
  <c r="L335" i="18"/>
  <c r="L336" i="18"/>
  <c r="L337" i="18"/>
  <c r="L338" i="18"/>
  <c r="L339" i="18"/>
  <c r="L340" i="18"/>
  <c r="L341" i="18"/>
  <c r="L342" i="18"/>
  <c r="L343" i="18"/>
  <c r="L344" i="18"/>
  <c r="L345" i="18"/>
  <c r="L346" i="18"/>
  <c r="L348" i="18"/>
  <c r="L349" i="18"/>
  <c r="L350" i="18"/>
  <c r="L351" i="18"/>
  <c r="L352" i="18"/>
  <c r="L353" i="18"/>
  <c r="L354" i="18"/>
  <c r="L355" i="18"/>
  <c r="L356" i="18"/>
  <c r="L357" i="18"/>
  <c r="L358" i="18"/>
  <c r="L359" i="18"/>
  <c r="L360" i="18"/>
  <c r="L361" i="18"/>
  <c r="L362" i="18"/>
  <c r="L363" i="18"/>
  <c r="K364" i="18"/>
  <c r="K366" i="18"/>
  <c r="K367" i="18"/>
  <c r="K368" i="18"/>
  <c r="K369" i="18"/>
  <c r="K370" i="18"/>
  <c r="K371" i="18"/>
  <c r="K372" i="18"/>
  <c r="K373" i="18"/>
  <c r="K374" i="18"/>
  <c r="K375" i="18"/>
  <c r="K376" i="18"/>
  <c r="K377" i="18"/>
  <c r="K378" i="18"/>
  <c r="K379" i="18"/>
  <c r="K380" i="18"/>
  <c r="K381"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K452" i="18"/>
  <c r="K453" i="18"/>
  <c r="K454" i="18"/>
  <c r="K456" i="18"/>
  <c r="K457" i="18"/>
  <c r="K458" i="18"/>
  <c r="K459" i="18"/>
  <c r="K460" i="18"/>
  <c r="K461" i="18"/>
  <c r="K462" i="18"/>
  <c r="K463" i="18"/>
  <c r="K464" i="18"/>
  <c r="K465" i="18"/>
  <c r="K466" i="18"/>
  <c r="K467" i="18"/>
  <c r="K468" i="18"/>
  <c r="K469" i="18"/>
  <c r="K470" i="18"/>
  <c r="K471" i="18"/>
  <c r="K472" i="18"/>
  <c r="K474" i="18"/>
  <c r="K475" i="18"/>
  <c r="K476" i="18"/>
  <c r="K477" i="18"/>
  <c r="K478" i="18"/>
  <c r="K479" i="18"/>
  <c r="K480" i="18"/>
  <c r="K481" i="18"/>
  <c r="K482" i="18"/>
  <c r="K483" i="18"/>
  <c r="K484" i="18"/>
  <c r="K485" i="18"/>
  <c r="K486" i="18"/>
  <c r="K487" i="18"/>
  <c r="K488" i="18"/>
  <c r="K489" i="18"/>
  <c r="K490" i="18"/>
  <c r="K492" i="18"/>
  <c r="K493" i="18"/>
  <c r="K494" i="18"/>
  <c r="K495"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K538" i="18"/>
  <c r="K539" i="18"/>
  <c r="K540" i="18"/>
  <c r="K541" i="18"/>
  <c r="K542" i="18"/>
  <c r="K543" i="18"/>
  <c r="K544" i="18"/>
  <c r="K546" i="18"/>
  <c r="K547" i="18"/>
  <c r="K548" i="18"/>
  <c r="K549" i="18"/>
  <c r="K550" i="18"/>
  <c r="K551" i="18"/>
  <c r="K552" i="18"/>
  <c r="K553" i="18"/>
  <c r="K554" i="18"/>
  <c r="K555" i="18"/>
  <c r="K556" i="18"/>
  <c r="K557" i="18"/>
  <c r="K558" i="18"/>
  <c r="K559" i="18"/>
  <c r="K560" i="18"/>
  <c r="K561" i="18"/>
  <c r="K562" i="18"/>
  <c r="K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K605" i="18"/>
  <c r="K606" i="18"/>
  <c r="K607" i="18"/>
  <c r="K608" i="18"/>
  <c r="K609" i="18"/>
  <c r="K610" i="18"/>
  <c r="K611" i="18"/>
  <c r="K612" i="18"/>
  <c r="K613" i="18"/>
  <c r="K614" i="18"/>
  <c r="K615" i="18"/>
  <c r="K616" i="18"/>
  <c r="K618" i="18"/>
  <c r="K619" i="18"/>
  <c r="K620" i="18"/>
  <c r="K621" i="18"/>
  <c r="K622" i="18"/>
  <c r="K623" i="18"/>
  <c r="K624" i="18"/>
  <c r="K625" i="18"/>
  <c r="K626" i="18"/>
  <c r="K627" i="18"/>
  <c r="K628" i="18"/>
  <c r="K629" i="18"/>
  <c r="K630" i="18"/>
  <c r="K631" i="18"/>
  <c r="K632" i="18"/>
  <c r="K633" i="18"/>
  <c r="K634" i="18"/>
  <c r="K636" i="18"/>
  <c r="K637" i="18"/>
  <c r="K638" i="18"/>
  <c r="K639" i="18"/>
  <c r="K640" i="18"/>
  <c r="K641" i="18"/>
  <c r="K642" i="18"/>
  <c r="K643" i="18"/>
  <c r="K644" i="18"/>
  <c r="K645" i="18"/>
  <c r="K646" i="18"/>
  <c r="K647" i="18"/>
  <c r="K648" i="18"/>
  <c r="K649" i="18"/>
  <c r="K650" i="18"/>
  <c r="K651" i="18"/>
  <c r="K652" i="18"/>
  <c r="K654" i="18"/>
  <c r="K65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K693" i="18"/>
  <c r="K694" i="18"/>
  <c r="K695" i="18"/>
  <c r="K696" i="18"/>
  <c r="K697" i="18"/>
  <c r="K698" i="18"/>
  <c r="K699" i="18"/>
  <c r="K700" i="18"/>
  <c r="K701" i="18"/>
  <c r="K702" i="18"/>
  <c r="K703" i="18"/>
  <c r="K704" i="18"/>
  <c r="K705" i="18"/>
  <c r="K706" i="18"/>
  <c r="K708" i="18"/>
  <c r="K709" i="18"/>
  <c r="K710" i="18"/>
  <c r="K711" i="18"/>
  <c r="L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K753" i="18"/>
  <c r="K754" i="18"/>
  <c r="K755" i="18"/>
  <c r="K756" i="18"/>
  <c r="K757" i="18"/>
  <c r="K758" i="18"/>
  <c r="K759" i="18"/>
  <c r="K760" i="18"/>
  <c r="K762" i="18"/>
  <c r="K763" i="18"/>
  <c r="K764" i="18"/>
  <c r="K765" i="18"/>
  <c r="K766" i="18"/>
  <c r="K767" i="18"/>
  <c r="K768" i="18"/>
  <c r="K769" i="18"/>
  <c r="K770" i="18"/>
  <c r="I771" i="18"/>
  <c r="M771" i="18"/>
  <c r="K772" i="18"/>
  <c r="I773" i="18"/>
  <c r="M773" i="18"/>
  <c r="K774" i="18"/>
  <c r="I775" i="18"/>
  <c r="M775" i="18"/>
  <c r="K776" i="18"/>
  <c r="I777" i="18"/>
  <c r="M777" i="18"/>
  <c r="K778" i="18"/>
  <c r="I780" i="18"/>
  <c r="M780" i="18"/>
  <c r="K781" i="18"/>
  <c r="I782" i="18"/>
  <c r="M782" i="18"/>
  <c r="K783" i="18"/>
  <c r="I784" i="18"/>
  <c r="M784" i="18"/>
  <c r="K785" i="18"/>
  <c r="I786" i="18"/>
  <c r="M786" i="18"/>
  <c r="K787" i="18"/>
  <c r="I788" i="18"/>
  <c r="M788" i="18"/>
  <c r="K789" i="18"/>
  <c r="I790" i="18"/>
  <c r="M790" i="18"/>
  <c r="K791" i="18"/>
  <c r="I792" i="18"/>
  <c r="M792" i="18"/>
  <c r="K793" i="18"/>
  <c r="I794" i="18"/>
  <c r="M794" i="18"/>
  <c r="K795" i="18"/>
  <c r="I796" i="18"/>
  <c r="M796" i="18"/>
  <c r="K798" i="18"/>
  <c r="I799" i="18"/>
  <c r="M799" i="18"/>
  <c r="K800" i="18"/>
  <c r="I801" i="18"/>
  <c r="M801" i="18"/>
  <c r="K802" i="18"/>
  <c r="I803" i="18"/>
  <c r="M803" i="18"/>
  <c r="K804" i="18"/>
  <c r="I805" i="18"/>
  <c r="M805" i="18"/>
  <c r="K806" i="18"/>
  <c r="I807" i="18"/>
  <c r="M807" i="18"/>
  <c r="K808" i="18"/>
  <c r="I809" i="18"/>
  <c r="M809" i="18"/>
  <c r="K810" i="18"/>
  <c r="I811" i="18"/>
  <c r="M811" i="18"/>
  <c r="K812" i="18"/>
  <c r="I813" i="18"/>
  <c r="M813" i="18"/>
  <c r="K814" i="18"/>
  <c r="I816" i="18"/>
  <c r="M816" i="18"/>
  <c r="K817" i="18"/>
  <c r="I818" i="18"/>
  <c r="M818" i="18"/>
  <c r="K819" i="18"/>
  <c r="I820" i="18"/>
  <c r="M820" i="18"/>
  <c r="K821" i="18"/>
  <c r="I822" i="18"/>
  <c r="M822" i="18"/>
  <c r="K823" i="18"/>
  <c r="I824" i="18"/>
  <c r="M824" i="18"/>
  <c r="K825" i="18"/>
  <c r="I826" i="18"/>
  <c r="M826" i="18"/>
  <c r="K827" i="18"/>
  <c r="I828" i="18"/>
  <c r="M828" i="18"/>
  <c r="K829" i="18"/>
  <c r="I830" i="18"/>
  <c r="M830" i="18"/>
  <c r="K831" i="18"/>
  <c r="I832" i="18"/>
  <c r="M832" i="18"/>
  <c r="K834" i="18"/>
  <c r="I835" i="18"/>
  <c r="M835" i="18"/>
  <c r="K836" i="18"/>
  <c r="I837" i="18"/>
  <c r="M837" i="18"/>
  <c r="K838" i="18"/>
  <c r="I839" i="18"/>
  <c r="M839" i="18"/>
  <c r="K840" i="18"/>
  <c r="I841" i="18"/>
  <c r="M841" i="18"/>
  <c r="K842" i="18"/>
  <c r="M843" i="18"/>
  <c r="I843" i="18"/>
  <c r="L770" i="18"/>
  <c r="L771" i="18"/>
  <c r="L772" i="18"/>
  <c r="L773" i="18"/>
  <c r="L774" i="18"/>
  <c r="L775" i="18"/>
  <c r="L776" i="18"/>
  <c r="L777" i="18"/>
  <c r="L778" i="18"/>
  <c r="L780" i="18"/>
  <c r="L781" i="18"/>
  <c r="L782" i="18"/>
  <c r="L783" i="18"/>
  <c r="L784" i="18"/>
  <c r="L785" i="18"/>
  <c r="L786" i="18"/>
  <c r="L787" i="18"/>
  <c r="L788" i="18"/>
  <c r="L789" i="18"/>
  <c r="L790" i="18"/>
  <c r="L791" i="18"/>
  <c r="L792" i="18"/>
  <c r="L793" i="18"/>
  <c r="L794" i="18"/>
  <c r="L795" i="18"/>
  <c r="L796" i="18"/>
  <c r="L798" i="18"/>
  <c r="L799" i="18"/>
  <c r="L800" i="18"/>
  <c r="L801" i="18"/>
  <c r="L802" i="18"/>
  <c r="L803" i="18"/>
  <c r="L804" i="18"/>
  <c r="L805" i="18"/>
  <c r="L806" i="18"/>
  <c r="L807" i="18"/>
  <c r="L808" i="18"/>
  <c r="L809" i="18"/>
  <c r="L810" i="18"/>
  <c r="L811" i="18"/>
  <c r="L812" i="18"/>
  <c r="L813" i="18"/>
  <c r="L814" i="18"/>
  <c r="L816" i="18"/>
  <c r="L817" i="18"/>
  <c r="L818" i="18"/>
  <c r="L819" i="18"/>
  <c r="L820" i="18"/>
  <c r="L821" i="18"/>
  <c r="L822" i="18"/>
  <c r="L823" i="18"/>
  <c r="L824" i="18"/>
  <c r="L825" i="18"/>
  <c r="L826" i="18"/>
  <c r="L827" i="18"/>
  <c r="L828" i="18"/>
  <c r="L829" i="18"/>
  <c r="L830" i="18"/>
  <c r="L831" i="18"/>
  <c r="L832" i="18"/>
  <c r="L834" i="18"/>
  <c r="L835" i="18"/>
  <c r="L836" i="18"/>
  <c r="L837" i="18"/>
  <c r="L838" i="18"/>
  <c r="L839" i="18"/>
  <c r="L840" i="18"/>
  <c r="L841" i="18"/>
  <c r="L842" i="18"/>
  <c r="N843" i="18"/>
  <c r="K844" i="18"/>
  <c r="K845" i="18"/>
  <c r="K846" i="18"/>
  <c r="K847" i="18"/>
  <c r="K848" i="18"/>
  <c r="K849" i="18"/>
  <c r="K850" i="18"/>
  <c r="K852" i="18"/>
  <c r="K853" i="18"/>
  <c r="K854" i="18"/>
  <c r="K855" i="18"/>
  <c r="K856" i="18"/>
  <c r="K857" i="18"/>
  <c r="K858" i="18"/>
  <c r="K859" i="18"/>
  <c r="K860" i="18"/>
  <c r="K861" i="18"/>
  <c r="K862" i="18"/>
  <c r="K863" i="18"/>
  <c r="K864" i="18"/>
  <c r="K865" i="18"/>
  <c r="K866" i="18"/>
  <c r="K867" i="18"/>
  <c r="K868" i="18"/>
  <c r="K870" i="18"/>
  <c r="K871" i="18"/>
  <c r="K872" i="18"/>
  <c r="K873" i="18"/>
  <c r="K874" i="18"/>
  <c r="K875" i="18"/>
  <c r="K876" i="18"/>
  <c r="K877" i="18"/>
  <c r="K878" i="18"/>
  <c r="K879" i="18"/>
  <c r="K880" i="18"/>
  <c r="K881" i="18"/>
  <c r="K882" i="18"/>
  <c r="K883" i="18"/>
  <c r="K884" i="18"/>
  <c r="K885" i="18"/>
  <c r="K886" i="18"/>
  <c r="K888" i="18"/>
  <c r="K889" i="18"/>
  <c r="K890" i="18"/>
  <c r="K891" i="18"/>
  <c r="K892" i="18"/>
  <c r="K893" i="18"/>
  <c r="K894" i="18"/>
  <c r="K895" i="18"/>
  <c r="K896" i="18"/>
  <c r="K897" i="18"/>
  <c r="K898" i="18"/>
  <c r="K899" i="18"/>
  <c r="K900" i="18"/>
  <c r="K901" i="18"/>
  <c r="K902" i="18"/>
  <c r="K903" i="18"/>
  <c r="K904" i="18"/>
  <c r="K906" i="18"/>
  <c r="K907" i="18"/>
  <c r="K908" i="18"/>
  <c r="K909" i="18"/>
  <c r="K910" i="18"/>
  <c r="K911" i="18"/>
  <c r="K912" i="18"/>
  <c r="K913" i="18"/>
  <c r="K914" i="18"/>
  <c r="K915" i="18"/>
  <c r="K916" i="18"/>
  <c r="K917" i="18"/>
  <c r="K918" i="18"/>
  <c r="K919" i="18"/>
  <c r="K920" i="18"/>
  <c r="K921" i="18"/>
  <c r="K922" i="18"/>
  <c r="K924" i="18"/>
  <c r="K925" i="18"/>
  <c r="K926" i="18"/>
  <c r="K927" i="18"/>
  <c r="K928" i="18"/>
  <c r="K929" i="18"/>
  <c r="K930" i="18"/>
  <c r="K931" i="18"/>
  <c r="K932" i="18"/>
  <c r="K933" i="18"/>
  <c r="K934" i="18"/>
  <c r="K935" i="18"/>
  <c r="K936" i="18"/>
  <c r="K937" i="18"/>
  <c r="K938" i="18"/>
  <c r="K939" i="18"/>
  <c r="K940" i="18"/>
  <c r="K942" i="18"/>
  <c r="K943" i="18"/>
  <c r="K944" i="18"/>
  <c r="K945" i="18"/>
  <c r="K946" i="18"/>
  <c r="K947" i="18"/>
  <c r="K948" i="18"/>
  <c r="K949" i="18"/>
  <c r="K950" i="18"/>
  <c r="K951" i="18"/>
  <c r="K952" i="18"/>
  <c r="K953" i="18"/>
  <c r="K954" i="18"/>
  <c r="K955" i="18"/>
  <c r="K956" i="18"/>
  <c r="K957" i="18"/>
  <c r="K958" i="18"/>
  <c r="K960" i="18"/>
  <c r="K961" i="18"/>
  <c r="K962" i="18"/>
  <c r="K963" i="18"/>
  <c r="K964" i="18"/>
  <c r="K965" i="18"/>
  <c r="K966" i="18"/>
  <c r="K967" i="18"/>
  <c r="K968" i="18"/>
  <c r="K969" i="18"/>
  <c r="K970" i="18"/>
  <c r="K971" i="18"/>
  <c r="K972" i="18"/>
  <c r="K973" i="18"/>
  <c r="K974" i="18"/>
  <c r="K975" i="18"/>
  <c r="K976" i="18"/>
  <c r="K978" i="18"/>
  <c r="K979" i="18"/>
  <c r="K980" i="18"/>
  <c r="K981" i="18"/>
  <c r="K982" i="18"/>
  <c r="K983" i="18"/>
  <c r="K984" i="18"/>
  <c r="K985" i="18"/>
  <c r="K986" i="18"/>
  <c r="K987" i="18"/>
  <c r="K988" i="18"/>
  <c r="L988" i="18"/>
  <c r="L1054" i="18"/>
  <c r="K1054" i="18"/>
  <c r="N1055" i="18"/>
  <c r="J1055" i="18"/>
  <c r="I1055" i="18"/>
  <c r="L1056" i="18"/>
  <c r="K1056" i="18"/>
  <c r="N1057" i="18"/>
  <c r="J1057" i="18"/>
  <c r="I1057" i="18"/>
  <c r="L1058" i="18"/>
  <c r="K1058" i="18"/>
  <c r="N1059" i="18"/>
  <c r="J1059" i="18"/>
  <c r="I1059" i="18"/>
  <c r="L1060" i="18"/>
  <c r="K1060" i="18"/>
  <c r="N1061" i="18"/>
  <c r="J1061" i="18"/>
  <c r="I1061" i="18"/>
  <c r="L1062" i="18"/>
  <c r="K1062" i="18"/>
  <c r="N1063" i="18"/>
  <c r="J1063" i="18"/>
  <c r="I1063" i="18"/>
  <c r="L1064" i="18"/>
  <c r="K1064" i="18"/>
  <c r="N1065" i="18"/>
  <c r="J1065" i="18"/>
  <c r="I1065" i="18"/>
  <c r="L1066" i="18"/>
  <c r="K1066" i="18"/>
  <c r="N1068" i="18"/>
  <c r="J1068" i="18"/>
  <c r="I1068" i="18"/>
  <c r="L1069" i="18"/>
  <c r="K1069" i="18"/>
  <c r="N1070" i="18"/>
  <c r="J1070" i="18"/>
  <c r="I1070" i="18"/>
  <c r="I989" i="18"/>
  <c r="I990" i="18"/>
  <c r="I991" i="18"/>
  <c r="I992" i="18"/>
  <c r="I993" i="18"/>
  <c r="I994" i="18"/>
  <c r="I996" i="18"/>
  <c r="I997" i="18"/>
  <c r="I998" i="18"/>
  <c r="I999" i="18"/>
  <c r="I1000" i="18"/>
  <c r="I1001" i="18"/>
  <c r="I1002" i="18"/>
  <c r="I1003" i="18"/>
  <c r="I1004" i="18"/>
  <c r="I1005" i="18"/>
  <c r="I1006" i="18"/>
  <c r="I1007" i="18"/>
  <c r="I1008" i="18"/>
  <c r="I1009" i="18"/>
  <c r="I1010" i="18"/>
  <c r="I1011" i="18"/>
  <c r="I1012" i="18"/>
  <c r="I1014" i="18"/>
  <c r="I1015" i="18"/>
  <c r="I1016" i="18"/>
  <c r="I1017" i="18"/>
  <c r="I1018" i="18"/>
  <c r="I1019" i="18"/>
  <c r="I1020" i="18"/>
  <c r="I1021" i="18"/>
  <c r="I1022" i="18"/>
  <c r="I1023" i="18"/>
  <c r="I1024" i="18"/>
  <c r="I1025" i="18"/>
  <c r="I1026" i="18"/>
  <c r="I1027" i="18"/>
  <c r="I1028" i="18"/>
  <c r="I1029" i="18"/>
  <c r="I1030"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N1071" i="18"/>
  <c r="J1071" i="18"/>
  <c r="M1071" i="18"/>
  <c r="L1072" i="18"/>
  <c r="I1072" i="18"/>
  <c r="N1073" i="18"/>
  <c r="J1073" i="18"/>
  <c r="M1073" i="18"/>
  <c r="L1074" i="18"/>
  <c r="I1074" i="18"/>
  <c r="N1075" i="18"/>
  <c r="J1075" i="18"/>
  <c r="M1075" i="18"/>
  <c r="L1076" i="18"/>
  <c r="I1076" i="18"/>
  <c r="N1077" i="18"/>
  <c r="J1077" i="18"/>
  <c r="M1077" i="18"/>
  <c r="L1078" i="18"/>
  <c r="I1078" i="18"/>
  <c r="N1079" i="18"/>
  <c r="J1079" i="18"/>
  <c r="M1079" i="18"/>
  <c r="L1080" i="18"/>
  <c r="I1080" i="18"/>
  <c r="N1081" i="18"/>
  <c r="J1081" i="18"/>
  <c r="M1081" i="18"/>
  <c r="L1082" i="18"/>
  <c r="I1082" i="18"/>
  <c r="N1083" i="18"/>
  <c r="J1083" i="18"/>
  <c r="M1083" i="18"/>
  <c r="L1084" i="18"/>
  <c r="I1084" i="18"/>
  <c r="N1086" i="18"/>
  <c r="J1086" i="18"/>
  <c r="M1086" i="18"/>
  <c r="L1087" i="18"/>
  <c r="I1087" i="18"/>
  <c r="N1088" i="18"/>
  <c r="J1088" i="18"/>
  <c r="M1088" i="18"/>
  <c r="L1089" i="18"/>
  <c r="I1089" i="18"/>
  <c r="N1090" i="18"/>
  <c r="J1090" i="18"/>
  <c r="M1090" i="18"/>
  <c r="L1091" i="18"/>
  <c r="I1091" i="18"/>
  <c r="N1092" i="18"/>
  <c r="J1092" i="18"/>
  <c r="M1092" i="18"/>
  <c r="L1093" i="18"/>
  <c r="I1093" i="18"/>
  <c r="N1094" i="18"/>
  <c r="J1094" i="18"/>
  <c r="M1094" i="18"/>
  <c r="L1095" i="18"/>
  <c r="I1095" i="18"/>
  <c r="N1096" i="18"/>
  <c r="J1096" i="18"/>
  <c r="M1096" i="18"/>
  <c r="L1097" i="18"/>
  <c r="I1097" i="18"/>
  <c r="N1098" i="18"/>
  <c r="J1098" i="18"/>
  <c r="M1098" i="18"/>
  <c r="L1099" i="18"/>
  <c r="I1099" i="18"/>
  <c r="N1100" i="18"/>
  <c r="J1100" i="18"/>
  <c r="M1100" i="18"/>
  <c r="L1101" i="18"/>
  <c r="I1101" i="18"/>
  <c r="N1102" i="18"/>
  <c r="J1102" i="18"/>
  <c r="M1102" i="18"/>
  <c r="L1104" i="18"/>
  <c r="I1104" i="18"/>
  <c r="N1105" i="18"/>
  <c r="J1105" i="18"/>
  <c r="M1105" i="18"/>
  <c r="L1106" i="18"/>
  <c r="I1106" i="18"/>
  <c r="N1107" i="18"/>
  <c r="J1107" i="18"/>
  <c r="M1107" i="18"/>
  <c r="L1108" i="18"/>
  <c r="I1108" i="18"/>
  <c r="N1109" i="18"/>
  <c r="J1109" i="18"/>
  <c r="M1109" i="18"/>
  <c r="L1110" i="18"/>
  <c r="I1110" i="18"/>
  <c r="N1111" i="18"/>
  <c r="J1111" i="18"/>
  <c r="M1111" i="18"/>
  <c r="L1112" i="18"/>
  <c r="I1112" i="18"/>
  <c r="N1113" i="18"/>
  <c r="J1113" i="18"/>
  <c r="M1113" i="18"/>
  <c r="L1114" i="18"/>
  <c r="I1114" i="18"/>
  <c r="N1115" i="18"/>
  <c r="J1115" i="18"/>
  <c r="M1115" i="18"/>
  <c r="L1116" i="18"/>
  <c r="I1116" i="18"/>
  <c r="N1117" i="18"/>
  <c r="J1117" i="18"/>
  <c r="M1117" i="18"/>
  <c r="L1118" i="18"/>
  <c r="I1118" i="18"/>
  <c r="N1119" i="18"/>
  <c r="J1119" i="18"/>
  <c r="M1119" i="18"/>
  <c r="L1120" i="18"/>
  <c r="I1120" i="18"/>
  <c r="N1122" i="18"/>
  <c r="J1122" i="18"/>
  <c r="M1122" i="18"/>
  <c r="L1123" i="18"/>
  <c r="I1123" i="18"/>
  <c r="M1124" i="18"/>
  <c r="I1124" i="18"/>
  <c r="J1124" i="18"/>
  <c r="L1226" i="18"/>
  <c r="K1226" i="18"/>
  <c r="I1226" i="18"/>
  <c r="L1228" i="18"/>
  <c r="K1228" i="18"/>
  <c r="I1228" i="18"/>
  <c r="L1231" i="18"/>
  <c r="K1231" i="18"/>
  <c r="I1231" i="18"/>
  <c r="L1233" i="18"/>
  <c r="K1233" i="18"/>
  <c r="I1233" i="18"/>
  <c r="L1235" i="18"/>
  <c r="K1235" i="18"/>
  <c r="I1235" i="18"/>
  <c r="L1237" i="18"/>
  <c r="K1237" i="18"/>
  <c r="I1237" i="18"/>
  <c r="L1239" i="18"/>
  <c r="K1239" i="18"/>
  <c r="I1239" i="18"/>
  <c r="L1241" i="18"/>
  <c r="K1241" i="18"/>
  <c r="I1241" i="18"/>
  <c r="L1243" i="18"/>
  <c r="K1243" i="18"/>
  <c r="I1243" i="18"/>
  <c r="L1245" i="18"/>
  <c r="K1245" i="18"/>
  <c r="I1245" i="18"/>
  <c r="L1225" i="18"/>
  <c r="K1225" i="18"/>
  <c r="I1225" i="18"/>
  <c r="L1227" i="18"/>
  <c r="K1227" i="18"/>
  <c r="I1227" i="18"/>
  <c r="L1230" i="18"/>
  <c r="K1230" i="18"/>
  <c r="I1230" i="18"/>
  <c r="L1232" i="18"/>
  <c r="K1232" i="18"/>
  <c r="I1232" i="18"/>
  <c r="L1234" i="18"/>
  <c r="K1234" i="18"/>
  <c r="I1234" i="18"/>
  <c r="L1236" i="18"/>
  <c r="K1236" i="18"/>
  <c r="I1236" i="18"/>
  <c r="L1238" i="18"/>
  <c r="K1238" i="18"/>
  <c r="I1238" i="18"/>
  <c r="L1240" i="18"/>
  <c r="K1240" i="18"/>
  <c r="I1240" i="18"/>
  <c r="L1242" i="18"/>
  <c r="K1242" i="18"/>
  <c r="I1242" i="18"/>
  <c r="L1244" i="18"/>
  <c r="K1244" i="18"/>
  <c r="I1244" i="18"/>
  <c r="L1246" i="18"/>
  <c r="K1246" i="18"/>
  <c r="I1246"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K1148" i="18"/>
  <c r="K1149" i="18"/>
  <c r="K1150"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K1189" i="18"/>
  <c r="K1190" i="18"/>
  <c r="K1191" i="18"/>
  <c r="J1191" i="18"/>
  <c r="I1192" i="18"/>
  <c r="I1194" i="18"/>
  <c r="I1195" i="18"/>
  <c r="I1196" i="18"/>
  <c r="I1197" i="18"/>
  <c r="I1198" i="18"/>
  <c r="I1199" i="18"/>
  <c r="I1200" i="18"/>
  <c r="I1201" i="18"/>
  <c r="I1202" i="18"/>
  <c r="I1203" i="18"/>
  <c r="I1204" i="18"/>
  <c r="I1205" i="18"/>
  <c r="I1206" i="18"/>
  <c r="I1207" i="18"/>
  <c r="I1208" i="18"/>
  <c r="I1209" i="18"/>
  <c r="I1210" i="18"/>
  <c r="I1212" i="18"/>
  <c r="I1213" i="18"/>
  <c r="I1214" i="18"/>
  <c r="I1215" i="18"/>
  <c r="I1216" i="18"/>
  <c r="I1217" i="18"/>
  <c r="I1218" i="18"/>
  <c r="I1219" i="18"/>
  <c r="I1220" i="18"/>
  <c r="I1221" i="18"/>
  <c r="I1222" i="18"/>
  <c r="I1223" i="18"/>
  <c r="I1224" i="18"/>
  <c r="I6" i="18"/>
  <c r="I7" i="18"/>
  <c r="I8" i="18"/>
  <c r="I9" i="18"/>
  <c r="I10" i="18"/>
  <c r="I11" i="18"/>
  <c r="I12" i="18"/>
  <c r="I13" i="18"/>
  <c r="I14" i="18"/>
  <c r="I15" i="18"/>
  <c r="I16" i="18"/>
  <c r="I17" i="18"/>
  <c r="I18" i="18"/>
  <c r="I19" i="18"/>
  <c r="I20" i="18"/>
  <c r="I21" i="18"/>
  <c r="I22" i="18"/>
  <c r="I24" i="18"/>
  <c r="I25" i="18"/>
  <c r="I26" i="18"/>
  <c r="I27" i="18"/>
  <c r="I28" i="18"/>
  <c r="I29" i="18"/>
  <c r="I30" i="18"/>
  <c r="I31" i="18"/>
  <c r="I32" i="18"/>
  <c r="I33" i="18"/>
  <c r="I34" i="18"/>
  <c r="I35" i="18"/>
  <c r="I36" i="18"/>
  <c r="I37"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I98" i="18"/>
  <c r="I99" i="18"/>
  <c r="I100" i="18"/>
  <c r="I101" i="18"/>
  <c r="I102" i="18"/>
  <c r="I103" i="18"/>
  <c r="I104" i="18"/>
  <c r="I105" i="18"/>
  <c r="I106" i="18"/>
  <c r="I107" i="18"/>
  <c r="I108" i="18"/>
  <c r="I109" i="18"/>
  <c r="I110" i="18"/>
  <c r="I111" i="18"/>
  <c r="I112" i="18"/>
  <c r="I114" i="18"/>
  <c r="I115" i="18"/>
  <c r="M116" i="18"/>
  <c r="I116" i="18"/>
  <c r="I117" i="18"/>
  <c r="I118" i="18"/>
  <c r="I119" i="18"/>
  <c r="I120" i="18"/>
  <c r="I121" i="18"/>
  <c r="I122" i="18"/>
  <c r="I123" i="18"/>
  <c r="I124" i="18"/>
  <c r="I125" i="18"/>
  <c r="I126" i="18"/>
  <c r="I127" i="18"/>
  <c r="I128" i="18"/>
  <c r="I129" i="18"/>
  <c r="I130" i="18"/>
  <c r="I132" i="18"/>
  <c r="I133" i="18"/>
  <c r="I134" i="18"/>
  <c r="I135" i="18"/>
  <c r="I136" i="18"/>
  <c r="I137" i="18"/>
  <c r="I138" i="18"/>
  <c r="I139" i="18"/>
  <c r="I140" i="18"/>
  <c r="I141" i="18"/>
  <c r="I142" i="18"/>
  <c r="I143" i="18"/>
  <c r="I144" i="18"/>
  <c r="I145" i="18"/>
  <c r="I146" i="18"/>
  <c r="I147" i="18"/>
  <c r="I148" i="18"/>
  <c r="I150" i="18"/>
  <c r="I151" i="18"/>
  <c r="I152" i="18"/>
  <c r="I153" i="18"/>
  <c r="I154" i="18"/>
  <c r="I155" i="18"/>
  <c r="I156" i="18"/>
  <c r="I157" i="18"/>
  <c r="I158" i="18"/>
  <c r="I159" i="18"/>
  <c r="I160" i="18"/>
  <c r="I161" i="18"/>
  <c r="I162" i="18"/>
  <c r="I163" i="18"/>
  <c r="I164" i="18"/>
  <c r="I165" i="18"/>
  <c r="I166" i="18"/>
  <c r="I168" i="18"/>
  <c r="I169" i="18"/>
  <c r="I170" i="18"/>
  <c r="I171" i="18"/>
  <c r="I172" i="18"/>
  <c r="I173" i="18"/>
  <c r="I174" i="18"/>
  <c r="I175" i="18"/>
  <c r="I176" i="18"/>
  <c r="I177" i="18"/>
  <c r="I178" i="18"/>
  <c r="I179" i="18"/>
  <c r="I180" i="18"/>
  <c r="I181" i="18"/>
  <c r="I182" i="18"/>
  <c r="I183" i="18"/>
  <c r="I184" i="18"/>
  <c r="I186" i="18"/>
  <c r="I187" i="18"/>
  <c r="I188" i="18"/>
  <c r="I189" i="18"/>
  <c r="I190" i="18"/>
  <c r="I191" i="18"/>
  <c r="I192" i="18"/>
  <c r="I193" i="18"/>
  <c r="I194" i="18"/>
  <c r="I195" i="18"/>
  <c r="I196" i="18"/>
  <c r="I197" i="18"/>
  <c r="I198" i="18"/>
  <c r="I199" i="18"/>
  <c r="I200" i="18"/>
  <c r="I201" i="18"/>
  <c r="I202" i="18"/>
  <c r="I204" i="18"/>
  <c r="I205" i="18"/>
  <c r="I206" i="18"/>
  <c r="I207" i="18"/>
  <c r="I208" i="18"/>
  <c r="I209" i="18"/>
  <c r="I210" i="18"/>
  <c r="I211" i="18"/>
  <c r="I212" i="18"/>
  <c r="I21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M240" i="18"/>
  <c r="K241" i="18"/>
  <c r="I242" i="18"/>
  <c r="M242" i="18"/>
  <c r="K243" i="18"/>
  <c r="I244" i="18"/>
  <c r="M244" i="18"/>
  <c r="K245" i="18"/>
  <c r="I246" i="18"/>
  <c r="M246" i="18"/>
  <c r="K247" i="18"/>
  <c r="I248" i="18"/>
  <c r="M248" i="18"/>
  <c r="K249" i="18"/>
  <c r="I250" i="18"/>
  <c r="M250" i="18"/>
  <c r="K251" i="18"/>
  <c r="I252" i="18"/>
  <c r="M252" i="18"/>
  <c r="K253" i="18"/>
  <c r="I254" i="18"/>
  <c r="M254" i="18"/>
  <c r="K255" i="18"/>
  <c r="I256" i="18"/>
  <c r="M256" i="18"/>
  <c r="K258" i="18"/>
  <c r="I259" i="18"/>
  <c r="M259" i="18"/>
  <c r="K260" i="18"/>
  <c r="I261" i="18"/>
  <c r="M261" i="18"/>
  <c r="K262" i="18"/>
  <c r="I263" i="18"/>
  <c r="M263" i="18"/>
  <c r="K264" i="18"/>
  <c r="I265" i="18"/>
  <c r="M265" i="18"/>
  <c r="K266" i="18"/>
  <c r="I267" i="18"/>
  <c r="M267" i="18"/>
  <c r="K268" i="18"/>
  <c r="I269" i="18"/>
  <c r="M269" i="18"/>
  <c r="K270" i="18"/>
  <c r="I271" i="18"/>
  <c r="M271" i="18"/>
  <c r="K272" i="18"/>
  <c r="I273" i="18"/>
  <c r="M273" i="18"/>
  <c r="K274" i="18"/>
  <c r="I276" i="18"/>
  <c r="M276" i="18"/>
  <c r="K277" i="18"/>
  <c r="I278" i="18"/>
  <c r="M278" i="18"/>
  <c r="K279" i="18"/>
  <c r="I280" i="18"/>
  <c r="M280" i="18"/>
  <c r="K281" i="18"/>
  <c r="I282" i="18"/>
  <c r="M282" i="18"/>
  <c r="K283" i="18"/>
  <c r="I284" i="18"/>
  <c r="M284" i="18"/>
  <c r="K285" i="18"/>
  <c r="I286" i="18"/>
  <c r="M286" i="18"/>
  <c r="K287" i="18"/>
  <c r="I288" i="18"/>
  <c r="M288" i="18"/>
  <c r="K289" i="18"/>
  <c r="I290" i="18"/>
  <c r="M290" i="18"/>
  <c r="K291" i="18"/>
  <c r="I292" i="18"/>
  <c r="M292" i="18"/>
  <c r="K294" i="18"/>
  <c r="I295" i="18"/>
  <c r="M295" i="18"/>
  <c r="K296" i="18"/>
  <c r="I297" i="18"/>
  <c r="M297" i="18"/>
  <c r="K298" i="18"/>
  <c r="I299" i="18"/>
  <c r="M299" i="18"/>
  <c r="K300" i="18"/>
  <c r="I301" i="18"/>
  <c r="M301" i="18"/>
  <c r="K302" i="18"/>
  <c r="I303" i="18"/>
  <c r="M303" i="18"/>
  <c r="K304" i="18"/>
  <c r="I305" i="18"/>
  <c r="M305" i="18"/>
  <c r="K306" i="18"/>
  <c r="I307" i="18"/>
  <c r="M307" i="18"/>
  <c r="K308" i="18"/>
  <c r="I309" i="18"/>
  <c r="M309" i="18"/>
  <c r="K310" i="18"/>
  <c r="I312" i="18"/>
  <c r="M312" i="18"/>
  <c r="K313" i="18"/>
  <c r="I314" i="18"/>
  <c r="M314" i="18"/>
  <c r="K315" i="18"/>
  <c r="I316" i="18"/>
  <c r="M316" i="18"/>
  <c r="K317" i="18"/>
  <c r="I318" i="18"/>
  <c r="M318" i="18"/>
  <c r="K319" i="18"/>
  <c r="I320" i="18"/>
  <c r="M320" i="18"/>
  <c r="K321" i="18"/>
  <c r="I322" i="18"/>
  <c r="M322" i="18"/>
  <c r="K323" i="18"/>
  <c r="I324" i="18"/>
  <c r="M324" i="18"/>
  <c r="K325" i="18"/>
  <c r="I326" i="18"/>
  <c r="M326" i="18"/>
  <c r="K327" i="18"/>
  <c r="I328" i="18"/>
  <c r="M328" i="18"/>
  <c r="K330" i="18"/>
  <c r="I331" i="18"/>
  <c r="M331" i="18"/>
  <c r="K332" i="18"/>
  <c r="I333" i="18"/>
  <c r="M333" i="18"/>
  <c r="K334" i="18"/>
  <c r="I335" i="18"/>
  <c r="M335" i="18"/>
  <c r="K336" i="18"/>
  <c r="I337" i="18"/>
  <c r="M337" i="18"/>
  <c r="K338" i="18"/>
  <c r="I339" i="18"/>
  <c r="M339" i="18"/>
  <c r="K340" i="18"/>
  <c r="I341" i="18"/>
  <c r="M341" i="18"/>
  <c r="K342" i="18"/>
  <c r="I343" i="18"/>
  <c r="M343" i="18"/>
  <c r="K344" i="18"/>
  <c r="I345" i="18"/>
  <c r="M345" i="18"/>
  <c r="K346" i="18"/>
  <c r="I348" i="18"/>
  <c r="M348" i="18"/>
  <c r="K349" i="18"/>
  <c r="I350" i="18"/>
  <c r="M350" i="18"/>
  <c r="K351" i="18"/>
  <c r="I352" i="18"/>
  <c r="M352" i="18"/>
  <c r="K353" i="18"/>
  <c r="I354" i="18"/>
  <c r="M354" i="18"/>
  <c r="K355" i="18"/>
  <c r="I356" i="18"/>
  <c r="M356" i="18"/>
  <c r="K357" i="18"/>
  <c r="I358" i="18"/>
  <c r="M358" i="18"/>
  <c r="K359" i="18"/>
  <c r="I360" i="18"/>
  <c r="M360" i="18"/>
  <c r="K361" i="18"/>
  <c r="I362" i="18"/>
  <c r="M362" i="18"/>
  <c r="K363"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I364" i="18"/>
  <c r="I366" i="18"/>
  <c r="I367" i="18"/>
  <c r="I368" i="18"/>
  <c r="I369" i="18"/>
  <c r="I370" i="18"/>
  <c r="I371" i="18"/>
  <c r="I372" i="18"/>
  <c r="I373" i="18"/>
  <c r="I374" i="18"/>
  <c r="I375" i="18"/>
  <c r="I376" i="18"/>
  <c r="I377" i="18"/>
  <c r="I378" i="18"/>
  <c r="I379" i="18"/>
  <c r="I380" i="18"/>
  <c r="I381"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I452" i="18"/>
  <c r="I453" i="18"/>
  <c r="I454" i="18"/>
  <c r="I456" i="18"/>
  <c r="I457" i="18"/>
  <c r="I458" i="18"/>
  <c r="I459" i="18"/>
  <c r="I460" i="18"/>
  <c r="I461" i="18"/>
  <c r="I462" i="18"/>
  <c r="I463" i="18"/>
  <c r="I464" i="18"/>
  <c r="I465" i="18"/>
  <c r="I466" i="18"/>
  <c r="I467" i="18"/>
  <c r="I468" i="18"/>
  <c r="I469" i="18"/>
  <c r="I470" i="18"/>
  <c r="I471" i="18"/>
  <c r="I472" i="18"/>
  <c r="I474" i="18"/>
  <c r="I475" i="18"/>
  <c r="I476" i="18"/>
  <c r="I477" i="18"/>
  <c r="I478" i="18"/>
  <c r="I479" i="18"/>
  <c r="I480" i="18"/>
  <c r="I481" i="18"/>
  <c r="I482" i="18"/>
  <c r="I483" i="18"/>
  <c r="I484" i="18"/>
  <c r="I485" i="18"/>
  <c r="I486" i="18"/>
  <c r="I487" i="18"/>
  <c r="I488" i="18"/>
  <c r="I489" i="18"/>
  <c r="I490" i="18"/>
  <c r="I492" i="18"/>
  <c r="I493" i="18"/>
  <c r="I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I547" i="18"/>
  <c r="I548" i="18"/>
  <c r="I549" i="18"/>
  <c r="I550" i="18"/>
  <c r="I551" i="18"/>
  <c r="I552" i="18"/>
  <c r="I553" i="18"/>
  <c r="I554" i="18"/>
  <c r="I555" i="18"/>
  <c r="I556" i="18"/>
  <c r="I557" i="18"/>
  <c r="I558" i="18"/>
  <c r="I559" i="18"/>
  <c r="I560"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I605" i="18"/>
  <c r="I606" i="18"/>
  <c r="I607" i="18"/>
  <c r="I608" i="18"/>
  <c r="I609" i="18"/>
  <c r="I610" i="18"/>
  <c r="I611" i="18"/>
  <c r="I612" i="18"/>
  <c r="I613" i="18"/>
  <c r="I614" i="18"/>
  <c r="I615" i="18"/>
  <c r="I616" i="18"/>
  <c r="I618" i="18"/>
  <c r="I619" i="18"/>
  <c r="I620" i="18"/>
  <c r="I621" i="18"/>
  <c r="I622" i="18"/>
  <c r="I623" i="18"/>
  <c r="I624" i="18"/>
  <c r="I625" i="18"/>
  <c r="I626" i="18"/>
  <c r="I627" i="18"/>
  <c r="I628" i="18"/>
  <c r="I629" i="18"/>
  <c r="I630" i="18"/>
  <c r="I631" i="18"/>
  <c r="I632" i="18"/>
  <c r="I633" i="18"/>
  <c r="I634" i="18"/>
  <c r="I636" i="18"/>
  <c r="I637" i="18"/>
  <c r="I638" i="18"/>
  <c r="I639" i="18"/>
  <c r="I640" i="18"/>
  <c r="I641" i="18"/>
  <c r="I642" i="18"/>
  <c r="I643" i="18"/>
  <c r="I644" i="18"/>
  <c r="I645" i="18"/>
  <c r="I646" i="18"/>
  <c r="I647" i="18"/>
  <c r="I648" i="18"/>
  <c r="I649" i="18"/>
  <c r="I650" i="18"/>
  <c r="I651" i="18"/>
  <c r="I652" i="18"/>
  <c r="I654" i="18"/>
  <c r="I65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I694" i="18"/>
  <c r="I695" i="18"/>
  <c r="I696" i="18"/>
  <c r="I697" i="18"/>
  <c r="I698" i="18"/>
  <c r="I699" i="18"/>
  <c r="I700" i="18"/>
  <c r="I701" i="18"/>
  <c r="I702" i="18"/>
  <c r="I703" i="18"/>
  <c r="I704" i="18"/>
  <c r="I705" i="18"/>
  <c r="I706" i="18"/>
  <c r="I708" i="18"/>
  <c r="I709" i="18"/>
  <c r="I710" i="18"/>
  <c r="M711"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I738" i="18"/>
  <c r="I739" i="18"/>
  <c r="I740" i="18"/>
  <c r="I741" i="18"/>
  <c r="I742" i="18"/>
  <c r="I744" i="18"/>
  <c r="I745" i="18"/>
  <c r="I746" i="18"/>
  <c r="I747" i="18"/>
  <c r="I748" i="18"/>
  <c r="I749" i="18"/>
  <c r="I750" i="18"/>
  <c r="I751" i="18"/>
  <c r="I752" i="18"/>
  <c r="I753" i="18"/>
  <c r="I754" i="18"/>
  <c r="I755" i="18"/>
  <c r="I756" i="18"/>
  <c r="I757" i="18"/>
  <c r="I758" i="18"/>
  <c r="I759" i="18"/>
  <c r="I760" i="18"/>
  <c r="I762" i="18"/>
  <c r="I763" i="18"/>
  <c r="I764" i="18"/>
  <c r="I765" i="18"/>
  <c r="I766" i="18"/>
  <c r="I767" i="18"/>
  <c r="I768" i="18"/>
  <c r="I769" i="18"/>
  <c r="I770" i="18"/>
  <c r="M770" i="18"/>
  <c r="K771" i="18"/>
  <c r="I772" i="18"/>
  <c r="M772" i="18"/>
  <c r="K773" i="18"/>
  <c r="I774" i="18"/>
  <c r="M774" i="18"/>
  <c r="K775" i="18"/>
  <c r="I776" i="18"/>
  <c r="M776" i="18"/>
  <c r="K777" i="18"/>
  <c r="I778" i="18"/>
  <c r="M778" i="18"/>
  <c r="K780" i="18"/>
  <c r="I781" i="18"/>
  <c r="M781" i="18"/>
  <c r="K782" i="18"/>
  <c r="I783" i="18"/>
  <c r="M783" i="18"/>
  <c r="K784" i="18"/>
  <c r="I785" i="18"/>
  <c r="M785" i="18"/>
  <c r="K786" i="18"/>
  <c r="I787" i="18"/>
  <c r="M787" i="18"/>
  <c r="K788" i="18"/>
  <c r="I789" i="18"/>
  <c r="M789" i="18"/>
  <c r="K790" i="18"/>
  <c r="I791" i="18"/>
  <c r="M791" i="18"/>
  <c r="K792" i="18"/>
  <c r="I793" i="18"/>
  <c r="M793" i="18"/>
  <c r="K794" i="18"/>
  <c r="I795" i="18"/>
  <c r="M795" i="18"/>
  <c r="K796" i="18"/>
  <c r="I798" i="18"/>
  <c r="M798" i="18"/>
  <c r="K799" i="18"/>
  <c r="I800" i="18"/>
  <c r="M800" i="18"/>
  <c r="K801" i="18"/>
  <c r="I802" i="18"/>
  <c r="M802" i="18"/>
  <c r="K803" i="18"/>
  <c r="I804" i="18"/>
  <c r="M804" i="18"/>
  <c r="K805" i="18"/>
  <c r="I806" i="18"/>
  <c r="M806" i="18"/>
  <c r="K807" i="18"/>
  <c r="I808" i="18"/>
  <c r="M808" i="18"/>
  <c r="K809" i="18"/>
  <c r="I810" i="18"/>
  <c r="M810" i="18"/>
  <c r="K811" i="18"/>
  <c r="I812" i="18"/>
  <c r="M812" i="18"/>
  <c r="K813" i="18"/>
  <c r="I814" i="18"/>
  <c r="M814" i="18"/>
  <c r="K816" i="18"/>
  <c r="I817" i="18"/>
  <c r="M817" i="18"/>
  <c r="K818" i="18"/>
  <c r="I819" i="18"/>
  <c r="M819" i="18"/>
  <c r="K820" i="18"/>
  <c r="I821" i="18"/>
  <c r="M821" i="18"/>
  <c r="K822" i="18"/>
  <c r="I823" i="18"/>
  <c r="M823" i="18"/>
  <c r="K824" i="18"/>
  <c r="I825" i="18"/>
  <c r="M825" i="18"/>
  <c r="K826" i="18"/>
  <c r="I827" i="18"/>
  <c r="M827" i="18"/>
  <c r="K828" i="18"/>
  <c r="I829" i="18"/>
  <c r="M829" i="18"/>
  <c r="K830" i="18"/>
  <c r="I831" i="18"/>
  <c r="M831" i="18"/>
  <c r="K832" i="18"/>
  <c r="I834" i="18"/>
  <c r="M834" i="18"/>
  <c r="K835" i="18"/>
  <c r="I836" i="18"/>
  <c r="M836" i="18"/>
  <c r="K837" i="18"/>
  <c r="I838" i="18"/>
  <c r="M838" i="18"/>
  <c r="K839" i="18"/>
  <c r="I840" i="18"/>
  <c r="M840" i="18"/>
  <c r="K841" i="18"/>
  <c r="I842" i="18"/>
  <c r="M842" i="18"/>
  <c r="K843" i="18"/>
  <c r="L843" i="18"/>
  <c r="J771" i="18"/>
  <c r="J772" i="18"/>
  <c r="J773" i="18"/>
  <c r="J774" i="18"/>
  <c r="J775" i="18"/>
  <c r="J776" i="18"/>
  <c r="J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I844" i="18"/>
  <c r="I845" i="18"/>
  <c r="I846" i="18"/>
  <c r="I847" i="18"/>
  <c r="I848" i="18"/>
  <c r="I849" i="18"/>
  <c r="I850" i="18"/>
  <c r="I852" i="18"/>
  <c r="I853" i="18"/>
  <c r="I854" i="18"/>
  <c r="I855" i="18"/>
  <c r="I856" i="18"/>
  <c r="I857" i="18"/>
  <c r="I858" i="18"/>
  <c r="I859" i="18"/>
  <c r="I860" i="18"/>
  <c r="I861" i="18"/>
  <c r="I862" i="18"/>
  <c r="I863" i="18"/>
  <c r="I864" i="18"/>
  <c r="I865" i="18"/>
  <c r="I866" i="18"/>
  <c r="I867" i="18"/>
  <c r="I868" i="18"/>
  <c r="I870" i="18"/>
  <c r="I871" i="18"/>
  <c r="I872" i="18"/>
  <c r="I873" i="18"/>
  <c r="I874" i="18"/>
  <c r="I875" i="18"/>
  <c r="I876" i="18"/>
  <c r="I877" i="18"/>
  <c r="I878" i="18"/>
  <c r="I879" i="18"/>
  <c r="I880" i="18"/>
  <c r="I881" i="18"/>
  <c r="I882" i="18"/>
  <c r="I883" i="18"/>
  <c r="I884" i="18"/>
  <c r="I885" i="18"/>
  <c r="I886" i="18"/>
  <c r="I888" i="18"/>
  <c r="I889" i="18"/>
  <c r="I890" i="18"/>
  <c r="I891" i="18"/>
  <c r="I892" i="18"/>
  <c r="I893" i="18"/>
  <c r="I894" i="18"/>
  <c r="I895" i="18"/>
  <c r="I896" i="18"/>
  <c r="I897" i="18"/>
  <c r="I898" i="18"/>
  <c r="I899" i="18"/>
  <c r="I900" i="18"/>
  <c r="I901" i="18"/>
  <c r="I902" i="18"/>
  <c r="I903" i="18"/>
  <c r="I904" i="18"/>
  <c r="I906" i="18"/>
  <c r="I907" i="18"/>
  <c r="I908" i="18"/>
  <c r="I909" i="18"/>
  <c r="I910" i="18"/>
  <c r="I911" i="18"/>
  <c r="I912" i="18"/>
  <c r="I913" i="18"/>
  <c r="I914" i="18"/>
  <c r="I915" i="18"/>
  <c r="I916" i="18"/>
  <c r="I917" i="18"/>
  <c r="I918" i="18"/>
  <c r="I919" i="18"/>
  <c r="I920" i="18"/>
  <c r="I921" i="18"/>
  <c r="I922" i="18"/>
  <c r="I924" i="18"/>
  <c r="I925" i="18"/>
  <c r="I926" i="18"/>
  <c r="I927" i="18"/>
  <c r="I928" i="18"/>
  <c r="I929" i="18"/>
  <c r="I930" i="18"/>
  <c r="I931" i="18"/>
  <c r="I932" i="18"/>
  <c r="I933" i="18"/>
  <c r="I934" i="18"/>
  <c r="I935" i="18"/>
  <c r="I936" i="18"/>
  <c r="I937" i="18"/>
  <c r="I938" i="18"/>
  <c r="I939" i="18"/>
  <c r="I940" i="18"/>
  <c r="I942" i="18"/>
  <c r="I943" i="18"/>
  <c r="I944" i="18"/>
  <c r="I945" i="18"/>
  <c r="I946" i="18"/>
  <c r="I947" i="18"/>
  <c r="I948" i="18"/>
  <c r="I949" i="18"/>
  <c r="I950" i="18"/>
  <c r="I951" i="18"/>
  <c r="I952" i="18"/>
  <c r="I953" i="18"/>
  <c r="I954" i="18"/>
  <c r="I955" i="18"/>
  <c r="I956" i="18"/>
  <c r="I957" i="18"/>
  <c r="I958" i="18"/>
  <c r="I960" i="18"/>
  <c r="I961" i="18"/>
  <c r="I962" i="18"/>
  <c r="I963" i="18"/>
  <c r="I964" i="18"/>
  <c r="I965" i="18"/>
  <c r="I966" i="18"/>
  <c r="I967" i="18"/>
  <c r="I968" i="18"/>
  <c r="I969" i="18"/>
  <c r="I970" i="18"/>
  <c r="I971" i="18"/>
  <c r="I972" i="18"/>
  <c r="I973" i="18"/>
  <c r="I974" i="18"/>
  <c r="I975" i="18"/>
  <c r="I976" i="18"/>
  <c r="I978" i="18"/>
  <c r="I979" i="18"/>
  <c r="I980" i="18"/>
  <c r="I981" i="18"/>
  <c r="I982" i="18"/>
  <c r="I983" i="18"/>
  <c r="I984" i="18"/>
  <c r="I985" i="18"/>
  <c r="I986" i="18"/>
  <c r="I987" i="18"/>
  <c r="M988" i="18"/>
  <c r="I988" i="18"/>
  <c r="N1054" i="18"/>
  <c r="J1054" i="18"/>
  <c r="I1054" i="18"/>
  <c r="L1055" i="18"/>
  <c r="K1055" i="18"/>
  <c r="N1056" i="18"/>
  <c r="J1056" i="18"/>
  <c r="I1056" i="18"/>
  <c r="L1057" i="18"/>
  <c r="K1057" i="18"/>
  <c r="N1058" i="18"/>
  <c r="J1058" i="18"/>
  <c r="I1058" i="18"/>
  <c r="L1059" i="18"/>
  <c r="K1059" i="18"/>
  <c r="N1060" i="18"/>
  <c r="J1060" i="18"/>
  <c r="I1060" i="18"/>
  <c r="L1061" i="18"/>
  <c r="K1061" i="18"/>
  <c r="N1062" i="18"/>
  <c r="J1062" i="18"/>
  <c r="I1062" i="18"/>
  <c r="L1063" i="18"/>
  <c r="K1063" i="18"/>
  <c r="N1064" i="18"/>
  <c r="J1064" i="18"/>
  <c r="I1064" i="18"/>
  <c r="L1065" i="18"/>
  <c r="K1065" i="18"/>
  <c r="N1066" i="18"/>
  <c r="J1066" i="18"/>
  <c r="I1066" i="18"/>
  <c r="L1068" i="18"/>
  <c r="K1068" i="18"/>
  <c r="N1069" i="18"/>
  <c r="J1069" i="18"/>
  <c r="I1069" i="18"/>
  <c r="L1070" i="18"/>
  <c r="M1070" i="18"/>
  <c r="K1070" i="18"/>
  <c r="K989" i="18"/>
  <c r="K990" i="18"/>
  <c r="K991" i="18"/>
  <c r="K992" i="18"/>
  <c r="K993" i="18"/>
  <c r="K994" i="18"/>
  <c r="K996" i="18"/>
  <c r="K997" i="18"/>
  <c r="K998" i="18"/>
  <c r="K999" i="18"/>
  <c r="K1000" i="18"/>
  <c r="K1001" i="18"/>
  <c r="K1002" i="18"/>
  <c r="K1003" i="18"/>
  <c r="K1004" i="18"/>
  <c r="K1005" i="18"/>
  <c r="K1006" i="18"/>
  <c r="K1007" i="18"/>
  <c r="K1008" i="18"/>
  <c r="K1009" i="18"/>
  <c r="K1010" i="18"/>
  <c r="K1011" i="18"/>
  <c r="K1012" i="18"/>
  <c r="K1014" i="18"/>
  <c r="K1015" i="18"/>
  <c r="K1016" i="18"/>
  <c r="K1017" i="18"/>
  <c r="K1018" i="18"/>
  <c r="K1019" i="18"/>
  <c r="K1020" i="18"/>
  <c r="K1021" i="18"/>
  <c r="K1022" i="18"/>
  <c r="K1023" i="18"/>
  <c r="K1024" i="18"/>
  <c r="K1025" i="18"/>
  <c r="K1026" i="18"/>
  <c r="K1027" i="18"/>
  <c r="K1028" i="18"/>
  <c r="K1029" i="18"/>
  <c r="K1030"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L1071" i="18"/>
  <c r="I1071" i="18"/>
  <c r="N1072" i="18"/>
  <c r="J1072" i="18"/>
  <c r="M1072" i="18"/>
  <c r="L1073" i="18"/>
  <c r="I1073" i="18"/>
  <c r="N1074" i="18"/>
  <c r="J1074" i="18"/>
  <c r="M1074" i="18"/>
  <c r="L1075" i="18"/>
  <c r="I1075" i="18"/>
  <c r="N1076" i="18"/>
  <c r="J1076" i="18"/>
  <c r="M1076" i="18"/>
  <c r="L1077" i="18"/>
  <c r="I1077" i="18"/>
  <c r="N1078" i="18"/>
  <c r="J1078" i="18"/>
  <c r="M1078" i="18"/>
  <c r="L1079" i="18"/>
  <c r="I1079" i="18"/>
  <c r="N1080" i="18"/>
  <c r="J1080" i="18"/>
  <c r="M1080" i="18"/>
  <c r="L1081" i="18"/>
  <c r="I1081" i="18"/>
  <c r="N1082" i="18"/>
  <c r="J1082" i="18"/>
  <c r="M1082" i="18"/>
  <c r="L1083" i="18"/>
  <c r="I1083" i="18"/>
  <c r="N1084" i="18"/>
  <c r="J1084" i="18"/>
  <c r="M1084" i="18"/>
  <c r="L1086" i="18"/>
  <c r="I1086" i="18"/>
  <c r="N1087" i="18"/>
  <c r="J1087" i="18"/>
  <c r="M1087" i="18"/>
  <c r="L1088" i="18"/>
  <c r="I1088" i="18"/>
  <c r="N1089" i="18"/>
  <c r="J1089" i="18"/>
  <c r="M1089" i="18"/>
  <c r="L1090" i="18"/>
  <c r="I1090" i="18"/>
  <c r="N1091" i="18"/>
  <c r="J1091" i="18"/>
  <c r="M1091" i="18"/>
  <c r="L1092" i="18"/>
  <c r="I1092" i="18"/>
  <c r="N1093" i="18"/>
  <c r="J1093" i="18"/>
  <c r="M1093" i="18"/>
  <c r="L1094" i="18"/>
  <c r="I1094" i="18"/>
  <c r="N1095" i="18"/>
  <c r="J1095" i="18"/>
  <c r="M1095" i="18"/>
  <c r="L1096" i="18"/>
  <c r="I1096" i="18"/>
  <c r="N1097" i="18"/>
  <c r="J1097" i="18"/>
  <c r="M1097" i="18"/>
  <c r="L1098" i="18"/>
  <c r="I1098" i="18"/>
  <c r="N1099" i="18"/>
  <c r="J1099" i="18"/>
  <c r="M1099" i="18"/>
  <c r="L1100" i="18"/>
  <c r="I1100" i="18"/>
  <c r="N1101" i="18"/>
  <c r="J1101" i="18"/>
  <c r="M1101" i="18"/>
  <c r="L1102" i="18"/>
  <c r="I1102" i="18"/>
  <c r="N1104" i="18"/>
  <c r="J1104" i="18"/>
  <c r="M1104" i="18"/>
  <c r="L1105" i="18"/>
  <c r="I1105" i="18"/>
  <c r="N1106" i="18"/>
  <c r="J1106" i="18"/>
  <c r="M1106" i="18"/>
  <c r="L1107" i="18"/>
  <c r="I1107" i="18"/>
  <c r="N1108" i="18"/>
  <c r="J1108" i="18"/>
  <c r="M1108" i="18"/>
  <c r="L1109" i="18"/>
  <c r="I1109" i="18"/>
  <c r="N1110" i="18"/>
  <c r="J1110" i="18"/>
  <c r="M1110" i="18"/>
  <c r="L1111" i="18"/>
  <c r="I1111" i="18"/>
  <c r="N1112" i="18"/>
  <c r="J1112" i="18"/>
  <c r="M1112" i="18"/>
  <c r="L1113" i="18"/>
  <c r="I1113" i="18"/>
  <c r="N1114" i="18"/>
  <c r="J1114" i="18"/>
  <c r="M1114" i="18"/>
  <c r="L1115" i="18"/>
  <c r="I1115" i="18"/>
  <c r="N1116" i="18"/>
  <c r="J1116" i="18"/>
  <c r="M1116" i="18"/>
  <c r="L1117" i="18"/>
  <c r="I1117" i="18"/>
  <c r="N1118" i="18"/>
  <c r="J1118" i="18"/>
  <c r="M1118" i="18"/>
  <c r="L1119" i="18"/>
  <c r="I1119" i="18"/>
  <c r="N1120" i="18"/>
  <c r="J1120" i="18"/>
  <c r="M1120" i="18"/>
  <c r="L1122" i="18"/>
  <c r="I1122" i="18"/>
  <c r="N1123" i="18"/>
  <c r="J1123" i="18"/>
  <c r="M1123" i="18"/>
  <c r="K1124" i="18"/>
  <c r="L1124" i="18"/>
  <c r="N1226" i="18"/>
  <c r="J1226" i="18"/>
  <c r="M1226" i="18"/>
  <c r="N1228" i="18"/>
  <c r="J1228" i="18"/>
  <c r="M1228" i="18"/>
  <c r="N1231" i="18"/>
  <c r="J1231" i="18"/>
  <c r="M1231" i="18"/>
  <c r="N1233" i="18"/>
  <c r="J1233" i="18"/>
  <c r="M1233" i="18"/>
  <c r="N1235" i="18"/>
  <c r="J1235" i="18"/>
  <c r="M1235" i="18"/>
  <c r="N1237" i="18"/>
  <c r="J1237" i="18"/>
  <c r="M1237" i="18"/>
  <c r="N1239" i="18"/>
  <c r="J1239" i="18"/>
  <c r="M1239" i="18"/>
  <c r="N1241" i="18"/>
  <c r="J1241" i="18"/>
  <c r="M1241" i="18"/>
  <c r="N1243" i="18"/>
  <c r="J1243" i="18"/>
  <c r="M1243" i="18"/>
  <c r="N1245" i="18"/>
  <c r="J1245" i="18"/>
  <c r="M1245" i="18"/>
  <c r="N1225" i="18"/>
  <c r="J1225" i="18"/>
  <c r="M1225" i="18"/>
  <c r="N1227" i="18"/>
  <c r="J1227" i="18"/>
  <c r="M1227" i="18"/>
  <c r="N1230" i="18"/>
  <c r="J1230" i="18"/>
  <c r="M1230" i="18"/>
  <c r="N1232" i="18"/>
  <c r="J1232" i="18"/>
  <c r="M1232" i="18"/>
  <c r="N1234" i="18"/>
  <c r="J1234" i="18"/>
  <c r="M1234" i="18"/>
  <c r="N1236" i="18"/>
  <c r="J1236" i="18"/>
  <c r="M1236" i="18"/>
  <c r="N1238" i="18"/>
  <c r="J1238" i="18"/>
  <c r="M1238" i="18"/>
  <c r="N1240" i="18"/>
  <c r="J1240" i="18"/>
  <c r="M1240" i="18"/>
  <c r="N1242" i="18"/>
  <c r="J1242" i="18"/>
  <c r="M1242" i="18"/>
  <c r="N1244" i="18"/>
  <c r="J1244" i="18"/>
  <c r="M1244" i="18"/>
  <c r="N1246" i="18"/>
  <c r="J1246" i="18"/>
  <c r="M1246"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I1148" i="18"/>
  <c r="I1149" i="18"/>
  <c r="I1150"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I1189" i="18"/>
  <c r="I1190" i="18"/>
  <c r="M1191" i="18"/>
  <c r="I1191" i="18"/>
  <c r="N1191" i="18"/>
  <c r="K1192" i="18"/>
  <c r="K1194" i="18"/>
  <c r="K1195" i="18"/>
  <c r="K1196" i="18"/>
  <c r="K1197" i="18"/>
  <c r="K1198" i="18"/>
  <c r="K1199" i="18"/>
  <c r="K1200" i="18"/>
  <c r="K1201" i="18"/>
  <c r="K1202" i="18"/>
  <c r="K1203" i="18"/>
  <c r="K1204" i="18"/>
  <c r="K1205" i="18"/>
  <c r="K1206" i="18"/>
  <c r="K1207" i="18"/>
  <c r="K1208" i="18"/>
  <c r="K1209" i="18"/>
  <c r="K1210" i="18"/>
  <c r="K1212" i="18"/>
  <c r="K1213" i="18"/>
  <c r="K1214" i="18"/>
  <c r="K1215" i="18"/>
  <c r="K1216" i="18"/>
  <c r="K1217" i="18"/>
  <c r="K1218" i="18"/>
  <c r="K1219" i="18"/>
  <c r="K1220" i="18"/>
  <c r="K1221" i="18"/>
  <c r="K1222" i="18"/>
  <c r="K1223" i="18"/>
  <c r="K1224" i="18"/>
  <c r="I6" i="19"/>
  <c r="J6" i="19"/>
  <c r="I8" i="19"/>
  <c r="J8" i="19"/>
  <c r="I10" i="19"/>
  <c r="J10" i="19"/>
  <c r="I12" i="19"/>
  <c r="J12" i="19"/>
  <c r="I14" i="19"/>
  <c r="J14" i="19"/>
  <c r="I16" i="19"/>
  <c r="J16" i="19"/>
  <c r="I18" i="19"/>
  <c r="J18" i="19"/>
  <c r="I20" i="19"/>
  <c r="J20" i="19"/>
  <c r="I22" i="19"/>
  <c r="J22" i="19"/>
  <c r="I25" i="19"/>
  <c r="J25" i="19"/>
  <c r="I27" i="19"/>
  <c r="J27" i="19"/>
  <c r="I29" i="19"/>
  <c r="J29" i="19"/>
  <c r="I31" i="19"/>
  <c r="J31" i="19"/>
  <c r="I33" i="19"/>
  <c r="J33" i="19"/>
  <c r="I35" i="19"/>
  <c r="J35" i="19"/>
  <c r="I37" i="19"/>
  <c r="J37" i="19"/>
  <c r="I39" i="19"/>
  <c r="K6" i="19"/>
  <c r="G6" i="19"/>
  <c r="K8" i="19"/>
  <c r="G8" i="19"/>
  <c r="K10" i="19"/>
  <c r="G10" i="19"/>
  <c r="K12" i="19"/>
  <c r="G12" i="19"/>
  <c r="K14" i="19"/>
  <c r="G14" i="19"/>
  <c r="K16" i="19"/>
  <c r="G16" i="19"/>
  <c r="K18" i="19"/>
  <c r="G18" i="19"/>
  <c r="K20" i="19"/>
  <c r="G20" i="19"/>
  <c r="K22" i="19"/>
  <c r="G22" i="19"/>
  <c r="K25" i="19"/>
  <c r="G25" i="19"/>
  <c r="K27" i="19"/>
  <c r="G27" i="19"/>
  <c r="K29" i="19"/>
  <c r="G29" i="19"/>
  <c r="K31" i="19"/>
  <c r="G31" i="19"/>
  <c r="K33" i="19"/>
  <c r="G33" i="19"/>
  <c r="K35" i="19"/>
  <c r="G35" i="19"/>
  <c r="K37" i="19"/>
  <c r="G37" i="19"/>
  <c r="K39" i="19"/>
  <c r="G39" i="19"/>
  <c r="K42" i="19"/>
  <c r="I42" i="19"/>
  <c r="J42" i="19"/>
  <c r="I44" i="19"/>
  <c r="J44" i="19"/>
  <c r="I46" i="19"/>
  <c r="J46" i="19"/>
  <c r="I48" i="19"/>
  <c r="J48" i="19"/>
  <c r="I50" i="19"/>
  <c r="J50" i="19"/>
  <c r="I52" i="19"/>
  <c r="J52" i="19"/>
  <c r="I54" i="19"/>
  <c r="J54" i="19"/>
  <c r="I56" i="19"/>
  <c r="J56" i="19"/>
  <c r="I58" i="19"/>
  <c r="J58" i="19"/>
  <c r="I61" i="19"/>
  <c r="J61" i="19"/>
  <c r="I63" i="19"/>
  <c r="J63" i="19"/>
  <c r="I65" i="19"/>
  <c r="J65" i="19"/>
  <c r="I67" i="19"/>
  <c r="J67" i="19"/>
  <c r="I69" i="19"/>
  <c r="J69" i="19"/>
  <c r="I71" i="19"/>
  <c r="J71" i="19"/>
  <c r="I73" i="19"/>
  <c r="J73" i="19"/>
  <c r="L6" i="19"/>
  <c r="L8" i="19"/>
  <c r="L10" i="19"/>
  <c r="L12" i="19"/>
  <c r="L14" i="19"/>
  <c r="L16" i="19"/>
  <c r="L18" i="19"/>
  <c r="L20" i="19"/>
  <c r="L22" i="19"/>
  <c r="L25" i="19"/>
  <c r="L27" i="19"/>
  <c r="L29" i="19"/>
  <c r="L31" i="19"/>
  <c r="L33" i="19"/>
  <c r="L35" i="19"/>
  <c r="L37" i="19"/>
  <c r="L39" i="19"/>
  <c r="L42" i="19"/>
  <c r="L44" i="19"/>
  <c r="L46" i="19"/>
  <c r="L48" i="19"/>
  <c r="L50" i="19"/>
  <c r="L52" i="19"/>
  <c r="L54" i="19"/>
  <c r="L56" i="19"/>
  <c r="L58" i="19"/>
  <c r="L61" i="19"/>
  <c r="L63" i="19"/>
  <c r="L65" i="19"/>
  <c r="L67" i="19"/>
  <c r="L69" i="19"/>
  <c r="L71" i="19"/>
  <c r="L73" i="19"/>
  <c r="I75" i="19"/>
  <c r="J75" i="19"/>
  <c r="I78" i="19"/>
  <c r="J78" i="19"/>
  <c r="I80" i="19"/>
  <c r="J80" i="19"/>
  <c r="I82" i="19"/>
  <c r="J82" i="19"/>
  <c r="I84" i="19"/>
  <c r="J84" i="19"/>
  <c r="I86" i="19"/>
  <c r="J86" i="19"/>
  <c r="I88" i="19"/>
  <c r="J88" i="19"/>
  <c r="I90" i="19"/>
  <c r="J90" i="19"/>
  <c r="I92" i="19"/>
  <c r="J92" i="19"/>
  <c r="I94" i="19"/>
  <c r="J94" i="19"/>
  <c r="I97" i="19"/>
  <c r="J97" i="19"/>
  <c r="I99" i="19"/>
  <c r="J99" i="19"/>
  <c r="I101" i="19"/>
  <c r="J101" i="19"/>
  <c r="I103" i="19"/>
  <c r="J103" i="19"/>
  <c r="I105" i="19"/>
  <c r="J105" i="19"/>
  <c r="I107" i="19"/>
  <c r="J107" i="19"/>
  <c r="I109" i="19"/>
  <c r="J109" i="19"/>
  <c r="I111" i="19"/>
  <c r="J111" i="19"/>
  <c r="I114" i="19"/>
  <c r="J114" i="19"/>
  <c r="I116" i="19"/>
  <c r="J116" i="19"/>
  <c r="I118" i="19"/>
  <c r="J118" i="19"/>
  <c r="I120" i="19"/>
  <c r="J120" i="19"/>
  <c r="I122" i="19"/>
  <c r="J122" i="19"/>
  <c r="I124" i="19"/>
  <c r="J124" i="19"/>
  <c r="I126" i="19"/>
  <c r="J126" i="19"/>
  <c r="I128" i="19"/>
  <c r="J128" i="19"/>
  <c r="I130" i="19"/>
  <c r="J130" i="19"/>
  <c r="I133" i="19"/>
  <c r="J133" i="19"/>
  <c r="J135" i="19"/>
  <c r="K135" i="19"/>
  <c r="H7" i="19"/>
  <c r="H9" i="19"/>
  <c r="H11" i="19"/>
  <c r="H13" i="19"/>
  <c r="H15" i="19"/>
  <c r="H17" i="19"/>
  <c r="H19" i="19"/>
  <c r="H21" i="19"/>
  <c r="H24" i="19"/>
  <c r="H26" i="19"/>
  <c r="H28" i="19"/>
  <c r="H30" i="19"/>
  <c r="H32" i="19"/>
  <c r="H34" i="19"/>
  <c r="H36" i="19"/>
  <c r="H38" i="19"/>
  <c r="H40" i="19"/>
  <c r="H43" i="19"/>
  <c r="H45" i="19"/>
  <c r="H47" i="19"/>
  <c r="H49" i="19"/>
  <c r="H51" i="19"/>
  <c r="H53" i="19"/>
  <c r="H55" i="19"/>
  <c r="H57" i="19"/>
  <c r="H60" i="19"/>
  <c r="H62" i="19"/>
  <c r="H64" i="19"/>
  <c r="H66" i="19"/>
  <c r="H68" i="19"/>
  <c r="H70" i="19"/>
  <c r="H72" i="19"/>
  <c r="H74" i="19"/>
  <c r="H76" i="19"/>
  <c r="H79" i="19"/>
  <c r="H81" i="19"/>
  <c r="H83" i="19"/>
  <c r="H85" i="19"/>
  <c r="H87" i="19"/>
  <c r="H89" i="19"/>
  <c r="H91" i="19"/>
  <c r="H93" i="19"/>
  <c r="H96" i="19"/>
  <c r="H98" i="19"/>
  <c r="H100" i="19"/>
  <c r="H102" i="19"/>
  <c r="H104" i="19"/>
  <c r="H106" i="19"/>
  <c r="H108" i="19"/>
  <c r="H110" i="19"/>
  <c r="H112" i="19"/>
  <c r="H115" i="19"/>
  <c r="H117" i="19"/>
  <c r="H119" i="19"/>
  <c r="H121" i="19"/>
  <c r="H123" i="19"/>
  <c r="H125" i="19"/>
  <c r="H127" i="19"/>
  <c r="H129" i="19"/>
  <c r="H132" i="19"/>
  <c r="H134" i="19"/>
  <c r="K136" i="19"/>
  <c r="G136" i="19"/>
  <c r="K138" i="19"/>
  <c r="G138" i="19"/>
  <c r="K140" i="19"/>
  <c r="G140" i="19"/>
  <c r="K142" i="19"/>
  <c r="G142" i="19"/>
  <c r="K144" i="19"/>
  <c r="G144" i="19"/>
  <c r="K146" i="19"/>
  <c r="G146" i="19"/>
  <c r="K148" i="19"/>
  <c r="G148" i="19"/>
  <c r="K151" i="19"/>
  <c r="G151" i="19"/>
  <c r="K153" i="19"/>
  <c r="G153" i="19"/>
  <c r="K155" i="19"/>
  <c r="G155" i="19"/>
  <c r="K157" i="19"/>
  <c r="G157" i="19"/>
  <c r="K159" i="19"/>
  <c r="G159" i="19"/>
  <c r="K161" i="19"/>
  <c r="G161" i="19"/>
  <c r="K163" i="19"/>
  <c r="G163" i="19"/>
  <c r="K165" i="19"/>
  <c r="G165" i="19"/>
  <c r="K168" i="19"/>
  <c r="G168" i="19"/>
  <c r="K170" i="19"/>
  <c r="G170" i="19"/>
  <c r="K172" i="19"/>
  <c r="G172" i="19"/>
  <c r="K174" i="19"/>
  <c r="G174" i="19"/>
  <c r="K176" i="19"/>
  <c r="G176" i="19"/>
  <c r="K178" i="19"/>
  <c r="G178" i="19"/>
  <c r="K180" i="19"/>
  <c r="G180" i="19"/>
  <c r="K182" i="19"/>
  <c r="G182" i="19"/>
  <c r="K184" i="19"/>
  <c r="G184" i="19"/>
  <c r="K187" i="19"/>
  <c r="G187" i="19"/>
  <c r="K189" i="19"/>
  <c r="G189" i="19"/>
  <c r="K191" i="19"/>
  <c r="G191" i="19"/>
  <c r="K193" i="19"/>
  <c r="G193" i="19"/>
  <c r="K195" i="19"/>
  <c r="G195" i="19"/>
  <c r="K197" i="19"/>
  <c r="G197" i="19"/>
  <c r="K199" i="19"/>
  <c r="G199" i="19"/>
  <c r="K201" i="19"/>
  <c r="G201" i="19"/>
  <c r="K202" i="19"/>
  <c r="G202" i="19"/>
  <c r="H202" i="19"/>
  <c r="I205" i="19"/>
  <c r="L205" i="19"/>
  <c r="K207" i="19"/>
  <c r="G207" i="19"/>
  <c r="H207" i="19"/>
  <c r="I209" i="19"/>
  <c r="L209" i="19"/>
  <c r="K211" i="19"/>
  <c r="G211" i="19"/>
  <c r="H211" i="19"/>
  <c r="I213" i="19"/>
  <c r="L213" i="19"/>
  <c r="K215" i="19"/>
  <c r="G215" i="19"/>
  <c r="H215" i="19"/>
  <c r="I217" i="19"/>
  <c r="L217" i="19"/>
  <c r="K219" i="19"/>
  <c r="G219" i="19"/>
  <c r="H219" i="19"/>
  <c r="I222" i="19"/>
  <c r="L222" i="19"/>
  <c r="K224" i="19"/>
  <c r="G224" i="19"/>
  <c r="H224" i="19"/>
  <c r="I226" i="19"/>
  <c r="L226" i="19"/>
  <c r="K228" i="19"/>
  <c r="G228" i="19"/>
  <c r="H228" i="19"/>
  <c r="I230" i="19"/>
  <c r="L230" i="19"/>
  <c r="K232" i="19"/>
  <c r="G232" i="19"/>
  <c r="H232" i="19"/>
  <c r="I234" i="19"/>
  <c r="L234" i="19"/>
  <c r="K235" i="19"/>
  <c r="G235" i="19"/>
  <c r="H235" i="19"/>
  <c r="K237" i="19"/>
  <c r="G237" i="19"/>
  <c r="H237" i="19"/>
  <c r="K240" i="19"/>
  <c r="G240" i="19"/>
  <c r="H240" i="19"/>
  <c r="K242" i="19"/>
  <c r="G242" i="19"/>
  <c r="H242" i="19"/>
  <c r="K244" i="19"/>
  <c r="G244" i="19"/>
  <c r="H244" i="19"/>
  <c r="K246" i="19"/>
  <c r="G246" i="19"/>
  <c r="H246" i="19"/>
  <c r="K248" i="19"/>
  <c r="G248" i="19"/>
  <c r="H248" i="19"/>
  <c r="K250" i="19"/>
  <c r="G250" i="19"/>
  <c r="H250" i="19"/>
  <c r="K252" i="19"/>
  <c r="G252" i="19"/>
  <c r="H252" i="19"/>
  <c r="K254" i="19"/>
  <c r="G254" i="19"/>
  <c r="H254" i="19"/>
  <c r="K256" i="19"/>
  <c r="G256" i="19"/>
  <c r="H256" i="19"/>
  <c r="H137" i="19"/>
  <c r="H139" i="19"/>
  <c r="H141" i="19"/>
  <c r="H143" i="19"/>
  <c r="H145" i="19"/>
  <c r="H147" i="19"/>
  <c r="H150" i="19"/>
  <c r="H152" i="19"/>
  <c r="H154" i="19"/>
  <c r="H156" i="19"/>
  <c r="H158" i="19"/>
  <c r="H160" i="19"/>
  <c r="H162" i="19"/>
  <c r="H164" i="19"/>
  <c r="H166" i="19"/>
  <c r="H169" i="19"/>
  <c r="H171" i="19"/>
  <c r="H173" i="19"/>
  <c r="H175" i="19"/>
  <c r="H177" i="19"/>
  <c r="H179" i="19"/>
  <c r="H181" i="19"/>
  <c r="H183" i="19"/>
  <c r="H186" i="19"/>
  <c r="H188" i="19"/>
  <c r="H190" i="19"/>
  <c r="H192" i="19"/>
  <c r="H194" i="19"/>
  <c r="H196" i="19"/>
  <c r="H198" i="19"/>
  <c r="H200" i="19"/>
  <c r="H204" i="19"/>
  <c r="H206" i="19"/>
  <c r="H208" i="19"/>
  <c r="H210" i="19"/>
  <c r="H212" i="19"/>
  <c r="H214" i="19"/>
  <c r="H216" i="19"/>
  <c r="H218" i="19"/>
  <c r="H220" i="19"/>
  <c r="H223" i="19"/>
  <c r="H225" i="19"/>
  <c r="H227" i="19"/>
  <c r="H229" i="19"/>
  <c r="H231" i="19"/>
  <c r="H233" i="19"/>
  <c r="H236" i="19"/>
  <c r="H238" i="19"/>
  <c r="H241" i="19"/>
  <c r="H243" i="19"/>
  <c r="H245" i="19"/>
  <c r="H247" i="19"/>
  <c r="H249" i="19"/>
  <c r="H251" i="19"/>
  <c r="H253" i="19"/>
  <c r="H255" i="19"/>
  <c r="J39" i="19"/>
  <c r="G42" i="19"/>
  <c r="K44" i="19"/>
  <c r="G44" i="19"/>
  <c r="K46" i="19"/>
  <c r="G46" i="19"/>
  <c r="K48" i="19"/>
  <c r="G48" i="19"/>
  <c r="K50" i="19"/>
  <c r="G50" i="19"/>
  <c r="K52" i="19"/>
  <c r="G52" i="19"/>
  <c r="K54" i="19"/>
  <c r="G54" i="19"/>
  <c r="K56" i="19"/>
  <c r="G56" i="19"/>
  <c r="K58" i="19"/>
  <c r="G58" i="19"/>
  <c r="K61" i="19"/>
  <c r="G61" i="19"/>
  <c r="K63" i="19"/>
  <c r="G63" i="19"/>
  <c r="K65" i="19"/>
  <c r="G65" i="19"/>
  <c r="K67" i="19"/>
  <c r="G67" i="19"/>
  <c r="K69" i="19"/>
  <c r="G69" i="19"/>
  <c r="K71" i="19"/>
  <c r="G71" i="19"/>
  <c r="K73" i="19"/>
  <c r="G73" i="19"/>
  <c r="H6" i="19"/>
  <c r="H8" i="19"/>
  <c r="H10" i="19"/>
  <c r="H12" i="19"/>
  <c r="H14" i="19"/>
  <c r="H16" i="19"/>
  <c r="H18" i="19"/>
  <c r="H20" i="19"/>
  <c r="H22" i="19"/>
  <c r="H25" i="19"/>
  <c r="H27" i="19"/>
  <c r="H29" i="19"/>
  <c r="H31" i="19"/>
  <c r="H33" i="19"/>
  <c r="H35" i="19"/>
  <c r="H37" i="19"/>
  <c r="H39" i="19"/>
  <c r="H42" i="19"/>
  <c r="H44" i="19"/>
  <c r="H46" i="19"/>
  <c r="H48" i="19"/>
  <c r="H50" i="19"/>
  <c r="H52" i="19"/>
  <c r="H54" i="19"/>
  <c r="H56" i="19"/>
  <c r="H58" i="19"/>
  <c r="H61" i="19"/>
  <c r="H63" i="19"/>
  <c r="H65" i="19"/>
  <c r="H67" i="19"/>
  <c r="H69" i="19"/>
  <c r="H71" i="19"/>
  <c r="H73" i="19"/>
  <c r="K75" i="19"/>
  <c r="G75" i="19"/>
  <c r="K78" i="19"/>
  <c r="G78" i="19"/>
  <c r="K80" i="19"/>
  <c r="G80" i="19"/>
  <c r="K82" i="19"/>
  <c r="G82" i="19"/>
  <c r="K84" i="19"/>
  <c r="G84" i="19"/>
  <c r="K86" i="19"/>
  <c r="G86" i="19"/>
  <c r="K88" i="19"/>
  <c r="G88" i="19"/>
  <c r="K90" i="19"/>
  <c r="G90" i="19"/>
  <c r="K92" i="19"/>
  <c r="G92" i="19"/>
  <c r="K94" i="19"/>
  <c r="G94" i="19"/>
  <c r="K97" i="19"/>
  <c r="G97" i="19"/>
  <c r="K99" i="19"/>
  <c r="G99" i="19"/>
  <c r="K101" i="19"/>
  <c r="G101" i="19"/>
  <c r="K103" i="19"/>
  <c r="G103" i="19"/>
  <c r="K105" i="19"/>
  <c r="G105" i="19"/>
  <c r="K107" i="19"/>
  <c r="G107" i="19"/>
  <c r="K109" i="19"/>
  <c r="G109" i="19"/>
  <c r="K111" i="19"/>
  <c r="G111" i="19"/>
  <c r="K114" i="19"/>
  <c r="G114" i="19"/>
  <c r="K116" i="19"/>
  <c r="G116" i="19"/>
  <c r="K118" i="19"/>
  <c r="G118" i="19"/>
  <c r="K120" i="19"/>
  <c r="G120" i="19"/>
  <c r="K122" i="19"/>
  <c r="G122" i="19"/>
  <c r="K124" i="19"/>
  <c r="G124" i="19"/>
  <c r="K126" i="19"/>
  <c r="G126" i="19"/>
  <c r="K128" i="19"/>
  <c r="G128" i="19"/>
  <c r="K130" i="19"/>
  <c r="G130" i="19"/>
  <c r="K133" i="19"/>
  <c r="G133" i="19"/>
  <c r="L135" i="19"/>
  <c r="H135" i="19"/>
  <c r="G135" i="19"/>
  <c r="J7" i="19"/>
  <c r="J9" i="19"/>
  <c r="J11" i="19"/>
  <c r="J13" i="19"/>
  <c r="J15" i="19"/>
  <c r="J17" i="19"/>
  <c r="J19" i="19"/>
  <c r="J21" i="19"/>
  <c r="J24" i="19"/>
  <c r="J26" i="19"/>
  <c r="J28" i="19"/>
  <c r="J30" i="19"/>
  <c r="J32" i="19"/>
  <c r="J34" i="19"/>
  <c r="J36" i="19"/>
  <c r="J38" i="19"/>
  <c r="J40" i="19"/>
  <c r="J43" i="19"/>
  <c r="J45" i="19"/>
  <c r="J47" i="19"/>
  <c r="J49" i="19"/>
  <c r="J51" i="19"/>
  <c r="J53" i="19"/>
  <c r="J55" i="19"/>
  <c r="J57" i="19"/>
  <c r="J60" i="19"/>
  <c r="J62" i="19"/>
  <c r="J64" i="19"/>
  <c r="J66" i="19"/>
  <c r="J68" i="19"/>
  <c r="J70" i="19"/>
  <c r="J72" i="19"/>
  <c r="J74" i="19"/>
  <c r="J76" i="19"/>
  <c r="J79" i="19"/>
  <c r="J81" i="19"/>
  <c r="J83" i="19"/>
  <c r="J85" i="19"/>
  <c r="J87" i="19"/>
  <c r="J89" i="19"/>
  <c r="J91" i="19"/>
  <c r="J93" i="19"/>
  <c r="J96" i="19"/>
  <c r="J98" i="19"/>
  <c r="J100" i="19"/>
  <c r="J102" i="19"/>
  <c r="J104" i="19"/>
  <c r="J106" i="19"/>
  <c r="J108" i="19"/>
  <c r="J110" i="19"/>
  <c r="J112" i="19"/>
  <c r="J115" i="19"/>
  <c r="J117" i="19"/>
  <c r="J119" i="19"/>
  <c r="J121" i="19"/>
  <c r="J123" i="19"/>
  <c r="J125" i="19"/>
  <c r="J127" i="19"/>
  <c r="J129" i="19"/>
  <c r="J132" i="19"/>
  <c r="J134" i="19"/>
  <c r="I136" i="19"/>
  <c r="J136" i="19"/>
  <c r="I138" i="19"/>
  <c r="J138" i="19"/>
  <c r="I140" i="19"/>
  <c r="J140" i="19"/>
  <c r="I142" i="19"/>
  <c r="J142" i="19"/>
  <c r="I144" i="19"/>
  <c r="J144" i="19"/>
  <c r="I146" i="19"/>
  <c r="J146" i="19"/>
  <c r="I148" i="19"/>
  <c r="J148" i="19"/>
  <c r="I151" i="19"/>
  <c r="J151" i="19"/>
  <c r="I153" i="19"/>
  <c r="J153" i="19"/>
  <c r="I155" i="19"/>
  <c r="J155" i="19"/>
  <c r="I157" i="19"/>
  <c r="J157" i="19"/>
  <c r="I159" i="19"/>
  <c r="J159" i="19"/>
  <c r="I161" i="19"/>
  <c r="J161" i="19"/>
  <c r="I163" i="19"/>
  <c r="J163" i="19"/>
  <c r="I165" i="19"/>
  <c r="J165" i="19"/>
  <c r="I168" i="19"/>
  <c r="J168" i="19"/>
  <c r="I170" i="19"/>
  <c r="J170" i="19"/>
  <c r="I172" i="19"/>
  <c r="J172" i="19"/>
  <c r="I174" i="19"/>
  <c r="J174" i="19"/>
  <c r="I176" i="19"/>
  <c r="J176" i="19"/>
  <c r="I178" i="19"/>
  <c r="J178" i="19"/>
  <c r="I180" i="19"/>
  <c r="J180" i="19"/>
  <c r="I182" i="19"/>
  <c r="J182" i="19"/>
  <c r="I184" i="19"/>
  <c r="J184" i="19"/>
  <c r="I187" i="19"/>
  <c r="J187" i="19"/>
  <c r="I189" i="19"/>
  <c r="J189" i="19"/>
  <c r="I191" i="19"/>
  <c r="J191" i="19"/>
  <c r="I193" i="19"/>
  <c r="J193" i="19"/>
  <c r="I195" i="19"/>
  <c r="J195" i="19"/>
  <c r="I197" i="19"/>
  <c r="J197" i="19"/>
  <c r="I199" i="19"/>
  <c r="J199" i="19"/>
  <c r="I201" i="19"/>
  <c r="J201" i="19"/>
  <c r="I202" i="19"/>
  <c r="L202" i="19"/>
  <c r="K205" i="19"/>
  <c r="G205" i="19"/>
  <c r="H205" i="19"/>
  <c r="I207" i="19"/>
  <c r="L207" i="19"/>
  <c r="K209" i="19"/>
  <c r="G209" i="19"/>
  <c r="H209" i="19"/>
  <c r="I211" i="19"/>
  <c r="L211" i="19"/>
  <c r="K213" i="19"/>
  <c r="G213" i="19"/>
  <c r="H213" i="19"/>
  <c r="I215" i="19"/>
  <c r="L215" i="19"/>
  <c r="K217" i="19"/>
  <c r="G217" i="19"/>
  <c r="H217" i="19"/>
  <c r="I219" i="19"/>
  <c r="L219" i="19"/>
  <c r="K222" i="19"/>
  <c r="G222" i="19"/>
  <c r="H222" i="19"/>
  <c r="I224" i="19"/>
  <c r="L224" i="19"/>
  <c r="K226" i="19"/>
  <c r="G226" i="19"/>
  <c r="H226" i="19"/>
  <c r="I228" i="19"/>
  <c r="L228" i="19"/>
  <c r="K230" i="19"/>
  <c r="G230" i="19"/>
  <c r="H230" i="19"/>
  <c r="I232" i="19"/>
  <c r="L232" i="19"/>
  <c r="K234" i="19"/>
  <c r="G234" i="19"/>
  <c r="H234" i="19"/>
  <c r="I235" i="19"/>
  <c r="L235" i="19"/>
  <c r="J235" i="19"/>
  <c r="I237" i="19"/>
  <c r="L237" i="19"/>
  <c r="J237" i="19"/>
  <c r="I240" i="19"/>
  <c r="L240" i="19"/>
  <c r="J240" i="19"/>
  <c r="I242" i="19"/>
  <c r="L242" i="19"/>
  <c r="J242" i="19"/>
  <c r="I244" i="19"/>
  <c r="L244" i="19"/>
  <c r="J244" i="19"/>
  <c r="I246" i="19"/>
  <c r="L246" i="19"/>
  <c r="J246" i="19"/>
  <c r="I248" i="19"/>
  <c r="L248" i="19"/>
  <c r="J248" i="19"/>
  <c r="I250" i="19"/>
  <c r="L250" i="19"/>
  <c r="J250" i="19"/>
  <c r="I252" i="19"/>
  <c r="L252" i="19"/>
  <c r="J252" i="19"/>
  <c r="I254" i="19"/>
  <c r="L254" i="19"/>
  <c r="J254" i="19"/>
  <c r="I256" i="19"/>
  <c r="L256" i="19"/>
  <c r="J256" i="19"/>
  <c r="J137" i="19"/>
  <c r="J139" i="19"/>
  <c r="J141" i="19"/>
  <c r="J143" i="19"/>
  <c r="J145" i="19"/>
  <c r="J147" i="19"/>
  <c r="J150" i="19"/>
  <c r="J152" i="19"/>
  <c r="J154" i="19"/>
  <c r="J156" i="19"/>
  <c r="J158" i="19"/>
  <c r="J160" i="19"/>
  <c r="J162" i="19"/>
  <c r="J164" i="19"/>
  <c r="J166" i="19"/>
  <c r="J169" i="19"/>
  <c r="J171" i="19"/>
  <c r="J173" i="19"/>
  <c r="J175" i="19"/>
  <c r="J177" i="19"/>
  <c r="J179" i="19"/>
  <c r="J181" i="19"/>
  <c r="J183" i="19"/>
  <c r="J186" i="19"/>
  <c r="J188" i="19"/>
  <c r="J190" i="19"/>
  <c r="J192" i="19"/>
  <c r="J194" i="19"/>
  <c r="J196" i="19"/>
  <c r="J198" i="19"/>
  <c r="J200" i="19"/>
  <c r="J204" i="19"/>
  <c r="J206" i="19"/>
  <c r="J208" i="19"/>
  <c r="J210" i="19"/>
  <c r="J212" i="19"/>
  <c r="J214" i="19"/>
  <c r="J216" i="19"/>
  <c r="J218" i="19"/>
  <c r="J220" i="19"/>
  <c r="J223" i="19"/>
  <c r="J225" i="19"/>
  <c r="J227" i="19"/>
  <c r="J229" i="19"/>
  <c r="J231" i="19"/>
  <c r="J233" i="19"/>
  <c r="J236" i="19"/>
  <c r="J238" i="19"/>
  <c r="J241" i="19"/>
  <c r="J243" i="19"/>
  <c r="J245" i="19"/>
  <c r="J247" i="19"/>
  <c r="J249" i="19"/>
  <c r="J251" i="19"/>
  <c r="J253" i="19"/>
  <c r="J255" i="19"/>
  <c r="I15" i="23" l="1"/>
  <c r="V30" i="23"/>
  <c r="V32" i="23"/>
  <c r="V34" i="23"/>
  <c r="Q28" i="23"/>
  <c r="E56" i="27"/>
  <c r="I56" i="27"/>
  <c r="F56" i="27"/>
  <c r="J56" i="27"/>
  <c r="T19" i="51"/>
  <c r="E20" i="51"/>
  <c r="Y20" i="51"/>
  <c r="J21" i="51"/>
  <c r="V28" i="51"/>
  <c r="T39" i="51"/>
  <c r="G56" i="52"/>
  <c r="F56" i="52"/>
  <c r="J56" i="52"/>
  <c r="AA203" i="39"/>
  <c r="AE203" i="39"/>
  <c r="AI203" i="39"/>
  <c r="AA196" i="39"/>
  <c r="AE196" i="39"/>
  <c r="AI196" i="39"/>
  <c r="AA172" i="39"/>
  <c r="AE172" i="39"/>
  <c r="AI172" i="39"/>
  <c r="AA162" i="39"/>
  <c r="AE162" i="39"/>
  <c r="AI162" i="39"/>
  <c r="AA149" i="39"/>
  <c r="AE149" i="39"/>
  <c r="AI149" i="39"/>
  <c r="AI118" i="39"/>
  <c r="AE118" i="39"/>
  <c r="AA118" i="39"/>
  <c r="AI114" i="39"/>
  <c r="AE114" i="39"/>
  <c r="AA114" i="39"/>
  <c r="AI110" i="39"/>
  <c r="AE110" i="39"/>
  <c r="AA110" i="39"/>
  <c r="AK114" i="39"/>
  <c r="AA93" i="39"/>
  <c r="AE93" i="39"/>
  <c r="AI93" i="39"/>
  <c r="AI83" i="39"/>
  <c r="AE83" i="39"/>
  <c r="AA83" i="39"/>
  <c r="AI67" i="39"/>
  <c r="AE67" i="39"/>
  <c r="AA67" i="39"/>
  <c r="AG63" i="39"/>
  <c r="AC63" i="39"/>
  <c r="AI61" i="39"/>
  <c r="AE61" i="39"/>
  <c r="AA61" i="39"/>
  <c r="AI58" i="39"/>
  <c r="AE58" i="39"/>
  <c r="AA58" i="39"/>
  <c r="AK118" i="39"/>
  <c r="AK110" i="39"/>
  <c r="AK58" i="39"/>
  <c r="AK67" i="39"/>
  <c r="AI191" i="39"/>
  <c r="AE191" i="39"/>
  <c r="AA191" i="39"/>
  <c r="AK191" i="39"/>
  <c r="AC191" i="39"/>
  <c r="W195" i="39"/>
  <c r="AE125" i="39"/>
  <c r="AK145" i="39"/>
  <c r="AG145" i="39"/>
  <c r="AC145" i="39"/>
  <c r="AG125" i="39"/>
  <c r="AK100" i="39"/>
  <c r="AG100" i="39"/>
  <c r="AC100" i="39"/>
  <c r="AK125" i="39"/>
  <c r="AC125" i="39"/>
  <c r="Y66" i="39"/>
  <c r="U66" i="39"/>
  <c r="V66" i="39"/>
  <c r="V108" i="39" s="1"/>
  <c r="AC203" i="39"/>
  <c r="AG203" i="39"/>
  <c r="AK203" i="39"/>
  <c r="AC196" i="39"/>
  <c r="AG196" i="39"/>
  <c r="AK196" i="39"/>
  <c r="AC172" i="39"/>
  <c r="AG172" i="39"/>
  <c r="AK172" i="39"/>
  <c r="AC162" i="39"/>
  <c r="AG162" i="39"/>
  <c r="AK162" i="39"/>
  <c r="AC149" i="39"/>
  <c r="AG149" i="39"/>
  <c r="AK149" i="39"/>
  <c r="AG118" i="39"/>
  <c r="AC118" i="39"/>
  <c r="AG114" i="39"/>
  <c r="AC114" i="39"/>
  <c r="AG110" i="39"/>
  <c r="AC110" i="39"/>
  <c r="AC93" i="39"/>
  <c r="AG93" i="39"/>
  <c r="AK93" i="39"/>
  <c r="AG83" i="39"/>
  <c r="AC83" i="39"/>
  <c r="AG67" i="39"/>
  <c r="AC67" i="39"/>
  <c r="AI63" i="39"/>
  <c r="AE63" i="39"/>
  <c r="AA63" i="39"/>
  <c r="AG61" i="39"/>
  <c r="AC61" i="39"/>
  <c r="AG58" i="39"/>
  <c r="AC58" i="39"/>
  <c r="AK61" i="39"/>
  <c r="AK63" i="39"/>
  <c r="V210" i="39"/>
  <c r="V211" i="39" s="1"/>
  <c r="AG191" i="39"/>
  <c r="AG195" i="39" s="1"/>
  <c r="AI145" i="39"/>
  <c r="AE145" i="39"/>
  <c r="AA145" i="39"/>
  <c r="AI125" i="39"/>
  <c r="AA125" i="39"/>
  <c r="W144" i="39"/>
  <c r="W211" i="39" s="1"/>
  <c r="Y108" i="39"/>
  <c r="U108" i="39"/>
  <c r="Y144" i="39"/>
  <c r="Y211" i="39" s="1"/>
  <c r="AI100" i="39"/>
  <c r="AE100" i="39"/>
  <c r="AA100" i="39"/>
  <c r="A62" i="12"/>
  <c r="D146" i="33"/>
  <c r="D122" i="33"/>
  <c r="D141" i="33"/>
  <c r="D112" i="33"/>
  <c r="D99" i="33"/>
  <c r="D64" i="33"/>
  <c r="D50" i="33"/>
  <c r="D43" i="33"/>
  <c r="B160" i="33"/>
  <c r="B161" i="33" s="1"/>
  <c r="B145" i="33"/>
  <c r="B180" i="33"/>
  <c r="D11" i="33"/>
  <c r="D13" i="33"/>
  <c r="D153" i="33"/>
  <c r="D95" i="33"/>
  <c r="D75" i="33"/>
  <c r="D68" i="33"/>
  <c r="D60" i="33"/>
  <c r="C180" i="33"/>
  <c r="D8" i="33"/>
  <c r="D33" i="33"/>
  <c r="B16" i="33"/>
  <c r="B58" i="33" s="1"/>
  <c r="D17" i="33"/>
  <c r="A61" i="12"/>
  <c r="O40" i="30"/>
  <c r="O35" i="30" s="1"/>
  <c r="S36" i="30"/>
  <c r="S28" i="30"/>
  <c r="S20" i="30" s="1"/>
  <c r="O28" i="30"/>
  <c r="O20" i="30" s="1"/>
  <c r="Q44" i="30"/>
  <c r="Q46" i="30" s="1"/>
  <c r="K44" i="30"/>
  <c r="K46" i="30" s="1"/>
  <c r="J19" i="30"/>
  <c r="E46" i="30"/>
  <c r="E44" i="30"/>
  <c r="T44" i="30"/>
  <c r="T46" i="30" s="1"/>
  <c r="P44" i="30"/>
  <c r="P46" i="30" s="1"/>
  <c r="L44" i="30"/>
  <c r="L46" i="30" s="1"/>
  <c r="D44" i="30"/>
  <c r="D46" i="30" s="1"/>
  <c r="S13" i="30"/>
  <c r="O13" i="30"/>
  <c r="R46" i="30"/>
  <c r="R44" i="30"/>
  <c r="F46" i="30"/>
  <c r="F44" i="30"/>
  <c r="R45" i="30"/>
  <c r="F45" i="30"/>
  <c r="S40" i="30"/>
  <c r="S35" i="30" s="1"/>
  <c r="O36" i="30"/>
  <c r="J40" i="30"/>
  <c r="J35" i="30" s="1"/>
  <c r="J36" i="30"/>
  <c r="J28" i="30"/>
  <c r="J20" i="30" s="1"/>
  <c r="J21" i="30"/>
  <c r="O21" i="30"/>
  <c r="U44" i="30"/>
  <c r="U45" i="30" s="1"/>
  <c r="M44" i="30"/>
  <c r="M45" i="30" s="1"/>
  <c r="I44" i="30"/>
  <c r="I45" i="30" s="1"/>
  <c r="G44" i="30"/>
  <c r="G45" i="30" s="1"/>
  <c r="C44" i="30"/>
  <c r="C45" i="30" s="1"/>
  <c r="K45" i="30"/>
  <c r="J13" i="30"/>
  <c r="E45" i="30"/>
  <c r="S44" i="30"/>
  <c r="S46" i="30" s="1"/>
  <c r="O19" i="30"/>
  <c r="H46" i="30"/>
  <c r="H44" i="30"/>
  <c r="H45" i="30" s="1"/>
  <c r="T45" i="30"/>
  <c r="L45" i="30"/>
  <c r="N46" i="30"/>
  <c r="N44" i="30"/>
  <c r="B46" i="30"/>
  <c r="B44" i="30"/>
  <c r="N45" i="30"/>
  <c r="B45" i="30"/>
  <c r="U98" i="45"/>
  <c r="U102" i="45"/>
  <c r="U106" i="45"/>
  <c r="U110" i="45"/>
  <c r="U114" i="45"/>
  <c r="U118" i="45"/>
  <c r="U122" i="45"/>
  <c r="A59" i="12"/>
  <c r="A60" i="12"/>
  <c r="M146" i="29"/>
  <c r="E146" i="29"/>
  <c r="O146" i="29"/>
  <c r="G146" i="29"/>
  <c r="P131" i="29"/>
  <c r="L131" i="29"/>
  <c r="H131" i="29"/>
  <c r="D131" i="29"/>
  <c r="M80" i="29"/>
  <c r="I80" i="29"/>
  <c r="E80" i="29"/>
  <c r="M35" i="29"/>
  <c r="I35" i="29"/>
  <c r="E35" i="29"/>
  <c r="N35" i="29"/>
  <c r="J35" i="29"/>
  <c r="F35" i="29"/>
  <c r="B35" i="29"/>
  <c r="N18" i="29"/>
  <c r="J18" i="29"/>
  <c r="J79" i="29" s="1"/>
  <c r="F18" i="29"/>
  <c r="B18" i="29"/>
  <c r="I146" i="29"/>
  <c r="K146" i="29"/>
  <c r="C146" i="29"/>
  <c r="N131" i="29"/>
  <c r="J131" i="29"/>
  <c r="F131" i="29"/>
  <c r="B131" i="29"/>
  <c r="O80" i="29"/>
  <c r="K80" i="29"/>
  <c r="G80" i="29"/>
  <c r="C80" i="29"/>
  <c r="L79" i="29"/>
  <c r="O35" i="29"/>
  <c r="K35" i="29"/>
  <c r="G35" i="29"/>
  <c r="C35" i="29"/>
  <c r="O18" i="29"/>
  <c r="K18" i="29"/>
  <c r="G18" i="29"/>
  <c r="C18" i="29"/>
  <c r="N79" i="29"/>
  <c r="F79" i="29"/>
  <c r="P35" i="29"/>
  <c r="L35" i="29"/>
  <c r="H35" i="29"/>
  <c r="D35" i="29"/>
  <c r="P18" i="29"/>
  <c r="P79" i="29" s="1"/>
  <c r="L18" i="29"/>
  <c r="H18" i="29"/>
  <c r="D18" i="29"/>
  <c r="E54" i="52"/>
  <c r="H54" i="52"/>
  <c r="H39" i="52"/>
  <c r="G52" i="52"/>
  <c r="I69" i="52"/>
  <c r="G39" i="52"/>
  <c r="I50" i="52"/>
  <c r="I52" i="52"/>
  <c r="F50" i="52"/>
  <c r="J50" i="52"/>
  <c r="H52" i="52"/>
  <c r="F69" i="52"/>
  <c r="J69" i="52"/>
  <c r="I54" i="52"/>
  <c r="F54" i="52"/>
  <c r="J54" i="52"/>
  <c r="F39" i="52"/>
  <c r="J39" i="52"/>
  <c r="G50" i="52"/>
  <c r="E69" i="52"/>
  <c r="E39" i="52"/>
  <c r="I39" i="52"/>
  <c r="E50" i="52"/>
  <c r="E52" i="52"/>
  <c r="G69" i="52"/>
  <c r="G72" i="52" s="1"/>
  <c r="H50" i="52"/>
  <c r="F52" i="52"/>
  <c r="J52" i="52"/>
  <c r="H69" i="52"/>
  <c r="G44" i="52"/>
  <c r="I44" i="52"/>
  <c r="I56" i="52"/>
  <c r="H44" i="52"/>
  <c r="E44" i="52"/>
  <c r="E56" i="52"/>
  <c r="F44" i="52"/>
  <c r="J44" i="52"/>
  <c r="E27" i="51"/>
  <c r="F26" i="51"/>
  <c r="V26" i="51"/>
  <c r="Y27" i="51"/>
  <c r="Z26" i="51"/>
  <c r="G26" i="51"/>
  <c r="J27" i="51"/>
  <c r="J26" i="51" s="1"/>
  <c r="K26" i="51"/>
  <c r="Q26" i="51"/>
  <c r="T27" i="51"/>
  <c r="U26" i="51"/>
  <c r="T26" i="51" s="1"/>
  <c r="AC26" i="51"/>
  <c r="Y44" i="51"/>
  <c r="J44" i="51"/>
  <c r="T44" i="51"/>
  <c r="H12" i="51"/>
  <c r="I11" i="51"/>
  <c r="H11" i="51" s="1"/>
  <c r="N12" i="51"/>
  <c r="O11" i="51"/>
  <c r="R12" i="51"/>
  <c r="S11" i="51"/>
  <c r="R11" i="51" s="1"/>
  <c r="AA11" i="51"/>
  <c r="E13" i="51"/>
  <c r="W13" i="51"/>
  <c r="J18" i="51"/>
  <c r="T18" i="51"/>
  <c r="L11" i="51"/>
  <c r="V11" i="51"/>
  <c r="Y12" i="51"/>
  <c r="Z11" i="51"/>
  <c r="J13" i="51"/>
  <c r="T13" i="51"/>
  <c r="E18" i="51"/>
  <c r="W18" i="51"/>
  <c r="E23" i="51"/>
  <c r="F22" i="51"/>
  <c r="P22" i="51"/>
  <c r="W23" i="51"/>
  <c r="X22" i="51"/>
  <c r="W22" i="51" s="1"/>
  <c r="AB22" i="51"/>
  <c r="L24" i="51"/>
  <c r="V24" i="51"/>
  <c r="Y25" i="51"/>
  <c r="Z24" i="51"/>
  <c r="H23" i="51"/>
  <c r="H22" i="51" s="1"/>
  <c r="I22" i="51"/>
  <c r="N23" i="51"/>
  <c r="O22" i="51"/>
  <c r="R23" i="51"/>
  <c r="S22" i="51"/>
  <c r="R22" i="51" s="1"/>
  <c r="AA22" i="51"/>
  <c r="G24" i="51"/>
  <c r="J25" i="51"/>
  <c r="J24" i="51" s="1"/>
  <c r="K24" i="51"/>
  <c r="Q24" i="51"/>
  <c r="T25" i="51"/>
  <c r="U24" i="51"/>
  <c r="AC24" i="51"/>
  <c r="L41" i="51"/>
  <c r="V41" i="51"/>
  <c r="Y42" i="51"/>
  <c r="Z41" i="51"/>
  <c r="G41" i="51"/>
  <c r="J42" i="51"/>
  <c r="J41" i="51" s="1"/>
  <c r="K41" i="51"/>
  <c r="Q41" i="51"/>
  <c r="T42" i="51"/>
  <c r="U41" i="51"/>
  <c r="AC41" i="51"/>
  <c r="L26" i="51"/>
  <c r="P26" i="51"/>
  <c r="W27" i="51"/>
  <c r="X26" i="51"/>
  <c r="W26" i="51" s="1"/>
  <c r="AB26" i="51"/>
  <c r="H27" i="51"/>
  <c r="H26" i="51" s="1"/>
  <c r="I26" i="51"/>
  <c r="O26" i="51"/>
  <c r="N26" i="51" s="1"/>
  <c r="R27" i="51"/>
  <c r="AD27" i="51" s="1"/>
  <c r="S26" i="51"/>
  <c r="R26" i="51" s="1"/>
  <c r="AA26" i="51"/>
  <c r="E44" i="51"/>
  <c r="W44" i="51"/>
  <c r="H44" i="51"/>
  <c r="N44" i="51"/>
  <c r="AD44" i="51" s="1"/>
  <c r="R44" i="51"/>
  <c r="G11" i="51"/>
  <c r="J12" i="51"/>
  <c r="K11" i="51"/>
  <c r="J11" i="51" s="1"/>
  <c r="Q11" i="51"/>
  <c r="T12" i="51"/>
  <c r="U11" i="51"/>
  <c r="T11" i="51" s="1"/>
  <c r="AC11" i="51"/>
  <c r="Y13" i="51"/>
  <c r="H18" i="51"/>
  <c r="N18" i="51"/>
  <c r="R18" i="51"/>
  <c r="E12" i="51"/>
  <c r="M12" i="51" s="1"/>
  <c r="F11" i="51"/>
  <c r="E11" i="51" s="1"/>
  <c r="M11" i="51" s="1"/>
  <c r="P11" i="51"/>
  <c r="W12" i="51"/>
  <c r="X11" i="51"/>
  <c r="W11" i="51" s="1"/>
  <c r="AB11" i="51"/>
  <c r="H13" i="51"/>
  <c r="N13" i="51"/>
  <c r="AD13" i="51" s="1"/>
  <c r="R13" i="51"/>
  <c r="Y18" i="51"/>
  <c r="L22" i="51"/>
  <c r="V22" i="51"/>
  <c r="Y23" i="51"/>
  <c r="Z22" i="51"/>
  <c r="Y22" i="51" s="1"/>
  <c r="E25" i="51"/>
  <c r="F24" i="51"/>
  <c r="P24" i="51"/>
  <c r="W25" i="51"/>
  <c r="X24" i="51"/>
  <c r="W24" i="51" s="1"/>
  <c r="AB24" i="51"/>
  <c r="G22" i="51"/>
  <c r="J23" i="51"/>
  <c r="J22" i="51" s="1"/>
  <c r="K22" i="51"/>
  <c r="Q22" i="51"/>
  <c r="T23" i="51"/>
  <c r="U22" i="51"/>
  <c r="T22" i="51" s="1"/>
  <c r="AC22" i="51"/>
  <c r="H25" i="51"/>
  <c r="H24" i="51" s="1"/>
  <c r="I24" i="51"/>
  <c r="N25" i="51"/>
  <c r="O24" i="51"/>
  <c r="N24" i="51" s="1"/>
  <c r="R25" i="51"/>
  <c r="S24" i="51"/>
  <c r="R24" i="51" s="1"/>
  <c r="AA24" i="51"/>
  <c r="E42" i="51"/>
  <c r="F41" i="51"/>
  <c r="P41" i="51"/>
  <c r="W42" i="51"/>
  <c r="X41" i="51"/>
  <c r="AB41" i="51"/>
  <c r="H42" i="51"/>
  <c r="H41" i="51" s="1"/>
  <c r="I41" i="51"/>
  <c r="N42" i="51"/>
  <c r="O41" i="51"/>
  <c r="R42" i="51"/>
  <c r="S41" i="51"/>
  <c r="AA41" i="51"/>
  <c r="AD14" i="51"/>
  <c r="L16" i="51"/>
  <c r="V16" i="51"/>
  <c r="Y17" i="51"/>
  <c r="Z16" i="51"/>
  <c r="Y14" i="51"/>
  <c r="J15" i="51"/>
  <c r="M15" i="51" s="1"/>
  <c r="T15" i="51"/>
  <c r="H17" i="51"/>
  <c r="H16" i="51" s="1"/>
  <c r="I16" i="51"/>
  <c r="N17" i="51"/>
  <c r="O16" i="51"/>
  <c r="R17" i="51"/>
  <c r="S16" i="51"/>
  <c r="R16" i="51" s="1"/>
  <c r="AA16" i="51"/>
  <c r="N19" i="51"/>
  <c r="Y19" i="51"/>
  <c r="J20" i="51"/>
  <c r="M20" i="51" s="1"/>
  <c r="T20" i="51"/>
  <c r="E29" i="51"/>
  <c r="F28" i="51"/>
  <c r="W29" i="51"/>
  <c r="W28" i="51" s="1"/>
  <c r="X28" i="51"/>
  <c r="T21" i="51"/>
  <c r="H29" i="51"/>
  <c r="H28" i="51" s="1"/>
  <c r="I28" i="51"/>
  <c r="N29" i="51"/>
  <c r="O28" i="51"/>
  <c r="R29" i="51"/>
  <c r="R28" i="51" s="1"/>
  <c r="S28" i="51"/>
  <c r="AA28" i="51"/>
  <c r="E30" i="51"/>
  <c r="M30" i="51" s="1"/>
  <c r="N31" i="51"/>
  <c r="N32" i="51"/>
  <c r="N33" i="51"/>
  <c r="E34" i="51"/>
  <c r="M34" i="51" s="1"/>
  <c r="N35" i="51"/>
  <c r="E36" i="51"/>
  <c r="M36" i="51" s="1"/>
  <c r="N37" i="51"/>
  <c r="E38" i="51"/>
  <c r="M38" i="51" s="1"/>
  <c r="N40" i="51"/>
  <c r="Y15" i="51"/>
  <c r="E17" i="51"/>
  <c r="F16" i="51"/>
  <c r="P16" i="51"/>
  <c r="W17" i="51"/>
  <c r="X16" i="51"/>
  <c r="W16" i="51" s="1"/>
  <c r="AB16" i="51"/>
  <c r="AD21" i="51"/>
  <c r="E14" i="51"/>
  <c r="M14" i="51" s="1"/>
  <c r="AE14" i="51" s="1"/>
  <c r="N15" i="51"/>
  <c r="AD15" i="51" s="1"/>
  <c r="G16" i="51"/>
  <c r="J17" i="51"/>
  <c r="K16" i="51"/>
  <c r="Q16" i="51"/>
  <c r="T17" i="51"/>
  <c r="U16" i="51"/>
  <c r="T16" i="51" s="1"/>
  <c r="AC16" i="51"/>
  <c r="J19" i="51"/>
  <c r="M19" i="51" s="1"/>
  <c r="N20" i="51"/>
  <c r="AD20" i="51" s="1"/>
  <c r="E21" i="51"/>
  <c r="M21" i="51" s="1"/>
  <c r="AE21" i="51" s="1"/>
  <c r="Y29" i="51"/>
  <c r="Z28" i="51"/>
  <c r="G28" i="51"/>
  <c r="J29" i="51"/>
  <c r="K28" i="51"/>
  <c r="Q28" i="51"/>
  <c r="T29" i="51"/>
  <c r="U28" i="51"/>
  <c r="AC28" i="51"/>
  <c r="Y30" i="51"/>
  <c r="AD30" i="51" s="1"/>
  <c r="Y31" i="51"/>
  <c r="J32" i="51"/>
  <c r="M32" i="51" s="1"/>
  <c r="T32" i="51"/>
  <c r="Y33" i="51"/>
  <c r="Y35" i="51"/>
  <c r="Y37" i="51"/>
  <c r="Y32" i="51"/>
  <c r="J33" i="51"/>
  <c r="M33" i="51" s="1"/>
  <c r="T33" i="51"/>
  <c r="Y34" i="51"/>
  <c r="AD34" i="51" s="1"/>
  <c r="J35" i="51"/>
  <c r="M35" i="51" s="1"/>
  <c r="T35" i="51"/>
  <c r="Y36" i="51"/>
  <c r="AD36" i="51" s="1"/>
  <c r="J37" i="51"/>
  <c r="M37" i="51" s="1"/>
  <c r="T37" i="51"/>
  <c r="Y38" i="51"/>
  <c r="AD38" i="51" s="1"/>
  <c r="J39" i="51"/>
  <c r="M39" i="51" s="1"/>
  <c r="Y40" i="51"/>
  <c r="Y39" i="51"/>
  <c r="AD39" i="51" s="1"/>
  <c r="J40" i="51"/>
  <c r="M40" i="51" s="1"/>
  <c r="T40" i="51"/>
  <c r="BC87" i="46"/>
  <c r="BD87" i="46" s="1"/>
  <c r="AV89" i="46"/>
  <c r="BC83" i="46"/>
  <c r="N85" i="46"/>
  <c r="BC81" i="46"/>
  <c r="BC78" i="46"/>
  <c r="BD78" i="46" s="1"/>
  <c r="BC74" i="46"/>
  <c r="BD74" i="46" s="1"/>
  <c r="J89" i="46"/>
  <c r="N81" i="46"/>
  <c r="N72" i="46"/>
  <c r="N70" i="46"/>
  <c r="N66" i="46"/>
  <c r="BC62" i="46"/>
  <c r="BD62" i="46" s="1"/>
  <c r="N62" i="46"/>
  <c r="BC60" i="46"/>
  <c r="BD60" i="46" s="1"/>
  <c r="N60" i="46"/>
  <c r="BC58" i="46"/>
  <c r="BD58" i="46" s="1"/>
  <c r="N58" i="46"/>
  <c r="BC56" i="46"/>
  <c r="BD56" i="46" s="1"/>
  <c r="N56" i="46"/>
  <c r="BC54" i="46"/>
  <c r="BD54" i="46" s="1"/>
  <c r="N54" i="46"/>
  <c r="BC52" i="46"/>
  <c r="BD52" i="46" s="1"/>
  <c r="N52" i="46"/>
  <c r="BC50" i="46"/>
  <c r="BD50" i="46" s="1"/>
  <c r="N50" i="46"/>
  <c r="BC48" i="46"/>
  <c r="BD48" i="46" s="1"/>
  <c r="O90" i="46"/>
  <c r="AV90" i="46"/>
  <c r="BC12" i="46"/>
  <c r="BC10" i="46"/>
  <c r="BD10" i="46" s="1"/>
  <c r="N10" i="46"/>
  <c r="BC8" i="46"/>
  <c r="BD8" i="46" s="1"/>
  <c r="N8" i="46"/>
  <c r="BC88" i="46"/>
  <c r="BD88" i="46" s="1"/>
  <c r="O89" i="46"/>
  <c r="D89" i="46"/>
  <c r="N83" i="46"/>
  <c r="BC85" i="46"/>
  <c r="BD85" i="46" s="1"/>
  <c r="N80" i="46"/>
  <c r="BD80" i="46" s="1"/>
  <c r="BC76" i="46"/>
  <c r="N76" i="46"/>
  <c r="BC72" i="46"/>
  <c r="BD72" i="46" s="1"/>
  <c r="BC68" i="46"/>
  <c r="BD68" i="46" s="1"/>
  <c r="BC64" i="46"/>
  <c r="BD64" i="46" s="1"/>
  <c r="BC70" i="46"/>
  <c r="BD70" i="46" s="1"/>
  <c r="BC66" i="46"/>
  <c r="BD66" i="46" s="1"/>
  <c r="BC46" i="46"/>
  <c r="N46" i="46"/>
  <c r="BC44" i="46"/>
  <c r="N44" i="46"/>
  <c r="BC42" i="46"/>
  <c r="N42" i="46"/>
  <c r="BC40" i="46"/>
  <c r="N40" i="46"/>
  <c r="BC38" i="46"/>
  <c r="N38" i="46"/>
  <c r="BC36" i="46"/>
  <c r="N36" i="46"/>
  <c r="BC34" i="46"/>
  <c r="N34" i="46"/>
  <c r="BC32" i="46"/>
  <c r="N32" i="46"/>
  <c r="BC30" i="46"/>
  <c r="N30" i="46"/>
  <c r="BC28" i="46"/>
  <c r="N28" i="46"/>
  <c r="BC26" i="46"/>
  <c r="N26" i="46"/>
  <c r="BC24" i="46"/>
  <c r="N24" i="46"/>
  <c r="BC22" i="46"/>
  <c r="N22" i="46"/>
  <c r="BC20" i="46"/>
  <c r="N20" i="46"/>
  <c r="BC18" i="46"/>
  <c r="N18" i="46"/>
  <c r="BC16" i="46"/>
  <c r="N16" i="46"/>
  <c r="BC14" i="46"/>
  <c r="N14" i="46"/>
  <c r="N13" i="46"/>
  <c r="BD13" i="46" s="1"/>
  <c r="AO90" i="46"/>
  <c r="AE90" i="46"/>
  <c r="BD11" i="46"/>
  <c r="N11" i="46"/>
  <c r="BD9" i="46"/>
  <c r="N9" i="46"/>
  <c r="BD7" i="46"/>
  <c r="N7" i="46"/>
  <c r="J90" i="46"/>
  <c r="D90" i="46"/>
  <c r="N12" i="46"/>
  <c r="N90" i="46" s="1"/>
  <c r="J54" i="27"/>
  <c r="F54" i="27"/>
  <c r="G54" i="27"/>
  <c r="F39" i="27"/>
  <c r="J39" i="27"/>
  <c r="H50" i="27"/>
  <c r="E39" i="27"/>
  <c r="I39" i="27"/>
  <c r="F50" i="27"/>
  <c r="F52" i="27"/>
  <c r="E50" i="27"/>
  <c r="I50" i="27"/>
  <c r="G52" i="27"/>
  <c r="E69" i="27"/>
  <c r="I69" i="27"/>
  <c r="H69" i="27"/>
  <c r="E54" i="27"/>
  <c r="I54" i="27"/>
  <c r="H39" i="27"/>
  <c r="H52" i="27"/>
  <c r="G39" i="27"/>
  <c r="J50" i="27"/>
  <c r="J52" i="27"/>
  <c r="G50" i="27"/>
  <c r="E52" i="27"/>
  <c r="I52" i="27"/>
  <c r="G69" i="27"/>
  <c r="F69" i="27"/>
  <c r="J69" i="27"/>
  <c r="F44" i="27"/>
  <c r="G44" i="27"/>
  <c r="H44" i="27"/>
  <c r="J44" i="27"/>
  <c r="E44" i="27"/>
  <c r="I44" i="27"/>
  <c r="K26" i="23"/>
  <c r="G11" i="23"/>
  <c r="V12" i="23"/>
  <c r="W11" i="23"/>
  <c r="R13" i="23"/>
  <c r="R18" i="23"/>
  <c r="I13" i="23"/>
  <c r="I18" i="23"/>
  <c r="G26" i="23"/>
  <c r="O26" i="23"/>
  <c r="V27" i="23"/>
  <c r="V26" i="23" s="1"/>
  <c r="W26" i="23"/>
  <c r="I27" i="23"/>
  <c r="E26" i="23"/>
  <c r="U26" i="23"/>
  <c r="H26" i="23"/>
  <c r="L26" i="23"/>
  <c r="T26" i="23"/>
  <c r="M44" i="23"/>
  <c r="R44" i="23"/>
  <c r="V44" i="23"/>
  <c r="K11" i="23"/>
  <c r="R12" i="23"/>
  <c r="S11" i="23"/>
  <c r="V13" i="23"/>
  <c r="V18" i="23"/>
  <c r="I12" i="23"/>
  <c r="E11" i="23"/>
  <c r="U11" i="23"/>
  <c r="G22" i="23"/>
  <c r="O22" i="23"/>
  <c r="R23" i="23"/>
  <c r="R22" i="23" s="1"/>
  <c r="S22" i="23"/>
  <c r="G24" i="23"/>
  <c r="O24" i="23"/>
  <c r="V25" i="23"/>
  <c r="V24" i="23" s="1"/>
  <c r="W24" i="23"/>
  <c r="P41" i="23"/>
  <c r="H11" i="23"/>
  <c r="L11" i="23"/>
  <c r="T11" i="23"/>
  <c r="H22" i="23"/>
  <c r="L22" i="23"/>
  <c r="U22" i="23"/>
  <c r="Q24" i="23"/>
  <c r="T41" i="23"/>
  <c r="F24" i="23"/>
  <c r="J24" i="23"/>
  <c r="M25" i="23"/>
  <c r="P24" i="23"/>
  <c r="F41" i="23"/>
  <c r="G41" i="23"/>
  <c r="O41" i="23"/>
  <c r="S41" i="23"/>
  <c r="R42" i="23"/>
  <c r="R41" i="23" s="1"/>
  <c r="W41" i="23"/>
  <c r="V42" i="23"/>
  <c r="V41" i="23" s="1"/>
  <c r="R27" i="23"/>
  <c r="R26" i="23" s="1"/>
  <c r="S26" i="23"/>
  <c r="Q26" i="23"/>
  <c r="F26" i="23"/>
  <c r="J26" i="23"/>
  <c r="M27" i="23"/>
  <c r="P26" i="23"/>
  <c r="O11" i="23"/>
  <c r="Q11" i="23"/>
  <c r="I23" i="23"/>
  <c r="E22" i="23"/>
  <c r="K22" i="23"/>
  <c r="Q22" i="23"/>
  <c r="V23" i="23"/>
  <c r="V22" i="23" s="1"/>
  <c r="W22" i="23"/>
  <c r="K24" i="23"/>
  <c r="R25" i="23"/>
  <c r="R24" i="23" s="1"/>
  <c r="S24" i="23"/>
  <c r="H41" i="23"/>
  <c r="F11" i="23"/>
  <c r="J11" i="23"/>
  <c r="M12" i="23"/>
  <c r="P11" i="23"/>
  <c r="M13" i="23"/>
  <c r="N13" i="23" s="1"/>
  <c r="X13" i="23" s="1"/>
  <c r="M18" i="23"/>
  <c r="N18" i="23" s="1"/>
  <c r="X18" i="23" s="1"/>
  <c r="F22" i="23"/>
  <c r="J22" i="23"/>
  <c r="M23" i="23"/>
  <c r="P22" i="23"/>
  <c r="I25" i="23"/>
  <c r="E24" i="23"/>
  <c r="U24" i="23"/>
  <c r="L41" i="23"/>
  <c r="T22" i="23"/>
  <c r="H24" i="23"/>
  <c r="L24" i="23"/>
  <c r="T24" i="23"/>
  <c r="M42" i="23"/>
  <c r="J41" i="23"/>
  <c r="I42" i="23"/>
  <c r="E41" i="23"/>
  <c r="K41" i="23"/>
  <c r="Q41" i="23"/>
  <c r="U41" i="23"/>
  <c r="G16" i="23"/>
  <c r="V17" i="23"/>
  <c r="W16" i="23"/>
  <c r="R14" i="23"/>
  <c r="V15" i="23"/>
  <c r="K16" i="23"/>
  <c r="R17" i="23"/>
  <c r="S16" i="23"/>
  <c r="I14" i="23"/>
  <c r="I17" i="23"/>
  <c r="E16" i="23"/>
  <c r="U16" i="23"/>
  <c r="I19" i="23"/>
  <c r="R19" i="23"/>
  <c r="V19" i="23"/>
  <c r="R20" i="23"/>
  <c r="V20" i="23"/>
  <c r="R21" i="23"/>
  <c r="V21" i="23"/>
  <c r="K28" i="23"/>
  <c r="R29" i="23"/>
  <c r="S28" i="23"/>
  <c r="R31" i="23"/>
  <c r="R33" i="23"/>
  <c r="R35" i="23"/>
  <c r="H16" i="23"/>
  <c r="L16" i="23"/>
  <c r="T16" i="23"/>
  <c r="I29" i="23"/>
  <c r="E28" i="23"/>
  <c r="U28" i="23"/>
  <c r="I31" i="23"/>
  <c r="I33" i="23"/>
  <c r="I35" i="23"/>
  <c r="J28" i="23"/>
  <c r="M29" i="23"/>
  <c r="P28" i="23"/>
  <c r="M30" i="23"/>
  <c r="M31" i="23"/>
  <c r="M32" i="23"/>
  <c r="M33" i="23"/>
  <c r="N33" i="23" s="1"/>
  <c r="X33" i="23" s="1"/>
  <c r="M34" i="23"/>
  <c r="M35" i="23"/>
  <c r="M36" i="23"/>
  <c r="R36" i="23"/>
  <c r="V36" i="23"/>
  <c r="R37" i="23"/>
  <c r="V37" i="23"/>
  <c r="R38" i="23"/>
  <c r="V38" i="23"/>
  <c r="R39" i="23"/>
  <c r="V39" i="23"/>
  <c r="R40" i="23"/>
  <c r="V40" i="23"/>
  <c r="O16" i="23"/>
  <c r="Q16" i="23"/>
  <c r="V29" i="23"/>
  <c r="W28" i="23"/>
  <c r="M14" i="23"/>
  <c r="N14" i="23" s="1"/>
  <c r="X14" i="23" s="1"/>
  <c r="M15" i="23"/>
  <c r="N15" i="23" s="1"/>
  <c r="X15" i="23" s="1"/>
  <c r="F16" i="23"/>
  <c r="J16" i="23"/>
  <c r="M17" i="23"/>
  <c r="P16" i="23"/>
  <c r="M19" i="23"/>
  <c r="N19" i="23" s="1"/>
  <c r="X19" i="23" s="1"/>
  <c r="M20" i="23"/>
  <c r="N20" i="23" s="1"/>
  <c r="X20" i="23" s="1"/>
  <c r="M21" i="23"/>
  <c r="N21" i="23" s="1"/>
  <c r="X21" i="23" s="1"/>
  <c r="I30" i="23"/>
  <c r="I32" i="23"/>
  <c r="I34" i="23"/>
  <c r="I36" i="23"/>
  <c r="H28" i="23"/>
  <c r="L28" i="23"/>
  <c r="T28" i="23"/>
  <c r="M37" i="23"/>
  <c r="M38" i="23"/>
  <c r="M39" i="23"/>
  <c r="M40" i="23"/>
  <c r="I37" i="23"/>
  <c r="I38" i="23"/>
  <c r="I39" i="23"/>
  <c r="I40" i="23"/>
  <c r="L87" i="14"/>
  <c r="M87" i="14" s="1"/>
  <c r="W87" i="14" s="1"/>
  <c r="M88" i="14"/>
  <c r="W88" i="14" s="1"/>
  <c r="Q88" i="14"/>
  <c r="U88" i="14"/>
  <c r="M86" i="14"/>
  <c r="W86" i="14" s="1"/>
  <c r="Q86" i="14"/>
  <c r="U86" i="14"/>
  <c r="U82" i="14"/>
  <c r="L82" i="14"/>
  <c r="M82" i="14" s="1"/>
  <c r="W82" i="14" s="1"/>
  <c r="Q83" i="14"/>
  <c r="U83" i="14"/>
  <c r="M81" i="14"/>
  <c r="Q81" i="14"/>
  <c r="W81" i="14"/>
  <c r="U81" i="14"/>
  <c r="M79" i="14"/>
  <c r="Q79" i="14"/>
  <c r="W79" i="14"/>
  <c r="U79" i="14"/>
  <c r="F91" i="14"/>
  <c r="L77" i="14"/>
  <c r="M77" i="14" s="1"/>
  <c r="W77" i="14" s="1"/>
  <c r="L73" i="14"/>
  <c r="M73" i="14" s="1"/>
  <c r="W73" i="14" s="1"/>
  <c r="L69" i="14"/>
  <c r="M69" i="14" s="1"/>
  <c r="W69" i="14" s="1"/>
  <c r="L63" i="14"/>
  <c r="M63" i="14" s="1"/>
  <c r="W63" i="14" s="1"/>
  <c r="W90" i="14"/>
  <c r="G91" i="14"/>
  <c r="P91" i="14"/>
  <c r="M76" i="14"/>
  <c r="Q76" i="14"/>
  <c r="U76" i="14"/>
  <c r="W76" i="14"/>
  <c r="M74" i="14"/>
  <c r="Q74" i="14"/>
  <c r="U74" i="14"/>
  <c r="W74" i="14"/>
  <c r="M72" i="14"/>
  <c r="Q72" i="14"/>
  <c r="U72" i="14"/>
  <c r="W72" i="14"/>
  <c r="M70" i="14"/>
  <c r="Q70" i="14"/>
  <c r="U70" i="14"/>
  <c r="W70" i="14"/>
  <c r="W61" i="14"/>
  <c r="U61" i="14"/>
  <c r="L64" i="14"/>
  <c r="M53" i="14"/>
  <c r="Q53" i="14"/>
  <c r="W53" i="14"/>
  <c r="U53" i="14"/>
  <c r="L67" i="14"/>
  <c r="Q62" i="14"/>
  <c r="U62" i="14"/>
  <c r="M50" i="14"/>
  <c r="Q50" i="14"/>
  <c r="U50" i="14"/>
  <c r="W50" i="14"/>
  <c r="M48" i="14"/>
  <c r="Q48" i="14"/>
  <c r="U48" i="14"/>
  <c r="W48" i="14"/>
  <c r="M27" i="14"/>
  <c r="Q27" i="14"/>
  <c r="W27" i="14"/>
  <c r="U27" i="14"/>
  <c r="M21" i="14"/>
  <c r="Q21" i="14"/>
  <c r="W21" i="14"/>
  <c r="U21" i="14"/>
  <c r="W16" i="14"/>
  <c r="U16" i="14"/>
  <c r="M23" i="14"/>
  <c r="Q23" i="14"/>
  <c r="U23" i="14"/>
  <c r="W23" i="14"/>
  <c r="M19" i="14"/>
  <c r="Q19" i="14"/>
  <c r="U19" i="14"/>
  <c r="W19" i="14"/>
  <c r="S91" i="14"/>
  <c r="O91" i="14"/>
  <c r="L83" i="14"/>
  <c r="M83" i="14" s="1"/>
  <c r="W83" i="14" s="1"/>
  <c r="T91" i="14"/>
  <c r="Q90" i="14"/>
  <c r="R91" i="14"/>
  <c r="J91" i="14"/>
  <c r="M90" i="14"/>
  <c r="H91" i="14"/>
  <c r="L75" i="14"/>
  <c r="M75" i="14" s="1"/>
  <c r="W75" i="14" s="1"/>
  <c r="L71" i="14"/>
  <c r="M71" i="14" s="1"/>
  <c r="W71" i="14" s="1"/>
  <c r="L65" i="14"/>
  <c r="M65" i="14" s="1"/>
  <c r="W65" i="14" s="1"/>
  <c r="K91" i="14"/>
  <c r="I91" i="14"/>
  <c r="L91" i="14" s="1"/>
  <c r="L90" i="14"/>
  <c r="E91" i="14"/>
  <c r="U90" i="14"/>
  <c r="V91" i="14"/>
  <c r="U91" i="14" s="1"/>
  <c r="N91" i="14"/>
  <c r="Q61" i="14"/>
  <c r="L58" i="14"/>
  <c r="M58" i="14" s="1"/>
  <c r="W58" i="14" s="1"/>
  <c r="L52" i="14"/>
  <c r="M52" i="14" s="1"/>
  <c r="W52" i="14" s="1"/>
  <c r="M64" i="14"/>
  <c r="Q64" i="14"/>
  <c r="U64" i="14"/>
  <c r="W64" i="14"/>
  <c r="U47" i="14"/>
  <c r="L47" i="14"/>
  <c r="M47" i="14" s="1"/>
  <c r="W47" i="14" s="1"/>
  <c r="L42" i="14"/>
  <c r="M42" i="14" s="1"/>
  <c r="W42" i="14" s="1"/>
  <c r="L38" i="14"/>
  <c r="M38" i="14" s="1"/>
  <c r="W38" i="14" s="1"/>
  <c r="L33" i="14"/>
  <c r="M33" i="14" s="1"/>
  <c r="W33" i="14" s="1"/>
  <c r="L29" i="14"/>
  <c r="M29" i="14" s="1"/>
  <c r="W29" i="14" s="1"/>
  <c r="L24" i="14"/>
  <c r="M24" i="14" s="1"/>
  <c r="W24" i="14" s="1"/>
  <c r="L20" i="14"/>
  <c r="M20" i="14" s="1"/>
  <c r="W20" i="14" s="1"/>
  <c r="M67" i="14"/>
  <c r="W67" i="14" s="1"/>
  <c r="Q67" i="14"/>
  <c r="U67" i="14"/>
  <c r="L62" i="14"/>
  <c r="M62" i="14" s="1"/>
  <c r="W62" i="14" s="1"/>
  <c r="M59" i="14"/>
  <c r="Q59" i="14"/>
  <c r="U59" i="14"/>
  <c r="W59" i="14"/>
  <c r="M57" i="14"/>
  <c r="Q57" i="14"/>
  <c r="U57" i="14"/>
  <c r="W57" i="14"/>
  <c r="M45" i="14"/>
  <c r="Q45" i="14"/>
  <c r="U45" i="14"/>
  <c r="W45" i="14"/>
  <c r="M43" i="14"/>
  <c r="Q43" i="14"/>
  <c r="U43" i="14"/>
  <c r="W43" i="14"/>
  <c r="M41" i="14"/>
  <c r="Q41" i="14"/>
  <c r="U41" i="14"/>
  <c r="W41" i="14"/>
  <c r="M39" i="14"/>
  <c r="Q39" i="14"/>
  <c r="U39" i="14"/>
  <c r="W39" i="14"/>
  <c r="M37" i="14"/>
  <c r="Q37" i="14"/>
  <c r="U37" i="14"/>
  <c r="W37" i="14"/>
  <c r="M35" i="14"/>
  <c r="Q35" i="14"/>
  <c r="U35" i="14"/>
  <c r="W35" i="14"/>
  <c r="M32" i="14"/>
  <c r="Q32" i="14"/>
  <c r="U32" i="14"/>
  <c r="W32" i="14"/>
  <c r="M30" i="14"/>
  <c r="Q30" i="14"/>
  <c r="U30" i="14"/>
  <c r="W30" i="14"/>
  <c r="Q16" i="14"/>
  <c r="Q15" i="14"/>
  <c r="W11" i="14"/>
  <c r="U11" i="14"/>
  <c r="Q11" i="14"/>
  <c r="M11" i="14"/>
  <c r="L10" i="14"/>
  <c r="M10" i="14" s="1"/>
  <c r="W10" i="14" s="1"/>
  <c r="Q9" i="14"/>
  <c r="M25" i="14"/>
  <c r="Q25" i="14"/>
  <c r="U25" i="14"/>
  <c r="W25" i="14"/>
  <c r="M17" i="14"/>
  <c r="Q17" i="14"/>
  <c r="U17" i="14"/>
  <c r="W17" i="14"/>
  <c r="L15" i="14"/>
  <c r="M15" i="14" s="1"/>
  <c r="W15" i="14" s="1"/>
  <c r="L9" i="14"/>
  <c r="M9" i="14" s="1"/>
  <c r="W9" i="14" s="1"/>
  <c r="M25" i="2"/>
  <c r="K25" i="2"/>
  <c r="I25" i="2"/>
  <c r="G25" i="2"/>
  <c r="E25" i="2"/>
  <c r="N25" i="2"/>
  <c r="L25" i="2"/>
  <c r="L26" i="2" s="1"/>
  <c r="L27" i="2" s="1"/>
  <c r="L28" i="2" s="1"/>
  <c r="H25" i="2"/>
  <c r="F25" i="2"/>
  <c r="X26" i="2"/>
  <c r="X27" i="2" s="1"/>
  <c r="X28" i="2" s="1"/>
  <c r="V26" i="2"/>
  <c r="V27" i="2" s="1"/>
  <c r="V28" i="2" s="1"/>
  <c r="T26" i="2"/>
  <c r="T27" i="2" s="1"/>
  <c r="T28" i="2" s="1"/>
  <c r="W26" i="2"/>
  <c r="W27" i="2" s="1"/>
  <c r="W28" i="2" s="1"/>
  <c r="U26" i="2"/>
  <c r="U27" i="2" s="1"/>
  <c r="S26" i="2"/>
  <c r="S27" i="2" s="1"/>
  <c r="S28" i="2" s="1"/>
  <c r="J24" i="2"/>
  <c r="H26" i="2"/>
  <c r="N26" i="2"/>
  <c r="G26" i="2"/>
  <c r="K26" i="2"/>
  <c r="O23" i="2"/>
  <c r="J20" i="2"/>
  <c r="O19" i="2"/>
  <c r="J15" i="2"/>
  <c r="O14" i="2"/>
  <c r="F16" i="2"/>
  <c r="L16" i="2"/>
  <c r="E16" i="2"/>
  <c r="J13" i="2"/>
  <c r="I16" i="2"/>
  <c r="M16" i="2"/>
  <c r="J11" i="2"/>
  <c r="O10" i="2"/>
  <c r="J9" i="2"/>
  <c r="H22" i="2"/>
  <c r="N22" i="2"/>
  <c r="G22" i="2"/>
  <c r="K22" i="2"/>
  <c r="O18" i="2"/>
  <c r="U17" i="2"/>
  <c r="K12" i="2"/>
  <c r="K17" i="2" s="1"/>
  <c r="O8" i="2"/>
  <c r="I12" i="2"/>
  <c r="I17" i="2" s="1"/>
  <c r="F12" i="2"/>
  <c r="F17" i="2" s="1"/>
  <c r="L12" i="2"/>
  <c r="L17" i="2" s="1"/>
  <c r="O24" i="2"/>
  <c r="F26" i="2"/>
  <c r="E26" i="2"/>
  <c r="J23" i="2"/>
  <c r="I26" i="2"/>
  <c r="M26" i="2"/>
  <c r="O20" i="2"/>
  <c r="J19" i="2"/>
  <c r="O15" i="2"/>
  <c r="J14" i="2"/>
  <c r="H16" i="2"/>
  <c r="N16" i="2"/>
  <c r="G16" i="2"/>
  <c r="K16" i="2"/>
  <c r="O13" i="2"/>
  <c r="O16" i="2" s="1"/>
  <c r="O11" i="2"/>
  <c r="J10" i="2"/>
  <c r="D10" i="2" s="1"/>
  <c r="O9" i="2"/>
  <c r="F22" i="2"/>
  <c r="L22" i="2"/>
  <c r="E22" i="2"/>
  <c r="J18" i="2"/>
  <c r="I22" i="2"/>
  <c r="M22" i="2"/>
  <c r="G12" i="2"/>
  <c r="G17" i="2" s="1"/>
  <c r="E12" i="2"/>
  <c r="E17" i="2" s="1"/>
  <c r="J8" i="2"/>
  <c r="M12" i="2"/>
  <c r="H12" i="2"/>
  <c r="H17" i="2" s="1"/>
  <c r="N12" i="2"/>
  <c r="N17" i="2" s="1"/>
  <c r="Q37" i="1"/>
  <c r="B36" i="1"/>
  <c r="U37" i="1"/>
  <c r="F36" i="1"/>
  <c r="Y37" i="1"/>
  <c r="J36" i="1"/>
  <c r="T41" i="1"/>
  <c r="E40" i="1"/>
  <c r="C36" i="1"/>
  <c r="R37" i="1"/>
  <c r="G36" i="1"/>
  <c r="V37" i="1"/>
  <c r="K36" i="1"/>
  <c r="Z37" i="1"/>
  <c r="T38" i="1"/>
  <c r="X38" i="1"/>
  <c r="R41" i="1"/>
  <c r="C40" i="1"/>
  <c r="Z41" i="1"/>
  <c r="K40" i="1"/>
  <c r="B40" i="1"/>
  <c r="Q41" i="1"/>
  <c r="U41" i="1"/>
  <c r="F40" i="1"/>
  <c r="Y41" i="1"/>
  <c r="J40" i="1"/>
  <c r="Q45" i="1"/>
  <c r="B44" i="1"/>
  <c r="U45" i="1"/>
  <c r="F44" i="1"/>
  <c r="Y45" i="1"/>
  <c r="J44" i="1"/>
  <c r="R42" i="1"/>
  <c r="V42" i="1"/>
  <c r="Z42" i="1"/>
  <c r="E44" i="1"/>
  <c r="T45" i="1"/>
  <c r="I44" i="1"/>
  <c r="X45" i="1"/>
  <c r="R46" i="1"/>
  <c r="V46" i="1"/>
  <c r="Z46" i="1"/>
  <c r="T47" i="1"/>
  <c r="X47" i="1"/>
  <c r="S37" i="1"/>
  <c r="D36" i="1"/>
  <c r="W37" i="1"/>
  <c r="H36" i="1"/>
  <c r="AA37" i="1"/>
  <c r="L36" i="1"/>
  <c r="AA36" i="1" s="1"/>
  <c r="X41" i="1"/>
  <c r="I40" i="1"/>
  <c r="E36" i="1"/>
  <c r="T36" i="1" s="1"/>
  <c r="T37" i="1"/>
  <c r="I36" i="1"/>
  <c r="X36" i="1" s="1"/>
  <c r="X37" i="1"/>
  <c r="R38" i="1"/>
  <c r="V38" i="1"/>
  <c r="Z38" i="1"/>
  <c r="V41" i="1"/>
  <c r="G40" i="1"/>
  <c r="D40" i="1"/>
  <c r="S41" i="1"/>
  <c r="W41" i="1"/>
  <c r="H40" i="1"/>
  <c r="AA41" i="1"/>
  <c r="L40" i="1"/>
  <c r="AA40" i="1" s="1"/>
  <c r="S45" i="1"/>
  <c r="D44" i="1"/>
  <c r="W45" i="1"/>
  <c r="H44" i="1"/>
  <c r="AA45" i="1"/>
  <c r="L44" i="1"/>
  <c r="AA44" i="1" s="1"/>
  <c r="T42" i="1"/>
  <c r="X42" i="1"/>
  <c r="C44" i="1"/>
  <c r="R45" i="1"/>
  <c r="G44" i="1"/>
  <c r="V45" i="1"/>
  <c r="K44" i="1"/>
  <c r="Z45" i="1"/>
  <c r="T46" i="1"/>
  <c r="X46" i="1"/>
  <c r="R47" i="1"/>
  <c r="V47" i="1"/>
  <c r="Z47" i="1"/>
  <c r="I2125" i="47"/>
  <c r="I2118" i="47"/>
  <c r="I2085" i="47"/>
  <c r="I2072" i="47"/>
  <c r="I2049" i="47"/>
  <c r="I2042" i="47"/>
  <c r="I2038" i="47"/>
  <c r="I2027" i="47"/>
  <c r="I2020" i="47"/>
  <c r="I2010" i="47"/>
  <c r="I1980" i="47"/>
  <c r="I1962" i="47"/>
  <c r="J2132" i="47"/>
  <c r="H2132" i="47"/>
  <c r="K2132" i="47"/>
  <c r="F2125" i="47"/>
  <c r="J2125" i="47"/>
  <c r="F2118" i="47"/>
  <c r="J2118" i="47"/>
  <c r="F2114" i="47"/>
  <c r="J2114" i="47"/>
  <c r="F2095" i="47"/>
  <c r="J2095" i="47"/>
  <c r="F2085" i="47"/>
  <c r="J2085" i="47"/>
  <c r="F2072" i="47"/>
  <c r="J2072" i="47"/>
  <c r="F2068" i="47"/>
  <c r="J2068" i="47"/>
  <c r="F2049" i="47"/>
  <c r="J2049" i="47"/>
  <c r="F2042" i="47"/>
  <c r="J2042" i="47"/>
  <c r="F2038" i="47"/>
  <c r="J2038" i="47"/>
  <c r="F2034" i="47"/>
  <c r="J2034" i="47"/>
  <c r="F2027" i="47"/>
  <c r="J2027" i="47"/>
  <c r="F2020" i="47"/>
  <c r="J2020" i="47"/>
  <c r="F2010" i="47"/>
  <c r="J2010" i="47"/>
  <c r="F1994" i="47"/>
  <c r="J1994" i="47"/>
  <c r="F1987" i="47"/>
  <c r="J1987" i="47"/>
  <c r="F1980" i="47"/>
  <c r="J1980" i="47"/>
  <c r="F1973" i="47"/>
  <c r="J1973" i="47"/>
  <c r="F1966" i="47"/>
  <c r="J1966" i="47"/>
  <c r="F1962" i="47"/>
  <c r="J1962" i="47"/>
  <c r="G1943" i="47"/>
  <c r="F1943" i="47"/>
  <c r="J1943" i="47"/>
  <c r="I1933" i="47"/>
  <c r="I1920" i="47"/>
  <c r="I1897" i="47"/>
  <c r="I1890" i="47"/>
  <c r="I1886" i="47"/>
  <c r="I1875" i="47"/>
  <c r="I1868" i="47"/>
  <c r="I1858" i="47"/>
  <c r="I1828" i="47"/>
  <c r="I1821" i="47"/>
  <c r="H1933" i="47"/>
  <c r="H1920" i="47"/>
  <c r="I1916" i="47"/>
  <c r="H1916" i="47"/>
  <c r="H1897" i="47"/>
  <c r="H1890" i="47"/>
  <c r="H1886" i="47"/>
  <c r="I1882" i="47"/>
  <c r="H1882" i="47"/>
  <c r="H1875" i="47"/>
  <c r="H1868" i="47"/>
  <c r="H1858" i="47"/>
  <c r="I1842" i="47"/>
  <c r="H1842" i="47"/>
  <c r="I1835" i="47"/>
  <c r="H1835" i="47"/>
  <c r="G1916" i="47"/>
  <c r="G1882" i="47"/>
  <c r="G1835" i="47"/>
  <c r="G1810" i="47"/>
  <c r="G1791" i="47"/>
  <c r="G1764" i="47"/>
  <c r="G1730" i="47"/>
  <c r="G1690" i="47"/>
  <c r="G1683" i="47"/>
  <c r="G1669" i="47"/>
  <c r="G1662" i="47"/>
  <c r="F1814" i="47"/>
  <c r="J1814" i="47"/>
  <c r="F1810" i="47"/>
  <c r="J1810" i="47"/>
  <c r="F1791" i="47"/>
  <c r="J1791" i="47"/>
  <c r="F1781" i="47"/>
  <c r="J1781" i="47"/>
  <c r="F1768" i="47"/>
  <c r="J1768" i="47"/>
  <c r="F1764" i="47"/>
  <c r="J1764" i="47"/>
  <c r="F1745" i="47"/>
  <c r="J1745" i="47"/>
  <c r="F1738" i="47"/>
  <c r="J1738" i="47"/>
  <c r="F1734" i="47"/>
  <c r="J1734" i="47"/>
  <c r="F1730" i="47"/>
  <c r="J1730" i="47"/>
  <c r="F1723" i="47"/>
  <c r="J1723" i="47"/>
  <c r="F1716" i="47"/>
  <c r="J1716" i="47"/>
  <c r="F1706" i="47"/>
  <c r="J1706" i="47"/>
  <c r="F1690" i="47"/>
  <c r="J1690" i="47"/>
  <c r="F1683" i="47"/>
  <c r="J1683" i="47"/>
  <c r="F1676" i="47"/>
  <c r="J1676" i="47"/>
  <c r="F1669" i="47"/>
  <c r="J1669" i="47"/>
  <c r="F1662" i="47"/>
  <c r="J1662" i="47"/>
  <c r="G1658" i="47"/>
  <c r="G1639" i="47"/>
  <c r="G1612" i="47"/>
  <c r="G1578" i="47"/>
  <c r="G1538" i="47"/>
  <c r="G1531" i="47"/>
  <c r="K1828" i="47"/>
  <c r="H1828" i="47"/>
  <c r="G1821" i="47"/>
  <c r="F1821" i="47"/>
  <c r="J1821" i="47"/>
  <c r="G1814" i="47"/>
  <c r="G1716" i="47"/>
  <c r="G1706" i="47"/>
  <c r="G1676" i="47"/>
  <c r="H1658" i="47"/>
  <c r="J1639" i="47"/>
  <c r="F1639" i="47"/>
  <c r="J1629" i="47"/>
  <c r="F1629" i="47"/>
  <c r="G1629" i="47"/>
  <c r="H1616" i="47"/>
  <c r="I1616" i="47"/>
  <c r="J1612" i="47"/>
  <c r="F1612" i="47"/>
  <c r="H1593" i="47"/>
  <c r="I1593" i="47"/>
  <c r="J1586" i="47"/>
  <c r="F1586" i="47"/>
  <c r="G1586" i="47"/>
  <c r="H1582" i="47"/>
  <c r="I1582" i="47"/>
  <c r="J1578" i="47"/>
  <c r="F1578" i="47"/>
  <c r="H1571" i="47"/>
  <c r="I1571" i="47"/>
  <c r="H1564" i="47"/>
  <c r="I1564" i="47"/>
  <c r="J1554" i="47"/>
  <c r="F1554" i="47"/>
  <c r="G1554" i="47"/>
  <c r="H1538" i="47"/>
  <c r="J1531" i="47"/>
  <c r="F1531" i="47"/>
  <c r="H1524" i="47"/>
  <c r="I1524" i="47"/>
  <c r="G1517" i="47"/>
  <c r="G1510" i="47"/>
  <c r="G1506" i="47"/>
  <c r="G1487" i="47"/>
  <c r="G1477" i="47"/>
  <c r="G1464" i="47"/>
  <c r="G1460" i="47"/>
  <c r="G1441" i="47"/>
  <c r="G1434" i="47"/>
  <c r="G1430" i="47"/>
  <c r="G1426" i="47"/>
  <c r="G1419" i="47"/>
  <c r="G1412" i="47"/>
  <c r="G1402" i="47"/>
  <c r="G1386" i="47"/>
  <c r="G1379" i="47"/>
  <c r="G1372" i="47"/>
  <c r="G1365" i="47"/>
  <c r="G1358" i="47"/>
  <c r="G1354" i="47"/>
  <c r="G1335" i="47"/>
  <c r="G1325" i="47"/>
  <c r="G1312" i="47"/>
  <c r="G1308" i="47"/>
  <c r="K1289" i="47"/>
  <c r="G1289" i="47"/>
  <c r="G1282" i="47"/>
  <c r="G1278" i="47"/>
  <c r="G1267" i="47"/>
  <c r="G1260" i="47"/>
  <c r="G1250" i="47"/>
  <c r="G1220" i="47"/>
  <c r="G1202" i="47"/>
  <c r="G1183" i="47"/>
  <c r="G1156" i="47"/>
  <c r="G1122" i="47"/>
  <c r="G1082" i="47"/>
  <c r="G1075" i="47"/>
  <c r="G1061" i="47"/>
  <c r="G1054" i="47"/>
  <c r="G1021" i="47"/>
  <c r="G1008" i="47"/>
  <c r="F1517" i="47"/>
  <c r="J1517" i="47"/>
  <c r="F1510" i="47"/>
  <c r="J1510" i="47"/>
  <c r="F1506" i="47"/>
  <c r="J1506" i="47"/>
  <c r="F1487" i="47"/>
  <c r="J1487" i="47"/>
  <c r="F1477" i="47"/>
  <c r="J1477" i="47"/>
  <c r="F1464" i="47"/>
  <c r="J1464" i="47"/>
  <c r="F1460" i="47"/>
  <c r="J1460" i="47"/>
  <c r="F1441" i="47"/>
  <c r="J1441" i="47"/>
  <c r="F1434" i="47"/>
  <c r="J1434" i="47"/>
  <c r="F1430" i="47"/>
  <c r="J1430" i="47"/>
  <c r="F1426" i="47"/>
  <c r="J1426" i="47"/>
  <c r="F1419" i="47"/>
  <c r="J1419" i="47"/>
  <c r="F1412" i="47"/>
  <c r="J1412" i="47"/>
  <c r="F1402" i="47"/>
  <c r="J1402" i="47"/>
  <c r="F1386" i="47"/>
  <c r="J1386" i="47"/>
  <c r="F1379" i="47"/>
  <c r="J1379" i="47"/>
  <c r="F1372" i="47"/>
  <c r="J1372" i="47"/>
  <c r="F1365" i="47"/>
  <c r="J1365" i="47"/>
  <c r="F1358" i="47"/>
  <c r="J1358" i="47"/>
  <c r="F1354" i="47"/>
  <c r="J1354" i="47"/>
  <c r="F1335" i="47"/>
  <c r="J1335" i="47"/>
  <c r="F1325" i="47"/>
  <c r="J1325" i="47"/>
  <c r="F1312" i="47"/>
  <c r="J1312" i="47"/>
  <c r="F1308" i="47"/>
  <c r="J1308" i="47"/>
  <c r="H1289" i="47"/>
  <c r="H1282" i="47"/>
  <c r="H1278" i="47"/>
  <c r="J1274" i="47"/>
  <c r="F1274" i="47"/>
  <c r="G1274" i="47"/>
  <c r="H1267" i="47"/>
  <c r="J1260" i="47"/>
  <c r="F1260" i="47"/>
  <c r="J1250" i="47"/>
  <c r="F1250" i="47"/>
  <c r="H1234" i="47"/>
  <c r="I1234" i="47"/>
  <c r="H1227" i="47"/>
  <c r="I1227" i="47"/>
  <c r="J1220" i="47"/>
  <c r="F1220" i="47"/>
  <c r="H1213" i="47"/>
  <c r="I1213" i="47"/>
  <c r="J1206" i="47"/>
  <c r="F1206" i="47"/>
  <c r="G1206" i="47"/>
  <c r="H1202" i="47"/>
  <c r="J1183" i="47"/>
  <c r="F1183" i="47"/>
  <c r="J1173" i="47"/>
  <c r="F1173" i="47"/>
  <c r="G1173" i="47"/>
  <c r="H1160" i="47"/>
  <c r="I1160" i="47"/>
  <c r="J1156" i="47"/>
  <c r="F1156" i="47"/>
  <c r="H1137" i="47"/>
  <c r="I1137" i="47"/>
  <c r="J1130" i="47"/>
  <c r="F1130" i="47"/>
  <c r="G1130" i="47"/>
  <c r="H1126" i="47"/>
  <c r="I1126" i="47"/>
  <c r="J1122" i="47"/>
  <c r="F1122" i="47"/>
  <c r="H1115" i="47"/>
  <c r="I1115" i="47"/>
  <c r="H1108" i="47"/>
  <c r="I1108" i="47"/>
  <c r="J1098" i="47"/>
  <c r="F1098" i="47"/>
  <c r="G1098" i="47"/>
  <c r="H1082" i="47"/>
  <c r="J1075" i="47"/>
  <c r="F1075" i="47"/>
  <c r="H1068" i="47"/>
  <c r="I1068" i="47"/>
  <c r="J1061" i="47"/>
  <c r="F1061" i="47"/>
  <c r="J1054" i="47"/>
  <c r="F1054" i="47"/>
  <c r="H1050" i="47"/>
  <c r="I1050" i="47"/>
  <c r="H1031" i="47"/>
  <c r="I1031" i="47"/>
  <c r="H1021" i="47"/>
  <c r="H1008" i="47"/>
  <c r="G1004" i="47"/>
  <c r="G970" i="47"/>
  <c r="G930" i="47"/>
  <c r="G923" i="47"/>
  <c r="G909" i="47"/>
  <c r="G902" i="47"/>
  <c r="G869" i="47"/>
  <c r="G856" i="47"/>
  <c r="G833" i="47"/>
  <c r="G826" i="47"/>
  <c r="G822" i="47"/>
  <c r="G811" i="47"/>
  <c r="G804" i="47"/>
  <c r="G794" i="47"/>
  <c r="G764" i="47"/>
  <c r="G746" i="47"/>
  <c r="G727" i="47"/>
  <c r="G700" i="47"/>
  <c r="G666" i="47"/>
  <c r="G626" i="47"/>
  <c r="G619" i="47"/>
  <c r="G605" i="47"/>
  <c r="G598" i="47"/>
  <c r="G565" i="47"/>
  <c r="G552" i="47"/>
  <c r="G529" i="47"/>
  <c r="G522" i="47"/>
  <c r="G518" i="47"/>
  <c r="G507" i="47"/>
  <c r="G500" i="47"/>
  <c r="K1004" i="47"/>
  <c r="K985" i="47"/>
  <c r="K978" i="47"/>
  <c r="K974" i="47"/>
  <c r="K970" i="47"/>
  <c r="K963" i="47"/>
  <c r="K956" i="47"/>
  <c r="K946" i="47"/>
  <c r="K930" i="47"/>
  <c r="K923" i="47"/>
  <c r="K916" i="47"/>
  <c r="K909" i="47"/>
  <c r="K902" i="47"/>
  <c r="K898" i="47"/>
  <c r="K879" i="47"/>
  <c r="K869" i="47"/>
  <c r="K856" i="47"/>
  <c r="K852" i="47"/>
  <c r="K833" i="47"/>
  <c r="K826" i="47"/>
  <c r="K822" i="47"/>
  <c r="K818" i="47"/>
  <c r="K811" i="47"/>
  <c r="K804" i="47"/>
  <c r="K794" i="47"/>
  <c r="K778" i="47"/>
  <c r="K2140" i="47"/>
  <c r="K771" i="47"/>
  <c r="K2283" i="47"/>
  <c r="K2281" i="47"/>
  <c r="K2279" i="47"/>
  <c r="K764" i="47"/>
  <c r="K2275" i="47"/>
  <c r="K2273" i="47"/>
  <c r="K757" i="47"/>
  <c r="K2271" i="47"/>
  <c r="K2269" i="47"/>
  <c r="K750" i="47"/>
  <c r="K2267" i="47"/>
  <c r="K2265" i="47"/>
  <c r="K2263" i="47"/>
  <c r="K2261" i="47"/>
  <c r="K2259" i="47"/>
  <c r="K2257" i="47"/>
  <c r="K2255" i="47"/>
  <c r="K2253" i="47"/>
  <c r="K2251" i="47"/>
  <c r="K2249" i="47"/>
  <c r="K746" i="47"/>
  <c r="K2245" i="47"/>
  <c r="K2243" i="47"/>
  <c r="K2241" i="47"/>
  <c r="K2239" i="47"/>
  <c r="K727" i="47"/>
  <c r="K2235" i="47"/>
  <c r="K2233" i="47"/>
  <c r="K2231" i="47"/>
  <c r="K2229" i="47"/>
  <c r="K2227" i="47"/>
  <c r="K717" i="47"/>
  <c r="K2225" i="47"/>
  <c r="K2223" i="47"/>
  <c r="K704" i="47"/>
  <c r="K2221" i="47"/>
  <c r="K2219" i="47"/>
  <c r="K2217" i="47"/>
  <c r="K2215" i="47"/>
  <c r="K2213" i="47"/>
  <c r="K2211" i="47"/>
  <c r="K2209" i="47"/>
  <c r="K2207" i="47"/>
  <c r="K2205" i="47"/>
  <c r="K2203" i="47"/>
  <c r="K700" i="47"/>
  <c r="K2199" i="47"/>
  <c r="K2197" i="47"/>
  <c r="K681" i="47"/>
  <c r="K2195" i="47"/>
  <c r="K2193" i="47"/>
  <c r="K674" i="47"/>
  <c r="K2191" i="47"/>
  <c r="K2189" i="47"/>
  <c r="K670" i="47"/>
  <c r="K2187" i="47"/>
  <c r="K2185" i="47"/>
  <c r="K2183" i="47"/>
  <c r="K2181" i="47"/>
  <c r="K666" i="47"/>
  <c r="K2177" i="47"/>
  <c r="K2175" i="47"/>
  <c r="K659" i="47"/>
  <c r="K2173" i="47"/>
  <c r="K2171" i="47"/>
  <c r="K2169" i="47"/>
  <c r="K2167" i="47"/>
  <c r="K2165" i="47"/>
  <c r="K652" i="47"/>
  <c r="K2163" i="47"/>
  <c r="K2161" i="47"/>
  <c r="K2159" i="47"/>
  <c r="K2157" i="47"/>
  <c r="K2153" i="47"/>
  <c r="K2151" i="47"/>
  <c r="K2149" i="47"/>
  <c r="K642" i="47"/>
  <c r="K2147" i="47"/>
  <c r="K2145" i="47"/>
  <c r="K2143" i="47"/>
  <c r="K2141" i="47"/>
  <c r="K626" i="47"/>
  <c r="K2137" i="47"/>
  <c r="K2135" i="47"/>
  <c r="K619" i="47"/>
  <c r="K2282" i="47"/>
  <c r="K2280" i="47"/>
  <c r="K612" i="47"/>
  <c r="K2278" i="47"/>
  <c r="K2284" i="47" s="1"/>
  <c r="K2276" i="47"/>
  <c r="K2274" i="47"/>
  <c r="K2272" i="47"/>
  <c r="K605" i="47"/>
  <c r="K2268" i="47"/>
  <c r="K598" i="47"/>
  <c r="K2264" i="47"/>
  <c r="K2262" i="47"/>
  <c r="K2260" i="47"/>
  <c r="K2254" i="47"/>
  <c r="K2252" i="47"/>
  <c r="K594" i="47"/>
  <c r="K2244" i="47"/>
  <c r="K575" i="47"/>
  <c r="K2234" i="47"/>
  <c r="K2230" i="47"/>
  <c r="K2228" i="47"/>
  <c r="K2226" i="47"/>
  <c r="K565" i="47"/>
  <c r="K552" i="47"/>
  <c r="K2218" i="47"/>
  <c r="K2216" i="47"/>
  <c r="K2204" i="47"/>
  <c r="K548" i="47"/>
  <c r="K2202" i="47"/>
  <c r="K529" i="47"/>
  <c r="K522" i="47"/>
  <c r="K518" i="47"/>
  <c r="K2182" i="47"/>
  <c r="K514" i="47"/>
  <c r="K2178" i="47"/>
  <c r="K2174" i="47"/>
  <c r="K507" i="47"/>
  <c r="I474" i="47"/>
  <c r="I467" i="47"/>
  <c r="I453" i="47"/>
  <c r="I446" i="47"/>
  <c r="I413" i="47"/>
  <c r="I400" i="47"/>
  <c r="I377" i="47"/>
  <c r="I370" i="47"/>
  <c r="I366" i="47"/>
  <c r="I355" i="47"/>
  <c r="F1004" i="47"/>
  <c r="J1004" i="47"/>
  <c r="F985" i="47"/>
  <c r="J985" i="47"/>
  <c r="F978" i="47"/>
  <c r="J978" i="47"/>
  <c r="F974" i="47"/>
  <c r="J974" i="47"/>
  <c r="F970" i="47"/>
  <c r="J970" i="47"/>
  <c r="F963" i="47"/>
  <c r="J963" i="47"/>
  <c r="F956" i="47"/>
  <c r="J956" i="47"/>
  <c r="F946" i="47"/>
  <c r="J946" i="47"/>
  <c r="F930" i="47"/>
  <c r="J930" i="47"/>
  <c r="F923" i="47"/>
  <c r="J923" i="47"/>
  <c r="F916" i="47"/>
  <c r="J916" i="47"/>
  <c r="F909" i="47"/>
  <c r="J909" i="47"/>
  <c r="F902" i="47"/>
  <c r="J902" i="47"/>
  <c r="F898" i="47"/>
  <c r="J898" i="47"/>
  <c r="F879" i="47"/>
  <c r="J879" i="47"/>
  <c r="F869" i="47"/>
  <c r="J869" i="47"/>
  <c r="F856" i="47"/>
  <c r="J856" i="47"/>
  <c r="F852" i="47"/>
  <c r="J852" i="47"/>
  <c r="F833" i="47"/>
  <c r="J833" i="47"/>
  <c r="F826" i="47"/>
  <c r="J826" i="47"/>
  <c r="F822" i="47"/>
  <c r="J822" i="47"/>
  <c r="F818" i="47"/>
  <c r="J818" i="47"/>
  <c r="F811" i="47"/>
  <c r="J811" i="47"/>
  <c r="F804" i="47"/>
  <c r="J804" i="47"/>
  <c r="F794" i="47"/>
  <c r="J794" i="47"/>
  <c r="F778" i="47"/>
  <c r="J778" i="47"/>
  <c r="F771" i="47"/>
  <c r="J771" i="47"/>
  <c r="F764" i="47"/>
  <c r="J764" i="47"/>
  <c r="F757" i="47"/>
  <c r="J757" i="47"/>
  <c r="F750" i="47"/>
  <c r="J750" i="47"/>
  <c r="F746" i="47"/>
  <c r="J746" i="47"/>
  <c r="F727" i="47"/>
  <c r="J727" i="47"/>
  <c r="F717" i="47"/>
  <c r="J717" i="47"/>
  <c r="F704" i="47"/>
  <c r="J704" i="47"/>
  <c r="F700" i="47"/>
  <c r="J700" i="47"/>
  <c r="F681" i="47"/>
  <c r="J681" i="47"/>
  <c r="F674" i="47"/>
  <c r="J674" i="47"/>
  <c r="F670" i="47"/>
  <c r="J670" i="47"/>
  <c r="F666" i="47"/>
  <c r="J666" i="47"/>
  <c r="F659" i="47"/>
  <c r="J659" i="47"/>
  <c r="F652" i="47"/>
  <c r="J652" i="47"/>
  <c r="F642" i="47"/>
  <c r="J642" i="47"/>
  <c r="F626" i="47"/>
  <c r="J626" i="47"/>
  <c r="F619" i="47"/>
  <c r="J619" i="47"/>
  <c r="F612" i="47"/>
  <c r="J612" i="47"/>
  <c r="F605" i="47"/>
  <c r="J605" i="47"/>
  <c r="F598" i="47"/>
  <c r="J598" i="47"/>
  <c r="F594" i="47"/>
  <c r="J594" i="47"/>
  <c r="F575" i="47"/>
  <c r="J575" i="47"/>
  <c r="F565" i="47"/>
  <c r="J565" i="47"/>
  <c r="F552" i="47"/>
  <c r="J552" i="47"/>
  <c r="F548" i="47"/>
  <c r="J548" i="47"/>
  <c r="F529" i="47"/>
  <c r="J529" i="47"/>
  <c r="F522" i="47"/>
  <c r="J522" i="47"/>
  <c r="F518" i="47"/>
  <c r="J518" i="47"/>
  <c r="F514" i="47"/>
  <c r="J514" i="47"/>
  <c r="F507" i="47"/>
  <c r="J507" i="47"/>
  <c r="I490" i="47"/>
  <c r="H490" i="47"/>
  <c r="H474" i="47"/>
  <c r="H467" i="47"/>
  <c r="I460" i="47"/>
  <c r="H460" i="47"/>
  <c r="H453" i="47"/>
  <c r="H446" i="47"/>
  <c r="I442" i="47"/>
  <c r="H442" i="47"/>
  <c r="I423" i="47"/>
  <c r="H423" i="47"/>
  <c r="H413" i="47"/>
  <c r="H400" i="47"/>
  <c r="I396" i="47"/>
  <c r="H396" i="47"/>
  <c r="H377" i="47"/>
  <c r="H370" i="47"/>
  <c r="H366" i="47"/>
  <c r="I362" i="47"/>
  <c r="H362" i="47"/>
  <c r="H355" i="47"/>
  <c r="I322" i="47"/>
  <c r="I315" i="47"/>
  <c r="I301" i="47"/>
  <c r="I294" i="47"/>
  <c r="I261" i="47"/>
  <c r="I248" i="47"/>
  <c r="I225" i="47"/>
  <c r="I218" i="47"/>
  <c r="I214" i="47"/>
  <c r="I203" i="47"/>
  <c r="I196" i="47"/>
  <c r="I186" i="47"/>
  <c r="I2282" i="47"/>
  <c r="I2280" i="47"/>
  <c r="I2278" i="47"/>
  <c r="I156" i="47"/>
  <c r="I2276" i="47"/>
  <c r="I2274" i="47"/>
  <c r="I2272" i="47"/>
  <c r="I2268" i="47"/>
  <c r="I2264" i="47"/>
  <c r="I2262" i="47"/>
  <c r="I2260" i="47"/>
  <c r="I2254" i="47"/>
  <c r="I2244" i="47"/>
  <c r="G2236" i="47"/>
  <c r="G2234" i="47"/>
  <c r="I2228" i="47"/>
  <c r="I2218" i="47"/>
  <c r="G2182" i="47"/>
  <c r="G2174" i="47"/>
  <c r="I2160" i="47"/>
  <c r="G2156" i="47"/>
  <c r="K2168" i="47"/>
  <c r="K500" i="47"/>
  <c r="H500" i="47"/>
  <c r="K2158" i="47"/>
  <c r="G490" i="47"/>
  <c r="G460" i="47"/>
  <c r="G423" i="47"/>
  <c r="G396" i="47"/>
  <c r="G362" i="47"/>
  <c r="J2166" i="47"/>
  <c r="H348" i="47"/>
  <c r="I348" i="47"/>
  <c r="J2152" i="47"/>
  <c r="J338" i="47"/>
  <c r="J2148" i="47"/>
  <c r="F338" i="47"/>
  <c r="G338" i="47"/>
  <c r="J2142" i="47"/>
  <c r="H322" i="47"/>
  <c r="J315" i="47"/>
  <c r="J2134" i="47"/>
  <c r="F315" i="47"/>
  <c r="H2283" i="47"/>
  <c r="J2281" i="47"/>
  <c r="F2281" i="47"/>
  <c r="H308" i="47"/>
  <c r="H2279" i="47"/>
  <c r="I308" i="47"/>
  <c r="J2275" i="47"/>
  <c r="F2275" i="47"/>
  <c r="H2273" i="47"/>
  <c r="J301" i="47"/>
  <c r="J2271" i="47"/>
  <c r="F301" i="47"/>
  <c r="F2271" i="47"/>
  <c r="H2269" i="47"/>
  <c r="J294" i="47"/>
  <c r="J2267" i="47"/>
  <c r="F294" i="47"/>
  <c r="F2267" i="47"/>
  <c r="H2265" i="47"/>
  <c r="J2263" i="47"/>
  <c r="F2263" i="47"/>
  <c r="H2261" i="47"/>
  <c r="J2259" i="47"/>
  <c r="F2259" i="47"/>
  <c r="G2258" i="47"/>
  <c r="H2257" i="47"/>
  <c r="I2256" i="47"/>
  <c r="J2255" i="47"/>
  <c r="F2255" i="47"/>
  <c r="H2253" i="47"/>
  <c r="J2251" i="47"/>
  <c r="F2251" i="47"/>
  <c r="H2249" i="47"/>
  <c r="H290" i="47"/>
  <c r="I290" i="47"/>
  <c r="I2246" i="47"/>
  <c r="J2245" i="47"/>
  <c r="F2245" i="47"/>
  <c r="H2243" i="47"/>
  <c r="J2241" i="47"/>
  <c r="F2241" i="47"/>
  <c r="H271" i="47"/>
  <c r="H2239" i="47"/>
  <c r="I271" i="47"/>
  <c r="I2236" i="47"/>
  <c r="J2235" i="47"/>
  <c r="F2235" i="47"/>
  <c r="H2233" i="47"/>
  <c r="J2231" i="47"/>
  <c r="F2231" i="47"/>
  <c r="H2229" i="47"/>
  <c r="J2227" i="47"/>
  <c r="F2227" i="47"/>
  <c r="H261" i="47"/>
  <c r="H2225" i="47"/>
  <c r="J2223" i="47"/>
  <c r="F2223" i="47"/>
  <c r="H248" i="47"/>
  <c r="H2221" i="47"/>
  <c r="J2219" i="47"/>
  <c r="F2219" i="47"/>
  <c r="H2217" i="47"/>
  <c r="J2215" i="47"/>
  <c r="F2215" i="47"/>
  <c r="G2214" i="47"/>
  <c r="H2213" i="47"/>
  <c r="J2211" i="47"/>
  <c r="F2211" i="47"/>
  <c r="H2209" i="47"/>
  <c r="J2207" i="47"/>
  <c r="F2207" i="47"/>
  <c r="H2205" i="47"/>
  <c r="J2203" i="47"/>
  <c r="J244" i="47"/>
  <c r="F244" i="47"/>
  <c r="F2203" i="47"/>
  <c r="G244" i="47"/>
  <c r="H2199" i="47"/>
  <c r="J2197" i="47"/>
  <c r="F2197" i="47"/>
  <c r="H225" i="47"/>
  <c r="H2195" i="47"/>
  <c r="J2193" i="47"/>
  <c r="F2193" i="47"/>
  <c r="H218" i="47"/>
  <c r="H2191" i="47"/>
  <c r="J2189" i="47"/>
  <c r="F2189" i="47"/>
  <c r="H214" i="47"/>
  <c r="H2187" i="47"/>
  <c r="J2185" i="47"/>
  <c r="F2185" i="47"/>
  <c r="H2183" i="47"/>
  <c r="J2181" i="47"/>
  <c r="J210" i="47"/>
  <c r="F2181" i="47"/>
  <c r="F210" i="47"/>
  <c r="G210" i="47"/>
  <c r="H2177" i="47"/>
  <c r="J2175" i="47"/>
  <c r="F2175" i="47"/>
  <c r="H203" i="47"/>
  <c r="H2173" i="47"/>
  <c r="J2171" i="47"/>
  <c r="F2171" i="47"/>
  <c r="H2169" i="47"/>
  <c r="J2167" i="47"/>
  <c r="F2167" i="47"/>
  <c r="H2165" i="47"/>
  <c r="J196" i="47"/>
  <c r="J2163" i="47"/>
  <c r="F196" i="47"/>
  <c r="F2163" i="47"/>
  <c r="H2161" i="47"/>
  <c r="J2159" i="47"/>
  <c r="F2159" i="47"/>
  <c r="H2157" i="47"/>
  <c r="J2155" i="47"/>
  <c r="F2155" i="47"/>
  <c r="H2153" i="47"/>
  <c r="J2151" i="47"/>
  <c r="F2151" i="47"/>
  <c r="H2149" i="47"/>
  <c r="J186" i="47"/>
  <c r="J2147" i="47"/>
  <c r="F186" i="47"/>
  <c r="F2147" i="47"/>
  <c r="H2145" i="47"/>
  <c r="I2144" i="47"/>
  <c r="J2143" i="47"/>
  <c r="F2143" i="47"/>
  <c r="H2141" i="47"/>
  <c r="H170" i="47"/>
  <c r="I170" i="47"/>
  <c r="I2138" i="47"/>
  <c r="J2137" i="47"/>
  <c r="F2137" i="47"/>
  <c r="G2136" i="47"/>
  <c r="H2135" i="47"/>
  <c r="H163" i="47"/>
  <c r="I163" i="47"/>
  <c r="I2283" i="47"/>
  <c r="J2282" i="47"/>
  <c r="F2282" i="47"/>
  <c r="G2281" i="47"/>
  <c r="H2280" i="47"/>
  <c r="I2279" i="47"/>
  <c r="J2278" i="47"/>
  <c r="J156" i="47"/>
  <c r="F2278" i="47"/>
  <c r="F156" i="47"/>
  <c r="H2276" i="47"/>
  <c r="I2275" i="47"/>
  <c r="J2274" i="47"/>
  <c r="F2274" i="47"/>
  <c r="G2273" i="47"/>
  <c r="H2272" i="47"/>
  <c r="H149" i="47"/>
  <c r="I2271" i="47"/>
  <c r="I149" i="47"/>
  <c r="I2269" i="47"/>
  <c r="J2268" i="47"/>
  <c r="J142" i="47"/>
  <c r="F2268" i="47"/>
  <c r="F142" i="47"/>
  <c r="G2267" i="47"/>
  <c r="G142" i="47"/>
  <c r="G2265" i="47"/>
  <c r="H2264" i="47"/>
  <c r="I2263" i="47"/>
  <c r="J2262" i="47"/>
  <c r="F2262" i="47"/>
  <c r="G2261" i="47"/>
  <c r="H2260" i="47"/>
  <c r="I2259" i="47"/>
  <c r="J2258" i="47"/>
  <c r="F2258" i="47"/>
  <c r="G2257" i="47"/>
  <c r="H2256" i="47"/>
  <c r="I2255" i="47"/>
  <c r="J2254" i="47"/>
  <c r="F2254" i="47"/>
  <c r="G2253" i="47"/>
  <c r="H2252" i="47"/>
  <c r="I2251" i="47"/>
  <c r="H2250" i="47"/>
  <c r="I2249" i="47"/>
  <c r="H2248" i="47"/>
  <c r="H138" i="47"/>
  <c r="J2246" i="47"/>
  <c r="F2246" i="47"/>
  <c r="G2245" i="47"/>
  <c r="H2244" i="47"/>
  <c r="I2243" i="47"/>
  <c r="H2242" i="47"/>
  <c r="I2241" i="47"/>
  <c r="J2240" i="47"/>
  <c r="J119" i="47"/>
  <c r="F2240" i="47"/>
  <c r="G2239" i="47"/>
  <c r="F2238" i="47"/>
  <c r="F119" i="47"/>
  <c r="H2236" i="47"/>
  <c r="I2235" i="47"/>
  <c r="J2234" i="47"/>
  <c r="F2234" i="47"/>
  <c r="G2233" i="47"/>
  <c r="F2232" i="47"/>
  <c r="G2231" i="47"/>
  <c r="H2230" i="47"/>
  <c r="I2229" i="47"/>
  <c r="J2228" i="47"/>
  <c r="F2228" i="47"/>
  <c r="G2227" i="47"/>
  <c r="H2226" i="47"/>
  <c r="H109" i="47"/>
  <c r="I2225" i="47"/>
  <c r="I109" i="47"/>
  <c r="I2223" i="47"/>
  <c r="H2222" i="47"/>
  <c r="H96" i="47"/>
  <c r="I2221" i="47"/>
  <c r="I96" i="47"/>
  <c r="I2219" i="47"/>
  <c r="J2218" i="47"/>
  <c r="F2218" i="47"/>
  <c r="G2217" i="47"/>
  <c r="H2216" i="47"/>
  <c r="I2215" i="47"/>
  <c r="J2214" i="47"/>
  <c r="F2214" i="47"/>
  <c r="G2213" i="47"/>
  <c r="F2212" i="47"/>
  <c r="G2211" i="47"/>
  <c r="F2210" i="47"/>
  <c r="G2209" i="47"/>
  <c r="F2208" i="47"/>
  <c r="G2207" i="47"/>
  <c r="F2206" i="47"/>
  <c r="G2205" i="47"/>
  <c r="H2204" i="47"/>
  <c r="I2203" i="47"/>
  <c r="J2202" i="47"/>
  <c r="J92" i="47"/>
  <c r="F2202" i="47"/>
  <c r="F92" i="47"/>
  <c r="H2200" i="47"/>
  <c r="I2199" i="47"/>
  <c r="H2198" i="47"/>
  <c r="I2197" i="47"/>
  <c r="H2196" i="47"/>
  <c r="H73" i="47"/>
  <c r="I2195" i="47"/>
  <c r="I73" i="47"/>
  <c r="I2193" i="47"/>
  <c r="H2192" i="47"/>
  <c r="H66" i="47"/>
  <c r="I2191" i="47"/>
  <c r="I66" i="47"/>
  <c r="I2189" i="47"/>
  <c r="H2188" i="47"/>
  <c r="H62" i="47"/>
  <c r="I2187" i="47"/>
  <c r="I62" i="47"/>
  <c r="I2185" i="47"/>
  <c r="H2184" i="47"/>
  <c r="I2183" i="47"/>
  <c r="J2182" i="47"/>
  <c r="J58" i="47"/>
  <c r="F2182" i="47"/>
  <c r="G2181" i="47"/>
  <c r="F2180" i="47"/>
  <c r="F58" i="47"/>
  <c r="H2178" i="47"/>
  <c r="I2177" i="47"/>
  <c r="H2176" i="47"/>
  <c r="I2175" i="47"/>
  <c r="J2174" i="47"/>
  <c r="J51" i="47"/>
  <c r="F2174" i="47"/>
  <c r="F51" i="47"/>
  <c r="G2173" i="47"/>
  <c r="G51" i="47"/>
  <c r="G2171" i="47"/>
  <c r="F2170" i="47"/>
  <c r="G2169" i="47"/>
  <c r="H2168" i="47"/>
  <c r="I2167" i="47"/>
  <c r="H2166" i="47"/>
  <c r="I2165" i="47"/>
  <c r="H2164" i="47"/>
  <c r="H44" i="47"/>
  <c r="I2163" i="47"/>
  <c r="I44" i="47"/>
  <c r="I2161" i="47"/>
  <c r="J2160" i="47"/>
  <c r="F2160" i="47"/>
  <c r="G2159" i="47"/>
  <c r="H2158" i="47"/>
  <c r="I2157" i="47"/>
  <c r="J2156" i="47"/>
  <c r="J34" i="47"/>
  <c r="F2156" i="47"/>
  <c r="G2155" i="47"/>
  <c r="F2154" i="47"/>
  <c r="G2153" i="47"/>
  <c r="F2152" i="47"/>
  <c r="G2151" i="47"/>
  <c r="F2150" i="47"/>
  <c r="G2149" i="47"/>
  <c r="F2148" i="47"/>
  <c r="F34" i="47"/>
  <c r="G2147" i="47"/>
  <c r="G34" i="47"/>
  <c r="G2145" i="47"/>
  <c r="H2144" i="47"/>
  <c r="I2143" i="47"/>
  <c r="H2142" i="47"/>
  <c r="I2141" i="47"/>
  <c r="J2140" i="47"/>
  <c r="J18" i="47"/>
  <c r="F2140" i="47"/>
  <c r="F18" i="47"/>
  <c r="H2138" i="47"/>
  <c r="I2137" i="47"/>
  <c r="J2136" i="47"/>
  <c r="J11" i="47"/>
  <c r="F2136" i="47"/>
  <c r="G2135" i="47"/>
  <c r="F2134" i="47"/>
  <c r="F11" i="47"/>
  <c r="I2258" i="47"/>
  <c r="G2256" i="47"/>
  <c r="I2252" i="47"/>
  <c r="I2250" i="47"/>
  <c r="K2248" i="47"/>
  <c r="K138" i="47"/>
  <c r="G2248" i="47"/>
  <c r="G138" i="47"/>
  <c r="G2246" i="47"/>
  <c r="I2242" i="47"/>
  <c r="K2240" i="47"/>
  <c r="K2238" i="47"/>
  <c r="K119" i="47"/>
  <c r="G2238" i="47"/>
  <c r="G119" i="47"/>
  <c r="K2232" i="47"/>
  <c r="K109" i="47"/>
  <c r="G2232" i="47"/>
  <c r="G2228" i="47"/>
  <c r="K2222" i="47"/>
  <c r="K96" i="47"/>
  <c r="G2222" i="47"/>
  <c r="I2216" i="47"/>
  <c r="K2214" i="47"/>
  <c r="K2212" i="47"/>
  <c r="G2212" i="47"/>
  <c r="I2210" i="47"/>
  <c r="K2208" i="47"/>
  <c r="G2208" i="47"/>
  <c r="I2206" i="47"/>
  <c r="I2204" i="47"/>
  <c r="G2202" i="47"/>
  <c r="G92" i="47"/>
  <c r="G2200" i="47"/>
  <c r="I2198" i="47"/>
  <c r="K2196" i="47"/>
  <c r="K73" i="47"/>
  <c r="G2196" i="47"/>
  <c r="I2192" i="47"/>
  <c r="K2188" i="47"/>
  <c r="K62" i="47"/>
  <c r="G2188" i="47"/>
  <c r="I2184" i="47"/>
  <c r="I2182" i="47"/>
  <c r="I2180" i="47"/>
  <c r="I58" i="47"/>
  <c r="I2178" i="47"/>
  <c r="I2176" i="47"/>
  <c r="I2174" i="47"/>
  <c r="I2170" i="47"/>
  <c r="I2168" i="47"/>
  <c r="I2166" i="47"/>
  <c r="K2164" i="47"/>
  <c r="K44" i="47"/>
  <c r="G2164" i="47"/>
  <c r="G2158" i="47"/>
  <c r="K2154" i="47"/>
  <c r="G2154" i="47"/>
  <c r="I2152" i="47"/>
  <c r="K2150" i="47"/>
  <c r="G2150" i="47"/>
  <c r="I2148" i="47"/>
  <c r="K2144" i="47"/>
  <c r="K2142" i="47"/>
  <c r="K18" i="47"/>
  <c r="G2142" i="47"/>
  <c r="K2138" i="47"/>
  <c r="K2136" i="47"/>
  <c r="K2134" i="47"/>
  <c r="K2139" i="47" s="1"/>
  <c r="K11" i="47"/>
  <c r="G2134" i="47"/>
  <c r="G11" i="47"/>
  <c r="G2132" i="47"/>
  <c r="G2125" i="47"/>
  <c r="G2118" i="47"/>
  <c r="G2114" i="47"/>
  <c r="G2095" i="47"/>
  <c r="G2085" i="47"/>
  <c r="G2072" i="47"/>
  <c r="G2068" i="47"/>
  <c r="G2049" i="47"/>
  <c r="G2042" i="47"/>
  <c r="G2038" i="47"/>
  <c r="G2034" i="47"/>
  <c r="G2027" i="47"/>
  <c r="G2020" i="47"/>
  <c r="G2010" i="47"/>
  <c r="G1994" i="47"/>
  <c r="G1987" i="47"/>
  <c r="G1980" i="47"/>
  <c r="G1973" i="47"/>
  <c r="G1966" i="47"/>
  <c r="G1962" i="47"/>
  <c r="F2132" i="47"/>
  <c r="I2132" i="47"/>
  <c r="H2125" i="47"/>
  <c r="H2118" i="47"/>
  <c r="I2114" i="47"/>
  <c r="H2114" i="47"/>
  <c r="I2095" i="47"/>
  <c r="H2095" i="47"/>
  <c r="H2085" i="47"/>
  <c r="H2072" i="47"/>
  <c r="I2068" i="47"/>
  <c r="H2068" i="47"/>
  <c r="H2049" i="47"/>
  <c r="H2042" i="47"/>
  <c r="H2038" i="47"/>
  <c r="I2034" i="47"/>
  <c r="H2034" i="47"/>
  <c r="H2027" i="47"/>
  <c r="H2020" i="47"/>
  <c r="H2010" i="47"/>
  <c r="I1994" i="47"/>
  <c r="H1994" i="47"/>
  <c r="I1987" i="47"/>
  <c r="H1987" i="47"/>
  <c r="H1980" i="47"/>
  <c r="I1973" i="47"/>
  <c r="H1973" i="47"/>
  <c r="I1966" i="47"/>
  <c r="H1966" i="47"/>
  <c r="H1962" i="47"/>
  <c r="I1943" i="47"/>
  <c r="K1943" i="47"/>
  <c r="H1943" i="47"/>
  <c r="K1933" i="47"/>
  <c r="G1933" i="47"/>
  <c r="G1920" i="47"/>
  <c r="G1897" i="47"/>
  <c r="G1890" i="47"/>
  <c r="G1886" i="47"/>
  <c r="G1875" i="47"/>
  <c r="G1868" i="47"/>
  <c r="G1858" i="47"/>
  <c r="G1828" i="47"/>
  <c r="F1933" i="47"/>
  <c r="J1933" i="47"/>
  <c r="F1920" i="47"/>
  <c r="J1920" i="47"/>
  <c r="F1916" i="47"/>
  <c r="J1916" i="47"/>
  <c r="F1897" i="47"/>
  <c r="J1897" i="47"/>
  <c r="F1890" i="47"/>
  <c r="J1890" i="47"/>
  <c r="F1886" i="47"/>
  <c r="J1886" i="47"/>
  <c r="F1882" i="47"/>
  <c r="J1882" i="47"/>
  <c r="F1875" i="47"/>
  <c r="J1875" i="47"/>
  <c r="F1868" i="47"/>
  <c r="J1868" i="47"/>
  <c r="F1858" i="47"/>
  <c r="J1858" i="47"/>
  <c r="F1842" i="47"/>
  <c r="J1842" i="47"/>
  <c r="F1835" i="47"/>
  <c r="J1835" i="47"/>
  <c r="G1842" i="47"/>
  <c r="I1810" i="47"/>
  <c r="I1791" i="47"/>
  <c r="I1764" i="47"/>
  <c r="I1730" i="47"/>
  <c r="I1690" i="47"/>
  <c r="I1683" i="47"/>
  <c r="I1669" i="47"/>
  <c r="I1662" i="47"/>
  <c r="I1814" i="47"/>
  <c r="H1814" i="47"/>
  <c r="H1810" i="47"/>
  <c r="H1791" i="47"/>
  <c r="I1781" i="47"/>
  <c r="H1781" i="47"/>
  <c r="I1768" i="47"/>
  <c r="H1768" i="47"/>
  <c r="H1764" i="47"/>
  <c r="I1745" i="47"/>
  <c r="H1745" i="47"/>
  <c r="I1738" i="47"/>
  <c r="H1738" i="47"/>
  <c r="I1734" i="47"/>
  <c r="H1734" i="47"/>
  <c r="H1730" i="47"/>
  <c r="I1723" i="47"/>
  <c r="H1723" i="47"/>
  <c r="I1716" i="47"/>
  <c r="H1716" i="47"/>
  <c r="I1706" i="47"/>
  <c r="H1706" i="47"/>
  <c r="H1690" i="47"/>
  <c r="H1683" i="47"/>
  <c r="I1676" i="47"/>
  <c r="H1676" i="47"/>
  <c r="H1669" i="47"/>
  <c r="H1662" i="47"/>
  <c r="I1658" i="47"/>
  <c r="I1639" i="47"/>
  <c r="I1612" i="47"/>
  <c r="I1578" i="47"/>
  <c r="I1538" i="47"/>
  <c r="I1531" i="47"/>
  <c r="F1828" i="47"/>
  <c r="J1828" i="47"/>
  <c r="K1821" i="47"/>
  <c r="H1821" i="47"/>
  <c r="G1781" i="47"/>
  <c r="G1768" i="47"/>
  <c r="G1745" i="47"/>
  <c r="G1738" i="47"/>
  <c r="G1734" i="47"/>
  <c r="G1723" i="47"/>
  <c r="J1658" i="47"/>
  <c r="F1658" i="47"/>
  <c r="H1639" i="47"/>
  <c r="H1629" i="47"/>
  <c r="I1629" i="47"/>
  <c r="J1616" i="47"/>
  <c r="F1616" i="47"/>
  <c r="G1616" i="47"/>
  <c r="H1612" i="47"/>
  <c r="J1593" i="47"/>
  <c r="F1593" i="47"/>
  <c r="G1593" i="47"/>
  <c r="H1586" i="47"/>
  <c r="I1586" i="47"/>
  <c r="J1582" i="47"/>
  <c r="F1582" i="47"/>
  <c r="G1582" i="47"/>
  <c r="H1578" i="47"/>
  <c r="J1571" i="47"/>
  <c r="F1571" i="47"/>
  <c r="G1571" i="47"/>
  <c r="J1564" i="47"/>
  <c r="F1564" i="47"/>
  <c r="G1564" i="47"/>
  <c r="H1554" i="47"/>
  <c r="I1554" i="47"/>
  <c r="J1538" i="47"/>
  <c r="F1538" i="47"/>
  <c r="H1531" i="47"/>
  <c r="J1524" i="47"/>
  <c r="F1524" i="47"/>
  <c r="G1524" i="47"/>
  <c r="I1506" i="47"/>
  <c r="I1487" i="47"/>
  <c r="I1460" i="47"/>
  <c r="I1426" i="47"/>
  <c r="I1386" i="47"/>
  <c r="I1379" i="47"/>
  <c r="I1365" i="47"/>
  <c r="I1358" i="47"/>
  <c r="I1325" i="47"/>
  <c r="I1312" i="47"/>
  <c r="I1289" i="47"/>
  <c r="I1282" i="47"/>
  <c r="I1278" i="47"/>
  <c r="I1267" i="47"/>
  <c r="I1260" i="47"/>
  <c r="I1250" i="47"/>
  <c r="I1220" i="47"/>
  <c r="I1202" i="47"/>
  <c r="I1183" i="47"/>
  <c r="I1156" i="47"/>
  <c r="I1122" i="47"/>
  <c r="I1082" i="47"/>
  <c r="I1075" i="47"/>
  <c r="I1061" i="47"/>
  <c r="I1054" i="47"/>
  <c r="I1021" i="47"/>
  <c r="I1008" i="47"/>
  <c r="I1517" i="47"/>
  <c r="H1517" i="47"/>
  <c r="I1510" i="47"/>
  <c r="H1510" i="47"/>
  <c r="H1506" i="47"/>
  <c r="H1487" i="47"/>
  <c r="I1477" i="47"/>
  <c r="H1477" i="47"/>
  <c r="I1464" i="47"/>
  <c r="H1464" i="47"/>
  <c r="H1460" i="47"/>
  <c r="I1441" i="47"/>
  <c r="H1441" i="47"/>
  <c r="I1434" i="47"/>
  <c r="H1434" i="47"/>
  <c r="I1430" i="47"/>
  <c r="H1430" i="47"/>
  <c r="H1426" i="47"/>
  <c r="I1419" i="47"/>
  <c r="H1419" i="47"/>
  <c r="I1412" i="47"/>
  <c r="H1412" i="47"/>
  <c r="I1402" i="47"/>
  <c r="H1402" i="47"/>
  <c r="H1386" i="47"/>
  <c r="H1379" i="47"/>
  <c r="I1372" i="47"/>
  <c r="H1372" i="47"/>
  <c r="H1365" i="47"/>
  <c r="H1358" i="47"/>
  <c r="I1354" i="47"/>
  <c r="H1354" i="47"/>
  <c r="I1335" i="47"/>
  <c r="H1335" i="47"/>
  <c r="H1325" i="47"/>
  <c r="H1312" i="47"/>
  <c r="I1308" i="47"/>
  <c r="H1308" i="47"/>
  <c r="J1289" i="47"/>
  <c r="F1289" i="47"/>
  <c r="J1282" i="47"/>
  <c r="F1282" i="47"/>
  <c r="J1278" i="47"/>
  <c r="F1278" i="47"/>
  <c r="H1274" i="47"/>
  <c r="I1274" i="47"/>
  <c r="J1267" i="47"/>
  <c r="F1267" i="47"/>
  <c r="H1260" i="47"/>
  <c r="H1250" i="47"/>
  <c r="J1234" i="47"/>
  <c r="F1234" i="47"/>
  <c r="G1234" i="47"/>
  <c r="J1227" i="47"/>
  <c r="F1227" i="47"/>
  <c r="G1227" i="47"/>
  <c r="H1220" i="47"/>
  <c r="J1213" i="47"/>
  <c r="F1213" i="47"/>
  <c r="G1213" i="47"/>
  <c r="H1206" i="47"/>
  <c r="I1206" i="47"/>
  <c r="J1202" i="47"/>
  <c r="F1202" i="47"/>
  <c r="H1183" i="47"/>
  <c r="H1173" i="47"/>
  <c r="I1173" i="47"/>
  <c r="J1160" i="47"/>
  <c r="F1160" i="47"/>
  <c r="G1160" i="47"/>
  <c r="H1156" i="47"/>
  <c r="J1137" i="47"/>
  <c r="F1137" i="47"/>
  <c r="G1137" i="47"/>
  <c r="H1130" i="47"/>
  <c r="I1130" i="47"/>
  <c r="J1126" i="47"/>
  <c r="F1126" i="47"/>
  <c r="G1126" i="47"/>
  <c r="H1122" i="47"/>
  <c r="J1115" i="47"/>
  <c r="F1115" i="47"/>
  <c r="G1115" i="47"/>
  <c r="J1108" i="47"/>
  <c r="F1108" i="47"/>
  <c r="G1108" i="47"/>
  <c r="H1098" i="47"/>
  <c r="I1098" i="47"/>
  <c r="J1082" i="47"/>
  <c r="F1082" i="47"/>
  <c r="H1075" i="47"/>
  <c r="J1068" i="47"/>
  <c r="F1068" i="47"/>
  <c r="G1068" i="47"/>
  <c r="H1061" i="47"/>
  <c r="H1054" i="47"/>
  <c r="J1050" i="47"/>
  <c r="F1050" i="47"/>
  <c r="G1050" i="47"/>
  <c r="J1031" i="47"/>
  <c r="F1031" i="47"/>
  <c r="G1031" i="47"/>
  <c r="J1021" i="47"/>
  <c r="F1021" i="47"/>
  <c r="J1008" i="47"/>
  <c r="F1008" i="47"/>
  <c r="I1004" i="47"/>
  <c r="I970" i="47"/>
  <c r="I930" i="47"/>
  <c r="I923" i="47"/>
  <c r="I909" i="47"/>
  <c r="I902" i="47"/>
  <c r="I869" i="47"/>
  <c r="I856" i="47"/>
  <c r="I833" i="47"/>
  <c r="I826" i="47"/>
  <c r="I822" i="47"/>
  <c r="I811" i="47"/>
  <c r="I804" i="47"/>
  <c r="I794" i="47"/>
  <c r="I764" i="47"/>
  <c r="I746" i="47"/>
  <c r="I727" i="47"/>
  <c r="I700" i="47"/>
  <c r="I666" i="47"/>
  <c r="I626" i="47"/>
  <c r="I619" i="47"/>
  <c r="I605" i="47"/>
  <c r="I598" i="47"/>
  <c r="I565" i="47"/>
  <c r="I552" i="47"/>
  <c r="I529" i="47"/>
  <c r="I522" i="47"/>
  <c r="I518" i="47"/>
  <c r="I507" i="47"/>
  <c r="I500" i="47"/>
  <c r="G985" i="47"/>
  <c r="G978" i="47"/>
  <c r="G974" i="47"/>
  <c r="G963" i="47"/>
  <c r="G956" i="47"/>
  <c r="G946" i="47"/>
  <c r="G916" i="47"/>
  <c r="G898" i="47"/>
  <c r="G879" i="47"/>
  <c r="G852" i="47"/>
  <c r="G818" i="47"/>
  <c r="G778" i="47"/>
  <c r="G771" i="47"/>
  <c r="G757" i="47"/>
  <c r="G750" i="47"/>
  <c r="G717" i="47"/>
  <c r="G704" i="47"/>
  <c r="G681" i="47"/>
  <c r="G674" i="47"/>
  <c r="G670" i="47"/>
  <c r="G659" i="47"/>
  <c r="G652" i="47"/>
  <c r="G642" i="47"/>
  <c r="G612" i="47"/>
  <c r="G594" i="47"/>
  <c r="G575" i="47"/>
  <c r="G548" i="47"/>
  <c r="G514" i="47"/>
  <c r="G474" i="47"/>
  <c r="G467" i="47"/>
  <c r="G453" i="47"/>
  <c r="G446" i="47"/>
  <c r="G413" i="47"/>
  <c r="G400" i="47"/>
  <c r="G377" i="47"/>
  <c r="G370" i="47"/>
  <c r="G366" i="47"/>
  <c r="G355" i="47"/>
  <c r="H1004" i="47"/>
  <c r="I985" i="47"/>
  <c r="H985" i="47"/>
  <c r="I978" i="47"/>
  <c r="H978" i="47"/>
  <c r="I974" i="47"/>
  <c r="H974" i="47"/>
  <c r="H970" i="47"/>
  <c r="I963" i="47"/>
  <c r="H963" i="47"/>
  <c r="I956" i="47"/>
  <c r="H956" i="47"/>
  <c r="I946" i="47"/>
  <c r="H946" i="47"/>
  <c r="H930" i="47"/>
  <c r="H923" i="47"/>
  <c r="I916" i="47"/>
  <c r="H916" i="47"/>
  <c r="H909" i="47"/>
  <c r="H902" i="47"/>
  <c r="I898" i="47"/>
  <c r="H898" i="47"/>
  <c r="I879" i="47"/>
  <c r="H879" i="47"/>
  <c r="H869" i="47"/>
  <c r="H856" i="47"/>
  <c r="I852" i="47"/>
  <c r="H852" i="47"/>
  <c r="H833" i="47"/>
  <c r="H826" i="47"/>
  <c r="H822" i="47"/>
  <c r="I818" i="47"/>
  <c r="H818" i="47"/>
  <c r="H811" i="47"/>
  <c r="H804" i="47"/>
  <c r="H794" i="47"/>
  <c r="I778" i="47"/>
  <c r="H778" i="47"/>
  <c r="I771" i="47"/>
  <c r="H771" i="47"/>
  <c r="H764" i="47"/>
  <c r="I757" i="47"/>
  <c r="H757" i="47"/>
  <c r="I750" i="47"/>
  <c r="H750" i="47"/>
  <c r="H746" i="47"/>
  <c r="H727" i="47"/>
  <c r="I717" i="47"/>
  <c r="H717" i="47"/>
  <c r="I704" i="47"/>
  <c r="H704" i="47"/>
  <c r="H700" i="47"/>
  <c r="I681" i="47"/>
  <c r="H681" i="47"/>
  <c r="I674" i="47"/>
  <c r="H674" i="47"/>
  <c r="I670" i="47"/>
  <c r="H670" i="47"/>
  <c r="H666" i="47"/>
  <c r="I659" i="47"/>
  <c r="H659" i="47"/>
  <c r="I652" i="47"/>
  <c r="H652" i="47"/>
  <c r="I642" i="47"/>
  <c r="H642" i="47"/>
  <c r="H626" i="47"/>
  <c r="H619" i="47"/>
  <c r="I612" i="47"/>
  <c r="H612" i="47"/>
  <c r="H605" i="47"/>
  <c r="H598" i="47"/>
  <c r="I594" i="47"/>
  <c r="H594" i="47"/>
  <c r="I575" i="47"/>
  <c r="H575" i="47"/>
  <c r="H565" i="47"/>
  <c r="H552" i="47"/>
  <c r="I548" i="47"/>
  <c r="H548" i="47"/>
  <c r="H529" i="47"/>
  <c r="H522" i="47"/>
  <c r="H518" i="47"/>
  <c r="I514" i="47"/>
  <c r="H514" i="47"/>
  <c r="H507" i="47"/>
  <c r="K2155" i="47"/>
  <c r="K490" i="47"/>
  <c r="F490" i="47"/>
  <c r="J490" i="47"/>
  <c r="F474" i="47"/>
  <c r="J474" i="47"/>
  <c r="F467" i="47"/>
  <c r="J467" i="47"/>
  <c r="F460" i="47"/>
  <c r="J460" i="47"/>
  <c r="F453" i="47"/>
  <c r="J453" i="47"/>
  <c r="F446" i="47"/>
  <c r="J446" i="47"/>
  <c r="J2250" i="47"/>
  <c r="F442" i="47"/>
  <c r="J442" i="47"/>
  <c r="J2248" i="47"/>
  <c r="J2242" i="47"/>
  <c r="F423" i="47"/>
  <c r="J423" i="47"/>
  <c r="J2238" i="47"/>
  <c r="J2232" i="47"/>
  <c r="F413" i="47"/>
  <c r="J413" i="47"/>
  <c r="F400" i="47"/>
  <c r="J400" i="47"/>
  <c r="J2222" i="47"/>
  <c r="J2212" i="47"/>
  <c r="J2210" i="47"/>
  <c r="J2208" i="47"/>
  <c r="J2206" i="47"/>
  <c r="F396" i="47"/>
  <c r="J396" i="47"/>
  <c r="J2198" i="47"/>
  <c r="F377" i="47"/>
  <c r="J377" i="47"/>
  <c r="J2196" i="47"/>
  <c r="F370" i="47"/>
  <c r="J2192" i="47"/>
  <c r="J370" i="47"/>
  <c r="F366" i="47"/>
  <c r="J366" i="47"/>
  <c r="J2188" i="47"/>
  <c r="J2184" i="47"/>
  <c r="F362" i="47"/>
  <c r="J362" i="47"/>
  <c r="J2180" i="47"/>
  <c r="J2176" i="47"/>
  <c r="F355" i="47"/>
  <c r="J355" i="47"/>
  <c r="J2170" i="47"/>
  <c r="G322" i="47"/>
  <c r="G315" i="47"/>
  <c r="G301" i="47"/>
  <c r="G294" i="47"/>
  <c r="G261" i="47"/>
  <c r="G248" i="47"/>
  <c r="G225" i="47"/>
  <c r="G218" i="47"/>
  <c r="G214" i="47"/>
  <c r="G203" i="47"/>
  <c r="G196" i="47"/>
  <c r="G186" i="47"/>
  <c r="G2282" i="47"/>
  <c r="G2280" i="47"/>
  <c r="G2278" i="47"/>
  <c r="G156" i="47"/>
  <c r="G2276" i="47"/>
  <c r="G2274" i="47"/>
  <c r="G2272" i="47"/>
  <c r="G2268" i="47"/>
  <c r="G2264" i="47"/>
  <c r="G2262" i="47"/>
  <c r="G2260" i="47"/>
  <c r="G2252" i="47"/>
  <c r="G2244" i="47"/>
  <c r="I2234" i="47"/>
  <c r="I2230" i="47"/>
  <c r="I2226" i="47"/>
  <c r="I2202" i="47"/>
  <c r="I92" i="47"/>
  <c r="G2178" i="47"/>
  <c r="G2168" i="47"/>
  <c r="I2158" i="47"/>
  <c r="G2140" i="47"/>
  <c r="G18" i="47"/>
  <c r="F500" i="47"/>
  <c r="J500" i="47"/>
  <c r="K2160" i="47"/>
  <c r="K2156" i="47"/>
  <c r="G442" i="47"/>
  <c r="J2164" i="47"/>
  <c r="J348" i="47"/>
  <c r="F348" i="47"/>
  <c r="G348" i="47"/>
  <c r="J2154" i="47"/>
  <c r="J2150" i="47"/>
  <c r="H338" i="47"/>
  <c r="I338" i="47"/>
  <c r="J322" i="47"/>
  <c r="F322" i="47"/>
  <c r="H315" i="47"/>
  <c r="J2283" i="47"/>
  <c r="F2283" i="47"/>
  <c r="H2281" i="47"/>
  <c r="J2279" i="47"/>
  <c r="J308" i="47"/>
  <c r="F2279" i="47"/>
  <c r="F308" i="47"/>
  <c r="G308" i="47"/>
  <c r="H2275" i="47"/>
  <c r="J2273" i="47"/>
  <c r="F2273" i="47"/>
  <c r="H301" i="47"/>
  <c r="H2271" i="47"/>
  <c r="J2269" i="47"/>
  <c r="F2269" i="47"/>
  <c r="H294" i="47"/>
  <c r="H2267" i="47"/>
  <c r="J2265" i="47"/>
  <c r="F2265" i="47"/>
  <c r="H2263" i="47"/>
  <c r="J2261" i="47"/>
  <c r="F2261" i="47"/>
  <c r="H2259" i="47"/>
  <c r="J2257" i="47"/>
  <c r="F2257" i="47"/>
  <c r="H2255" i="47"/>
  <c r="J2253" i="47"/>
  <c r="F2253" i="47"/>
  <c r="H2251" i="47"/>
  <c r="J2249" i="47"/>
  <c r="J290" i="47"/>
  <c r="F290" i="47"/>
  <c r="F2249" i="47"/>
  <c r="G290" i="47"/>
  <c r="H2245" i="47"/>
  <c r="J2243" i="47"/>
  <c r="F2243" i="47"/>
  <c r="H2241" i="47"/>
  <c r="I2240" i="47"/>
  <c r="J2239" i="47"/>
  <c r="J271" i="47"/>
  <c r="F2239" i="47"/>
  <c r="F271" i="47"/>
  <c r="G271" i="47"/>
  <c r="H2235" i="47"/>
  <c r="J2233" i="47"/>
  <c r="F2233" i="47"/>
  <c r="H2231" i="47"/>
  <c r="J2229" i="47"/>
  <c r="F2229" i="47"/>
  <c r="H2227" i="47"/>
  <c r="J261" i="47"/>
  <c r="J2225" i="47"/>
  <c r="F261" i="47"/>
  <c r="F2225" i="47"/>
  <c r="H2223" i="47"/>
  <c r="J248" i="47"/>
  <c r="J2221" i="47"/>
  <c r="J2224" i="47" s="1"/>
  <c r="F248" i="47"/>
  <c r="F2221" i="47"/>
  <c r="H2219" i="47"/>
  <c r="J2217" i="47"/>
  <c r="F2217" i="47"/>
  <c r="H2215" i="47"/>
  <c r="J2213" i="47"/>
  <c r="F2213" i="47"/>
  <c r="H2211" i="47"/>
  <c r="J2209" i="47"/>
  <c r="F2209" i="47"/>
  <c r="H2207" i="47"/>
  <c r="J2205" i="47"/>
  <c r="F2205" i="47"/>
  <c r="H2203" i="47"/>
  <c r="H244" i="47"/>
  <c r="I244" i="47"/>
  <c r="I2200" i="47"/>
  <c r="J2199" i="47"/>
  <c r="F2199" i="47"/>
  <c r="H2197" i="47"/>
  <c r="J225" i="47"/>
  <c r="J2195" i="47"/>
  <c r="F225" i="47"/>
  <c r="F2195" i="47"/>
  <c r="H2193" i="47"/>
  <c r="J218" i="47"/>
  <c r="J2191" i="47"/>
  <c r="J2194" i="47" s="1"/>
  <c r="F218" i="47"/>
  <c r="F2191" i="47"/>
  <c r="H2189" i="47"/>
  <c r="J214" i="47"/>
  <c r="J2187" i="47"/>
  <c r="J2190" i="47" s="1"/>
  <c r="F214" i="47"/>
  <c r="F2187" i="47"/>
  <c r="H2185" i="47"/>
  <c r="J2183" i="47"/>
  <c r="F2183" i="47"/>
  <c r="H210" i="47"/>
  <c r="H2181" i="47"/>
  <c r="I210" i="47"/>
  <c r="J2177" i="47"/>
  <c r="F2177" i="47"/>
  <c r="H2175" i="47"/>
  <c r="J203" i="47"/>
  <c r="J2173" i="47"/>
  <c r="F203" i="47"/>
  <c r="F2173" i="47"/>
  <c r="H2171" i="47"/>
  <c r="J2169" i="47"/>
  <c r="F2169" i="47"/>
  <c r="H2167" i="47"/>
  <c r="J2165" i="47"/>
  <c r="F2165" i="47"/>
  <c r="H196" i="47"/>
  <c r="H2163" i="47"/>
  <c r="J2161" i="47"/>
  <c r="F2161" i="47"/>
  <c r="H2159" i="47"/>
  <c r="J2157" i="47"/>
  <c r="F2157" i="47"/>
  <c r="H2155" i="47"/>
  <c r="J2153" i="47"/>
  <c r="F2153" i="47"/>
  <c r="H2151" i="47"/>
  <c r="J2149" i="47"/>
  <c r="F2149" i="47"/>
  <c r="H186" i="47"/>
  <c r="H2147" i="47"/>
  <c r="J2145" i="47"/>
  <c r="F2145" i="47"/>
  <c r="H2143" i="47"/>
  <c r="J170" i="47"/>
  <c r="J2141" i="47"/>
  <c r="F2141" i="47"/>
  <c r="F170" i="47"/>
  <c r="G170" i="47"/>
  <c r="H2137" i="47"/>
  <c r="J2135" i="47"/>
  <c r="J163" i="47"/>
  <c r="F2135" i="47"/>
  <c r="F163" i="47"/>
  <c r="G163" i="47"/>
  <c r="G2283" i="47"/>
  <c r="H2282" i="47"/>
  <c r="I2281" i="47"/>
  <c r="J2280" i="47"/>
  <c r="F2280" i="47"/>
  <c r="G2279" i="47"/>
  <c r="H2278" i="47"/>
  <c r="H156" i="47"/>
  <c r="J2276" i="47"/>
  <c r="F2276" i="47"/>
  <c r="G2275" i="47"/>
  <c r="H2274" i="47"/>
  <c r="I2273" i="47"/>
  <c r="J2272" i="47"/>
  <c r="J149" i="47"/>
  <c r="F2272" i="47"/>
  <c r="F149" i="47"/>
  <c r="G2271" i="47"/>
  <c r="G2277" i="47" s="1"/>
  <c r="G149" i="47"/>
  <c r="G2269" i="47"/>
  <c r="H2268" i="47"/>
  <c r="H142" i="47"/>
  <c r="I2267" i="47"/>
  <c r="I2270" i="47" s="1"/>
  <c r="I142" i="47"/>
  <c r="I2265" i="47"/>
  <c r="J2264" i="47"/>
  <c r="F2264" i="47"/>
  <c r="G2263" i="47"/>
  <c r="H2262" i="47"/>
  <c r="I2261" i="47"/>
  <c r="J2260" i="47"/>
  <c r="F2260" i="47"/>
  <c r="G2259" i="47"/>
  <c r="H2258" i="47"/>
  <c r="I2257" i="47"/>
  <c r="J2256" i="47"/>
  <c r="F2256" i="47"/>
  <c r="G2255" i="47"/>
  <c r="H2254" i="47"/>
  <c r="I2253" i="47"/>
  <c r="J2252" i="47"/>
  <c r="J138" i="47"/>
  <c r="F2252" i="47"/>
  <c r="G2251" i="47"/>
  <c r="F2250" i="47"/>
  <c r="G2249" i="47"/>
  <c r="F2248" i="47"/>
  <c r="F2266" i="47" s="1"/>
  <c r="F138" i="47"/>
  <c r="H2246" i="47"/>
  <c r="I2245" i="47"/>
  <c r="J2244" i="47"/>
  <c r="F2244" i="47"/>
  <c r="G2243" i="47"/>
  <c r="F2242" i="47"/>
  <c r="G2241" i="47"/>
  <c r="H2240" i="47"/>
  <c r="I2239" i="47"/>
  <c r="H2238" i="47"/>
  <c r="H2247" i="47" s="1"/>
  <c r="H119" i="47"/>
  <c r="J2236" i="47"/>
  <c r="F2236" i="47"/>
  <c r="G2235" i="47"/>
  <c r="H2234" i="47"/>
  <c r="I2233" i="47"/>
  <c r="H2232" i="47"/>
  <c r="I2231" i="47"/>
  <c r="J2230" i="47"/>
  <c r="F2230" i="47"/>
  <c r="G2229" i="47"/>
  <c r="H2228" i="47"/>
  <c r="I2227" i="47"/>
  <c r="J2226" i="47"/>
  <c r="J109" i="47"/>
  <c r="F2226" i="47"/>
  <c r="F109" i="47"/>
  <c r="G2225" i="47"/>
  <c r="G109" i="47"/>
  <c r="G2223" i="47"/>
  <c r="F2222" i="47"/>
  <c r="F96" i="47"/>
  <c r="G2221" i="47"/>
  <c r="G96" i="47"/>
  <c r="G2219" i="47"/>
  <c r="H2218" i="47"/>
  <c r="I2217" i="47"/>
  <c r="J2216" i="47"/>
  <c r="F2216" i="47"/>
  <c r="G2215" i="47"/>
  <c r="H2214" i="47"/>
  <c r="I2213" i="47"/>
  <c r="H2212" i="47"/>
  <c r="I2211" i="47"/>
  <c r="H2210" i="47"/>
  <c r="I2209" i="47"/>
  <c r="H2208" i="47"/>
  <c r="I2207" i="47"/>
  <c r="H2206" i="47"/>
  <c r="I2205" i="47"/>
  <c r="J2204" i="47"/>
  <c r="F2204" i="47"/>
  <c r="G2203" i="47"/>
  <c r="H2202" i="47"/>
  <c r="H2220" i="47" s="1"/>
  <c r="H92" i="47"/>
  <c r="J2200" i="47"/>
  <c r="J73" i="47"/>
  <c r="F2200" i="47"/>
  <c r="G2199" i="47"/>
  <c r="F2198" i="47"/>
  <c r="G2197" i="47"/>
  <c r="F2196" i="47"/>
  <c r="F73" i="47"/>
  <c r="G2195" i="47"/>
  <c r="G73" i="47"/>
  <c r="G2193" i="47"/>
  <c r="F2192" i="47"/>
  <c r="F66" i="47"/>
  <c r="G2191" i="47"/>
  <c r="G66" i="47"/>
  <c r="G2189" i="47"/>
  <c r="F2188" i="47"/>
  <c r="F62" i="47"/>
  <c r="G2187" i="47"/>
  <c r="G2190" i="47" s="1"/>
  <c r="G62" i="47"/>
  <c r="G2185" i="47"/>
  <c r="F2184" i="47"/>
  <c r="G2183" i="47"/>
  <c r="H2182" i="47"/>
  <c r="I2181" i="47"/>
  <c r="H2180" i="47"/>
  <c r="H2186" i="47" s="1"/>
  <c r="H58" i="47"/>
  <c r="J2178" i="47"/>
  <c r="F2178" i="47"/>
  <c r="G2177" i="47"/>
  <c r="F2176" i="47"/>
  <c r="G2175" i="47"/>
  <c r="H2174" i="47"/>
  <c r="H51" i="47"/>
  <c r="I2173" i="47"/>
  <c r="I2179" i="47" s="1"/>
  <c r="I51" i="47"/>
  <c r="I2171" i="47"/>
  <c r="H2170" i="47"/>
  <c r="I2169" i="47"/>
  <c r="J2168" i="47"/>
  <c r="J44" i="47"/>
  <c r="F2168" i="47"/>
  <c r="G2167" i="47"/>
  <c r="F2166" i="47"/>
  <c r="G2165" i="47"/>
  <c r="F2164" i="47"/>
  <c r="F44" i="47"/>
  <c r="G2163" i="47"/>
  <c r="G44" i="47"/>
  <c r="G2161" i="47"/>
  <c r="H2160" i="47"/>
  <c r="I2159" i="47"/>
  <c r="J2158" i="47"/>
  <c r="F2158" i="47"/>
  <c r="G2157" i="47"/>
  <c r="H2156" i="47"/>
  <c r="I2155" i="47"/>
  <c r="H2154" i="47"/>
  <c r="I2153" i="47"/>
  <c r="H2152" i="47"/>
  <c r="I2151" i="47"/>
  <c r="H2150" i="47"/>
  <c r="I2149" i="47"/>
  <c r="H2148" i="47"/>
  <c r="H34" i="47"/>
  <c r="I2147" i="47"/>
  <c r="I34" i="47"/>
  <c r="I2145" i="47"/>
  <c r="J2144" i="47"/>
  <c r="F2144" i="47"/>
  <c r="G2143" i="47"/>
  <c r="F2142" i="47"/>
  <c r="G2141" i="47"/>
  <c r="H2140" i="47"/>
  <c r="H2146" i="47" s="1"/>
  <c r="H18" i="47"/>
  <c r="J2138" i="47"/>
  <c r="F2138" i="47"/>
  <c r="G2137" i="47"/>
  <c r="H2136" i="47"/>
  <c r="I2135" i="47"/>
  <c r="H2134" i="47"/>
  <c r="H2139" i="47" s="1"/>
  <c r="H11" i="47"/>
  <c r="K2258" i="47"/>
  <c r="K2256" i="47"/>
  <c r="G2254" i="47"/>
  <c r="K2250" i="47"/>
  <c r="G2250" i="47"/>
  <c r="I2248" i="47"/>
  <c r="I2266" i="47" s="1"/>
  <c r="I138" i="47"/>
  <c r="K2246" i="47"/>
  <c r="K2242" i="47"/>
  <c r="G2242" i="47"/>
  <c r="G2240" i="47"/>
  <c r="I2238" i="47"/>
  <c r="I2247" i="47" s="1"/>
  <c r="I119" i="47"/>
  <c r="K2236" i="47"/>
  <c r="I2232" i="47"/>
  <c r="G2230" i="47"/>
  <c r="G2226" i="47"/>
  <c r="I2222" i="47"/>
  <c r="G2218" i="47"/>
  <c r="G2216" i="47"/>
  <c r="I2214" i="47"/>
  <c r="I2212" i="47"/>
  <c r="K2210" i="47"/>
  <c r="G2210" i="47"/>
  <c r="I2208" i="47"/>
  <c r="K2206" i="47"/>
  <c r="K92" i="47"/>
  <c r="G2206" i="47"/>
  <c r="G2204" i="47"/>
  <c r="K2200" i="47"/>
  <c r="K2198" i="47"/>
  <c r="G2198" i="47"/>
  <c r="I2196" i="47"/>
  <c r="K2192" i="47"/>
  <c r="K66" i="47"/>
  <c r="G2192" i="47"/>
  <c r="I2188" i="47"/>
  <c r="K2184" i="47"/>
  <c r="G2184" i="47"/>
  <c r="K2180" i="47"/>
  <c r="K2186" i="47" s="1"/>
  <c r="K58" i="47"/>
  <c r="G2180" i="47"/>
  <c r="G58" i="47"/>
  <c r="K2176" i="47"/>
  <c r="K51" i="47"/>
  <c r="G2176" i="47"/>
  <c r="K2170" i="47"/>
  <c r="G2170" i="47"/>
  <c r="K2166" i="47"/>
  <c r="G2166" i="47"/>
  <c r="I2164" i="47"/>
  <c r="G2160" i="47"/>
  <c r="I2156" i="47"/>
  <c r="I2154" i="47"/>
  <c r="K2152" i="47"/>
  <c r="G2152" i="47"/>
  <c r="I2150" i="47"/>
  <c r="K2148" i="47"/>
  <c r="K34" i="47"/>
  <c r="G2148" i="47"/>
  <c r="G2144" i="47"/>
  <c r="I2142" i="47"/>
  <c r="I2140" i="47"/>
  <c r="I2146" i="47" s="1"/>
  <c r="I18" i="47"/>
  <c r="G2138" i="47"/>
  <c r="I2136" i="47"/>
  <c r="I2134" i="47"/>
  <c r="I2139" i="47" s="1"/>
  <c r="I11" i="47"/>
  <c r="P1191" i="18"/>
  <c r="O1191" i="18"/>
  <c r="O1190" i="18"/>
  <c r="P1190" i="18" s="1"/>
  <c r="O1189" i="18"/>
  <c r="P1189" i="18" s="1"/>
  <c r="O1188" i="18"/>
  <c r="P1188" i="18" s="1"/>
  <c r="O1187" i="18"/>
  <c r="P1187" i="18" s="1"/>
  <c r="O1186" i="18"/>
  <c r="P1186" i="18" s="1"/>
  <c r="O1185" i="18"/>
  <c r="P1185" i="18" s="1"/>
  <c r="O1184" i="18"/>
  <c r="P1184" i="18" s="1"/>
  <c r="O1183" i="18"/>
  <c r="P1183" i="18" s="1"/>
  <c r="O1182" i="18"/>
  <c r="P1182" i="18" s="1"/>
  <c r="O1181" i="18"/>
  <c r="P1181" i="18" s="1"/>
  <c r="O1180" i="18"/>
  <c r="P1180" i="18" s="1"/>
  <c r="O1179" i="18"/>
  <c r="P1179" i="18" s="1"/>
  <c r="O1178" i="18"/>
  <c r="P1178" i="18" s="1"/>
  <c r="O1177" i="18"/>
  <c r="P1177" i="18" s="1"/>
  <c r="O1176" i="18"/>
  <c r="P1176" i="18" s="1"/>
  <c r="O1174" i="18"/>
  <c r="P1174" i="18" s="1"/>
  <c r="O1173" i="18"/>
  <c r="P1173" i="18" s="1"/>
  <c r="O1172" i="18"/>
  <c r="P1172" i="18" s="1"/>
  <c r="O1171" i="18"/>
  <c r="P1171" i="18" s="1"/>
  <c r="O1170" i="18"/>
  <c r="P1170" i="18" s="1"/>
  <c r="O1169" i="18"/>
  <c r="P1169" i="18" s="1"/>
  <c r="O1168" i="18"/>
  <c r="P1168" i="18" s="1"/>
  <c r="O1167" i="18"/>
  <c r="P1167" i="18" s="1"/>
  <c r="O1166" i="18"/>
  <c r="P1166" i="18" s="1"/>
  <c r="O1165" i="18"/>
  <c r="P1165" i="18" s="1"/>
  <c r="O1164" i="18"/>
  <c r="P1164" i="18" s="1"/>
  <c r="O1163" i="18"/>
  <c r="P1163" i="18" s="1"/>
  <c r="O1162" i="18"/>
  <c r="P1162" i="18" s="1"/>
  <c r="O1161" i="18"/>
  <c r="P1161" i="18" s="1"/>
  <c r="O1160" i="18"/>
  <c r="P1160" i="18" s="1"/>
  <c r="O1159" i="18"/>
  <c r="P1159" i="18" s="1"/>
  <c r="O1158" i="18"/>
  <c r="P1158" i="18" s="1"/>
  <c r="O1156" i="18"/>
  <c r="P1156" i="18" s="1"/>
  <c r="O1155" i="18"/>
  <c r="P1155" i="18" s="1"/>
  <c r="O1154" i="18"/>
  <c r="P1154" i="18" s="1"/>
  <c r="O1153" i="18"/>
  <c r="P1153" i="18" s="1"/>
  <c r="O1152" i="18"/>
  <c r="P1152" i="18" s="1"/>
  <c r="O1151" i="18"/>
  <c r="P1151" i="18" s="1"/>
  <c r="O1150" i="18"/>
  <c r="P1150" i="18" s="1"/>
  <c r="O1149" i="18"/>
  <c r="P1149" i="18" s="1"/>
  <c r="O1148" i="18"/>
  <c r="P1148" i="18" s="1"/>
  <c r="O1147" i="18"/>
  <c r="P1147" i="18" s="1"/>
  <c r="O1146" i="18"/>
  <c r="P1146" i="18" s="1"/>
  <c r="O1145" i="18"/>
  <c r="P1145" i="18" s="1"/>
  <c r="O1144" i="18"/>
  <c r="P1144" i="18" s="1"/>
  <c r="O1143" i="18"/>
  <c r="P1143" i="18" s="1"/>
  <c r="O1142" i="18"/>
  <c r="P1142" i="18" s="1"/>
  <c r="O1141" i="18"/>
  <c r="P1141" i="18" s="1"/>
  <c r="O1140" i="18"/>
  <c r="P1140" i="18" s="1"/>
  <c r="O1138" i="18"/>
  <c r="P1138" i="18" s="1"/>
  <c r="O1137" i="18"/>
  <c r="P1137" i="18" s="1"/>
  <c r="O1136" i="18"/>
  <c r="P1136" i="18" s="1"/>
  <c r="O1135" i="18"/>
  <c r="P1135" i="18" s="1"/>
  <c r="O1134" i="18"/>
  <c r="P1134" i="18" s="1"/>
  <c r="O1133" i="18"/>
  <c r="P1133" i="18" s="1"/>
  <c r="O1132" i="18"/>
  <c r="P1132" i="18" s="1"/>
  <c r="O1131" i="18"/>
  <c r="P1131" i="18" s="1"/>
  <c r="O1130" i="18"/>
  <c r="P1130" i="18" s="1"/>
  <c r="O1129" i="18"/>
  <c r="P1129" i="18" s="1"/>
  <c r="O1128" i="18"/>
  <c r="P1128" i="18" s="1"/>
  <c r="O1127" i="18"/>
  <c r="P1127" i="18" s="1"/>
  <c r="O1126" i="18"/>
  <c r="P1126" i="18" s="1"/>
  <c r="O1125" i="18"/>
  <c r="P1125" i="18" s="1"/>
  <c r="O1122" i="18"/>
  <c r="O1119" i="18"/>
  <c r="O1117" i="18"/>
  <c r="O1115" i="18"/>
  <c r="O1113" i="18"/>
  <c r="O1111" i="18"/>
  <c r="O1109" i="18"/>
  <c r="O1107" i="18"/>
  <c r="O1105" i="18"/>
  <c r="O1102" i="18"/>
  <c r="O1100" i="18"/>
  <c r="O1098" i="18"/>
  <c r="O1096" i="18"/>
  <c r="O1094" i="18"/>
  <c r="O1092" i="18"/>
  <c r="O1090" i="18"/>
  <c r="O1088" i="18"/>
  <c r="O1086" i="18"/>
  <c r="O1083" i="18"/>
  <c r="O1081" i="18"/>
  <c r="O1079" i="18"/>
  <c r="O1077" i="18"/>
  <c r="O1075" i="18"/>
  <c r="O1073" i="18"/>
  <c r="O1071" i="18"/>
  <c r="O1069" i="18"/>
  <c r="P1069" i="18"/>
  <c r="O1066" i="18"/>
  <c r="P1066" i="18"/>
  <c r="O1064" i="18"/>
  <c r="P1064" i="18"/>
  <c r="O1062" i="18"/>
  <c r="P1062" i="18"/>
  <c r="O1060" i="18"/>
  <c r="P1060" i="18"/>
  <c r="O1058" i="18"/>
  <c r="P1058" i="18"/>
  <c r="O1056" i="18"/>
  <c r="P1056" i="18"/>
  <c r="O1054" i="18"/>
  <c r="P1054" i="18"/>
  <c r="O988" i="18"/>
  <c r="P988" i="18" s="1"/>
  <c r="O987" i="18"/>
  <c r="P987" i="18" s="1"/>
  <c r="O986" i="18"/>
  <c r="P986" i="18" s="1"/>
  <c r="O985" i="18"/>
  <c r="P985" i="18" s="1"/>
  <c r="O984" i="18"/>
  <c r="P984" i="18" s="1"/>
  <c r="O983" i="18"/>
  <c r="P983" i="18" s="1"/>
  <c r="O982" i="18"/>
  <c r="P982" i="18" s="1"/>
  <c r="O981" i="18"/>
  <c r="P981" i="18" s="1"/>
  <c r="O980" i="18"/>
  <c r="P980" i="18" s="1"/>
  <c r="O979" i="18"/>
  <c r="P979" i="18" s="1"/>
  <c r="O978" i="18"/>
  <c r="P978" i="18" s="1"/>
  <c r="O976" i="18"/>
  <c r="P976" i="18" s="1"/>
  <c r="O975" i="18"/>
  <c r="P975" i="18" s="1"/>
  <c r="O974" i="18"/>
  <c r="P974" i="18" s="1"/>
  <c r="O973" i="18"/>
  <c r="P973" i="18" s="1"/>
  <c r="O972" i="18"/>
  <c r="P972" i="18" s="1"/>
  <c r="O971" i="18"/>
  <c r="P971" i="18" s="1"/>
  <c r="O970" i="18"/>
  <c r="P970" i="18" s="1"/>
  <c r="O969" i="18"/>
  <c r="P969" i="18" s="1"/>
  <c r="O968" i="18"/>
  <c r="P968" i="18" s="1"/>
  <c r="O967" i="18"/>
  <c r="P967" i="18" s="1"/>
  <c r="O966" i="18"/>
  <c r="P966" i="18" s="1"/>
  <c r="O965" i="18"/>
  <c r="P965" i="18" s="1"/>
  <c r="O964" i="18"/>
  <c r="P964" i="18" s="1"/>
  <c r="O963" i="18"/>
  <c r="P963" i="18" s="1"/>
  <c r="O962" i="18"/>
  <c r="P962" i="18" s="1"/>
  <c r="O961" i="18"/>
  <c r="P961" i="18" s="1"/>
  <c r="O960" i="18"/>
  <c r="P960" i="18" s="1"/>
  <c r="O958" i="18"/>
  <c r="P958" i="18" s="1"/>
  <c r="O957" i="18"/>
  <c r="P957" i="18" s="1"/>
  <c r="O956" i="18"/>
  <c r="P956" i="18" s="1"/>
  <c r="O955" i="18"/>
  <c r="P955" i="18" s="1"/>
  <c r="O954" i="18"/>
  <c r="P954" i="18" s="1"/>
  <c r="O953" i="18"/>
  <c r="P953" i="18" s="1"/>
  <c r="O952" i="18"/>
  <c r="P952" i="18" s="1"/>
  <c r="O951" i="18"/>
  <c r="P951" i="18" s="1"/>
  <c r="O950" i="18"/>
  <c r="P950" i="18" s="1"/>
  <c r="O949" i="18"/>
  <c r="P949" i="18" s="1"/>
  <c r="O948" i="18"/>
  <c r="P948" i="18" s="1"/>
  <c r="O947" i="18"/>
  <c r="P947" i="18" s="1"/>
  <c r="O946" i="18"/>
  <c r="P946" i="18" s="1"/>
  <c r="O945" i="18"/>
  <c r="P945" i="18" s="1"/>
  <c r="O944" i="18"/>
  <c r="P944" i="18" s="1"/>
  <c r="O943" i="18"/>
  <c r="P943" i="18" s="1"/>
  <c r="O942" i="18"/>
  <c r="P942" i="18" s="1"/>
  <c r="O940" i="18"/>
  <c r="P940" i="18" s="1"/>
  <c r="O939" i="18"/>
  <c r="P939" i="18" s="1"/>
  <c r="O938" i="18"/>
  <c r="P938" i="18" s="1"/>
  <c r="O937" i="18"/>
  <c r="P937" i="18" s="1"/>
  <c r="O936" i="18"/>
  <c r="P936" i="18" s="1"/>
  <c r="O935" i="18"/>
  <c r="P935" i="18" s="1"/>
  <c r="O934" i="18"/>
  <c r="P934" i="18" s="1"/>
  <c r="O933" i="18"/>
  <c r="P933" i="18" s="1"/>
  <c r="O932" i="18"/>
  <c r="P932" i="18" s="1"/>
  <c r="O931" i="18"/>
  <c r="P931" i="18" s="1"/>
  <c r="O930" i="18"/>
  <c r="P930" i="18" s="1"/>
  <c r="O929" i="18"/>
  <c r="P929" i="18" s="1"/>
  <c r="O928" i="18"/>
  <c r="P928" i="18" s="1"/>
  <c r="O927" i="18"/>
  <c r="P927" i="18" s="1"/>
  <c r="O926" i="18"/>
  <c r="P926" i="18" s="1"/>
  <c r="O925" i="18"/>
  <c r="P925" i="18" s="1"/>
  <c r="O924" i="18"/>
  <c r="P924" i="18" s="1"/>
  <c r="O922" i="18"/>
  <c r="P922" i="18" s="1"/>
  <c r="O921" i="18"/>
  <c r="P921" i="18" s="1"/>
  <c r="O920" i="18"/>
  <c r="P920" i="18" s="1"/>
  <c r="O919" i="18"/>
  <c r="P919" i="18" s="1"/>
  <c r="O918" i="18"/>
  <c r="P918" i="18" s="1"/>
  <c r="O917" i="18"/>
  <c r="P917" i="18" s="1"/>
  <c r="O916" i="18"/>
  <c r="P916" i="18" s="1"/>
  <c r="O915" i="18"/>
  <c r="P915" i="18" s="1"/>
  <c r="O914" i="18"/>
  <c r="P914" i="18" s="1"/>
  <c r="O913" i="18"/>
  <c r="P913" i="18" s="1"/>
  <c r="O912" i="18"/>
  <c r="P912" i="18" s="1"/>
  <c r="O911" i="18"/>
  <c r="P911" i="18" s="1"/>
  <c r="O910" i="18"/>
  <c r="P910" i="18" s="1"/>
  <c r="O909" i="18"/>
  <c r="P909" i="18" s="1"/>
  <c r="O908" i="18"/>
  <c r="P908" i="18" s="1"/>
  <c r="O907" i="18"/>
  <c r="P907" i="18" s="1"/>
  <c r="O906" i="18"/>
  <c r="P906" i="18" s="1"/>
  <c r="O904" i="18"/>
  <c r="P904" i="18" s="1"/>
  <c r="O903" i="18"/>
  <c r="P903" i="18" s="1"/>
  <c r="O902" i="18"/>
  <c r="P902" i="18" s="1"/>
  <c r="O901" i="18"/>
  <c r="P901" i="18" s="1"/>
  <c r="O900" i="18"/>
  <c r="P900" i="18" s="1"/>
  <c r="O899" i="18"/>
  <c r="P899" i="18" s="1"/>
  <c r="O898" i="18"/>
  <c r="P898" i="18" s="1"/>
  <c r="O897" i="18"/>
  <c r="P897" i="18" s="1"/>
  <c r="O896" i="18"/>
  <c r="P896" i="18" s="1"/>
  <c r="O895" i="18"/>
  <c r="P895" i="18" s="1"/>
  <c r="O894" i="18"/>
  <c r="P894" i="18" s="1"/>
  <c r="O893" i="18"/>
  <c r="P893" i="18" s="1"/>
  <c r="O892" i="18"/>
  <c r="P892" i="18" s="1"/>
  <c r="O891" i="18"/>
  <c r="P891" i="18" s="1"/>
  <c r="O890" i="18"/>
  <c r="P890" i="18" s="1"/>
  <c r="O889" i="18"/>
  <c r="P889" i="18" s="1"/>
  <c r="O888" i="18"/>
  <c r="P888" i="18" s="1"/>
  <c r="O886" i="18"/>
  <c r="P886" i="18" s="1"/>
  <c r="O885" i="18"/>
  <c r="P885" i="18" s="1"/>
  <c r="O884" i="18"/>
  <c r="P884" i="18" s="1"/>
  <c r="O883" i="18"/>
  <c r="P883" i="18" s="1"/>
  <c r="O882" i="18"/>
  <c r="P882" i="18" s="1"/>
  <c r="O881" i="18"/>
  <c r="P881" i="18" s="1"/>
  <c r="O880" i="18"/>
  <c r="P880" i="18" s="1"/>
  <c r="O879" i="18"/>
  <c r="P879" i="18" s="1"/>
  <c r="O878" i="18"/>
  <c r="P878" i="18" s="1"/>
  <c r="O877" i="18"/>
  <c r="P877" i="18" s="1"/>
  <c r="O876" i="18"/>
  <c r="P876" i="18" s="1"/>
  <c r="O875" i="18"/>
  <c r="P875" i="18" s="1"/>
  <c r="O874" i="18"/>
  <c r="P874" i="18" s="1"/>
  <c r="O873" i="18"/>
  <c r="P873" i="18" s="1"/>
  <c r="O872" i="18"/>
  <c r="P872" i="18" s="1"/>
  <c r="O871" i="18"/>
  <c r="P871" i="18" s="1"/>
  <c r="O870" i="18"/>
  <c r="P870" i="18" s="1"/>
  <c r="O868" i="18"/>
  <c r="P868" i="18" s="1"/>
  <c r="O867" i="18"/>
  <c r="P867" i="18" s="1"/>
  <c r="O866" i="18"/>
  <c r="P866" i="18" s="1"/>
  <c r="O865" i="18"/>
  <c r="P865" i="18" s="1"/>
  <c r="O864" i="18"/>
  <c r="P864" i="18" s="1"/>
  <c r="O863" i="18"/>
  <c r="P863" i="18" s="1"/>
  <c r="O862" i="18"/>
  <c r="P862" i="18" s="1"/>
  <c r="O861" i="18"/>
  <c r="P861" i="18" s="1"/>
  <c r="O860" i="18"/>
  <c r="P860" i="18" s="1"/>
  <c r="O859" i="18"/>
  <c r="P859" i="18" s="1"/>
  <c r="O858" i="18"/>
  <c r="P858" i="18" s="1"/>
  <c r="O857" i="18"/>
  <c r="P857" i="18" s="1"/>
  <c r="O856" i="18"/>
  <c r="P856" i="18" s="1"/>
  <c r="O855" i="18"/>
  <c r="P855" i="18" s="1"/>
  <c r="O854" i="18"/>
  <c r="P854" i="18" s="1"/>
  <c r="O853" i="18"/>
  <c r="P853" i="18" s="1"/>
  <c r="O852" i="18"/>
  <c r="P852" i="18" s="1"/>
  <c r="O850" i="18"/>
  <c r="P850" i="18" s="1"/>
  <c r="O849" i="18"/>
  <c r="P849" i="18" s="1"/>
  <c r="O848" i="18"/>
  <c r="P848" i="18" s="1"/>
  <c r="O847" i="18"/>
  <c r="P847" i="18" s="1"/>
  <c r="O846" i="18"/>
  <c r="P846" i="18" s="1"/>
  <c r="O845" i="18"/>
  <c r="P845" i="18" s="1"/>
  <c r="O844" i="18"/>
  <c r="P844" i="18" s="1"/>
  <c r="O842" i="18"/>
  <c r="P842" i="18" s="1"/>
  <c r="O840" i="18"/>
  <c r="P840" i="18" s="1"/>
  <c r="O838" i="18"/>
  <c r="P838" i="18" s="1"/>
  <c r="O836" i="18"/>
  <c r="P836" i="18" s="1"/>
  <c r="O834" i="18"/>
  <c r="P834" i="18" s="1"/>
  <c r="O831" i="18"/>
  <c r="P831" i="18" s="1"/>
  <c r="O829" i="18"/>
  <c r="P829" i="18" s="1"/>
  <c r="O827" i="18"/>
  <c r="P827" i="18" s="1"/>
  <c r="O825" i="18"/>
  <c r="P825" i="18" s="1"/>
  <c r="O823" i="18"/>
  <c r="P823" i="18" s="1"/>
  <c r="O821" i="18"/>
  <c r="P821" i="18" s="1"/>
  <c r="O819" i="18"/>
  <c r="P819" i="18" s="1"/>
  <c r="O817" i="18"/>
  <c r="P817" i="18" s="1"/>
  <c r="O814" i="18"/>
  <c r="P814" i="18" s="1"/>
  <c r="O812" i="18"/>
  <c r="P812" i="18" s="1"/>
  <c r="O810" i="18"/>
  <c r="P810" i="18" s="1"/>
  <c r="O808" i="18"/>
  <c r="P808" i="18" s="1"/>
  <c r="O806" i="18"/>
  <c r="P806" i="18" s="1"/>
  <c r="O804" i="18"/>
  <c r="P804" i="18" s="1"/>
  <c r="O802" i="18"/>
  <c r="P802" i="18" s="1"/>
  <c r="O800" i="18"/>
  <c r="P800" i="18" s="1"/>
  <c r="O798" i="18"/>
  <c r="P798" i="18" s="1"/>
  <c r="O795" i="18"/>
  <c r="P795" i="18" s="1"/>
  <c r="O793" i="18"/>
  <c r="P793" i="18" s="1"/>
  <c r="O791" i="18"/>
  <c r="P791" i="18" s="1"/>
  <c r="O789" i="18"/>
  <c r="P789" i="18" s="1"/>
  <c r="O787" i="18"/>
  <c r="P787" i="18" s="1"/>
  <c r="O785" i="18"/>
  <c r="P785" i="18" s="1"/>
  <c r="O783" i="18"/>
  <c r="P783" i="18" s="1"/>
  <c r="O781" i="18"/>
  <c r="P781" i="18" s="1"/>
  <c r="O778" i="18"/>
  <c r="P778" i="18" s="1"/>
  <c r="O776" i="18"/>
  <c r="P776" i="18" s="1"/>
  <c r="O774" i="18"/>
  <c r="P774" i="18" s="1"/>
  <c r="O772" i="18"/>
  <c r="P772" i="18" s="1"/>
  <c r="O770" i="18"/>
  <c r="P770" i="18" s="1"/>
  <c r="O769" i="18"/>
  <c r="P769" i="18" s="1"/>
  <c r="O768" i="18"/>
  <c r="P768" i="18" s="1"/>
  <c r="O767" i="18"/>
  <c r="P767" i="18" s="1"/>
  <c r="O766" i="18"/>
  <c r="P766" i="18" s="1"/>
  <c r="O765" i="18"/>
  <c r="P765" i="18" s="1"/>
  <c r="O764" i="18"/>
  <c r="P764" i="18" s="1"/>
  <c r="O763" i="18"/>
  <c r="P763" i="18" s="1"/>
  <c r="O762" i="18"/>
  <c r="P762" i="18" s="1"/>
  <c r="O760" i="18"/>
  <c r="P760" i="18" s="1"/>
  <c r="O759" i="18"/>
  <c r="P759" i="18" s="1"/>
  <c r="O758" i="18"/>
  <c r="P758" i="18" s="1"/>
  <c r="O757" i="18"/>
  <c r="P757" i="18" s="1"/>
  <c r="O756" i="18"/>
  <c r="P756" i="18" s="1"/>
  <c r="O755" i="18"/>
  <c r="P755" i="18" s="1"/>
  <c r="O754" i="18"/>
  <c r="P754" i="18" s="1"/>
  <c r="O753" i="18"/>
  <c r="P753" i="18" s="1"/>
  <c r="O752" i="18"/>
  <c r="P752" i="18" s="1"/>
  <c r="O751" i="18"/>
  <c r="P751" i="18" s="1"/>
  <c r="O750" i="18"/>
  <c r="P750" i="18" s="1"/>
  <c r="O749" i="18"/>
  <c r="P749" i="18" s="1"/>
  <c r="O748" i="18"/>
  <c r="P748" i="18" s="1"/>
  <c r="O747" i="18"/>
  <c r="P747" i="18" s="1"/>
  <c r="O746" i="18"/>
  <c r="P746" i="18" s="1"/>
  <c r="O745" i="18"/>
  <c r="P745" i="18" s="1"/>
  <c r="O744" i="18"/>
  <c r="P744" i="18" s="1"/>
  <c r="O742" i="18"/>
  <c r="P742" i="18" s="1"/>
  <c r="O741" i="18"/>
  <c r="P741" i="18" s="1"/>
  <c r="O740" i="18"/>
  <c r="P740" i="18" s="1"/>
  <c r="O739" i="18"/>
  <c r="P739" i="18" s="1"/>
  <c r="O738" i="18"/>
  <c r="P738" i="18" s="1"/>
  <c r="O737" i="18"/>
  <c r="P737" i="18" s="1"/>
  <c r="O736" i="18"/>
  <c r="P736" i="18" s="1"/>
  <c r="O735" i="18"/>
  <c r="P735" i="18" s="1"/>
  <c r="O734" i="18"/>
  <c r="P734" i="18" s="1"/>
  <c r="O733" i="18"/>
  <c r="P733" i="18" s="1"/>
  <c r="O732" i="18"/>
  <c r="P732" i="18" s="1"/>
  <c r="O731" i="18"/>
  <c r="P731" i="18" s="1"/>
  <c r="O730" i="18"/>
  <c r="P730" i="18" s="1"/>
  <c r="O729" i="18"/>
  <c r="P729" i="18" s="1"/>
  <c r="O728" i="18"/>
  <c r="P728" i="18" s="1"/>
  <c r="O727" i="18"/>
  <c r="P727" i="18" s="1"/>
  <c r="O726" i="18"/>
  <c r="P726" i="18" s="1"/>
  <c r="O724" i="18"/>
  <c r="P724" i="18" s="1"/>
  <c r="O723" i="18"/>
  <c r="P723" i="18" s="1"/>
  <c r="O722" i="18"/>
  <c r="P722" i="18" s="1"/>
  <c r="O721" i="18"/>
  <c r="P721" i="18" s="1"/>
  <c r="O720" i="18"/>
  <c r="P720" i="18" s="1"/>
  <c r="O719" i="18"/>
  <c r="P719" i="18" s="1"/>
  <c r="O718" i="18"/>
  <c r="P718" i="18" s="1"/>
  <c r="O717" i="18"/>
  <c r="P717" i="18" s="1"/>
  <c r="O716" i="18"/>
  <c r="P716" i="18" s="1"/>
  <c r="O715" i="18"/>
  <c r="P715" i="18" s="1"/>
  <c r="O714" i="18"/>
  <c r="P714" i="18" s="1"/>
  <c r="O713" i="18"/>
  <c r="P713" i="18" s="1"/>
  <c r="O712" i="18"/>
  <c r="P712" i="18" s="1"/>
  <c r="O711" i="18"/>
  <c r="P711" i="18" s="1"/>
  <c r="O710" i="18"/>
  <c r="P710" i="18" s="1"/>
  <c r="O709" i="18"/>
  <c r="P709" i="18" s="1"/>
  <c r="O708" i="18"/>
  <c r="P708" i="18" s="1"/>
  <c r="O706" i="18"/>
  <c r="P706" i="18" s="1"/>
  <c r="O705" i="18"/>
  <c r="P705" i="18" s="1"/>
  <c r="O704" i="18"/>
  <c r="P704" i="18" s="1"/>
  <c r="O703" i="18"/>
  <c r="P703" i="18" s="1"/>
  <c r="O702" i="18"/>
  <c r="P702" i="18" s="1"/>
  <c r="O701" i="18"/>
  <c r="P701" i="18" s="1"/>
  <c r="O700" i="18"/>
  <c r="P700" i="18" s="1"/>
  <c r="O699" i="18"/>
  <c r="P699" i="18" s="1"/>
  <c r="O698" i="18"/>
  <c r="P698" i="18" s="1"/>
  <c r="O697" i="18"/>
  <c r="P697" i="18" s="1"/>
  <c r="O696" i="18"/>
  <c r="P696" i="18" s="1"/>
  <c r="O695" i="18"/>
  <c r="P695" i="18" s="1"/>
  <c r="O694" i="18"/>
  <c r="P694" i="18" s="1"/>
  <c r="O693" i="18"/>
  <c r="P693" i="18" s="1"/>
  <c r="O692" i="18"/>
  <c r="P692" i="18" s="1"/>
  <c r="O691" i="18"/>
  <c r="P691" i="18" s="1"/>
  <c r="O690" i="18"/>
  <c r="P690" i="18" s="1"/>
  <c r="O688" i="18"/>
  <c r="P688" i="18" s="1"/>
  <c r="O687" i="18"/>
  <c r="P687" i="18" s="1"/>
  <c r="O686" i="18"/>
  <c r="P686" i="18" s="1"/>
  <c r="O685" i="18"/>
  <c r="P685" i="18" s="1"/>
  <c r="O684" i="18"/>
  <c r="P684" i="18" s="1"/>
  <c r="O683" i="18"/>
  <c r="P683" i="18" s="1"/>
  <c r="O682" i="18"/>
  <c r="P682" i="18" s="1"/>
  <c r="O681" i="18"/>
  <c r="P681" i="18" s="1"/>
  <c r="O680" i="18"/>
  <c r="P680" i="18" s="1"/>
  <c r="O679" i="18"/>
  <c r="P679" i="18" s="1"/>
  <c r="O678" i="18"/>
  <c r="P678" i="18" s="1"/>
  <c r="O677" i="18"/>
  <c r="P677" i="18" s="1"/>
  <c r="O676" i="18"/>
  <c r="P676" i="18" s="1"/>
  <c r="O675" i="18"/>
  <c r="P675" i="18" s="1"/>
  <c r="O674" i="18"/>
  <c r="P674" i="18" s="1"/>
  <c r="O673" i="18"/>
  <c r="P673" i="18" s="1"/>
  <c r="O672" i="18"/>
  <c r="P672" i="18" s="1"/>
  <c r="O670" i="18"/>
  <c r="P670" i="18" s="1"/>
  <c r="O669" i="18"/>
  <c r="P669" i="18" s="1"/>
  <c r="O668" i="18"/>
  <c r="P668" i="18" s="1"/>
  <c r="O667" i="18"/>
  <c r="P667" i="18" s="1"/>
  <c r="O666" i="18"/>
  <c r="P666" i="18" s="1"/>
  <c r="O665" i="18"/>
  <c r="P665" i="18" s="1"/>
  <c r="O664" i="18"/>
  <c r="P664" i="18" s="1"/>
  <c r="O663" i="18"/>
  <c r="P663" i="18" s="1"/>
  <c r="O662" i="18"/>
  <c r="P662" i="18" s="1"/>
  <c r="O661" i="18"/>
  <c r="P661" i="18" s="1"/>
  <c r="O660" i="18"/>
  <c r="P660" i="18" s="1"/>
  <c r="O659" i="18"/>
  <c r="P659" i="18" s="1"/>
  <c r="O658" i="18"/>
  <c r="P658" i="18" s="1"/>
  <c r="O657" i="18"/>
  <c r="P657" i="18" s="1"/>
  <c r="O656" i="18"/>
  <c r="P656" i="18" s="1"/>
  <c r="O655" i="18"/>
  <c r="P655" i="18" s="1"/>
  <c r="O654" i="18"/>
  <c r="P654" i="18" s="1"/>
  <c r="O652" i="18"/>
  <c r="P652" i="18" s="1"/>
  <c r="O651" i="18"/>
  <c r="P651" i="18" s="1"/>
  <c r="O650" i="18"/>
  <c r="P650" i="18" s="1"/>
  <c r="O649" i="18"/>
  <c r="P649" i="18" s="1"/>
  <c r="O648" i="18"/>
  <c r="P648" i="18" s="1"/>
  <c r="O647" i="18"/>
  <c r="P647" i="18" s="1"/>
  <c r="O646" i="18"/>
  <c r="P646" i="18" s="1"/>
  <c r="O645" i="18"/>
  <c r="P645" i="18" s="1"/>
  <c r="O644" i="18"/>
  <c r="P644" i="18" s="1"/>
  <c r="O643" i="18"/>
  <c r="P643" i="18" s="1"/>
  <c r="O642" i="18"/>
  <c r="P642" i="18" s="1"/>
  <c r="O641" i="18"/>
  <c r="P641" i="18" s="1"/>
  <c r="O640" i="18"/>
  <c r="P640" i="18" s="1"/>
  <c r="O639" i="18"/>
  <c r="P639" i="18" s="1"/>
  <c r="O638" i="18"/>
  <c r="P638" i="18" s="1"/>
  <c r="O637" i="18"/>
  <c r="P637" i="18" s="1"/>
  <c r="O636" i="18"/>
  <c r="P636" i="18" s="1"/>
  <c r="O634" i="18"/>
  <c r="P634" i="18" s="1"/>
  <c r="O633" i="18"/>
  <c r="P633" i="18" s="1"/>
  <c r="O632" i="18"/>
  <c r="P632" i="18" s="1"/>
  <c r="O631" i="18"/>
  <c r="P631" i="18" s="1"/>
  <c r="O630" i="18"/>
  <c r="P630" i="18" s="1"/>
  <c r="O629" i="18"/>
  <c r="P629" i="18" s="1"/>
  <c r="O628" i="18"/>
  <c r="P628" i="18" s="1"/>
  <c r="O627" i="18"/>
  <c r="P627" i="18" s="1"/>
  <c r="O626" i="18"/>
  <c r="P626" i="18" s="1"/>
  <c r="O625" i="18"/>
  <c r="P625" i="18" s="1"/>
  <c r="O624" i="18"/>
  <c r="P624" i="18" s="1"/>
  <c r="O623" i="18"/>
  <c r="P623" i="18" s="1"/>
  <c r="O622" i="18"/>
  <c r="P622" i="18" s="1"/>
  <c r="O621" i="18"/>
  <c r="P621" i="18" s="1"/>
  <c r="O620" i="18"/>
  <c r="P620" i="18" s="1"/>
  <c r="O619" i="18"/>
  <c r="P619" i="18" s="1"/>
  <c r="O618" i="18"/>
  <c r="P618" i="18" s="1"/>
  <c r="O616" i="18"/>
  <c r="P616" i="18" s="1"/>
  <c r="O615" i="18"/>
  <c r="P615" i="18" s="1"/>
  <c r="O614" i="18"/>
  <c r="P614" i="18" s="1"/>
  <c r="O613" i="18"/>
  <c r="P613" i="18" s="1"/>
  <c r="O612" i="18"/>
  <c r="P612" i="18" s="1"/>
  <c r="O611" i="18"/>
  <c r="P611" i="18" s="1"/>
  <c r="O610" i="18"/>
  <c r="P610" i="18" s="1"/>
  <c r="O609" i="18"/>
  <c r="P609" i="18" s="1"/>
  <c r="O608" i="18"/>
  <c r="P608" i="18" s="1"/>
  <c r="O607" i="18"/>
  <c r="P607" i="18" s="1"/>
  <c r="O606" i="18"/>
  <c r="P606" i="18" s="1"/>
  <c r="O605" i="18"/>
  <c r="P605" i="18" s="1"/>
  <c r="O604" i="18"/>
  <c r="P604" i="18" s="1"/>
  <c r="O603" i="18"/>
  <c r="P603" i="18" s="1"/>
  <c r="O602" i="18"/>
  <c r="P602" i="18" s="1"/>
  <c r="O601" i="18"/>
  <c r="P601" i="18" s="1"/>
  <c r="O600" i="18"/>
  <c r="P600" i="18" s="1"/>
  <c r="O598" i="18"/>
  <c r="P598" i="18" s="1"/>
  <c r="O597" i="18"/>
  <c r="P597" i="18" s="1"/>
  <c r="O596" i="18"/>
  <c r="P596" i="18" s="1"/>
  <c r="O595" i="18"/>
  <c r="P595" i="18" s="1"/>
  <c r="O594" i="18"/>
  <c r="P594" i="18" s="1"/>
  <c r="O593" i="18"/>
  <c r="P593" i="18" s="1"/>
  <c r="O592" i="18"/>
  <c r="P592" i="18" s="1"/>
  <c r="O591" i="18"/>
  <c r="P591" i="18" s="1"/>
  <c r="O590" i="18"/>
  <c r="P590" i="18" s="1"/>
  <c r="O589" i="18"/>
  <c r="P589" i="18" s="1"/>
  <c r="O588" i="18"/>
  <c r="P588" i="18" s="1"/>
  <c r="O587" i="18"/>
  <c r="P587" i="18" s="1"/>
  <c r="O586" i="18"/>
  <c r="P586" i="18" s="1"/>
  <c r="O585" i="18"/>
  <c r="P585" i="18" s="1"/>
  <c r="O584" i="18"/>
  <c r="P584" i="18" s="1"/>
  <c r="O583" i="18"/>
  <c r="P583" i="18" s="1"/>
  <c r="O582" i="18"/>
  <c r="P582" i="18" s="1"/>
  <c r="O580" i="18"/>
  <c r="P580" i="18" s="1"/>
  <c r="O579" i="18"/>
  <c r="P579" i="18" s="1"/>
  <c r="O578" i="18"/>
  <c r="P578" i="18" s="1"/>
  <c r="O577" i="18"/>
  <c r="P577" i="18" s="1"/>
  <c r="O576" i="18"/>
  <c r="P576" i="18" s="1"/>
  <c r="O575" i="18"/>
  <c r="P575" i="18" s="1"/>
  <c r="O574" i="18"/>
  <c r="P574" i="18" s="1"/>
  <c r="O573" i="18"/>
  <c r="P573" i="18" s="1"/>
  <c r="O572" i="18"/>
  <c r="P572" i="18" s="1"/>
  <c r="O571" i="18"/>
  <c r="P571" i="18" s="1"/>
  <c r="O570" i="18"/>
  <c r="P570" i="18" s="1"/>
  <c r="O569" i="18"/>
  <c r="P569" i="18" s="1"/>
  <c r="O568" i="18"/>
  <c r="P568" i="18" s="1"/>
  <c r="O567" i="18"/>
  <c r="P567" i="18" s="1"/>
  <c r="O566" i="18"/>
  <c r="P566" i="18" s="1"/>
  <c r="O565" i="18"/>
  <c r="P565" i="18" s="1"/>
  <c r="O564" i="18"/>
  <c r="P564" i="18" s="1"/>
  <c r="O562" i="18"/>
  <c r="P562" i="18" s="1"/>
  <c r="O561" i="18"/>
  <c r="P561" i="18" s="1"/>
  <c r="O560" i="18"/>
  <c r="P560" i="18" s="1"/>
  <c r="O559" i="18"/>
  <c r="P559" i="18" s="1"/>
  <c r="O558" i="18"/>
  <c r="P558" i="18" s="1"/>
  <c r="O557" i="18"/>
  <c r="P557" i="18" s="1"/>
  <c r="O556" i="18"/>
  <c r="P556" i="18" s="1"/>
  <c r="O555" i="18"/>
  <c r="P555" i="18" s="1"/>
  <c r="O554" i="18"/>
  <c r="P554" i="18" s="1"/>
  <c r="O553" i="18"/>
  <c r="P553" i="18" s="1"/>
  <c r="O552" i="18"/>
  <c r="P552" i="18" s="1"/>
  <c r="O551" i="18"/>
  <c r="P551" i="18" s="1"/>
  <c r="O550" i="18"/>
  <c r="P550" i="18" s="1"/>
  <c r="O549" i="18"/>
  <c r="P549" i="18" s="1"/>
  <c r="O548" i="18"/>
  <c r="P548" i="18" s="1"/>
  <c r="O547" i="18"/>
  <c r="P547" i="18" s="1"/>
  <c r="O546" i="18"/>
  <c r="P546" i="18" s="1"/>
  <c r="O544" i="18"/>
  <c r="P544" i="18" s="1"/>
  <c r="O543" i="18"/>
  <c r="P543" i="18" s="1"/>
  <c r="O542" i="18"/>
  <c r="P542" i="18" s="1"/>
  <c r="O541" i="18"/>
  <c r="P541" i="18" s="1"/>
  <c r="O540" i="18"/>
  <c r="P540" i="18" s="1"/>
  <c r="O539" i="18"/>
  <c r="P539" i="18" s="1"/>
  <c r="O538" i="18"/>
  <c r="P538" i="18" s="1"/>
  <c r="O537" i="18"/>
  <c r="P537" i="18" s="1"/>
  <c r="O536" i="18"/>
  <c r="P536" i="18" s="1"/>
  <c r="O535" i="18"/>
  <c r="P535" i="18" s="1"/>
  <c r="O534" i="18"/>
  <c r="P534" i="18" s="1"/>
  <c r="O533" i="18"/>
  <c r="P533" i="18" s="1"/>
  <c r="O532" i="18"/>
  <c r="P532" i="18" s="1"/>
  <c r="O531" i="18"/>
  <c r="P531" i="18" s="1"/>
  <c r="O530" i="18"/>
  <c r="P530" i="18" s="1"/>
  <c r="O529" i="18"/>
  <c r="P529" i="18" s="1"/>
  <c r="O528" i="18"/>
  <c r="P528" i="18" s="1"/>
  <c r="O526" i="18"/>
  <c r="P526" i="18" s="1"/>
  <c r="O525" i="18"/>
  <c r="P525" i="18" s="1"/>
  <c r="O524" i="18"/>
  <c r="P524" i="18" s="1"/>
  <c r="O523" i="18"/>
  <c r="P523" i="18" s="1"/>
  <c r="O522" i="18"/>
  <c r="P522" i="18" s="1"/>
  <c r="O521" i="18"/>
  <c r="P521" i="18" s="1"/>
  <c r="O520" i="18"/>
  <c r="P520" i="18" s="1"/>
  <c r="O519" i="18"/>
  <c r="P519" i="18" s="1"/>
  <c r="O518" i="18"/>
  <c r="P518" i="18" s="1"/>
  <c r="O517" i="18"/>
  <c r="P517" i="18" s="1"/>
  <c r="O516" i="18"/>
  <c r="P516" i="18" s="1"/>
  <c r="O515" i="18"/>
  <c r="P515" i="18" s="1"/>
  <c r="O514" i="18"/>
  <c r="P514" i="18" s="1"/>
  <c r="O513" i="18"/>
  <c r="P513" i="18" s="1"/>
  <c r="O512" i="18"/>
  <c r="P512" i="18" s="1"/>
  <c r="O511" i="18"/>
  <c r="P511" i="18" s="1"/>
  <c r="O510" i="18"/>
  <c r="P510" i="18" s="1"/>
  <c r="O508" i="18"/>
  <c r="P508" i="18" s="1"/>
  <c r="O507" i="18"/>
  <c r="P507" i="18" s="1"/>
  <c r="O506" i="18"/>
  <c r="P506" i="18" s="1"/>
  <c r="O505" i="18"/>
  <c r="P505" i="18" s="1"/>
  <c r="O504" i="18"/>
  <c r="P504" i="18" s="1"/>
  <c r="O503" i="18"/>
  <c r="P503" i="18" s="1"/>
  <c r="O502" i="18"/>
  <c r="P502" i="18" s="1"/>
  <c r="O501" i="18"/>
  <c r="P501" i="18" s="1"/>
  <c r="O500" i="18"/>
  <c r="P500" i="18" s="1"/>
  <c r="O499" i="18"/>
  <c r="P499" i="18" s="1"/>
  <c r="O498" i="18"/>
  <c r="P498" i="18" s="1"/>
  <c r="O497" i="18"/>
  <c r="P497" i="18" s="1"/>
  <c r="O496" i="18"/>
  <c r="P496" i="18" s="1"/>
  <c r="O495" i="18"/>
  <c r="P495" i="18" s="1"/>
  <c r="O494" i="18"/>
  <c r="P494" i="18" s="1"/>
  <c r="O493" i="18"/>
  <c r="P493" i="18" s="1"/>
  <c r="O492" i="18"/>
  <c r="P492" i="18" s="1"/>
  <c r="O490" i="18"/>
  <c r="P490" i="18" s="1"/>
  <c r="O489" i="18"/>
  <c r="P489" i="18" s="1"/>
  <c r="O488" i="18"/>
  <c r="P488" i="18" s="1"/>
  <c r="O487" i="18"/>
  <c r="P487" i="18" s="1"/>
  <c r="O486" i="18"/>
  <c r="P486" i="18" s="1"/>
  <c r="O485" i="18"/>
  <c r="P485" i="18" s="1"/>
  <c r="O484" i="18"/>
  <c r="P484" i="18" s="1"/>
  <c r="O483" i="18"/>
  <c r="P483" i="18" s="1"/>
  <c r="O482" i="18"/>
  <c r="P482" i="18" s="1"/>
  <c r="O481" i="18"/>
  <c r="P481" i="18" s="1"/>
  <c r="O480" i="18"/>
  <c r="P480" i="18" s="1"/>
  <c r="O479" i="18"/>
  <c r="P479" i="18" s="1"/>
  <c r="O478" i="18"/>
  <c r="P478" i="18" s="1"/>
  <c r="O477" i="18"/>
  <c r="P477" i="18" s="1"/>
  <c r="O476" i="18"/>
  <c r="P476" i="18" s="1"/>
  <c r="O475" i="18"/>
  <c r="P475" i="18" s="1"/>
  <c r="O474" i="18"/>
  <c r="P474" i="18" s="1"/>
  <c r="O472" i="18"/>
  <c r="P472" i="18" s="1"/>
  <c r="O471" i="18"/>
  <c r="P471" i="18" s="1"/>
  <c r="O470" i="18"/>
  <c r="P470" i="18" s="1"/>
  <c r="O469" i="18"/>
  <c r="P469" i="18" s="1"/>
  <c r="O468" i="18"/>
  <c r="P468" i="18" s="1"/>
  <c r="O467" i="18"/>
  <c r="P467" i="18" s="1"/>
  <c r="O466" i="18"/>
  <c r="P466" i="18" s="1"/>
  <c r="O465" i="18"/>
  <c r="P465" i="18" s="1"/>
  <c r="O464" i="18"/>
  <c r="P464" i="18" s="1"/>
  <c r="O463" i="18"/>
  <c r="P463" i="18" s="1"/>
  <c r="O462" i="18"/>
  <c r="P462" i="18" s="1"/>
  <c r="O461" i="18"/>
  <c r="P461" i="18" s="1"/>
  <c r="O460" i="18"/>
  <c r="P460" i="18" s="1"/>
  <c r="O459" i="18"/>
  <c r="P459" i="18" s="1"/>
  <c r="O458" i="18"/>
  <c r="P458" i="18" s="1"/>
  <c r="O457" i="18"/>
  <c r="P457" i="18" s="1"/>
  <c r="O456" i="18"/>
  <c r="P456" i="18" s="1"/>
  <c r="O454" i="18"/>
  <c r="P454" i="18" s="1"/>
  <c r="O453" i="18"/>
  <c r="P453" i="18" s="1"/>
  <c r="O452" i="18"/>
  <c r="P452" i="18" s="1"/>
  <c r="O451" i="18"/>
  <c r="P451" i="18" s="1"/>
  <c r="O450" i="18"/>
  <c r="P450" i="18" s="1"/>
  <c r="O449" i="18"/>
  <c r="P449" i="18" s="1"/>
  <c r="O448" i="18"/>
  <c r="P448" i="18" s="1"/>
  <c r="O447" i="18"/>
  <c r="P447" i="18" s="1"/>
  <c r="O446" i="18"/>
  <c r="P446" i="18" s="1"/>
  <c r="O445" i="18"/>
  <c r="P445" i="18" s="1"/>
  <c r="O444" i="18"/>
  <c r="P444" i="18" s="1"/>
  <c r="O443" i="18"/>
  <c r="P443" i="18" s="1"/>
  <c r="O442" i="18"/>
  <c r="P442" i="18" s="1"/>
  <c r="O441" i="18"/>
  <c r="P441" i="18" s="1"/>
  <c r="O440" i="18"/>
  <c r="P440" i="18" s="1"/>
  <c r="O439" i="18"/>
  <c r="P439" i="18" s="1"/>
  <c r="O438" i="18"/>
  <c r="P438" i="18" s="1"/>
  <c r="O436" i="18"/>
  <c r="P436" i="18" s="1"/>
  <c r="O435" i="18"/>
  <c r="P435" i="18" s="1"/>
  <c r="O434" i="18"/>
  <c r="P434" i="18" s="1"/>
  <c r="O433" i="18"/>
  <c r="P433" i="18" s="1"/>
  <c r="O432" i="18"/>
  <c r="P432" i="18" s="1"/>
  <c r="O431" i="18"/>
  <c r="P431" i="18" s="1"/>
  <c r="O430" i="18"/>
  <c r="P430" i="18" s="1"/>
  <c r="O429" i="18"/>
  <c r="P429" i="18" s="1"/>
  <c r="O428" i="18"/>
  <c r="P428" i="18" s="1"/>
  <c r="O427" i="18"/>
  <c r="P427" i="18" s="1"/>
  <c r="O426" i="18"/>
  <c r="P426" i="18" s="1"/>
  <c r="O425" i="18"/>
  <c r="P425" i="18" s="1"/>
  <c r="O424" i="18"/>
  <c r="P424" i="18" s="1"/>
  <c r="O423" i="18"/>
  <c r="P423" i="18" s="1"/>
  <c r="O422" i="18"/>
  <c r="P422" i="18" s="1"/>
  <c r="O421" i="18"/>
  <c r="P421" i="18" s="1"/>
  <c r="O420" i="18"/>
  <c r="P420" i="18" s="1"/>
  <c r="O418" i="18"/>
  <c r="P418" i="18" s="1"/>
  <c r="O417" i="18"/>
  <c r="P417" i="18" s="1"/>
  <c r="O416" i="18"/>
  <c r="P416" i="18" s="1"/>
  <c r="O415" i="18"/>
  <c r="P415" i="18" s="1"/>
  <c r="O414" i="18"/>
  <c r="P414" i="18" s="1"/>
  <c r="O413" i="18"/>
  <c r="P413" i="18" s="1"/>
  <c r="O412" i="18"/>
  <c r="P412" i="18" s="1"/>
  <c r="O411" i="18"/>
  <c r="P411" i="18" s="1"/>
  <c r="O410" i="18"/>
  <c r="P410" i="18" s="1"/>
  <c r="O409" i="18"/>
  <c r="P409" i="18" s="1"/>
  <c r="O408" i="18"/>
  <c r="P408" i="18" s="1"/>
  <c r="O407" i="18"/>
  <c r="P407" i="18" s="1"/>
  <c r="O406" i="18"/>
  <c r="P406" i="18" s="1"/>
  <c r="O405" i="18"/>
  <c r="P405" i="18" s="1"/>
  <c r="O404" i="18"/>
  <c r="P404" i="18" s="1"/>
  <c r="O403" i="18"/>
  <c r="P403" i="18" s="1"/>
  <c r="O402" i="18"/>
  <c r="P402" i="18" s="1"/>
  <c r="O400" i="18"/>
  <c r="P400" i="18" s="1"/>
  <c r="O399" i="18"/>
  <c r="P399" i="18" s="1"/>
  <c r="O398" i="18"/>
  <c r="P398" i="18" s="1"/>
  <c r="O397" i="18"/>
  <c r="P397" i="18" s="1"/>
  <c r="O396" i="18"/>
  <c r="P396" i="18" s="1"/>
  <c r="O395" i="18"/>
  <c r="P395" i="18" s="1"/>
  <c r="O394" i="18"/>
  <c r="P394" i="18" s="1"/>
  <c r="O393" i="18"/>
  <c r="P393" i="18" s="1"/>
  <c r="O392" i="18"/>
  <c r="P392" i="18" s="1"/>
  <c r="O391" i="18"/>
  <c r="P391" i="18" s="1"/>
  <c r="O390" i="18"/>
  <c r="P390" i="18" s="1"/>
  <c r="O389" i="18"/>
  <c r="P389" i="18" s="1"/>
  <c r="O388" i="18"/>
  <c r="P388" i="18" s="1"/>
  <c r="O387" i="18"/>
  <c r="P387" i="18" s="1"/>
  <c r="O386" i="18"/>
  <c r="P386" i="18" s="1"/>
  <c r="O385" i="18"/>
  <c r="P385" i="18" s="1"/>
  <c r="O384" i="18"/>
  <c r="P384" i="18" s="1"/>
  <c r="O382" i="18"/>
  <c r="P382" i="18" s="1"/>
  <c r="O381" i="18"/>
  <c r="P381" i="18" s="1"/>
  <c r="O380" i="18"/>
  <c r="P380" i="18" s="1"/>
  <c r="O379" i="18"/>
  <c r="P379" i="18" s="1"/>
  <c r="O378" i="18"/>
  <c r="P378" i="18" s="1"/>
  <c r="O377" i="18"/>
  <c r="P377" i="18" s="1"/>
  <c r="O376" i="18"/>
  <c r="P376" i="18" s="1"/>
  <c r="O375" i="18"/>
  <c r="P375" i="18" s="1"/>
  <c r="O374" i="18"/>
  <c r="P374" i="18" s="1"/>
  <c r="O373" i="18"/>
  <c r="P373" i="18" s="1"/>
  <c r="O372" i="18"/>
  <c r="P372" i="18" s="1"/>
  <c r="O371" i="18"/>
  <c r="P371" i="18" s="1"/>
  <c r="O370" i="18"/>
  <c r="P370" i="18" s="1"/>
  <c r="O369" i="18"/>
  <c r="P369" i="18" s="1"/>
  <c r="O368" i="18"/>
  <c r="P368" i="18" s="1"/>
  <c r="O367" i="18"/>
  <c r="P367" i="18" s="1"/>
  <c r="O366" i="18"/>
  <c r="P366" i="18" s="1"/>
  <c r="O364" i="18"/>
  <c r="P364" i="18" s="1"/>
  <c r="O362" i="18"/>
  <c r="P362" i="18" s="1"/>
  <c r="O360" i="18"/>
  <c r="P360" i="18" s="1"/>
  <c r="O358" i="18"/>
  <c r="P358" i="18" s="1"/>
  <c r="O356" i="18"/>
  <c r="P356" i="18" s="1"/>
  <c r="O354" i="18"/>
  <c r="P354" i="18" s="1"/>
  <c r="O352" i="18"/>
  <c r="P352" i="18" s="1"/>
  <c r="O350" i="18"/>
  <c r="P350" i="18" s="1"/>
  <c r="O348" i="18"/>
  <c r="P348" i="18" s="1"/>
  <c r="O345" i="18"/>
  <c r="P345" i="18" s="1"/>
  <c r="O343" i="18"/>
  <c r="P343" i="18" s="1"/>
  <c r="O341" i="18"/>
  <c r="P341" i="18" s="1"/>
  <c r="O339" i="18"/>
  <c r="P339" i="18" s="1"/>
  <c r="O337" i="18"/>
  <c r="P337" i="18" s="1"/>
  <c r="O335" i="18"/>
  <c r="P335" i="18" s="1"/>
  <c r="O333" i="18"/>
  <c r="P333" i="18" s="1"/>
  <c r="O331" i="18"/>
  <c r="P331" i="18" s="1"/>
  <c r="O328" i="18"/>
  <c r="P328" i="18" s="1"/>
  <c r="O326" i="18"/>
  <c r="P326" i="18" s="1"/>
  <c r="O324" i="18"/>
  <c r="P324" i="18" s="1"/>
  <c r="O322" i="18"/>
  <c r="P322" i="18" s="1"/>
  <c r="O320" i="18"/>
  <c r="P320" i="18" s="1"/>
  <c r="O318" i="18"/>
  <c r="P318" i="18" s="1"/>
  <c r="O316" i="18"/>
  <c r="P316" i="18" s="1"/>
  <c r="O314" i="18"/>
  <c r="P314" i="18" s="1"/>
  <c r="O312" i="18"/>
  <c r="P312" i="18" s="1"/>
  <c r="O309" i="18"/>
  <c r="P309" i="18" s="1"/>
  <c r="O307" i="18"/>
  <c r="P307" i="18" s="1"/>
  <c r="O305" i="18"/>
  <c r="P305" i="18" s="1"/>
  <c r="O303" i="18"/>
  <c r="P303" i="18" s="1"/>
  <c r="O301" i="18"/>
  <c r="P301" i="18" s="1"/>
  <c r="O299" i="18"/>
  <c r="P299" i="18" s="1"/>
  <c r="O297" i="18"/>
  <c r="P297" i="18" s="1"/>
  <c r="O295" i="18"/>
  <c r="P295" i="18" s="1"/>
  <c r="O292" i="18"/>
  <c r="P292" i="18" s="1"/>
  <c r="O290" i="18"/>
  <c r="P290" i="18" s="1"/>
  <c r="O288" i="18"/>
  <c r="P288" i="18" s="1"/>
  <c r="O286" i="18"/>
  <c r="P286" i="18" s="1"/>
  <c r="O284" i="18"/>
  <c r="P284" i="18" s="1"/>
  <c r="O282" i="18"/>
  <c r="P282" i="18" s="1"/>
  <c r="O280" i="18"/>
  <c r="P280" i="18" s="1"/>
  <c r="O278" i="18"/>
  <c r="P278" i="18" s="1"/>
  <c r="O276" i="18"/>
  <c r="P276" i="18" s="1"/>
  <c r="O273" i="18"/>
  <c r="P273" i="18" s="1"/>
  <c r="O271" i="18"/>
  <c r="P271" i="18" s="1"/>
  <c r="O269" i="18"/>
  <c r="P269" i="18" s="1"/>
  <c r="O267" i="18"/>
  <c r="P267" i="18" s="1"/>
  <c r="O265" i="18"/>
  <c r="P265" i="18" s="1"/>
  <c r="O263" i="18"/>
  <c r="P263" i="18" s="1"/>
  <c r="O261" i="18"/>
  <c r="P261" i="18" s="1"/>
  <c r="O259" i="18"/>
  <c r="P259" i="18" s="1"/>
  <c r="O256" i="18"/>
  <c r="P256" i="18" s="1"/>
  <c r="O254" i="18"/>
  <c r="P254" i="18" s="1"/>
  <c r="O252" i="18"/>
  <c r="P252" i="18" s="1"/>
  <c r="O250" i="18"/>
  <c r="P250" i="18" s="1"/>
  <c r="O248" i="18"/>
  <c r="P248" i="18" s="1"/>
  <c r="O246" i="18"/>
  <c r="P246" i="18" s="1"/>
  <c r="O244" i="18"/>
  <c r="P244" i="18" s="1"/>
  <c r="O242" i="18"/>
  <c r="P242" i="18" s="1"/>
  <c r="O240" i="18"/>
  <c r="P240" i="18" s="1"/>
  <c r="O238" i="18"/>
  <c r="P238" i="18" s="1"/>
  <c r="O237" i="18"/>
  <c r="P237" i="18" s="1"/>
  <c r="O236" i="18"/>
  <c r="P236" i="18" s="1"/>
  <c r="O235" i="18"/>
  <c r="P235" i="18" s="1"/>
  <c r="O234" i="18"/>
  <c r="P234" i="18" s="1"/>
  <c r="O233" i="18"/>
  <c r="P233" i="18" s="1"/>
  <c r="O232" i="18"/>
  <c r="P232" i="18" s="1"/>
  <c r="O231" i="18"/>
  <c r="P231" i="18" s="1"/>
  <c r="O230" i="18"/>
  <c r="P230" i="18" s="1"/>
  <c r="O229" i="18"/>
  <c r="P229" i="18" s="1"/>
  <c r="O228" i="18"/>
  <c r="P228" i="18" s="1"/>
  <c r="O227" i="18"/>
  <c r="P227" i="18" s="1"/>
  <c r="O226" i="18"/>
  <c r="P226" i="18" s="1"/>
  <c r="O225" i="18"/>
  <c r="P225" i="18" s="1"/>
  <c r="O224" i="18"/>
  <c r="P224" i="18" s="1"/>
  <c r="O223" i="18"/>
  <c r="P223" i="18" s="1"/>
  <c r="O222" i="18"/>
  <c r="P222" i="18" s="1"/>
  <c r="O220" i="18"/>
  <c r="P220" i="18" s="1"/>
  <c r="O219" i="18"/>
  <c r="P219" i="18" s="1"/>
  <c r="O218" i="18"/>
  <c r="P218" i="18" s="1"/>
  <c r="O217" i="18"/>
  <c r="P217" i="18" s="1"/>
  <c r="O216" i="18"/>
  <c r="P216" i="18" s="1"/>
  <c r="O215" i="18"/>
  <c r="P215" i="18" s="1"/>
  <c r="O214" i="18"/>
  <c r="P214" i="18" s="1"/>
  <c r="O213" i="18"/>
  <c r="P213" i="18" s="1"/>
  <c r="O212" i="18"/>
  <c r="P212" i="18" s="1"/>
  <c r="O211" i="18"/>
  <c r="P211" i="18" s="1"/>
  <c r="O210" i="18"/>
  <c r="P210" i="18" s="1"/>
  <c r="O209" i="18"/>
  <c r="P209" i="18" s="1"/>
  <c r="O208" i="18"/>
  <c r="P208" i="18" s="1"/>
  <c r="O207" i="18"/>
  <c r="P207" i="18" s="1"/>
  <c r="O206" i="18"/>
  <c r="P206" i="18" s="1"/>
  <c r="O205" i="18"/>
  <c r="P205" i="18" s="1"/>
  <c r="O204" i="18"/>
  <c r="P204" i="18" s="1"/>
  <c r="O202" i="18"/>
  <c r="P202" i="18" s="1"/>
  <c r="O201" i="18"/>
  <c r="P201" i="18" s="1"/>
  <c r="O200" i="18"/>
  <c r="P200" i="18" s="1"/>
  <c r="O199" i="18"/>
  <c r="P199" i="18" s="1"/>
  <c r="O198" i="18"/>
  <c r="P198" i="18" s="1"/>
  <c r="O197" i="18"/>
  <c r="P197" i="18" s="1"/>
  <c r="O196" i="18"/>
  <c r="P196" i="18" s="1"/>
  <c r="O195" i="18"/>
  <c r="P195" i="18" s="1"/>
  <c r="O194" i="18"/>
  <c r="P194" i="18" s="1"/>
  <c r="O193" i="18"/>
  <c r="P193" i="18" s="1"/>
  <c r="O192" i="18"/>
  <c r="P192" i="18" s="1"/>
  <c r="O191" i="18"/>
  <c r="P191" i="18" s="1"/>
  <c r="O190" i="18"/>
  <c r="P190" i="18" s="1"/>
  <c r="O189" i="18"/>
  <c r="P189" i="18" s="1"/>
  <c r="O188" i="18"/>
  <c r="P188" i="18" s="1"/>
  <c r="O187" i="18"/>
  <c r="P187" i="18" s="1"/>
  <c r="O186" i="18"/>
  <c r="P186" i="18" s="1"/>
  <c r="O184" i="18"/>
  <c r="P184" i="18" s="1"/>
  <c r="O183" i="18"/>
  <c r="P183" i="18" s="1"/>
  <c r="O182" i="18"/>
  <c r="P182" i="18" s="1"/>
  <c r="O181" i="18"/>
  <c r="P181" i="18" s="1"/>
  <c r="O180" i="18"/>
  <c r="P180" i="18" s="1"/>
  <c r="O179" i="18"/>
  <c r="P179" i="18" s="1"/>
  <c r="O178" i="18"/>
  <c r="P178" i="18" s="1"/>
  <c r="O177" i="18"/>
  <c r="P177" i="18" s="1"/>
  <c r="O176" i="18"/>
  <c r="P176" i="18" s="1"/>
  <c r="O175" i="18"/>
  <c r="P175" i="18" s="1"/>
  <c r="O174" i="18"/>
  <c r="P174" i="18" s="1"/>
  <c r="O173" i="18"/>
  <c r="P173" i="18" s="1"/>
  <c r="O172" i="18"/>
  <c r="P172" i="18" s="1"/>
  <c r="O171" i="18"/>
  <c r="P171" i="18" s="1"/>
  <c r="O170" i="18"/>
  <c r="P170" i="18" s="1"/>
  <c r="O169" i="18"/>
  <c r="P169" i="18" s="1"/>
  <c r="O168" i="18"/>
  <c r="P168" i="18" s="1"/>
  <c r="O166" i="18"/>
  <c r="P166" i="18" s="1"/>
  <c r="O165" i="18"/>
  <c r="P165" i="18" s="1"/>
  <c r="O164" i="18"/>
  <c r="P164" i="18" s="1"/>
  <c r="O163" i="18"/>
  <c r="P163" i="18" s="1"/>
  <c r="O162" i="18"/>
  <c r="P162" i="18" s="1"/>
  <c r="O161" i="18"/>
  <c r="P161" i="18" s="1"/>
  <c r="O160" i="18"/>
  <c r="P160" i="18" s="1"/>
  <c r="O159" i="18"/>
  <c r="P159" i="18" s="1"/>
  <c r="O158" i="18"/>
  <c r="P158" i="18" s="1"/>
  <c r="O157" i="18"/>
  <c r="P157" i="18" s="1"/>
  <c r="O156" i="18"/>
  <c r="P156" i="18" s="1"/>
  <c r="O155" i="18"/>
  <c r="P155" i="18" s="1"/>
  <c r="O154" i="18"/>
  <c r="P154" i="18" s="1"/>
  <c r="O153" i="18"/>
  <c r="P153" i="18" s="1"/>
  <c r="O152" i="18"/>
  <c r="P152" i="18" s="1"/>
  <c r="O151" i="18"/>
  <c r="P151" i="18" s="1"/>
  <c r="O150" i="18"/>
  <c r="P150" i="18" s="1"/>
  <c r="O148" i="18"/>
  <c r="P148" i="18" s="1"/>
  <c r="O147" i="18"/>
  <c r="P147" i="18" s="1"/>
  <c r="O146" i="18"/>
  <c r="P146" i="18" s="1"/>
  <c r="O145" i="18"/>
  <c r="P145" i="18" s="1"/>
  <c r="O144" i="18"/>
  <c r="P144" i="18" s="1"/>
  <c r="O143" i="18"/>
  <c r="P143" i="18" s="1"/>
  <c r="O142" i="18"/>
  <c r="P142" i="18" s="1"/>
  <c r="O141" i="18"/>
  <c r="P141" i="18" s="1"/>
  <c r="O140" i="18"/>
  <c r="P140" i="18" s="1"/>
  <c r="O139" i="18"/>
  <c r="P139" i="18" s="1"/>
  <c r="O138" i="18"/>
  <c r="P138" i="18" s="1"/>
  <c r="O137" i="18"/>
  <c r="P137" i="18" s="1"/>
  <c r="O136" i="18"/>
  <c r="P136" i="18" s="1"/>
  <c r="O135" i="18"/>
  <c r="P135" i="18" s="1"/>
  <c r="O134" i="18"/>
  <c r="P134" i="18" s="1"/>
  <c r="O133" i="18"/>
  <c r="P133" i="18" s="1"/>
  <c r="O132" i="18"/>
  <c r="P132" i="18" s="1"/>
  <c r="O130" i="18"/>
  <c r="P130" i="18" s="1"/>
  <c r="O129" i="18"/>
  <c r="P129" i="18" s="1"/>
  <c r="O128" i="18"/>
  <c r="P128" i="18" s="1"/>
  <c r="O127" i="18"/>
  <c r="P127" i="18" s="1"/>
  <c r="O126" i="18"/>
  <c r="P126" i="18" s="1"/>
  <c r="O125" i="18"/>
  <c r="P125" i="18" s="1"/>
  <c r="O124" i="18"/>
  <c r="P124" i="18" s="1"/>
  <c r="O123" i="18"/>
  <c r="P123" i="18" s="1"/>
  <c r="O122" i="18"/>
  <c r="P122" i="18" s="1"/>
  <c r="O121" i="18"/>
  <c r="P121" i="18" s="1"/>
  <c r="O120" i="18"/>
  <c r="P120" i="18" s="1"/>
  <c r="O119" i="18"/>
  <c r="P119" i="18" s="1"/>
  <c r="O118" i="18"/>
  <c r="P118" i="18" s="1"/>
  <c r="O117" i="18"/>
  <c r="P117" i="18" s="1"/>
  <c r="O116" i="18"/>
  <c r="P116" i="18" s="1"/>
  <c r="O115" i="18"/>
  <c r="P115" i="18" s="1"/>
  <c r="O114" i="18"/>
  <c r="P114" i="18" s="1"/>
  <c r="O112" i="18"/>
  <c r="P112" i="18" s="1"/>
  <c r="O111" i="18"/>
  <c r="P111" i="18" s="1"/>
  <c r="O110" i="18"/>
  <c r="P110" i="18" s="1"/>
  <c r="O109" i="18"/>
  <c r="P109" i="18" s="1"/>
  <c r="O108" i="18"/>
  <c r="P108" i="18" s="1"/>
  <c r="O107" i="18"/>
  <c r="P107" i="18" s="1"/>
  <c r="O106" i="18"/>
  <c r="P106" i="18" s="1"/>
  <c r="O105" i="18"/>
  <c r="P105" i="18" s="1"/>
  <c r="O104" i="18"/>
  <c r="P104" i="18" s="1"/>
  <c r="O103" i="18"/>
  <c r="P103" i="18" s="1"/>
  <c r="O102" i="18"/>
  <c r="P102" i="18" s="1"/>
  <c r="O101" i="18"/>
  <c r="P101" i="18" s="1"/>
  <c r="O100" i="18"/>
  <c r="P100" i="18" s="1"/>
  <c r="O99" i="18"/>
  <c r="P99" i="18" s="1"/>
  <c r="O98" i="18"/>
  <c r="P98" i="18" s="1"/>
  <c r="O97" i="18"/>
  <c r="P97" i="18" s="1"/>
  <c r="O96" i="18"/>
  <c r="P96" i="18" s="1"/>
  <c r="O94" i="18"/>
  <c r="P94" i="18" s="1"/>
  <c r="O93" i="18"/>
  <c r="P93" i="18" s="1"/>
  <c r="O92" i="18"/>
  <c r="P92" i="18" s="1"/>
  <c r="O91" i="18"/>
  <c r="P91" i="18" s="1"/>
  <c r="O90" i="18"/>
  <c r="P90" i="18" s="1"/>
  <c r="O89" i="18"/>
  <c r="P89" i="18" s="1"/>
  <c r="O88" i="18"/>
  <c r="P88" i="18" s="1"/>
  <c r="O87" i="18"/>
  <c r="P87" i="18" s="1"/>
  <c r="O86" i="18"/>
  <c r="P86" i="18" s="1"/>
  <c r="O85" i="18"/>
  <c r="P85" i="18" s="1"/>
  <c r="O84" i="18"/>
  <c r="P84" i="18" s="1"/>
  <c r="O83" i="18"/>
  <c r="P83" i="18" s="1"/>
  <c r="O82" i="18"/>
  <c r="P82" i="18" s="1"/>
  <c r="O81" i="18"/>
  <c r="P81" i="18" s="1"/>
  <c r="O80" i="18"/>
  <c r="P80" i="18" s="1"/>
  <c r="O79" i="18"/>
  <c r="P79" i="18" s="1"/>
  <c r="O78" i="18"/>
  <c r="P78" i="18" s="1"/>
  <c r="O76" i="18"/>
  <c r="P76" i="18" s="1"/>
  <c r="O75" i="18"/>
  <c r="P75" i="18" s="1"/>
  <c r="O74" i="18"/>
  <c r="P74" i="18" s="1"/>
  <c r="O73" i="18"/>
  <c r="P73" i="18" s="1"/>
  <c r="O72" i="18"/>
  <c r="P72" i="18" s="1"/>
  <c r="O71" i="18"/>
  <c r="P71" i="18" s="1"/>
  <c r="O70" i="18"/>
  <c r="P70" i="18" s="1"/>
  <c r="O69" i="18"/>
  <c r="P69" i="18" s="1"/>
  <c r="O68" i="18"/>
  <c r="P68" i="18" s="1"/>
  <c r="O67" i="18"/>
  <c r="P67" i="18" s="1"/>
  <c r="O66" i="18"/>
  <c r="P66" i="18" s="1"/>
  <c r="O65" i="18"/>
  <c r="P65" i="18" s="1"/>
  <c r="O64" i="18"/>
  <c r="P64" i="18" s="1"/>
  <c r="O63" i="18"/>
  <c r="P63" i="18" s="1"/>
  <c r="O62" i="18"/>
  <c r="P62" i="18" s="1"/>
  <c r="O61" i="18"/>
  <c r="P61" i="18" s="1"/>
  <c r="O60" i="18"/>
  <c r="P60" i="18" s="1"/>
  <c r="O58" i="18"/>
  <c r="P58" i="18" s="1"/>
  <c r="O57" i="18"/>
  <c r="P57" i="18" s="1"/>
  <c r="O56" i="18"/>
  <c r="P56" i="18" s="1"/>
  <c r="O55" i="18"/>
  <c r="P55" i="18" s="1"/>
  <c r="O54" i="18"/>
  <c r="P54" i="18" s="1"/>
  <c r="O53" i="18"/>
  <c r="P53" i="18" s="1"/>
  <c r="O52" i="18"/>
  <c r="P52" i="18" s="1"/>
  <c r="O51" i="18"/>
  <c r="P51" i="18" s="1"/>
  <c r="O50" i="18"/>
  <c r="P50" i="18" s="1"/>
  <c r="O49" i="18"/>
  <c r="P49" i="18" s="1"/>
  <c r="O48" i="18"/>
  <c r="P48" i="18" s="1"/>
  <c r="O47" i="18"/>
  <c r="P47" i="18" s="1"/>
  <c r="O46" i="18"/>
  <c r="P46" i="18" s="1"/>
  <c r="O45" i="18"/>
  <c r="P45" i="18" s="1"/>
  <c r="O44" i="18"/>
  <c r="P44" i="18" s="1"/>
  <c r="O43" i="18"/>
  <c r="P43" i="18" s="1"/>
  <c r="O42" i="18"/>
  <c r="P42" i="18" s="1"/>
  <c r="O40" i="18"/>
  <c r="P40" i="18" s="1"/>
  <c r="O39" i="18"/>
  <c r="P39" i="18" s="1"/>
  <c r="O38" i="18"/>
  <c r="P38" i="18" s="1"/>
  <c r="O37" i="18"/>
  <c r="P37" i="18" s="1"/>
  <c r="O36" i="18"/>
  <c r="P36" i="18" s="1"/>
  <c r="O35" i="18"/>
  <c r="P35" i="18" s="1"/>
  <c r="O34" i="18"/>
  <c r="P34" i="18" s="1"/>
  <c r="O33" i="18"/>
  <c r="P33" i="18" s="1"/>
  <c r="O32" i="18"/>
  <c r="P32" i="18" s="1"/>
  <c r="O31" i="18"/>
  <c r="P31" i="18" s="1"/>
  <c r="O30" i="18"/>
  <c r="P30" i="18" s="1"/>
  <c r="O29" i="18"/>
  <c r="P29" i="18" s="1"/>
  <c r="O28" i="18"/>
  <c r="P28" i="18" s="1"/>
  <c r="O27" i="18"/>
  <c r="P27" i="18" s="1"/>
  <c r="O26" i="18"/>
  <c r="P26" i="18" s="1"/>
  <c r="O25" i="18"/>
  <c r="P25" i="18" s="1"/>
  <c r="O24" i="18"/>
  <c r="P24" i="18" s="1"/>
  <c r="O22" i="18"/>
  <c r="P22" i="18" s="1"/>
  <c r="O21" i="18"/>
  <c r="P21" i="18" s="1"/>
  <c r="O20" i="18"/>
  <c r="P20" i="18" s="1"/>
  <c r="O19" i="18"/>
  <c r="P19" i="18" s="1"/>
  <c r="O18" i="18"/>
  <c r="P18" i="18" s="1"/>
  <c r="O17" i="18"/>
  <c r="P17" i="18" s="1"/>
  <c r="O16" i="18"/>
  <c r="P16" i="18" s="1"/>
  <c r="O15" i="18"/>
  <c r="P15" i="18" s="1"/>
  <c r="O14" i="18"/>
  <c r="P14" i="18" s="1"/>
  <c r="O13" i="18"/>
  <c r="P13" i="18" s="1"/>
  <c r="O12" i="18"/>
  <c r="P12" i="18" s="1"/>
  <c r="O11" i="18"/>
  <c r="P11" i="18" s="1"/>
  <c r="O10" i="18"/>
  <c r="P10" i="18" s="1"/>
  <c r="O9" i="18"/>
  <c r="P9" i="18" s="1"/>
  <c r="O8" i="18"/>
  <c r="P8" i="18" s="1"/>
  <c r="O7" i="18"/>
  <c r="P7" i="18" s="1"/>
  <c r="O6" i="18"/>
  <c r="P6" i="18" s="1"/>
  <c r="O1224" i="18"/>
  <c r="P1224" i="18" s="1"/>
  <c r="O1223" i="18"/>
  <c r="P1223" i="18" s="1"/>
  <c r="O1222" i="18"/>
  <c r="P1222" i="18" s="1"/>
  <c r="O1221" i="18"/>
  <c r="P1221" i="18" s="1"/>
  <c r="O1220" i="18"/>
  <c r="P1220" i="18" s="1"/>
  <c r="O1219" i="18"/>
  <c r="P1219" i="18" s="1"/>
  <c r="O1218" i="18"/>
  <c r="P1218" i="18" s="1"/>
  <c r="O1217" i="18"/>
  <c r="P1217" i="18" s="1"/>
  <c r="O1216" i="18"/>
  <c r="P1216" i="18" s="1"/>
  <c r="O1215" i="18"/>
  <c r="P1215" i="18" s="1"/>
  <c r="O1214" i="18"/>
  <c r="P1214" i="18" s="1"/>
  <c r="O1213" i="18"/>
  <c r="P1213" i="18" s="1"/>
  <c r="O1212" i="18"/>
  <c r="P1212" i="18" s="1"/>
  <c r="O1210" i="18"/>
  <c r="P1210" i="18" s="1"/>
  <c r="O1209" i="18"/>
  <c r="P1209" i="18" s="1"/>
  <c r="O1208" i="18"/>
  <c r="P1208" i="18" s="1"/>
  <c r="O1207" i="18"/>
  <c r="P1207" i="18" s="1"/>
  <c r="O1206" i="18"/>
  <c r="P1206" i="18" s="1"/>
  <c r="O1205" i="18"/>
  <c r="P1205" i="18" s="1"/>
  <c r="O1204" i="18"/>
  <c r="P1204" i="18" s="1"/>
  <c r="O1203" i="18"/>
  <c r="P1203" i="18" s="1"/>
  <c r="O1202" i="18"/>
  <c r="P1202" i="18" s="1"/>
  <c r="O1201" i="18"/>
  <c r="P1201" i="18" s="1"/>
  <c r="O1200" i="18"/>
  <c r="P1200" i="18" s="1"/>
  <c r="O1199" i="18"/>
  <c r="P1199" i="18" s="1"/>
  <c r="O1198" i="18"/>
  <c r="P1198" i="18" s="1"/>
  <c r="O1197" i="18"/>
  <c r="P1197" i="18" s="1"/>
  <c r="O1196" i="18"/>
  <c r="P1196" i="18" s="1"/>
  <c r="O1195" i="18"/>
  <c r="P1195" i="18" s="1"/>
  <c r="O1194" i="18"/>
  <c r="P1194" i="18" s="1"/>
  <c r="O1192" i="18"/>
  <c r="P1192" i="18" s="1"/>
  <c r="O1246" i="18"/>
  <c r="P1246" i="18" s="1"/>
  <c r="O1244" i="18"/>
  <c r="P1244" i="18" s="1"/>
  <c r="O1242" i="18"/>
  <c r="P1242" i="18" s="1"/>
  <c r="O1240" i="18"/>
  <c r="P1240" i="18" s="1"/>
  <c r="O1238" i="18"/>
  <c r="P1238" i="18" s="1"/>
  <c r="O1236" i="18"/>
  <c r="P1236" i="18" s="1"/>
  <c r="O1234" i="18"/>
  <c r="P1234" i="18" s="1"/>
  <c r="O1232" i="18"/>
  <c r="P1232" i="18" s="1"/>
  <c r="O1230" i="18"/>
  <c r="P1230" i="18" s="1"/>
  <c r="O1227" i="18"/>
  <c r="P1227" i="18" s="1"/>
  <c r="O1225" i="18"/>
  <c r="P1225" i="18" s="1"/>
  <c r="O1245" i="18"/>
  <c r="P1245" i="18" s="1"/>
  <c r="O1243" i="18"/>
  <c r="P1243" i="18" s="1"/>
  <c r="O1241" i="18"/>
  <c r="P1241" i="18" s="1"/>
  <c r="O1239" i="18"/>
  <c r="P1239" i="18" s="1"/>
  <c r="O1237" i="18"/>
  <c r="P1237" i="18" s="1"/>
  <c r="O1235" i="18"/>
  <c r="P1235" i="18" s="1"/>
  <c r="O1233" i="18"/>
  <c r="P1233" i="18" s="1"/>
  <c r="O1231" i="18"/>
  <c r="P1231" i="18" s="1"/>
  <c r="O1228" i="18"/>
  <c r="P1228" i="18" s="1"/>
  <c r="O1226" i="18"/>
  <c r="P1226" i="18" s="1"/>
  <c r="O1124" i="18"/>
  <c r="P1124" i="18" s="1"/>
  <c r="O1123" i="18"/>
  <c r="P1123" i="18" s="1"/>
  <c r="P1122" i="18"/>
  <c r="O1120" i="18"/>
  <c r="P1120" i="18" s="1"/>
  <c r="P1119" i="18"/>
  <c r="O1118" i="18"/>
  <c r="P1118" i="18" s="1"/>
  <c r="P1117" i="18"/>
  <c r="O1116" i="18"/>
  <c r="P1116" i="18" s="1"/>
  <c r="P1115" i="18"/>
  <c r="O1114" i="18"/>
  <c r="P1114" i="18" s="1"/>
  <c r="P1113" i="18"/>
  <c r="O1112" i="18"/>
  <c r="P1112" i="18" s="1"/>
  <c r="P1111" i="18"/>
  <c r="O1110" i="18"/>
  <c r="P1110" i="18" s="1"/>
  <c r="P1109" i="18"/>
  <c r="O1108" i="18"/>
  <c r="P1108" i="18" s="1"/>
  <c r="P1107" i="18"/>
  <c r="O1106" i="18"/>
  <c r="P1106" i="18" s="1"/>
  <c r="P1105" i="18"/>
  <c r="O1104" i="18"/>
  <c r="P1104" i="18" s="1"/>
  <c r="P1102" i="18"/>
  <c r="O1101" i="18"/>
  <c r="P1101" i="18" s="1"/>
  <c r="P1100" i="18"/>
  <c r="O1099" i="18"/>
  <c r="P1099" i="18" s="1"/>
  <c r="P1098" i="18"/>
  <c r="O1097" i="18"/>
  <c r="P1097" i="18" s="1"/>
  <c r="P1096" i="18"/>
  <c r="O1095" i="18"/>
  <c r="P1095" i="18" s="1"/>
  <c r="P1094" i="18"/>
  <c r="O1093" i="18"/>
  <c r="P1093" i="18" s="1"/>
  <c r="P1092" i="18"/>
  <c r="O1091" i="18"/>
  <c r="P1091" i="18" s="1"/>
  <c r="P1090" i="18"/>
  <c r="O1089" i="18"/>
  <c r="P1089" i="18" s="1"/>
  <c r="P1088" i="18"/>
  <c r="O1087" i="18"/>
  <c r="P1087" i="18" s="1"/>
  <c r="P1086" i="18"/>
  <c r="O1084" i="18"/>
  <c r="P1084" i="18" s="1"/>
  <c r="P1083" i="18"/>
  <c r="O1082" i="18"/>
  <c r="P1082" i="18" s="1"/>
  <c r="P1081" i="18"/>
  <c r="O1080" i="18"/>
  <c r="P1080" i="18" s="1"/>
  <c r="P1079" i="18"/>
  <c r="O1078" i="18"/>
  <c r="P1078" i="18" s="1"/>
  <c r="P1077" i="18"/>
  <c r="O1076" i="18"/>
  <c r="P1076" i="18" s="1"/>
  <c r="P1075" i="18"/>
  <c r="O1074" i="18"/>
  <c r="P1074" i="18" s="1"/>
  <c r="P1073" i="18"/>
  <c r="O1072" i="18"/>
  <c r="P1072" i="18" s="1"/>
  <c r="P1071" i="18"/>
  <c r="O1053" i="18"/>
  <c r="P1053" i="18" s="1"/>
  <c r="O1052" i="18"/>
  <c r="P1052" i="18" s="1"/>
  <c r="O1051" i="18"/>
  <c r="P1051" i="18" s="1"/>
  <c r="O1050" i="18"/>
  <c r="P1050" i="18" s="1"/>
  <c r="O1048" i="18"/>
  <c r="P1048" i="18" s="1"/>
  <c r="O1047" i="18"/>
  <c r="P1047" i="18" s="1"/>
  <c r="O1046" i="18"/>
  <c r="P1046" i="18" s="1"/>
  <c r="O1045" i="18"/>
  <c r="P1045" i="18" s="1"/>
  <c r="O1044" i="18"/>
  <c r="P1044" i="18" s="1"/>
  <c r="O1043" i="18"/>
  <c r="P1043" i="18" s="1"/>
  <c r="O1042" i="18"/>
  <c r="P1042" i="18" s="1"/>
  <c r="O1041" i="18"/>
  <c r="P1041" i="18" s="1"/>
  <c r="O1040" i="18"/>
  <c r="P1040" i="18" s="1"/>
  <c r="O1039" i="18"/>
  <c r="P1039" i="18" s="1"/>
  <c r="O1038" i="18"/>
  <c r="P1038" i="18" s="1"/>
  <c r="O1037" i="18"/>
  <c r="P1037" i="18" s="1"/>
  <c r="O1036" i="18"/>
  <c r="P1036" i="18" s="1"/>
  <c r="O1035" i="18"/>
  <c r="P1035" i="18" s="1"/>
  <c r="O1034" i="18"/>
  <c r="P1034" i="18" s="1"/>
  <c r="O1033" i="18"/>
  <c r="P1033" i="18" s="1"/>
  <c r="O1032" i="18"/>
  <c r="P1032" i="18" s="1"/>
  <c r="O1030" i="18"/>
  <c r="P1030" i="18" s="1"/>
  <c r="O1029" i="18"/>
  <c r="P1029" i="18" s="1"/>
  <c r="O1028" i="18"/>
  <c r="P1028" i="18" s="1"/>
  <c r="O1027" i="18"/>
  <c r="P1027" i="18" s="1"/>
  <c r="O1026" i="18"/>
  <c r="P1026" i="18" s="1"/>
  <c r="O1025" i="18"/>
  <c r="P1025" i="18" s="1"/>
  <c r="O1024" i="18"/>
  <c r="P1024" i="18" s="1"/>
  <c r="O1023" i="18"/>
  <c r="P1023" i="18" s="1"/>
  <c r="O1022" i="18"/>
  <c r="P1022" i="18" s="1"/>
  <c r="O1021" i="18"/>
  <c r="P1021" i="18" s="1"/>
  <c r="O1020" i="18"/>
  <c r="P1020" i="18" s="1"/>
  <c r="O1019" i="18"/>
  <c r="P1019" i="18" s="1"/>
  <c r="O1018" i="18"/>
  <c r="P1018" i="18" s="1"/>
  <c r="O1017" i="18"/>
  <c r="P1017" i="18" s="1"/>
  <c r="O1016" i="18"/>
  <c r="P1016" i="18" s="1"/>
  <c r="O1015" i="18"/>
  <c r="P1015" i="18" s="1"/>
  <c r="O1014" i="18"/>
  <c r="P1014" i="18" s="1"/>
  <c r="O1012" i="18"/>
  <c r="P1012" i="18" s="1"/>
  <c r="O1011" i="18"/>
  <c r="P1011" i="18" s="1"/>
  <c r="O1010" i="18"/>
  <c r="P1010" i="18" s="1"/>
  <c r="O1009" i="18"/>
  <c r="P1009" i="18" s="1"/>
  <c r="O1008" i="18"/>
  <c r="P1008" i="18" s="1"/>
  <c r="O1007" i="18"/>
  <c r="P1007" i="18" s="1"/>
  <c r="O1006" i="18"/>
  <c r="P1006" i="18" s="1"/>
  <c r="O1005" i="18"/>
  <c r="P1005" i="18" s="1"/>
  <c r="O1004" i="18"/>
  <c r="P1004" i="18" s="1"/>
  <c r="O1003" i="18"/>
  <c r="P1003" i="18" s="1"/>
  <c r="O1002" i="18"/>
  <c r="P1002" i="18" s="1"/>
  <c r="O1001" i="18"/>
  <c r="P1001" i="18" s="1"/>
  <c r="O1000" i="18"/>
  <c r="P1000" i="18" s="1"/>
  <c r="O999" i="18"/>
  <c r="P999" i="18" s="1"/>
  <c r="O998" i="18"/>
  <c r="P998" i="18" s="1"/>
  <c r="O997" i="18"/>
  <c r="P997" i="18" s="1"/>
  <c r="O996" i="18"/>
  <c r="P996" i="18" s="1"/>
  <c r="O994" i="18"/>
  <c r="P994" i="18" s="1"/>
  <c r="O993" i="18"/>
  <c r="P993" i="18" s="1"/>
  <c r="O992" i="18"/>
  <c r="P992" i="18" s="1"/>
  <c r="O991" i="18"/>
  <c r="P991" i="18" s="1"/>
  <c r="O990" i="18"/>
  <c r="P990" i="18" s="1"/>
  <c r="O989" i="18"/>
  <c r="P989" i="18" s="1"/>
  <c r="O1070" i="18"/>
  <c r="P1070" i="18" s="1"/>
  <c r="O1068" i="18"/>
  <c r="P1068" i="18" s="1"/>
  <c r="O1065" i="18"/>
  <c r="P1065" i="18" s="1"/>
  <c r="O1063" i="18"/>
  <c r="P1063" i="18" s="1"/>
  <c r="O1061" i="18"/>
  <c r="P1061" i="18" s="1"/>
  <c r="O1059" i="18"/>
  <c r="P1059" i="18" s="1"/>
  <c r="O1057" i="18"/>
  <c r="P1057" i="18" s="1"/>
  <c r="O1055" i="18"/>
  <c r="P1055" i="18" s="1"/>
  <c r="P843" i="18"/>
  <c r="O843" i="18"/>
  <c r="O841" i="18"/>
  <c r="P841" i="18" s="1"/>
  <c r="O839" i="18"/>
  <c r="P839" i="18" s="1"/>
  <c r="O837" i="18"/>
  <c r="P837" i="18" s="1"/>
  <c r="O835" i="18"/>
  <c r="P835" i="18" s="1"/>
  <c r="O832" i="18"/>
  <c r="P832" i="18" s="1"/>
  <c r="O830" i="18"/>
  <c r="P830" i="18" s="1"/>
  <c r="O828" i="18"/>
  <c r="P828" i="18" s="1"/>
  <c r="O826" i="18"/>
  <c r="P826" i="18" s="1"/>
  <c r="O824" i="18"/>
  <c r="P824" i="18" s="1"/>
  <c r="O822" i="18"/>
  <c r="P822" i="18" s="1"/>
  <c r="O820" i="18"/>
  <c r="P820" i="18" s="1"/>
  <c r="O818" i="18"/>
  <c r="P818" i="18" s="1"/>
  <c r="O816" i="18"/>
  <c r="P816" i="18" s="1"/>
  <c r="O813" i="18"/>
  <c r="P813" i="18" s="1"/>
  <c r="O811" i="18"/>
  <c r="P811" i="18" s="1"/>
  <c r="O809" i="18"/>
  <c r="P809" i="18" s="1"/>
  <c r="O807" i="18"/>
  <c r="P807" i="18" s="1"/>
  <c r="O805" i="18"/>
  <c r="P805" i="18" s="1"/>
  <c r="O803" i="18"/>
  <c r="P803" i="18" s="1"/>
  <c r="O801" i="18"/>
  <c r="P801" i="18" s="1"/>
  <c r="O799" i="18"/>
  <c r="P799" i="18" s="1"/>
  <c r="O796" i="18"/>
  <c r="P796" i="18" s="1"/>
  <c r="O794" i="18"/>
  <c r="P794" i="18" s="1"/>
  <c r="O792" i="18"/>
  <c r="P792" i="18" s="1"/>
  <c r="O790" i="18"/>
  <c r="P790" i="18" s="1"/>
  <c r="O788" i="18"/>
  <c r="P788" i="18" s="1"/>
  <c r="O786" i="18"/>
  <c r="P786" i="18" s="1"/>
  <c r="O784" i="18"/>
  <c r="P784" i="18" s="1"/>
  <c r="O782" i="18"/>
  <c r="P782" i="18" s="1"/>
  <c r="O780" i="18"/>
  <c r="P780" i="18" s="1"/>
  <c r="O777" i="18"/>
  <c r="P777" i="18" s="1"/>
  <c r="O775" i="18"/>
  <c r="P775" i="18" s="1"/>
  <c r="O773" i="18"/>
  <c r="P773" i="18" s="1"/>
  <c r="O771" i="18"/>
  <c r="P771" i="18" s="1"/>
  <c r="O363" i="18"/>
  <c r="P363" i="18" s="1"/>
  <c r="O361" i="18"/>
  <c r="P361" i="18" s="1"/>
  <c r="O359" i="18"/>
  <c r="P359" i="18" s="1"/>
  <c r="O357" i="18"/>
  <c r="P357" i="18" s="1"/>
  <c r="O355" i="18"/>
  <c r="P355" i="18" s="1"/>
  <c r="O353" i="18"/>
  <c r="P353" i="18" s="1"/>
  <c r="O351" i="18"/>
  <c r="P351" i="18" s="1"/>
  <c r="O349" i="18"/>
  <c r="P349" i="18" s="1"/>
  <c r="O346" i="18"/>
  <c r="P346" i="18" s="1"/>
  <c r="O344" i="18"/>
  <c r="P344" i="18" s="1"/>
  <c r="O342" i="18"/>
  <c r="P342" i="18" s="1"/>
  <c r="O340" i="18"/>
  <c r="P340" i="18" s="1"/>
  <c r="O338" i="18"/>
  <c r="P338" i="18" s="1"/>
  <c r="O336" i="18"/>
  <c r="P336" i="18" s="1"/>
  <c r="O334" i="18"/>
  <c r="P334" i="18" s="1"/>
  <c r="O332" i="18"/>
  <c r="P332" i="18" s="1"/>
  <c r="O330" i="18"/>
  <c r="P330" i="18" s="1"/>
  <c r="O327" i="18"/>
  <c r="P327" i="18" s="1"/>
  <c r="O325" i="18"/>
  <c r="P325" i="18" s="1"/>
  <c r="O323" i="18"/>
  <c r="P323" i="18" s="1"/>
  <c r="O321" i="18"/>
  <c r="P321" i="18" s="1"/>
  <c r="O319" i="18"/>
  <c r="P319" i="18" s="1"/>
  <c r="O317" i="18"/>
  <c r="P317" i="18" s="1"/>
  <c r="O315" i="18"/>
  <c r="P315" i="18" s="1"/>
  <c r="O313" i="18"/>
  <c r="P313" i="18" s="1"/>
  <c r="O310" i="18"/>
  <c r="P310" i="18" s="1"/>
  <c r="O308" i="18"/>
  <c r="P308" i="18" s="1"/>
  <c r="O306" i="18"/>
  <c r="P306" i="18" s="1"/>
  <c r="O304" i="18"/>
  <c r="P304" i="18" s="1"/>
  <c r="O302" i="18"/>
  <c r="P302" i="18" s="1"/>
  <c r="O300" i="18"/>
  <c r="P300" i="18" s="1"/>
  <c r="O298" i="18"/>
  <c r="P298" i="18" s="1"/>
  <c r="O296" i="18"/>
  <c r="P296" i="18" s="1"/>
  <c r="O294" i="18"/>
  <c r="P294" i="18" s="1"/>
  <c r="O291" i="18"/>
  <c r="P291" i="18" s="1"/>
  <c r="O289" i="18"/>
  <c r="P289" i="18" s="1"/>
  <c r="O287" i="18"/>
  <c r="P287" i="18" s="1"/>
  <c r="O285" i="18"/>
  <c r="P285" i="18" s="1"/>
  <c r="O283" i="18"/>
  <c r="P283" i="18" s="1"/>
  <c r="O281" i="18"/>
  <c r="P281" i="18" s="1"/>
  <c r="O279" i="18"/>
  <c r="P279" i="18" s="1"/>
  <c r="O277" i="18"/>
  <c r="P277" i="18" s="1"/>
  <c r="O274" i="18"/>
  <c r="P274" i="18" s="1"/>
  <c r="O272" i="18"/>
  <c r="P272" i="18" s="1"/>
  <c r="O270" i="18"/>
  <c r="P270" i="18" s="1"/>
  <c r="O268" i="18"/>
  <c r="P268" i="18" s="1"/>
  <c r="O266" i="18"/>
  <c r="P266" i="18" s="1"/>
  <c r="O264" i="18"/>
  <c r="P264" i="18" s="1"/>
  <c r="O262" i="18"/>
  <c r="P262" i="18" s="1"/>
  <c r="O260" i="18"/>
  <c r="P260" i="18" s="1"/>
  <c r="O258" i="18"/>
  <c r="P258" i="18" s="1"/>
  <c r="O255" i="18"/>
  <c r="P255" i="18" s="1"/>
  <c r="O253" i="18"/>
  <c r="P253" i="18" s="1"/>
  <c r="O251" i="18"/>
  <c r="P251" i="18" s="1"/>
  <c r="O249" i="18"/>
  <c r="P249" i="18" s="1"/>
  <c r="O247" i="18"/>
  <c r="P247" i="18" s="1"/>
  <c r="O245" i="18"/>
  <c r="P245" i="18" s="1"/>
  <c r="O243" i="18"/>
  <c r="P243" i="18" s="1"/>
  <c r="O241" i="18"/>
  <c r="P241" i="18" s="1"/>
  <c r="M234" i="19"/>
  <c r="M230" i="19"/>
  <c r="M226" i="19"/>
  <c r="M222" i="19"/>
  <c r="M217" i="19"/>
  <c r="M213" i="19"/>
  <c r="M209" i="19"/>
  <c r="M205" i="19"/>
  <c r="M135" i="19"/>
  <c r="N135" i="19" s="1"/>
  <c r="M133" i="19"/>
  <c r="N133" i="19" s="1"/>
  <c r="M130" i="19"/>
  <c r="N130" i="19" s="1"/>
  <c r="M128" i="19"/>
  <c r="N128" i="19" s="1"/>
  <c r="M126" i="19"/>
  <c r="N126" i="19" s="1"/>
  <c r="M124" i="19"/>
  <c r="N124" i="19" s="1"/>
  <c r="M122" i="19"/>
  <c r="N122" i="19" s="1"/>
  <c r="M120" i="19"/>
  <c r="N120" i="19" s="1"/>
  <c r="M118" i="19"/>
  <c r="N118" i="19" s="1"/>
  <c r="M116" i="19"/>
  <c r="N116" i="19" s="1"/>
  <c r="M114" i="19"/>
  <c r="N114" i="19" s="1"/>
  <c r="M111" i="19"/>
  <c r="N111" i="19" s="1"/>
  <c r="M109" i="19"/>
  <c r="N109" i="19" s="1"/>
  <c r="M107" i="19"/>
  <c r="N107" i="19" s="1"/>
  <c r="M105" i="19"/>
  <c r="N105" i="19" s="1"/>
  <c r="M103" i="19"/>
  <c r="N103" i="19" s="1"/>
  <c r="M101" i="19"/>
  <c r="N101" i="19" s="1"/>
  <c r="M99" i="19"/>
  <c r="N99" i="19" s="1"/>
  <c r="M97" i="19"/>
  <c r="N97" i="19" s="1"/>
  <c r="M94" i="19"/>
  <c r="N94" i="19" s="1"/>
  <c r="M92" i="19"/>
  <c r="N92" i="19" s="1"/>
  <c r="M90" i="19"/>
  <c r="N90" i="19" s="1"/>
  <c r="M88" i="19"/>
  <c r="N88" i="19" s="1"/>
  <c r="M86" i="19"/>
  <c r="N86" i="19" s="1"/>
  <c r="M84" i="19"/>
  <c r="N84" i="19" s="1"/>
  <c r="M82" i="19"/>
  <c r="N82" i="19" s="1"/>
  <c r="M80" i="19"/>
  <c r="N80" i="19" s="1"/>
  <c r="M78" i="19"/>
  <c r="N78" i="19" s="1"/>
  <c r="M75" i="19"/>
  <c r="N75" i="19" s="1"/>
  <c r="M73" i="19"/>
  <c r="M71" i="19"/>
  <c r="M69" i="19"/>
  <c r="M67" i="19"/>
  <c r="M65" i="19"/>
  <c r="M63" i="19"/>
  <c r="M61" i="19"/>
  <c r="M58" i="19"/>
  <c r="M56" i="19"/>
  <c r="M54" i="19"/>
  <c r="M52" i="19"/>
  <c r="M50" i="19"/>
  <c r="M48" i="19"/>
  <c r="M46" i="19"/>
  <c r="M44" i="19"/>
  <c r="M42" i="19"/>
  <c r="M255" i="19"/>
  <c r="N255" i="19" s="1"/>
  <c r="M253" i="19"/>
  <c r="N253" i="19" s="1"/>
  <c r="M251" i="19"/>
  <c r="N251" i="19" s="1"/>
  <c r="M249" i="19"/>
  <c r="N249" i="19" s="1"/>
  <c r="M247" i="19"/>
  <c r="N247" i="19" s="1"/>
  <c r="M245" i="19"/>
  <c r="N245" i="19" s="1"/>
  <c r="M243" i="19"/>
  <c r="N243" i="19" s="1"/>
  <c r="M241" i="19"/>
  <c r="N241" i="19" s="1"/>
  <c r="M238" i="19"/>
  <c r="N238" i="19" s="1"/>
  <c r="M236" i="19"/>
  <c r="N236" i="19" s="1"/>
  <c r="M233" i="19"/>
  <c r="N233" i="19" s="1"/>
  <c r="M231" i="19"/>
  <c r="N231" i="19" s="1"/>
  <c r="M229" i="19"/>
  <c r="N229" i="19" s="1"/>
  <c r="M227" i="19"/>
  <c r="N227" i="19" s="1"/>
  <c r="M225" i="19"/>
  <c r="N225" i="19" s="1"/>
  <c r="M223" i="19"/>
  <c r="N223" i="19" s="1"/>
  <c r="M220" i="19"/>
  <c r="N220" i="19" s="1"/>
  <c r="M218" i="19"/>
  <c r="N218" i="19" s="1"/>
  <c r="M216" i="19"/>
  <c r="N216" i="19" s="1"/>
  <c r="M214" i="19"/>
  <c r="N214" i="19" s="1"/>
  <c r="M212" i="19"/>
  <c r="N212" i="19" s="1"/>
  <c r="M210" i="19"/>
  <c r="N210" i="19" s="1"/>
  <c r="M208" i="19"/>
  <c r="N208" i="19" s="1"/>
  <c r="M206" i="19"/>
  <c r="N206" i="19" s="1"/>
  <c r="M204" i="19"/>
  <c r="N204" i="19" s="1"/>
  <c r="M200" i="19"/>
  <c r="N200" i="19" s="1"/>
  <c r="M198" i="19"/>
  <c r="N198" i="19" s="1"/>
  <c r="M196" i="19"/>
  <c r="N196" i="19" s="1"/>
  <c r="M194" i="19"/>
  <c r="N194" i="19" s="1"/>
  <c r="M192" i="19"/>
  <c r="N192" i="19" s="1"/>
  <c r="M190" i="19"/>
  <c r="N190" i="19" s="1"/>
  <c r="M188" i="19"/>
  <c r="N188" i="19" s="1"/>
  <c r="M186" i="19"/>
  <c r="N186" i="19" s="1"/>
  <c r="M183" i="19"/>
  <c r="N183" i="19" s="1"/>
  <c r="M181" i="19"/>
  <c r="N181" i="19" s="1"/>
  <c r="M179" i="19"/>
  <c r="N179" i="19" s="1"/>
  <c r="M177" i="19"/>
  <c r="N177" i="19" s="1"/>
  <c r="M175" i="19"/>
  <c r="N175" i="19" s="1"/>
  <c r="M173" i="19"/>
  <c r="N173" i="19" s="1"/>
  <c r="M171" i="19"/>
  <c r="N171" i="19" s="1"/>
  <c r="M169" i="19"/>
  <c r="N169" i="19" s="1"/>
  <c r="M166" i="19"/>
  <c r="N166" i="19" s="1"/>
  <c r="M164" i="19"/>
  <c r="N164" i="19" s="1"/>
  <c r="M162" i="19"/>
  <c r="N162" i="19" s="1"/>
  <c r="M160" i="19"/>
  <c r="N160" i="19" s="1"/>
  <c r="M158" i="19"/>
  <c r="N158" i="19" s="1"/>
  <c r="M156" i="19"/>
  <c r="N156" i="19" s="1"/>
  <c r="M154" i="19"/>
  <c r="N154" i="19" s="1"/>
  <c r="M152" i="19"/>
  <c r="N152" i="19" s="1"/>
  <c r="M150" i="19"/>
  <c r="N150" i="19" s="1"/>
  <c r="M147" i="19"/>
  <c r="N147" i="19" s="1"/>
  <c r="M145" i="19"/>
  <c r="N145" i="19" s="1"/>
  <c r="M143" i="19"/>
  <c r="N143" i="19" s="1"/>
  <c r="M141" i="19"/>
  <c r="N141" i="19" s="1"/>
  <c r="M139" i="19"/>
  <c r="N139" i="19" s="1"/>
  <c r="M137" i="19"/>
  <c r="N137" i="19" s="1"/>
  <c r="M256" i="19"/>
  <c r="N256" i="19" s="1"/>
  <c r="M254" i="19"/>
  <c r="N254" i="19" s="1"/>
  <c r="M252" i="19"/>
  <c r="N252" i="19" s="1"/>
  <c r="M250" i="19"/>
  <c r="N250" i="19" s="1"/>
  <c r="M248" i="19"/>
  <c r="N248" i="19" s="1"/>
  <c r="M246" i="19"/>
  <c r="N246" i="19" s="1"/>
  <c r="M244" i="19"/>
  <c r="N244" i="19" s="1"/>
  <c r="M242" i="19"/>
  <c r="N242" i="19" s="1"/>
  <c r="M240" i="19"/>
  <c r="N240" i="19" s="1"/>
  <c r="M237" i="19"/>
  <c r="N237" i="19" s="1"/>
  <c r="M235" i="19"/>
  <c r="N235" i="19" s="1"/>
  <c r="N234" i="19"/>
  <c r="M232" i="19"/>
  <c r="N232" i="19" s="1"/>
  <c r="N230" i="19"/>
  <c r="M228" i="19"/>
  <c r="N228" i="19" s="1"/>
  <c r="N226" i="19"/>
  <c r="M224" i="19"/>
  <c r="N224" i="19" s="1"/>
  <c r="N222" i="19"/>
  <c r="M219" i="19"/>
  <c r="N219" i="19" s="1"/>
  <c r="N217" i="19"/>
  <c r="M215" i="19"/>
  <c r="N215" i="19" s="1"/>
  <c r="N213" i="19"/>
  <c r="M211" i="19"/>
  <c r="N211" i="19" s="1"/>
  <c r="N209" i="19"/>
  <c r="M207" i="19"/>
  <c r="N207" i="19" s="1"/>
  <c r="N205" i="19"/>
  <c r="M202" i="19"/>
  <c r="N202" i="19" s="1"/>
  <c r="M201" i="19"/>
  <c r="N201" i="19" s="1"/>
  <c r="M199" i="19"/>
  <c r="N199" i="19" s="1"/>
  <c r="M197" i="19"/>
  <c r="N197" i="19" s="1"/>
  <c r="M195" i="19"/>
  <c r="N195" i="19" s="1"/>
  <c r="M193" i="19"/>
  <c r="N193" i="19" s="1"/>
  <c r="M191" i="19"/>
  <c r="N191" i="19" s="1"/>
  <c r="M189" i="19"/>
  <c r="N189" i="19" s="1"/>
  <c r="M187" i="19"/>
  <c r="N187" i="19" s="1"/>
  <c r="M184" i="19"/>
  <c r="N184" i="19" s="1"/>
  <c r="M182" i="19"/>
  <c r="N182" i="19" s="1"/>
  <c r="M180" i="19"/>
  <c r="N180" i="19" s="1"/>
  <c r="M178" i="19"/>
  <c r="N178" i="19" s="1"/>
  <c r="M176" i="19"/>
  <c r="N176" i="19" s="1"/>
  <c r="M174" i="19"/>
  <c r="N174" i="19" s="1"/>
  <c r="M172" i="19"/>
  <c r="N172" i="19" s="1"/>
  <c r="M170" i="19"/>
  <c r="N170" i="19" s="1"/>
  <c r="M168" i="19"/>
  <c r="N168" i="19" s="1"/>
  <c r="M165" i="19"/>
  <c r="N165" i="19" s="1"/>
  <c r="M163" i="19"/>
  <c r="N163" i="19" s="1"/>
  <c r="M161" i="19"/>
  <c r="N161" i="19" s="1"/>
  <c r="M159" i="19"/>
  <c r="N159" i="19" s="1"/>
  <c r="M157" i="19"/>
  <c r="N157" i="19" s="1"/>
  <c r="M155" i="19"/>
  <c r="N155" i="19" s="1"/>
  <c r="M153" i="19"/>
  <c r="N153" i="19" s="1"/>
  <c r="M151" i="19"/>
  <c r="N151" i="19" s="1"/>
  <c r="M148" i="19"/>
  <c r="N148" i="19" s="1"/>
  <c r="M146" i="19"/>
  <c r="N146" i="19" s="1"/>
  <c r="M144" i="19"/>
  <c r="N144" i="19" s="1"/>
  <c r="M142" i="19"/>
  <c r="N142" i="19" s="1"/>
  <c r="M140" i="19"/>
  <c r="N140" i="19" s="1"/>
  <c r="M138" i="19"/>
  <c r="N138" i="19" s="1"/>
  <c r="M136" i="19"/>
  <c r="N136" i="19" s="1"/>
  <c r="M134" i="19"/>
  <c r="N134" i="19" s="1"/>
  <c r="M132" i="19"/>
  <c r="N132" i="19" s="1"/>
  <c r="M129" i="19"/>
  <c r="N129" i="19" s="1"/>
  <c r="M127" i="19"/>
  <c r="N127" i="19" s="1"/>
  <c r="M125" i="19"/>
  <c r="N125" i="19" s="1"/>
  <c r="M123" i="19"/>
  <c r="N123" i="19" s="1"/>
  <c r="M121" i="19"/>
  <c r="N121" i="19" s="1"/>
  <c r="M119" i="19"/>
  <c r="N119" i="19" s="1"/>
  <c r="M117" i="19"/>
  <c r="N117" i="19" s="1"/>
  <c r="M115" i="19"/>
  <c r="N115" i="19" s="1"/>
  <c r="M112" i="19"/>
  <c r="N112" i="19" s="1"/>
  <c r="M110" i="19"/>
  <c r="N110" i="19" s="1"/>
  <c r="M108" i="19"/>
  <c r="N108" i="19" s="1"/>
  <c r="M106" i="19"/>
  <c r="N106" i="19" s="1"/>
  <c r="M104" i="19"/>
  <c r="N104" i="19" s="1"/>
  <c r="M102" i="19"/>
  <c r="N102" i="19" s="1"/>
  <c r="M100" i="19"/>
  <c r="N100" i="19" s="1"/>
  <c r="M98" i="19"/>
  <c r="N98" i="19" s="1"/>
  <c r="M96" i="19"/>
  <c r="N96" i="19" s="1"/>
  <c r="M93" i="19"/>
  <c r="N93" i="19" s="1"/>
  <c r="M91" i="19"/>
  <c r="N91" i="19" s="1"/>
  <c r="M89" i="19"/>
  <c r="N89" i="19" s="1"/>
  <c r="M87" i="19"/>
  <c r="N87" i="19" s="1"/>
  <c r="M85" i="19"/>
  <c r="N85" i="19" s="1"/>
  <c r="M83" i="19"/>
  <c r="N83" i="19" s="1"/>
  <c r="M81" i="19"/>
  <c r="N81" i="19" s="1"/>
  <c r="M79" i="19"/>
  <c r="N79" i="19" s="1"/>
  <c r="M76" i="19"/>
  <c r="N76" i="19" s="1"/>
  <c r="M74" i="19"/>
  <c r="N74" i="19" s="1"/>
  <c r="M72" i="19"/>
  <c r="N72" i="19" s="1"/>
  <c r="M70" i="19"/>
  <c r="N70" i="19" s="1"/>
  <c r="M68" i="19"/>
  <c r="N68" i="19" s="1"/>
  <c r="M66" i="19"/>
  <c r="N66" i="19" s="1"/>
  <c r="M64" i="19"/>
  <c r="N64" i="19" s="1"/>
  <c r="M62" i="19"/>
  <c r="N62" i="19" s="1"/>
  <c r="M60" i="19"/>
  <c r="N60" i="19" s="1"/>
  <c r="M57" i="19"/>
  <c r="N57" i="19" s="1"/>
  <c r="M55" i="19"/>
  <c r="N55" i="19" s="1"/>
  <c r="M53" i="19"/>
  <c r="N53" i="19" s="1"/>
  <c r="M51" i="19"/>
  <c r="N51" i="19" s="1"/>
  <c r="M49" i="19"/>
  <c r="N49" i="19" s="1"/>
  <c r="M47" i="19"/>
  <c r="N47" i="19" s="1"/>
  <c r="M45" i="19"/>
  <c r="N45" i="19" s="1"/>
  <c r="M43" i="19"/>
  <c r="N43" i="19" s="1"/>
  <c r="M40" i="19"/>
  <c r="N40" i="19" s="1"/>
  <c r="M38" i="19"/>
  <c r="N38" i="19" s="1"/>
  <c r="M36" i="19"/>
  <c r="N36" i="19" s="1"/>
  <c r="M34" i="19"/>
  <c r="N34" i="19" s="1"/>
  <c r="M32" i="19"/>
  <c r="N32" i="19" s="1"/>
  <c r="M30" i="19"/>
  <c r="N30" i="19" s="1"/>
  <c r="M28" i="19"/>
  <c r="N28" i="19" s="1"/>
  <c r="M26" i="19"/>
  <c r="N26" i="19" s="1"/>
  <c r="M24" i="19"/>
  <c r="N24" i="19" s="1"/>
  <c r="M21" i="19"/>
  <c r="N21" i="19" s="1"/>
  <c r="M19" i="19"/>
  <c r="N19" i="19" s="1"/>
  <c r="M17" i="19"/>
  <c r="N17" i="19" s="1"/>
  <c r="M15" i="19"/>
  <c r="N15" i="19" s="1"/>
  <c r="M13" i="19"/>
  <c r="N13" i="19" s="1"/>
  <c r="M11" i="19"/>
  <c r="N11" i="19" s="1"/>
  <c r="M9" i="19"/>
  <c r="N9" i="19" s="1"/>
  <c r="M7" i="19"/>
  <c r="N7" i="19" s="1"/>
  <c r="N73" i="19"/>
  <c r="N71" i="19"/>
  <c r="N69" i="19"/>
  <c r="N67" i="19"/>
  <c r="N65" i="19"/>
  <c r="N63" i="19"/>
  <c r="N61" i="19"/>
  <c r="N58" i="19"/>
  <c r="N56" i="19"/>
  <c r="N54" i="19"/>
  <c r="N52" i="19"/>
  <c r="N50" i="19"/>
  <c r="N48" i="19"/>
  <c r="N46" i="19"/>
  <c r="N44" i="19"/>
  <c r="N42" i="19"/>
  <c r="N37" i="19"/>
  <c r="N33" i="19"/>
  <c r="N29" i="19"/>
  <c r="N25" i="19"/>
  <c r="N20" i="19"/>
  <c r="N16" i="19"/>
  <c r="N12" i="19"/>
  <c r="N8" i="19"/>
  <c r="M39" i="19"/>
  <c r="N39" i="19" s="1"/>
  <c r="M37" i="19"/>
  <c r="M35" i="19"/>
  <c r="N35" i="19" s="1"/>
  <c r="M33" i="19"/>
  <c r="M31" i="19"/>
  <c r="N31" i="19" s="1"/>
  <c r="M29" i="19"/>
  <c r="M27" i="19"/>
  <c r="N27" i="19" s="1"/>
  <c r="M25" i="19"/>
  <c r="M22" i="19"/>
  <c r="N22" i="19" s="1"/>
  <c r="M20" i="19"/>
  <c r="M18" i="19"/>
  <c r="N18" i="19" s="1"/>
  <c r="M16" i="19"/>
  <c r="M14" i="19"/>
  <c r="N14" i="19" s="1"/>
  <c r="M12" i="19"/>
  <c r="M10" i="19"/>
  <c r="N10" i="19" s="1"/>
  <c r="M8" i="19"/>
  <c r="M6" i="19"/>
  <c r="N6" i="19" s="1"/>
  <c r="V95" i="45"/>
  <c r="Z97" i="45"/>
  <c r="N97" i="45"/>
  <c r="Z99" i="45"/>
  <c r="N99" i="45"/>
  <c r="Z101" i="45"/>
  <c r="N101" i="45"/>
  <c r="Z103" i="45"/>
  <c r="N103" i="45"/>
  <c r="Z105" i="45"/>
  <c r="N105" i="45"/>
  <c r="Z107" i="45"/>
  <c r="N107" i="45"/>
  <c r="Z109" i="45"/>
  <c r="N109" i="45"/>
  <c r="Z111" i="45"/>
  <c r="N111" i="45"/>
  <c r="Z113" i="45"/>
  <c r="N113" i="45"/>
  <c r="Z115" i="45"/>
  <c r="N115" i="45"/>
  <c r="Z117" i="45"/>
  <c r="N117" i="45"/>
  <c r="Z119" i="45"/>
  <c r="N119" i="45"/>
  <c r="Z121" i="45"/>
  <c r="N121" i="45"/>
  <c r="Z123" i="45"/>
  <c r="N123" i="45"/>
  <c r="X125" i="45"/>
  <c r="J125" i="45"/>
  <c r="V125" i="45"/>
  <c r="D125" i="45"/>
  <c r="T127" i="45"/>
  <c r="Z127" i="45"/>
  <c r="N127" i="45"/>
  <c r="X129" i="45"/>
  <c r="J129" i="45"/>
  <c r="V129" i="45"/>
  <c r="D129" i="45"/>
  <c r="T131" i="45"/>
  <c r="Z131" i="45"/>
  <c r="N131" i="45"/>
  <c r="X133" i="45"/>
  <c r="J133" i="45"/>
  <c r="V133" i="45"/>
  <c r="D133" i="45"/>
  <c r="T135" i="45"/>
  <c r="Z135" i="45"/>
  <c r="N135" i="45"/>
  <c r="X137" i="45"/>
  <c r="J137" i="45"/>
  <c r="V137" i="45"/>
  <c r="D137" i="45"/>
  <c r="T139" i="45"/>
  <c r="Z139" i="45"/>
  <c r="N139" i="45"/>
  <c r="X141" i="45"/>
  <c r="J141" i="45"/>
  <c r="V141" i="45"/>
  <c r="D141" i="45"/>
  <c r="T143" i="45"/>
  <c r="Z143" i="45"/>
  <c r="N143" i="45"/>
  <c r="X145" i="45"/>
  <c r="J145" i="45"/>
  <c r="V145" i="45"/>
  <c r="D145" i="45"/>
  <c r="T147" i="45"/>
  <c r="Z147" i="45"/>
  <c r="N147" i="45"/>
  <c r="X149" i="45"/>
  <c r="J149" i="45"/>
  <c r="V149" i="45"/>
  <c r="D149" i="45"/>
  <c r="T151" i="45"/>
  <c r="Z151" i="45"/>
  <c r="N151" i="45"/>
  <c r="X153" i="45"/>
  <c r="J153" i="45"/>
  <c r="V153" i="45"/>
  <c r="D153" i="45"/>
  <c r="T155" i="45"/>
  <c r="Z155" i="45"/>
  <c r="N155" i="45"/>
  <c r="X157" i="45"/>
  <c r="J157" i="45"/>
  <c r="V157" i="45"/>
  <c r="D157" i="45"/>
  <c r="T159" i="45"/>
  <c r="Z159" i="45"/>
  <c r="N159" i="45"/>
  <c r="X161" i="45"/>
  <c r="J161" i="45"/>
  <c r="V161" i="45"/>
  <c r="D161" i="45"/>
  <c r="T163" i="45"/>
  <c r="Z163" i="45"/>
  <c r="N163" i="45"/>
  <c r="X165" i="45"/>
  <c r="J165" i="45"/>
  <c r="V165" i="45"/>
  <c r="D165" i="45"/>
  <c r="T167" i="45"/>
  <c r="Z167" i="45"/>
  <c r="N167" i="45"/>
  <c r="X169" i="45"/>
  <c r="J169" i="45"/>
  <c r="V169" i="45"/>
  <c r="D169" i="45"/>
  <c r="T171" i="45"/>
  <c r="Z171" i="45"/>
  <c r="N171" i="45"/>
  <c r="X173" i="45"/>
  <c r="J173" i="45"/>
  <c r="V173" i="45"/>
  <c r="D173" i="45"/>
  <c r="T175" i="45"/>
  <c r="Z175" i="45"/>
  <c r="N175" i="45"/>
  <c r="X177" i="45"/>
  <c r="J177" i="45"/>
  <c r="V177" i="45"/>
  <c r="D177" i="45"/>
  <c r="T179" i="45"/>
  <c r="Z179" i="45"/>
  <c r="N179" i="45"/>
  <c r="X181" i="45"/>
  <c r="J181" i="45"/>
  <c r="V181" i="45"/>
  <c r="D181" i="45"/>
  <c r="T183" i="45"/>
  <c r="Z183" i="45"/>
  <c r="N183" i="45"/>
  <c r="X185" i="45"/>
  <c r="J185" i="45"/>
  <c r="V185" i="45"/>
  <c r="D185" i="45"/>
  <c r="T187" i="45"/>
  <c r="Z187" i="45"/>
  <c r="N187" i="45"/>
  <c r="X189" i="45"/>
  <c r="J189" i="45"/>
  <c r="V189" i="45"/>
  <c r="D189" i="45"/>
  <c r="T191" i="45"/>
  <c r="Z191" i="45"/>
  <c r="N191" i="45"/>
  <c r="X193" i="45"/>
  <c r="J193" i="45"/>
  <c r="V193" i="45"/>
  <c r="D193" i="45"/>
  <c r="T195" i="45"/>
  <c r="Z195" i="45"/>
  <c r="N195" i="45"/>
  <c r="X197" i="45"/>
  <c r="J197" i="45"/>
  <c r="V197" i="45"/>
  <c r="D197" i="45"/>
  <c r="T199" i="45"/>
  <c r="Z199" i="45"/>
  <c r="N199" i="45"/>
  <c r="X201" i="45"/>
  <c r="J201" i="45"/>
  <c r="V201" i="45"/>
  <c r="D201" i="45"/>
  <c r="T203" i="45"/>
  <c r="Z203" i="45"/>
  <c r="N203" i="45"/>
  <c r="X205" i="45"/>
  <c r="J205" i="45"/>
  <c r="V205" i="45"/>
  <c r="D205" i="45"/>
  <c r="T207" i="45"/>
  <c r="Z207" i="45"/>
  <c r="N207" i="45"/>
  <c r="X209" i="45"/>
  <c r="J209" i="45"/>
  <c r="V209" i="45"/>
  <c r="D209" i="45"/>
  <c r="T211" i="45"/>
  <c r="Z211" i="45"/>
  <c r="N211" i="45"/>
  <c r="X213" i="45"/>
  <c r="J213" i="45"/>
  <c r="V213" i="45"/>
  <c r="D213" i="45"/>
  <c r="T215" i="45"/>
  <c r="Z215" i="45"/>
  <c r="N215" i="45"/>
  <c r="X217" i="45"/>
  <c r="J217" i="45"/>
  <c r="V217" i="45"/>
  <c r="D217" i="45"/>
  <c r="T219" i="45"/>
  <c r="Z219" i="45"/>
  <c r="N219" i="45"/>
  <c r="X221" i="45"/>
  <c r="J221" i="45"/>
  <c r="V221" i="45"/>
  <c r="D221" i="45"/>
  <c r="T223" i="45"/>
  <c r="Z223" i="45"/>
  <c r="N223" i="45"/>
  <c r="X225" i="45"/>
  <c r="J225" i="45"/>
  <c r="V225" i="45"/>
  <c r="D225" i="45"/>
  <c r="T227" i="45"/>
  <c r="Z227" i="45"/>
  <c r="N227" i="45"/>
  <c r="X229" i="45"/>
  <c r="J229" i="45"/>
  <c r="V229" i="45"/>
  <c r="D229" i="45"/>
  <c r="V231" i="45"/>
  <c r="Y231" i="45"/>
  <c r="M231" i="45"/>
  <c r="T231" i="45"/>
  <c r="AA231" i="45"/>
  <c r="O231" i="45"/>
  <c r="AA317" i="45"/>
  <c r="O317" i="45"/>
  <c r="E317" i="45"/>
  <c r="V317" i="45"/>
  <c r="Y317" i="45"/>
  <c r="M317" i="45"/>
  <c r="X317" i="45"/>
  <c r="Z317" i="45"/>
  <c r="AA321" i="45"/>
  <c r="O321" i="45"/>
  <c r="E321" i="45"/>
  <c r="V321" i="45"/>
  <c r="Y321" i="45"/>
  <c r="M321" i="45"/>
  <c r="X321" i="45"/>
  <c r="Z321" i="45"/>
  <c r="AA325" i="45"/>
  <c r="O325" i="45"/>
  <c r="E325" i="45"/>
  <c r="V325" i="45"/>
  <c r="Y325" i="45"/>
  <c r="M325" i="45"/>
  <c r="X325" i="45"/>
  <c r="Z325" i="45"/>
  <c r="AA329" i="45"/>
  <c r="O329" i="45"/>
  <c r="E329" i="45"/>
  <c r="T329" i="45"/>
  <c r="J329" i="45"/>
  <c r="Q329" i="45"/>
  <c r="G329" i="45"/>
  <c r="D329" i="45"/>
  <c r="Z233" i="45"/>
  <c r="N233" i="45"/>
  <c r="Y233" i="45"/>
  <c r="M233" i="45"/>
  <c r="X233" i="45"/>
  <c r="J233" i="45"/>
  <c r="S233" i="45"/>
  <c r="I233" i="45"/>
  <c r="Z235" i="45"/>
  <c r="N235" i="45"/>
  <c r="Y235" i="45"/>
  <c r="M235" i="45"/>
  <c r="X235" i="45"/>
  <c r="J235" i="45"/>
  <c r="S235" i="45"/>
  <c r="I235" i="45"/>
  <c r="Z237" i="45"/>
  <c r="N237" i="45"/>
  <c r="Y237" i="45"/>
  <c r="M237" i="45"/>
  <c r="X237" i="45"/>
  <c r="J237" i="45"/>
  <c r="S237" i="45"/>
  <c r="I237" i="45"/>
  <c r="Z239" i="45"/>
  <c r="N239" i="45"/>
  <c r="Y239" i="45"/>
  <c r="M239" i="45"/>
  <c r="X239" i="45"/>
  <c r="J239" i="45"/>
  <c r="S239" i="45"/>
  <c r="I239" i="45"/>
  <c r="Z241" i="45"/>
  <c r="N241" i="45"/>
  <c r="Y241" i="45"/>
  <c r="M241" i="45"/>
  <c r="X241" i="45"/>
  <c r="J241" i="45"/>
  <c r="S241" i="45"/>
  <c r="I241" i="45"/>
  <c r="Z243" i="45"/>
  <c r="N243" i="45"/>
  <c r="Y243" i="45"/>
  <c r="M243" i="45"/>
  <c r="X243" i="45"/>
  <c r="J243" i="45"/>
  <c r="S243" i="45"/>
  <c r="I243" i="45"/>
  <c r="Z245" i="45"/>
  <c r="N245" i="45"/>
  <c r="Y245" i="45"/>
  <c r="M245" i="45"/>
  <c r="X245" i="45"/>
  <c r="J245" i="45"/>
  <c r="S245" i="45"/>
  <c r="I245" i="45"/>
  <c r="Z247" i="45"/>
  <c r="N247" i="45"/>
  <c r="Y247" i="45"/>
  <c r="M247" i="45"/>
  <c r="X247" i="45"/>
  <c r="J247" i="45"/>
  <c r="S247" i="45"/>
  <c r="I247" i="45"/>
  <c r="Z249" i="45"/>
  <c r="N249" i="45"/>
  <c r="Y249" i="45"/>
  <c r="M249" i="45"/>
  <c r="X249" i="45"/>
  <c r="J249" i="45"/>
  <c r="S249" i="45"/>
  <c r="I249" i="45"/>
  <c r="Z251" i="45"/>
  <c r="N251" i="45"/>
  <c r="Y251" i="45"/>
  <c r="M251" i="45"/>
  <c r="X251" i="45"/>
  <c r="J251" i="45"/>
  <c r="S251" i="45"/>
  <c r="I251" i="45"/>
  <c r="Z253" i="45"/>
  <c r="N253" i="45"/>
  <c r="Y253" i="45"/>
  <c r="M253" i="45"/>
  <c r="X253" i="45"/>
  <c r="J253" i="45"/>
  <c r="S253" i="45"/>
  <c r="I253" i="45"/>
  <c r="Z255" i="45"/>
  <c r="N255" i="45"/>
  <c r="Y255" i="45"/>
  <c r="M255" i="45"/>
  <c r="X255" i="45"/>
  <c r="J255" i="45"/>
  <c r="S255" i="45"/>
  <c r="I255" i="45"/>
  <c r="Z257" i="45"/>
  <c r="N257" i="45"/>
  <c r="Y257" i="45"/>
  <c r="M257" i="45"/>
  <c r="X257" i="45"/>
  <c r="J257" i="45"/>
  <c r="S257" i="45"/>
  <c r="I257" i="45"/>
  <c r="Z259" i="45"/>
  <c r="N259" i="45"/>
  <c r="Y259" i="45"/>
  <c r="M259" i="45"/>
  <c r="X259" i="45"/>
  <c r="J259" i="45"/>
  <c r="S259" i="45"/>
  <c r="I259" i="45"/>
  <c r="Z261" i="45"/>
  <c r="N261" i="45"/>
  <c r="Y261" i="45"/>
  <c r="M261" i="45"/>
  <c r="X261" i="45"/>
  <c r="J261" i="45"/>
  <c r="S261" i="45"/>
  <c r="I261" i="45"/>
  <c r="Z263" i="45"/>
  <c r="N263" i="45"/>
  <c r="Y263" i="45"/>
  <c r="M263" i="45"/>
  <c r="X263" i="45"/>
  <c r="J263" i="45"/>
  <c r="S263" i="45"/>
  <c r="I263" i="45"/>
  <c r="Z265" i="45"/>
  <c r="N265" i="45"/>
  <c r="Y265" i="45"/>
  <c r="M265" i="45"/>
  <c r="X265" i="45"/>
  <c r="J265" i="45"/>
  <c r="S265" i="45"/>
  <c r="I265" i="45"/>
  <c r="Z267" i="45"/>
  <c r="N267" i="45"/>
  <c r="Y267" i="45"/>
  <c r="M267" i="45"/>
  <c r="X267" i="45"/>
  <c r="J267" i="45"/>
  <c r="S267" i="45"/>
  <c r="I267" i="45"/>
  <c r="Z269" i="45"/>
  <c r="N269" i="45"/>
  <c r="Y269" i="45"/>
  <c r="M269" i="45"/>
  <c r="X269" i="45"/>
  <c r="J269" i="45"/>
  <c r="S269" i="45"/>
  <c r="I269" i="45"/>
  <c r="Z271" i="45"/>
  <c r="N271" i="45"/>
  <c r="Y271" i="45"/>
  <c r="M271" i="45"/>
  <c r="X271" i="45"/>
  <c r="J271" i="45"/>
  <c r="S271" i="45"/>
  <c r="I271" i="45"/>
  <c r="Z273" i="45"/>
  <c r="N273" i="45"/>
  <c r="Y273" i="45"/>
  <c r="M273" i="45"/>
  <c r="X273" i="45"/>
  <c r="J273" i="45"/>
  <c r="S273" i="45"/>
  <c r="I273" i="45"/>
  <c r="Z275" i="45"/>
  <c r="N275" i="45"/>
  <c r="Y275" i="45"/>
  <c r="M275" i="45"/>
  <c r="X275" i="45"/>
  <c r="J275" i="45"/>
  <c r="S275" i="45"/>
  <c r="I275" i="45"/>
  <c r="Z277" i="45"/>
  <c r="N277" i="45"/>
  <c r="Y277" i="45"/>
  <c r="M277" i="45"/>
  <c r="X277" i="45"/>
  <c r="J277" i="45"/>
  <c r="S277" i="45"/>
  <c r="I277" i="45"/>
  <c r="Z279" i="45"/>
  <c r="N279" i="45"/>
  <c r="Y279" i="45"/>
  <c r="M279" i="45"/>
  <c r="X279" i="45"/>
  <c r="J279" i="45"/>
  <c r="S279" i="45"/>
  <c r="I279" i="45"/>
  <c r="Z281" i="45"/>
  <c r="N281" i="45"/>
  <c r="Y281" i="45"/>
  <c r="M281" i="45"/>
  <c r="X281" i="45"/>
  <c r="J281" i="45"/>
  <c r="S281" i="45"/>
  <c r="I281" i="45"/>
  <c r="Z283" i="45"/>
  <c r="N283" i="45"/>
  <c r="Y283" i="45"/>
  <c r="M283" i="45"/>
  <c r="X283" i="45"/>
  <c r="J283" i="45"/>
  <c r="S283" i="45"/>
  <c r="I283" i="45"/>
  <c r="Z285" i="45"/>
  <c r="N285" i="45"/>
  <c r="Y285" i="45"/>
  <c r="M285" i="45"/>
  <c r="X285" i="45"/>
  <c r="J285" i="45"/>
  <c r="S285" i="45"/>
  <c r="I285" i="45"/>
  <c r="Z287" i="45"/>
  <c r="N287" i="45"/>
  <c r="Y287" i="45"/>
  <c r="M287" i="45"/>
  <c r="X287" i="45"/>
  <c r="J287" i="45"/>
  <c r="S287" i="45"/>
  <c r="I287" i="45"/>
  <c r="Z289" i="45"/>
  <c r="N289" i="45"/>
  <c r="Y289" i="45"/>
  <c r="M289" i="45"/>
  <c r="X289" i="45"/>
  <c r="J289" i="45"/>
  <c r="S289" i="45"/>
  <c r="I289" i="45"/>
  <c r="Z291" i="45"/>
  <c r="N291" i="45"/>
  <c r="Y291" i="45"/>
  <c r="M291" i="45"/>
  <c r="X291" i="45"/>
  <c r="J291" i="45"/>
  <c r="S291" i="45"/>
  <c r="I291" i="45"/>
  <c r="Z293" i="45"/>
  <c r="N293" i="45"/>
  <c r="Y293" i="45"/>
  <c r="M293" i="45"/>
  <c r="X293" i="45"/>
  <c r="J293" i="45"/>
  <c r="S293" i="45"/>
  <c r="I293" i="45"/>
  <c r="Z295" i="45"/>
  <c r="N295" i="45"/>
  <c r="Y295" i="45"/>
  <c r="M295" i="45"/>
  <c r="X295" i="45"/>
  <c r="J295" i="45"/>
  <c r="S295" i="45"/>
  <c r="I295" i="45"/>
  <c r="Z297" i="45"/>
  <c r="N297" i="45"/>
  <c r="Y297" i="45"/>
  <c r="M297" i="45"/>
  <c r="X297" i="45"/>
  <c r="J297" i="45"/>
  <c r="S297" i="45"/>
  <c r="I297" i="45"/>
  <c r="Z299" i="45"/>
  <c r="N299" i="45"/>
  <c r="Y299" i="45"/>
  <c r="M299" i="45"/>
  <c r="X299" i="45"/>
  <c r="J299" i="45"/>
  <c r="S299" i="45"/>
  <c r="I299" i="45"/>
  <c r="Z301" i="45"/>
  <c r="N301" i="45"/>
  <c r="Y301" i="45"/>
  <c r="M301" i="45"/>
  <c r="X301" i="45"/>
  <c r="J301" i="45"/>
  <c r="S301" i="45"/>
  <c r="I301" i="45"/>
  <c r="Z303" i="45"/>
  <c r="N303" i="45"/>
  <c r="Y303" i="45"/>
  <c r="M303" i="45"/>
  <c r="X303" i="45"/>
  <c r="J303" i="45"/>
  <c r="S303" i="45"/>
  <c r="I303" i="45"/>
  <c r="Z305" i="45"/>
  <c r="N305" i="45"/>
  <c r="Y305" i="45"/>
  <c r="M305" i="45"/>
  <c r="X305" i="45"/>
  <c r="J305" i="45"/>
  <c r="S305" i="45"/>
  <c r="I305" i="45"/>
  <c r="Z307" i="45"/>
  <c r="N307" i="45"/>
  <c r="Y307" i="45"/>
  <c r="M307" i="45"/>
  <c r="X307" i="45"/>
  <c r="J307" i="45"/>
  <c r="S307" i="45"/>
  <c r="I307" i="45"/>
  <c r="Z309" i="45"/>
  <c r="N309" i="45"/>
  <c r="Y309" i="45"/>
  <c r="M309" i="45"/>
  <c r="X309" i="45"/>
  <c r="J309" i="45"/>
  <c r="S309" i="45"/>
  <c r="I309" i="45"/>
  <c r="Z311" i="45"/>
  <c r="N311" i="45"/>
  <c r="Y311" i="45"/>
  <c r="M311" i="45"/>
  <c r="X311" i="45"/>
  <c r="J311" i="45"/>
  <c r="S311" i="45"/>
  <c r="I311" i="45"/>
  <c r="Z313" i="45"/>
  <c r="N313" i="45"/>
  <c r="Y313" i="45"/>
  <c r="M313" i="45"/>
  <c r="X313" i="45"/>
  <c r="J313" i="45"/>
  <c r="S313" i="45"/>
  <c r="I313" i="45"/>
  <c r="Y316" i="45"/>
  <c r="M316" i="45"/>
  <c r="Z316" i="45"/>
  <c r="T316" i="45"/>
  <c r="S316" i="45"/>
  <c r="I316" i="45"/>
  <c r="V316" i="45"/>
  <c r="X316" i="45"/>
  <c r="Y320" i="45"/>
  <c r="M320" i="45"/>
  <c r="Z320" i="45"/>
  <c r="T320" i="45"/>
  <c r="S320" i="45"/>
  <c r="I320" i="45"/>
  <c r="V320" i="45"/>
  <c r="X320" i="45"/>
  <c r="Y324" i="45"/>
  <c r="M324" i="45"/>
  <c r="Z324" i="45"/>
  <c r="T324" i="45"/>
  <c r="S324" i="45"/>
  <c r="I324" i="45"/>
  <c r="V324" i="45"/>
  <c r="X324" i="45"/>
  <c r="Y328" i="45"/>
  <c r="M328" i="45"/>
  <c r="Z328" i="45"/>
  <c r="T328" i="45"/>
  <c r="S328" i="45"/>
  <c r="I328" i="45"/>
  <c r="V328" i="45"/>
  <c r="X328" i="45"/>
  <c r="AA331" i="45"/>
  <c r="O331" i="45"/>
  <c r="E331" i="45"/>
  <c r="V331" i="45"/>
  <c r="D331" i="45"/>
  <c r="Q331" i="45"/>
  <c r="G331" i="45"/>
  <c r="T331" i="45"/>
  <c r="AA333" i="45"/>
  <c r="O333" i="45"/>
  <c r="E333" i="45"/>
  <c r="V333" i="45"/>
  <c r="D333" i="45"/>
  <c r="Q333" i="45"/>
  <c r="G333" i="45"/>
  <c r="T333" i="45"/>
  <c r="AA335" i="45"/>
  <c r="O335" i="45"/>
  <c r="E335" i="45"/>
  <c r="V335" i="45"/>
  <c r="D335" i="45"/>
  <c r="Q335" i="45"/>
  <c r="G335" i="45"/>
  <c r="T335" i="45"/>
  <c r="AA337" i="45"/>
  <c r="O337" i="45"/>
  <c r="E337" i="45"/>
  <c r="V337" i="45"/>
  <c r="D337" i="45"/>
  <c r="Q337" i="45"/>
  <c r="G337" i="45"/>
  <c r="T337" i="45"/>
  <c r="AA339" i="45"/>
  <c r="O339" i="45"/>
  <c r="E339" i="45"/>
  <c r="V339" i="45"/>
  <c r="D339" i="45"/>
  <c r="Q339" i="45"/>
  <c r="G339" i="45"/>
  <c r="T339" i="45"/>
  <c r="AA341" i="45"/>
  <c r="O341" i="45"/>
  <c r="E341" i="45"/>
  <c r="V341" i="45"/>
  <c r="D341" i="45"/>
  <c r="Q341" i="45"/>
  <c r="G341" i="45"/>
  <c r="T341" i="45"/>
  <c r="AA343" i="45"/>
  <c r="O343" i="45"/>
  <c r="E343" i="45"/>
  <c r="V343" i="45"/>
  <c r="D343" i="45"/>
  <c r="Q343" i="45"/>
  <c r="G343" i="45"/>
  <c r="T343" i="45"/>
  <c r="AA345" i="45"/>
  <c r="O345" i="45"/>
  <c r="E345" i="45"/>
  <c r="V345" i="45"/>
  <c r="D345" i="45"/>
  <c r="Q345" i="45"/>
  <c r="G345" i="45"/>
  <c r="T345" i="45"/>
  <c r="AA347" i="45"/>
  <c r="O347" i="45"/>
  <c r="E347" i="45"/>
  <c r="V347" i="45"/>
  <c r="D347" i="45"/>
  <c r="Q347" i="45"/>
  <c r="G347" i="45"/>
  <c r="T347" i="45"/>
  <c r="AA349" i="45"/>
  <c r="O349" i="45"/>
  <c r="E349" i="45"/>
  <c r="V349" i="45"/>
  <c r="D349" i="45"/>
  <c r="Q349" i="45"/>
  <c r="G349" i="45"/>
  <c r="T349" i="45"/>
  <c r="AA351" i="45"/>
  <c r="O351" i="45"/>
  <c r="E351" i="45"/>
  <c r="V351" i="45"/>
  <c r="D351" i="45"/>
  <c r="Q351" i="45"/>
  <c r="G351" i="45"/>
  <c r="T351" i="45"/>
  <c r="AA353" i="45"/>
  <c r="O353" i="45"/>
  <c r="E353" i="45"/>
  <c r="V353" i="45"/>
  <c r="D353" i="45"/>
  <c r="Q353" i="45"/>
  <c r="G353" i="45"/>
  <c r="T353" i="45"/>
  <c r="AA355" i="45"/>
  <c r="O355" i="45"/>
  <c r="E355" i="45"/>
  <c r="V355" i="45"/>
  <c r="D355" i="45"/>
  <c r="Q355" i="45"/>
  <c r="G355" i="45"/>
  <c r="T355" i="45"/>
  <c r="AA357" i="45"/>
  <c r="O357" i="45"/>
  <c r="E357" i="45"/>
  <c r="V357" i="45"/>
  <c r="D357" i="45"/>
  <c r="Q357" i="45"/>
  <c r="G357" i="45"/>
  <c r="T357" i="45"/>
  <c r="AA359" i="45"/>
  <c r="O359" i="45"/>
  <c r="E359" i="45"/>
  <c r="V359" i="45"/>
  <c r="D359" i="45"/>
  <c r="Q359" i="45"/>
  <c r="G359" i="45"/>
  <c r="T359" i="45"/>
  <c r="AA361" i="45"/>
  <c r="O361" i="45"/>
  <c r="E361" i="45"/>
  <c r="V361" i="45"/>
  <c r="D361" i="45"/>
  <c r="Q361" i="45"/>
  <c r="G361" i="45"/>
  <c r="T361" i="45"/>
  <c r="AA363" i="45"/>
  <c r="O363" i="45"/>
  <c r="E363" i="45"/>
  <c r="V363" i="45"/>
  <c r="D363" i="45"/>
  <c r="Q363" i="45"/>
  <c r="G363" i="45"/>
  <c r="T363" i="45"/>
  <c r="AA365" i="45"/>
  <c r="O365" i="45"/>
  <c r="E365" i="45"/>
  <c r="V365" i="45"/>
  <c r="D365" i="45"/>
  <c r="Q365" i="45"/>
  <c r="G365" i="45"/>
  <c r="T365" i="45"/>
  <c r="AA367" i="45"/>
  <c r="O367" i="45"/>
  <c r="E367" i="45"/>
  <c r="V367" i="45"/>
  <c r="D367" i="45"/>
  <c r="Q367" i="45"/>
  <c r="G367" i="45"/>
  <c r="T367" i="45"/>
  <c r="AA369" i="45"/>
  <c r="O369" i="45"/>
  <c r="E369" i="45"/>
  <c r="V369" i="45"/>
  <c r="D369" i="45"/>
  <c r="Q369" i="45"/>
  <c r="G369" i="45"/>
  <c r="T369" i="45"/>
  <c r="AA371" i="45"/>
  <c r="O371" i="45"/>
  <c r="E371" i="45"/>
  <c r="V371" i="45"/>
  <c r="D371" i="45"/>
  <c r="Q371" i="45"/>
  <c r="G371" i="45"/>
  <c r="T371" i="45"/>
  <c r="AA373" i="45"/>
  <c r="O373" i="45"/>
  <c r="E373" i="45"/>
  <c r="V373" i="45"/>
  <c r="D373" i="45"/>
  <c r="Q373" i="45"/>
  <c r="G373" i="45"/>
  <c r="T373" i="45"/>
  <c r="AA375" i="45"/>
  <c r="O375" i="45"/>
  <c r="E375" i="45"/>
  <c r="V375" i="45"/>
  <c r="D375" i="45"/>
  <c r="Q375" i="45"/>
  <c r="G375" i="45"/>
  <c r="T375" i="45"/>
  <c r="AA377" i="45"/>
  <c r="O377" i="45"/>
  <c r="E377" i="45"/>
  <c r="V377" i="45"/>
  <c r="D377" i="45"/>
  <c r="Q377" i="45"/>
  <c r="G377" i="45"/>
  <c r="T377" i="45"/>
  <c r="AA379" i="45"/>
  <c r="O379" i="45"/>
  <c r="E379" i="45"/>
  <c r="V379" i="45"/>
  <c r="D379" i="45"/>
  <c r="Q379" i="45"/>
  <c r="G379" i="45"/>
  <c r="T379" i="45"/>
  <c r="AA381" i="45"/>
  <c r="O381" i="45"/>
  <c r="E381" i="45"/>
  <c r="V381" i="45"/>
  <c r="D381" i="45"/>
  <c r="Q381" i="45"/>
  <c r="G381" i="45"/>
  <c r="T381" i="45"/>
  <c r="AA383" i="45"/>
  <c r="O383" i="45"/>
  <c r="E383" i="45"/>
  <c r="V383" i="45"/>
  <c r="D383" i="45"/>
  <c r="Q383" i="45"/>
  <c r="G383" i="45"/>
  <c r="T383" i="45"/>
  <c r="AA385" i="45"/>
  <c r="O385" i="45"/>
  <c r="E385" i="45"/>
  <c r="V385" i="45"/>
  <c r="D385" i="45"/>
  <c r="Q385" i="45"/>
  <c r="G385" i="45"/>
  <c r="T385" i="45"/>
  <c r="AA387" i="45"/>
  <c r="O387" i="45"/>
  <c r="E387" i="45"/>
  <c r="V387" i="45"/>
  <c r="D387" i="45"/>
  <c r="Q387" i="45"/>
  <c r="G387" i="45"/>
  <c r="T387" i="45"/>
  <c r="AA389" i="45"/>
  <c r="O389" i="45"/>
  <c r="E389" i="45"/>
  <c r="V389" i="45"/>
  <c r="D389" i="45"/>
  <c r="Q389" i="45"/>
  <c r="G389" i="45"/>
  <c r="T389" i="45"/>
  <c r="AA391" i="45"/>
  <c r="O391" i="45"/>
  <c r="E391" i="45"/>
  <c r="V391" i="45"/>
  <c r="D391" i="45"/>
  <c r="Q391" i="45"/>
  <c r="G391" i="45"/>
  <c r="T391" i="45"/>
  <c r="AA393" i="45"/>
  <c r="O393" i="45"/>
  <c r="E393" i="45"/>
  <c r="V393" i="45"/>
  <c r="D393" i="45"/>
  <c r="Q393" i="45"/>
  <c r="G393" i="45"/>
  <c r="T393" i="45"/>
  <c r="AA395" i="45"/>
  <c r="O395" i="45"/>
  <c r="E395" i="45"/>
  <c r="V395" i="45"/>
  <c r="D395" i="45"/>
  <c r="Q395" i="45"/>
  <c r="G395" i="45"/>
  <c r="T395" i="45"/>
  <c r="AA397" i="45"/>
  <c r="O397" i="45"/>
  <c r="E397" i="45"/>
  <c r="V397" i="45"/>
  <c r="D397" i="45"/>
  <c r="Q397" i="45"/>
  <c r="G397" i="45"/>
  <c r="T397" i="45"/>
  <c r="AA399" i="45"/>
  <c r="O399" i="45"/>
  <c r="E399" i="45"/>
  <c r="V399" i="45"/>
  <c r="D399" i="45"/>
  <c r="Q399" i="45"/>
  <c r="G399" i="45"/>
  <c r="T399" i="45"/>
  <c r="AA401" i="45"/>
  <c r="O401" i="45"/>
  <c r="E401" i="45"/>
  <c r="V401" i="45"/>
  <c r="D401" i="45"/>
  <c r="Q401" i="45"/>
  <c r="G401" i="45"/>
  <c r="T401" i="45"/>
  <c r="AA403" i="45"/>
  <c r="O403" i="45"/>
  <c r="E403" i="45"/>
  <c r="V403" i="45"/>
  <c r="D403" i="45"/>
  <c r="Q403" i="45"/>
  <c r="G403" i="45"/>
  <c r="T403" i="45"/>
  <c r="X405" i="45"/>
  <c r="J405" i="45"/>
  <c r="G405" i="45"/>
  <c r="M405" i="45"/>
  <c r="Z405" i="45"/>
  <c r="N405" i="45"/>
  <c r="AA405" i="45"/>
  <c r="Q405" i="45"/>
  <c r="Y407" i="45"/>
  <c r="M407" i="45"/>
  <c r="X407" i="45"/>
  <c r="J407" i="45"/>
  <c r="S407" i="45"/>
  <c r="I407" i="45"/>
  <c r="Z407" i="45"/>
  <c r="N407" i="45"/>
  <c r="Y409" i="45"/>
  <c r="M409" i="45"/>
  <c r="X409" i="45"/>
  <c r="J409" i="45"/>
  <c r="S409" i="45"/>
  <c r="I409" i="45"/>
  <c r="Z409" i="45"/>
  <c r="N409" i="45"/>
  <c r="Y411" i="45"/>
  <c r="M411" i="45"/>
  <c r="X411" i="45"/>
  <c r="J411" i="45"/>
  <c r="S411" i="45"/>
  <c r="I411" i="45"/>
  <c r="Z411" i="45"/>
  <c r="N411" i="45"/>
  <c r="Y413" i="45"/>
  <c r="M413" i="45"/>
  <c r="X413" i="45"/>
  <c r="J413" i="45"/>
  <c r="S413" i="45"/>
  <c r="I413" i="45"/>
  <c r="Z413" i="45"/>
  <c r="N413" i="45"/>
  <c r="Y415" i="45"/>
  <c r="M415" i="45"/>
  <c r="X415" i="45"/>
  <c r="J415" i="45"/>
  <c r="S415" i="45"/>
  <c r="I415" i="45"/>
  <c r="Z415" i="45"/>
  <c r="N415" i="45"/>
  <c r="Y417" i="45"/>
  <c r="M417" i="45"/>
  <c r="X417" i="45"/>
  <c r="J417" i="45"/>
  <c r="S417" i="45"/>
  <c r="I417" i="45"/>
  <c r="Z417" i="45"/>
  <c r="N417" i="45"/>
  <c r="Y419" i="45"/>
  <c r="M419" i="45"/>
  <c r="X419" i="45"/>
  <c r="J419" i="45"/>
  <c r="S419" i="45"/>
  <c r="I419" i="45"/>
  <c r="Z419" i="45"/>
  <c r="N419" i="45"/>
  <c r="Y421" i="45"/>
  <c r="M421" i="45"/>
  <c r="X421" i="45"/>
  <c r="J421" i="45"/>
  <c r="S421" i="45"/>
  <c r="I421" i="45"/>
  <c r="Z421" i="45"/>
  <c r="N421" i="45"/>
  <c r="Y423" i="45"/>
  <c r="M423" i="45"/>
  <c r="X423" i="45"/>
  <c r="J423" i="45"/>
  <c r="S423" i="45"/>
  <c r="I423" i="45"/>
  <c r="Z423" i="45"/>
  <c r="N423" i="45"/>
  <c r="Y425" i="45"/>
  <c r="M425" i="45"/>
  <c r="X425" i="45"/>
  <c r="J425" i="45"/>
  <c r="S425" i="45"/>
  <c r="I425" i="45"/>
  <c r="Z425" i="45"/>
  <c r="N425" i="45"/>
  <c r="Y427" i="45"/>
  <c r="M427" i="45"/>
  <c r="X427" i="45"/>
  <c r="J427" i="45"/>
  <c r="S427" i="45"/>
  <c r="I427" i="45"/>
  <c r="Z427" i="45"/>
  <c r="N427" i="45"/>
  <c r="Y429" i="45"/>
  <c r="M429" i="45"/>
  <c r="X429" i="45"/>
  <c r="J429" i="45"/>
  <c r="S429" i="45"/>
  <c r="I429" i="45"/>
  <c r="Z429" i="45"/>
  <c r="N429" i="45"/>
  <c r="Y431" i="45"/>
  <c r="M431" i="45"/>
  <c r="X431" i="45"/>
  <c r="J431" i="45"/>
  <c r="S431" i="45"/>
  <c r="I431" i="45"/>
  <c r="Z431" i="45"/>
  <c r="N431" i="45"/>
  <c r="Y433" i="45"/>
  <c r="M433" i="45"/>
  <c r="X433" i="45"/>
  <c r="J433" i="45"/>
  <c r="S433" i="45"/>
  <c r="I433" i="45"/>
  <c r="Z433" i="45"/>
  <c r="N433" i="45"/>
  <c r="Y435" i="45"/>
  <c r="M435" i="45"/>
  <c r="X435" i="45"/>
  <c r="J435" i="45"/>
  <c r="S435" i="45"/>
  <c r="I435" i="45"/>
  <c r="Z435" i="45"/>
  <c r="N435" i="45"/>
  <c r="Y437" i="45"/>
  <c r="M437" i="45"/>
  <c r="X437" i="45"/>
  <c r="J437" i="45"/>
  <c r="S437" i="45"/>
  <c r="I437" i="45"/>
  <c r="Z437" i="45"/>
  <c r="N437" i="45"/>
  <c r="AA439" i="45"/>
  <c r="O439" i="45"/>
  <c r="T439" i="45"/>
  <c r="J439" i="45"/>
  <c r="Q439" i="45"/>
  <c r="G439" i="45"/>
  <c r="E439" i="45"/>
  <c r="N439" i="45"/>
  <c r="AA443" i="45"/>
  <c r="O443" i="45"/>
  <c r="E443" i="45"/>
  <c r="V443" i="45"/>
  <c r="Y443" i="45"/>
  <c r="M443" i="45"/>
  <c r="X443" i="45"/>
  <c r="Z443" i="45"/>
  <c r="AA447" i="45"/>
  <c r="O447" i="45"/>
  <c r="E447" i="45"/>
  <c r="V447" i="45"/>
  <c r="Y447" i="45"/>
  <c r="Q447" i="45"/>
  <c r="G447" i="45"/>
  <c r="D447" i="45"/>
  <c r="AA453" i="45"/>
  <c r="O453" i="45"/>
  <c r="E453" i="45"/>
  <c r="D453" i="45"/>
  <c r="Z453" i="45"/>
  <c r="Q453" i="45"/>
  <c r="G453" i="45"/>
  <c r="N453" i="45"/>
  <c r="AA461" i="45"/>
  <c r="O461" i="45"/>
  <c r="E461" i="45"/>
  <c r="D461" i="45"/>
  <c r="Z461" i="45"/>
  <c r="Q461" i="45"/>
  <c r="G461" i="45"/>
  <c r="N461" i="45"/>
  <c r="AA477" i="45"/>
  <c r="O477" i="45"/>
  <c r="E477" i="45"/>
  <c r="D477" i="45"/>
  <c r="Z477" i="45"/>
  <c r="Q477" i="45"/>
  <c r="G477" i="45"/>
  <c r="V477" i="45"/>
  <c r="Y442" i="45"/>
  <c r="M442" i="45"/>
  <c r="Z442" i="45"/>
  <c r="T442" i="45"/>
  <c r="S442" i="45"/>
  <c r="I442" i="45"/>
  <c r="V442" i="45"/>
  <c r="X442" i="45"/>
  <c r="Y446" i="45"/>
  <c r="M446" i="45"/>
  <c r="Z446" i="45"/>
  <c r="T446" i="45"/>
  <c r="S446" i="45"/>
  <c r="I446" i="45"/>
  <c r="V446" i="45"/>
  <c r="X446" i="45"/>
  <c r="AA455" i="45"/>
  <c r="O455" i="45"/>
  <c r="E455" i="45"/>
  <c r="J455" i="45"/>
  <c r="Y455" i="45"/>
  <c r="M455" i="45"/>
  <c r="X455" i="45"/>
  <c r="Z455" i="45"/>
  <c r="AA463" i="45"/>
  <c r="O463" i="45"/>
  <c r="E463" i="45"/>
  <c r="J463" i="45"/>
  <c r="Y463" i="45"/>
  <c r="M463" i="45"/>
  <c r="X463" i="45"/>
  <c r="Z463" i="45"/>
  <c r="AA473" i="45"/>
  <c r="O473" i="45"/>
  <c r="E473" i="45"/>
  <c r="D473" i="45"/>
  <c r="Z473" i="45"/>
  <c r="Q473" i="45"/>
  <c r="G473" i="45"/>
  <c r="N473" i="45"/>
  <c r="Y448" i="45"/>
  <c r="M448" i="45"/>
  <c r="V448" i="45"/>
  <c r="D448" i="45"/>
  <c r="S448" i="45"/>
  <c r="I448" i="45"/>
  <c r="Z448" i="45"/>
  <c r="T448" i="45"/>
  <c r="Y452" i="45"/>
  <c r="M452" i="45"/>
  <c r="V452" i="45"/>
  <c r="T452" i="45"/>
  <c r="AA452" i="45"/>
  <c r="O452" i="45"/>
  <c r="E452" i="45"/>
  <c r="N452" i="45"/>
  <c r="Y456" i="45"/>
  <c r="M456" i="45"/>
  <c r="V456" i="45"/>
  <c r="D456" i="45"/>
  <c r="S456" i="45"/>
  <c r="I456" i="45"/>
  <c r="Z456" i="45"/>
  <c r="T456" i="45"/>
  <c r="Y460" i="45"/>
  <c r="M460" i="45"/>
  <c r="V460" i="45"/>
  <c r="T460" i="45"/>
  <c r="AA460" i="45"/>
  <c r="O460" i="45"/>
  <c r="E460" i="45"/>
  <c r="N460" i="45"/>
  <c r="Y464" i="45"/>
  <c r="M464" i="45"/>
  <c r="V464" i="45"/>
  <c r="D464" i="45"/>
  <c r="S464" i="45"/>
  <c r="I464" i="45"/>
  <c r="Z464" i="45"/>
  <c r="T464" i="45"/>
  <c r="AA471" i="45"/>
  <c r="O471" i="45"/>
  <c r="E471" i="45"/>
  <c r="Z471" i="45"/>
  <c r="Y471" i="45"/>
  <c r="M471" i="45"/>
  <c r="X471" i="45"/>
  <c r="J471" i="45"/>
  <c r="AA479" i="45"/>
  <c r="O479" i="45"/>
  <c r="E479" i="45"/>
  <c r="Z479" i="45"/>
  <c r="Y479" i="45"/>
  <c r="M479" i="45"/>
  <c r="X479" i="45"/>
  <c r="J479" i="45"/>
  <c r="Y468" i="45"/>
  <c r="M468" i="45"/>
  <c r="V468" i="45"/>
  <c r="D468" i="45"/>
  <c r="S468" i="45"/>
  <c r="I468" i="45"/>
  <c r="Z468" i="45"/>
  <c r="T468" i="45"/>
  <c r="Y472" i="45"/>
  <c r="M472" i="45"/>
  <c r="V472" i="45"/>
  <c r="T472" i="45"/>
  <c r="AA472" i="45"/>
  <c r="O472" i="45"/>
  <c r="E472" i="45"/>
  <c r="N472" i="45"/>
  <c r="Y476" i="45"/>
  <c r="M476" i="45"/>
  <c r="V476" i="45"/>
  <c r="D476" i="45"/>
  <c r="AA476" i="45"/>
  <c r="O476" i="45"/>
  <c r="E476" i="45"/>
  <c r="N476" i="45"/>
  <c r="Y480" i="45"/>
  <c r="M480" i="45"/>
  <c r="V480" i="45"/>
  <c r="T480" i="45"/>
  <c r="S480" i="45"/>
  <c r="I480" i="45"/>
  <c r="Z480" i="45"/>
  <c r="D480" i="45"/>
  <c r="X482" i="45"/>
  <c r="J482" i="45"/>
  <c r="G482" i="45"/>
  <c r="Y482" i="45"/>
  <c r="V482" i="45"/>
  <c r="D482" i="45"/>
  <c r="O482" i="45"/>
  <c r="I482" i="45"/>
  <c r="X484" i="45"/>
  <c r="J484" i="45"/>
  <c r="O484" i="45"/>
  <c r="M484" i="45"/>
  <c r="V484" i="45"/>
  <c r="D484" i="45"/>
  <c r="G484" i="45"/>
  <c r="I484" i="45"/>
  <c r="X486" i="45"/>
  <c r="J486" i="45"/>
  <c r="G486" i="45"/>
  <c r="Q486" i="45"/>
  <c r="Z486" i="45"/>
  <c r="N486" i="45"/>
  <c r="AA486" i="45"/>
  <c r="M486" i="45"/>
  <c r="X488" i="45"/>
  <c r="J488" i="45"/>
  <c r="O488" i="45"/>
  <c r="I488" i="45"/>
  <c r="Z488" i="45"/>
  <c r="N488" i="45"/>
  <c r="S488" i="45"/>
  <c r="Q488" i="45"/>
  <c r="X490" i="45"/>
  <c r="J490" i="45"/>
  <c r="G490" i="45"/>
  <c r="I490" i="45"/>
  <c r="Z490" i="45"/>
  <c r="N490" i="45"/>
  <c r="AA490" i="45"/>
  <c r="E490" i="45"/>
  <c r="X492" i="45"/>
  <c r="J492" i="45"/>
  <c r="O492" i="45"/>
  <c r="Z492" i="45"/>
  <c r="N492" i="45"/>
  <c r="S492" i="45"/>
  <c r="Y492" i="45"/>
  <c r="M492" i="45"/>
  <c r="X494" i="45"/>
  <c r="J494" i="45"/>
  <c r="G494" i="45"/>
  <c r="Z494" i="45"/>
  <c r="N494" i="45"/>
  <c r="AA494" i="45"/>
  <c r="M494" i="45"/>
  <c r="I494" i="45"/>
  <c r="X496" i="45"/>
  <c r="J496" i="45"/>
  <c r="O496" i="45"/>
  <c r="I496" i="45"/>
  <c r="Z496" i="45"/>
  <c r="N496" i="45"/>
  <c r="S496" i="45"/>
  <c r="Q496" i="45"/>
  <c r="X498" i="45"/>
  <c r="J498" i="45"/>
  <c r="G498" i="45"/>
  <c r="Y498" i="45"/>
  <c r="Z498" i="45"/>
  <c r="N498" i="45"/>
  <c r="AA498" i="45"/>
  <c r="E498" i="45"/>
  <c r="X499" i="45"/>
  <c r="J499" i="45"/>
  <c r="G499" i="45"/>
  <c r="I499" i="45"/>
  <c r="V499" i="45"/>
  <c r="D499" i="45"/>
  <c r="O499" i="45"/>
  <c r="Q499" i="45"/>
  <c r="X501" i="45"/>
  <c r="J501" i="45"/>
  <c r="O501" i="45"/>
  <c r="I501" i="45"/>
  <c r="Z501" i="45"/>
  <c r="N501" i="45"/>
  <c r="S501" i="45"/>
  <c r="Q501" i="45"/>
  <c r="X503" i="45"/>
  <c r="J503" i="45"/>
  <c r="G503" i="45"/>
  <c r="Y503" i="45"/>
  <c r="V503" i="45"/>
  <c r="D503" i="45"/>
  <c r="O503" i="45"/>
  <c r="I503" i="45"/>
  <c r="X505" i="45"/>
  <c r="J505" i="45"/>
  <c r="O505" i="45"/>
  <c r="M505" i="45"/>
  <c r="V505" i="45"/>
  <c r="D505" i="45"/>
  <c r="G505" i="45"/>
  <c r="I505" i="45"/>
  <c r="AA507" i="45"/>
  <c r="O507" i="45"/>
  <c r="J507" i="45"/>
  <c r="E507" i="45"/>
  <c r="Y507" i="45"/>
  <c r="M507" i="45"/>
  <c r="D507" i="45"/>
  <c r="N507" i="45"/>
  <c r="Y510" i="45"/>
  <c r="M510" i="45"/>
  <c r="V510" i="45"/>
  <c r="X510" i="45"/>
  <c r="AA510" i="45"/>
  <c r="O510" i="45"/>
  <c r="E510" i="45"/>
  <c r="N510" i="45"/>
  <c r="E13" i="45"/>
  <c r="O13" i="45"/>
  <c r="AA13" i="45"/>
  <c r="M14" i="45"/>
  <c r="Y14" i="45"/>
  <c r="I15" i="45"/>
  <c r="S15" i="45"/>
  <c r="G16" i="45"/>
  <c r="Q16" i="45"/>
  <c r="E17" i="45"/>
  <c r="O17" i="45"/>
  <c r="AA17" i="45"/>
  <c r="M18" i="45"/>
  <c r="Y18" i="45"/>
  <c r="I19" i="45"/>
  <c r="S19" i="45"/>
  <c r="G20" i="45"/>
  <c r="Q20" i="45"/>
  <c r="E21" i="45"/>
  <c r="O21" i="45"/>
  <c r="AA21" i="45"/>
  <c r="M22" i="45"/>
  <c r="Y22" i="45"/>
  <c r="I23" i="45"/>
  <c r="S23" i="45"/>
  <c r="G24" i="45"/>
  <c r="Q24" i="45"/>
  <c r="E25" i="45"/>
  <c r="O25" i="45"/>
  <c r="AA25" i="45"/>
  <c r="M26" i="45"/>
  <c r="Y26" i="45"/>
  <c r="I27" i="45"/>
  <c r="S27" i="45"/>
  <c r="G28" i="45"/>
  <c r="Q28" i="45"/>
  <c r="E29" i="45"/>
  <c r="O29" i="45"/>
  <c r="AA29" i="45"/>
  <c r="M30" i="45"/>
  <c r="Y30" i="45"/>
  <c r="I31" i="45"/>
  <c r="S31" i="45"/>
  <c r="G32" i="45"/>
  <c r="Q32" i="45"/>
  <c r="E33" i="45"/>
  <c r="O33" i="45"/>
  <c r="AA33" i="45"/>
  <c r="M34" i="45"/>
  <c r="Y34" i="45"/>
  <c r="I35" i="45"/>
  <c r="S35" i="45"/>
  <c r="G36" i="45"/>
  <c r="Q36" i="45"/>
  <c r="E37" i="45"/>
  <c r="O37" i="45"/>
  <c r="AA37" i="45"/>
  <c r="M38" i="45"/>
  <c r="Y38" i="45"/>
  <c r="I39" i="45"/>
  <c r="S39" i="45"/>
  <c r="G40" i="45"/>
  <c r="Q40" i="45"/>
  <c r="E41" i="45"/>
  <c r="O41" i="45"/>
  <c r="AA41" i="45"/>
  <c r="M42" i="45"/>
  <c r="Y42" i="45"/>
  <c r="I43" i="45"/>
  <c r="S43" i="45"/>
  <c r="G44" i="45"/>
  <c r="Q44" i="45"/>
  <c r="E45" i="45"/>
  <c r="O45" i="45"/>
  <c r="AA45" i="45"/>
  <c r="M46" i="45"/>
  <c r="Y46" i="45"/>
  <c r="I47" i="45"/>
  <c r="S47" i="45"/>
  <c r="G48" i="45"/>
  <c r="Q48" i="45"/>
  <c r="E49" i="45"/>
  <c r="J13" i="45"/>
  <c r="X13" i="45"/>
  <c r="N14" i="45"/>
  <c r="Z14" i="45"/>
  <c r="T15" i="45"/>
  <c r="D16" i="45"/>
  <c r="V16" i="45"/>
  <c r="J17" i="45"/>
  <c r="X17" i="45"/>
  <c r="N18" i="45"/>
  <c r="Z18" i="45"/>
  <c r="T19" i="45"/>
  <c r="D20" i="45"/>
  <c r="V20" i="45"/>
  <c r="J21" i="45"/>
  <c r="X21" i="45"/>
  <c r="N22" i="45"/>
  <c r="Z22" i="45"/>
  <c r="T23" i="45"/>
  <c r="D24" i="45"/>
  <c r="V24" i="45"/>
  <c r="J25" i="45"/>
  <c r="X25" i="45"/>
  <c r="N26" i="45"/>
  <c r="Z26" i="45"/>
  <c r="T27" i="45"/>
  <c r="D28" i="45"/>
  <c r="V28" i="45"/>
  <c r="J29" i="45"/>
  <c r="X29" i="45"/>
  <c r="N30" i="45"/>
  <c r="Z30" i="45"/>
  <c r="T31" i="45"/>
  <c r="D32" i="45"/>
  <c r="V32" i="45"/>
  <c r="J33" i="45"/>
  <c r="X33" i="45"/>
  <c r="N34" i="45"/>
  <c r="Z34" i="45"/>
  <c r="T35" i="45"/>
  <c r="D36" i="45"/>
  <c r="V36" i="45"/>
  <c r="J37" i="45"/>
  <c r="X37" i="45"/>
  <c r="N38" i="45"/>
  <c r="Z38" i="45"/>
  <c r="T39" i="45"/>
  <c r="D40" i="45"/>
  <c r="V40" i="45"/>
  <c r="J41" i="45"/>
  <c r="X41" i="45"/>
  <c r="N42" i="45"/>
  <c r="Z42" i="45"/>
  <c r="T43" i="45"/>
  <c r="D44" i="45"/>
  <c r="V44" i="45"/>
  <c r="J45" i="45"/>
  <c r="X45" i="45"/>
  <c r="N46" i="45"/>
  <c r="Z46" i="45"/>
  <c r="T47" i="45"/>
  <c r="D48" i="45"/>
  <c r="V48" i="45"/>
  <c r="J49" i="45"/>
  <c r="S49" i="45"/>
  <c r="G50" i="45"/>
  <c r="Q50" i="45"/>
  <c r="E51" i="45"/>
  <c r="O51" i="45"/>
  <c r="AA51" i="45"/>
  <c r="M52" i="45"/>
  <c r="Y52" i="45"/>
  <c r="I53" i="45"/>
  <c r="S53" i="45"/>
  <c r="G54" i="45"/>
  <c r="Q54" i="45"/>
  <c r="E55" i="45"/>
  <c r="O55" i="45"/>
  <c r="AA55" i="45"/>
  <c r="M56" i="45"/>
  <c r="Y56" i="45"/>
  <c r="I57" i="45"/>
  <c r="S57" i="45"/>
  <c r="G58" i="45"/>
  <c r="Q58" i="45"/>
  <c r="E59" i="45"/>
  <c r="O59" i="45"/>
  <c r="AA59" i="45"/>
  <c r="M60" i="45"/>
  <c r="Y60" i="45"/>
  <c r="I61" i="45"/>
  <c r="S61" i="45"/>
  <c r="G62" i="45"/>
  <c r="Q62" i="45"/>
  <c r="E63" i="45"/>
  <c r="O63" i="45"/>
  <c r="AA63" i="45"/>
  <c r="M64" i="45"/>
  <c r="Y64" i="45"/>
  <c r="I65" i="45"/>
  <c r="S65" i="45"/>
  <c r="G66" i="45"/>
  <c r="Q66" i="45"/>
  <c r="E67" i="45"/>
  <c r="O67" i="45"/>
  <c r="AA67" i="45"/>
  <c r="M68" i="45"/>
  <c r="Y68" i="45"/>
  <c r="I69" i="45"/>
  <c r="S69" i="45"/>
  <c r="G70" i="45"/>
  <c r="Q70" i="45"/>
  <c r="E71" i="45"/>
  <c r="O71" i="45"/>
  <c r="AA71" i="45"/>
  <c r="M72" i="45"/>
  <c r="Y72" i="45"/>
  <c r="I73" i="45"/>
  <c r="S73" i="45"/>
  <c r="G74" i="45"/>
  <c r="Q74" i="45"/>
  <c r="E75" i="45"/>
  <c r="O75" i="45"/>
  <c r="AA75" i="45"/>
  <c r="M76" i="45"/>
  <c r="Y76" i="45"/>
  <c r="I77" i="45"/>
  <c r="S77" i="45"/>
  <c r="G78" i="45"/>
  <c r="Q78" i="45"/>
  <c r="E79" i="45"/>
  <c r="O79" i="45"/>
  <c r="AA79" i="45"/>
  <c r="M80" i="45"/>
  <c r="Y80" i="45"/>
  <c r="I81" i="45"/>
  <c r="S81" i="45"/>
  <c r="G82" i="45"/>
  <c r="Q82" i="45"/>
  <c r="E83" i="45"/>
  <c r="O83" i="45"/>
  <c r="AA83" i="45"/>
  <c r="M84" i="45"/>
  <c r="Y84" i="45"/>
  <c r="I85" i="45"/>
  <c r="S85" i="45"/>
  <c r="G86" i="45"/>
  <c r="Q86" i="45"/>
  <c r="E87" i="45"/>
  <c r="O87" i="45"/>
  <c r="AA87" i="45"/>
  <c r="M88" i="45"/>
  <c r="Y88" i="45"/>
  <c r="I89" i="45"/>
  <c r="S89" i="45"/>
  <c r="G90" i="45"/>
  <c r="Q90" i="45"/>
  <c r="E91" i="45"/>
  <c r="O91" i="45"/>
  <c r="AA91" i="45"/>
  <c r="M92" i="45"/>
  <c r="Y92" i="45"/>
  <c r="I93" i="45"/>
  <c r="S93" i="45"/>
  <c r="G94" i="45"/>
  <c r="Q94" i="45"/>
  <c r="E95" i="45"/>
  <c r="O95" i="45"/>
  <c r="AA95" i="45"/>
  <c r="M96" i="45"/>
  <c r="Y96" i="45"/>
  <c r="I97" i="45"/>
  <c r="S97" i="45"/>
  <c r="G98" i="45"/>
  <c r="Q98" i="45"/>
  <c r="E99" i="45"/>
  <c r="O99" i="45"/>
  <c r="AA99" i="45"/>
  <c r="M100" i="45"/>
  <c r="Y100" i="45"/>
  <c r="I101" i="45"/>
  <c r="S101" i="45"/>
  <c r="G102" i="45"/>
  <c r="Q102" i="45"/>
  <c r="E103" i="45"/>
  <c r="O103" i="45"/>
  <c r="AA103" i="45"/>
  <c r="M104" i="45"/>
  <c r="Y104" i="45"/>
  <c r="I105" i="45"/>
  <c r="S105" i="45"/>
  <c r="G106" i="45"/>
  <c r="Q106" i="45"/>
  <c r="E107" i="45"/>
  <c r="O107" i="45"/>
  <c r="AA107" i="45"/>
  <c r="M108" i="45"/>
  <c r="Y108" i="45"/>
  <c r="I109" i="45"/>
  <c r="S109" i="45"/>
  <c r="G110" i="45"/>
  <c r="Q110" i="45"/>
  <c r="E111" i="45"/>
  <c r="O111" i="45"/>
  <c r="AA111" i="45"/>
  <c r="M112" i="45"/>
  <c r="Y112" i="45"/>
  <c r="I113" i="45"/>
  <c r="S113" i="45"/>
  <c r="G114" i="45"/>
  <c r="Q114" i="45"/>
  <c r="E115" i="45"/>
  <c r="O115" i="45"/>
  <c r="AA115" i="45"/>
  <c r="M116" i="45"/>
  <c r="Y116" i="45"/>
  <c r="I117" i="45"/>
  <c r="S117" i="45"/>
  <c r="G118" i="45"/>
  <c r="Q118" i="45"/>
  <c r="E119" i="45"/>
  <c r="O119" i="45"/>
  <c r="AA119" i="45"/>
  <c r="M120" i="45"/>
  <c r="Y120" i="45"/>
  <c r="I121" i="45"/>
  <c r="S121" i="45"/>
  <c r="G122" i="45"/>
  <c r="Q122" i="45"/>
  <c r="E123" i="45"/>
  <c r="O123" i="45"/>
  <c r="AA123" i="45"/>
  <c r="M124" i="45"/>
  <c r="Y124" i="45"/>
  <c r="I125" i="45"/>
  <c r="S125" i="45"/>
  <c r="G126" i="45"/>
  <c r="Q126" i="45"/>
  <c r="I127" i="45"/>
  <c r="S127" i="45"/>
  <c r="G128" i="45"/>
  <c r="Q128" i="45"/>
  <c r="I129" i="45"/>
  <c r="S129" i="45"/>
  <c r="G130" i="45"/>
  <c r="Q130" i="45"/>
  <c r="I131" i="45"/>
  <c r="S131" i="45"/>
  <c r="G132" i="45"/>
  <c r="Q132" i="45"/>
  <c r="I133" i="45"/>
  <c r="S133" i="45"/>
  <c r="G134" i="45"/>
  <c r="Q134" i="45"/>
  <c r="I135" i="45"/>
  <c r="S135" i="45"/>
  <c r="G136" i="45"/>
  <c r="Q136" i="45"/>
  <c r="I137" i="45"/>
  <c r="S137" i="45"/>
  <c r="G138" i="45"/>
  <c r="Q138" i="45"/>
  <c r="I139" i="45"/>
  <c r="S139" i="45"/>
  <c r="G140" i="45"/>
  <c r="Q140" i="45"/>
  <c r="I141" i="45"/>
  <c r="S141" i="45"/>
  <c r="G142" i="45"/>
  <c r="Q142" i="45"/>
  <c r="I143" i="45"/>
  <c r="S143" i="45"/>
  <c r="G144" i="45"/>
  <c r="Q144" i="45"/>
  <c r="I145" i="45"/>
  <c r="S145" i="45"/>
  <c r="G146" i="45"/>
  <c r="Q146" i="45"/>
  <c r="I147" i="45"/>
  <c r="S147" i="45"/>
  <c r="G148" i="45"/>
  <c r="Q148" i="45"/>
  <c r="I149" i="45"/>
  <c r="S149" i="45"/>
  <c r="G150" i="45"/>
  <c r="Q150" i="45"/>
  <c r="I151" i="45"/>
  <c r="S151" i="45"/>
  <c r="G152" i="45"/>
  <c r="Q152" i="45"/>
  <c r="I153" i="45"/>
  <c r="S153" i="45"/>
  <c r="G154" i="45"/>
  <c r="Q154" i="45"/>
  <c r="I155" i="45"/>
  <c r="S155" i="45"/>
  <c r="G156" i="45"/>
  <c r="Q156" i="45"/>
  <c r="I157" i="45"/>
  <c r="S157" i="45"/>
  <c r="G158" i="45"/>
  <c r="Q158" i="45"/>
  <c r="I159" i="45"/>
  <c r="S159" i="45"/>
  <c r="G160" i="45"/>
  <c r="Q160" i="45"/>
  <c r="I161" i="45"/>
  <c r="S161" i="45"/>
  <c r="G162" i="45"/>
  <c r="Q162" i="45"/>
  <c r="I163" i="45"/>
  <c r="S163" i="45"/>
  <c r="G164" i="45"/>
  <c r="Q164" i="45"/>
  <c r="I165" i="45"/>
  <c r="S165" i="45"/>
  <c r="G166" i="45"/>
  <c r="Q166" i="45"/>
  <c r="I167" i="45"/>
  <c r="S167" i="45"/>
  <c r="G168" i="45"/>
  <c r="Q168" i="45"/>
  <c r="I169" i="45"/>
  <c r="S169" i="45"/>
  <c r="G170" i="45"/>
  <c r="Q170" i="45"/>
  <c r="I171" i="45"/>
  <c r="S171" i="45"/>
  <c r="G172" i="45"/>
  <c r="Q172" i="45"/>
  <c r="I173" i="45"/>
  <c r="S173" i="45"/>
  <c r="G174" i="45"/>
  <c r="Q174" i="45"/>
  <c r="I175" i="45"/>
  <c r="S175" i="45"/>
  <c r="G176" i="45"/>
  <c r="Q176" i="45"/>
  <c r="I177" i="45"/>
  <c r="S177" i="45"/>
  <c r="G178" i="45"/>
  <c r="Q178" i="45"/>
  <c r="I179" i="45"/>
  <c r="S179" i="45"/>
  <c r="G180" i="45"/>
  <c r="Q180" i="45"/>
  <c r="I181" i="45"/>
  <c r="S181" i="45"/>
  <c r="G182" i="45"/>
  <c r="Q182" i="45"/>
  <c r="I183" i="45"/>
  <c r="S183" i="45"/>
  <c r="G184" i="45"/>
  <c r="Q184" i="45"/>
  <c r="I185" i="45"/>
  <c r="S185" i="45"/>
  <c r="G186" i="45"/>
  <c r="Q186" i="45"/>
  <c r="I187" i="45"/>
  <c r="S187" i="45"/>
  <c r="G188" i="45"/>
  <c r="Q188" i="45"/>
  <c r="I189" i="45"/>
  <c r="S189" i="45"/>
  <c r="G190" i="45"/>
  <c r="Q190" i="45"/>
  <c r="I191" i="45"/>
  <c r="S191" i="45"/>
  <c r="G192" i="45"/>
  <c r="Q192" i="45"/>
  <c r="I193" i="45"/>
  <c r="S193" i="45"/>
  <c r="G194" i="45"/>
  <c r="Q194" i="45"/>
  <c r="I195" i="45"/>
  <c r="S195" i="45"/>
  <c r="G196" i="45"/>
  <c r="Q196" i="45"/>
  <c r="I197" i="45"/>
  <c r="S197" i="45"/>
  <c r="G198" i="45"/>
  <c r="Q198" i="45"/>
  <c r="I199" i="45"/>
  <c r="S199" i="45"/>
  <c r="G200" i="45"/>
  <c r="Q200" i="45"/>
  <c r="I201" i="45"/>
  <c r="S201" i="45"/>
  <c r="G202" i="45"/>
  <c r="Q202" i="45"/>
  <c r="I203" i="45"/>
  <c r="S203" i="45"/>
  <c r="G204" i="45"/>
  <c r="Q204" i="45"/>
  <c r="I205" i="45"/>
  <c r="S205" i="45"/>
  <c r="G206" i="45"/>
  <c r="Q206" i="45"/>
  <c r="I207" i="45"/>
  <c r="S207" i="45"/>
  <c r="G208" i="45"/>
  <c r="Q208" i="45"/>
  <c r="I209" i="45"/>
  <c r="S209" i="45"/>
  <c r="G210" i="45"/>
  <c r="Q210" i="45"/>
  <c r="I211" i="45"/>
  <c r="S211" i="45"/>
  <c r="G212" i="45"/>
  <c r="Q212" i="45"/>
  <c r="I213" i="45"/>
  <c r="S213" i="45"/>
  <c r="G214" i="45"/>
  <c r="Q214" i="45"/>
  <c r="I215" i="45"/>
  <c r="S215" i="45"/>
  <c r="G216" i="45"/>
  <c r="Q216" i="45"/>
  <c r="I217" i="45"/>
  <c r="S217" i="45"/>
  <c r="G218" i="45"/>
  <c r="Q218" i="45"/>
  <c r="I219" i="45"/>
  <c r="S219" i="45"/>
  <c r="G220" i="45"/>
  <c r="Q220" i="45"/>
  <c r="I221" i="45"/>
  <c r="S221" i="45"/>
  <c r="G222" i="45"/>
  <c r="Q222" i="45"/>
  <c r="I223" i="45"/>
  <c r="S223" i="45"/>
  <c r="G224" i="45"/>
  <c r="Q224" i="45"/>
  <c r="I225" i="45"/>
  <c r="S225" i="45"/>
  <c r="G226" i="45"/>
  <c r="Q226" i="45"/>
  <c r="I227" i="45"/>
  <c r="S227" i="45"/>
  <c r="G228" i="45"/>
  <c r="Q228" i="45"/>
  <c r="I229" i="45"/>
  <c r="S229" i="45"/>
  <c r="G230" i="45"/>
  <c r="Q230" i="45"/>
  <c r="I231" i="45"/>
  <c r="X49" i="45"/>
  <c r="N50" i="45"/>
  <c r="Z50" i="45"/>
  <c r="T51" i="45"/>
  <c r="D52" i="45"/>
  <c r="V52" i="45"/>
  <c r="J53" i="45"/>
  <c r="X53" i="45"/>
  <c r="N54" i="45"/>
  <c r="Z54" i="45"/>
  <c r="T55" i="45"/>
  <c r="D56" i="45"/>
  <c r="V56" i="45"/>
  <c r="J57" i="45"/>
  <c r="X57" i="45"/>
  <c r="N58" i="45"/>
  <c r="Z58" i="45"/>
  <c r="T59" i="45"/>
  <c r="D60" i="45"/>
  <c r="V60" i="45"/>
  <c r="J61" i="45"/>
  <c r="X61" i="45"/>
  <c r="N62" i="45"/>
  <c r="Z62" i="45"/>
  <c r="T63" i="45"/>
  <c r="D64" i="45"/>
  <c r="V64" i="45"/>
  <c r="J65" i="45"/>
  <c r="X65" i="45"/>
  <c r="N66" i="45"/>
  <c r="Z66" i="45"/>
  <c r="T67" i="45"/>
  <c r="D68" i="45"/>
  <c r="V68" i="45"/>
  <c r="J69" i="45"/>
  <c r="X69" i="45"/>
  <c r="N70" i="45"/>
  <c r="Z70" i="45"/>
  <c r="T71" i="45"/>
  <c r="D72" i="45"/>
  <c r="V72" i="45"/>
  <c r="J73" i="45"/>
  <c r="X73" i="45"/>
  <c r="N74" i="45"/>
  <c r="Z74" i="45"/>
  <c r="T75" i="45"/>
  <c r="D76" i="45"/>
  <c r="V76" i="45"/>
  <c r="J77" i="45"/>
  <c r="X77" i="45"/>
  <c r="N78" i="45"/>
  <c r="Z78" i="45"/>
  <c r="T79" i="45"/>
  <c r="D80" i="45"/>
  <c r="V80" i="45"/>
  <c r="J81" i="45"/>
  <c r="X81" i="45"/>
  <c r="N82" i="45"/>
  <c r="Z82" i="45"/>
  <c r="T83" i="45"/>
  <c r="D84" i="45"/>
  <c r="V84" i="45"/>
  <c r="J85" i="45"/>
  <c r="X85" i="45"/>
  <c r="N86" i="45"/>
  <c r="Z86" i="45"/>
  <c r="T87" i="45"/>
  <c r="D88" i="45"/>
  <c r="V88" i="45"/>
  <c r="J89" i="45"/>
  <c r="X89" i="45"/>
  <c r="N90" i="45"/>
  <c r="Z90" i="45"/>
  <c r="T91" i="45"/>
  <c r="D92" i="45"/>
  <c r="V92" i="45"/>
  <c r="J93" i="45"/>
  <c r="X93" i="45"/>
  <c r="N94" i="45"/>
  <c r="Z94" i="45"/>
  <c r="X95" i="45"/>
  <c r="T97" i="45"/>
  <c r="J99" i="45"/>
  <c r="N100" i="45"/>
  <c r="D102" i="45"/>
  <c r="X103" i="45"/>
  <c r="T105" i="45"/>
  <c r="J107" i="45"/>
  <c r="N108" i="45"/>
  <c r="D110" i="45"/>
  <c r="X111" i="45"/>
  <c r="T113" i="45"/>
  <c r="J115" i="45"/>
  <c r="N116" i="45"/>
  <c r="D118" i="45"/>
  <c r="X119" i="45"/>
  <c r="T121" i="45"/>
  <c r="J123" i="45"/>
  <c r="N124" i="45"/>
  <c r="T96" i="45"/>
  <c r="X98" i="45"/>
  <c r="J98" i="45"/>
  <c r="T100" i="45"/>
  <c r="X102" i="45"/>
  <c r="J102" i="45"/>
  <c r="T104" i="45"/>
  <c r="X106" i="45"/>
  <c r="J106" i="45"/>
  <c r="T108" i="45"/>
  <c r="X110" i="45"/>
  <c r="J110" i="45"/>
  <c r="T112" i="45"/>
  <c r="X114" i="45"/>
  <c r="J114" i="45"/>
  <c r="T116" i="45"/>
  <c r="X118" i="45"/>
  <c r="J118" i="45"/>
  <c r="T120" i="45"/>
  <c r="X122" i="45"/>
  <c r="J122" i="45"/>
  <c r="T124" i="45"/>
  <c r="Z126" i="45"/>
  <c r="N126" i="45"/>
  <c r="X126" i="45"/>
  <c r="J126" i="45"/>
  <c r="V128" i="45"/>
  <c r="D128" i="45"/>
  <c r="T128" i="45"/>
  <c r="Z130" i="45"/>
  <c r="N130" i="45"/>
  <c r="X130" i="45"/>
  <c r="J130" i="45"/>
  <c r="V132" i="45"/>
  <c r="D132" i="45"/>
  <c r="T132" i="45"/>
  <c r="Z134" i="45"/>
  <c r="N134" i="45"/>
  <c r="X134" i="45"/>
  <c r="J134" i="45"/>
  <c r="V136" i="45"/>
  <c r="D136" i="45"/>
  <c r="T136" i="45"/>
  <c r="Z138" i="45"/>
  <c r="N138" i="45"/>
  <c r="X138" i="45"/>
  <c r="J138" i="45"/>
  <c r="V140" i="45"/>
  <c r="D140" i="45"/>
  <c r="T140" i="45"/>
  <c r="Z142" i="45"/>
  <c r="N142" i="45"/>
  <c r="X142" i="45"/>
  <c r="J142" i="45"/>
  <c r="V144" i="45"/>
  <c r="D144" i="45"/>
  <c r="T144" i="45"/>
  <c r="Z146" i="45"/>
  <c r="N146" i="45"/>
  <c r="X146" i="45"/>
  <c r="J146" i="45"/>
  <c r="V148" i="45"/>
  <c r="D148" i="45"/>
  <c r="T148" i="45"/>
  <c r="Z150" i="45"/>
  <c r="N150" i="45"/>
  <c r="X150" i="45"/>
  <c r="J150" i="45"/>
  <c r="V152" i="45"/>
  <c r="D152" i="45"/>
  <c r="T152" i="45"/>
  <c r="Z154" i="45"/>
  <c r="N154" i="45"/>
  <c r="X154" i="45"/>
  <c r="J154" i="45"/>
  <c r="V156" i="45"/>
  <c r="D156" i="45"/>
  <c r="T156" i="45"/>
  <c r="Z158" i="45"/>
  <c r="N158" i="45"/>
  <c r="X158" i="45"/>
  <c r="J158" i="45"/>
  <c r="V160" i="45"/>
  <c r="D160" i="45"/>
  <c r="T160" i="45"/>
  <c r="Z162" i="45"/>
  <c r="N162" i="45"/>
  <c r="X162" i="45"/>
  <c r="J162" i="45"/>
  <c r="V164" i="45"/>
  <c r="D164" i="45"/>
  <c r="T164" i="45"/>
  <c r="Z166" i="45"/>
  <c r="N166" i="45"/>
  <c r="X166" i="45"/>
  <c r="J166" i="45"/>
  <c r="V168" i="45"/>
  <c r="D168" i="45"/>
  <c r="T168" i="45"/>
  <c r="Z170" i="45"/>
  <c r="N170" i="45"/>
  <c r="X170" i="45"/>
  <c r="J170" i="45"/>
  <c r="V172" i="45"/>
  <c r="D172" i="45"/>
  <c r="T172" i="45"/>
  <c r="Z174" i="45"/>
  <c r="N174" i="45"/>
  <c r="X174" i="45"/>
  <c r="J174" i="45"/>
  <c r="V176" i="45"/>
  <c r="D176" i="45"/>
  <c r="T176" i="45"/>
  <c r="Z178" i="45"/>
  <c r="N178" i="45"/>
  <c r="X178" i="45"/>
  <c r="J178" i="45"/>
  <c r="V180" i="45"/>
  <c r="D180" i="45"/>
  <c r="T180" i="45"/>
  <c r="Z182" i="45"/>
  <c r="N182" i="45"/>
  <c r="X182" i="45"/>
  <c r="J182" i="45"/>
  <c r="V184" i="45"/>
  <c r="D184" i="45"/>
  <c r="T184" i="45"/>
  <c r="Z186" i="45"/>
  <c r="N186" i="45"/>
  <c r="X186" i="45"/>
  <c r="J186" i="45"/>
  <c r="V188" i="45"/>
  <c r="D188" i="45"/>
  <c r="T188" i="45"/>
  <c r="Z190" i="45"/>
  <c r="N190" i="45"/>
  <c r="X190" i="45"/>
  <c r="J190" i="45"/>
  <c r="V192" i="45"/>
  <c r="D192" i="45"/>
  <c r="T192" i="45"/>
  <c r="Z194" i="45"/>
  <c r="N194" i="45"/>
  <c r="X194" i="45"/>
  <c r="J194" i="45"/>
  <c r="V196" i="45"/>
  <c r="D196" i="45"/>
  <c r="T196" i="45"/>
  <c r="Z198" i="45"/>
  <c r="N198" i="45"/>
  <c r="X198" i="45"/>
  <c r="J198" i="45"/>
  <c r="V200" i="45"/>
  <c r="D200" i="45"/>
  <c r="T200" i="45"/>
  <c r="Z202" i="45"/>
  <c r="N202" i="45"/>
  <c r="X202" i="45"/>
  <c r="J202" i="45"/>
  <c r="V204" i="45"/>
  <c r="D204" i="45"/>
  <c r="T204" i="45"/>
  <c r="Z206" i="45"/>
  <c r="N206" i="45"/>
  <c r="X206" i="45"/>
  <c r="J206" i="45"/>
  <c r="V208" i="45"/>
  <c r="D208" i="45"/>
  <c r="T208" i="45"/>
  <c r="Z210" i="45"/>
  <c r="N210" i="45"/>
  <c r="X210" i="45"/>
  <c r="J210" i="45"/>
  <c r="V212" i="45"/>
  <c r="D212" i="45"/>
  <c r="T212" i="45"/>
  <c r="Z214" i="45"/>
  <c r="N214" i="45"/>
  <c r="X214" i="45"/>
  <c r="J214" i="45"/>
  <c r="V216" i="45"/>
  <c r="D216" i="45"/>
  <c r="T216" i="45"/>
  <c r="Z218" i="45"/>
  <c r="N218" i="45"/>
  <c r="X218" i="45"/>
  <c r="J218" i="45"/>
  <c r="V220" i="45"/>
  <c r="D220" i="45"/>
  <c r="T220" i="45"/>
  <c r="Z222" i="45"/>
  <c r="N222" i="45"/>
  <c r="X222" i="45"/>
  <c r="J222" i="45"/>
  <c r="V224" i="45"/>
  <c r="D224" i="45"/>
  <c r="T224" i="45"/>
  <c r="Z226" i="45"/>
  <c r="N226" i="45"/>
  <c r="X226" i="45"/>
  <c r="J226" i="45"/>
  <c r="V228" i="45"/>
  <c r="D228" i="45"/>
  <c r="T228" i="45"/>
  <c r="Z230" i="45"/>
  <c r="N230" i="45"/>
  <c r="X230" i="45"/>
  <c r="J230" i="45"/>
  <c r="S315" i="45"/>
  <c r="I315" i="45"/>
  <c r="X315" i="45"/>
  <c r="Z315" i="45"/>
  <c r="Y315" i="45"/>
  <c r="M315" i="45"/>
  <c r="T315" i="45"/>
  <c r="J315" i="45"/>
  <c r="S319" i="45"/>
  <c r="I319" i="45"/>
  <c r="X319" i="45"/>
  <c r="Z319" i="45"/>
  <c r="Y319" i="45"/>
  <c r="M319" i="45"/>
  <c r="T319" i="45"/>
  <c r="J319" i="45"/>
  <c r="S323" i="45"/>
  <c r="I323" i="45"/>
  <c r="X323" i="45"/>
  <c r="Z323" i="45"/>
  <c r="Y323" i="45"/>
  <c r="M323" i="45"/>
  <c r="T323" i="45"/>
  <c r="J323" i="45"/>
  <c r="S327" i="45"/>
  <c r="I327" i="45"/>
  <c r="X327" i="45"/>
  <c r="Z327" i="45"/>
  <c r="Y327" i="45"/>
  <c r="M327" i="45"/>
  <c r="T327" i="45"/>
  <c r="J327" i="45"/>
  <c r="T232" i="45"/>
  <c r="AA232" i="45"/>
  <c r="O232" i="45"/>
  <c r="E232" i="45"/>
  <c r="V232" i="45"/>
  <c r="D232" i="45"/>
  <c r="Q232" i="45"/>
  <c r="G232" i="45"/>
  <c r="T234" i="45"/>
  <c r="AA234" i="45"/>
  <c r="O234" i="45"/>
  <c r="E234" i="45"/>
  <c r="V234" i="45"/>
  <c r="D234" i="45"/>
  <c r="Q234" i="45"/>
  <c r="G234" i="45"/>
  <c r="T236" i="45"/>
  <c r="AA236" i="45"/>
  <c r="O236" i="45"/>
  <c r="E236" i="45"/>
  <c r="V236" i="45"/>
  <c r="D236" i="45"/>
  <c r="Q236" i="45"/>
  <c r="G236" i="45"/>
  <c r="T238" i="45"/>
  <c r="AA238" i="45"/>
  <c r="O238" i="45"/>
  <c r="E238" i="45"/>
  <c r="V238" i="45"/>
  <c r="D238" i="45"/>
  <c r="Q238" i="45"/>
  <c r="G238" i="45"/>
  <c r="T240" i="45"/>
  <c r="AA240" i="45"/>
  <c r="O240" i="45"/>
  <c r="E240" i="45"/>
  <c r="V240" i="45"/>
  <c r="D240" i="45"/>
  <c r="Q240" i="45"/>
  <c r="G240" i="45"/>
  <c r="T242" i="45"/>
  <c r="AA242" i="45"/>
  <c r="O242" i="45"/>
  <c r="E242" i="45"/>
  <c r="V242" i="45"/>
  <c r="D242" i="45"/>
  <c r="Q242" i="45"/>
  <c r="G242" i="45"/>
  <c r="T244" i="45"/>
  <c r="AA244" i="45"/>
  <c r="O244" i="45"/>
  <c r="E244" i="45"/>
  <c r="V244" i="45"/>
  <c r="D244" i="45"/>
  <c r="Q244" i="45"/>
  <c r="G244" i="45"/>
  <c r="T246" i="45"/>
  <c r="AA246" i="45"/>
  <c r="O246" i="45"/>
  <c r="E246" i="45"/>
  <c r="V246" i="45"/>
  <c r="D246" i="45"/>
  <c r="Q246" i="45"/>
  <c r="G246" i="45"/>
  <c r="T248" i="45"/>
  <c r="AA248" i="45"/>
  <c r="O248" i="45"/>
  <c r="E248" i="45"/>
  <c r="V248" i="45"/>
  <c r="D248" i="45"/>
  <c r="Q248" i="45"/>
  <c r="G248" i="45"/>
  <c r="T250" i="45"/>
  <c r="AA250" i="45"/>
  <c r="O250" i="45"/>
  <c r="E250" i="45"/>
  <c r="V250" i="45"/>
  <c r="D250" i="45"/>
  <c r="Q250" i="45"/>
  <c r="G250" i="45"/>
  <c r="T252" i="45"/>
  <c r="AA252" i="45"/>
  <c r="O252" i="45"/>
  <c r="E252" i="45"/>
  <c r="V252" i="45"/>
  <c r="D252" i="45"/>
  <c r="Q252" i="45"/>
  <c r="G252" i="45"/>
  <c r="T254" i="45"/>
  <c r="AA254" i="45"/>
  <c r="O254" i="45"/>
  <c r="E254" i="45"/>
  <c r="V254" i="45"/>
  <c r="D254" i="45"/>
  <c r="Q254" i="45"/>
  <c r="G254" i="45"/>
  <c r="T256" i="45"/>
  <c r="AA256" i="45"/>
  <c r="O256" i="45"/>
  <c r="E256" i="45"/>
  <c r="V256" i="45"/>
  <c r="D256" i="45"/>
  <c r="Q256" i="45"/>
  <c r="G256" i="45"/>
  <c r="T258" i="45"/>
  <c r="AA258" i="45"/>
  <c r="O258" i="45"/>
  <c r="E258" i="45"/>
  <c r="V258" i="45"/>
  <c r="D258" i="45"/>
  <c r="Q258" i="45"/>
  <c r="G258" i="45"/>
  <c r="T260" i="45"/>
  <c r="AA260" i="45"/>
  <c r="O260" i="45"/>
  <c r="E260" i="45"/>
  <c r="V260" i="45"/>
  <c r="D260" i="45"/>
  <c r="Q260" i="45"/>
  <c r="G260" i="45"/>
  <c r="T262" i="45"/>
  <c r="AA262" i="45"/>
  <c r="O262" i="45"/>
  <c r="E262" i="45"/>
  <c r="V262" i="45"/>
  <c r="D262" i="45"/>
  <c r="Q262" i="45"/>
  <c r="G262" i="45"/>
  <c r="T264" i="45"/>
  <c r="AA264" i="45"/>
  <c r="O264" i="45"/>
  <c r="E264" i="45"/>
  <c r="V264" i="45"/>
  <c r="D264" i="45"/>
  <c r="Q264" i="45"/>
  <c r="G264" i="45"/>
  <c r="T266" i="45"/>
  <c r="AA266" i="45"/>
  <c r="O266" i="45"/>
  <c r="E266" i="45"/>
  <c r="V266" i="45"/>
  <c r="D266" i="45"/>
  <c r="Q266" i="45"/>
  <c r="G266" i="45"/>
  <c r="T268" i="45"/>
  <c r="AA268" i="45"/>
  <c r="O268" i="45"/>
  <c r="E268" i="45"/>
  <c r="V268" i="45"/>
  <c r="D268" i="45"/>
  <c r="Q268" i="45"/>
  <c r="G268" i="45"/>
  <c r="T270" i="45"/>
  <c r="AA270" i="45"/>
  <c r="O270" i="45"/>
  <c r="E270" i="45"/>
  <c r="V270" i="45"/>
  <c r="D270" i="45"/>
  <c r="Q270" i="45"/>
  <c r="G270" i="45"/>
  <c r="T272" i="45"/>
  <c r="AA272" i="45"/>
  <c r="O272" i="45"/>
  <c r="E272" i="45"/>
  <c r="V272" i="45"/>
  <c r="D272" i="45"/>
  <c r="Q272" i="45"/>
  <c r="G272" i="45"/>
  <c r="T274" i="45"/>
  <c r="AA274" i="45"/>
  <c r="O274" i="45"/>
  <c r="E274" i="45"/>
  <c r="V274" i="45"/>
  <c r="D274" i="45"/>
  <c r="Q274" i="45"/>
  <c r="G274" i="45"/>
  <c r="T276" i="45"/>
  <c r="AA276" i="45"/>
  <c r="O276" i="45"/>
  <c r="E276" i="45"/>
  <c r="V276" i="45"/>
  <c r="D276" i="45"/>
  <c r="Q276" i="45"/>
  <c r="G276" i="45"/>
  <c r="T278" i="45"/>
  <c r="AA278" i="45"/>
  <c r="O278" i="45"/>
  <c r="E278" i="45"/>
  <c r="V278" i="45"/>
  <c r="D278" i="45"/>
  <c r="Q278" i="45"/>
  <c r="G278" i="45"/>
  <c r="T280" i="45"/>
  <c r="AA280" i="45"/>
  <c r="O280" i="45"/>
  <c r="E280" i="45"/>
  <c r="V280" i="45"/>
  <c r="D280" i="45"/>
  <c r="Q280" i="45"/>
  <c r="G280" i="45"/>
  <c r="T282" i="45"/>
  <c r="AA282" i="45"/>
  <c r="O282" i="45"/>
  <c r="E282" i="45"/>
  <c r="V282" i="45"/>
  <c r="D282" i="45"/>
  <c r="Q282" i="45"/>
  <c r="G282" i="45"/>
  <c r="T284" i="45"/>
  <c r="AA284" i="45"/>
  <c r="O284" i="45"/>
  <c r="E284" i="45"/>
  <c r="V284" i="45"/>
  <c r="D284" i="45"/>
  <c r="Q284" i="45"/>
  <c r="G284" i="45"/>
  <c r="T286" i="45"/>
  <c r="AA286" i="45"/>
  <c r="O286" i="45"/>
  <c r="E286" i="45"/>
  <c r="V286" i="45"/>
  <c r="D286" i="45"/>
  <c r="Q286" i="45"/>
  <c r="G286" i="45"/>
  <c r="T288" i="45"/>
  <c r="AA288" i="45"/>
  <c r="O288" i="45"/>
  <c r="E288" i="45"/>
  <c r="V288" i="45"/>
  <c r="D288" i="45"/>
  <c r="Q288" i="45"/>
  <c r="G288" i="45"/>
  <c r="T290" i="45"/>
  <c r="AA290" i="45"/>
  <c r="O290" i="45"/>
  <c r="E290" i="45"/>
  <c r="V290" i="45"/>
  <c r="D290" i="45"/>
  <c r="Q290" i="45"/>
  <c r="G290" i="45"/>
  <c r="T292" i="45"/>
  <c r="AA292" i="45"/>
  <c r="O292" i="45"/>
  <c r="E292" i="45"/>
  <c r="V292" i="45"/>
  <c r="D292" i="45"/>
  <c r="Q292" i="45"/>
  <c r="G292" i="45"/>
  <c r="T294" i="45"/>
  <c r="AA294" i="45"/>
  <c r="O294" i="45"/>
  <c r="E294" i="45"/>
  <c r="V294" i="45"/>
  <c r="D294" i="45"/>
  <c r="Q294" i="45"/>
  <c r="G294" i="45"/>
  <c r="T296" i="45"/>
  <c r="AA296" i="45"/>
  <c r="O296" i="45"/>
  <c r="E296" i="45"/>
  <c r="V296" i="45"/>
  <c r="D296" i="45"/>
  <c r="Q296" i="45"/>
  <c r="G296" i="45"/>
  <c r="T298" i="45"/>
  <c r="AA298" i="45"/>
  <c r="O298" i="45"/>
  <c r="E298" i="45"/>
  <c r="V298" i="45"/>
  <c r="D298" i="45"/>
  <c r="Q298" i="45"/>
  <c r="G298" i="45"/>
  <c r="T300" i="45"/>
  <c r="AA300" i="45"/>
  <c r="O300" i="45"/>
  <c r="E300" i="45"/>
  <c r="V300" i="45"/>
  <c r="D300" i="45"/>
  <c r="Q300" i="45"/>
  <c r="G300" i="45"/>
  <c r="T302" i="45"/>
  <c r="AA302" i="45"/>
  <c r="O302" i="45"/>
  <c r="E302" i="45"/>
  <c r="V302" i="45"/>
  <c r="D302" i="45"/>
  <c r="Q302" i="45"/>
  <c r="G302" i="45"/>
  <c r="T304" i="45"/>
  <c r="AA304" i="45"/>
  <c r="O304" i="45"/>
  <c r="E304" i="45"/>
  <c r="V304" i="45"/>
  <c r="D304" i="45"/>
  <c r="Q304" i="45"/>
  <c r="G304" i="45"/>
  <c r="T306" i="45"/>
  <c r="AA306" i="45"/>
  <c r="O306" i="45"/>
  <c r="E306" i="45"/>
  <c r="V306" i="45"/>
  <c r="D306" i="45"/>
  <c r="Q306" i="45"/>
  <c r="G306" i="45"/>
  <c r="T308" i="45"/>
  <c r="AA308" i="45"/>
  <c r="O308" i="45"/>
  <c r="E308" i="45"/>
  <c r="V308" i="45"/>
  <c r="D308" i="45"/>
  <c r="Q308" i="45"/>
  <c r="G308" i="45"/>
  <c r="T310" i="45"/>
  <c r="AA310" i="45"/>
  <c r="O310" i="45"/>
  <c r="E310" i="45"/>
  <c r="V310" i="45"/>
  <c r="D310" i="45"/>
  <c r="Q310" i="45"/>
  <c r="G310" i="45"/>
  <c r="T312" i="45"/>
  <c r="AA312" i="45"/>
  <c r="O312" i="45"/>
  <c r="E312" i="45"/>
  <c r="V312" i="45"/>
  <c r="D312" i="45"/>
  <c r="Q312" i="45"/>
  <c r="G312" i="45"/>
  <c r="T314" i="45"/>
  <c r="AA314" i="45"/>
  <c r="O314" i="45"/>
  <c r="E314" i="45"/>
  <c r="V314" i="45"/>
  <c r="D314" i="45"/>
  <c r="Q314" i="45"/>
  <c r="G314" i="45"/>
  <c r="Q318" i="45"/>
  <c r="G318" i="45"/>
  <c r="J318" i="45"/>
  <c r="D318" i="45"/>
  <c r="S318" i="45"/>
  <c r="I318" i="45"/>
  <c r="Z318" i="45"/>
  <c r="T318" i="45"/>
  <c r="Q322" i="45"/>
  <c r="G322" i="45"/>
  <c r="J322" i="45"/>
  <c r="D322" i="45"/>
  <c r="S322" i="45"/>
  <c r="I322" i="45"/>
  <c r="Z322" i="45"/>
  <c r="T322" i="45"/>
  <c r="Q326" i="45"/>
  <c r="G326" i="45"/>
  <c r="J326" i="45"/>
  <c r="D326" i="45"/>
  <c r="S326" i="45"/>
  <c r="I326" i="45"/>
  <c r="Z326" i="45"/>
  <c r="T326" i="45"/>
  <c r="Q330" i="45"/>
  <c r="G330" i="45"/>
  <c r="T330" i="45"/>
  <c r="AA330" i="45"/>
  <c r="O330" i="45"/>
  <c r="E330" i="45"/>
  <c r="V330" i="45"/>
  <c r="D330" i="45"/>
  <c r="Q332" i="45"/>
  <c r="G332" i="45"/>
  <c r="T332" i="45"/>
  <c r="AA332" i="45"/>
  <c r="O332" i="45"/>
  <c r="E332" i="45"/>
  <c r="V332" i="45"/>
  <c r="D332" i="45"/>
  <c r="Q334" i="45"/>
  <c r="G334" i="45"/>
  <c r="T334" i="45"/>
  <c r="AA334" i="45"/>
  <c r="O334" i="45"/>
  <c r="E334" i="45"/>
  <c r="V334" i="45"/>
  <c r="D334" i="45"/>
  <c r="Q336" i="45"/>
  <c r="G336" i="45"/>
  <c r="T336" i="45"/>
  <c r="AA336" i="45"/>
  <c r="O336" i="45"/>
  <c r="E336" i="45"/>
  <c r="V336" i="45"/>
  <c r="D336" i="45"/>
  <c r="Q338" i="45"/>
  <c r="G338" i="45"/>
  <c r="T338" i="45"/>
  <c r="AA338" i="45"/>
  <c r="O338" i="45"/>
  <c r="E338" i="45"/>
  <c r="V338" i="45"/>
  <c r="D338" i="45"/>
  <c r="Q340" i="45"/>
  <c r="G340" i="45"/>
  <c r="T340" i="45"/>
  <c r="AA340" i="45"/>
  <c r="O340" i="45"/>
  <c r="E340" i="45"/>
  <c r="V340" i="45"/>
  <c r="D340" i="45"/>
  <c r="Q342" i="45"/>
  <c r="G342" i="45"/>
  <c r="T342" i="45"/>
  <c r="AA342" i="45"/>
  <c r="O342" i="45"/>
  <c r="E342" i="45"/>
  <c r="V342" i="45"/>
  <c r="D342" i="45"/>
  <c r="Q344" i="45"/>
  <c r="G344" i="45"/>
  <c r="T344" i="45"/>
  <c r="AA344" i="45"/>
  <c r="O344" i="45"/>
  <c r="E344" i="45"/>
  <c r="V344" i="45"/>
  <c r="D344" i="45"/>
  <c r="Q346" i="45"/>
  <c r="G346" i="45"/>
  <c r="T346" i="45"/>
  <c r="AA346" i="45"/>
  <c r="O346" i="45"/>
  <c r="E346" i="45"/>
  <c r="V346" i="45"/>
  <c r="D346" i="45"/>
  <c r="Q348" i="45"/>
  <c r="G348" i="45"/>
  <c r="T348" i="45"/>
  <c r="AA348" i="45"/>
  <c r="O348" i="45"/>
  <c r="E348" i="45"/>
  <c r="V348" i="45"/>
  <c r="D348" i="45"/>
  <c r="Q350" i="45"/>
  <c r="G350" i="45"/>
  <c r="T350" i="45"/>
  <c r="AA350" i="45"/>
  <c r="O350" i="45"/>
  <c r="E350" i="45"/>
  <c r="V350" i="45"/>
  <c r="D350" i="45"/>
  <c r="Q352" i="45"/>
  <c r="G352" i="45"/>
  <c r="T352" i="45"/>
  <c r="AA352" i="45"/>
  <c r="O352" i="45"/>
  <c r="E352" i="45"/>
  <c r="V352" i="45"/>
  <c r="D352" i="45"/>
  <c r="Q354" i="45"/>
  <c r="G354" i="45"/>
  <c r="T354" i="45"/>
  <c r="AA354" i="45"/>
  <c r="O354" i="45"/>
  <c r="E354" i="45"/>
  <c r="V354" i="45"/>
  <c r="D354" i="45"/>
  <c r="Q356" i="45"/>
  <c r="G356" i="45"/>
  <c r="T356" i="45"/>
  <c r="AA356" i="45"/>
  <c r="O356" i="45"/>
  <c r="E356" i="45"/>
  <c r="V356" i="45"/>
  <c r="D356" i="45"/>
  <c r="Q358" i="45"/>
  <c r="G358" i="45"/>
  <c r="T358" i="45"/>
  <c r="AA358" i="45"/>
  <c r="O358" i="45"/>
  <c r="E358" i="45"/>
  <c r="V358" i="45"/>
  <c r="D358" i="45"/>
  <c r="Q360" i="45"/>
  <c r="G360" i="45"/>
  <c r="T360" i="45"/>
  <c r="AA360" i="45"/>
  <c r="O360" i="45"/>
  <c r="E360" i="45"/>
  <c r="V360" i="45"/>
  <c r="D360" i="45"/>
  <c r="Q362" i="45"/>
  <c r="G362" i="45"/>
  <c r="T362" i="45"/>
  <c r="AA362" i="45"/>
  <c r="O362" i="45"/>
  <c r="E362" i="45"/>
  <c r="V362" i="45"/>
  <c r="D362" i="45"/>
  <c r="Q364" i="45"/>
  <c r="G364" i="45"/>
  <c r="T364" i="45"/>
  <c r="AA364" i="45"/>
  <c r="O364" i="45"/>
  <c r="E364" i="45"/>
  <c r="V364" i="45"/>
  <c r="D364" i="45"/>
  <c r="Q366" i="45"/>
  <c r="G366" i="45"/>
  <c r="T366" i="45"/>
  <c r="AA366" i="45"/>
  <c r="O366" i="45"/>
  <c r="E366" i="45"/>
  <c r="V366" i="45"/>
  <c r="D366" i="45"/>
  <c r="Q368" i="45"/>
  <c r="G368" i="45"/>
  <c r="T368" i="45"/>
  <c r="AA368" i="45"/>
  <c r="O368" i="45"/>
  <c r="E368" i="45"/>
  <c r="V368" i="45"/>
  <c r="D368" i="45"/>
  <c r="Q370" i="45"/>
  <c r="G370" i="45"/>
  <c r="T370" i="45"/>
  <c r="AA370" i="45"/>
  <c r="O370" i="45"/>
  <c r="E370" i="45"/>
  <c r="V370" i="45"/>
  <c r="D370" i="45"/>
  <c r="Q372" i="45"/>
  <c r="G372" i="45"/>
  <c r="T372" i="45"/>
  <c r="AA372" i="45"/>
  <c r="O372" i="45"/>
  <c r="E372" i="45"/>
  <c r="V372" i="45"/>
  <c r="D372" i="45"/>
  <c r="Q374" i="45"/>
  <c r="G374" i="45"/>
  <c r="T374" i="45"/>
  <c r="AA374" i="45"/>
  <c r="O374" i="45"/>
  <c r="E374" i="45"/>
  <c r="V374" i="45"/>
  <c r="D374" i="45"/>
  <c r="Q376" i="45"/>
  <c r="G376" i="45"/>
  <c r="T376" i="45"/>
  <c r="AA376" i="45"/>
  <c r="O376" i="45"/>
  <c r="E376" i="45"/>
  <c r="V376" i="45"/>
  <c r="D376" i="45"/>
  <c r="Q378" i="45"/>
  <c r="G378" i="45"/>
  <c r="T378" i="45"/>
  <c r="AA378" i="45"/>
  <c r="O378" i="45"/>
  <c r="E378" i="45"/>
  <c r="V378" i="45"/>
  <c r="D378" i="45"/>
  <c r="Q380" i="45"/>
  <c r="G380" i="45"/>
  <c r="T380" i="45"/>
  <c r="AA380" i="45"/>
  <c r="O380" i="45"/>
  <c r="E380" i="45"/>
  <c r="V380" i="45"/>
  <c r="D380" i="45"/>
  <c r="Q382" i="45"/>
  <c r="G382" i="45"/>
  <c r="T382" i="45"/>
  <c r="AA382" i="45"/>
  <c r="O382" i="45"/>
  <c r="E382" i="45"/>
  <c r="V382" i="45"/>
  <c r="D382" i="45"/>
  <c r="Q384" i="45"/>
  <c r="G384" i="45"/>
  <c r="T384" i="45"/>
  <c r="AA384" i="45"/>
  <c r="O384" i="45"/>
  <c r="E384" i="45"/>
  <c r="V384" i="45"/>
  <c r="D384" i="45"/>
  <c r="Q386" i="45"/>
  <c r="G386" i="45"/>
  <c r="T386" i="45"/>
  <c r="AA386" i="45"/>
  <c r="O386" i="45"/>
  <c r="E386" i="45"/>
  <c r="V386" i="45"/>
  <c r="D386" i="45"/>
  <c r="Q388" i="45"/>
  <c r="G388" i="45"/>
  <c r="T388" i="45"/>
  <c r="AA388" i="45"/>
  <c r="O388" i="45"/>
  <c r="E388" i="45"/>
  <c r="V388" i="45"/>
  <c r="D388" i="45"/>
  <c r="Q390" i="45"/>
  <c r="G390" i="45"/>
  <c r="T390" i="45"/>
  <c r="AA390" i="45"/>
  <c r="O390" i="45"/>
  <c r="E390" i="45"/>
  <c r="V390" i="45"/>
  <c r="D390" i="45"/>
  <c r="Q392" i="45"/>
  <c r="G392" i="45"/>
  <c r="T392" i="45"/>
  <c r="AA392" i="45"/>
  <c r="O392" i="45"/>
  <c r="E392" i="45"/>
  <c r="V392" i="45"/>
  <c r="D392" i="45"/>
  <c r="Q394" i="45"/>
  <c r="G394" i="45"/>
  <c r="T394" i="45"/>
  <c r="AA394" i="45"/>
  <c r="O394" i="45"/>
  <c r="E394" i="45"/>
  <c r="V394" i="45"/>
  <c r="D394" i="45"/>
  <c r="Q396" i="45"/>
  <c r="G396" i="45"/>
  <c r="T396" i="45"/>
  <c r="AA396" i="45"/>
  <c r="O396" i="45"/>
  <c r="E396" i="45"/>
  <c r="V396" i="45"/>
  <c r="D396" i="45"/>
  <c r="Q398" i="45"/>
  <c r="G398" i="45"/>
  <c r="T398" i="45"/>
  <c r="AA398" i="45"/>
  <c r="O398" i="45"/>
  <c r="E398" i="45"/>
  <c r="V398" i="45"/>
  <c r="D398" i="45"/>
  <c r="Q400" i="45"/>
  <c r="G400" i="45"/>
  <c r="T400" i="45"/>
  <c r="AA400" i="45"/>
  <c r="O400" i="45"/>
  <c r="E400" i="45"/>
  <c r="V400" i="45"/>
  <c r="D400" i="45"/>
  <c r="Q402" i="45"/>
  <c r="G402" i="45"/>
  <c r="T402" i="45"/>
  <c r="AA402" i="45"/>
  <c r="O402" i="45"/>
  <c r="E402" i="45"/>
  <c r="V402" i="45"/>
  <c r="D402" i="45"/>
  <c r="Q404" i="45"/>
  <c r="G404" i="45"/>
  <c r="T404" i="45"/>
  <c r="AA404" i="45"/>
  <c r="O404" i="45"/>
  <c r="E404" i="45"/>
  <c r="V404" i="45"/>
  <c r="D404" i="45"/>
  <c r="Z406" i="45"/>
  <c r="N406" i="45"/>
  <c r="Y406" i="45"/>
  <c r="E406" i="45"/>
  <c r="X406" i="45"/>
  <c r="J406" i="45"/>
  <c r="I406" i="45"/>
  <c r="G406" i="45"/>
  <c r="S408" i="45"/>
  <c r="I408" i="45"/>
  <c r="Z408" i="45"/>
  <c r="N408" i="45"/>
  <c r="Y408" i="45"/>
  <c r="M408" i="45"/>
  <c r="X408" i="45"/>
  <c r="J408" i="45"/>
  <c r="S410" i="45"/>
  <c r="I410" i="45"/>
  <c r="Z410" i="45"/>
  <c r="N410" i="45"/>
  <c r="Y410" i="45"/>
  <c r="M410" i="45"/>
  <c r="X410" i="45"/>
  <c r="J410" i="45"/>
  <c r="S412" i="45"/>
  <c r="I412" i="45"/>
  <c r="Z412" i="45"/>
  <c r="N412" i="45"/>
  <c r="Y412" i="45"/>
  <c r="M412" i="45"/>
  <c r="X412" i="45"/>
  <c r="J412" i="45"/>
  <c r="S414" i="45"/>
  <c r="I414" i="45"/>
  <c r="Z414" i="45"/>
  <c r="N414" i="45"/>
  <c r="Y414" i="45"/>
  <c r="M414" i="45"/>
  <c r="X414" i="45"/>
  <c r="J414" i="45"/>
  <c r="S416" i="45"/>
  <c r="I416" i="45"/>
  <c r="Z416" i="45"/>
  <c r="N416" i="45"/>
  <c r="Y416" i="45"/>
  <c r="M416" i="45"/>
  <c r="X416" i="45"/>
  <c r="J416" i="45"/>
  <c r="S418" i="45"/>
  <c r="I418" i="45"/>
  <c r="Z418" i="45"/>
  <c r="N418" i="45"/>
  <c r="Y418" i="45"/>
  <c r="M418" i="45"/>
  <c r="X418" i="45"/>
  <c r="J418" i="45"/>
  <c r="S420" i="45"/>
  <c r="I420" i="45"/>
  <c r="Z420" i="45"/>
  <c r="N420" i="45"/>
  <c r="Y420" i="45"/>
  <c r="M420" i="45"/>
  <c r="X420" i="45"/>
  <c r="J420" i="45"/>
  <c r="S422" i="45"/>
  <c r="I422" i="45"/>
  <c r="Z422" i="45"/>
  <c r="N422" i="45"/>
  <c r="Y422" i="45"/>
  <c r="M422" i="45"/>
  <c r="X422" i="45"/>
  <c r="J422" i="45"/>
  <c r="S424" i="45"/>
  <c r="I424" i="45"/>
  <c r="Z424" i="45"/>
  <c r="N424" i="45"/>
  <c r="Y424" i="45"/>
  <c r="M424" i="45"/>
  <c r="X424" i="45"/>
  <c r="J424" i="45"/>
  <c r="S426" i="45"/>
  <c r="I426" i="45"/>
  <c r="Z426" i="45"/>
  <c r="N426" i="45"/>
  <c r="Y426" i="45"/>
  <c r="M426" i="45"/>
  <c r="X426" i="45"/>
  <c r="J426" i="45"/>
  <c r="S428" i="45"/>
  <c r="I428" i="45"/>
  <c r="Z428" i="45"/>
  <c r="N428" i="45"/>
  <c r="Y428" i="45"/>
  <c r="M428" i="45"/>
  <c r="X428" i="45"/>
  <c r="J428" i="45"/>
  <c r="S430" i="45"/>
  <c r="I430" i="45"/>
  <c r="Z430" i="45"/>
  <c r="N430" i="45"/>
  <c r="Y430" i="45"/>
  <c r="M430" i="45"/>
  <c r="X430" i="45"/>
  <c r="J430" i="45"/>
  <c r="S432" i="45"/>
  <c r="I432" i="45"/>
  <c r="Z432" i="45"/>
  <c r="N432" i="45"/>
  <c r="Y432" i="45"/>
  <c r="M432" i="45"/>
  <c r="X432" i="45"/>
  <c r="J432" i="45"/>
  <c r="S434" i="45"/>
  <c r="I434" i="45"/>
  <c r="Z434" i="45"/>
  <c r="N434" i="45"/>
  <c r="Y434" i="45"/>
  <c r="M434" i="45"/>
  <c r="X434" i="45"/>
  <c r="J434" i="45"/>
  <c r="S436" i="45"/>
  <c r="I436" i="45"/>
  <c r="Z436" i="45"/>
  <c r="N436" i="45"/>
  <c r="Y436" i="45"/>
  <c r="M436" i="45"/>
  <c r="X436" i="45"/>
  <c r="J436" i="45"/>
  <c r="S438" i="45"/>
  <c r="I438" i="45"/>
  <c r="Z438" i="45"/>
  <c r="N438" i="45"/>
  <c r="Y438" i="45"/>
  <c r="M438" i="45"/>
  <c r="X438" i="45"/>
  <c r="J438" i="45"/>
  <c r="S441" i="45"/>
  <c r="I441" i="45"/>
  <c r="X441" i="45"/>
  <c r="Z441" i="45"/>
  <c r="Y441" i="45"/>
  <c r="M441" i="45"/>
  <c r="T441" i="45"/>
  <c r="J441" i="45"/>
  <c r="S445" i="45"/>
  <c r="I445" i="45"/>
  <c r="X445" i="45"/>
  <c r="Z445" i="45"/>
  <c r="Y445" i="45"/>
  <c r="M445" i="45"/>
  <c r="T445" i="45"/>
  <c r="J445" i="45"/>
  <c r="S449" i="45"/>
  <c r="I449" i="45"/>
  <c r="X449" i="45"/>
  <c r="N449" i="45"/>
  <c r="Y449" i="45"/>
  <c r="M449" i="45"/>
  <c r="T449" i="45"/>
  <c r="Z449" i="45"/>
  <c r="S457" i="45"/>
  <c r="I457" i="45"/>
  <c r="X457" i="45"/>
  <c r="N457" i="45"/>
  <c r="Y457" i="45"/>
  <c r="M457" i="45"/>
  <c r="T457" i="45"/>
  <c r="Z457" i="45"/>
  <c r="S469" i="45"/>
  <c r="I469" i="45"/>
  <c r="X469" i="45"/>
  <c r="N469" i="45"/>
  <c r="Y469" i="45"/>
  <c r="M469" i="45"/>
  <c r="T469" i="45"/>
  <c r="Z469" i="45"/>
  <c r="Q440" i="45"/>
  <c r="G440" i="45"/>
  <c r="J440" i="45"/>
  <c r="D440" i="45"/>
  <c r="S440" i="45"/>
  <c r="I440" i="45"/>
  <c r="Z440" i="45"/>
  <c r="T440" i="45"/>
  <c r="Q444" i="45"/>
  <c r="G444" i="45"/>
  <c r="J444" i="45"/>
  <c r="D444" i="45"/>
  <c r="S444" i="45"/>
  <c r="I444" i="45"/>
  <c r="Z444" i="45"/>
  <c r="T444" i="45"/>
  <c r="S451" i="45"/>
  <c r="I451" i="45"/>
  <c r="T451" i="45"/>
  <c r="N451" i="45"/>
  <c r="Q451" i="45"/>
  <c r="G451" i="45"/>
  <c r="D451" i="45"/>
  <c r="V451" i="45"/>
  <c r="S459" i="45"/>
  <c r="I459" i="45"/>
  <c r="T459" i="45"/>
  <c r="N459" i="45"/>
  <c r="Q459" i="45"/>
  <c r="G459" i="45"/>
  <c r="D459" i="45"/>
  <c r="V459" i="45"/>
  <c r="S465" i="45"/>
  <c r="I465" i="45"/>
  <c r="X465" i="45"/>
  <c r="V465" i="45"/>
  <c r="Y465" i="45"/>
  <c r="M465" i="45"/>
  <c r="T465" i="45"/>
  <c r="Z465" i="45"/>
  <c r="S481" i="45"/>
  <c r="I481" i="45"/>
  <c r="AA481" i="45"/>
  <c r="D481" i="45"/>
  <c r="J481" i="45"/>
  <c r="Q481" i="45"/>
  <c r="G481" i="45"/>
  <c r="N481" i="45"/>
  <c r="Q450" i="45"/>
  <c r="G450" i="45"/>
  <c r="N450" i="45"/>
  <c r="D450" i="45"/>
  <c r="S450" i="45"/>
  <c r="I450" i="45"/>
  <c r="V450" i="45"/>
  <c r="T450" i="45"/>
  <c r="Q454" i="45"/>
  <c r="G454" i="45"/>
  <c r="N454" i="45"/>
  <c r="AA454" i="45"/>
  <c r="O454" i="45"/>
  <c r="E454" i="45"/>
  <c r="J454" i="45"/>
  <c r="D454" i="45"/>
  <c r="Q458" i="45"/>
  <c r="G458" i="45"/>
  <c r="N458" i="45"/>
  <c r="D458" i="45"/>
  <c r="S458" i="45"/>
  <c r="I458" i="45"/>
  <c r="V458" i="45"/>
  <c r="T458" i="45"/>
  <c r="Q462" i="45"/>
  <c r="G462" i="45"/>
  <c r="N462" i="45"/>
  <c r="AA462" i="45"/>
  <c r="O462" i="45"/>
  <c r="E462" i="45"/>
  <c r="J462" i="45"/>
  <c r="D462" i="45"/>
  <c r="S467" i="45"/>
  <c r="I467" i="45"/>
  <c r="T467" i="45"/>
  <c r="V467" i="45"/>
  <c r="Y467" i="45"/>
  <c r="M467" i="45"/>
  <c r="X467" i="45"/>
  <c r="Z467" i="45"/>
  <c r="S475" i="45"/>
  <c r="I475" i="45"/>
  <c r="T475" i="45"/>
  <c r="Y475" i="45"/>
  <c r="M475" i="45"/>
  <c r="X475" i="45"/>
  <c r="Z475" i="45"/>
  <c r="N475" i="45"/>
  <c r="Q466" i="45"/>
  <c r="G466" i="45"/>
  <c r="N466" i="45"/>
  <c r="AA466" i="45"/>
  <c r="O466" i="45"/>
  <c r="E466" i="45"/>
  <c r="J466" i="45"/>
  <c r="T466" i="45"/>
  <c r="Q470" i="45"/>
  <c r="G470" i="45"/>
  <c r="N470" i="45"/>
  <c r="T470" i="45"/>
  <c r="S470" i="45"/>
  <c r="I470" i="45"/>
  <c r="V470" i="45"/>
  <c r="D470" i="45"/>
  <c r="Q474" i="45"/>
  <c r="G474" i="45"/>
  <c r="N474" i="45"/>
  <c r="AA474" i="45"/>
  <c r="O474" i="45"/>
  <c r="E474" i="45"/>
  <c r="J474" i="45"/>
  <c r="D474" i="45"/>
  <c r="Q478" i="45"/>
  <c r="G478" i="45"/>
  <c r="N478" i="45"/>
  <c r="D478" i="45"/>
  <c r="S478" i="45"/>
  <c r="I478" i="45"/>
  <c r="V478" i="45"/>
  <c r="T478" i="45"/>
  <c r="S509" i="45"/>
  <c r="I509" i="45"/>
  <c r="T509" i="45"/>
  <c r="Z509" i="45"/>
  <c r="Y509" i="45"/>
  <c r="M509" i="45"/>
  <c r="X509" i="45"/>
  <c r="V509" i="45"/>
  <c r="V483" i="45"/>
  <c r="D483" i="45"/>
  <c r="M483" i="45"/>
  <c r="O483" i="45"/>
  <c r="X483" i="45"/>
  <c r="J483" i="45"/>
  <c r="I483" i="45"/>
  <c r="AA483" i="45"/>
  <c r="V485" i="45"/>
  <c r="D485" i="45"/>
  <c r="I485" i="45"/>
  <c r="G485" i="45"/>
  <c r="T485" i="45"/>
  <c r="Y485" i="45"/>
  <c r="E485" i="45"/>
  <c r="O485" i="45"/>
  <c r="V487" i="45"/>
  <c r="D487" i="45"/>
  <c r="M487" i="45"/>
  <c r="G487" i="45"/>
  <c r="X487" i="45"/>
  <c r="J487" i="45"/>
  <c r="I487" i="45"/>
  <c r="S487" i="45"/>
  <c r="V489" i="45"/>
  <c r="D489" i="45"/>
  <c r="I489" i="45"/>
  <c r="X489" i="45"/>
  <c r="J489" i="45"/>
  <c r="M489" i="45"/>
  <c r="S489" i="45"/>
  <c r="O489" i="45"/>
  <c r="V491" i="45"/>
  <c r="D491" i="45"/>
  <c r="M491" i="45"/>
  <c r="O491" i="45"/>
  <c r="S491" i="45"/>
  <c r="T491" i="45"/>
  <c r="Q491" i="45"/>
  <c r="G491" i="45"/>
  <c r="V493" i="45"/>
  <c r="D493" i="45"/>
  <c r="I493" i="45"/>
  <c r="O493" i="45"/>
  <c r="X493" i="45"/>
  <c r="J493" i="45"/>
  <c r="M493" i="45"/>
  <c r="AA493" i="45"/>
  <c r="V495" i="45"/>
  <c r="D495" i="45"/>
  <c r="M495" i="45"/>
  <c r="G495" i="45"/>
  <c r="X495" i="45"/>
  <c r="J495" i="45"/>
  <c r="I495" i="45"/>
  <c r="AA495" i="45"/>
  <c r="V497" i="45"/>
  <c r="D497" i="45"/>
  <c r="I497" i="45"/>
  <c r="G497" i="45"/>
  <c r="T497" i="45"/>
  <c r="Y497" i="45"/>
  <c r="E497" i="45"/>
  <c r="O497" i="45"/>
  <c r="S511" i="45"/>
  <c r="I511" i="45"/>
  <c r="X511" i="45"/>
  <c r="Z511" i="45"/>
  <c r="Y511" i="45"/>
  <c r="M511" i="45"/>
  <c r="T511" i="45"/>
  <c r="N511" i="45"/>
  <c r="V500" i="45"/>
  <c r="D500" i="45"/>
  <c r="M500" i="45"/>
  <c r="G500" i="45"/>
  <c r="AA500" i="45"/>
  <c r="T500" i="45"/>
  <c r="Q500" i="45"/>
  <c r="O500" i="45"/>
  <c r="V502" i="45"/>
  <c r="D502" i="45"/>
  <c r="I502" i="45"/>
  <c r="G502" i="45"/>
  <c r="T502" i="45"/>
  <c r="Y502" i="45"/>
  <c r="E502" i="45"/>
  <c r="O502" i="45"/>
  <c r="V504" i="45"/>
  <c r="D504" i="45"/>
  <c r="M504" i="45"/>
  <c r="O504" i="45"/>
  <c r="X504" i="45"/>
  <c r="J504" i="45"/>
  <c r="I504" i="45"/>
  <c r="AA504" i="45"/>
  <c r="V506" i="45"/>
  <c r="D506" i="45"/>
  <c r="I506" i="45"/>
  <c r="G506" i="45"/>
  <c r="T506" i="45"/>
  <c r="Y506" i="45"/>
  <c r="E506" i="45"/>
  <c r="O506" i="45"/>
  <c r="Q508" i="45"/>
  <c r="G508" i="45"/>
  <c r="N508" i="45"/>
  <c r="AA508" i="45"/>
  <c r="O508" i="45"/>
  <c r="E508" i="45"/>
  <c r="J508" i="45"/>
  <c r="X508" i="45"/>
  <c r="Q512" i="45"/>
  <c r="G512" i="45"/>
  <c r="N512" i="45"/>
  <c r="AA512" i="45"/>
  <c r="O512" i="45"/>
  <c r="E512" i="45"/>
  <c r="J512" i="45"/>
  <c r="X512" i="45"/>
  <c r="M13" i="45"/>
  <c r="Y13" i="45"/>
  <c r="I14" i="45"/>
  <c r="S14" i="45"/>
  <c r="G15" i="45"/>
  <c r="Q15" i="45"/>
  <c r="E16" i="45"/>
  <c r="O16" i="45"/>
  <c r="AA16" i="45"/>
  <c r="M17" i="45"/>
  <c r="Y17" i="45"/>
  <c r="I18" i="45"/>
  <c r="S18" i="45"/>
  <c r="G19" i="45"/>
  <c r="Q19" i="45"/>
  <c r="E20" i="45"/>
  <c r="O20" i="45"/>
  <c r="AA20" i="45"/>
  <c r="M21" i="45"/>
  <c r="Y21" i="45"/>
  <c r="I22" i="45"/>
  <c r="S22" i="45"/>
  <c r="G23" i="45"/>
  <c r="Q23" i="45"/>
  <c r="E24" i="45"/>
  <c r="O24" i="45"/>
  <c r="AA24" i="45"/>
  <c r="M25" i="45"/>
  <c r="Y25" i="45"/>
  <c r="I26" i="45"/>
  <c r="S26" i="45"/>
  <c r="G27" i="45"/>
  <c r="Q27" i="45"/>
  <c r="E28" i="45"/>
  <c r="O28" i="45"/>
  <c r="AA28" i="45"/>
  <c r="M29" i="45"/>
  <c r="Y29" i="45"/>
  <c r="I30" i="45"/>
  <c r="S30" i="45"/>
  <c r="G31" i="45"/>
  <c r="Q31" i="45"/>
  <c r="E32" i="45"/>
  <c r="O32" i="45"/>
  <c r="AA32" i="45"/>
  <c r="M33" i="45"/>
  <c r="Y33" i="45"/>
  <c r="I34" i="45"/>
  <c r="S34" i="45"/>
  <c r="G35" i="45"/>
  <c r="Q35" i="45"/>
  <c r="E36" i="45"/>
  <c r="O36" i="45"/>
  <c r="AA36" i="45"/>
  <c r="M37" i="45"/>
  <c r="Y37" i="45"/>
  <c r="I38" i="45"/>
  <c r="S38" i="45"/>
  <c r="G39" i="45"/>
  <c r="Q39" i="45"/>
  <c r="E40" i="45"/>
  <c r="O40" i="45"/>
  <c r="AA40" i="45"/>
  <c r="M41" i="45"/>
  <c r="Y41" i="45"/>
  <c r="I42" i="45"/>
  <c r="S42" i="45"/>
  <c r="G43" i="45"/>
  <c r="Q43" i="45"/>
  <c r="E44" i="45"/>
  <c r="O44" i="45"/>
  <c r="AA44" i="45"/>
  <c r="M45" i="45"/>
  <c r="Y45" i="45"/>
  <c r="I46" i="45"/>
  <c r="S46" i="45"/>
  <c r="G47" i="45"/>
  <c r="Q47" i="45"/>
  <c r="E48" i="45"/>
  <c r="O48" i="45"/>
  <c r="AA48" i="45"/>
  <c r="D13" i="45"/>
  <c r="V13" i="45"/>
  <c r="T14" i="45"/>
  <c r="N15" i="45"/>
  <c r="J16" i="45"/>
  <c r="D17" i="45"/>
  <c r="V17" i="45"/>
  <c r="T18" i="45"/>
  <c r="N19" i="45"/>
  <c r="J20" i="45"/>
  <c r="D21" i="45"/>
  <c r="V21" i="45"/>
  <c r="T22" i="45"/>
  <c r="N23" i="45"/>
  <c r="J24" i="45"/>
  <c r="D25" i="45"/>
  <c r="V25" i="45"/>
  <c r="T26" i="45"/>
  <c r="N27" i="45"/>
  <c r="J28" i="45"/>
  <c r="D29" i="45"/>
  <c r="V29" i="45"/>
  <c r="T30" i="45"/>
  <c r="N31" i="45"/>
  <c r="J32" i="45"/>
  <c r="D33" i="45"/>
  <c r="V33" i="45"/>
  <c r="T34" i="45"/>
  <c r="N35" i="45"/>
  <c r="J36" i="45"/>
  <c r="D37" i="45"/>
  <c r="V37" i="45"/>
  <c r="T38" i="45"/>
  <c r="N39" i="45"/>
  <c r="J40" i="45"/>
  <c r="D41" i="45"/>
  <c r="V41" i="45"/>
  <c r="T42" i="45"/>
  <c r="N43" i="45"/>
  <c r="J44" i="45"/>
  <c r="D45" i="45"/>
  <c r="V45" i="45"/>
  <c r="T46" i="45"/>
  <c r="N47" i="45"/>
  <c r="J48" i="45"/>
  <c r="D49" i="45"/>
  <c r="Q49" i="45"/>
  <c r="E50" i="45"/>
  <c r="O50" i="45"/>
  <c r="AA50" i="45"/>
  <c r="M51" i="45"/>
  <c r="Y51" i="45"/>
  <c r="I52" i="45"/>
  <c r="S52" i="45"/>
  <c r="G53" i="45"/>
  <c r="Q53" i="45"/>
  <c r="E54" i="45"/>
  <c r="O54" i="45"/>
  <c r="AA54" i="45"/>
  <c r="M55" i="45"/>
  <c r="Y55" i="45"/>
  <c r="I56" i="45"/>
  <c r="S56" i="45"/>
  <c r="G57" i="45"/>
  <c r="Q57" i="45"/>
  <c r="E58" i="45"/>
  <c r="O58" i="45"/>
  <c r="AA58" i="45"/>
  <c r="M59" i="45"/>
  <c r="Y59" i="45"/>
  <c r="I60" i="45"/>
  <c r="S60" i="45"/>
  <c r="G61" i="45"/>
  <c r="Q61" i="45"/>
  <c r="E62" i="45"/>
  <c r="O62" i="45"/>
  <c r="AA62" i="45"/>
  <c r="M63" i="45"/>
  <c r="Y63" i="45"/>
  <c r="I64" i="45"/>
  <c r="S64" i="45"/>
  <c r="G65" i="45"/>
  <c r="Q65" i="45"/>
  <c r="E66" i="45"/>
  <c r="O66" i="45"/>
  <c r="AA66" i="45"/>
  <c r="M67" i="45"/>
  <c r="Y67" i="45"/>
  <c r="I68" i="45"/>
  <c r="S68" i="45"/>
  <c r="G69" i="45"/>
  <c r="Q69" i="45"/>
  <c r="E70" i="45"/>
  <c r="O70" i="45"/>
  <c r="AA70" i="45"/>
  <c r="M71" i="45"/>
  <c r="Y71" i="45"/>
  <c r="I72" i="45"/>
  <c r="S72" i="45"/>
  <c r="G73" i="45"/>
  <c r="Q73" i="45"/>
  <c r="E74" i="45"/>
  <c r="O74" i="45"/>
  <c r="AA74" i="45"/>
  <c r="M75" i="45"/>
  <c r="Y75" i="45"/>
  <c r="I76" i="45"/>
  <c r="S76" i="45"/>
  <c r="G77" i="45"/>
  <c r="Q77" i="45"/>
  <c r="E78" i="45"/>
  <c r="O78" i="45"/>
  <c r="AA78" i="45"/>
  <c r="M79" i="45"/>
  <c r="Y79" i="45"/>
  <c r="I80" i="45"/>
  <c r="S80" i="45"/>
  <c r="G81" i="45"/>
  <c r="Q81" i="45"/>
  <c r="E82" i="45"/>
  <c r="O82" i="45"/>
  <c r="AA82" i="45"/>
  <c r="M83" i="45"/>
  <c r="Y83" i="45"/>
  <c r="I84" i="45"/>
  <c r="S84" i="45"/>
  <c r="G85" i="45"/>
  <c r="Q85" i="45"/>
  <c r="E86" i="45"/>
  <c r="O86" i="45"/>
  <c r="AA86" i="45"/>
  <c r="M87" i="45"/>
  <c r="Y87" i="45"/>
  <c r="I88" i="45"/>
  <c r="S88" i="45"/>
  <c r="G89" i="45"/>
  <c r="Q89" i="45"/>
  <c r="E90" i="45"/>
  <c r="O90" i="45"/>
  <c r="AA90" i="45"/>
  <c r="M91" i="45"/>
  <c r="Y91" i="45"/>
  <c r="I92" i="45"/>
  <c r="S92" i="45"/>
  <c r="G93" i="45"/>
  <c r="Q93" i="45"/>
  <c r="E94" i="45"/>
  <c r="O94" i="45"/>
  <c r="AA94" i="45"/>
  <c r="M95" i="45"/>
  <c r="Y95" i="45"/>
  <c r="I96" i="45"/>
  <c r="S96" i="45"/>
  <c r="G97" i="45"/>
  <c r="Q97" i="45"/>
  <c r="E98" i="45"/>
  <c r="O98" i="45"/>
  <c r="AA98" i="45"/>
  <c r="M99" i="45"/>
  <c r="Y99" i="45"/>
  <c r="I100" i="45"/>
  <c r="S100" i="45"/>
  <c r="G101" i="45"/>
  <c r="Q101" i="45"/>
  <c r="E102" i="45"/>
  <c r="O102" i="45"/>
  <c r="AA102" i="45"/>
  <c r="M103" i="45"/>
  <c r="Y103" i="45"/>
  <c r="I104" i="45"/>
  <c r="S104" i="45"/>
  <c r="G105" i="45"/>
  <c r="Q105" i="45"/>
  <c r="E106" i="45"/>
  <c r="O106" i="45"/>
  <c r="AA106" i="45"/>
  <c r="M107" i="45"/>
  <c r="Y107" i="45"/>
  <c r="I108" i="45"/>
  <c r="S108" i="45"/>
  <c r="G109" i="45"/>
  <c r="Q109" i="45"/>
  <c r="E110" i="45"/>
  <c r="O110" i="45"/>
  <c r="AA110" i="45"/>
  <c r="M111" i="45"/>
  <c r="Y111" i="45"/>
  <c r="I112" i="45"/>
  <c r="S112" i="45"/>
  <c r="G113" i="45"/>
  <c r="Q113" i="45"/>
  <c r="E114" i="45"/>
  <c r="O114" i="45"/>
  <c r="AA114" i="45"/>
  <c r="M115" i="45"/>
  <c r="Y115" i="45"/>
  <c r="I116" i="45"/>
  <c r="S116" i="45"/>
  <c r="G117" i="45"/>
  <c r="Q117" i="45"/>
  <c r="E118" i="45"/>
  <c r="O118" i="45"/>
  <c r="AA118" i="45"/>
  <c r="M119" i="45"/>
  <c r="Y119" i="45"/>
  <c r="I120" i="45"/>
  <c r="S120" i="45"/>
  <c r="G121" i="45"/>
  <c r="Q121" i="45"/>
  <c r="E122" i="45"/>
  <c r="O122" i="45"/>
  <c r="AA122" i="45"/>
  <c r="M123" i="45"/>
  <c r="Y123" i="45"/>
  <c r="I124" i="45"/>
  <c r="S124" i="45"/>
  <c r="G125" i="45"/>
  <c r="Q125" i="45"/>
  <c r="E126" i="45"/>
  <c r="O126" i="45"/>
  <c r="AA126" i="45"/>
  <c r="M127" i="45"/>
  <c r="Y127" i="45"/>
  <c r="I128" i="45"/>
  <c r="S128" i="45"/>
  <c r="G129" i="45"/>
  <c r="Q129" i="45"/>
  <c r="E130" i="45"/>
  <c r="O130" i="45"/>
  <c r="AA130" i="45"/>
  <c r="M131" i="45"/>
  <c r="Y131" i="45"/>
  <c r="I132" i="45"/>
  <c r="S132" i="45"/>
  <c r="G133" i="45"/>
  <c r="Q133" i="45"/>
  <c r="E134" i="45"/>
  <c r="O134" i="45"/>
  <c r="AA134" i="45"/>
  <c r="M135" i="45"/>
  <c r="Y135" i="45"/>
  <c r="I136" i="45"/>
  <c r="S136" i="45"/>
  <c r="G137" i="45"/>
  <c r="Q137" i="45"/>
  <c r="E138" i="45"/>
  <c r="O138" i="45"/>
  <c r="AA138" i="45"/>
  <c r="M139" i="45"/>
  <c r="Y139" i="45"/>
  <c r="I140" i="45"/>
  <c r="S140" i="45"/>
  <c r="G141" i="45"/>
  <c r="Q141" i="45"/>
  <c r="E142" i="45"/>
  <c r="O142" i="45"/>
  <c r="AA142" i="45"/>
  <c r="M143" i="45"/>
  <c r="Y143" i="45"/>
  <c r="I144" i="45"/>
  <c r="S144" i="45"/>
  <c r="G145" i="45"/>
  <c r="Q145" i="45"/>
  <c r="E146" i="45"/>
  <c r="O146" i="45"/>
  <c r="AA146" i="45"/>
  <c r="M147" i="45"/>
  <c r="Y147" i="45"/>
  <c r="I148" i="45"/>
  <c r="S148" i="45"/>
  <c r="G149" i="45"/>
  <c r="Q149" i="45"/>
  <c r="E150" i="45"/>
  <c r="O150" i="45"/>
  <c r="AA150" i="45"/>
  <c r="M151" i="45"/>
  <c r="Y151" i="45"/>
  <c r="I152" i="45"/>
  <c r="S152" i="45"/>
  <c r="G153" i="45"/>
  <c r="Q153" i="45"/>
  <c r="E154" i="45"/>
  <c r="O154" i="45"/>
  <c r="AA154" i="45"/>
  <c r="M155" i="45"/>
  <c r="Y155" i="45"/>
  <c r="I156" i="45"/>
  <c r="S156" i="45"/>
  <c r="G157" i="45"/>
  <c r="Q157" i="45"/>
  <c r="E158" i="45"/>
  <c r="O158" i="45"/>
  <c r="AA158" i="45"/>
  <c r="M159" i="45"/>
  <c r="Y159" i="45"/>
  <c r="I160" i="45"/>
  <c r="S160" i="45"/>
  <c r="G161" i="45"/>
  <c r="Q161" i="45"/>
  <c r="E162" i="45"/>
  <c r="O162" i="45"/>
  <c r="AA162" i="45"/>
  <c r="M163" i="45"/>
  <c r="Y163" i="45"/>
  <c r="I164" i="45"/>
  <c r="S164" i="45"/>
  <c r="G165" i="45"/>
  <c r="Q165" i="45"/>
  <c r="E166" i="45"/>
  <c r="O166" i="45"/>
  <c r="AA166" i="45"/>
  <c r="M167" i="45"/>
  <c r="Y167" i="45"/>
  <c r="I168" i="45"/>
  <c r="S168" i="45"/>
  <c r="G169" i="45"/>
  <c r="Q169" i="45"/>
  <c r="E170" i="45"/>
  <c r="O170" i="45"/>
  <c r="AA170" i="45"/>
  <c r="M171" i="45"/>
  <c r="Y171" i="45"/>
  <c r="I172" i="45"/>
  <c r="S172" i="45"/>
  <c r="G173" i="45"/>
  <c r="Q173" i="45"/>
  <c r="E174" i="45"/>
  <c r="O174" i="45"/>
  <c r="AA174" i="45"/>
  <c r="M175" i="45"/>
  <c r="Y175" i="45"/>
  <c r="I176" i="45"/>
  <c r="S176" i="45"/>
  <c r="G177" i="45"/>
  <c r="Q177" i="45"/>
  <c r="E178" i="45"/>
  <c r="O178" i="45"/>
  <c r="AA178" i="45"/>
  <c r="M179" i="45"/>
  <c r="Y179" i="45"/>
  <c r="I180" i="45"/>
  <c r="S180" i="45"/>
  <c r="G181" i="45"/>
  <c r="Q181" i="45"/>
  <c r="E182" i="45"/>
  <c r="O182" i="45"/>
  <c r="AA182" i="45"/>
  <c r="M183" i="45"/>
  <c r="Y183" i="45"/>
  <c r="I184" i="45"/>
  <c r="S184" i="45"/>
  <c r="G185" i="45"/>
  <c r="Q185" i="45"/>
  <c r="E186" i="45"/>
  <c r="O186" i="45"/>
  <c r="AA186" i="45"/>
  <c r="M187" i="45"/>
  <c r="Y187" i="45"/>
  <c r="I188" i="45"/>
  <c r="S188" i="45"/>
  <c r="G189" i="45"/>
  <c r="Q189" i="45"/>
  <c r="E190" i="45"/>
  <c r="O190" i="45"/>
  <c r="AA190" i="45"/>
  <c r="M191" i="45"/>
  <c r="Y191" i="45"/>
  <c r="I192" i="45"/>
  <c r="S192" i="45"/>
  <c r="G193" i="45"/>
  <c r="Q193" i="45"/>
  <c r="E194" i="45"/>
  <c r="O194" i="45"/>
  <c r="AA194" i="45"/>
  <c r="M195" i="45"/>
  <c r="Y195" i="45"/>
  <c r="I196" i="45"/>
  <c r="S196" i="45"/>
  <c r="G197" i="45"/>
  <c r="Q197" i="45"/>
  <c r="E198" i="45"/>
  <c r="O198" i="45"/>
  <c r="AA198" i="45"/>
  <c r="M199" i="45"/>
  <c r="Y199" i="45"/>
  <c r="I200" i="45"/>
  <c r="S200" i="45"/>
  <c r="G201" i="45"/>
  <c r="Q201" i="45"/>
  <c r="E202" i="45"/>
  <c r="O202" i="45"/>
  <c r="AA202" i="45"/>
  <c r="M203" i="45"/>
  <c r="Y203" i="45"/>
  <c r="I204" i="45"/>
  <c r="S204" i="45"/>
  <c r="G205" i="45"/>
  <c r="Q205" i="45"/>
  <c r="E206" i="45"/>
  <c r="O206" i="45"/>
  <c r="AA206" i="45"/>
  <c r="M207" i="45"/>
  <c r="Y207" i="45"/>
  <c r="I208" i="45"/>
  <c r="S208" i="45"/>
  <c r="G209" i="45"/>
  <c r="Q209" i="45"/>
  <c r="E210" i="45"/>
  <c r="O210" i="45"/>
  <c r="AA210" i="45"/>
  <c r="M211" i="45"/>
  <c r="Y211" i="45"/>
  <c r="I212" i="45"/>
  <c r="S212" i="45"/>
  <c r="G213" i="45"/>
  <c r="Q213" i="45"/>
  <c r="E214" i="45"/>
  <c r="O214" i="45"/>
  <c r="AA214" i="45"/>
  <c r="M215" i="45"/>
  <c r="Y215" i="45"/>
  <c r="I216" i="45"/>
  <c r="S216" i="45"/>
  <c r="G217" i="45"/>
  <c r="Q217" i="45"/>
  <c r="E218" i="45"/>
  <c r="O218" i="45"/>
  <c r="AA218" i="45"/>
  <c r="M219" i="45"/>
  <c r="Y219" i="45"/>
  <c r="I220" i="45"/>
  <c r="S220" i="45"/>
  <c r="G221" i="45"/>
  <c r="Q221" i="45"/>
  <c r="E222" i="45"/>
  <c r="O222" i="45"/>
  <c r="AA222" i="45"/>
  <c r="M223" i="45"/>
  <c r="Y223" i="45"/>
  <c r="I224" i="45"/>
  <c r="S224" i="45"/>
  <c r="G225" i="45"/>
  <c r="Q225" i="45"/>
  <c r="E226" i="45"/>
  <c r="O226" i="45"/>
  <c r="AA226" i="45"/>
  <c r="M227" i="45"/>
  <c r="Y227" i="45"/>
  <c r="I228" i="45"/>
  <c r="S228" i="45"/>
  <c r="G229" i="45"/>
  <c r="Q229" i="45"/>
  <c r="E230" i="45"/>
  <c r="O230" i="45"/>
  <c r="AA230" i="45"/>
  <c r="N49" i="45"/>
  <c r="J50" i="45"/>
  <c r="D51" i="45"/>
  <c r="V51" i="45"/>
  <c r="T52" i="45"/>
  <c r="N53" i="45"/>
  <c r="J54" i="45"/>
  <c r="D55" i="45"/>
  <c r="V55" i="45"/>
  <c r="T56" i="45"/>
  <c r="N57" i="45"/>
  <c r="J58" i="45"/>
  <c r="D59" i="45"/>
  <c r="V59" i="45"/>
  <c r="T60" i="45"/>
  <c r="N61" i="45"/>
  <c r="J62" i="45"/>
  <c r="D63" i="45"/>
  <c r="V63" i="45"/>
  <c r="T64" i="45"/>
  <c r="N65" i="45"/>
  <c r="J66" i="45"/>
  <c r="D67" i="45"/>
  <c r="V67" i="45"/>
  <c r="T68" i="45"/>
  <c r="N69" i="45"/>
  <c r="J70" i="45"/>
  <c r="D71" i="45"/>
  <c r="V71" i="45"/>
  <c r="T72" i="45"/>
  <c r="N73" i="45"/>
  <c r="J74" i="45"/>
  <c r="D75" i="45"/>
  <c r="V75" i="45"/>
  <c r="T76" i="45"/>
  <c r="N77" i="45"/>
  <c r="J78" i="45"/>
  <c r="D79" i="45"/>
  <c r="V79" i="45"/>
  <c r="T80" i="45"/>
  <c r="N81" i="45"/>
  <c r="J82" i="45"/>
  <c r="D83" i="45"/>
  <c r="V83" i="45"/>
  <c r="T84" i="45"/>
  <c r="N85" i="45"/>
  <c r="J86" i="45"/>
  <c r="D87" i="45"/>
  <c r="V87" i="45"/>
  <c r="T88" i="45"/>
  <c r="N89" i="45"/>
  <c r="J90" i="45"/>
  <c r="D91" i="45"/>
  <c r="V91" i="45"/>
  <c r="T92" i="45"/>
  <c r="N93" i="45"/>
  <c r="J94" i="45"/>
  <c r="D95" i="45"/>
  <c r="D96" i="45"/>
  <c r="J97" i="45"/>
  <c r="N98" i="45"/>
  <c r="T99" i="45"/>
  <c r="V100" i="45"/>
  <c r="X101" i="45"/>
  <c r="Z102" i="45"/>
  <c r="D104" i="45"/>
  <c r="J105" i="45"/>
  <c r="N106" i="45"/>
  <c r="T107" i="45"/>
  <c r="V108" i="45"/>
  <c r="X109" i="45"/>
  <c r="Z110" i="45"/>
  <c r="D112" i="45"/>
  <c r="J113" i="45"/>
  <c r="N114" i="45"/>
  <c r="T115" i="45"/>
  <c r="V116" i="45"/>
  <c r="X117" i="45"/>
  <c r="Z118" i="45"/>
  <c r="D120" i="45"/>
  <c r="J121" i="45"/>
  <c r="N122" i="45"/>
  <c r="T123" i="45"/>
  <c r="V124" i="45"/>
  <c r="Z95" i="45"/>
  <c r="N95" i="45"/>
  <c r="V97" i="45"/>
  <c r="D97" i="45"/>
  <c r="V99" i="45"/>
  <c r="D99" i="45"/>
  <c r="V101" i="45"/>
  <c r="D101" i="45"/>
  <c r="V103" i="45"/>
  <c r="D103" i="45"/>
  <c r="V105" i="45"/>
  <c r="D105" i="45"/>
  <c r="V107" i="45"/>
  <c r="D107" i="45"/>
  <c r="V109" i="45"/>
  <c r="D109" i="45"/>
  <c r="V111" i="45"/>
  <c r="D111" i="45"/>
  <c r="V113" i="45"/>
  <c r="D113" i="45"/>
  <c r="V115" i="45"/>
  <c r="D115" i="45"/>
  <c r="V117" i="45"/>
  <c r="D117" i="45"/>
  <c r="V119" i="45"/>
  <c r="D119" i="45"/>
  <c r="V121" i="45"/>
  <c r="D121" i="45"/>
  <c r="V123" i="45"/>
  <c r="D123" i="45"/>
  <c r="T125" i="45"/>
  <c r="Z125" i="45"/>
  <c r="N125" i="45"/>
  <c r="X127" i="45"/>
  <c r="J127" i="45"/>
  <c r="V127" i="45"/>
  <c r="D127" i="45"/>
  <c r="T129" i="45"/>
  <c r="Z129" i="45"/>
  <c r="N129" i="45"/>
  <c r="X131" i="45"/>
  <c r="J131" i="45"/>
  <c r="V131" i="45"/>
  <c r="D131" i="45"/>
  <c r="T133" i="45"/>
  <c r="Z133" i="45"/>
  <c r="N133" i="45"/>
  <c r="X135" i="45"/>
  <c r="J135" i="45"/>
  <c r="V135" i="45"/>
  <c r="D135" i="45"/>
  <c r="T137" i="45"/>
  <c r="Z137" i="45"/>
  <c r="N137" i="45"/>
  <c r="X139" i="45"/>
  <c r="J139" i="45"/>
  <c r="V139" i="45"/>
  <c r="D139" i="45"/>
  <c r="T141" i="45"/>
  <c r="Z141" i="45"/>
  <c r="N141" i="45"/>
  <c r="X143" i="45"/>
  <c r="J143" i="45"/>
  <c r="V143" i="45"/>
  <c r="D143" i="45"/>
  <c r="T145" i="45"/>
  <c r="Z145" i="45"/>
  <c r="N145" i="45"/>
  <c r="X147" i="45"/>
  <c r="J147" i="45"/>
  <c r="V147" i="45"/>
  <c r="D147" i="45"/>
  <c r="T149" i="45"/>
  <c r="Z149" i="45"/>
  <c r="N149" i="45"/>
  <c r="X151" i="45"/>
  <c r="J151" i="45"/>
  <c r="V151" i="45"/>
  <c r="D151" i="45"/>
  <c r="T153" i="45"/>
  <c r="Z153" i="45"/>
  <c r="N153" i="45"/>
  <c r="X155" i="45"/>
  <c r="J155" i="45"/>
  <c r="V155" i="45"/>
  <c r="D155" i="45"/>
  <c r="T157" i="45"/>
  <c r="Z157" i="45"/>
  <c r="N157" i="45"/>
  <c r="X159" i="45"/>
  <c r="J159" i="45"/>
  <c r="V159" i="45"/>
  <c r="D159" i="45"/>
  <c r="T161" i="45"/>
  <c r="Z161" i="45"/>
  <c r="N161" i="45"/>
  <c r="X163" i="45"/>
  <c r="J163" i="45"/>
  <c r="V163" i="45"/>
  <c r="D163" i="45"/>
  <c r="T165" i="45"/>
  <c r="Z165" i="45"/>
  <c r="N165" i="45"/>
  <c r="X167" i="45"/>
  <c r="J167" i="45"/>
  <c r="V167" i="45"/>
  <c r="D167" i="45"/>
  <c r="T169" i="45"/>
  <c r="Z169" i="45"/>
  <c r="N169" i="45"/>
  <c r="X171" i="45"/>
  <c r="J171" i="45"/>
  <c r="V171" i="45"/>
  <c r="D171" i="45"/>
  <c r="T173" i="45"/>
  <c r="Z173" i="45"/>
  <c r="N173" i="45"/>
  <c r="X175" i="45"/>
  <c r="J175" i="45"/>
  <c r="V175" i="45"/>
  <c r="D175" i="45"/>
  <c r="T177" i="45"/>
  <c r="Z177" i="45"/>
  <c r="N177" i="45"/>
  <c r="X179" i="45"/>
  <c r="J179" i="45"/>
  <c r="V179" i="45"/>
  <c r="D179" i="45"/>
  <c r="T181" i="45"/>
  <c r="Z181" i="45"/>
  <c r="N181" i="45"/>
  <c r="X183" i="45"/>
  <c r="J183" i="45"/>
  <c r="V183" i="45"/>
  <c r="D183" i="45"/>
  <c r="T185" i="45"/>
  <c r="Z185" i="45"/>
  <c r="N185" i="45"/>
  <c r="X187" i="45"/>
  <c r="J187" i="45"/>
  <c r="V187" i="45"/>
  <c r="D187" i="45"/>
  <c r="T189" i="45"/>
  <c r="Z189" i="45"/>
  <c r="N189" i="45"/>
  <c r="X191" i="45"/>
  <c r="J191" i="45"/>
  <c r="V191" i="45"/>
  <c r="D191" i="45"/>
  <c r="T193" i="45"/>
  <c r="Z193" i="45"/>
  <c r="N193" i="45"/>
  <c r="X195" i="45"/>
  <c r="J195" i="45"/>
  <c r="V195" i="45"/>
  <c r="D195" i="45"/>
  <c r="T197" i="45"/>
  <c r="Z197" i="45"/>
  <c r="N197" i="45"/>
  <c r="X199" i="45"/>
  <c r="J199" i="45"/>
  <c r="V199" i="45"/>
  <c r="D199" i="45"/>
  <c r="T201" i="45"/>
  <c r="Z201" i="45"/>
  <c r="N201" i="45"/>
  <c r="X203" i="45"/>
  <c r="J203" i="45"/>
  <c r="V203" i="45"/>
  <c r="D203" i="45"/>
  <c r="T205" i="45"/>
  <c r="Z205" i="45"/>
  <c r="N205" i="45"/>
  <c r="X207" i="45"/>
  <c r="J207" i="45"/>
  <c r="V207" i="45"/>
  <c r="D207" i="45"/>
  <c r="T209" i="45"/>
  <c r="Z209" i="45"/>
  <c r="N209" i="45"/>
  <c r="X211" i="45"/>
  <c r="J211" i="45"/>
  <c r="V211" i="45"/>
  <c r="D211" i="45"/>
  <c r="T213" i="45"/>
  <c r="Z213" i="45"/>
  <c r="N213" i="45"/>
  <c r="X215" i="45"/>
  <c r="J215" i="45"/>
  <c r="V215" i="45"/>
  <c r="D215" i="45"/>
  <c r="T217" i="45"/>
  <c r="Z217" i="45"/>
  <c r="N217" i="45"/>
  <c r="X219" i="45"/>
  <c r="J219" i="45"/>
  <c r="V219" i="45"/>
  <c r="D219" i="45"/>
  <c r="T221" i="45"/>
  <c r="Z221" i="45"/>
  <c r="N221" i="45"/>
  <c r="X223" i="45"/>
  <c r="J223" i="45"/>
  <c r="V223" i="45"/>
  <c r="D223" i="45"/>
  <c r="T225" i="45"/>
  <c r="Z225" i="45"/>
  <c r="N225" i="45"/>
  <c r="X227" i="45"/>
  <c r="J227" i="45"/>
  <c r="V227" i="45"/>
  <c r="D227" i="45"/>
  <c r="T229" i="45"/>
  <c r="Z229" i="45"/>
  <c r="N229" i="45"/>
  <c r="Z231" i="45"/>
  <c r="N231" i="45"/>
  <c r="Q231" i="45"/>
  <c r="X231" i="45"/>
  <c r="J231" i="45"/>
  <c r="S231" i="45"/>
  <c r="D231" i="45"/>
  <c r="S317" i="45"/>
  <c r="I317" i="45"/>
  <c r="T317" i="45"/>
  <c r="J317" i="45"/>
  <c r="Q317" i="45"/>
  <c r="G317" i="45"/>
  <c r="D317" i="45"/>
  <c r="N317" i="45"/>
  <c r="S321" i="45"/>
  <c r="I321" i="45"/>
  <c r="T321" i="45"/>
  <c r="J321" i="45"/>
  <c r="Q321" i="45"/>
  <c r="G321" i="45"/>
  <c r="D321" i="45"/>
  <c r="N321" i="45"/>
  <c r="S325" i="45"/>
  <c r="I325" i="45"/>
  <c r="T325" i="45"/>
  <c r="J325" i="45"/>
  <c r="Q325" i="45"/>
  <c r="G325" i="45"/>
  <c r="D325" i="45"/>
  <c r="N325" i="45"/>
  <c r="S329" i="45"/>
  <c r="I329" i="45"/>
  <c r="Z329" i="45"/>
  <c r="V329" i="45"/>
  <c r="Y329" i="45"/>
  <c r="M329" i="45"/>
  <c r="X329" i="45"/>
  <c r="N329" i="45"/>
  <c r="V233" i="45"/>
  <c r="D233" i="45"/>
  <c r="Q233" i="45"/>
  <c r="G233" i="45"/>
  <c r="T233" i="45"/>
  <c r="AA233" i="45"/>
  <c r="O233" i="45"/>
  <c r="E233" i="45"/>
  <c r="V235" i="45"/>
  <c r="D235" i="45"/>
  <c r="Q235" i="45"/>
  <c r="G235" i="45"/>
  <c r="T235" i="45"/>
  <c r="AA235" i="45"/>
  <c r="O235" i="45"/>
  <c r="E235" i="45"/>
  <c r="V237" i="45"/>
  <c r="D237" i="45"/>
  <c r="Q237" i="45"/>
  <c r="G237" i="45"/>
  <c r="T237" i="45"/>
  <c r="AA237" i="45"/>
  <c r="O237" i="45"/>
  <c r="E237" i="45"/>
  <c r="V239" i="45"/>
  <c r="D239" i="45"/>
  <c r="Q239" i="45"/>
  <c r="G239" i="45"/>
  <c r="T239" i="45"/>
  <c r="AA239" i="45"/>
  <c r="O239" i="45"/>
  <c r="E239" i="45"/>
  <c r="V241" i="45"/>
  <c r="D241" i="45"/>
  <c r="Q241" i="45"/>
  <c r="G241" i="45"/>
  <c r="T241" i="45"/>
  <c r="AA241" i="45"/>
  <c r="O241" i="45"/>
  <c r="E241" i="45"/>
  <c r="V243" i="45"/>
  <c r="D243" i="45"/>
  <c r="Q243" i="45"/>
  <c r="G243" i="45"/>
  <c r="T243" i="45"/>
  <c r="AA243" i="45"/>
  <c r="O243" i="45"/>
  <c r="E243" i="45"/>
  <c r="V245" i="45"/>
  <c r="D245" i="45"/>
  <c r="Q245" i="45"/>
  <c r="G245" i="45"/>
  <c r="T245" i="45"/>
  <c r="AA245" i="45"/>
  <c r="O245" i="45"/>
  <c r="E245" i="45"/>
  <c r="V247" i="45"/>
  <c r="D247" i="45"/>
  <c r="Q247" i="45"/>
  <c r="G247" i="45"/>
  <c r="T247" i="45"/>
  <c r="AA247" i="45"/>
  <c r="O247" i="45"/>
  <c r="E247" i="45"/>
  <c r="V249" i="45"/>
  <c r="D249" i="45"/>
  <c r="Q249" i="45"/>
  <c r="G249" i="45"/>
  <c r="T249" i="45"/>
  <c r="AA249" i="45"/>
  <c r="O249" i="45"/>
  <c r="E249" i="45"/>
  <c r="V251" i="45"/>
  <c r="D251" i="45"/>
  <c r="Q251" i="45"/>
  <c r="G251" i="45"/>
  <c r="T251" i="45"/>
  <c r="AA251" i="45"/>
  <c r="O251" i="45"/>
  <c r="E251" i="45"/>
  <c r="V253" i="45"/>
  <c r="D253" i="45"/>
  <c r="Q253" i="45"/>
  <c r="G253" i="45"/>
  <c r="T253" i="45"/>
  <c r="AA253" i="45"/>
  <c r="O253" i="45"/>
  <c r="E253" i="45"/>
  <c r="V255" i="45"/>
  <c r="D255" i="45"/>
  <c r="Q255" i="45"/>
  <c r="G255" i="45"/>
  <c r="T255" i="45"/>
  <c r="AA255" i="45"/>
  <c r="O255" i="45"/>
  <c r="E255" i="45"/>
  <c r="V257" i="45"/>
  <c r="D257" i="45"/>
  <c r="Q257" i="45"/>
  <c r="G257" i="45"/>
  <c r="T257" i="45"/>
  <c r="AA257" i="45"/>
  <c r="O257" i="45"/>
  <c r="E257" i="45"/>
  <c r="V259" i="45"/>
  <c r="D259" i="45"/>
  <c r="Q259" i="45"/>
  <c r="G259" i="45"/>
  <c r="T259" i="45"/>
  <c r="AA259" i="45"/>
  <c r="O259" i="45"/>
  <c r="E259" i="45"/>
  <c r="V261" i="45"/>
  <c r="D261" i="45"/>
  <c r="Q261" i="45"/>
  <c r="G261" i="45"/>
  <c r="T261" i="45"/>
  <c r="AA261" i="45"/>
  <c r="O261" i="45"/>
  <c r="E261" i="45"/>
  <c r="V263" i="45"/>
  <c r="D263" i="45"/>
  <c r="Q263" i="45"/>
  <c r="G263" i="45"/>
  <c r="T263" i="45"/>
  <c r="AA263" i="45"/>
  <c r="O263" i="45"/>
  <c r="E263" i="45"/>
  <c r="V265" i="45"/>
  <c r="D265" i="45"/>
  <c r="Q265" i="45"/>
  <c r="G265" i="45"/>
  <c r="T265" i="45"/>
  <c r="AA265" i="45"/>
  <c r="O265" i="45"/>
  <c r="E265" i="45"/>
  <c r="V267" i="45"/>
  <c r="D267" i="45"/>
  <c r="Q267" i="45"/>
  <c r="G267" i="45"/>
  <c r="T267" i="45"/>
  <c r="AA267" i="45"/>
  <c r="O267" i="45"/>
  <c r="E267" i="45"/>
  <c r="V269" i="45"/>
  <c r="D269" i="45"/>
  <c r="Q269" i="45"/>
  <c r="G269" i="45"/>
  <c r="T269" i="45"/>
  <c r="AA269" i="45"/>
  <c r="O269" i="45"/>
  <c r="E269" i="45"/>
  <c r="V271" i="45"/>
  <c r="D271" i="45"/>
  <c r="Q271" i="45"/>
  <c r="G271" i="45"/>
  <c r="T271" i="45"/>
  <c r="AA271" i="45"/>
  <c r="O271" i="45"/>
  <c r="E271" i="45"/>
  <c r="V273" i="45"/>
  <c r="D273" i="45"/>
  <c r="Q273" i="45"/>
  <c r="G273" i="45"/>
  <c r="T273" i="45"/>
  <c r="AA273" i="45"/>
  <c r="O273" i="45"/>
  <c r="E273" i="45"/>
  <c r="V275" i="45"/>
  <c r="D275" i="45"/>
  <c r="Q275" i="45"/>
  <c r="G275" i="45"/>
  <c r="T275" i="45"/>
  <c r="AA275" i="45"/>
  <c r="O275" i="45"/>
  <c r="E275" i="45"/>
  <c r="V277" i="45"/>
  <c r="D277" i="45"/>
  <c r="Q277" i="45"/>
  <c r="G277" i="45"/>
  <c r="T277" i="45"/>
  <c r="AA277" i="45"/>
  <c r="O277" i="45"/>
  <c r="E277" i="45"/>
  <c r="V279" i="45"/>
  <c r="D279" i="45"/>
  <c r="Q279" i="45"/>
  <c r="G279" i="45"/>
  <c r="T279" i="45"/>
  <c r="AA279" i="45"/>
  <c r="O279" i="45"/>
  <c r="E279" i="45"/>
  <c r="V281" i="45"/>
  <c r="D281" i="45"/>
  <c r="Q281" i="45"/>
  <c r="G281" i="45"/>
  <c r="T281" i="45"/>
  <c r="AA281" i="45"/>
  <c r="O281" i="45"/>
  <c r="E281" i="45"/>
  <c r="V283" i="45"/>
  <c r="D283" i="45"/>
  <c r="Q283" i="45"/>
  <c r="G283" i="45"/>
  <c r="T283" i="45"/>
  <c r="AA283" i="45"/>
  <c r="O283" i="45"/>
  <c r="E283" i="45"/>
  <c r="V285" i="45"/>
  <c r="D285" i="45"/>
  <c r="Q285" i="45"/>
  <c r="G285" i="45"/>
  <c r="T285" i="45"/>
  <c r="AA285" i="45"/>
  <c r="O285" i="45"/>
  <c r="E285" i="45"/>
  <c r="V287" i="45"/>
  <c r="D287" i="45"/>
  <c r="Q287" i="45"/>
  <c r="G287" i="45"/>
  <c r="T287" i="45"/>
  <c r="AA287" i="45"/>
  <c r="O287" i="45"/>
  <c r="E287" i="45"/>
  <c r="V289" i="45"/>
  <c r="D289" i="45"/>
  <c r="Q289" i="45"/>
  <c r="G289" i="45"/>
  <c r="T289" i="45"/>
  <c r="AA289" i="45"/>
  <c r="O289" i="45"/>
  <c r="E289" i="45"/>
  <c r="V291" i="45"/>
  <c r="D291" i="45"/>
  <c r="Q291" i="45"/>
  <c r="G291" i="45"/>
  <c r="T291" i="45"/>
  <c r="AA291" i="45"/>
  <c r="O291" i="45"/>
  <c r="E291" i="45"/>
  <c r="V293" i="45"/>
  <c r="D293" i="45"/>
  <c r="Q293" i="45"/>
  <c r="G293" i="45"/>
  <c r="T293" i="45"/>
  <c r="AA293" i="45"/>
  <c r="O293" i="45"/>
  <c r="E293" i="45"/>
  <c r="V295" i="45"/>
  <c r="D295" i="45"/>
  <c r="Q295" i="45"/>
  <c r="G295" i="45"/>
  <c r="T295" i="45"/>
  <c r="AA295" i="45"/>
  <c r="O295" i="45"/>
  <c r="E295" i="45"/>
  <c r="V297" i="45"/>
  <c r="D297" i="45"/>
  <c r="Q297" i="45"/>
  <c r="G297" i="45"/>
  <c r="T297" i="45"/>
  <c r="AA297" i="45"/>
  <c r="O297" i="45"/>
  <c r="E297" i="45"/>
  <c r="V299" i="45"/>
  <c r="D299" i="45"/>
  <c r="Q299" i="45"/>
  <c r="G299" i="45"/>
  <c r="T299" i="45"/>
  <c r="AA299" i="45"/>
  <c r="O299" i="45"/>
  <c r="E299" i="45"/>
  <c r="V301" i="45"/>
  <c r="D301" i="45"/>
  <c r="Q301" i="45"/>
  <c r="G301" i="45"/>
  <c r="T301" i="45"/>
  <c r="AA301" i="45"/>
  <c r="O301" i="45"/>
  <c r="E301" i="45"/>
  <c r="V303" i="45"/>
  <c r="D303" i="45"/>
  <c r="Q303" i="45"/>
  <c r="G303" i="45"/>
  <c r="T303" i="45"/>
  <c r="AA303" i="45"/>
  <c r="O303" i="45"/>
  <c r="E303" i="45"/>
  <c r="V305" i="45"/>
  <c r="D305" i="45"/>
  <c r="Q305" i="45"/>
  <c r="G305" i="45"/>
  <c r="T305" i="45"/>
  <c r="AA305" i="45"/>
  <c r="O305" i="45"/>
  <c r="E305" i="45"/>
  <c r="V307" i="45"/>
  <c r="D307" i="45"/>
  <c r="Q307" i="45"/>
  <c r="G307" i="45"/>
  <c r="T307" i="45"/>
  <c r="AA307" i="45"/>
  <c r="O307" i="45"/>
  <c r="E307" i="45"/>
  <c r="V309" i="45"/>
  <c r="D309" i="45"/>
  <c r="Q309" i="45"/>
  <c r="G309" i="45"/>
  <c r="T309" i="45"/>
  <c r="AA309" i="45"/>
  <c r="O309" i="45"/>
  <c r="E309" i="45"/>
  <c r="V311" i="45"/>
  <c r="D311" i="45"/>
  <c r="Q311" i="45"/>
  <c r="G311" i="45"/>
  <c r="T311" i="45"/>
  <c r="AA311" i="45"/>
  <c r="O311" i="45"/>
  <c r="E311" i="45"/>
  <c r="V313" i="45"/>
  <c r="D313" i="45"/>
  <c r="Q313" i="45"/>
  <c r="G313" i="45"/>
  <c r="T313" i="45"/>
  <c r="AA313" i="45"/>
  <c r="O313" i="45"/>
  <c r="E313" i="45"/>
  <c r="Q316" i="45"/>
  <c r="G316" i="45"/>
  <c r="N316" i="45"/>
  <c r="AA316" i="45"/>
  <c r="O316" i="45"/>
  <c r="E316" i="45"/>
  <c r="J316" i="45"/>
  <c r="D316" i="45"/>
  <c r="Q320" i="45"/>
  <c r="G320" i="45"/>
  <c r="N320" i="45"/>
  <c r="AA320" i="45"/>
  <c r="O320" i="45"/>
  <c r="E320" i="45"/>
  <c r="J320" i="45"/>
  <c r="D320" i="45"/>
  <c r="Q324" i="45"/>
  <c r="G324" i="45"/>
  <c r="N324" i="45"/>
  <c r="AA324" i="45"/>
  <c r="O324" i="45"/>
  <c r="E324" i="45"/>
  <c r="J324" i="45"/>
  <c r="D324" i="45"/>
  <c r="Q328" i="45"/>
  <c r="G328" i="45"/>
  <c r="N328" i="45"/>
  <c r="AA328" i="45"/>
  <c r="O328" i="45"/>
  <c r="E328" i="45"/>
  <c r="J328" i="45"/>
  <c r="D328" i="45"/>
  <c r="S331" i="45"/>
  <c r="I331" i="45"/>
  <c r="Z331" i="45"/>
  <c r="N331" i="45"/>
  <c r="Y331" i="45"/>
  <c r="M331" i="45"/>
  <c r="X331" i="45"/>
  <c r="J331" i="45"/>
  <c r="S333" i="45"/>
  <c r="I333" i="45"/>
  <c r="Z333" i="45"/>
  <c r="N333" i="45"/>
  <c r="Y333" i="45"/>
  <c r="M333" i="45"/>
  <c r="X333" i="45"/>
  <c r="J333" i="45"/>
  <c r="S335" i="45"/>
  <c r="I335" i="45"/>
  <c r="Z335" i="45"/>
  <c r="N335" i="45"/>
  <c r="Y335" i="45"/>
  <c r="M335" i="45"/>
  <c r="X335" i="45"/>
  <c r="J335" i="45"/>
  <c r="S337" i="45"/>
  <c r="I337" i="45"/>
  <c r="Z337" i="45"/>
  <c r="N337" i="45"/>
  <c r="Y337" i="45"/>
  <c r="M337" i="45"/>
  <c r="X337" i="45"/>
  <c r="J337" i="45"/>
  <c r="S339" i="45"/>
  <c r="I339" i="45"/>
  <c r="Z339" i="45"/>
  <c r="N339" i="45"/>
  <c r="Y339" i="45"/>
  <c r="M339" i="45"/>
  <c r="X339" i="45"/>
  <c r="J339" i="45"/>
  <c r="S341" i="45"/>
  <c r="I341" i="45"/>
  <c r="Z341" i="45"/>
  <c r="N341" i="45"/>
  <c r="Y341" i="45"/>
  <c r="M341" i="45"/>
  <c r="X341" i="45"/>
  <c r="J341" i="45"/>
  <c r="S343" i="45"/>
  <c r="I343" i="45"/>
  <c r="Z343" i="45"/>
  <c r="N343" i="45"/>
  <c r="Y343" i="45"/>
  <c r="M343" i="45"/>
  <c r="X343" i="45"/>
  <c r="J343" i="45"/>
  <c r="S345" i="45"/>
  <c r="I345" i="45"/>
  <c r="Z345" i="45"/>
  <c r="N345" i="45"/>
  <c r="Y345" i="45"/>
  <c r="M345" i="45"/>
  <c r="X345" i="45"/>
  <c r="J345" i="45"/>
  <c r="S347" i="45"/>
  <c r="I347" i="45"/>
  <c r="Z347" i="45"/>
  <c r="N347" i="45"/>
  <c r="Y347" i="45"/>
  <c r="M347" i="45"/>
  <c r="X347" i="45"/>
  <c r="J347" i="45"/>
  <c r="S349" i="45"/>
  <c r="I349" i="45"/>
  <c r="Z349" i="45"/>
  <c r="N349" i="45"/>
  <c r="Y349" i="45"/>
  <c r="M349" i="45"/>
  <c r="X349" i="45"/>
  <c r="J349" i="45"/>
  <c r="S351" i="45"/>
  <c r="I351" i="45"/>
  <c r="Z351" i="45"/>
  <c r="N351" i="45"/>
  <c r="Y351" i="45"/>
  <c r="M351" i="45"/>
  <c r="X351" i="45"/>
  <c r="J351" i="45"/>
  <c r="S353" i="45"/>
  <c r="I353" i="45"/>
  <c r="Z353" i="45"/>
  <c r="N353" i="45"/>
  <c r="Y353" i="45"/>
  <c r="M353" i="45"/>
  <c r="X353" i="45"/>
  <c r="J353" i="45"/>
  <c r="S355" i="45"/>
  <c r="I355" i="45"/>
  <c r="Z355" i="45"/>
  <c r="N355" i="45"/>
  <c r="Y355" i="45"/>
  <c r="M355" i="45"/>
  <c r="X355" i="45"/>
  <c r="J355" i="45"/>
  <c r="S357" i="45"/>
  <c r="I357" i="45"/>
  <c r="Z357" i="45"/>
  <c r="N357" i="45"/>
  <c r="Y357" i="45"/>
  <c r="M357" i="45"/>
  <c r="X357" i="45"/>
  <c r="J357" i="45"/>
  <c r="S359" i="45"/>
  <c r="I359" i="45"/>
  <c r="Z359" i="45"/>
  <c r="N359" i="45"/>
  <c r="Y359" i="45"/>
  <c r="M359" i="45"/>
  <c r="X359" i="45"/>
  <c r="J359" i="45"/>
  <c r="S361" i="45"/>
  <c r="I361" i="45"/>
  <c r="Z361" i="45"/>
  <c r="N361" i="45"/>
  <c r="Y361" i="45"/>
  <c r="M361" i="45"/>
  <c r="X361" i="45"/>
  <c r="J361" i="45"/>
  <c r="S363" i="45"/>
  <c r="I363" i="45"/>
  <c r="Z363" i="45"/>
  <c r="N363" i="45"/>
  <c r="Y363" i="45"/>
  <c r="M363" i="45"/>
  <c r="X363" i="45"/>
  <c r="J363" i="45"/>
  <c r="S365" i="45"/>
  <c r="I365" i="45"/>
  <c r="Z365" i="45"/>
  <c r="N365" i="45"/>
  <c r="Y365" i="45"/>
  <c r="M365" i="45"/>
  <c r="X365" i="45"/>
  <c r="J365" i="45"/>
  <c r="S367" i="45"/>
  <c r="I367" i="45"/>
  <c r="Z367" i="45"/>
  <c r="N367" i="45"/>
  <c r="Y367" i="45"/>
  <c r="M367" i="45"/>
  <c r="X367" i="45"/>
  <c r="J367" i="45"/>
  <c r="S369" i="45"/>
  <c r="I369" i="45"/>
  <c r="Z369" i="45"/>
  <c r="N369" i="45"/>
  <c r="Y369" i="45"/>
  <c r="M369" i="45"/>
  <c r="X369" i="45"/>
  <c r="J369" i="45"/>
  <c r="S371" i="45"/>
  <c r="I371" i="45"/>
  <c r="Z371" i="45"/>
  <c r="N371" i="45"/>
  <c r="Y371" i="45"/>
  <c r="M371" i="45"/>
  <c r="X371" i="45"/>
  <c r="J371" i="45"/>
  <c r="S373" i="45"/>
  <c r="I373" i="45"/>
  <c r="Z373" i="45"/>
  <c r="N373" i="45"/>
  <c r="Y373" i="45"/>
  <c r="M373" i="45"/>
  <c r="X373" i="45"/>
  <c r="J373" i="45"/>
  <c r="S375" i="45"/>
  <c r="I375" i="45"/>
  <c r="Z375" i="45"/>
  <c r="N375" i="45"/>
  <c r="Y375" i="45"/>
  <c r="M375" i="45"/>
  <c r="X375" i="45"/>
  <c r="J375" i="45"/>
  <c r="S377" i="45"/>
  <c r="I377" i="45"/>
  <c r="Z377" i="45"/>
  <c r="N377" i="45"/>
  <c r="Y377" i="45"/>
  <c r="M377" i="45"/>
  <c r="X377" i="45"/>
  <c r="J377" i="45"/>
  <c r="S379" i="45"/>
  <c r="I379" i="45"/>
  <c r="Z379" i="45"/>
  <c r="N379" i="45"/>
  <c r="Y379" i="45"/>
  <c r="M379" i="45"/>
  <c r="X379" i="45"/>
  <c r="J379" i="45"/>
  <c r="S381" i="45"/>
  <c r="I381" i="45"/>
  <c r="Z381" i="45"/>
  <c r="N381" i="45"/>
  <c r="Y381" i="45"/>
  <c r="M381" i="45"/>
  <c r="X381" i="45"/>
  <c r="J381" i="45"/>
  <c r="S383" i="45"/>
  <c r="I383" i="45"/>
  <c r="Z383" i="45"/>
  <c r="N383" i="45"/>
  <c r="Y383" i="45"/>
  <c r="M383" i="45"/>
  <c r="X383" i="45"/>
  <c r="J383" i="45"/>
  <c r="S385" i="45"/>
  <c r="I385" i="45"/>
  <c r="Z385" i="45"/>
  <c r="N385" i="45"/>
  <c r="Y385" i="45"/>
  <c r="M385" i="45"/>
  <c r="X385" i="45"/>
  <c r="J385" i="45"/>
  <c r="S387" i="45"/>
  <c r="I387" i="45"/>
  <c r="Z387" i="45"/>
  <c r="N387" i="45"/>
  <c r="Y387" i="45"/>
  <c r="M387" i="45"/>
  <c r="X387" i="45"/>
  <c r="J387" i="45"/>
  <c r="S389" i="45"/>
  <c r="I389" i="45"/>
  <c r="Z389" i="45"/>
  <c r="N389" i="45"/>
  <c r="Y389" i="45"/>
  <c r="M389" i="45"/>
  <c r="X389" i="45"/>
  <c r="J389" i="45"/>
  <c r="S391" i="45"/>
  <c r="I391" i="45"/>
  <c r="Z391" i="45"/>
  <c r="N391" i="45"/>
  <c r="Y391" i="45"/>
  <c r="M391" i="45"/>
  <c r="X391" i="45"/>
  <c r="J391" i="45"/>
  <c r="S393" i="45"/>
  <c r="I393" i="45"/>
  <c r="Z393" i="45"/>
  <c r="N393" i="45"/>
  <c r="Y393" i="45"/>
  <c r="M393" i="45"/>
  <c r="X393" i="45"/>
  <c r="J393" i="45"/>
  <c r="S395" i="45"/>
  <c r="I395" i="45"/>
  <c r="Z395" i="45"/>
  <c r="N395" i="45"/>
  <c r="Y395" i="45"/>
  <c r="M395" i="45"/>
  <c r="X395" i="45"/>
  <c r="J395" i="45"/>
  <c r="S397" i="45"/>
  <c r="I397" i="45"/>
  <c r="Z397" i="45"/>
  <c r="N397" i="45"/>
  <c r="Y397" i="45"/>
  <c r="M397" i="45"/>
  <c r="X397" i="45"/>
  <c r="J397" i="45"/>
  <c r="S399" i="45"/>
  <c r="I399" i="45"/>
  <c r="Z399" i="45"/>
  <c r="N399" i="45"/>
  <c r="Y399" i="45"/>
  <c r="M399" i="45"/>
  <c r="X399" i="45"/>
  <c r="J399" i="45"/>
  <c r="S401" i="45"/>
  <c r="I401" i="45"/>
  <c r="Z401" i="45"/>
  <c r="N401" i="45"/>
  <c r="Y401" i="45"/>
  <c r="M401" i="45"/>
  <c r="X401" i="45"/>
  <c r="J401" i="45"/>
  <c r="S403" i="45"/>
  <c r="I403" i="45"/>
  <c r="Z403" i="45"/>
  <c r="N403" i="45"/>
  <c r="Y403" i="45"/>
  <c r="M403" i="45"/>
  <c r="X403" i="45"/>
  <c r="J403" i="45"/>
  <c r="T405" i="45"/>
  <c r="S405" i="45"/>
  <c r="Y405" i="45"/>
  <c r="E405" i="45"/>
  <c r="V405" i="45"/>
  <c r="D405" i="45"/>
  <c r="O405" i="45"/>
  <c r="I405" i="45"/>
  <c r="Q407" i="45"/>
  <c r="G407" i="45"/>
  <c r="T407" i="45"/>
  <c r="AA407" i="45"/>
  <c r="O407" i="45"/>
  <c r="E407" i="45"/>
  <c r="V407" i="45"/>
  <c r="D407" i="45"/>
  <c r="Q409" i="45"/>
  <c r="G409" i="45"/>
  <c r="T409" i="45"/>
  <c r="AA409" i="45"/>
  <c r="O409" i="45"/>
  <c r="E409" i="45"/>
  <c r="V409" i="45"/>
  <c r="D409" i="45"/>
  <c r="Q411" i="45"/>
  <c r="G411" i="45"/>
  <c r="T411" i="45"/>
  <c r="AA411" i="45"/>
  <c r="O411" i="45"/>
  <c r="E411" i="45"/>
  <c r="V411" i="45"/>
  <c r="D411" i="45"/>
  <c r="Q413" i="45"/>
  <c r="G413" i="45"/>
  <c r="T413" i="45"/>
  <c r="AA413" i="45"/>
  <c r="O413" i="45"/>
  <c r="E413" i="45"/>
  <c r="V413" i="45"/>
  <c r="D413" i="45"/>
  <c r="Q415" i="45"/>
  <c r="G415" i="45"/>
  <c r="T415" i="45"/>
  <c r="AA415" i="45"/>
  <c r="O415" i="45"/>
  <c r="E415" i="45"/>
  <c r="V415" i="45"/>
  <c r="D415" i="45"/>
  <c r="Q417" i="45"/>
  <c r="G417" i="45"/>
  <c r="T417" i="45"/>
  <c r="AA417" i="45"/>
  <c r="O417" i="45"/>
  <c r="E417" i="45"/>
  <c r="V417" i="45"/>
  <c r="D417" i="45"/>
  <c r="Q419" i="45"/>
  <c r="G419" i="45"/>
  <c r="T419" i="45"/>
  <c r="AA419" i="45"/>
  <c r="O419" i="45"/>
  <c r="E419" i="45"/>
  <c r="V419" i="45"/>
  <c r="D419" i="45"/>
  <c r="Q421" i="45"/>
  <c r="G421" i="45"/>
  <c r="T421" i="45"/>
  <c r="AA421" i="45"/>
  <c r="O421" i="45"/>
  <c r="E421" i="45"/>
  <c r="V421" i="45"/>
  <c r="D421" i="45"/>
  <c r="Q423" i="45"/>
  <c r="G423" i="45"/>
  <c r="T423" i="45"/>
  <c r="AA423" i="45"/>
  <c r="O423" i="45"/>
  <c r="E423" i="45"/>
  <c r="V423" i="45"/>
  <c r="D423" i="45"/>
  <c r="Q425" i="45"/>
  <c r="G425" i="45"/>
  <c r="T425" i="45"/>
  <c r="AA425" i="45"/>
  <c r="O425" i="45"/>
  <c r="E425" i="45"/>
  <c r="V425" i="45"/>
  <c r="D425" i="45"/>
  <c r="Q427" i="45"/>
  <c r="G427" i="45"/>
  <c r="T427" i="45"/>
  <c r="AA427" i="45"/>
  <c r="O427" i="45"/>
  <c r="E427" i="45"/>
  <c r="V427" i="45"/>
  <c r="D427" i="45"/>
  <c r="Q429" i="45"/>
  <c r="G429" i="45"/>
  <c r="T429" i="45"/>
  <c r="AA429" i="45"/>
  <c r="O429" i="45"/>
  <c r="E429" i="45"/>
  <c r="V429" i="45"/>
  <c r="D429" i="45"/>
  <c r="Q431" i="45"/>
  <c r="G431" i="45"/>
  <c r="T431" i="45"/>
  <c r="AA431" i="45"/>
  <c r="O431" i="45"/>
  <c r="E431" i="45"/>
  <c r="V431" i="45"/>
  <c r="D431" i="45"/>
  <c r="Q433" i="45"/>
  <c r="G433" i="45"/>
  <c r="T433" i="45"/>
  <c r="AA433" i="45"/>
  <c r="O433" i="45"/>
  <c r="E433" i="45"/>
  <c r="V433" i="45"/>
  <c r="D433" i="45"/>
  <c r="Q435" i="45"/>
  <c r="G435" i="45"/>
  <c r="T435" i="45"/>
  <c r="AA435" i="45"/>
  <c r="O435" i="45"/>
  <c r="E435" i="45"/>
  <c r="V435" i="45"/>
  <c r="D435" i="45"/>
  <c r="Q437" i="45"/>
  <c r="G437" i="45"/>
  <c r="T437" i="45"/>
  <c r="AA437" i="45"/>
  <c r="O437" i="45"/>
  <c r="E437" i="45"/>
  <c r="V437" i="45"/>
  <c r="D437" i="45"/>
  <c r="S439" i="45"/>
  <c r="I439" i="45"/>
  <c r="V439" i="45"/>
  <c r="Y439" i="45"/>
  <c r="M439" i="45"/>
  <c r="X439" i="45"/>
  <c r="Z439" i="45"/>
  <c r="D439" i="45"/>
  <c r="S443" i="45"/>
  <c r="I443" i="45"/>
  <c r="T443" i="45"/>
  <c r="J443" i="45"/>
  <c r="Q443" i="45"/>
  <c r="G443" i="45"/>
  <c r="D443" i="45"/>
  <c r="N443" i="45"/>
  <c r="S447" i="45"/>
  <c r="I447" i="45"/>
  <c r="T447" i="45"/>
  <c r="J447" i="45"/>
  <c r="X447" i="45"/>
  <c r="M447" i="45"/>
  <c r="Z447" i="45"/>
  <c r="N447" i="45"/>
  <c r="S453" i="45"/>
  <c r="I453" i="45"/>
  <c r="X453" i="45"/>
  <c r="V453" i="45"/>
  <c r="Y453" i="45"/>
  <c r="M453" i="45"/>
  <c r="T453" i="45"/>
  <c r="J453" i="45"/>
  <c r="S461" i="45"/>
  <c r="I461" i="45"/>
  <c r="X461" i="45"/>
  <c r="V461" i="45"/>
  <c r="Y461" i="45"/>
  <c r="M461" i="45"/>
  <c r="T461" i="45"/>
  <c r="J461" i="45"/>
  <c r="S477" i="45"/>
  <c r="I477" i="45"/>
  <c r="X477" i="45"/>
  <c r="N477" i="45"/>
  <c r="Y477" i="45"/>
  <c r="M477" i="45"/>
  <c r="T477" i="45"/>
  <c r="J477" i="45"/>
  <c r="Q442" i="45"/>
  <c r="G442" i="45"/>
  <c r="N442" i="45"/>
  <c r="AA442" i="45"/>
  <c r="O442" i="45"/>
  <c r="E442" i="45"/>
  <c r="J442" i="45"/>
  <c r="D442" i="45"/>
  <c r="Q446" i="45"/>
  <c r="G446" i="45"/>
  <c r="N446" i="45"/>
  <c r="AA446" i="45"/>
  <c r="O446" i="45"/>
  <c r="E446" i="45"/>
  <c r="J446" i="45"/>
  <c r="D446" i="45"/>
  <c r="S455" i="45"/>
  <c r="I455" i="45"/>
  <c r="T455" i="45"/>
  <c r="V455" i="45"/>
  <c r="Q455" i="45"/>
  <c r="G455" i="45"/>
  <c r="D455" i="45"/>
  <c r="N455" i="45"/>
  <c r="S463" i="45"/>
  <c r="I463" i="45"/>
  <c r="T463" i="45"/>
  <c r="V463" i="45"/>
  <c r="Q463" i="45"/>
  <c r="G463" i="45"/>
  <c r="D463" i="45"/>
  <c r="N463" i="45"/>
  <c r="S473" i="45"/>
  <c r="I473" i="45"/>
  <c r="X473" i="45"/>
  <c r="V473" i="45"/>
  <c r="Y473" i="45"/>
  <c r="M473" i="45"/>
  <c r="T473" i="45"/>
  <c r="J473" i="45"/>
  <c r="Q448" i="45"/>
  <c r="G448" i="45"/>
  <c r="J448" i="45"/>
  <c r="AA448" i="45"/>
  <c r="O448" i="45"/>
  <c r="E448" i="45"/>
  <c r="N448" i="45"/>
  <c r="X448" i="45"/>
  <c r="Q452" i="45"/>
  <c r="G452" i="45"/>
  <c r="J452" i="45"/>
  <c r="X452" i="45"/>
  <c r="S452" i="45"/>
  <c r="I452" i="45"/>
  <c r="Z452" i="45"/>
  <c r="D452" i="45"/>
  <c r="Q456" i="45"/>
  <c r="G456" i="45"/>
  <c r="J456" i="45"/>
  <c r="AA456" i="45"/>
  <c r="O456" i="45"/>
  <c r="E456" i="45"/>
  <c r="N456" i="45"/>
  <c r="X456" i="45"/>
  <c r="Q460" i="45"/>
  <c r="G460" i="45"/>
  <c r="J460" i="45"/>
  <c r="X460" i="45"/>
  <c r="S460" i="45"/>
  <c r="I460" i="45"/>
  <c r="Z460" i="45"/>
  <c r="D460" i="45"/>
  <c r="Q464" i="45"/>
  <c r="G464" i="45"/>
  <c r="J464" i="45"/>
  <c r="AA464" i="45"/>
  <c r="O464" i="45"/>
  <c r="E464" i="45"/>
  <c r="N464" i="45"/>
  <c r="X464" i="45"/>
  <c r="S471" i="45"/>
  <c r="I471" i="45"/>
  <c r="T471" i="45"/>
  <c r="N471" i="45"/>
  <c r="Q471" i="45"/>
  <c r="G471" i="45"/>
  <c r="D471" i="45"/>
  <c r="V471" i="45"/>
  <c r="S479" i="45"/>
  <c r="I479" i="45"/>
  <c r="T479" i="45"/>
  <c r="V479" i="45"/>
  <c r="Q479" i="45"/>
  <c r="G479" i="45"/>
  <c r="D479" i="45"/>
  <c r="N479" i="45"/>
  <c r="Q468" i="45"/>
  <c r="G468" i="45"/>
  <c r="J468" i="45"/>
  <c r="AA468" i="45"/>
  <c r="O468" i="45"/>
  <c r="E468" i="45"/>
  <c r="N468" i="45"/>
  <c r="X468" i="45"/>
  <c r="Q472" i="45"/>
  <c r="G472" i="45"/>
  <c r="J472" i="45"/>
  <c r="X472" i="45"/>
  <c r="S472" i="45"/>
  <c r="I472" i="45"/>
  <c r="Z472" i="45"/>
  <c r="D472" i="45"/>
  <c r="Q476" i="45"/>
  <c r="G476" i="45"/>
  <c r="J476" i="45"/>
  <c r="X476" i="45"/>
  <c r="S476" i="45"/>
  <c r="I476" i="45"/>
  <c r="Z476" i="45"/>
  <c r="T476" i="45"/>
  <c r="Q480" i="45"/>
  <c r="G480" i="45"/>
  <c r="J480" i="45"/>
  <c r="AA480" i="45"/>
  <c r="O480" i="45"/>
  <c r="E480" i="45"/>
  <c r="N480" i="45"/>
  <c r="X480" i="45"/>
  <c r="T482" i="45"/>
  <c r="S482" i="45"/>
  <c r="M482" i="45"/>
  <c r="Z482" i="45"/>
  <c r="N482" i="45"/>
  <c r="AA482" i="45"/>
  <c r="E482" i="45"/>
  <c r="Q482" i="45"/>
  <c r="T484" i="45"/>
  <c r="AA484" i="45"/>
  <c r="Q484" i="45"/>
  <c r="Z484" i="45"/>
  <c r="N484" i="45"/>
  <c r="S484" i="45"/>
  <c r="Y484" i="45"/>
  <c r="E484" i="45"/>
  <c r="T486" i="45"/>
  <c r="S486" i="45"/>
  <c r="E486" i="45"/>
  <c r="I486" i="45"/>
  <c r="V486" i="45"/>
  <c r="D486" i="45"/>
  <c r="O486" i="45"/>
  <c r="Y486" i="45"/>
  <c r="T488" i="45"/>
  <c r="AA488" i="45"/>
  <c r="Y488" i="45"/>
  <c r="E488" i="45"/>
  <c r="V488" i="45"/>
  <c r="D488" i="45"/>
  <c r="G488" i="45"/>
  <c r="M488" i="45"/>
  <c r="T490" i="45"/>
  <c r="S490" i="45"/>
  <c r="M490" i="45"/>
  <c r="Q490" i="45"/>
  <c r="V490" i="45"/>
  <c r="D490" i="45"/>
  <c r="O490" i="45"/>
  <c r="Y490" i="45"/>
  <c r="T492" i="45"/>
  <c r="AA492" i="45"/>
  <c r="Q492" i="45"/>
  <c r="V492" i="45"/>
  <c r="D492" i="45"/>
  <c r="G492" i="45"/>
  <c r="I492" i="45"/>
  <c r="E492" i="45"/>
  <c r="T494" i="45"/>
  <c r="S494" i="45"/>
  <c r="E494" i="45"/>
  <c r="V494" i="45"/>
  <c r="D494" i="45"/>
  <c r="O494" i="45"/>
  <c r="Q494" i="45"/>
  <c r="Y494" i="45"/>
  <c r="T496" i="45"/>
  <c r="AA496" i="45"/>
  <c r="Y496" i="45"/>
  <c r="M496" i="45"/>
  <c r="V496" i="45"/>
  <c r="D496" i="45"/>
  <c r="G496" i="45"/>
  <c r="E496" i="45"/>
  <c r="T498" i="45"/>
  <c r="S498" i="45"/>
  <c r="M498" i="45"/>
  <c r="Q498" i="45"/>
  <c r="V498" i="45"/>
  <c r="D498" i="45"/>
  <c r="O498" i="45"/>
  <c r="I498" i="45"/>
  <c r="T499" i="45"/>
  <c r="S499" i="45"/>
  <c r="E499" i="45"/>
  <c r="Z499" i="45"/>
  <c r="N499" i="45"/>
  <c r="AA499" i="45"/>
  <c r="M499" i="45"/>
  <c r="Y499" i="45"/>
  <c r="T501" i="45"/>
  <c r="AA501" i="45"/>
  <c r="Y501" i="45"/>
  <c r="M501" i="45"/>
  <c r="V501" i="45"/>
  <c r="D501" i="45"/>
  <c r="G501" i="45"/>
  <c r="E501" i="45"/>
  <c r="T503" i="45"/>
  <c r="S503" i="45"/>
  <c r="M503" i="45"/>
  <c r="Z503" i="45"/>
  <c r="N503" i="45"/>
  <c r="AA503" i="45"/>
  <c r="E503" i="45"/>
  <c r="Q503" i="45"/>
  <c r="T505" i="45"/>
  <c r="AA505" i="45"/>
  <c r="Q505" i="45"/>
  <c r="Z505" i="45"/>
  <c r="N505" i="45"/>
  <c r="S505" i="45"/>
  <c r="Y505" i="45"/>
  <c r="E505" i="45"/>
  <c r="S507" i="45"/>
  <c r="X507" i="45"/>
  <c r="G507" i="45"/>
  <c r="V507" i="45"/>
  <c r="Q507" i="45"/>
  <c r="T507" i="45"/>
  <c r="Z507" i="45"/>
  <c r="I507" i="45"/>
  <c r="Q510" i="45"/>
  <c r="G510" i="45"/>
  <c r="J510" i="45"/>
  <c r="D510" i="45"/>
  <c r="S510" i="45"/>
  <c r="I510" i="45"/>
  <c r="Z510" i="45"/>
  <c r="T510" i="45"/>
  <c r="I13" i="45"/>
  <c r="S13" i="45"/>
  <c r="G14" i="45"/>
  <c r="Q14" i="45"/>
  <c r="E15" i="45"/>
  <c r="O15" i="45"/>
  <c r="AA15" i="45"/>
  <c r="M16" i="45"/>
  <c r="Y16" i="45"/>
  <c r="I17" i="45"/>
  <c r="S17" i="45"/>
  <c r="G18" i="45"/>
  <c r="Q18" i="45"/>
  <c r="E19" i="45"/>
  <c r="O19" i="45"/>
  <c r="AA19" i="45"/>
  <c r="M20" i="45"/>
  <c r="Y20" i="45"/>
  <c r="I21" i="45"/>
  <c r="S21" i="45"/>
  <c r="G22" i="45"/>
  <c r="Q22" i="45"/>
  <c r="E23" i="45"/>
  <c r="O23" i="45"/>
  <c r="AA23" i="45"/>
  <c r="M24" i="45"/>
  <c r="Y24" i="45"/>
  <c r="I25" i="45"/>
  <c r="S25" i="45"/>
  <c r="G26" i="45"/>
  <c r="Q26" i="45"/>
  <c r="E27" i="45"/>
  <c r="O27" i="45"/>
  <c r="AA27" i="45"/>
  <c r="M28" i="45"/>
  <c r="Y28" i="45"/>
  <c r="I29" i="45"/>
  <c r="S29" i="45"/>
  <c r="G30" i="45"/>
  <c r="Q30" i="45"/>
  <c r="E31" i="45"/>
  <c r="O31" i="45"/>
  <c r="AA31" i="45"/>
  <c r="M32" i="45"/>
  <c r="Y32" i="45"/>
  <c r="I33" i="45"/>
  <c r="S33" i="45"/>
  <c r="G34" i="45"/>
  <c r="Q34" i="45"/>
  <c r="E35" i="45"/>
  <c r="O35" i="45"/>
  <c r="AA35" i="45"/>
  <c r="M36" i="45"/>
  <c r="Y36" i="45"/>
  <c r="I37" i="45"/>
  <c r="S37" i="45"/>
  <c r="G38" i="45"/>
  <c r="Q38" i="45"/>
  <c r="E39" i="45"/>
  <c r="O39" i="45"/>
  <c r="AA39" i="45"/>
  <c r="M40" i="45"/>
  <c r="Y40" i="45"/>
  <c r="I41" i="45"/>
  <c r="S41" i="45"/>
  <c r="G42" i="45"/>
  <c r="Q42" i="45"/>
  <c r="E43" i="45"/>
  <c r="O43" i="45"/>
  <c r="AA43" i="45"/>
  <c r="M44" i="45"/>
  <c r="Y44" i="45"/>
  <c r="I45" i="45"/>
  <c r="S45" i="45"/>
  <c r="G46" i="45"/>
  <c r="Q46" i="45"/>
  <c r="E47" i="45"/>
  <c r="O47" i="45"/>
  <c r="AA47" i="45"/>
  <c r="M48" i="45"/>
  <c r="Y48" i="45"/>
  <c r="I49" i="45"/>
  <c r="T13" i="45"/>
  <c r="D14" i="45"/>
  <c r="V14" i="45"/>
  <c r="J15" i="45"/>
  <c r="X15" i="45"/>
  <c r="N16" i="45"/>
  <c r="Z16" i="45"/>
  <c r="T17" i="45"/>
  <c r="D18" i="45"/>
  <c r="V18" i="45"/>
  <c r="J19" i="45"/>
  <c r="X19" i="45"/>
  <c r="N20" i="45"/>
  <c r="Z20" i="45"/>
  <c r="T21" i="45"/>
  <c r="D22" i="45"/>
  <c r="V22" i="45"/>
  <c r="J23" i="45"/>
  <c r="X23" i="45"/>
  <c r="N24" i="45"/>
  <c r="Z24" i="45"/>
  <c r="T25" i="45"/>
  <c r="D26" i="45"/>
  <c r="V26" i="45"/>
  <c r="J27" i="45"/>
  <c r="X27" i="45"/>
  <c r="N28" i="45"/>
  <c r="Z28" i="45"/>
  <c r="T29" i="45"/>
  <c r="D30" i="45"/>
  <c r="V30" i="45"/>
  <c r="J31" i="45"/>
  <c r="X31" i="45"/>
  <c r="N32" i="45"/>
  <c r="Z32" i="45"/>
  <c r="T33" i="45"/>
  <c r="D34" i="45"/>
  <c r="V34" i="45"/>
  <c r="J35" i="45"/>
  <c r="X35" i="45"/>
  <c r="N36" i="45"/>
  <c r="Z36" i="45"/>
  <c r="T37" i="45"/>
  <c r="D38" i="45"/>
  <c r="V38" i="45"/>
  <c r="J39" i="45"/>
  <c r="X39" i="45"/>
  <c r="N40" i="45"/>
  <c r="Z40" i="45"/>
  <c r="T41" i="45"/>
  <c r="D42" i="45"/>
  <c r="V42" i="45"/>
  <c r="J43" i="45"/>
  <c r="X43" i="45"/>
  <c r="N44" i="45"/>
  <c r="Z44" i="45"/>
  <c r="T45" i="45"/>
  <c r="D46" i="45"/>
  <c r="V46" i="45"/>
  <c r="J47" i="45"/>
  <c r="X47" i="45"/>
  <c r="N48" i="45"/>
  <c r="Z48" i="45"/>
  <c r="O49" i="45"/>
  <c r="AA49" i="45"/>
  <c r="M50" i="45"/>
  <c r="Y50" i="45"/>
  <c r="I51" i="45"/>
  <c r="S51" i="45"/>
  <c r="G52" i="45"/>
  <c r="Q52" i="45"/>
  <c r="E53" i="45"/>
  <c r="O53" i="45"/>
  <c r="AA53" i="45"/>
  <c r="M54" i="45"/>
  <c r="Y54" i="45"/>
  <c r="I55" i="45"/>
  <c r="S55" i="45"/>
  <c r="G56" i="45"/>
  <c r="Q56" i="45"/>
  <c r="E57" i="45"/>
  <c r="O57" i="45"/>
  <c r="AA57" i="45"/>
  <c r="M58" i="45"/>
  <c r="Y58" i="45"/>
  <c r="I59" i="45"/>
  <c r="S59" i="45"/>
  <c r="G60" i="45"/>
  <c r="Q60" i="45"/>
  <c r="E61" i="45"/>
  <c r="O61" i="45"/>
  <c r="AA61" i="45"/>
  <c r="M62" i="45"/>
  <c r="Y62" i="45"/>
  <c r="I63" i="45"/>
  <c r="S63" i="45"/>
  <c r="G64" i="45"/>
  <c r="Q64" i="45"/>
  <c r="E65" i="45"/>
  <c r="O65" i="45"/>
  <c r="AA65" i="45"/>
  <c r="M66" i="45"/>
  <c r="Y66" i="45"/>
  <c r="I67" i="45"/>
  <c r="S67" i="45"/>
  <c r="G68" i="45"/>
  <c r="Q68" i="45"/>
  <c r="E69" i="45"/>
  <c r="O69" i="45"/>
  <c r="AA69" i="45"/>
  <c r="M70" i="45"/>
  <c r="Y70" i="45"/>
  <c r="I71" i="45"/>
  <c r="S71" i="45"/>
  <c r="G72" i="45"/>
  <c r="Q72" i="45"/>
  <c r="E73" i="45"/>
  <c r="O73" i="45"/>
  <c r="AA73" i="45"/>
  <c r="M74" i="45"/>
  <c r="Y74" i="45"/>
  <c r="I75" i="45"/>
  <c r="S75" i="45"/>
  <c r="G76" i="45"/>
  <c r="Q76" i="45"/>
  <c r="E77" i="45"/>
  <c r="O77" i="45"/>
  <c r="AA77" i="45"/>
  <c r="M78" i="45"/>
  <c r="Y78" i="45"/>
  <c r="I79" i="45"/>
  <c r="S79" i="45"/>
  <c r="G80" i="45"/>
  <c r="Q80" i="45"/>
  <c r="E81" i="45"/>
  <c r="O81" i="45"/>
  <c r="AA81" i="45"/>
  <c r="M82" i="45"/>
  <c r="Y82" i="45"/>
  <c r="I83" i="45"/>
  <c r="S83" i="45"/>
  <c r="G84" i="45"/>
  <c r="Q84" i="45"/>
  <c r="E85" i="45"/>
  <c r="O85" i="45"/>
  <c r="AA85" i="45"/>
  <c r="M86" i="45"/>
  <c r="Y86" i="45"/>
  <c r="I87" i="45"/>
  <c r="S87" i="45"/>
  <c r="G88" i="45"/>
  <c r="Q88" i="45"/>
  <c r="E89" i="45"/>
  <c r="O89" i="45"/>
  <c r="AA89" i="45"/>
  <c r="M90" i="45"/>
  <c r="Y90" i="45"/>
  <c r="I91" i="45"/>
  <c r="S91" i="45"/>
  <c r="G92" i="45"/>
  <c r="Q92" i="45"/>
  <c r="E93" i="45"/>
  <c r="O93" i="45"/>
  <c r="AA93" i="45"/>
  <c r="M94" i="45"/>
  <c r="Y94" i="45"/>
  <c r="I95" i="45"/>
  <c r="S95" i="45"/>
  <c r="G96" i="45"/>
  <c r="Q96" i="45"/>
  <c r="E97" i="45"/>
  <c r="O97" i="45"/>
  <c r="AA97" i="45"/>
  <c r="M98" i="45"/>
  <c r="Y98" i="45"/>
  <c r="I99" i="45"/>
  <c r="S99" i="45"/>
  <c r="G100" i="45"/>
  <c r="Q100" i="45"/>
  <c r="E101" i="45"/>
  <c r="O101" i="45"/>
  <c r="AA101" i="45"/>
  <c r="M102" i="45"/>
  <c r="Y102" i="45"/>
  <c r="I103" i="45"/>
  <c r="S103" i="45"/>
  <c r="G104" i="45"/>
  <c r="Q104" i="45"/>
  <c r="E105" i="45"/>
  <c r="O105" i="45"/>
  <c r="AA105" i="45"/>
  <c r="M106" i="45"/>
  <c r="Y106" i="45"/>
  <c r="I107" i="45"/>
  <c r="S107" i="45"/>
  <c r="G108" i="45"/>
  <c r="Q108" i="45"/>
  <c r="E109" i="45"/>
  <c r="O109" i="45"/>
  <c r="AA109" i="45"/>
  <c r="M110" i="45"/>
  <c r="Y110" i="45"/>
  <c r="I111" i="45"/>
  <c r="S111" i="45"/>
  <c r="G112" i="45"/>
  <c r="Q112" i="45"/>
  <c r="E113" i="45"/>
  <c r="O113" i="45"/>
  <c r="AA113" i="45"/>
  <c r="M114" i="45"/>
  <c r="Y114" i="45"/>
  <c r="I115" i="45"/>
  <c r="S115" i="45"/>
  <c r="G116" i="45"/>
  <c r="Q116" i="45"/>
  <c r="E117" i="45"/>
  <c r="O117" i="45"/>
  <c r="AA117" i="45"/>
  <c r="M118" i="45"/>
  <c r="Y118" i="45"/>
  <c r="I119" i="45"/>
  <c r="S119" i="45"/>
  <c r="G120" i="45"/>
  <c r="Q120" i="45"/>
  <c r="E121" i="45"/>
  <c r="O121" i="45"/>
  <c r="AA121" i="45"/>
  <c r="M122" i="45"/>
  <c r="Y122" i="45"/>
  <c r="I123" i="45"/>
  <c r="S123" i="45"/>
  <c r="G124" i="45"/>
  <c r="Q124" i="45"/>
  <c r="E125" i="45"/>
  <c r="O125" i="45"/>
  <c r="AA125" i="45"/>
  <c r="M126" i="45"/>
  <c r="E127" i="45"/>
  <c r="O127" i="45"/>
  <c r="AA127" i="45"/>
  <c r="M128" i="45"/>
  <c r="E129" i="45"/>
  <c r="O129" i="45"/>
  <c r="AA129" i="45"/>
  <c r="M130" i="45"/>
  <c r="E131" i="45"/>
  <c r="O131" i="45"/>
  <c r="AA131" i="45"/>
  <c r="M132" i="45"/>
  <c r="E133" i="45"/>
  <c r="O133" i="45"/>
  <c r="AA133" i="45"/>
  <c r="M134" i="45"/>
  <c r="E135" i="45"/>
  <c r="O135" i="45"/>
  <c r="AA135" i="45"/>
  <c r="M136" i="45"/>
  <c r="E137" i="45"/>
  <c r="O137" i="45"/>
  <c r="AA137" i="45"/>
  <c r="M138" i="45"/>
  <c r="E139" i="45"/>
  <c r="O139" i="45"/>
  <c r="AA139" i="45"/>
  <c r="M140" i="45"/>
  <c r="E141" i="45"/>
  <c r="O141" i="45"/>
  <c r="AA141" i="45"/>
  <c r="M142" i="45"/>
  <c r="E143" i="45"/>
  <c r="O143" i="45"/>
  <c r="AA143" i="45"/>
  <c r="M144" i="45"/>
  <c r="E145" i="45"/>
  <c r="O145" i="45"/>
  <c r="AA145" i="45"/>
  <c r="M146" i="45"/>
  <c r="E147" i="45"/>
  <c r="O147" i="45"/>
  <c r="AA147" i="45"/>
  <c r="M148" i="45"/>
  <c r="E149" i="45"/>
  <c r="O149" i="45"/>
  <c r="AA149" i="45"/>
  <c r="M150" i="45"/>
  <c r="E151" i="45"/>
  <c r="O151" i="45"/>
  <c r="AA151" i="45"/>
  <c r="M152" i="45"/>
  <c r="E153" i="45"/>
  <c r="O153" i="45"/>
  <c r="AA153" i="45"/>
  <c r="M154" i="45"/>
  <c r="E155" i="45"/>
  <c r="O155" i="45"/>
  <c r="AA155" i="45"/>
  <c r="M156" i="45"/>
  <c r="E157" i="45"/>
  <c r="O157" i="45"/>
  <c r="AA157" i="45"/>
  <c r="M158" i="45"/>
  <c r="E159" i="45"/>
  <c r="O159" i="45"/>
  <c r="AA159" i="45"/>
  <c r="M160" i="45"/>
  <c r="E161" i="45"/>
  <c r="O161" i="45"/>
  <c r="AA161" i="45"/>
  <c r="M162" i="45"/>
  <c r="E163" i="45"/>
  <c r="O163" i="45"/>
  <c r="AA163" i="45"/>
  <c r="M164" i="45"/>
  <c r="E165" i="45"/>
  <c r="O165" i="45"/>
  <c r="AA165" i="45"/>
  <c r="M166" i="45"/>
  <c r="E167" i="45"/>
  <c r="O167" i="45"/>
  <c r="AA167" i="45"/>
  <c r="M168" i="45"/>
  <c r="E169" i="45"/>
  <c r="O169" i="45"/>
  <c r="AA169" i="45"/>
  <c r="M170" i="45"/>
  <c r="E171" i="45"/>
  <c r="O171" i="45"/>
  <c r="AA171" i="45"/>
  <c r="M172" i="45"/>
  <c r="E173" i="45"/>
  <c r="O173" i="45"/>
  <c r="AA173" i="45"/>
  <c r="M174" i="45"/>
  <c r="E175" i="45"/>
  <c r="O175" i="45"/>
  <c r="AA175" i="45"/>
  <c r="M176" i="45"/>
  <c r="E177" i="45"/>
  <c r="O177" i="45"/>
  <c r="AA177" i="45"/>
  <c r="M178" i="45"/>
  <c r="E179" i="45"/>
  <c r="O179" i="45"/>
  <c r="AA179" i="45"/>
  <c r="M180" i="45"/>
  <c r="E181" i="45"/>
  <c r="O181" i="45"/>
  <c r="AA181" i="45"/>
  <c r="M182" i="45"/>
  <c r="E183" i="45"/>
  <c r="O183" i="45"/>
  <c r="AA183" i="45"/>
  <c r="M184" i="45"/>
  <c r="E185" i="45"/>
  <c r="O185" i="45"/>
  <c r="AA185" i="45"/>
  <c r="M186" i="45"/>
  <c r="E187" i="45"/>
  <c r="O187" i="45"/>
  <c r="AA187" i="45"/>
  <c r="M188" i="45"/>
  <c r="E189" i="45"/>
  <c r="O189" i="45"/>
  <c r="AA189" i="45"/>
  <c r="M190" i="45"/>
  <c r="E191" i="45"/>
  <c r="O191" i="45"/>
  <c r="AA191" i="45"/>
  <c r="M192" i="45"/>
  <c r="E193" i="45"/>
  <c r="O193" i="45"/>
  <c r="AA193" i="45"/>
  <c r="M194" i="45"/>
  <c r="E195" i="45"/>
  <c r="O195" i="45"/>
  <c r="AA195" i="45"/>
  <c r="M196" i="45"/>
  <c r="E197" i="45"/>
  <c r="O197" i="45"/>
  <c r="AA197" i="45"/>
  <c r="M198" i="45"/>
  <c r="E199" i="45"/>
  <c r="O199" i="45"/>
  <c r="AA199" i="45"/>
  <c r="M200" i="45"/>
  <c r="E201" i="45"/>
  <c r="O201" i="45"/>
  <c r="AA201" i="45"/>
  <c r="M202" i="45"/>
  <c r="E203" i="45"/>
  <c r="O203" i="45"/>
  <c r="AA203" i="45"/>
  <c r="M204" i="45"/>
  <c r="E205" i="45"/>
  <c r="O205" i="45"/>
  <c r="AA205" i="45"/>
  <c r="M206" i="45"/>
  <c r="E207" i="45"/>
  <c r="O207" i="45"/>
  <c r="AA207" i="45"/>
  <c r="M208" i="45"/>
  <c r="E209" i="45"/>
  <c r="O209" i="45"/>
  <c r="AA209" i="45"/>
  <c r="M210" i="45"/>
  <c r="E211" i="45"/>
  <c r="O211" i="45"/>
  <c r="AA211" i="45"/>
  <c r="M212" i="45"/>
  <c r="E213" i="45"/>
  <c r="O213" i="45"/>
  <c r="AA213" i="45"/>
  <c r="M214" i="45"/>
  <c r="E215" i="45"/>
  <c r="O215" i="45"/>
  <c r="AA215" i="45"/>
  <c r="M216" i="45"/>
  <c r="E217" i="45"/>
  <c r="O217" i="45"/>
  <c r="AA217" i="45"/>
  <c r="M218" i="45"/>
  <c r="E219" i="45"/>
  <c r="O219" i="45"/>
  <c r="AA219" i="45"/>
  <c r="M220" i="45"/>
  <c r="E221" i="45"/>
  <c r="O221" i="45"/>
  <c r="AA221" i="45"/>
  <c r="M222" i="45"/>
  <c r="E223" i="45"/>
  <c r="O223" i="45"/>
  <c r="AA223" i="45"/>
  <c r="M224" i="45"/>
  <c r="E225" i="45"/>
  <c r="O225" i="45"/>
  <c r="AA225" i="45"/>
  <c r="M226" i="45"/>
  <c r="E227" i="45"/>
  <c r="O227" i="45"/>
  <c r="AA227" i="45"/>
  <c r="M228" i="45"/>
  <c r="E229" i="45"/>
  <c r="O229" i="45"/>
  <c r="AA229" i="45"/>
  <c r="M230" i="45"/>
  <c r="E231" i="45"/>
  <c r="T49" i="45"/>
  <c r="D50" i="45"/>
  <c r="V50" i="45"/>
  <c r="J51" i="45"/>
  <c r="X51" i="45"/>
  <c r="N52" i="45"/>
  <c r="Z52" i="45"/>
  <c r="T53" i="45"/>
  <c r="D54" i="45"/>
  <c r="V54" i="45"/>
  <c r="J55" i="45"/>
  <c r="X55" i="45"/>
  <c r="N56" i="45"/>
  <c r="Z56" i="45"/>
  <c r="T57" i="45"/>
  <c r="D58" i="45"/>
  <c r="V58" i="45"/>
  <c r="J59" i="45"/>
  <c r="X59" i="45"/>
  <c r="N60" i="45"/>
  <c r="Z60" i="45"/>
  <c r="T61" i="45"/>
  <c r="D62" i="45"/>
  <c r="V62" i="45"/>
  <c r="J63" i="45"/>
  <c r="X63" i="45"/>
  <c r="N64" i="45"/>
  <c r="Z64" i="45"/>
  <c r="T65" i="45"/>
  <c r="D66" i="45"/>
  <c r="V66" i="45"/>
  <c r="J67" i="45"/>
  <c r="X67" i="45"/>
  <c r="N68" i="45"/>
  <c r="Z68" i="45"/>
  <c r="T69" i="45"/>
  <c r="D70" i="45"/>
  <c r="V70" i="45"/>
  <c r="J71" i="45"/>
  <c r="X71" i="45"/>
  <c r="N72" i="45"/>
  <c r="Z72" i="45"/>
  <c r="T73" i="45"/>
  <c r="D74" i="45"/>
  <c r="V74" i="45"/>
  <c r="J75" i="45"/>
  <c r="X75" i="45"/>
  <c r="N76" i="45"/>
  <c r="Z76" i="45"/>
  <c r="T77" i="45"/>
  <c r="D78" i="45"/>
  <c r="V78" i="45"/>
  <c r="J79" i="45"/>
  <c r="X79" i="45"/>
  <c r="N80" i="45"/>
  <c r="Z80" i="45"/>
  <c r="T81" i="45"/>
  <c r="D82" i="45"/>
  <c r="V82" i="45"/>
  <c r="J83" i="45"/>
  <c r="X83" i="45"/>
  <c r="N84" i="45"/>
  <c r="Z84" i="45"/>
  <c r="T85" i="45"/>
  <c r="D86" i="45"/>
  <c r="V86" i="45"/>
  <c r="J87" i="45"/>
  <c r="X87" i="45"/>
  <c r="N88" i="45"/>
  <c r="Z88" i="45"/>
  <c r="T89" i="45"/>
  <c r="D90" i="45"/>
  <c r="V90" i="45"/>
  <c r="J91" i="45"/>
  <c r="X91" i="45"/>
  <c r="N92" i="45"/>
  <c r="Z92" i="45"/>
  <c r="T93" i="45"/>
  <c r="D94" i="45"/>
  <c r="V94" i="45"/>
  <c r="J95" i="45"/>
  <c r="N96" i="45"/>
  <c r="D98" i="45"/>
  <c r="X99" i="45"/>
  <c r="T101" i="45"/>
  <c r="J103" i="45"/>
  <c r="N104" i="45"/>
  <c r="D106" i="45"/>
  <c r="X107" i="45"/>
  <c r="T109" i="45"/>
  <c r="J111" i="45"/>
  <c r="N112" i="45"/>
  <c r="D114" i="45"/>
  <c r="X115" i="45"/>
  <c r="T117" i="45"/>
  <c r="J119" i="45"/>
  <c r="N120" i="45"/>
  <c r="D122" i="45"/>
  <c r="X123" i="45"/>
  <c r="X96" i="45"/>
  <c r="J96" i="45"/>
  <c r="T98" i="45"/>
  <c r="X100" i="45"/>
  <c r="J100" i="45"/>
  <c r="T102" i="45"/>
  <c r="X104" i="45"/>
  <c r="J104" i="45"/>
  <c r="T106" i="45"/>
  <c r="X108" i="45"/>
  <c r="J108" i="45"/>
  <c r="T110" i="45"/>
  <c r="X112" i="45"/>
  <c r="J112" i="45"/>
  <c r="T114" i="45"/>
  <c r="X116" i="45"/>
  <c r="J116" i="45"/>
  <c r="T118" i="45"/>
  <c r="X120" i="45"/>
  <c r="J120" i="45"/>
  <c r="T122" i="45"/>
  <c r="X124" i="45"/>
  <c r="J124" i="45"/>
  <c r="V126" i="45"/>
  <c r="D126" i="45"/>
  <c r="T126" i="45"/>
  <c r="Z128" i="45"/>
  <c r="N128" i="45"/>
  <c r="X128" i="45"/>
  <c r="J128" i="45"/>
  <c r="V130" i="45"/>
  <c r="D130" i="45"/>
  <c r="T130" i="45"/>
  <c r="Z132" i="45"/>
  <c r="N132" i="45"/>
  <c r="X132" i="45"/>
  <c r="J132" i="45"/>
  <c r="V134" i="45"/>
  <c r="D134" i="45"/>
  <c r="T134" i="45"/>
  <c r="Z136" i="45"/>
  <c r="N136" i="45"/>
  <c r="X136" i="45"/>
  <c r="J136" i="45"/>
  <c r="V138" i="45"/>
  <c r="D138" i="45"/>
  <c r="T138" i="45"/>
  <c r="Z140" i="45"/>
  <c r="N140" i="45"/>
  <c r="X140" i="45"/>
  <c r="J140" i="45"/>
  <c r="V142" i="45"/>
  <c r="D142" i="45"/>
  <c r="T142" i="45"/>
  <c r="Z144" i="45"/>
  <c r="N144" i="45"/>
  <c r="X144" i="45"/>
  <c r="J144" i="45"/>
  <c r="V146" i="45"/>
  <c r="D146" i="45"/>
  <c r="T146" i="45"/>
  <c r="Z148" i="45"/>
  <c r="N148" i="45"/>
  <c r="X148" i="45"/>
  <c r="J148" i="45"/>
  <c r="V150" i="45"/>
  <c r="D150" i="45"/>
  <c r="T150" i="45"/>
  <c r="Z152" i="45"/>
  <c r="N152" i="45"/>
  <c r="X152" i="45"/>
  <c r="J152" i="45"/>
  <c r="V154" i="45"/>
  <c r="D154" i="45"/>
  <c r="T154" i="45"/>
  <c r="Z156" i="45"/>
  <c r="N156" i="45"/>
  <c r="X156" i="45"/>
  <c r="J156" i="45"/>
  <c r="V158" i="45"/>
  <c r="D158" i="45"/>
  <c r="T158" i="45"/>
  <c r="Z160" i="45"/>
  <c r="N160" i="45"/>
  <c r="X160" i="45"/>
  <c r="J160" i="45"/>
  <c r="V162" i="45"/>
  <c r="D162" i="45"/>
  <c r="T162" i="45"/>
  <c r="Z164" i="45"/>
  <c r="N164" i="45"/>
  <c r="X164" i="45"/>
  <c r="J164" i="45"/>
  <c r="V166" i="45"/>
  <c r="D166" i="45"/>
  <c r="T166" i="45"/>
  <c r="Z168" i="45"/>
  <c r="N168" i="45"/>
  <c r="X168" i="45"/>
  <c r="J168" i="45"/>
  <c r="V170" i="45"/>
  <c r="D170" i="45"/>
  <c r="T170" i="45"/>
  <c r="Z172" i="45"/>
  <c r="N172" i="45"/>
  <c r="X172" i="45"/>
  <c r="J172" i="45"/>
  <c r="V174" i="45"/>
  <c r="D174" i="45"/>
  <c r="T174" i="45"/>
  <c r="Z176" i="45"/>
  <c r="N176" i="45"/>
  <c r="X176" i="45"/>
  <c r="J176" i="45"/>
  <c r="V178" i="45"/>
  <c r="D178" i="45"/>
  <c r="T178" i="45"/>
  <c r="Z180" i="45"/>
  <c r="N180" i="45"/>
  <c r="X180" i="45"/>
  <c r="J180" i="45"/>
  <c r="V182" i="45"/>
  <c r="D182" i="45"/>
  <c r="T182" i="45"/>
  <c r="Z184" i="45"/>
  <c r="N184" i="45"/>
  <c r="X184" i="45"/>
  <c r="J184" i="45"/>
  <c r="V186" i="45"/>
  <c r="D186" i="45"/>
  <c r="T186" i="45"/>
  <c r="Z188" i="45"/>
  <c r="N188" i="45"/>
  <c r="X188" i="45"/>
  <c r="J188" i="45"/>
  <c r="V190" i="45"/>
  <c r="D190" i="45"/>
  <c r="T190" i="45"/>
  <c r="Z192" i="45"/>
  <c r="N192" i="45"/>
  <c r="X192" i="45"/>
  <c r="J192" i="45"/>
  <c r="V194" i="45"/>
  <c r="D194" i="45"/>
  <c r="T194" i="45"/>
  <c r="Z196" i="45"/>
  <c r="N196" i="45"/>
  <c r="X196" i="45"/>
  <c r="J196" i="45"/>
  <c r="V198" i="45"/>
  <c r="D198" i="45"/>
  <c r="T198" i="45"/>
  <c r="Z200" i="45"/>
  <c r="N200" i="45"/>
  <c r="X200" i="45"/>
  <c r="J200" i="45"/>
  <c r="V202" i="45"/>
  <c r="D202" i="45"/>
  <c r="T202" i="45"/>
  <c r="Z204" i="45"/>
  <c r="N204" i="45"/>
  <c r="X204" i="45"/>
  <c r="J204" i="45"/>
  <c r="V206" i="45"/>
  <c r="D206" i="45"/>
  <c r="T206" i="45"/>
  <c r="Z208" i="45"/>
  <c r="N208" i="45"/>
  <c r="X208" i="45"/>
  <c r="J208" i="45"/>
  <c r="V210" i="45"/>
  <c r="D210" i="45"/>
  <c r="T210" i="45"/>
  <c r="Z212" i="45"/>
  <c r="N212" i="45"/>
  <c r="X212" i="45"/>
  <c r="J212" i="45"/>
  <c r="V214" i="45"/>
  <c r="D214" i="45"/>
  <c r="T214" i="45"/>
  <c r="Z216" i="45"/>
  <c r="N216" i="45"/>
  <c r="X216" i="45"/>
  <c r="J216" i="45"/>
  <c r="V218" i="45"/>
  <c r="D218" i="45"/>
  <c r="T218" i="45"/>
  <c r="Z220" i="45"/>
  <c r="N220" i="45"/>
  <c r="X220" i="45"/>
  <c r="J220" i="45"/>
  <c r="V222" i="45"/>
  <c r="D222" i="45"/>
  <c r="T222" i="45"/>
  <c r="Z224" i="45"/>
  <c r="N224" i="45"/>
  <c r="X224" i="45"/>
  <c r="J224" i="45"/>
  <c r="V226" i="45"/>
  <c r="D226" i="45"/>
  <c r="T226" i="45"/>
  <c r="Z228" i="45"/>
  <c r="N228" i="45"/>
  <c r="X228" i="45"/>
  <c r="J228" i="45"/>
  <c r="V230" i="45"/>
  <c r="D230" i="45"/>
  <c r="T230" i="45"/>
  <c r="AA315" i="45"/>
  <c r="O315" i="45"/>
  <c r="E315" i="45"/>
  <c r="D315" i="45"/>
  <c r="N315" i="45"/>
  <c r="Q315" i="45"/>
  <c r="G315" i="45"/>
  <c r="V315" i="45"/>
  <c r="AA319" i="45"/>
  <c r="O319" i="45"/>
  <c r="E319" i="45"/>
  <c r="D319" i="45"/>
  <c r="N319" i="45"/>
  <c r="Q319" i="45"/>
  <c r="G319" i="45"/>
  <c r="V319" i="45"/>
  <c r="AA323" i="45"/>
  <c r="O323" i="45"/>
  <c r="E323" i="45"/>
  <c r="D323" i="45"/>
  <c r="N323" i="45"/>
  <c r="Q323" i="45"/>
  <c r="G323" i="45"/>
  <c r="V323" i="45"/>
  <c r="AA327" i="45"/>
  <c r="O327" i="45"/>
  <c r="E327" i="45"/>
  <c r="D327" i="45"/>
  <c r="N327" i="45"/>
  <c r="Q327" i="45"/>
  <c r="G327" i="45"/>
  <c r="V327" i="45"/>
  <c r="X232" i="45"/>
  <c r="J232" i="45"/>
  <c r="S232" i="45"/>
  <c r="I232" i="45"/>
  <c r="Z232" i="45"/>
  <c r="N232" i="45"/>
  <c r="Y232" i="45"/>
  <c r="M232" i="45"/>
  <c r="X234" i="45"/>
  <c r="J234" i="45"/>
  <c r="S234" i="45"/>
  <c r="I234" i="45"/>
  <c r="Z234" i="45"/>
  <c r="N234" i="45"/>
  <c r="Y234" i="45"/>
  <c r="M234" i="45"/>
  <c r="X236" i="45"/>
  <c r="J236" i="45"/>
  <c r="S236" i="45"/>
  <c r="I236" i="45"/>
  <c r="Z236" i="45"/>
  <c r="N236" i="45"/>
  <c r="Y236" i="45"/>
  <c r="M236" i="45"/>
  <c r="X238" i="45"/>
  <c r="J238" i="45"/>
  <c r="S238" i="45"/>
  <c r="I238" i="45"/>
  <c r="Z238" i="45"/>
  <c r="N238" i="45"/>
  <c r="Y238" i="45"/>
  <c r="M238" i="45"/>
  <c r="X240" i="45"/>
  <c r="J240" i="45"/>
  <c r="S240" i="45"/>
  <c r="I240" i="45"/>
  <c r="Z240" i="45"/>
  <c r="N240" i="45"/>
  <c r="Y240" i="45"/>
  <c r="M240" i="45"/>
  <c r="X242" i="45"/>
  <c r="J242" i="45"/>
  <c r="S242" i="45"/>
  <c r="I242" i="45"/>
  <c r="Z242" i="45"/>
  <c r="N242" i="45"/>
  <c r="Y242" i="45"/>
  <c r="M242" i="45"/>
  <c r="X244" i="45"/>
  <c r="J244" i="45"/>
  <c r="S244" i="45"/>
  <c r="I244" i="45"/>
  <c r="Z244" i="45"/>
  <c r="N244" i="45"/>
  <c r="Y244" i="45"/>
  <c r="M244" i="45"/>
  <c r="X246" i="45"/>
  <c r="J246" i="45"/>
  <c r="S246" i="45"/>
  <c r="I246" i="45"/>
  <c r="Z246" i="45"/>
  <c r="N246" i="45"/>
  <c r="Y246" i="45"/>
  <c r="M246" i="45"/>
  <c r="X248" i="45"/>
  <c r="J248" i="45"/>
  <c r="S248" i="45"/>
  <c r="I248" i="45"/>
  <c r="Z248" i="45"/>
  <c r="N248" i="45"/>
  <c r="Y248" i="45"/>
  <c r="M248" i="45"/>
  <c r="X250" i="45"/>
  <c r="J250" i="45"/>
  <c r="S250" i="45"/>
  <c r="I250" i="45"/>
  <c r="Z250" i="45"/>
  <c r="N250" i="45"/>
  <c r="Y250" i="45"/>
  <c r="M250" i="45"/>
  <c r="X252" i="45"/>
  <c r="J252" i="45"/>
  <c r="S252" i="45"/>
  <c r="I252" i="45"/>
  <c r="Z252" i="45"/>
  <c r="N252" i="45"/>
  <c r="Y252" i="45"/>
  <c r="M252" i="45"/>
  <c r="X254" i="45"/>
  <c r="J254" i="45"/>
  <c r="S254" i="45"/>
  <c r="I254" i="45"/>
  <c r="Z254" i="45"/>
  <c r="N254" i="45"/>
  <c r="Y254" i="45"/>
  <c r="M254" i="45"/>
  <c r="X256" i="45"/>
  <c r="J256" i="45"/>
  <c r="S256" i="45"/>
  <c r="I256" i="45"/>
  <c r="Z256" i="45"/>
  <c r="N256" i="45"/>
  <c r="Y256" i="45"/>
  <c r="M256" i="45"/>
  <c r="X258" i="45"/>
  <c r="J258" i="45"/>
  <c r="S258" i="45"/>
  <c r="I258" i="45"/>
  <c r="Z258" i="45"/>
  <c r="N258" i="45"/>
  <c r="Y258" i="45"/>
  <c r="M258" i="45"/>
  <c r="X260" i="45"/>
  <c r="J260" i="45"/>
  <c r="S260" i="45"/>
  <c r="I260" i="45"/>
  <c r="Z260" i="45"/>
  <c r="N260" i="45"/>
  <c r="Y260" i="45"/>
  <c r="M260" i="45"/>
  <c r="X262" i="45"/>
  <c r="J262" i="45"/>
  <c r="S262" i="45"/>
  <c r="I262" i="45"/>
  <c r="Z262" i="45"/>
  <c r="N262" i="45"/>
  <c r="Y262" i="45"/>
  <c r="M262" i="45"/>
  <c r="X264" i="45"/>
  <c r="J264" i="45"/>
  <c r="S264" i="45"/>
  <c r="I264" i="45"/>
  <c r="Z264" i="45"/>
  <c r="N264" i="45"/>
  <c r="Y264" i="45"/>
  <c r="M264" i="45"/>
  <c r="X266" i="45"/>
  <c r="J266" i="45"/>
  <c r="S266" i="45"/>
  <c r="I266" i="45"/>
  <c r="Z266" i="45"/>
  <c r="N266" i="45"/>
  <c r="Y266" i="45"/>
  <c r="M266" i="45"/>
  <c r="X268" i="45"/>
  <c r="J268" i="45"/>
  <c r="S268" i="45"/>
  <c r="I268" i="45"/>
  <c r="Z268" i="45"/>
  <c r="N268" i="45"/>
  <c r="Y268" i="45"/>
  <c r="M268" i="45"/>
  <c r="X270" i="45"/>
  <c r="J270" i="45"/>
  <c r="S270" i="45"/>
  <c r="I270" i="45"/>
  <c r="Z270" i="45"/>
  <c r="N270" i="45"/>
  <c r="Y270" i="45"/>
  <c r="M270" i="45"/>
  <c r="X272" i="45"/>
  <c r="J272" i="45"/>
  <c r="S272" i="45"/>
  <c r="I272" i="45"/>
  <c r="Z272" i="45"/>
  <c r="N272" i="45"/>
  <c r="Y272" i="45"/>
  <c r="M272" i="45"/>
  <c r="X274" i="45"/>
  <c r="J274" i="45"/>
  <c r="S274" i="45"/>
  <c r="I274" i="45"/>
  <c r="Z274" i="45"/>
  <c r="N274" i="45"/>
  <c r="Y274" i="45"/>
  <c r="M274" i="45"/>
  <c r="X276" i="45"/>
  <c r="J276" i="45"/>
  <c r="S276" i="45"/>
  <c r="I276" i="45"/>
  <c r="Z276" i="45"/>
  <c r="N276" i="45"/>
  <c r="Y276" i="45"/>
  <c r="M276" i="45"/>
  <c r="X278" i="45"/>
  <c r="J278" i="45"/>
  <c r="S278" i="45"/>
  <c r="I278" i="45"/>
  <c r="Z278" i="45"/>
  <c r="N278" i="45"/>
  <c r="Y278" i="45"/>
  <c r="M278" i="45"/>
  <c r="X280" i="45"/>
  <c r="J280" i="45"/>
  <c r="S280" i="45"/>
  <c r="I280" i="45"/>
  <c r="Z280" i="45"/>
  <c r="N280" i="45"/>
  <c r="Y280" i="45"/>
  <c r="M280" i="45"/>
  <c r="X282" i="45"/>
  <c r="J282" i="45"/>
  <c r="S282" i="45"/>
  <c r="I282" i="45"/>
  <c r="Z282" i="45"/>
  <c r="N282" i="45"/>
  <c r="Y282" i="45"/>
  <c r="M282" i="45"/>
  <c r="X284" i="45"/>
  <c r="J284" i="45"/>
  <c r="S284" i="45"/>
  <c r="I284" i="45"/>
  <c r="Z284" i="45"/>
  <c r="N284" i="45"/>
  <c r="Y284" i="45"/>
  <c r="M284" i="45"/>
  <c r="X286" i="45"/>
  <c r="J286" i="45"/>
  <c r="S286" i="45"/>
  <c r="I286" i="45"/>
  <c r="Z286" i="45"/>
  <c r="N286" i="45"/>
  <c r="Y286" i="45"/>
  <c r="M286" i="45"/>
  <c r="X288" i="45"/>
  <c r="J288" i="45"/>
  <c r="S288" i="45"/>
  <c r="I288" i="45"/>
  <c r="Z288" i="45"/>
  <c r="N288" i="45"/>
  <c r="Y288" i="45"/>
  <c r="M288" i="45"/>
  <c r="X290" i="45"/>
  <c r="J290" i="45"/>
  <c r="S290" i="45"/>
  <c r="I290" i="45"/>
  <c r="Z290" i="45"/>
  <c r="N290" i="45"/>
  <c r="Y290" i="45"/>
  <c r="M290" i="45"/>
  <c r="X292" i="45"/>
  <c r="J292" i="45"/>
  <c r="S292" i="45"/>
  <c r="I292" i="45"/>
  <c r="Z292" i="45"/>
  <c r="N292" i="45"/>
  <c r="Y292" i="45"/>
  <c r="M292" i="45"/>
  <c r="X294" i="45"/>
  <c r="J294" i="45"/>
  <c r="S294" i="45"/>
  <c r="I294" i="45"/>
  <c r="Z294" i="45"/>
  <c r="N294" i="45"/>
  <c r="Y294" i="45"/>
  <c r="M294" i="45"/>
  <c r="X296" i="45"/>
  <c r="J296" i="45"/>
  <c r="S296" i="45"/>
  <c r="I296" i="45"/>
  <c r="Z296" i="45"/>
  <c r="N296" i="45"/>
  <c r="Y296" i="45"/>
  <c r="M296" i="45"/>
  <c r="X298" i="45"/>
  <c r="J298" i="45"/>
  <c r="S298" i="45"/>
  <c r="I298" i="45"/>
  <c r="Z298" i="45"/>
  <c r="N298" i="45"/>
  <c r="Y298" i="45"/>
  <c r="M298" i="45"/>
  <c r="X300" i="45"/>
  <c r="J300" i="45"/>
  <c r="S300" i="45"/>
  <c r="I300" i="45"/>
  <c r="Z300" i="45"/>
  <c r="N300" i="45"/>
  <c r="Y300" i="45"/>
  <c r="M300" i="45"/>
  <c r="X302" i="45"/>
  <c r="J302" i="45"/>
  <c r="S302" i="45"/>
  <c r="I302" i="45"/>
  <c r="Z302" i="45"/>
  <c r="N302" i="45"/>
  <c r="Y302" i="45"/>
  <c r="M302" i="45"/>
  <c r="X304" i="45"/>
  <c r="J304" i="45"/>
  <c r="S304" i="45"/>
  <c r="I304" i="45"/>
  <c r="Z304" i="45"/>
  <c r="N304" i="45"/>
  <c r="Y304" i="45"/>
  <c r="M304" i="45"/>
  <c r="X306" i="45"/>
  <c r="J306" i="45"/>
  <c r="S306" i="45"/>
  <c r="I306" i="45"/>
  <c r="Z306" i="45"/>
  <c r="N306" i="45"/>
  <c r="Y306" i="45"/>
  <c r="M306" i="45"/>
  <c r="X308" i="45"/>
  <c r="J308" i="45"/>
  <c r="S308" i="45"/>
  <c r="I308" i="45"/>
  <c r="Z308" i="45"/>
  <c r="N308" i="45"/>
  <c r="Y308" i="45"/>
  <c r="M308" i="45"/>
  <c r="X310" i="45"/>
  <c r="J310" i="45"/>
  <c r="S310" i="45"/>
  <c r="I310" i="45"/>
  <c r="Z310" i="45"/>
  <c r="N310" i="45"/>
  <c r="Y310" i="45"/>
  <c r="M310" i="45"/>
  <c r="X312" i="45"/>
  <c r="J312" i="45"/>
  <c r="S312" i="45"/>
  <c r="I312" i="45"/>
  <c r="Z312" i="45"/>
  <c r="N312" i="45"/>
  <c r="Y312" i="45"/>
  <c r="M312" i="45"/>
  <c r="X314" i="45"/>
  <c r="J314" i="45"/>
  <c r="S314" i="45"/>
  <c r="I314" i="45"/>
  <c r="Z314" i="45"/>
  <c r="N314" i="45"/>
  <c r="Y314" i="45"/>
  <c r="M314" i="45"/>
  <c r="Y318" i="45"/>
  <c r="M318" i="45"/>
  <c r="V318" i="45"/>
  <c r="X318" i="45"/>
  <c r="AA318" i="45"/>
  <c r="O318" i="45"/>
  <c r="E318" i="45"/>
  <c r="N318" i="45"/>
  <c r="Y322" i="45"/>
  <c r="M322" i="45"/>
  <c r="V322" i="45"/>
  <c r="X322" i="45"/>
  <c r="AA322" i="45"/>
  <c r="O322" i="45"/>
  <c r="E322" i="45"/>
  <c r="N322" i="45"/>
  <c r="Y326" i="45"/>
  <c r="M326" i="45"/>
  <c r="V326" i="45"/>
  <c r="X326" i="45"/>
  <c r="AA326" i="45"/>
  <c r="O326" i="45"/>
  <c r="E326" i="45"/>
  <c r="N326" i="45"/>
  <c r="Y330" i="45"/>
  <c r="M330" i="45"/>
  <c r="X330" i="45"/>
  <c r="J330" i="45"/>
  <c r="S330" i="45"/>
  <c r="I330" i="45"/>
  <c r="Z330" i="45"/>
  <c r="N330" i="45"/>
  <c r="Y332" i="45"/>
  <c r="M332" i="45"/>
  <c r="X332" i="45"/>
  <c r="J332" i="45"/>
  <c r="S332" i="45"/>
  <c r="I332" i="45"/>
  <c r="Z332" i="45"/>
  <c r="N332" i="45"/>
  <c r="Y334" i="45"/>
  <c r="M334" i="45"/>
  <c r="X334" i="45"/>
  <c r="J334" i="45"/>
  <c r="S334" i="45"/>
  <c r="I334" i="45"/>
  <c r="Z334" i="45"/>
  <c r="N334" i="45"/>
  <c r="Y336" i="45"/>
  <c r="M336" i="45"/>
  <c r="X336" i="45"/>
  <c r="J336" i="45"/>
  <c r="S336" i="45"/>
  <c r="I336" i="45"/>
  <c r="Z336" i="45"/>
  <c r="N336" i="45"/>
  <c r="Y338" i="45"/>
  <c r="M338" i="45"/>
  <c r="X338" i="45"/>
  <c r="J338" i="45"/>
  <c r="S338" i="45"/>
  <c r="I338" i="45"/>
  <c r="Z338" i="45"/>
  <c r="N338" i="45"/>
  <c r="Y340" i="45"/>
  <c r="M340" i="45"/>
  <c r="X340" i="45"/>
  <c r="J340" i="45"/>
  <c r="S340" i="45"/>
  <c r="I340" i="45"/>
  <c r="Z340" i="45"/>
  <c r="N340" i="45"/>
  <c r="Y342" i="45"/>
  <c r="M342" i="45"/>
  <c r="X342" i="45"/>
  <c r="J342" i="45"/>
  <c r="S342" i="45"/>
  <c r="I342" i="45"/>
  <c r="Z342" i="45"/>
  <c r="N342" i="45"/>
  <c r="Y344" i="45"/>
  <c r="M344" i="45"/>
  <c r="X344" i="45"/>
  <c r="J344" i="45"/>
  <c r="S344" i="45"/>
  <c r="I344" i="45"/>
  <c r="Z344" i="45"/>
  <c r="N344" i="45"/>
  <c r="Y346" i="45"/>
  <c r="M346" i="45"/>
  <c r="X346" i="45"/>
  <c r="J346" i="45"/>
  <c r="S346" i="45"/>
  <c r="I346" i="45"/>
  <c r="Z346" i="45"/>
  <c r="N346" i="45"/>
  <c r="Y348" i="45"/>
  <c r="M348" i="45"/>
  <c r="X348" i="45"/>
  <c r="J348" i="45"/>
  <c r="S348" i="45"/>
  <c r="I348" i="45"/>
  <c r="Z348" i="45"/>
  <c r="N348" i="45"/>
  <c r="Y350" i="45"/>
  <c r="M350" i="45"/>
  <c r="X350" i="45"/>
  <c r="J350" i="45"/>
  <c r="S350" i="45"/>
  <c r="I350" i="45"/>
  <c r="Z350" i="45"/>
  <c r="N350" i="45"/>
  <c r="Y352" i="45"/>
  <c r="M352" i="45"/>
  <c r="X352" i="45"/>
  <c r="J352" i="45"/>
  <c r="S352" i="45"/>
  <c r="I352" i="45"/>
  <c r="Z352" i="45"/>
  <c r="N352" i="45"/>
  <c r="Y354" i="45"/>
  <c r="M354" i="45"/>
  <c r="X354" i="45"/>
  <c r="J354" i="45"/>
  <c r="S354" i="45"/>
  <c r="I354" i="45"/>
  <c r="Z354" i="45"/>
  <c r="N354" i="45"/>
  <c r="Y356" i="45"/>
  <c r="M356" i="45"/>
  <c r="X356" i="45"/>
  <c r="J356" i="45"/>
  <c r="S356" i="45"/>
  <c r="I356" i="45"/>
  <c r="Z356" i="45"/>
  <c r="N356" i="45"/>
  <c r="Y358" i="45"/>
  <c r="M358" i="45"/>
  <c r="X358" i="45"/>
  <c r="J358" i="45"/>
  <c r="S358" i="45"/>
  <c r="I358" i="45"/>
  <c r="Z358" i="45"/>
  <c r="N358" i="45"/>
  <c r="Y360" i="45"/>
  <c r="M360" i="45"/>
  <c r="X360" i="45"/>
  <c r="J360" i="45"/>
  <c r="S360" i="45"/>
  <c r="I360" i="45"/>
  <c r="Z360" i="45"/>
  <c r="N360" i="45"/>
  <c r="Y362" i="45"/>
  <c r="M362" i="45"/>
  <c r="X362" i="45"/>
  <c r="J362" i="45"/>
  <c r="S362" i="45"/>
  <c r="I362" i="45"/>
  <c r="Z362" i="45"/>
  <c r="N362" i="45"/>
  <c r="Y364" i="45"/>
  <c r="M364" i="45"/>
  <c r="X364" i="45"/>
  <c r="J364" i="45"/>
  <c r="S364" i="45"/>
  <c r="I364" i="45"/>
  <c r="Z364" i="45"/>
  <c r="N364" i="45"/>
  <c r="Y366" i="45"/>
  <c r="M366" i="45"/>
  <c r="X366" i="45"/>
  <c r="J366" i="45"/>
  <c r="S366" i="45"/>
  <c r="I366" i="45"/>
  <c r="Z366" i="45"/>
  <c r="N366" i="45"/>
  <c r="Y368" i="45"/>
  <c r="M368" i="45"/>
  <c r="X368" i="45"/>
  <c r="J368" i="45"/>
  <c r="S368" i="45"/>
  <c r="I368" i="45"/>
  <c r="Z368" i="45"/>
  <c r="N368" i="45"/>
  <c r="Y370" i="45"/>
  <c r="M370" i="45"/>
  <c r="X370" i="45"/>
  <c r="J370" i="45"/>
  <c r="S370" i="45"/>
  <c r="I370" i="45"/>
  <c r="Z370" i="45"/>
  <c r="N370" i="45"/>
  <c r="Y372" i="45"/>
  <c r="M372" i="45"/>
  <c r="X372" i="45"/>
  <c r="J372" i="45"/>
  <c r="S372" i="45"/>
  <c r="I372" i="45"/>
  <c r="Z372" i="45"/>
  <c r="N372" i="45"/>
  <c r="Y374" i="45"/>
  <c r="M374" i="45"/>
  <c r="X374" i="45"/>
  <c r="J374" i="45"/>
  <c r="S374" i="45"/>
  <c r="I374" i="45"/>
  <c r="Z374" i="45"/>
  <c r="N374" i="45"/>
  <c r="Y376" i="45"/>
  <c r="M376" i="45"/>
  <c r="X376" i="45"/>
  <c r="J376" i="45"/>
  <c r="S376" i="45"/>
  <c r="I376" i="45"/>
  <c r="Z376" i="45"/>
  <c r="N376" i="45"/>
  <c r="Y378" i="45"/>
  <c r="M378" i="45"/>
  <c r="X378" i="45"/>
  <c r="J378" i="45"/>
  <c r="S378" i="45"/>
  <c r="I378" i="45"/>
  <c r="Z378" i="45"/>
  <c r="N378" i="45"/>
  <c r="Y380" i="45"/>
  <c r="M380" i="45"/>
  <c r="X380" i="45"/>
  <c r="J380" i="45"/>
  <c r="S380" i="45"/>
  <c r="I380" i="45"/>
  <c r="Z380" i="45"/>
  <c r="N380" i="45"/>
  <c r="Y382" i="45"/>
  <c r="M382" i="45"/>
  <c r="X382" i="45"/>
  <c r="J382" i="45"/>
  <c r="S382" i="45"/>
  <c r="I382" i="45"/>
  <c r="Z382" i="45"/>
  <c r="N382" i="45"/>
  <c r="Y384" i="45"/>
  <c r="M384" i="45"/>
  <c r="X384" i="45"/>
  <c r="J384" i="45"/>
  <c r="S384" i="45"/>
  <c r="I384" i="45"/>
  <c r="Z384" i="45"/>
  <c r="N384" i="45"/>
  <c r="Y386" i="45"/>
  <c r="M386" i="45"/>
  <c r="X386" i="45"/>
  <c r="J386" i="45"/>
  <c r="S386" i="45"/>
  <c r="I386" i="45"/>
  <c r="Z386" i="45"/>
  <c r="N386" i="45"/>
  <c r="Y388" i="45"/>
  <c r="M388" i="45"/>
  <c r="X388" i="45"/>
  <c r="J388" i="45"/>
  <c r="S388" i="45"/>
  <c r="I388" i="45"/>
  <c r="Z388" i="45"/>
  <c r="N388" i="45"/>
  <c r="Y390" i="45"/>
  <c r="M390" i="45"/>
  <c r="X390" i="45"/>
  <c r="J390" i="45"/>
  <c r="S390" i="45"/>
  <c r="I390" i="45"/>
  <c r="Z390" i="45"/>
  <c r="N390" i="45"/>
  <c r="Y392" i="45"/>
  <c r="M392" i="45"/>
  <c r="X392" i="45"/>
  <c r="J392" i="45"/>
  <c r="S392" i="45"/>
  <c r="I392" i="45"/>
  <c r="Z392" i="45"/>
  <c r="N392" i="45"/>
  <c r="Y394" i="45"/>
  <c r="M394" i="45"/>
  <c r="X394" i="45"/>
  <c r="J394" i="45"/>
  <c r="S394" i="45"/>
  <c r="I394" i="45"/>
  <c r="Z394" i="45"/>
  <c r="N394" i="45"/>
  <c r="Y396" i="45"/>
  <c r="M396" i="45"/>
  <c r="X396" i="45"/>
  <c r="J396" i="45"/>
  <c r="S396" i="45"/>
  <c r="I396" i="45"/>
  <c r="Z396" i="45"/>
  <c r="N396" i="45"/>
  <c r="Y398" i="45"/>
  <c r="M398" i="45"/>
  <c r="X398" i="45"/>
  <c r="J398" i="45"/>
  <c r="S398" i="45"/>
  <c r="I398" i="45"/>
  <c r="Z398" i="45"/>
  <c r="N398" i="45"/>
  <c r="Y400" i="45"/>
  <c r="M400" i="45"/>
  <c r="X400" i="45"/>
  <c r="J400" i="45"/>
  <c r="S400" i="45"/>
  <c r="I400" i="45"/>
  <c r="Z400" i="45"/>
  <c r="N400" i="45"/>
  <c r="Y402" i="45"/>
  <c r="M402" i="45"/>
  <c r="X402" i="45"/>
  <c r="J402" i="45"/>
  <c r="S402" i="45"/>
  <c r="I402" i="45"/>
  <c r="Z402" i="45"/>
  <c r="N402" i="45"/>
  <c r="Y404" i="45"/>
  <c r="M404" i="45"/>
  <c r="X404" i="45"/>
  <c r="J404" i="45"/>
  <c r="S404" i="45"/>
  <c r="I404" i="45"/>
  <c r="Z404" i="45"/>
  <c r="N404" i="45"/>
  <c r="AA406" i="45"/>
  <c r="V406" i="45"/>
  <c r="D406" i="45"/>
  <c r="M406" i="45"/>
  <c r="O406" i="45"/>
  <c r="T406" i="45"/>
  <c r="Q406" i="45"/>
  <c r="S406" i="45"/>
  <c r="AA408" i="45"/>
  <c r="O408" i="45"/>
  <c r="E408" i="45"/>
  <c r="V408" i="45"/>
  <c r="D408" i="45"/>
  <c r="Q408" i="45"/>
  <c r="G408" i="45"/>
  <c r="T408" i="45"/>
  <c r="AA410" i="45"/>
  <c r="O410" i="45"/>
  <c r="E410" i="45"/>
  <c r="V410" i="45"/>
  <c r="D410" i="45"/>
  <c r="Q410" i="45"/>
  <c r="G410" i="45"/>
  <c r="T410" i="45"/>
  <c r="AA412" i="45"/>
  <c r="O412" i="45"/>
  <c r="E412" i="45"/>
  <c r="V412" i="45"/>
  <c r="D412" i="45"/>
  <c r="Q412" i="45"/>
  <c r="G412" i="45"/>
  <c r="T412" i="45"/>
  <c r="AA414" i="45"/>
  <c r="O414" i="45"/>
  <c r="E414" i="45"/>
  <c r="V414" i="45"/>
  <c r="D414" i="45"/>
  <c r="Q414" i="45"/>
  <c r="G414" i="45"/>
  <c r="T414" i="45"/>
  <c r="AA416" i="45"/>
  <c r="O416" i="45"/>
  <c r="E416" i="45"/>
  <c r="V416" i="45"/>
  <c r="D416" i="45"/>
  <c r="Q416" i="45"/>
  <c r="G416" i="45"/>
  <c r="T416" i="45"/>
  <c r="AA418" i="45"/>
  <c r="O418" i="45"/>
  <c r="E418" i="45"/>
  <c r="V418" i="45"/>
  <c r="D418" i="45"/>
  <c r="Q418" i="45"/>
  <c r="G418" i="45"/>
  <c r="T418" i="45"/>
  <c r="AA420" i="45"/>
  <c r="O420" i="45"/>
  <c r="E420" i="45"/>
  <c r="V420" i="45"/>
  <c r="D420" i="45"/>
  <c r="Q420" i="45"/>
  <c r="G420" i="45"/>
  <c r="T420" i="45"/>
  <c r="AA422" i="45"/>
  <c r="O422" i="45"/>
  <c r="E422" i="45"/>
  <c r="V422" i="45"/>
  <c r="D422" i="45"/>
  <c r="Q422" i="45"/>
  <c r="G422" i="45"/>
  <c r="T422" i="45"/>
  <c r="AA424" i="45"/>
  <c r="O424" i="45"/>
  <c r="E424" i="45"/>
  <c r="V424" i="45"/>
  <c r="D424" i="45"/>
  <c r="Q424" i="45"/>
  <c r="G424" i="45"/>
  <c r="T424" i="45"/>
  <c r="AA426" i="45"/>
  <c r="O426" i="45"/>
  <c r="E426" i="45"/>
  <c r="V426" i="45"/>
  <c r="D426" i="45"/>
  <c r="Q426" i="45"/>
  <c r="G426" i="45"/>
  <c r="T426" i="45"/>
  <c r="AA428" i="45"/>
  <c r="O428" i="45"/>
  <c r="E428" i="45"/>
  <c r="V428" i="45"/>
  <c r="D428" i="45"/>
  <c r="Q428" i="45"/>
  <c r="G428" i="45"/>
  <c r="T428" i="45"/>
  <c r="AA430" i="45"/>
  <c r="O430" i="45"/>
  <c r="E430" i="45"/>
  <c r="V430" i="45"/>
  <c r="D430" i="45"/>
  <c r="Q430" i="45"/>
  <c r="G430" i="45"/>
  <c r="T430" i="45"/>
  <c r="AA432" i="45"/>
  <c r="O432" i="45"/>
  <c r="E432" i="45"/>
  <c r="V432" i="45"/>
  <c r="D432" i="45"/>
  <c r="Q432" i="45"/>
  <c r="G432" i="45"/>
  <c r="T432" i="45"/>
  <c r="AA434" i="45"/>
  <c r="O434" i="45"/>
  <c r="E434" i="45"/>
  <c r="V434" i="45"/>
  <c r="D434" i="45"/>
  <c r="Q434" i="45"/>
  <c r="G434" i="45"/>
  <c r="T434" i="45"/>
  <c r="AA436" i="45"/>
  <c r="O436" i="45"/>
  <c r="E436" i="45"/>
  <c r="V436" i="45"/>
  <c r="D436" i="45"/>
  <c r="Q436" i="45"/>
  <c r="G436" i="45"/>
  <c r="T436" i="45"/>
  <c r="AA438" i="45"/>
  <c r="O438" i="45"/>
  <c r="E438" i="45"/>
  <c r="V438" i="45"/>
  <c r="D438" i="45"/>
  <c r="Q438" i="45"/>
  <c r="G438" i="45"/>
  <c r="T438" i="45"/>
  <c r="AA441" i="45"/>
  <c r="O441" i="45"/>
  <c r="E441" i="45"/>
  <c r="D441" i="45"/>
  <c r="N441" i="45"/>
  <c r="Q441" i="45"/>
  <c r="G441" i="45"/>
  <c r="V441" i="45"/>
  <c r="AA445" i="45"/>
  <c r="O445" i="45"/>
  <c r="E445" i="45"/>
  <c r="D445" i="45"/>
  <c r="N445" i="45"/>
  <c r="Q445" i="45"/>
  <c r="G445" i="45"/>
  <c r="V445" i="45"/>
  <c r="AA449" i="45"/>
  <c r="O449" i="45"/>
  <c r="E449" i="45"/>
  <c r="D449" i="45"/>
  <c r="J449" i="45"/>
  <c r="Q449" i="45"/>
  <c r="G449" i="45"/>
  <c r="V449" i="45"/>
  <c r="AA457" i="45"/>
  <c r="O457" i="45"/>
  <c r="E457" i="45"/>
  <c r="D457" i="45"/>
  <c r="J457" i="45"/>
  <c r="Q457" i="45"/>
  <c r="G457" i="45"/>
  <c r="V457" i="45"/>
  <c r="AA469" i="45"/>
  <c r="O469" i="45"/>
  <c r="E469" i="45"/>
  <c r="D469" i="45"/>
  <c r="J469" i="45"/>
  <c r="Q469" i="45"/>
  <c r="G469" i="45"/>
  <c r="V469" i="45"/>
  <c r="Y440" i="45"/>
  <c r="M440" i="45"/>
  <c r="V440" i="45"/>
  <c r="X440" i="45"/>
  <c r="AA440" i="45"/>
  <c r="O440" i="45"/>
  <c r="E440" i="45"/>
  <c r="N440" i="45"/>
  <c r="Y444" i="45"/>
  <c r="M444" i="45"/>
  <c r="V444" i="45"/>
  <c r="X444" i="45"/>
  <c r="AA444" i="45"/>
  <c r="O444" i="45"/>
  <c r="E444" i="45"/>
  <c r="N444" i="45"/>
  <c r="AA451" i="45"/>
  <c r="O451" i="45"/>
  <c r="E451" i="45"/>
  <c r="Z451" i="45"/>
  <c r="Y451" i="45"/>
  <c r="M451" i="45"/>
  <c r="X451" i="45"/>
  <c r="J451" i="45"/>
  <c r="AA459" i="45"/>
  <c r="O459" i="45"/>
  <c r="E459" i="45"/>
  <c r="Z459" i="45"/>
  <c r="Y459" i="45"/>
  <c r="M459" i="45"/>
  <c r="X459" i="45"/>
  <c r="J459" i="45"/>
  <c r="AA465" i="45"/>
  <c r="O465" i="45"/>
  <c r="E465" i="45"/>
  <c r="D465" i="45"/>
  <c r="J465" i="45"/>
  <c r="Q465" i="45"/>
  <c r="G465" i="45"/>
  <c r="N465" i="45"/>
  <c r="Z481" i="45"/>
  <c r="O481" i="45"/>
  <c r="E481" i="45"/>
  <c r="X481" i="45"/>
  <c r="V481" i="45"/>
  <c r="Y481" i="45"/>
  <c r="M481" i="45"/>
  <c r="T481" i="45"/>
  <c r="Y450" i="45"/>
  <c r="M450" i="45"/>
  <c r="Z450" i="45"/>
  <c r="X450" i="45"/>
  <c r="AA450" i="45"/>
  <c r="O450" i="45"/>
  <c r="E450" i="45"/>
  <c r="J450" i="45"/>
  <c r="Y454" i="45"/>
  <c r="M454" i="45"/>
  <c r="Z454" i="45"/>
  <c r="T454" i="45"/>
  <c r="S454" i="45"/>
  <c r="I454" i="45"/>
  <c r="V454" i="45"/>
  <c r="X454" i="45"/>
  <c r="Y458" i="45"/>
  <c r="M458" i="45"/>
  <c r="Z458" i="45"/>
  <c r="X458" i="45"/>
  <c r="AA458" i="45"/>
  <c r="O458" i="45"/>
  <c r="E458" i="45"/>
  <c r="J458" i="45"/>
  <c r="Y462" i="45"/>
  <c r="M462" i="45"/>
  <c r="Z462" i="45"/>
  <c r="T462" i="45"/>
  <c r="S462" i="45"/>
  <c r="I462" i="45"/>
  <c r="V462" i="45"/>
  <c r="X462" i="45"/>
  <c r="AA467" i="45"/>
  <c r="O467" i="45"/>
  <c r="E467" i="45"/>
  <c r="J467" i="45"/>
  <c r="N467" i="45"/>
  <c r="Q467" i="45"/>
  <c r="G467" i="45"/>
  <c r="D467" i="45"/>
  <c r="AA475" i="45"/>
  <c r="O475" i="45"/>
  <c r="E475" i="45"/>
  <c r="J475" i="45"/>
  <c r="Q475" i="45"/>
  <c r="G475" i="45"/>
  <c r="D475" i="45"/>
  <c r="V475" i="45"/>
  <c r="Y466" i="45"/>
  <c r="M466" i="45"/>
  <c r="Z466" i="45"/>
  <c r="D466" i="45"/>
  <c r="S466" i="45"/>
  <c r="I466" i="45"/>
  <c r="V466" i="45"/>
  <c r="X466" i="45"/>
  <c r="Y470" i="45"/>
  <c r="M470" i="45"/>
  <c r="Z470" i="45"/>
  <c r="X470" i="45"/>
  <c r="AA470" i="45"/>
  <c r="O470" i="45"/>
  <c r="E470" i="45"/>
  <c r="J470" i="45"/>
  <c r="Y474" i="45"/>
  <c r="M474" i="45"/>
  <c r="Z474" i="45"/>
  <c r="T474" i="45"/>
  <c r="S474" i="45"/>
  <c r="I474" i="45"/>
  <c r="V474" i="45"/>
  <c r="X474" i="45"/>
  <c r="Y478" i="45"/>
  <c r="M478" i="45"/>
  <c r="Z478" i="45"/>
  <c r="X478" i="45"/>
  <c r="AA478" i="45"/>
  <c r="O478" i="45"/>
  <c r="E478" i="45"/>
  <c r="J478" i="45"/>
  <c r="AA509" i="45"/>
  <c r="O509" i="45"/>
  <c r="E509" i="45"/>
  <c r="N509" i="45"/>
  <c r="J509" i="45"/>
  <c r="Q509" i="45"/>
  <c r="G509" i="45"/>
  <c r="D509" i="45"/>
  <c r="Z483" i="45"/>
  <c r="N483" i="45"/>
  <c r="Y483" i="45"/>
  <c r="E483" i="45"/>
  <c r="S483" i="45"/>
  <c r="T483" i="45"/>
  <c r="Q483" i="45"/>
  <c r="G483" i="45"/>
  <c r="Z485" i="45"/>
  <c r="N485" i="45"/>
  <c r="Q485" i="45"/>
  <c r="S485" i="45"/>
  <c r="X485" i="45"/>
  <c r="J485" i="45"/>
  <c r="M485" i="45"/>
  <c r="AA485" i="45"/>
  <c r="Z487" i="45"/>
  <c r="N487" i="45"/>
  <c r="Y487" i="45"/>
  <c r="E487" i="45"/>
  <c r="AA487" i="45"/>
  <c r="T487" i="45"/>
  <c r="Q487" i="45"/>
  <c r="O487" i="45"/>
  <c r="Z489" i="45"/>
  <c r="N489" i="45"/>
  <c r="Q489" i="45"/>
  <c r="AA489" i="45"/>
  <c r="T489" i="45"/>
  <c r="Y489" i="45"/>
  <c r="E489" i="45"/>
  <c r="G489" i="45"/>
  <c r="Z491" i="45"/>
  <c r="N491" i="45"/>
  <c r="Y491" i="45"/>
  <c r="E491" i="45"/>
  <c r="AA491" i="45"/>
  <c r="X491" i="45"/>
  <c r="J491" i="45"/>
  <c r="I491" i="45"/>
  <c r="Z493" i="45"/>
  <c r="N493" i="45"/>
  <c r="Q493" i="45"/>
  <c r="S493" i="45"/>
  <c r="G493" i="45"/>
  <c r="T493" i="45"/>
  <c r="Y493" i="45"/>
  <c r="E493" i="45"/>
  <c r="Z495" i="45"/>
  <c r="N495" i="45"/>
  <c r="Y495" i="45"/>
  <c r="E495" i="45"/>
  <c r="S495" i="45"/>
  <c r="T495" i="45"/>
  <c r="Q495" i="45"/>
  <c r="O495" i="45"/>
  <c r="Z497" i="45"/>
  <c r="N497" i="45"/>
  <c r="Q497" i="45"/>
  <c r="AA497" i="45"/>
  <c r="X497" i="45"/>
  <c r="J497" i="45"/>
  <c r="M497" i="45"/>
  <c r="S497" i="45"/>
  <c r="AA511" i="45"/>
  <c r="O511" i="45"/>
  <c r="E511" i="45"/>
  <c r="D511" i="45"/>
  <c r="V511" i="45"/>
  <c r="Q511" i="45"/>
  <c r="G511" i="45"/>
  <c r="J511" i="45"/>
  <c r="Z500" i="45"/>
  <c r="N500" i="45"/>
  <c r="Y500" i="45"/>
  <c r="E500" i="45"/>
  <c r="S500" i="45"/>
  <c r="X500" i="45"/>
  <c r="J500" i="45"/>
  <c r="I500" i="45"/>
  <c r="Z502" i="45"/>
  <c r="N502" i="45"/>
  <c r="Q502" i="45"/>
  <c r="AA502" i="45"/>
  <c r="X502" i="45"/>
  <c r="J502" i="45"/>
  <c r="M502" i="45"/>
  <c r="S502" i="45"/>
  <c r="Z504" i="45"/>
  <c r="N504" i="45"/>
  <c r="Y504" i="45"/>
  <c r="E504" i="45"/>
  <c r="S504" i="45"/>
  <c r="T504" i="45"/>
  <c r="Q504" i="45"/>
  <c r="G504" i="45"/>
  <c r="Z506" i="45"/>
  <c r="N506" i="45"/>
  <c r="Q506" i="45"/>
  <c r="S506" i="45"/>
  <c r="X506" i="45"/>
  <c r="J506" i="45"/>
  <c r="M506" i="45"/>
  <c r="AA506" i="45"/>
  <c r="Y508" i="45"/>
  <c r="M508" i="45"/>
  <c r="Z508" i="45"/>
  <c r="D508" i="45"/>
  <c r="S508" i="45"/>
  <c r="I508" i="45"/>
  <c r="V508" i="45"/>
  <c r="T508" i="45"/>
  <c r="Y512" i="45"/>
  <c r="M512" i="45"/>
  <c r="Z512" i="45"/>
  <c r="T512" i="45"/>
  <c r="S512" i="45"/>
  <c r="I512" i="45"/>
  <c r="V512" i="45"/>
  <c r="D512" i="45"/>
  <c r="G13" i="45"/>
  <c r="Q13" i="45"/>
  <c r="E14" i="45"/>
  <c r="O14" i="45"/>
  <c r="AA14" i="45"/>
  <c r="M15" i="45"/>
  <c r="Y15" i="45"/>
  <c r="I16" i="45"/>
  <c r="S16" i="45"/>
  <c r="G17" i="45"/>
  <c r="Q17" i="45"/>
  <c r="E18" i="45"/>
  <c r="O18" i="45"/>
  <c r="AA18" i="45"/>
  <c r="M19" i="45"/>
  <c r="Y19" i="45"/>
  <c r="I20" i="45"/>
  <c r="S20" i="45"/>
  <c r="G21" i="45"/>
  <c r="Q21" i="45"/>
  <c r="E22" i="45"/>
  <c r="O22" i="45"/>
  <c r="AA22" i="45"/>
  <c r="M23" i="45"/>
  <c r="Y23" i="45"/>
  <c r="I24" i="45"/>
  <c r="S24" i="45"/>
  <c r="G25" i="45"/>
  <c r="Q25" i="45"/>
  <c r="E26" i="45"/>
  <c r="O26" i="45"/>
  <c r="AA26" i="45"/>
  <c r="M27" i="45"/>
  <c r="Y27" i="45"/>
  <c r="I28" i="45"/>
  <c r="S28" i="45"/>
  <c r="G29" i="45"/>
  <c r="Q29" i="45"/>
  <c r="E30" i="45"/>
  <c r="O30" i="45"/>
  <c r="AA30" i="45"/>
  <c r="M31" i="45"/>
  <c r="Y31" i="45"/>
  <c r="I32" i="45"/>
  <c r="S32" i="45"/>
  <c r="G33" i="45"/>
  <c r="Q33" i="45"/>
  <c r="E34" i="45"/>
  <c r="O34" i="45"/>
  <c r="AA34" i="45"/>
  <c r="M35" i="45"/>
  <c r="Y35" i="45"/>
  <c r="I36" i="45"/>
  <c r="S36" i="45"/>
  <c r="G37" i="45"/>
  <c r="Q37" i="45"/>
  <c r="E38" i="45"/>
  <c r="O38" i="45"/>
  <c r="AA38" i="45"/>
  <c r="M39" i="45"/>
  <c r="Y39" i="45"/>
  <c r="I40" i="45"/>
  <c r="S40" i="45"/>
  <c r="G41" i="45"/>
  <c r="Q41" i="45"/>
  <c r="E42" i="45"/>
  <c r="O42" i="45"/>
  <c r="AA42" i="45"/>
  <c r="M43" i="45"/>
  <c r="Y43" i="45"/>
  <c r="I44" i="45"/>
  <c r="S44" i="45"/>
  <c r="G45" i="45"/>
  <c r="Q45" i="45"/>
  <c r="E46" i="45"/>
  <c r="O46" i="45"/>
  <c r="AA46" i="45"/>
  <c r="M47" i="45"/>
  <c r="Y47" i="45"/>
  <c r="I48" i="45"/>
  <c r="S48" i="45"/>
  <c r="G49" i="45"/>
  <c r="N13" i="45"/>
  <c r="J14" i="45"/>
  <c r="D15" i="45"/>
  <c r="V15" i="45"/>
  <c r="T16" i="45"/>
  <c r="N17" i="45"/>
  <c r="J18" i="45"/>
  <c r="D19" i="45"/>
  <c r="V19" i="45"/>
  <c r="T20" i="45"/>
  <c r="N21" i="45"/>
  <c r="J22" i="45"/>
  <c r="D23" i="45"/>
  <c r="V23" i="45"/>
  <c r="T24" i="45"/>
  <c r="N25" i="45"/>
  <c r="J26" i="45"/>
  <c r="D27" i="45"/>
  <c r="V27" i="45"/>
  <c r="T28" i="45"/>
  <c r="N29" i="45"/>
  <c r="J30" i="45"/>
  <c r="D31" i="45"/>
  <c r="V31" i="45"/>
  <c r="T32" i="45"/>
  <c r="N33" i="45"/>
  <c r="J34" i="45"/>
  <c r="D35" i="45"/>
  <c r="V35" i="45"/>
  <c r="T36" i="45"/>
  <c r="N37" i="45"/>
  <c r="J38" i="45"/>
  <c r="D39" i="45"/>
  <c r="V39" i="45"/>
  <c r="T40" i="45"/>
  <c r="N41" i="45"/>
  <c r="J42" i="45"/>
  <c r="D43" i="45"/>
  <c r="V43" i="45"/>
  <c r="T44" i="45"/>
  <c r="N45" i="45"/>
  <c r="J46" i="45"/>
  <c r="D47" i="45"/>
  <c r="V47" i="45"/>
  <c r="T48" i="45"/>
  <c r="M49" i="45"/>
  <c r="Y49" i="45"/>
  <c r="I50" i="45"/>
  <c r="S50" i="45"/>
  <c r="G51" i="45"/>
  <c r="Q51" i="45"/>
  <c r="E52" i="45"/>
  <c r="O52" i="45"/>
  <c r="AA52" i="45"/>
  <c r="M53" i="45"/>
  <c r="Y53" i="45"/>
  <c r="I54" i="45"/>
  <c r="S54" i="45"/>
  <c r="G55" i="45"/>
  <c r="Q55" i="45"/>
  <c r="E56" i="45"/>
  <c r="O56" i="45"/>
  <c r="AA56" i="45"/>
  <c r="M57" i="45"/>
  <c r="Y57" i="45"/>
  <c r="I58" i="45"/>
  <c r="S58" i="45"/>
  <c r="G59" i="45"/>
  <c r="Q59" i="45"/>
  <c r="E60" i="45"/>
  <c r="O60" i="45"/>
  <c r="AA60" i="45"/>
  <c r="M61" i="45"/>
  <c r="Y61" i="45"/>
  <c r="I62" i="45"/>
  <c r="S62" i="45"/>
  <c r="G63" i="45"/>
  <c r="Q63" i="45"/>
  <c r="E64" i="45"/>
  <c r="O64" i="45"/>
  <c r="AA64" i="45"/>
  <c r="M65" i="45"/>
  <c r="Y65" i="45"/>
  <c r="I66" i="45"/>
  <c r="S66" i="45"/>
  <c r="G67" i="45"/>
  <c r="Q67" i="45"/>
  <c r="E68" i="45"/>
  <c r="O68" i="45"/>
  <c r="AA68" i="45"/>
  <c r="M69" i="45"/>
  <c r="Y69" i="45"/>
  <c r="I70" i="45"/>
  <c r="S70" i="45"/>
  <c r="G71" i="45"/>
  <c r="Q71" i="45"/>
  <c r="E72" i="45"/>
  <c r="O72" i="45"/>
  <c r="AA72" i="45"/>
  <c r="M73" i="45"/>
  <c r="Y73" i="45"/>
  <c r="I74" i="45"/>
  <c r="S74" i="45"/>
  <c r="G75" i="45"/>
  <c r="Q75" i="45"/>
  <c r="E76" i="45"/>
  <c r="O76" i="45"/>
  <c r="AA76" i="45"/>
  <c r="M77" i="45"/>
  <c r="Y77" i="45"/>
  <c r="I78" i="45"/>
  <c r="S78" i="45"/>
  <c r="G79" i="45"/>
  <c r="Q79" i="45"/>
  <c r="E80" i="45"/>
  <c r="O80" i="45"/>
  <c r="AA80" i="45"/>
  <c r="M81" i="45"/>
  <c r="Y81" i="45"/>
  <c r="I82" i="45"/>
  <c r="S82" i="45"/>
  <c r="G83" i="45"/>
  <c r="Q83" i="45"/>
  <c r="E84" i="45"/>
  <c r="O84" i="45"/>
  <c r="AA84" i="45"/>
  <c r="M85" i="45"/>
  <c r="Y85" i="45"/>
  <c r="I86" i="45"/>
  <c r="S86" i="45"/>
  <c r="G87" i="45"/>
  <c r="Q87" i="45"/>
  <c r="E88" i="45"/>
  <c r="O88" i="45"/>
  <c r="AA88" i="45"/>
  <c r="M89" i="45"/>
  <c r="Y89" i="45"/>
  <c r="I90" i="45"/>
  <c r="S90" i="45"/>
  <c r="G91" i="45"/>
  <c r="Q91" i="45"/>
  <c r="E92" i="45"/>
  <c r="O92" i="45"/>
  <c r="AA92" i="45"/>
  <c r="M93" i="45"/>
  <c r="Y93" i="45"/>
  <c r="I94" i="45"/>
  <c r="S94" i="45"/>
  <c r="G95" i="45"/>
  <c r="Q95" i="45"/>
  <c r="E96" i="45"/>
  <c r="O96" i="45"/>
  <c r="AA96" i="45"/>
  <c r="M97" i="45"/>
  <c r="Y97" i="45"/>
  <c r="I98" i="45"/>
  <c r="S98" i="45"/>
  <c r="G99" i="45"/>
  <c r="Q99" i="45"/>
  <c r="E100" i="45"/>
  <c r="O100" i="45"/>
  <c r="AA100" i="45"/>
  <c r="M101" i="45"/>
  <c r="Y101" i="45"/>
  <c r="I102" i="45"/>
  <c r="S102" i="45"/>
  <c r="G103" i="45"/>
  <c r="Q103" i="45"/>
  <c r="E104" i="45"/>
  <c r="O104" i="45"/>
  <c r="AA104" i="45"/>
  <c r="M105" i="45"/>
  <c r="Y105" i="45"/>
  <c r="I106" i="45"/>
  <c r="S106" i="45"/>
  <c r="G107" i="45"/>
  <c r="Q107" i="45"/>
  <c r="E108" i="45"/>
  <c r="O108" i="45"/>
  <c r="AA108" i="45"/>
  <c r="M109" i="45"/>
  <c r="Y109" i="45"/>
  <c r="I110" i="45"/>
  <c r="S110" i="45"/>
  <c r="G111" i="45"/>
  <c r="Q111" i="45"/>
  <c r="E112" i="45"/>
  <c r="O112" i="45"/>
  <c r="AA112" i="45"/>
  <c r="M113" i="45"/>
  <c r="Y113" i="45"/>
  <c r="I114" i="45"/>
  <c r="S114" i="45"/>
  <c r="G115" i="45"/>
  <c r="Q115" i="45"/>
  <c r="E116" i="45"/>
  <c r="O116" i="45"/>
  <c r="AA116" i="45"/>
  <c r="M117" i="45"/>
  <c r="Y117" i="45"/>
  <c r="I118" i="45"/>
  <c r="S118" i="45"/>
  <c r="G119" i="45"/>
  <c r="Q119" i="45"/>
  <c r="E120" i="45"/>
  <c r="O120" i="45"/>
  <c r="AA120" i="45"/>
  <c r="M121" i="45"/>
  <c r="Y121" i="45"/>
  <c r="I122" i="45"/>
  <c r="S122" i="45"/>
  <c r="G123" i="45"/>
  <c r="Q123" i="45"/>
  <c r="E124" i="45"/>
  <c r="O124" i="45"/>
  <c r="AA124" i="45"/>
  <c r="M125" i="45"/>
  <c r="Y125" i="45"/>
  <c r="I126" i="45"/>
  <c r="S126" i="45"/>
  <c r="G127" i="45"/>
  <c r="Q127" i="45"/>
  <c r="E128" i="45"/>
  <c r="O128" i="45"/>
  <c r="AA128" i="45"/>
  <c r="M129" i="45"/>
  <c r="Y129" i="45"/>
  <c r="I130" i="45"/>
  <c r="S130" i="45"/>
  <c r="G131" i="45"/>
  <c r="Q131" i="45"/>
  <c r="E132" i="45"/>
  <c r="O132" i="45"/>
  <c r="AA132" i="45"/>
  <c r="M133" i="45"/>
  <c r="Y133" i="45"/>
  <c r="I134" i="45"/>
  <c r="S134" i="45"/>
  <c r="G135" i="45"/>
  <c r="Q135" i="45"/>
  <c r="E136" i="45"/>
  <c r="O136" i="45"/>
  <c r="AA136" i="45"/>
  <c r="M137" i="45"/>
  <c r="Y137" i="45"/>
  <c r="I138" i="45"/>
  <c r="S138" i="45"/>
  <c r="G139" i="45"/>
  <c r="Q139" i="45"/>
  <c r="E140" i="45"/>
  <c r="O140" i="45"/>
  <c r="AA140" i="45"/>
  <c r="M141" i="45"/>
  <c r="Y141" i="45"/>
  <c r="I142" i="45"/>
  <c r="S142" i="45"/>
  <c r="G143" i="45"/>
  <c r="Q143" i="45"/>
  <c r="E144" i="45"/>
  <c r="O144" i="45"/>
  <c r="AA144" i="45"/>
  <c r="M145" i="45"/>
  <c r="Y145" i="45"/>
  <c r="I146" i="45"/>
  <c r="S146" i="45"/>
  <c r="G147" i="45"/>
  <c r="Q147" i="45"/>
  <c r="E148" i="45"/>
  <c r="O148" i="45"/>
  <c r="AA148" i="45"/>
  <c r="M149" i="45"/>
  <c r="Y149" i="45"/>
  <c r="I150" i="45"/>
  <c r="S150" i="45"/>
  <c r="G151" i="45"/>
  <c r="Q151" i="45"/>
  <c r="E152" i="45"/>
  <c r="O152" i="45"/>
  <c r="AA152" i="45"/>
  <c r="M153" i="45"/>
  <c r="Y153" i="45"/>
  <c r="I154" i="45"/>
  <c r="S154" i="45"/>
  <c r="G155" i="45"/>
  <c r="Q155" i="45"/>
  <c r="E156" i="45"/>
  <c r="O156" i="45"/>
  <c r="AA156" i="45"/>
  <c r="M157" i="45"/>
  <c r="Y157" i="45"/>
  <c r="I158" i="45"/>
  <c r="S158" i="45"/>
  <c r="G159" i="45"/>
  <c r="Q159" i="45"/>
  <c r="E160" i="45"/>
  <c r="O160" i="45"/>
  <c r="AA160" i="45"/>
  <c r="M161" i="45"/>
  <c r="Y161" i="45"/>
  <c r="I162" i="45"/>
  <c r="S162" i="45"/>
  <c r="G163" i="45"/>
  <c r="Q163" i="45"/>
  <c r="E164" i="45"/>
  <c r="O164" i="45"/>
  <c r="AA164" i="45"/>
  <c r="M165" i="45"/>
  <c r="Y165" i="45"/>
  <c r="I166" i="45"/>
  <c r="S166" i="45"/>
  <c r="G167" i="45"/>
  <c r="Q167" i="45"/>
  <c r="E168" i="45"/>
  <c r="O168" i="45"/>
  <c r="AA168" i="45"/>
  <c r="M169" i="45"/>
  <c r="Y169" i="45"/>
  <c r="I170" i="45"/>
  <c r="S170" i="45"/>
  <c r="G171" i="45"/>
  <c r="Q171" i="45"/>
  <c r="E172" i="45"/>
  <c r="O172" i="45"/>
  <c r="AA172" i="45"/>
  <c r="M173" i="45"/>
  <c r="Y173" i="45"/>
  <c r="I174" i="45"/>
  <c r="S174" i="45"/>
  <c r="G175" i="45"/>
  <c r="Q175" i="45"/>
  <c r="E176" i="45"/>
  <c r="O176" i="45"/>
  <c r="AA176" i="45"/>
  <c r="M177" i="45"/>
  <c r="Y177" i="45"/>
  <c r="I178" i="45"/>
  <c r="S178" i="45"/>
  <c r="G179" i="45"/>
  <c r="Q179" i="45"/>
  <c r="E180" i="45"/>
  <c r="O180" i="45"/>
  <c r="AA180" i="45"/>
  <c r="M181" i="45"/>
  <c r="Y181" i="45"/>
  <c r="I182" i="45"/>
  <c r="S182" i="45"/>
  <c r="G183" i="45"/>
  <c r="Q183" i="45"/>
  <c r="E184" i="45"/>
  <c r="O184" i="45"/>
  <c r="AA184" i="45"/>
  <c r="M185" i="45"/>
  <c r="Y185" i="45"/>
  <c r="I186" i="45"/>
  <c r="S186" i="45"/>
  <c r="G187" i="45"/>
  <c r="Q187" i="45"/>
  <c r="E188" i="45"/>
  <c r="O188" i="45"/>
  <c r="AA188" i="45"/>
  <c r="M189" i="45"/>
  <c r="Y189" i="45"/>
  <c r="I190" i="45"/>
  <c r="S190" i="45"/>
  <c r="G191" i="45"/>
  <c r="Q191" i="45"/>
  <c r="E192" i="45"/>
  <c r="O192" i="45"/>
  <c r="AA192" i="45"/>
  <c r="M193" i="45"/>
  <c r="Y193" i="45"/>
  <c r="I194" i="45"/>
  <c r="S194" i="45"/>
  <c r="G195" i="45"/>
  <c r="Q195" i="45"/>
  <c r="E196" i="45"/>
  <c r="O196" i="45"/>
  <c r="AA196" i="45"/>
  <c r="M197" i="45"/>
  <c r="Y197" i="45"/>
  <c r="I198" i="45"/>
  <c r="S198" i="45"/>
  <c r="G199" i="45"/>
  <c r="Q199" i="45"/>
  <c r="E200" i="45"/>
  <c r="O200" i="45"/>
  <c r="AA200" i="45"/>
  <c r="M201" i="45"/>
  <c r="Y201" i="45"/>
  <c r="I202" i="45"/>
  <c r="S202" i="45"/>
  <c r="G203" i="45"/>
  <c r="Q203" i="45"/>
  <c r="E204" i="45"/>
  <c r="O204" i="45"/>
  <c r="AA204" i="45"/>
  <c r="M205" i="45"/>
  <c r="Y205" i="45"/>
  <c r="I206" i="45"/>
  <c r="S206" i="45"/>
  <c r="G207" i="45"/>
  <c r="Q207" i="45"/>
  <c r="E208" i="45"/>
  <c r="O208" i="45"/>
  <c r="AA208" i="45"/>
  <c r="M209" i="45"/>
  <c r="Y209" i="45"/>
  <c r="I210" i="45"/>
  <c r="S210" i="45"/>
  <c r="G211" i="45"/>
  <c r="Q211" i="45"/>
  <c r="E212" i="45"/>
  <c r="O212" i="45"/>
  <c r="AA212" i="45"/>
  <c r="M213" i="45"/>
  <c r="Y213" i="45"/>
  <c r="I214" i="45"/>
  <c r="S214" i="45"/>
  <c r="G215" i="45"/>
  <c r="Q215" i="45"/>
  <c r="E216" i="45"/>
  <c r="O216" i="45"/>
  <c r="AA216" i="45"/>
  <c r="M217" i="45"/>
  <c r="Y217" i="45"/>
  <c r="I218" i="45"/>
  <c r="S218" i="45"/>
  <c r="G219" i="45"/>
  <c r="Q219" i="45"/>
  <c r="E220" i="45"/>
  <c r="O220" i="45"/>
  <c r="AA220" i="45"/>
  <c r="M221" i="45"/>
  <c r="Y221" i="45"/>
  <c r="I222" i="45"/>
  <c r="S222" i="45"/>
  <c r="G223" i="45"/>
  <c r="Q223" i="45"/>
  <c r="E224" i="45"/>
  <c r="O224" i="45"/>
  <c r="AA224" i="45"/>
  <c r="M225" i="45"/>
  <c r="Y225" i="45"/>
  <c r="I226" i="45"/>
  <c r="S226" i="45"/>
  <c r="G227" i="45"/>
  <c r="Q227" i="45"/>
  <c r="E228" i="45"/>
  <c r="O228" i="45"/>
  <c r="AA228" i="45"/>
  <c r="M229" i="45"/>
  <c r="Y229" i="45"/>
  <c r="I230" i="45"/>
  <c r="S230" i="45"/>
  <c r="G231" i="45"/>
  <c r="V49" i="45"/>
  <c r="T50" i="45"/>
  <c r="N51" i="45"/>
  <c r="J52" i="45"/>
  <c r="D53" i="45"/>
  <c r="V53" i="45"/>
  <c r="T54" i="45"/>
  <c r="N55" i="45"/>
  <c r="J56" i="45"/>
  <c r="D57" i="45"/>
  <c r="V57" i="45"/>
  <c r="T58" i="45"/>
  <c r="N59" i="45"/>
  <c r="J60" i="45"/>
  <c r="D61" i="45"/>
  <c r="V61" i="45"/>
  <c r="T62" i="45"/>
  <c r="N63" i="45"/>
  <c r="J64" i="45"/>
  <c r="D65" i="45"/>
  <c r="V65" i="45"/>
  <c r="T66" i="45"/>
  <c r="N67" i="45"/>
  <c r="J68" i="45"/>
  <c r="D69" i="45"/>
  <c r="V69" i="45"/>
  <c r="T70" i="45"/>
  <c r="N71" i="45"/>
  <c r="J72" i="45"/>
  <c r="D73" i="45"/>
  <c r="V73" i="45"/>
  <c r="T74" i="45"/>
  <c r="N75" i="45"/>
  <c r="J76" i="45"/>
  <c r="D77" i="45"/>
  <c r="V77" i="45"/>
  <c r="T78" i="45"/>
  <c r="N79" i="45"/>
  <c r="J80" i="45"/>
  <c r="D81" i="45"/>
  <c r="V81" i="45"/>
  <c r="T82" i="45"/>
  <c r="N83" i="45"/>
  <c r="J84" i="45"/>
  <c r="D85" i="45"/>
  <c r="V85" i="45"/>
  <c r="T86" i="45"/>
  <c r="N87" i="45"/>
  <c r="J88" i="45"/>
  <c r="D89" i="45"/>
  <c r="V89" i="45"/>
  <c r="T90" i="45"/>
  <c r="N91" i="45"/>
  <c r="J92" i="45"/>
  <c r="D93" i="45"/>
  <c r="V93" i="45"/>
  <c r="T94" i="45"/>
  <c r="T95" i="45"/>
  <c r="V96" i="45"/>
  <c r="X97" i="45"/>
  <c r="Z98" i="45"/>
  <c r="D100" i="45"/>
  <c r="J101" i="45"/>
  <c r="N102" i="45"/>
  <c r="T103" i="45"/>
  <c r="V104" i="45"/>
  <c r="X105" i="45"/>
  <c r="Z106" i="45"/>
  <c r="D108" i="45"/>
  <c r="J109" i="45"/>
  <c r="N110" i="45"/>
  <c r="T111" i="45"/>
  <c r="V112" i="45"/>
  <c r="X113" i="45"/>
  <c r="Z114" i="45"/>
  <c r="D116" i="45"/>
  <c r="J117" i="45"/>
  <c r="N118" i="45"/>
  <c r="T119" i="45"/>
  <c r="V120" i="45"/>
  <c r="X121" i="45"/>
  <c r="Z122" i="45"/>
  <c r="D124" i="45"/>
  <c r="AE20" i="51" l="1"/>
  <c r="V16" i="23"/>
  <c r="AE15" i="51"/>
  <c r="AA144" i="39"/>
  <c r="Z125" i="39"/>
  <c r="AI144" i="39"/>
  <c r="Z145" i="39"/>
  <c r="AK66" i="39"/>
  <c r="Z63" i="39"/>
  <c r="AK210" i="39"/>
  <c r="AC210" i="39"/>
  <c r="AC107" i="39"/>
  <c r="AG107" i="39"/>
  <c r="AC195" i="39"/>
  <c r="AK195" i="39"/>
  <c r="Z67" i="39"/>
  <c r="Z93" i="39"/>
  <c r="Z110" i="39"/>
  <c r="Z114" i="39"/>
  <c r="Z118" i="39"/>
  <c r="Z172" i="39"/>
  <c r="AA107" i="39"/>
  <c r="Z100" i="39"/>
  <c r="AE107" i="39"/>
  <c r="AI107" i="39"/>
  <c r="AC66" i="39"/>
  <c r="AG66" i="39"/>
  <c r="AG210" i="39"/>
  <c r="AC144" i="39"/>
  <c r="AK144" i="39"/>
  <c r="AG144" i="39"/>
  <c r="AE144" i="39"/>
  <c r="AA195" i="39"/>
  <c r="AE195" i="39"/>
  <c r="AI195" i="39"/>
  <c r="AK83" i="39"/>
  <c r="AK107" i="39" s="1"/>
  <c r="Z58" i="39"/>
  <c r="AA66" i="39"/>
  <c r="Z61" i="39"/>
  <c r="AE66" i="39"/>
  <c r="AI66" i="39"/>
  <c r="Z83" i="39"/>
  <c r="Z149" i="39"/>
  <c r="Z162" i="39"/>
  <c r="Z195" i="39" s="1"/>
  <c r="Z196" i="39"/>
  <c r="AI210" i="39"/>
  <c r="AE210" i="39"/>
  <c r="AA210" i="39"/>
  <c r="Z203" i="39"/>
  <c r="Z210" i="39" s="1"/>
  <c r="Z211" i="39" s="1"/>
  <c r="C17" i="33"/>
  <c r="C33" i="33"/>
  <c r="D160" i="33"/>
  <c r="C153" i="33"/>
  <c r="C13" i="33"/>
  <c r="D16" i="33"/>
  <c r="C43" i="33"/>
  <c r="D57" i="33"/>
  <c r="C50" i="33"/>
  <c r="C99" i="33"/>
  <c r="D145" i="33"/>
  <c r="C141" i="33"/>
  <c r="C8" i="33"/>
  <c r="C60" i="33"/>
  <c r="C68" i="33"/>
  <c r="D94" i="33"/>
  <c r="C75" i="33"/>
  <c r="C95" i="33"/>
  <c r="C11" i="33"/>
  <c r="C64" i="33"/>
  <c r="C112" i="33"/>
  <c r="C122" i="33"/>
  <c r="C146" i="33"/>
  <c r="D45" i="30"/>
  <c r="P45" i="30"/>
  <c r="O46" i="30"/>
  <c r="O44" i="30"/>
  <c r="J45" i="30"/>
  <c r="Q45" i="30"/>
  <c r="C46" i="30"/>
  <c r="G46" i="30"/>
  <c r="I46" i="30"/>
  <c r="M46" i="30"/>
  <c r="U46" i="30"/>
  <c r="S45" i="30"/>
  <c r="J46" i="30"/>
  <c r="J44" i="30"/>
  <c r="O45" i="30"/>
  <c r="C124" i="45"/>
  <c r="W121" i="45"/>
  <c r="U120" i="45"/>
  <c r="C116" i="45"/>
  <c r="W113" i="45"/>
  <c r="U112" i="45"/>
  <c r="C108" i="45"/>
  <c r="W105" i="45"/>
  <c r="U104" i="45"/>
  <c r="C100" i="45"/>
  <c r="W97" i="45"/>
  <c r="U96" i="45"/>
  <c r="U93" i="45"/>
  <c r="C93" i="45"/>
  <c r="U89" i="45"/>
  <c r="C89" i="45"/>
  <c r="U85" i="45"/>
  <c r="C85" i="45"/>
  <c r="U81" i="45"/>
  <c r="C81" i="45"/>
  <c r="U77" i="45"/>
  <c r="C77" i="45"/>
  <c r="U73" i="45"/>
  <c r="C73" i="45"/>
  <c r="U69" i="45"/>
  <c r="C69" i="45"/>
  <c r="U65" i="45"/>
  <c r="C65" i="45"/>
  <c r="U61" i="45"/>
  <c r="C61" i="45"/>
  <c r="U57" i="45"/>
  <c r="C57" i="45"/>
  <c r="U53" i="45"/>
  <c r="C53" i="45"/>
  <c r="U49" i="45"/>
  <c r="F231" i="45"/>
  <c r="R230" i="45"/>
  <c r="H230" i="45"/>
  <c r="L229" i="45"/>
  <c r="P227" i="45"/>
  <c r="F227" i="45"/>
  <c r="R226" i="45"/>
  <c r="H226" i="45"/>
  <c r="L225" i="45"/>
  <c r="P223" i="45"/>
  <c r="F223" i="45"/>
  <c r="R222" i="45"/>
  <c r="H222" i="45"/>
  <c r="L221" i="45"/>
  <c r="P219" i="45"/>
  <c r="F219" i="45"/>
  <c r="R218" i="45"/>
  <c r="H218" i="45"/>
  <c r="L217" i="45"/>
  <c r="P215" i="45"/>
  <c r="F215" i="45"/>
  <c r="R214" i="45"/>
  <c r="H214" i="45"/>
  <c r="L213" i="45"/>
  <c r="P211" i="45"/>
  <c r="F211" i="45"/>
  <c r="R210" i="45"/>
  <c r="H210" i="45"/>
  <c r="L209" i="45"/>
  <c r="P207" i="45"/>
  <c r="F207" i="45"/>
  <c r="R206" i="45"/>
  <c r="H206" i="45"/>
  <c r="L205" i="45"/>
  <c r="P203" i="45"/>
  <c r="F203" i="45"/>
  <c r="R202" i="45"/>
  <c r="H202" i="45"/>
  <c r="L201" i="45"/>
  <c r="P199" i="45"/>
  <c r="F199" i="45"/>
  <c r="R198" i="45"/>
  <c r="H198" i="45"/>
  <c r="L197" i="45"/>
  <c r="P195" i="45"/>
  <c r="F195" i="45"/>
  <c r="R194" i="45"/>
  <c r="H194" i="45"/>
  <c r="L193" i="45"/>
  <c r="P191" i="45"/>
  <c r="F191" i="45"/>
  <c r="R190" i="45"/>
  <c r="H190" i="45"/>
  <c r="L189" i="45"/>
  <c r="P187" i="45"/>
  <c r="F187" i="45"/>
  <c r="R186" i="45"/>
  <c r="H186" i="45"/>
  <c r="L185" i="45"/>
  <c r="P183" i="45"/>
  <c r="F183" i="45"/>
  <c r="R182" i="45"/>
  <c r="H182" i="45"/>
  <c r="L181" i="45"/>
  <c r="P179" i="45"/>
  <c r="F179" i="45"/>
  <c r="R178" i="45"/>
  <c r="H178" i="45"/>
  <c r="L177" i="45"/>
  <c r="P175" i="45"/>
  <c r="F175" i="45"/>
  <c r="R174" i="45"/>
  <c r="H174" i="45"/>
  <c r="L173" i="45"/>
  <c r="P171" i="45"/>
  <c r="F171" i="45"/>
  <c r="R170" i="45"/>
  <c r="H170" i="45"/>
  <c r="L169" i="45"/>
  <c r="P167" i="45"/>
  <c r="F167" i="45"/>
  <c r="R166" i="45"/>
  <c r="H166" i="45"/>
  <c r="L165" i="45"/>
  <c r="P163" i="45"/>
  <c r="F163" i="45"/>
  <c r="R162" i="45"/>
  <c r="H162" i="45"/>
  <c r="L161" i="45"/>
  <c r="P159" i="45"/>
  <c r="F159" i="45"/>
  <c r="R158" i="45"/>
  <c r="H158" i="45"/>
  <c r="L157" i="45"/>
  <c r="P155" i="45"/>
  <c r="F155" i="45"/>
  <c r="R154" i="45"/>
  <c r="H154" i="45"/>
  <c r="L153" i="45"/>
  <c r="P151" i="45"/>
  <c r="F151" i="45"/>
  <c r="R150" i="45"/>
  <c r="H150" i="45"/>
  <c r="L149" i="45"/>
  <c r="P147" i="45"/>
  <c r="F147" i="45"/>
  <c r="R146" i="45"/>
  <c r="H146" i="45"/>
  <c r="L145" i="45"/>
  <c r="P143" i="45"/>
  <c r="F143" i="45"/>
  <c r="R142" i="45"/>
  <c r="H142" i="45"/>
  <c r="L141" i="45"/>
  <c r="P139" i="45"/>
  <c r="F139" i="45"/>
  <c r="R138" i="45"/>
  <c r="H138" i="45"/>
  <c r="L137" i="45"/>
  <c r="P135" i="45"/>
  <c r="F135" i="45"/>
  <c r="R134" i="45"/>
  <c r="H134" i="45"/>
  <c r="L133" i="45"/>
  <c r="P131" i="45"/>
  <c r="F131" i="45"/>
  <c r="R130" i="45"/>
  <c r="H130" i="45"/>
  <c r="L129" i="45"/>
  <c r="P127" i="45"/>
  <c r="F127" i="45"/>
  <c r="R126" i="45"/>
  <c r="H126" i="45"/>
  <c r="L125" i="45"/>
  <c r="P123" i="45"/>
  <c r="F123" i="45"/>
  <c r="R122" i="45"/>
  <c r="H122" i="45"/>
  <c r="L121" i="45"/>
  <c r="P119" i="45"/>
  <c r="F119" i="45"/>
  <c r="R118" i="45"/>
  <c r="H118" i="45"/>
  <c r="L117" i="45"/>
  <c r="P115" i="45"/>
  <c r="F115" i="45"/>
  <c r="R114" i="45"/>
  <c r="H114" i="45"/>
  <c r="L113" i="45"/>
  <c r="P111" i="45"/>
  <c r="F111" i="45"/>
  <c r="R110" i="45"/>
  <c r="H110" i="45"/>
  <c r="L109" i="45"/>
  <c r="P107" i="45"/>
  <c r="F107" i="45"/>
  <c r="R106" i="45"/>
  <c r="H106" i="45"/>
  <c r="L105" i="45"/>
  <c r="P103" i="45"/>
  <c r="F103" i="45"/>
  <c r="R102" i="45"/>
  <c r="H102" i="45"/>
  <c r="L101" i="45"/>
  <c r="P99" i="45"/>
  <c r="F99" i="45"/>
  <c r="R98" i="45"/>
  <c r="H98" i="45"/>
  <c r="L97" i="45"/>
  <c r="P95" i="45"/>
  <c r="F95" i="45"/>
  <c r="R94" i="45"/>
  <c r="H94" i="45"/>
  <c r="L93" i="45"/>
  <c r="P91" i="45"/>
  <c r="F91" i="45"/>
  <c r="R90" i="45"/>
  <c r="H90" i="45"/>
  <c r="L89" i="45"/>
  <c r="P87" i="45"/>
  <c r="F87" i="45"/>
  <c r="R86" i="45"/>
  <c r="H86" i="45"/>
  <c r="L85" i="45"/>
  <c r="P83" i="45"/>
  <c r="F83" i="45"/>
  <c r="R82" i="45"/>
  <c r="H82" i="45"/>
  <c r="L81" i="45"/>
  <c r="P79" i="45"/>
  <c r="F79" i="45"/>
  <c r="R78" i="45"/>
  <c r="H78" i="45"/>
  <c r="L77" i="45"/>
  <c r="P75" i="45"/>
  <c r="F75" i="45"/>
  <c r="R74" i="45"/>
  <c r="H74" i="45"/>
  <c r="L73" i="45"/>
  <c r="P71" i="45"/>
  <c r="F71" i="45"/>
  <c r="R70" i="45"/>
  <c r="H70" i="45"/>
  <c r="L69" i="45"/>
  <c r="P67" i="45"/>
  <c r="F67" i="45"/>
  <c r="R66" i="45"/>
  <c r="H66" i="45"/>
  <c r="L65" i="45"/>
  <c r="P63" i="45"/>
  <c r="F63" i="45"/>
  <c r="R62" i="45"/>
  <c r="H62" i="45"/>
  <c r="L61" i="45"/>
  <c r="P59" i="45"/>
  <c r="F59" i="45"/>
  <c r="R58" i="45"/>
  <c r="H58" i="45"/>
  <c r="L57" i="45"/>
  <c r="P55" i="45"/>
  <c r="F55" i="45"/>
  <c r="R54" i="45"/>
  <c r="H54" i="45"/>
  <c r="L53" i="45"/>
  <c r="P51" i="45"/>
  <c r="F51" i="45"/>
  <c r="R50" i="45"/>
  <c r="H50" i="45"/>
  <c r="L49" i="45"/>
  <c r="U47" i="45"/>
  <c r="C47" i="45"/>
  <c r="U43" i="45"/>
  <c r="C43" i="45"/>
  <c r="U39" i="45"/>
  <c r="C39" i="45"/>
  <c r="U35" i="45"/>
  <c r="C35" i="45"/>
  <c r="U31" i="45"/>
  <c r="C31" i="45"/>
  <c r="U27" i="45"/>
  <c r="C27" i="45"/>
  <c r="U23" i="45"/>
  <c r="C23" i="45"/>
  <c r="U19" i="45"/>
  <c r="C19" i="45"/>
  <c r="U15" i="45"/>
  <c r="C15" i="45"/>
  <c r="N12" i="45"/>
  <c r="F49" i="45"/>
  <c r="R48" i="45"/>
  <c r="H48" i="45"/>
  <c r="L47" i="45"/>
  <c r="P45" i="45"/>
  <c r="F45" i="45"/>
  <c r="R44" i="45"/>
  <c r="H44" i="45"/>
  <c r="L43" i="45"/>
  <c r="P41" i="45"/>
  <c r="F41" i="45"/>
  <c r="R40" i="45"/>
  <c r="H40" i="45"/>
  <c r="L39" i="45"/>
  <c r="P37" i="45"/>
  <c r="F37" i="45"/>
  <c r="R36" i="45"/>
  <c r="H36" i="45"/>
  <c r="L35" i="45"/>
  <c r="P33" i="45"/>
  <c r="F33" i="45"/>
  <c r="R32" i="45"/>
  <c r="H32" i="45"/>
  <c r="L31" i="45"/>
  <c r="P29" i="45"/>
  <c r="F29" i="45"/>
  <c r="R28" i="45"/>
  <c r="H28" i="45"/>
  <c r="L27" i="45"/>
  <c r="P25" i="45"/>
  <c r="F25" i="45"/>
  <c r="R24" i="45"/>
  <c r="H24" i="45"/>
  <c r="L23" i="45"/>
  <c r="P21" i="45"/>
  <c r="F21" i="45"/>
  <c r="R20" i="45"/>
  <c r="H20" i="45"/>
  <c r="L19" i="45"/>
  <c r="P17" i="45"/>
  <c r="F17" i="45"/>
  <c r="R16" i="45"/>
  <c r="H16" i="45"/>
  <c r="L15" i="45"/>
  <c r="P13" i="45"/>
  <c r="Q12" i="45"/>
  <c r="P12" i="45" s="1"/>
  <c r="F13" i="45"/>
  <c r="G12" i="45"/>
  <c r="F12" i="45" s="1"/>
  <c r="C512" i="45"/>
  <c r="U512" i="45"/>
  <c r="H512" i="45"/>
  <c r="R512" i="45"/>
  <c r="L512" i="45"/>
  <c r="U508" i="45"/>
  <c r="H508" i="45"/>
  <c r="R508" i="45"/>
  <c r="C508" i="45"/>
  <c r="L508" i="45"/>
  <c r="L506" i="45"/>
  <c r="W506" i="45"/>
  <c r="R506" i="45"/>
  <c r="P506" i="45"/>
  <c r="F504" i="45"/>
  <c r="P504" i="45"/>
  <c r="R504" i="45"/>
  <c r="R502" i="45"/>
  <c r="L502" i="45"/>
  <c r="W502" i="45"/>
  <c r="P502" i="45"/>
  <c r="H500" i="45"/>
  <c r="W500" i="45"/>
  <c r="R500" i="45"/>
  <c r="F511" i="45"/>
  <c r="P511" i="45"/>
  <c r="U511" i="45"/>
  <c r="C511" i="45"/>
  <c r="R497" i="45"/>
  <c r="L497" i="45"/>
  <c r="W497" i="45"/>
  <c r="P497" i="45"/>
  <c r="P495" i="45"/>
  <c r="R495" i="45"/>
  <c r="F493" i="45"/>
  <c r="R493" i="45"/>
  <c r="P493" i="45"/>
  <c r="H491" i="45"/>
  <c r="W491" i="45"/>
  <c r="F489" i="45"/>
  <c r="P489" i="45"/>
  <c r="P487" i="45"/>
  <c r="L485" i="45"/>
  <c r="W485" i="45"/>
  <c r="R485" i="45"/>
  <c r="P485" i="45"/>
  <c r="F483" i="45"/>
  <c r="P483" i="45"/>
  <c r="R483" i="45"/>
  <c r="C509" i="45"/>
  <c r="F509" i="45"/>
  <c r="P509" i="45"/>
  <c r="W478" i="45"/>
  <c r="L478" i="45"/>
  <c r="W474" i="45"/>
  <c r="U474" i="45"/>
  <c r="H474" i="45"/>
  <c r="R474" i="45"/>
  <c r="L474" i="45"/>
  <c r="W470" i="45"/>
  <c r="L470" i="45"/>
  <c r="W466" i="45"/>
  <c r="U466" i="45"/>
  <c r="H466" i="45"/>
  <c r="R466" i="45"/>
  <c r="C466" i="45"/>
  <c r="L466" i="45"/>
  <c r="U475" i="45"/>
  <c r="C475" i="45"/>
  <c r="F475" i="45"/>
  <c r="P475" i="45"/>
  <c r="C467" i="45"/>
  <c r="F467" i="45"/>
  <c r="P467" i="45"/>
  <c r="W462" i="45"/>
  <c r="U462" i="45"/>
  <c r="H462" i="45"/>
  <c r="R462" i="45"/>
  <c r="L462" i="45"/>
  <c r="W458" i="45"/>
  <c r="L458" i="45"/>
  <c r="W454" i="45"/>
  <c r="U454" i="45"/>
  <c r="H454" i="45"/>
  <c r="R454" i="45"/>
  <c r="L454" i="45"/>
  <c r="W450" i="45"/>
  <c r="L450" i="45"/>
  <c r="L481" i="45"/>
  <c r="U481" i="45"/>
  <c r="W481" i="45"/>
  <c r="F465" i="45"/>
  <c r="P465" i="45"/>
  <c r="C465" i="45"/>
  <c r="W459" i="45"/>
  <c r="L459" i="45"/>
  <c r="W451" i="45"/>
  <c r="L451" i="45"/>
  <c r="W444" i="45"/>
  <c r="U444" i="45"/>
  <c r="L444" i="45"/>
  <c r="W440" i="45"/>
  <c r="U440" i="45"/>
  <c r="L440" i="45"/>
  <c r="U469" i="45"/>
  <c r="F469" i="45"/>
  <c r="P469" i="45"/>
  <c r="C469" i="45"/>
  <c r="U457" i="45"/>
  <c r="F457" i="45"/>
  <c r="P457" i="45"/>
  <c r="C457" i="45"/>
  <c r="U449" i="45"/>
  <c r="F449" i="45"/>
  <c r="P449" i="45"/>
  <c r="C449" i="45"/>
  <c r="U445" i="45"/>
  <c r="F445" i="45"/>
  <c r="P445" i="45"/>
  <c r="C445" i="45"/>
  <c r="U441" i="45"/>
  <c r="F441" i="45"/>
  <c r="P441" i="45"/>
  <c r="C441" i="45"/>
  <c r="F438" i="45"/>
  <c r="P438" i="45"/>
  <c r="C438" i="45"/>
  <c r="U438" i="45"/>
  <c r="F436" i="45"/>
  <c r="P436" i="45"/>
  <c r="C436" i="45"/>
  <c r="U436" i="45"/>
  <c r="F434" i="45"/>
  <c r="P434" i="45"/>
  <c r="C434" i="45"/>
  <c r="U434" i="45"/>
  <c r="F432" i="45"/>
  <c r="P432" i="45"/>
  <c r="C432" i="45"/>
  <c r="U432" i="45"/>
  <c r="F430" i="45"/>
  <c r="P430" i="45"/>
  <c r="C430" i="45"/>
  <c r="U430" i="45"/>
  <c r="F428" i="45"/>
  <c r="P428" i="45"/>
  <c r="C428" i="45"/>
  <c r="U428" i="45"/>
  <c r="F426" i="45"/>
  <c r="P426" i="45"/>
  <c r="C426" i="45"/>
  <c r="U426" i="45"/>
  <c r="F424" i="45"/>
  <c r="P424" i="45"/>
  <c r="C424" i="45"/>
  <c r="U424" i="45"/>
  <c r="F422" i="45"/>
  <c r="P422" i="45"/>
  <c r="C422" i="45"/>
  <c r="U422" i="45"/>
  <c r="F420" i="45"/>
  <c r="P420" i="45"/>
  <c r="C420" i="45"/>
  <c r="U420" i="45"/>
  <c r="F418" i="45"/>
  <c r="P418" i="45"/>
  <c r="C418" i="45"/>
  <c r="U418" i="45"/>
  <c r="F416" i="45"/>
  <c r="P416" i="45"/>
  <c r="C416" i="45"/>
  <c r="U416" i="45"/>
  <c r="F414" i="45"/>
  <c r="P414" i="45"/>
  <c r="C414" i="45"/>
  <c r="U414" i="45"/>
  <c r="F412" i="45"/>
  <c r="P412" i="45"/>
  <c r="C412" i="45"/>
  <c r="U412" i="45"/>
  <c r="F410" i="45"/>
  <c r="P410" i="45"/>
  <c r="C410" i="45"/>
  <c r="U410" i="45"/>
  <c r="F408" i="45"/>
  <c r="P408" i="45"/>
  <c r="C408" i="45"/>
  <c r="U408" i="45"/>
  <c r="R406" i="45"/>
  <c r="P406" i="45"/>
  <c r="L406" i="45"/>
  <c r="C406" i="45"/>
  <c r="U406" i="45"/>
  <c r="H404" i="45"/>
  <c r="R404" i="45"/>
  <c r="W404" i="45"/>
  <c r="L404" i="45"/>
  <c r="H402" i="45"/>
  <c r="R402" i="45"/>
  <c r="W402" i="45"/>
  <c r="L402" i="45"/>
  <c r="H400" i="45"/>
  <c r="R400" i="45"/>
  <c r="W400" i="45"/>
  <c r="L400" i="45"/>
  <c r="H398" i="45"/>
  <c r="R398" i="45"/>
  <c r="W398" i="45"/>
  <c r="L398" i="45"/>
  <c r="H396" i="45"/>
  <c r="R396" i="45"/>
  <c r="W396" i="45"/>
  <c r="L396" i="45"/>
  <c r="H394" i="45"/>
  <c r="R394" i="45"/>
  <c r="W394" i="45"/>
  <c r="L394" i="45"/>
  <c r="H392" i="45"/>
  <c r="R392" i="45"/>
  <c r="W392" i="45"/>
  <c r="L392" i="45"/>
  <c r="H390" i="45"/>
  <c r="R390" i="45"/>
  <c r="W390" i="45"/>
  <c r="L390" i="45"/>
  <c r="H388" i="45"/>
  <c r="R388" i="45"/>
  <c r="W388" i="45"/>
  <c r="L388" i="45"/>
  <c r="H386" i="45"/>
  <c r="R386" i="45"/>
  <c r="W386" i="45"/>
  <c r="L386" i="45"/>
  <c r="H384" i="45"/>
  <c r="R384" i="45"/>
  <c r="W384" i="45"/>
  <c r="L384" i="45"/>
  <c r="H382" i="45"/>
  <c r="R382" i="45"/>
  <c r="W382" i="45"/>
  <c r="L382" i="45"/>
  <c r="H380" i="45"/>
  <c r="R380" i="45"/>
  <c r="W380" i="45"/>
  <c r="L380" i="45"/>
  <c r="H378" i="45"/>
  <c r="R378" i="45"/>
  <c r="W378" i="45"/>
  <c r="L378" i="45"/>
  <c r="H376" i="45"/>
  <c r="R376" i="45"/>
  <c r="W376" i="45"/>
  <c r="L376" i="45"/>
  <c r="H374" i="45"/>
  <c r="R374" i="45"/>
  <c r="W374" i="45"/>
  <c r="L374" i="45"/>
  <c r="H372" i="45"/>
  <c r="R372" i="45"/>
  <c r="W372" i="45"/>
  <c r="L372" i="45"/>
  <c r="H370" i="45"/>
  <c r="R370" i="45"/>
  <c r="W370" i="45"/>
  <c r="L370" i="45"/>
  <c r="H368" i="45"/>
  <c r="R368" i="45"/>
  <c r="W368" i="45"/>
  <c r="L368" i="45"/>
  <c r="H366" i="45"/>
  <c r="R366" i="45"/>
  <c r="W366" i="45"/>
  <c r="L366" i="45"/>
  <c r="H364" i="45"/>
  <c r="R364" i="45"/>
  <c r="W364" i="45"/>
  <c r="L364" i="45"/>
  <c r="H362" i="45"/>
  <c r="R362" i="45"/>
  <c r="W362" i="45"/>
  <c r="L362" i="45"/>
  <c r="H360" i="45"/>
  <c r="R360" i="45"/>
  <c r="W360" i="45"/>
  <c r="L360" i="45"/>
  <c r="H358" i="45"/>
  <c r="R358" i="45"/>
  <c r="W358" i="45"/>
  <c r="L358" i="45"/>
  <c r="H356" i="45"/>
  <c r="R356" i="45"/>
  <c r="W356" i="45"/>
  <c r="L356" i="45"/>
  <c r="H354" i="45"/>
  <c r="R354" i="45"/>
  <c r="W354" i="45"/>
  <c r="L354" i="45"/>
  <c r="H352" i="45"/>
  <c r="R352" i="45"/>
  <c r="W352" i="45"/>
  <c r="L352" i="45"/>
  <c r="H350" i="45"/>
  <c r="R350" i="45"/>
  <c r="W350" i="45"/>
  <c r="L350" i="45"/>
  <c r="H348" i="45"/>
  <c r="R348" i="45"/>
  <c r="W348" i="45"/>
  <c r="L348" i="45"/>
  <c r="H346" i="45"/>
  <c r="R346" i="45"/>
  <c r="W346" i="45"/>
  <c r="L346" i="45"/>
  <c r="H344" i="45"/>
  <c r="R344" i="45"/>
  <c r="W344" i="45"/>
  <c r="L344" i="45"/>
  <c r="H342" i="45"/>
  <c r="R342" i="45"/>
  <c r="W342" i="45"/>
  <c r="L342" i="45"/>
  <c r="H340" i="45"/>
  <c r="R340" i="45"/>
  <c r="W340" i="45"/>
  <c r="L340" i="45"/>
  <c r="H338" i="45"/>
  <c r="R338" i="45"/>
  <c r="W338" i="45"/>
  <c r="L338" i="45"/>
  <c r="H336" i="45"/>
  <c r="R336" i="45"/>
  <c r="W336" i="45"/>
  <c r="L336" i="45"/>
  <c r="H334" i="45"/>
  <c r="R334" i="45"/>
  <c r="W334" i="45"/>
  <c r="L334" i="45"/>
  <c r="H332" i="45"/>
  <c r="R332" i="45"/>
  <c r="W332" i="45"/>
  <c r="L332" i="45"/>
  <c r="H330" i="45"/>
  <c r="R330" i="45"/>
  <c r="W330" i="45"/>
  <c r="L330" i="45"/>
  <c r="W326" i="45"/>
  <c r="U326" i="45"/>
  <c r="L326" i="45"/>
  <c r="W322" i="45"/>
  <c r="U322" i="45"/>
  <c r="L322" i="45"/>
  <c r="W318" i="45"/>
  <c r="U318" i="45"/>
  <c r="L318" i="45"/>
  <c r="L314" i="45"/>
  <c r="H314" i="45"/>
  <c r="R314" i="45"/>
  <c r="W314" i="45"/>
  <c r="L312" i="45"/>
  <c r="H312" i="45"/>
  <c r="R312" i="45"/>
  <c r="W312" i="45"/>
  <c r="L310" i="45"/>
  <c r="H310" i="45"/>
  <c r="R310" i="45"/>
  <c r="W310" i="45"/>
  <c r="L308" i="45"/>
  <c r="H308" i="45"/>
  <c r="R308" i="45"/>
  <c r="W308" i="45"/>
  <c r="L306" i="45"/>
  <c r="H306" i="45"/>
  <c r="R306" i="45"/>
  <c r="W306" i="45"/>
  <c r="L304" i="45"/>
  <c r="H304" i="45"/>
  <c r="R304" i="45"/>
  <c r="W304" i="45"/>
  <c r="L302" i="45"/>
  <c r="H302" i="45"/>
  <c r="R302" i="45"/>
  <c r="W302" i="45"/>
  <c r="L300" i="45"/>
  <c r="H300" i="45"/>
  <c r="R300" i="45"/>
  <c r="W300" i="45"/>
  <c r="L298" i="45"/>
  <c r="H298" i="45"/>
  <c r="R298" i="45"/>
  <c r="W298" i="45"/>
  <c r="L296" i="45"/>
  <c r="H296" i="45"/>
  <c r="R296" i="45"/>
  <c r="W296" i="45"/>
  <c r="L294" i="45"/>
  <c r="H294" i="45"/>
  <c r="R294" i="45"/>
  <c r="W294" i="45"/>
  <c r="L292" i="45"/>
  <c r="H292" i="45"/>
  <c r="R292" i="45"/>
  <c r="W292" i="45"/>
  <c r="L290" i="45"/>
  <c r="H290" i="45"/>
  <c r="R290" i="45"/>
  <c r="W290" i="45"/>
  <c r="L288" i="45"/>
  <c r="H288" i="45"/>
  <c r="R288" i="45"/>
  <c r="W288" i="45"/>
  <c r="L286" i="45"/>
  <c r="H286" i="45"/>
  <c r="R286" i="45"/>
  <c r="W286" i="45"/>
  <c r="L284" i="45"/>
  <c r="H284" i="45"/>
  <c r="R284" i="45"/>
  <c r="W284" i="45"/>
  <c r="L282" i="45"/>
  <c r="H282" i="45"/>
  <c r="R282" i="45"/>
  <c r="W282" i="45"/>
  <c r="L280" i="45"/>
  <c r="H280" i="45"/>
  <c r="R280" i="45"/>
  <c r="W280" i="45"/>
  <c r="L278" i="45"/>
  <c r="H278" i="45"/>
  <c r="R278" i="45"/>
  <c r="W278" i="45"/>
  <c r="L276" i="45"/>
  <c r="H276" i="45"/>
  <c r="R276" i="45"/>
  <c r="W276" i="45"/>
  <c r="L274" i="45"/>
  <c r="H274" i="45"/>
  <c r="R274" i="45"/>
  <c r="W274" i="45"/>
  <c r="L272" i="45"/>
  <c r="H272" i="45"/>
  <c r="R272" i="45"/>
  <c r="W272" i="45"/>
  <c r="L270" i="45"/>
  <c r="H270" i="45"/>
  <c r="R270" i="45"/>
  <c r="W270" i="45"/>
  <c r="L268" i="45"/>
  <c r="H268" i="45"/>
  <c r="R268" i="45"/>
  <c r="W268" i="45"/>
  <c r="L266" i="45"/>
  <c r="H266" i="45"/>
  <c r="R266" i="45"/>
  <c r="W266" i="45"/>
  <c r="L264" i="45"/>
  <c r="H264" i="45"/>
  <c r="R264" i="45"/>
  <c r="W264" i="45"/>
  <c r="L262" i="45"/>
  <c r="H262" i="45"/>
  <c r="R262" i="45"/>
  <c r="W262" i="45"/>
  <c r="L260" i="45"/>
  <c r="H260" i="45"/>
  <c r="R260" i="45"/>
  <c r="W260" i="45"/>
  <c r="L258" i="45"/>
  <c r="H258" i="45"/>
  <c r="R258" i="45"/>
  <c r="W258" i="45"/>
  <c r="L256" i="45"/>
  <c r="H256" i="45"/>
  <c r="R256" i="45"/>
  <c r="W256" i="45"/>
  <c r="L254" i="45"/>
  <c r="H254" i="45"/>
  <c r="R254" i="45"/>
  <c r="W254" i="45"/>
  <c r="L252" i="45"/>
  <c r="H252" i="45"/>
  <c r="R252" i="45"/>
  <c r="W252" i="45"/>
  <c r="L250" i="45"/>
  <c r="H250" i="45"/>
  <c r="R250" i="45"/>
  <c r="W250" i="45"/>
  <c r="L248" i="45"/>
  <c r="H248" i="45"/>
  <c r="R248" i="45"/>
  <c r="W248" i="45"/>
  <c r="L246" i="45"/>
  <c r="H246" i="45"/>
  <c r="R246" i="45"/>
  <c r="W246" i="45"/>
  <c r="L244" i="45"/>
  <c r="H244" i="45"/>
  <c r="R244" i="45"/>
  <c r="W244" i="45"/>
  <c r="L242" i="45"/>
  <c r="H242" i="45"/>
  <c r="R242" i="45"/>
  <c r="W242" i="45"/>
  <c r="L240" i="45"/>
  <c r="H240" i="45"/>
  <c r="R240" i="45"/>
  <c r="W240" i="45"/>
  <c r="L238" i="45"/>
  <c r="H238" i="45"/>
  <c r="R238" i="45"/>
  <c r="W238" i="45"/>
  <c r="L236" i="45"/>
  <c r="H236" i="45"/>
  <c r="R236" i="45"/>
  <c r="W236" i="45"/>
  <c r="L234" i="45"/>
  <c r="H234" i="45"/>
  <c r="R234" i="45"/>
  <c r="W234" i="45"/>
  <c r="L232" i="45"/>
  <c r="H232" i="45"/>
  <c r="R232" i="45"/>
  <c r="W232" i="45"/>
  <c r="U327" i="45"/>
  <c r="F327" i="45"/>
  <c r="P327" i="45"/>
  <c r="C327" i="45"/>
  <c r="U323" i="45"/>
  <c r="F323" i="45"/>
  <c r="P323" i="45"/>
  <c r="C323" i="45"/>
  <c r="U319" i="45"/>
  <c r="F319" i="45"/>
  <c r="P319" i="45"/>
  <c r="C319" i="45"/>
  <c r="U315" i="45"/>
  <c r="F315" i="45"/>
  <c r="P315" i="45"/>
  <c r="C315" i="45"/>
  <c r="C230" i="45"/>
  <c r="U230" i="45"/>
  <c r="W228" i="45"/>
  <c r="C226" i="45"/>
  <c r="U226" i="45"/>
  <c r="W224" i="45"/>
  <c r="C222" i="45"/>
  <c r="U222" i="45"/>
  <c r="W220" i="45"/>
  <c r="C218" i="45"/>
  <c r="U218" i="45"/>
  <c r="W216" i="45"/>
  <c r="C214" i="45"/>
  <c r="U214" i="45"/>
  <c r="W212" i="45"/>
  <c r="C210" i="45"/>
  <c r="U210" i="45"/>
  <c r="W208" i="45"/>
  <c r="C206" i="45"/>
  <c r="U206" i="45"/>
  <c r="W204" i="45"/>
  <c r="C202" i="45"/>
  <c r="U202" i="45"/>
  <c r="W200" i="45"/>
  <c r="C198" i="45"/>
  <c r="U198" i="45"/>
  <c r="W196" i="45"/>
  <c r="C194" i="45"/>
  <c r="U194" i="45"/>
  <c r="W192" i="45"/>
  <c r="C190" i="45"/>
  <c r="U190" i="45"/>
  <c r="W188" i="45"/>
  <c r="C186" i="45"/>
  <c r="U186" i="45"/>
  <c r="W184" i="45"/>
  <c r="C182" i="45"/>
  <c r="U182" i="45"/>
  <c r="W180" i="45"/>
  <c r="C178" i="45"/>
  <c r="U178" i="45"/>
  <c r="W176" i="45"/>
  <c r="C174" i="45"/>
  <c r="U174" i="45"/>
  <c r="W172" i="45"/>
  <c r="C170" i="45"/>
  <c r="U170" i="45"/>
  <c r="W168" i="45"/>
  <c r="C166" i="45"/>
  <c r="U166" i="45"/>
  <c r="W164" i="45"/>
  <c r="C162" i="45"/>
  <c r="U162" i="45"/>
  <c r="W160" i="45"/>
  <c r="C158" i="45"/>
  <c r="U158" i="45"/>
  <c r="W156" i="45"/>
  <c r="C154" i="45"/>
  <c r="U154" i="45"/>
  <c r="W152" i="45"/>
  <c r="C150" i="45"/>
  <c r="U150" i="45"/>
  <c r="W148" i="45"/>
  <c r="C146" i="45"/>
  <c r="U146" i="45"/>
  <c r="W144" i="45"/>
  <c r="C142" i="45"/>
  <c r="U142" i="45"/>
  <c r="W140" i="45"/>
  <c r="C138" i="45"/>
  <c r="U138" i="45"/>
  <c r="W136" i="45"/>
  <c r="C134" i="45"/>
  <c r="U134" i="45"/>
  <c r="W132" i="45"/>
  <c r="C130" i="45"/>
  <c r="U130" i="45"/>
  <c r="W128" i="45"/>
  <c r="C126" i="45"/>
  <c r="U126" i="45"/>
  <c r="W124" i="45"/>
  <c r="W120" i="45"/>
  <c r="W116" i="45"/>
  <c r="W112" i="45"/>
  <c r="W108" i="45"/>
  <c r="W104" i="45"/>
  <c r="W100" i="45"/>
  <c r="W96" i="45"/>
  <c r="W123" i="45"/>
  <c r="C122" i="45"/>
  <c r="W115" i="45"/>
  <c r="C114" i="45"/>
  <c r="W107" i="45"/>
  <c r="C106" i="45"/>
  <c r="W99" i="45"/>
  <c r="C98" i="45"/>
  <c r="U94" i="45"/>
  <c r="C94" i="45"/>
  <c r="W91" i="45"/>
  <c r="U90" i="45"/>
  <c r="C90" i="45"/>
  <c r="W87" i="45"/>
  <c r="U86" i="45"/>
  <c r="C86" i="45"/>
  <c r="W83" i="45"/>
  <c r="U82" i="45"/>
  <c r="C82" i="45"/>
  <c r="W79" i="45"/>
  <c r="U78" i="45"/>
  <c r="C78" i="45"/>
  <c r="W75" i="45"/>
  <c r="U74" i="45"/>
  <c r="C74" i="45"/>
  <c r="W71" i="45"/>
  <c r="U70" i="45"/>
  <c r="C70" i="45"/>
  <c r="W67" i="45"/>
  <c r="U66" i="45"/>
  <c r="C66" i="45"/>
  <c r="W63" i="45"/>
  <c r="U62" i="45"/>
  <c r="C62" i="45"/>
  <c r="W59" i="45"/>
  <c r="U58" i="45"/>
  <c r="C58" i="45"/>
  <c r="W55" i="45"/>
  <c r="U54" i="45"/>
  <c r="C54" i="45"/>
  <c r="W51" i="45"/>
  <c r="U50" i="45"/>
  <c r="C50" i="45"/>
  <c r="L230" i="45"/>
  <c r="L228" i="45"/>
  <c r="L226" i="45"/>
  <c r="L224" i="45"/>
  <c r="L222" i="45"/>
  <c r="L220" i="45"/>
  <c r="L218" i="45"/>
  <c r="L216" i="45"/>
  <c r="L214" i="45"/>
  <c r="L212" i="45"/>
  <c r="L210" i="45"/>
  <c r="L208" i="45"/>
  <c r="L206" i="45"/>
  <c r="L204" i="45"/>
  <c r="L202" i="45"/>
  <c r="L200" i="45"/>
  <c r="L198" i="45"/>
  <c r="L196" i="45"/>
  <c r="L194" i="45"/>
  <c r="L192" i="45"/>
  <c r="L190" i="45"/>
  <c r="L188" i="45"/>
  <c r="L186" i="45"/>
  <c r="L184" i="45"/>
  <c r="L182" i="45"/>
  <c r="L180" i="45"/>
  <c r="L178" i="45"/>
  <c r="L176" i="45"/>
  <c r="L174" i="45"/>
  <c r="L172" i="45"/>
  <c r="L170" i="45"/>
  <c r="L168" i="45"/>
  <c r="L166" i="45"/>
  <c r="L164" i="45"/>
  <c r="L162" i="45"/>
  <c r="L160" i="45"/>
  <c r="L158" i="45"/>
  <c r="L156" i="45"/>
  <c r="L154" i="45"/>
  <c r="L152" i="45"/>
  <c r="L150" i="45"/>
  <c r="L148" i="45"/>
  <c r="L146" i="45"/>
  <c r="L144" i="45"/>
  <c r="L142" i="45"/>
  <c r="L140" i="45"/>
  <c r="L138" i="45"/>
  <c r="L136" i="45"/>
  <c r="L134" i="45"/>
  <c r="L132" i="45"/>
  <c r="L130" i="45"/>
  <c r="L128" i="45"/>
  <c r="L126" i="45"/>
  <c r="P124" i="45"/>
  <c r="F124" i="45"/>
  <c r="R123" i="45"/>
  <c r="H123" i="45"/>
  <c r="L122" i="45"/>
  <c r="P120" i="45"/>
  <c r="F120" i="45"/>
  <c r="R119" i="45"/>
  <c r="H119" i="45"/>
  <c r="L118" i="45"/>
  <c r="P116" i="45"/>
  <c r="F116" i="45"/>
  <c r="R115" i="45"/>
  <c r="H115" i="45"/>
  <c r="L114" i="45"/>
  <c r="P112" i="45"/>
  <c r="F112" i="45"/>
  <c r="R111" i="45"/>
  <c r="H111" i="45"/>
  <c r="L110" i="45"/>
  <c r="P108" i="45"/>
  <c r="F108" i="45"/>
  <c r="R107" i="45"/>
  <c r="H107" i="45"/>
  <c r="L106" i="45"/>
  <c r="P104" i="45"/>
  <c r="F104" i="45"/>
  <c r="R103" i="45"/>
  <c r="H103" i="45"/>
  <c r="L102" i="45"/>
  <c r="P100" i="45"/>
  <c r="F100" i="45"/>
  <c r="R99" i="45"/>
  <c r="H99" i="45"/>
  <c r="L98" i="45"/>
  <c r="P96" i="45"/>
  <c r="F96" i="45"/>
  <c r="R95" i="45"/>
  <c r="H95" i="45"/>
  <c r="W94" i="45"/>
  <c r="L94" i="45"/>
  <c r="P92" i="45"/>
  <c r="F92" i="45"/>
  <c r="R91" i="45"/>
  <c r="H91" i="45"/>
  <c r="W90" i="45"/>
  <c r="L90" i="45"/>
  <c r="P88" i="45"/>
  <c r="F88" i="45"/>
  <c r="R87" i="45"/>
  <c r="H87" i="45"/>
  <c r="W86" i="45"/>
  <c r="L86" i="45"/>
  <c r="P84" i="45"/>
  <c r="F84" i="45"/>
  <c r="R83" i="45"/>
  <c r="H83" i="45"/>
  <c r="W82" i="45"/>
  <c r="L82" i="45"/>
  <c r="P80" i="45"/>
  <c r="F80" i="45"/>
  <c r="R79" i="45"/>
  <c r="H79" i="45"/>
  <c r="W78" i="45"/>
  <c r="L78" i="45"/>
  <c r="P76" i="45"/>
  <c r="F76" i="45"/>
  <c r="R75" i="45"/>
  <c r="H75" i="45"/>
  <c r="W74" i="45"/>
  <c r="L74" i="45"/>
  <c r="P72" i="45"/>
  <c r="F72" i="45"/>
  <c r="R71" i="45"/>
  <c r="H71" i="45"/>
  <c r="W70" i="45"/>
  <c r="L70" i="45"/>
  <c r="P68" i="45"/>
  <c r="F68" i="45"/>
  <c r="R67" i="45"/>
  <c r="H67" i="45"/>
  <c r="W66" i="45"/>
  <c r="L66" i="45"/>
  <c r="P64" i="45"/>
  <c r="F64" i="45"/>
  <c r="R63" i="45"/>
  <c r="H63" i="45"/>
  <c r="W62" i="45"/>
  <c r="L62" i="45"/>
  <c r="P60" i="45"/>
  <c r="F60" i="45"/>
  <c r="R59" i="45"/>
  <c r="H59" i="45"/>
  <c r="W58" i="45"/>
  <c r="L58" i="45"/>
  <c r="P56" i="45"/>
  <c r="F56" i="45"/>
  <c r="R55" i="45"/>
  <c r="H55" i="45"/>
  <c r="W54" i="45"/>
  <c r="L54" i="45"/>
  <c r="P52" i="45"/>
  <c r="F52" i="45"/>
  <c r="R51" i="45"/>
  <c r="H51" i="45"/>
  <c r="W50" i="45"/>
  <c r="L50" i="45"/>
  <c r="W47" i="45"/>
  <c r="U46" i="45"/>
  <c r="C46" i="45"/>
  <c r="W43" i="45"/>
  <c r="U42" i="45"/>
  <c r="C42" i="45"/>
  <c r="W39" i="45"/>
  <c r="U38" i="45"/>
  <c r="C38" i="45"/>
  <c r="W35" i="45"/>
  <c r="U34" i="45"/>
  <c r="C34" i="45"/>
  <c r="W31" i="45"/>
  <c r="U30" i="45"/>
  <c r="C30" i="45"/>
  <c r="W27" i="45"/>
  <c r="U26" i="45"/>
  <c r="C26" i="45"/>
  <c r="W23" i="45"/>
  <c r="U22" i="45"/>
  <c r="C22" i="45"/>
  <c r="W19" i="45"/>
  <c r="U18" i="45"/>
  <c r="C18" i="45"/>
  <c r="W15" i="45"/>
  <c r="U14" i="45"/>
  <c r="C14" i="45"/>
  <c r="T12" i="45"/>
  <c r="H49" i="45"/>
  <c r="W48" i="45"/>
  <c r="L48" i="45"/>
  <c r="P46" i="45"/>
  <c r="F46" i="45"/>
  <c r="R45" i="45"/>
  <c r="H45" i="45"/>
  <c r="W44" i="45"/>
  <c r="L44" i="45"/>
  <c r="P42" i="45"/>
  <c r="F42" i="45"/>
  <c r="R41" i="45"/>
  <c r="H41" i="45"/>
  <c r="W40" i="45"/>
  <c r="L40" i="45"/>
  <c r="P38" i="45"/>
  <c r="F38" i="45"/>
  <c r="R37" i="45"/>
  <c r="H37" i="45"/>
  <c r="W36" i="45"/>
  <c r="L36" i="45"/>
  <c r="P34" i="45"/>
  <c r="F34" i="45"/>
  <c r="R33" i="45"/>
  <c r="H33" i="45"/>
  <c r="W32" i="45"/>
  <c r="L32" i="45"/>
  <c r="P30" i="45"/>
  <c r="F30" i="45"/>
  <c r="R29" i="45"/>
  <c r="H29" i="45"/>
  <c r="W28" i="45"/>
  <c r="L28" i="45"/>
  <c r="P26" i="45"/>
  <c r="F26" i="45"/>
  <c r="R25" i="45"/>
  <c r="H25" i="45"/>
  <c r="W24" i="45"/>
  <c r="L24" i="45"/>
  <c r="P22" i="45"/>
  <c r="F22" i="45"/>
  <c r="R21" i="45"/>
  <c r="H21" i="45"/>
  <c r="W20" i="45"/>
  <c r="L20" i="45"/>
  <c r="P18" i="45"/>
  <c r="F18" i="45"/>
  <c r="R17" i="45"/>
  <c r="H17" i="45"/>
  <c r="W16" i="45"/>
  <c r="L16" i="45"/>
  <c r="P14" i="45"/>
  <c r="F14" i="45"/>
  <c r="R13" i="45"/>
  <c r="S12" i="45"/>
  <c r="R12" i="45" s="1"/>
  <c r="H13" i="45"/>
  <c r="I12" i="45"/>
  <c r="H510" i="45"/>
  <c r="R510" i="45"/>
  <c r="C510" i="45"/>
  <c r="F510" i="45"/>
  <c r="P510" i="45"/>
  <c r="H507" i="45"/>
  <c r="P507" i="45"/>
  <c r="U507" i="45"/>
  <c r="F507" i="45"/>
  <c r="W507" i="45"/>
  <c r="R507" i="45"/>
  <c r="R505" i="45"/>
  <c r="P505" i="45"/>
  <c r="P503" i="45"/>
  <c r="L503" i="45"/>
  <c r="R503" i="45"/>
  <c r="F501" i="45"/>
  <c r="C501" i="45"/>
  <c r="U501" i="45"/>
  <c r="L501" i="45"/>
  <c r="L499" i="45"/>
  <c r="R499" i="45"/>
  <c r="H498" i="45"/>
  <c r="C498" i="45"/>
  <c r="U498" i="45"/>
  <c r="P498" i="45"/>
  <c r="L498" i="45"/>
  <c r="R498" i="45"/>
  <c r="F496" i="45"/>
  <c r="C496" i="45"/>
  <c r="U496" i="45"/>
  <c r="L496" i="45"/>
  <c r="P494" i="45"/>
  <c r="C494" i="45"/>
  <c r="U494" i="45"/>
  <c r="R494" i="45"/>
  <c r="H492" i="45"/>
  <c r="F492" i="45"/>
  <c r="C492" i="45"/>
  <c r="U492" i="45"/>
  <c r="P492" i="45"/>
  <c r="C490" i="45"/>
  <c r="U490" i="45"/>
  <c r="P490" i="45"/>
  <c r="L490" i="45"/>
  <c r="R490" i="45"/>
  <c r="L488" i="45"/>
  <c r="F488" i="45"/>
  <c r="C488" i="45"/>
  <c r="U488" i="45"/>
  <c r="C486" i="45"/>
  <c r="U486" i="45"/>
  <c r="H486" i="45"/>
  <c r="R486" i="45"/>
  <c r="R484" i="45"/>
  <c r="P484" i="45"/>
  <c r="P482" i="45"/>
  <c r="L482" i="45"/>
  <c r="R482" i="45"/>
  <c r="W480" i="45"/>
  <c r="F480" i="45"/>
  <c r="P480" i="45"/>
  <c r="H476" i="45"/>
  <c r="R476" i="45"/>
  <c r="W476" i="45"/>
  <c r="F476" i="45"/>
  <c r="P476" i="45"/>
  <c r="C472" i="45"/>
  <c r="H472" i="45"/>
  <c r="R472" i="45"/>
  <c r="W472" i="45"/>
  <c r="F472" i="45"/>
  <c r="P472" i="45"/>
  <c r="W468" i="45"/>
  <c r="F468" i="45"/>
  <c r="P468" i="45"/>
  <c r="C479" i="45"/>
  <c r="F479" i="45"/>
  <c r="P479" i="45"/>
  <c r="U479" i="45"/>
  <c r="H479" i="45"/>
  <c r="R479" i="45"/>
  <c r="U471" i="45"/>
  <c r="C471" i="45"/>
  <c r="K471" i="45" s="1"/>
  <c r="F471" i="45"/>
  <c r="P471" i="45"/>
  <c r="H471" i="45"/>
  <c r="R471" i="45"/>
  <c r="W464" i="45"/>
  <c r="F464" i="45"/>
  <c r="P464" i="45"/>
  <c r="C460" i="45"/>
  <c r="H460" i="45"/>
  <c r="R460" i="45"/>
  <c r="W460" i="45"/>
  <c r="F460" i="45"/>
  <c r="P460" i="45"/>
  <c r="W456" i="45"/>
  <c r="F456" i="45"/>
  <c r="P456" i="45"/>
  <c r="C452" i="45"/>
  <c r="H452" i="45"/>
  <c r="R452" i="45"/>
  <c r="W452" i="45"/>
  <c r="F452" i="45"/>
  <c r="P452" i="45"/>
  <c r="W448" i="45"/>
  <c r="F448" i="45"/>
  <c r="P448" i="45"/>
  <c r="L473" i="45"/>
  <c r="U473" i="45"/>
  <c r="W473" i="45"/>
  <c r="H473" i="45"/>
  <c r="R473" i="45"/>
  <c r="C463" i="45"/>
  <c r="F463" i="45"/>
  <c r="P463" i="45"/>
  <c r="U463" i="45"/>
  <c r="H463" i="45"/>
  <c r="R463" i="45"/>
  <c r="C455" i="45"/>
  <c r="F455" i="45"/>
  <c r="P455" i="45"/>
  <c r="U455" i="45"/>
  <c r="H455" i="45"/>
  <c r="R455" i="45"/>
  <c r="C446" i="45"/>
  <c r="F446" i="45"/>
  <c r="P446" i="45"/>
  <c r="C442" i="45"/>
  <c r="F442" i="45"/>
  <c r="P442" i="45"/>
  <c r="L477" i="45"/>
  <c r="W477" i="45"/>
  <c r="H477" i="45"/>
  <c r="R477" i="45"/>
  <c r="L461" i="45"/>
  <c r="U461" i="45"/>
  <c r="W461" i="45"/>
  <c r="H461" i="45"/>
  <c r="R461" i="45"/>
  <c r="L453" i="45"/>
  <c r="U453" i="45"/>
  <c r="W453" i="45"/>
  <c r="H453" i="45"/>
  <c r="R453" i="45"/>
  <c r="L447" i="45"/>
  <c r="W447" i="45"/>
  <c r="H447" i="45"/>
  <c r="R447" i="45"/>
  <c r="C443" i="45"/>
  <c r="F443" i="45"/>
  <c r="P443" i="45"/>
  <c r="H443" i="45"/>
  <c r="R443" i="45"/>
  <c r="C439" i="45"/>
  <c r="W439" i="45"/>
  <c r="L439" i="45"/>
  <c r="U439" i="45"/>
  <c r="H439" i="45"/>
  <c r="R439" i="45"/>
  <c r="C437" i="45"/>
  <c r="U437" i="45"/>
  <c r="F437" i="45"/>
  <c r="P437" i="45"/>
  <c r="C435" i="45"/>
  <c r="U435" i="45"/>
  <c r="F435" i="45"/>
  <c r="P435" i="45"/>
  <c r="C433" i="45"/>
  <c r="U433" i="45"/>
  <c r="F433" i="45"/>
  <c r="P433" i="45"/>
  <c r="C431" i="45"/>
  <c r="U431" i="45"/>
  <c r="F431" i="45"/>
  <c r="P431" i="45"/>
  <c r="C429" i="45"/>
  <c r="U429" i="45"/>
  <c r="F429" i="45"/>
  <c r="P429" i="45"/>
  <c r="C427" i="45"/>
  <c r="U427" i="45"/>
  <c r="F427" i="45"/>
  <c r="P427" i="45"/>
  <c r="C425" i="45"/>
  <c r="U425" i="45"/>
  <c r="F425" i="45"/>
  <c r="P425" i="45"/>
  <c r="C423" i="45"/>
  <c r="U423" i="45"/>
  <c r="F423" i="45"/>
  <c r="P423" i="45"/>
  <c r="C421" i="45"/>
  <c r="U421" i="45"/>
  <c r="F421" i="45"/>
  <c r="P421" i="45"/>
  <c r="C419" i="45"/>
  <c r="U419" i="45"/>
  <c r="F419" i="45"/>
  <c r="P419" i="45"/>
  <c r="C417" i="45"/>
  <c r="U417" i="45"/>
  <c r="F417" i="45"/>
  <c r="P417" i="45"/>
  <c r="C415" i="45"/>
  <c r="U415" i="45"/>
  <c r="F415" i="45"/>
  <c r="P415" i="45"/>
  <c r="C413" i="45"/>
  <c r="U413" i="45"/>
  <c r="F413" i="45"/>
  <c r="P413" i="45"/>
  <c r="C411" i="45"/>
  <c r="U411" i="45"/>
  <c r="F411" i="45"/>
  <c r="P411" i="45"/>
  <c r="C409" i="45"/>
  <c r="U409" i="45"/>
  <c r="F409" i="45"/>
  <c r="P409" i="45"/>
  <c r="C407" i="45"/>
  <c r="U407" i="45"/>
  <c r="F407" i="45"/>
  <c r="P407" i="45"/>
  <c r="H405" i="45"/>
  <c r="C405" i="45"/>
  <c r="U405" i="45"/>
  <c r="R405" i="45"/>
  <c r="W403" i="45"/>
  <c r="L403" i="45"/>
  <c r="H403" i="45"/>
  <c r="R403" i="45"/>
  <c r="W401" i="45"/>
  <c r="L401" i="45"/>
  <c r="H401" i="45"/>
  <c r="R401" i="45"/>
  <c r="W399" i="45"/>
  <c r="L399" i="45"/>
  <c r="H399" i="45"/>
  <c r="R399" i="45"/>
  <c r="W397" i="45"/>
  <c r="L397" i="45"/>
  <c r="H397" i="45"/>
  <c r="R397" i="45"/>
  <c r="W395" i="45"/>
  <c r="L395" i="45"/>
  <c r="H395" i="45"/>
  <c r="R395" i="45"/>
  <c r="W393" i="45"/>
  <c r="L393" i="45"/>
  <c r="H393" i="45"/>
  <c r="R393" i="45"/>
  <c r="W391" i="45"/>
  <c r="L391" i="45"/>
  <c r="H391" i="45"/>
  <c r="R391" i="45"/>
  <c r="W389" i="45"/>
  <c r="L389" i="45"/>
  <c r="H389" i="45"/>
  <c r="R389" i="45"/>
  <c r="W387" i="45"/>
  <c r="L387" i="45"/>
  <c r="H387" i="45"/>
  <c r="R387" i="45"/>
  <c r="W385" i="45"/>
  <c r="L385" i="45"/>
  <c r="H385" i="45"/>
  <c r="R385" i="45"/>
  <c r="W383" i="45"/>
  <c r="L383" i="45"/>
  <c r="H383" i="45"/>
  <c r="R383" i="45"/>
  <c r="W381" i="45"/>
  <c r="L381" i="45"/>
  <c r="H381" i="45"/>
  <c r="R381" i="45"/>
  <c r="W379" i="45"/>
  <c r="L379" i="45"/>
  <c r="H379" i="45"/>
  <c r="R379" i="45"/>
  <c r="W377" i="45"/>
  <c r="L377" i="45"/>
  <c r="H377" i="45"/>
  <c r="R377" i="45"/>
  <c r="W375" i="45"/>
  <c r="L375" i="45"/>
  <c r="H375" i="45"/>
  <c r="R375" i="45"/>
  <c r="W373" i="45"/>
  <c r="L373" i="45"/>
  <c r="H373" i="45"/>
  <c r="R373" i="45"/>
  <c r="W371" i="45"/>
  <c r="L371" i="45"/>
  <c r="H371" i="45"/>
  <c r="R371" i="45"/>
  <c r="W369" i="45"/>
  <c r="L369" i="45"/>
  <c r="H369" i="45"/>
  <c r="R369" i="45"/>
  <c r="W367" i="45"/>
  <c r="L367" i="45"/>
  <c r="H367" i="45"/>
  <c r="R367" i="45"/>
  <c r="W365" i="45"/>
  <c r="L365" i="45"/>
  <c r="H365" i="45"/>
  <c r="R365" i="45"/>
  <c r="W363" i="45"/>
  <c r="L363" i="45"/>
  <c r="H363" i="45"/>
  <c r="R363" i="45"/>
  <c r="W361" i="45"/>
  <c r="L361" i="45"/>
  <c r="H361" i="45"/>
  <c r="R361" i="45"/>
  <c r="W359" i="45"/>
  <c r="L359" i="45"/>
  <c r="H359" i="45"/>
  <c r="R359" i="45"/>
  <c r="W357" i="45"/>
  <c r="L357" i="45"/>
  <c r="H357" i="45"/>
  <c r="R357" i="45"/>
  <c r="W355" i="45"/>
  <c r="L355" i="45"/>
  <c r="H355" i="45"/>
  <c r="R355" i="45"/>
  <c r="W353" i="45"/>
  <c r="L353" i="45"/>
  <c r="H353" i="45"/>
  <c r="R353" i="45"/>
  <c r="W351" i="45"/>
  <c r="L351" i="45"/>
  <c r="H351" i="45"/>
  <c r="R351" i="45"/>
  <c r="W349" i="45"/>
  <c r="L349" i="45"/>
  <c r="H349" i="45"/>
  <c r="R349" i="45"/>
  <c r="W347" i="45"/>
  <c r="L347" i="45"/>
  <c r="H347" i="45"/>
  <c r="R347" i="45"/>
  <c r="W345" i="45"/>
  <c r="L345" i="45"/>
  <c r="H345" i="45"/>
  <c r="R345" i="45"/>
  <c r="W343" i="45"/>
  <c r="L343" i="45"/>
  <c r="H343" i="45"/>
  <c r="R343" i="45"/>
  <c r="W341" i="45"/>
  <c r="L341" i="45"/>
  <c r="H341" i="45"/>
  <c r="R341" i="45"/>
  <c r="W339" i="45"/>
  <c r="L339" i="45"/>
  <c r="H339" i="45"/>
  <c r="R339" i="45"/>
  <c r="W337" i="45"/>
  <c r="L337" i="45"/>
  <c r="H337" i="45"/>
  <c r="R337" i="45"/>
  <c r="W335" i="45"/>
  <c r="L335" i="45"/>
  <c r="H335" i="45"/>
  <c r="R335" i="45"/>
  <c r="W333" i="45"/>
  <c r="L333" i="45"/>
  <c r="H333" i="45"/>
  <c r="R333" i="45"/>
  <c r="W331" i="45"/>
  <c r="L331" i="45"/>
  <c r="H331" i="45"/>
  <c r="R331" i="45"/>
  <c r="C328" i="45"/>
  <c r="F328" i="45"/>
  <c r="P328" i="45"/>
  <c r="C324" i="45"/>
  <c r="F324" i="45"/>
  <c r="P324" i="45"/>
  <c r="C320" i="45"/>
  <c r="F320" i="45"/>
  <c r="P320" i="45"/>
  <c r="C316" i="45"/>
  <c r="F316" i="45"/>
  <c r="P316" i="45"/>
  <c r="F313" i="45"/>
  <c r="P313" i="45"/>
  <c r="C313" i="45"/>
  <c r="U313" i="45"/>
  <c r="F311" i="45"/>
  <c r="P311" i="45"/>
  <c r="C311" i="45"/>
  <c r="U311" i="45"/>
  <c r="F309" i="45"/>
  <c r="P309" i="45"/>
  <c r="C309" i="45"/>
  <c r="U309" i="45"/>
  <c r="F307" i="45"/>
  <c r="P307" i="45"/>
  <c r="C307" i="45"/>
  <c r="U307" i="45"/>
  <c r="F305" i="45"/>
  <c r="P305" i="45"/>
  <c r="C305" i="45"/>
  <c r="U305" i="45"/>
  <c r="F303" i="45"/>
  <c r="P303" i="45"/>
  <c r="C303" i="45"/>
  <c r="U303" i="45"/>
  <c r="F301" i="45"/>
  <c r="P301" i="45"/>
  <c r="C301" i="45"/>
  <c r="U301" i="45"/>
  <c r="F299" i="45"/>
  <c r="P299" i="45"/>
  <c r="C299" i="45"/>
  <c r="U299" i="45"/>
  <c r="F297" i="45"/>
  <c r="P297" i="45"/>
  <c r="C297" i="45"/>
  <c r="U297" i="45"/>
  <c r="F295" i="45"/>
  <c r="P295" i="45"/>
  <c r="C295" i="45"/>
  <c r="U295" i="45"/>
  <c r="F293" i="45"/>
  <c r="P293" i="45"/>
  <c r="C293" i="45"/>
  <c r="U293" i="45"/>
  <c r="F291" i="45"/>
  <c r="P291" i="45"/>
  <c r="C291" i="45"/>
  <c r="U291" i="45"/>
  <c r="F289" i="45"/>
  <c r="P289" i="45"/>
  <c r="C289" i="45"/>
  <c r="U289" i="45"/>
  <c r="F287" i="45"/>
  <c r="P287" i="45"/>
  <c r="C287" i="45"/>
  <c r="U287" i="45"/>
  <c r="F285" i="45"/>
  <c r="P285" i="45"/>
  <c r="C285" i="45"/>
  <c r="U285" i="45"/>
  <c r="F283" i="45"/>
  <c r="P283" i="45"/>
  <c r="C283" i="45"/>
  <c r="U283" i="45"/>
  <c r="F281" i="45"/>
  <c r="P281" i="45"/>
  <c r="C281" i="45"/>
  <c r="U281" i="45"/>
  <c r="F279" i="45"/>
  <c r="P279" i="45"/>
  <c r="C279" i="45"/>
  <c r="U279" i="45"/>
  <c r="F277" i="45"/>
  <c r="P277" i="45"/>
  <c r="C277" i="45"/>
  <c r="U277" i="45"/>
  <c r="F275" i="45"/>
  <c r="P275" i="45"/>
  <c r="C275" i="45"/>
  <c r="U275" i="45"/>
  <c r="F273" i="45"/>
  <c r="P273" i="45"/>
  <c r="C273" i="45"/>
  <c r="U273" i="45"/>
  <c r="F271" i="45"/>
  <c r="P271" i="45"/>
  <c r="C271" i="45"/>
  <c r="U271" i="45"/>
  <c r="F269" i="45"/>
  <c r="P269" i="45"/>
  <c r="C269" i="45"/>
  <c r="U269" i="45"/>
  <c r="F267" i="45"/>
  <c r="P267" i="45"/>
  <c r="C267" i="45"/>
  <c r="U267" i="45"/>
  <c r="F265" i="45"/>
  <c r="P265" i="45"/>
  <c r="C265" i="45"/>
  <c r="U265" i="45"/>
  <c r="F263" i="45"/>
  <c r="P263" i="45"/>
  <c r="C263" i="45"/>
  <c r="U263" i="45"/>
  <c r="F261" i="45"/>
  <c r="P261" i="45"/>
  <c r="C261" i="45"/>
  <c r="U261" i="45"/>
  <c r="F259" i="45"/>
  <c r="P259" i="45"/>
  <c r="C259" i="45"/>
  <c r="U259" i="45"/>
  <c r="F257" i="45"/>
  <c r="P257" i="45"/>
  <c r="C257" i="45"/>
  <c r="U257" i="45"/>
  <c r="F255" i="45"/>
  <c r="P255" i="45"/>
  <c r="C255" i="45"/>
  <c r="U255" i="45"/>
  <c r="F253" i="45"/>
  <c r="P253" i="45"/>
  <c r="C253" i="45"/>
  <c r="U253" i="45"/>
  <c r="F251" i="45"/>
  <c r="P251" i="45"/>
  <c r="C251" i="45"/>
  <c r="U251" i="45"/>
  <c r="F249" i="45"/>
  <c r="P249" i="45"/>
  <c r="C249" i="45"/>
  <c r="U249" i="45"/>
  <c r="F247" i="45"/>
  <c r="P247" i="45"/>
  <c r="C247" i="45"/>
  <c r="U247" i="45"/>
  <c r="F245" i="45"/>
  <c r="P245" i="45"/>
  <c r="C245" i="45"/>
  <c r="U245" i="45"/>
  <c r="F243" i="45"/>
  <c r="P243" i="45"/>
  <c r="C243" i="45"/>
  <c r="U243" i="45"/>
  <c r="F241" i="45"/>
  <c r="P241" i="45"/>
  <c r="C241" i="45"/>
  <c r="U241" i="45"/>
  <c r="F239" i="45"/>
  <c r="P239" i="45"/>
  <c r="C239" i="45"/>
  <c r="U239" i="45"/>
  <c r="F237" i="45"/>
  <c r="P237" i="45"/>
  <c r="C237" i="45"/>
  <c r="U237" i="45"/>
  <c r="F235" i="45"/>
  <c r="P235" i="45"/>
  <c r="C235" i="45"/>
  <c r="U235" i="45"/>
  <c r="F233" i="45"/>
  <c r="P233" i="45"/>
  <c r="C233" i="45"/>
  <c r="U233" i="45"/>
  <c r="W329" i="45"/>
  <c r="L329" i="45"/>
  <c r="U329" i="45"/>
  <c r="H329" i="45"/>
  <c r="R329" i="45"/>
  <c r="C325" i="45"/>
  <c r="F325" i="45"/>
  <c r="P325" i="45"/>
  <c r="H325" i="45"/>
  <c r="R325" i="45"/>
  <c r="C321" i="45"/>
  <c r="K321" i="45" s="1"/>
  <c r="F321" i="45"/>
  <c r="P321" i="45"/>
  <c r="H321" i="45"/>
  <c r="R321" i="45"/>
  <c r="C317" i="45"/>
  <c r="F317" i="45"/>
  <c r="P317" i="45"/>
  <c r="H317" i="45"/>
  <c r="R317" i="45"/>
  <c r="C231" i="45"/>
  <c r="R231" i="45"/>
  <c r="W231" i="45"/>
  <c r="P231" i="45"/>
  <c r="C227" i="45"/>
  <c r="U227" i="45"/>
  <c r="W227" i="45"/>
  <c r="C223" i="45"/>
  <c r="U223" i="45"/>
  <c r="W223" i="45"/>
  <c r="C219" i="45"/>
  <c r="U219" i="45"/>
  <c r="W219" i="45"/>
  <c r="C215" i="45"/>
  <c r="U215" i="45"/>
  <c r="W215" i="45"/>
  <c r="C211" i="45"/>
  <c r="U211" i="45"/>
  <c r="W211" i="45"/>
  <c r="C207" i="45"/>
  <c r="U207" i="45"/>
  <c r="W207" i="45"/>
  <c r="C203" i="45"/>
  <c r="U203" i="45"/>
  <c r="W203" i="45"/>
  <c r="C199" i="45"/>
  <c r="U199" i="45"/>
  <c r="W199" i="45"/>
  <c r="C195" i="45"/>
  <c r="U195" i="45"/>
  <c r="W195" i="45"/>
  <c r="C191" i="45"/>
  <c r="U191" i="45"/>
  <c r="W191" i="45"/>
  <c r="C187" i="45"/>
  <c r="U187" i="45"/>
  <c r="W187" i="45"/>
  <c r="C183" i="45"/>
  <c r="U183" i="45"/>
  <c r="W183" i="45"/>
  <c r="C179" i="45"/>
  <c r="U179" i="45"/>
  <c r="W179" i="45"/>
  <c r="C175" i="45"/>
  <c r="U175" i="45"/>
  <c r="W175" i="45"/>
  <c r="C171" i="45"/>
  <c r="U171" i="45"/>
  <c r="W171" i="45"/>
  <c r="C167" i="45"/>
  <c r="U167" i="45"/>
  <c r="W167" i="45"/>
  <c r="C163" i="45"/>
  <c r="U163" i="45"/>
  <c r="W163" i="45"/>
  <c r="C159" i="45"/>
  <c r="U159" i="45"/>
  <c r="W159" i="45"/>
  <c r="C155" i="45"/>
  <c r="U155" i="45"/>
  <c r="W155" i="45"/>
  <c r="C151" i="45"/>
  <c r="U151" i="45"/>
  <c r="W151" i="45"/>
  <c r="C147" i="45"/>
  <c r="U147" i="45"/>
  <c r="W147" i="45"/>
  <c r="C143" i="45"/>
  <c r="U143" i="45"/>
  <c r="W143" i="45"/>
  <c r="C139" i="45"/>
  <c r="U139" i="45"/>
  <c r="W139" i="45"/>
  <c r="C135" i="45"/>
  <c r="U135" i="45"/>
  <c r="W135" i="45"/>
  <c r="C131" i="45"/>
  <c r="U131" i="45"/>
  <c r="W131" i="45"/>
  <c r="C127" i="45"/>
  <c r="U127" i="45"/>
  <c r="W127" i="45"/>
  <c r="C123" i="45"/>
  <c r="K123" i="45" s="1"/>
  <c r="U123" i="45"/>
  <c r="C121" i="45"/>
  <c r="U121" i="45"/>
  <c r="C119" i="45"/>
  <c r="K119" i="45" s="1"/>
  <c r="U119" i="45"/>
  <c r="C117" i="45"/>
  <c r="U117" i="45"/>
  <c r="C115" i="45"/>
  <c r="K115" i="45" s="1"/>
  <c r="U115" i="45"/>
  <c r="C113" i="45"/>
  <c r="U113" i="45"/>
  <c r="C111" i="45"/>
  <c r="K111" i="45" s="1"/>
  <c r="U111" i="45"/>
  <c r="C109" i="45"/>
  <c r="U109" i="45"/>
  <c r="C107" i="45"/>
  <c r="K107" i="45" s="1"/>
  <c r="U107" i="45"/>
  <c r="C105" i="45"/>
  <c r="U105" i="45"/>
  <c r="C103" i="45"/>
  <c r="K103" i="45" s="1"/>
  <c r="U103" i="45"/>
  <c r="C101" i="45"/>
  <c r="U101" i="45"/>
  <c r="C99" i="45"/>
  <c r="K99" i="45" s="1"/>
  <c r="U99" i="45"/>
  <c r="C97" i="45"/>
  <c r="U97" i="45"/>
  <c r="U124" i="45"/>
  <c r="C120" i="45"/>
  <c r="W117" i="45"/>
  <c r="U116" i="45"/>
  <c r="C112" i="45"/>
  <c r="W109" i="45"/>
  <c r="U108" i="45"/>
  <c r="C104" i="45"/>
  <c r="W101" i="45"/>
  <c r="U100" i="45"/>
  <c r="C96" i="45"/>
  <c r="C95" i="45"/>
  <c r="K95" i="45" s="1"/>
  <c r="U91" i="45"/>
  <c r="C91" i="45"/>
  <c r="K91" i="45" s="1"/>
  <c r="U87" i="45"/>
  <c r="C87" i="45"/>
  <c r="K87" i="45" s="1"/>
  <c r="U83" i="45"/>
  <c r="C83" i="45"/>
  <c r="K83" i="45" s="1"/>
  <c r="U79" i="45"/>
  <c r="C79" i="45"/>
  <c r="K79" i="45" s="1"/>
  <c r="U75" i="45"/>
  <c r="C75" i="45"/>
  <c r="K75" i="45" s="1"/>
  <c r="U71" i="45"/>
  <c r="C71" i="45"/>
  <c r="K71" i="45" s="1"/>
  <c r="U67" i="45"/>
  <c r="C67" i="45"/>
  <c r="K67" i="45" s="1"/>
  <c r="U63" i="45"/>
  <c r="C63" i="45"/>
  <c r="K63" i="45" s="1"/>
  <c r="U59" i="45"/>
  <c r="C59" i="45"/>
  <c r="K59" i="45" s="1"/>
  <c r="U55" i="45"/>
  <c r="C55" i="45"/>
  <c r="K55" i="45" s="1"/>
  <c r="U51" i="45"/>
  <c r="C51" i="45"/>
  <c r="K51" i="45" s="1"/>
  <c r="P229" i="45"/>
  <c r="F229" i="45"/>
  <c r="R228" i="45"/>
  <c r="H228" i="45"/>
  <c r="L227" i="45"/>
  <c r="P225" i="45"/>
  <c r="F225" i="45"/>
  <c r="R224" i="45"/>
  <c r="H224" i="45"/>
  <c r="L223" i="45"/>
  <c r="P221" i="45"/>
  <c r="F221" i="45"/>
  <c r="R220" i="45"/>
  <c r="H220" i="45"/>
  <c r="L219" i="45"/>
  <c r="P217" i="45"/>
  <c r="F217" i="45"/>
  <c r="R216" i="45"/>
  <c r="H216" i="45"/>
  <c r="L215" i="45"/>
  <c r="P213" i="45"/>
  <c r="F213" i="45"/>
  <c r="R212" i="45"/>
  <c r="H212" i="45"/>
  <c r="L211" i="45"/>
  <c r="P209" i="45"/>
  <c r="F209" i="45"/>
  <c r="R208" i="45"/>
  <c r="H208" i="45"/>
  <c r="L207" i="45"/>
  <c r="P205" i="45"/>
  <c r="F205" i="45"/>
  <c r="R204" i="45"/>
  <c r="H204" i="45"/>
  <c r="L203" i="45"/>
  <c r="P201" i="45"/>
  <c r="F201" i="45"/>
  <c r="R200" i="45"/>
  <c r="H200" i="45"/>
  <c r="L199" i="45"/>
  <c r="P197" i="45"/>
  <c r="F197" i="45"/>
  <c r="R196" i="45"/>
  <c r="H196" i="45"/>
  <c r="L195" i="45"/>
  <c r="P193" i="45"/>
  <c r="F193" i="45"/>
  <c r="R192" i="45"/>
  <c r="H192" i="45"/>
  <c r="L191" i="45"/>
  <c r="P189" i="45"/>
  <c r="F189" i="45"/>
  <c r="R188" i="45"/>
  <c r="H188" i="45"/>
  <c r="L187" i="45"/>
  <c r="P185" i="45"/>
  <c r="F185" i="45"/>
  <c r="R184" i="45"/>
  <c r="H184" i="45"/>
  <c r="L183" i="45"/>
  <c r="P181" i="45"/>
  <c r="F181" i="45"/>
  <c r="R180" i="45"/>
  <c r="H180" i="45"/>
  <c r="L179" i="45"/>
  <c r="P177" i="45"/>
  <c r="F177" i="45"/>
  <c r="R176" i="45"/>
  <c r="H176" i="45"/>
  <c r="L175" i="45"/>
  <c r="P173" i="45"/>
  <c r="F173" i="45"/>
  <c r="R172" i="45"/>
  <c r="H172" i="45"/>
  <c r="L171" i="45"/>
  <c r="P169" i="45"/>
  <c r="F169" i="45"/>
  <c r="R168" i="45"/>
  <c r="H168" i="45"/>
  <c r="L167" i="45"/>
  <c r="P165" i="45"/>
  <c r="F165" i="45"/>
  <c r="R164" i="45"/>
  <c r="H164" i="45"/>
  <c r="L163" i="45"/>
  <c r="P161" i="45"/>
  <c r="F161" i="45"/>
  <c r="R160" i="45"/>
  <c r="H160" i="45"/>
  <c r="L159" i="45"/>
  <c r="P157" i="45"/>
  <c r="F157" i="45"/>
  <c r="R156" i="45"/>
  <c r="H156" i="45"/>
  <c r="L155" i="45"/>
  <c r="P153" i="45"/>
  <c r="F153" i="45"/>
  <c r="R152" i="45"/>
  <c r="H152" i="45"/>
  <c r="L151" i="45"/>
  <c r="P149" i="45"/>
  <c r="F149" i="45"/>
  <c r="R148" i="45"/>
  <c r="H148" i="45"/>
  <c r="L147" i="45"/>
  <c r="P145" i="45"/>
  <c r="F145" i="45"/>
  <c r="R144" i="45"/>
  <c r="H144" i="45"/>
  <c r="L143" i="45"/>
  <c r="P141" i="45"/>
  <c r="F141" i="45"/>
  <c r="R140" i="45"/>
  <c r="H140" i="45"/>
  <c r="L139" i="45"/>
  <c r="P137" i="45"/>
  <c r="F137" i="45"/>
  <c r="R136" i="45"/>
  <c r="H136" i="45"/>
  <c r="L135" i="45"/>
  <c r="P133" i="45"/>
  <c r="F133" i="45"/>
  <c r="R132" i="45"/>
  <c r="H132" i="45"/>
  <c r="L131" i="45"/>
  <c r="P129" i="45"/>
  <c r="F129" i="45"/>
  <c r="R128" i="45"/>
  <c r="H128" i="45"/>
  <c r="L127" i="45"/>
  <c r="P125" i="45"/>
  <c r="F125" i="45"/>
  <c r="R124" i="45"/>
  <c r="H124" i="45"/>
  <c r="L123" i="45"/>
  <c r="AB123" i="45" s="1"/>
  <c r="P121" i="45"/>
  <c r="F121" i="45"/>
  <c r="R120" i="45"/>
  <c r="H120" i="45"/>
  <c r="L119" i="45"/>
  <c r="P117" i="45"/>
  <c r="F117" i="45"/>
  <c r="R116" i="45"/>
  <c r="H116" i="45"/>
  <c r="L115" i="45"/>
  <c r="AB115" i="45" s="1"/>
  <c r="P113" i="45"/>
  <c r="F113" i="45"/>
  <c r="R112" i="45"/>
  <c r="H112" i="45"/>
  <c r="L111" i="45"/>
  <c r="P109" i="45"/>
  <c r="F109" i="45"/>
  <c r="R108" i="45"/>
  <c r="H108" i="45"/>
  <c r="L107" i="45"/>
  <c r="AB107" i="45" s="1"/>
  <c r="P105" i="45"/>
  <c r="F105" i="45"/>
  <c r="R104" i="45"/>
  <c r="H104" i="45"/>
  <c r="L103" i="45"/>
  <c r="P101" i="45"/>
  <c r="F101" i="45"/>
  <c r="R100" i="45"/>
  <c r="H100" i="45"/>
  <c r="L99" i="45"/>
  <c r="AB99" i="45" s="1"/>
  <c r="P97" i="45"/>
  <c r="F97" i="45"/>
  <c r="R96" i="45"/>
  <c r="H96" i="45"/>
  <c r="L95" i="45"/>
  <c r="P93" i="45"/>
  <c r="F93" i="45"/>
  <c r="R92" i="45"/>
  <c r="H92" i="45"/>
  <c r="L91" i="45"/>
  <c r="AB91" i="45" s="1"/>
  <c r="P89" i="45"/>
  <c r="F89" i="45"/>
  <c r="R88" i="45"/>
  <c r="H88" i="45"/>
  <c r="L87" i="45"/>
  <c r="AB87" i="45" s="1"/>
  <c r="P85" i="45"/>
  <c r="F85" i="45"/>
  <c r="R84" i="45"/>
  <c r="H84" i="45"/>
  <c r="L83" i="45"/>
  <c r="AB83" i="45" s="1"/>
  <c r="P81" i="45"/>
  <c r="F81" i="45"/>
  <c r="R80" i="45"/>
  <c r="H80" i="45"/>
  <c r="L79" i="45"/>
  <c r="AB79" i="45" s="1"/>
  <c r="P77" i="45"/>
  <c r="F77" i="45"/>
  <c r="R76" i="45"/>
  <c r="H76" i="45"/>
  <c r="L75" i="45"/>
  <c r="AB75" i="45" s="1"/>
  <c r="P73" i="45"/>
  <c r="F73" i="45"/>
  <c r="R72" i="45"/>
  <c r="H72" i="45"/>
  <c r="L71" i="45"/>
  <c r="AB71" i="45" s="1"/>
  <c r="P69" i="45"/>
  <c r="F69" i="45"/>
  <c r="R68" i="45"/>
  <c r="H68" i="45"/>
  <c r="L67" i="45"/>
  <c r="AB67" i="45" s="1"/>
  <c r="P65" i="45"/>
  <c r="F65" i="45"/>
  <c r="R64" i="45"/>
  <c r="H64" i="45"/>
  <c r="L63" i="45"/>
  <c r="AB63" i="45" s="1"/>
  <c r="P61" i="45"/>
  <c r="F61" i="45"/>
  <c r="R60" i="45"/>
  <c r="H60" i="45"/>
  <c r="L59" i="45"/>
  <c r="AB59" i="45" s="1"/>
  <c r="P57" i="45"/>
  <c r="F57" i="45"/>
  <c r="R56" i="45"/>
  <c r="H56" i="45"/>
  <c r="L55" i="45"/>
  <c r="AB55" i="45" s="1"/>
  <c r="P53" i="45"/>
  <c r="F53" i="45"/>
  <c r="R52" i="45"/>
  <c r="H52" i="45"/>
  <c r="L51" i="45"/>
  <c r="AB51" i="45" s="1"/>
  <c r="P49" i="45"/>
  <c r="C49" i="45"/>
  <c r="K49" i="45" s="1"/>
  <c r="U45" i="45"/>
  <c r="C45" i="45"/>
  <c r="K45" i="45" s="1"/>
  <c r="U41" i="45"/>
  <c r="C41" i="45"/>
  <c r="K41" i="45" s="1"/>
  <c r="U37" i="45"/>
  <c r="C37" i="45"/>
  <c r="K37" i="45" s="1"/>
  <c r="U33" i="45"/>
  <c r="C33" i="45"/>
  <c r="K33" i="45" s="1"/>
  <c r="U29" i="45"/>
  <c r="C29" i="45"/>
  <c r="K29" i="45" s="1"/>
  <c r="U25" i="45"/>
  <c r="C25" i="45"/>
  <c r="K25" i="45" s="1"/>
  <c r="U21" i="45"/>
  <c r="C21" i="45"/>
  <c r="K21" i="45" s="1"/>
  <c r="U17" i="45"/>
  <c r="C17" i="45"/>
  <c r="K17" i="45" s="1"/>
  <c r="V12" i="45"/>
  <c r="U12" i="45" s="1"/>
  <c r="U13" i="45"/>
  <c r="D12" i="45"/>
  <c r="C13" i="45"/>
  <c r="K13" i="45" s="1"/>
  <c r="P47" i="45"/>
  <c r="F47" i="45"/>
  <c r="R46" i="45"/>
  <c r="H46" i="45"/>
  <c r="L45" i="45"/>
  <c r="P43" i="45"/>
  <c r="F43" i="45"/>
  <c r="R42" i="45"/>
  <c r="H42" i="45"/>
  <c r="L41" i="45"/>
  <c r="P39" i="45"/>
  <c r="F39" i="45"/>
  <c r="R38" i="45"/>
  <c r="H38" i="45"/>
  <c r="L37" i="45"/>
  <c r="P35" i="45"/>
  <c r="F35" i="45"/>
  <c r="R34" i="45"/>
  <c r="H34" i="45"/>
  <c r="L33" i="45"/>
  <c r="P31" i="45"/>
  <c r="F31" i="45"/>
  <c r="R30" i="45"/>
  <c r="H30" i="45"/>
  <c r="L29" i="45"/>
  <c r="P27" i="45"/>
  <c r="F27" i="45"/>
  <c r="R26" i="45"/>
  <c r="H26" i="45"/>
  <c r="L25" i="45"/>
  <c r="P23" i="45"/>
  <c r="F23" i="45"/>
  <c r="R22" i="45"/>
  <c r="H22" i="45"/>
  <c r="L21" i="45"/>
  <c r="P19" i="45"/>
  <c r="F19" i="45"/>
  <c r="R18" i="45"/>
  <c r="H18" i="45"/>
  <c r="L17" i="45"/>
  <c r="P15" i="45"/>
  <c r="F15" i="45"/>
  <c r="R14" i="45"/>
  <c r="H14" i="45"/>
  <c r="Y12" i="45"/>
  <c r="L13" i="45"/>
  <c r="M12" i="45"/>
  <c r="W512" i="45"/>
  <c r="F512" i="45"/>
  <c r="P512" i="45"/>
  <c r="W508" i="45"/>
  <c r="F508" i="45"/>
  <c r="P508" i="45"/>
  <c r="F506" i="45"/>
  <c r="H506" i="45"/>
  <c r="C506" i="45"/>
  <c r="U506" i="45"/>
  <c r="H504" i="45"/>
  <c r="W504" i="45"/>
  <c r="L504" i="45"/>
  <c r="C504" i="45"/>
  <c r="K504" i="45" s="1"/>
  <c r="U504" i="45"/>
  <c r="F502" i="45"/>
  <c r="H502" i="45"/>
  <c r="C502" i="45"/>
  <c r="K502" i="45" s="1"/>
  <c r="U502" i="45"/>
  <c r="P500" i="45"/>
  <c r="F500" i="45"/>
  <c r="L500" i="45"/>
  <c r="C500" i="45"/>
  <c r="K500" i="45" s="1"/>
  <c r="U500" i="45"/>
  <c r="L511" i="45"/>
  <c r="W511" i="45"/>
  <c r="H511" i="45"/>
  <c r="R511" i="45"/>
  <c r="F497" i="45"/>
  <c r="H497" i="45"/>
  <c r="C497" i="45"/>
  <c r="U497" i="45"/>
  <c r="H495" i="45"/>
  <c r="W495" i="45"/>
  <c r="F495" i="45"/>
  <c r="L495" i="45"/>
  <c r="C495" i="45"/>
  <c r="K495" i="45" s="1"/>
  <c r="U495" i="45"/>
  <c r="L493" i="45"/>
  <c r="W493" i="45"/>
  <c r="H493" i="45"/>
  <c r="C493" i="45"/>
  <c r="K493" i="45" s="1"/>
  <c r="U493" i="45"/>
  <c r="F491" i="45"/>
  <c r="P491" i="45"/>
  <c r="R491" i="45"/>
  <c r="L491" i="45"/>
  <c r="C491" i="45"/>
  <c r="K491" i="45" s="1"/>
  <c r="U491" i="45"/>
  <c r="R489" i="45"/>
  <c r="L489" i="45"/>
  <c r="W489" i="45"/>
  <c r="H489" i="45"/>
  <c r="C489" i="45"/>
  <c r="K489" i="45" s="1"/>
  <c r="U489" i="45"/>
  <c r="R487" i="45"/>
  <c r="H487" i="45"/>
  <c r="W487" i="45"/>
  <c r="F487" i="45"/>
  <c r="L487" i="45"/>
  <c r="C487" i="45"/>
  <c r="K487" i="45" s="1"/>
  <c r="U487" i="45"/>
  <c r="F485" i="45"/>
  <c r="H485" i="45"/>
  <c r="C485" i="45"/>
  <c r="U485" i="45"/>
  <c r="H483" i="45"/>
  <c r="W483" i="45"/>
  <c r="L483" i="45"/>
  <c r="C483" i="45"/>
  <c r="K483" i="45" s="1"/>
  <c r="U483" i="45"/>
  <c r="U509" i="45"/>
  <c r="W509" i="45"/>
  <c r="L509" i="45"/>
  <c r="H509" i="45"/>
  <c r="R509" i="45"/>
  <c r="U478" i="45"/>
  <c r="H478" i="45"/>
  <c r="R478" i="45"/>
  <c r="C478" i="45"/>
  <c r="K478" i="45" s="1"/>
  <c r="F478" i="45"/>
  <c r="P478" i="45"/>
  <c r="C474" i="45"/>
  <c r="F474" i="45"/>
  <c r="P474" i="45"/>
  <c r="C470" i="45"/>
  <c r="U470" i="45"/>
  <c r="H470" i="45"/>
  <c r="R470" i="45"/>
  <c r="F470" i="45"/>
  <c r="P470" i="45"/>
  <c r="F466" i="45"/>
  <c r="P466" i="45"/>
  <c r="W475" i="45"/>
  <c r="L475" i="45"/>
  <c r="H475" i="45"/>
  <c r="R475" i="45"/>
  <c r="W467" i="45"/>
  <c r="L467" i="45"/>
  <c r="U467" i="45"/>
  <c r="H467" i="45"/>
  <c r="R467" i="45"/>
  <c r="C462" i="45"/>
  <c r="F462" i="45"/>
  <c r="P462" i="45"/>
  <c r="U458" i="45"/>
  <c r="H458" i="45"/>
  <c r="R458" i="45"/>
  <c r="C458" i="45"/>
  <c r="F458" i="45"/>
  <c r="P458" i="45"/>
  <c r="C454" i="45"/>
  <c r="K454" i="45" s="1"/>
  <c r="F454" i="45"/>
  <c r="P454" i="45"/>
  <c r="U450" i="45"/>
  <c r="H450" i="45"/>
  <c r="R450" i="45"/>
  <c r="C450" i="45"/>
  <c r="K450" i="45" s="1"/>
  <c r="F450" i="45"/>
  <c r="P450" i="45"/>
  <c r="F481" i="45"/>
  <c r="P481" i="45"/>
  <c r="C481" i="45"/>
  <c r="H481" i="45"/>
  <c r="R481" i="45"/>
  <c r="L465" i="45"/>
  <c r="U465" i="45"/>
  <c r="W465" i="45"/>
  <c r="H465" i="45"/>
  <c r="R465" i="45"/>
  <c r="U459" i="45"/>
  <c r="C459" i="45"/>
  <c r="K459" i="45" s="1"/>
  <c r="F459" i="45"/>
  <c r="P459" i="45"/>
  <c r="H459" i="45"/>
  <c r="R459" i="45"/>
  <c r="U451" i="45"/>
  <c r="C451" i="45"/>
  <c r="K451" i="45" s="1"/>
  <c r="F451" i="45"/>
  <c r="P451" i="45"/>
  <c r="H451" i="45"/>
  <c r="R451" i="45"/>
  <c r="H444" i="45"/>
  <c r="R444" i="45"/>
  <c r="C444" i="45"/>
  <c r="F444" i="45"/>
  <c r="P444" i="45"/>
  <c r="H440" i="45"/>
  <c r="R440" i="45"/>
  <c r="C440" i="45"/>
  <c r="K440" i="45" s="1"/>
  <c r="F440" i="45"/>
  <c r="P440" i="45"/>
  <c r="L469" i="45"/>
  <c r="W469" i="45"/>
  <c r="H469" i="45"/>
  <c r="R469" i="45"/>
  <c r="L457" i="45"/>
  <c r="W457" i="45"/>
  <c r="H457" i="45"/>
  <c r="R457" i="45"/>
  <c r="L449" i="45"/>
  <c r="W449" i="45"/>
  <c r="H449" i="45"/>
  <c r="R449" i="45"/>
  <c r="L445" i="45"/>
  <c r="W445" i="45"/>
  <c r="H445" i="45"/>
  <c r="R445" i="45"/>
  <c r="L441" i="45"/>
  <c r="W441" i="45"/>
  <c r="H441" i="45"/>
  <c r="R441" i="45"/>
  <c r="W438" i="45"/>
  <c r="L438" i="45"/>
  <c r="H438" i="45"/>
  <c r="R438" i="45"/>
  <c r="W436" i="45"/>
  <c r="L436" i="45"/>
  <c r="H436" i="45"/>
  <c r="R436" i="45"/>
  <c r="W434" i="45"/>
  <c r="L434" i="45"/>
  <c r="H434" i="45"/>
  <c r="R434" i="45"/>
  <c r="W432" i="45"/>
  <c r="L432" i="45"/>
  <c r="H432" i="45"/>
  <c r="R432" i="45"/>
  <c r="W430" i="45"/>
  <c r="L430" i="45"/>
  <c r="H430" i="45"/>
  <c r="R430" i="45"/>
  <c r="W428" i="45"/>
  <c r="L428" i="45"/>
  <c r="H428" i="45"/>
  <c r="R428" i="45"/>
  <c r="W426" i="45"/>
  <c r="L426" i="45"/>
  <c r="H426" i="45"/>
  <c r="R426" i="45"/>
  <c r="W424" i="45"/>
  <c r="L424" i="45"/>
  <c r="H424" i="45"/>
  <c r="R424" i="45"/>
  <c r="W422" i="45"/>
  <c r="L422" i="45"/>
  <c r="H422" i="45"/>
  <c r="R422" i="45"/>
  <c r="W420" i="45"/>
  <c r="L420" i="45"/>
  <c r="H420" i="45"/>
  <c r="R420" i="45"/>
  <c r="W418" i="45"/>
  <c r="L418" i="45"/>
  <c r="H418" i="45"/>
  <c r="R418" i="45"/>
  <c r="W416" i="45"/>
  <c r="L416" i="45"/>
  <c r="H416" i="45"/>
  <c r="R416" i="45"/>
  <c r="W414" i="45"/>
  <c r="L414" i="45"/>
  <c r="H414" i="45"/>
  <c r="R414" i="45"/>
  <c r="W412" i="45"/>
  <c r="L412" i="45"/>
  <c r="H412" i="45"/>
  <c r="R412" i="45"/>
  <c r="W410" i="45"/>
  <c r="L410" i="45"/>
  <c r="H410" i="45"/>
  <c r="R410" i="45"/>
  <c r="W408" i="45"/>
  <c r="L408" i="45"/>
  <c r="H408" i="45"/>
  <c r="R408" i="45"/>
  <c r="F406" i="45"/>
  <c r="H406" i="45"/>
  <c r="W406" i="45"/>
  <c r="C404" i="45"/>
  <c r="U404" i="45"/>
  <c r="F404" i="45"/>
  <c r="P404" i="45"/>
  <c r="C402" i="45"/>
  <c r="U402" i="45"/>
  <c r="F402" i="45"/>
  <c r="P402" i="45"/>
  <c r="C400" i="45"/>
  <c r="U400" i="45"/>
  <c r="F400" i="45"/>
  <c r="P400" i="45"/>
  <c r="C398" i="45"/>
  <c r="U398" i="45"/>
  <c r="F398" i="45"/>
  <c r="P398" i="45"/>
  <c r="C396" i="45"/>
  <c r="U396" i="45"/>
  <c r="F396" i="45"/>
  <c r="P396" i="45"/>
  <c r="C394" i="45"/>
  <c r="U394" i="45"/>
  <c r="F394" i="45"/>
  <c r="P394" i="45"/>
  <c r="C392" i="45"/>
  <c r="U392" i="45"/>
  <c r="F392" i="45"/>
  <c r="P392" i="45"/>
  <c r="C390" i="45"/>
  <c r="U390" i="45"/>
  <c r="F390" i="45"/>
  <c r="P390" i="45"/>
  <c r="C388" i="45"/>
  <c r="U388" i="45"/>
  <c r="F388" i="45"/>
  <c r="P388" i="45"/>
  <c r="C386" i="45"/>
  <c r="U386" i="45"/>
  <c r="F386" i="45"/>
  <c r="P386" i="45"/>
  <c r="C384" i="45"/>
  <c r="U384" i="45"/>
  <c r="F384" i="45"/>
  <c r="P384" i="45"/>
  <c r="C382" i="45"/>
  <c r="U382" i="45"/>
  <c r="F382" i="45"/>
  <c r="P382" i="45"/>
  <c r="C380" i="45"/>
  <c r="U380" i="45"/>
  <c r="F380" i="45"/>
  <c r="P380" i="45"/>
  <c r="C378" i="45"/>
  <c r="U378" i="45"/>
  <c r="F378" i="45"/>
  <c r="P378" i="45"/>
  <c r="C376" i="45"/>
  <c r="U376" i="45"/>
  <c r="F376" i="45"/>
  <c r="P376" i="45"/>
  <c r="C374" i="45"/>
  <c r="U374" i="45"/>
  <c r="F374" i="45"/>
  <c r="P374" i="45"/>
  <c r="C372" i="45"/>
  <c r="U372" i="45"/>
  <c r="F372" i="45"/>
  <c r="P372" i="45"/>
  <c r="C370" i="45"/>
  <c r="U370" i="45"/>
  <c r="F370" i="45"/>
  <c r="P370" i="45"/>
  <c r="C368" i="45"/>
  <c r="U368" i="45"/>
  <c r="F368" i="45"/>
  <c r="P368" i="45"/>
  <c r="C366" i="45"/>
  <c r="U366" i="45"/>
  <c r="F366" i="45"/>
  <c r="P366" i="45"/>
  <c r="C364" i="45"/>
  <c r="U364" i="45"/>
  <c r="F364" i="45"/>
  <c r="P364" i="45"/>
  <c r="C362" i="45"/>
  <c r="U362" i="45"/>
  <c r="F362" i="45"/>
  <c r="P362" i="45"/>
  <c r="C360" i="45"/>
  <c r="U360" i="45"/>
  <c r="F360" i="45"/>
  <c r="P360" i="45"/>
  <c r="C358" i="45"/>
  <c r="U358" i="45"/>
  <c r="F358" i="45"/>
  <c r="P358" i="45"/>
  <c r="C356" i="45"/>
  <c r="U356" i="45"/>
  <c r="F356" i="45"/>
  <c r="P356" i="45"/>
  <c r="C354" i="45"/>
  <c r="U354" i="45"/>
  <c r="F354" i="45"/>
  <c r="P354" i="45"/>
  <c r="C352" i="45"/>
  <c r="U352" i="45"/>
  <c r="F352" i="45"/>
  <c r="P352" i="45"/>
  <c r="C350" i="45"/>
  <c r="U350" i="45"/>
  <c r="F350" i="45"/>
  <c r="P350" i="45"/>
  <c r="C348" i="45"/>
  <c r="U348" i="45"/>
  <c r="F348" i="45"/>
  <c r="P348" i="45"/>
  <c r="C346" i="45"/>
  <c r="U346" i="45"/>
  <c r="F346" i="45"/>
  <c r="P346" i="45"/>
  <c r="C344" i="45"/>
  <c r="U344" i="45"/>
  <c r="F344" i="45"/>
  <c r="P344" i="45"/>
  <c r="C342" i="45"/>
  <c r="U342" i="45"/>
  <c r="F342" i="45"/>
  <c r="P342" i="45"/>
  <c r="C340" i="45"/>
  <c r="U340" i="45"/>
  <c r="F340" i="45"/>
  <c r="P340" i="45"/>
  <c r="C338" i="45"/>
  <c r="U338" i="45"/>
  <c r="F338" i="45"/>
  <c r="P338" i="45"/>
  <c r="C336" i="45"/>
  <c r="U336" i="45"/>
  <c r="F336" i="45"/>
  <c r="P336" i="45"/>
  <c r="C334" i="45"/>
  <c r="U334" i="45"/>
  <c r="F334" i="45"/>
  <c r="P334" i="45"/>
  <c r="C332" i="45"/>
  <c r="U332" i="45"/>
  <c r="F332" i="45"/>
  <c r="P332" i="45"/>
  <c r="C330" i="45"/>
  <c r="U330" i="45"/>
  <c r="F330" i="45"/>
  <c r="P330" i="45"/>
  <c r="H326" i="45"/>
  <c r="R326" i="45"/>
  <c r="C326" i="45"/>
  <c r="K326" i="45" s="1"/>
  <c r="F326" i="45"/>
  <c r="P326" i="45"/>
  <c r="H322" i="45"/>
  <c r="R322" i="45"/>
  <c r="C322" i="45"/>
  <c r="F322" i="45"/>
  <c r="P322" i="45"/>
  <c r="H318" i="45"/>
  <c r="R318" i="45"/>
  <c r="C318" i="45"/>
  <c r="K318" i="45" s="1"/>
  <c r="F318" i="45"/>
  <c r="P318" i="45"/>
  <c r="F314" i="45"/>
  <c r="P314" i="45"/>
  <c r="C314" i="45"/>
  <c r="K314" i="45" s="1"/>
  <c r="U314" i="45"/>
  <c r="F312" i="45"/>
  <c r="P312" i="45"/>
  <c r="C312" i="45"/>
  <c r="K312" i="45" s="1"/>
  <c r="U312" i="45"/>
  <c r="F310" i="45"/>
  <c r="P310" i="45"/>
  <c r="C310" i="45"/>
  <c r="K310" i="45" s="1"/>
  <c r="U310" i="45"/>
  <c r="F308" i="45"/>
  <c r="P308" i="45"/>
  <c r="C308" i="45"/>
  <c r="K308" i="45" s="1"/>
  <c r="U308" i="45"/>
  <c r="F306" i="45"/>
  <c r="P306" i="45"/>
  <c r="C306" i="45"/>
  <c r="K306" i="45" s="1"/>
  <c r="U306" i="45"/>
  <c r="F304" i="45"/>
  <c r="P304" i="45"/>
  <c r="C304" i="45"/>
  <c r="K304" i="45" s="1"/>
  <c r="U304" i="45"/>
  <c r="F302" i="45"/>
  <c r="P302" i="45"/>
  <c r="C302" i="45"/>
  <c r="K302" i="45" s="1"/>
  <c r="U302" i="45"/>
  <c r="F300" i="45"/>
  <c r="P300" i="45"/>
  <c r="C300" i="45"/>
  <c r="K300" i="45" s="1"/>
  <c r="U300" i="45"/>
  <c r="F298" i="45"/>
  <c r="P298" i="45"/>
  <c r="C298" i="45"/>
  <c r="K298" i="45" s="1"/>
  <c r="U298" i="45"/>
  <c r="F296" i="45"/>
  <c r="P296" i="45"/>
  <c r="C296" i="45"/>
  <c r="K296" i="45" s="1"/>
  <c r="U296" i="45"/>
  <c r="F294" i="45"/>
  <c r="P294" i="45"/>
  <c r="C294" i="45"/>
  <c r="K294" i="45" s="1"/>
  <c r="U294" i="45"/>
  <c r="F292" i="45"/>
  <c r="P292" i="45"/>
  <c r="C292" i="45"/>
  <c r="K292" i="45" s="1"/>
  <c r="U292" i="45"/>
  <c r="F290" i="45"/>
  <c r="P290" i="45"/>
  <c r="C290" i="45"/>
  <c r="K290" i="45" s="1"/>
  <c r="U290" i="45"/>
  <c r="F288" i="45"/>
  <c r="P288" i="45"/>
  <c r="C288" i="45"/>
  <c r="K288" i="45" s="1"/>
  <c r="U288" i="45"/>
  <c r="F286" i="45"/>
  <c r="P286" i="45"/>
  <c r="C286" i="45"/>
  <c r="K286" i="45" s="1"/>
  <c r="U286" i="45"/>
  <c r="F284" i="45"/>
  <c r="P284" i="45"/>
  <c r="C284" i="45"/>
  <c r="K284" i="45" s="1"/>
  <c r="U284" i="45"/>
  <c r="F282" i="45"/>
  <c r="P282" i="45"/>
  <c r="C282" i="45"/>
  <c r="K282" i="45" s="1"/>
  <c r="U282" i="45"/>
  <c r="F280" i="45"/>
  <c r="P280" i="45"/>
  <c r="C280" i="45"/>
  <c r="K280" i="45" s="1"/>
  <c r="U280" i="45"/>
  <c r="F278" i="45"/>
  <c r="P278" i="45"/>
  <c r="C278" i="45"/>
  <c r="K278" i="45" s="1"/>
  <c r="U278" i="45"/>
  <c r="F276" i="45"/>
  <c r="P276" i="45"/>
  <c r="C276" i="45"/>
  <c r="K276" i="45" s="1"/>
  <c r="U276" i="45"/>
  <c r="F274" i="45"/>
  <c r="P274" i="45"/>
  <c r="C274" i="45"/>
  <c r="K274" i="45" s="1"/>
  <c r="U274" i="45"/>
  <c r="F272" i="45"/>
  <c r="P272" i="45"/>
  <c r="C272" i="45"/>
  <c r="K272" i="45" s="1"/>
  <c r="U272" i="45"/>
  <c r="F270" i="45"/>
  <c r="P270" i="45"/>
  <c r="C270" i="45"/>
  <c r="K270" i="45" s="1"/>
  <c r="U270" i="45"/>
  <c r="F268" i="45"/>
  <c r="P268" i="45"/>
  <c r="C268" i="45"/>
  <c r="K268" i="45" s="1"/>
  <c r="U268" i="45"/>
  <c r="F266" i="45"/>
  <c r="P266" i="45"/>
  <c r="C266" i="45"/>
  <c r="K266" i="45" s="1"/>
  <c r="U266" i="45"/>
  <c r="F264" i="45"/>
  <c r="P264" i="45"/>
  <c r="C264" i="45"/>
  <c r="K264" i="45" s="1"/>
  <c r="U264" i="45"/>
  <c r="F262" i="45"/>
  <c r="P262" i="45"/>
  <c r="C262" i="45"/>
  <c r="K262" i="45" s="1"/>
  <c r="U262" i="45"/>
  <c r="F260" i="45"/>
  <c r="P260" i="45"/>
  <c r="C260" i="45"/>
  <c r="K260" i="45" s="1"/>
  <c r="U260" i="45"/>
  <c r="F258" i="45"/>
  <c r="P258" i="45"/>
  <c r="C258" i="45"/>
  <c r="K258" i="45" s="1"/>
  <c r="U258" i="45"/>
  <c r="F256" i="45"/>
  <c r="P256" i="45"/>
  <c r="C256" i="45"/>
  <c r="K256" i="45" s="1"/>
  <c r="U256" i="45"/>
  <c r="F254" i="45"/>
  <c r="P254" i="45"/>
  <c r="C254" i="45"/>
  <c r="K254" i="45" s="1"/>
  <c r="U254" i="45"/>
  <c r="F252" i="45"/>
  <c r="P252" i="45"/>
  <c r="C252" i="45"/>
  <c r="K252" i="45" s="1"/>
  <c r="U252" i="45"/>
  <c r="F250" i="45"/>
  <c r="P250" i="45"/>
  <c r="C250" i="45"/>
  <c r="K250" i="45" s="1"/>
  <c r="U250" i="45"/>
  <c r="F248" i="45"/>
  <c r="P248" i="45"/>
  <c r="C248" i="45"/>
  <c r="K248" i="45" s="1"/>
  <c r="U248" i="45"/>
  <c r="F246" i="45"/>
  <c r="P246" i="45"/>
  <c r="C246" i="45"/>
  <c r="K246" i="45" s="1"/>
  <c r="U246" i="45"/>
  <c r="F244" i="45"/>
  <c r="P244" i="45"/>
  <c r="C244" i="45"/>
  <c r="K244" i="45" s="1"/>
  <c r="U244" i="45"/>
  <c r="F242" i="45"/>
  <c r="P242" i="45"/>
  <c r="C242" i="45"/>
  <c r="K242" i="45" s="1"/>
  <c r="U242" i="45"/>
  <c r="F240" i="45"/>
  <c r="P240" i="45"/>
  <c r="C240" i="45"/>
  <c r="K240" i="45" s="1"/>
  <c r="U240" i="45"/>
  <c r="F238" i="45"/>
  <c r="P238" i="45"/>
  <c r="C238" i="45"/>
  <c r="K238" i="45" s="1"/>
  <c r="U238" i="45"/>
  <c r="F236" i="45"/>
  <c r="P236" i="45"/>
  <c r="C236" i="45"/>
  <c r="K236" i="45" s="1"/>
  <c r="U236" i="45"/>
  <c r="F234" i="45"/>
  <c r="P234" i="45"/>
  <c r="C234" i="45"/>
  <c r="K234" i="45" s="1"/>
  <c r="U234" i="45"/>
  <c r="F232" i="45"/>
  <c r="P232" i="45"/>
  <c r="C232" i="45"/>
  <c r="K232" i="45" s="1"/>
  <c r="U232" i="45"/>
  <c r="L327" i="45"/>
  <c r="W327" i="45"/>
  <c r="H327" i="45"/>
  <c r="R327" i="45"/>
  <c r="L323" i="45"/>
  <c r="W323" i="45"/>
  <c r="H323" i="45"/>
  <c r="R323" i="45"/>
  <c r="L319" i="45"/>
  <c r="W319" i="45"/>
  <c r="H319" i="45"/>
  <c r="R319" i="45"/>
  <c r="L315" i="45"/>
  <c r="W315" i="45"/>
  <c r="H315" i="45"/>
  <c r="R315" i="45"/>
  <c r="W230" i="45"/>
  <c r="C228" i="45"/>
  <c r="U228" i="45"/>
  <c r="W226" i="45"/>
  <c r="C224" i="45"/>
  <c r="U224" i="45"/>
  <c r="W222" i="45"/>
  <c r="C220" i="45"/>
  <c r="U220" i="45"/>
  <c r="W218" i="45"/>
  <c r="C216" i="45"/>
  <c r="U216" i="45"/>
  <c r="W214" i="45"/>
  <c r="C212" i="45"/>
  <c r="U212" i="45"/>
  <c r="W210" i="45"/>
  <c r="C208" i="45"/>
  <c r="U208" i="45"/>
  <c r="W206" i="45"/>
  <c r="C204" i="45"/>
  <c r="U204" i="45"/>
  <c r="W202" i="45"/>
  <c r="C200" i="45"/>
  <c r="U200" i="45"/>
  <c r="W198" i="45"/>
  <c r="C196" i="45"/>
  <c r="U196" i="45"/>
  <c r="W194" i="45"/>
  <c r="C192" i="45"/>
  <c r="U192" i="45"/>
  <c r="W190" i="45"/>
  <c r="C188" i="45"/>
  <c r="U188" i="45"/>
  <c r="W186" i="45"/>
  <c r="C184" i="45"/>
  <c r="U184" i="45"/>
  <c r="W182" i="45"/>
  <c r="C180" i="45"/>
  <c r="U180" i="45"/>
  <c r="W178" i="45"/>
  <c r="C176" i="45"/>
  <c r="U176" i="45"/>
  <c r="W174" i="45"/>
  <c r="C172" i="45"/>
  <c r="U172" i="45"/>
  <c r="W170" i="45"/>
  <c r="C168" i="45"/>
  <c r="U168" i="45"/>
  <c r="W166" i="45"/>
  <c r="C164" i="45"/>
  <c r="U164" i="45"/>
  <c r="W162" i="45"/>
  <c r="C160" i="45"/>
  <c r="U160" i="45"/>
  <c r="W158" i="45"/>
  <c r="C156" i="45"/>
  <c r="U156" i="45"/>
  <c r="W154" i="45"/>
  <c r="C152" i="45"/>
  <c r="U152" i="45"/>
  <c r="W150" i="45"/>
  <c r="C148" i="45"/>
  <c r="U148" i="45"/>
  <c r="W146" i="45"/>
  <c r="C144" i="45"/>
  <c r="U144" i="45"/>
  <c r="W142" i="45"/>
  <c r="C140" i="45"/>
  <c r="U140" i="45"/>
  <c r="W138" i="45"/>
  <c r="C136" i="45"/>
  <c r="U136" i="45"/>
  <c r="W134" i="45"/>
  <c r="C132" i="45"/>
  <c r="U132" i="45"/>
  <c r="W130" i="45"/>
  <c r="C128" i="45"/>
  <c r="U128" i="45"/>
  <c r="W126" i="45"/>
  <c r="W122" i="45"/>
  <c r="W118" i="45"/>
  <c r="W114" i="45"/>
  <c r="W110" i="45"/>
  <c r="W106" i="45"/>
  <c r="W102" i="45"/>
  <c r="W98" i="45"/>
  <c r="W119" i="45"/>
  <c r="C118" i="45"/>
  <c r="W111" i="45"/>
  <c r="C110" i="45"/>
  <c r="W103" i="45"/>
  <c r="C102" i="45"/>
  <c r="W95" i="45"/>
  <c r="W93" i="45"/>
  <c r="U92" i="45"/>
  <c r="C92" i="45"/>
  <c r="K92" i="45" s="1"/>
  <c r="W89" i="45"/>
  <c r="U88" i="45"/>
  <c r="C88" i="45"/>
  <c r="K88" i="45" s="1"/>
  <c r="W85" i="45"/>
  <c r="U84" i="45"/>
  <c r="C84" i="45"/>
  <c r="K84" i="45" s="1"/>
  <c r="W81" i="45"/>
  <c r="U80" i="45"/>
  <c r="C80" i="45"/>
  <c r="K80" i="45" s="1"/>
  <c r="W77" i="45"/>
  <c r="U76" i="45"/>
  <c r="C76" i="45"/>
  <c r="K76" i="45" s="1"/>
  <c r="W73" i="45"/>
  <c r="U72" i="45"/>
  <c r="C72" i="45"/>
  <c r="K72" i="45" s="1"/>
  <c r="W69" i="45"/>
  <c r="U68" i="45"/>
  <c r="C68" i="45"/>
  <c r="K68" i="45" s="1"/>
  <c r="W65" i="45"/>
  <c r="U64" i="45"/>
  <c r="C64" i="45"/>
  <c r="K64" i="45" s="1"/>
  <c r="W61" i="45"/>
  <c r="U60" i="45"/>
  <c r="C60" i="45"/>
  <c r="K60" i="45" s="1"/>
  <c r="W57" i="45"/>
  <c r="U56" i="45"/>
  <c r="C56" i="45"/>
  <c r="K56" i="45" s="1"/>
  <c r="W53" i="45"/>
  <c r="U52" i="45"/>
  <c r="C52" i="45"/>
  <c r="K52" i="45" s="1"/>
  <c r="W49" i="45"/>
  <c r="H231" i="45"/>
  <c r="P230" i="45"/>
  <c r="F230" i="45"/>
  <c r="R229" i="45"/>
  <c r="H229" i="45"/>
  <c r="P228" i="45"/>
  <c r="F228" i="45"/>
  <c r="R227" i="45"/>
  <c r="H227" i="45"/>
  <c r="P226" i="45"/>
  <c r="F226" i="45"/>
  <c r="R225" i="45"/>
  <c r="H225" i="45"/>
  <c r="P224" i="45"/>
  <c r="F224" i="45"/>
  <c r="R223" i="45"/>
  <c r="H223" i="45"/>
  <c r="P222" i="45"/>
  <c r="F222" i="45"/>
  <c r="R221" i="45"/>
  <c r="H221" i="45"/>
  <c r="P220" i="45"/>
  <c r="F220" i="45"/>
  <c r="R219" i="45"/>
  <c r="H219" i="45"/>
  <c r="P218" i="45"/>
  <c r="F218" i="45"/>
  <c r="R217" i="45"/>
  <c r="H217" i="45"/>
  <c r="P216" i="45"/>
  <c r="F216" i="45"/>
  <c r="R215" i="45"/>
  <c r="H215" i="45"/>
  <c r="P214" i="45"/>
  <c r="F214" i="45"/>
  <c r="R213" i="45"/>
  <c r="H213" i="45"/>
  <c r="P212" i="45"/>
  <c r="F212" i="45"/>
  <c r="R211" i="45"/>
  <c r="H211" i="45"/>
  <c r="P210" i="45"/>
  <c r="F210" i="45"/>
  <c r="R209" i="45"/>
  <c r="H209" i="45"/>
  <c r="P208" i="45"/>
  <c r="F208" i="45"/>
  <c r="R207" i="45"/>
  <c r="H207" i="45"/>
  <c r="P206" i="45"/>
  <c r="F206" i="45"/>
  <c r="R205" i="45"/>
  <c r="H205" i="45"/>
  <c r="P204" i="45"/>
  <c r="F204" i="45"/>
  <c r="R203" i="45"/>
  <c r="H203" i="45"/>
  <c r="P202" i="45"/>
  <c r="F202" i="45"/>
  <c r="R201" i="45"/>
  <c r="H201" i="45"/>
  <c r="P200" i="45"/>
  <c r="F200" i="45"/>
  <c r="R199" i="45"/>
  <c r="H199" i="45"/>
  <c r="P198" i="45"/>
  <c r="F198" i="45"/>
  <c r="R197" i="45"/>
  <c r="H197" i="45"/>
  <c r="P196" i="45"/>
  <c r="F196" i="45"/>
  <c r="R195" i="45"/>
  <c r="H195" i="45"/>
  <c r="P194" i="45"/>
  <c r="F194" i="45"/>
  <c r="R193" i="45"/>
  <c r="H193" i="45"/>
  <c r="P192" i="45"/>
  <c r="F192" i="45"/>
  <c r="R191" i="45"/>
  <c r="H191" i="45"/>
  <c r="P190" i="45"/>
  <c r="F190" i="45"/>
  <c r="R189" i="45"/>
  <c r="H189" i="45"/>
  <c r="P188" i="45"/>
  <c r="F188" i="45"/>
  <c r="R187" i="45"/>
  <c r="H187" i="45"/>
  <c r="P186" i="45"/>
  <c r="F186" i="45"/>
  <c r="R185" i="45"/>
  <c r="H185" i="45"/>
  <c r="P184" i="45"/>
  <c r="F184" i="45"/>
  <c r="R183" i="45"/>
  <c r="H183" i="45"/>
  <c r="P182" i="45"/>
  <c r="F182" i="45"/>
  <c r="R181" i="45"/>
  <c r="H181" i="45"/>
  <c r="P180" i="45"/>
  <c r="F180" i="45"/>
  <c r="R179" i="45"/>
  <c r="H179" i="45"/>
  <c r="P178" i="45"/>
  <c r="F178" i="45"/>
  <c r="R177" i="45"/>
  <c r="H177" i="45"/>
  <c r="P176" i="45"/>
  <c r="F176" i="45"/>
  <c r="R175" i="45"/>
  <c r="H175" i="45"/>
  <c r="P174" i="45"/>
  <c r="F174" i="45"/>
  <c r="R173" i="45"/>
  <c r="H173" i="45"/>
  <c r="P172" i="45"/>
  <c r="F172" i="45"/>
  <c r="R171" i="45"/>
  <c r="H171" i="45"/>
  <c r="P170" i="45"/>
  <c r="F170" i="45"/>
  <c r="R169" i="45"/>
  <c r="H169" i="45"/>
  <c r="P168" i="45"/>
  <c r="F168" i="45"/>
  <c r="R167" i="45"/>
  <c r="H167" i="45"/>
  <c r="P166" i="45"/>
  <c r="F166" i="45"/>
  <c r="R165" i="45"/>
  <c r="H165" i="45"/>
  <c r="P164" i="45"/>
  <c r="F164" i="45"/>
  <c r="R163" i="45"/>
  <c r="H163" i="45"/>
  <c r="P162" i="45"/>
  <c r="F162" i="45"/>
  <c r="R161" i="45"/>
  <c r="H161" i="45"/>
  <c r="P160" i="45"/>
  <c r="F160" i="45"/>
  <c r="R159" i="45"/>
  <c r="H159" i="45"/>
  <c r="P158" i="45"/>
  <c r="F158" i="45"/>
  <c r="R157" i="45"/>
  <c r="H157" i="45"/>
  <c r="P156" i="45"/>
  <c r="F156" i="45"/>
  <c r="R155" i="45"/>
  <c r="H155" i="45"/>
  <c r="P154" i="45"/>
  <c r="F154" i="45"/>
  <c r="R153" i="45"/>
  <c r="H153" i="45"/>
  <c r="P152" i="45"/>
  <c r="F152" i="45"/>
  <c r="R151" i="45"/>
  <c r="H151" i="45"/>
  <c r="P150" i="45"/>
  <c r="F150" i="45"/>
  <c r="R149" i="45"/>
  <c r="H149" i="45"/>
  <c r="P148" i="45"/>
  <c r="F148" i="45"/>
  <c r="R147" i="45"/>
  <c r="H147" i="45"/>
  <c r="P146" i="45"/>
  <c r="F146" i="45"/>
  <c r="R145" i="45"/>
  <c r="H145" i="45"/>
  <c r="P144" i="45"/>
  <c r="F144" i="45"/>
  <c r="R143" i="45"/>
  <c r="H143" i="45"/>
  <c r="P142" i="45"/>
  <c r="F142" i="45"/>
  <c r="R141" i="45"/>
  <c r="H141" i="45"/>
  <c r="P140" i="45"/>
  <c r="F140" i="45"/>
  <c r="R139" i="45"/>
  <c r="H139" i="45"/>
  <c r="P138" i="45"/>
  <c r="F138" i="45"/>
  <c r="R137" i="45"/>
  <c r="H137" i="45"/>
  <c r="P136" i="45"/>
  <c r="F136" i="45"/>
  <c r="R135" i="45"/>
  <c r="H135" i="45"/>
  <c r="P134" i="45"/>
  <c r="F134" i="45"/>
  <c r="R133" i="45"/>
  <c r="H133" i="45"/>
  <c r="P132" i="45"/>
  <c r="F132" i="45"/>
  <c r="R131" i="45"/>
  <c r="H131" i="45"/>
  <c r="P130" i="45"/>
  <c r="F130" i="45"/>
  <c r="R129" i="45"/>
  <c r="H129" i="45"/>
  <c r="P128" i="45"/>
  <c r="F128" i="45"/>
  <c r="R127" i="45"/>
  <c r="H127" i="45"/>
  <c r="P126" i="45"/>
  <c r="F126" i="45"/>
  <c r="R125" i="45"/>
  <c r="H125" i="45"/>
  <c r="L124" i="45"/>
  <c r="AB124" i="45" s="1"/>
  <c r="P122" i="45"/>
  <c r="F122" i="45"/>
  <c r="R121" i="45"/>
  <c r="H121" i="45"/>
  <c r="L120" i="45"/>
  <c r="AB120" i="45" s="1"/>
  <c r="P118" i="45"/>
  <c r="F118" i="45"/>
  <c r="R117" i="45"/>
  <c r="H117" i="45"/>
  <c r="L116" i="45"/>
  <c r="AB116" i="45" s="1"/>
  <c r="P114" i="45"/>
  <c r="F114" i="45"/>
  <c r="R113" i="45"/>
  <c r="H113" i="45"/>
  <c r="L112" i="45"/>
  <c r="AB112" i="45" s="1"/>
  <c r="P110" i="45"/>
  <c r="F110" i="45"/>
  <c r="R109" i="45"/>
  <c r="H109" i="45"/>
  <c r="L108" i="45"/>
  <c r="AB108" i="45" s="1"/>
  <c r="P106" i="45"/>
  <c r="F106" i="45"/>
  <c r="R105" i="45"/>
  <c r="H105" i="45"/>
  <c r="L104" i="45"/>
  <c r="AB104" i="45" s="1"/>
  <c r="P102" i="45"/>
  <c r="F102" i="45"/>
  <c r="R101" i="45"/>
  <c r="H101" i="45"/>
  <c r="L100" i="45"/>
  <c r="AB100" i="45" s="1"/>
  <c r="P98" i="45"/>
  <c r="F98" i="45"/>
  <c r="R97" i="45"/>
  <c r="H97" i="45"/>
  <c r="L96" i="45"/>
  <c r="AB96" i="45" s="1"/>
  <c r="P94" i="45"/>
  <c r="F94" i="45"/>
  <c r="R93" i="45"/>
  <c r="H93" i="45"/>
  <c r="W92" i="45"/>
  <c r="L92" i="45"/>
  <c r="AB92" i="45" s="1"/>
  <c r="P90" i="45"/>
  <c r="F90" i="45"/>
  <c r="R89" i="45"/>
  <c r="H89" i="45"/>
  <c r="W88" i="45"/>
  <c r="L88" i="45"/>
  <c r="AB88" i="45" s="1"/>
  <c r="P86" i="45"/>
  <c r="F86" i="45"/>
  <c r="R85" i="45"/>
  <c r="H85" i="45"/>
  <c r="W84" i="45"/>
  <c r="L84" i="45"/>
  <c r="AB84" i="45" s="1"/>
  <c r="P82" i="45"/>
  <c r="F82" i="45"/>
  <c r="R81" i="45"/>
  <c r="H81" i="45"/>
  <c r="W80" i="45"/>
  <c r="L80" i="45"/>
  <c r="AB80" i="45" s="1"/>
  <c r="P78" i="45"/>
  <c r="F78" i="45"/>
  <c r="R77" i="45"/>
  <c r="H77" i="45"/>
  <c r="W76" i="45"/>
  <c r="L76" i="45"/>
  <c r="AB76" i="45" s="1"/>
  <c r="P74" i="45"/>
  <c r="F74" i="45"/>
  <c r="R73" i="45"/>
  <c r="H73" i="45"/>
  <c r="W72" i="45"/>
  <c r="L72" i="45"/>
  <c r="AB72" i="45" s="1"/>
  <c r="P70" i="45"/>
  <c r="F70" i="45"/>
  <c r="R69" i="45"/>
  <c r="H69" i="45"/>
  <c r="W68" i="45"/>
  <c r="L68" i="45"/>
  <c r="AB68" i="45" s="1"/>
  <c r="P66" i="45"/>
  <c r="F66" i="45"/>
  <c r="R65" i="45"/>
  <c r="H65" i="45"/>
  <c r="W64" i="45"/>
  <c r="L64" i="45"/>
  <c r="AB64" i="45" s="1"/>
  <c r="P62" i="45"/>
  <c r="F62" i="45"/>
  <c r="R61" i="45"/>
  <c r="H61" i="45"/>
  <c r="W60" i="45"/>
  <c r="L60" i="45"/>
  <c r="AB60" i="45" s="1"/>
  <c r="P58" i="45"/>
  <c r="F58" i="45"/>
  <c r="R57" i="45"/>
  <c r="H57" i="45"/>
  <c r="W56" i="45"/>
  <c r="L56" i="45"/>
  <c r="AB56" i="45" s="1"/>
  <c r="P54" i="45"/>
  <c r="F54" i="45"/>
  <c r="R53" i="45"/>
  <c r="H53" i="45"/>
  <c r="W52" i="45"/>
  <c r="L52" i="45"/>
  <c r="AB52" i="45" s="1"/>
  <c r="P50" i="45"/>
  <c r="F50" i="45"/>
  <c r="R49" i="45"/>
  <c r="U48" i="45"/>
  <c r="C48" i="45"/>
  <c r="W45" i="45"/>
  <c r="U44" i="45"/>
  <c r="C44" i="45"/>
  <c r="K44" i="45" s="1"/>
  <c r="W41" i="45"/>
  <c r="U40" i="45"/>
  <c r="C40" i="45"/>
  <c r="W37" i="45"/>
  <c r="U36" i="45"/>
  <c r="C36" i="45"/>
  <c r="K36" i="45" s="1"/>
  <c r="W33" i="45"/>
  <c r="U32" i="45"/>
  <c r="C32" i="45"/>
  <c r="W29" i="45"/>
  <c r="U28" i="45"/>
  <c r="C28" i="45"/>
  <c r="K28" i="45" s="1"/>
  <c r="W25" i="45"/>
  <c r="U24" i="45"/>
  <c r="C24" i="45"/>
  <c r="W21" i="45"/>
  <c r="U20" i="45"/>
  <c r="C20" i="45"/>
  <c r="K20" i="45" s="1"/>
  <c r="W17" i="45"/>
  <c r="U16" i="45"/>
  <c r="C16" i="45"/>
  <c r="Z12" i="45"/>
  <c r="X12" i="45"/>
  <c r="W13" i="45"/>
  <c r="J12" i="45"/>
  <c r="P48" i="45"/>
  <c r="F48" i="45"/>
  <c r="R47" i="45"/>
  <c r="H47" i="45"/>
  <c r="W46" i="45"/>
  <c r="L46" i="45"/>
  <c r="P44" i="45"/>
  <c r="F44" i="45"/>
  <c r="R43" i="45"/>
  <c r="H43" i="45"/>
  <c r="W42" i="45"/>
  <c r="L42" i="45"/>
  <c r="P40" i="45"/>
  <c r="F40" i="45"/>
  <c r="R39" i="45"/>
  <c r="H39" i="45"/>
  <c r="W38" i="45"/>
  <c r="L38" i="45"/>
  <c r="P36" i="45"/>
  <c r="F36" i="45"/>
  <c r="R35" i="45"/>
  <c r="H35" i="45"/>
  <c r="W34" i="45"/>
  <c r="L34" i="45"/>
  <c r="P32" i="45"/>
  <c r="F32" i="45"/>
  <c r="R31" i="45"/>
  <c r="H31" i="45"/>
  <c r="W30" i="45"/>
  <c r="L30" i="45"/>
  <c r="P28" i="45"/>
  <c r="F28" i="45"/>
  <c r="R27" i="45"/>
  <c r="H27" i="45"/>
  <c r="W26" i="45"/>
  <c r="L26" i="45"/>
  <c r="P24" i="45"/>
  <c r="F24" i="45"/>
  <c r="R23" i="45"/>
  <c r="H23" i="45"/>
  <c r="W22" i="45"/>
  <c r="L22" i="45"/>
  <c r="P20" i="45"/>
  <c r="F20" i="45"/>
  <c r="R19" i="45"/>
  <c r="H19" i="45"/>
  <c r="W18" i="45"/>
  <c r="L18" i="45"/>
  <c r="P16" i="45"/>
  <c r="F16" i="45"/>
  <c r="R15" i="45"/>
  <c r="H15" i="45"/>
  <c r="W14" i="45"/>
  <c r="L14" i="45"/>
  <c r="AA12" i="45"/>
  <c r="O12" i="45"/>
  <c r="E12" i="45"/>
  <c r="W510" i="45"/>
  <c r="U510" i="45"/>
  <c r="L510" i="45"/>
  <c r="C507" i="45"/>
  <c r="K507" i="45" s="1"/>
  <c r="L507" i="45"/>
  <c r="AB507" i="45" s="1"/>
  <c r="H505" i="45"/>
  <c r="F505" i="45"/>
  <c r="C505" i="45"/>
  <c r="K505" i="45" s="1"/>
  <c r="U505" i="45"/>
  <c r="L505" i="45"/>
  <c r="AB505" i="45" s="1"/>
  <c r="W505" i="45"/>
  <c r="H503" i="45"/>
  <c r="C503" i="45"/>
  <c r="U503" i="45"/>
  <c r="F503" i="45"/>
  <c r="W503" i="45"/>
  <c r="P501" i="45"/>
  <c r="R501" i="45"/>
  <c r="H501" i="45"/>
  <c r="W501" i="45"/>
  <c r="P499" i="45"/>
  <c r="C499" i="45"/>
  <c r="U499" i="45"/>
  <c r="H499" i="45"/>
  <c r="F499" i="45"/>
  <c r="W499" i="45"/>
  <c r="F498" i="45"/>
  <c r="W498" i="45"/>
  <c r="P496" i="45"/>
  <c r="R496" i="45"/>
  <c r="H496" i="45"/>
  <c r="W496" i="45"/>
  <c r="H494" i="45"/>
  <c r="L494" i="45"/>
  <c r="F494" i="45"/>
  <c r="W494" i="45"/>
  <c r="L492" i="45"/>
  <c r="R492" i="45"/>
  <c r="W492" i="45"/>
  <c r="H490" i="45"/>
  <c r="F490" i="45"/>
  <c r="W490" i="45"/>
  <c r="P488" i="45"/>
  <c r="R488" i="45"/>
  <c r="H488" i="45"/>
  <c r="W488" i="45"/>
  <c r="L486" i="45"/>
  <c r="P486" i="45"/>
  <c r="F486" i="45"/>
  <c r="W486" i="45"/>
  <c r="H484" i="45"/>
  <c r="F484" i="45"/>
  <c r="C484" i="45"/>
  <c r="U484" i="45"/>
  <c r="L484" i="45"/>
  <c r="W484" i="45"/>
  <c r="H482" i="45"/>
  <c r="C482" i="45"/>
  <c r="U482" i="45"/>
  <c r="F482" i="45"/>
  <c r="W482" i="45"/>
  <c r="C480" i="45"/>
  <c r="K480" i="45" s="1"/>
  <c r="H480" i="45"/>
  <c r="R480" i="45"/>
  <c r="U480" i="45"/>
  <c r="L480" i="45"/>
  <c r="AB480" i="45" s="1"/>
  <c r="C476" i="45"/>
  <c r="K476" i="45" s="1"/>
  <c r="U476" i="45"/>
  <c r="L476" i="45"/>
  <c r="U472" i="45"/>
  <c r="L472" i="45"/>
  <c r="H468" i="45"/>
  <c r="R468" i="45"/>
  <c r="C468" i="45"/>
  <c r="K468" i="45" s="1"/>
  <c r="U468" i="45"/>
  <c r="L468" i="45"/>
  <c r="AB468" i="45" s="1"/>
  <c r="W479" i="45"/>
  <c r="L479" i="45"/>
  <c r="AB479" i="45" s="1"/>
  <c r="W471" i="45"/>
  <c r="L471" i="45"/>
  <c r="AB471" i="45" s="1"/>
  <c r="H464" i="45"/>
  <c r="R464" i="45"/>
  <c r="C464" i="45"/>
  <c r="K464" i="45" s="1"/>
  <c r="U464" i="45"/>
  <c r="L464" i="45"/>
  <c r="U460" i="45"/>
  <c r="L460" i="45"/>
  <c r="H456" i="45"/>
  <c r="R456" i="45"/>
  <c r="C456" i="45"/>
  <c r="K456" i="45" s="1"/>
  <c r="U456" i="45"/>
  <c r="L456" i="45"/>
  <c r="AB456" i="45" s="1"/>
  <c r="U452" i="45"/>
  <c r="L452" i="45"/>
  <c r="AB452" i="45" s="1"/>
  <c r="H448" i="45"/>
  <c r="R448" i="45"/>
  <c r="C448" i="45"/>
  <c r="K448" i="45" s="1"/>
  <c r="U448" i="45"/>
  <c r="L448" i="45"/>
  <c r="F473" i="45"/>
  <c r="P473" i="45"/>
  <c r="C473" i="45"/>
  <c r="K473" i="45" s="1"/>
  <c r="W463" i="45"/>
  <c r="L463" i="45"/>
  <c r="AB463" i="45" s="1"/>
  <c r="W455" i="45"/>
  <c r="L455" i="45"/>
  <c r="AB455" i="45" s="1"/>
  <c r="W446" i="45"/>
  <c r="U446" i="45"/>
  <c r="H446" i="45"/>
  <c r="R446" i="45"/>
  <c r="L446" i="45"/>
  <c r="W442" i="45"/>
  <c r="U442" i="45"/>
  <c r="H442" i="45"/>
  <c r="R442" i="45"/>
  <c r="L442" i="45"/>
  <c r="AB442" i="45" s="1"/>
  <c r="U477" i="45"/>
  <c r="F477" i="45"/>
  <c r="P477" i="45"/>
  <c r="C477" i="45"/>
  <c r="K477" i="45" s="1"/>
  <c r="F461" i="45"/>
  <c r="P461" i="45"/>
  <c r="C461" i="45"/>
  <c r="K461" i="45" s="1"/>
  <c r="F453" i="45"/>
  <c r="P453" i="45"/>
  <c r="C453" i="45"/>
  <c r="K453" i="45" s="1"/>
  <c r="C447" i="45"/>
  <c r="F447" i="45"/>
  <c r="P447" i="45"/>
  <c r="U447" i="45"/>
  <c r="W443" i="45"/>
  <c r="L443" i="45"/>
  <c r="AB443" i="45" s="1"/>
  <c r="U443" i="45"/>
  <c r="F439" i="45"/>
  <c r="P439" i="45"/>
  <c r="H437" i="45"/>
  <c r="R437" i="45"/>
  <c r="W437" i="45"/>
  <c r="L437" i="45"/>
  <c r="H435" i="45"/>
  <c r="R435" i="45"/>
  <c r="W435" i="45"/>
  <c r="L435" i="45"/>
  <c r="H433" i="45"/>
  <c r="R433" i="45"/>
  <c r="W433" i="45"/>
  <c r="L433" i="45"/>
  <c r="H431" i="45"/>
  <c r="R431" i="45"/>
  <c r="W431" i="45"/>
  <c r="L431" i="45"/>
  <c r="H429" i="45"/>
  <c r="R429" i="45"/>
  <c r="W429" i="45"/>
  <c r="L429" i="45"/>
  <c r="H427" i="45"/>
  <c r="R427" i="45"/>
  <c r="W427" i="45"/>
  <c r="L427" i="45"/>
  <c r="H425" i="45"/>
  <c r="R425" i="45"/>
  <c r="W425" i="45"/>
  <c r="L425" i="45"/>
  <c r="H423" i="45"/>
  <c r="R423" i="45"/>
  <c r="W423" i="45"/>
  <c r="L423" i="45"/>
  <c r="H421" i="45"/>
  <c r="R421" i="45"/>
  <c r="W421" i="45"/>
  <c r="L421" i="45"/>
  <c r="H419" i="45"/>
  <c r="R419" i="45"/>
  <c r="W419" i="45"/>
  <c r="L419" i="45"/>
  <c r="H417" i="45"/>
  <c r="R417" i="45"/>
  <c r="W417" i="45"/>
  <c r="L417" i="45"/>
  <c r="H415" i="45"/>
  <c r="R415" i="45"/>
  <c r="W415" i="45"/>
  <c r="L415" i="45"/>
  <c r="H413" i="45"/>
  <c r="R413" i="45"/>
  <c r="W413" i="45"/>
  <c r="L413" i="45"/>
  <c r="H411" i="45"/>
  <c r="R411" i="45"/>
  <c r="W411" i="45"/>
  <c r="L411" i="45"/>
  <c r="H409" i="45"/>
  <c r="R409" i="45"/>
  <c r="W409" i="45"/>
  <c r="L409" i="45"/>
  <c r="H407" i="45"/>
  <c r="R407" i="45"/>
  <c r="W407" i="45"/>
  <c r="L407" i="45"/>
  <c r="P405" i="45"/>
  <c r="L405" i="45"/>
  <c r="F405" i="45"/>
  <c r="W405" i="45"/>
  <c r="F403" i="45"/>
  <c r="P403" i="45"/>
  <c r="C403" i="45"/>
  <c r="K403" i="45" s="1"/>
  <c r="U403" i="45"/>
  <c r="F401" i="45"/>
  <c r="P401" i="45"/>
  <c r="C401" i="45"/>
  <c r="K401" i="45" s="1"/>
  <c r="U401" i="45"/>
  <c r="F399" i="45"/>
  <c r="P399" i="45"/>
  <c r="C399" i="45"/>
  <c r="K399" i="45" s="1"/>
  <c r="U399" i="45"/>
  <c r="F397" i="45"/>
  <c r="P397" i="45"/>
  <c r="C397" i="45"/>
  <c r="K397" i="45" s="1"/>
  <c r="U397" i="45"/>
  <c r="F395" i="45"/>
  <c r="P395" i="45"/>
  <c r="C395" i="45"/>
  <c r="K395" i="45" s="1"/>
  <c r="U395" i="45"/>
  <c r="F393" i="45"/>
  <c r="P393" i="45"/>
  <c r="C393" i="45"/>
  <c r="K393" i="45" s="1"/>
  <c r="U393" i="45"/>
  <c r="F391" i="45"/>
  <c r="P391" i="45"/>
  <c r="C391" i="45"/>
  <c r="K391" i="45" s="1"/>
  <c r="U391" i="45"/>
  <c r="F389" i="45"/>
  <c r="P389" i="45"/>
  <c r="C389" i="45"/>
  <c r="K389" i="45" s="1"/>
  <c r="U389" i="45"/>
  <c r="F387" i="45"/>
  <c r="P387" i="45"/>
  <c r="C387" i="45"/>
  <c r="K387" i="45" s="1"/>
  <c r="U387" i="45"/>
  <c r="F385" i="45"/>
  <c r="P385" i="45"/>
  <c r="C385" i="45"/>
  <c r="K385" i="45" s="1"/>
  <c r="U385" i="45"/>
  <c r="F383" i="45"/>
  <c r="P383" i="45"/>
  <c r="C383" i="45"/>
  <c r="K383" i="45" s="1"/>
  <c r="U383" i="45"/>
  <c r="F381" i="45"/>
  <c r="P381" i="45"/>
  <c r="C381" i="45"/>
  <c r="K381" i="45" s="1"/>
  <c r="U381" i="45"/>
  <c r="F379" i="45"/>
  <c r="P379" i="45"/>
  <c r="C379" i="45"/>
  <c r="K379" i="45" s="1"/>
  <c r="U379" i="45"/>
  <c r="F377" i="45"/>
  <c r="P377" i="45"/>
  <c r="C377" i="45"/>
  <c r="K377" i="45" s="1"/>
  <c r="U377" i="45"/>
  <c r="F375" i="45"/>
  <c r="P375" i="45"/>
  <c r="C375" i="45"/>
  <c r="K375" i="45" s="1"/>
  <c r="U375" i="45"/>
  <c r="F373" i="45"/>
  <c r="P373" i="45"/>
  <c r="C373" i="45"/>
  <c r="K373" i="45" s="1"/>
  <c r="U373" i="45"/>
  <c r="F371" i="45"/>
  <c r="P371" i="45"/>
  <c r="C371" i="45"/>
  <c r="K371" i="45" s="1"/>
  <c r="U371" i="45"/>
  <c r="F369" i="45"/>
  <c r="P369" i="45"/>
  <c r="C369" i="45"/>
  <c r="K369" i="45" s="1"/>
  <c r="U369" i="45"/>
  <c r="F367" i="45"/>
  <c r="P367" i="45"/>
  <c r="C367" i="45"/>
  <c r="K367" i="45" s="1"/>
  <c r="U367" i="45"/>
  <c r="F365" i="45"/>
  <c r="P365" i="45"/>
  <c r="C365" i="45"/>
  <c r="K365" i="45" s="1"/>
  <c r="U365" i="45"/>
  <c r="F363" i="45"/>
  <c r="P363" i="45"/>
  <c r="C363" i="45"/>
  <c r="K363" i="45" s="1"/>
  <c r="U363" i="45"/>
  <c r="F361" i="45"/>
  <c r="P361" i="45"/>
  <c r="C361" i="45"/>
  <c r="K361" i="45" s="1"/>
  <c r="U361" i="45"/>
  <c r="F359" i="45"/>
  <c r="P359" i="45"/>
  <c r="C359" i="45"/>
  <c r="K359" i="45" s="1"/>
  <c r="U359" i="45"/>
  <c r="F357" i="45"/>
  <c r="P357" i="45"/>
  <c r="C357" i="45"/>
  <c r="K357" i="45" s="1"/>
  <c r="U357" i="45"/>
  <c r="F355" i="45"/>
  <c r="P355" i="45"/>
  <c r="C355" i="45"/>
  <c r="K355" i="45" s="1"/>
  <c r="U355" i="45"/>
  <c r="F353" i="45"/>
  <c r="P353" i="45"/>
  <c r="C353" i="45"/>
  <c r="K353" i="45" s="1"/>
  <c r="U353" i="45"/>
  <c r="F351" i="45"/>
  <c r="P351" i="45"/>
  <c r="C351" i="45"/>
  <c r="K351" i="45" s="1"/>
  <c r="U351" i="45"/>
  <c r="F349" i="45"/>
  <c r="P349" i="45"/>
  <c r="C349" i="45"/>
  <c r="K349" i="45" s="1"/>
  <c r="U349" i="45"/>
  <c r="F347" i="45"/>
  <c r="P347" i="45"/>
  <c r="C347" i="45"/>
  <c r="K347" i="45" s="1"/>
  <c r="U347" i="45"/>
  <c r="F345" i="45"/>
  <c r="P345" i="45"/>
  <c r="C345" i="45"/>
  <c r="K345" i="45" s="1"/>
  <c r="U345" i="45"/>
  <c r="F343" i="45"/>
  <c r="P343" i="45"/>
  <c r="C343" i="45"/>
  <c r="K343" i="45" s="1"/>
  <c r="U343" i="45"/>
  <c r="F341" i="45"/>
  <c r="P341" i="45"/>
  <c r="C341" i="45"/>
  <c r="K341" i="45" s="1"/>
  <c r="U341" i="45"/>
  <c r="F339" i="45"/>
  <c r="P339" i="45"/>
  <c r="C339" i="45"/>
  <c r="K339" i="45" s="1"/>
  <c r="U339" i="45"/>
  <c r="F337" i="45"/>
  <c r="P337" i="45"/>
  <c r="C337" i="45"/>
  <c r="K337" i="45" s="1"/>
  <c r="U337" i="45"/>
  <c r="F335" i="45"/>
  <c r="P335" i="45"/>
  <c r="C335" i="45"/>
  <c r="K335" i="45" s="1"/>
  <c r="U335" i="45"/>
  <c r="F333" i="45"/>
  <c r="P333" i="45"/>
  <c r="C333" i="45"/>
  <c r="K333" i="45" s="1"/>
  <c r="U333" i="45"/>
  <c r="F331" i="45"/>
  <c r="P331" i="45"/>
  <c r="C331" i="45"/>
  <c r="K331" i="45" s="1"/>
  <c r="U331" i="45"/>
  <c r="W328" i="45"/>
  <c r="U328" i="45"/>
  <c r="H328" i="45"/>
  <c r="R328" i="45"/>
  <c r="L328" i="45"/>
  <c r="AB328" i="45" s="1"/>
  <c r="W324" i="45"/>
  <c r="U324" i="45"/>
  <c r="H324" i="45"/>
  <c r="R324" i="45"/>
  <c r="L324" i="45"/>
  <c r="W320" i="45"/>
  <c r="U320" i="45"/>
  <c r="H320" i="45"/>
  <c r="R320" i="45"/>
  <c r="L320" i="45"/>
  <c r="AB320" i="45" s="1"/>
  <c r="W316" i="45"/>
  <c r="U316" i="45"/>
  <c r="H316" i="45"/>
  <c r="R316" i="45"/>
  <c r="L316" i="45"/>
  <c r="H313" i="45"/>
  <c r="R313" i="45"/>
  <c r="W313" i="45"/>
  <c r="L313" i="45"/>
  <c r="H311" i="45"/>
  <c r="R311" i="45"/>
  <c r="W311" i="45"/>
  <c r="L311" i="45"/>
  <c r="H309" i="45"/>
  <c r="R309" i="45"/>
  <c r="W309" i="45"/>
  <c r="L309" i="45"/>
  <c r="H307" i="45"/>
  <c r="R307" i="45"/>
  <c r="W307" i="45"/>
  <c r="L307" i="45"/>
  <c r="H305" i="45"/>
  <c r="R305" i="45"/>
  <c r="W305" i="45"/>
  <c r="L305" i="45"/>
  <c r="H303" i="45"/>
  <c r="R303" i="45"/>
  <c r="W303" i="45"/>
  <c r="L303" i="45"/>
  <c r="H301" i="45"/>
  <c r="R301" i="45"/>
  <c r="W301" i="45"/>
  <c r="L301" i="45"/>
  <c r="H299" i="45"/>
  <c r="R299" i="45"/>
  <c r="W299" i="45"/>
  <c r="L299" i="45"/>
  <c r="H297" i="45"/>
  <c r="R297" i="45"/>
  <c r="W297" i="45"/>
  <c r="L297" i="45"/>
  <c r="H295" i="45"/>
  <c r="R295" i="45"/>
  <c r="W295" i="45"/>
  <c r="L295" i="45"/>
  <c r="H293" i="45"/>
  <c r="R293" i="45"/>
  <c r="W293" i="45"/>
  <c r="L293" i="45"/>
  <c r="H291" i="45"/>
  <c r="R291" i="45"/>
  <c r="W291" i="45"/>
  <c r="L291" i="45"/>
  <c r="H289" i="45"/>
  <c r="R289" i="45"/>
  <c r="W289" i="45"/>
  <c r="L289" i="45"/>
  <c r="H287" i="45"/>
  <c r="R287" i="45"/>
  <c r="W287" i="45"/>
  <c r="L287" i="45"/>
  <c r="H285" i="45"/>
  <c r="R285" i="45"/>
  <c r="W285" i="45"/>
  <c r="L285" i="45"/>
  <c r="H283" i="45"/>
  <c r="R283" i="45"/>
  <c r="W283" i="45"/>
  <c r="L283" i="45"/>
  <c r="H281" i="45"/>
  <c r="R281" i="45"/>
  <c r="W281" i="45"/>
  <c r="L281" i="45"/>
  <c r="H279" i="45"/>
  <c r="R279" i="45"/>
  <c r="W279" i="45"/>
  <c r="L279" i="45"/>
  <c r="H277" i="45"/>
  <c r="R277" i="45"/>
  <c r="W277" i="45"/>
  <c r="L277" i="45"/>
  <c r="H275" i="45"/>
  <c r="R275" i="45"/>
  <c r="W275" i="45"/>
  <c r="L275" i="45"/>
  <c r="H273" i="45"/>
  <c r="R273" i="45"/>
  <c r="W273" i="45"/>
  <c r="L273" i="45"/>
  <c r="H271" i="45"/>
  <c r="R271" i="45"/>
  <c r="W271" i="45"/>
  <c r="L271" i="45"/>
  <c r="H269" i="45"/>
  <c r="R269" i="45"/>
  <c r="W269" i="45"/>
  <c r="L269" i="45"/>
  <c r="H267" i="45"/>
  <c r="R267" i="45"/>
  <c r="W267" i="45"/>
  <c r="L267" i="45"/>
  <c r="H265" i="45"/>
  <c r="R265" i="45"/>
  <c r="W265" i="45"/>
  <c r="L265" i="45"/>
  <c r="H263" i="45"/>
  <c r="R263" i="45"/>
  <c r="W263" i="45"/>
  <c r="L263" i="45"/>
  <c r="H261" i="45"/>
  <c r="R261" i="45"/>
  <c r="W261" i="45"/>
  <c r="L261" i="45"/>
  <c r="H259" i="45"/>
  <c r="R259" i="45"/>
  <c r="W259" i="45"/>
  <c r="L259" i="45"/>
  <c r="H257" i="45"/>
  <c r="R257" i="45"/>
  <c r="W257" i="45"/>
  <c r="L257" i="45"/>
  <c r="H255" i="45"/>
  <c r="R255" i="45"/>
  <c r="W255" i="45"/>
  <c r="L255" i="45"/>
  <c r="H253" i="45"/>
  <c r="R253" i="45"/>
  <c r="W253" i="45"/>
  <c r="L253" i="45"/>
  <c r="H251" i="45"/>
  <c r="R251" i="45"/>
  <c r="W251" i="45"/>
  <c r="L251" i="45"/>
  <c r="H249" i="45"/>
  <c r="R249" i="45"/>
  <c r="W249" i="45"/>
  <c r="L249" i="45"/>
  <c r="H247" i="45"/>
  <c r="R247" i="45"/>
  <c r="W247" i="45"/>
  <c r="L247" i="45"/>
  <c r="H245" i="45"/>
  <c r="R245" i="45"/>
  <c r="W245" i="45"/>
  <c r="L245" i="45"/>
  <c r="H243" i="45"/>
  <c r="R243" i="45"/>
  <c r="W243" i="45"/>
  <c r="L243" i="45"/>
  <c r="H241" i="45"/>
  <c r="R241" i="45"/>
  <c r="W241" i="45"/>
  <c r="L241" i="45"/>
  <c r="H239" i="45"/>
  <c r="R239" i="45"/>
  <c r="W239" i="45"/>
  <c r="L239" i="45"/>
  <c r="H237" i="45"/>
  <c r="R237" i="45"/>
  <c r="W237" i="45"/>
  <c r="L237" i="45"/>
  <c r="H235" i="45"/>
  <c r="R235" i="45"/>
  <c r="W235" i="45"/>
  <c r="L235" i="45"/>
  <c r="H233" i="45"/>
  <c r="R233" i="45"/>
  <c r="W233" i="45"/>
  <c r="L233" i="45"/>
  <c r="C329" i="45"/>
  <c r="K329" i="45" s="1"/>
  <c r="F329" i="45"/>
  <c r="P329" i="45"/>
  <c r="W325" i="45"/>
  <c r="L325" i="45"/>
  <c r="AB325" i="45" s="1"/>
  <c r="U325" i="45"/>
  <c r="W321" i="45"/>
  <c r="L321" i="45"/>
  <c r="U321" i="45"/>
  <c r="W317" i="45"/>
  <c r="L317" i="45"/>
  <c r="AB317" i="45" s="1"/>
  <c r="U317" i="45"/>
  <c r="L231" i="45"/>
  <c r="AB231" i="45" s="1"/>
  <c r="U231" i="45"/>
  <c r="C229" i="45"/>
  <c r="K229" i="45" s="1"/>
  <c r="U229" i="45"/>
  <c r="W229" i="45"/>
  <c r="C225" i="45"/>
  <c r="K225" i="45" s="1"/>
  <c r="U225" i="45"/>
  <c r="W225" i="45"/>
  <c r="C221" i="45"/>
  <c r="K221" i="45" s="1"/>
  <c r="U221" i="45"/>
  <c r="W221" i="45"/>
  <c r="C217" i="45"/>
  <c r="K217" i="45" s="1"/>
  <c r="U217" i="45"/>
  <c r="W217" i="45"/>
  <c r="C213" i="45"/>
  <c r="K213" i="45" s="1"/>
  <c r="U213" i="45"/>
  <c r="W213" i="45"/>
  <c r="C209" i="45"/>
  <c r="K209" i="45" s="1"/>
  <c r="U209" i="45"/>
  <c r="W209" i="45"/>
  <c r="C205" i="45"/>
  <c r="K205" i="45" s="1"/>
  <c r="U205" i="45"/>
  <c r="W205" i="45"/>
  <c r="C201" i="45"/>
  <c r="K201" i="45" s="1"/>
  <c r="U201" i="45"/>
  <c r="W201" i="45"/>
  <c r="C197" i="45"/>
  <c r="K197" i="45" s="1"/>
  <c r="U197" i="45"/>
  <c r="W197" i="45"/>
  <c r="C193" i="45"/>
  <c r="K193" i="45" s="1"/>
  <c r="U193" i="45"/>
  <c r="W193" i="45"/>
  <c r="C189" i="45"/>
  <c r="K189" i="45" s="1"/>
  <c r="U189" i="45"/>
  <c r="W189" i="45"/>
  <c r="C185" i="45"/>
  <c r="K185" i="45" s="1"/>
  <c r="U185" i="45"/>
  <c r="W185" i="45"/>
  <c r="C181" i="45"/>
  <c r="K181" i="45" s="1"/>
  <c r="U181" i="45"/>
  <c r="W181" i="45"/>
  <c r="C177" i="45"/>
  <c r="K177" i="45" s="1"/>
  <c r="U177" i="45"/>
  <c r="W177" i="45"/>
  <c r="C173" i="45"/>
  <c r="K173" i="45" s="1"/>
  <c r="U173" i="45"/>
  <c r="W173" i="45"/>
  <c r="C169" i="45"/>
  <c r="K169" i="45" s="1"/>
  <c r="U169" i="45"/>
  <c r="W169" i="45"/>
  <c r="C165" i="45"/>
  <c r="K165" i="45" s="1"/>
  <c r="U165" i="45"/>
  <c r="W165" i="45"/>
  <c r="C161" i="45"/>
  <c r="K161" i="45" s="1"/>
  <c r="U161" i="45"/>
  <c r="W161" i="45"/>
  <c r="C157" i="45"/>
  <c r="K157" i="45" s="1"/>
  <c r="U157" i="45"/>
  <c r="W157" i="45"/>
  <c r="C153" i="45"/>
  <c r="K153" i="45" s="1"/>
  <c r="U153" i="45"/>
  <c r="W153" i="45"/>
  <c r="C149" i="45"/>
  <c r="K149" i="45" s="1"/>
  <c r="U149" i="45"/>
  <c r="W149" i="45"/>
  <c r="C145" i="45"/>
  <c r="K145" i="45" s="1"/>
  <c r="U145" i="45"/>
  <c r="W145" i="45"/>
  <c r="C141" i="45"/>
  <c r="K141" i="45" s="1"/>
  <c r="U141" i="45"/>
  <c r="W141" i="45"/>
  <c r="C137" i="45"/>
  <c r="K137" i="45" s="1"/>
  <c r="U137" i="45"/>
  <c r="W137" i="45"/>
  <c r="C133" i="45"/>
  <c r="K133" i="45" s="1"/>
  <c r="U133" i="45"/>
  <c r="W133" i="45"/>
  <c r="C129" i="45"/>
  <c r="K129" i="45" s="1"/>
  <c r="U129" i="45"/>
  <c r="W129" i="45"/>
  <c r="C125" i="45"/>
  <c r="K125" i="45" s="1"/>
  <c r="U125" i="45"/>
  <c r="W125" i="45"/>
  <c r="U95" i="45"/>
  <c r="D41" i="29"/>
  <c r="D42" i="29"/>
  <c r="D40" i="29"/>
  <c r="L42" i="29"/>
  <c r="L40" i="29"/>
  <c r="L41" i="29" s="1"/>
  <c r="C41" i="29"/>
  <c r="C42" i="29"/>
  <c r="C40" i="29"/>
  <c r="K42" i="29"/>
  <c r="K40" i="29"/>
  <c r="K41" i="29" s="1"/>
  <c r="D79" i="29"/>
  <c r="F40" i="29"/>
  <c r="F41" i="29" s="1"/>
  <c r="N40" i="29"/>
  <c r="N41" i="29" s="1"/>
  <c r="E40" i="29"/>
  <c r="E41" i="29" s="1"/>
  <c r="M40" i="29"/>
  <c r="M41" i="29" s="1"/>
  <c r="C79" i="29"/>
  <c r="K79" i="29"/>
  <c r="H40" i="29"/>
  <c r="H41" i="29" s="1"/>
  <c r="P40" i="29"/>
  <c r="P41" i="29" s="1"/>
  <c r="G40" i="29"/>
  <c r="G41" i="29" s="1"/>
  <c r="O40" i="29"/>
  <c r="O41" i="29" s="1"/>
  <c r="B40" i="29"/>
  <c r="B41" i="29" s="1"/>
  <c r="J40" i="29"/>
  <c r="J41" i="29" s="1"/>
  <c r="B79" i="29"/>
  <c r="I42" i="29"/>
  <c r="I40" i="29"/>
  <c r="I41" i="29" s="1"/>
  <c r="H79" i="29"/>
  <c r="G79" i="29"/>
  <c r="O79" i="29"/>
  <c r="E72" i="52"/>
  <c r="F72" i="52"/>
  <c r="H72" i="52"/>
  <c r="I72" i="52"/>
  <c r="AE39" i="51"/>
  <c r="T28" i="51"/>
  <c r="Y28" i="51"/>
  <c r="M17" i="51"/>
  <c r="E16" i="51"/>
  <c r="AD40" i="51"/>
  <c r="AE40" i="51" s="1"/>
  <c r="AD37" i="51"/>
  <c r="AE37" i="51" s="1"/>
  <c r="AD35" i="51"/>
  <c r="AE35" i="51" s="1"/>
  <c r="AD33" i="51"/>
  <c r="AE33" i="51" s="1"/>
  <c r="AD31" i="51"/>
  <c r="AE31" i="51" s="1"/>
  <c r="N28" i="51"/>
  <c r="AD29" i="51"/>
  <c r="M29" i="51"/>
  <c r="E28" i="51"/>
  <c r="AD19" i="51"/>
  <c r="AE19" i="51" s="1"/>
  <c r="N16" i="51"/>
  <c r="Y16" i="51"/>
  <c r="AA43" i="51"/>
  <c r="AD42" i="51"/>
  <c r="H43" i="51"/>
  <c r="X43" i="51"/>
  <c r="W41" i="51"/>
  <c r="W43" i="51" s="1"/>
  <c r="P43" i="51"/>
  <c r="M42" i="51"/>
  <c r="E41" i="51"/>
  <c r="M25" i="51"/>
  <c r="E24" i="51"/>
  <c r="M24" i="51" s="1"/>
  <c r="AD18" i="51"/>
  <c r="M44" i="51"/>
  <c r="AC43" i="51"/>
  <c r="K43" i="51"/>
  <c r="G43" i="51"/>
  <c r="L43" i="51"/>
  <c r="T24" i="51"/>
  <c r="AD23" i="51"/>
  <c r="M23" i="51"/>
  <c r="AE23" i="51" s="1"/>
  <c r="E22" i="51"/>
  <c r="M22" i="51" s="1"/>
  <c r="M18" i="51"/>
  <c r="AE18" i="51" s="1"/>
  <c r="M13" i="51"/>
  <c r="AE13" i="51" s="1"/>
  <c r="N11" i="51"/>
  <c r="Y26" i="51"/>
  <c r="AD26" i="51" s="1"/>
  <c r="J28" i="51"/>
  <c r="J43" i="51" s="1"/>
  <c r="J16" i="51"/>
  <c r="AE38" i="51"/>
  <c r="AE36" i="51"/>
  <c r="AE34" i="51"/>
  <c r="AD32" i="51"/>
  <c r="AE32" i="51" s="1"/>
  <c r="AE30" i="51"/>
  <c r="AD17" i="51"/>
  <c r="R41" i="51"/>
  <c r="R43" i="51" s="1"/>
  <c r="S43" i="51"/>
  <c r="N41" i="51"/>
  <c r="O43" i="51"/>
  <c r="I43" i="51"/>
  <c r="AB43" i="51"/>
  <c r="F43" i="51"/>
  <c r="AD25" i="51"/>
  <c r="AE44" i="51"/>
  <c r="T41" i="51"/>
  <c r="U43" i="51"/>
  <c r="Q43" i="51"/>
  <c r="Z43" i="51"/>
  <c r="Y41" i="51"/>
  <c r="V43" i="51"/>
  <c r="N22" i="51"/>
  <c r="AD22" i="51" s="1"/>
  <c r="Y24" i="51"/>
  <c r="Y11" i="51"/>
  <c r="AD12" i="51"/>
  <c r="AE12" i="51" s="1"/>
  <c r="M27" i="51"/>
  <c r="E26" i="51"/>
  <c r="BD14" i="46"/>
  <c r="BD16" i="46"/>
  <c r="BD18" i="46"/>
  <c r="BD20" i="46"/>
  <c r="BD22" i="46"/>
  <c r="BD24" i="46"/>
  <c r="BD26" i="46"/>
  <c r="BD28" i="46"/>
  <c r="BD30" i="46"/>
  <c r="BD32" i="46"/>
  <c r="BD34" i="46"/>
  <c r="BD36" i="46"/>
  <c r="BD38" i="46"/>
  <c r="BD40" i="46"/>
  <c r="BD42" i="46"/>
  <c r="BD44" i="46"/>
  <c r="BD46" i="46"/>
  <c r="BD76" i="46"/>
  <c r="BC90" i="46"/>
  <c r="BD12" i="46"/>
  <c r="N89" i="46"/>
  <c r="BD81" i="46"/>
  <c r="BC89" i="46"/>
  <c r="BD83" i="46"/>
  <c r="BD89" i="46" s="1"/>
  <c r="F72" i="27"/>
  <c r="H72" i="27"/>
  <c r="E72" i="27"/>
  <c r="G72" i="27"/>
  <c r="I72" i="27"/>
  <c r="N39" i="23"/>
  <c r="X39" i="23" s="1"/>
  <c r="N37" i="23"/>
  <c r="X37" i="23" s="1"/>
  <c r="N17" i="23"/>
  <c r="M16" i="23"/>
  <c r="V28" i="23"/>
  <c r="N35" i="23"/>
  <c r="X35" i="23" s="1"/>
  <c r="N31" i="23"/>
  <c r="X31" i="23" s="1"/>
  <c r="R28" i="23"/>
  <c r="I16" i="23"/>
  <c r="R16" i="23"/>
  <c r="Q43" i="23"/>
  <c r="E43" i="23"/>
  <c r="I41" i="23"/>
  <c r="J43" i="23"/>
  <c r="L43" i="23"/>
  <c r="I24" i="23"/>
  <c r="H43" i="23"/>
  <c r="I22" i="23"/>
  <c r="W43" i="23"/>
  <c r="S43" i="23"/>
  <c r="G43" i="23"/>
  <c r="T43" i="23"/>
  <c r="P43" i="23"/>
  <c r="I11" i="23"/>
  <c r="I26" i="23"/>
  <c r="N40" i="23"/>
  <c r="X40" i="23" s="1"/>
  <c r="N38" i="23"/>
  <c r="X38" i="23" s="1"/>
  <c r="N36" i="23"/>
  <c r="X36" i="23" s="1"/>
  <c r="N34" i="23"/>
  <c r="X34" i="23" s="1"/>
  <c r="N32" i="23"/>
  <c r="X32" i="23" s="1"/>
  <c r="N30" i="23"/>
  <c r="X30" i="23" s="1"/>
  <c r="N29" i="23"/>
  <c r="M28" i="23"/>
  <c r="I28" i="23"/>
  <c r="U43" i="23"/>
  <c r="K43" i="23"/>
  <c r="M41" i="23"/>
  <c r="N42" i="23"/>
  <c r="N23" i="23"/>
  <c r="M22" i="23"/>
  <c r="N12" i="23"/>
  <c r="M11" i="23"/>
  <c r="N27" i="23"/>
  <c r="M26" i="23"/>
  <c r="O43" i="23"/>
  <c r="F43" i="23"/>
  <c r="N25" i="23"/>
  <c r="M24" i="23"/>
  <c r="R11" i="23"/>
  <c r="R43" i="23" s="1"/>
  <c r="V11" i="23"/>
  <c r="V43" i="23" s="1"/>
  <c r="Q91" i="14"/>
  <c r="W91" i="14"/>
  <c r="M91" i="14"/>
  <c r="M17" i="2"/>
  <c r="J22" i="2"/>
  <c r="D18" i="2"/>
  <c r="D14" i="2"/>
  <c r="D19" i="2"/>
  <c r="M27" i="2"/>
  <c r="J26" i="2"/>
  <c r="D23" i="2"/>
  <c r="O12" i="2"/>
  <c r="O17" i="2" s="1"/>
  <c r="D9" i="2"/>
  <c r="D11" i="2"/>
  <c r="D15" i="2"/>
  <c r="D20" i="2"/>
  <c r="K27" i="2"/>
  <c r="K28" i="2" s="1"/>
  <c r="N27" i="2"/>
  <c r="N28" i="2" s="1"/>
  <c r="D24" i="2"/>
  <c r="U28" i="2"/>
  <c r="O25" i="2"/>
  <c r="J12" i="2"/>
  <c r="D8" i="2"/>
  <c r="I27" i="2"/>
  <c r="I28" i="2" s="1"/>
  <c r="E27" i="2"/>
  <c r="E28" i="2" s="1"/>
  <c r="F27" i="2"/>
  <c r="F28" i="2" s="1"/>
  <c r="O22" i="2"/>
  <c r="J16" i="2"/>
  <c r="D16" i="2" s="1"/>
  <c r="D13" i="2"/>
  <c r="O26" i="2"/>
  <c r="O27" i="2" s="1"/>
  <c r="O28" i="2" s="1"/>
  <c r="G27" i="2"/>
  <c r="G28" i="2" s="1"/>
  <c r="H27" i="2"/>
  <c r="H28" i="2" s="1"/>
  <c r="J25" i="2"/>
  <c r="D25" i="2" s="1"/>
  <c r="Z44" i="1"/>
  <c r="V44" i="1"/>
  <c r="R44" i="1"/>
  <c r="S40" i="1"/>
  <c r="X40" i="1"/>
  <c r="W36" i="1"/>
  <c r="S36" i="1"/>
  <c r="X44" i="1"/>
  <c r="T44" i="1"/>
  <c r="Y44" i="1"/>
  <c r="U44" i="1"/>
  <c r="Q44" i="1"/>
  <c r="Y40" i="1"/>
  <c r="U40" i="1"/>
  <c r="Z40" i="1"/>
  <c r="R40" i="1"/>
  <c r="T40" i="1"/>
  <c r="Y36" i="1"/>
  <c r="U36" i="1"/>
  <c r="Q36" i="1"/>
  <c r="W44" i="1"/>
  <c r="S44" i="1"/>
  <c r="W40" i="1"/>
  <c r="V40" i="1"/>
  <c r="Q40" i="1"/>
  <c r="Z36" i="1"/>
  <c r="V36" i="1"/>
  <c r="R36" i="1"/>
  <c r="G2186" i="47"/>
  <c r="I2162" i="47"/>
  <c r="G2172" i="47"/>
  <c r="G2194" i="47"/>
  <c r="G2224" i="47"/>
  <c r="H2284" i="47"/>
  <c r="H2172" i="47"/>
  <c r="F2179" i="47"/>
  <c r="J2179" i="47"/>
  <c r="F2194" i="47"/>
  <c r="F2224" i="47"/>
  <c r="I2220" i="47"/>
  <c r="G2284" i="47"/>
  <c r="G2220" i="47"/>
  <c r="G2247" i="47"/>
  <c r="K2247" i="47"/>
  <c r="G2162" i="47"/>
  <c r="I2172" i="47"/>
  <c r="I2190" i="47"/>
  <c r="I2201" i="47"/>
  <c r="F2220" i="47"/>
  <c r="J2220" i="47"/>
  <c r="I2237" i="47"/>
  <c r="F2247" i="47"/>
  <c r="I2277" i="47"/>
  <c r="F2162" i="47"/>
  <c r="J2162" i="47"/>
  <c r="F2172" i="47"/>
  <c r="J2172" i="47"/>
  <c r="H2179" i="47"/>
  <c r="H2224" i="47"/>
  <c r="H2237" i="47"/>
  <c r="F2277" i="47"/>
  <c r="J2277" i="47"/>
  <c r="J2139" i="47"/>
  <c r="K2220" i="47"/>
  <c r="K2162" i="47"/>
  <c r="K2172" i="47"/>
  <c r="K2179" i="47"/>
  <c r="K2190" i="47"/>
  <c r="K2201" i="47"/>
  <c r="K2224" i="47"/>
  <c r="K2277" i="47"/>
  <c r="G2201" i="47"/>
  <c r="G2237" i="47"/>
  <c r="H2162" i="47"/>
  <c r="F2190" i="47"/>
  <c r="F2201" i="47"/>
  <c r="J2201" i="47"/>
  <c r="F2237" i="47"/>
  <c r="J2237" i="47"/>
  <c r="H2270" i="47"/>
  <c r="H2277" i="47"/>
  <c r="G2146" i="47"/>
  <c r="J2186" i="47"/>
  <c r="J2247" i="47"/>
  <c r="J2266" i="47"/>
  <c r="G2139" i="47"/>
  <c r="I2186" i="47"/>
  <c r="G2266" i="47"/>
  <c r="K2266" i="47"/>
  <c r="F2139" i="47"/>
  <c r="F2146" i="47"/>
  <c r="J2146" i="47"/>
  <c r="G2179" i="47"/>
  <c r="F2186" i="47"/>
  <c r="I2194" i="47"/>
  <c r="I2224" i="47"/>
  <c r="H2266" i="47"/>
  <c r="G2270" i="47"/>
  <c r="F2284" i="47"/>
  <c r="J2284" i="47"/>
  <c r="H2190" i="47"/>
  <c r="H2194" i="47"/>
  <c r="H2201" i="47"/>
  <c r="F2270" i="47"/>
  <c r="J2270" i="47"/>
  <c r="I2284" i="47"/>
  <c r="K2194" i="47"/>
  <c r="K2237" i="47"/>
  <c r="K2270" i="47"/>
  <c r="K2146" i="47"/>
  <c r="M43" i="23" l="1"/>
  <c r="T43" i="51"/>
  <c r="AE29" i="51"/>
  <c r="AD28" i="51"/>
  <c r="AD24" i="51"/>
  <c r="AK108" i="39"/>
  <c r="Z66" i="39"/>
  <c r="AG211" i="39"/>
  <c r="Z107" i="39"/>
  <c r="Z108" i="39" s="1"/>
  <c r="AA108" i="39"/>
  <c r="AG108" i="39"/>
  <c r="AC108" i="39"/>
  <c r="AC211" i="39"/>
  <c r="AK211" i="39"/>
  <c r="Z144" i="39"/>
  <c r="AA211" i="39"/>
  <c r="AE211" i="39"/>
  <c r="AI211" i="39"/>
  <c r="AI108" i="39"/>
  <c r="AE108" i="39"/>
  <c r="C145" i="33"/>
  <c r="D58" i="33"/>
  <c r="C16" i="33"/>
  <c r="C94" i="33"/>
  <c r="C57" i="33"/>
  <c r="D161" i="33"/>
  <c r="C160" i="33"/>
  <c r="AC456" i="45"/>
  <c r="AE456" i="45" s="1"/>
  <c r="AE471" i="45"/>
  <c r="AC471" i="45"/>
  <c r="AE468" i="45"/>
  <c r="AC468" i="45"/>
  <c r="AD468" i="45"/>
  <c r="AC480" i="45"/>
  <c r="AE480" i="45" s="1"/>
  <c r="K482" i="45"/>
  <c r="AB494" i="45"/>
  <c r="K499" i="45"/>
  <c r="AC505" i="45"/>
  <c r="AE505" i="45" s="1"/>
  <c r="AC52" i="45"/>
  <c r="AE52" i="45" s="1"/>
  <c r="AC56" i="45"/>
  <c r="AE56" i="45" s="1"/>
  <c r="AC60" i="45"/>
  <c r="AE60" i="45" s="1"/>
  <c r="AC64" i="45"/>
  <c r="AE64" i="45" s="1"/>
  <c r="AC68" i="45"/>
  <c r="AE68" i="45" s="1"/>
  <c r="AC72" i="45"/>
  <c r="AE72" i="45" s="1"/>
  <c r="AC76" i="45"/>
  <c r="AE76" i="45" s="1"/>
  <c r="AC80" i="45"/>
  <c r="AE80" i="45" s="1"/>
  <c r="AC84" i="45"/>
  <c r="AE84" i="45" s="1"/>
  <c r="AC88" i="45"/>
  <c r="AE88" i="45" s="1"/>
  <c r="AC92" i="45"/>
  <c r="AE92" i="45" s="1"/>
  <c r="AD60" i="45"/>
  <c r="AD76" i="45"/>
  <c r="AD92" i="45"/>
  <c r="K102" i="45"/>
  <c r="K110" i="45"/>
  <c r="K118" i="45"/>
  <c r="K132" i="45"/>
  <c r="K140" i="45"/>
  <c r="K148" i="45"/>
  <c r="K156" i="45"/>
  <c r="K164" i="45"/>
  <c r="K172" i="45"/>
  <c r="K180" i="45"/>
  <c r="K188" i="45"/>
  <c r="K196" i="45"/>
  <c r="K204" i="45"/>
  <c r="K212" i="45"/>
  <c r="K220" i="45"/>
  <c r="K228" i="45"/>
  <c r="K330" i="45"/>
  <c r="K332" i="45"/>
  <c r="K334" i="45"/>
  <c r="K336" i="45"/>
  <c r="K338" i="45"/>
  <c r="K340" i="45"/>
  <c r="K342" i="45"/>
  <c r="K344" i="45"/>
  <c r="K346" i="45"/>
  <c r="K348" i="45"/>
  <c r="K350" i="45"/>
  <c r="K352" i="45"/>
  <c r="K354" i="45"/>
  <c r="K356" i="45"/>
  <c r="K358" i="45"/>
  <c r="K360" i="45"/>
  <c r="K362" i="45"/>
  <c r="K364" i="45"/>
  <c r="K366" i="45"/>
  <c r="K368" i="45"/>
  <c r="K370" i="45"/>
  <c r="K372" i="45"/>
  <c r="K374" i="45"/>
  <c r="K376" i="45"/>
  <c r="K378" i="45"/>
  <c r="K380" i="45"/>
  <c r="K382" i="45"/>
  <c r="K384" i="45"/>
  <c r="K386" i="45"/>
  <c r="K388" i="45"/>
  <c r="K390" i="45"/>
  <c r="K392" i="45"/>
  <c r="K394" i="45"/>
  <c r="K396" i="45"/>
  <c r="K398" i="45"/>
  <c r="K400" i="45"/>
  <c r="K402" i="45"/>
  <c r="K404" i="45"/>
  <c r="AB408" i="45"/>
  <c r="AB410" i="45"/>
  <c r="AB412" i="45"/>
  <c r="AB414" i="45"/>
  <c r="AB416" i="45"/>
  <c r="AB418" i="45"/>
  <c r="AB420" i="45"/>
  <c r="AB422" i="45"/>
  <c r="AB424" i="45"/>
  <c r="AB426" i="45"/>
  <c r="AB428" i="45"/>
  <c r="AB430" i="45"/>
  <c r="AB432" i="45"/>
  <c r="AB434" i="45"/>
  <c r="AB436" i="45"/>
  <c r="AB438" i="45"/>
  <c r="AB465" i="45"/>
  <c r="K470" i="45"/>
  <c r="AB509" i="45"/>
  <c r="AB487" i="45"/>
  <c r="AB495" i="45"/>
  <c r="AB500" i="45"/>
  <c r="L12" i="45"/>
  <c r="AB21" i="45"/>
  <c r="AB29" i="45"/>
  <c r="AB37" i="45"/>
  <c r="AB45" i="45"/>
  <c r="C12" i="45"/>
  <c r="AC55" i="45"/>
  <c r="AE55" i="45" s="1"/>
  <c r="AC63" i="45"/>
  <c r="AE63" i="45" s="1"/>
  <c r="AC71" i="45"/>
  <c r="AE71" i="45" s="1"/>
  <c r="AC79" i="45"/>
  <c r="AE79" i="45" s="1"/>
  <c r="AC87" i="45"/>
  <c r="AE87" i="45" s="1"/>
  <c r="AB95" i="45"/>
  <c r="AB103" i="45"/>
  <c r="AB111" i="45"/>
  <c r="AB119" i="45"/>
  <c r="AB127" i="45"/>
  <c r="AB135" i="45"/>
  <c r="AB143" i="45"/>
  <c r="AB151" i="45"/>
  <c r="AB159" i="45"/>
  <c r="AB167" i="45"/>
  <c r="AB175" i="45"/>
  <c r="AB183" i="45"/>
  <c r="AB191" i="45"/>
  <c r="AB199" i="45"/>
  <c r="AB207" i="45"/>
  <c r="AB215" i="45"/>
  <c r="AB223" i="45"/>
  <c r="K104" i="45"/>
  <c r="K120" i="45"/>
  <c r="K127" i="45"/>
  <c r="K135" i="45"/>
  <c r="K143" i="45"/>
  <c r="K151" i="45"/>
  <c r="K159" i="45"/>
  <c r="K167" i="45"/>
  <c r="K175" i="45"/>
  <c r="K183" i="45"/>
  <c r="K191" i="45"/>
  <c r="K199" i="45"/>
  <c r="K207" i="45"/>
  <c r="K215" i="45"/>
  <c r="K223" i="45"/>
  <c r="K317" i="45"/>
  <c r="K325" i="45"/>
  <c r="AC325" i="45" s="1"/>
  <c r="AE325" i="45" s="1"/>
  <c r="AB329" i="45"/>
  <c r="K316" i="45"/>
  <c r="K324" i="45"/>
  <c r="AB331" i="45"/>
  <c r="AB333" i="45"/>
  <c r="AB335" i="45"/>
  <c r="AB337" i="45"/>
  <c r="AB339" i="45"/>
  <c r="AB341" i="45"/>
  <c r="AB343" i="45"/>
  <c r="AB345" i="45"/>
  <c r="AB347" i="45"/>
  <c r="AB349" i="45"/>
  <c r="AB351" i="45"/>
  <c r="AB353" i="45"/>
  <c r="AB355" i="45"/>
  <c r="AB357" i="45"/>
  <c r="AB359" i="45"/>
  <c r="AB361" i="45"/>
  <c r="AB363" i="45"/>
  <c r="AB365" i="45"/>
  <c r="AB367" i="45"/>
  <c r="AB369" i="45"/>
  <c r="AB371" i="45"/>
  <c r="AB373" i="45"/>
  <c r="AB375" i="45"/>
  <c r="AB377" i="45"/>
  <c r="AB379" i="45"/>
  <c r="AB381" i="45"/>
  <c r="AB383" i="45"/>
  <c r="AB385" i="45"/>
  <c r="AB387" i="45"/>
  <c r="AB389" i="45"/>
  <c r="AB391" i="45"/>
  <c r="AB393" i="45"/>
  <c r="AB395" i="45"/>
  <c r="AB397" i="45"/>
  <c r="AB399" i="45"/>
  <c r="AB401" i="45"/>
  <c r="AB403" i="45"/>
  <c r="K405" i="45"/>
  <c r="K443" i="45"/>
  <c r="AC443" i="45" s="1"/>
  <c r="AE443" i="45" s="1"/>
  <c r="AB447" i="45"/>
  <c r="AB461" i="45"/>
  <c r="AB477" i="45"/>
  <c r="K446" i="45"/>
  <c r="K455" i="45"/>
  <c r="K463" i="45"/>
  <c r="AC463" i="45" s="1"/>
  <c r="AE463" i="45" s="1"/>
  <c r="K452" i="45"/>
  <c r="K479" i="45"/>
  <c r="AC479" i="45" s="1"/>
  <c r="AE479" i="45" s="1"/>
  <c r="K486" i="45"/>
  <c r="K488" i="45"/>
  <c r="AB488" i="45"/>
  <c r="AB490" i="45"/>
  <c r="K492" i="45"/>
  <c r="AB498" i="45"/>
  <c r="AB499" i="45"/>
  <c r="AB503" i="45"/>
  <c r="K510" i="45"/>
  <c r="K18" i="45"/>
  <c r="K26" i="45"/>
  <c r="K34" i="45"/>
  <c r="K42" i="45"/>
  <c r="AB50" i="45"/>
  <c r="AB54" i="45"/>
  <c r="AB58" i="45"/>
  <c r="AB62" i="45"/>
  <c r="AB66" i="45"/>
  <c r="AB70" i="45"/>
  <c r="AB74" i="45"/>
  <c r="AB78" i="45"/>
  <c r="AB82" i="45"/>
  <c r="AB86" i="45"/>
  <c r="AB90" i="45"/>
  <c r="AB94" i="45"/>
  <c r="AB98" i="45"/>
  <c r="AB106" i="45"/>
  <c r="AB114" i="45"/>
  <c r="AB122" i="45"/>
  <c r="AB128" i="45"/>
  <c r="AB132" i="45"/>
  <c r="AB136" i="45"/>
  <c r="AB140" i="45"/>
  <c r="AB144" i="45"/>
  <c r="AB148" i="45"/>
  <c r="AB152" i="45"/>
  <c r="AB156" i="45"/>
  <c r="AB160" i="45"/>
  <c r="AB164" i="45"/>
  <c r="AB168" i="45"/>
  <c r="AB172" i="45"/>
  <c r="AB176" i="45"/>
  <c r="AB180" i="45"/>
  <c r="AB184" i="45"/>
  <c r="AB188" i="45"/>
  <c r="AB192" i="45"/>
  <c r="AB196" i="45"/>
  <c r="AB200" i="45"/>
  <c r="AB204" i="45"/>
  <c r="AB208" i="45"/>
  <c r="AB212" i="45"/>
  <c r="AB216" i="45"/>
  <c r="AB220" i="45"/>
  <c r="AB224" i="45"/>
  <c r="AB228" i="45"/>
  <c r="K50" i="45"/>
  <c r="K58" i="45"/>
  <c r="K66" i="45"/>
  <c r="K74" i="45"/>
  <c r="K82" i="45"/>
  <c r="K90" i="45"/>
  <c r="K126" i="45"/>
  <c r="K134" i="45"/>
  <c r="K142" i="45"/>
  <c r="K150" i="45"/>
  <c r="K158" i="45"/>
  <c r="K166" i="45"/>
  <c r="K174" i="45"/>
  <c r="K182" i="45"/>
  <c r="K190" i="45"/>
  <c r="K198" i="45"/>
  <c r="K206" i="45"/>
  <c r="K214" i="45"/>
  <c r="K222" i="45"/>
  <c r="K230" i="45"/>
  <c r="AB232" i="45"/>
  <c r="AB234" i="45"/>
  <c r="AB236" i="45"/>
  <c r="AB238" i="45"/>
  <c r="AB240" i="45"/>
  <c r="AB242" i="45"/>
  <c r="AB244" i="45"/>
  <c r="AB246" i="45"/>
  <c r="AB248" i="45"/>
  <c r="AB250" i="45"/>
  <c r="AB252" i="45"/>
  <c r="AB254" i="45"/>
  <c r="AB256" i="45"/>
  <c r="AB258" i="45"/>
  <c r="AB260" i="45"/>
  <c r="AB262" i="45"/>
  <c r="AB264" i="45"/>
  <c r="AB266" i="45"/>
  <c r="AB268" i="45"/>
  <c r="AB270" i="45"/>
  <c r="AB272" i="45"/>
  <c r="AB274" i="45"/>
  <c r="AB276" i="45"/>
  <c r="AB278" i="45"/>
  <c r="AB280" i="45"/>
  <c r="AB282" i="45"/>
  <c r="AB284" i="45"/>
  <c r="AB286" i="45"/>
  <c r="AB288" i="45"/>
  <c r="AB290" i="45"/>
  <c r="AB292" i="45"/>
  <c r="AB294" i="45"/>
  <c r="AB296" i="45"/>
  <c r="AB298" i="45"/>
  <c r="AB300" i="45"/>
  <c r="AB302" i="45"/>
  <c r="AB304" i="45"/>
  <c r="AB306" i="45"/>
  <c r="AB308" i="45"/>
  <c r="AB310" i="45"/>
  <c r="AB312" i="45"/>
  <c r="AB314" i="45"/>
  <c r="AB322" i="45"/>
  <c r="AB330" i="45"/>
  <c r="AB332" i="45"/>
  <c r="AB334" i="45"/>
  <c r="AB336" i="45"/>
  <c r="AB338" i="45"/>
  <c r="AB340" i="45"/>
  <c r="AB342" i="45"/>
  <c r="AB344" i="45"/>
  <c r="AB346" i="45"/>
  <c r="AB348" i="45"/>
  <c r="AB350" i="45"/>
  <c r="AB352" i="45"/>
  <c r="AB354" i="45"/>
  <c r="AB356" i="45"/>
  <c r="AB358" i="45"/>
  <c r="AB360" i="45"/>
  <c r="AB362" i="45"/>
  <c r="AB364" i="45"/>
  <c r="AB366" i="45"/>
  <c r="AB368" i="45"/>
  <c r="AB370" i="45"/>
  <c r="AB372" i="45"/>
  <c r="AB374" i="45"/>
  <c r="AB376" i="45"/>
  <c r="AB378" i="45"/>
  <c r="AB380" i="45"/>
  <c r="AB382" i="45"/>
  <c r="AB384" i="45"/>
  <c r="AB386" i="45"/>
  <c r="AB388" i="45"/>
  <c r="AB390" i="45"/>
  <c r="AB392" i="45"/>
  <c r="AB394" i="45"/>
  <c r="AB396" i="45"/>
  <c r="AB398" i="45"/>
  <c r="AB400" i="45"/>
  <c r="AB402" i="45"/>
  <c r="AB404" i="45"/>
  <c r="AB406" i="45"/>
  <c r="K408" i="45"/>
  <c r="K410" i="45"/>
  <c r="K412" i="45"/>
  <c r="K414" i="45"/>
  <c r="K416" i="45"/>
  <c r="K418" i="45"/>
  <c r="K420" i="45"/>
  <c r="K422" i="45"/>
  <c r="K424" i="45"/>
  <c r="K426" i="45"/>
  <c r="K428" i="45"/>
  <c r="K430" i="45"/>
  <c r="K432" i="45"/>
  <c r="K434" i="45"/>
  <c r="K436" i="45"/>
  <c r="K438" i="45"/>
  <c r="AB444" i="45"/>
  <c r="AB481" i="45"/>
  <c r="AB458" i="45"/>
  <c r="AB462" i="45"/>
  <c r="K475" i="45"/>
  <c r="AB466" i="45"/>
  <c r="AB470" i="45"/>
  <c r="AB474" i="45"/>
  <c r="AB485" i="45"/>
  <c r="AB502" i="45"/>
  <c r="AB506" i="45"/>
  <c r="K508" i="45"/>
  <c r="AB512" i="45"/>
  <c r="K512" i="45"/>
  <c r="AB19" i="45"/>
  <c r="AB27" i="45"/>
  <c r="AB35" i="45"/>
  <c r="AB43" i="45"/>
  <c r="K15" i="45"/>
  <c r="K19" i="45"/>
  <c r="K23" i="45"/>
  <c r="K27" i="45"/>
  <c r="K31" i="45"/>
  <c r="K35" i="45"/>
  <c r="K39" i="45"/>
  <c r="K43" i="45"/>
  <c r="K47" i="45"/>
  <c r="AB49" i="45"/>
  <c r="AB57" i="45"/>
  <c r="AB65" i="45"/>
  <c r="AB73" i="45"/>
  <c r="AB81" i="45"/>
  <c r="AB89" i="45"/>
  <c r="AB97" i="45"/>
  <c r="AB105" i="45"/>
  <c r="AB113" i="45"/>
  <c r="AB121" i="45"/>
  <c r="AB129" i="45"/>
  <c r="AB137" i="45"/>
  <c r="AB145" i="45"/>
  <c r="AB153" i="45"/>
  <c r="AB161" i="45"/>
  <c r="AB169" i="45"/>
  <c r="AB177" i="45"/>
  <c r="AB185" i="45"/>
  <c r="AB193" i="45"/>
  <c r="AB201" i="45"/>
  <c r="AB209" i="45"/>
  <c r="AB217" i="45"/>
  <c r="AB225" i="45"/>
  <c r="K53" i="45"/>
  <c r="K57" i="45"/>
  <c r="K61" i="45"/>
  <c r="K65" i="45"/>
  <c r="K69" i="45"/>
  <c r="K73" i="45"/>
  <c r="K77" i="45"/>
  <c r="K81" i="45"/>
  <c r="K85" i="45"/>
  <c r="K89" i="45"/>
  <c r="K93" i="45"/>
  <c r="K100" i="45"/>
  <c r="K116" i="45"/>
  <c r="AB321" i="45"/>
  <c r="AB233" i="45"/>
  <c r="AB235" i="45"/>
  <c r="AB237" i="45"/>
  <c r="AB239" i="45"/>
  <c r="AB241" i="45"/>
  <c r="AB243" i="45"/>
  <c r="AB245" i="45"/>
  <c r="AB247" i="45"/>
  <c r="AB249" i="45"/>
  <c r="AB251" i="45"/>
  <c r="AB253" i="45"/>
  <c r="AB255" i="45"/>
  <c r="AB257" i="45"/>
  <c r="AB259" i="45"/>
  <c r="AB261" i="45"/>
  <c r="AB263" i="45"/>
  <c r="AB265" i="45"/>
  <c r="AB267" i="45"/>
  <c r="AB269" i="45"/>
  <c r="AB271" i="45"/>
  <c r="AB273" i="45"/>
  <c r="AB275" i="45"/>
  <c r="AB277" i="45"/>
  <c r="AB279" i="45"/>
  <c r="AB281" i="45"/>
  <c r="AB283" i="45"/>
  <c r="AB285" i="45"/>
  <c r="AB287" i="45"/>
  <c r="AB289" i="45"/>
  <c r="AB291" i="45"/>
  <c r="AB293" i="45"/>
  <c r="AB295" i="45"/>
  <c r="AB297" i="45"/>
  <c r="AB299" i="45"/>
  <c r="AB301" i="45"/>
  <c r="AB303" i="45"/>
  <c r="AB305" i="45"/>
  <c r="AB307" i="45"/>
  <c r="AB309" i="45"/>
  <c r="AB311" i="45"/>
  <c r="AB313" i="45"/>
  <c r="AB316" i="45"/>
  <c r="AB324" i="45"/>
  <c r="AB405" i="45"/>
  <c r="AB407" i="45"/>
  <c r="AB409" i="45"/>
  <c r="AB411" i="45"/>
  <c r="AB413" i="45"/>
  <c r="AB415" i="45"/>
  <c r="AB417" i="45"/>
  <c r="AB419" i="45"/>
  <c r="AB421" i="45"/>
  <c r="AB423" i="45"/>
  <c r="AB425" i="45"/>
  <c r="AB427" i="45"/>
  <c r="AB429" i="45"/>
  <c r="AB431" i="45"/>
  <c r="AB433" i="45"/>
  <c r="AB435" i="45"/>
  <c r="AB437" i="45"/>
  <c r="K447" i="45"/>
  <c r="AB446" i="45"/>
  <c r="AB448" i="45"/>
  <c r="AB460" i="45"/>
  <c r="AB464" i="45"/>
  <c r="AB472" i="45"/>
  <c r="AB476" i="45"/>
  <c r="AB484" i="45"/>
  <c r="K484" i="45"/>
  <c r="AB486" i="45"/>
  <c r="AB492" i="45"/>
  <c r="K503" i="45"/>
  <c r="AC507" i="45"/>
  <c r="AD507" i="45" s="1"/>
  <c r="AB510" i="45"/>
  <c r="AB14" i="45"/>
  <c r="AB18" i="45"/>
  <c r="AB22" i="45"/>
  <c r="AB26" i="45"/>
  <c r="AB30" i="45"/>
  <c r="AB34" i="45"/>
  <c r="AB38" i="45"/>
  <c r="AB42" i="45"/>
  <c r="AB46" i="45"/>
  <c r="W12" i="45"/>
  <c r="K16" i="45"/>
  <c r="K24" i="45"/>
  <c r="K32" i="45"/>
  <c r="K40" i="45"/>
  <c r="K48" i="45"/>
  <c r="AC100" i="45"/>
  <c r="AE100" i="45" s="1"/>
  <c r="AC116" i="45"/>
  <c r="AE116" i="45" s="1"/>
  <c r="AD56" i="45"/>
  <c r="AD64" i="45"/>
  <c r="AD72" i="45"/>
  <c r="AD80" i="45"/>
  <c r="AD88" i="45"/>
  <c r="K128" i="45"/>
  <c r="K136" i="45"/>
  <c r="K144" i="45"/>
  <c r="K152" i="45"/>
  <c r="K160" i="45"/>
  <c r="K168" i="45"/>
  <c r="K176" i="45"/>
  <c r="K184" i="45"/>
  <c r="K192" i="45"/>
  <c r="K200" i="45"/>
  <c r="K208" i="45"/>
  <c r="K216" i="45"/>
  <c r="K224" i="45"/>
  <c r="AB315" i="45"/>
  <c r="AB319" i="45"/>
  <c r="AB323" i="45"/>
  <c r="AB327" i="45"/>
  <c r="K322" i="45"/>
  <c r="AB441" i="45"/>
  <c r="AB445" i="45"/>
  <c r="AB449" i="45"/>
  <c r="AB457" i="45"/>
  <c r="AB469" i="45"/>
  <c r="K444" i="45"/>
  <c r="K481" i="45"/>
  <c r="K458" i="45"/>
  <c r="K462" i="45"/>
  <c r="AB467" i="45"/>
  <c r="AB475" i="45"/>
  <c r="K474" i="45"/>
  <c r="AB483" i="45"/>
  <c r="K485" i="45"/>
  <c r="AB489" i="45"/>
  <c r="AB491" i="45"/>
  <c r="AB493" i="45"/>
  <c r="K497" i="45"/>
  <c r="AB511" i="45"/>
  <c r="AB504" i="45"/>
  <c r="K506" i="45"/>
  <c r="AB13" i="45"/>
  <c r="AB17" i="45"/>
  <c r="AB25" i="45"/>
  <c r="AB33" i="45"/>
  <c r="AB41" i="45"/>
  <c r="AC51" i="45"/>
  <c r="AD51" i="45" s="1"/>
  <c r="AC59" i="45"/>
  <c r="AD59" i="45" s="1"/>
  <c r="AC67" i="45"/>
  <c r="AD67" i="45" s="1"/>
  <c r="AC75" i="45"/>
  <c r="AD75" i="45" s="1"/>
  <c r="AC83" i="45"/>
  <c r="AD83" i="45" s="1"/>
  <c r="AC91" i="45"/>
  <c r="AD91" i="45" s="1"/>
  <c r="AC99" i="45"/>
  <c r="AE99" i="45" s="1"/>
  <c r="AC107" i="45"/>
  <c r="AE107" i="45" s="1"/>
  <c r="AC115" i="45"/>
  <c r="AE115" i="45" s="1"/>
  <c r="AC123" i="45"/>
  <c r="AE123" i="45" s="1"/>
  <c r="AB131" i="45"/>
  <c r="AB139" i="45"/>
  <c r="AB147" i="45"/>
  <c r="AB155" i="45"/>
  <c r="AB163" i="45"/>
  <c r="AB171" i="45"/>
  <c r="AB179" i="45"/>
  <c r="AB187" i="45"/>
  <c r="AB195" i="45"/>
  <c r="AB203" i="45"/>
  <c r="AB211" i="45"/>
  <c r="AB219" i="45"/>
  <c r="AB227" i="45"/>
  <c r="K96" i="45"/>
  <c r="K112" i="45"/>
  <c r="K97" i="45"/>
  <c r="K101" i="45"/>
  <c r="K105" i="45"/>
  <c r="K109" i="45"/>
  <c r="K113" i="45"/>
  <c r="K117" i="45"/>
  <c r="K121" i="45"/>
  <c r="K131" i="45"/>
  <c r="K139" i="45"/>
  <c r="K147" i="45"/>
  <c r="K155" i="45"/>
  <c r="K163" i="45"/>
  <c r="K171" i="45"/>
  <c r="K179" i="45"/>
  <c r="K187" i="45"/>
  <c r="K195" i="45"/>
  <c r="K203" i="45"/>
  <c r="K211" i="45"/>
  <c r="K219" i="45"/>
  <c r="K227" i="45"/>
  <c r="K231" i="45"/>
  <c r="K233" i="45"/>
  <c r="K235" i="45"/>
  <c r="K237" i="45"/>
  <c r="K239" i="45"/>
  <c r="K241" i="45"/>
  <c r="K243" i="45"/>
  <c r="K245" i="45"/>
  <c r="K247" i="45"/>
  <c r="K249" i="45"/>
  <c r="K251" i="45"/>
  <c r="K253" i="45"/>
  <c r="K255" i="45"/>
  <c r="K257" i="45"/>
  <c r="K259" i="45"/>
  <c r="K261" i="45"/>
  <c r="K263" i="45"/>
  <c r="K265" i="45"/>
  <c r="K267" i="45"/>
  <c r="K269" i="45"/>
  <c r="K271" i="45"/>
  <c r="K273" i="45"/>
  <c r="K275" i="45"/>
  <c r="K277" i="45"/>
  <c r="K279" i="45"/>
  <c r="K281" i="45"/>
  <c r="K283" i="45"/>
  <c r="K285" i="45"/>
  <c r="K287" i="45"/>
  <c r="K289" i="45"/>
  <c r="K291" i="45"/>
  <c r="K293" i="45"/>
  <c r="K295" i="45"/>
  <c r="K297" i="45"/>
  <c r="K299" i="45"/>
  <c r="K301" i="45"/>
  <c r="K303" i="45"/>
  <c r="K305" i="45"/>
  <c r="K307" i="45"/>
  <c r="K309" i="45"/>
  <c r="K311" i="45"/>
  <c r="K313" i="45"/>
  <c r="K320" i="45"/>
  <c r="K328" i="45"/>
  <c r="K407" i="45"/>
  <c r="K409" i="45"/>
  <c r="K411" i="45"/>
  <c r="K413" i="45"/>
  <c r="K415" i="45"/>
  <c r="K417" i="45"/>
  <c r="K419" i="45"/>
  <c r="K421" i="45"/>
  <c r="K423" i="45"/>
  <c r="K425" i="45"/>
  <c r="K427" i="45"/>
  <c r="K429" i="45"/>
  <c r="K431" i="45"/>
  <c r="K433" i="45"/>
  <c r="K435" i="45"/>
  <c r="K437" i="45"/>
  <c r="AB439" i="45"/>
  <c r="K439" i="45"/>
  <c r="AB453" i="45"/>
  <c r="K442" i="45"/>
  <c r="AB473" i="45"/>
  <c r="K460" i="45"/>
  <c r="AD471" i="45"/>
  <c r="K472" i="45"/>
  <c r="AB482" i="45"/>
  <c r="K490" i="45"/>
  <c r="K494" i="45"/>
  <c r="AB496" i="45"/>
  <c r="K496" i="45"/>
  <c r="K498" i="45"/>
  <c r="AB501" i="45"/>
  <c r="K501" i="45"/>
  <c r="H12" i="45"/>
  <c r="AB16" i="45"/>
  <c r="AB20" i="45"/>
  <c r="AB24" i="45"/>
  <c r="AB28" i="45"/>
  <c r="AB32" i="45"/>
  <c r="AB36" i="45"/>
  <c r="AB40" i="45"/>
  <c r="AB44" i="45"/>
  <c r="AB48" i="45"/>
  <c r="K14" i="45"/>
  <c r="K22" i="45"/>
  <c r="K30" i="45"/>
  <c r="K38" i="45"/>
  <c r="K46" i="45"/>
  <c r="AB102" i="45"/>
  <c r="AB110" i="45"/>
  <c r="AB118" i="45"/>
  <c r="AB126" i="45"/>
  <c r="AB130" i="45"/>
  <c r="AB134" i="45"/>
  <c r="AB138" i="45"/>
  <c r="AB142" i="45"/>
  <c r="AB146" i="45"/>
  <c r="AB150" i="45"/>
  <c r="AB154" i="45"/>
  <c r="AB158" i="45"/>
  <c r="AB162" i="45"/>
  <c r="AB166" i="45"/>
  <c r="AB170" i="45"/>
  <c r="AB174" i="45"/>
  <c r="AB178" i="45"/>
  <c r="AB182" i="45"/>
  <c r="AB186" i="45"/>
  <c r="AB190" i="45"/>
  <c r="AB194" i="45"/>
  <c r="AB198" i="45"/>
  <c r="AB202" i="45"/>
  <c r="AB206" i="45"/>
  <c r="AB210" i="45"/>
  <c r="AB214" i="45"/>
  <c r="AB218" i="45"/>
  <c r="AB222" i="45"/>
  <c r="AB226" i="45"/>
  <c r="AB230" i="45"/>
  <c r="K54" i="45"/>
  <c r="K62" i="45"/>
  <c r="K70" i="45"/>
  <c r="K78" i="45"/>
  <c r="K86" i="45"/>
  <c r="K94" i="45"/>
  <c r="K98" i="45"/>
  <c r="K106" i="45"/>
  <c r="K114" i="45"/>
  <c r="K122" i="45"/>
  <c r="K130" i="45"/>
  <c r="K138" i="45"/>
  <c r="K146" i="45"/>
  <c r="K154" i="45"/>
  <c r="K162" i="45"/>
  <c r="K170" i="45"/>
  <c r="K178" i="45"/>
  <c r="K186" i="45"/>
  <c r="K194" i="45"/>
  <c r="K202" i="45"/>
  <c r="K210" i="45"/>
  <c r="K218" i="45"/>
  <c r="K226" i="45"/>
  <c r="K315" i="45"/>
  <c r="K319" i="45"/>
  <c r="K323" i="45"/>
  <c r="K327" i="45"/>
  <c r="AB318" i="45"/>
  <c r="AB326" i="45"/>
  <c r="K406" i="45"/>
  <c r="K441" i="45"/>
  <c r="K445" i="45"/>
  <c r="K449" i="45"/>
  <c r="K457" i="45"/>
  <c r="K469" i="45"/>
  <c r="AB440" i="45"/>
  <c r="AB451" i="45"/>
  <c r="AB459" i="45"/>
  <c r="K465" i="45"/>
  <c r="AB450" i="45"/>
  <c r="AB454" i="45"/>
  <c r="K467" i="45"/>
  <c r="K466" i="45"/>
  <c r="AB478" i="45"/>
  <c r="K509" i="45"/>
  <c r="AB497" i="45"/>
  <c r="K511" i="45"/>
  <c r="AB508" i="45"/>
  <c r="AB15" i="45"/>
  <c r="AB23" i="45"/>
  <c r="AB31" i="45"/>
  <c r="AB39" i="45"/>
  <c r="AB47" i="45"/>
  <c r="AB53" i="45"/>
  <c r="AB61" i="45"/>
  <c r="AB69" i="45"/>
  <c r="AB77" i="45"/>
  <c r="AB85" i="45"/>
  <c r="AB93" i="45"/>
  <c r="AB101" i="45"/>
  <c r="AB109" i="45"/>
  <c r="AB117" i="45"/>
  <c r="AB125" i="45"/>
  <c r="AB133" i="45"/>
  <c r="AB141" i="45"/>
  <c r="AB149" i="45"/>
  <c r="AB157" i="45"/>
  <c r="AB165" i="45"/>
  <c r="AB173" i="45"/>
  <c r="AB181" i="45"/>
  <c r="AB189" i="45"/>
  <c r="AB197" i="45"/>
  <c r="AB205" i="45"/>
  <c r="AB213" i="45"/>
  <c r="AB221" i="45"/>
  <c r="AB229" i="45"/>
  <c r="K108" i="45"/>
  <c r="K124" i="45"/>
  <c r="J42" i="29"/>
  <c r="B42" i="29"/>
  <c r="O42" i="29"/>
  <c r="G42" i="29"/>
  <c r="P42" i="29"/>
  <c r="H42" i="29"/>
  <c r="M42" i="29"/>
  <c r="E42" i="29"/>
  <c r="N42" i="29"/>
  <c r="F42" i="29"/>
  <c r="J72" i="52"/>
  <c r="AE27" i="51"/>
  <c r="M26" i="51"/>
  <c r="AE26" i="51" s="1"/>
  <c r="Y43" i="51"/>
  <c r="AE22" i="51"/>
  <c r="AE24" i="51"/>
  <c r="AE42" i="51"/>
  <c r="M41" i="51"/>
  <c r="AD16" i="51"/>
  <c r="M28" i="51"/>
  <c r="AE28" i="51" s="1"/>
  <c r="AE17" i="51"/>
  <c r="N43" i="51"/>
  <c r="AD41" i="51"/>
  <c r="AD11" i="51"/>
  <c r="AE11" i="51" s="1"/>
  <c r="AE25" i="51"/>
  <c r="E43" i="51"/>
  <c r="M16" i="51"/>
  <c r="AE16" i="51" s="1"/>
  <c r="BD90" i="46"/>
  <c r="J72" i="27"/>
  <c r="N41" i="23"/>
  <c r="X42" i="23"/>
  <c r="X41" i="23" s="1"/>
  <c r="X29" i="23"/>
  <c r="X28" i="23" s="1"/>
  <c r="N28" i="23"/>
  <c r="X25" i="23"/>
  <c r="X24" i="23" s="1"/>
  <c r="N24" i="23"/>
  <c r="X27" i="23"/>
  <c r="X26" i="23" s="1"/>
  <c r="N26" i="23"/>
  <c r="X12" i="23"/>
  <c r="X11" i="23" s="1"/>
  <c r="N11" i="23"/>
  <c r="X23" i="23"/>
  <c r="X22" i="23" s="1"/>
  <c r="N22" i="23"/>
  <c r="I43" i="23"/>
  <c r="X17" i="23"/>
  <c r="X16" i="23" s="1"/>
  <c r="N16" i="23"/>
  <c r="M28" i="2"/>
  <c r="D22" i="2"/>
  <c r="J17" i="2"/>
  <c r="D17" i="2" s="1"/>
  <c r="D12" i="2"/>
  <c r="J27" i="2"/>
  <c r="D26" i="2"/>
  <c r="AI213" i="39" l="1"/>
  <c r="AJ211" i="39" s="1"/>
  <c r="AF211" i="39"/>
  <c r="AE213" i="39"/>
  <c r="AA213" i="39"/>
  <c r="AB211" i="39" s="1"/>
  <c r="AF108" i="39"/>
  <c r="AK213" i="39"/>
  <c r="AL211" i="39" s="1"/>
  <c r="AD211" i="39"/>
  <c r="AC213" i="39"/>
  <c r="AD108" i="39"/>
  <c r="AG213" i="39"/>
  <c r="AH108" i="39" s="1"/>
  <c r="C161" i="33"/>
  <c r="C164" i="33"/>
  <c r="E58" i="33" s="1"/>
  <c r="C58" i="33"/>
  <c r="AC213" i="45"/>
  <c r="AD213" i="45" s="1"/>
  <c r="AC197" i="45"/>
  <c r="AD197" i="45" s="1"/>
  <c r="AC165" i="45"/>
  <c r="AD165" i="45" s="1"/>
  <c r="AC133" i="45"/>
  <c r="AD133" i="45" s="1"/>
  <c r="AC101" i="45"/>
  <c r="AE101" i="45" s="1"/>
  <c r="AC69" i="45"/>
  <c r="AE69" i="45" s="1"/>
  <c r="AC39" i="45"/>
  <c r="AE39" i="45" s="1"/>
  <c r="AC23" i="45"/>
  <c r="AE23" i="45" s="1"/>
  <c r="AC497" i="45"/>
  <c r="AE497" i="45"/>
  <c r="AE459" i="45"/>
  <c r="AC459" i="45"/>
  <c r="AD459" i="45" s="1"/>
  <c r="AE318" i="45"/>
  <c r="AC318" i="45"/>
  <c r="AD318" i="45" s="1"/>
  <c r="AC222" i="45"/>
  <c r="AE222" i="45" s="1"/>
  <c r="AC206" i="45"/>
  <c r="AE206" i="45" s="1"/>
  <c r="AC174" i="45"/>
  <c r="AE174" i="45" s="1"/>
  <c r="AE221" i="45"/>
  <c r="AC221" i="45"/>
  <c r="AD221" i="45" s="1"/>
  <c r="AE205" i="45"/>
  <c r="AC205" i="45"/>
  <c r="AD205" i="45" s="1"/>
  <c r="AE189" i="45"/>
  <c r="AC189" i="45"/>
  <c r="AD189" i="45" s="1"/>
  <c r="AE173" i="45"/>
  <c r="AC173" i="45"/>
  <c r="AD173" i="45" s="1"/>
  <c r="AE157" i="45"/>
  <c r="AC157" i="45"/>
  <c r="AD157" i="45" s="1"/>
  <c r="AE141" i="45"/>
  <c r="AC141" i="45"/>
  <c r="AD141" i="45" s="1"/>
  <c r="AE125" i="45"/>
  <c r="AC125" i="45"/>
  <c r="AD125" i="45" s="1"/>
  <c r="AE109" i="45"/>
  <c r="AC109" i="45"/>
  <c r="AE93" i="45"/>
  <c r="AC93" i="45"/>
  <c r="AE77" i="45"/>
  <c r="AC77" i="45"/>
  <c r="AE61" i="45"/>
  <c r="AC61" i="45"/>
  <c r="AE47" i="45"/>
  <c r="AC47" i="45"/>
  <c r="AE31" i="45"/>
  <c r="AC31" i="45"/>
  <c r="AE15" i="45"/>
  <c r="AC15" i="45"/>
  <c r="AC454" i="45"/>
  <c r="AD454" i="45" s="1"/>
  <c r="AE451" i="45"/>
  <c r="AC451" i="45"/>
  <c r="AD451" i="45" s="1"/>
  <c r="AC326" i="45"/>
  <c r="AD326" i="45" s="1"/>
  <c r="AC226" i="45"/>
  <c r="AD226" i="45" s="1"/>
  <c r="AC218" i="45"/>
  <c r="AE218" i="45" s="1"/>
  <c r="AC210" i="45"/>
  <c r="AD210" i="45" s="1"/>
  <c r="AC202" i="45"/>
  <c r="AD202" i="45" s="1"/>
  <c r="AC194" i="45"/>
  <c r="AD194" i="45" s="1"/>
  <c r="AC186" i="45"/>
  <c r="AE186" i="45" s="1"/>
  <c r="AC178" i="45"/>
  <c r="AD178" i="45" s="1"/>
  <c r="AC170" i="45"/>
  <c r="AD170" i="45" s="1"/>
  <c r="AC162" i="45"/>
  <c r="AD162" i="45" s="1"/>
  <c r="AC154" i="45"/>
  <c r="AD154" i="45" s="1"/>
  <c r="AC146" i="45"/>
  <c r="AD146" i="45" s="1"/>
  <c r="AC138" i="45"/>
  <c r="AE138" i="45" s="1"/>
  <c r="AC130" i="45"/>
  <c r="AD130" i="45" s="1"/>
  <c r="AC118" i="45"/>
  <c r="AE118" i="45" s="1"/>
  <c r="AC102" i="45"/>
  <c r="AE102" i="45" s="1"/>
  <c r="AC48" i="45"/>
  <c r="AE48" i="45" s="1"/>
  <c r="AC40" i="45"/>
  <c r="AE40" i="45" s="1"/>
  <c r="AC32" i="45"/>
  <c r="AE32" i="45" s="1"/>
  <c r="AC24" i="45"/>
  <c r="AE24" i="45" s="1"/>
  <c r="AC16" i="45"/>
  <c r="AE16" i="45" s="1"/>
  <c r="AC496" i="45"/>
  <c r="AE496" i="45" s="1"/>
  <c r="AD123" i="45"/>
  <c r="AD115" i="45"/>
  <c r="AD107" i="45"/>
  <c r="AD99" i="45"/>
  <c r="AE227" i="45"/>
  <c r="AC227" i="45"/>
  <c r="AE211" i="45"/>
  <c r="AC211" i="45"/>
  <c r="AE195" i="45"/>
  <c r="AC195" i="45"/>
  <c r="AE179" i="45"/>
  <c r="AC179" i="45"/>
  <c r="AE163" i="45"/>
  <c r="AC163" i="45"/>
  <c r="AE147" i="45"/>
  <c r="AC147" i="45"/>
  <c r="AE131" i="45"/>
  <c r="AC131" i="45"/>
  <c r="AE91" i="45"/>
  <c r="AE83" i="45"/>
  <c r="AE75" i="45"/>
  <c r="AE67" i="45"/>
  <c r="AE59" i="45"/>
  <c r="AE51" i="45"/>
  <c r="AE33" i="45"/>
  <c r="AC33" i="45"/>
  <c r="AD33" i="45" s="1"/>
  <c r="AE17" i="45"/>
  <c r="AC17" i="45"/>
  <c r="AD17" i="45" s="1"/>
  <c r="AD497" i="45"/>
  <c r="AC493" i="45"/>
  <c r="AD493" i="45" s="1"/>
  <c r="AC489" i="45"/>
  <c r="AD489" i="45" s="1"/>
  <c r="AE467" i="45"/>
  <c r="AC467" i="45"/>
  <c r="AD467" i="45" s="1"/>
  <c r="AE457" i="45"/>
  <c r="AC457" i="45"/>
  <c r="AD457" i="45" s="1"/>
  <c r="AE445" i="45"/>
  <c r="AC445" i="45"/>
  <c r="AC323" i="45"/>
  <c r="AE323" i="45" s="1"/>
  <c r="AC315" i="45"/>
  <c r="AD315" i="45" s="1"/>
  <c r="AD40" i="45"/>
  <c r="AD24" i="45"/>
  <c r="AC42" i="45"/>
  <c r="AE42" i="45" s="1"/>
  <c r="AC34" i="45"/>
  <c r="AE34" i="45" s="1"/>
  <c r="AC26" i="45"/>
  <c r="AE26" i="45" s="1"/>
  <c r="AC18" i="45"/>
  <c r="AE18" i="45" s="1"/>
  <c r="AC510" i="45"/>
  <c r="AE510" i="45" s="1"/>
  <c r="AE507" i="45"/>
  <c r="AE492" i="45"/>
  <c r="AC492" i="45"/>
  <c r="AC472" i="45"/>
  <c r="AD472" i="45" s="1"/>
  <c r="AC464" i="45"/>
  <c r="AD464" i="45" s="1"/>
  <c r="AC446" i="45"/>
  <c r="AE446" i="45" s="1"/>
  <c r="AE435" i="45"/>
  <c r="AC435" i="45"/>
  <c r="AE431" i="45"/>
  <c r="AC431" i="45"/>
  <c r="AE427" i="45"/>
  <c r="AC427" i="45"/>
  <c r="AE423" i="45"/>
  <c r="AC423" i="45"/>
  <c r="AE419" i="45"/>
  <c r="AC419" i="45"/>
  <c r="AE415" i="45"/>
  <c r="AC415" i="45"/>
  <c r="AE411" i="45"/>
  <c r="AC411" i="45"/>
  <c r="AE407" i="45"/>
  <c r="AC407" i="45"/>
  <c r="AE324" i="45"/>
  <c r="AC324" i="45"/>
  <c r="AE313" i="45"/>
  <c r="AC313" i="45"/>
  <c r="AD313" i="45" s="1"/>
  <c r="AE309" i="45"/>
  <c r="AC309" i="45"/>
  <c r="AD309" i="45" s="1"/>
  <c r="AE305" i="45"/>
  <c r="AC305" i="45"/>
  <c r="AD305" i="45" s="1"/>
  <c r="AE301" i="45"/>
  <c r="AC301" i="45"/>
  <c r="AD301" i="45" s="1"/>
  <c r="AE297" i="45"/>
  <c r="AC297" i="45"/>
  <c r="AD297" i="45" s="1"/>
  <c r="AE293" i="45"/>
  <c r="AC293" i="45"/>
  <c r="AD293" i="45" s="1"/>
  <c r="AE289" i="45"/>
  <c r="AC289" i="45"/>
  <c r="AD289" i="45" s="1"/>
  <c r="AE285" i="45"/>
  <c r="AC285" i="45"/>
  <c r="AD285" i="45" s="1"/>
  <c r="AE281" i="45"/>
  <c r="AC281" i="45"/>
  <c r="AD281" i="45" s="1"/>
  <c r="AE277" i="45"/>
  <c r="AC277" i="45"/>
  <c r="AD277" i="45" s="1"/>
  <c r="AE273" i="45"/>
  <c r="AC273" i="45"/>
  <c r="AD273" i="45" s="1"/>
  <c r="AE269" i="45"/>
  <c r="AC269" i="45"/>
  <c r="AD269" i="45" s="1"/>
  <c r="AE265" i="45"/>
  <c r="AC265" i="45"/>
  <c r="AD265" i="45" s="1"/>
  <c r="AE261" i="45"/>
  <c r="AC261" i="45"/>
  <c r="AD261" i="45" s="1"/>
  <c r="AE257" i="45"/>
  <c r="AC257" i="45"/>
  <c r="AD257" i="45" s="1"/>
  <c r="AE253" i="45"/>
  <c r="AC253" i="45"/>
  <c r="AD253" i="45" s="1"/>
  <c r="AE249" i="45"/>
  <c r="AC249" i="45"/>
  <c r="AD249" i="45" s="1"/>
  <c r="AE245" i="45"/>
  <c r="AC245" i="45"/>
  <c r="AD245" i="45" s="1"/>
  <c r="AE241" i="45"/>
  <c r="AC241" i="45"/>
  <c r="AD241" i="45" s="1"/>
  <c r="AE237" i="45"/>
  <c r="AC237" i="45"/>
  <c r="AD237" i="45" s="1"/>
  <c r="AE233" i="45"/>
  <c r="AC233" i="45"/>
  <c r="AD233" i="45" s="1"/>
  <c r="AD100" i="45"/>
  <c r="AD81" i="45"/>
  <c r="AD65" i="45"/>
  <c r="AE225" i="45"/>
  <c r="AC225" i="45"/>
  <c r="AD225" i="45" s="1"/>
  <c r="AE209" i="45"/>
  <c r="AC209" i="45"/>
  <c r="AD209" i="45" s="1"/>
  <c r="AE193" i="45"/>
  <c r="AC193" i="45"/>
  <c r="AD193" i="45" s="1"/>
  <c r="AE177" i="45"/>
  <c r="AC177" i="45"/>
  <c r="AD177" i="45" s="1"/>
  <c r="AE161" i="45"/>
  <c r="AC161" i="45"/>
  <c r="AD161" i="45" s="1"/>
  <c r="AE145" i="45"/>
  <c r="AC145" i="45"/>
  <c r="AD145" i="45" s="1"/>
  <c r="AE129" i="45"/>
  <c r="AC129" i="45"/>
  <c r="AD129" i="45" s="1"/>
  <c r="AE113" i="45"/>
  <c r="AC113" i="45"/>
  <c r="AE97" i="45"/>
  <c r="AC97" i="45"/>
  <c r="AE81" i="45"/>
  <c r="AC81" i="45"/>
  <c r="AE65" i="45"/>
  <c r="AC65" i="45"/>
  <c r="AE49" i="45"/>
  <c r="AC49" i="45"/>
  <c r="AD49" i="45" s="1"/>
  <c r="AD43" i="45"/>
  <c r="AD27" i="45"/>
  <c r="AE43" i="45"/>
  <c r="AC43" i="45"/>
  <c r="AE27" i="45"/>
  <c r="AC27" i="45"/>
  <c r="AC502" i="45"/>
  <c r="AD502" i="45" s="1"/>
  <c r="AE474" i="45"/>
  <c r="AC474" i="45"/>
  <c r="AD474" i="45" s="1"/>
  <c r="AE466" i="45"/>
  <c r="AC466" i="45"/>
  <c r="AD466" i="45" s="1"/>
  <c r="AE462" i="45"/>
  <c r="AC462" i="45"/>
  <c r="AC481" i="45"/>
  <c r="AE481" i="45" s="1"/>
  <c r="AE406" i="45"/>
  <c r="AC406" i="45"/>
  <c r="AD406" i="45" s="1"/>
  <c r="AE402" i="45"/>
  <c r="AC402" i="45"/>
  <c r="AE398" i="45"/>
  <c r="AC398" i="45"/>
  <c r="AE394" i="45"/>
  <c r="AC394" i="45"/>
  <c r="AE390" i="45"/>
  <c r="AC390" i="45"/>
  <c r="AE386" i="45"/>
  <c r="AC386" i="45"/>
  <c r="AE382" i="45"/>
  <c r="AC382" i="45"/>
  <c r="AE378" i="45"/>
  <c r="AC378" i="45"/>
  <c r="AE374" i="45"/>
  <c r="AC374" i="45"/>
  <c r="AE370" i="45"/>
  <c r="AC370" i="45"/>
  <c r="AE366" i="45"/>
  <c r="AC366" i="45"/>
  <c r="AE362" i="45"/>
  <c r="AC362" i="45"/>
  <c r="AE358" i="45"/>
  <c r="AC358" i="45"/>
  <c r="AE354" i="45"/>
  <c r="AC354" i="45"/>
  <c r="AE350" i="45"/>
  <c r="AC350" i="45"/>
  <c r="AE346" i="45"/>
  <c r="AC346" i="45"/>
  <c r="AE342" i="45"/>
  <c r="AC342" i="45"/>
  <c r="AE338" i="45"/>
  <c r="AC338" i="45"/>
  <c r="AE334" i="45"/>
  <c r="AC334" i="45"/>
  <c r="AE330" i="45"/>
  <c r="AC330" i="45"/>
  <c r="AE314" i="45"/>
  <c r="AC314" i="45"/>
  <c r="AD314" i="45" s="1"/>
  <c r="AE310" i="45"/>
  <c r="AC310" i="45"/>
  <c r="AD310" i="45" s="1"/>
  <c r="AE306" i="45"/>
  <c r="AC306" i="45"/>
  <c r="AD306" i="45" s="1"/>
  <c r="AE302" i="45"/>
  <c r="AC302" i="45"/>
  <c r="AD302" i="45" s="1"/>
  <c r="AE298" i="45"/>
  <c r="AC298" i="45"/>
  <c r="AD298" i="45" s="1"/>
  <c r="AE294" i="45"/>
  <c r="AC294" i="45"/>
  <c r="AD294" i="45" s="1"/>
  <c r="AE290" i="45"/>
  <c r="AC290" i="45"/>
  <c r="AD290" i="45" s="1"/>
  <c r="AE286" i="45"/>
  <c r="AC286" i="45"/>
  <c r="AD286" i="45" s="1"/>
  <c r="AE282" i="45"/>
  <c r="AC282" i="45"/>
  <c r="AD282" i="45" s="1"/>
  <c r="AE278" i="45"/>
  <c r="AC278" i="45"/>
  <c r="AD278" i="45" s="1"/>
  <c r="AE274" i="45"/>
  <c r="AC274" i="45"/>
  <c r="AD274" i="45" s="1"/>
  <c r="AE270" i="45"/>
  <c r="AC270" i="45"/>
  <c r="AD270" i="45" s="1"/>
  <c r="AE266" i="45"/>
  <c r="AC266" i="45"/>
  <c r="AD266" i="45" s="1"/>
  <c r="AE262" i="45"/>
  <c r="AC262" i="45"/>
  <c r="AD262" i="45" s="1"/>
  <c r="AE258" i="45"/>
  <c r="AC258" i="45"/>
  <c r="AD258" i="45" s="1"/>
  <c r="AE254" i="45"/>
  <c r="AC254" i="45"/>
  <c r="AD254" i="45" s="1"/>
  <c r="AE250" i="45"/>
  <c r="AC250" i="45"/>
  <c r="AD250" i="45" s="1"/>
  <c r="AE246" i="45"/>
  <c r="AC246" i="45"/>
  <c r="AD246" i="45" s="1"/>
  <c r="AE242" i="45"/>
  <c r="AC242" i="45"/>
  <c r="AD242" i="45" s="1"/>
  <c r="AE238" i="45"/>
  <c r="AC238" i="45"/>
  <c r="AD238" i="45" s="1"/>
  <c r="AE234" i="45"/>
  <c r="AC234" i="45"/>
  <c r="AD234" i="45" s="1"/>
  <c r="AE228" i="45"/>
  <c r="AC228" i="45"/>
  <c r="AE220" i="45"/>
  <c r="AC220" i="45"/>
  <c r="AE212" i="45"/>
  <c r="AC212" i="45"/>
  <c r="AE204" i="45"/>
  <c r="AC204" i="45"/>
  <c r="AE196" i="45"/>
  <c r="AC196" i="45"/>
  <c r="AE188" i="45"/>
  <c r="AC188" i="45"/>
  <c r="AE180" i="45"/>
  <c r="AC180" i="45"/>
  <c r="AE172" i="45"/>
  <c r="AC172" i="45"/>
  <c r="AE164" i="45"/>
  <c r="AC164" i="45"/>
  <c r="AE156" i="45"/>
  <c r="AC156" i="45"/>
  <c r="AE148" i="45"/>
  <c r="AC148" i="45"/>
  <c r="AE140" i="45"/>
  <c r="AC140" i="45"/>
  <c r="AE132" i="45"/>
  <c r="AC132" i="45"/>
  <c r="AE122" i="45"/>
  <c r="AC122" i="45"/>
  <c r="AD122" i="45" s="1"/>
  <c r="AE106" i="45"/>
  <c r="AC106" i="45"/>
  <c r="AE94" i="45"/>
  <c r="AC94" i="45"/>
  <c r="AD94" i="45" s="1"/>
  <c r="AE86" i="45"/>
  <c r="AC86" i="45"/>
  <c r="AD86" i="45" s="1"/>
  <c r="AE78" i="45"/>
  <c r="AC78" i="45"/>
  <c r="AE70" i="45"/>
  <c r="AC70" i="45"/>
  <c r="AD70" i="45" s="1"/>
  <c r="AE62" i="45"/>
  <c r="AC62" i="45"/>
  <c r="AD62" i="45" s="1"/>
  <c r="AE54" i="45"/>
  <c r="AC54" i="45"/>
  <c r="AD54" i="45" s="1"/>
  <c r="AD42" i="45"/>
  <c r="AD26" i="45"/>
  <c r="AD510" i="45"/>
  <c r="AC499" i="45"/>
  <c r="AE499" i="45" s="1"/>
  <c r="AD492" i="45"/>
  <c r="AE488" i="45"/>
  <c r="AC488" i="45"/>
  <c r="AC477" i="45"/>
  <c r="AD477" i="45" s="1"/>
  <c r="AC447" i="45"/>
  <c r="AD447" i="45" s="1"/>
  <c r="AE401" i="45"/>
  <c r="AC401" i="45"/>
  <c r="AD401" i="45" s="1"/>
  <c r="AE397" i="45"/>
  <c r="AC397" i="45"/>
  <c r="AD397" i="45" s="1"/>
  <c r="AE393" i="45"/>
  <c r="AC393" i="45"/>
  <c r="AD393" i="45" s="1"/>
  <c r="AE389" i="45"/>
  <c r="AC389" i="45"/>
  <c r="AD389" i="45" s="1"/>
  <c r="AE385" i="45"/>
  <c r="AC385" i="45"/>
  <c r="AD385" i="45" s="1"/>
  <c r="AE381" i="45"/>
  <c r="AC381" i="45"/>
  <c r="AD381" i="45" s="1"/>
  <c r="AE377" i="45"/>
  <c r="AC377" i="45"/>
  <c r="AD377" i="45" s="1"/>
  <c r="AE373" i="45"/>
  <c r="AC373" i="45"/>
  <c r="AD373" i="45" s="1"/>
  <c r="AE369" i="45"/>
  <c r="AC369" i="45"/>
  <c r="AD369" i="45" s="1"/>
  <c r="AE365" i="45"/>
  <c r="AC365" i="45"/>
  <c r="AD365" i="45" s="1"/>
  <c r="AE361" i="45"/>
  <c r="AC361" i="45"/>
  <c r="AD361" i="45" s="1"/>
  <c r="AE357" i="45"/>
  <c r="AC357" i="45"/>
  <c r="AD357" i="45" s="1"/>
  <c r="AE353" i="45"/>
  <c r="AC353" i="45"/>
  <c r="AD353" i="45" s="1"/>
  <c r="AE349" i="45"/>
  <c r="AC349" i="45"/>
  <c r="AD349" i="45" s="1"/>
  <c r="AE345" i="45"/>
  <c r="AC345" i="45"/>
  <c r="AD345" i="45" s="1"/>
  <c r="AE341" i="45"/>
  <c r="AC341" i="45"/>
  <c r="AD341" i="45" s="1"/>
  <c r="AE337" i="45"/>
  <c r="AC337" i="45"/>
  <c r="AD337" i="45" s="1"/>
  <c r="AE333" i="45"/>
  <c r="AC333" i="45"/>
  <c r="AD333" i="45" s="1"/>
  <c r="AD324" i="45"/>
  <c r="AC329" i="45"/>
  <c r="AD329" i="45" s="1"/>
  <c r="AD87" i="45"/>
  <c r="AD79" i="45"/>
  <c r="AD71" i="45"/>
  <c r="AD63" i="45"/>
  <c r="AD55" i="45"/>
  <c r="AE223" i="45"/>
  <c r="AC223" i="45"/>
  <c r="AE207" i="45"/>
  <c r="AC207" i="45"/>
  <c r="AE191" i="45"/>
  <c r="AC191" i="45"/>
  <c r="AE175" i="45"/>
  <c r="AC175" i="45"/>
  <c r="AE159" i="45"/>
  <c r="AC159" i="45"/>
  <c r="AE143" i="45"/>
  <c r="AC143" i="45"/>
  <c r="AE127" i="45"/>
  <c r="AC127" i="45"/>
  <c r="AE111" i="45"/>
  <c r="AC111" i="45"/>
  <c r="AD111" i="45" s="1"/>
  <c r="AE95" i="45"/>
  <c r="AC95" i="45"/>
  <c r="AD95" i="45" s="1"/>
  <c r="AE45" i="45"/>
  <c r="AC45" i="45"/>
  <c r="AD45" i="45" s="1"/>
  <c r="AE29" i="45"/>
  <c r="AC29" i="45"/>
  <c r="AD29" i="45" s="1"/>
  <c r="AB12" i="45"/>
  <c r="AC495" i="45"/>
  <c r="AD495" i="45" s="1"/>
  <c r="AE495" i="45"/>
  <c r="AC487" i="45"/>
  <c r="AD487" i="45" s="1"/>
  <c r="AE487" i="45"/>
  <c r="AC509" i="45"/>
  <c r="AD509" i="45" s="1"/>
  <c r="AE436" i="45"/>
  <c r="AC436" i="45"/>
  <c r="AE432" i="45"/>
  <c r="AC432" i="45"/>
  <c r="AE428" i="45"/>
  <c r="AC428" i="45"/>
  <c r="AE424" i="45"/>
  <c r="AC424" i="45"/>
  <c r="AE420" i="45"/>
  <c r="AC420" i="45"/>
  <c r="AE416" i="45"/>
  <c r="AC416" i="45"/>
  <c r="AE412" i="45"/>
  <c r="AC412" i="45"/>
  <c r="AE408" i="45"/>
  <c r="AC408" i="45"/>
  <c r="AD402" i="45"/>
  <c r="AD398" i="45"/>
  <c r="AD394" i="45"/>
  <c r="AD390" i="45"/>
  <c r="AD386" i="45"/>
  <c r="AD382" i="45"/>
  <c r="AD378" i="45"/>
  <c r="AD374" i="45"/>
  <c r="AD370" i="45"/>
  <c r="AD366" i="45"/>
  <c r="AD362" i="45"/>
  <c r="AD358" i="45"/>
  <c r="AD354" i="45"/>
  <c r="AD350" i="45"/>
  <c r="AD346" i="45"/>
  <c r="AD342" i="45"/>
  <c r="AD338" i="45"/>
  <c r="AD334" i="45"/>
  <c r="AD330" i="45"/>
  <c r="AD220" i="45"/>
  <c r="AD204" i="45"/>
  <c r="AD188" i="45"/>
  <c r="AD172" i="45"/>
  <c r="AD156" i="45"/>
  <c r="AD140" i="45"/>
  <c r="AD118" i="45"/>
  <c r="AD102" i="45"/>
  <c r="AD84" i="45"/>
  <c r="AD68" i="45"/>
  <c r="AD52" i="45"/>
  <c r="AD505" i="45"/>
  <c r="AC494" i="45"/>
  <c r="AE494" i="45" s="1"/>
  <c r="AD480" i="45"/>
  <c r="AD456" i="45"/>
  <c r="AC455" i="45"/>
  <c r="AE455" i="45" s="1"/>
  <c r="AC442" i="45"/>
  <c r="AE442" i="45" s="1"/>
  <c r="AC317" i="45"/>
  <c r="AE317" i="45" s="1"/>
  <c r="AC231" i="45"/>
  <c r="AE231" i="45" s="1"/>
  <c r="AC229" i="45"/>
  <c r="AD229" i="45" s="1"/>
  <c r="AC181" i="45"/>
  <c r="AD181" i="45" s="1"/>
  <c r="AC149" i="45"/>
  <c r="AD149" i="45" s="1"/>
  <c r="AC117" i="45"/>
  <c r="AE117" i="45" s="1"/>
  <c r="AC85" i="45"/>
  <c r="AE85" i="45" s="1"/>
  <c r="AC53" i="45"/>
  <c r="AE53" i="45" s="1"/>
  <c r="AC508" i="45"/>
  <c r="AD508" i="45" s="1"/>
  <c r="AC478" i="45"/>
  <c r="AD478" i="45" s="1"/>
  <c r="AC450" i="45"/>
  <c r="AD450" i="45" s="1"/>
  <c r="AC440" i="45"/>
  <c r="AD440" i="45" s="1"/>
  <c r="AD445" i="45"/>
  <c r="AD323" i="45"/>
  <c r="AD218" i="45"/>
  <c r="AD186" i="45"/>
  <c r="AD138" i="45"/>
  <c r="AD106" i="45"/>
  <c r="AD78" i="45"/>
  <c r="AE230" i="45"/>
  <c r="AC230" i="45"/>
  <c r="AD230" i="45" s="1"/>
  <c r="AE214" i="45"/>
  <c r="AC214" i="45"/>
  <c r="AD214" i="45" s="1"/>
  <c r="AE198" i="45"/>
  <c r="AC198" i="45"/>
  <c r="AD198" i="45" s="1"/>
  <c r="AE190" i="45"/>
  <c r="AC190" i="45"/>
  <c r="AE182" i="45"/>
  <c r="AC182" i="45"/>
  <c r="AD182" i="45" s="1"/>
  <c r="AE166" i="45"/>
  <c r="AC166" i="45"/>
  <c r="AD166" i="45" s="1"/>
  <c r="AE158" i="45"/>
  <c r="AC158" i="45"/>
  <c r="AE150" i="45"/>
  <c r="AC150" i="45"/>
  <c r="AD150" i="45" s="1"/>
  <c r="AE142" i="45"/>
  <c r="AC142" i="45"/>
  <c r="AE134" i="45"/>
  <c r="AC134" i="45"/>
  <c r="AD134" i="45" s="1"/>
  <c r="AE126" i="45"/>
  <c r="AC126" i="45"/>
  <c r="AE110" i="45"/>
  <c r="AC110" i="45"/>
  <c r="AC44" i="45"/>
  <c r="AD44" i="45" s="1"/>
  <c r="AC36" i="45"/>
  <c r="AD36" i="45" s="1"/>
  <c r="AC28" i="45"/>
  <c r="AD28" i="45" s="1"/>
  <c r="AC20" i="45"/>
  <c r="AD20" i="45" s="1"/>
  <c r="AC501" i="45"/>
  <c r="AD501" i="45" s="1"/>
  <c r="AD496" i="45"/>
  <c r="AD494" i="45"/>
  <c r="AC482" i="45"/>
  <c r="AE482" i="45" s="1"/>
  <c r="AC473" i="45"/>
  <c r="AD473" i="45" s="1"/>
  <c r="AC453" i="45"/>
  <c r="AD453" i="45" s="1"/>
  <c r="AC439" i="45"/>
  <c r="AD439" i="45" s="1"/>
  <c r="AD435" i="45"/>
  <c r="AD431" i="45"/>
  <c r="AD427" i="45"/>
  <c r="AD423" i="45"/>
  <c r="AD419" i="45"/>
  <c r="AD415" i="45"/>
  <c r="AD411" i="45"/>
  <c r="AD407" i="45"/>
  <c r="AD227" i="45"/>
  <c r="AD211" i="45"/>
  <c r="AD195" i="45"/>
  <c r="AD179" i="45"/>
  <c r="AD163" i="45"/>
  <c r="AD147" i="45"/>
  <c r="AD131" i="45"/>
  <c r="AD117" i="45"/>
  <c r="AD113" i="45"/>
  <c r="AD109" i="45"/>
  <c r="AD101" i="45"/>
  <c r="AD97" i="45"/>
  <c r="AC219" i="45"/>
  <c r="AD219" i="45" s="1"/>
  <c r="AC203" i="45"/>
  <c r="AD203" i="45" s="1"/>
  <c r="AC187" i="45"/>
  <c r="AD187" i="45" s="1"/>
  <c r="AC171" i="45"/>
  <c r="AD171" i="45" s="1"/>
  <c r="AC155" i="45"/>
  <c r="AD155" i="45" s="1"/>
  <c r="AC139" i="45"/>
  <c r="AD139" i="45" s="1"/>
  <c r="AC41" i="45"/>
  <c r="AD41" i="45" s="1"/>
  <c r="AC25" i="45"/>
  <c r="AD25" i="45" s="1"/>
  <c r="AC13" i="45"/>
  <c r="AD13" i="45" s="1"/>
  <c r="AC504" i="45"/>
  <c r="AD504" i="45" s="1"/>
  <c r="AE504" i="45"/>
  <c r="AC511" i="45"/>
  <c r="AD511" i="45" s="1"/>
  <c r="AC491" i="45"/>
  <c r="AD491" i="45" s="1"/>
  <c r="AE491" i="45"/>
  <c r="AC483" i="45"/>
  <c r="AD483" i="45" s="1"/>
  <c r="AE483" i="45"/>
  <c r="AC475" i="45"/>
  <c r="AE475" i="45" s="1"/>
  <c r="AD462" i="45"/>
  <c r="AD481" i="45"/>
  <c r="AC469" i="45"/>
  <c r="AD469" i="45" s="1"/>
  <c r="AC449" i="45"/>
  <c r="AD449" i="45" s="1"/>
  <c r="AC441" i="45"/>
  <c r="AD441" i="45" s="1"/>
  <c r="AC327" i="45"/>
  <c r="AD327" i="45" s="1"/>
  <c r="AC319" i="45"/>
  <c r="AD319" i="45" s="1"/>
  <c r="AC124" i="45"/>
  <c r="AE124" i="45" s="1"/>
  <c r="AC108" i="45"/>
  <c r="AE108" i="45" s="1"/>
  <c r="AD48" i="45"/>
  <c r="AD32" i="45"/>
  <c r="AD16" i="45"/>
  <c r="AC46" i="45"/>
  <c r="AD46" i="45" s="1"/>
  <c r="AC38" i="45"/>
  <c r="AD38" i="45" s="1"/>
  <c r="AC30" i="45"/>
  <c r="AD30" i="45" s="1"/>
  <c r="AC22" i="45"/>
  <c r="AD22" i="45" s="1"/>
  <c r="AC14" i="45"/>
  <c r="AD14" i="45" s="1"/>
  <c r="AE486" i="45"/>
  <c r="AC486" i="45"/>
  <c r="AD486" i="45" s="1"/>
  <c r="AE484" i="45"/>
  <c r="AC484" i="45"/>
  <c r="AD484" i="45" s="1"/>
  <c r="AE476" i="45"/>
  <c r="AC476" i="45"/>
  <c r="AD476" i="45" s="1"/>
  <c r="AE460" i="45"/>
  <c r="AC460" i="45"/>
  <c r="AD460" i="45" s="1"/>
  <c r="AE448" i="45"/>
  <c r="AC448" i="45"/>
  <c r="AD448" i="45" s="1"/>
  <c r="AE437" i="45"/>
  <c r="AC437" i="45"/>
  <c r="AD437" i="45" s="1"/>
  <c r="AE433" i="45"/>
  <c r="AC433" i="45"/>
  <c r="AD433" i="45" s="1"/>
  <c r="AE429" i="45"/>
  <c r="AC429" i="45"/>
  <c r="AD429" i="45" s="1"/>
  <c r="AE425" i="45"/>
  <c r="AC425" i="45"/>
  <c r="AD425" i="45" s="1"/>
  <c r="AE421" i="45"/>
  <c r="AC421" i="45"/>
  <c r="AD421" i="45" s="1"/>
  <c r="AE417" i="45"/>
  <c r="AC417" i="45"/>
  <c r="AD417" i="45" s="1"/>
  <c r="AE413" i="45"/>
  <c r="AC413" i="45"/>
  <c r="AD413" i="45" s="1"/>
  <c r="AE409" i="45"/>
  <c r="AC409" i="45"/>
  <c r="AD409" i="45" s="1"/>
  <c r="AE405" i="45"/>
  <c r="AC405" i="45"/>
  <c r="AD405" i="45" s="1"/>
  <c r="AE316" i="45"/>
  <c r="AC316" i="45"/>
  <c r="AE311" i="45"/>
  <c r="AC311" i="45"/>
  <c r="AD311" i="45" s="1"/>
  <c r="AE307" i="45"/>
  <c r="AC307" i="45"/>
  <c r="AD307" i="45" s="1"/>
  <c r="AE303" i="45"/>
  <c r="AC303" i="45"/>
  <c r="AD303" i="45" s="1"/>
  <c r="AE299" i="45"/>
  <c r="AC299" i="45"/>
  <c r="AD299" i="45" s="1"/>
  <c r="AE295" i="45"/>
  <c r="AC295" i="45"/>
  <c r="AD295" i="45" s="1"/>
  <c r="AE291" i="45"/>
  <c r="AC291" i="45"/>
  <c r="AD291" i="45" s="1"/>
  <c r="AE287" i="45"/>
  <c r="AC287" i="45"/>
  <c r="AD287" i="45" s="1"/>
  <c r="AE283" i="45"/>
  <c r="AC283" i="45"/>
  <c r="AD283" i="45" s="1"/>
  <c r="AE279" i="45"/>
  <c r="AC279" i="45"/>
  <c r="AD279" i="45" s="1"/>
  <c r="AE275" i="45"/>
  <c r="AC275" i="45"/>
  <c r="AD275" i="45" s="1"/>
  <c r="AE271" i="45"/>
  <c r="AC271" i="45"/>
  <c r="AD271" i="45" s="1"/>
  <c r="AE267" i="45"/>
  <c r="AC267" i="45"/>
  <c r="AD267" i="45" s="1"/>
  <c r="AE263" i="45"/>
  <c r="AC263" i="45"/>
  <c r="AD263" i="45" s="1"/>
  <c r="AE259" i="45"/>
  <c r="AC259" i="45"/>
  <c r="AD259" i="45" s="1"/>
  <c r="AE255" i="45"/>
  <c r="AC255" i="45"/>
  <c r="AD255" i="45" s="1"/>
  <c r="AE251" i="45"/>
  <c r="AC251" i="45"/>
  <c r="AD251" i="45" s="1"/>
  <c r="AE247" i="45"/>
  <c r="AC247" i="45"/>
  <c r="AD247" i="45" s="1"/>
  <c r="AE243" i="45"/>
  <c r="AC243" i="45"/>
  <c r="AD243" i="45" s="1"/>
  <c r="AE239" i="45"/>
  <c r="AC239" i="45"/>
  <c r="AD239" i="45" s="1"/>
  <c r="AE235" i="45"/>
  <c r="AC235" i="45"/>
  <c r="AD235" i="45" s="1"/>
  <c r="AE321" i="45"/>
  <c r="AC321" i="45"/>
  <c r="AD321" i="45" s="1"/>
  <c r="AD116" i="45"/>
  <c r="AD93" i="45"/>
  <c r="AD85" i="45"/>
  <c r="AD77" i="45"/>
  <c r="AD69" i="45"/>
  <c r="AD61" i="45"/>
  <c r="AD53" i="45"/>
  <c r="AC217" i="45"/>
  <c r="AD217" i="45" s="1"/>
  <c r="AC201" i="45"/>
  <c r="AD201" i="45" s="1"/>
  <c r="AC185" i="45"/>
  <c r="AD185" i="45" s="1"/>
  <c r="AC169" i="45"/>
  <c r="AD169" i="45" s="1"/>
  <c r="AC153" i="45"/>
  <c r="AD153" i="45" s="1"/>
  <c r="AC137" i="45"/>
  <c r="AD137" i="45" s="1"/>
  <c r="AC121" i="45"/>
  <c r="AD121" i="45" s="1"/>
  <c r="AC105" i="45"/>
  <c r="AD105" i="45" s="1"/>
  <c r="AC89" i="45"/>
  <c r="AD89" i="45" s="1"/>
  <c r="AC73" i="45"/>
  <c r="AD73" i="45" s="1"/>
  <c r="AC57" i="45"/>
  <c r="AD57" i="45" s="1"/>
  <c r="AD47" i="45"/>
  <c r="AD39" i="45"/>
  <c r="AD31" i="45"/>
  <c r="AD23" i="45"/>
  <c r="AD15" i="45"/>
  <c r="AE35" i="45"/>
  <c r="AC35" i="45"/>
  <c r="AD35" i="45" s="1"/>
  <c r="AE19" i="45"/>
  <c r="AC19" i="45"/>
  <c r="AD19" i="45" s="1"/>
  <c r="AE512" i="45"/>
  <c r="AC512" i="45"/>
  <c r="AD512" i="45" s="1"/>
  <c r="AC506" i="45"/>
  <c r="AD506" i="45" s="1"/>
  <c r="AC485" i="45"/>
  <c r="AD485" i="45" s="1"/>
  <c r="AE470" i="45"/>
  <c r="AC470" i="45"/>
  <c r="AD470" i="45" s="1"/>
  <c r="AD475" i="45"/>
  <c r="AC458" i="45"/>
  <c r="AD458" i="45" s="1"/>
  <c r="AC444" i="45"/>
  <c r="AD444" i="45" s="1"/>
  <c r="AD436" i="45"/>
  <c r="AD432" i="45"/>
  <c r="AD428" i="45"/>
  <c r="AD424" i="45"/>
  <c r="AD420" i="45"/>
  <c r="AD416" i="45"/>
  <c r="AD412" i="45"/>
  <c r="AD408" i="45"/>
  <c r="AC404" i="45"/>
  <c r="AE404" i="45" s="1"/>
  <c r="AC400" i="45"/>
  <c r="AE400" i="45" s="1"/>
  <c r="AC396" i="45"/>
  <c r="AE396" i="45" s="1"/>
  <c r="AC392" i="45"/>
  <c r="AE392" i="45" s="1"/>
  <c r="AC388" i="45"/>
  <c r="AE388" i="45" s="1"/>
  <c r="AC384" i="45"/>
  <c r="AE384" i="45" s="1"/>
  <c r="AC380" i="45"/>
  <c r="AE380" i="45" s="1"/>
  <c r="AC376" i="45"/>
  <c r="AE376" i="45" s="1"/>
  <c r="AC372" i="45"/>
  <c r="AE372" i="45" s="1"/>
  <c r="AC368" i="45"/>
  <c r="AE368" i="45" s="1"/>
  <c r="AC364" i="45"/>
  <c r="AE364" i="45" s="1"/>
  <c r="AC360" i="45"/>
  <c r="AE360" i="45" s="1"/>
  <c r="AC356" i="45"/>
  <c r="AE356" i="45" s="1"/>
  <c r="AC352" i="45"/>
  <c r="AE352" i="45" s="1"/>
  <c r="AC348" i="45"/>
  <c r="AE348" i="45" s="1"/>
  <c r="AC344" i="45"/>
  <c r="AE344" i="45" s="1"/>
  <c r="AC340" i="45"/>
  <c r="AE340" i="45" s="1"/>
  <c r="AC336" i="45"/>
  <c r="AE336" i="45" s="1"/>
  <c r="AC332" i="45"/>
  <c r="AE332" i="45" s="1"/>
  <c r="AC322" i="45"/>
  <c r="AD322" i="45" s="1"/>
  <c r="AC312" i="45"/>
  <c r="AD312" i="45" s="1"/>
  <c r="AC308" i="45"/>
  <c r="AD308" i="45" s="1"/>
  <c r="AC304" i="45"/>
  <c r="AD304" i="45" s="1"/>
  <c r="AC300" i="45"/>
  <c r="AD300" i="45" s="1"/>
  <c r="AC296" i="45"/>
  <c r="AD296" i="45" s="1"/>
  <c r="AC292" i="45"/>
  <c r="AD292" i="45" s="1"/>
  <c r="AC288" i="45"/>
  <c r="AD288" i="45" s="1"/>
  <c r="AC284" i="45"/>
  <c r="AD284" i="45" s="1"/>
  <c r="AC280" i="45"/>
  <c r="AD280" i="45" s="1"/>
  <c r="AC276" i="45"/>
  <c r="AD276" i="45" s="1"/>
  <c r="AC272" i="45"/>
  <c r="AD272" i="45" s="1"/>
  <c r="AC268" i="45"/>
  <c r="AD268" i="45" s="1"/>
  <c r="AC264" i="45"/>
  <c r="AD264" i="45" s="1"/>
  <c r="AC260" i="45"/>
  <c r="AD260" i="45" s="1"/>
  <c r="AC256" i="45"/>
  <c r="AD256" i="45" s="1"/>
  <c r="AC252" i="45"/>
  <c r="AD252" i="45" s="1"/>
  <c r="AC248" i="45"/>
  <c r="AD248" i="45" s="1"/>
  <c r="AC244" i="45"/>
  <c r="AD244" i="45" s="1"/>
  <c r="AC240" i="45"/>
  <c r="AD240" i="45" s="1"/>
  <c r="AC236" i="45"/>
  <c r="AD236" i="45" s="1"/>
  <c r="AC232" i="45"/>
  <c r="AD232" i="45" s="1"/>
  <c r="AD222" i="45"/>
  <c r="AD206" i="45"/>
  <c r="AD190" i="45"/>
  <c r="AD174" i="45"/>
  <c r="AD158" i="45"/>
  <c r="AD142" i="45"/>
  <c r="AD126" i="45"/>
  <c r="AC224" i="45"/>
  <c r="AD224" i="45" s="1"/>
  <c r="AC216" i="45"/>
  <c r="AD216" i="45" s="1"/>
  <c r="AC208" i="45"/>
  <c r="AD208" i="45" s="1"/>
  <c r="AC200" i="45"/>
  <c r="AD200" i="45" s="1"/>
  <c r="AC192" i="45"/>
  <c r="AD192" i="45" s="1"/>
  <c r="AC184" i="45"/>
  <c r="AD184" i="45" s="1"/>
  <c r="AC176" i="45"/>
  <c r="AD176" i="45" s="1"/>
  <c r="AC168" i="45"/>
  <c r="AD168" i="45" s="1"/>
  <c r="AC160" i="45"/>
  <c r="AD160" i="45" s="1"/>
  <c r="AC152" i="45"/>
  <c r="AD152" i="45" s="1"/>
  <c r="AC144" i="45"/>
  <c r="AD144" i="45" s="1"/>
  <c r="AC136" i="45"/>
  <c r="AD136" i="45" s="1"/>
  <c r="AC128" i="45"/>
  <c r="AD128" i="45" s="1"/>
  <c r="AC114" i="45"/>
  <c r="AD114" i="45" s="1"/>
  <c r="AC98" i="45"/>
  <c r="AD98" i="45" s="1"/>
  <c r="AC90" i="45"/>
  <c r="AD90" i="45" s="1"/>
  <c r="AC82" i="45"/>
  <c r="AD82" i="45" s="1"/>
  <c r="AC74" i="45"/>
  <c r="AD74" i="45" s="1"/>
  <c r="AC66" i="45"/>
  <c r="AD66" i="45" s="1"/>
  <c r="AC58" i="45"/>
  <c r="AD58" i="45" s="1"/>
  <c r="AC50" i="45"/>
  <c r="AD50" i="45" s="1"/>
  <c r="AD34" i="45"/>
  <c r="AD18" i="45"/>
  <c r="AC503" i="45"/>
  <c r="AD503" i="45" s="1"/>
  <c r="AC498" i="45"/>
  <c r="AD498" i="45" s="1"/>
  <c r="AE498" i="45"/>
  <c r="AC490" i="45"/>
  <c r="AD490" i="45" s="1"/>
  <c r="AD488" i="45"/>
  <c r="AD479" i="45"/>
  <c r="AD463" i="45"/>
  <c r="AD446" i="45"/>
  <c r="AC461" i="45"/>
  <c r="AD461" i="45" s="1"/>
  <c r="AD443" i="45"/>
  <c r="AE403" i="45"/>
  <c r="AC403" i="45"/>
  <c r="AD403" i="45" s="1"/>
  <c r="AE399" i="45"/>
  <c r="AC399" i="45"/>
  <c r="AD399" i="45" s="1"/>
  <c r="AE395" i="45"/>
  <c r="AC395" i="45"/>
  <c r="AD395" i="45" s="1"/>
  <c r="AE391" i="45"/>
  <c r="AC391" i="45"/>
  <c r="AD391" i="45" s="1"/>
  <c r="AE387" i="45"/>
  <c r="AC387" i="45"/>
  <c r="AD387" i="45" s="1"/>
  <c r="AE383" i="45"/>
  <c r="AC383" i="45"/>
  <c r="AD383" i="45" s="1"/>
  <c r="AE379" i="45"/>
  <c r="AC379" i="45"/>
  <c r="AD379" i="45" s="1"/>
  <c r="AE375" i="45"/>
  <c r="AC375" i="45"/>
  <c r="AD375" i="45" s="1"/>
  <c r="AE371" i="45"/>
  <c r="AC371" i="45"/>
  <c r="AD371" i="45" s="1"/>
  <c r="AE367" i="45"/>
  <c r="AC367" i="45"/>
  <c r="AD367" i="45" s="1"/>
  <c r="AE363" i="45"/>
  <c r="AC363" i="45"/>
  <c r="AD363" i="45" s="1"/>
  <c r="AE359" i="45"/>
  <c r="AC359" i="45"/>
  <c r="AD359" i="45" s="1"/>
  <c r="AE355" i="45"/>
  <c r="AC355" i="45"/>
  <c r="AD355" i="45" s="1"/>
  <c r="AE351" i="45"/>
  <c r="AC351" i="45"/>
  <c r="AD351" i="45" s="1"/>
  <c r="AE347" i="45"/>
  <c r="AC347" i="45"/>
  <c r="AD347" i="45" s="1"/>
  <c r="AE343" i="45"/>
  <c r="AC343" i="45"/>
  <c r="AD343" i="45" s="1"/>
  <c r="AE339" i="45"/>
  <c r="AC339" i="45"/>
  <c r="AD339" i="45" s="1"/>
  <c r="AE335" i="45"/>
  <c r="AC335" i="45"/>
  <c r="AD335" i="45" s="1"/>
  <c r="AE331" i="45"/>
  <c r="AC331" i="45"/>
  <c r="AD331" i="45" s="1"/>
  <c r="AD316" i="45"/>
  <c r="AD325" i="45"/>
  <c r="AD223" i="45"/>
  <c r="AD207" i="45"/>
  <c r="AD191" i="45"/>
  <c r="AD175" i="45"/>
  <c r="AD159" i="45"/>
  <c r="AD143" i="45"/>
  <c r="AD127" i="45"/>
  <c r="AE215" i="45"/>
  <c r="AC215" i="45"/>
  <c r="AD215" i="45" s="1"/>
  <c r="AE199" i="45"/>
  <c r="AC199" i="45"/>
  <c r="AD199" i="45" s="1"/>
  <c r="AE183" i="45"/>
  <c r="AC183" i="45"/>
  <c r="AD183" i="45" s="1"/>
  <c r="AE167" i="45"/>
  <c r="AC167" i="45"/>
  <c r="AD167" i="45" s="1"/>
  <c r="AE151" i="45"/>
  <c r="AC151" i="45"/>
  <c r="AD151" i="45" s="1"/>
  <c r="AE135" i="45"/>
  <c r="AC135" i="45"/>
  <c r="AD135" i="45" s="1"/>
  <c r="AE119" i="45"/>
  <c r="AC119" i="45"/>
  <c r="AD119" i="45" s="1"/>
  <c r="AE103" i="45"/>
  <c r="AC103" i="45"/>
  <c r="AD103" i="45" s="1"/>
  <c r="K12" i="45"/>
  <c r="AC37" i="45"/>
  <c r="AD37" i="45" s="1"/>
  <c r="AC21" i="45"/>
  <c r="AD21" i="45" s="1"/>
  <c r="AC500" i="45"/>
  <c r="AD500" i="45" s="1"/>
  <c r="AE500" i="45"/>
  <c r="AC465" i="45"/>
  <c r="AD465" i="45" s="1"/>
  <c r="AC438" i="45"/>
  <c r="AD438" i="45" s="1"/>
  <c r="AC434" i="45"/>
  <c r="AD434" i="45" s="1"/>
  <c r="AC430" i="45"/>
  <c r="AD430" i="45" s="1"/>
  <c r="AC426" i="45"/>
  <c r="AD426" i="45" s="1"/>
  <c r="AC422" i="45"/>
  <c r="AD422" i="45" s="1"/>
  <c r="AC418" i="45"/>
  <c r="AD418" i="45" s="1"/>
  <c r="AC414" i="45"/>
  <c r="AD414" i="45" s="1"/>
  <c r="AC410" i="45"/>
  <c r="AD410" i="45" s="1"/>
  <c r="AD404" i="45"/>
  <c r="AD400" i="45"/>
  <c r="AD396" i="45"/>
  <c r="AD392" i="45"/>
  <c r="AD388" i="45"/>
  <c r="AD384" i="45"/>
  <c r="AD380" i="45"/>
  <c r="AD376" i="45"/>
  <c r="AD372" i="45"/>
  <c r="AD368" i="45"/>
  <c r="AD364" i="45"/>
  <c r="AD360" i="45"/>
  <c r="AD356" i="45"/>
  <c r="AD352" i="45"/>
  <c r="AD348" i="45"/>
  <c r="AD344" i="45"/>
  <c r="AD340" i="45"/>
  <c r="AD336" i="45"/>
  <c r="AD332" i="45"/>
  <c r="AD228" i="45"/>
  <c r="AD212" i="45"/>
  <c r="AD196" i="45"/>
  <c r="AD180" i="45"/>
  <c r="AD164" i="45"/>
  <c r="AD148" i="45"/>
  <c r="AD132" i="45"/>
  <c r="AD110" i="45"/>
  <c r="AC120" i="45"/>
  <c r="AE120" i="45" s="1"/>
  <c r="AC112" i="45"/>
  <c r="AE112" i="45" s="1"/>
  <c r="AC104" i="45"/>
  <c r="AE104" i="45" s="1"/>
  <c r="AC96" i="45"/>
  <c r="AE96" i="45" s="1"/>
  <c r="AD499" i="45"/>
  <c r="AD482" i="45"/>
  <c r="AC452" i="45"/>
  <c r="AE452" i="45" s="1"/>
  <c r="AC328" i="45"/>
  <c r="AE328" i="45" s="1"/>
  <c r="AC320" i="45"/>
  <c r="AE320" i="45" s="1"/>
  <c r="AD43" i="51"/>
  <c r="M43" i="51"/>
  <c r="AE41" i="51"/>
  <c r="AE43" i="51" s="1"/>
  <c r="C23" i="36" s="1"/>
  <c r="N43" i="23"/>
  <c r="X43" i="23" s="1"/>
  <c r="C17" i="36" s="1"/>
  <c r="J28" i="2"/>
  <c r="D28" i="2" s="1"/>
  <c r="D27" i="2"/>
  <c r="AL108" i="39" l="1"/>
  <c r="AH211" i="39"/>
  <c r="AD109" i="39"/>
  <c r="AD137" i="39"/>
  <c r="AD135" i="39"/>
  <c r="AD131" i="39"/>
  <c r="AD127" i="39"/>
  <c r="AD102" i="39"/>
  <c r="AD86" i="39"/>
  <c r="AD82" i="39"/>
  <c r="AD74" i="39"/>
  <c r="AD64" i="39"/>
  <c r="AD209" i="39"/>
  <c r="AD205" i="39"/>
  <c r="AD192" i="39"/>
  <c r="AD170" i="39"/>
  <c r="AD166" i="39"/>
  <c r="AD202" i="39"/>
  <c r="AD184" i="39"/>
  <c r="AD180" i="39"/>
  <c r="AD174" i="39"/>
  <c r="AD155" i="39"/>
  <c r="AD151" i="39"/>
  <c r="AD146" i="39"/>
  <c r="AD138" i="39"/>
  <c r="AD120" i="39"/>
  <c r="AD101" i="39"/>
  <c r="AD97" i="39"/>
  <c r="AD77" i="39"/>
  <c r="AD69" i="39"/>
  <c r="AD65" i="39"/>
  <c r="AD206" i="39"/>
  <c r="AD204" i="39"/>
  <c r="AD199" i="39"/>
  <c r="AD185" i="39"/>
  <c r="AD181" i="39"/>
  <c r="AD177" i="39"/>
  <c r="AD173" i="39"/>
  <c r="AD161" i="39"/>
  <c r="AD157" i="39"/>
  <c r="AD189" i="39"/>
  <c r="AD169" i="39"/>
  <c r="AD165" i="39"/>
  <c r="AD163" i="39"/>
  <c r="AD152" i="39"/>
  <c r="AD143" i="39"/>
  <c r="AD115" i="39"/>
  <c r="AD98" i="39"/>
  <c r="AD96" i="39"/>
  <c r="AD88" i="39"/>
  <c r="AD84" i="39"/>
  <c r="AD80" i="39"/>
  <c r="AD72" i="39"/>
  <c r="AD68" i="39"/>
  <c r="AD59" i="39"/>
  <c r="AD92" i="39"/>
  <c r="AD190" i="39"/>
  <c r="AD176" i="39"/>
  <c r="AD122" i="39"/>
  <c r="AD99" i="39"/>
  <c r="AD136" i="39"/>
  <c r="AD132" i="39"/>
  <c r="AD128" i="39"/>
  <c r="AD124" i="39"/>
  <c r="AD91" i="39"/>
  <c r="AD75" i="39"/>
  <c r="AD141" i="39"/>
  <c r="AD148" i="39"/>
  <c r="AD133" i="39"/>
  <c r="AD129" i="39"/>
  <c r="AD123" i="39"/>
  <c r="AD121" i="39"/>
  <c r="AD117" i="39"/>
  <c r="AD113" i="39"/>
  <c r="AD106" i="39"/>
  <c r="AD78" i="39"/>
  <c r="AD70" i="39"/>
  <c r="AD60" i="39"/>
  <c r="AD207" i="39"/>
  <c r="AD168" i="39"/>
  <c r="AD164" i="39"/>
  <c r="AD156" i="39"/>
  <c r="AD198" i="39"/>
  <c r="AD186" i="39"/>
  <c r="AD182" i="39"/>
  <c r="AD178" i="39"/>
  <c r="AD160" i="39"/>
  <c r="AD153" i="39"/>
  <c r="AD142" i="39"/>
  <c r="AD103" i="39"/>
  <c r="AD126" i="39"/>
  <c r="AD95" i="39"/>
  <c r="AD85" i="39"/>
  <c r="AD81" i="39"/>
  <c r="AD73" i="39"/>
  <c r="AD208" i="39"/>
  <c r="AD201" i="39"/>
  <c r="AD197" i="39"/>
  <c r="AD187" i="39"/>
  <c r="AD183" i="39"/>
  <c r="AD179" i="39"/>
  <c r="AD175" i="39"/>
  <c r="AD159" i="39"/>
  <c r="AD193" i="39"/>
  <c r="AD171" i="39"/>
  <c r="AD167" i="39"/>
  <c r="AD154" i="39"/>
  <c r="AD150" i="39"/>
  <c r="AD139" i="39"/>
  <c r="AD119" i="39"/>
  <c r="AD111" i="39"/>
  <c r="AD104" i="39"/>
  <c r="AD94" i="39"/>
  <c r="AD76" i="39"/>
  <c r="AD62" i="39"/>
  <c r="AD90" i="39"/>
  <c r="AD194" i="39"/>
  <c r="AD191" i="39" s="1"/>
  <c r="AD188" i="39"/>
  <c r="AD200" i="39"/>
  <c r="AD158" i="39"/>
  <c r="AD147" i="39"/>
  <c r="AD140" i="39"/>
  <c r="AD116" i="39"/>
  <c r="AD112" i="39"/>
  <c r="AD105" i="39"/>
  <c r="AD134" i="39"/>
  <c r="AD130" i="39"/>
  <c r="AD89" i="39"/>
  <c r="AD87" i="39"/>
  <c r="AD79" i="39"/>
  <c r="AD71" i="39"/>
  <c r="AD67" i="39"/>
  <c r="AD83" i="39"/>
  <c r="AD114" i="39"/>
  <c r="AD172" i="39"/>
  <c r="AD203" i="39"/>
  <c r="AD100" i="39"/>
  <c r="AD63" i="39"/>
  <c r="AD61" i="39"/>
  <c r="AD110" i="39"/>
  <c r="AD118" i="39"/>
  <c r="AD149" i="39"/>
  <c r="AD196" i="39"/>
  <c r="AD125" i="39"/>
  <c r="AD162" i="39"/>
  <c r="AD145" i="39"/>
  <c r="AD93" i="39"/>
  <c r="AD195" i="39"/>
  <c r="AD144" i="39"/>
  <c r="AD66" i="39"/>
  <c r="AD107" i="39"/>
  <c r="AD210" i="39"/>
  <c r="AD213" i="39"/>
  <c r="AJ108" i="39"/>
  <c r="AB108" i="39"/>
  <c r="AF109" i="39"/>
  <c r="AF208" i="39"/>
  <c r="AF201" i="39"/>
  <c r="AF187" i="39"/>
  <c r="AF183" i="39"/>
  <c r="AF179" i="39"/>
  <c r="AF175" i="39"/>
  <c r="AF173" i="39"/>
  <c r="AF159" i="39"/>
  <c r="AF193" i="39"/>
  <c r="AF171" i="39"/>
  <c r="AF167" i="39"/>
  <c r="AF154" i="39"/>
  <c r="AF143" i="39"/>
  <c r="AF119" i="39"/>
  <c r="AF115" i="39"/>
  <c r="AF111" i="39"/>
  <c r="AF98" i="39"/>
  <c r="AF96" i="39"/>
  <c r="AF94" i="39"/>
  <c r="AF80" i="39"/>
  <c r="AF72" i="39"/>
  <c r="AF68" i="39"/>
  <c r="AF90" i="39"/>
  <c r="AF205" i="39"/>
  <c r="AF200" i="39"/>
  <c r="AF184" i="39"/>
  <c r="AF176" i="39"/>
  <c r="AF164" i="39"/>
  <c r="AF155" i="39"/>
  <c r="AF156" i="39"/>
  <c r="AF136" i="39"/>
  <c r="AF128" i="39"/>
  <c r="AF120" i="39"/>
  <c r="AF89" i="39"/>
  <c r="AF85" i="39"/>
  <c r="AF77" i="39"/>
  <c r="AF69" i="39"/>
  <c r="AF141" i="39"/>
  <c r="AF148" i="39"/>
  <c r="AF133" i="39"/>
  <c r="AF129" i="39"/>
  <c r="AF123" i="39"/>
  <c r="AF117" i="39"/>
  <c r="AF106" i="39"/>
  <c r="AF86" i="39"/>
  <c r="AF78" i="39"/>
  <c r="AF70" i="39"/>
  <c r="AF64" i="39"/>
  <c r="AF202" i="39"/>
  <c r="AF194" i="39"/>
  <c r="AF191" i="39" s="1"/>
  <c r="AF186" i="39"/>
  <c r="AF178" i="39"/>
  <c r="AF170" i="39"/>
  <c r="AF158" i="39"/>
  <c r="AF146" i="39"/>
  <c r="AF142" i="39"/>
  <c r="AF134" i="39"/>
  <c r="AF124" i="39"/>
  <c r="AF116" i="39"/>
  <c r="AF105" i="39"/>
  <c r="AF95" i="39"/>
  <c r="AF87" i="39"/>
  <c r="AF75" i="39"/>
  <c r="AF206" i="39"/>
  <c r="AF204" i="39"/>
  <c r="AF199" i="39"/>
  <c r="AF197" i="39"/>
  <c r="AF185" i="39"/>
  <c r="AF181" i="39"/>
  <c r="AF177" i="39"/>
  <c r="AF161" i="39"/>
  <c r="AF157" i="39"/>
  <c r="AF189" i="39"/>
  <c r="AF169" i="39"/>
  <c r="AF165" i="39"/>
  <c r="AF163" i="39"/>
  <c r="AF152" i="39"/>
  <c r="AF150" i="39"/>
  <c r="AF139" i="39"/>
  <c r="AF104" i="39"/>
  <c r="AF88" i="39"/>
  <c r="AF84" i="39"/>
  <c r="AF76" i="39"/>
  <c r="AF62" i="39"/>
  <c r="AF59" i="39"/>
  <c r="AF92" i="39"/>
  <c r="AF209" i="39"/>
  <c r="AF192" i="39"/>
  <c r="AF190" i="39"/>
  <c r="AF180" i="39"/>
  <c r="AF168" i="39"/>
  <c r="AF160" i="39"/>
  <c r="AF151" i="39"/>
  <c r="AF140" i="39"/>
  <c r="AF132" i="39"/>
  <c r="AF126" i="39"/>
  <c r="AF147" i="39"/>
  <c r="AF103" i="39"/>
  <c r="AF97" i="39"/>
  <c r="AF81" i="39"/>
  <c r="AF73" i="39"/>
  <c r="AF65" i="39"/>
  <c r="AF137" i="39"/>
  <c r="AF135" i="39"/>
  <c r="AF131" i="39"/>
  <c r="AF127" i="39"/>
  <c r="AF121" i="39"/>
  <c r="AF113" i="39"/>
  <c r="AF102" i="39"/>
  <c r="AF82" i="39"/>
  <c r="AF74" i="39"/>
  <c r="AF60" i="39"/>
  <c r="AF207" i="39"/>
  <c r="AF198" i="39"/>
  <c r="AF188" i="39"/>
  <c r="AF182" i="39"/>
  <c r="AF174" i="39"/>
  <c r="AF166" i="39"/>
  <c r="AF153" i="39"/>
  <c r="AF138" i="39"/>
  <c r="AF130" i="39"/>
  <c r="AF122" i="39"/>
  <c r="AF112" i="39"/>
  <c r="AF101" i="39"/>
  <c r="AF99" i="39"/>
  <c r="AF91" i="39"/>
  <c r="AF79" i="39"/>
  <c r="AF71" i="39"/>
  <c r="AF63" i="39"/>
  <c r="AF67" i="39"/>
  <c r="AF172" i="39"/>
  <c r="AF125" i="39"/>
  <c r="AF83" i="39"/>
  <c r="AF145" i="39"/>
  <c r="AF93" i="39"/>
  <c r="AF110" i="39"/>
  <c r="AF114" i="39"/>
  <c r="AF118" i="39"/>
  <c r="AF100" i="39"/>
  <c r="AF58" i="39"/>
  <c r="AF61" i="39"/>
  <c r="AF149" i="39"/>
  <c r="AF162" i="39"/>
  <c r="AF196" i="39"/>
  <c r="AF203" i="39"/>
  <c r="AF144" i="39"/>
  <c r="AF210" i="39"/>
  <c r="AF66" i="39"/>
  <c r="AF195" i="39"/>
  <c r="AF107" i="39"/>
  <c r="AF213" i="39"/>
  <c r="AH109" i="39"/>
  <c r="AH141" i="39"/>
  <c r="AH148" i="39"/>
  <c r="AH133" i="39"/>
  <c r="AH129" i="39"/>
  <c r="AH123" i="39"/>
  <c r="AH121" i="39"/>
  <c r="AH117" i="39"/>
  <c r="AH113" i="39"/>
  <c r="AH106" i="39"/>
  <c r="AH78" i="39"/>
  <c r="AH70" i="39"/>
  <c r="AH64" i="39"/>
  <c r="AH60" i="39"/>
  <c r="AH207" i="39"/>
  <c r="AH198" i="39"/>
  <c r="AH180" i="39"/>
  <c r="AH158" i="39"/>
  <c r="AH194" i="39"/>
  <c r="AH191" i="39" s="1"/>
  <c r="AH188" i="39"/>
  <c r="AH166" i="39"/>
  <c r="AH147" i="39"/>
  <c r="AH146" i="39"/>
  <c r="AH140" i="39"/>
  <c r="AH130" i="39"/>
  <c r="AH122" i="39"/>
  <c r="AH112" i="39"/>
  <c r="AH101" i="39"/>
  <c r="AH99" i="39"/>
  <c r="AH89" i="39"/>
  <c r="AH79" i="39"/>
  <c r="AH71" i="39"/>
  <c r="AH208" i="39"/>
  <c r="AH201" i="39"/>
  <c r="AH187" i="39"/>
  <c r="AH183" i="39"/>
  <c r="AH179" i="39"/>
  <c r="AH175" i="39"/>
  <c r="AH173" i="39"/>
  <c r="AH159" i="39"/>
  <c r="AH193" i="39"/>
  <c r="AH171" i="39"/>
  <c r="AH167" i="39"/>
  <c r="AH154" i="39"/>
  <c r="AH139" i="39"/>
  <c r="AH115" i="39"/>
  <c r="AH104" i="39"/>
  <c r="AH84" i="39"/>
  <c r="AH76" i="39"/>
  <c r="AH68" i="39"/>
  <c r="AH59" i="39"/>
  <c r="AH90" i="39"/>
  <c r="AH209" i="39"/>
  <c r="AH200" i="39"/>
  <c r="AH182" i="39"/>
  <c r="AH174" i="39"/>
  <c r="AH156" i="39"/>
  <c r="AH192" i="39"/>
  <c r="AH190" i="39"/>
  <c r="AH164" i="39"/>
  <c r="AH155" i="39"/>
  <c r="AH138" i="39"/>
  <c r="AH132" i="39"/>
  <c r="AH103" i="39"/>
  <c r="AH85" i="39"/>
  <c r="AH77" i="39"/>
  <c r="AH69" i="39"/>
  <c r="AH137" i="39"/>
  <c r="AH135" i="39"/>
  <c r="AH131" i="39"/>
  <c r="AH127" i="39"/>
  <c r="AH102" i="39"/>
  <c r="AH86" i="39"/>
  <c r="AH82" i="39"/>
  <c r="AH74" i="39"/>
  <c r="AH202" i="39"/>
  <c r="AH184" i="39"/>
  <c r="AH176" i="39"/>
  <c r="AH170" i="39"/>
  <c r="AH153" i="39"/>
  <c r="AH134" i="39"/>
  <c r="AH126" i="39"/>
  <c r="AH124" i="39"/>
  <c r="AH116" i="39"/>
  <c r="AH105" i="39"/>
  <c r="AH95" i="39"/>
  <c r="AH87" i="39"/>
  <c r="AH75" i="39"/>
  <c r="AH206" i="39"/>
  <c r="AH204" i="39"/>
  <c r="AH199" i="39"/>
  <c r="AH197" i="39"/>
  <c r="AH185" i="39"/>
  <c r="AH181" i="39"/>
  <c r="AH177" i="39"/>
  <c r="AH161" i="39"/>
  <c r="AH157" i="39"/>
  <c r="AH189" i="39"/>
  <c r="AH169" i="39"/>
  <c r="AH165" i="39"/>
  <c r="AH163" i="39"/>
  <c r="AH152" i="39"/>
  <c r="AH150" i="39"/>
  <c r="AH143" i="39"/>
  <c r="AH119" i="39"/>
  <c r="AH111" i="39"/>
  <c r="AH98" i="39"/>
  <c r="AH96" i="39"/>
  <c r="AH94" i="39"/>
  <c r="AH88" i="39"/>
  <c r="AH80" i="39"/>
  <c r="AH72" i="39"/>
  <c r="AH62" i="39"/>
  <c r="AH92" i="39"/>
  <c r="AH205" i="39"/>
  <c r="AH186" i="39"/>
  <c r="AH178" i="39"/>
  <c r="AH160" i="39"/>
  <c r="AH168" i="39"/>
  <c r="AH151" i="39"/>
  <c r="AH142" i="39"/>
  <c r="AH136" i="39"/>
  <c r="AH128" i="39"/>
  <c r="AH120" i="39"/>
  <c r="AH97" i="39"/>
  <c r="AH91" i="39"/>
  <c r="AH81" i="39"/>
  <c r="AH73" i="39"/>
  <c r="AH65" i="39"/>
  <c r="AH100" i="39"/>
  <c r="AH145" i="39"/>
  <c r="AH61" i="39"/>
  <c r="AH93" i="39"/>
  <c r="AH203" i="39"/>
  <c r="AH125" i="39"/>
  <c r="AH195" i="39"/>
  <c r="AH58" i="39"/>
  <c r="AH67" i="39"/>
  <c r="AH83" i="39"/>
  <c r="AH114" i="39"/>
  <c r="AH172" i="39"/>
  <c r="AH63" i="39"/>
  <c r="AH110" i="39"/>
  <c r="AH118" i="39"/>
  <c r="AH149" i="39"/>
  <c r="AH162" i="39"/>
  <c r="AH196" i="39"/>
  <c r="AH66" i="39"/>
  <c r="AH144" i="39"/>
  <c r="AH210" i="39"/>
  <c r="AH107" i="39"/>
  <c r="AH213" i="39"/>
  <c r="AL109" i="39"/>
  <c r="AL141" i="39"/>
  <c r="AL135" i="39"/>
  <c r="AL131" i="39"/>
  <c r="AL127" i="39"/>
  <c r="AL115" i="39"/>
  <c r="AL104" i="39"/>
  <c r="AL119" i="39"/>
  <c r="AL111" i="39"/>
  <c r="AL88" i="39"/>
  <c r="AL59" i="39"/>
  <c r="AL76" i="39"/>
  <c r="AL68" i="39"/>
  <c r="AL60" i="39"/>
  <c r="AL192" i="39"/>
  <c r="AL190" i="39"/>
  <c r="AL200" i="39"/>
  <c r="AL158" i="39"/>
  <c r="AL146" i="39"/>
  <c r="AL142" i="39"/>
  <c r="AL103" i="39"/>
  <c r="AL101" i="39"/>
  <c r="AL136" i="39"/>
  <c r="AL132" i="39"/>
  <c r="AL128" i="39"/>
  <c r="AL91" i="39"/>
  <c r="AL85" i="39"/>
  <c r="AL81" i="39"/>
  <c r="AL73" i="39"/>
  <c r="AL202" i="39"/>
  <c r="AL206" i="39"/>
  <c r="AL204" i="39"/>
  <c r="AL199" i="39"/>
  <c r="AL185" i="39"/>
  <c r="AL181" i="39"/>
  <c r="AL177" i="39"/>
  <c r="AL173" i="39"/>
  <c r="AL161" i="39"/>
  <c r="AL157" i="39"/>
  <c r="AL189" i="39"/>
  <c r="AL169" i="39"/>
  <c r="AL165" i="39"/>
  <c r="AL163" i="39"/>
  <c r="AL152" i="39"/>
  <c r="AL143" i="39"/>
  <c r="AL106" i="39"/>
  <c r="AL96" i="39"/>
  <c r="AL113" i="39"/>
  <c r="AL92" i="39"/>
  <c r="AL86" i="39"/>
  <c r="AL62" i="39"/>
  <c r="AL78" i="39"/>
  <c r="AL70" i="39"/>
  <c r="AL207" i="39"/>
  <c r="AL198" i="39"/>
  <c r="AL168" i="39"/>
  <c r="AL164" i="39"/>
  <c r="AL184" i="39"/>
  <c r="AL180" i="39"/>
  <c r="AL147" i="39"/>
  <c r="AL160" i="39"/>
  <c r="AL155" i="39"/>
  <c r="AL151" i="39"/>
  <c r="AL140" i="39"/>
  <c r="AL116" i="39"/>
  <c r="AL112" i="39"/>
  <c r="AL105" i="39"/>
  <c r="AL95" i="39"/>
  <c r="AL87" i="39"/>
  <c r="AL79" i="39"/>
  <c r="AL71" i="39"/>
  <c r="AL148" i="39"/>
  <c r="AL137" i="39"/>
  <c r="AL133" i="39"/>
  <c r="AL129" i="39"/>
  <c r="AL123" i="39"/>
  <c r="AL84" i="39"/>
  <c r="AL80" i="39"/>
  <c r="AL72" i="39"/>
  <c r="AL194" i="39"/>
  <c r="AL191" i="39" s="1"/>
  <c r="AL188" i="39"/>
  <c r="AL174" i="39"/>
  <c r="AL138" i="39"/>
  <c r="AL120" i="39"/>
  <c r="AL97" i="39"/>
  <c r="AL134" i="39"/>
  <c r="AL130" i="39"/>
  <c r="AL126" i="39"/>
  <c r="AL124" i="39"/>
  <c r="AL89" i="39"/>
  <c r="AL77" i="39"/>
  <c r="AL69" i="39"/>
  <c r="AL65" i="39"/>
  <c r="AL208" i="39"/>
  <c r="AL201" i="39"/>
  <c r="AL197" i="39"/>
  <c r="AL187" i="39"/>
  <c r="AL183" i="39"/>
  <c r="AL179" i="39"/>
  <c r="AL175" i="39"/>
  <c r="AL159" i="39"/>
  <c r="AL193" i="39"/>
  <c r="AL171" i="39"/>
  <c r="AL167" i="39"/>
  <c r="AL154" i="39"/>
  <c r="AL150" i="39"/>
  <c r="AL139" i="39"/>
  <c r="AL117" i="39"/>
  <c r="AL102" i="39"/>
  <c r="AL94" i="39"/>
  <c r="AL121" i="39"/>
  <c r="AL98" i="39"/>
  <c r="AL90" i="39"/>
  <c r="AL82" i="39"/>
  <c r="AL74" i="39"/>
  <c r="AL64" i="39"/>
  <c r="AL209" i="39"/>
  <c r="AL205" i="39"/>
  <c r="AL170" i="39"/>
  <c r="AL166" i="39"/>
  <c r="AL186" i="39"/>
  <c r="AL182" i="39"/>
  <c r="AL178" i="39"/>
  <c r="AL176" i="39"/>
  <c r="AL156" i="39"/>
  <c r="AL153" i="39"/>
  <c r="AL122" i="39"/>
  <c r="AL99" i="39"/>
  <c r="AL75" i="39"/>
  <c r="AL162" i="39"/>
  <c r="AL172" i="39"/>
  <c r="AL203" i="39"/>
  <c r="AL100" i="39"/>
  <c r="AL67" i="39"/>
  <c r="AL110" i="39"/>
  <c r="AL114" i="39"/>
  <c r="AL63" i="39"/>
  <c r="AL149" i="39"/>
  <c r="AL196" i="39"/>
  <c r="AL125" i="39"/>
  <c r="AL61" i="39"/>
  <c r="AL145" i="39"/>
  <c r="AL58" i="39"/>
  <c r="AL118" i="39"/>
  <c r="AL93" i="39"/>
  <c r="AL144" i="39"/>
  <c r="AL83" i="39"/>
  <c r="AL107" i="39"/>
  <c r="AL195" i="39"/>
  <c r="AL210" i="39"/>
  <c r="AL66" i="39"/>
  <c r="AL213" i="39"/>
  <c r="AB109" i="39"/>
  <c r="AB206" i="39"/>
  <c r="AB199" i="39"/>
  <c r="AB185" i="39"/>
  <c r="AB181" i="39"/>
  <c r="AB177" i="39"/>
  <c r="AB173" i="39"/>
  <c r="AB161" i="39"/>
  <c r="AB157" i="39"/>
  <c r="AB189" i="39"/>
  <c r="AB169" i="39"/>
  <c r="AB165" i="39"/>
  <c r="AB152" i="39"/>
  <c r="AB139" i="39"/>
  <c r="AB119" i="39"/>
  <c r="AB115" i="39"/>
  <c r="AB111" i="39"/>
  <c r="AB104" i="39"/>
  <c r="AB94" i="39"/>
  <c r="AB88" i="39"/>
  <c r="AB76" i="39"/>
  <c r="AB68" i="39"/>
  <c r="AB92" i="39"/>
  <c r="AB198" i="39"/>
  <c r="AB194" i="39"/>
  <c r="AB191" i="39" s="1"/>
  <c r="AB182" i="39"/>
  <c r="AB174" i="39"/>
  <c r="AB170" i="39"/>
  <c r="AB153" i="39"/>
  <c r="AB142" i="39"/>
  <c r="AB134" i="39"/>
  <c r="AB124" i="39"/>
  <c r="AB116" i="39"/>
  <c r="AB112" i="39"/>
  <c r="AB105" i="39"/>
  <c r="AB99" i="39"/>
  <c r="AB75" i="39"/>
  <c r="AB137" i="39"/>
  <c r="AB135" i="39"/>
  <c r="AB131" i="39"/>
  <c r="AB127" i="39"/>
  <c r="AB121" i="39"/>
  <c r="AB113" i="39"/>
  <c r="AB102" i="39"/>
  <c r="AB82" i="39"/>
  <c r="AB74" i="39"/>
  <c r="AB64" i="39"/>
  <c r="AB60" i="39"/>
  <c r="AB209" i="39"/>
  <c r="AB200" i="39"/>
  <c r="AB190" i="39"/>
  <c r="AB184" i="39"/>
  <c r="AB176" i="39"/>
  <c r="AB168" i="39"/>
  <c r="AB155" i="39"/>
  <c r="AB146" i="39"/>
  <c r="AB140" i="39"/>
  <c r="AB132" i="39"/>
  <c r="AB126" i="39"/>
  <c r="AB147" i="39"/>
  <c r="AB103" i="39"/>
  <c r="AB85" i="39"/>
  <c r="AB81" i="39"/>
  <c r="AB73" i="39"/>
  <c r="AB208" i="39"/>
  <c r="AB204" i="39"/>
  <c r="AB201" i="39"/>
  <c r="AB197" i="39"/>
  <c r="AB187" i="39"/>
  <c r="AB183" i="39"/>
  <c r="AB179" i="39"/>
  <c r="AB175" i="39"/>
  <c r="AB159" i="39"/>
  <c r="AB193" i="39"/>
  <c r="AB171" i="39"/>
  <c r="AB167" i="39"/>
  <c r="AB163" i="39"/>
  <c r="AB154" i="39"/>
  <c r="AB150" i="39"/>
  <c r="AB143" i="39"/>
  <c r="AB98" i="39"/>
  <c r="AB96" i="39"/>
  <c r="AB84" i="39"/>
  <c r="AB80" i="39"/>
  <c r="AB72" i="39"/>
  <c r="AB62" i="39"/>
  <c r="AB59" i="39"/>
  <c r="AB90" i="39"/>
  <c r="AB207" i="39"/>
  <c r="AB202" i="39"/>
  <c r="AB192" i="39"/>
  <c r="AB188" i="39"/>
  <c r="AB186" i="39"/>
  <c r="AB178" i="39"/>
  <c r="AB166" i="39"/>
  <c r="AB158" i="39"/>
  <c r="AB138" i="39"/>
  <c r="AB130" i="39"/>
  <c r="AB156" i="39"/>
  <c r="AB122" i="39"/>
  <c r="AB95" i="39"/>
  <c r="AB91" i="39"/>
  <c r="AB87" i="39"/>
  <c r="AB79" i="39"/>
  <c r="AB71" i="39"/>
  <c r="AB141" i="39"/>
  <c r="AB148" i="39"/>
  <c r="AB133" i="39"/>
  <c r="AB129" i="39"/>
  <c r="AB123" i="39"/>
  <c r="AB117" i="39"/>
  <c r="AB106" i="39"/>
  <c r="AB86" i="39"/>
  <c r="AB78" i="39"/>
  <c r="AB70" i="39"/>
  <c r="AB205" i="39"/>
  <c r="AB180" i="39"/>
  <c r="AB164" i="39"/>
  <c r="AB160" i="39"/>
  <c r="AB151" i="39"/>
  <c r="AB136" i="39"/>
  <c r="AB128" i="39"/>
  <c r="AB120" i="39"/>
  <c r="AB101" i="39"/>
  <c r="AB97" i="39"/>
  <c r="AB89" i="39"/>
  <c r="AB77" i="39"/>
  <c r="AB69" i="39"/>
  <c r="AB65" i="39"/>
  <c r="AB125" i="39"/>
  <c r="AD58" i="39"/>
  <c r="AB63" i="39"/>
  <c r="AB67" i="39"/>
  <c r="AB93" i="39"/>
  <c r="AB100" i="39"/>
  <c r="AB61" i="39"/>
  <c r="AB83" i="39"/>
  <c r="AB149" i="39"/>
  <c r="AB162" i="39"/>
  <c r="AB196" i="39"/>
  <c r="AB145" i="39"/>
  <c r="AB110" i="39"/>
  <c r="AB114" i="39"/>
  <c r="AB118" i="39"/>
  <c r="AB172" i="39"/>
  <c r="AB58" i="39"/>
  <c r="AB203" i="39"/>
  <c r="AB107" i="39"/>
  <c r="AB210" i="39"/>
  <c r="AB144" i="39"/>
  <c r="AB66" i="39"/>
  <c r="AB195" i="39"/>
  <c r="AB213" i="39"/>
  <c r="AJ109" i="39"/>
  <c r="AJ202" i="39"/>
  <c r="AJ206" i="39"/>
  <c r="AJ199" i="39"/>
  <c r="AJ185" i="39"/>
  <c r="AJ181" i="39"/>
  <c r="AJ177" i="39"/>
  <c r="AJ173" i="39"/>
  <c r="AJ161" i="39"/>
  <c r="AJ157" i="39"/>
  <c r="AJ189" i="39"/>
  <c r="AJ169" i="39"/>
  <c r="AJ165" i="39"/>
  <c r="AJ152" i="39"/>
  <c r="AJ139" i="39"/>
  <c r="AJ119" i="39"/>
  <c r="AJ115" i="39"/>
  <c r="AJ111" i="39"/>
  <c r="AJ104" i="39"/>
  <c r="AJ94" i="39"/>
  <c r="AJ88" i="39"/>
  <c r="AJ76" i="39"/>
  <c r="AJ68" i="39"/>
  <c r="AJ92" i="39"/>
  <c r="AJ207" i="39"/>
  <c r="AJ188" i="39"/>
  <c r="AJ186" i="39"/>
  <c r="AJ178" i="39"/>
  <c r="AJ166" i="39"/>
  <c r="AJ158" i="39"/>
  <c r="AJ138" i="39"/>
  <c r="AJ130" i="39"/>
  <c r="AJ122" i="39"/>
  <c r="AJ95" i="39"/>
  <c r="AJ91" i="39"/>
  <c r="AJ87" i="39"/>
  <c r="AJ79" i="39"/>
  <c r="AJ71" i="39"/>
  <c r="AJ137" i="39"/>
  <c r="AJ135" i="39"/>
  <c r="AJ131" i="39"/>
  <c r="AJ127" i="39"/>
  <c r="AJ121" i="39"/>
  <c r="AJ113" i="39"/>
  <c r="AJ102" i="39"/>
  <c r="AJ82" i="39"/>
  <c r="AJ74" i="39"/>
  <c r="AJ64" i="39"/>
  <c r="AJ60" i="39"/>
  <c r="AJ205" i="39"/>
  <c r="AJ180" i="39"/>
  <c r="AJ164" i="39"/>
  <c r="AJ160" i="39"/>
  <c r="AJ151" i="39"/>
  <c r="AJ146" i="39"/>
  <c r="AJ136" i="39"/>
  <c r="AJ128" i="39"/>
  <c r="AJ126" i="39"/>
  <c r="AJ120" i="39"/>
  <c r="AJ97" i="39"/>
  <c r="AJ89" i="39"/>
  <c r="AJ77" i="39"/>
  <c r="AJ69" i="39"/>
  <c r="AJ65" i="39"/>
  <c r="AJ208" i="39"/>
  <c r="AJ204" i="39"/>
  <c r="AJ201" i="39"/>
  <c r="AJ197" i="39"/>
  <c r="AJ187" i="39"/>
  <c r="AJ183" i="39"/>
  <c r="AJ179" i="39"/>
  <c r="AJ175" i="39"/>
  <c r="AJ159" i="39"/>
  <c r="AJ193" i="39"/>
  <c r="AJ171" i="39"/>
  <c r="AJ167" i="39"/>
  <c r="AJ163" i="39"/>
  <c r="AJ154" i="39"/>
  <c r="AJ150" i="39"/>
  <c r="AJ143" i="39"/>
  <c r="AJ98" i="39"/>
  <c r="AJ96" i="39"/>
  <c r="AJ84" i="39"/>
  <c r="AJ80" i="39"/>
  <c r="AJ72" i="39"/>
  <c r="AJ62" i="39"/>
  <c r="AJ59" i="39"/>
  <c r="AJ90" i="39"/>
  <c r="AJ198" i="39"/>
  <c r="AJ194" i="39"/>
  <c r="AJ191" i="39" s="1"/>
  <c r="AJ192" i="39"/>
  <c r="AJ182" i="39"/>
  <c r="AJ174" i="39"/>
  <c r="AJ170" i="39"/>
  <c r="AJ153" i="39"/>
  <c r="AJ142" i="39"/>
  <c r="AJ134" i="39"/>
  <c r="AJ124" i="39"/>
  <c r="AJ116" i="39"/>
  <c r="AJ112" i="39"/>
  <c r="AJ105" i="39"/>
  <c r="AJ99" i="39"/>
  <c r="AJ75" i="39"/>
  <c r="AJ141" i="39"/>
  <c r="AJ148" i="39"/>
  <c r="AJ133" i="39"/>
  <c r="AJ129" i="39"/>
  <c r="AJ123" i="39"/>
  <c r="AJ117" i="39"/>
  <c r="AJ106" i="39"/>
  <c r="AJ86" i="39"/>
  <c r="AJ78" i="39"/>
  <c r="AJ70" i="39"/>
  <c r="AJ209" i="39"/>
  <c r="AJ200" i="39"/>
  <c r="AJ190" i="39"/>
  <c r="AJ184" i="39"/>
  <c r="AJ176" i="39"/>
  <c r="AJ168" i="39"/>
  <c r="AJ156" i="39"/>
  <c r="AJ155" i="39"/>
  <c r="AJ140" i="39"/>
  <c r="AJ132" i="39"/>
  <c r="AJ147" i="39"/>
  <c r="AJ103" i="39"/>
  <c r="AJ101" i="39"/>
  <c r="AJ85" i="39"/>
  <c r="AJ81" i="39"/>
  <c r="AJ73" i="39"/>
  <c r="AJ125" i="39"/>
  <c r="AJ145" i="39"/>
  <c r="AJ93" i="39"/>
  <c r="AJ110" i="39"/>
  <c r="AJ114" i="39"/>
  <c r="AJ118" i="39"/>
  <c r="AJ58" i="39"/>
  <c r="AJ149" i="39"/>
  <c r="AJ162" i="39"/>
  <c r="AJ196" i="39"/>
  <c r="AJ63" i="39"/>
  <c r="AJ67" i="39"/>
  <c r="AJ172" i="39"/>
  <c r="AJ100" i="39"/>
  <c r="AJ61" i="39"/>
  <c r="AJ83" i="39"/>
  <c r="AJ203" i="39"/>
  <c r="AJ195" i="39"/>
  <c r="AJ144" i="39"/>
  <c r="AJ210" i="39"/>
  <c r="AJ66" i="39"/>
  <c r="AJ107" i="39"/>
  <c r="AJ213" i="39"/>
  <c r="E158" i="33"/>
  <c r="E139" i="33"/>
  <c r="E131" i="33"/>
  <c r="E119" i="33"/>
  <c r="E148" i="33"/>
  <c r="E142" i="33"/>
  <c r="E134" i="33"/>
  <c r="E126" i="33"/>
  <c r="E117" i="33"/>
  <c r="E110" i="33"/>
  <c r="E106" i="33"/>
  <c r="E102" i="33"/>
  <c r="E100" i="33"/>
  <c r="E93" i="33"/>
  <c r="E42" i="33"/>
  <c r="E87" i="33"/>
  <c r="E83" i="33"/>
  <c r="E79" i="33"/>
  <c r="E74" i="33"/>
  <c r="E70" i="33"/>
  <c r="E62" i="33"/>
  <c r="E54" i="33"/>
  <c r="E51" i="33"/>
  <c r="E46" i="33"/>
  <c r="E44" i="33"/>
  <c r="E27" i="33"/>
  <c r="E19" i="33"/>
  <c r="E14" i="33"/>
  <c r="E10" i="33"/>
  <c r="E20" i="33"/>
  <c r="E156" i="33"/>
  <c r="E149" i="33"/>
  <c r="E137" i="33"/>
  <c r="E129" i="33"/>
  <c r="E121" i="33"/>
  <c r="E154" i="33"/>
  <c r="E144" i="33"/>
  <c r="E136" i="33"/>
  <c r="E128" i="33"/>
  <c r="E118" i="33"/>
  <c r="E114" i="33"/>
  <c r="E109" i="33"/>
  <c r="E105" i="33"/>
  <c r="E101" i="33"/>
  <c r="E92" i="33"/>
  <c r="E40" i="33"/>
  <c r="E88" i="33"/>
  <c r="E84" i="33"/>
  <c r="E80" i="33"/>
  <c r="E73" i="33"/>
  <c r="E66" i="33"/>
  <c r="E55" i="33"/>
  <c r="E49" i="33"/>
  <c r="E45" i="33"/>
  <c r="E15" i="33"/>
  <c r="E29" i="33"/>
  <c r="E21" i="33"/>
  <c r="E32" i="33"/>
  <c r="E18" i="33"/>
  <c r="E30" i="33"/>
  <c r="E157" i="33"/>
  <c r="E151" i="33"/>
  <c r="E147" i="33"/>
  <c r="E135" i="33"/>
  <c r="E127" i="33"/>
  <c r="E123" i="33"/>
  <c r="E152" i="33"/>
  <c r="E138" i="33"/>
  <c r="E130" i="33"/>
  <c r="E120" i="33"/>
  <c r="E115" i="33"/>
  <c r="E113" i="33"/>
  <c r="E108" i="33"/>
  <c r="E104" i="33"/>
  <c r="E97" i="33"/>
  <c r="E90" i="33"/>
  <c r="E89" i="33"/>
  <c r="E85" i="33"/>
  <c r="E81" i="33"/>
  <c r="E77" i="33"/>
  <c r="E72" i="33"/>
  <c r="E67" i="33"/>
  <c r="E65" i="33"/>
  <c r="E56" i="33"/>
  <c r="E48" i="33"/>
  <c r="E39" i="33"/>
  <c r="E12" i="33"/>
  <c r="E31" i="33"/>
  <c r="E23" i="33"/>
  <c r="E26" i="33"/>
  <c r="E28" i="33"/>
  <c r="E159" i="33"/>
  <c r="E155" i="33"/>
  <c r="E143" i="33"/>
  <c r="E133" i="33"/>
  <c r="E125" i="33"/>
  <c r="E150" i="33"/>
  <c r="E140" i="33"/>
  <c r="E132" i="33"/>
  <c r="E124" i="33"/>
  <c r="E116" i="33"/>
  <c r="E111" i="33"/>
  <c r="E107" i="33"/>
  <c r="E103" i="33"/>
  <c r="E98" i="33"/>
  <c r="E96" i="33"/>
  <c r="E53" i="33"/>
  <c r="E91" i="33"/>
  <c r="E86" i="33"/>
  <c r="E82" i="33"/>
  <c r="E78" i="33"/>
  <c r="E76" i="33"/>
  <c r="E71" i="33"/>
  <c r="E69" i="33"/>
  <c r="E63" i="33"/>
  <c r="E61" i="33"/>
  <c r="E52" i="33"/>
  <c r="E47" i="33"/>
  <c r="E41" i="33"/>
  <c r="E9" i="33"/>
  <c r="E25" i="33"/>
  <c r="E24" i="33"/>
  <c r="E22" i="33"/>
  <c r="E17" i="33"/>
  <c r="E33" i="33"/>
  <c r="E43" i="33"/>
  <c r="E141" i="33"/>
  <c r="E8" i="33"/>
  <c r="E60" i="33"/>
  <c r="E68" i="33"/>
  <c r="E153" i="33"/>
  <c r="E13" i="33"/>
  <c r="E50" i="33"/>
  <c r="E99" i="33"/>
  <c r="E75" i="33"/>
  <c r="E95" i="33"/>
  <c r="E11" i="33"/>
  <c r="E64" i="33"/>
  <c r="E112" i="33"/>
  <c r="E122" i="33"/>
  <c r="E146" i="33"/>
  <c r="E145" i="33"/>
  <c r="E160" i="33"/>
  <c r="E16" i="33"/>
  <c r="E94" i="33"/>
  <c r="E57" i="33"/>
  <c r="E161" i="33"/>
  <c r="AE410" i="45"/>
  <c r="AE414" i="45"/>
  <c r="AE418" i="45"/>
  <c r="AE422" i="45"/>
  <c r="AE426" i="45"/>
  <c r="AE430" i="45"/>
  <c r="AE434" i="45"/>
  <c r="AE438" i="45"/>
  <c r="AE465" i="45"/>
  <c r="AE21" i="45"/>
  <c r="AE37" i="45"/>
  <c r="AD104" i="45"/>
  <c r="AE461" i="45"/>
  <c r="AE490" i="45"/>
  <c r="AE503" i="45"/>
  <c r="AE50" i="45"/>
  <c r="AE58" i="45"/>
  <c r="AE66" i="45"/>
  <c r="AE74" i="45"/>
  <c r="AE82" i="45"/>
  <c r="AE90" i="45"/>
  <c r="AE98" i="45"/>
  <c r="AE114" i="45"/>
  <c r="AE128" i="45"/>
  <c r="AE136" i="45"/>
  <c r="AE144" i="45"/>
  <c r="AE152" i="45"/>
  <c r="AE160" i="45"/>
  <c r="AE168" i="45"/>
  <c r="AE176" i="45"/>
  <c r="AE184" i="45"/>
  <c r="AE192" i="45"/>
  <c r="AE200" i="45"/>
  <c r="AE208" i="45"/>
  <c r="AE216" i="45"/>
  <c r="AE224" i="45"/>
  <c r="AE232" i="45"/>
  <c r="AE236" i="45"/>
  <c r="AE240" i="45"/>
  <c r="AE244" i="45"/>
  <c r="AE248" i="45"/>
  <c r="AE252" i="45"/>
  <c r="AE256" i="45"/>
  <c r="AE260" i="45"/>
  <c r="AE264" i="45"/>
  <c r="AE268" i="45"/>
  <c r="AE272" i="45"/>
  <c r="AE276" i="45"/>
  <c r="AE280" i="45"/>
  <c r="AE284" i="45"/>
  <c r="AE288" i="45"/>
  <c r="AE292" i="45"/>
  <c r="AE296" i="45"/>
  <c r="AE300" i="45"/>
  <c r="AE304" i="45"/>
  <c r="AE308" i="45"/>
  <c r="AE312" i="45"/>
  <c r="AE322" i="45"/>
  <c r="AE444" i="45"/>
  <c r="AE458" i="45"/>
  <c r="AE485" i="45"/>
  <c r="AE506" i="45"/>
  <c r="AE57" i="45"/>
  <c r="AE73" i="45"/>
  <c r="AE89" i="45"/>
  <c r="AE105" i="45"/>
  <c r="AE121" i="45"/>
  <c r="AE137" i="45"/>
  <c r="AE153" i="45"/>
  <c r="AE169" i="45"/>
  <c r="AE185" i="45"/>
  <c r="AE201" i="45"/>
  <c r="AE217" i="45"/>
  <c r="AE14" i="45"/>
  <c r="AE22" i="45"/>
  <c r="AE30" i="45"/>
  <c r="AE38" i="45"/>
  <c r="AE46" i="45"/>
  <c r="AE319" i="45"/>
  <c r="AE327" i="45"/>
  <c r="AE441" i="45"/>
  <c r="AE449" i="45"/>
  <c r="AE469" i="45"/>
  <c r="AE511" i="45"/>
  <c r="AE13" i="45"/>
  <c r="AE25" i="45"/>
  <c r="AE41" i="45"/>
  <c r="AE139" i="45"/>
  <c r="AE155" i="45"/>
  <c r="AE171" i="45"/>
  <c r="AE187" i="45"/>
  <c r="AE203" i="45"/>
  <c r="AE219" i="45"/>
  <c r="AD320" i="45"/>
  <c r="AE439" i="45"/>
  <c r="AE453" i="45"/>
  <c r="AE473" i="45"/>
  <c r="AE501" i="45"/>
  <c r="AE20" i="45"/>
  <c r="AE28" i="45"/>
  <c r="AE36" i="45"/>
  <c r="AE44" i="45"/>
  <c r="AE440" i="45"/>
  <c r="AE450" i="45"/>
  <c r="AE478" i="45"/>
  <c r="AE508" i="45"/>
  <c r="AE149" i="45"/>
  <c r="AE181" i="45"/>
  <c r="AE229" i="45"/>
  <c r="AE509" i="45"/>
  <c r="AD317" i="45"/>
  <c r="AE329" i="45"/>
  <c r="AE447" i="45"/>
  <c r="AE477" i="45"/>
  <c r="AD452" i="45"/>
  <c r="AE502" i="45"/>
  <c r="AE464" i="45"/>
  <c r="AE472" i="45"/>
  <c r="AE315" i="45"/>
  <c r="AE489" i="45"/>
  <c r="AE493" i="45"/>
  <c r="AD112" i="45"/>
  <c r="AE130" i="45"/>
  <c r="AE146" i="45"/>
  <c r="AE154" i="45"/>
  <c r="AE162" i="45"/>
  <c r="AE170" i="45"/>
  <c r="AE178" i="45"/>
  <c r="AE194" i="45"/>
  <c r="AE202" i="45"/>
  <c r="AE210" i="45"/>
  <c r="AE226" i="45"/>
  <c r="AE326" i="45"/>
  <c r="AE454" i="45"/>
  <c r="AD108" i="45"/>
  <c r="AE133" i="45"/>
  <c r="AE165" i="45"/>
  <c r="AE197" i="45"/>
  <c r="AE213" i="45"/>
  <c r="AD96" i="45"/>
  <c r="AC12" i="45"/>
  <c r="AD12" i="45" s="1"/>
  <c r="AD120" i="45"/>
  <c r="AD455" i="45"/>
  <c r="AD231" i="45"/>
  <c r="AD328" i="45"/>
  <c r="AD442" i="45"/>
  <c r="AD124" i="45"/>
  <c r="AE12" i="45" l="1"/>
</calcChain>
</file>

<file path=xl/comments1.xml><?xml version="1.0" encoding="utf-8"?>
<comments xmlns="http://schemas.openxmlformats.org/spreadsheetml/2006/main">
  <authors>
    <author>CPFF03</author>
  </authors>
  <commentList>
    <comment ref="B10" authorId="0" shapeId="0">
      <text>
        <r>
          <rPr>
            <b/>
            <sz val="9"/>
            <color indexed="81"/>
            <rFont val="Tahoma"/>
            <family val="2"/>
          </rPr>
          <t>Instruction</t>
        </r>
        <r>
          <rPr>
            <sz val="9"/>
            <color indexed="81"/>
            <rFont val="Tahoma"/>
            <family val="2"/>
          </rPr>
          <t xml:space="preserve"> : Sélection du scénario à analyser
</t>
        </r>
      </text>
    </comment>
  </commentList>
</comments>
</file>

<file path=xl/comments2.xml><?xml version="1.0" encoding="utf-8"?>
<comments xmlns="http://schemas.openxmlformats.org/spreadsheetml/2006/main">
  <authors>
    <author>Caron, Michel (FEC, R08)</author>
    <author>CPFF02</author>
  </authors>
  <commentList>
    <comment ref="A2" authorId="0" shapeId="0">
      <text>
        <r>
          <rPr>
            <b/>
            <sz val="8"/>
            <color indexed="81"/>
            <rFont val="Tahoma"/>
            <family val="2"/>
          </rPr>
          <t>Instruction :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*FOURNIR AVEC % AU LIEU DES VOLUMES*
***********À METTRE À JOUR***********</t>
        </r>
        <r>
          <rPr>
            <sz val="8"/>
            <color indexed="81"/>
            <rFont val="Tahoma"/>
            <family val="2"/>
          </rPr>
          <t xml:space="preserve">
/</t>
        </r>
      </text>
    </comment>
    <comment ref="A13" authorId="1" shapeId="0">
      <text>
        <r>
          <rPr>
            <b/>
            <sz val="8"/>
            <color indexed="81"/>
            <rFont val="Tahoma"/>
            <family val="2"/>
          </rPr>
          <t xml:space="preserve">Utiliser le fichier EXCEL CalculMatriceRepartitionTempo.xlsx pour calculer la répartition par produit des volumes du CPF 2018-2023 en fonction des pourcentages de répartition par produit de l'exercise 2013-2018.
On réalise un COPIER-COLLAGE SPECIAL-VALEUR des cellules N17..Y41 du fichier CalculMatriceRepartitionTempo.xlsx-Onglet </t>
        </r>
      </text>
    </comment>
  </commentList>
</comments>
</file>

<file path=xl/comments3.xml><?xml version="1.0" encoding="utf-8"?>
<comments xmlns="http://schemas.openxmlformats.org/spreadsheetml/2006/main">
  <authors>
    <author>CPFF02</author>
    <author>Caron, Michel (FEC, R08)</author>
  </authors>
  <commentList>
    <comment ref="B10" authorId="0"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XXXYY_CahierDetermination_AAAAMMJJ.xlsx-onglet Tableaux, Tableau 4 : Résultats des possibilités forestières par essence ou par groupe d’essences et écart avec la période 2015-2018, cellules C39:L39 .
La récupération de ces données est faite  par un  Copier -  Collage spécial  -  Valeur dans la cellule pointée par le commentaire.
 </t>
        </r>
      </text>
    </comment>
    <comment ref="G13" authorId="0" shape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XXXYY_CahierDetermination_AAAAMMJJ.xlsx - onglet Tableau, Tableau 6.  Répartition des possibilités forestières par composante territoriale et gradient de difficulté opérationnelle, cellule  K100 .
 La récupération de cette donnée est faite  par un  Copier - Collage spécial  -  Valeur dans la cellule pointée par le commentaire.
</t>
        </r>
      </text>
    </comment>
    <comment ref="F20" authorId="0" shape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2018-2023  (réf.: XXXYY_CahierDetermination_AAAAMMJJ.xlsx - onglet Tableau - Tableau 7 cellules I112:I122). La récupération de ces données est faite  par un  Copier - Collage spécial  -  Valeur dans la cellule pointé par le commentaire.</t>
        </r>
      </text>
    </comment>
    <comment ref="F34" authorId="1"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 - onglet Tableau - Tableau8 cellules H139:H154). La récupération de ces données est faite  par un  Copier - Collage spécial  -  Valeur dans la cellule pointé par le commentaire.
</t>
        </r>
      </text>
    </comment>
  </commentList>
</comments>
</file>

<file path=xl/sharedStrings.xml><?xml version="1.0" encoding="utf-8"?>
<sst xmlns="http://schemas.openxmlformats.org/spreadsheetml/2006/main" count="20624" uniqueCount="1165">
  <si>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</si>
  <si>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</si>
  <si>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</si>
  <si>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</si>
  <si>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</si>
  <si>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</si>
  <si>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</si>
  <si>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</si>
  <si>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</si>
  <si>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</si>
  <si>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</si>
  <si>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</si>
  <si>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</si>
  <si>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</si>
  <si>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</si>
  <si>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</si>
  <si>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</si>
  <si>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</si>
  <si>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</si>
  <si>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</si>
  <si>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</si>
  <si>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</si>
  <si>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</si>
  <si>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</si>
  <si>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</si>
  <si>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</si>
  <si>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</si>
  <si>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</si>
  <si>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</si>
  <si>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</si>
  <si>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</si>
  <si>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</si>
  <si>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</si>
  <si>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</si>
  <si>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</si>
  <si>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</si>
  <si>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</si>
  <si>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</si>
  <si>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</si>
  <si>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</si>
  <si>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</si>
  <si>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</si>
  <si>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</si>
  <si>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</si>
  <si>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sAFD</t>
  </si>
  <si>
    <t>sBOJ</t>
  </si>
  <si>
    <t>sBOP</t>
  </si>
  <si>
    <t>sEPB</t>
  </si>
  <si>
    <t>sEPN</t>
  </si>
  <si>
    <t>sEPR</t>
  </si>
  <si>
    <t>sERO</t>
  </si>
  <si>
    <t>sERS</t>
  </si>
  <si>
    <t>sHEG</t>
  </si>
  <si>
    <t>sMEL</t>
  </si>
  <si>
    <t>sPEU</t>
  </si>
  <si>
    <t>sPIB</t>
  </si>
  <si>
    <t>sPIG</t>
  </si>
  <si>
    <t>sPIR</t>
  </si>
  <si>
    <t>sSAB</t>
  </si>
  <si>
    <t>sTHO</t>
  </si>
  <si>
    <t>Source : Rep_Vol_0XXXX.xls</t>
  </si>
  <si>
    <t>2013-2018</t>
  </si>
  <si>
    <t>2018-2023</t>
  </si>
  <si>
    <t>2023-2028</t>
  </si>
  <si>
    <t>2028-2033</t>
  </si>
  <si>
    <t>2033-2038</t>
  </si>
  <si>
    <t>SEPM</t>
  </si>
  <si>
    <t>sPins</t>
  </si>
  <si>
    <t>sEpinette</t>
  </si>
  <si>
    <t>sCHX</t>
  </si>
  <si>
    <t>AJUST_INV</t>
  </si>
  <si>
    <t>Groupements additionnels</t>
  </si>
  <si>
    <t>%</t>
  </si>
  <si>
    <t>Répartition par produit en volume</t>
  </si>
  <si>
    <t>sPRU</t>
  </si>
  <si>
    <t>sAutFeuInt</t>
  </si>
  <si>
    <t>sAutFeuTol</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</si>
  <si>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</si>
  <si>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</si>
  <si>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</si>
  <si>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</si>
  <si>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</si>
  <si>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</si>
  <si>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</si>
  <si>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</si>
  <si>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</si>
  <si>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</si>
  <si>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</si>
  <si>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</si>
  <si>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</si>
  <si>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</si>
  <si>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</si>
  <si>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</si>
  <si>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</si>
  <si>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</si>
  <si>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</si>
  <si>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</si>
  <si>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</si>
  <si>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</si>
  <si>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</si>
  <si>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</si>
  <si>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</si>
  <si>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</si>
  <si>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</si>
  <si>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</si>
  <si>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</si>
  <si>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</si>
  <si>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</si>
  <si>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</si>
  <si>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</si>
  <si>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</si>
  <si>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</si>
  <si>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</si>
  <si>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</si>
  <si>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</si>
  <si>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</si>
  <si>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</si>
  <si>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</si>
  <si>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</si>
  <si>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</si>
  <si>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</si>
  <si>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</si>
  <si>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</si>
  <si>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</si>
  <si>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</si>
  <si>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</si>
  <si>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</si>
  <si>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</si>
  <si>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</si>
  <si>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</si>
  <si>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</si>
  <si>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</si>
  <si>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</si>
  <si>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</si>
  <si>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</si>
  <si>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</si>
  <si>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</si>
  <si>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</si>
  <si>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</si>
  <si>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</si>
  <si>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</si>
  <si>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</si>
  <si>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</si>
  <si>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</si>
  <si>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</si>
  <si>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</si>
  <si>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</si>
  <si>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</si>
  <si>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</si>
  <si>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</si>
  <si>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</si>
  <si>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</si>
  <si>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TOTAL</t>
  </si>
  <si>
    <t>m3/an</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</si>
  <si>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</si>
  <si>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</si>
  <si>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</si>
  <si>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</si>
  <si>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</si>
  <si>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</si>
  <si>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</si>
  <si>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</si>
  <si>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</si>
  <si>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</si>
  <si>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</si>
  <si>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</si>
  <si>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</si>
  <si>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</si>
  <si>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</si>
  <si>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</si>
  <si>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</si>
  <si>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</si>
  <si>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</si>
  <si>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</si>
  <si>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</si>
  <si>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</si>
  <si>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</si>
  <si>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</si>
  <si>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</si>
  <si>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</si>
  <si>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</si>
  <si>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</si>
  <si>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</si>
  <si>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</si>
  <si>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</si>
  <si>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</si>
  <si>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</si>
  <si>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</si>
  <si>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</si>
  <si>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</si>
  <si>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</si>
  <si>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</si>
  <si>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</si>
  <si>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</si>
  <si>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</si>
  <si>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</si>
  <si>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</si>
  <si>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</si>
  <si>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</si>
  <si>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</si>
  <si>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</si>
  <si>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</si>
  <si>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</si>
  <si>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</si>
  <si>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</si>
  <si>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</si>
  <si>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</si>
  <si>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</si>
  <si>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</si>
  <si>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</si>
  <si>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</si>
  <si>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</si>
  <si>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</si>
  <si>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</si>
  <si>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</si>
  <si>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</si>
  <si>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</si>
  <si>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</si>
  <si>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</si>
  <si>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</si>
  <si>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</si>
  <si>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</si>
  <si>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</si>
  <si>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</si>
  <si>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</si>
  <si>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</si>
  <si>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</si>
  <si>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</si>
  <si>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</si>
  <si>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</si>
  <si>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</si>
  <si>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</si>
  <si>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</si>
  <si>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</si>
  <si>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</si>
  <si>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</si>
  <si>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</si>
  <si>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</si>
  <si>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</si>
  <si>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</si>
  <si>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</si>
  <si>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</si>
  <si>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</si>
  <si>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</si>
  <si>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</si>
  <si>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</si>
  <si>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</si>
  <si>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</si>
  <si>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</si>
  <si>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</si>
  <si>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</si>
  <si>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</si>
  <si>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</si>
  <si>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</si>
  <si>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</si>
  <si>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</si>
  <si>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</si>
  <si>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</si>
  <si>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</si>
  <si>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</si>
  <si>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</si>
  <si>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</si>
  <si>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</si>
  <si>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</si>
  <si>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</si>
  <si>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</si>
  <si>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</si>
  <si>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</si>
  <si>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</si>
  <si>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</si>
  <si>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</si>
  <si>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</si>
  <si>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</si>
  <si>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</si>
  <si>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</si>
  <si>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</si>
  <si>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</si>
  <si>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</si>
  <si>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</si>
  <si>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</si>
  <si>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</si>
  <si>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</si>
  <si>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</si>
  <si>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</si>
  <si>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</si>
  <si>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</si>
  <si>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</si>
  <si>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</si>
  <si>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</si>
  <si>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</si>
  <si>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</si>
  <si>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</si>
  <si>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</si>
  <si>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</si>
  <si>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</si>
  <si>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</si>
  <si>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</si>
  <si>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</si>
  <si>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</si>
  <si>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</si>
  <si>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</si>
  <si>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</si>
  <si>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</si>
  <si>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</si>
  <si>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</si>
  <si>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</si>
  <si>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</si>
  <si>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</si>
  <si>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</si>
  <si>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</si>
  <si>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</si>
  <si>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</si>
  <si>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</si>
  <si>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</si>
  <si>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</si>
  <si>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</si>
  <si>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</si>
  <si>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</si>
  <si>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</si>
  <si>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</si>
  <si>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</si>
  <si>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</si>
  <si>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</si>
  <si>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</si>
  <si>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</si>
  <si>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</si>
  <si>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</si>
  <si>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</si>
  <si>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</si>
  <si>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</si>
  <si>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</si>
  <si>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</si>
  <si>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</si>
  <si>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</si>
  <si>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</si>
  <si>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</si>
  <si>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</si>
  <si>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</si>
  <si>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</si>
  <si>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</si>
  <si>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</si>
  <si>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</si>
  <si>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</si>
  <si>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</si>
  <si>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</si>
  <si>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</si>
  <si>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</si>
  <si>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</si>
  <si>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</si>
  <si>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</si>
  <si>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</si>
  <si>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</si>
  <si>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</si>
  <si>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</si>
  <si>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</si>
  <si>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</si>
  <si>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</si>
  <si>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</si>
  <si>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</si>
  <si>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</si>
  <si>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</si>
  <si>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</si>
  <si>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</si>
  <si>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</si>
  <si>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</si>
  <si>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</si>
  <si>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</si>
  <si>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</si>
  <si>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</si>
  <si>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</si>
  <si>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</si>
  <si>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</si>
  <si>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</si>
  <si>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</si>
  <si>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</si>
  <si>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</si>
  <si>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</si>
  <si>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</si>
  <si>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</si>
  <si>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</si>
  <si>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</si>
  <si>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</si>
  <si>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</si>
  <si>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</si>
  <si>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</si>
  <si>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</si>
  <si>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</si>
  <si>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</si>
  <si>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</si>
  <si>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</si>
  <si>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</si>
  <si>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</si>
  <si>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</si>
  <si>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</si>
  <si>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</si>
  <si>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</si>
  <si>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</si>
  <si>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</si>
  <si>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</si>
  <si>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</si>
  <si>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</si>
  <si>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</si>
  <si>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</si>
  <si>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</si>
  <si>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</si>
  <si>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</si>
  <si>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</si>
  <si>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</si>
  <si>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</si>
  <si>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</si>
  <si>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</si>
  <si>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</si>
  <si>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</si>
  <si>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</si>
  <si>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</si>
  <si>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</si>
  <si>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</si>
  <si>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</si>
  <si>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</si>
  <si>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</si>
  <si>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</si>
  <si>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</si>
  <si>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</si>
  <si>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</si>
  <si>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</si>
  <si>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</si>
  <si>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</si>
  <si>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</si>
  <si>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</si>
  <si>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</si>
  <si>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</si>
  <si>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</si>
  <si>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</si>
  <si>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</si>
  <si>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</si>
  <si>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</si>
  <si>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</si>
  <si>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</si>
  <si>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</si>
  <si>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</si>
  <si>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</si>
  <si>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</si>
  <si>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</si>
  <si>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</si>
  <si>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</si>
  <si>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</si>
  <si>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</si>
  <si>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</si>
  <si>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</si>
  <si>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</si>
  <si>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</si>
  <si>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</si>
  <si>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</si>
  <si>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</si>
  <si>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</si>
  <si>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</si>
  <si>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</si>
  <si>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</si>
  <si>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</si>
  <si>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</si>
  <si>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</si>
  <si>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</si>
  <si>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</si>
  <si>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</si>
  <si>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</si>
  <si>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</si>
  <si>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</si>
  <si>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</si>
  <si>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</si>
  <si>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</si>
  <si>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</si>
  <si>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</si>
  <si>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</si>
  <si>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</si>
  <si>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</si>
  <si>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</si>
  <si>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</si>
  <si>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</si>
  <si>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</si>
  <si>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</si>
  <si>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</si>
  <si>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</si>
  <si>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</si>
  <si>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</si>
  <si>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</si>
  <si>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</si>
  <si>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</si>
  <si>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</si>
  <si>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</si>
  <si>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</si>
  <si>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Entente d'harmonisation (2) (Entente à évaluer)</t>
  </si>
  <si>
    <t>Entente d'harmonisation (3) (Entente à évaluer)</t>
  </si>
  <si>
    <t>Entente d'harmonisation (4) (Entente à évaluer)</t>
  </si>
  <si>
    <t>Entente d'harmonisation (1)</t>
  </si>
  <si>
    <t>Entente d'harmonisation (2)</t>
  </si>
  <si>
    <t>Entente d'harmonisation (3)</t>
  </si>
  <si>
    <t>île photo-interprétée &gt; 250 ha</t>
  </si>
  <si>
    <t>FCTYF_BOP</t>
  </si>
  <si>
    <t>FCTYF_PEU</t>
  </si>
  <si>
    <t>FCTYF_FT</t>
  </si>
  <si>
    <t>FCTYF_ERO</t>
  </si>
  <si>
    <t>FCTYF_FTR</t>
  </si>
  <si>
    <t>FCTYF_RF</t>
  </si>
  <si>
    <t>FCTYF_EPX</t>
  </si>
  <si>
    <t>FCTYF_SAB</t>
  </si>
  <si>
    <t>FCTYF_PIG</t>
  </si>
  <si>
    <t>FCTYF_PIN</t>
  </si>
  <si>
    <t>FCTYF_THO</t>
  </si>
  <si>
    <t>FCTYF_PRU</t>
  </si>
  <si>
    <t>Tous les GTYF</t>
  </si>
  <si>
    <t>FCTYF_TOUS</t>
  </si>
  <si>
    <t>Contraintes regroupées / Code</t>
  </si>
  <si>
    <t>Total R+F</t>
  </si>
  <si>
    <t>Éclaircie commerciale</t>
  </si>
  <si>
    <t>Regarni</t>
  </si>
  <si>
    <t>Éclaircie précommerciale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</si>
  <si>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</si>
  <si>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</si>
  <si>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</si>
  <si>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</si>
  <si>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</si>
  <si>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</si>
  <si>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</si>
  <si>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</si>
  <si>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</si>
  <si>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</si>
  <si>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</si>
  <si>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</si>
  <si>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</si>
  <si>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</si>
  <si>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</si>
  <si>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</si>
  <si>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</si>
  <si>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Dégagement des plantations</t>
  </si>
  <si>
    <t>Total des travaux d'éducation</t>
  </si>
  <si>
    <t>Scarifiage partiel</t>
  </si>
  <si>
    <t>Scarifiage en plein</t>
  </si>
  <si>
    <t>Total de la préparation de terrain</t>
  </si>
  <si>
    <t>UTA</t>
  </si>
  <si>
    <t>UTR</t>
  </si>
  <si>
    <t>Description</t>
  </si>
  <si>
    <t>EV</t>
  </si>
  <si>
    <t>Code</t>
  </si>
  <si>
    <t>ECO</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</si>
  <si>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</si>
  <si>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</si>
  <si>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</si>
  <si>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</si>
  <si>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</si>
  <si>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</si>
  <si>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</si>
  <si>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</si>
  <si>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</si>
  <si>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</si>
  <si>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</si>
  <si>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</si>
  <si>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</si>
  <si>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</si>
  <si>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</si>
  <si>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</si>
  <si>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</si>
  <si>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</si>
  <si>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</si>
  <si>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</si>
  <si>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</si>
  <si>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</si>
  <si>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</si>
  <si>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</si>
  <si>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</si>
  <si>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</si>
  <si>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</si>
  <si>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</si>
  <si>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</si>
  <si>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</si>
  <si>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</si>
  <si>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</si>
  <si>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</si>
  <si>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</si>
  <si>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</si>
  <si>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</si>
  <si>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</si>
  <si>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</si>
  <si>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</si>
  <si>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</si>
  <si>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</si>
  <si>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</si>
  <si>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</si>
  <si>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</si>
  <si>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</si>
  <si>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</si>
  <si>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</si>
  <si>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</si>
  <si>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</si>
  <si>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</si>
  <si>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</si>
  <si>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</si>
  <si>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</si>
  <si>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</si>
  <si>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</si>
  <si>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</si>
  <si>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</si>
  <si>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</si>
  <si>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</si>
  <si>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</si>
  <si>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</si>
  <si>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</si>
  <si>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</si>
  <si>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Taux   $/ha</t>
  </si>
  <si>
    <t>Budget sylvicole total</t>
  </si>
  <si>
    <t xml:space="preserve">Total des activités sans récolte </t>
  </si>
  <si>
    <t>Budget sylvicole ($)</t>
  </si>
  <si>
    <t>Note : Il est possible que les volumes inscrits ci-haut ne correspondent pas exactement avec  ceux cahier de détermination. Cette différence est le résultat d'un arrondissement  des valeurs à la centaine près dans le cahier de détermination.</t>
  </si>
  <si>
    <t>Répartition par produit - Tableau</t>
  </si>
  <si>
    <t>Répartition par produit - Graphique</t>
  </si>
  <si>
    <t>Stratégie d'aménagement - Tableau</t>
  </si>
  <si>
    <t>Stratégie d'aménagement - Graphique</t>
  </si>
  <si>
    <t xml:space="preserve">Code </t>
  </si>
  <si>
    <t>GTYF_Description</t>
  </si>
  <si>
    <t>GTYF_Code</t>
  </si>
  <si>
    <t>CLE</t>
  </si>
  <si>
    <t>Erreur
 mesuré %</t>
  </si>
  <si>
    <t>BOP-Pin gris</t>
  </si>
  <si>
    <t>BOP_R-Pin gris</t>
  </si>
  <si>
    <t>EPX-Pin gris</t>
  </si>
  <si>
    <t>ERO-Pin gris</t>
  </si>
  <si>
    <t>FT-Pin gris</t>
  </si>
  <si>
    <t>FT_R-Pin gris</t>
  </si>
  <si>
    <t>PEU-Pin gris</t>
  </si>
  <si>
    <t>PEU_R-Pin gris</t>
  </si>
  <si>
    <t>PIG-Pin gris</t>
  </si>
  <si>
    <t>PIN-Pin gris</t>
  </si>
  <si>
    <t>PRU-Pin gris</t>
  </si>
  <si>
    <t>SAB-Pin gris</t>
  </si>
  <si>
    <t>THO-Pin gris</t>
  </si>
  <si>
    <t>GTYF_TYF_Essences</t>
  </si>
  <si>
    <t>Code_GTF</t>
  </si>
  <si>
    <t>Code_TYF</t>
  </si>
  <si>
    <t>FTR</t>
  </si>
  <si>
    <t>RF</t>
  </si>
  <si>
    <t>Nom Aggrégat</t>
  </si>
  <si>
    <t>Données de travail - Annexes</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</si>
  <si>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</si>
  <si>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</si>
  <si>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</si>
  <si>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</si>
  <si>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</si>
  <si>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</si>
  <si>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</si>
  <si>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</si>
  <si>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</si>
  <si>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</si>
  <si>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</si>
  <si>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 de la possibilité forestière répartie dans les lisières boisées (m³/an)</t>
  </si>
  <si>
    <t>SCAPL</t>
  </si>
  <si>
    <t>SCAPAR</t>
  </si>
  <si>
    <t>DEGPL</t>
  </si>
  <si>
    <t>REG</t>
  </si>
  <si>
    <t>LIGNI</t>
  </si>
  <si>
    <t>CJ/CA</t>
  </si>
  <si>
    <t>CPRS</t>
  </si>
  <si>
    <t>Superficie traitée (ha)</t>
  </si>
  <si>
    <t>Tiges SEPM</t>
  </si>
  <si>
    <t>GTYF</t>
  </si>
  <si>
    <t>Total toutes contraintes</t>
  </si>
  <si>
    <t>Superficie annuelle moyenne 
(ha/an)</t>
  </si>
  <si>
    <t xml:space="preserve">Volume total brut toutes essences de l'onglet </t>
  </si>
  <si>
    <t>Volume SEPM
m3 brut / ha</t>
  </si>
  <si>
    <t>(Strates évoluant sur des courbes SEPM (GTYF = {pessières, sapinière et pinède grise}).</t>
  </si>
  <si>
    <t>Erreur &lt; 1%</t>
  </si>
  <si>
    <t>Erreur &gt;= 1% et &lt;3%</t>
  </si>
  <si>
    <t>Erreur &gt;= 3%</t>
  </si>
  <si>
    <t>Instructions</t>
  </si>
  <si>
    <t>Nom *</t>
  </si>
  <si>
    <t>Intrants de l'analyste</t>
  </si>
  <si>
    <t>* Source : OUTPUT du modèle Woodstock de l'UA.</t>
  </si>
  <si>
    <t>Contrainte spécifique à l'UA</t>
  </si>
  <si>
    <t>Ravage du cerf de Virginie</t>
  </si>
  <si>
    <t>Ravage du cerf de Virginie-Nourriture</t>
  </si>
  <si>
    <t>Ravage du cerf de Virginie-Abri(1)(2)</t>
  </si>
  <si>
    <t>Ravage du cerf de Virginie-Nourriture/Abris</t>
  </si>
  <si>
    <t>Ravage du cerf de Virginie-Peu utilisé</t>
  </si>
  <si>
    <t>Ravage du cerf de virginie</t>
  </si>
  <si>
    <t>Coupe totale par bandes</t>
  </si>
  <si>
    <t>Coupe avec réserve de semencier</t>
  </si>
  <si>
    <t>Possibilités brutes (1)+(2)</t>
  </si>
  <si>
    <t>Abréviations 
GTYF/TYF</t>
  </si>
  <si>
    <t>Nom de l'aggrégat
(modèle Woodstock)</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</si>
  <si>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</si>
  <si>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</si>
  <si>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</si>
  <si>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</si>
  <si>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</si>
  <si>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</si>
  <si>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</si>
  <si>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</si>
  <si>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</si>
  <si>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</si>
  <si>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</si>
  <si>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</si>
  <si>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</si>
  <si>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</si>
  <si>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</si>
  <si>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</si>
  <si>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</si>
  <si>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</si>
  <si>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GSTYF_FTR</t>
  </si>
  <si>
    <t>GSTYF_RF</t>
  </si>
  <si>
    <t>GSTYF_EPX</t>
  </si>
  <si>
    <t>GSTYF_SAB</t>
  </si>
  <si>
    <t>GSTYF_PIG</t>
  </si>
  <si>
    <t>GSTYF_PIN</t>
  </si>
  <si>
    <t>GSTYF_THO</t>
  </si>
  <si>
    <t>GSTYF_PRU</t>
  </si>
  <si>
    <t>GSTYF_TOUS</t>
  </si>
  <si>
    <t>Total des coupes finales (CT) *</t>
  </si>
  <si>
    <t xml:space="preserve">* Détail des coupes finales avec budget sylvicole :  Les superficies apparaissant dans le tableau ci-dessous sont inclus dans la section Total des coupes finales (CT), par contre le budget sylvicole est exprimé dans le tableau ci-dessous. </t>
  </si>
  <si>
    <t>Possibilités nettes (m³/an) (1)</t>
  </si>
  <si>
    <t xml:space="preserve">Total </t>
  </si>
  <si>
    <t>Grands types de forêt / Type de forêt *</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</si>
  <si>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</si>
  <si>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</si>
  <si>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Élagage</t>
  </si>
  <si>
    <t>ELA</t>
  </si>
  <si>
    <t>ESSENCE</t>
  </si>
  <si>
    <t>Poteau</t>
  </si>
  <si>
    <t>DÉROULAGE</t>
  </si>
  <si>
    <t>POTEAU</t>
  </si>
  <si>
    <t>SCIAGE</t>
  </si>
  <si>
    <t>PÂTE</t>
  </si>
  <si>
    <t>BRANCHES</t>
  </si>
  <si>
    <t>Ajust_inv</t>
  </si>
  <si>
    <t>Carie</t>
  </si>
  <si>
    <t>Rebut</t>
  </si>
  <si>
    <t>Traits</t>
  </si>
  <si>
    <t>2038-2043</t>
  </si>
  <si>
    <t>Moyenne 2018-2043</t>
  </si>
  <si>
    <t>Total des coupes finales</t>
  </si>
  <si>
    <t>Coupe progressive régulière</t>
  </si>
  <si>
    <t>Coupe progressive irrégulière à régénération lente (CPIL)</t>
  </si>
  <si>
    <t>Coupe progressive irrégulière à couvert permanent (CPIP)</t>
  </si>
  <si>
    <t>Total des coupes partielles</t>
  </si>
  <si>
    <t>Total des travaux de reboisement</t>
  </si>
  <si>
    <t>Nettoiement</t>
  </si>
  <si>
    <t>Dégagement de la régénération naturelle</t>
  </si>
  <si>
    <t>Total des travaux sans récolte</t>
  </si>
  <si>
    <t>Période 2</t>
  </si>
  <si>
    <t>Période 3</t>
  </si>
  <si>
    <t>Période 4</t>
  </si>
  <si>
    <t>Période 5</t>
  </si>
  <si>
    <t>Période 6</t>
  </si>
  <si>
    <t>Période 2@6</t>
  </si>
  <si>
    <t>UA</t>
  </si>
  <si>
    <t>Scénario analysé :</t>
  </si>
  <si>
    <t>Aucun</t>
  </si>
  <si>
    <t>OUTPUT</t>
  </si>
  <si>
    <t>2@6</t>
  </si>
  <si>
    <t>OVOLSABREC</t>
  </si>
  <si>
    <t>OVOLGEPXREC</t>
  </si>
  <si>
    <t>OVOLPIGREC</t>
  </si>
  <si>
    <t>OVOLGMEXREC</t>
  </si>
  <si>
    <t>OVOLGPINSREC</t>
  </si>
  <si>
    <t>OVOLPRUREC</t>
  </si>
  <si>
    <t>OVOLTHOREC</t>
  </si>
  <si>
    <t>OVOLBOPREC</t>
  </si>
  <si>
    <t>OVOLGPEUREC</t>
  </si>
  <si>
    <t>OVOLERRREC</t>
  </si>
  <si>
    <t>OVOLGFIREC</t>
  </si>
  <si>
    <t>OVOLBOJREC</t>
  </si>
  <si>
    <t>OVOLERSREC</t>
  </si>
  <si>
    <t>OVOLGFTREC</t>
  </si>
  <si>
    <t>OVOLGSEPMREC</t>
  </si>
  <si>
    <t>Autres F. intolérants</t>
  </si>
  <si>
    <t>RF-Sapin</t>
  </si>
  <si>
    <t>RF-Épinettes</t>
  </si>
  <si>
    <t>RF-Pin gris</t>
  </si>
  <si>
    <t>RF-Mélèzes</t>
  </si>
  <si>
    <t>RF-Sous-total SEPM</t>
  </si>
  <si>
    <t>RF-Pins blanc et rouge</t>
  </si>
  <si>
    <t>RF-Pruche</t>
  </si>
  <si>
    <t>RF-Thuya</t>
  </si>
  <si>
    <t>RF-Total Résineux</t>
  </si>
  <si>
    <t>RF-Bouleau à papier</t>
  </si>
  <si>
    <t>RF-Peupliers</t>
  </si>
  <si>
    <t>RF-Érable rouge</t>
  </si>
  <si>
    <t>RF-Sous-total F. Intolérants</t>
  </si>
  <si>
    <t>RF-Bouleau jaune</t>
  </si>
  <si>
    <t>RF-Érable à sucre</t>
  </si>
  <si>
    <t>RF-Sous-total F. Tolérants</t>
  </si>
  <si>
    <t>RF-Total Résineux &amp; Feuillus</t>
  </si>
  <si>
    <t>Total GTYF</t>
  </si>
  <si>
    <t>Total TYF</t>
  </si>
  <si>
    <t>SHYD</t>
  </si>
  <si>
    <t>FRES</t>
  </si>
  <si>
    <t>PECD</t>
  </si>
  <si>
    <t>FAUN</t>
  </si>
  <si>
    <t>PAYS</t>
  </si>
  <si>
    <t>AUTR</t>
  </si>
  <si>
    <t>PENT</t>
  </si>
  <si>
    <t>Paysages</t>
  </si>
  <si>
    <t>Sans contraintes</t>
  </si>
  <si>
    <t>Peuplements orphelins</t>
  </si>
  <si>
    <t>Pentes fortes</t>
  </si>
  <si>
    <t>Territoires fauniques structurés</t>
  </si>
  <si>
    <t>Composantes
TH15 Modèle Woodstock
Source : Onglet DataListeContraintes</t>
  </si>
  <si>
    <t>Output</t>
  </si>
  <si>
    <t>OVOLGRREC</t>
  </si>
  <si>
    <t>OVOLTOTREC</t>
  </si>
  <si>
    <t>NomAggregat</t>
  </si>
  <si>
    <t>FCTYF_BOP_R</t>
  </si>
  <si>
    <t>FCTYF_FT_R</t>
  </si>
  <si>
    <t>FCTYF_PEU_R</t>
  </si>
  <si>
    <t>FCTYF_R_F</t>
  </si>
  <si>
    <t>Contraintes
TH15 Modèle Woodstock
Source : Onglet DataListeContraintes</t>
  </si>
  <si>
    <t>Coupe avec protection des petites tiges marchandes</t>
  </si>
  <si>
    <t>Coupe avec réserve de semenciers</t>
  </si>
  <si>
    <t>Coupe progressive irrégulière à régénération lente</t>
  </si>
  <si>
    <t>Coupe progressive irrégulière à couvert permanent</t>
  </si>
  <si>
    <t>N/A</t>
  </si>
  <si>
    <t>OSUPACTPLPEU_1_T100%</t>
  </si>
  <si>
    <t>OSUPTCADPLPEU_1_T100%</t>
  </si>
  <si>
    <t>OSUPTCSDPLPEU_1_T100%</t>
  </si>
  <si>
    <t>OSUPACTPL_SEPM_2_T100%</t>
  </si>
  <si>
    <t>OSUPTCADPL_SEPM_2_T100%</t>
  </si>
  <si>
    <t>OSUPTCSDPL_SEPM_2_T100%</t>
  </si>
  <si>
    <t>OSUPACTPLPF_1_T100%</t>
  </si>
  <si>
    <t>OSUPACTPL_SEPM_1_T100%</t>
  </si>
  <si>
    <t>OSUPTCADPLPF_1_T100%</t>
  </si>
  <si>
    <t>OSUPTCADPL_SEPM_1_T100%</t>
  </si>
  <si>
    <t>OSUPTCSDPLPF_1_T100%</t>
  </si>
  <si>
    <t>OSUPTCSDPL_SEPM_1_T100%</t>
  </si>
  <si>
    <t>OSUPACTENR_T100%</t>
  </si>
  <si>
    <t>OSUPACTENS_PIN_T100%</t>
  </si>
  <si>
    <t>OSUPACTREG_PEU_1_T100%</t>
  </si>
  <si>
    <t>OSUPACTREG_PF_1_T100%</t>
  </si>
  <si>
    <t>OSUPACTREG_SEPM_1_T100%</t>
  </si>
  <si>
    <t>OSUPACTREG_SEPM_2_T100%</t>
  </si>
  <si>
    <t>OSUPTCADENR_T100%</t>
  </si>
  <si>
    <t>OSUPTCADENS_PIN_T100%</t>
  </si>
  <si>
    <t>OSUPTCADREG_PEU_1_T100%</t>
  </si>
  <si>
    <t>OSUPTCADREG_PF_1_T100%</t>
  </si>
  <si>
    <t>OSUPTCADREG_SEPM_1_T100%</t>
  </si>
  <si>
    <t>OSUPTCADREG_SEPM_2_T100%</t>
  </si>
  <si>
    <t>OSUPTCSDENR_T100%</t>
  </si>
  <si>
    <t>OSUPTCSDENS_PIN_T100%</t>
  </si>
  <si>
    <t>OSUPTCSDREG_PEU_1_T100%</t>
  </si>
  <si>
    <t>OSUPTCSDREG_PF_1_T100%</t>
  </si>
  <si>
    <t>OSUPTCSDREG_SEPM_1_T100%</t>
  </si>
  <si>
    <t>OSUPTCSDREG_SEPM_2_T100%</t>
  </si>
  <si>
    <t xml:space="preserve">% de plantation des coupes totales </t>
  </si>
  <si>
    <t>OSUPACTNET_T100%</t>
  </si>
  <si>
    <t>OSUPTCADNET_T100%</t>
  </si>
  <si>
    <t>OSUPTCSDNET_T100%</t>
  </si>
  <si>
    <t>OSUPACTEPC_FEU_A_T100%</t>
  </si>
  <si>
    <t>OSUPACTEPC_FEU_B_T100%</t>
  </si>
  <si>
    <t>OSUPACTEPC_PIN_T100%</t>
  </si>
  <si>
    <t>OSUPACTEPC_SEPM_T100%</t>
  </si>
  <si>
    <t>OSUPTCADEPC_FEU_A_T100%</t>
  </si>
  <si>
    <t>OSUPTCADEPC_FEU_B_T100%</t>
  </si>
  <si>
    <t>OSUPTCADEPC_PIN_T100%</t>
  </si>
  <si>
    <t>OSUPTCADEPC_SEPM_T100%</t>
  </si>
  <si>
    <t>OSUPTCSDEPC_FEU_A_T100%</t>
  </si>
  <si>
    <t>OSUPTCSDEPC_FEU_B_T100%</t>
  </si>
  <si>
    <t>OSUPTCSDEPC_PIN_T100%</t>
  </si>
  <si>
    <t>OSUPTCSDEPC_SEPM_T100%</t>
  </si>
  <si>
    <t>OSUPACTDEG_NAT_T100%</t>
  </si>
  <si>
    <t>OSUPACTDEG_NAT_2_T100%</t>
  </si>
  <si>
    <t>OSUPACTDEG_NAT_3_T100%</t>
  </si>
  <si>
    <t>OSUPTCADDEG_NAT_T100%</t>
  </si>
  <si>
    <t>OSUPTCADDEG_NAT_2_T100%</t>
  </si>
  <si>
    <t>OSUPTCADDEG_NAT_3_T100%</t>
  </si>
  <si>
    <t>OSUPTCSDDEG_NAT_T100%</t>
  </si>
  <si>
    <t>OSUPTCSDDEG_NAT_2_T100%</t>
  </si>
  <si>
    <t>OSUPTCSDDEG_NAT_3_T100%</t>
  </si>
  <si>
    <t>Dégagement de plantation</t>
  </si>
  <si>
    <t>OSUPACTDEG_PL_1_A_T100%</t>
  </si>
  <si>
    <t>OSUPACTDEG_PL_1_B_T100%</t>
  </si>
  <si>
    <t>OSUPACTDEG_PL_2_A_T100%</t>
  </si>
  <si>
    <t>OSUPACTDEG_PL_2_B_T100%</t>
  </si>
  <si>
    <t>OSUPACTDEG_PL_3_A_T100%</t>
  </si>
  <si>
    <t>OSUPACTDEG_PL_3_B_T100%</t>
  </si>
  <si>
    <t>OSUPTCADDEG_PL_1_A_T100%</t>
  </si>
  <si>
    <t>OSUPTCADDEG_PL_1_B_T100%</t>
  </si>
  <si>
    <t>OSUPTCADDEG_PL_2_A_T100%</t>
  </si>
  <si>
    <t>OSUPTCADDEG_PL_2_B_T100%</t>
  </si>
  <si>
    <t>OSUPTCADDEG_PL_3_A_T100%</t>
  </si>
  <si>
    <t>OSUPTCADDEG_PL_3_B_T100%</t>
  </si>
  <si>
    <t>OSUPTCSDDEG_PL_1_A_T100%</t>
  </si>
  <si>
    <t>OSUPTCSDDEG_PL_1_B_T100%</t>
  </si>
  <si>
    <t>OSUPTCSDDEG_PL_2_A_T100%</t>
  </si>
  <si>
    <t>OSUPTCSDDEG_PL_2_B_T100%</t>
  </si>
  <si>
    <t>OSUPTCSDDEG_PL_3_A_T100%</t>
  </si>
  <si>
    <t>OSUPTCSDDEG_PL_3_B_T100%</t>
  </si>
  <si>
    <t>OSUPACTELA_T100%</t>
  </si>
  <si>
    <t>OSUPTCADELA_T100%</t>
  </si>
  <si>
    <t>OSUPTCSDELA_T100%</t>
  </si>
  <si>
    <t>OSUPACTSCA_3_T100%</t>
  </si>
  <si>
    <t>OSUPACTSCA_4_T100%</t>
  </si>
  <si>
    <t>OSUPTCADSCA_3_T100%</t>
  </si>
  <si>
    <t>OSUPTCADSCA_4_T100%</t>
  </si>
  <si>
    <t>OSUPTCSDSCA_3_T100%</t>
  </si>
  <si>
    <t>OSUPTCSDSCA_4_T100%</t>
  </si>
  <si>
    <t>OSUPACTSCA_1_T100%</t>
  </si>
  <si>
    <t>OSUPACTSCA_2_T100%</t>
  </si>
  <si>
    <t>OSUPTCADSCA_1_T100%</t>
  </si>
  <si>
    <t>OSUPTCADSCA_2_T100%</t>
  </si>
  <si>
    <t>OSUPTCSDSCA_1_T100%</t>
  </si>
  <si>
    <t>OSUPTCSDSCA_2_T100%</t>
  </si>
  <si>
    <t>OSUPREALREGACT</t>
  </si>
  <si>
    <t>OSUPREALREGACFP</t>
  </si>
  <si>
    <t>OSUPREALTOTRECACPPTM</t>
  </si>
  <si>
    <t>OSUPREALTOTRECACRS</t>
  </si>
  <si>
    <t>OSUPREALTOTRECACRV</t>
  </si>
  <si>
    <t>OSUPREALTOTRECAEC</t>
  </si>
  <si>
    <t>OSUPREALTOTRECAEC2</t>
  </si>
  <si>
    <t>OSUPREALTOTRECAEC3</t>
  </si>
  <si>
    <t>OSUPREALTOTRECACPROG</t>
  </si>
  <si>
    <t>OSUPREALTOTRECACPIL</t>
  </si>
  <si>
    <t>OSUPREALTOTRECACP</t>
  </si>
  <si>
    <t>OSUPREALTOTRECACPIP</t>
  </si>
  <si>
    <t>OSUPREALTOTRECACPJ</t>
  </si>
  <si>
    <t>OSUPREALTOTRECACA</t>
  </si>
  <si>
    <t>OSUPREALTOTRECACA2</t>
  </si>
  <si>
    <t>OSUPREALTOTRECACJ</t>
  </si>
  <si>
    <t>Thème 14 Compartiment d'organisation spatiale-Pessière</t>
  </si>
  <si>
    <t>Thème 14 Compartiment d'organisation spatiale-Sapinière</t>
  </si>
  <si>
    <t>C</t>
  </si>
  <si>
    <t>OSUPREALREGACPPTM</t>
  </si>
  <si>
    <t>OSUPACTEC_SEPM_1_T100%</t>
  </si>
  <si>
    <t>OSUPACTEC_SEPM_2_T100%</t>
  </si>
  <si>
    <t>OSUPACTECE_T100%</t>
  </si>
  <si>
    <t>OSUPACTECP_T100%</t>
  </si>
  <si>
    <t>OSUPACTECS_T100%</t>
  </si>
  <si>
    <t>OSUPTCADEC_SEPM_1_T100%</t>
  </si>
  <si>
    <t>OSUPTCADEC_SEPM_2_T100%</t>
  </si>
  <si>
    <t>OSUPTCADECE_T100%</t>
  </si>
  <si>
    <t>OSUPTCADECP_T100%</t>
  </si>
  <si>
    <t>OSUPTCADECS_T100%</t>
  </si>
  <si>
    <t>OSUPTCSDEC_SEPM_1_T100%</t>
  </si>
  <si>
    <t>OSUPTCSDEC_SEPM_2_T100%</t>
  </si>
  <si>
    <t>OSUPTCSDECE_T100%</t>
  </si>
  <si>
    <t>OSUPTCSDECP_T100%</t>
  </si>
  <si>
    <t>OSUPTCSDECS_T100%</t>
  </si>
  <si>
    <t>Nom OUTPUT</t>
  </si>
  <si>
    <t>Taux</t>
  </si>
  <si>
    <t>Type de traitement</t>
  </si>
  <si>
    <t>OSUPACTCB_T100%</t>
  </si>
  <si>
    <t>Récolte partielle</t>
  </si>
  <si>
    <t>OSUPACTCJP_T100%</t>
  </si>
  <si>
    <t>OSUPACTCJ_T100%</t>
  </si>
  <si>
    <t>OSUPACTCPE_AU_T100%</t>
  </si>
  <si>
    <t>OSUPACTCPE_RA_T100%</t>
  </si>
  <si>
    <t>OSUPACTCPE_SEPM_T100%</t>
  </si>
  <si>
    <t>OSUPACTCPI_T100%</t>
  </si>
  <si>
    <t>OSUPACTCPI_2_T100%</t>
  </si>
  <si>
    <t>OSUPACTCR_SEM_T100%</t>
  </si>
  <si>
    <t>Éducation</t>
  </si>
  <si>
    <t>OSUPACTDEP_T100%</t>
  </si>
  <si>
    <t>OSUPACTDRA_T100%</t>
  </si>
  <si>
    <t>OSUPACTFER_T100%</t>
  </si>
  <si>
    <t>Remise en production</t>
  </si>
  <si>
    <t>OSUPTCADCB_T100%</t>
  </si>
  <si>
    <t>OSUPTCADCJP_T100%</t>
  </si>
  <si>
    <t>OSUPTCADCJ_T100%</t>
  </si>
  <si>
    <t>OSUPTCADCPE_AU_T100%</t>
  </si>
  <si>
    <t>OSUPTCADCPE_RA_T100%</t>
  </si>
  <si>
    <t>OSUPTCADCPE_SEPM_T100%</t>
  </si>
  <si>
    <t>OSUPTCADCPI_T100%</t>
  </si>
  <si>
    <t>OSUPTCADCPI_2_T100%</t>
  </si>
  <si>
    <t>OSUPTCADCR_SEM_T100%</t>
  </si>
  <si>
    <t>OSUPTCADDEP_T100%</t>
  </si>
  <si>
    <t>OSUPTCADDRA_T100%</t>
  </si>
  <si>
    <t>OSUPTCADFER_T100%</t>
  </si>
  <si>
    <t>OSUPTCSDCB_T100%</t>
  </si>
  <si>
    <t>OSUPTCSDCJP_T100%</t>
  </si>
  <si>
    <t>OSUPTCSDCJ_T100%</t>
  </si>
  <si>
    <t>OSUPTCSDCPE_AU_T100%</t>
  </si>
  <si>
    <t>OSUPTCSDCPE_RA_T100%</t>
  </si>
  <si>
    <t>OSUPTCSDCPE_SEPM_T100%</t>
  </si>
  <si>
    <t>OSUPTCSDCPI_T100%</t>
  </si>
  <si>
    <t>OSUPTCSDCPI_2_T100%</t>
  </si>
  <si>
    <t>OSUPTCSDCR_SEM_T100%</t>
  </si>
  <si>
    <t>OSUPTCSDDEP_T100%</t>
  </si>
  <si>
    <t>OSUPTCSDDRA_T100%</t>
  </si>
  <si>
    <t>OSUPTCSDFER_T100%</t>
  </si>
  <si>
    <t>Coupe progressive irrégulière</t>
  </si>
  <si>
    <t>CPPTM</t>
  </si>
  <si>
    <t>CRS</t>
  </si>
  <si>
    <t>DEGNAT</t>
  </si>
  <si>
    <t>CPROGREG</t>
  </si>
  <si>
    <t>CPROGIRR</t>
  </si>
  <si>
    <t>Grands types de forêt / Type de forêt</t>
  </si>
  <si>
    <t>FCTYF_BOP_BP</t>
  </si>
  <si>
    <t>FCTYF_BOP_BPFI</t>
  </si>
  <si>
    <t>FCTYF_BOP_BPFT</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</si>
  <si>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</si>
  <si>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</si>
  <si>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</si>
  <si>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</si>
  <si>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</si>
  <si>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</si>
  <si>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</si>
  <si>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</si>
  <si>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</si>
  <si>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</si>
  <si>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</si>
  <si>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</si>
  <si>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</si>
  <si>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</si>
  <si>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</si>
  <si>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</si>
  <si>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</si>
  <si>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</si>
  <si>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</si>
  <si>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</si>
  <si>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</si>
  <si>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</si>
  <si>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</si>
  <si>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</si>
  <si>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</si>
  <si>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</si>
  <si>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</si>
  <si>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</si>
  <si>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</si>
  <si>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FCTYF_PEU_PE</t>
  </si>
  <si>
    <t>FCTYF_PEU_PEFI</t>
  </si>
  <si>
    <t>FCTYF_PIG_PG</t>
  </si>
  <si>
    <t>FCTYF_PIG_PGEN</t>
  </si>
  <si>
    <t>FCTYF_PIG_PGRX</t>
  </si>
  <si>
    <t>FCTYF_PIN_PB</t>
  </si>
  <si>
    <t>FCTYF_PIN_PBFX</t>
  </si>
  <si>
    <t>FCTYF_PIN_PBFI</t>
  </si>
  <si>
    <t>FCTYF_PIN_PBFT</t>
  </si>
  <si>
    <t>FCTYF_PIN_PBRX</t>
  </si>
  <si>
    <t>FCTYF_PRU_PU</t>
  </si>
  <si>
    <t>FCTYF_SAB_SB</t>
  </si>
  <si>
    <t>FCTYF_SAB_SBEPX</t>
  </si>
  <si>
    <t>FCTYF_SAB_SBEB</t>
  </si>
  <si>
    <t>FCTYF_SAB_SBRX</t>
  </si>
  <si>
    <t>FCTYF_SAB_SBTO</t>
  </si>
  <si>
    <t>FCTYF_THO_TO</t>
  </si>
  <si>
    <t>FCTYF_THO_TOEPX</t>
  </si>
  <si>
    <t>FCTYF_THO_TOFX</t>
  </si>
  <si>
    <t>FCTYF_THO_TORX</t>
  </si>
  <si>
    <t>FCTYF_THO_TOSB</t>
  </si>
  <si>
    <t>sXXX</t>
  </si>
  <si>
    <t>Type de travaux</t>
  </si>
  <si>
    <t>Coupes finales</t>
  </si>
  <si>
    <t>FCTYF_R_F_EPXBP</t>
  </si>
  <si>
    <t>FCTYF_R_F_EPXFX</t>
  </si>
  <si>
    <t>FCTYF_R_F_EPXPE</t>
  </si>
  <si>
    <t>FCTYF_R_F_ENFX</t>
  </si>
  <si>
    <t>FCTYF_R_F_PGPE</t>
  </si>
  <si>
    <t>FCTYF_R_F_PGFX</t>
  </si>
  <si>
    <t>FCTYF_R_F_SBBP</t>
  </si>
  <si>
    <t>FCTYF_R_F_SBFI</t>
  </si>
  <si>
    <t>FCTYF_R_F_SBPE</t>
  </si>
  <si>
    <t>Plantation intensive</t>
  </si>
  <si>
    <t>Plantation de base</t>
  </si>
  <si>
    <t>Regarnis</t>
  </si>
  <si>
    <t>TOUS</t>
  </si>
  <si>
    <t>Tous_Gtyf</t>
  </si>
  <si>
    <t>Nom du fichier RSPS :</t>
  </si>
  <si>
    <t>UA :</t>
  </si>
  <si>
    <t>Nom du modèle :</t>
  </si>
  <si>
    <t>Publié par :</t>
  </si>
  <si>
    <t>Date de publication du modèle :</t>
  </si>
  <si>
    <t>Non-utilisations (m³/an) (2)</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</si>
  <si>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</si>
  <si>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Provenance de la possibilité forestière - Tableau</t>
  </si>
  <si>
    <t>Provenance de la possibilité forestière - Graphique</t>
  </si>
  <si>
    <t>Possibilité brute (m³/an)</t>
  </si>
  <si>
    <t>Détail</t>
  </si>
  <si>
    <t>OSUPREALREGAPAR</t>
  </si>
  <si>
    <t>Thème 14 Compartiment d'organisation spatiale-UTA</t>
  </si>
  <si>
    <t>O$INVESTISTS</t>
  </si>
  <si>
    <t>Budget sylvicole annuel calculé **</t>
  </si>
  <si>
    <t>FCTYF_BOP_R_BPRX</t>
  </si>
  <si>
    <t>FCTYF_PEU_R_PERX</t>
  </si>
  <si>
    <t>Volume total brut toutes essences de l'onglet (cellule : RépartitionParProduitsT!D28)</t>
  </si>
  <si>
    <t>Coupe avec protection de la régénération et des sols (CPRS)</t>
  </si>
  <si>
    <t>Coupe avec protection des petites tiges marchandes (CPPTM)</t>
  </si>
  <si>
    <t>Coupe avec réserve de semenciers (CRS)</t>
  </si>
  <si>
    <t xml:space="preserve">Validation par rapport au cahier de détermination </t>
  </si>
  <si>
    <t>Volume total brut toutes essences obtenu par les requêtes sur les GTYF. (cellule : 1-ProvenancePossibilitéVolT!W90)</t>
  </si>
  <si>
    <t>Volume total brut toutes essences obtenu par les requêtes sur les TYF (cellule : 1-ProvenancePossibilitéVolT!W91).</t>
  </si>
  <si>
    <t>Valeurs - Output Woodstock</t>
  </si>
  <si>
    <t>Volume total toutes essences (cellule : 2-ProvenancePossibilitéVolT!X45)</t>
  </si>
  <si>
    <t>Volume total toutes essences (cellule : 2-ProvenancePossibilitéVolT!X46)</t>
  </si>
  <si>
    <t>Superficie des activités de récolte par GTYF (cellule : 3-ProvenancePossibilitéSupT!BE89)</t>
  </si>
  <si>
    <t>Superficie des activités de récolte par TYF (cellule : 3-ProvenancePossibilitéSupT!BE90)</t>
  </si>
  <si>
    <t>Valeurs - OUTPUT Woodstock</t>
  </si>
  <si>
    <t>Superficie totale par composantes territoriales (cellule : 4-ProvenancePossibilitéSupT!AE45)</t>
  </si>
  <si>
    <t>Superficie totale par composantes territoriales (cellule : 4-ProvenancePossibilitéSupT!AE46)</t>
  </si>
  <si>
    <t>Superficie des activités de coupe totale  (cellule : 1-StratégieAménagementT!P18)</t>
  </si>
  <si>
    <t>Superficie des plantations et regarnis (cellule : 1-StratégieAménagementT!P80)</t>
  </si>
  <si>
    <t>Superficie des activités de récolte  (cellule : 1-StratégieAménagementT!P40)</t>
  </si>
  <si>
    <t>Superficie des activités de coupe partielle  (cellule : 1-StratégieAménagementT!P35)</t>
  </si>
  <si>
    <t>Superficie des travaux d'éducation (cellule : 1-StratégieAménagementT!P131)</t>
  </si>
  <si>
    <t>Superficie de la préparation de terrain (cellule : 1-StratégieAménagementT!P146)</t>
  </si>
  <si>
    <t>Superficie des activités de coupe totale  (cellule : 2-StratégieAménagementT!K12)</t>
  </si>
  <si>
    <t>Superficie des activités de coupe partielle  (cellule : 2-StratégieAménagementT!AB12)</t>
  </si>
  <si>
    <t>Superficie des activités de récolte  (cellule : 2-StratégieAménagementT!AC12)</t>
  </si>
  <si>
    <t>Tableau8</t>
  </si>
  <si>
    <t>Possibilité forestière (m³/an)</t>
  </si>
  <si>
    <t>*****Les volumes sont en mètre cube brut (m3) à moins d'indication contraire*****</t>
  </si>
  <si>
    <t>Superficie des activités de coupe totale  (cellule : 4-StratégieAménagementT!P18)</t>
  </si>
  <si>
    <t>Superficie des activités de coupe partielle  (cellule : 4-StratégieAménagementT!P35)</t>
  </si>
  <si>
    <t>Superficie des activités de récolte  (cellule : 4-StratégieAménagementT!P40)</t>
  </si>
  <si>
    <t>Superficie des plantations et regarnis (cellule : 4-StratégieAménagementT!P80)</t>
  </si>
  <si>
    <t>Superficie des travaux d'éducation (cellule : 4-StratégieAménagementT!P131)</t>
  </si>
  <si>
    <t>Superficie de la préparation de terrain (cellule : 4-StratégieAménagementT!P146)</t>
  </si>
  <si>
    <t>* Mise en garde
Les valeurs peuvent différer légèrement par rapport au cahier de détermination puisque la mécanique de calcul est différente.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</si>
  <si>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Instructions pour la création du cahier de diffusion - Forestier</t>
  </si>
  <si>
    <t>Annexe 5 : Liste détaillée des contraintes territoriales.</t>
  </si>
  <si>
    <t>CON_CO_CON</t>
  </si>
  <si>
    <t>CON_REG</t>
  </si>
  <si>
    <t>DES_CON_RE</t>
  </si>
  <si>
    <t>RÉGION</t>
  </si>
  <si>
    <t>Source : Table_contraintes_prov.xlsx</t>
  </si>
  <si>
    <t>Types éco se terminant par 7-8-9</t>
  </si>
  <si>
    <t>Forêt résiduelle passée</t>
  </si>
  <si>
    <t>Classes de pentes C et D issues de la carte</t>
  </si>
  <si>
    <t>Cahier de diffusion - Forestier</t>
  </si>
  <si>
    <t>FCTYF_FT_R_BJRX</t>
  </si>
  <si>
    <t>FCTYF_FT_R_ESRX</t>
  </si>
  <si>
    <t>FCTYF_FT_R_SBBJ</t>
  </si>
  <si>
    <t>FCTYF_FT_R_SBFT</t>
  </si>
  <si>
    <t>GSTYF_BOPR</t>
  </si>
  <si>
    <t>GSTYF_PEUR</t>
  </si>
  <si>
    <t>(La répartition par produit est réalisée à partir de l'information de l'exercice 2015-2018.)</t>
  </si>
  <si>
    <t>* Source des GTYF et TYF : Horizon CPF</t>
  </si>
  <si>
    <t>Descripion des éléments validés par rapport au cahier de détermination.
(Ce tableau est valide seulement pour la période=Moyenne 2018-2043 et GTYF=TousLesGTYF.)</t>
  </si>
  <si>
    <t>** Ces montants doivent être égaux : Budget sylvicole annuel calculé et O$INVESTISTS</t>
  </si>
  <si>
    <t>Date</t>
  </si>
  <si>
    <t>Version</t>
  </si>
  <si>
    <t>Onglet</t>
  </si>
  <si>
    <t>2-ProvenancePossibilitéVolG</t>
  </si>
  <si>
    <t>Correction des formules de la colonne J permettant le calcul de la moyenne 2018-2043.</t>
  </si>
  <si>
    <t>4-ProvenancePossibilitéSupG</t>
  </si>
  <si>
    <t>Validation</t>
  </si>
  <si>
    <t>La validation des matrices de répartition par produit et le tableau 1 sont masqués.</t>
  </si>
  <si>
    <t>Modifications apportées  au cahier de diffusion-forestier</t>
  </si>
  <si>
    <t>1-StratégieAménagementT</t>
  </si>
  <si>
    <t>Les extractions des superficies de scarifiage sont réalisées sur le GTYF du thème 1.</t>
  </si>
  <si>
    <t xml:space="preserve">* Les extractions des traitements sylvicoles sont réalisées à l'aide des aggrégats (GTYF) de familles de courbe (TH5) sauf pour les plantations, regarnis et scarifiage ou ces extractions sont réalisées à l'aide d'aggrégats (GTYF) de groupes de strates (TH1).  </t>
  </si>
  <si>
    <t>Les extractions des traitements sylvicoles sont réalisées à l'aide des aggrégats (GTYF et TYF) de familles de courbe (TH5) sauf pour les plantations et regarnis ou ces extractions sont réalisées à l'aide d'aggrégats (GTYF et TYF) de groupes de strates (TH1).  À venir, voir C/R Livrables 2018 2ième rencontre. OK</t>
  </si>
  <si>
    <t>Domaine des numéros de COS pessière, COS sapinière et UTR  OK</t>
  </si>
  <si>
    <t>Intrants répartition des produits temporaire . Attente du retour de la DGSL OK</t>
  </si>
  <si>
    <t>Confection du tableau de contraintes opérationnelles en superficie. OK</t>
  </si>
  <si>
    <t>Confection du tableau de la ventilation de la possibilité forestière en superficie. OK</t>
  </si>
  <si>
    <t>Table des contraintes du TH15 OK</t>
  </si>
  <si>
    <t>Voir les coquilles du cahier 2013 dans le SGQ. OK</t>
  </si>
  <si>
    <t>Valider la liste des TYF inclus dans HORIZONCPF OK</t>
  </si>
  <si>
    <t>Liste des contraintes dans les UA avec nouveaux calculs OK</t>
  </si>
  <si>
    <t>3-StratégieAménagementT</t>
  </si>
  <si>
    <t>Tableau 8</t>
  </si>
  <si>
    <t>Tableau 6</t>
  </si>
  <si>
    <t>Graphique 7</t>
  </si>
  <si>
    <t>Graphique 5</t>
  </si>
  <si>
    <t>Ajout des estractions pour les activités de récolte suivantes : aEC2, aEC3 et aCA2</t>
  </si>
  <si>
    <t>4-ProvenancePossibilitéSupT</t>
  </si>
  <si>
    <t>Tableau 5</t>
  </si>
  <si>
    <t>Correction de la formule à la cellule Q41</t>
  </si>
  <si>
    <t>Volume total récolté toutes essences  (cellule : 3-StratégieAménagementT!K12)</t>
  </si>
  <si>
    <t>Note CHOSY2: Fait à partir du cahier de diffusion.  Erreur de module REMSOFT FOR ANALYST…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</si>
</sst>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00000"/>
    <numFmt numFmtId="168" formatCode="0.00000000"/>
    <numFmt numFmtId="169" formatCode="_ * #,##0.00_)\ [$€-1]_ ;_ * \(#,##0.00\)\ [$€-1]_ ;_ * &quot;-&quot;??_)\ [$€-1]_ "/>
    <numFmt numFmtId="170" formatCode="#,##0\ &quot;$&quot;"/>
    <numFmt numFmtId="171" formatCode="0.00000"/>
    <numFmt numFmtId="172" formatCode="[$-F800]dddd\,\ mmmm\ dd\,\ yyyy"/>
  </numFmts>
  <fonts count="64"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name val="Arial"/>
      <family val="2"/>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b/>
      <sz val="14"/>
      <name val="Arial"/>
      <family val="2"/>
    </font>
    <font>
      <sz val="11"/>
      <color theme="1"/>
      <name val="Arial"/>
      <family val="2"/>
    </font>
    <font>
      <sz val="12"/>
      <color theme="1"/>
      <name val="Arial"/>
      <family val="2"/>
    </font>
    <font>
      <b/>
      <sz val="16"/>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9"/>
      <color indexed="9"/>
      <name val="Arial"/>
      <family val="2"/>
    </font>
    <font>
      <b/>
      <sz val="11"/>
      <color theme="0"/>
      <name val="Calibri"/>
      <family val="2"/>
    </font>
    <font>
      <b/>
      <u/>
      <sz val="12"/>
      <color theme="10"/>
      <name val="Arial"/>
      <family val="2"/>
    </font>
    <font>
      <sz val="11"/>
      <color theme="0"/>
      <name val="Calibri"/>
      <family val="2"/>
      <scheme val="minor"/>
    </font>
    <font>
      <b/>
      <sz val="24"/>
      <color theme="1"/>
      <name val="Arial"/>
      <family val="2"/>
    </font>
    <font>
      <b/>
      <sz val="12"/>
      <name val="Arial"/>
      <family val="2"/>
    </font>
    <font>
      <i/>
      <sz val="10"/>
      <color theme="1"/>
      <name val="Arial"/>
      <family val="2"/>
    </font>
    <font>
      <sz val="14"/>
      <name val="Arial"/>
      <family val="2"/>
    </font>
    <font>
      <sz val="9"/>
      <color indexed="81"/>
      <name val="Tahoma"/>
      <family val="2"/>
    </font>
    <font>
      <sz val="10"/>
      <color theme="0"/>
      <name val="Arial"/>
      <family val="2"/>
    </font>
    <font>
      <b/>
      <sz val="9"/>
      <color indexed="81"/>
      <name val="Tahoma"/>
      <family val="2"/>
    </font>
    <font>
      <sz val="11"/>
      <color rgb="FF0070C0"/>
      <name val="Calibri"/>
      <family val="2"/>
      <scheme val="minor"/>
    </font>
    <font>
      <b/>
      <sz val="11"/>
      <color rgb="FF00FF00"/>
      <name val="Calibri"/>
      <family val="2"/>
      <scheme val="minor"/>
    </font>
    <font>
      <sz val="10"/>
      <color rgb="FF0000FF"/>
      <name val="Arial"/>
      <family val="2"/>
    </font>
    <font>
      <b/>
      <i/>
      <sz val="10"/>
      <color theme="0"/>
      <name val="Arial"/>
      <family val="2"/>
    </font>
    <font>
      <sz val="10"/>
      <color indexed="12"/>
      <name val="Arial"/>
      <family val="2"/>
    </font>
    <font>
      <b/>
      <sz val="10"/>
      <color indexed="12"/>
      <name val="Arial"/>
      <family val="2"/>
    </font>
    <font>
      <b/>
      <i/>
      <sz val="11"/>
      <color theme="1"/>
      <name val="Calibri"/>
      <family val="2"/>
      <scheme val="minor"/>
    </font>
    <font>
      <b/>
      <sz val="12"/>
      <color theme="1"/>
      <name val="Arial"/>
      <family val="2"/>
    </font>
    <font>
      <i/>
      <sz val="9"/>
      <color theme="1"/>
      <name val="Calibri"/>
      <family val="2"/>
      <scheme val="minor"/>
    </font>
    <font>
      <b/>
      <i/>
      <sz val="8"/>
      <color theme="1"/>
      <name val="Calibri"/>
      <family val="2"/>
      <scheme val="minor"/>
    </font>
    <font>
      <b/>
      <sz val="8"/>
      <color indexed="9"/>
      <name val="Calibri"/>
      <family val="2"/>
    </font>
    <font>
      <i/>
      <sz val="8"/>
      <color indexed="9"/>
      <name val="Calibri"/>
      <family val="2"/>
    </font>
    <font>
      <b/>
      <u/>
      <sz val="12"/>
      <color theme="1"/>
      <name val="Arial"/>
      <family val="2"/>
    </font>
    <font>
      <i/>
      <sz val="9"/>
      <name val="Arial"/>
      <family val="2"/>
    </font>
    <font>
      <b/>
      <sz val="11"/>
      <color rgb="FFFF0000"/>
      <name val="Calibri"/>
      <family val="2"/>
      <scheme val="minor"/>
    </font>
    <font>
      <b/>
      <sz val="9"/>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6337778862885"/>
        <bgColor indexed="64"/>
      </patternFill>
    </fill>
    <fill>
      <patternFill patternType="solid">
        <fgColor rgb="FFFFC00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ck">
        <color rgb="FFFF0000"/>
      </right>
      <top style="thin">
        <color auto="1"/>
      </top>
      <bottom style="thin">
        <color indexed="64"/>
      </bottom>
      <diagonal/>
    </border>
    <border>
      <left style="thick">
        <color rgb="FFFF0000"/>
      </left>
      <right style="thick">
        <color rgb="FFFF0000"/>
      </right>
      <top style="thin">
        <color auto="1"/>
      </top>
      <bottom style="thin">
        <color auto="1"/>
      </bottom>
      <diagonal/>
    </border>
    <border>
      <left style="thin">
        <color indexed="64"/>
      </left>
      <right/>
      <top style="thin">
        <color auto="1"/>
      </top>
      <bottom/>
      <diagonal/>
    </border>
    <border>
      <left/>
      <right/>
      <top style="thin">
        <color auto="1"/>
      </top>
      <bottom/>
      <diagonal/>
    </border>
    <border>
      <left/>
      <right style="thick">
        <color rgb="FFFF0000"/>
      </right>
      <top style="thin">
        <color auto="1"/>
      </top>
      <bottom/>
      <diagonal/>
    </border>
    <border>
      <left style="thin">
        <color auto="1"/>
      </left>
      <right style="thin">
        <color auto="1"/>
      </right>
      <top/>
      <bottom style="thin">
        <color auto="1"/>
      </bottom>
      <diagonal/>
    </border>
    <border>
      <left style="thick">
        <color rgb="FFFF0000"/>
      </left>
      <right style="thick">
        <color rgb="FFFF0000"/>
      </right>
      <top style="thin">
        <color auto="1"/>
      </top>
      <bottom style="thick">
        <color rgb="FFFF0000"/>
      </bottom>
      <diagonal/>
    </border>
    <border>
      <left style="thick">
        <color rgb="FFFF0000"/>
      </left>
      <right style="thick">
        <color rgb="FFFF0000"/>
      </right>
      <top style="thin">
        <color auto="1"/>
      </top>
      <bottom style="thin">
        <color theme="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style="thin">
        <color indexed="64"/>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64"/>
      </top>
      <bottom/>
      <diagonal/>
    </border>
    <border>
      <left/>
      <right/>
      <top/>
      <bottom style="thin">
        <color indexed="8"/>
      </bottom>
      <diagonal/>
    </border>
    <border>
      <left style="thin">
        <color auto="1"/>
      </left>
      <right style="thin">
        <color auto="1"/>
      </right>
      <top style="thin">
        <color auto="1"/>
      </top>
      <bottom style="thin">
        <color auto="1"/>
      </bottom>
      <diagonal/>
    </border>
  </borders>
  <cellStyleXfs count="15">
    <xf numFmtId="0" fontId="0" fillId="0" borderId="0"/>
    <xf numFmtId="0" fontId="2" fillId="0" borderId="0"/>
    <xf numFmtId="0" fontId="2" fillId="0" borderId="0"/>
    <xf numFmtId="0" fontId="6" fillId="0" borderId="0"/>
    <xf numFmtId="0" fontId="2" fillId="0" borderId="0"/>
    <xf numFmtId="0" fontId="15" fillId="0" borderId="0" applyNumberFormat="0" applyFill="0" applyBorder="0" applyAlignment="0" applyProtection="0"/>
    <xf numFmtId="0" fontId="22" fillId="0" borderId="0"/>
    <xf numFmtId="0" fontId="6" fillId="0" borderId="0"/>
    <xf numFmtId="0" fontId="6" fillId="0" borderId="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cellStyleXfs>
  <cellXfs count="671">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0" xfId="0" applyBorder="1" applyAlignment="1">
      <alignment horizontal="left" indent="3"/>
    </xf>
    <xf numFmtId="0" fontId="0" fillId="0" borderId="6" xfId="0" applyFill="1" applyBorder="1" applyAlignment="1">
      <alignment horizontal="left" indent="3"/>
    </xf>
    <xf numFmtId="0" fontId="0" fillId="0" borderId="11" xfId="0" applyBorder="1"/>
    <xf numFmtId="0" fontId="2" fillId="2" borderId="0" xfId="4" applyFill="1" applyAlignment="1">
      <alignment horizontal="center"/>
    </xf>
    <xf numFmtId="165" fontId="11" fillId="0" borderId="13" xfId="0" applyNumberFormat="1" applyFont="1" applyBorder="1" applyAlignment="1">
      <alignment horizontal="center"/>
    </xf>
    <xf numFmtId="165" fontId="10" fillId="0" borderId="11" xfId="0" applyNumberFormat="1" applyFont="1" applyBorder="1" applyAlignment="1">
      <alignment horizontal="center"/>
    </xf>
    <xf numFmtId="0" fontId="0" fillId="0" borderId="0" xfId="0" applyBorder="1" applyAlignment="1">
      <alignment horizontal="center"/>
    </xf>
    <xf numFmtId="0" fontId="0" fillId="0" borderId="0" xfId="0" applyAlignment="1">
      <alignment horizontal="left"/>
    </xf>
    <xf numFmtId="0" fontId="1" fillId="0" borderId="0" xfId="0" applyFont="1"/>
    <xf numFmtId="0" fontId="15" fillId="0" borderId="0" xfId="5" applyAlignment="1">
      <alignment horizontal="left" indent="3"/>
    </xf>
    <xf numFmtId="0" fontId="17" fillId="0" borderId="0" xfId="0" applyFont="1" applyAlignment="1">
      <alignment horizontal="center" vertical="center" readingOrder="1"/>
    </xf>
    <xf numFmtId="0" fontId="17" fillId="0" borderId="0" xfId="0" applyFont="1" applyAlignment="1">
      <alignment horizontal="center" vertical="center" readingOrder="1"/>
    </xf>
    <xf numFmtId="0" fontId="1" fillId="4" borderId="5" xfId="0" applyFont="1" applyFill="1" applyBorder="1"/>
    <xf numFmtId="0" fontId="1" fillId="4" borderId="12" xfId="0" applyFont="1" applyFill="1" applyBorder="1" applyAlignment="1">
      <alignment horizontal="center"/>
    </xf>
    <xf numFmtId="0" fontId="1" fillId="4" borderId="4" xfId="0" applyFont="1" applyFill="1" applyBorder="1" applyAlignment="1">
      <alignment horizontal="center"/>
    </xf>
    <xf numFmtId="0" fontId="1" fillId="4" borderId="14" xfId="0" applyFont="1" applyFill="1" applyBorder="1"/>
    <xf numFmtId="0" fontId="10" fillId="4" borderId="15" xfId="0" applyFont="1" applyFill="1" applyBorder="1" applyAlignment="1">
      <alignment horizontal="center"/>
    </xf>
    <xf numFmtId="0" fontId="18" fillId="2" borderId="0" xfId="4" applyFont="1" applyFill="1" applyBorder="1"/>
    <xf numFmtId="0" fontId="1" fillId="0" borderId="5" xfId="0" applyFont="1" applyFill="1" applyBorder="1"/>
    <xf numFmtId="165" fontId="12" fillId="0" borderId="11" xfId="0" applyNumberFormat="1" applyFont="1" applyFill="1" applyBorder="1" applyAlignment="1">
      <alignment horizontal="center"/>
    </xf>
    <xf numFmtId="164" fontId="3" fillId="4" borderId="2" xfId="1"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Fill="1" applyBorder="1"/>
    <xf numFmtId="0" fontId="1" fillId="4" borderId="25" xfId="0" applyFont="1" applyFill="1" applyBorder="1" applyAlignment="1">
      <alignment horizontal="center"/>
    </xf>
    <xf numFmtId="0" fontId="1" fillId="4" borderId="27" xfId="0" applyFont="1" applyFill="1" applyBorder="1"/>
    <xf numFmtId="0" fontId="10" fillId="0" borderId="0" xfId="0" applyFont="1" applyFill="1" applyBorder="1" applyAlignment="1">
      <alignment horizontal="center"/>
    </xf>
    <xf numFmtId="0" fontId="15" fillId="2" borderId="0" xfId="5" applyFill="1" applyBorder="1" applyAlignment="1">
      <alignment horizontal="left" indent="3"/>
    </xf>
    <xf numFmtId="165" fontId="0" fillId="0" borderId="0" xfId="0" applyNumberFormat="1"/>
    <xf numFmtId="0" fontId="17" fillId="0" borderId="0" xfId="0" applyFont="1" applyAlignment="1">
      <alignment vertical="center" readingOrder="1"/>
    </xf>
    <xf numFmtId="0" fontId="4" fillId="3" borderId="1" xfId="2" applyFont="1" applyFill="1" applyBorder="1" applyAlignment="1">
      <alignment horizontal="center" vertical="center" wrapText="1"/>
    </xf>
    <xf numFmtId="0" fontId="1" fillId="4" borderId="1" xfId="0" applyFont="1" applyFill="1" applyBorder="1"/>
    <xf numFmtId="0" fontId="4" fillId="3" borderId="30" xfId="2" applyFont="1" applyFill="1" applyBorder="1" applyAlignment="1">
      <alignment horizontal="center" vertical="center" wrapText="1"/>
    </xf>
    <xf numFmtId="0" fontId="4" fillId="3" borderId="31" xfId="2" applyFont="1" applyFill="1" applyBorder="1" applyAlignment="1">
      <alignment horizontal="center" vertical="center" wrapText="1"/>
    </xf>
    <xf numFmtId="0" fontId="4" fillId="3" borderId="31" xfId="2" applyFont="1" applyFill="1" applyBorder="1" applyAlignment="1">
      <alignment vertical="center"/>
    </xf>
    <xf numFmtId="0" fontId="4" fillId="3" borderId="32" xfId="2" applyFont="1" applyFill="1" applyBorder="1" applyAlignment="1">
      <alignment vertical="center"/>
    </xf>
    <xf numFmtId="0" fontId="4" fillId="3" borderId="1"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1" fillId="4" borderId="16" xfId="0" applyFont="1" applyFill="1" applyBorder="1"/>
    <xf numFmtId="4" fontId="0" fillId="0" borderId="0" xfId="0" applyNumberFormat="1"/>
    <xf numFmtId="164" fontId="0" fillId="0" borderId="0" xfId="0" applyNumberFormat="1" applyAlignment="1">
      <alignment horizontal="left"/>
    </xf>
    <xf numFmtId="1" fontId="22" fillId="0" borderId="0" xfId="6" applyNumberFormat="1"/>
    <xf numFmtId="167" fontId="22" fillId="0" borderId="0" xfId="6" applyNumberFormat="1"/>
    <xf numFmtId="168" fontId="22" fillId="0" borderId="0" xfId="6" applyNumberFormat="1"/>
    <xf numFmtId="0" fontId="0" fillId="0" borderId="37" xfId="0" applyBorder="1"/>
    <xf numFmtId="0" fontId="1" fillId="6"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1" fontId="6" fillId="0" borderId="1" xfId="7" applyNumberFormat="1" applyBorder="1"/>
    <xf numFmtId="3" fontId="0" fillId="0" borderId="1" xfId="0" applyNumberFormat="1" applyBorder="1"/>
    <xf numFmtId="1" fontId="22" fillId="0" borderId="1" xfId="6" applyNumberFormat="1" applyBorder="1"/>
    <xf numFmtId="1" fontId="6" fillId="0" borderId="1" xfId="7" applyNumberFormat="1" applyFont="1" applyBorder="1"/>
    <xf numFmtId="0" fontId="1" fillId="4" borderId="29" xfId="0" applyFont="1" applyFill="1" applyBorder="1"/>
    <xf numFmtId="3" fontId="1" fillId="4" borderId="27" xfId="0" applyNumberFormat="1" applyFont="1" applyFill="1" applyBorder="1"/>
    <xf numFmtId="3" fontId="1" fillId="0" borderId="39"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6" xfId="0" applyFill="1" applyBorder="1" applyAlignment="1">
      <alignment horizontal="left" indent="2"/>
    </xf>
    <xf numFmtId="0" fontId="0" fillId="0" borderId="1" xfId="0" applyFont="1" applyFill="1" applyBorder="1" applyAlignment="1">
      <alignment horizontal="left" indent="2"/>
    </xf>
    <xf numFmtId="0" fontId="21" fillId="0" borderId="0" xfId="0" applyFont="1" applyAlignment="1">
      <alignment horizontal="left"/>
    </xf>
    <xf numFmtId="0" fontId="0" fillId="0" borderId="0" xfId="0" applyFont="1"/>
    <xf numFmtId="0" fontId="21" fillId="0" borderId="0" xfId="0" applyFont="1"/>
    <xf numFmtId="0" fontId="23" fillId="3" borderId="3" xfId="0" applyFont="1" applyFill="1" applyBorder="1" applyAlignment="1">
      <alignment horizontal="center" vertical="center" wrapText="1"/>
    </xf>
    <xf numFmtId="0" fontId="24" fillId="4" borderId="1" xfId="0" applyFont="1" applyFill="1" applyBorder="1" applyAlignment="1">
      <alignment vertical="center" wrapText="1"/>
    </xf>
    <xf numFmtId="0" fontId="26" fillId="0" borderId="1" xfId="0" applyFont="1" applyBorder="1" applyAlignment="1">
      <alignment horizontal="left" vertical="center" wrapText="1" indent="4"/>
    </xf>
    <xf numFmtId="0" fontId="20" fillId="0" borderId="1" xfId="0" applyFont="1" applyBorder="1" applyAlignment="1">
      <alignment vertical="center" wrapText="1"/>
    </xf>
    <xf numFmtId="0" fontId="20" fillId="4" borderId="1" xfId="0" applyFont="1" applyFill="1" applyBorder="1" applyAlignment="1">
      <alignment vertical="center" wrapText="1"/>
    </xf>
    <xf numFmtId="3" fontId="20" fillId="4" borderId="1" xfId="0" applyNumberFormat="1" applyFont="1" applyFill="1" applyBorder="1" applyAlignment="1">
      <alignment vertical="center" wrapText="1"/>
    </xf>
    <xf numFmtId="3" fontId="20" fillId="4" borderId="1" xfId="0" applyNumberFormat="1" applyFont="1" applyFill="1" applyBorder="1" applyAlignment="1">
      <alignment horizontal="center" vertical="center" wrapText="1"/>
    </xf>
    <xf numFmtId="3" fontId="27" fillId="0" borderId="1" xfId="0" applyNumberFormat="1" applyFont="1" applyBorder="1" applyAlignment="1">
      <alignment horizontal="center"/>
    </xf>
    <xf numFmtId="3" fontId="25" fillId="0" borderId="29" xfId="0" applyNumberFormat="1" applyFont="1" applyBorder="1" applyAlignment="1">
      <alignment horizontal="center"/>
    </xf>
    <xf numFmtId="0" fontId="27" fillId="0" borderId="1" xfId="0" applyFont="1" applyBorder="1" applyAlignment="1">
      <alignment horizontal="left" indent="4"/>
    </xf>
    <xf numFmtId="0" fontId="26" fillId="0" borderId="37" xfId="0" applyFont="1" applyBorder="1" applyAlignment="1">
      <alignment horizontal="left" vertical="center" wrapText="1" indent="4"/>
    </xf>
    <xf numFmtId="0" fontId="28" fillId="0" borderId="1" xfId="0" applyFont="1" applyBorder="1" applyAlignment="1">
      <alignment horizontal="left" vertical="center" wrapText="1"/>
    </xf>
    <xf numFmtId="0" fontId="26" fillId="0" borderId="0" xfId="14" applyFont="1" applyFill="1" applyBorder="1"/>
    <xf numFmtId="3" fontId="24" fillId="4" borderId="1" xfId="0" applyNumberFormat="1" applyFont="1" applyFill="1" applyBorder="1" applyAlignment="1">
      <alignment horizontal="center" vertical="center" wrapText="1"/>
    </xf>
    <xf numFmtId="9" fontId="28" fillId="0" borderId="1" xfId="0" applyNumberFormat="1" applyFont="1" applyBorder="1" applyAlignment="1">
      <alignment horizontal="center" vertical="center" wrapText="1"/>
    </xf>
    <xf numFmtId="0" fontId="26" fillId="0" borderId="0" xfId="14" applyFont="1" applyBorder="1"/>
    <xf numFmtId="0" fontId="26" fillId="0" borderId="0" xfId="14" applyFont="1" applyBorder="1" applyAlignment="1">
      <alignment horizontal="left" indent="4"/>
    </xf>
    <xf numFmtId="0" fontId="27" fillId="0" borderId="0" xfId="0" applyFont="1"/>
    <xf numFmtId="0" fontId="26" fillId="0" borderId="1" xfId="0" applyFont="1" applyBorder="1" applyAlignment="1">
      <alignment horizontal="left" vertical="center" indent="4"/>
    </xf>
    <xf numFmtId="0" fontId="26" fillId="0" borderId="17" xfId="14" applyFont="1" applyBorder="1" applyAlignment="1">
      <alignment horizontal="left" indent="4"/>
    </xf>
    <xf numFmtId="0" fontId="0" fillId="0" borderId="0" xfId="0" applyFill="1"/>
    <xf numFmtId="3" fontId="25" fillId="0" borderId="1" xfId="0" applyNumberFormat="1" applyFont="1" applyFill="1" applyBorder="1" applyAlignment="1">
      <alignment horizontal="center" vertical="center" wrapText="1"/>
    </xf>
    <xf numFmtId="0" fontId="0" fillId="0" borderId="1" xfId="0" applyFill="1" applyBorder="1" applyAlignment="1">
      <alignment horizontal="center"/>
    </xf>
    <xf numFmtId="3" fontId="25" fillId="0" borderId="37" xfId="0" applyNumberFormat="1" applyFont="1" applyBorder="1" applyAlignment="1">
      <alignment horizontal="center"/>
    </xf>
    <xf numFmtId="0" fontId="28" fillId="0" borderId="1" xfId="0" applyFont="1" applyFill="1" applyBorder="1" applyAlignment="1">
      <alignment horizontal="left" vertical="center" wrapText="1"/>
    </xf>
    <xf numFmtId="0" fontId="26" fillId="0" borderId="37" xfId="0" applyFont="1" applyFill="1" applyBorder="1" applyAlignment="1">
      <alignment horizontal="left" vertical="center" wrapText="1" indent="4"/>
    </xf>
    <xf numFmtId="3" fontId="28"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xf>
    <xf numFmtId="165" fontId="25" fillId="0" borderId="37" xfId="0" applyNumberFormat="1" applyFont="1" applyBorder="1" applyAlignment="1">
      <alignment horizontal="center"/>
    </xf>
    <xf numFmtId="0" fontId="23" fillId="3" borderId="0"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20" fillId="0" borderId="1" xfId="0" applyFont="1" applyBorder="1" applyAlignment="1">
      <alignment vertical="center"/>
    </xf>
    <xf numFmtId="1" fontId="20" fillId="0" borderId="37" xfId="0" applyNumberFormat="1" applyFont="1" applyBorder="1" applyAlignment="1">
      <alignment horizontal="center" vertical="center" wrapText="1"/>
    </xf>
    <xf numFmtId="170" fontId="20" fillId="0" borderId="37" xfId="0" applyNumberFormat="1" applyFont="1" applyBorder="1" applyAlignment="1">
      <alignment horizontal="center" vertical="center" wrapText="1"/>
    </xf>
    <xf numFmtId="1" fontId="26" fillId="0" borderId="37" xfId="0" applyNumberFormat="1" applyFont="1" applyBorder="1" applyAlignment="1">
      <alignment horizontal="center" vertical="center" wrapText="1"/>
    </xf>
    <xf numFmtId="44" fontId="27" fillId="0" borderId="37" xfId="0" applyNumberFormat="1" applyFont="1" applyBorder="1" applyAlignment="1">
      <alignment horizontal="center"/>
    </xf>
    <xf numFmtId="42" fontId="27" fillId="0" borderId="37" xfId="0" applyNumberFormat="1" applyFont="1" applyBorder="1" applyAlignment="1">
      <alignment horizontal="center"/>
    </xf>
    <xf numFmtId="0" fontId="23" fillId="3" borderId="40" xfId="0" applyFont="1" applyFill="1" applyBorder="1" applyAlignment="1">
      <alignment vertical="center" wrapText="1"/>
    </xf>
    <xf numFmtId="0" fontId="23" fillId="0" borderId="0" xfId="0" applyFont="1" applyFill="1" applyBorder="1" applyAlignment="1">
      <alignment vertical="center" wrapText="1"/>
    </xf>
    <xf numFmtId="0" fontId="23" fillId="3" borderId="31" xfId="0" applyFont="1" applyFill="1" applyBorder="1" applyAlignment="1">
      <alignment horizontal="center" vertical="center" wrapText="1"/>
    </xf>
    <xf numFmtId="0" fontId="23" fillId="3" borderId="0" xfId="0" applyFont="1" applyFill="1" applyBorder="1" applyAlignment="1">
      <alignment horizontal="center" vertical="center" wrapText="1"/>
    </xf>
    <xf numFmtId="1" fontId="20" fillId="0" borderId="0" xfId="0" applyNumberFormat="1" applyFont="1" applyBorder="1" applyAlignment="1">
      <alignment horizontal="center" vertical="center" wrapText="1"/>
    </xf>
    <xf numFmtId="1" fontId="20" fillId="4" borderId="37" xfId="0" applyNumberFormat="1" applyFont="1" applyFill="1" applyBorder="1" applyAlignment="1">
      <alignment horizontal="center" vertical="center" wrapText="1"/>
    </xf>
    <xf numFmtId="170" fontId="20" fillId="4" borderId="37" xfId="0" applyNumberFormat="1" applyFont="1" applyFill="1" applyBorder="1" applyAlignment="1">
      <alignment horizontal="center" vertical="center" wrapText="1"/>
    </xf>
    <xf numFmtId="3" fontId="20" fillId="4" borderId="42" xfId="0" applyNumberFormat="1" applyFont="1" applyFill="1" applyBorder="1" applyAlignment="1">
      <alignment horizontal="center" vertical="center" wrapText="1"/>
    </xf>
    <xf numFmtId="3" fontId="24" fillId="4" borderId="42" xfId="0" applyNumberFormat="1" applyFont="1" applyFill="1" applyBorder="1" applyAlignment="1">
      <alignment horizontal="center" vertical="center" wrapText="1"/>
    </xf>
    <xf numFmtId="1" fontId="20" fillId="0" borderId="37" xfId="0" applyNumberFormat="1" applyFont="1" applyBorder="1" applyAlignment="1">
      <alignment horizontal="center" wrapText="1"/>
    </xf>
    <xf numFmtId="170" fontId="20" fillId="0" borderId="37" xfId="0" applyNumberFormat="1" applyFont="1" applyBorder="1" applyAlignment="1">
      <alignment horizontal="center" wrapText="1"/>
    </xf>
    <xf numFmtId="1" fontId="20" fillId="0" borderId="1" xfId="0" applyNumberFormat="1" applyFont="1" applyBorder="1" applyAlignment="1">
      <alignment horizontal="center" vertical="center" wrapText="1"/>
    </xf>
    <xf numFmtId="9" fontId="20" fillId="0" borderId="37" xfId="0" applyNumberFormat="1" applyFont="1" applyBorder="1" applyAlignment="1">
      <alignment horizontal="center" vertical="center" wrapText="1"/>
    </xf>
    <xf numFmtId="9" fontId="20" fillId="4" borderId="37" xfId="0" applyNumberFormat="1" applyFont="1" applyFill="1" applyBorder="1" applyAlignment="1">
      <alignment horizontal="center" vertical="center" wrapText="1"/>
    </xf>
    <xf numFmtId="0" fontId="29" fillId="4" borderId="30" xfId="0" applyFont="1" applyFill="1" applyBorder="1" applyAlignment="1">
      <alignment vertical="center" wrapText="1"/>
    </xf>
    <xf numFmtId="0" fontId="29" fillId="4" borderId="31" xfId="0" applyFont="1" applyFill="1" applyBorder="1" applyAlignment="1">
      <alignment vertical="center" wrapText="1"/>
    </xf>
    <xf numFmtId="0" fontId="24" fillId="0" borderId="0" xfId="0" applyFont="1" applyFill="1" applyBorder="1" applyAlignment="1">
      <alignment vertical="center" wrapText="1"/>
    </xf>
    <xf numFmtId="1" fontId="24" fillId="0" borderId="0" xfId="0" applyNumberFormat="1" applyFont="1" applyFill="1" applyBorder="1" applyAlignment="1">
      <alignment horizontal="center" vertical="center" wrapText="1"/>
    </xf>
    <xf numFmtId="42" fontId="24" fillId="0" borderId="0" xfId="0" applyNumberFormat="1" applyFont="1" applyFill="1" applyBorder="1" applyAlignment="1">
      <alignment horizontal="center" vertical="center" wrapText="1"/>
    </xf>
    <xf numFmtId="1" fontId="20" fillId="4" borderId="1" xfId="0" applyNumberFormat="1" applyFont="1" applyFill="1" applyBorder="1" applyAlignment="1">
      <alignment horizontal="center" vertical="center" wrapText="1"/>
    </xf>
    <xf numFmtId="170" fontId="24" fillId="4" borderId="37" xfId="0" applyNumberFormat="1" applyFont="1" applyFill="1" applyBorder="1" applyAlignment="1">
      <alignment horizontal="center" vertical="center" wrapText="1"/>
    </xf>
    <xf numFmtId="42" fontId="25" fillId="0" borderId="31" xfId="0" applyNumberFormat="1" applyFont="1" applyBorder="1"/>
    <xf numFmtId="42" fontId="20" fillId="4" borderId="37" xfId="0" applyNumberFormat="1" applyFont="1" applyFill="1" applyBorder="1" applyAlignment="1">
      <alignment horizontal="center" vertical="center" wrapText="1"/>
    </xf>
    <xf numFmtId="42" fontId="25" fillId="0" borderId="37" xfId="0" applyNumberFormat="1" applyFont="1" applyBorder="1"/>
    <xf numFmtId="42" fontId="24" fillId="4" borderId="37" xfId="0" applyNumberFormat="1" applyFont="1" applyFill="1" applyBorder="1" applyAlignment="1">
      <alignment horizontal="center" vertical="center" wrapText="1"/>
    </xf>
    <xf numFmtId="9" fontId="27" fillId="0" borderId="37" xfId="0" applyNumberFormat="1" applyFont="1" applyBorder="1" applyAlignment="1">
      <alignment horizontal="center"/>
    </xf>
    <xf numFmtId="9" fontId="27" fillId="0" borderId="0" xfId="0" applyNumberFormat="1" applyFont="1" applyBorder="1" applyAlignment="1">
      <alignment horizontal="center"/>
    </xf>
    <xf numFmtId="9" fontId="24" fillId="4" borderId="37" xfId="0" applyNumberFormat="1" applyFont="1" applyFill="1" applyBorder="1" applyAlignment="1">
      <alignment horizontal="center" vertical="center" wrapText="1"/>
    </xf>
    <xf numFmtId="0" fontId="30" fillId="0" borderId="0" xfId="0" applyFont="1"/>
    <xf numFmtId="0" fontId="31" fillId="0" borderId="0" xfId="0" applyFont="1"/>
    <xf numFmtId="0" fontId="32" fillId="0" borderId="0" xfId="0" applyFont="1"/>
    <xf numFmtId="0" fontId="33" fillId="0" borderId="0" xfId="0" applyFont="1"/>
    <xf numFmtId="0" fontId="19" fillId="5" borderId="42" xfId="0" applyFont="1" applyFill="1" applyBorder="1" applyAlignment="1">
      <alignment horizontal="center" vertical="center"/>
    </xf>
    <xf numFmtId="164" fontId="3" fillId="4" borderId="42" xfId="1" applyNumberFormat="1" applyFont="1" applyFill="1" applyBorder="1" applyAlignment="1">
      <alignment horizontal="center"/>
    </xf>
    <xf numFmtId="0" fontId="0" fillId="0" borderId="42" xfId="0" applyBorder="1"/>
    <xf numFmtId="0" fontId="19" fillId="5" borderId="42" xfId="0" applyFont="1" applyFill="1" applyBorder="1" applyAlignment="1">
      <alignment vertical="center"/>
    </xf>
    <xf numFmtId="1" fontId="6" fillId="0" borderId="42" xfId="8" applyNumberFormat="1" applyBorder="1"/>
    <xf numFmtId="0" fontId="6" fillId="0" borderId="42" xfId="0" applyFont="1" applyFill="1" applyBorder="1"/>
    <xf numFmtId="0" fontId="21" fillId="0" borderId="0" xfId="0" applyFont="1" applyAlignment="1">
      <alignment wrapText="1"/>
    </xf>
    <xf numFmtId="165" fontId="0" fillId="0" borderId="42" xfId="0" applyNumberFormat="1" applyBorder="1" applyAlignment="1">
      <alignment horizontal="center"/>
    </xf>
    <xf numFmtId="0" fontId="1" fillId="7" borderId="37" xfId="0" applyFont="1" applyFill="1" applyBorder="1"/>
    <xf numFmtId="0" fontId="17" fillId="0" borderId="0" xfId="0" applyFont="1" applyAlignment="1">
      <alignment vertical="center" wrapText="1" readingOrder="1"/>
    </xf>
    <xf numFmtId="0" fontId="13" fillId="0" borderId="0" xfId="0" applyFont="1"/>
    <xf numFmtId="0" fontId="16" fillId="0" borderId="0" xfId="0" applyFont="1" applyAlignment="1">
      <alignment horizontal="left" wrapText="1"/>
    </xf>
    <xf numFmtId="0" fontId="33" fillId="0" borderId="0" xfId="0" applyFont="1" applyAlignment="1">
      <alignment horizontal="left" vertical="center" wrapText="1"/>
    </xf>
    <xf numFmtId="0" fontId="1" fillId="6" borderId="37" xfId="0" applyFont="1" applyFill="1" applyBorder="1"/>
    <xf numFmtId="0" fontId="1" fillId="6" borderId="43" xfId="0" applyFont="1" applyFill="1" applyBorder="1"/>
    <xf numFmtId="0" fontId="1" fillId="9" borderId="0" xfId="0" applyFont="1" applyFill="1"/>
    <xf numFmtId="0" fontId="0" fillId="0" borderId="43" xfId="0" applyBorder="1"/>
    <xf numFmtId="3" fontId="10" fillId="0" borderId="1" xfId="0" applyNumberFormat="1" applyFont="1" applyBorder="1"/>
    <xf numFmtId="3" fontId="4" fillId="3" borderId="30" xfId="2" applyNumberFormat="1" applyFont="1" applyFill="1" applyBorder="1" applyAlignment="1">
      <alignment horizontal="center" vertical="center" wrapText="1"/>
    </xf>
    <xf numFmtId="3" fontId="4" fillId="3" borderId="44" xfId="2" applyNumberFormat="1" applyFont="1" applyFill="1" applyBorder="1" applyAlignment="1">
      <alignment horizontal="center" vertical="center" wrapText="1"/>
    </xf>
    <xf numFmtId="0" fontId="35" fillId="0" borderId="0" xfId="0" applyFont="1"/>
    <xf numFmtId="0" fontId="16" fillId="0" borderId="0" xfId="0" applyFont="1" applyAlignment="1"/>
    <xf numFmtId="0" fontId="33" fillId="0" borderId="0" xfId="0" applyFont="1" applyAlignment="1">
      <alignment horizontal="left" wrapText="1"/>
    </xf>
    <xf numFmtId="164" fontId="3" fillId="4" borderId="43" xfId="1" applyNumberFormat="1" applyFont="1" applyFill="1" applyBorder="1" applyAlignment="1">
      <alignment horizontal="center"/>
    </xf>
    <xf numFmtId="0" fontId="0" fillId="0" borderId="43" xfId="0" applyFill="1" applyBorder="1"/>
    <xf numFmtId="164" fontId="0" fillId="0" borderId="43" xfId="0" applyNumberFormat="1" applyBorder="1"/>
    <xf numFmtId="0" fontId="19" fillId="5" borderId="43" xfId="0" applyFont="1" applyFill="1" applyBorder="1" applyAlignment="1">
      <alignment horizontal="center" vertical="center"/>
    </xf>
    <xf numFmtId="0" fontId="36" fillId="0" borderId="0" xfId="5" applyFont="1"/>
    <xf numFmtId="166" fontId="0" fillId="0" borderId="43" xfId="0" applyNumberFormat="1" applyBorder="1"/>
    <xf numFmtId="0" fontId="17" fillId="0" borderId="0" xfId="0" applyFont="1" applyAlignment="1">
      <alignment horizontal="left" vertical="center" wrapText="1" readingOrder="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45" xfId="0" applyBorder="1"/>
    <xf numFmtId="0" fontId="23" fillId="3" borderId="47" xfId="0" applyFont="1" applyFill="1" applyBorder="1" applyAlignment="1">
      <alignment horizontal="center" vertical="center" wrapText="1"/>
    </xf>
    <xf numFmtId="0" fontId="26" fillId="0" borderId="43" xfId="0" applyFont="1" applyBorder="1" applyAlignment="1">
      <alignment horizontal="left" vertical="center" wrapText="1" indent="4"/>
    </xf>
    <xf numFmtId="3" fontId="20" fillId="4" borderId="1" xfId="0" applyNumberFormat="1" applyFont="1" applyFill="1" applyBorder="1" applyAlignment="1">
      <alignment horizontal="left" vertical="center" wrapText="1"/>
    </xf>
    <xf numFmtId="1" fontId="20" fillId="0" borderId="43" xfId="0" applyNumberFormat="1" applyFont="1" applyBorder="1" applyAlignment="1">
      <alignment horizontal="center" vertical="center" wrapText="1"/>
    </xf>
    <xf numFmtId="0" fontId="29" fillId="4" borderId="47" xfId="0" applyFont="1" applyFill="1" applyBorder="1" applyAlignment="1">
      <alignment horizontal="left" vertical="center" wrapText="1"/>
    </xf>
    <xf numFmtId="0" fontId="29" fillId="4" borderId="30" xfId="0" applyFont="1" applyFill="1" applyBorder="1" applyAlignment="1">
      <alignment horizontal="left" vertical="center" wrapText="1"/>
    </xf>
    <xf numFmtId="9" fontId="24" fillId="0" borderId="30" xfId="0" applyNumberFormat="1" applyFont="1" applyFill="1" applyBorder="1" applyAlignment="1">
      <alignment horizontal="left" vertical="center" wrapText="1"/>
    </xf>
    <xf numFmtId="42" fontId="24" fillId="0" borderId="30" xfId="0" applyNumberFormat="1" applyFont="1" applyFill="1" applyBorder="1" applyAlignment="1">
      <alignment horizontal="left" vertical="center" wrapText="1"/>
    </xf>
    <xf numFmtId="170" fontId="24" fillId="0" borderId="30" xfId="0" applyNumberFormat="1" applyFont="1" applyFill="1" applyBorder="1" applyAlignment="1">
      <alignment horizontal="left" vertical="center" wrapText="1"/>
    </xf>
    <xf numFmtId="3" fontId="24" fillId="0" borderId="30" xfId="0" applyNumberFormat="1" applyFont="1" applyFill="1" applyBorder="1" applyAlignment="1">
      <alignment horizontal="center" vertical="center" wrapText="1"/>
    </xf>
    <xf numFmtId="0" fontId="24" fillId="0" borderId="30" xfId="0" applyFont="1" applyFill="1" applyBorder="1" applyAlignment="1">
      <alignment horizontal="left" vertical="center" wrapText="1"/>
    </xf>
    <xf numFmtId="9" fontId="24" fillId="4" borderId="43" xfId="0" applyNumberFormat="1" applyFont="1" applyFill="1" applyBorder="1" applyAlignment="1">
      <alignment horizontal="center" vertical="center" wrapText="1"/>
    </xf>
    <xf numFmtId="42" fontId="24" fillId="4" borderId="43" xfId="0" applyNumberFormat="1" applyFont="1" applyFill="1" applyBorder="1" applyAlignment="1">
      <alignment horizontal="center" vertical="center" wrapText="1"/>
    </xf>
    <xf numFmtId="170" fontId="24" fillId="4" borderId="43" xfId="0" applyNumberFormat="1" applyFont="1" applyFill="1" applyBorder="1" applyAlignment="1">
      <alignment horizontal="left" vertical="center" wrapText="1"/>
    </xf>
    <xf numFmtId="3" fontId="24" fillId="4" borderId="43" xfId="0" applyNumberFormat="1" applyFont="1" applyFill="1" applyBorder="1" applyAlignment="1">
      <alignment horizontal="center" vertical="center" wrapText="1"/>
    </xf>
    <xf numFmtId="0" fontId="24" fillId="4" borderId="43" xfId="0" applyFont="1" applyFill="1" applyBorder="1" applyAlignment="1">
      <alignment horizontal="left" vertical="center" wrapText="1"/>
    </xf>
    <xf numFmtId="9" fontId="20" fillId="4" borderId="43" xfId="0" applyNumberFormat="1" applyFont="1" applyFill="1" applyBorder="1" applyAlignment="1">
      <alignment horizontal="center" vertical="center" wrapText="1"/>
    </xf>
    <xf numFmtId="42" fontId="20" fillId="4" borderId="43" xfId="0" applyNumberFormat="1" applyFont="1" applyFill="1" applyBorder="1" applyAlignment="1">
      <alignment horizontal="center" vertical="center" wrapText="1"/>
    </xf>
    <xf numFmtId="170" fontId="20" fillId="4" borderId="43" xfId="0" applyNumberFormat="1" applyFont="1" applyFill="1" applyBorder="1" applyAlignment="1">
      <alignment horizontal="left" vertical="center" wrapText="1"/>
    </xf>
    <xf numFmtId="1" fontId="20" fillId="4" borderId="43" xfId="0" applyNumberFormat="1" applyFont="1" applyFill="1" applyBorder="1" applyAlignment="1">
      <alignment horizontal="center" vertical="center" wrapText="1"/>
    </xf>
    <xf numFmtId="0" fontId="20" fillId="4" borderId="43" xfId="0" applyFont="1" applyFill="1" applyBorder="1" applyAlignment="1">
      <alignment horizontal="left" vertical="center" wrapText="1"/>
    </xf>
    <xf numFmtId="9" fontId="27" fillId="0" borderId="43" xfId="0" applyNumberFormat="1" applyFont="1" applyBorder="1" applyAlignment="1">
      <alignment horizontal="center"/>
    </xf>
    <xf numFmtId="42" fontId="27" fillId="0" borderId="43" xfId="0" applyNumberFormat="1" applyFont="1" applyBorder="1" applyAlignment="1">
      <alignment horizontal="left"/>
    </xf>
    <xf numFmtId="9" fontId="25" fillId="0" borderId="43" xfId="0" applyNumberFormat="1" applyFont="1" applyBorder="1" applyAlignment="1">
      <alignment horizontal="center"/>
    </xf>
    <xf numFmtId="42" fontId="25" fillId="0" borderId="43" xfId="0" applyNumberFormat="1" applyFont="1" applyBorder="1" applyAlignment="1">
      <alignment horizontal="center"/>
    </xf>
    <xf numFmtId="170" fontId="20" fillId="0" borderId="43" xfId="0" applyNumberFormat="1" applyFont="1" applyBorder="1" applyAlignment="1">
      <alignment horizontal="left" wrapText="1"/>
    </xf>
    <xf numFmtId="0" fontId="20" fillId="0" borderId="0" xfId="0" applyFont="1" applyBorder="1" applyAlignment="1">
      <alignment horizontal="left" vertical="center" wrapText="1"/>
    </xf>
    <xf numFmtId="0" fontId="20" fillId="0" borderId="43" xfId="0" applyFont="1" applyBorder="1" applyAlignment="1">
      <alignment horizontal="left" vertical="center" wrapText="1"/>
    </xf>
    <xf numFmtId="170" fontId="20" fillId="4" borderId="43" xfId="0" applyNumberFormat="1" applyFont="1" applyFill="1" applyBorder="1" applyAlignment="1">
      <alignment horizontal="center" vertical="center" wrapText="1"/>
    </xf>
    <xf numFmtId="9" fontId="20" fillId="0" borderId="43" xfId="0" applyNumberFormat="1" applyFont="1" applyBorder="1" applyAlignment="1">
      <alignment horizontal="center" wrapText="1"/>
    </xf>
    <xf numFmtId="170" fontId="20" fillId="0" borderId="43" xfId="0" applyNumberFormat="1" applyFont="1" applyBorder="1" applyAlignment="1">
      <alignment horizontal="center" wrapText="1"/>
    </xf>
    <xf numFmtId="1" fontId="20" fillId="0" borderId="43" xfId="0" applyNumberFormat="1" applyFont="1" applyBorder="1" applyAlignment="1">
      <alignment horizontal="center" wrapText="1"/>
    </xf>
    <xf numFmtId="9" fontId="20" fillId="0" borderId="43" xfId="0" applyNumberFormat="1" applyFont="1" applyBorder="1" applyAlignment="1">
      <alignment horizontal="center" vertical="center" wrapText="1"/>
    </xf>
    <xf numFmtId="42" fontId="20" fillId="0" borderId="43" xfId="0" applyNumberFormat="1" applyFont="1" applyBorder="1" applyAlignment="1">
      <alignment horizontal="center" vertical="center" wrapText="1"/>
    </xf>
    <xf numFmtId="9" fontId="23" fillId="3" borderId="47" xfId="0" applyNumberFormat="1" applyFont="1" applyFill="1" applyBorder="1" applyAlignment="1">
      <alignment horizontal="center" vertical="center" wrapText="1"/>
    </xf>
    <xf numFmtId="0" fontId="23" fillId="3" borderId="0" xfId="0" applyFont="1" applyFill="1" applyBorder="1" applyAlignment="1">
      <alignment horizontal="left" vertical="center" wrapText="1"/>
    </xf>
    <xf numFmtId="0" fontId="23" fillId="3" borderId="3" xfId="0" applyFont="1" applyFill="1" applyBorder="1" applyAlignment="1">
      <alignment horizontal="left" vertical="center" wrapText="1"/>
    </xf>
    <xf numFmtId="170" fontId="24"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left" vertical="center" wrapText="1"/>
    </xf>
    <xf numFmtId="44" fontId="27" fillId="0" borderId="43" xfId="0" applyNumberFormat="1" applyFont="1" applyBorder="1" applyAlignment="1">
      <alignment horizontal="center"/>
    </xf>
    <xf numFmtId="170" fontId="20" fillId="0" borderId="43" xfId="0" applyNumberFormat="1" applyFont="1" applyBorder="1" applyAlignment="1">
      <alignment horizontal="center" vertical="center" wrapText="1"/>
    </xf>
    <xf numFmtId="170" fontId="20" fillId="0" borderId="43" xfId="0" applyNumberFormat="1" applyFont="1" applyBorder="1" applyAlignment="1">
      <alignment horizontal="left" vertical="center" wrapText="1"/>
    </xf>
    <xf numFmtId="1" fontId="26" fillId="0" borderId="43" xfId="0" applyNumberFormat="1" applyFont="1" applyBorder="1" applyAlignment="1">
      <alignment horizontal="center" vertical="center" wrapText="1"/>
    </xf>
    <xf numFmtId="0" fontId="37" fillId="3" borderId="48" xfId="0" applyFont="1" applyFill="1" applyBorder="1" applyAlignment="1">
      <alignment vertical="center" wrapText="1"/>
    </xf>
    <xf numFmtId="0" fontId="37" fillId="3" borderId="30" xfId="0" applyFont="1" applyFill="1" applyBorder="1" applyAlignment="1">
      <alignment vertical="center" wrapText="1"/>
    </xf>
    <xf numFmtId="0" fontId="23" fillId="3" borderId="39" xfId="0" applyFont="1" applyFill="1" applyBorder="1" applyAlignment="1">
      <alignment horizontal="left" vertical="center" wrapText="1"/>
    </xf>
    <xf numFmtId="0" fontId="37" fillId="3" borderId="39" xfId="0" applyFont="1" applyFill="1" applyBorder="1" applyAlignment="1">
      <alignment horizontal="center" vertical="center" wrapText="1"/>
    </xf>
    <xf numFmtId="0" fontId="23" fillId="3" borderId="40" xfId="0" applyFont="1" applyFill="1" applyBorder="1" applyAlignment="1">
      <alignment horizontal="left" vertical="center" wrapText="1"/>
    </xf>
    <xf numFmtId="1" fontId="1" fillId="4" borderId="49" xfId="0" applyNumberFormat="1" applyFont="1" applyFill="1" applyBorder="1"/>
    <xf numFmtId="1" fontId="1" fillId="4" borderId="49" xfId="0" applyNumberFormat="1" applyFont="1" applyFill="1" applyBorder="1" applyAlignment="1">
      <alignment horizontal="center"/>
    </xf>
    <xf numFmtId="0" fontId="0" fillId="0" borderId="49" xfId="0" applyBorder="1"/>
    <xf numFmtId="0" fontId="0" fillId="4" borderId="48" xfId="0" applyFill="1" applyBorder="1"/>
    <xf numFmtId="0" fontId="0" fillId="4" borderId="47" xfId="0" applyFill="1" applyBorder="1"/>
    <xf numFmtId="0" fontId="20" fillId="4" borderId="33" xfId="0" applyFont="1" applyFill="1" applyBorder="1"/>
    <xf numFmtId="0" fontId="20" fillId="4" borderId="39" xfId="0" applyFont="1" applyFill="1" applyBorder="1"/>
    <xf numFmtId="0" fontId="20" fillId="4" borderId="40" xfId="0" applyFont="1" applyFill="1" applyBorder="1"/>
    <xf numFmtId="0" fontId="20" fillId="4" borderId="35" xfId="0" applyFont="1" applyFill="1" applyBorder="1"/>
    <xf numFmtId="0" fontId="20" fillId="4" borderId="36" xfId="0" applyFont="1" applyFill="1" applyBorder="1"/>
    <xf numFmtId="1" fontId="6" fillId="0" borderId="49" xfId="7" applyNumberFormat="1" applyBorder="1"/>
    <xf numFmtId="1" fontId="22" fillId="0" borderId="49" xfId="6" applyNumberFormat="1" applyBorder="1"/>
    <xf numFmtId="0" fontId="20" fillId="4" borderId="0" xfId="0" applyFont="1" applyFill="1"/>
    <xf numFmtId="0" fontId="20" fillId="4" borderId="50" xfId="0" applyFont="1" applyFill="1" applyBorder="1"/>
    <xf numFmtId="0" fontId="0" fillId="4" borderId="36" xfId="0" applyFill="1" applyBorder="1"/>
    <xf numFmtId="0" fontId="0" fillId="4" borderId="40" xfId="0" applyFill="1" applyBorder="1"/>
    <xf numFmtId="0" fontId="6" fillId="4" borderId="40" xfId="0" applyFont="1" applyFill="1" applyBorder="1"/>
    <xf numFmtId="1" fontId="6" fillId="0" borderId="49" xfId="7" applyNumberFormat="1" applyFont="1" applyBorder="1"/>
    <xf numFmtId="1" fontId="0" fillId="0" borderId="26"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3" fontId="20" fillId="4" borderId="30" xfId="0" applyNumberFormat="1" applyFont="1" applyFill="1" applyBorder="1"/>
    <xf numFmtId="3" fontId="20" fillId="4" borderId="32" xfId="0" applyNumberFormat="1" applyFont="1" applyFill="1" applyBorder="1"/>
    <xf numFmtId="3" fontId="20" fillId="4" borderId="43" xfId="0" applyNumberFormat="1" applyFont="1" applyFill="1" applyBorder="1"/>
    <xf numFmtId="0" fontId="6" fillId="0" borderId="45" xfId="0" applyFont="1" applyFill="1" applyBorder="1" applyAlignment="1">
      <alignment vertical="center" wrapText="1"/>
    </xf>
    <xf numFmtId="0" fontId="0" fillId="0" borderId="45" xfId="0" applyBorder="1" applyAlignment="1">
      <alignment wrapText="1"/>
    </xf>
    <xf numFmtId="164" fontId="3" fillId="4" borderId="45" xfId="1" applyNumberFormat="1" applyFont="1" applyFill="1" applyBorder="1" applyAlignment="1">
      <alignment horizontal="left" vertical="center"/>
    </xf>
    <xf numFmtId="0" fontId="33" fillId="0" borderId="0" xfId="0" applyFont="1" applyAlignment="1">
      <alignment vertical="center" wrapText="1"/>
    </xf>
    <xf numFmtId="1" fontId="1" fillId="4" borderId="55" xfId="0" applyNumberFormat="1" applyFont="1" applyFill="1" applyBorder="1"/>
    <xf numFmtId="1" fontId="10" fillId="4" borderId="56" xfId="0" applyNumberFormat="1" applyFont="1" applyFill="1" applyBorder="1" applyAlignment="1">
      <alignment horizontal="center"/>
    </xf>
    <xf numFmtId="0" fontId="1" fillId="4" borderId="55" xfId="0" applyFont="1" applyFill="1" applyBorder="1"/>
    <xf numFmtId="0" fontId="10" fillId="4" borderId="57" xfId="0" applyFont="1" applyFill="1" applyBorder="1" applyAlignment="1">
      <alignment horizontal="center"/>
    </xf>
    <xf numFmtId="0" fontId="1" fillId="4" borderId="6" xfId="0" applyFont="1" applyFill="1" applyBorder="1"/>
    <xf numFmtId="0" fontId="1" fillId="4" borderId="56" xfId="0" applyFont="1" applyFill="1" applyBorder="1" applyAlignment="1">
      <alignment horizontal="center"/>
    </xf>
    <xf numFmtId="1" fontId="0" fillId="0" borderId="57" xfId="0" applyNumberFormat="1" applyBorder="1"/>
    <xf numFmtId="1" fontId="1" fillId="4" borderId="58" xfId="0" applyNumberFormat="1" applyFont="1" applyFill="1" applyBorder="1"/>
    <xf numFmtId="1" fontId="1" fillId="0" borderId="26" xfId="0" applyNumberFormat="1" applyFont="1" applyFill="1" applyBorder="1" applyAlignment="1">
      <alignment horizontal="center"/>
    </xf>
    <xf numFmtId="1" fontId="1" fillId="0" borderId="26" xfId="0" applyNumberFormat="1" applyFont="1" applyFill="1" applyBorder="1"/>
    <xf numFmtId="1" fontId="0" fillId="0" borderId="26" xfId="0" applyNumberFormat="1" applyBorder="1" applyAlignment="1">
      <alignment horizontal="left" indent="3"/>
    </xf>
    <xf numFmtId="1" fontId="0" fillId="0" borderId="26" xfId="0" applyNumberFormat="1" applyFill="1" applyBorder="1" applyAlignment="1">
      <alignment horizontal="left" indent="3"/>
    </xf>
    <xf numFmtId="0" fontId="20" fillId="0" borderId="29" xfId="0" applyFont="1" applyBorder="1" applyAlignment="1">
      <alignment vertical="center" wrapText="1"/>
    </xf>
    <xf numFmtId="164" fontId="2" fillId="0" borderId="0" xfId="1" applyNumberFormat="1" applyFont="1" applyFill="1" applyBorder="1" applyAlignment="1">
      <alignment horizontal="left"/>
    </xf>
    <xf numFmtId="0" fontId="39" fillId="0" borderId="0" xfId="5" applyFont="1"/>
    <xf numFmtId="0" fontId="19" fillId="5" borderId="60"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23" fillId="3" borderId="61" xfId="0" applyFont="1" applyFill="1" applyBorder="1" applyAlignment="1">
      <alignment horizontal="center" vertical="center" wrapText="1"/>
    </xf>
    <xf numFmtId="0" fontId="19" fillId="5" borderId="42" xfId="0" applyFont="1" applyFill="1" applyBorder="1" applyAlignment="1">
      <alignment horizontal="center" vertical="center" wrapText="1"/>
    </xf>
    <xf numFmtId="3" fontId="0" fillId="0" borderId="49" xfId="0" applyNumberFormat="1" applyBorder="1" applyAlignment="1">
      <alignment horizontal="center"/>
    </xf>
    <xf numFmtId="165" fontId="40" fillId="0" borderId="0" xfId="0" applyNumberFormat="1" applyFont="1" applyBorder="1" applyAlignment="1">
      <alignment horizontal="left"/>
    </xf>
    <xf numFmtId="0" fontId="0" fillId="0" borderId="0" xfId="0" applyAlignment="1">
      <alignment horizontal="right"/>
    </xf>
    <xf numFmtId="42" fontId="27" fillId="0" borderId="0" xfId="0" applyNumberFormat="1" applyFont="1" applyFill="1" applyBorder="1" applyAlignment="1">
      <alignment horizontal="center"/>
    </xf>
    <xf numFmtId="0" fontId="23" fillId="3" borderId="49" xfId="0" applyFont="1" applyFill="1" applyBorder="1" applyAlignment="1">
      <alignment vertical="center" wrapText="1"/>
    </xf>
    <xf numFmtId="42" fontId="27" fillId="0" borderId="49" xfId="0" applyNumberFormat="1" applyFont="1" applyBorder="1" applyAlignment="1">
      <alignment horizontal="center"/>
    </xf>
    <xf numFmtId="3" fontId="6" fillId="0" borderId="66" xfId="0" applyNumberFormat="1" applyFont="1" applyFill="1" applyBorder="1" applyAlignment="1">
      <alignment horizontal="center"/>
    </xf>
    <xf numFmtId="3" fontId="6" fillId="0" borderId="67" xfId="0" applyNumberFormat="1" applyFont="1" applyFill="1" applyBorder="1" applyAlignment="1">
      <alignment horizontal="center"/>
    </xf>
    <xf numFmtId="3" fontId="6" fillId="0" borderId="68" xfId="0" applyNumberFormat="1" applyFont="1" applyFill="1" applyBorder="1" applyAlignment="1">
      <alignment horizontal="center"/>
    </xf>
    <xf numFmtId="165" fontId="6" fillId="0" borderId="65" xfId="0" applyNumberFormat="1" applyFont="1" applyFill="1" applyBorder="1" applyAlignment="1">
      <alignment horizontal="center"/>
    </xf>
    <xf numFmtId="3" fontId="0" fillId="0" borderId="69" xfId="0" applyNumberFormat="1" applyBorder="1"/>
    <xf numFmtId="3" fontId="0" fillId="0" borderId="70" xfId="0" applyNumberFormat="1" applyBorder="1"/>
    <xf numFmtId="3" fontId="3" fillId="4" borderId="71" xfId="1" applyNumberFormat="1" applyFont="1" applyFill="1" applyBorder="1" applyAlignment="1">
      <alignment horizontal="right"/>
    </xf>
    <xf numFmtId="9" fontId="0" fillId="0" borderId="70" xfId="0" applyNumberFormat="1" applyBorder="1"/>
    <xf numFmtId="0" fontId="0" fillId="0" borderId="70" xfId="0" applyBorder="1"/>
    <xf numFmtId="3" fontId="3" fillId="4" borderId="72"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73" xfId="1" applyNumberFormat="1" applyFont="1" applyFill="1" applyBorder="1" applyAlignment="1">
      <alignment horizontal="center" vertical="center" wrapText="1"/>
    </xf>
    <xf numFmtId="164" fontId="2" fillId="4" borderId="74" xfId="1" applyNumberFormat="1" applyFont="1" applyFill="1" applyBorder="1" applyAlignment="1">
      <alignment horizontal="center" vertical="center" wrapText="1"/>
    </xf>
    <xf numFmtId="164" fontId="2" fillId="4" borderId="75" xfId="1" applyNumberFormat="1" applyFont="1" applyFill="1" applyBorder="1" applyAlignment="1">
      <alignment horizontal="center" vertical="center" wrapText="1"/>
    </xf>
    <xf numFmtId="164" fontId="2" fillId="4" borderId="76" xfId="1" applyNumberFormat="1" applyFont="1" applyFill="1" applyBorder="1" applyAlignment="1">
      <alignment horizontal="center" vertical="center" wrapText="1"/>
    </xf>
    <xf numFmtId="164" fontId="2" fillId="4" borderId="77" xfId="1" applyNumberFormat="1" applyFont="1" applyFill="1" applyBorder="1" applyAlignment="1">
      <alignment horizontal="center" vertical="center" wrapText="1"/>
    </xf>
    <xf numFmtId="164" fontId="2" fillId="4" borderId="78" xfId="1" applyNumberFormat="1" applyFont="1" applyFill="1" applyBorder="1" applyAlignment="1">
      <alignment horizontal="center" vertical="center" wrapText="1"/>
    </xf>
    <xf numFmtId="164" fontId="2" fillId="4" borderId="79" xfId="1" applyNumberFormat="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63"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2" fillId="2" borderId="80" xfId="1" applyFill="1" applyBorder="1"/>
    <xf numFmtId="0" fontId="7" fillId="0" borderId="80" xfId="0" applyFont="1" applyBorder="1"/>
    <xf numFmtId="3" fontId="2" fillId="2" borderId="80" xfId="1" applyNumberFormat="1" applyFill="1" applyBorder="1" applyAlignment="1">
      <alignment horizontal="center"/>
    </xf>
    <xf numFmtId="0" fontId="14" fillId="2" borderId="80" xfId="1" applyFont="1" applyFill="1" applyBorder="1"/>
    <xf numFmtId="0" fontId="3" fillId="0" borderId="80" xfId="1" applyFont="1" applyFill="1" applyBorder="1"/>
    <xf numFmtId="3" fontId="3" fillId="0" borderId="80" xfId="1" applyNumberFormat="1" applyFont="1" applyFill="1" applyBorder="1" applyAlignment="1">
      <alignment horizontal="center"/>
    </xf>
    <xf numFmtId="0" fontId="3" fillId="4" borderId="80" xfId="1" applyFont="1" applyFill="1" applyBorder="1"/>
    <xf numFmtId="3" fontId="3" fillId="4" borderId="80" xfId="1" applyNumberFormat="1" applyFont="1" applyFill="1" applyBorder="1" applyAlignment="1">
      <alignment horizontal="center"/>
    </xf>
    <xf numFmtId="0" fontId="5" fillId="4" borderId="80" xfId="1" applyFont="1" applyFill="1" applyBorder="1" applyAlignment="1"/>
    <xf numFmtId="3" fontId="5" fillId="4" borderId="80" xfId="1" applyNumberFormat="1" applyFont="1" applyFill="1" applyBorder="1" applyAlignment="1">
      <alignment horizontal="center"/>
    </xf>
    <xf numFmtId="0" fontId="23" fillId="3" borderId="61" xfId="0" applyFont="1" applyFill="1" applyBorder="1" applyAlignment="1">
      <alignment horizontal="center" vertical="center" wrapText="1"/>
    </xf>
    <xf numFmtId="0" fontId="23" fillId="3" borderId="49" xfId="0" applyFont="1" applyFill="1" applyBorder="1" applyAlignment="1">
      <alignment horizontal="center" vertical="center" wrapText="1"/>
    </xf>
    <xf numFmtId="164" fontId="0" fillId="0" borderId="0" xfId="0" applyNumberFormat="1"/>
    <xf numFmtId="164" fontId="13" fillId="0" borderId="43" xfId="0" applyNumberFormat="1" applyFont="1" applyBorder="1"/>
    <xf numFmtId="0" fontId="0" fillId="0" borderId="0" xfId="0" quotePrefix="1"/>
    <xf numFmtId="0" fontId="21" fillId="0" borderId="0" xfId="0" applyFont="1" applyAlignment="1">
      <alignment horizontal="left" wrapText="1"/>
    </xf>
    <xf numFmtId="0" fontId="23" fillId="0" borderId="88" xfId="0" applyFont="1" applyFill="1" applyBorder="1" applyAlignment="1">
      <alignment horizontal="center" vertical="center" wrapText="1"/>
    </xf>
    <xf numFmtId="0" fontId="19" fillId="0" borderId="39" xfId="0" applyFont="1" applyFill="1" applyBorder="1" applyAlignment="1">
      <alignment horizontal="center" textRotation="75" wrapText="1"/>
    </xf>
    <xf numFmtId="0" fontId="23" fillId="3" borderId="89" xfId="0" applyFont="1" applyFill="1" applyBorder="1" applyAlignment="1">
      <alignment horizontal="center" vertical="center" wrapText="1"/>
    </xf>
    <xf numFmtId="0" fontId="19" fillId="3" borderId="35" xfId="0" applyFont="1" applyFill="1" applyBorder="1" applyAlignment="1">
      <alignment horizontal="center" textRotation="75" wrapText="1"/>
    </xf>
    <xf numFmtId="0" fontId="28" fillId="0" borderId="88" xfId="0" applyFont="1" applyBorder="1" applyAlignment="1">
      <alignment horizontal="left" vertical="center" wrapText="1"/>
    </xf>
    <xf numFmtId="9" fontId="28" fillId="0" borderId="88" xfId="0" applyNumberFormat="1" applyFont="1" applyBorder="1" applyAlignment="1">
      <alignment horizontal="center" vertical="center" wrapText="1"/>
    </xf>
    <xf numFmtId="0" fontId="41" fillId="0" borderId="0" xfId="0" applyFont="1" applyAlignment="1">
      <alignment horizontal="center"/>
    </xf>
    <xf numFmtId="0" fontId="26" fillId="0" borderId="80" xfId="0" applyFont="1" applyBorder="1" applyAlignment="1">
      <alignment horizontal="left" vertical="center" wrapText="1" indent="4"/>
    </xf>
    <xf numFmtId="0" fontId="42" fillId="4" borderId="89" xfId="0" applyFont="1" applyFill="1" applyBorder="1" applyAlignment="1">
      <alignment vertical="center" wrapText="1"/>
    </xf>
    <xf numFmtId="1" fontId="42" fillId="4" borderId="80" xfId="0" applyNumberFormat="1" applyFont="1" applyFill="1" applyBorder="1" applyAlignment="1">
      <alignment horizontal="center" vertical="center" wrapText="1"/>
    </xf>
    <xf numFmtId="42" fontId="42" fillId="4" borderId="80" xfId="0" applyNumberFormat="1" applyFont="1" applyFill="1" applyBorder="1" applyAlignment="1">
      <alignment vertical="center" wrapText="1"/>
    </xf>
    <xf numFmtId="0" fontId="20" fillId="4" borderId="89" xfId="0" applyFont="1" applyFill="1" applyBorder="1" applyAlignment="1">
      <alignment vertical="center" wrapText="1"/>
    </xf>
    <xf numFmtId="1" fontId="20" fillId="4" borderId="80" xfId="0" applyNumberFormat="1" applyFont="1" applyFill="1" applyBorder="1" applyAlignment="1">
      <alignment horizontal="center" vertical="center" wrapText="1"/>
    </xf>
    <xf numFmtId="42" fontId="20" fillId="4" borderId="80" xfId="0" applyNumberFormat="1" applyFont="1" applyFill="1" applyBorder="1" applyAlignment="1">
      <alignment vertical="center" wrapText="1"/>
    </xf>
    <xf numFmtId="42" fontId="43" fillId="0" borderId="49" xfId="0" applyNumberFormat="1" applyFont="1" applyBorder="1" applyAlignment="1">
      <alignment horizontal="center"/>
    </xf>
    <xf numFmtId="0" fontId="0" fillId="0" borderId="0" xfId="0" applyAlignment="1">
      <alignment horizontal="center"/>
    </xf>
    <xf numFmtId="164" fontId="3" fillId="0" borderId="0" xfId="1" applyNumberFormat="1" applyFont="1" applyFill="1" applyBorder="1" applyAlignment="1">
      <alignment horizontal="center"/>
    </xf>
    <xf numFmtId="164" fontId="3" fillId="0" borderId="0" xfId="1" applyNumberFormat="1" applyFont="1" applyFill="1" applyBorder="1" applyAlignment="1"/>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0" fillId="0" borderId="0" xfId="0" applyNumberFormat="1" applyFont="1" applyFill="1" applyBorder="1" applyAlignment="1">
      <alignment horizontal="center"/>
    </xf>
    <xf numFmtId="166" fontId="0" fillId="0" borderId="0" xfId="0" applyNumberFormat="1"/>
    <xf numFmtId="3" fontId="0" fillId="0" borderId="71" xfId="0" applyNumberFormat="1" applyBorder="1"/>
    <xf numFmtId="3" fontId="0" fillId="0" borderId="94" xfId="0" applyNumberFormat="1" applyBorder="1"/>
    <xf numFmtId="3" fontId="3" fillId="4" borderId="94" xfId="1" applyNumberFormat="1" applyFont="1" applyFill="1" applyBorder="1" applyAlignment="1">
      <alignment horizontal="right"/>
    </xf>
    <xf numFmtId="3" fontId="0" fillId="0" borderId="0" xfId="0" applyNumberFormat="1" applyBorder="1"/>
    <xf numFmtId="3" fontId="3" fillId="4" borderId="99" xfId="1" applyNumberFormat="1" applyFont="1" applyFill="1" applyBorder="1" applyAlignment="1">
      <alignment horizontal="right"/>
    </xf>
    <xf numFmtId="0" fontId="0" fillId="0" borderId="94" xfId="0" applyBorder="1"/>
    <xf numFmtId="3" fontId="3" fillId="4" borderId="100" xfId="1" applyNumberFormat="1" applyFont="1" applyFill="1" applyBorder="1" applyAlignment="1">
      <alignment horizontal="right"/>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46" fillId="0" borderId="0" xfId="0" applyFont="1" applyAlignment="1">
      <alignment horizontal="center"/>
    </xf>
    <xf numFmtId="0" fontId="44" fillId="11" borderId="98" xfId="0" applyFont="1" applyFill="1" applyBorder="1" applyAlignment="1">
      <alignment horizontal="center"/>
    </xf>
    <xf numFmtId="166" fontId="13" fillId="0" borderId="43" xfId="0" applyNumberFormat="1" applyFont="1" applyBorder="1"/>
    <xf numFmtId="0" fontId="13" fillId="0" borderId="43" xfId="0" applyFont="1" applyBorder="1"/>
    <xf numFmtId="0" fontId="49" fillId="0" borderId="0" xfId="0" applyFont="1" applyAlignment="1">
      <alignment horizontal="center"/>
    </xf>
    <xf numFmtId="0" fontId="48" fillId="0" borderId="0" xfId="0" applyFont="1"/>
    <xf numFmtId="3" fontId="0" fillId="0" borderId="0" xfId="0" applyNumberFormat="1" applyAlignment="1">
      <alignment horizontal="center"/>
    </xf>
    <xf numFmtId="0" fontId="0" fillId="4" borderId="12" xfId="0" applyFont="1" applyFill="1" applyBorder="1" applyAlignment="1">
      <alignment horizontal="center"/>
    </xf>
    <xf numFmtId="10" fontId="0" fillId="0" borderId="0" xfId="0" applyNumberFormat="1"/>
    <xf numFmtId="0" fontId="48" fillId="0" borderId="0" xfId="0" applyFont="1" applyFill="1" applyBorder="1"/>
    <xf numFmtId="0" fontId="2" fillId="2" borderId="103" xfId="1" applyFill="1" applyBorder="1"/>
    <xf numFmtId="1" fontId="0" fillId="0" borderId="104" xfId="0" applyNumberFormat="1" applyBorder="1" applyAlignment="1">
      <alignment horizontal="center"/>
    </xf>
    <xf numFmtId="0" fontId="0" fillId="0" borderId="105" xfId="0" applyBorder="1" applyAlignment="1">
      <alignment horizontal="left" indent="3"/>
    </xf>
    <xf numFmtId="165" fontId="10" fillId="0" borderId="80" xfId="0" applyNumberFormat="1" applyFont="1" applyBorder="1" applyAlignment="1">
      <alignment horizontal="center"/>
    </xf>
    <xf numFmtId="1" fontId="1" fillId="0" borderId="104" xfId="0" applyNumberFormat="1" applyFont="1" applyBorder="1" applyAlignment="1"/>
    <xf numFmtId="0" fontId="33" fillId="0" borderId="0" xfId="0" applyFont="1" applyAlignment="1">
      <alignment horizontal="left" wrapText="1"/>
    </xf>
    <xf numFmtId="164" fontId="3" fillId="4" borderId="106" xfId="1" applyNumberFormat="1" applyFont="1" applyFill="1" applyBorder="1" applyAlignment="1">
      <alignment horizontal="center"/>
    </xf>
    <xf numFmtId="0" fontId="0" fillId="0" borderId="106" xfId="0" applyBorder="1"/>
    <xf numFmtId="0" fontId="13" fillId="0" borderId="106" xfId="0" applyFont="1" applyBorder="1"/>
    <xf numFmtId="0" fontId="19" fillId="5" borderId="106" xfId="0" applyFont="1" applyFill="1" applyBorder="1" applyAlignment="1">
      <alignment horizontal="center" vertical="center"/>
    </xf>
    <xf numFmtId="0" fontId="0" fillId="0" borderId="106" xfId="0" applyFill="1" applyBorder="1"/>
    <xf numFmtId="164" fontId="0" fillId="0" borderId="106" xfId="0" applyNumberFormat="1" applyBorder="1"/>
    <xf numFmtId="164" fontId="13" fillId="0" borderId="106" xfId="0" applyNumberFormat="1" applyFont="1" applyBorder="1"/>
    <xf numFmtId="3" fontId="20" fillId="4" borderId="107" xfId="0" applyNumberFormat="1" applyFont="1" applyFill="1" applyBorder="1"/>
    <xf numFmtId="3" fontId="1" fillId="4" borderId="106" xfId="0" applyNumberFormat="1" applyFont="1" applyFill="1" applyBorder="1"/>
    <xf numFmtId="3" fontId="0" fillId="0" borderId="106" xfId="0" applyNumberFormat="1" applyBorder="1"/>
    <xf numFmtId="0" fontId="38" fillId="0" borderId="0" xfId="2" applyFont="1" applyFill="1" applyBorder="1" applyAlignment="1">
      <alignment vertical="center" wrapText="1"/>
    </xf>
    <xf numFmtId="0" fontId="38" fillId="0" borderId="0" xfId="2" applyFont="1" applyFill="1" applyBorder="1" applyAlignment="1">
      <alignment horizontal="center" vertical="center" wrapText="1"/>
    </xf>
    <xf numFmtId="0" fontId="4" fillId="0" borderId="0" xfId="2" applyFont="1" applyFill="1" applyBorder="1" applyAlignment="1">
      <alignment horizontal="center" vertical="center" wrapText="1"/>
    </xf>
    <xf numFmtId="3" fontId="1" fillId="0" borderId="0" xfId="0" applyNumberFormat="1" applyFont="1" applyFill="1" applyBorder="1"/>
    <xf numFmtId="3" fontId="0" fillId="0" borderId="0" xfId="0" applyNumberFormat="1" applyFill="1" applyBorder="1"/>
    <xf numFmtId="3" fontId="20" fillId="0" borderId="0" xfId="0" applyNumberFormat="1" applyFont="1" applyFill="1" applyBorder="1"/>
    <xf numFmtId="0" fontId="38" fillId="4" borderId="106" xfId="2" applyFont="1" applyFill="1" applyBorder="1" applyAlignment="1">
      <alignment horizontal="center" vertical="center" wrapText="1"/>
    </xf>
    <xf numFmtId="0" fontId="0" fillId="0" borderId="0" xfId="0" applyAlignment="1">
      <alignment horizontal="center"/>
    </xf>
    <xf numFmtId="0" fontId="26" fillId="0" borderId="110" xfId="14" applyFont="1" applyBorder="1" applyAlignment="1">
      <alignment horizontal="left" indent="4"/>
    </xf>
    <xf numFmtId="0" fontId="0" fillId="0" borderId="110" xfId="0" applyBorder="1"/>
    <xf numFmtId="0" fontId="0" fillId="0" borderId="110" xfId="0" applyBorder="1" applyAlignment="1">
      <alignment wrapText="1"/>
    </xf>
    <xf numFmtId="0" fontId="34" fillId="0" borderId="0" xfId="0" applyFont="1"/>
    <xf numFmtId="0" fontId="19" fillId="0" borderId="40" xfId="0" applyFont="1" applyFill="1" applyBorder="1" applyAlignment="1">
      <alignment horizontal="center" vertical="center" wrapText="1"/>
    </xf>
    <xf numFmtId="3" fontId="25" fillId="0" borderId="111" xfId="0" applyNumberFormat="1" applyFont="1" applyBorder="1" applyAlignment="1">
      <alignment horizontal="center"/>
    </xf>
    <xf numFmtId="3" fontId="27" fillId="0" borderId="111" xfId="0" applyNumberFormat="1" applyFont="1" applyBorder="1" applyAlignment="1">
      <alignment horizontal="center"/>
    </xf>
    <xf numFmtId="9" fontId="25" fillId="0" borderId="111" xfId="0" applyNumberFormat="1" applyFont="1" applyBorder="1" applyAlignment="1">
      <alignment horizontal="center"/>
    </xf>
    <xf numFmtId="0" fontId="1" fillId="0" borderId="111" xfId="0" applyFont="1" applyBorder="1" applyAlignment="1">
      <alignment horizontal="center"/>
    </xf>
    <xf numFmtId="0" fontId="26" fillId="0" borderId="112" xfId="0" applyFont="1" applyFill="1" applyBorder="1" applyAlignment="1">
      <alignment horizontal="left" vertical="center" wrapText="1"/>
    </xf>
    <xf numFmtId="0" fontId="26" fillId="0" borderId="112" xfId="0" applyFont="1" applyFill="1" applyBorder="1" applyAlignment="1">
      <alignment horizontal="center" vertical="center" wrapText="1"/>
    </xf>
    <xf numFmtId="3" fontId="26" fillId="0" borderId="112" xfId="0" applyNumberFormat="1" applyFont="1" applyFill="1" applyBorder="1" applyAlignment="1">
      <alignment horizontal="center" vertical="center" wrapText="1"/>
    </xf>
    <xf numFmtId="0" fontId="26" fillId="0" borderId="112" xfId="0" applyFont="1" applyBorder="1" applyAlignment="1">
      <alignment horizontal="left" vertical="center" wrapText="1" indent="4"/>
    </xf>
    <xf numFmtId="0" fontId="50" fillId="0" borderId="0" xfId="0" applyFont="1" applyAlignment="1">
      <alignment horizontal="left"/>
    </xf>
    <xf numFmtId="0" fontId="51" fillId="3" borderId="112" xfId="0" applyFont="1" applyFill="1" applyBorder="1" applyAlignment="1">
      <alignment horizontal="center"/>
    </xf>
    <xf numFmtId="0" fontId="0" fillId="0" borderId="112" xfId="0" applyBorder="1"/>
    <xf numFmtId="1" fontId="52" fillId="0" borderId="112" xfId="0" applyNumberFormat="1" applyFont="1" applyBorder="1" applyAlignment="1">
      <alignment horizontal="left"/>
    </xf>
    <xf numFmtId="1" fontId="53" fillId="0" borderId="112" xfId="0" applyNumberFormat="1" applyFont="1" applyBorder="1" applyAlignment="1">
      <alignment horizontal="center"/>
    </xf>
    <xf numFmtId="9" fontId="20" fillId="0" borderId="113" xfId="0" applyNumberFormat="1" applyFont="1" applyBorder="1" applyAlignment="1">
      <alignment horizontal="center" vertical="center" wrapText="1"/>
    </xf>
    <xf numFmtId="0" fontId="26" fillId="0" borderId="113" xfId="0" applyFont="1" applyBorder="1" applyAlignment="1">
      <alignment horizontal="left" vertical="center" wrapText="1" indent="4"/>
    </xf>
    <xf numFmtId="1" fontId="20" fillId="0" borderId="113" xfId="0" applyNumberFormat="1" applyFont="1" applyBorder="1" applyAlignment="1">
      <alignment horizontal="center" vertical="center" wrapText="1"/>
    </xf>
    <xf numFmtId="9" fontId="0" fillId="0" borderId="0" xfId="0" applyNumberFormat="1"/>
    <xf numFmtId="0" fontId="20" fillId="0" borderId="113" xfId="0" applyFont="1" applyBorder="1" applyAlignment="1">
      <alignment horizontal="left" vertical="center" wrapText="1"/>
    </xf>
    <xf numFmtId="170" fontId="20" fillId="0" borderId="113" xfId="0" applyNumberFormat="1" applyFont="1" applyBorder="1" applyAlignment="1">
      <alignment horizontal="left" wrapText="1"/>
    </xf>
    <xf numFmtId="42" fontId="25" fillId="0" borderId="113" xfId="0" applyNumberFormat="1" applyFont="1" applyBorder="1" applyAlignment="1">
      <alignment horizontal="center"/>
    </xf>
    <xf numFmtId="9" fontId="25" fillId="0" borderId="113" xfId="0" applyNumberFormat="1" applyFont="1" applyBorder="1" applyAlignment="1">
      <alignment horizontal="center"/>
    </xf>
    <xf numFmtId="0" fontId="26" fillId="0" borderId="113" xfId="14" applyFont="1" applyBorder="1" applyAlignment="1">
      <alignment horizontal="left" indent="4"/>
    </xf>
    <xf numFmtId="0" fontId="20" fillId="0" borderId="98" xfId="0" applyFont="1" applyBorder="1" applyAlignment="1">
      <alignment horizontal="left" vertical="center" wrapText="1"/>
    </xf>
    <xf numFmtId="42" fontId="20" fillId="4" borderId="30" xfId="0" applyNumberFormat="1" applyFont="1" applyFill="1" applyBorder="1" applyAlignment="1">
      <alignment horizontal="left" vertical="center" wrapText="1"/>
    </xf>
    <xf numFmtId="9" fontId="20" fillId="4" borderId="30" xfId="0" applyNumberFormat="1" applyFont="1" applyFill="1" applyBorder="1" applyAlignment="1">
      <alignment horizontal="left" vertical="center" wrapText="1"/>
    </xf>
    <xf numFmtId="0" fontId="4" fillId="3" borderId="46" xfId="1" applyFont="1" applyFill="1" applyBorder="1" applyAlignment="1">
      <alignment horizontal="center" vertical="center" wrapText="1"/>
    </xf>
    <xf numFmtId="0" fontId="1" fillId="4" borderId="114" xfId="0" applyFont="1" applyFill="1" applyBorder="1"/>
    <xf numFmtId="1" fontId="1" fillId="4" borderId="46" xfId="0" applyNumberFormat="1" applyFont="1" applyFill="1" applyBorder="1" applyAlignment="1">
      <alignment horizontal="center"/>
    </xf>
    <xf numFmtId="3" fontId="1" fillId="4" borderId="46" xfId="0" applyNumberFormat="1" applyFont="1" applyFill="1" applyBorder="1" applyAlignment="1">
      <alignment horizontal="center"/>
    </xf>
    <xf numFmtId="0" fontId="0" fillId="0" borderId="114" xfId="0" applyFill="1" applyBorder="1" applyAlignment="1">
      <alignment horizontal="left" indent="2"/>
    </xf>
    <xf numFmtId="0" fontId="0" fillId="0" borderId="0" xfId="0" applyFill="1" applyBorder="1" applyAlignment="1">
      <alignment horizontal="left" indent="2"/>
    </xf>
    <xf numFmtId="0" fontId="0" fillId="0" borderId="114" xfId="0" applyFill="1" applyBorder="1" applyAlignment="1">
      <alignment horizontal="center"/>
    </xf>
    <xf numFmtId="0" fontId="0" fillId="0" borderId="114" xfId="0" applyFont="1" applyFill="1" applyBorder="1" applyAlignment="1">
      <alignment horizontal="left" indent="2"/>
    </xf>
    <xf numFmtId="0" fontId="0" fillId="0" borderId="96" xfId="0" applyBorder="1" applyAlignment="1">
      <alignment wrapText="1"/>
    </xf>
    <xf numFmtId="0" fontId="19" fillId="5" borderId="80" xfId="0" applyFont="1" applyFill="1" applyBorder="1" applyAlignment="1">
      <alignment horizontal="center" vertical="center"/>
    </xf>
    <xf numFmtId="0" fontId="0" fillId="0" borderId="80" xfId="0" applyFill="1" applyBorder="1" applyAlignment="1">
      <alignment horizontal="center"/>
    </xf>
    <xf numFmtId="164" fontId="0" fillId="0" borderId="80" xfId="0" applyNumberFormat="1" applyBorder="1"/>
    <xf numFmtId="0" fontId="26" fillId="0" borderId="80" xfId="0" applyFont="1" applyBorder="1" applyAlignment="1">
      <alignment horizontal="center" textRotation="90" wrapText="1"/>
    </xf>
    <xf numFmtId="3" fontId="0" fillId="0" borderId="80" xfId="0" applyNumberFormat="1" applyBorder="1" applyAlignment="1">
      <alignment horizontal="center"/>
    </xf>
    <xf numFmtId="3" fontId="0" fillId="0" borderId="114" xfId="0" applyNumberFormat="1" applyFont="1" applyBorder="1" applyAlignment="1">
      <alignment horizontal="center"/>
    </xf>
    <xf numFmtId="3" fontId="0" fillId="4" borderId="114" xfId="0" applyNumberFormat="1" applyFont="1" applyFill="1" applyBorder="1" applyAlignment="1">
      <alignment horizontal="center"/>
    </xf>
    <xf numFmtId="1" fontId="0" fillId="0" borderId="114" xfId="0" applyNumberFormat="1" applyFont="1" applyBorder="1" applyAlignment="1">
      <alignment horizontal="center"/>
    </xf>
    <xf numFmtId="3" fontId="0" fillId="0" borderId="80" xfId="0" applyNumberFormat="1" applyFont="1" applyBorder="1" applyAlignment="1">
      <alignment horizontal="center"/>
    </xf>
    <xf numFmtId="1" fontId="0" fillId="4" borderId="114" xfId="0" applyNumberFormat="1" applyFont="1" applyFill="1" applyBorder="1" applyAlignment="1">
      <alignment horizontal="center"/>
    </xf>
    <xf numFmtId="1" fontId="54" fillId="4" borderId="46" xfId="0" applyNumberFormat="1" applyFont="1" applyFill="1" applyBorder="1" applyAlignment="1">
      <alignment horizontal="center"/>
    </xf>
    <xf numFmtId="1" fontId="54" fillId="4" borderId="91" xfId="0" applyNumberFormat="1" applyFont="1" applyFill="1" applyBorder="1" applyAlignment="1">
      <alignment horizontal="center"/>
    </xf>
    <xf numFmtId="3" fontId="7" fillId="0" borderId="114" xfId="0" applyNumberFormat="1" applyFont="1" applyBorder="1" applyAlignment="1">
      <alignment horizontal="center"/>
    </xf>
    <xf numFmtId="3" fontId="7" fillId="0" borderId="80" xfId="0" applyNumberFormat="1" applyFont="1" applyBorder="1" applyAlignment="1">
      <alignment horizontal="center"/>
    </xf>
    <xf numFmtId="0" fontId="1" fillId="4" borderId="80" xfId="0" applyFont="1" applyFill="1" applyBorder="1"/>
    <xf numFmtId="0" fontId="1" fillId="4" borderId="80" xfId="0" applyFont="1" applyFill="1" applyBorder="1" applyAlignment="1">
      <alignment horizontal="center"/>
    </xf>
    <xf numFmtId="164" fontId="1" fillId="4" borderId="80" xfId="0" applyNumberFormat="1" applyFont="1" applyFill="1" applyBorder="1"/>
    <xf numFmtId="0" fontId="1" fillId="4" borderId="43" xfId="0" applyFont="1" applyFill="1" applyBorder="1"/>
    <xf numFmtId="0" fontId="1" fillId="4" borderId="106" xfId="0" applyFont="1" applyFill="1" applyBorder="1"/>
    <xf numFmtId="0" fontId="0" fillId="0" borderId="80" xfId="0" applyFont="1" applyFill="1" applyBorder="1" applyAlignment="1">
      <alignment horizontal="center"/>
    </xf>
    <xf numFmtId="0" fontId="0" fillId="5" borderId="80" xfId="0" applyFill="1" applyBorder="1"/>
    <xf numFmtId="0" fontId="51" fillId="3" borderId="46" xfId="0" applyFont="1" applyFill="1" applyBorder="1" applyAlignment="1">
      <alignment horizontal="center"/>
    </xf>
    <xf numFmtId="0" fontId="51" fillId="3" borderId="51" xfId="0" applyFont="1" applyFill="1" applyBorder="1" applyAlignment="1">
      <alignment horizontal="center"/>
    </xf>
    <xf numFmtId="0" fontId="33" fillId="0" borderId="0" xfId="0" applyFont="1" applyAlignment="1">
      <alignment horizontal="left" wrapText="1"/>
    </xf>
    <xf numFmtId="0" fontId="16" fillId="0" borderId="0" xfId="0" applyFont="1" applyAlignment="1">
      <alignment horizontal="left" wrapText="1"/>
    </xf>
    <xf numFmtId="0" fontId="16" fillId="0" borderId="0" xfId="0" applyFont="1" applyAlignment="1">
      <alignment wrapText="1"/>
    </xf>
    <xf numFmtId="0" fontId="1" fillId="7" borderId="80" xfId="0" applyFont="1" applyFill="1" applyBorder="1"/>
    <xf numFmtId="0" fontId="33" fillId="0" borderId="0" xfId="0" applyFont="1" applyAlignment="1">
      <alignment horizontal="center"/>
    </xf>
    <xf numFmtId="0" fontId="55" fillId="0" borderId="0" xfId="0" applyFont="1" applyAlignment="1">
      <alignment horizontal="center"/>
    </xf>
    <xf numFmtId="0" fontId="42" fillId="0" borderId="0" xfId="0" applyFont="1" applyAlignment="1"/>
    <xf numFmtId="0" fontId="29" fillId="10" borderId="80" xfId="0" applyFont="1" applyFill="1" applyBorder="1"/>
    <xf numFmtId="0" fontId="0" fillId="0" borderId="80" xfId="0" applyBorder="1"/>
    <xf numFmtId="0" fontId="0" fillId="0" borderId="80" xfId="0" applyBorder="1" applyAlignment="1">
      <alignment wrapText="1"/>
    </xf>
    <xf numFmtId="0" fontId="26" fillId="0" borderId="91" xfId="0" applyFont="1" applyBorder="1" applyAlignment="1">
      <alignment horizontal="left" vertical="center" indent="4"/>
    </xf>
    <xf numFmtId="0" fontId="20" fillId="4" borderId="1" xfId="0" applyFont="1" applyFill="1" applyBorder="1" applyAlignment="1">
      <alignment horizontal="center" vertical="center" textRotation="90" wrapText="1"/>
    </xf>
    <xf numFmtId="0" fontId="25" fillId="0" borderId="111" xfId="0" applyFont="1" applyBorder="1" applyAlignment="1">
      <alignment horizontal="center" vertical="center" textRotation="90" wrapText="1"/>
    </xf>
    <xf numFmtId="0" fontId="27" fillId="0" borderId="111" xfId="0" applyFont="1" applyBorder="1" applyAlignment="1">
      <alignment horizontal="center" vertical="center" textRotation="90"/>
    </xf>
    <xf numFmtId="0" fontId="25" fillId="0" borderId="80" xfId="0" applyFont="1" applyBorder="1" applyAlignment="1">
      <alignment horizontal="center" vertical="center" textRotation="90" wrapText="1"/>
    </xf>
    <xf numFmtId="0" fontId="27" fillId="0" borderId="80" xfId="0" applyFont="1" applyBorder="1" applyAlignment="1">
      <alignment horizontal="center" vertical="center" textRotation="90"/>
    </xf>
    <xf numFmtId="3" fontId="1" fillId="4" borderId="117" xfId="0" applyNumberFormat="1" applyFont="1" applyFill="1" applyBorder="1" applyAlignment="1">
      <alignment horizontal="center"/>
    </xf>
    <xf numFmtId="3" fontId="1" fillId="4" borderId="118" xfId="0" applyNumberFormat="1" applyFont="1" applyFill="1" applyBorder="1" applyAlignment="1">
      <alignment horizontal="center"/>
    </xf>
    <xf numFmtId="3" fontId="6" fillId="0" borderId="80" xfId="0" applyNumberFormat="1" applyFont="1" applyFill="1" applyBorder="1" applyAlignment="1">
      <alignment horizontal="center"/>
    </xf>
    <xf numFmtId="3" fontId="26" fillId="0" borderId="80" xfId="0" applyNumberFormat="1" applyFont="1" applyFill="1" applyBorder="1" applyAlignment="1">
      <alignment horizontal="center"/>
    </xf>
    <xf numFmtId="0" fontId="38" fillId="0" borderId="0" xfId="2" applyFont="1" applyFill="1" applyBorder="1" applyAlignment="1">
      <alignment horizontal="center" vertical="center" wrapText="1"/>
    </xf>
    <xf numFmtId="3" fontId="26" fillId="4" borderId="80" xfId="0" applyNumberFormat="1" applyFont="1" applyFill="1" applyBorder="1" applyAlignment="1">
      <alignment horizontal="center"/>
    </xf>
    <xf numFmtId="1" fontId="56" fillId="4" borderId="46" xfId="0" applyNumberFormat="1" applyFont="1" applyFill="1" applyBorder="1" applyAlignment="1">
      <alignment horizontal="center"/>
    </xf>
    <xf numFmtId="0" fontId="4" fillId="0" borderId="0" xfId="1" applyFont="1" applyFill="1" applyBorder="1" applyAlignment="1">
      <alignment vertical="center" wrapText="1"/>
    </xf>
    <xf numFmtId="0" fontId="4" fillId="3" borderId="80" xfId="1" applyFont="1" applyFill="1" applyBorder="1" applyAlignment="1">
      <alignment vertical="center" wrapText="1"/>
    </xf>
    <xf numFmtId="0" fontId="4" fillId="3" borderId="80" xfId="1" applyFont="1" applyFill="1" applyBorder="1" applyAlignment="1">
      <alignment horizontal="center" vertical="center" wrapText="1"/>
    </xf>
    <xf numFmtId="0" fontId="0" fillId="4" borderId="102" xfId="0" applyFill="1" applyBorder="1"/>
    <xf numFmtId="1" fontId="6" fillId="0" borderId="101" xfId="7" applyNumberFormat="1" applyBorder="1"/>
    <xf numFmtId="1" fontId="22" fillId="0" borderId="101" xfId="6" applyNumberFormat="1" applyBorder="1"/>
    <xf numFmtId="1" fontId="6" fillId="0" borderId="101" xfId="7" applyNumberFormat="1" applyFont="1" applyBorder="1"/>
    <xf numFmtId="0" fontId="20" fillId="4" borderId="60" xfId="0" applyFont="1" applyFill="1" applyBorder="1"/>
    <xf numFmtId="0" fontId="20" fillId="4" borderId="103" xfId="0" applyFont="1" applyFill="1" applyBorder="1"/>
    <xf numFmtId="0" fontId="20" fillId="4" borderId="98" xfId="0" applyFont="1" applyFill="1" applyBorder="1"/>
    <xf numFmtId="0" fontId="6" fillId="4" borderId="103" xfId="0" applyFont="1" applyFill="1" applyBorder="1"/>
    <xf numFmtId="0" fontId="0" fillId="4" borderId="103" xfId="0" applyFill="1" applyBorder="1"/>
    <xf numFmtId="0" fontId="0" fillId="4" borderId="98" xfId="0" applyFill="1" applyBorder="1"/>
    <xf numFmtId="44" fontId="20" fillId="0" borderId="43" xfId="0" applyNumberFormat="1" applyFont="1" applyBorder="1" applyAlignment="1">
      <alignment horizontal="center" vertical="center" wrapText="1"/>
    </xf>
    <xf numFmtId="44" fontId="25" fillId="0" borderId="113" xfId="0" applyNumberFormat="1" applyFont="1" applyBorder="1" applyAlignment="1">
      <alignment horizontal="center"/>
    </xf>
    <xf numFmtId="44" fontId="20" fillId="4" borderId="43" xfId="0" applyNumberFormat="1" applyFont="1" applyFill="1" applyBorder="1" applyAlignment="1">
      <alignment horizontal="center" vertical="center" wrapText="1"/>
    </xf>
    <xf numFmtId="44" fontId="25" fillId="0" borderId="43" xfId="0" applyNumberFormat="1" applyFont="1" applyBorder="1" applyAlignment="1">
      <alignment horizontal="center"/>
    </xf>
    <xf numFmtId="0" fontId="19" fillId="5" borderId="103" xfId="0" applyFont="1" applyFill="1" applyBorder="1" applyAlignment="1">
      <alignment horizontal="center" vertical="center" wrapText="1"/>
    </xf>
    <xf numFmtId="0" fontId="10" fillId="0" borderId="69" xfId="0" applyFont="1" applyBorder="1"/>
    <xf numFmtId="3" fontId="1" fillId="4" borderId="49" xfId="0" applyNumberFormat="1" applyFont="1" applyFill="1" applyBorder="1" applyAlignment="1">
      <alignment horizontal="center"/>
    </xf>
    <xf numFmtId="3" fontId="1" fillId="4" borderId="80" xfId="0" applyNumberFormat="1" applyFont="1" applyFill="1" applyBorder="1" applyAlignment="1">
      <alignment horizontal="center"/>
    </xf>
    <xf numFmtId="3" fontId="57" fillId="4" borderId="80" xfId="0" applyNumberFormat="1" applyFont="1" applyFill="1" applyBorder="1" applyAlignment="1">
      <alignment horizontal="center"/>
    </xf>
    <xf numFmtId="3" fontId="4" fillId="3" borderId="80" xfId="2" applyNumberFormat="1" applyFont="1" applyFill="1" applyBorder="1" applyAlignment="1">
      <alignment horizontal="center" vertical="center" wrapText="1"/>
    </xf>
    <xf numFmtId="3" fontId="59" fillId="3" borderId="80" xfId="2" applyNumberFormat="1" applyFont="1" applyFill="1" applyBorder="1" applyAlignment="1">
      <alignment horizontal="center" vertical="center" wrapText="1"/>
    </xf>
    <xf numFmtId="3" fontId="58" fillId="3" borderId="80" xfId="2" applyNumberFormat="1" applyFont="1" applyFill="1" applyBorder="1" applyAlignment="1">
      <alignment horizontal="center" vertical="center" wrapText="1"/>
    </xf>
    <xf numFmtId="0" fontId="34" fillId="0" borderId="91" xfId="0" applyFont="1" applyBorder="1" applyAlignment="1">
      <alignment horizontal="left" indent="4"/>
    </xf>
    <xf numFmtId="0" fontId="34" fillId="0" borderId="102" xfId="0" applyFont="1" applyBorder="1" applyAlignment="1">
      <alignment horizontal="left" indent="4"/>
    </xf>
    <xf numFmtId="165" fontId="0" fillId="0" borderId="101" xfId="0" applyNumberFormat="1" applyBorder="1" applyAlignment="1">
      <alignment horizontal="center"/>
    </xf>
    <xf numFmtId="165" fontId="0" fillId="0" borderId="80" xfId="0" applyNumberFormat="1" applyBorder="1" applyAlignment="1">
      <alignment horizontal="center"/>
    </xf>
    <xf numFmtId="0" fontId="34" fillId="0" borderId="0" xfId="0" applyFont="1" applyBorder="1" applyAlignment="1">
      <alignment horizontal="left" indent="4"/>
    </xf>
    <xf numFmtId="0" fontId="60" fillId="0" borderId="0" xfId="0" applyFont="1" applyFill="1" applyAlignment="1">
      <alignment horizontal="center"/>
    </xf>
    <xf numFmtId="1" fontId="22" fillId="0" borderId="80" xfId="6" applyNumberFormat="1" applyBorder="1"/>
    <xf numFmtId="0" fontId="19" fillId="5" borderId="42" xfId="0" applyFont="1" applyFill="1" applyBorder="1" applyAlignment="1">
      <alignment horizontal="left" vertical="center"/>
    </xf>
    <xf numFmtId="1" fontId="6" fillId="0" borderId="1" xfId="6" applyNumberFormat="1" applyFont="1" applyBorder="1"/>
    <xf numFmtId="0" fontId="16" fillId="0" borderId="0" xfId="0" applyFont="1" applyAlignment="1">
      <alignment horizontal="left" wrapText="1"/>
    </xf>
    <xf numFmtId="171" fontId="0" fillId="0" borderId="0" xfId="0" applyNumberFormat="1"/>
    <xf numFmtId="0" fontId="21" fillId="0" borderId="0" xfId="0" applyFont="1" applyAlignment="1">
      <alignment horizontal="left"/>
    </xf>
    <xf numFmtId="0" fontId="62" fillId="0" borderId="0" xfId="0" applyFont="1"/>
    <xf numFmtId="0" fontId="63" fillId="0" borderId="0" xfId="0" applyFont="1" applyAlignment="1">
      <alignment horizontal="left" wrapText="1"/>
    </xf>
    <xf numFmtId="0" fontId="26" fillId="0" borderId="0" xfId="0" applyFont="1" applyBorder="1" applyAlignment="1">
      <alignment horizontal="center" textRotation="90" wrapText="1"/>
    </xf>
    <xf numFmtId="0" fontId="1" fillId="4" borderId="91" xfId="0" applyFont="1" applyFill="1" applyBorder="1"/>
    <xf numFmtId="0" fontId="0" fillId="0" borderId="91" xfId="0" applyFill="1" applyBorder="1" applyAlignment="1">
      <alignment horizontal="left" indent="2"/>
    </xf>
    <xf numFmtId="0" fontId="0" fillId="8" borderId="37" xfId="0" applyFill="1" applyBorder="1"/>
    <xf numFmtId="0" fontId="0" fillId="0" borderId="0" xfId="0" applyAlignment="1">
      <alignment horizontal="center" wrapText="1"/>
    </xf>
    <xf numFmtId="0" fontId="0" fillId="0" borderId="0" xfId="0" applyAlignment="1">
      <alignment horizontal="center"/>
    </xf>
    <xf numFmtId="0" fontId="1" fillId="0" borderId="96" xfId="0" applyFont="1" applyFill="1" applyBorder="1" applyAlignment="1">
      <alignment horizontal="center"/>
    </xf>
    <xf numFmtId="3" fontId="0" fillId="4" borderId="80" xfId="0" applyNumberFormat="1" applyFont="1" applyFill="1" applyBorder="1" applyAlignment="1">
      <alignment horizontal="center"/>
    </xf>
    <xf numFmtId="1" fontId="54" fillId="4" borderId="80" xfId="0" applyNumberFormat="1" applyFont="1" applyFill="1" applyBorder="1" applyAlignment="1">
      <alignment horizontal="center"/>
    </xf>
    <xf numFmtId="0" fontId="33" fillId="0" borderId="0" xfId="0" applyFont="1" applyAlignment="1">
      <alignment wrapText="1"/>
    </xf>
    <xf numFmtId="0" fontId="20" fillId="0" borderId="114" xfId="0" applyFont="1" applyBorder="1" applyAlignment="1">
      <alignment horizontal="center" textRotation="90" wrapText="1"/>
    </xf>
    <xf numFmtId="0" fontId="20" fillId="4" borderId="114" xfId="0" applyFont="1" applyFill="1" applyBorder="1" applyAlignment="1">
      <alignment horizontal="center" textRotation="90" wrapText="1"/>
    </xf>
    <xf numFmtId="0" fontId="25" fillId="0" borderId="28" xfId="0" applyFont="1" applyBorder="1" applyAlignment="1">
      <alignment horizontal="center" vertical="center" textRotation="90" wrapText="1"/>
    </xf>
    <xf numFmtId="0" fontId="27" fillId="0" borderId="28" xfId="0" applyFont="1" applyBorder="1" applyAlignment="1">
      <alignment horizontal="center" vertical="center" textRotation="90"/>
    </xf>
    <xf numFmtId="0" fontId="34" fillId="0" borderId="0" xfId="0" applyFont="1" applyAlignment="1">
      <alignment textRotation="90"/>
    </xf>
    <xf numFmtId="0" fontId="19" fillId="0" borderId="0" xfId="0" applyFont="1" applyFill="1" applyBorder="1" applyAlignment="1">
      <alignment horizontal="center" vertical="center"/>
    </xf>
    <xf numFmtId="0" fontId="0" fillId="0" borderId="0" xfId="0" applyFill="1" applyBorder="1" applyAlignment="1">
      <alignment horizontal="center"/>
    </xf>
    <xf numFmtId="0" fontId="0" fillId="0" borderId="80" xfId="0" applyBorder="1" applyAlignment="1">
      <alignment horizontal="center"/>
    </xf>
    <xf numFmtId="166" fontId="0" fillId="0" borderId="0" xfId="0" applyNumberFormat="1" applyFill="1" applyBorder="1"/>
    <xf numFmtId="166" fontId="1" fillId="0" borderId="0" xfId="0" applyNumberFormat="1" applyFont="1" applyFill="1" applyBorder="1"/>
    <xf numFmtId="0" fontId="19" fillId="5" borderId="120" xfId="0" applyFont="1" applyFill="1" applyBorder="1" applyAlignment="1">
      <alignment horizontal="center" vertical="center"/>
    </xf>
    <xf numFmtId="172" fontId="0" fillId="0" borderId="80" xfId="0" applyNumberFormat="1" applyBorder="1"/>
    <xf numFmtId="14" fontId="0" fillId="0" borderId="80" xfId="0" applyNumberFormat="1" applyBorder="1" applyAlignment="1">
      <alignment horizontal="center"/>
    </xf>
    <xf numFmtId="172" fontId="0" fillId="0" borderId="80" xfId="0" applyNumberFormat="1" applyBorder="1" applyAlignment="1">
      <alignment horizontal="center"/>
    </xf>
    <xf numFmtId="0" fontId="13" fillId="8" borderId="0" xfId="0" applyFont="1" applyFill="1"/>
    <xf numFmtId="0" fontId="32" fillId="0" borderId="0" xfId="0" applyFont="1" applyAlignment="1">
      <alignment horizontal="center"/>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33" fillId="0" borderId="0" xfId="0" applyFont="1" applyAlignment="1">
      <alignment horizontal="left"/>
    </xf>
    <xf numFmtId="0" fontId="44" fillId="0" borderId="92" xfId="0" applyFont="1" applyFill="1" applyBorder="1" applyAlignment="1">
      <alignment horizontal="left"/>
    </xf>
    <xf numFmtId="0" fontId="44" fillId="0" borderId="91" xfId="0" applyFont="1" applyBorder="1" applyAlignment="1">
      <alignment horizontal="center"/>
    </xf>
    <xf numFmtId="0" fontId="44" fillId="0" borderId="102" xfId="0" applyFont="1" applyBorder="1" applyAlignment="1">
      <alignment horizontal="center"/>
    </xf>
    <xf numFmtId="0" fontId="44" fillId="0" borderId="101" xfId="0" applyFont="1" applyBorder="1" applyAlignment="1">
      <alignment horizontal="center"/>
    </xf>
    <xf numFmtId="0" fontId="7" fillId="0" borderId="0" xfId="0" applyFont="1" applyAlignment="1">
      <alignment horizontal="left" wrapText="1"/>
    </xf>
    <xf numFmtId="0" fontId="34" fillId="0" borderId="49" xfId="0" applyFont="1" applyBorder="1" applyAlignment="1">
      <alignment horizontal="left"/>
    </xf>
    <xf numFmtId="0" fontId="34" fillId="0" borderId="61" xfId="0" applyFont="1" applyBorder="1" applyAlignment="1">
      <alignment horizontal="left"/>
    </xf>
    <xf numFmtId="0" fontId="1" fillId="4" borderId="49" xfId="0" applyFont="1" applyFill="1" applyBorder="1" applyAlignment="1">
      <alignment horizontal="left"/>
    </xf>
    <xf numFmtId="0" fontId="1" fillId="4" borderId="61" xfId="0" applyFont="1" applyFill="1" applyBorder="1" applyAlignment="1">
      <alignment horizontal="left"/>
    </xf>
    <xf numFmtId="164" fontId="3" fillId="4" borderId="30" xfId="1" applyNumberFormat="1" applyFont="1" applyFill="1" applyBorder="1" applyAlignment="1">
      <alignment horizontal="left"/>
    </xf>
    <xf numFmtId="164" fontId="3" fillId="4" borderId="47" xfId="1" applyNumberFormat="1" applyFont="1" applyFill="1" applyBorder="1" applyAlignment="1">
      <alignment horizontal="left"/>
    </xf>
    <xf numFmtId="0" fontId="34" fillId="0" borderId="0" xfId="0" applyFont="1" applyBorder="1" applyAlignment="1">
      <alignment horizontal="left"/>
    </xf>
    <xf numFmtId="0" fontId="19" fillId="5" borderId="24" xfId="0" applyFont="1" applyFill="1" applyBorder="1" applyAlignment="1">
      <alignment horizontal="center" vertical="center" wrapText="1"/>
    </xf>
    <xf numFmtId="0" fontId="19" fillId="5" borderId="18" xfId="0" applyFont="1" applyFill="1" applyBorder="1" applyAlignment="1">
      <alignment horizontal="center" vertical="center"/>
    </xf>
    <xf numFmtId="0" fontId="19" fillId="5" borderId="19" xfId="0" applyFont="1" applyFill="1" applyBorder="1" applyAlignment="1">
      <alignment horizontal="center" vertical="center"/>
    </xf>
    <xf numFmtId="0" fontId="19" fillId="5" borderId="20" xfId="0" applyFont="1" applyFill="1" applyBorder="1" applyAlignment="1">
      <alignment horizontal="center" vertical="center"/>
    </xf>
    <xf numFmtId="0" fontId="19" fillId="5" borderId="21" xfId="0" applyFont="1" applyFill="1" applyBorder="1" applyAlignment="1">
      <alignment horizontal="center" vertical="center"/>
    </xf>
    <xf numFmtId="0" fontId="19" fillId="5" borderId="22" xfId="0" applyFont="1" applyFill="1" applyBorder="1" applyAlignment="1">
      <alignment horizontal="center" vertical="center"/>
    </xf>
    <xf numFmtId="0" fontId="19" fillId="5" borderId="23" xfId="0" applyFont="1" applyFill="1" applyBorder="1" applyAlignment="1">
      <alignment horizontal="center" vertical="center"/>
    </xf>
    <xf numFmtId="0" fontId="19" fillId="5" borderId="0" xfId="0" applyFont="1" applyFill="1" applyBorder="1" applyAlignment="1">
      <alignment horizontal="center" vertical="center" wrapText="1"/>
    </xf>
    <xf numFmtId="170" fontId="6" fillId="0" borderId="0" xfId="0" applyNumberFormat="1" applyFont="1" applyFill="1" applyBorder="1" applyAlignment="1">
      <alignment horizontal="center"/>
    </xf>
    <xf numFmtId="0" fontId="34" fillId="0" borderId="91" xfId="0" applyFont="1" applyBorder="1" applyAlignment="1">
      <alignment horizontal="left"/>
    </xf>
    <xf numFmtId="0" fontId="34" fillId="0" borderId="92" xfId="0" applyFont="1" applyBorder="1" applyAlignment="1">
      <alignment horizontal="left"/>
    </xf>
    <xf numFmtId="0" fontId="34" fillId="0" borderId="93" xfId="0" applyFont="1" applyBorder="1" applyAlignment="1">
      <alignment horizontal="left"/>
    </xf>
    <xf numFmtId="0" fontId="1" fillId="4" borderId="95" xfId="0" applyFont="1" applyFill="1" applyBorder="1" applyAlignment="1">
      <alignment horizontal="left"/>
    </xf>
    <xf numFmtId="0" fontId="1" fillId="4" borderId="96" xfId="0" applyFont="1" applyFill="1" applyBorder="1" applyAlignment="1">
      <alignment horizontal="left"/>
    </xf>
    <xf numFmtId="0" fontId="1" fillId="4" borderId="97" xfId="0" applyFont="1" applyFill="1" applyBorder="1" applyAlignment="1">
      <alignment horizontal="left"/>
    </xf>
    <xf numFmtId="0" fontId="19" fillId="5" borderId="98" xfId="0" applyFont="1" applyFill="1" applyBorder="1" applyAlignment="1">
      <alignment horizontal="center" vertical="center" wrapText="1"/>
    </xf>
    <xf numFmtId="0" fontId="19" fillId="5" borderId="63" xfId="0" applyFont="1" applyFill="1" applyBorder="1" applyAlignment="1">
      <alignment horizontal="center" vertical="center" wrapText="1"/>
    </xf>
    <xf numFmtId="0" fontId="33" fillId="0" borderId="0" xfId="0" applyFont="1" applyAlignment="1">
      <alignment horizontal="left" vertical="center" wrapText="1"/>
    </xf>
    <xf numFmtId="0" fontId="61" fillId="0" borderId="0" xfId="0" applyFont="1" applyFill="1" applyAlignment="1">
      <alignment horizontal="left" vertical="center" wrapText="1"/>
    </xf>
    <xf numFmtId="0" fontId="33" fillId="0" borderId="0" xfId="0" applyFont="1" applyAlignment="1">
      <alignment horizontal="left" wrapText="1"/>
    </xf>
    <xf numFmtId="0" fontId="4" fillId="3" borderId="53" xfId="4" applyFont="1" applyFill="1" applyBorder="1" applyAlignment="1">
      <alignment horizontal="center"/>
    </xf>
    <xf numFmtId="0" fontId="4" fillId="3" borderId="54" xfId="4" applyFont="1" applyFill="1" applyBorder="1" applyAlignment="1">
      <alignment horizontal="center"/>
    </xf>
    <xf numFmtId="0" fontId="4" fillId="3" borderId="52"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9" xfId="4" applyFont="1" applyFill="1" applyBorder="1" applyAlignment="1">
      <alignment horizontal="center"/>
    </xf>
    <xf numFmtId="1" fontId="4" fillId="3" borderId="53" xfId="4" applyNumberFormat="1" applyFont="1" applyFill="1" applyBorder="1" applyAlignment="1">
      <alignment horizontal="center"/>
    </xf>
    <xf numFmtId="1" fontId="4" fillId="3" borderId="54" xfId="4" applyNumberFormat="1" applyFont="1" applyFill="1" applyBorder="1" applyAlignment="1">
      <alignment horizontal="center"/>
    </xf>
    <xf numFmtId="1" fontId="4" fillId="3" borderId="52" xfId="4" applyNumberFormat="1" applyFont="1" applyFill="1" applyBorder="1" applyAlignment="1">
      <alignment horizontal="center"/>
    </xf>
    <xf numFmtId="0" fontId="18" fillId="2" borderId="0" xfId="4" applyFont="1" applyFill="1" applyBorder="1" applyAlignment="1">
      <alignment horizontal="left"/>
    </xf>
    <xf numFmtId="0" fontId="14" fillId="2" borderId="119" xfId="4" applyFont="1" applyFill="1" applyBorder="1" applyAlignment="1">
      <alignment horizontal="left"/>
    </xf>
    <xf numFmtId="0" fontId="3" fillId="4" borderId="80" xfId="1" applyFont="1" applyFill="1" applyBorder="1" applyAlignment="1">
      <alignment horizontal="center" vertical="center" textRotation="90"/>
    </xf>
    <xf numFmtId="0" fontId="4" fillId="3" borderId="81" xfId="1" applyFont="1" applyFill="1" applyBorder="1" applyAlignment="1">
      <alignment horizontal="center" vertical="center"/>
    </xf>
    <xf numFmtId="0" fontId="4" fillId="3" borderId="59" xfId="1" applyFont="1" applyFill="1" applyBorder="1" applyAlignment="1">
      <alignment horizontal="center" vertical="center"/>
    </xf>
    <xf numFmtId="0" fontId="4" fillId="3" borderId="62" xfId="1" applyFont="1" applyFill="1" applyBorder="1" applyAlignment="1">
      <alignment horizontal="center" vertical="center"/>
    </xf>
    <xf numFmtId="0" fontId="4" fillId="3" borderId="60"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82" xfId="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14" fillId="2" borderId="0" xfId="4" applyFont="1" applyFill="1" applyBorder="1" applyAlignment="1">
      <alignment horizontal="left"/>
    </xf>
    <xf numFmtId="0" fontId="17" fillId="0" borderId="0" xfId="0" applyFont="1" applyAlignment="1">
      <alignment horizontal="left" vertical="center" wrapText="1" readingOrder="1"/>
    </xf>
    <xf numFmtId="0" fontId="4" fillId="3" borderId="28" xfId="1" applyFont="1" applyFill="1" applyBorder="1" applyAlignment="1">
      <alignment horizontal="center" vertical="center" wrapText="1"/>
    </xf>
    <xf numFmtId="0" fontId="4" fillId="3" borderId="29"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6" xfId="0" applyFont="1" applyFill="1" applyBorder="1" applyAlignment="1">
      <alignment horizontal="center"/>
    </xf>
    <xf numFmtId="0" fontId="1" fillId="4" borderId="31" xfId="0" applyFont="1" applyFill="1" applyBorder="1" applyAlignment="1">
      <alignment horizontal="center"/>
    </xf>
    <xf numFmtId="0" fontId="1" fillId="4" borderId="32"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1" fillId="0" borderId="0" xfId="0" applyFont="1" applyAlignment="1">
      <alignment horizontal="left"/>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36" xfId="1" applyFont="1" applyFill="1" applyBorder="1" applyAlignment="1">
      <alignment horizontal="center" vertical="center" wrapText="1"/>
    </xf>
    <xf numFmtId="0" fontId="0" fillId="0" borderId="0" xfId="0" applyAlignment="1">
      <alignment horizontal="left"/>
    </xf>
    <xf numFmtId="0" fontId="16" fillId="0" borderId="0" xfId="0" applyFont="1" applyAlignment="1">
      <alignment horizontal="left" wrapText="1"/>
    </xf>
    <xf numFmtId="0" fontId="38" fillId="4" borderId="95" xfId="2" applyFont="1" applyFill="1" applyBorder="1" applyAlignment="1">
      <alignment horizontal="center" vertical="center" wrapText="1"/>
    </xf>
    <xf numFmtId="0" fontId="38" fillId="4" borderId="96" xfId="2" applyFont="1" applyFill="1" applyBorder="1" applyAlignment="1">
      <alignment horizontal="center" vertical="center" wrapText="1"/>
    </xf>
    <xf numFmtId="0" fontId="38" fillId="4" borderId="108" xfId="2" applyFont="1" applyFill="1" applyBorder="1" applyAlignment="1">
      <alignment horizontal="center" vertical="center" wrapText="1"/>
    </xf>
    <xf numFmtId="0" fontId="38" fillId="4" borderId="63" xfId="2" applyFont="1" applyFill="1" applyBorder="1" applyAlignment="1">
      <alignment horizontal="center" vertical="center" wrapText="1"/>
    </xf>
    <xf numFmtId="0" fontId="38" fillId="4" borderId="64" xfId="2" applyFont="1" applyFill="1" applyBorder="1" applyAlignment="1">
      <alignment horizontal="center" vertical="center" wrapText="1"/>
    </xf>
    <xf numFmtId="0" fontId="38" fillId="4" borderId="84" xfId="2" applyFont="1" applyFill="1" applyBorder="1" applyAlignment="1">
      <alignment horizontal="center" vertical="center" wrapText="1"/>
    </xf>
    <xf numFmtId="0" fontId="38" fillId="0" borderId="0" xfId="2" applyFont="1" applyFill="1" applyBorder="1" applyAlignment="1">
      <alignment horizontal="center" vertical="center" wrapText="1"/>
    </xf>
    <xf numFmtId="0" fontId="4" fillId="3" borderId="109" xfId="1" applyFont="1" applyFill="1" applyBorder="1" applyAlignment="1">
      <alignment horizontal="center" vertical="center" wrapText="1"/>
    </xf>
    <xf numFmtId="0" fontId="4" fillId="3" borderId="40" xfId="1" applyFont="1" applyFill="1" applyBorder="1" applyAlignment="1">
      <alignment horizontal="center" vertical="center" wrapText="1"/>
    </xf>
    <xf numFmtId="0" fontId="21" fillId="0" borderId="0" xfId="0" applyFont="1" applyAlignment="1">
      <alignment horizontal="left" wrapText="1"/>
    </xf>
    <xf numFmtId="0" fontId="4" fillId="3" borderId="63" xfId="1" applyFont="1" applyFill="1" applyBorder="1" applyAlignment="1">
      <alignment horizontal="center" vertical="center"/>
    </xf>
    <xf numFmtId="0" fontId="4" fillId="3" borderId="84" xfId="1" applyFont="1" applyFill="1" applyBorder="1" applyAlignment="1">
      <alignment horizontal="center" vertical="center"/>
    </xf>
    <xf numFmtId="0" fontId="1" fillId="4" borderId="46" xfId="0" applyFont="1" applyFill="1" applyBorder="1" applyAlignment="1">
      <alignment horizontal="center"/>
    </xf>
    <xf numFmtId="0" fontId="1" fillId="4" borderId="47" xfId="0" applyFont="1" applyFill="1" applyBorder="1" applyAlignment="1">
      <alignment horizontal="center"/>
    </xf>
    <xf numFmtId="0" fontId="1" fillId="4" borderId="102" xfId="0" applyFont="1" applyFill="1" applyBorder="1" applyAlignment="1">
      <alignment horizontal="center"/>
    </xf>
    <xf numFmtId="0" fontId="4" fillId="3" borderId="80" xfId="1" applyFont="1" applyFill="1" applyBorder="1" applyAlignment="1">
      <alignment horizontal="center" vertical="center" wrapText="1"/>
    </xf>
    <xf numFmtId="3" fontId="4" fillId="3" borderId="91" xfId="2" applyNumberFormat="1" applyFont="1" applyFill="1" applyBorder="1" applyAlignment="1">
      <alignment horizontal="center" vertical="center" wrapText="1"/>
    </xf>
    <xf numFmtId="3" fontId="4" fillId="3" borderId="102" xfId="2" applyNumberFormat="1" applyFont="1" applyFill="1" applyBorder="1" applyAlignment="1">
      <alignment horizontal="center" vertical="center" wrapText="1"/>
    </xf>
    <xf numFmtId="3" fontId="4" fillId="3" borderId="101" xfId="2" applyNumberFormat="1" applyFont="1" applyFill="1" applyBorder="1" applyAlignment="1">
      <alignment horizontal="center" vertical="center" wrapText="1"/>
    </xf>
    <xf numFmtId="0" fontId="35" fillId="0" borderId="0" xfId="0" applyFont="1" applyAlignment="1">
      <alignment horizontal="left" wrapText="1"/>
    </xf>
    <xf numFmtId="0" fontId="0" fillId="0" borderId="90" xfId="0" applyBorder="1" applyAlignment="1">
      <alignment horizontal="left" wrapText="1"/>
    </xf>
    <xf numFmtId="0" fontId="1" fillId="6" borderId="115" xfId="0" applyFont="1" applyFill="1" applyBorder="1" applyAlignment="1">
      <alignment horizontal="left"/>
    </xf>
    <xf numFmtId="0" fontId="1" fillId="6" borderId="116" xfId="0" applyFont="1" applyFill="1" applyBorder="1" applyAlignment="1">
      <alignment horizontal="left"/>
    </xf>
    <xf numFmtId="0" fontId="1" fillId="6" borderId="91" xfId="0" applyFont="1" applyFill="1" applyBorder="1" applyAlignment="1">
      <alignment horizontal="left"/>
    </xf>
    <xf numFmtId="0" fontId="1" fillId="6" borderId="102" xfId="0" applyFont="1" applyFill="1" applyBorder="1" applyAlignment="1">
      <alignment horizontal="left"/>
    </xf>
    <xf numFmtId="0" fontId="1" fillId="6" borderId="101" xfId="0" applyFont="1" applyFill="1" applyBorder="1" applyAlignment="1">
      <alignment horizontal="left"/>
    </xf>
    <xf numFmtId="0" fontId="1" fillId="6" borderId="0" xfId="0" applyFont="1" applyFill="1" applyAlignment="1">
      <alignment horizontal="left"/>
    </xf>
    <xf numFmtId="0" fontId="23" fillId="3" borderId="40" xfId="0" applyFont="1" applyFill="1" applyBorder="1" applyAlignment="1">
      <alignment horizontal="center" vertical="center" wrapText="1"/>
    </xf>
    <xf numFmtId="0" fontId="23" fillId="3" borderId="41" xfId="0" applyFont="1" applyFill="1" applyBorder="1" applyAlignment="1">
      <alignment horizontal="center" vertical="center" wrapText="1"/>
    </xf>
    <xf numFmtId="0" fontId="4" fillId="3" borderId="63" xfId="2" applyFont="1" applyFill="1" applyBorder="1" applyAlignment="1">
      <alignment horizontal="center" vertical="center"/>
    </xf>
    <xf numFmtId="0" fontId="4" fillId="3" borderId="64" xfId="2" applyFont="1" applyFill="1" applyBorder="1" applyAlignment="1">
      <alignment horizontal="center" vertical="center"/>
    </xf>
    <xf numFmtId="0" fontId="4" fillId="3" borderId="84" xfId="2" applyFont="1" applyFill="1" applyBorder="1" applyAlignment="1">
      <alignment horizontal="center" vertical="center"/>
    </xf>
    <xf numFmtId="0" fontId="23" fillId="3" borderId="30" xfId="0" applyFont="1" applyFill="1" applyBorder="1" applyAlignment="1">
      <alignment horizontal="center" vertical="center" wrapText="1"/>
    </xf>
    <xf numFmtId="0" fontId="23" fillId="3" borderId="32" xfId="0" applyFont="1" applyFill="1" applyBorder="1" applyAlignment="1">
      <alignment horizontal="center" vertical="center" wrapText="1"/>
    </xf>
    <xf numFmtId="170" fontId="29" fillId="4" borderId="91" xfId="0" applyNumberFormat="1" applyFont="1" applyFill="1" applyBorder="1" applyAlignment="1">
      <alignment horizontal="right" vertical="center" wrapText="1"/>
    </xf>
    <xf numFmtId="170" fontId="29" fillId="4" borderId="101" xfId="0" applyNumberFormat="1" applyFont="1" applyFill="1" applyBorder="1" applyAlignment="1">
      <alignment horizontal="right" vertical="center" wrapText="1"/>
    </xf>
    <xf numFmtId="0" fontId="23" fillId="0" borderId="38"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50" fillId="0" borderId="0" xfId="0" applyFont="1" applyAlignment="1">
      <alignment horizontal="left"/>
    </xf>
    <xf numFmtId="42" fontId="50" fillId="0" borderId="0" xfId="0" applyNumberFormat="1" applyFont="1" applyAlignment="1">
      <alignment horizontal="left"/>
    </xf>
    <xf numFmtId="0" fontId="23" fillId="3" borderId="47" xfId="0" applyFont="1" applyFill="1" applyBorder="1" applyAlignment="1">
      <alignment horizontal="center" vertical="center" wrapText="1"/>
    </xf>
    <xf numFmtId="0" fontId="23" fillId="3" borderId="48" xfId="0" applyFont="1" applyFill="1" applyBorder="1" applyAlignment="1">
      <alignment horizontal="center" vertical="center" wrapText="1"/>
    </xf>
    <xf numFmtId="0" fontId="20" fillId="4" borderId="61" xfId="0" applyFont="1" applyFill="1" applyBorder="1" applyAlignment="1">
      <alignment horizontal="left" vertical="center" wrapText="1"/>
    </xf>
    <xf numFmtId="0" fontId="20" fillId="4" borderId="59" xfId="0" applyFont="1" applyFill="1" applyBorder="1" applyAlignment="1">
      <alignment horizontal="left" vertical="center" wrapText="1"/>
    </xf>
    <xf numFmtId="0" fontId="20" fillId="4" borderId="62" xfId="0" applyFont="1" applyFill="1" applyBorder="1" applyAlignment="1">
      <alignment horizontal="left" vertical="center" wrapText="1"/>
    </xf>
    <xf numFmtId="0" fontId="34" fillId="0" borderId="61" xfId="0" applyFont="1" applyBorder="1" applyAlignment="1">
      <alignment horizontal="left" indent="4"/>
    </xf>
    <xf numFmtId="0" fontId="34" fillId="0" borderId="62" xfId="0" applyFont="1" applyBorder="1" applyAlignment="1">
      <alignment horizontal="left" indent="4"/>
    </xf>
    <xf numFmtId="0" fontId="34" fillId="0" borderId="102" xfId="0" applyFont="1" applyBorder="1" applyAlignment="1">
      <alignment horizontal="left" indent="4"/>
    </xf>
    <xf numFmtId="0" fontId="20" fillId="4" borderId="39"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0" fillId="0" borderId="0" xfId="0" applyAlignment="1">
      <alignment horizontal="center"/>
    </xf>
    <xf numFmtId="0" fontId="20" fillId="4" borderId="63" xfId="0" applyFont="1" applyFill="1" applyBorder="1" applyAlignment="1">
      <alignment horizontal="left" vertical="center" wrapText="1"/>
    </xf>
    <xf numFmtId="0" fontId="20" fillId="4" borderId="64" xfId="0" applyFont="1" applyFill="1" applyBorder="1" applyAlignment="1">
      <alignment horizontal="left" vertical="center" wrapText="1"/>
    </xf>
    <xf numFmtId="0" fontId="0" fillId="9" borderId="85" xfId="0" applyFill="1" applyBorder="1" applyAlignment="1">
      <alignment horizontal="left" vertical="top" wrapText="1"/>
    </xf>
    <xf numFmtId="0" fontId="0" fillId="9" borderId="86" xfId="0" applyFill="1" applyBorder="1" applyAlignment="1">
      <alignment horizontal="left" vertical="top" wrapText="1"/>
    </xf>
    <xf numFmtId="0" fontId="0" fillId="9" borderId="87" xfId="0" applyFill="1" applyBorder="1" applyAlignment="1">
      <alignment horizontal="left" vertical="top" wrapText="1"/>
    </xf>
    <xf numFmtId="0" fontId="23" fillId="3" borderId="61"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33" fillId="0" borderId="0" xfId="0" applyFont="1" applyAlignment="1">
      <alignment horizontal="center" vertical="center" wrapText="1"/>
    </xf>
  </cellXfs>
  <cellStyles count="15">
    <cellStyle name="Euro" xfId="9"/>
    <cellStyle name="Lien hypertexte" xfId="5" builtinId="8"/>
    <cellStyle name="Milliers 2" xfId="10"/>
    <cellStyle name="Milliers 3" xfId="11"/>
    <cellStyle name="Normal" xfId="0" builtinId="0"/>
    <cellStyle name="Normal 2" xfId="12"/>
    <cellStyle name="Normal_Attribution_1" xfId="3"/>
    <cellStyle name="Normal_Feuil2" xfId="1"/>
    <cellStyle name="Normal_Feuil3" xfId="2"/>
    <cellStyle name="Normal_Intrants_RapportHorizonP26" xfId="6"/>
    <cellStyle name="Normal_Intrants_RapportHorizonP26_1" xfId="8"/>
    <cellStyle name="Normal_Matrice_Produits" xfId="4"/>
    <cellStyle name="Normal_Provenance des possibilités 2" xfId="7"/>
    <cellStyle name="Normal_Stratégie 1 (tab)" xfId="14"/>
    <cellStyle name="Pourcentage 2" xfId="13"/>
  </cellStyles>
  <dxfs count="0"/>
  <tableStyles count="0" defaultTableStyle="TableStyleMedium2" defaultPivotStyle="PivotStyleLight16"/>
  <colors>
    <mruColors>
      <color rgb="FFC69588"/>
      <color rgb="FF00FF00"/>
      <color rgb="FF873133"/>
      <color rgb="FFFFFF99"/>
      <color rgb="FF339966"/>
      <color rgb="FFFF5050"/>
      <color rgb="FF7030A0"/>
      <color rgb="FFFFBDBD"/>
      <color rgb="FF8B37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234357176"/>
        <c:axId val="234357568"/>
        <c:axId val="0"/>
      </c:bar3DChart>
      <c:catAx>
        <c:axId val="234357176"/>
        <c:scaling>
          <c:orientation val="minMax"/>
        </c:scaling>
        <c:delete val="0"/>
        <c:axPos val="b"/>
        <c:numFmt formatCode="General" sourceLinked="0"/>
        <c:majorTickMark val="out"/>
        <c:minorTickMark val="none"/>
        <c:tickLblPos val="nextTo"/>
        <c:crossAx val="234357568"/>
        <c:crosses val="autoZero"/>
        <c:auto val="1"/>
        <c:lblAlgn val="ctr"/>
        <c:lblOffset val="100"/>
        <c:noMultiLvlLbl val="0"/>
      </c:catAx>
      <c:valAx>
        <c:axId val="234357568"/>
        <c:scaling>
          <c:orientation val="minMax"/>
        </c:scaling>
        <c:delete val="0"/>
        <c:axPos val="l"/>
        <c:majorGridlines/>
        <c:numFmt formatCode="#,##0" sourceLinked="1"/>
        <c:majorTickMark val="out"/>
        <c:minorTickMark val="none"/>
        <c:tickLblPos val="nextTo"/>
        <c:crossAx val="23435717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view3D>
    <c:floor>
      <c:thickness val="0"/>
    </c:floor>
    <c:sideWall>
      <c:thickness val="0"/>
    </c:sideWall>
    <c:backWall>
      <c:thickness val="0"/>
    </c:backWall>
    <c:plotArea>
      <c:layout/>
      <c:line3DChart>
        <c:grouping val="standard"/>
        <c:varyColors val="0"/>
        <c:ser>
          <c:idx val="0"/>
          <c:order val="0"/>
          <c:tx>
            <c:v>2018-2023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RépartitionParProduitsT!$S$8:$S$28</c:f>
              <c:numCache>
                <c:formatCode>#,##0</c:formatCode>
                <c:ptCount val="21"/>
                <c:pt idx="0">
                  <c:v>163569.26755268834</c:v>
                </c:pt>
                <c:pt idx="1">
                  <c:v>394730.92975710065</c:v>
                </c:pt>
                <c:pt idx="2">
                  <c:v>213695.11665450028</c:v>
                </c:pt>
                <c:pt idx="3">
                  <c:v>19211.958832967761</c:v>
                </c:pt>
                <c:pt idx="4">
                  <c:v>791207.27279725706</c:v>
                </c:pt>
                <c:pt idx="5">
                  <c:v>92.7360476277224</c:v>
                </c:pt>
                <c:pt idx="6">
                  <c:v>0</c:v>
                </c:pt>
                <c:pt idx="7">
                  <c:v>0</c:v>
                </c:pt>
                <c:pt idx="8">
                  <c:v>92.7360476277224</c:v>
                </c:pt>
                <c:pt idx="9">
                  <c:v>791300.00884488481</c:v>
                </c:pt>
                <c:pt idx="10">
                  <c:v>214293.52696770389</c:v>
                </c:pt>
                <c:pt idx="11">
                  <c:v>113875.84176839891</c:v>
                </c:pt>
                <c:pt idx="12">
                  <c:v>4070.6329396065667</c:v>
                </c:pt>
                <c:pt idx="13">
                  <c:v>-5.6563275102234911E-3</c:v>
                </c:pt>
                <c:pt idx="14">
                  <c:v>332239.99601938186</c:v>
                </c:pt>
                <c:pt idx="15">
                  <c:v>201.62643003198482</c:v>
                </c:pt>
                <c:pt idx="16">
                  <c:v>0</c:v>
                </c:pt>
                <c:pt idx="17">
                  <c:v>0</c:v>
                </c:pt>
                <c:pt idx="18">
                  <c:v>201.62643003198482</c:v>
                </c:pt>
                <c:pt idx="19">
                  <c:v>332441.62244941382</c:v>
                </c:pt>
                <c:pt idx="20">
                  <c:v>1123741.6312942987</c:v>
                </c:pt>
              </c:numCache>
            </c:numRef>
          </c:val>
          <c:smooth val="0"/>
        </c:ser>
        <c:ser>
          <c:idx val="1"/>
          <c:order val="1"/>
          <c:tx>
            <c:v>2023-2028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RépartitionParProduitsT!$T$8:$T$28</c:f>
              <c:numCache>
                <c:formatCode>#,##0</c:formatCode>
                <c:ptCount val="21"/>
                <c:pt idx="0">
                  <c:v>189821.15520056392</c:v>
                </c:pt>
                <c:pt idx="1">
                  <c:v>370305.03305718582</c:v>
                </c:pt>
                <c:pt idx="2">
                  <c:v>220347.71099606081</c:v>
                </c:pt>
                <c:pt idx="3">
                  <c:v>10738.506842200015</c:v>
                </c:pt>
                <c:pt idx="4">
                  <c:v>791212.40609601059</c:v>
                </c:pt>
                <c:pt idx="5">
                  <c:v>87.59822722022804</c:v>
                </c:pt>
                <c:pt idx="6">
                  <c:v>0</c:v>
                </c:pt>
                <c:pt idx="7">
                  <c:v>0</c:v>
                </c:pt>
                <c:pt idx="8">
                  <c:v>87.59822722022804</c:v>
                </c:pt>
                <c:pt idx="9">
                  <c:v>791300.00432323082</c:v>
                </c:pt>
                <c:pt idx="10">
                  <c:v>214293.53161304817</c:v>
                </c:pt>
                <c:pt idx="11">
                  <c:v>113875.84321495767</c:v>
                </c:pt>
                <c:pt idx="12">
                  <c:v>4070.6328677681099</c:v>
                </c:pt>
                <c:pt idx="13">
                  <c:v>-6.9913717247800378E-3</c:v>
                </c:pt>
                <c:pt idx="14">
                  <c:v>332240.00070440222</c:v>
                </c:pt>
                <c:pt idx="15">
                  <c:v>201.62642998483042</c:v>
                </c:pt>
                <c:pt idx="16">
                  <c:v>0</c:v>
                </c:pt>
                <c:pt idx="17">
                  <c:v>0</c:v>
                </c:pt>
                <c:pt idx="18">
                  <c:v>201.62642998483042</c:v>
                </c:pt>
                <c:pt idx="19">
                  <c:v>332441.62713438703</c:v>
                </c:pt>
                <c:pt idx="20">
                  <c:v>1123741.631457618</c:v>
                </c:pt>
              </c:numCache>
            </c:numRef>
          </c:val>
          <c:smooth val="0"/>
        </c:ser>
        <c:ser>
          <c:idx val="2"/>
          <c:order val="2"/>
          <c:tx>
            <c:v>2028-2033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RépartitionParProduitsT!$U$8:$U$28</c:f>
              <c:numCache>
                <c:formatCode>#,##0</c:formatCode>
                <c:ptCount val="21"/>
                <c:pt idx="0">
                  <c:v>192149.90648752899</c:v>
                </c:pt>
                <c:pt idx="1">
                  <c:v>488577.77735846688</c:v>
                </c:pt>
                <c:pt idx="2">
                  <c:v>98353.12284182939</c:v>
                </c:pt>
                <c:pt idx="3">
                  <c:v>12131.732753113321</c:v>
                </c:pt>
                <c:pt idx="4">
                  <c:v>791212.53944093874</c:v>
                </c:pt>
                <c:pt idx="5">
                  <c:v>87.471501465606536</c:v>
                </c:pt>
                <c:pt idx="6">
                  <c:v>0</c:v>
                </c:pt>
                <c:pt idx="7">
                  <c:v>0</c:v>
                </c:pt>
                <c:pt idx="8">
                  <c:v>87.471501465606536</c:v>
                </c:pt>
                <c:pt idx="9">
                  <c:v>791300.01094240439</c:v>
                </c:pt>
                <c:pt idx="10">
                  <c:v>214293.53108545547</c:v>
                </c:pt>
                <c:pt idx="11">
                  <c:v>113875.84237300213</c:v>
                </c:pt>
                <c:pt idx="12">
                  <c:v>4070.6328819359937</c:v>
                </c:pt>
                <c:pt idx="13">
                  <c:v>-3.8750401313336624E-3</c:v>
                </c:pt>
                <c:pt idx="14">
                  <c:v>332240.00246535341</c:v>
                </c:pt>
                <c:pt idx="15">
                  <c:v>201.62643221070348</c:v>
                </c:pt>
                <c:pt idx="16">
                  <c:v>0</c:v>
                </c:pt>
                <c:pt idx="17">
                  <c:v>0</c:v>
                </c:pt>
                <c:pt idx="18">
                  <c:v>201.62643221070348</c:v>
                </c:pt>
                <c:pt idx="19">
                  <c:v>332441.62889756414</c:v>
                </c:pt>
                <c:pt idx="20">
                  <c:v>1123741.6398399686</c:v>
                </c:pt>
              </c:numCache>
            </c:numRef>
          </c:val>
          <c:smooth val="0"/>
        </c:ser>
        <c:ser>
          <c:idx val="3"/>
          <c:order val="3"/>
          <c:tx>
            <c:v>2033-2038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RépartitionParProduitsT!$V$8:$V$28</c:f>
              <c:numCache>
                <c:formatCode>#,##0</c:formatCode>
                <c:ptCount val="21"/>
                <c:pt idx="0">
                  <c:v>168246.04087903971</c:v>
                </c:pt>
                <c:pt idx="1">
                  <c:v>491820.82428298797</c:v>
                </c:pt>
                <c:pt idx="2">
                  <c:v>121540.00348998401</c:v>
                </c:pt>
                <c:pt idx="3">
                  <c:v>9603.410292765102</c:v>
                </c:pt>
                <c:pt idx="4">
                  <c:v>791210.27894477674</c:v>
                </c:pt>
                <c:pt idx="5">
                  <c:v>89.729635247803813</c:v>
                </c:pt>
                <c:pt idx="6">
                  <c:v>0</c:v>
                </c:pt>
                <c:pt idx="7">
                  <c:v>0</c:v>
                </c:pt>
                <c:pt idx="8">
                  <c:v>89.729635247803813</c:v>
                </c:pt>
                <c:pt idx="9">
                  <c:v>791300.00858002459</c:v>
                </c:pt>
                <c:pt idx="10">
                  <c:v>214293.53157618013</c:v>
                </c:pt>
                <c:pt idx="11">
                  <c:v>113875.8431041023</c:v>
                </c:pt>
                <c:pt idx="12">
                  <c:v>4070.6328415679955</c:v>
                </c:pt>
                <c:pt idx="13">
                  <c:v>-3.4174532256656676E-3</c:v>
                </c:pt>
                <c:pt idx="14">
                  <c:v>332240.0041043972</c:v>
                </c:pt>
                <c:pt idx="15">
                  <c:v>201.62642982898331</c:v>
                </c:pt>
                <c:pt idx="16">
                  <c:v>0</c:v>
                </c:pt>
                <c:pt idx="17">
                  <c:v>0</c:v>
                </c:pt>
                <c:pt idx="18">
                  <c:v>201.62642982898331</c:v>
                </c:pt>
                <c:pt idx="19">
                  <c:v>332441.63053422619</c:v>
                </c:pt>
                <c:pt idx="20">
                  <c:v>1123741.6391142509</c:v>
                </c:pt>
              </c:numCache>
            </c:numRef>
          </c:val>
          <c:smooth val="0"/>
        </c:ser>
        <c:ser>
          <c:idx val="4"/>
          <c:order val="4"/>
          <c:tx>
            <c:v>2038-2043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RépartitionParProduitsT!$W$8:$W$28</c:f>
              <c:numCache>
                <c:formatCode>#,##0</c:formatCode>
                <c:ptCount val="21"/>
                <c:pt idx="0">
                  <c:v>230419.75722948051</c:v>
                </c:pt>
                <c:pt idx="1">
                  <c:v>478732.70264096447</c:v>
                </c:pt>
                <c:pt idx="2">
                  <c:v>70561.72373480539</c:v>
                </c:pt>
                <c:pt idx="3">
                  <c:v>11477.031378720683</c:v>
                </c:pt>
                <c:pt idx="4">
                  <c:v>791191.21498397097</c:v>
                </c:pt>
                <c:pt idx="5">
                  <c:v>108.80187477868851</c:v>
                </c:pt>
                <c:pt idx="6">
                  <c:v>0</c:v>
                </c:pt>
                <c:pt idx="7">
                  <c:v>0</c:v>
                </c:pt>
                <c:pt idx="8">
                  <c:v>108.80187477868851</c:v>
                </c:pt>
                <c:pt idx="9">
                  <c:v>791300.01685874967</c:v>
                </c:pt>
                <c:pt idx="10">
                  <c:v>214293.53260999429</c:v>
                </c:pt>
                <c:pt idx="11">
                  <c:v>113875.84409490119</c:v>
                </c:pt>
                <c:pt idx="12">
                  <c:v>4070.6328934962694</c:v>
                </c:pt>
                <c:pt idx="13">
                  <c:v>-4.4428198925743345E-3</c:v>
                </c:pt>
                <c:pt idx="14">
                  <c:v>332240.00515557179</c:v>
                </c:pt>
                <c:pt idx="15">
                  <c:v>201.62643183056693</c:v>
                </c:pt>
                <c:pt idx="16">
                  <c:v>0</c:v>
                </c:pt>
                <c:pt idx="17">
                  <c:v>0</c:v>
                </c:pt>
                <c:pt idx="18">
                  <c:v>201.62643183056693</c:v>
                </c:pt>
                <c:pt idx="19">
                  <c:v>332441.63158740237</c:v>
                </c:pt>
                <c:pt idx="20">
                  <c:v>1123741.648446152</c:v>
                </c:pt>
              </c:numCache>
            </c:numRef>
          </c:val>
          <c:smooth val="0"/>
        </c:ser>
        <c:ser>
          <c:idx val="5"/>
          <c:order val="5"/>
          <c:tx>
            <c:v>Moyenne 2018-2043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RépartitionParProduitsT!$X$8:$X$28</c:f>
              <c:numCache>
                <c:formatCode>#,##0</c:formatCode>
                <c:ptCount val="21"/>
                <c:pt idx="0">
                  <c:v>188841.22546986031</c:v>
                </c:pt>
                <c:pt idx="1">
                  <c:v>444833.45341934124</c:v>
                </c:pt>
                <c:pt idx="2">
                  <c:v>144899.53554343595</c:v>
                </c:pt>
                <c:pt idx="3">
                  <c:v>12632.528019953375</c:v>
                </c:pt>
                <c:pt idx="4">
                  <c:v>791206.74245259084</c:v>
                </c:pt>
                <c:pt idx="5">
                  <c:v>93.267457268009849</c:v>
                </c:pt>
                <c:pt idx="6">
                  <c:v>0</c:v>
                </c:pt>
                <c:pt idx="7">
                  <c:v>0</c:v>
                </c:pt>
                <c:pt idx="8">
                  <c:v>93.267457268009849</c:v>
                </c:pt>
                <c:pt idx="9">
                  <c:v>791300.00990985881</c:v>
                </c:pt>
                <c:pt idx="10">
                  <c:v>214293.53077047638</c:v>
                </c:pt>
                <c:pt idx="11">
                  <c:v>113875.84291107242</c:v>
                </c:pt>
                <c:pt idx="12">
                  <c:v>4070.6328848749872</c:v>
                </c:pt>
                <c:pt idx="13">
                  <c:v>-4.8766024301585276E-3</c:v>
                </c:pt>
                <c:pt idx="14">
                  <c:v>332240.00168982137</c:v>
                </c:pt>
                <c:pt idx="15">
                  <c:v>201.62643077741382</c:v>
                </c:pt>
                <c:pt idx="16">
                  <c:v>0</c:v>
                </c:pt>
                <c:pt idx="17">
                  <c:v>0</c:v>
                </c:pt>
                <c:pt idx="18">
                  <c:v>201.62643077741382</c:v>
                </c:pt>
                <c:pt idx="19">
                  <c:v>332441.62812059879</c:v>
                </c:pt>
                <c:pt idx="20">
                  <c:v>1123741.6380304575</c:v>
                </c:pt>
              </c:numCache>
            </c:numRef>
          </c:val>
          <c:smooth val="0"/>
        </c:ser>
        <c:dLbls>
          <c:showLegendKey val="0"/>
          <c:showVal val="0"/>
          <c:showCatName val="0"/>
          <c:showSerName val="0"/>
          <c:showPercent val="0"/>
          <c:showBubbleSize val="0"/>
        </c:dLbls>
        <c:axId val="368389816"/>
        <c:axId val="368390208"/>
        <c:axId val="368358736"/>
      </c:line3DChart>
      <c:catAx>
        <c:axId val="368389816"/>
        <c:scaling>
          <c:orientation val="minMax"/>
        </c:scaling>
        <c:delete val="0"/>
        <c:axPos val="b"/>
        <c:numFmt formatCode="General" sourceLinked="0"/>
        <c:majorTickMark val="out"/>
        <c:minorTickMark val="none"/>
        <c:tickLblPos val="nextTo"/>
        <c:crossAx val="368390208"/>
        <c:crosses val="autoZero"/>
        <c:auto val="1"/>
        <c:lblAlgn val="ctr"/>
        <c:lblOffset val="100"/>
        <c:noMultiLvlLbl val="0"/>
      </c:catAx>
      <c:valAx>
        <c:axId val="368390208"/>
        <c:scaling>
          <c:orientation val="minMax"/>
          <c:min val="0"/>
        </c:scaling>
        <c:delete val="0"/>
        <c:axPos val="l"/>
        <c:majorGridlines/>
        <c:numFmt formatCode="#,##0" sourceLinked="1"/>
        <c:majorTickMark val="out"/>
        <c:minorTickMark val="none"/>
        <c:tickLblPos val="nextTo"/>
        <c:crossAx val="368389816"/>
        <c:crosses val="autoZero"/>
        <c:crossBetween val="between"/>
      </c:valAx>
      <c:serAx>
        <c:axId val="368358736"/>
        <c:scaling>
          <c:orientation val="minMax"/>
        </c:scaling>
        <c:delete val="1"/>
        <c:axPos val="b"/>
        <c:majorTickMark val="out"/>
        <c:minorTickMark val="none"/>
        <c:tickLblPos val="nextTo"/>
        <c:crossAx val="368390208"/>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RépartitionParProduitsT!$E$7</c:f>
              <c:strCache>
                <c:ptCount val="1"/>
                <c:pt idx="0">
                  <c:v>Déroulage</c:v>
                </c:pt>
              </c:strCache>
            </c:strRef>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RépartitionParProduitsT!$E$8:$E$28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0"/>
          <c:order val="1"/>
          <c:tx>
            <c:strRef>
              <c:f>RépartitionParProduitsT!$F$7</c:f>
              <c:strCache>
                <c:ptCount val="1"/>
                <c:pt idx="0">
                  <c:v>Poteau</c:v>
                </c:pt>
              </c:strCache>
            </c:strRef>
          </c:tx>
          <c:invertIfNegative val="0"/>
          <c:val>
            <c:numRef>
              <c:f>RépartitionParProduitsT!$F$8:$F$28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2"/>
          <c:order val="2"/>
          <c:tx>
            <c:strRef>
              <c:f>RépartitionParProduitsT!$G$7</c:f>
              <c:strCache>
                <c:ptCount val="1"/>
                <c:pt idx="0">
                  <c:v>Sciage</c:v>
                </c:pt>
              </c:strCache>
            </c:strRef>
          </c:tx>
          <c:invertIfNegative val="0"/>
          <c:val>
            <c:numRef>
              <c:f>RépartitionParProduitsT!$G$8:$G$28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3"/>
          <c:order val="3"/>
          <c:tx>
            <c:strRef>
              <c:f>RépartitionParProduitsT!$H$7</c:f>
              <c:strCache>
                <c:ptCount val="1"/>
                <c:pt idx="0">
                  <c:v>Pâte</c:v>
                </c:pt>
              </c:strCache>
            </c:strRef>
          </c:tx>
          <c:invertIfNegative val="0"/>
          <c:val>
            <c:numRef>
              <c:f>RépartitionParProduitsT!$H$8:$H$28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4"/>
          <c:order val="4"/>
          <c:tx>
            <c:strRef>
              <c:f>RépartitionParProduitsT!$I$7</c:f>
              <c:strCache>
                <c:ptCount val="1"/>
                <c:pt idx="0">
                  <c:v>Branches</c:v>
                </c:pt>
              </c:strCache>
            </c:strRef>
          </c:tx>
          <c:invertIfNegative val="0"/>
          <c:val>
            <c:numRef>
              <c:f>RépartitionParProduitsT!$I$8:$I$28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6"/>
          <c:order val="5"/>
          <c:tx>
            <c:strRef>
              <c:f>RépartitionParProduitsT!$K$7</c:f>
              <c:strCache>
                <c:ptCount val="1"/>
                <c:pt idx="0">
                  <c:v>Ajust_inv</c:v>
                </c:pt>
              </c:strCache>
            </c:strRef>
          </c:tx>
          <c:invertIfNegative val="0"/>
          <c:val>
            <c:numRef>
              <c:f>RépartitionParProduitsT!$K$8:$K$28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7"/>
          <c:order val="6"/>
          <c:tx>
            <c:strRef>
              <c:f>RépartitionParProduitsT!$L$7</c:f>
              <c:strCache>
                <c:ptCount val="1"/>
                <c:pt idx="0">
                  <c:v>Carie</c:v>
                </c:pt>
              </c:strCache>
            </c:strRef>
          </c:tx>
          <c:invertIfNegative val="0"/>
          <c:val>
            <c:numRef>
              <c:f>RépartitionParProduitsT!$L$8:$L$28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8"/>
          <c:order val="7"/>
          <c:tx>
            <c:strRef>
              <c:f>RépartitionParProduitsT!$M$7</c:f>
              <c:strCache>
                <c:ptCount val="1"/>
                <c:pt idx="0">
                  <c:v>Rebut</c:v>
                </c:pt>
              </c:strCache>
            </c:strRef>
          </c:tx>
          <c:invertIfNegative val="0"/>
          <c:val>
            <c:numRef>
              <c:f>RépartitionParProduitsT!$M$8:$M$28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9"/>
          <c:order val="8"/>
          <c:tx>
            <c:strRef>
              <c:f>RépartitionParProduitsT!$N$7</c:f>
              <c:strCache>
                <c:ptCount val="1"/>
                <c:pt idx="0">
                  <c:v>Traits</c:v>
                </c:pt>
              </c:strCache>
            </c:strRef>
          </c:tx>
          <c:invertIfNegative val="0"/>
          <c:val>
            <c:numRef>
              <c:f>RépartitionParProduitsT!$N$8:$N$28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68390992"/>
        <c:axId val="368391384"/>
        <c:axId val="0"/>
      </c:bar3DChart>
      <c:catAx>
        <c:axId val="368390992"/>
        <c:scaling>
          <c:orientation val="minMax"/>
        </c:scaling>
        <c:delete val="0"/>
        <c:axPos val="b"/>
        <c:numFmt formatCode="General" sourceLinked="0"/>
        <c:majorTickMark val="out"/>
        <c:minorTickMark val="none"/>
        <c:tickLblPos val="nextTo"/>
        <c:crossAx val="368391384"/>
        <c:crosses val="autoZero"/>
        <c:auto val="1"/>
        <c:lblAlgn val="ctr"/>
        <c:lblOffset val="100"/>
        <c:noMultiLvlLbl val="0"/>
      </c:catAx>
      <c:valAx>
        <c:axId val="368391384"/>
        <c:scaling>
          <c:orientation val="minMax"/>
        </c:scaling>
        <c:delete val="0"/>
        <c:axPos val="l"/>
        <c:majorGridlines/>
        <c:numFmt formatCode="0%" sourceLinked="1"/>
        <c:majorTickMark val="out"/>
        <c:minorTickMark val="none"/>
        <c:tickLblPos val="nextTo"/>
        <c:crossAx val="36839099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68392168"/>
        <c:axId val="368392560"/>
        <c:axId val="0"/>
      </c:bar3DChart>
      <c:catAx>
        <c:axId val="368392168"/>
        <c:scaling>
          <c:orientation val="minMax"/>
        </c:scaling>
        <c:delete val="0"/>
        <c:axPos val="b"/>
        <c:numFmt formatCode="General" sourceLinked="0"/>
        <c:majorTickMark val="out"/>
        <c:minorTickMark val="none"/>
        <c:tickLblPos val="nextTo"/>
        <c:crossAx val="368392560"/>
        <c:crosses val="autoZero"/>
        <c:auto val="1"/>
        <c:lblAlgn val="ctr"/>
        <c:lblOffset val="100"/>
        <c:noMultiLvlLbl val="0"/>
      </c:catAx>
      <c:valAx>
        <c:axId val="368392560"/>
        <c:scaling>
          <c:orientation val="minMax"/>
        </c:scaling>
        <c:delete val="0"/>
        <c:axPos val="l"/>
        <c:majorGridlines/>
        <c:numFmt formatCode="0%" sourceLinked="1"/>
        <c:majorTickMark val="out"/>
        <c:minorTickMark val="none"/>
        <c:tickLblPos val="nextTo"/>
        <c:crossAx val="36839216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DataVolGTYF!$G$22:$L$22</c:f>
              <c:numCache>
                <c:formatCode>#\ ##0.0</c:formatCode>
                <c:ptCount val="6"/>
                <c:pt idx="0">
                  <c:v>0</c:v>
                </c:pt>
                <c:pt idx="1">
                  <c:v>0</c:v>
                </c:pt>
                <c:pt idx="2">
                  <c:v>0</c:v>
                </c:pt>
                <c:pt idx="3">
                  <c:v>0</c:v>
                </c:pt>
                <c:pt idx="4">
                  <c:v>0</c:v>
                </c:pt>
                <c:pt idx="5">
                  <c:v>0</c:v>
                </c:pt>
              </c:numCache>
            </c:numRef>
          </c:val>
        </c:ser>
        <c:ser>
          <c:idx val="9"/>
          <c:order val="1"/>
          <c:tx>
            <c:v>Érablières rouges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DataVolGTYF!$G$76:$L$76</c:f>
              <c:numCache>
                <c:formatCode>#\ ##0.0</c:formatCode>
                <c:ptCount val="6"/>
                <c:pt idx="0">
                  <c:v>0</c:v>
                </c:pt>
                <c:pt idx="1">
                  <c:v>0</c:v>
                </c:pt>
                <c:pt idx="2">
                  <c:v>0</c:v>
                </c:pt>
                <c:pt idx="3">
                  <c:v>0</c:v>
                </c:pt>
                <c:pt idx="4">
                  <c:v>0</c:v>
                </c:pt>
                <c:pt idx="5">
                  <c:v>0</c:v>
                </c:pt>
              </c:numCache>
            </c:numRef>
          </c:val>
        </c:ser>
        <c:ser>
          <c:idx val="12"/>
          <c:order val="2"/>
          <c:tx>
            <c:v>Sapinières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DataVolGTYF!$G$238:$L$238</c:f>
              <c:numCache>
                <c:formatCode>#\ ##0.0</c:formatCode>
                <c:ptCount val="6"/>
                <c:pt idx="0">
                  <c:v>54888.353062243652</c:v>
                </c:pt>
                <c:pt idx="1">
                  <c:v>93204.647409154553</c:v>
                </c:pt>
                <c:pt idx="2">
                  <c:v>74671.012125455745</c:v>
                </c:pt>
                <c:pt idx="3">
                  <c:v>10727.823362333156</c:v>
                </c:pt>
                <c:pt idx="4">
                  <c:v>151576.84898851209</c:v>
                </c:pt>
                <c:pt idx="5">
                  <c:v>77013.736989539844</c:v>
                </c:pt>
              </c:numCache>
            </c:numRef>
          </c:val>
        </c:ser>
        <c:ser>
          <c:idx val="8"/>
          <c:order val="3"/>
          <c:tx>
            <c:v>Pinèdes grises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DataVolGTYF!$G$166:$L$166</c:f>
              <c:numCache>
                <c:formatCode>#\ ##0.0</c:formatCode>
                <c:ptCount val="6"/>
                <c:pt idx="0">
                  <c:v>189902.14106919587</c:v>
                </c:pt>
                <c:pt idx="1">
                  <c:v>243988.20777804096</c:v>
                </c:pt>
                <c:pt idx="2">
                  <c:v>48951.390032390467</c:v>
                </c:pt>
                <c:pt idx="3">
                  <c:v>83067.667366071983</c:v>
                </c:pt>
                <c:pt idx="4">
                  <c:v>6246.7379920214298</c:v>
                </c:pt>
                <c:pt idx="5">
                  <c:v>114431.22884754415</c:v>
                </c:pt>
              </c:numCache>
            </c:numRef>
          </c:val>
        </c:ser>
        <c:ser>
          <c:idx val="4"/>
          <c:order val="4"/>
          <c:tx>
            <c:v>Pinèdes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DataVolGTYF!$G$184:$L$184</c:f>
              <c:numCache>
                <c:formatCode>#\ ##0.0</c:formatCode>
                <c:ptCount val="6"/>
                <c:pt idx="0">
                  <c:v>0</c:v>
                </c:pt>
                <c:pt idx="1">
                  <c:v>0</c:v>
                </c:pt>
                <c:pt idx="2">
                  <c:v>0</c:v>
                </c:pt>
                <c:pt idx="3">
                  <c:v>0</c:v>
                </c:pt>
                <c:pt idx="4">
                  <c:v>0</c:v>
                </c:pt>
                <c:pt idx="5">
                  <c:v>0</c:v>
                </c:pt>
              </c:numCache>
            </c:numRef>
          </c:val>
        </c:ser>
        <c:ser>
          <c:idx val="0"/>
          <c:order val="5"/>
          <c:tx>
            <c:v>Cédrières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DataVolGTYF!$G$256:$L$256</c:f>
              <c:numCache>
                <c:formatCode>#\ ##0.0</c:formatCode>
                <c:ptCount val="6"/>
                <c:pt idx="0">
                  <c:v>0</c:v>
                </c:pt>
                <c:pt idx="1">
                  <c:v>0</c:v>
                </c:pt>
                <c:pt idx="2">
                  <c:v>0</c:v>
                </c:pt>
                <c:pt idx="3">
                  <c:v>0</c:v>
                </c:pt>
                <c:pt idx="4">
                  <c:v>0</c:v>
                </c:pt>
                <c:pt idx="5">
                  <c:v>0</c:v>
                </c:pt>
              </c:numCache>
            </c:numRef>
          </c:val>
        </c:ser>
        <c:ser>
          <c:idx val="3"/>
          <c:order val="6"/>
          <c:tx>
            <c:v>Prucheraies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DataVolGTYF!$G$202:$L$202</c:f>
              <c:numCache>
                <c:formatCode>#\ ##0.0</c:formatCode>
                <c:ptCount val="6"/>
                <c:pt idx="0">
                  <c:v>0</c:v>
                </c:pt>
                <c:pt idx="1">
                  <c:v>0</c:v>
                </c:pt>
                <c:pt idx="2">
                  <c:v>0</c:v>
                </c:pt>
                <c:pt idx="3">
                  <c:v>0</c:v>
                </c:pt>
                <c:pt idx="4">
                  <c:v>0</c:v>
                </c:pt>
                <c:pt idx="5">
                  <c:v>0</c:v>
                </c:pt>
              </c:numCache>
            </c:numRef>
          </c:val>
        </c:ser>
        <c:ser>
          <c:idx val="7"/>
          <c:order val="7"/>
          <c:tx>
            <c:v>Peupleraies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DataVolGTYF!$G$148:$L$148</c:f>
              <c:numCache>
                <c:formatCode>#\ ##0.0</c:formatCode>
                <c:ptCount val="6"/>
                <c:pt idx="0">
                  <c:v>0</c:v>
                </c:pt>
                <c:pt idx="1">
                  <c:v>0</c:v>
                </c:pt>
                <c:pt idx="2">
                  <c:v>0</c:v>
                </c:pt>
                <c:pt idx="3">
                  <c:v>0</c:v>
                </c:pt>
                <c:pt idx="4">
                  <c:v>0</c:v>
                </c:pt>
                <c:pt idx="5">
                  <c:v>0</c:v>
                </c:pt>
              </c:numCache>
            </c:numRef>
          </c:val>
        </c:ser>
        <c:ser>
          <c:idx val="6"/>
          <c:order val="8"/>
          <c:tx>
            <c:v>Peupleraies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DataVolGTYF!$G$130:$L$130</c:f>
              <c:numCache>
                <c:formatCode>#\ ##0.0</c:formatCode>
                <c:ptCount val="6"/>
                <c:pt idx="0">
                  <c:v>0</c:v>
                </c:pt>
                <c:pt idx="1">
                  <c:v>0</c:v>
                </c:pt>
                <c:pt idx="2">
                  <c:v>0</c:v>
                </c:pt>
                <c:pt idx="3">
                  <c:v>0</c:v>
                </c:pt>
                <c:pt idx="4">
                  <c:v>0</c:v>
                </c:pt>
                <c:pt idx="5">
                  <c:v>0</c:v>
                </c:pt>
              </c:numCache>
            </c:numRef>
          </c:val>
        </c:ser>
        <c:ser>
          <c:idx val="5"/>
          <c:order val="9"/>
          <c:tx>
            <c:v>Feuillus tolérants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DataVolGTYF!$G$112:$L$112</c:f>
              <c:numCache>
                <c:formatCode>#\ ##0.0</c:formatCode>
                <c:ptCount val="6"/>
                <c:pt idx="0">
                  <c:v>0</c:v>
                </c:pt>
                <c:pt idx="1">
                  <c:v>0</c:v>
                </c:pt>
                <c:pt idx="2">
                  <c:v>0</c:v>
                </c:pt>
                <c:pt idx="3">
                  <c:v>0</c:v>
                </c:pt>
                <c:pt idx="4">
                  <c:v>0</c:v>
                </c:pt>
                <c:pt idx="5">
                  <c:v>0</c:v>
                </c:pt>
              </c:numCache>
            </c:numRef>
          </c:val>
        </c:ser>
        <c:ser>
          <c:idx val="13"/>
          <c:order val="10"/>
          <c:tx>
            <c:v>Feuillus tolérants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DataVolGTYF!$G$94:$L$94</c:f>
              <c:numCache>
                <c:formatCode>#\ ##0.0</c:formatCode>
                <c:ptCount val="6"/>
                <c:pt idx="0">
                  <c:v>0</c:v>
                </c:pt>
                <c:pt idx="1">
                  <c:v>0</c:v>
                </c:pt>
                <c:pt idx="2">
                  <c:v>0</c:v>
                </c:pt>
                <c:pt idx="3">
                  <c:v>0</c:v>
                </c:pt>
                <c:pt idx="4">
                  <c:v>0</c:v>
                </c:pt>
                <c:pt idx="5">
                  <c:v>0</c:v>
                </c:pt>
              </c:numCache>
            </c:numRef>
          </c:val>
        </c:ser>
        <c:ser>
          <c:idx val="1"/>
          <c:order val="11"/>
          <c:tx>
            <c:v>Bétulaies blanches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DataVolGTYF!$G$40:$L$40</c:f>
              <c:numCache>
                <c:formatCode>#\ ##0.0</c:formatCode>
                <c:ptCount val="6"/>
                <c:pt idx="0">
                  <c:v>278314.65583031136</c:v>
                </c:pt>
                <c:pt idx="1">
                  <c:v>235235.59676025357</c:v>
                </c:pt>
                <c:pt idx="2">
                  <c:v>273274.88723842608</c:v>
                </c:pt>
                <c:pt idx="3">
                  <c:v>221953.41006108542</c:v>
                </c:pt>
                <c:pt idx="4">
                  <c:v>225604.03210928343</c:v>
                </c:pt>
                <c:pt idx="5">
                  <c:v>246876.51639987197</c:v>
                </c:pt>
              </c:numCache>
            </c:numRef>
          </c:val>
        </c:ser>
        <c:ser>
          <c:idx val="11"/>
          <c:order val="12"/>
          <c:tx>
            <c:v>Résineux à feuillus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DataVolGTYF!$G$220:$L$220</c:f>
              <c:numCache>
                <c:formatCode>#\ ##0.0</c:formatCode>
                <c:ptCount val="6"/>
                <c:pt idx="0">
                  <c:v>204209.27737208671</c:v>
                </c:pt>
                <c:pt idx="1">
                  <c:v>357537.52556128823</c:v>
                </c:pt>
                <c:pt idx="2">
                  <c:v>271036.25009498518</c:v>
                </c:pt>
                <c:pt idx="3">
                  <c:v>364631.74359603069</c:v>
                </c:pt>
                <c:pt idx="4">
                  <c:v>236065.77405320285</c:v>
                </c:pt>
                <c:pt idx="5">
                  <c:v>286696.11413551879</c:v>
                </c:pt>
              </c:numCache>
            </c:numRef>
          </c:val>
        </c:ser>
        <c:ser>
          <c:idx val="2"/>
          <c:order val="13"/>
          <c:tx>
            <c:v>Pessières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DataVolGTYF!$G$58:$L$58</c:f>
              <c:numCache>
                <c:formatCode>#\ ##0.0</c:formatCode>
                <c:ptCount val="6"/>
                <c:pt idx="0">
                  <c:v>396427.20919682906</c:v>
                </c:pt>
                <c:pt idx="1">
                  <c:v>193775.65195803609</c:v>
                </c:pt>
                <c:pt idx="2">
                  <c:v>455808.10257365124</c:v>
                </c:pt>
                <c:pt idx="3">
                  <c:v>443360.99957231211</c:v>
                </c:pt>
                <c:pt idx="4">
                  <c:v>504248.24738113908</c:v>
                </c:pt>
                <c:pt idx="5">
                  <c:v>398724.04213639349</c:v>
                </c:pt>
              </c:numCache>
            </c:numRef>
          </c:val>
        </c:ser>
        <c:dLbls>
          <c:showLegendKey val="0"/>
          <c:showVal val="0"/>
          <c:showCatName val="0"/>
          <c:showSerName val="0"/>
          <c:showPercent val="0"/>
          <c:showBubbleSize val="0"/>
        </c:dLbls>
        <c:gapWidth val="150"/>
        <c:shape val="cylinder"/>
        <c:axId val="368193152"/>
        <c:axId val="368193544"/>
        <c:axId val="368635320"/>
      </c:bar3DChart>
      <c:catAx>
        <c:axId val="368193152"/>
        <c:scaling>
          <c:orientation val="minMax"/>
        </c:scaling>
        <c:delete val="0"/>
        <c:axPos val="b"/>
        <c:numFmt formatCode="General" sourceLinked="1"/>
        <c:majorTickMark val="out"/>
        <c:minorTickMark val="none"/>
        <c:tickLblPos val="nextTo"/>
        <c:crossAx val="368193544"/>
        <c:crosses val="autoZero"/>
        <c:auto val="1"/>
        <c:lblAlgn val="ctr"/>
        <c:lblOffset val="100"/>
        <c:noMultiLvlLbl val="0"/>
      </c:catAx>
      <c:valAx>
        <c:axId val="368193544"/>
        <c:scaling>
          <c:orientation val="minMax"/>
        </c:scaling>
        <c:delete val="0"/>
        <c:axPos val="l"/>
        <c:majorGridlines/>
        <c:title>
          <c:tx>
            <c:rich>
              <a:bodyPr/>
              <a:lstStyle/>
              <a:p>
                <a:pPr>
                  <a:defRPr/>
                </a:pPr>
                <a:r>
                  <a:rPr lang="fr-CA"/>
                  <a:t>m</a:t>
                </a:r>
                <a:r>
                  <a:rPr lang="fr-CA" baseline="30000"/>
                  <a:t>3</a:t>
                </a:r>
                <a:r>
                  <a:rPr lang="fr-CA"/>
                  <a:t>/an</a:t>
                </a:r>
              </a:p>
            </c:rich>
          </c:tx>
          <c:layout/>
          <c:overlay val="0"/>
        </c:title>
        <c:numFmt formatCode="#,##0" sourceLinked="0"/>
        <c:majorTickMark val="out"/>
        <c:minorTickMark val="none"/>
        <c:tickLblPos val="nextTo"/>
        <c:crossAx val="368193152"/>
        <c:crosses val="autoZero"/>
        <c:crossBetween val="between"/>
      </c:valAx>
      <c:serAx>
        <c:axId val="368635320"/>
        <c:scaling>
          <c:orientation val="minMax"/>
        </c:scaling>
        <c:delete val="1"/>
        <c:axPos val="b"/>
        <c:majorTickMark val="out"/>
        <c:minorTickMark val="none"/>
        <c:tickLblPos val="nextTo"/>
        <c:crossAx val="368193544"/>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'2-ProvenancePossibilitéVolG'!$A$39</c:f>
              <c:strCache>
                <c:ptCount val="1"/>
                <c:pt idx="0">
                  <c:v>Forestier</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'2-ProvenancePossibilitéVolG'!$E$39:$J$39</c:f>
              <c:numCache>
                <c:formatCode>#,##0</c:formatCode>
                <c:ptCount val="6"/>
                <c:pt idx="0">
                  <c:v>798983.77701748407</c:v>
                </c:pt>
                <c:pt idx="1">
                  <c:v>760154.96930168523</c:v>
                </c:pt>
                <c:pt idx="2">
                  <c:v>691042.25976183196</c:v>
                </c:pt>
                <c:pt idx="3">
                  <c:v>745195.70361739583</c:v>
                </c:pt>
                <c:pt idx="4">
                  <c:v>799911.56566075864</c:v>
                </c:pt>
                <c:pt idx="5">
                  <c:v>759057.65507183131</c:v>
                </c:pt>
              </c:numCache>
            </c:numRef>
          </c:val>
        </c:ser>
        <c:ser>
          <c:idx val="1"/>
          <c:order val="1"/>
          <c:tx>
            <c:strRef>
              <c:f>'2-ProvenancePossibilitéVolG'!$A$44</c:f>
              <c:strCache>
                <c:ptCount val="1"/>
                <c:pt idx="0">
                  <c:v>Faunique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'2-ProvenancePossibilitéVolG'!$E$44:$J$44</c:f>
              <c:numCache>
                <c:formatCode>#,##0</c:formatCode>
                <c:ptCount val="6"/>
                <c:pt idx="0">
                  <c:v>32417.010607145799</c:v>
                </c:pt>
                <c:pt idx="1">
                  <c:v>43025.077882681231</c:v>
                </c:pt>
                <c:pt idx="2">
                  <c:v>37737.321980545006</c:v>
                </c:pt>
                <c:pt idx="3">
                  <c:v>60751.763601182021</c:v>
                </c:pt>
                <c:pt idx="4">
                  <c:v>40132.290272301994</c:v>
                </c:pt>
                <c:pt idx="5">
                  <c:v>42812.692868771213</c:v>
                </c:pt>
              </c:numCache>
            </c:numRef>
          </c:val>
        </c:ser>
        <c:ser>
          <c:idx val="5"/>
          <c:order val="2"/>
          <c:tx>
            <c:strRef>
              <c:f>'2-ProvenancePossibilitéVolG'!$A$56</c:f>
              <c:strCache>
                <c:ptCount val="1"/>
                <c:pt idx="0">
                  <c:v>Autres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'2-ProvenancePossibilitéVolG'!$E$56:$J$56</c:f>
              <c:numCache>
                <c:formatCode>#,##0</c:formatCode>
                <c:ptCount val="6"/>
                <c:pt idx="0">
                  <c:v>0</c:v>
                </c:pt>
                <c:pt idx="1">
                  <c:v>0</c:v>
                </c:pt>
                <c:pt idx="2">
                  <c:v>0</c:v>
                </c:pt>
                <c:pt idx="3">
                  <c:v>0</c:v>
                </c:pt>
                <c:pt idx="4">
                  <c:v>0</c:v>
                </c:pt>
                <c:pt idx="5">
                  <c:v>0</c:v>
                </c:pt>
              </c:numCache>
            </c:numRef>
          </c:val>
        </c:ser>
        <c:ser>
          <c:idx val="2"/>
          <c:order val="3"/>
          <c:tx>
            <c:strRef>
              <c:f>'2-ProvenancePossibilitéVolG'!$A$50</c:f>
              <c:strCache>
                <c:ptCount val="1"/>
                <c:pt idx="0">
                  <c:v>Paysage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'2-ProvenancePossibilitéVolG'!$E$50:$J$50</c:f>
              <c:numCache>
                <c:formatCode>#,##0</c:formatCode>
                <c:ptCount val="6"/>
                <c:pt idx="0">
                  <c:v>102039.16612009404</c:v>
                </c:pt>
                <c:pt idx="1">
                  <c:v>97908.085989702158</c:v>
                </c:pt>
                <c:pt idx="2">
                  <c:v>88534.124601793766</c:v>
                </c:pt>
                <c:pt idx="3">
                  <c:v>106311.53364081561</c:v>
                </c:pt>
                <c:pt idx="4">
                  <c:v>93805.472234074929</c:v>
                </c:pt>
                <c:pt idx="5">
                  <c:v>97719.676517296088</c:v>
                </c:pt>
              </c:numCache>
            </c:numRef>
          </c:val>
        </c:ser>
        <c:ser>
          <c:idx val="3"/>
          <c:order val="4"/>
          <c:tx>
            <c:strRef>
              <c:f>'2-ProvenancePossibilitéVolG'!$A$52</c:f>
              <c:strCache>
                <c:ptCount val="1"/>
                <c:pt idx="0">
                  <c:v>Orphelins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'2-ProvenancePossibilitéVolG'!$E$52:$J$52</c:f>
              <c:numCache>
                <c:formatCode>#,##0</c:formatCode>
                <c:ptCount val="6"/>
                <c:pt idx="0">
                  <c:v>137814.72325210614</c:v>
                </c:pt>
                <c:pt idx="1">
                  <c:v>126621.0734013047</c:v>
                </c:pt>
                <c:pt idx="2">
                  <c:v>244526.69138702756</c:v>
                </c:pt>
                <c:pt idx="3">
                  <c:v>124783.16486553987</c:v>
                </c:pt>
                <c:pt idx="4">
                  <c:v>131486.62206312455</c:v>
                </c:pt>
                <c:pt idx="5">
                  <c:v>153046.45499382057</c:v>
                </c:pt>
              </c:numCache>
            </c:numRef>
          </c:val>
        </c:ser>
        <c:ser>
          <c:idx val="4"/>
          <c:order val="5"/>
          <c:tx>
            <c:strRef>
              <c:f>'2-ProvenancePossibilitéVolG'!$A$54</c:f>
              <c:strCache>
                <c:ptCount val="1"/>
                <c:pt idx="0">
                  <c:v>Lisières boisées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'2-ProvenancePossibilitéVolG'!$E$54:$J$54</c:f>
              <c:numCache>
                <c:formatCode>#,##0</c:formatCode>
                <c:ptCount val="6"/>
                <c:pt idx="0">
                  <c:v>20227.34945755202</c:v>
                </c:pt>
                <c:pt idx="1">
                  <c:v>20227.349330401921</c:v>
                </c:pt>
                <c:pt idx="2">
                  <c:v>20227.349557168334</c:v>
                </c:pt>
                <c:pt idx="3">
                  <c:v>20227.349591241022</c:v>
                </c:pt>
                <c:pt idx="4">
                  <c:v>20227.34952943488</c:v>
                </c:pt>
                <c:pt idx="5">
                  <c:v>20227.34945755202</c:v>
                </c:pt>
              </c:numCache>
            </c:numRef>
          </c:val>
        </c:ser>
        <c:ser>
          <c:idx val="6"/>
          <c:order val="6"/>
          <c:tx>
            <c:strRef>
              <c:f>'2-ProvenancePossibilitéVolG'!$A$69</c:f>
              <c:strCache>
                <c:ptCount val="1"/>
                <c:pt idx="0">
                  <c:v>Pentes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'2-ProvenancePossibilitéVolG'!$E$69:$J$69</c:f>
              <c:numCache>
                <c:formatCode>#,##0</c:formatCode>
                <c:ptCount val="6"/>
                <c:pt idx="0">
                  <c:v>32259.610076285117</c:v>
                </c:pt>
                <c:pt idx="1">
                  <c:v>75805.073560999052</c:v>
                </c:pt>
                <c:pt idx="2">
                  <c:v>41673.894776541136</c:v>
                </c:pt>
                <c:pt idx="3">
                  <c:v>66472.128641658986</c:v>
                </c:pt>
                <c:pt idx="4">
                  <c:v>38178.340764463843</c:v>
                </c:pt>
                <c:pt idx="5">
                  <c:v>50877.809563989627</c:v>
                </c:pt>
              </c:numCache>
            </c:numRef>
          </c:val>
        </c:ser>
        <c:dLbls>
          <c:showLegendKey val="0"/>
          <c:showVal val="0"/>
          <c:showCatName val="0"/>
          <c:showSerName val="0"/>
          <c:showPercent val="0"/>
          <c:showBubbleSize val="0"/>
        </c:dLbls>
        <c:gapWidth val="150"/>
        <c:shape val="box"/>
        <c:axId val="368194328"/>
        <c:axId val="368194720"/>
        <c:axId val="369201696"/>
      </c:bar3DChart>
      <c:catAx>
        <c:axId val="368194328"/>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368194720"/>
        <c:crosses val="autoZero"/>
        <c:auto val="0"/>
        <c:lblAlgn val="ctr"/>
        <c:lblOffset val="50"/>
        <c:noMultiLvlLbl val="0"/>
      </c:catAx>
      <c:valAx>
        <c:axId val="368194720"/>
        <c:scaling>
          <c:orientation val="minMax"/>
        </c:scaling>
        <c:delete val="0"/>
        <c:axPos val="l"/>
        <c:majorGridlines/>
        <c:title>
          <c:tx>
            <c:rich>
              <a:bodyPr rot="-5400000" vert="horz"/>
              <a:lstStyle/>
              <a:p>
                <a:pPr>
                  <a:defRPr/>
                </a:pPr>
                <a:r>
                  <a:rPr lang="fr-CA"/>
                  <a:t>Volume m3 brut/ 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368194328"/>
        <c:crosses val="autoZero"/>
        <c:crossBetween val="between"/>
      </c:valAx>
      <c:serAx>
        <c:axId val="369201696"/>
        <c:scaling>
          <c:orientation val="minMax"/>
        </c:scaling>
        <c:delete val="0"/>
        <c:axPos val="b"/>
        <c:majorTickMark val="out"/>
        <c:minorTickMark val="none"/>
        <c:tickLblPos val="low"/>
        <c:crossAx val="368194720"/>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5"/>
          <c:order val="0"/>
          <c:tx>
            <c:strRef>
              <c:f>'3-ProvenancePossibilitéSupG'!$B$148</c:f>
              <c:strCache>
                <c:ptCount val="1"/>
                <c:pt idx="0">
                  <c:v>Coupe de jardinage ou d'amélioration</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'3-ProvenancePossibilitéSupG'!$C$148:$H$148</c:f>
              <c:numCache>
                <c:formatCode>#\ ##0.0</c:formatCode>
                <c:ptCount val="6"/>
                <c:pt idx="0">
                  <c:v>0</c:v>
                </c:pt>
                <c:pt idx="1">
                  <c:v>0</c:v>
                </c:pt>
                <c:pt idx="2">
                  <c:v>0</c:v>
                </c:pt>
                <c:pt idx="3">
                  <c:v>0</c:v>
                </c:pt>
                <c:pt idx="4">
                  <c:v>0</c:v>
                </c:pt>
                <c:pt idx="5">
                  <c:v>0</c:v>
                </c:pt>
              </c:numCache>
            </c:numRef>
          </c:val>
        </c:ser>
        <c:ser>
          <c:idx val="4"/>
          <c:order val="1"/>
          <c:tx>
            <c:strRef>
              <c:f>'3-ProvenancePossibilitéSupG'!$B$141</c:f>
              <c:strCache>
                <c:ptCount val="1"/>
                <c:pt idx="0">
                  <c:v>Coupe progressive irrégulière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'3-ProvenancePossibilitéSupG'!$C$141:$H$141</c:f>
              <c:numCache>
                <c:formatCode>#\ ##0.0</c:formatCode>
                <c:ptCount val="6"/>
                <c:pt idx="0">
                  <c:v>559.99999790191646</c:v>
                </c:pt>
                <c:pt idx="1">
                  <c:v>559.99999972134833</c:v>
                </c:pt>
                <c:pt idx="2">
                  <c:v>559.99999805688856</c:v>
                </c:pt>
                <c:pt idx="3">
                  <c:v>365.05999926775695</c:v>
                </c:pt>
                <c:pt idx="4">
                  <c:v>483.3717476248741</c:v>
                </c:pt>
                <c:pt idx="5">
                  <c:v>505.68634851455693</c:v>
                </c:pt>
              </c:numCache>
            </c:numRef>
          </c:val>
        </c:ser>
        <c:ser>
          <c:idx val="3"/>
          <c:order val="2"/>
          <c:tx>
            <c:strRef>
              <c:f>'3-ProvenancePossibilitéSupG'!$B$134</c:f>
              <c:strCache>
                <c:ptCount val="1"/>
                <c:pt idx="0">
                  <c:v>Coupe progressive 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'3-ProvenancePossibilitéSupG'!$C$134:$H$134</c:f>
              <c:numCache>
                <c:formatCode>#\ ##0.0</c:formatCode>
                <c:ptCount val="6"/>
                <c:pt idx="0">
                  <c:v>635.8000013664365</c:v>
                </c:pt>
                <c:pt idx="1">
                  <c:v>635.79999773502345</c:v>
                </c:pt>
                <c:pt idx="2">
                  <c:v>635.80000133663418</c:v>
                </c:pt>
                <c:pt idx="3">
                  <c:v>447.79999842643736</c:v>
                </c:pt>
                <c:pt idx="4">
                  <c:v>581.3540474534035</c:v>
                </c:pt>
                <c:pt idx="5">
                  <c:v>587.31080926358698</c:v>
                </c:pt>
              </c:numCache>
            </c:numRef>
          </c:val>
        </c:ser>
        <c:ser>
          <c:idx val="2"/>
          <c:order val="3"/>
          <c:tx>
            <c:strRef>
              <c:f>'3-ProvenancePossibilitéSupG'!$B$124</c:f>
              <c:strCache>
                <c:ptCount val="1"/>
                <c:pt idx="0">
                  <c:v>Éclaircie commerciale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'3-ProvenancePossibilitéSupG'!$C$124:$H$124</c:f>
              <c:numCache>
                <c:formatCode>#\ ##0.0</c:formatCode>
                <c:ptCount val="6"/>
                <c:pt idx="0">
                  <c:v>0</c:v>
                </c:pt>
                <c:pt idx="1">
                  <c:v>0</c:v>
                </c:pt>
                <c:pt idx="2">
                  <c:v>0</c:v>
                </c:pt>
                <c:pt idx="3">
                  <c:v>263.36000231504443</c:v>
                </c:pt>
                <c:pt idx="4">
                  <c:v>0</c:v>
                </c:pt>
                <c:pt idx="5">
                  <c:v>52.672000463008885</c:v>
                </c:pt>
              </c:numCache>
            </c:numRef>
          </c:val>
        </c:ser>
        <c:ser>
          <c:idx val="1"/>
          <c:order val="4"/>
          <c:tx>
            <c:strRef>
              <c:f>'3-ProvenancePossibilitéSupG'!$B$108</c:f>
              <c:strCache>
                <c:ptCount val="1"/>
                <c:pt idx="0">
                  <c:v>Autres 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'3-ProvenancePossibilitéSupG'!$C$108:$H$108</c:f>
              <c:numCache>
                <c:formatCode>#\ ##0.0</c:formatCode>
                <c:ptCount val="6"/>
                <c:pt idx="0">
                  <c:v>0</c:v>
                </c:pt>
                <c:pt idx="1">
                  <c:v>0</c:v>
                </c:pt>
                <c:pt idx="2">
                  <c:v>0</c:v>
                </c:pt>
                <c:pt idx="3">
                  <c:v>0</c:v>
                </c:pt>
                <c:pt idx="4">
                  <c:v>0</c:v>
                </c:pt>
                <c:pt idx="5">
                  <c:v>0</c:v>
                </c:pt>
              </c:numCache>
            </c:numRef>
          </c:val>
        </c:ser>
        <c:ser>
          <c:idx val="0"/>
          <c:order val="5"/>
          <c:tx>
            <c:strRef>
              <c:f>'3-ProvenancePossibilitéSupG'!$B$101</c:f>
              <c:strCache>
                <c:ptCount val="1"/>
                <c:pt idx="0">
                  <c:v>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'3-ProvenancePossibilitéSupG'!$C$101:$H$101</c:f>
              <c:numCache>
                <c:formatCode>#\ ##0.0</c:formatCode>
                <c:ptCount val="6"/>
                <c:pt idx="0">
                  <c:v>8140.4985032692548</c:v>
                </c:pt>
                <c:pt idx="1">
                  <c:v>7340.5288432642819</c:v>
                </c:pt>
                <c:pt idx="2">
                  <c:v>7503.0248007610444</c:v>
                </c:pt>
                <c:pt idx="3">
                  <c:v>6953.3997114494441</c:v>
                </c:pt>
                <c:pt idx="4">
                  <c:v>7453.2491121858357</c:v>
                </c:pt>
                <c:pt idx="5">
                  <c:v>7478.1401941859713</c:v>
                </c:pt>
              </c:numCache>
            </c:numRef>
          </c:val>
        </c:ser>
        <c:dLbls>
          <c:showLegendKey val="0"/>
          <c:showVal val="0"/>
          <c:showCatName val="0"/>
          <c:showSerName val="0"/>
          <c:showPercent val="0"/>
          <c:showBubbleSize val="0"/>
        </c:dLbls>
        <c:gapWidth val="150"/>
        <c:shape val="cylinder"/>
        <c:axId val="373468344"/>
        <c:axId val="373468736"/>
        <c:axId val="370045984"/>
      </c:bar3DChart>
      <c:catAx>
        <c:axId val="373468344"/>
        <c:scaling>
          <c:orientation val="minMax"/>
        </c:scaling>
        <c:delete val="0"/>
        <c:axPos val="b"/>
        <c:numFmt formatCode="General" sourceLinked="1"/>
        <c:majorTickMark val="out"/>
        <c:minorTickMark val="none"/>
        <c:tickLblPos val="nextTo"/>
        <c:crossAx val="373468736"/>
        <c:crosses val="autoZero"/>
        <c:auto val="1"/>
        <c:lblAlgn val="ctr"/>
        <c:lblOffset val="100"/>
        <c:noMultiLvlLbl val="0"/>
      </c:catAx>
      <c:valAx>
        <c:axId val="373468736"/>
        <c:scaling>
          <c:orientation val="minMax"/>
        </c:scaling>
        <c:delete val="0"/>
        <c:axPos val="l"/>
        <c:majorGridlines/>
        <c:title>
          <c:tx>
            <c:rich>
              <a:bodyPr/>
              <a:lstStyle/>
              <a:p>
                <a:pPr>
                  <a:defRPr/>
                </a:pPr>
                <a:r>
                  <a:rPr lang="fr-CA"/>
                  <a:t>hectare/an</a:t>
                </a:r>
              </a:p>
              <a:p>
                <a:pPr>
                  <a:defRPr/>
                </a:pPr>
                <a:endParaRPr lang="fr-CA"/>
              </a:p>
            </c:rich>
          </c:tx>
          <c:layout/>
          <c:overlay val="0"/>
        </c:title>
        <c:numFmt formatCode="#,##0" sourceLinked="0"/>
        <c:majorTickMark val="out"/>
        <c:minorTickMark val="none"/>
        <c:tickLblPos val="nextTo"/>
        <c:crossAx val="373468344"/>
        <c:crosses val="autoZero"/>
        <c:crossBetween val="between"/>
      </c:valAx>
      <c:serAx>
        <c:axId val="370045984"/>
        <c:scaling>
          <c:orientation val="minMax"/>
        </c:scaling>
        <c:delete val="1"/>
        <c:axPos val="b"/>
        <c:majorTickMark val="out"/>
        <c:minorTickMark val="none"/>
        <c:tickLblPos val="nextTo"/>
        <c:crossAx val="373468736"/>
        <c:crosses val="autoZero"/>
      </c:serAx>
    </c:plotArea>
    <c:legend>
      <c:legendPos val="b"/>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'4-ProvenancePossibilitéSupG'!$A$39</c:f>
              <c:strCache>
                <c:ptCount val="1"/>
                <c:pt idx="0">
                  <c:v>Forestier</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'4-ProvenancePossibilitéSupG'!$E$39:$J$39</c:f>
              <c:numCache>
                <c:formatCode>#,##0</c:formatCode>
                <c:ptCount val="6"/>
                <c:pt idx="0">
                  <c:v>6641.6027638999667</c:v>
                </c:pt>
                <c:pt idx="1">
                  <c:v>5822.0182859159158</c:v>
                </c:pt>
                <c:pt idx="2">
                  <c:v>5480.7091080157124</c:v>
                </c:pt>
                <c:pt idx="3">
                  <c:v>5423.7159171936692</c:v>
                </c:pt>
                <c:pt idx="4">
                  <c:v>6097.3348620692968</c:v>
                </c:pt>
                <c:pt idx="5">
                  <c:v>5893.076187418912</c:v>
                </c:pt>
              </c:numCache>
            </c:numRef>
          </c:val>
        </c:ser>
        <c:ser>
          <c:idx val="1"/>
          <c:order val="1"/>
          <c:tx>
            <c:strRef>
              <c:f>'4-ProvenancePossibilitéSupG'!$A$44</c:f>
              <c:strCache>
                <c:ptCount val="1"/>
                <c:pt idx="0">
                  <c:v>Faunique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'4-ProvenancePossibilitéSupG'!$E$44:$J$44</c:f>
              <c:numCache>
                <c:formatCode>#,##0</c:formatCode>
                <c:ptCount val="6"/>
                <c:pt idx="0">
                  <c:v>274.61641655136941</c:v>
                </c:pt>
                <c:pt idx="1">
                  <c:v>326.1468549591541</c:v>
                </c:pt>
                <c:pt idx="2">
                  <c:v>286.21548580021857</c:v>
                </c:pt>
                <c:pt idx="3">
                  <c:v>409.17310712316032</c:v>
                </c:pt>
                <c:pt idx="4">
                  <c:v>335.32393486140666</c:v>
                </c:pt>
                <c:pt idx="5">
                  <c:v>326.29515985906187</c:v>
                </c:pt>
              </c:numCache>
            </c:numRef>
          </c:val>
        </c:ser>
        <c:ser>
          <c:idx val="5"/>
          <c:order val="2"/>
          <c:tx>
            <c:strRef>
              <c:f>'4-ProvenancePossibilitéSupG'!$A$56</c:f>
              <c:strCache>
                <c:ptCount val="1"/>
                <c:pt idx="0">
                  <c:v>Autres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'4-ProvenancePossibilitéSupG'!$E$56:$J$56</c:f>
              <c:numCache>
                <c:formatCode>#,##0</c:formatCode>
                <c:ptCount val="6"/>
                <c:pt idx="0">
                  <c:v>0</c:v>
                </c:pt>
                <c:pt idx="1">
                  <c:v>0</c:v>
                </c:pt>
                <c:pt idx="2">
                  <c:v>0</c:v>
                </c:pt>
                <c:pt idx="3">
                  <c:v>0</c:v>
                </c:pt>
                <c:pt idx="4">
                  <c:v>0</c:v>
                </c:pt>
                <c:pt idx="5">
                  <c:v>0</c:v>
                </c:pt>
              </c:numCache>
            </c:numRef>
          </c:val>
        </c:ser>
        <c:ser>
          <c:idx val="2"/>
          <c:order val="3"/>
          <c:tx>
            <c:strRef>
              <c:f>'4-ProvenancePossibilitéSupG'!$A$50</c:f>
              <c:strCache>
                <c:ptCount val="1"/>
                <c:pt idx="0">
                  <c:v>Paysage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'4-ProvenancePossibilitéSupG'!$E$50:$J$50</c:f>
              <c:numCache>
                <c:formatCode>#,##0</c:formatCode>
                <c:ptCount val="6"/>
                <c:pt idx="0">
                  <c:v>850.65173068087392</c:v>
                </c:pt>
                <c:pt idx="1">
                  <c:v>760.025893467012</c:v>
                </c:pt>
                <c:pt idx="2">
                  <c:v>626.87423142134242</c:v>
                </c:pt>
                <c:pt idx="3">
                  <c:v>760.4840184170663</c:v>
                </c:pt>
                <c:pt idx="4">
                  <c:v>683.20672195254861</c:v>
                </c:pt>
                <c:pt idx="5">
                  <c:v>736.24851918776858</c:v>
                </c:pt>
              </c:numCache>
            </c:numRef>
          </c:val>
        </c:ser>
        <c:ser>
          <c:idx val="3"/>
          <c:order val="4"/>
          <c:tx>
            <c:strRef>
              <c:f>'4-ProvenancePossibilitéSupG'!$A$52</c:f>
              <c:strCache>
                <c:ptCount val="1"/>
                <c:pt idx="0">
                  <c:v>Orphelins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'4-ProvenancePossibilitéSupG'!$E$52:$J$52</c:f>
              <c:numCache>
                <c:formatCode>#,##0</c:formatCode>
                <c:ptCount val="6"/>
                <c:pt idx="0">
                  <c:v>1136.3322370341778</c:v>
                </c:pt>
                <c:pt idx="1">
                  <c:v>935.12338156368423</c:v>
                </c:pt>
                <c:pt idx="2">
                  <c:v>1853.2415793703019</c:v>
                </c:pt>
                <c:pt idx="3">
                  <c:v>865.5525382550835</c:v>
                </c:pt>
                <c:pt idx="4">
                  <c:v>954.41332986231441</c:v>
                </c:pt>
                <c:pt idx="5">
                  <c:v>1148.9326132171122</c:v>
                </c:pt>
              </c:numCache>
            </c:numRef>
          </c:val>
        </c:ser>
        <c:ser>
          <c:idx val="4"/>
          <c:order val="5"/>
          <c:tx>
            <c:strRef>
              <c:f>'4-ProvenancePossibilitéSupG'!$A$54</c:f>
              <c:strCache>
                <c:ptCount val="1"/>
                <c:pt idx="0">
                  <c:v>Lisières boisées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'4-ProvenancePossibilitéSupG'!$E$54:$J$54</c:f>
              <c:numCache>
                <c:formatCode>#,##0</c:formatCode>
                <c:ptCount val="6"/>
                <c:pt idx="0">
                  <c:v>168.05337304567692</c:v>
                </c:pt>
                <c:pt idx="1">
                  <c:v>153.65391913297174</c:v>
                </c:pt>
                <c:pt idx="2">
                  <c:v>156.5788464027822</c:v>
                </c:pt>
                <c:pt idx="3">
                  <c:v>144.53315480625628</c:v>
                </c:pt>
                <c:pt idx="4">
                  <c:v>153.32354833075402</c:v>
                </c:pt>
                <c:pt idx="5">
                  <c:v>168.05337304567692</c:v>
                </c:pt>
              </c:numCache>
            </c:numRef>
          </c:val>
        </c:ser>
        <c:ser>
          <c:idx val="6"/>
          <c:order val="6"/>
          <c:tx>
            <c:strRef>
              <c:f>'4-ProvenancePossibilitéSupG'!$A$69</c:f>
              <c:strCache>
                <c:ptCount val="1"/>
                <c:pt idx="0">
                  <c:v>Pentes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'4-ProvenancePossibilitéSupG'!$E$69:$J$69</c:f>
              <c:numCache>
                <c:formatCode>#,##0</c:formatCode>
                <c:ptCount val="6"/>
                <c:pt idx="0">
                  <c:v>265.04198132554291</c:v>
                </c:pt>
                <c:pt idx="1">
                  <c:v>539.36050568191411</c:v>
                </c:pt>
                <c:pt idx="2">
                  <c:v>295.20554914420842</c:v>
                </c:pt>
                <c:pt idx="3">
                  <c:v>426.16097566344735</c:v>
                </c:pt>
                <c:pt idx="4">
                  <c:v>294.37251018779273</c:v>
                </c:pt>
                <c:pt idx="5">
                  <c:v>364.02830440058108</c:v>
                </c:pt>
              </c:numCache>
            </c:numRef>
          </c:val>
        </c:ser>
        <c:dLbls>
          <c:showLegendKey val="0"/>
          <c:showVal val="0"/>
          <c:showCatName val="0"/>
          <c:showSerName val="0"/>
          <c:showPercent val="0"/>
          <c:showBubbleSize val="0"/>
        </c:dLbls>
        <c:gapWidth val="150"/>
        <c:shape val="box"/>
        <c:axId val="373469912"/>
        <c:axId val="373470304"/>
        <c:axId val="370049376"/>
      </c:bar3DChart>
      <c:catAx>
        <c:axId val="373469912"/>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373470304"/>
        <c:crosses val="autoZero"/>
        <c:auto val="0"/>
        <c:lblAlgn val="ctr"/>
        <c:lblOffset val="50"/>
        <c:noMultiLvlLbl val="0"/>
      </c:catAx>
      <c:valAx>
        <c:axId val="373470304"/>
        <c:scaling>
          <c:orientation val="minMax"/>
        </c:scaling>
        <c:delete val="0"/>
        <c:axPos val="l"/>
        <c:majorGridlines/>
        <c:title>
          <c:tx>
            <c:rich>
              <a:bodyPr rot="-5400000" vert="horz"/>
              <a:lstStyle/>
              <a:p>
                <a:pPr>
                  <a:defRPr/>
                </a:pPr>
                <a:r>
                  <a:rPr lang="fr-CA"/>
                  <a:t>hecatre /</a:t>
                </a:r>
                <a:r>
                  <a:rPr lang="fr-CA" baseline="0"/>
                  <a:t> </a:t>
                </a:r>
                <a:r>
                  <a:rPr lang="fr-CA"/>
                  <a:t>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373469912"/>
        <c:crosses val="autoZero"/>
        <c:crossBetween val="between"/>
      </c:valAx>
      <c:serAx>
        <c:axId val="370049376"/>
        <c:scaling>
          <c:orientation val="minMax"/>
        </c:scaling>
        <c:delete val="0"/>
        <c:axPos val="b"/>
        <c:majorTickMark val="out"/>
        <c:minorTickMark val="none"/>
        <c:tickLblPos val="low"/>
        <c:crossAx val="373470304"/>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'1-StratégieAménagementT'!$B$35:$O$35</c:f>
              <c:numCache>
                <c:formatCode>#,##0</c:formatCode>
                <c:ptCount val="14"/>
                <c:pt idx="0">
                  <c:v>0</c:v>
                </c:pt>
                <c:pt idx="1">
                  <c:v>0</c:v>
                </c:pt>
                <c:pt idx="2">
                  <c:v>0</c:v>
                </c:pt>
                <c:pt idx="3">
                  <c:v>0</c:v>
                </c:pt>
                <c:pt idx="4">
                  <c:v>0</c:v>
                </c:pt>
                <c:pt idx="5">
                  <c:v>0</c:v>
                </c:pt>
                <c:pt idx="6">
                  <c:v>0</c:v>
                </c:pt>
                <c:pt idx="7">
                  <c:v>184.23805343329906</c:v>
                </c:pt>
                <c:pt idx="8">
                  <c:v>928.61275544643411</c:v>
                </c:pt>
                <c:pt idx="9">
                  <c:v>32.818349361419678</c:v>
                </c:pt>
                <c:pt idx="10">
                  <c:v>0</c:v>
                </c:pt>
                <c:pt idx="11">
                  <c:v>0</c:v>
                </c:pt>
                <c:pt idx="12">
                  <c:v>0</c:v>
                </c:pt>
                <c:pt idx="13">
                  <c:v>0</c:v>
                </c:pt>
              </c:numCache>
            </c:numRef>
          </c:val>
        </c:ser>
        <c:ser>
          <c:idx val="1"/>
          <c:order val="1"/>
          <c:tx>
            <c:v>Coupes totales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'1-StratégieAménagementT'!$B$18:$O$18</c:f>
              <c:numCache>
                <c:formatCode>#,##0</c:formatCode>
                <c:ptCount val="14"/>
                <c:pt idx="0">
                  <c:v>0</c:v>
                </c:pt>
                <c:pt idx="1">
                  <c:v>0</c:v>
                </c:pt>
                <c:pt idx="2">
                  <c:v>0</c:v>
                </c:pt>
                <c:pt idx="3">
                  <c:v>0</c:v>
                </c:pt>
                <c:pt idx="4">
                  <c:v>1591.7916247186065</c:v>
                </c:pt>
                <c:pt idx="5">
                  <c:v>0</c:v>
                </c:pt>
                <c:pt idx="6">
                  <c:v>0</c:v>
                </c:pt>
                <c:pt idx="7">
                  <c:v>1911.8994741091133</c:v>
                </c:pt>
                <c:pt idx="8">
                  <c:v>2629.2698662009834</c:v>
                </c:pt>
                <c:pt idx="9">
                  <c:v>611.21765074223276</c:v>
                </c:pt>
                <c:pt idx="10">
                  <c:v>733.96157841503623</c:v>
                </c:pt>
                <c:pt idx="11">
                  <c:v>0</c:v>
                </c:pt>
                <c:pt idx="12">
                  <c:v>0</c:v>
                </c:pt>
                <c:pt idx="13">
                  <c:v>0</c:v>
                </c:pt>
              </c:numCache>
            </c:numRef>
          </c:val>
        </c:ser>
        <c:dLbls>
          <c:showLegendKey val="0"/>
          <c:showVal val="0"/>
          <c:showCatName val="0"/>
          <c:showSerName val="0"/>
          <c:showPercent val="0"/>
          <c:showBubbleSize val="0"/>
        </c:dLbls>
        <c:gapWidth val="150"/>
        <c:shape val="box"/>
        <c:axId val="368192760"/>
        <c:axId val="368192368"/>
        <c:axId val="373694512"/>
      </c:bar3DChart>
      <c:catAx>
        <c:axId val="368192760"/>
        <c:scaling>
          <c:orientation val="minMax"/>
        </c:scaling>
        <c:delete val="0"/>
        <c:axPos val="b"/>
        <c:numFmt formatCode="General" sourceLinked="0"/>
        <c:majorTickMark val="out"/>
        <c:minorTickMark val="none"/>
        <c:tickLblPos val="nextTo"/>
        <c:crossAx val="368192368"/>
        <c:crosses val="autoZero"/>
        <c:auto val="1"/>
        <c:lblAlgn val="ctr"/>
        <c:lblOffset val="100"/>
        <c:noMultiLvlLbl val="0"/>
      </c:catAx>
      <c:valAx>
        <c:axId val="368192368"/>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68192760"/>
        <c:crosses val="autoZero"/>
        <c:crossBetween val="between"/>
      </c:valAx>
      <c:serAx>
        <c:axId val="373694512"/>
        <c:scaling>
          <c:orientation val="minMax"/>
        </c:scaling>
        <c:delete val="1"/>
        <c:axPos val="b"/>
        <c:majorTickMark val="out"/>
        <c:minorTickMark val="none"/>
        <c:tickLblPos val="nextTo"/>
        <c:crossAx val="368192368"/>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'1-StratégieAménagementT'!$B$132:$O$132</c:f>
              <c:numCache>
                <c:formatCode>#,##0</c:formatCode>
                <c:ptCount val="14"/>
                <c:pt idx="0">
                  <c:v>0</c:v>
                </c:pt>
                <c:pt idx="1">
                  <c:v>0</c:v>
                </c:pt>
                <c:pt idx="2">
                  <c:v>0</c:v>
                </c:pt>
                <c:pt idx="3">
                  <c:v>0</c:v>
                </c:pt>
                <c:pt idx="4">
                  <c:v>0</c:v>
                </c:pt>
                <c:pt idx="5">
                  <c:v>0</c:v>
                </c:pt>
                <c:pt idx="6">
                  <c:v>0</c:v>
                </c:pt>
                <c:pt idx="7">
                  <c:v>55.27141822627847</c:v>
                </c:pt>
                <c:pt idx="8">
                  <c:v>220.48347467857465</c:v>
                </c:pt>
                <c:pt idx="9">
                  <c:v>9.8455051996511145</c:v>
                </c:pt>
                <c:pt idx="10">
                  <c:v>0</c:v>
                </c:pt>
                <c:pt idx="11">
                  <c:v>0</c:v>
                </c:pt>
                <c:pt idx="12">
                  <c:v>0</c:v>
                </c:pt>
                <c:pt idx="13">
                  <c:v>0</c:v>
                </c:pt>
              </c:numCache>
            </c:numRef>
          </c:val>
        </c:ser>
        <c:ser>
          <c:idx val="1"/>
          <c:order val="1"/>
          <c:tx>
            <c:v>Scarifiage en plein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'1-StratégieAménagementT'!$B$139:$O$139</c:f>
              <c:numCache>
                <c:formatCode>#,##0</c:formatCode>
                <c:ptCount val="14"/>
                <c:pt idx="0">
                  <c:v>0</c:v>
                </c:pt>
                <c:pt idx="1">
                  <c:v>0</c:v>
                </c:pt>
                <c:pt idx="2">
                  <c:v>0</c:v>
                </c:pt>
                <c:pt idx="3">
                  <c:v>0</c:v>
                </c:pt>
                <c:pt idx="4">
                  <c:v>0</c:v>
                </c:pt>
                <c:pt idx="5">
                  <c:v>0</c:v>
                </c:pt>
                <c:pt idx="6">
                  <c:v>0</c:v>
                </c:pt>
                <c:pt idx="7">
                  <c:v>874.99999816179275</c:v>
                </c:pt>
                <c:pt idx="8">
                  <c:v>785.61906457543375</c:v>
                </c:pt>
                <c:pt idx="9">
                  <c:v>0</c:v>
                </c:pt>
                <c:pt idx="10">
                  <c:v>657.60439190626153</c:v>
                </c:pt>
                <c:pt idx="11">
                  <c:v>0</c:v>
                </c:pt>
                <c:pt idx="12">
                  <c:v>0</c:v>
                </c:pt>
                <c:pt idx="13">
                  <c:v>0</c:v>
                </c:pt>
              </c:numCache>
            </c:numRef>
          </c:val>
        </c:ser>
        <c:dLbls>
          <c:showLegendKey val="0"/>
          <c:showVal val="0"/>
          <c:showCatName val="0"/>
          <c:showSerName val="0"/>
          <c:showPercent val="0"/>
          <c:showBubbleSize val="0"/>
        </c:dLbls>
        <c:gapWidth val="150"/>
        <c:shape val="box"/>
        <c:axId val="368191584"/>
        <c:axId val="373471088"/>
        <c:axId val="373695784"/>
      </c:bar3DChart>
      <c:catAx>
        <c:axId val="368191584"/>
        <c:scaling>
          <c:orientation val="minMax"/>
        </c:scaling>
        <c:delete val="0"/>
        <c:axPos val="b"/>
        <c:numFmt formatCode="General" sourceLinked="0"/>
        <c:majorTickMark val="out"/>
        <c:minorTickMark val="none"/>
        <c:tickLblPos val="nextTo"/>
        <c:crossAx val="373471088"/>
        <c:crosses val="autoZero"/>
        <c:auto val="1"/>
        <c:lblAlgn val="ctr"/>
        <c:lblOffset val="100"/>
        <c:noMultiLvlLbl val="0"/>
      </c:catAx>
      <c:valAx>
        <c:axId val="37347108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68191584"/>
        <c:crosses val="autoZero"/>
        <c:crossBetween val="between"/>
      </c:valAx>
      <c:serAx>
        <c:axId val="373695784"/>
        <c:scaling>
          <c:orientation val="minMax"/>
        </c:scaling>
        <c:delete val="1"/>
        <c:axPos val="b"/>
        <c:majorTickMark val="out"/>
        <c:minorTickMark val="none"/>
        <c:tickLblPos val="nextTo"/>
        <c:crossAx val="373471088"/>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6"/>
          <c:order val="0"/>
          <c:tx>
            <c:v>Nettoiement</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'1-StratégieAménagementT'!$B$81:$O$81</c:f>
              <c:numCache>
                <c:formatCode>#,##0</c:formatCode>
                <c:ptCount val="14"/>
                <c:pt idx="0">
                  <c:v>0</c:v>
                </c:pt>
                <c:pt idx="1">
                  <c:v>0</c:v>
                </c:pt>
                <c:pt idx="2">
                  <c:v>0</c:v>
                </c:pt>
                <c:pt idx="3">
                  <c:v>0</c:v>
                </c:pt>
                <c:pt idx="4">
                  <c:v>0</c:v>
                </c:pt>
                <c:pt idx="5">
                  <c:v>548.74408330053097</c:v>
                </c:pt>
                <c:pt idx="6">
                  <c:v>0</c:v>
                </c:pt>
                <c:pt idx="7">
                  <c:v>0</c:v>
                </c:pt>
                <c:pt idx="8">
                  <c:v>0</c:v>
                </c:pt>
                <c:pt idx="9">
                  <c:v>0</c:v>
                </c:pt>
                <c:pt idx="10">
                  <c:v>0</c:v>
                </c:pt>
                <c:pt idx="11">
                  <c:v>0</c:v>
                </c:pt>
                <c:pt idx="12">
                  <c:v>0</c:v>
                </c:pt>
                <c:pt idx="13">
                  <c:v>0</c:v>
                </c:pt>
              </c:numCache>
            </c:numRef>
          </c:val>
        </c:ser>
        <c:ser>
          <c:idx val="7"/>
          <c:order val="1"/>
          <c:tx>
            <c:v>Éclaircie précommerciale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'1-StratégieAménagementT'!$B$85:$O$85</c:f>
              <c:numCache>
                <c:formatCode>#,##0</c:formatCode>
                <c:ptCount val="14"/>
                <c:pt idx="0">
                  <c:v>0</c:v>
                </c:pt>
                <c:pt idx="1">
                  <c:v>0</c:v>
                </c:pt>
                <c:pt idx="2">
                  <c:v>0</c:v>
                </c:pt>
                <c:pt idx="3">
                  <c:v>0</c:v>
                </c:pt>
                <c:pt idx="4">
                  <c:v>0</c:v>
                </c:pt>
                <c:pt idx="5">
                  <c:v>0</c:v>
                </c:pt>
                <c:pt idx="6">
                  <c:v>0</c:v>
                </c:pt>
                <c:pt idx="7">
                  <c:v>0</c:v>
                </c:pt>
                <c:pt idx="8">
                  <c:v>604.60117456495766</c:v>
                </c:pt>
                <c:pt idx="9">
                  <c:v>246.01760105758905</c:v>
                </c:pt>
                <c:pt idx="10">
                  <c:v>0</c:v>
                </c:pt>
                <c:pt idx="11">
                  <c:v>0</c:v>
                </c:pt>
                <c:pt idx="12">
                  <c:v>0</c:v>
                </c:pt>
                <c:pt idx="13">
                  <c:v>0</c:v>
                </c:pt>
              </c:numCache>
            </c:numRef>
          </c:val>
        </c:ser>
        <c:ser>
          <c:idx val="8"/>
          <c:order val="2"/>
          <c:tx>
            <c:v>Dégagement de la régénération naturelle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'1-StratégieAménagementT'!$B$98:$O$98</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1"/>
          <c:order val="3"/>
          <c:tx>
            <c:v>Dégagement de plantation</c:v>
          </c:tx>
          <c:invertIfNegative val="0"/>
          <c:val>
            <c:numRef>
              <c:f>'1-StratégieAménagementT'!$B$108:$O$108</c:f>
              <c:numCache>
                <c:formatCode>#,##0</c:formatCode>
                <c:ptCount val="14"/>
                <c:pt idx="0">
                  <c:v>0</c:v>
                </c:pt>
                <c:pt idx="1">
                  <c:v>0</c:v>
                </c:pt>
                <c:pt idx="2">
                  <c:v>0</c:v>
                </c:pt>
                <c:pt idx="3">
                  <c:v>0</c:v>
                </c:pt>
                <c:pt idx="4">
                  <c:v>0</c:v>
                </c:pt>
                <c:pt idx="5">
                  <c:v>0</c:v>
                </c:pt>
                <c:pt idx="6">
                  <c:v>0</c:v>
                </c:pt>
                <c:pt idx="7">
                  <c:v>0</c:v>
                </c:pt>
                <c:pt idx="8">
                  <c:v>1059.9999952483176</c:v>
                </c:pt>
                <c:pt idx="9">
                  <c:v>0</c:v>
                </c:pt>
                <c:pt idx="10">
                  <c:v>0</c:v>
                </c:pt>
                <c:pt idx="11">
                  <c:v>0</c:v>
                </c:pt>
                <c:pt idx="12">
                  <c:v>0</c:v>
                </c:pt>
                <c:pt idx="13">
                  <c:v>0</c:v>
                </c:pt>
              </c:numCache>
            </c:numRef>
          </c:val>
        </c:ser>
        <c:ser>
          <c:idx val="0"/>
          <c:order val="4"/>
          <c:tx>
            <c:v>Élagage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'1-StratégieAménagementT'!$B$127:$O$127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373471872"/>
        <c:axId val="368393344"/>
        <c:axId val="374742336"/>
      </c:bar3DChart>
      <c:catAx>
        <c:axId val="373471872"/>
        <c:scaling>
          <c:orientation val="minMax"/>
        </c:scaling>
        <c:delete val="0"/>
        <c:axPos val="b"/>
        <c:numFmt formatCode="General" sourceLinked="0"/>
        <c:majorTickMark val="out"/>
        <c:minorTickMark val="none"/>
        <c:tickLblPos val="nextTo"/>
        <c:crossAx val="368393344"/>
        <c:crosses val="autoZero"/>
        <c:auto val="1"/>
        <c:lblAlgn val="ctr"/>
        <c:lblOffset val="100"/>
        <c:noMultiLvlLbl val="0"/>
      </c:catAx>
      <c:valAx>
        <c:axId val="36839334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73471872"/>
        <c:crosses val="autoZero"/>
        <c:crossBetween val="between"/>
      </c:valAx>
      <c:serAx>
        <c:axId val="374742336"/>
        <c:scaling>
          <c:orientation val="minMax"/>
        </c:scaling>
        <c:delete val="1"/>
        <c:axPos val="b"/>
        <c:majorTickMark val="out"/>
        <c:minorTickMark val="none"/>
        <c:tickLblPos val="nextTo"/>
        <c:crossAx val="368393344"/>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92.119026716649529</c:v>
                </c:pt>
                <c:pt idx="8">
                  <c:v>143.40097316980362</c:v>
                </c:pt>
                <c:pt idx="9">
                  <c:v>0</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c:v>
                </c:pt>
                <c:pt idx="6">
                  <c:v>0</c:v>
                </c:pt>
                <c:pt idx="7">
                  <c:v>874.99999816179275</c:v>
                </c:pt>
                <c:pt idx="8">
                  <c:v>0</c:v>
                </c:pt>
                <c:pt idx="9">
                  <c:v>0</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785.61906457543375</c:v>
                </c:pt>
                <c:pt idx="9">
                  <c:v>0</c:v>
                </c:pt>
                <c:pt idx="10">
                  <c:v>657.60439190626153</c:v>
                </c:pt>
                <c:pt idx="11">
                  <c:v>0</c:v>
                </c:pt>
                <c:pt idx="12">
                  <c:v>0</c:v>
                </c:pt>
                <c:pt idx="13">
                  <c:v>0</c:v>
                </c:pt>
              </c:numCache>
            </c:numRef>
          </c:val>
        </c:ser>
        <c:dLbls>
          <c:showLegendKey val="0"/>
          <c:showVal val="0"/>
          <c:showCatName val="0"/>
          <c:showSerName val="0"/>
          <c:showPercent val="0"/>
          <c:showBubbleSize val="0"/>
        </c:dLbls>
        <c:gapWidth val="150"/>
        <c:shape val="box"/>
        <c:axId val="374676336"/>
        <c:axId val="374676728"/>
        <c:axId val="374744456"/>
      </c:bar3DChart>
      <c:catAx>
        <c:axId val="374676336"/>
        <c:scaling>
          <c:orientation val="minMax"/>
        </c:scaling>
        <c:delete val="0"/>
        <c:axPos val="b"/>
        <c:numFmt formatCode="General" sourceLinked="0"/>
        <c:majorTickMark val="out"/>
        <c:minorTickMark val="none"/>
        <c:tickLblPos val="nextTo"/>
        <c:crossAx val="374676728"/>
        <c:crosses val="autoZero"/>
        <c:auto val="1"/>
        <c:lblAlgn val="ctr"/>
        <c:lblOffset val="100"/>
        <c:noMultiLvlLbl val="0"/>
      </c:catAx>
      <c:valAx>
        <c:axId val="374676728"/>
        <c:scaling>
          <c:orientation val="minMax"/>
        </c:scaling>
        <c:delete val="0"/>
        <c:axPos val="l"/>
        <c:majorGridlines/>
        <c:numFmt formatCode="#,##0" sourceLinked="1"/>
        <c:majorTickMark val="out"/>
        <c:minorTickMark val="none"/>
        <c:tickLblPos val="nextTo"/>
        <c:crossAx val="374676336"/>
        <c:crosses val="autoZero"/>
        <c:crossBetween val="between"/>
      </c:valAx>
      <c:serAx>
        <c:axId val="374744456"/>
        <c:scaling>
          <c:orientation val="minMax"/>
        </c:scaling>
        <c:delete val="1"/>
        <c:axPos val="b"/>
        <c:majorTickMark val="out"/>
        <c:minorTickMark val="none"/>
        <c:tickLblPos val="nextTo"/>
        <c:crossAx val="374676728"/>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92.119026716649529</c:v>
                </c:pt>
                <c:pt idx="8">
                  <c:v>143.40097316980362</c:v>
                </c:pt>
                <c:pt idx="9">
                  <c:v>0</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c:v>
                </c:pt>
                <c:pt idx="6">
                  <c:v>0</c:v>
                </c:pt>
                <c:pt idx="7">
                  <c:v>874.99999816179275</c:v>
                </c:pt>
                <c:pt idx="8">
                  <c:v>0</c:v>
                </c:pt>
                <c:pt idx="9">
                  <c:v>0</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785.61906457543375</c:v>
                </c:pt>
                <c:pt idx="9">
                  <c:v>0</c:v>
                </c:pt>
                <c:pt idx="10">
                  <c:v>657.60439190626153</c:v>
                </c:pt>
                <c:pt idx="11">
                  <c:v>0</c:v>
                </c:pt>
                <c:pt idx="12">
                  <c:v>0</c:v>
                </c:pt>
                <c:pt idx="13">
                  <c:v>0</c:v>
                </c:pt>
              </c:numCache>
            </c:numRef>
          </c:val>
        </c:ser>
        <c:dLbls>
          <c:showLegendKey val="0"/>
          <c:showVal val="0"/>
          <c:showCatName val="0"/>
          <c:showSerName val="0"/>
          <c:showPercent val="0"/>
          <c:showBubbleSize val="0"/>
        </c:dLbls>
        <c:gapWidth val="150"/>
        <c:shape val="box"/>
        <c:axId val="374677512"/>
        <c:axId val="374677904"/>
        <c:axId val="376236624"/>
      </c:bar3DChart>
      <c:catAx>
        <c:axId val="374677512"/>
        <c:scaling>
          <c:orientation val="minMax"/>
        </c:scaling>
        <c:delete val="0"/>
        <c:axPos val="b"/>
        <c:numFmt formatCode="General" sourceLinked="0"/>
        <c:majorTickMark val="out"/>
        <c:minorTickMark val="none"/>
        <c:tickLblPos val="nextTo"/>
        <c:crossAx val="374677904"/>
        <c:crosses val="autoZero"/>
        <c:auto val="1"/>
        <c:lblAlgn val="ctr"/>
        <c:lblOffset val="100"/>
        <c:noMultiLvlLbl val="0"/>
      </c:catAx>
      <c:valAx>
        <c:axId val="37467790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74677512"/>
        <c:crosses val="autoZero"/>
        <c:crossBetween val="between"/>
      </c:valAx>
      <c:serAx>
        <c:axId val="376236624"/>
        <c:scaling>
          <c:orientation val="minMax"/>
        </c:scaling>
        <c:delete val="1"/>
        <c:axPos val="b"/>
        <c:majorTickMark val="out"/>
        <c:minorTickMark val="none"/>
        <c:tickLblPos val="nextTo"/>
        <c:crossAx val="37467790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CPRS-CFP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'3-StratégieAménagementT'!$U$10</c:f>
              <c:numCache>
                <c:formatCode>#,##0</c:formatCode>
                <c:ptCount val="1"/>
                <c:pt idx="0">
                  <c:v>1049898.1528485329</c:v>
                </c:pt>
              </c:numCache>
            </c:numRef>
          </c:val>
        </c:ser>
        <c:ser>
          <c:idx val="1"/>
          <c:order val="1"/>
          <c:tx>
            <c:v>CPPTM</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'3-StratégieAménagementT'!$U$11</c:f>
              <c:numCache>
                <c:formatCode>#,##0</c:formatCode>
                <c:ptCount val="1"/>
                <c:pt idx="0">
                  <c:v>0</c:v>
                </c:pt>
              </c:numCache>
            </c:numRef>
          </c:val>
        </c:ser>
        <c:ser>
          <c:idx val="6"/>
          <c:order val="2"/>
          <c:tx>
            <c:v>CRS-CRV</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'3-StratégieAménagementT'!$U$12</c:f>
              <c:numCache>
                <c:formatCode>#,##0</c:formatCode>
                <c:ptCount val="1"/>
                <c:pt idx="0">
                  <c:v>0</c:v>
                </c:pt>
              </c:numCache>
            </c:numRef>
          </c:val>
        </c:ser>
        <c:ser>
          <c:idx val="2"/>
          <c:order val="3"/>
          <c:tx>
            <c:v>EC</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'3-StratégieAménagementT'!$U$14</c:f>
              <c:numCache>
                <c:formatCode>#,##0</c:formatCode>
                <c:ptCount val="1"/>
                <c:pt idx="0">
                  <c:v>1980.4671370380395</c:v>
                </c:pt>
              </c:numCache>
            </c:numRef>
          </c:val>
        </c:ser>
        <c:ser>
          <c:idx val="3"/>
          <c:order val="4"/>
          <c:tx>
            <c:v>CPROG</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'3-StratégieAménagementT'!$U$15</c:f>
              <c:numCache>
                <c:formatCode>#,##0</c:formatCode>
                <c:ptCount val="1"/>
                <c:pt idx="0">
                  <c:v>41637.109624858407</c:v>
                </c:pt>
              </c:numCache>
            </c:numRef>
          </c:val>
        </c:ser>
        <c:ser>
          <c:idx val="4"/>
          <c:order val="5"/>
          <c:tx>
            <c:v>CPIL - CP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'3-StratégieAménagementT'!$U$16</c:f>
              <c:numCache>
                <c:formatCode>#,##0</c:formatCode>
                <c:ptCount val="1"/>
                <c:pt idx="0">
                  <c:v>30225.90889843948</c:v>
                </c:pt>
              </c:numCache>
            </c:numRef>
          </c:val>
        </c:ser>
        <c:ser>
          <c:idx val="5"/>
          <c:order val="6"/>
          <c:tx>
            <c:v>CPIP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'3-StratégieAménagementT'!$U$17</c:f>
              <c:numCache>
                <c:formatCode>#,##0</c:formatCode>
                <c:ptCount val="1"/>
                <c:pt idx="0">
                  <c:v>0</c:v>
                </c:pt>
              </c:numCache>
            </c:numRef>
          </c:val>
        </c:ser>
        <c:ser>
          <c:idx val="7"/>
          <c:order val="7"/>
          <c:tx>
            <c:v>CPJ - CA - CJ</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'3-StratégieAménagementT'!$U$18</c:f>
              <c:numCache>
                <c:formatCode>#,##0</c:formatCode>
                <c:ptCount val="1"/>
                <c:pt idx="0">
                  <c:v>0</c:v>
                </c:pt>
              </c:numCache>
            </c:numRef>
          </c:val>
        </c:ser>
        <c:dLbls>
          <c:dLblPos val="outEnd"/>
          <c:showLegendKey val="0"/>
          <c:showVal val="1"/>
          <c:showCatName val="0"/>
          <c:showSerName val="0"/>
          <c:showPercent val="0"/>
          <c:showBubbleSize val="0"/>
        </c:dLbls>
        <c:gapWidth val="150"/>
        <c:axId val="374679080"/>
        <c:axId val="374678688"/>
      </c:barChart>
      <c:valAx>
        <c:axId val="374678688"/>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374679080"/>
        <c:crosses val="autoZero"/>
        <c:crossBetween val="between"/>
      </c:valAx>
      <c:catAx>
        <c:axId val="374679080"/>
        <c:scaling>
          <c:orientation val="minMax"/>
        </c:scaling>
        <c:delete val="0"/>
        <c:axPos val="b"/>
        <c:numFmt formatCode="General" sourceLinked="0"/>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374678688"/>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dLbls>
            <c:dLbl>
              <c:idx val="0"/>
              <c:layout/>
              <c:tx>
                <c:rich>
                  <a:bodyPr/>
                  <a:lstStyle/>
                  <a:p>
                    <a:fld id="{D7BA0230-ABFA-495A-B781-C798D51E2B1B}" type="CELLRANGE">
                      <a:rPr lang="en-US"/>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Lst>
            </c:dLbl>
            <c:dLbl>
              <c:idx val="1"/>
              <c:layout/>
              <c:tx>
                <c:rich>
                  <a:bodyPr/>
                  <a:lstStyle/>
                  <a:p>
                    <a:fld id="{8C8599D4-5A49-42D5-AD8F-1F4EF7A22897}"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2"/>
              <c:layout/>
              <c:tx>
                <c:rich>
                  <a:bodyPr/>
                  <a:lstStyle/>
                  <a:p>
                    <a:fld id="{43001F7E-848B-406E-BF7A-D743F12192E0}"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3"/>
              <c:layout/>
              <c:tx>
                <c:rich>
                  <a:bodyPr/>
                  <a:lstStyle/>
                  <a:p>
                    <a:fld id="{D6082838-DD7C-4CF0-9183-657BA81D5FE7}"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4"/>
              <c:layout/>
              <c:tx>
                <c:rich>
                  <a:bodyPr/>
                  <a:lstStyle/>
                  <a:p>
                    <a:fld id="{FDF6D254-AB47-4BB6-90C2-A20E7A5431A8}"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5"/>
              <c:layout/>
              <c:tx>
                <c:rich>
                  <a:bodyPr/>
                  <a:lstStyle/>
                  <a:p>
                    <a:fld id="{DA1926C3-979E-4E7F-8A0F-FD7609B8A023}"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6"/>
              <c:layout/>
              <c:tx>
                <c:rich>
                  <a:bodyPr/>
                  <a:lstStyle/>
                  <a:p>
                    <a:fld id="{C80B4843-BC06-4289-96CC-135BDE030E9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7"/>
              <c:layout/>
              <c:tx>
                <c:rich>
                  <a:bodyPr/>
                  <a:lstStyle/>
                  <a:p>
                    <a:fld id="{F3837B66-5F2E-4CA0-90C5-5B2A2CABED2A}"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8"/>
              <c:layout/>
              <c:tx>
                <c:rich>
                  <a:bodyPr/>
                  <a:lstStyle/>
                  <a:p>
                    <a:fld id="{0550C585-FCD9-46A0-A7F1-5BBCB1F87C52}"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9"/>
              <c:layout/>
              <c:tx>
                <c:rich>
                  <a:bodyPr/>
                  <a:lstStyle/>
                  <a:p>
                    <a:fld id="{2D83CC78-F3F9-45B0-8C86-1880395BF88E}"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0"/>
              <c:layout/>
              <c:tx>
                <c:rich>
                  <a:bodyPr/>
                  <a:lstStyle/>
                  <a:p>
                    <a:fld id="{5F0BE093-3BB3-4B40-AC70-EDB795287EDA}"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1"/>
              <c:layout/>
              <c:tx>
                <c:rich>
                  <a:bodyPr/>
                  <a:lstStyle/>
                  <a:p>
                    <a:fld id="{CA442AE9-D767-4959-A4CA-65AFCEDB620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2"/>
              <c:layout/>
              <c:tx>
                <c:rich>
                  <a:bodyPr/>
                  <a:lstStyle/>
                  <a:p>
                    <a:fld id="{BE2D99D1-55F6-43B4-94C2-E3E1E24E9D6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3"/>
              <c:layout/>
              <c:tx>
                <c:rich>
                  <a:bodyPr/>
                  <a:lstStyle/>
                  <a:p>
                    <a:fld id="{9C307D16-34BD-4FC7-98F4-9EDF3EBD4D5A}"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4"/>
              <c:layout/>
              <c:tx>
                <c:rich>
                  <a:bodyPr/>
                  <a:lstStyle/>
                  <a:p>
                    <a:fld id="{AF9DC13B-A25A-4C1D-B8CE-AAB20C8397D3}"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5"/>
              <c:layout/>
              <c:tx>
                <c:rich>
                  <a:bodyPr/>
                  <a:lstStyle/>
                  <a:p>
                    <a:fld id="{302418D5-8183-4722-B1B8-E1323D0875A9}"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spPr>
              <a:noFill/>
              <a:ln>
                <a:noFill/>
              </a:ln>
              <a:effectLst/>
            </c:spPr>
            <c:dLblPos val="outEnd"/>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ext>
            </c:extLst>
          </c:dLbls>
          <c:cat>
            <c:strRef>
              <c:f>('4-Stratégie d''aménagementT'!$A$13,'4-Stratégie d''aménagementT'!$A$17,'4-Stratégie d''aménagementT'!$A$33,'4-Stratégie d''aménagementT'!$A$43,'4-Stratégie d''aménagementT'!$A$50,'4-Stratégie d''aménagementT'!$A$60,'4-Stratégie d''aménagementT'!$A$64,'4-Stratégie d''aménagementT'!$A$68,'4-Stratégie d''aménagementT'!$A$75,'4-Stratégie d''aménagementT'!$A$95,'4-Stratégie d''aménagementT'!$A$99,'4-Stratégie d''aménagementT'!$A$112,'4-Stratégie d''aménagementT'!$A$122,'4-Stratégie d''aménagementT'!$A$141,'4-Stratégie d''aménagementT'!$A$146,'4-Stratégie d''aménagementT'!$A$153)</c:f>
              <c:strCache>
                <c:ptCount val="16"/>
                <c:pt idx="0">
                  <c:v>Coupe avec réserve de semenciers</c:v>
                </c:pt>
                <c:pt idx="1">
                  <c:v>Éclaircie commerciale</c:v>
                </c:pt>
                <c:pt idx="2">
                  <c:v>Coupe progressive régulière</c:v>
                </c:pt>
                <c:pt idx="3">
                  <c:v>Coupe progressive irrégulière</c:v>
                </c:pt>
                <c:pt idx="4">
                  <c:v>Coupe de jardinage ou d'amélioration</c:v>
                </c:pt>
                <c:pt idx="5">
                  <c:v>Ligniculture (essences à croissance rapide)</c:v>
                </c:pt>
                <c:pt idx="6">
                  <c:v>Plantation intensive (2 000 plants/ha)</c:v>
                </c:pt>
                <c:pt idx="7">
                  <c:v>Plantation de base (1 600 plants/ha) </c:v>
                </c:pt>
                <c:pt idx="8">
                  <c:v>Regarni</c:v>
                </c:pt>
                <c:pt idx="9">
                  <c:v>Nettoiement</c:v>
                </c:pt>
                <c:pt idx="10">
                  <c:v>Éclaircie précommerciale</c:v>
                </c:pt>
                <c:pt idx="11">
                  <c:v>Dégagement de la régénération naturelle</c:v>
                </c:pt>
                <c:pt idx="12">
                  <c:v>Dégagement des plantations</c:v>
                </c:pt>
                <c:pt idx="13">
                  <c:v>Élagage</c:v>
                </c:pt>
                <c:pt idx="14">
                  <c:v>Scarifiage partiel</c:v>
                </c:pt>
                <c:pt idx="15">
                  <c:v>Scarifiage en plein</c:v>
                </c:pt>
              </c:strCache>
            </c:strRef>
          </c:cat>
          <c:val>
            <c:numRef>
              <c:f>('4-Stratégie d''aménagementT'!$D$13,'4-Stratégie d''aménagementT'!$D$17,'4-Stratégie d''aménagementT'!$D$33,'4-Stratégie d''aménagementT'!$D$43,'4-Stratégie d''aménagementT'!$D$50,'4-Stratégie d''aménagementT'!$D$60,'4-Stratégie d''aménagementT'!$D$64,'4-Stratégie d''aménagementT'!$D$68,'4-Stratégie d''aménagementT'!$D$75,'4-Stratégie d''aménagementT'!$D$95,'4-Stratégie d''aménagementT'!$D$99,'4-Stratégie d''aménagementT'!$D$112,'4-Stratégie d''aménagementT'!$D$122,'4-Stratégie d''aménagementT'!$D$141,'4-Stratégie d''aménagementT'!$D$146,'4-Stratégie d''aménagementT'!$D$153)</c:f>
              <c:numCache>
                <c:formatCode>#\ ##0\ "$"</c:formatCode>
                <c:ptCount val="16"/>
                <c:pt idx="0">
                  <c:v>0</c:v>
                </c:pt>
                <c:pt idx="1">
                  <c:v>50008.904119599159</c:v>
                </c:pt>
                <c:pt idx="2">
                  <c:v>267666.90132187976</c:v>
                </c:pt>
                <c:pt idx="3">
                  <c:v>155882.8737930973</c:v>
                </c:pt>
                <c:pt idx="4">
                  <c:v>0</c:v>
                </c:pt>
                <c:pt idx="5">
                  <c:v>0</c:v>
                </c:pt>
                <c:pt idx="6">
                  <c:v>468124.9990165591</c:v>
                </c:pt>
                <c:pt idx="7">
                  <c:v>617699.63937416556</c:v>
                </c:pt>
                <c:pt idx="8">
                  <c:v>62296.05753858867</c:v>
                </c:pt>
                <c:pt idx="9" formatCode="_(&quot;$&quot;* #,##0_);_(&quot;$&quot;* \(#,##0\);_(&quot;$&quot;* &quot;-&quot;_);_(@_)">
                  <c:v>472605.84174258233</c:v>
                </c:pt>
                <c:pt idx="10" formatCode="_(&quot;$&quot;* #,##0_);_(&quot;$&quot;* \(#,##0\);_(&quot;$&quot;* &quot;-&quot;_);_(@_)">
                  <c:v>1022775.5096207939</c:v>
                </c:pt>
                <c:pt idx="11" formatCode="_(&quot;$&quot;* #,##0_);_(&quot;$&quot;* \(#,##0\);_(&quot;$&quot;* &quot;-&quot;_);_(@_)">
                  <c:v>0</c:v>
                </c:pt>
                <c:pt idx="12" formatCode="_(&quot;$&quot;* #,##0_);_(&quot;$&quot;* \(#,##0\);_(&quot;$&quot;* &quot;-&quot;_);_(@_)">
                  <c:v>1352952.1939350951</c:v>
                </c:pt>
                <c:pt idx="13" formatCode="_(&quot;$&quot;* #,##0_);_(&quot;$&quot;* \(#,##0\);_(&quot;$&quot;* &quot;-&quot;_);_(@_)">
                  <c:v>0</c:v>
                </c:pt>
                <c:pt idx="14" formatCode="_(&quot;$&quot;* #,##0_);_(&quot;$&quot;* \(#,##0\);_(&quot;$&quot;* &quot;-&quot;_);_(@_)">
                  <c:v>223217.35341710178</c:v>
                </c:pt>
                <c:pt idx="15" formatCode="_(&quot;$&quot;* #,##0_);_(&quot;$&quot;* \(#,##0\);_(&quot;$&quot;* &quot;-&quot;_);_(@_)">
                  <c:v>738701.9038221474</c:v>
                </c:pt>
              </c:numCache>
            </c:numRef>
          </c:val>
          <c:extLst>
            <c:ext xmlns:c15="http://schemas.microsoft.com/office/drawing/2012/chart" uri="{02D57815-91ED-43cb-92C2-25804820EDAC}">
              <c15:datalabelsRange>
                <c15:f>'4-Stratégie d''aménagementG'!$F$47:$F$62</c15:f>
                <c15:dlblRangeCache>
                  <c:ptCount val="16"/>
                  <c:pt idx="0">
                    <c:v>0%</c:v>
                  </c:pt>
                  <c:pt idx="1">
                    <c:v>1%</c:v>
                  </c:pt>
                  <c:pt idx="2">
                    <c:v>5%</c:v>
                  </c:pt>
                  <c:pt idx="3">
                    <c:v>3%</c:v>
                  </c:pt>
                  <c:pt idx="4">
                    <c:v>0%</c:v>
                  </c:pt>
                  <c:pt idx="5">
                    <c:v>0%</c:v>
                  </c:pt>
                  <c:pt idx="6">
                    <c:v>9%</c:v>
                  </c:pt>
                  <c:pt idx="7">
                    <c:v>11%</c:v>
                  </c:pt>
                  <c:pt idx="8">
                    <c:v>1%</c:v>
                  </c:pt>
                  <c:pt idx="9">
                    <c:v>9%</c:v>
                  </c:pt>
                  <c:pt idx="10">
                    <c:v>19%</c:v>
                  </c:pt>
                  <c:pt idx="11">
                    <c:v>0%</c:v>
                  </c:pt>
                  <c:pt idx="12">
                    <c:v>25%</c:v>
                  </c:pt>
                  <c:pt idx="13">
                    <c:v>0%</c:v>
                  </c:pt>
                  <c:pt idx="14">
                    <c:v>4%</c:v>
                  </c:pt>
                  <c:pt idx="15">
                    <c:v>14%</c:v>
                  </c:pt>
                </c15:dlblRangeCache>
              </c15:datalabelsRange>
            </c:ext>
          </c:extLst>
        </c:ser>
        <c:dLbls>
          <c:dLblPos val="outEnd"/>
          <c:showLegendKey val="0"/>
          <c:showVal val="1"/>
          <c:showCatName val="0"/>
          <c:showSerName val="0"/>
          <c:showPercent val="0"/>
          <c:showBubbleSize val="0"/>
        </c:dLbls>
        <c:gapWidth val="150"/>
        <c:axId val="380510032"/>
        <c:axId val="380510424"/>
      </c:barChart>
      <c:catAx>
        <c:axId val="380510032"/>
        <c:scaling>
          <c:orientation val="minMax"/>
        </c:scaling>
        <c:delete val="0"/>
        <c:axPos val="b"/>
        <c:numFmt formatCode="#,##0.00" sourceLinked="0"/>
        <c:majorTickMark val="out"/>
        <c:minorTickMark val="none"/>
        <c:tickLblPos val="nextTo"/>
        <c:crossAx val="380510424"/>
        <c:crosses val="autoZero"/>
        <c:auto val="1"/>
        <c:lblAlgn val="ctr"/>
        <c:lblOffset val="100"/>
        <c:noMultiLvlLbl val="0"/>
      </c:catAx>
      <c:valAx>
        <c:axId val="380510424"/>
        <c:scaling>
          <c:orientation val="minMax"/>
        </c:scaling>
        <c:delete val="0"/>
        <c:axPos val="l"/>
        <c:majorGridlines/>
        <c:title>
          <c:tx>
            <c:rich>
              <a:bodyPr rot="-5400000" vert="horz"/>
              <a:lstStyle/>
              <a:p>
                <a:pPr>
                  <a:defRPr/>
                </a:pPr>
                <a:r>
                  <a:rPr lang="fr-CA"/>
                  <a:t>Budget sylvicole annuel $</a:t>
                </a:r>
              </a:p>
            </c:rich>
          </c:tx>
          <c:layout/>
          <c:overlay val="0"/>
        </c:title>
        <c:numFmt formatCode="#\ ##0\ &quot;$&quot;" sourceLinked="1"/>
        <c:majorTickMark val="out"/>
        <c:minorTickMark val="none"/>
        <c:tickLblPos val="nextTo"/>
        <c:crossAx val="380510032"/>
        <c:crosses val="autoZero"/>
        <c:crossBetween val="between"/>
      </c:valAx>
      <c:dTable>
        <c:showHorzBorder val="1"/>
        <c:showVertBorder val="1"/>
        <c:showOutline val="1"/>
        <c:showKeys val="1"/>
        <c:txPr>
          <a:bodyPr/>
          <a:lstStyle/>
          <a:p>
            <a:pPr rtl="0">
              <a:defRPr sz="800" kern="1200" baseline="0">
                <a:latin typeface="Arial" panose="020B0604020202020204" pitchFamily="34" charset="0"/>
              </a:defRPr>
            </a:pPr>
            <a:endParaRPr lang="fr-FR"/>
          </a:p>
        </c:txPr>
      </c:dTable>
    </c:plotArea>
    <c:plotVisOnly val="1"/>
    <c:dispBlanksAs val="gap"/>
    <c:showDLblsOverMax val="0"/>
  </c:chart>
  <c:txPr>
    <a:bodyPr/>
    <a:lstStyle/>
    <a:p>
      <a:pPr>
        <a:defRPr kern="0" baseline="0"/>
      </a:pPr>
      <a:endParaRPr lang="fr-FR"/>
    </a:p>
  </c:txPr>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view3D>
    <c:floor>
      <c:thickness val="0"/>
    </c:floor>
    <c:sideWall>
      <c:thickness val="0"/>
    </c:sideWall>
    <c:backWall>
      <c:thickness val="0"/>
    </c:backWall>
    <c:plotArea>
      <c:layout/>
      <c:bar3DChart>
        <c:barDir val="col"/>
        <c:grouping val="standard"/>
        <c:varyColors val="0"/>
        <c:ser>
          <c:idx val="0"/>
          <c:order val="0"/>
          <c:tx>
            <c:strRef>
              <c:f>'4-Stratégie d''aménagementG'!$R$58</c:f>
              <c:strCache>
                <c:ptCount val="1"/>
                <c:pt idx="0">
                  <c:v>Coupe avec protection de la régénération et des sols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d''aménagementG'!$AA$58,'4-Stratégie d''aménagementG'!$AC$58,'4-Stratégie d''aménagementG'!$AE$58,'4-Stratégie d''aménagementG'!$AG$58,'4-Stratégie d''aménagementG'!$AI$58,'4-Stratégie d''aménagementG'!$AK$58)</c:f>
              <c:numCache>
                <c:formatCode>#\ ##0\ "$"</c:formatCode>
                <c:ptCount val="6"/>
                <c:pt idx="0">
                  <c:v>0</c:v>
                </c:pt>
                <c:pt idx="1">
                  <c:v>0</c:v>
                </c:pt>
                <c:pt idx="2">
                  <c:v>0</c:v>
                </c:pt>
                <c:pt idx="3">
                  <c:v>0</c:v>
                </c:pt>
                <c:pt idx="4">
                  <c:v>0</c:v>
                </c:pt>
                <c:pt idx="5">
                  <c:v>0</c:v>
                </c:pt>
              </c:numCache>
            </c:numRef>
          </c:val>
        </c:ser>
        <c:ser>
          <c:idx val="1"/>
          <c:order val="1"/>
          <c:tx>
            <c:strRef>
              <c:f>'4-Stratégie d''aménagementG'!$R$61</c:f>
              <c:strCache>
                <c:ptCount val="1"/>
                <c:pt idx="0">
                  <c:v>Coupe avec protection des petites tiges marchandes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d''aménagementG'!$AA$61,'4-Stratégie d''aménagementG'!$AC$61,'4-Stratégie d''aménagementG'!$AE$61,'4-Stratégie d''aménagementG'!$AG$61,'4-Stratégie d''aménagementG'!$AI$61,'4-Stratégie d''aménagementG'!$AK$61)</c:f>
              <c:numCache>
                <c:formatCode>#\ ##0\ "$"</c:formatCode>
                <c:ptCount val="6"/>
                <c:pt idx="0">
                  <c:v>0</c:v>
                </c:pt>
                <c:pt idx="1">
                  <c:v>0</c:v>
                </c:pt>
                <c:pt idx="2">
                  <c:v>0</c:v>
                </c:pt>
                <c:pt idx="3">
                  <c:v>0</c:v>
                </c:pt>
                <c:pt idx="4">
                  <c:v>0</c:v>
                </c:pt>
                <c:pt idx="5">
                  <c:v>0</c:v>
                </c:pt>
              </c:numCache>
            </c:numRef>
          </c:val>
        </c:ser>
        <c:ser>
          <c:idx val="15"/>
          <c:order val="2"/>
          <c:tx>
            <c:strRef>
              <c:f>'4-Stratégie d''aménagementG'!$R$63</c:f>
              <c:strCache>
                <c:ptCount val="1"/>
                <c:pt idx="0">
                  <c:v>Coupe avec réserve de semenciers</c:v>
                </c:pt>
              </c:strCache>
            </c:strRef>
          </c:tx>
          <c:invertIfNegative val="0"/>
          <c:val>
            <c:numRef>
              <c:f>('4-Stratégie d''aménagementG'!$T$63,'4-Stratégie d''aménagementG'!$U$63,'4-Stratégie d''aménagementG'!$V$63,'4-Stratégie d''aménagementG'!$W$63,'4-Stratégie d''aménagementG'!$X$63,'4-Stratégie d''aménagementG'!$Y$63)</c:f>
              <c:numCache>
                <c:formatCode>0</c:formatCode>
                <c:ptCount val="6"/>
                <c:pt idx="0">
                  <c:v>0</c:v>
                </c:pt>
                <c:pt idx="1">
                  <c:v>0</c:v>
                </c:pt>
                <c:pt idx="2">
                  <c:v>0</c:v>
                </c:pt>
                <c:pt idx="3">
                  <c:v>0</c:v>
                </c:pt>
                <c:pt idx="4">
                  <c:v>0</c:v>
                </c:pt>
                <c:pt idx="5">
                  <c:v>0</c:v>
                </c:pt>
              </c:numCache>
            </c:numRef>
          </c:val>
        </c:ser>
        <c:ser>
          <c:idx val="2"/>
          <c:order val="3"/>
          <c:tx>
            <c:strRef>
              <c:f>'4-Stratégie d''aménagementG'!$R$67</c:f>
              <c:strCache>
                <c:ptCount val="1"/>
                <c:pt idx="0">
                  <c:v>Éclaircie 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d''aménagementG'!$AA$67,'4-Stratégie d''aménagementG'!$AC$67,'4-Stratégie d''aménagementG'!$AE$67,'4-Stratégie d''aménagementG'!$AG$67,'4-Stratégie d''aménagementG'!$AI$67,'4-Stratégie d''aménagementG'!$AK$67)</c:f>
              <c:numCache>
                <c:formatCode>#\ ##0\ "$"</c:formatCode>
                <c:ptCount val="6"/>
                <c:pt idx="0">
                  <c:v>0</c:v>
                </c:pt>
                <c:pt idx="1">
                  <c:v>0</c:v>
                </c:pt>
                <c:pt idx="2">
                  <c:v>0</c:v>
                </c:pt>
                <c:pt idx="3">
                  <c:v>250044.52059799578</c:v>
                </c:pt>
                <c:pt idx="4">
                  <c:v>0</c:v>
                </c:pt>
                <c:pt idx="5">
                  <c:v>50008.904119599159</c:v>
                </c:pt>
              </c:numCache>
            </c:numRef>
          </c:val>
        </c:ser>
        <c:ser>
          <c:idx val="3"/>
          <c:order val="4"/>
          <c:tx>
            <c:strRef>
              <c:f>'4-Stratégie d''aménagementG'!$R$83</c:f>
              <c:strCache>
                <c:ptCount val="1"/>
                <c:pt idx="0">
                  <c:v>Coupe progressive régulière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d''aménagementG'!$AA$83,'4-Stratégie d''aménagementG'!$AC$83,'4-Stratégie d''aménagementG'!$AE$83,'4-Stratégie d''aménagementG'!$AG$83,'4-Stratégie d''aménagementG'!$AI$83,'4-Stratégie d''aménagementG'!$AK$83)</c:f>
              <c:numCache>
                <c:formatCode>#\ ##0\ "$"</c:formatCode>
                <c:ptCount val="6"/>
                <c:pt idx="0">
                  <c:v>635017.0493292429</c:v>
                </c:pt>
                <c:pt idx="1">
                  <c:v>635017.04879594257</c:v>
                </c:pt>
                <c:pt idx="2">
                  <c:v>635017.04941120395</c:v>
                </c:pt>
                <c:pt idx="3">
                  <c:v>429151.64003140636</c:v>
                </c:pt>
                <c:pt idx="4">
                  <c:v>562960.45697257598</c:v>
                </c:pt>
                <c:pt idx="5">
                  <c:v>579432.64890807436</c:v>
                </c:pt>
              </c:numCache>
            </c:numRef>
          </c:val>
        </c:ser>
        <c:ser>
          <c:idx val="16"/>
          <c:order val="5"/>
          <c:tx>
            <c:strRef>
              <c:f>'4-Stratégie d''aménagementG'!$R$93</c:f>
              <c:strCache>
                <c:ptCount val="1"/>
                <c:pt idx="0">
                  <c:v>Coupe progressive irrégulière</c:v>
                </c:pt>
              </c:strCache>
            </c:strRef>
          </c:tx>
          <c:invertIfNegative val="0"/>
          <c:val>
            <c:numRef>
              <c:f>('4-Stratégie d''aménagementG'!$AA$93,'4-Stratégie d''aménagementG'!$AC$93,'4-Stratégie d''aménagementG'!$AE$93,'4-Stratégie d''aménagementG'!$AG$93,'4-Stratégie d''aménagementG'!$AI$93,'4-Stratégie d''aménagementG'!$AK$93)</c:f>
              <c:numCache>
                <c:formatCode>#\ ##0\ "$"</c:formatCode>
                <c:ptCount val="6"/>
                <c:pt idx="0">
                  <c:v>172625.59935324476</c:v>
                </c:pt>
                <c:pt idx="1">
                  <c:v>172625.59991410284</c:v>
                </c:pt>
                <c:pt idx="2">
                  <c:v>172625.59940101646</c:v>
                </c:pt>
                <c:pt idx="3">
                  <c:v>112533.39537427876</c:v>
                </c:pt>
                <c:pt idx="4">
                  <c:v>149004.1749228437</c:v>
                </c:pt>
                <c:pt idx="5">
                  <c:v>155882.8737930973</c:v>
                </c:pt>
              </c:numCache>
            </c:numRef>
          </c:val>
        </c:ser>
        <c:ser>
          <c:idx val="4"/>
          <c:order val="6"/>
          <c:tx>
            <c:strRef>
              <c:f>'4-Stratégie d''aménagementG'!$R$100</c:f>
              <c:strCache>
                <c:ptCount val="1"/>
                <c:pt idx="0">
                  <c:v>Coupe de jardinage ou d'amélioration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d''aménagementG'!$AA$100,'4-Stratégie d''aménagementG'!$AC$100,'4-Stratégie d''aménagementG'!$AE$100,'4-Stratégie d''aménagementG'!$AG$100,'4-Stratégie d''aménagementG'!$AI$100,'4-Stratégie d''aménagementG'!$AK$100)</c:f>
              <c:numCache>
                <c:formatCode>#\ ##0\ "$"</c:formatCode>
                <c:ptCount val="6"/>
                <c:pt idx="0">
                  <c:v>0</c:v>
                </c:pt>
                <c:pt idx="1">
                  <c:v>0</c:v>
                </c:pt>
                <c:pt idx="2">
                  <c:v>0</c:v>
                </c:pt>
                <c:pt idx="3">
                  <c:v>0</c:v>
                </c:pt>
                <c:pt idx="4">
                  <c:v>0</c:v>
                </c:pt>
                <c:pt idx="5">
                  <c:v>0</c:v>
                </c:pt>
              </c:numCache>
            </c:numRef>
          </c:val>
        </c:ser>
        <c:ser>
          <c:idx val="5"/>
          <c:order val="7"/>
          <c:tx>
            <c:strRef>
              <c:f>'4-Stratégie d''aménagementG'!$R$110</c:f>
              <c:strCache>
                <c:ptCount val="1"/>
                <c:pt idx="0">
                  <c:v>Ligniculture (essences à croissance rapide)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d''aménagementG'!$AA$110,'4-Stratégie d''aménagementG'!$AC$110,'4-Stratégie d''aménagementG'!$AE$110,'4-Stratégie d''aménagementG'!$AG$110,'4-Stratégie d''aménagementG'!$AI$110,'4-Stratégie d''aménagementG'!$AK$110)</c:f>
              <c:numCache>
                <c:formatCode>_("$"* #,##0.00_);_("$"* \(#,##0.00\);_("$"* "-"??_);_(@_)</c:formatCode>
                <c:ptCount val="6"/>
                <c:pt idx="0">
                  <c:v>0</c:v>
                </c:pt>
                <c:pt idx="1">
                  <c:v>0</c:v>
                </c:pt>
                <c:pt idx="2">
                  <c:v>0</c:v>
                </c:pt>
                <c:pt idx="3">
                  <c:v>0</c:v>
                </c:pt>
                <c:pt idx="4">
                  <c:v>0</c:v>
                </c:pt>
                <c:pt idx="5">
                  <c:v>0</c:v>
                </c:pt>
              </c:numCache>
            </c:numRef>
          </c:val>
        </c:ser>
        <c:ser>
          <c:idx val="6"/>
          <c:order val="8"/>
          <c:tx>
            <c:strRef>
              <c:f>'4-Stratégie d''aménagementG'!$R$114</c:f>
              <c:strCache>
                <c:ptCount val="1"/>
                <c:pt idx="0">
                  <c:v>Plantation intensive (2 000 plants/ha)</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d''aménagementG'!$AA$114,'4-Stratégie d''aménagementG'!$AC$114,'4-Stratégie d''aménagementG'!$AE$114,'4-Stratégie d''aménagementG'!$AG$114,'4-Stratégie d''aménagementG'!$AI$114,'4-Stratégie d''aménagementG'!$AK$114)</c:f>
              <c:numCache>
                <c:formatCode>_("$"* #,##0_);_("$"* \(#,##0\);_("$"* "-"_);_(@_)</c:formatCode>
                <c:ptCount val="6"/>
                <c:pt idx="0">
                  <c:v>468124.99054187536</c:v>
                </c:pt>
                <c:pt idx="1">
                  <c:v>468124.99690043926</c:v>
                </c:pt>
                <c:pt idx="2">
                  <c:v>468125.0012755394</c:v>
                </c:pt>
                <c:pt idx="3">
                  <c:v>468125.00448989868</c:v>
                </c:pt>
                <c:pt idx="4">
                  <c:v>468125.00187504292</c:v>
                </c:pt>
                <c:pt idx="5">
                  <c:v>468124.9990165591</c:v>
                </c:pt>
              </c:numCache>
            </c:numRef>
          </c:val>
        </c:ser>
        <c:ser>
          <c:idx val="7"/>
          <c:order val="9"/>
          <c:tx>
            <c:strRef>
              <c:f>'4-Stratégie d''aménagementG'!$R$118</c:f>
              <c:strCache>
                <c:ptCount val="1"/>
                <c:pt idx="0">
                  <c:v>Plantation de base (1 600 plants/ha) </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d''aménagementG'!$AA$118,'4-Stratégie d''aménagementG'!$AC$118,'4-Stratégie d''aménagementG'!$AE$118,'4-Stratégie d''aménagementG'!$AG$118,'4-Stratégie d''aménagementG'!$AI$118,'4-Stratégie d''aménagementG'!$AK$118)</c:f>
              <c:numCache>
                <c:formatCode>#\ ##0\ "$"</c:formatCode>
                <c:ptCount val="6"/>
                <c:pt idx="0">
                  <c:v>705581.33776246302</c:v>
                </c:pt>
                <c:pt idx="1">
                  <c:v>599441.36495795252</c:v>
                </c:pt>
                <c:pt idx="2">
                  <c:v>621001.32766886952</c:v>
                </c:pt>
                <c:pt idx="3">
                  <c:v>548077.07399749756</c:v>
                </c:pt>
                <c:pt idx="4">
                  <c:v>614397.09248404496</c:v>
                </c:pt>
                <c:pt idx="5">
                  <c:v>617699.63937416556</c:v>
                </c:pt>
              </c:numCache>
            </c:numRef>
          </c:val>
        </c:ser>
        <c:ser>
          <c:idx val="8"/>
          <c:order val="10"/>
          <c:tx>
            <c:strRef>
              <c:f>'4-Stratégie d''aménagementG'!$R$125</c:f>
              <c:strCache>
                <c:ptCount val="1"/>
                <c:pt idx="0">
                  <c:v>Regarni</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d''aménagementG'!$AA$125,'4-Stratégie d''aménagementG'!$AC$125,'4-Stratégie d''aménagementG'!$AE$125,'4-Stratégie d''aménagementG'!$AG$125,'4-Stratégie d''aménagementG'!$AI$125,'4-Stratégie d''aménagementG'!$AK$125)</c:f>
              <c:numCache>
                <c:formatCode>#\ ##0\ "$"</c:formatCode>
                <c:ptCount val="6"/>
                <c:pt idx="0">
                  <c:v>67439.306144937917</c:v>
                </c:pt>
                <c:pt idx="1">
                  <c:v>67439.30575975393</c:v>
                </c:pt>
                <c:pt idx="2">
                  <c:v>67439.306141776789</c:v>
                </c:pt>
                <c:pt idx="3">
                  <c:v>47498.145833092211</c:v>
                </c:pt>
                <c:pt idx="4">
                  <c:v>61664.223813382501</c:v>
                </c:pt>
                <c:pt idx="5">
                  <c:v>62296.05753858867</c:v>
                </c:pt>
              </c:numCache>
            </c:numRef>
          </c:val>
        </c:ser>
        <c:ser>
          <c:idx val="9"/>
          <c:order val="11"/>
          <c:tx>
            <c:strRef>
              <c:f>'4-Stratégie d''aménagementG'!$R$145</c:f>
              <c:strCache>
                <c:ptCount val="1"/>
                <c:pt idx="0">
                  <c:v>Nettoiement</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d''aménagementG'!$AA$145,'4-Stratégie d''aménagementG'!$AC$145,'4-Stratégie d''aménagementG'!$AE$145,'4-Stratégie d''aménagementG'!$AG$145,'4-Stratégie d''aménagementG'!$AI$145,'4-Stratégie d''aménagementG'!$AK$145)</c:f>
              <c:numCache>
                <c:formatCode>_("$"* #,##0_);_("$"* \(#,##0\);_("$"* "-"_);_(@_)</c:formatCode>
                <c:ptCount val="6"/>
                <c:pt idx="0">
                  <c:v>0</c:v>
                </c:pt>
                <c:pt idx="1">
                  <c:v>0</c:v>
                </c:pt>
                <c:pt idx="2">
                  <c:v>799206.32627210021</c:v>
                </c:pt>
                <c:pt idx="3">
                  <c:v>823586.51619395614</c:v>
                </c:pt>
                <c:pt idx="4">
                  <c:v>740236.36624685489</c:v>
                </c:pt>
                <c:pt idx="5">
                  <c:v>472605.84174258233</c:v>
                </c:pt>
              </c:numCache>
            </c:numRef>
          </c:val>
        </c:ser>
        <c:ser>
          <c:idx val="10"/>
          <c:order val="12"/>
          <c:tx>
            <c:strRef>
              <c:f>'4-Stratégie d''aménagementG'!$R$149</c:f>
              <c:strCache>
                <c:ptCount val="1"/>
                <c:pt idx="0">
                  <c:v>Éclaircie précommerciale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d''aménagementG'!$AA$149,'4-Stratégie d''aménagementG'!$AC$149,'4-Stratégie d''aménagementG'!$AE$149,'4-Stratégie d''aménagementG'!$AG$149,'4-Stratégie d''aménagementG'!$AI$149,'4-Stratégie d''aménagementG'!$AK$149)</c:f>
              <c:numCache>
                <c:formatCode>_("$"* #,##0.00_);_("$"* \(#,##0.00\);_("$"* "-"??_);_(@_)</c:formatCode>
                <c:ptCount val="6"/>
                <c:pt idx="0">
                  <c:v>371634.69870021916</c:v>
                </c:pt>
                <c:pt idx="1">
                  <c:v>1737439.129072116</c:v>
                </c:pt>
                <c:pt idx="2">
                  <c:v>900621.24855450448</c:v>
                </c:pt>
                <c:pt idx="3">
                  <c:v>1052091.2287432628</c:v>
                </c:pt>
                <c:pt idx="4">
                  <c:v>1052091.2430338676</c:v>
                </c:pt>
                <c:pt idx="5">
                  <c:v>1022775.5096207939</c:v>
                </c:pt>
              </c:numCache>
            </c:numRef>
          </c:val>
        </c:ser>
        <c:ser>
          <c:idx val="11"/>
          <c:order val="13"/>
          <c:tx>
            <c:strRef>
              <c:f>'4-Stratégie d''aménagementG'!$R$162</c:f>
              <c:strCache>
                <c:ptCount val="1"/>
                <c:pt idx="0">
                  <c:v>Dégagement de la régénération naturelle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d''aménagementG'!$AA$162,'4-Stratégie d''aménagementG'!$AC$162,'4-Stratégie d''aménagementG'!$AE$162,'4-Stratégie d''aménagementG'!$AG$162,'4-Stratégie d''aménagementG'!$AI$162,'4-Stratégie d''aménagementG'!$AK$162)</c:f>
              <c:numCache>
                <c:formatCode>_("$"* #,##0.00_);_("$"* \(#,##0.00\);_("$"* "-"??_);_(@_)</c:formatCode>
                <c:ptCount val="6"/>
                <c:pt idx="0">
                  <c:v>0</c:v>
                </c:pt>
                <c:pt idx="1">
                  <c:v>0</c:v>
                </c:pt>
                <c:pt idx="2">
                  <c:v>0</c:v>
                </c:pt>
                <c:pt idx="3">
                  <c:v>0</c:v>
                </c:pt>
                <c:pt idx="4">
                  <c:v>0</c:v>
                </c:pt>
                <c:pt idx="5">
                  <c:v>0</c:v>
                </c:pt>
              </c:numCache>
            </c:numRef>
          </c:val>
        </c:ser>
        <c:ser>
          <c:idx val="14"/>
          <c:order val="14"/>
          <c:tx>
            <c:strRef>
              <c:f>'4-Stratégie d''aménagementG'!$R$191</c:f>
              <c:strCache>
                <c:ptCount val="1"/>
                <c:pt idx="0">
                  <c:v>Élagage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d''aménagementG'!$AA$191,'4-Stratégie d''aménagementG'!$AC$191,'4-Stratégie d''aménagementG'!$AE$191,'4-Stratégie d''aménagementG'!$AG$191,'4-Stratégie d''aménagementG'!$AI$191,'4-Stratégie d''aménagementG'!$AK$191)</c:f>
              <c:numCache>
                <c:formatCode>_("$"* #,##0.00_);_("$"* \(#,##0.00\);_("$"* "-"??_);_(@_)</c:formatCode>
                <c:ptCount val="6"/>
                <c:pt idx="0">
                  <c:v>0</c:v>
                </c:pt>
                <c:pt idx="1">
                  <c:v>0</c:v>
                </c:pt>
                <c:pt idx="2">
                  <c:v>0</c:v>
                </c:pt>
                <c:pt idx="3">
                  <c:v>0</c:v>
                </c:pt>
                <c:pt idx="4">
                  <c:v>0</c:v>
                </c:pt>
                <c:pt idx="5">
                  <c:v>0</c:v>
                </c:pt>
              </c:numCache>
            </c:numRef>
          </c:val>
        </c:ser>
        <c:ser>
          <c:idx val="12"/>
          <c:order val="15"/>
          <c:tx>
            <c:strRef>
              <c:f>'4-Stratégie d''aménagementG'!$R$196</c:f>
              <c:strCache>
                <c:ptCount val="1"/>
                <c:pt idx="0">
                  <c:v>Scarifiage partiel</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d''aménagementG'!$AA$196,'4-Stratégie d''aménagementG'!$AC$196,'4-Stratégie d''aménagementG'!$AE$196,'4-Stratégie d''aménagementG'!$AG$196,'4-Stratégie d''aménagementG'!$AI$196,'4-Stratégie d''aménagementG'!$AK$196)</c:f>
              <c:numCache>
                <c:formatCode>_("$"* #,##0.00_);_("$"* \(#,##0.00\);_("$"* "-"??_);_(@_)</c:formatCode>
                <c:ptCount val="6"/>
                <c:pt idx="0">
                  <c:v>244212.26455470253</c:v>
                </c:pt>
                <c:pt idx="1">
                  <c:v>244212.26418465064</c:v>
                </c:pt>
                <c:pt idx="2">
                  <c:v>244212.26458026533</c:v>
                </c:pt>
                <c:pt idx="3">
                  <c:v>166006.33962559584</c:v>
                </c:pt>
                <c:pt idx="4">
                  <c:v>217443.63414029454</c:v>
                </c:pt>
                <c:pt idx="5">
                  <c:v>223217.35341710178</c:v>
                </c:pt>
              </c:numCache>
            </c:numRef>
          </c:val>
        </c:ser>
        <c:ser>
          <c:idx val="13"/>
          <c:order val="16"/>
          <c:tx>
            <c:strRef>
              <c:f>'4-Stratégie d''aménagementG'!$R$203</c:f>
              <c:strCache>
                <c:ptCount val="1"/>
                <c:pt idx="0">
                  <c:v>Scarifiage en plein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d''aménagementG'!$AA$203,'4-Stratégie d''aménagementG'!$AC$203,'4-Stratégie d''aménagementG'!$AE$203,'4-Stratégie d''aménagementG'!$AG$203,'4-Stratégie d''aménagementG'!$AI$203,'4-Stratégie d''aménagementG'!$AK$203)</c:f>
              <c:numCache>
                <c:formatCode>_("$"* #,##0_);_("$"* \(#,##0\);_("$"* "-"_);_(@_)</c:formatCode>
                <c:ptCount val="6"/>
                <c:pt idx="0">
                  <c:v>804130.64454893395</c:v>
                </c:pt>
                <c:pt idx="1">
                  <c:v>725108.44662082125</c:v>
                </c:pt>
                <c:pt idx="2">
                  <c:v>741160.04295992001</c:v>
                </c:pt>
                <c:pt idx="3">
                  <c:v>686867.25648099906</c:v>
                </c:pt>
                <c:pt idx="4">
                  <c:v>736243.12850006286</c:v>
                </c:pt>
                <c:pt idx="5">
                  <c:v>738701.9038221474</c:v>
                </c:pt>
              </c:numCache>
            </c:numRef>
          </c:val>
        </c:ser>
        <c:ser>
          <c:idx val="17"/>
          <c:order val="17"/>
          <c:tx>
            <c:strRef>
              <c:f>'4-Stratégie d''aménagementG'!$R$172</c:f>
              <c:strCache>
                <c:ptCount val="1"/>
                <c:pt idx="0">
                  <c:v>Dégagement des plantations</c:v>
                </c:pt>
              </c:strCache>
            </c:strRef>
          </c:tx>
          <c:invertIfNegative val="0"/>
          <c:val>
            <c:numRef>
              <c:f>('4-Stratégie d''aménagementG'!$AA$172,'4-Stratégie d''aménagementG'!$AC$172,'4-Stratégie d''aménagementG'!$AE$172,'4-Stratégie d''aménagementG'!$AG$172,'4-Stratégie d''aménagementG'!$AI$172,'4-Stratégie d''aménagementG'!$AK$172)</c:f>
              <c:numCache>
                <c:formatCode>_("$"* #,##0.00_);_("$"* \(#,##0.00\);_("$"* "-"??_);_(@_)</c:formatCode>
                <c:ptCount val="6"/>
                <c:pt idx="0">
                  <c:v>2297465.985880001</c:v>
                </c:pt>
                <c:pt idx="1">
                  <c:v>1116823.7274353895</c:v>
                </c:pt>
                <c:pt idx="2">
                  <c:v>1116823.7426052589</c:v>
                </c:pt>
                <c:pt idx="3">
                  <c:v>1116823.753043103</c:v>
                </c:pt>
                <c:pt idx="4">
                  <c:v>1116823.7607117232</c:v>
                </c:pt>
                <c:pt idx="5">
                  <c:v>1352952.1939350951</c:v>
                </c:pt>
              </c:numCache>
            </c:numRef>
          </c:val>
        </c:ser>
        <c:dLbls>
          <c:showLegendKey val="0"/>
          <c:showVal val="0"/>
          <c:showCatName val="0"/>
          <c:showSerName val="0"/>
          <c:showPercent val="0"/>
          <c:showBubbleSize val="0"/>
        </c:dLbls>
        <c:gapWidth val="150"/>
        <c:shape val="cylinder"/>
        <c:axId val="380511600"/>
        <c:axId val="380511992"/>
        <c:axId val="382195232"/>
      </c:bar3DChart>
      <c:catAx>
        <c:axId val="380511600"/>
        <c:scaling>
          <c:orientation val="minMax"/>
        </c:scaling>
        <c:delete val="0"/>
        <c:axPos val="b"/>
        <c:numFmt formatCode="General" sourceLinked="0"/>
        <c:majorTickMark val="none"/>
        <c:minorTickMark val="none"/>
        <c:tickLblPos val="nextTo"/>
        <c:txPr>
          <a:bodyPr/>
          <a:lstStyle/>
          <a:p>
            <a:pPr>
              <a:defRPr sz="800">
                <a:latin typeface="Arial" pitchFamily="34" charset="0"/>
                <a:cs typeface="Arial" pitchFamily="34" charset="0"/>
              </a:defRPr>
            </a:pPr>
            <a:endParaRPr lang="fr-FR"/>
          </a:p>
        </c:txPr>
        <c:crossAx val="380511992"/>
        <c:crosses val="autoZero"/>
        <c:auto val="1"/>
        <c:lblAlgn val="ctr"/>
        <c:lblOffset val="100"/>
        <c:noMultiLvlLbl val="0"/>
      </c:catAx>
      <c:valAx>
        <c:axId val="380511992"/>
        <c:scaling>
          <c:orientation val="minMax"/>
        </c:scaling>
        <c:delete val="0"/>
        <c:axPos val="l"/>
        <c:majorGridlines/>
        <c:numFmt formatCode="#\ ##0\ &quot;$&quot;" sourceLinked="1"/>
        <c:majorTickMark val="none"/>
        <c:minorTickMark val="none"/>
        <c:tickLblPos val="nextTo"/>
        <c:crossAx val="380511600"/>
        <c:crosses val="autoZero"/>
        <c:crossBetween val="between"/>
      </c:valAx>
      <c:serAx>
        <c:axId val="382195232"/>
        <c:scaling>
          <c:orientation val="minMax"/>
        </c:scaling>
        <c:delete val="1"/>
        <c:axPos val="b"/>
        <c:majorTickMark val="out"/>
        <c:minorTickMark val="none"/>
        <c:tickLblPos val="nextTo"/>
        <c:crossAx val="380511992"/>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g"/><Relationship Id="rId1" Type="http://schemas.openxmlformats.org/officeDocument/2006/relationships/chart" Target="../charts/chart1.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3.png"/><Relationship Id="rId4"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8.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1.jpg"/><Relationship Id="rId5" Type="http://schemas.openxmlformats.org/officeDocument/2006/relationships/chart" Target="../charts/chart13.xml"/><Relationship Id="rId4" Type="http://schemas.openxmlformats.org/officeDocument/2006/relationships/chart" Target="../charts/chart12.xml"/></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4.xml"/></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image" Target="../media/image1.jpg"/><Relationship Id="rId1" Type="http://schemas.openxmlformats.org/officeDocument/2006/relationships/chart" Target="../charts/chart15.xml"/></Relationships>
</file>

<file path=xl/drawings/_rels/drawing35.xml.rels><?xml version="1.0" encoding="UTF-8" standalone="yes"?>
<Relationships xmlns="http://schemas.openxmlformats.org/package/2006/relationships"><Relationship Id="rId1" Type="http://schemas.openxmlformats.org/officeDocument/2006/relationships/image" Target="../media/image1.jp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914400</xdr:colOff>
          <xdr:row>10</xdr:row>
          <xdr:rowOff>142875</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0</xdr:col>
      <xdr:colOff>257176</xdr:colOff>
      <xdr:row>18</xdr:row>
      <xdr:rowOff>0</xdr:rowOff>
    </xdr:from>
    <xdr:to>
      <xdr:col>11</xdr:col>
      <xdr:colOff>833274</xdr:colOff>
      <xdr:row>33</xdr:row>
      <xdr:rowOff>161521</xdr:rowOff>
    </xdr:to>
    <xdr:pic>
      <xdr:nvPicPr>
        <xdr:cNvPr id="6" name="Image 5"/>
        <xdr:cNvPicPr>
          <a:picLocks noChangeAspect="1"/>
        </xdr:cNvPicPr>
      </xdr:nvPicPr>
      <xdr:blipFill>
        <a:blip xmlns:r="http://schemas.openxmlformats.org/officeDocument/2006/relationships" r:embed="rId2"/>
        <a:stretch>
          <a:fillRect/>
        </a:stretch>
      </xdr:blipFill>
      <xdr:spPr>
        <a:xfrm>
          <a:off x="257176" y="4533900"/>
          <a:ext cx="9110498" cy="30190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241300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15</xdr:col>
      <xdr:colOff>0</xdr:colOff>
      <xdr:row>0</xdr:row>
      <xdr:rowOff>0</xdr:rowOff>
    </xdr:from>
    <xdr:ext cx="2705100" cy="1034303"/>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oneCellAnchor>
  <xdr:twoCellAnchor editAs="oneCell">
    <xdr:from>
      <xdr:col>0</xdr:col>
      <xdr:colOff>19050</xdr:colOff>
      <xdr:row>0</xdr:row>
      <xdr:rowOff>28575</xdr:rowOff>
    </xdr:from>
    <xdr:to>
      <xdr:col>3</xdr:col>
      <xdr:colOff>114300</xdr:colOff>
      <xdr:row>0</xdr:row>
      <xdr:rowOff>1062878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twoCellAnchor editAs="oneCell">
    <xdr:from>
      <xdr:col>0</xdr:col>
      <xdr:colOff>457200</xdr:colOff>
      <xdr:row>7</xdr:row>
      <xdr:rowOff>161925</xdr:rowOff>
    </xdr:from>
    <xdr:to>
      <xdr:col>11</xdr:col>
      <xdr:colOff>808407</xdr:colOff>
      <xdr:row>24</xdr:row>
      <xdr:rowOff>151996</xdr:rowOff>
    </xdr:to>
    <xdr:pic>
      <xdr:nvPicPr>
        <xdr:cNvPr id="7" name="Image 6"/>
        <xdr:cNvPicPr>
          <a:picLocks noChangeAspect="1"/>
        </xdr:cNvPicPr>
      </xdr:nvPicPr>
      <xdr:blipFill>
        <a:blip xmlns:r="http://schemas.openxmlformats.org/officeDocument/2006/relationships" r:embed="rId2"/>
        <a:stretch>
          <a:fillRect/>
        </a:stretch>
      </xdr:blipFill>
      <xdr:spPr>
        <a:xfrm>
          <a:off x="457200" y="2562225"/>
          <a:ext cx="9742857" cy="3228571"/>
        </a:xfrm>
        <a:prstGeom prst="rect">
          <a:avLst/>
        </a:prstGeom>
      </xdr:spPr>
    </xdr:pic>
    <xdr:clientData/>
  </xdr:twoCellAnchor>
  <xdr:twoCellAnchor editAs="oneCell">
    <xdr:from>
      <xdr:col>15</xdr:col>
      <xdr:colOff>447675</xdr:colOff>
      <xdr:row>7</xdr:row>
      <xdr:rowOff>104775</xdr:rowOff>
    </xdr:from>
    <xdr:to>
      <xdr:col>26</xdr:col>
      <xdr:colOff>836982</xdr:colOff>
      <xdr:row>24</xdr:row>
      <xdr:rowOff>94846</xdr:rowOff>
    </xdr:to>
    <xdr:pic>
      <xdr:nvPicPr>
        <xdr:cNvPr id="9" name="Image 8"/>
        <xdr:cNvPicPr>
          <a:picLocks noChangeAspect="1"/>
        </xdr:cNvPicPr>
      </xdr:nvPicPr>
      <xdr:blipFill>
        <a:blip xmlns:r="http://schemas.openxmlformats.org/officeDocument/2006/relationships" r:embed="rId2"/>
        <a:stretch>
          <a:fillRect/>
        </a:stretch>
      </xdr:blipFill>
      <xdr:spPr>
        <a:xfrm>
          <a:off x="11496675" y="2505075"/>
          <a:ext cx="9742857" cy="3228571"/>
        </a:xfrm>
        <a:prstGeom prst="rect">
          <a:avLst/>
        </a:prstGeom>
      </xdr:spPr>
    </xdr:pic>
    <xdr:clientData/>
  </xdr:twoCellAnchor>
  <xdr:twoCellAnchor editAs="oneCell">
    <xdr:from>
      <xdr:col>1</xdr:col>
      <xdr:colOff>9525</xdr:colOff>
      <xdr:row>35</xdr:row>
      <xdr:rowOff>114300</xdr:rowOff>
    </xdr:from>
    <xdr:to>
      <xdr:col>8</xdr:col>
      <xdr:colOff>561975</xdr:colOff>
      <xdr:row>46</xdr:row>
      <xdr:rowOff>168293</xdr:rowOff>
    </xdr:to>
    <xdr:pic>
      <xdr:nvPicPr>
        <xdr:cNvPr id="10" name="Image 9"/>
        <xdr:cNvPicPr>
          <a:picLocks noChangeAspect="1"/>
        </xdr:cNvPicPr>
      </xdr:nvPicPr>
      <xdr:blipFill>
        <a:blip xmlns:r="http://schemas.openxmlformats.org/officeDocument/2006/relationships" r:embed="rId2"/>
        <a:stretch>
          <a:fillRect/>
        </a:stretch>
      </xdr:blipFill>
      <xdr:spPr>
        <a:xfrm>
          <a:off x="923925" y="7848600"/>
          <a:ext cx="6486525" cy="2149493"/>
        </a:xfrm>
        <a:prstGeom prst="rect">
          <a:avLst/>
        </a:prstGeom>
      </xdr:spPr>
    </xdr:pic>
    <xdr:clientData/>
  </xdr:twoCellAnchor>
  <xdr:twoCellAnchor editAs="oneCell">
    <xdr:from>
      <xdr:col>16</xdr:col>
      <xdr:colOff>1</xdr:colOff>
      <xdr:row>35</xdr:row>
      <xdr:rowOff>1</xdr:rowOff>
    </xdr:from>
    <xdr:to>
      <xdr:col>23</xdr:col>
      <xdr:colOff>809626</xdr:colOff>
      <xdr:row>46</xdr:row>
      <xdr:rowOff>139217</xdr:rowOff>
    </xdr:to>
    <xdr:pic>
      <xdr:nvPicPr>
        <xdr:cNvPr id="11" name="Image 10"/>
        <xdr:cNvPicPr>
          <a:picLocks noChangeAspect="1"/>
        </xdr:cNvPicPr>
      </xdr:nvPicPr>
      <xdr:blipFill>
        <a:blip xmlns:r="http://schemas.openxmlformats.org/officeDocument/2006/relationships" r:embed="rId2"/>
        <a:stretch>
          <a:fillRect/>
        </a:stretch>
      </xdr:blipFill>
      <xdr:spPr>
        <a:xfrm>
          <a:off x="11925301" y="7734301"/>
          <a:ext cx="6743700" cy="223471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108</xdr:row>
      <xdr:rowOff>9525</xdr:rowOff>
    </xdr:from>
    <xdr:to>
      <xdr:col>12</xdr:col>
      <xdr:colOff>9526</xdr:colOff>
      <xdr:row>133</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2</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26</xdr:col>
      <xdr:colOff>0</xdr:colOff>
      <xdr:row>0</xdr:row>
      <xdr:rowOff>0</xdr:rowOff>
    </xdr:from>
    <xdr:to>
      <xdr:col>29</xdr:col>
      <xdr:colOff>412750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twoCellAnchor editAs="oneCell">
    <xdr:from>
      <xdr:col>1</xdr:col>
      <xdr:colOff>1619250</xdr:colOff>
      <xdr:row>8</xdr:row>
      <xdr:rowOff>38100</xdr:rowOff>
    </xdr:from>
    <xdr:to>
      <xdr:col>14</xdr:col>
      <xdr:colOff>475032</xdr:colOff>
      <xdr:row>25</xdr:row>
      <xdr:rowOff>28171</xdr:rowOff>
    </xdr:to>
    <xdr:pic>
      <xdr:nvPicPr>
        <xdr:cNvPr id="2" name="Image 1"/>
        <xdr:cNvPicPr>
          <a:picLocks noChangeAspect="1"/>
        </xdr:cNvPicPr>
      </xdr:nvPicPr>
      <xdr:blipFill>
        <a:blip xmlns:r="http://schemas.openxmlformats.org/officeDocument/2006/relationships" r:embed="rId3"/>
        <a:stretch>
          <a:fillRect/>
        </a:stretch>
      </xdr:blipFill>
      <xdr:spPr>
        <a:xfrm>
          <a:off x="2381250" y="2638425"/>
          <a:ext cx="9742857" cy="322857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twoCellAnchor editAs="oneCell">
    <xdr:from>
      <xdr:col>18</xdr:col>
      <xdr:colOff>38101</xdr:colOff>
      <xdr:row>10</xdr:row>
      <xdr:rowOff>0</xdr:rowOff>
    </xdr:from>
    <xdr:to>
      <xdr:col>28</xdr:col>
      <xdr:colOff>453538</xdr:colOff>
      <xdr:row>23</xdr:row>
      <xdr:rowOff>75796</xdr:rowOff>
    </xdr:to>
    <xdr:pic>
      <xdr:nvPicPr>
        <xdr:cNvPr id="2" name="Image 1"/>
        <xdr:cNvPicPr>
          <a:picLocks noChangeAspect="1"/>
        </xdr:cNvPicPr>
      </xdr:nvPicPr>
      <xdr:blipFill>
        <a:blip xmlns:r="http://schemas.openxmlformats.org/officeDocument/2006/relationships" r:embed="rId5"/>
        <a:stretch>
          <a:fillRect/>
        </a:stretch>
      </xdr:blipFill>
      <xdr:spPr>
        <a:xfrm>
          <a:off x="13754101" y="3286125"/>
          <a:ext cx="7702062" cy="2552296"/>
        </a:xfrm>
        <a:prstGeom prst="rect">
          <a:avLst/>
        </a:prstGeom>
      </xdr:spPr>
    </xdr:pic>
    <xdr:clientData/>
  </xdr:twoCellAnchor>
  <xdr:twoCellAnchor editAs="oneCell">
    <xdr:from>
      <xdr:col>34</xdr:col>
      <xdr:colOff>695325</xdr:colOff>
      <xdr:row>9</xdr:row>
      <xdr:rowOff>182974</xdr:rowOff>
    </xdr:from>
    <xdr:to>
      <xdr:col>45</xdr:col>
      <xdr:colOff>38100</xdr:colOff>
      <xdr:row>23</xdr:row>
      <xdr:rowOff>75796</xdr:rowOff>
    </xdr:to>
    <xdr:pic>
      <xdr:nvPicPr>
        <xdr:cNvPr id="3" name="Image 2"/>
        <xdr:cNvPicPr>
          <a:picLocks noChangeAspect="1"/>
        </xdr:cNvPicPr>
      </xdr:nvPicPr>
      <xdr:blipFill>
        <a:blip xmlns:r="http://schemas.openxmlformats.org/officeDocument/2006/relationships" r:embed="rId5"/>
        <a:stretch>
          <a:fillRect/>
        </a:stretch>
      </xdr:blipFill>
      <xdr:spPr>
        <a:xfrm>
          <a:off x="26269950" y="3278599"/>
          <a:ext cx="7724775" cy="255982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1</xdr:rowOff>
    </xdr:from>
    <xdr:to>
      <xdr:col>1</xdr:col>
      <xdr:colOff>161925</xdr:colOff>
      <xdr:row>0</xdr:row>
      <xdr:rowOff>1143001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1"/>
          <a:ext cx="2762250" cy="1143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9524</xdr:colOff>
      <xdr:row>7</xdr:row>
      <xdr:rowOff>0</xdr:rowOff>
    </xdr:from>
    <xdr:to>
      <xdr:col>12</xdr:col>
      <xdr:colOff>522299</xdr:colOff>
      <xdr:row>49</xdr:row>
      <xdr:rowOff>46500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1016000</xdr:colOff>
      <xdr:row>0</xdr:row>
      <xdr:rowOff>1121709</xdr:rowOff>
    </xdr:to>
    <xdr:pic>
      <xdr:nvPicPr>
        <xdr:cNvPr id="6" name="Imag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7.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49</xdr:col>
      <xdr:colOff>28575</xdr:colOff>
      <xdr:row>3</xdr:row>
      <xdr:rowOff>104774</xdr:rowOff>
    </xdr:from>
    <xdr:to>
      <xdr:col>62</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9524</xdr:colOff>
      <xdr:row>3</xdr:row>
      <xdr:rowOff>19049</xdr:rowOff>
    </xdr:from>
    <xdr:to>
      <xdr:col>46</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19</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66674</xdr:colOff>
      <xdr:row>3</xdr:row>
      <xdr:rowOff>47624</xdr:rowOff>
    </xdr:from>
    <xdr:to>
      <xdr:col>30</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33</xdr:col>
      <xdr:colOff>31750</xdr:colOff>
      <xdr:row>0</xdr:row>
      <xdr:rowOff>31750</xdr:rowOff>
    </xdr:from>
    <xdr:to>
      <xdr:col>36</xdr:col>
      <xdr:colOff>679450</xdr:colOff>
      <xdr:row>0</xdr:row>
      <xdr:rowOff>1153459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04750" y="31750"/>
          <a:ext cx="2933700" cy="1121709"/>
        </a:xfrm>
        <a:prstGeom prst="rect">
          <a:avLst/>
        </a:prstGeom>
      </xdr:spPr>
    </xdr:pic>
    <xdr:clientData/>
  </xdr:twoCellAnchor>
  <xdr:twoCellAnchor editAs="oneCell">
    <xdr:from>
      <xdr:col>49</xdr:col>
      <xdr:colOff>0</xdr:colOff>
      <xdr:row>0</xdr:row>
      <xdr:rowOff>0</xdr:rowOff>
    </xdr:from>
    <xdr:to>
      <xdr:col>52</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38100</xdr:colOff>
      <xdr:row>0</xdr:row>
      <xdr:rowOff>28575</xdr:rowOff>
    </xdr:from>
    <xdr:to>
      <xdr:col>10</xdr:col>
      <xdr:colOff>238125</xdr:colOff>
      <xdr:row>0</xdr:row>
      <xdr:rowOff>1150284</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4</xdr:row>
      <xdr:rowOff>14286</xdr:rowOff>
    </xdr:from>
    <xdr:to>
      <xdr:col>16</xdr:col>
      <xdr:colOff>750794</xdr:colOff>
      <xdr:row>45</xdr:row>
      <xdr:rowOff>11206</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796925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Document_Microsoft_Word1.docx"/></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2@6"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3.bin"/><Relationship Id="rId1" Type="http://schemas.openxmlformats.org/officeDocument/2006/relationships/hyperlink" Target="mailto:2@6"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0"/>
  <sheetViews>
    <sheetView workbookViewId="0">
      <selection activeCell="C11" sqref="C11"/>
    </sheetView>
  </sheetViews>
  <sheetFormatPr baseColWidth="10" defaultRowHeight="15" x14ac:dyDescent="0.25"/>
  <cols>
    <col min="1" max="1" width="99.85546875" customWidth="1"/>
  </cols>
  <sheetData>
    <row r="1" spans="1:1" ht="18" customHeight="1" x14ac:dyDescent="0.25">
      <c r="A1" s="457" t="s">
        <v>1071</v>
      </c>
    </row>
    <row r="2" spans="1:1" ht="46.5" customHeight="1" x14ac:dyDescent="0.25">
      <c r="A2" s="459" t="s">
        <v>1145</v>
      </c>
    </row>
    <row r="3" spans="1:1" ht="18" customHeight="1" x14ac:dyDescent="0.25">
      <c r="A3" s="458" t="s">
        <v>1146</v>
      </c>
    </row>
    <row r="4" spans="1:1" ht="18" customHeight="1" x14ac:dyDescent="0.25">
      <c r="A4" s="458" t="s">
        <v>1147</v>
      </c>
    </row>
    <row r="5" spans="1:1" ht="18" customHeight="1" x14ac:dyDescent="0.25">
      <c r="A5" s="458" t="s">
        <v>1148</v>
      </c>
    </row>
    <row r="6" spans="1:1" ht="18" customHeight="1" x14ac:dyDescent="0.25">
      <c r="A6" s="458" t="s">
        <v>1149</v>
      </c>
    </row>
    <row r="7" spans="1:1" ht="18" customHeight="1" x14ac:dyDescent="0.25">
      <c r="A7" s="458" t="s">
        <v>1150</v>
      </c>
    </row>
    <row r="8" spans="1:1" ht="18" customHeight="1" x14ac:dyDescent="0.25">
      <c r="A8" s="458" t="s">
        <v>1151</v>
      </c>
    </row>
    <row r="9" spans="1:1" ht="18" customHeight="1" x14ac:dyDescent="0.25">
      <c r="A9" s="458" t="s">
        <v>1152</v>
      </c>
    </row>
    <row r="10" spans="1:1" ht="18" customHeight="1" x14ac:dyDescent="0.25">
      <c r="A10" s="458" t="s">
        <v>1153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66"/>
  <sheetViews>
    <sheetView tabSelected="1" workbookViewId="0"/>
  </sheetViews>
  <sheetFormatPr baseColWidth="10" defaultRowHeight="15" x14ac:dyDescent="0.25"/>
  <cols>
    <col min="1" max="1" width="146.85546875" customWidth="1"/>
  </cols>
  <sheetData>
    <row r="1" spans="1:1" ht="86.25" customHeight="1" x14ac:dyDescent="0.25"/>
    <row r="2" spans="1:1" ht="30" x14ac:dyDescent="0.4">
      <c r="A2" s="326" t="s">
        <v>1122</v>
      </c>
    </row>
    <row r="3" spans="1:1" ht="23.25" x14ac:dyDescent="0.35">
      <c r="A3" s="454" t="str">
        <f>"Index des analyses réalisées dans l'unité d'améangement "&amp;MID(_xll.Woodstock.Analyst.Xcel.UDFs.GetModelFilename(),1,5)</f>
        <v>Index des analyses réalisées dans l'unité d'améangement 04351</v>
      </c>
    </row>
    <row r="4" spans="1:1" ht="15.75" x14ac:dyDescent="0.25">
      <c r="A4" s="455" t="str">
        <f>"Fichier RSPS utilisé : "&amp;_xll.Woodstock.Analyst.Xcel.UDFs.GetModelFilename()</f>
        <v>Fichier RSPS utilisé : 04351_modele_diffusion_SC4_v3.rsps</v>
      </c>
    </row>
    <row r="5" spans="1:1" ht="15.75" x14ac:dyDescent="0.25">
      <c r="A5" s="455"/>
    </row>
    <row r="6" spans="1:1" ht="15.75" x14ac:dyDescent="0.25">
      <c r="A6" s="503" t="s">
        <v>1104</v>
      </c>
    </row>
    <row r="8" spans="1:1" x14ac:dyDescent="0.25">
      <c r="A8" s="14" t="s">
        <v>671</v>
      </c>
    </row>
    <row r="9" spans="1:1" x14ac:dyDescent="0.25">
      <c r="A9" s="15" t="str">
        <f>TitreInstructions</f>
        <v>Instructions pour la création du cahier de diffusion - Forestier</v>
      </c>
    </row>
    <row r="11" spans="1:1" x14ac:dyDescent="0.25">
      <c r="A11" s="14" t="s">
        <v>640</v>
      </c>
    </row>
    <row r="12" spans="1:1" x14ac:dyDescent="0.25">
      <c r="A12" s="15" t="str">
        <f>TitreAnnexe1</f>
        <v>Annexe 1 :  Taux d'exécution des traitements sylvicoles pour les fins du calcul de possibilité 2018-2023 de l'UA 04351</v>
      </c>
    </row>
    <row r="13" spans="1:1" x14ac:dyDescent="0.25">
      <c r="A13" s="15" t="str">
        <f>TitreAnnexe2</f>
        <v>Annexe 2 : Grands types de forêt (GTYF) de l'UA 04351.</v>
      </c>
    </row>
    <row r="14" spans="1:1" x14ac:dyDescent="0.25">
      <c r="A14" s="15" t="str">
        <f>TitreAnnexe3</f>
        <v>Annexe 3 : Entités territoriales analysées dans l'UA 04351.</v>
      </c>
    </row>
    <row r="15" spans="1:1" x14ac:dyDescent="0.25">
      <c r="A15" s="15" t="str">
        <f>TitreAnnexe4</f>
        <v>Annexe 4 : Périodes analysées dans la compilation des résultats de l'UA 04351.</v>
      </c>
    </row>
    <row r="16" spans="1:1" x14ac:dyDescent="0.25">
      <c r="A16" s="15" t="str">
        <f>TitreAnnexe5</f>
        <v>Annexe 5 : Liste détaillée des contraintes territoriales.</v>
      </c>
    </row>
    <row r="17" spans="1:1" x14ac:dyDescent="0.25">
      <c r="A17" s="15" t="str">
        <f>TitreAnnexe6</f>
        <v>Annexe 6 : Volumes récoltés (m³ brut / ha) par période et grand type de forêt de l'UA 04351.</v>
      </c>
    </row>
    <row r="18" spans="1:1" x14ac:dyDescent="0.25">
      <c r="A18" s="15" t="str">
        <f>TitreAnnexe7</f>
        <v>Annexe 7 : Volume récolté (m³ brut / ha) par période et type de forêt de l'UA 04351.</v>
      </c>
    </row>
    <row r="19" spans="1:1" x14ac:dyDescent="0.25">
      <c r="A19" s="15" t="str">
        <f>TitreAnnexe8</f>
        <v>Annexe 8 : Calcul du volume SEPM par tige de l'UA 04351.</v>
      </c>
    </row>
    <row r="20" spans="1:1" x14ac:dyDescent="0.25">
      <c r="A20" s="15" t="str">
        <f>TitreAnnexe9</f>
        <v>Annexe 9 : Superficie des traitements sylvicoles réalisés par période et grand type de forêt de l'UA 04351.</v>
      </c>
    </row>
    <row r="22" spans="1:1" x14ac:dyDescent="0.25">
      <c r="A22" s="14" t="s">
        <v>673</v>
      </c>
    </row>
    <row r="23" spans="1:1" x14ac:dyDescent="0.25">
      <c r="A23" s="15" t="str">
        <f>TitreIntrants1</f>
        <v>Scénario du fichier RSPS à analyser pour la mise en œuvre du CPF de l'UA 04351.</v>
      </c>
    </row>
    <row r="24" spans="1:1" x14ac:dyDescent="0.25">
      <c r="A24" s="15" t="str">
        <f>TitreIntrants2</f>
        <v>Données nécessaires au calcul de la matrice de répartition par produits de l'UA 04351.</v>
      </c>
    </row>
    <row r="25" spans="1:1" x14ac:dyDescent="0.25">
      <c r="A25" s="15" t="str">
        <f>TitreIntrants3</f>
        <v>Données nécessaires pour la validation des résultats avec le cahier de détermination de l'UA 04351.</v>
      </c>
    </row>
    <row r="26" spans="1:1" x14ac:dyDescent="0.25">
      <c r="A26" s="14"/>
    </row>
    <row r="27" spans="1:1" x14ac:dyDescent="0.25">
      <c r="A27" s="14" t="s">
        <v>145</v>
      </c>
    </row>
    <row r="28" spans="1:1" x14ac:dyDescent="0.25">
      <c r="A28" s="15" t="str">
        <f>TitreMatrice1</f>
        <v>Matrice 1 :  Répartition par produit en pourcentage du volume (%) de l'UA 04351.</v>
      </c>
    </row>
    <row r="29" spans="1:1" x14ac:dyDescent="0.25">
      <c r="A29" s="32" t="str">
        <f>TitreMatrice2</f>
        <v>Matrice 2 : Répartition par produit en volume (m3 net/an) de l'UA 04351.</v>
      </c>
    </row>
    <row r="30" spans="1:1" x14ac:dyDescent="0.25">
      <c r="A30" s="15"/>
    </row>
    <row r="31" spans="1:1" x14ac:dyDescent="0.25">
      <c r="A31" s="14" t="s">
        <v>612</v>
      </c>
    </row>
    <row r="32" spans="1:1" x14ac:dyDescent="0.25">
      <c r="A32" s="15" t="str">
        <f>TitreTableau1</f>
        <v>Tableau 1 : Répartition par produit de la possibilité forestière par période quinquennale de l'UA 04351.</v>
      </c>
    </row>
    <row r="33" spans="1:1" x14ac:dyDescent="0.25">
      <c r="A33" s="15"/>
    </row>
    <row r="34" spans="1:1" x14ac:dyDescent="0.25">
      <c r="A34" s="14" t="s">
        <v>613</v>
      </c>
    </row>
    <row r="35" spans="1:1" x14ac:dyDescent="0.25">
      <c r="A35" s="15" t="str">
        <f>TitreGraphique1</f>
        <v>Graphique 1 : Possibilités forestières (m³ brut / an) par essence ou groupe d'essences en fonction des périodes quinquennales 2018-2043 de l'UA  04351.</v>
      </c>
    </row>
    <row r="36" spans="1:1" x14ac:dyDescent="0.25">
      <c r="A36" s="15" t="str">
        <f>TitreGraphique2</f>
        <v>Graphique 2 : Pourcentage (%) de répartition des produits des possibilités forestières de l'UA  04351.</v>
      </c>
    </row>
    <row r="37" spans="1:1" x14ac:dyDescent="0.25">
      <c r="A37" s="15" t="str">
        <f>TitreGraphique3</f>
        <v>Graphique 3 : Pourcentage (%) d'utilisation des possibilités forestières calculées de l'UA 04351</v>
      </c>
    </row>
    <row r="38" spans="1:1" x14ac:dyDescent="0.25">
      <c r="A38" s="15"/>
    </row>
    <row r="39" spans="1:1" x14ac:dyDescent="0.25">
      <c r="A39" s="14" t="s">
        <v>1068</v>
      </c>
    </row>
    <row r="40" spans="1:1" x14ac:dyDescent="0.25">
      <c r="A40" s="15" t="str">
        <f>TitreTableau2</f>
        <v>Tableau 2 : Ventilation des possibilités forestières par essences et types de forêt de l'UA 04351.  **</v>
      </c>
    </row>
    <row r="41" spans="1:1" x14ac:dyDescent="0.25">
      <c r="A41" s="15" t="str">
        <f>TitreTableau3</f>
        <v>Tableau 3 : Ventilation de la possibilité forestière (m³ brut / an) par essence en fonction des composantes territoriales de l'UA 04351  *</v>
      </c>
    </row>
    <row r="42" spans="1:1" x14ac:dyDescent="0.25">
      <c r="A42" s="15" t="str">
        <f>TitreTableau4</f>
        <v>Tableau 4 : Ventilation de la superficie des traitements sylvicoles commerciaux (ha/an) par grand type de forêt (GTYF) et type de forêt (TYF) de l'UA 04351.</v>
      </c>
    </row>
    <row r="43" spans="1:1" x14ac:dyDescent="0.25">
      <c r="A43" s="15" t="str">
        <f>TitreTableau5</f>
        <v>Tableau 5 : Ventilation des superficies récoltées en fonction des composantes territoriales de l'UA 04351  *</v>
      </c>
    </row>
    <row r="44" spans="1:1" x14ac:dyDescent="0.25">
      <c r="A44" s="15"/>
    </row>
    <row r="45" spans="1:1" x14ac:dyDescent="0.25">
      <c r="A45" s="14" t="s">
        <v>1069</v>
      </c>
    </row>
    <row r="46" spans="1:1" x14ac:dyDescent="0.25">
      <c r="A46" s="15" t="str">
        <f>TitreGraphique4</f>
        <v>Graphique 4 : Ventilation du volume de la possibilité forestière par grand type de forêt de l'UA 04351.</v>
      </c>
    </row>
    <row r="47" spans="1:1" x14ac:dyDescent="0.25">
      <c r="A47" s="15" t="str">
        <f>TitreGraphique5</f>
        <v>Graphique 5 : Ventilation du volume de la possibilité forestière par composante territoriale de l'UA 04351</v>
      </c>
    </row>
    <row r="48" spans="1:1" x14ac:dyDescent="0.25">
      <c r="A48" s="15" t="str">
        <f>TitreGraphique6</f>
        <v>Graphique 6 : Superficie annuelle des traitements commerciaux réalisés en fonction des périodes quinquennales 
2018-2043 de l'UA  04351</v>
      </c>
    </row>
    <row r="49" spans="1:1" x14ac:dyDescent="0.25">
      <c r="A49" s="15" t="str">
        <f>TitreGraphique8</f>
        <v>Graphique 7 : Ventilation de la superficie récoltée par composante territoriale de l'UA 04351</v>
      </c>
    </row>
    <row r="51" spans="1:1" x14ac:dyDescent="0.25">
      <c r="A51" s="14" t="s">
        <v>614</v>
      </c>
    </row>
    <row r="52" spans="1:1" x14ac:dyDescent="0.25">
      <c r="A52" s="15" t="str">
        <f>TitreTableau6</f>
        <v>Tableau 6 : Ventilation de la superficie des traitements sylvicoles en fonction des grands types de forêt de l'UA 04351</v>
      </c>
    </row>
    <row r="53" spans="1:1" x14ac:dyDescent="0.25">
      <c r="A53" s="15" t="str">
        <f>TitreTableau7</f>
        <v>Tableau 7 : Ventilation de la superficie des traitements sylvicoles par entité territoriale de l'UA 04351</v>
      </c>
    </row>
    <row r="54" spans="1:1" x14ac:dyDescent="0.25">
      <c r="A54" s="15" t="str">
        <f>TitreTableau8</f>
        <v>Tableau 8 : Ventilation des volumes récoltés par essence en fonction des traitements sylvicoles de l'UA 04351</v>
      </c>
    </row>
    <row r="55" spans="1:1" x14ac:dyDescent="0.25">
      <c r="A55" s="15" t="str">
        <f>TitreTableau9</f>
        <v>Tableau 9 : Ventilation du budget sylvicole annuel en fonction des traitements sylvicoles de l'UA 04351</v>
      </c>
    </row>
    <row r="56" spans="1:1" x14ac:dyDescent="0.25">
      <c r="A56" s="15"/>
    </row>
    <row r="57" spans="1:1" x14ac:dyDescent="0.25">
      <c r="A57" s="15"/>
    </row>
    <row r="58" spans="1:1" x14ac:dyDescent="0.25">
      <c r="A58" s="14" t="s">
        <v>615</v>
      </c>
    </row>
    <row r="59" spans="1:1" x14ac:dyDescent="0.25">
      <c r="A59" s="15" t="str">
        <f>TitreGraphique9</f>
        <v>Graphique 9 : Ventilation des superficies récoltées par grands types de forêt de l'UA 04351 - Moyenne 2018-2043</v>
      </c>
    </row>
    <row r="60" spans="1:1" x14ac:dyDescent="0.25">
      <c r="A60" s="15" t="str">
        <f>TitreGraphique10</f>
        <v>Graphique 10 : Ventilation des superficies régénérées artificiellement par grands types de forêt de l'UA 04351 - Moyenne 2018-2043</v>
      </c>
    </row>
    <row r="61" spans="1:1" x14ac:dyDescent="0.25">
      <c r="A61" s="15" t="str">
        <f>TitreGraphique11</f>
        <v>Graphique 11 : Volume annuel récolté en fonction des traitements sylvicoles  de l'UA 04351  Période: Moyenne 2018-2043</v>
      </c>
    </row>
    <row r="62" spans="1:1" x14ac:dyDescent="0.25">
      <c r="A62" s="15" t="str">
        <f>TitreGraphique12</f>
        <v>Graphique 12 : Budget sylvicole annuel de l'UA 04351 pour la période : Moyenne 2018-2043</v>
      </c>
    </row>
    <row r="63" spans="1:1" x14ac:dyDescent="0.25">
      <c r="A63" s="15" t="str">
        <f>TitreGraphique13</f>
        <v>Graphique 13 : Budget sylvicole annuel ventilé par période de l'UA 04351</v>
      </c>
    </row>
    <row r="65" spans="1:1" x14ac:dyDescent="0.25">
      <c r="A65" s="14" t="s">
        <v>1082</v>
      </c>
    </row>
    <row r="66" spans="1:1" x14ac:dyDescent="0.25">
      <c r="A66" s="15" t="str">
        <f>TitreTableau10</f>
        <v xml:space="preserve">Tableau 10 : Validation de la conformité des résultats avec le cahier de détermination de l'UA 04351. </v>
      </c>
    </row>
  </sheetData>
  <hyperlinks>
    <hyperlink ref="A32" location="Tableau1" display="Tableau1"/>
    <hyperlink ref="A36" location="Graphique2" display="Graphique2"/>
    <hyperlink ref="A35" location="Graphique1" display="Graphique1"/>
    <hyperlink ref="A37" location="Graphique3" display="Graphique3"/>
    <hyperlink ref="A28" location="Matrice1" display="Matrice1"/>
    <hyperlink ref="A29" location="Matrice2" display="Matrice2"/>
    <hyperlink ref="A40" location="Tableau2" display="Tableau2"/>
    <hyperlink ref="A46" location="Graphique4" display="Graphique4"/>
    <hyperlink ref="A41" location="Tableau3" display="Tableau3"/>
    <hyperlink ref="A47" location="Graphique5" display="Graphique5"/>
    <hyperlink ref="A59" location="Graphique9" display="Graphique9"/>
    <hyperlink ref="A60" location="Graphique10" display="Graphique10"/>
    <hyperlink ref="A61" location="Graphique11" display="Graphique11"/>
    <hyperlink ref="A62" location="Graphique12" display="Graphique12"/>
    <hyperlink ref="A52" location="Tableau6" display="Tableau6"/>
    <hyperlink ref="A12" location="TitreAnnexe1" display="TitreAnnexe1"/>
    <hyperlink ref="A13" location="TitreAnnexe2" display="TitreAnnexe2"/>
    <hyperlink ref="A14" location="TitreAnnexe3" display="TitreAnnexe3"/>
    <hyperlink ref="A15" location="TitreAnnexe4" display="TitreAnnexe4"/>
    <hyperlink ref="A17" location="TitreAnnexe6" display="TitreAnnexe6"/>
    <hyperlink ref="A18" location="TitreAnnexe7" display="TitreAnnexe7"/>
    <hyperlink ref="A53" location="Tableau7" display="Tableau7"/>
    <hyperlink ref="A16" location="TitreAnnexe5" display="TitreAnnexe5"/>
    <hyperlink ref="A54" location="Tableau8" display="Tableau8"/>
    <hyperlink ref="A66" location="Tableau10" display="Tableau10"/>
    <hyperlink ref="A23" location="Intrants1" display="Intrants1"/>
    <hyperlink ref="A24" location="Intrants2" display="Intrants2"/>
    <hyperlink ref="A19" location="TitreAnnexe8" display="TitreAnnexe8"/>
    <hyperlink ref="A9" location="TitreInstructions" display="TitreInstructions"/>
    <hyperlink ref="A20" location="TitreAnnexe9" display="TitreAnnexe9"/>
    <hyperlink ref="A25" location="Intrants3" display="Intrants3"/>
    <hyperlink ref="A42" location="Tableau4" display="Tableau4"/>
    <hyperlink ref="A48" location="Graphique6" display="Graphique6"/>
    <hyperlink ref="A43" location="Tableau5" display="Tableau5"/>
    <hyperlink ref="A49" location="Graphique8" display="Graphique8"/>
    <hyperlink ref="A55" location="Tableau9" display="Tableau9"/>
    <hyperlink ref="A63" location="Graphique13" display="Graphique13"/>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D5"/>
  <sheetViews>
    <sheetView zoomScaleNormal="100" workbookViewId="0"/>
  </sheetViews>
  <sheetFormatPr baseColWidth="10" defaultRowHeight="15" x14ac:dyDescent="0.25"/>
  <cols>
    <col min="2" max="2" width="18.7109375" bestFit="1" customWidth="1"/>
    <col min="3" max="3" width="66.85546875" customWidth="1"/>
    <col min="4" max="4" width="28.5703125" customWidth="1"/>
  </cols>
  <sheetData>
    <row r="1" spans="1:4" ht="83.25" customHeight="1" x14ac:dyDescent="0.25"/>
    <row r="2" spans="1:4" ht="21" customHeight="1" x14ac:dyDescent="0.3">
      <c r="A2" s="537" t="s">
        <v>1112</v>
      </c>
      <c r="B2" s="537"/>
      <c r="C2" s="537"/>
      <c r="D2" s="537"/>
    </row>
    <row r="3" spans="1:4" ht="15" customHeight="1" x14ac:dyDescent="0.3">
      <c r="A3" s="139"/>
    </row>
    <row r="4" spans="1:4" ht="15" customHeight="1" x14ac:dyDescent="0.25">
      <c r="A4" s="269" t="s">
        <v>144</v>
      </c>
    </row>
    <row r="5" spans="1:4" ht="15" customHeight="1" x14ac:dyDescent="0.25">
      <c r="A5" s="269"/>
    </row>
  </sheetData>
  <mergeCells count="1">
    <mergeCell ref="A2:D2"/>
  </mergeCells>
  <hyperlinks>
    <hyperlink ref="A4"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drawing r:id="rId2"/>
  <legacyDrawing r:id="rId3"/>
  <oleObjects>
    <mc:AlternateContent xmlns:mc="http://schemas.openxmlformats.org/markup-compatibility/2006">
      <mc:Choice Requires="x14">
        <oleObject progId="Document" dvAspect="DVASPECT_ICON" shapeId="2056" r:id="rId4">
          <objectPr defaultSize="0" r:id="rId5">
            <anchor moveWithCells="1">
              <from>
                <xdr:col>1</xdr:col>
                <xdr:colOff>0</xdr:colOff>
                <xdr:row>7</xdr:row>
                <xdr:rowOff>0</xdr:rowOff>
              </from>
              <to>
                <xdr:col>1</xdr:col>
                <xdr:colOff>914400</xdr:colOff>
                <xdr:row>10</xdr:row>
                <xdr:rowOff>142875</xdr:rowOff>
              </to>
            </anchor>
          </objectPr>
        </oleObject>
      </mc:Choice>
      <mc:Fallback>
        <oleObject progId="Document" dvAspect="DVASPECT_ICON" shapeId="2056"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J18"/>
  <sheetViews>
    <sheetView zoomScaleNormal="100" workbookViewId="0">
      <selection activeCell="C16" sqref="C16"/>
    </sheetView>
  </sheetViews>
  <sheetFormatPr baseColWidth="10" defaultRowHeight="15" x14ac:dyDescent="0.25"/>
  <cols>
    <col min="1" max="1" width="42.5703125" customWidth="1"/>
    <col min="6" max="6" width="20.85546875" customWidth="1"/>
  </cols>
  <sheetData>
    <row r="1" spans="1:10" ht="84.75" customHeight="1" x14ac:dyDescent="0.25"/>
    <row r="3" spans="1:10" ht="24.95" customHeight="1" x14ac:dyDescent="0.35">
      <c r="A3" s="541" t="str">
        <f>"Scénario du fichier RSPS à analyser pour la mise en œuvre du CPF de l'UA "&amp;MID(_xll.Woodstock.Analyst.Xcel.UDFs.GetModelFilename(),1,5)&amp;"."</f>
        <v>Scénario du fichier RSPS à analyser pour la mise en œuvre du CPF de l'UA 04351.</v>
      </c>
      <c r="B3" s="541"/>
      <c r="C3" s="541"/>
      <c r="D3" s="541"/>
      <c r="E3" s="541"/>
      <c r="F3" s="541"/>
      <c r="G3" s="541"/>
      <c r="H3" s="541"/>
      <c r="I3" s="541"/>
      <c r="J3" s="541"/>
    </row>
    <row r="6" spans="1:10" x14ac:dyDescent="0.25">
      <c r="A6" s="168" t="s">
        <v>144</v>
      </c>
    </row>
    <row r="7" spans="1:10" ht="18" x14ac:dyDescent="0.25">
      <c r="A7" s="457" t="s">
        <v>1061</v>
      </c>
      <c r="B7" s="538" t="str">
        <f>_xll.Woodstock.Analyst.Xcel.UDFs.GetModelFilename()</f>
        <v>04351_modele_diffusion_SC4_v3.rsps</v>
      </c>
      <c r="C7" s="542"/>
      <c r="D7" s="542"/>
      <c r="E7" s="542"/>
      <c r="F7" s="540"/>
      <c r="I7" s="354" t="s">
        <v>753</v>
      </c>
    </row>
    <row r="8" spans="1:10" ht="18" x14ac:dyDescent="0.25">
      <c r="A8" s="457" t="s">
        <v>1062</v>
      </c>
      <c r="B8" s="351" t="str">
        <f>MID(B7,1,5)</f>
        <v>04351</v>
      </c>
      <c r="C8" s="352"/>
      <c r="D8" s="352"/>
      <c r="E8" s="352"/>
      <c r="F8" s="353"/>
      <c r="I8" s="354">
        <v>0</v>
      </c>
    </row>
    <row r="9" spans="1:10" ht="18" x14ac:dyDescent="0.25">
      <c r="A9" s="457" t="s">
        <v>1063</v>
      </c>
      <c r="B9" s="538" t="str">
        <f>_xll.Woodstock.Analyst.Xcel.UDFs.GetPublishedModelName()</f>
        <v>PC_7769_U04351_4_2018_vPF02_duplicata</v>
      </c>
      <c r="C9" s="539"/>
      <c r="D9" s="539"/>
      <c r="E9" s="539"/>
      <c r="F9" s="540"/>
      <c r="I9" s="354">
        <v>1</v>
      </c>
    </row>
    <row r="10" spans="1:10" ht="18" x14ac:dyDescent="0.25">
      <c r="A10" s="457" t="s">
        <v>752</v>
      </c>
      <c r="B10" s="355">
        <v>1</v>
      </c>
      <c r="C10" s="543" t="str">
        <f>IFERROR(_xll.Woodstock.Analyst.Xcel.UDFs.GetScenarioName(_xll.Woodstock.Analyst.Xcel.UDFs.GetModelFilename(),B10),"Aucun")</f>
        <v>scenario_4</v>
      </c>
      <c r="D10" s="544"/>
      <c r="E10" s="544"/>
      <c r="F10" s="545"/>
      <c r="I10" s="354">
        <v>2</v>
      </c>
    </row>
    <row r="11" spans="1:10" ht="18" x14ac:dyDescent="0.25">
      <c r="A11" s="457" t="s">
        <v>1064</v>
      </c>
      <c r="B11" s="538" t="str">
        <f>_xll.Woodstock.Analyst.Xcel.UDFs.GetModelAuthor()</f>
        <v>chosy2</v>
      </c>
      <c r="C11" s="539"/>
      <c r="D11" s="539"/>
      <c r="E11" s="539"/>
      <c r="F11" s="540"/>
      <c r="I11" s="354">
        <v>3</v>
      </c>
    </row>
    <row r="12" spans="1:10" ht="18" x14ac:dyDescent="0.25">
      <c r="A12" s="457" t="s">
        <v>1065</v>
      </c>
      <c r="B12" s="538" t="str">
        <f>_xll.Woodstock.Analyst.Xcel.UDFs.GetModelDate()</f>
        <v>2017-01-30 08:35:47</v>
      </c>
      <c r="C12" s="539"/>
      <c r="D12" s="539"/>
      <c r="E12" s="539"/>
      <c r="F12" s="540"/>
      <c r="I12" s="354">
        <v>4</v>
      </c>
    </row>
    <row r="13" spans="1:10" x14ac:dyDescent="0.25">
      <c r="I13" s="354">
        <v>5</v>
      </c>
    </row>
    <row r="14" spans="1:10" x14ac:dyDescent="0.25">
      <c r="I14" s="354">
        <v>6</v>
      </c>
    </row>
    <row r="15" spans="1:10" x14ac:dyDescent="0.25">
      <c r="I15" s="354">
        <v>7</v>
      </c>
    </row>
    <row r="16" spans="1:10" x14ac:dyDescent="0.25">
      <c r="I16" s="354">
        <v>8</v>
      </c>
    </row>
    <row r="17" spans="9:9" x14ac:dyDescent="0.25">
      <c r="I17" s="354">
        <v>9</v>
      </c>
    </row>
    <row r="18" spans="9:9" x14ac:dyDescent="0.25">
      <c r="I18" s="354">
        <v>10</v>
      </c>
    </row>
  </sheetData>
  <mergeCells count="6">
    <mergeCell ref="B12:F12"/>
    <mergeCell ref="A3:J3"/>
    <mergeCell ref="B7:F7"/>
    <mergeCell ref="B9:F9"/>
    <mergeCell ref="C10:F10"/>
    <mergeCell ref="B11:F11"/>
  </mergeCells>
  <dataValidations count="1">
    <dataValidation type="list" allowBlank="1" showInputMessage="1" showErrorMessage="1" sqref="B10">
      <formula1>$I$7:$I$18</formula1>
    </dataValidation>
  </dataValidations>
  <hyperlinks>
    <hyperlink ref="A6" location="IndexIntrants" display="RETOUR"/>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N38"/>
  <sheetViews>
    <sheetView topLeftCell="A7" workbookViewId="0">
      <selection activeCell="O20" sqref="O20"/>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140" t="str">
        <f>"Données nécessaires au calcul de la matrice de répartition par produits de l'UA "&amp;MID(_xll.Woodstock.Analyst.Xcel.UDFs.GetModelFilename(),1,5)&amp;"."</f>
        <v>Données nécessaires au calcul de la matrice de répartition par produits de l'UA 04351.</v>
      </c>
    </row>
    <row r="3" spans="1:14" ht="23.25" x14ac:dyDescent="0.35">
      <c r="A3" s="140"/>
      <c r="M3" s="318"/>
    </row>
    <row r="9" spans="1:14" x14ac:dyDescent="0.25">
      <c r="M9" s="291"/>
    </row>
    <row r="11" spans="1:14" ht="15.75" x14ac:dyDescent="0.25">
      <c r="A11" s="269" t="s">
        <v>144</v>
      </c>
      <c r="N11" s="51"/>
    </row>
    <row r="12" spans="1:14" ht="15.75" thickBot="1" x14ac:dyDescent="0.3">
      <c r="N12" s="51"/>
    </row>
    <row r="13" spans="1:14" ht="15" customHeight="1" thickTop="1" x14ac:dyDescent="0.25">
      <c r="A13" s="292" t="s">
        <v>723</v>
      </c>
      <c r="B13" s="293" t="s">
        <v>24</v>
      </c>
      <c r="C13" s="293" t="s">
        <v>724</v>
      </c>
      <c r="D13" s="293" t="s">
        <v>25</v>
      </c>
      <c r="E13" s="293" t="s">
        <v>26</v>
      </c>
      <c r="F13" s="293" t="s">
        <v>38</v>
      </c>
      <c r="G13" s="293" t="s">
        <v>70</v>
      </c>
      <c r="H13" s="293" t="s">
        <v>40</v>
      </c>
      <c r="I13" s="293" t="s">
        <v>42</v>
      </c>
      <c r="J13" s="293" t="s">
        <v>41</v>
      </c>
      <c r="K13" s="293" t="s">
        <v>23</v>
      </c>
      <c r="L13" s="294"/>
    </row>
    <row r="14" spans="1:14" x14ac:dyDescent="0.25">
      <c r="A14" s="295" t="s">
        <v>44</v>
      </c>
      <c r="B14" s="290">
        <v>0</v>
      </c>
      <c r="C14" s="290">
        <v>0</v>
      </c>
      <c r="D14" s="290">
        <v>0</v>
      </c>
      <c r="E14" s="290">
        <v>0</v>
      </c>
      <c r="F14" s="290">
        <v>0</v>
      </c>
      <c r="G14" s="290">
        <v>0</v>
      </c>
      <c r="H14" s="290">
        <v>0</v>
      </c>
      <c r="I14" s="290">
        <v>0</v>
      </c>
      <c r="J14" s="290">
        <v>0</v>
      </c>
      <c r="K14" s="290">
        <v>0</v>
      </c>
      <c r="L14" s="296"/>
      <c r="N14" s="51"/>
    </row>
    <row r="15" spans="1:14" x14ac:dyDescent="0.25">
      <c r="A15" s="295" t="s">
        <v>45</v>
      </c>
      <c r="B15" s="290">
        <v>0</v>
      </c>
      <c r="C15" s="290">
        <v>0</v>
      </c>
      <c r="D15" s="290">
        <v>0</v>
      </c>
      <c r="E15" s="290">
        <v>0</v>
      </c>
      <c r="F15" s="290">
        <v>0</v>
      </c>
      <c r="G15" s="290">
        <v>0</v>
      </c>
      <c r="H15" s="290">
        <v>0</v>
      </c>
      <c r="I15" s="290">
        <v>0</v>
      </c>
      <c r="J15" s="290">
        <v>0</v>
      </c>
      <c r="K15" s="290">
        <v>0</v>
      </c>
      <c r="L15" s="296"/>
    </row>
    <row r="16" spans="1:14" x14ac:dyDescent="0.25">
      <c r="A16" s="295" t="s">
        <v>46</v>
      </c>
      <c r="B16" s="290">
        <v>0</v>
      </c>
      <c r="C16" s="290">
        <v>0</v>
      </c>
      <c r="D16" s="290">
        <v>0</v>
      </c>
      <c r="E16" s="290">
        <v>0</v>
      </c>
      <c r="F16" s="290">
        <v>0</v>
      </c>
      <c r="G16" s="290">
        <v>0</v>
      </c>
      <c r="H16" s="290">
        <v>0</v>
      </c>
      <c r="I16" s="290">
        <v>0</v>
      </c>
      <c r="J16" s="290">
        <v>0</v>
      </c>
      <c r="K16" s="290">
        <v>0</v>
      </c>
      <c r="L16" s="296"/>
    </row>
    <row r="17" spans="1:12" x14ac:dyDescent="0.25">
      <c r="A17" s="295" t="s">
        <v>47</v>
      </c>
      <c r="B17" s="290">
        <v>0</v>
      </c>
      <c r="C17" s="290">
        <v>0</v>
      </c>
      <c r="D17" s="290">
        <v>0</v>
      </c>
      <c r="E17" s="290">
        <v>0</v>
      </c>
      <c r="F17" s="290">
        <v>0</v>
      </c>
      <c r="G17" s="290">
        <v>0</v>
      </c>
      <c r="H17" s="290">
        <v>0</v>
      </c>
      <c r="I17" s="290">
        <v>0</v>
      </c>
      <c r="J17" s="290">
        <v>0</v>
      </c>
      <c r="K17" s="290">
        <v>0</v>
      </c>
      <c r="L17" s="296"/>
    </row>
    <row r="18" spans="1:12" x14ac:dyDescent="0.25">
      <c r="A18" s="295" t="s">
        <v>48</v>
      </c>
      <c r="B18" s="290">
        <v>0</v>
      </c>
      <c r="C18" s="290">
        <v>0</v>
      </c>
      <c r="D18" s="290">
        <v>0</v>
      </c>
      <c r="E18" s="290">
        <v>0</v>
      </c>
      <c r="F18" s="290">
        <v>0</v>
      </c>
      <c r="G18" s="290">
        <v>0</v>
      </c>
      <c r="H18" s="290">
        <v>0</v>
      </c>
      <c r="I18" s="290">
        <v>0</v>
      </c>
      <c r="J18" s="290">
        <v>0</v>
      </c>
      <c r="K18" s="290">
        <v>0</v>
      </c>
      <c r="L18" s="296"/>
    </row>
    <row r="19" spans="1:12" x14ac:dyDescent="0.25">
      <c r="A19" s="295" t="s">
        <v>49</v>
      </c>
      <c r="B19" s="290">
        <v>0</v>
      </c>
      <c r="C19" s="290">
        <v>0</v>
      </c>
      <c r="D19" s="290">
        <v>0</v>
      </c>
      <c r="E19" s="290">
        <v>0</v>
      </c>
      <c r="F19" s="290">
        <v>0</v>
      </c>
      <c r="G19" s="290">
        <v>0</v>
      </c>
      <c r="H19" s="290">
        <v>0</v>
      </c>
      <c r="I19" s="290">
        <v>0</v>
      </c>
      <c r="J19" s="290">
        <v>0</v>
      </c>
      <c r="K19" s="290">
        <v>0</v>
      </c>
      <c r="L19" s="296"/>
    </row>
    <row r="20" spans="1:12" x14ac:dyDescent="0.25">
      <c r="A20" s="295" t="s">
        <v>50</v>
      </c>
      <c r="B20" s="290">
        <v>0</v>
      </c>
      <c r="C20" s="290">
        <v>0</v>
      </c>
      <c r="D20" s="290">
        <v>0</v>
      </c>
      <c r="E20" s="290">
        <v>0</v>
      </c>
      <c r="F20" s="290">
        <v>0</v>
      </c>
      <c r="G20" s="290">
        <v>0</v>
      </c>
      <c r="H20" s="290">
        <v>0</v>
      </c>
      <c r="I20" s="290">
        <v>0</v>
      </c>
      <c r="J20" s="290">
        <v>0</v>
      </c>
      <c r="K20" s="290">
        <v>0</v>
      </c>
      <c r="L20" s="296"/>
    </row>
    <row r="21" spans="1:12" x14ac:dyDescent="0.25">
      <c r="A21" s="295" t="s">
        <v>51</v>
      </c>
      <c r="B21" s="290">
        <v>0</v>
      </c>
      <c r="C21" s="290">
        <v>0</v>
      </c>
      <c r="D21" s="290">
        <v>0</v>
      </c>
      <c r="E21" s="290">
        <v>0</v>
      </c>
      <c r="F21" s="290">
        <v>0</v>
      </c>
      <c r="G21" s="290">
        <v>0</v>
      </c>
      <c r="H21" s="290">
        <v>0</v>
      </c>
      <c r="I21" s="290">
        <v>0</v>
      </c>
      <c r="J21" s="290">
        <v>0</v>
      </c>
      <c r="K21" s="290">
        <v>0</v>
      </c>
      <c r="L21" s="296"/>
    </row>
    <row r="22" spans="1:12" x14ac:dyDescent="0.25">
      <c r="A22" s="295" t="s">
        <v>52</v>
      </c>
      <c r="B22" s="290">
        <v>0</v>
      </c>
      <c r="C22" s="290">
        <v>0</v>
      </c>
      <c r="D22" s="290">
        <v>0</v>
      </c>
      <c r="E22" s="290">
        <v>0</v>
      </c>
      <c r="F22" s="290">
        <v>0</v>
      </c>
      <c r="G22" s="290">
        <v>0</v>
      </c>
      <c r="H22" s="290">
        <v>0</v>
      </c>
      <c r="I22" s="290">
        <v>0</v>
      </c>
      <c r="J22" s="290">
        <v>0</v>
      </c>
      <c r="K22" s="290">
        <v>0</v>
      </c>
      <c r="L22" s="296"/>
    </row>
    <row r="23" spans="1:12" x14ac:dyDescent="0.25">
      <c r="A23" s="295" t="s">
        <v>53</v>
      </c>
      <c r="B23" s="290">
        <v>0</v>
      </c>
      <c r="C23" s="290">
        <v>0</v>
      </c>
      <c r="D23" s="290">
        <v>0</v>
      </c>
      <c r="E23" s="290">
        <v>0</v>
      </c>
      <c r="F23" s="290">
        <v>0</v>
      </c>
      <c r="G23" s="290">
        <v>0</v>
      </c>
      <c r="H23" s="290">
        <v>0</v>
      </c>
      <c r="I23" s="290">
        <v>0</v>
      </c>
      <c r="J23" s="290">
        <v>0</v>
      </c>
      <c r="K23" s="290">
        <v>0</v>
      </c>
      <c r="L23" s="296"/>
    </row>
    <row r="24" spans="1:12" x14ac:dyDescent="0.25">
      <c r="A24" s="295" t="s">
        <v>54</v>
      </c>
      <c r="B24" s="290">
        <v>0</v>
      </c>
      <c r="C24" s="290">
        <v>0</v>
      </c>
      <c r="D24" s="290">
        <v>0</v>
      </c>
      <c r="E24" s="290">
        <v>0</v>
      </c>
      <c r="F24" s="290">
        <v>0</v>
      </c>
      <c r="G24" s="290">
        <v>0</v>
      </c>
      <c r="H24" s="290">
        <v>0</v>
      </c>
      <c r="I24" s="290">
        <v>0</v>
      </c>
      <c r="J24" s="290">
        <v>0</v>
      </c>
      <c r="K24" s="290">
        <v>0</v>
      </c>
      <c r="L24" s="296"/>
    </row>
    <row r="25" spans="1:12" x14ac:dyDescent="0.25">
      <c r="A25" s="295" t="s">
        <v>55</v>
      </c>
      <c r="B25" s="290">
        <v>0</v>
      </c>
      <c r="C25" s="290">
        <v>0</v>
      </c>
      <c r="D25" s="290">
        <v>0</v>
      </c>
      <c r="E25" s="290">
        <v>0</v>
      </c>
      <c r="F25" s="290">
        <v>0</v>
      </c>
      <c r="G25" s="290">
        <v>0</v>
      </c>
      <c r="H25" s="290">
        <v>0</v>
      </c>
      <c r="I25" s="290">
        <v>0</v>
      </c>
      <c r="J25" s="290">
        <v>0</v>
      </c>
      <c r="K25" s="290">
        <v>0</v>
      </c>
      <c r="L25" s="296"/>
    </row>
    <row r="26" spans="1:12" x14ac:dyDescent="0.25">
      <c r="A26" s="295" t="s">
        <v>56</v>
      </c>
      <c r="B26" s="290">
        <v>0</v>
      </c>
      <c r="C26" s="290">
        <v>0</v>
      </c>
      <c r="D26" s="290">
        <v>0</v>
      </c>
      <c r="E26" s="290">
        <v>0</v>
      </c>
      <c r="F26" s="290">
        <v>0</v>
      </c>
      <c r="G26" s="290">
        <v>0</v>
      </c>
      <c r="H26" s="290">
        <v>0</v>
      </c>
      <c r="I26" s="290">
        <v>0</v>
      </c>
      <c r="J26" s="290">
        <v>0</v>
      </c>
      <c r="K26" s="290">
        <v>0</v>
      </c>
      <c r="L26" s="296"/>
    </row>
    <row r="27" spans="1:12" x14ac:dyDescent="0.25">
      <c r="A27" s="295" t="s">
        <v>57</v>
      </c>
      <c r="B27" s="290">
        <v>0</v>
      </c>
      <c r="C27" s="290">
        <v>0</v>
      </c>
      <c r="D27" s="290">
        <v>0</v>
      </c>
      <c r="E27" s="290">
        <v>0</v>
      </c>
      <c r="F27" s="290">
        <v>0</v>
      </c>
      <c r="G27" s="290">
        <v>0</v>
      </c>
      <c r="H27" s="290">
        <v>0</v>
      </c>
      <c r="I27" s="290">
        <v>0</v>
      </c>
      <c r="J27" s="290">
        <v>0</v>
      </c>
      <c r="K27" s="290">
        <v>0</v>
      </c>
      <c r="L27" s="296"/>
    </row>
    <row r="28" spans="1:12" x14ac:dyDescent="0.25">
      <c r="A28" s="295" t="s">
        <v>74</v>
      </c>
      <c r="B28" s="290">
        <v>0</v>
      </c>
      <c r="C28" s="290">
        <v>0</v>
      </c>
      <c r="D28" s="290">
        <v>0</v>
      </c>
      <c r="E28" s="290">
        <v>0</v>
      </c>
      <c r="F28" s="290">
        <v>0</v>
      </c>
      <c r="G28" s="290">
        <v>0</v>
      </c>
      <c r="H28" s="290">
        <v>0</v>
      </c>
      <c r="I28" s="290">
        <v>0</v>
      </c>
      <c r="J28" s="290">
        <v>0</v>
      </c>
      <c r="K28" s="290">
        <v>0</v>
      </c>
      <c r="L28" s="296"/>
    </row>
    <row r="29" spans="1:12" ht="15" customHeight="1" x14ac:dyDescent="0.25">
      <c r="A29" s="295" t="s">
        <v>58</v>
      </c>
      <c r="B29" s="290">
        <v>0</v>
      </c>
      <c r="C29" s="290">
        <v>0</v>
      </c>
      <c r="D29" s="290">
        <v>0</v>
      </c>
      <c r="E29" s="290">
        <v>0</v>
      </c>
      <c r="F29" s="290">
        <v>0</v>
      </c>
      <c r="G29" s="290">
        <v>0</v>
      </c>
      <c r="H29" s="290">
        <v>0</v>
      </c>
      <c r="I29" s="290">
        <v>0</v>
      </c>
      <c r="J29" s="290">
        <v>0</v>
      </c>
      <c r="K29" s="290">
        <v>0</v>
      </c>
      <c r="L29" s="296"/>
    </row>
    <row r="30" spans="1:12" x14ac:dyDescent="0.25">
      <c r="A30" s="295" t="s">
        <v>59</v>
      </c>
      <c r="B30" s="290">
        <v>0</v>
      </c>
      <c r="C30" s="290">
        <v>0</v>
      </c>
      <c r="D30" s="290">
        <v>0</v>
      </c>
      <c r="E30" s="290">
        <v>0</v>
      </c>
      <c r="F30" s="290">
        <v>0</v>
      </c>
      <c r="G30" s="290">
        <v>0</v>
      </c>
      <c r="H30" s="290">
        <v>0</v>
      </c>
      <c r="I30" s="290">
        <v>0</v>
      </c>
      <c r="J30" s="290">
        <v>0</v>
      </c>
      <c r="K30" s="290">
        <v>0</v>
      </c>
      <c r="L30" s="296"/>
    </row>
    <row r="31" spans="1:12" x14ac:dyDescent="0.25">
      <c r="A31" s="295" t="s">
        <v>23</v>
      </c>
      <c r="B31" s="290">
        <v>0</v>
      </c>
      <c r="C31" s="290">
        <v>0</v>
      </c>
      <c r="D31" s="290">
        <v>0</v>
      </c>
      <c r="E31" s="290">
        <v>0</v>
      </c>
      <c r="F31" s="290">
        <v>0</v>
      </c>
      <c r="G31" s="290">
        <v>0</v>
      </c>
      <c r="H31" s="290">
        <v>0</v>
      </c>
      <c r="I31" s="290">
        <v>0</v>
      </c>
      <c r="J31" s="290">
        <v>0</v>
      </c>
      <c r="K31" s="290">
        <v>0</v>
      </c>
      <c r="L31" s="296"/>
    </row>
    <row r="32" spans="1:12" x14ac:dyDescent="0.25">
      <c r="A32" s="295" t="s">
        <v>1044</v>
      </c>
      <c r="B32" s="290">
        <v>0</v>
      </c>
      <c r="C32" s="290">
        <v>0</v>
      </c>
      <c r="D32" s="290">
        <v>0</v>
      </c>
      <c r="E32" s="290">
        <v>0</v>
      </c>
      <c r="F32" s="290">
        <v>0</v>
      </c>
      <c r="G32" s="290">
        <v>0</v>
      </c>
      <c r="H32" s="290">
        <v>0</v>
      </c>
      <c r="I32" s="290">
        <v>0</v>
      </c>
      <c r="J32" s="290">
        <v>0</v>
      </c>
      <c r="K32" s="290">
        <v>0</v>
      </c>
      <c r="L32" s="296"/>
    </row>
    <row r="33" spans="1:12" x14ac:dyDescent="0.25">
      <c r="A33" s="295" t="s">
        <v>1044</v>
      </c>
      <c r="B33" s="290">
        <v>0</v>
      </c>
      <c r="C33" s="290">
        <v>0</v>
      </c>
      <c r="D33" s="290">
        <v>0</v>
      </c>
      <c r="E33" s="290">
        <v>0</v>
      </c>
      <c r="F33" s="290">
        <v>0</v>
      </c>
      <c r="G33" s="290">
        <v>0</v>
      </c>
      <c r="H33" s="290">
        <v>0</v>
      </c>
      <c r="I33" s="290">
        <v>0</v>
      </c>
      <c r="J33" s="290">
        <v>0</v>
      </c>
      <c r="K33" s="290">
        <v>0</v>
      </c>
      <c r="L33" s="296"/>
    </row>
    <row r="34" spans="1:12" x14ac:dyDescent="0.25">
      <c r="A34" s="295" t="s">
        <v>1044</v>
      </c>
      <c r="B34" s="290">
        <v>0</v>
      </c>
      <c r="C34" s="290">
        <v>0</v>
      </c>
      <c r="D34" s="290">
        <v>0</v>
      </c>
      <c r="E34" s="290">
        <v>0</v>
      </c>
      <c r="F34" s="290">
        <v>0</v>
      </c>
      <c r="G34" s="290">
        <v>0</v>
      </c>
      <c r="H34" s="290">
        <v>0</v>
      </c>
      <c r="I34" s="290">
        <v>0</v>
      </c>
      <c r="J34" s="290">
        <v>0</v>
      </c>
      <c r="K34" s="290">
        <v>0</v>
      </c>
      <c r="L34" s="296"/>
    </row>
    <row r="35" spans="1:12" x14ac:dyDescent="0.25">
      <c r="A35" s="295" t="s">
        <v>1044</v>
      </c>
      <c r="B35" s="290">
        <v>0</v>
      </c>
      <c r="C35" s="290">
        <v>0</v>
      </c>
      <c r="D35" s="290">
        <v>0</v>
      </c>
      <c r="E35" s="290">
        <v>0</v>
      </c>
      <c r="F35" s="290">
        <v>0</v>
      </c>
      <c r="G35" s="290">
        <v>0</v>
      </c>
      <c r="H35" s="290">
        <v>0</v>
      </c>
      <c r="I35" s="290">
        <v>0</v>
      </c>
      <c r="J35" s="290">
        <v>0</v>
      </c>
      <c r="K35" s="290">
        <v>0</v>
      </c>
      <c r="L35" s="296"/>
    </row>
    <row r="36" spans="1:12" x14ac:dyDescent="0.25">
      <c r="A36" s="295" t="s">
        <v>1044</v>
      </c>
      <c r="B36" s="290">
        <v>0</v>
      </c>
      <c r="C36" s="290">
        <v>0</v>
      </c>
      <c r="D36" s="290">
        <v>0</v>
      </c>
      <c r="E36" s="290">
        <v>0</v>
      </c>
      <c r="F36" s="290">
        <v>0</v>
      </c>
      <c r="G36" s="290">
        <v>0</v>
      </c>
      <c r="H36" s="290">
        <v>0</v>
      </c>
      <c r="I36" s="290">
        <v>0</v>
      </c>
      <c r="J36" s="290">
        <v>0</v>
      </c>
      <c r="K36" s="290">
        <v>0</v>
      </c>
      <c r="L36" s="296"/>
    </row>
    <row r="37" spans="1:12" ht="15.75" thickBot="1" x14ac:dyDescent="0.3">
      <c r="A37" s="297" t="s">
        <v>1044</v>
      </c>
      <c r="B37" s="290">
        <v>0</v>
      </c>
      <c r="C37" s="290">
        <v>0</v>
      </c>
      <c r="D37" s="290">
        <v>0</v>
      </c>
      <c r="E37" s="290">
        <v>0</v>
      </c>
      <c r="F37" s="290">
        <v>0</v>
      </c>
      <c r="G37" s="290">
        <v>0</v>
      </c>
      <c r="H37" s="290">
        <v>0</v>
      </c>
      <c r="I37" s="290">
        <v>0</v>
      </c>
      <c r="J37" s="290">
        <v>0</v>
      </c>
      <c r="K37" s="290">
        <v>0</v>
      </c>
      <c r="L37" s="298"/>
    </row>
    <row r="38" spans="1:12" ht="31.5" customHeight="1" thickTop="1" x14ac:dyDescent="0.25">
      <c r="A38" s="546" t="s">
        <v>611</v>
      </c>
      <c r="B38" s="546"/>
      <c r="C38" s="546"/>
      <c r="D38" s="546"/>
      <c r="E38" s="546"/>
      <c r="F38" s="546"/>
      <c r="G38" s="546"/>
      <c r="H38" s="546"/>
      <c r="I38" s="546"/>
      <c r="J38" s="546"/>
      <c r="K38" s="546"/>
      <c r="L38" s="546"/>
    </row>
  </sheetData>
  <mergeCells count="1">
    <mergeCell ref="A38:L38"/>
  </mergeCells>
  <hyperlinks>
    <hyperlink ref="A11"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N50"/>
  <sheetViews>
    <sheetView topLeftCell="A25" zoomScale="115" zoomScaleNormal="115" workbookViewId="0">
      <selection activeCell="H47" sqref="H47"/>
    </sheetView>
  </sheetViews>
  <sheetFormatPr baseColWidth="10" defaultRowHeight="15" x14ac:dyDescent="0.25"/>
  <cols>
    <col min="1" max="1" width="14" customWidth="1"/>
  </cols>
  <sheetData>
    <row r="1" spans="1:11" ht="86.25" customHeight="1" x14ac:dyDescent="0.25"/>
    <row r="2" spans="1:11" ht="23.25" x14ac:dyDescent="0.35">
      <c r="A2" s="140" t="str">
        <f>"Données nécessaires pour la validation des résultats avec le cahier de détermination de l'UA "&amp;MID(_xll.Woodstock.Analyst.Xcel.UDFs.GetModelFilename(),1,5)&amp;"."</f>
        <v>Données nécessaires pour la validation des résultats avec le cahier de détermination de l'UA 04351.</v>
      </c>
    </row>
    <row r="3" spans="1:11" ht="15" customHeight="1" x14ac:dyDescent="0.35">
      <c r="A3" s="140"/>
    </row>
    <row r="4" spans="1:11" ht="15" customHeight="1" x14ac:dyDescent="0.35">
      <c r="A4" s="140"/>
    </row>
    <row r="5" spans="1:11" ht="15" customHeight="1" x14ac:dyDescent="0.25"/>
    <row r="6" spans="1:11" x14ac:dyDescent="0.25">
      <c r="A6" s="168" t="s">
        <v>144</v>
      </c>
    </row>
    <row r="7" spans="1:11" x14ac:dyDescent="0.25">
      <c r="A7" s="554" t="s">
        <v>147</v>
      </c>
      <c r="B7" s="555" t="s">
        <v>148</v>
      </c>
      <c r="C7" s="556"/>
      <c r="D7" s="556"/>
      <c r="E7" s="556"/>
      <c r="F7" s="556"/>
      <c r="G7" s="556"/>
      <c r="H7" s="556"/>
      <c r="I7" s="556"/>
      <c r="J7" s="556"/>
      <c r="K7" s="557"/>
    </row>
    <row r="8" spans="1:11" ht="15.75" thickBot="1" x14ac:dyDescent="0.3">
      <c r="A8" s="554"/>
      <c r="B8" s="558" t="s">
        <v>149</v>
      </c>
      <c r="C8" s="559"/>
      <c r="D8" s="559"/>
      <c r="E8" s="559"/>
      <c r="F8" s="559"/>
      <c r="G8" s="559"/>
      <c r="H8" s="559"/>
      <c r="I8" s="559"/>
      <c r="J8" s="559"/>
      <c r="K8" s="560"/>
    </row>
    <row r="9" spans="1:11" ht="46.5" thickTop="1" thickBot="1" x14ac:dyDescent="0.3">
      <c r="A9" s="554"/>
      <c r="B9" s="27" t="s">
        <v>66</v>
      </c>
      <c r="C9" s="27" t="s">
        <v>9</v>
      </c>
      <c r="D9" s="27" t="s">
        <v>8</v>
      </c>
      <c r="E9" s="27" t="s">
        <v>7</v>
      </c>
      <c r="F9" s="27" t="s">
        <v>14</v>
      </c>
      <c r="G9" s="27" t="s">
        <v>13</v>
      </c>
      <c r="H9" s="27" t="s">
        <v>18</v>
      </c>
      <c r="I9" s="27" t="s">
        <v>150</v>
      </c>
      <c r="J9" s="27" t="s">
        <v>151</v>
      </c>
      <c r="K9" s="27" t="s">
        <v>23</v>
      </c>
    </row>
    <row r="10" spans="1:11" ht="16.5" thickTop="1" thickBot="1" x14ac:dyDescent="0.3">
      <c r="A10" s="26" t="s">
        <v>62</v>
      </c>
      <c r="B10" s="280">
        <v>791200</v>
      </c>
      <c r="C10" s="281">
        <v>0</v>
      </c>
      <c r="D10" s="281">
        <v>0</v>
      </c>
      <c r="E10" s="281">
        <v>100</v>
      </c>
      <c r="F10" s="281">
        <v>113900</v>
      </c>
      <c r="G10" s="281">
        <v>214300</v>
      </c>
      <c r="H10" s="281">
        <v>200</v>
      </c>
      <c r="I10" s="281">
        <v>41000</v>
      </c>
      <c r="J10" s="281">
        <v>5800</v>
      </c>
      <c r="K10" s="282">
        <v>1123700</v>
      </c>
    </row>
    <row r="11" spans="1:11" ht="15.75" thickTop="1" x14ac:dyDescent="0.25"/>
    <row r="12" spans="1:11" ht="15.75" thickBot="1" x14ac:dyDescent="0.3"/>
    <row r="13" spans="1:11" ht="16.5" thickTop="1" thickBot="1" x14ac:dyDescent="0.3">
      <c r="A13" s="551" t="s">
        <v>652</v>
      </c>
      <c r="B13" s="552"/>
      <c r="C13" s="552"/>
      <c r="D13" s="552"/>
      <c r="E13" s="552"/>
      <c r="F13" s="552"/>
      <c r="G13" s="283">
        <v>1.7999999999999999E-2</v>
      </c>
    </row>
    <row r="14" spans="1:11" ht="15.75" thickTop="1" x14ac:dyDescent="0.25"/>
    <row r="15" spans="1:11" x14ac:dyDescent="0.25">
      <c r="A15" s="337"/>
      <c r="B15" s="337"/>
      <c r="C15" s="337"/>
      <c r="D15" s="337"/>
      <c r="E15" s="337"/>
      <c r="F15" s="337"/>
      <c r="G15" s="562"/>
      <c r="H15" s="562"/>
    </row>
    <row r="19" spans="1:6" ht="57" customHeight="1" thickBot="1" x14ac:dyDescent="0.3">
      <c r="A19" s="554" t="s">
        <v>516</v>
      </c>
      <c r="B19" s="561"/>
      <c r="C19" s="561"/>
      <c r="D19" s="561"/>
      <c r="E19" s="561"/>
      <c r="F19" s="270" t="s">
        <v>664</v>
      </c>
    </row>
    <row r="20" spans="1:6" ht="15.75" thickTop="1" x14ac:dyDescent="0.25">
      <c r="A20" s="547" t="s">
        <v>1079</v>
      </c>
      <c r="B20" s="547"/>
      <c r="C20" s="547"/>
      <c r="D20" s="547"/>
      <c r="E20" s="548"/>
      <c r="F20" s="284">
        <v>7480</v>
      </c>
    </row>
    <row r="21" spans="1:6" x14ac:dyDescent="0.25">
      <c r="A21" s="547" t="s">
        <v>1080</v>
      </c>
      <c r="B21" s="547"/>
      <c r="C21" s="547"/>
      <c r="D21" s="547"/>
      <c r="E21" s="548"/>
      <c r="F21" s="285">
        <v>0</v>
      </c>
    </row>
    <row r="22" spans="1:6" x14ac:dyDescent="0.25">
      <c r="A22" s="563" t="s">
        <v>1081</v>
      </c>
      <c r="B22" s="564"/>
      <c r="C22" s="564"/>
      <c r="D22" s="564"/>
      <c r="E22" s="565"/>
      <c r="F22" s="344">
        <v>0</v>
      </c>
    </row>
    <row r="23" spans="1:6" x14ac:dyDescent="0.25">
      <c r="A23" s="549" t="s">
        <v>736</v>
      </c>
      <c r="B23" s="549"/>
      <c r="C23" s="549"/>
      <c r="D23" s="549"/>
      <c r="E23" s="550"/>
      <c r="F23" s="286">
        <v>7480</v>
      </c>
    </row>
    <row r="24" spans="1:6" x14ac:dyDescent="0.25">
      <c r="A24" s="547" t="s">
        <v>513</v>
      </c>
      <c r="B24" s="547"/>
      <c r="C24" s="547"/>
      <c r="D24" s="547"/>
      <c r="E24" s="548"/>
      <c r="F24" s="285">
        <v>50</v>
      </c>
    </row>
    <row r="25" spans="1:6" x14ac:dyDescent="0.25">
      <c r="A25" s="547" t="s">
        <v>737</v>
      </c>
      <c r="B25" s="547"/>
      <c r="C25" s="547"/>
      <c r="D25" s="547"/>
      <c r="E25" s="548"/>
      <c r="F25" s="285">
        <v>590</v>
      </c>
    </row>
    <row r="26" spans="1:6" x14ac:dyDescent="0.25">
      <c r="A26" s="547" t="s">
        <v>738</v>
      </c>
      <c r="B26" s="547"/>
      <c r="C26" s="547"/>
      <c r="D26" s="547"/>
      <c r="E26" s="548"/>
      <c r="F26" s="345">
        <v>510</v>
      </c>
    </row>
    <row r="27" spans="1:6" x14ac:dyDescent="0.25">
      <c r="A27" s="547" t="s">
        <v>739</v>
      </c>
      <c r="B27" s="547"/>
      <c r="C27" s="547"/>
      <c r="D27" s="547"/>
      <c r="E27" s="548"/>
      <c r="F27" s="345">
        <v>0</v>
      </c>
    </row>
    <row r="28" spans="1:6" x14ac:dyDescent="0.25">
      <c r="A28" s="547" t="s">
        <v>520</v>
      </c>
      <c r="B28" s="547"/>
      <c r="C28" s="547"/>
      <c r="D28" s="547"/>
      <c r="E28" s="548"/>
      <c r="F28" s="285">
        <v>0</v>
      </c>
    </row>
    <row r="29" spans="1:6" x14ac:dyDescent="0.25">
      <c r="A29" s="549" t="s">
        <v>740</v>
      </c>
      <c r="B29" s="549"/>
      <c r="C29" s="549"/>
      <c r="D29" s="549"/>
      <c r="E29" s="550"/>
      <c r="F29" s="346">
        <v>1150</v>
      </c>
    </row>
    <row r="30" spans="1:6" ht="15.75" thickBot="1" x14ac:dyDescent="0.3">
      <c r="A30" s="566" t="s">
        <v>524</v>
      </c>
      <c r="B30" s="567"/>
      <c r="C30" s="567"/>
      <c r="D30" s="567"/>
      <c r="E30" s="568"/>
      <c r="F30" s="348">
        <v>8620</v>
      </c>
    </row>
    <row r="31" spans="1:6" ht="15.75" thickTop="1" x14ac:dyDescent="0.25">
      <c r="A31" s="553"/>
      <c r="B31" s="553"/>
      <c r="C31" s="553"/>
      <c r="D31" s="553"/>
      <c r="E31" s="553"/>
      <c r="F31" s="347"/>
    </row>
    <row r="32" spans="1:6" x14ac:dyDescent="0.25">
      <c r="A32" s="553"/>
      <c r="B32" s="553"/>
      <c r="C32" s="553"/>
      <c r="D32" s="553"/>
      <c r="E32" s="553"/>
      <c r="F32" s="347"/>
    </row>
    <row r="33" spans="1:14" ht="51.75" thickBot="1" x14ac:dyDescent="0.3">
      <c r="A33" s="569" t="s">
        <v>527</v>
      </c>
      <c r="B33" s="569"/>
      <c r="C33" s="569"/>
      <c r="D33" s="569"/>
      <c r="E33" s="570"/>
      <c r="F33" s="490" t="s">
        <v>664</v>
      </c>
    </row>
    <row r="34" spans="1:14" ht="15.75" thickTop="1" x14ac:dyDescent="0.25">
      <c r="A34" s="547" t="s">
        <v>528</v>
      </c>
      <c r="B34" s="547"/>
      <c r="C34" s="547"/>
      <c r="D34" s="547"/>
      <c r="E34" s="548"/>
      <c r="F34" s="491">
        <v>0</v>
      </c>
      <c r="H34" s="536" t="s">
        <v>1164</v>
      </c>
      <c r="I34" s="536"/>
      <c r="J34" s="536"/>
      <c r="K34" s="536"/>
      <c r="L34" s="536"/>
      <c r="M34" s="536"/>
      <c r="N34" s="536"/>
    </row>
    <row r="35" spans="1:14" x14ac:dyDescent="0.25">
      <c r="A35" s="547" t="s">
        <v>529</v>
      </c>
      <c r="B35" s="547"/>
      <c r="C35" s="547"/>
      <c r="D35" s="547"/>
      <c r="E35" s="548"/>
      <c r="F35" s="288">
        <v>870</v>
      </c>
    </row>
    <row r="36" spans="1:14" x14ac:dyDescent="0.25">
      <c r="A36" s="547" t="s">
        <v>530</v>
      </c>
      <c r="B36" s="547"/>
      <c r="C36" s="547"/>
      <c r="D36" s="547"/>
      <c r="E36" s="548"/>
      <c r="F36" s="288">
        <v>1440</v>
      </c>
    </row>
    <row r="37" spans="1:14" x14ac:dyDescent="0.25">
      <c r="A37" s="547" t="s">
        <v>514</v>
      </c>
      <c r="B37" s="547"/>
      <c r="C37" s="547"/>
      <c r="D37" s="547"/>
      <c r="E37" s="548"/>
      <c r="F37" s="288">
        <v>290</v>
      </c>
    </row>
    <row r="38" spans="1:14" x14ac:dyDescent="0.25">
      <c r="A38" s="547" t="s">
        <v>531</v>
      </c>
      <c r="B38" s="547"/>
      <c r="C38" s="547"/>
      <c r="D38" s="547"/>
      <c r="E38" s="548"/>
      <c r="F38" s="287">
        <v>0.281481481481481</v>
      </c>
    </row>
    <row r="39" spans="1:14" x14ac:dyDescent="0.25">
      <c r="A39" s="549" t="s">
        <v>741</v>
      </c>
      <c r="B39" s="549"/>
      <c r="C39" s="549"/>
      <c r="D39" s="549"/>
      <c r="E39" s="550"/>
      <c r="F39" s="286">
        <v>2600</v>
      </c>
    </row>
    <row r="40" spans="1:14" x14ac:dyDescent="0.25">
      <c r="A40" s="547" t="s">
        <v>742</v>
      </c>
      <c r="B40" s="547"/>
      <c r="C40" s="547"/>
      <c r="D40" s="547"/>
      <c r="E40" s="548"/>
      <c r="F40" s="288">
        <v>550</v>
      </c>
    </row>
    <row r="41" spans="1:14" x14ac:dyDescent="0.25">
      <c r="A41" s="547" t="s">
        <v>515</v>
      </c>
      <c r="B41" s="547"/>
      <c r="C41" s="547"/>
      <c r="D41" s="547"/>
      <c r="E41" s="548"/>
      <c r="F41" s="288">
        <v>850</v>
      </c>
    </row>
    <row r="42" spans="1:14" x14ac:dyDescent="0.25">
      <c r="A42" s="563" t="s">
        <v>743</v>
      </c>
      <c r="B42" s="564"/>
      <c r="C42" s="564"/>
      <c r="D42" s="564"/>
      <c r="E42" s="565"/>
      <c r="F42" s="349">
        <v>0</v>
      </c>
    </row>
    <row r="43" spans="1:14" x14ac:dyDescent="0.25">
      <c r="A43" s="547" t="s">
        <v>533</v>
      </c>
      <c r="B43" s="547"/>
      <c r="C43" s="547"/>
      <c r="D43" s="547"/>
      <c r="E43" s="548"/>
      <c r="F43" s="288">
        <v>1060</v>
      </c>
    </row>
    <row r="44" spans="1:14" x14ac:dyDescent="0.25">
      <c r="A44" s="563" t="s">
        <v>721</v>
      </c>
      <c r="B44" s="564"/>
      <c r="C44" s="564"/>
      <c r="D44" s="564"/>
      <c r="E44" s="565"/>
      <c r="F44" s="349">
        <v>0</v>
      </c>
    </row>
    <row r="45" spans="1:14" x14ac:dyDescent="0.25">
      <c r="A45" s="549" t="s">
        <v>534</v>
      </c>
      <c r="B45" s="549"/>
      <c r="C45" s="549"/>
      <c r="D45" s="549"/>
      <c r="E45" s="550"/>
      <c r="F45" s="286">
        <v>2460</v>
      </c>
    </row>
    <row r="46" spans="1:14" x14ac:dyDescent="0.25">
      <c r="A46" s="547" t="s">
        <v>535</v>
      </c>
      <c r="B46" s="547"/>
      <c r="C46" s="547"/>
      <c r="D46" s="547"/>
      <c r="E46" s="548"/>
      <c r="F46" s="288">
        <v>330</v>
      </c>
    </row>
    <row r="47" spans="1:14" x14ac:dyDescent="0.25">
      <c r="A47" s="547" t="s">
        <v>536</v>
      </c>
      <c r="B47" s="547"/>
      <c r="C47" s="547"/>
      <c r="D47" s="547"/>
      <c r="E47" s="548"/>
      <c r="F47" s="288">
        <v>2320</v>
      </c>
    </row>
    <row r="48" spans="1:14" x14ac:dyDescent="0.25">
      <c r="A48" s="549" t="s">
        <v>537</v>
      </c>
      <c r="B48" s="549"/>
      <c r="C48" s="549"/>
      <c r="D48" s="549"/>
      <c r="E48" s="550"/>
      <c r="F48" s="350">
        <v>2650</v>
      </c>
    </row>
    <row r="49" spans="1:6" ht="15.75" thickBot="1" x14ac:dyDescent="0.3">
      <c r="A49" s="549" t="s">
        <v>744</v>
      </c>
      <c r="B49" s="549"/>
      <c r="C49" s="549"/>
      <c r="D49" s="549"/>
      <c r="E49" s="550"/>
      <c r="F49" s="289">
        <v>7710</v>
      </c>
    </row>
    <row r="50" spans="1:6" ht="15.75" thickTop="1" x14ac:dyDescent="0.25"/>
  </sheetData>
  <mergeCells count="36">
    <mergeCell ref="A36:E36"/>
    <mergeCell ref="A37:E37"/>
    <mergeCell ref="A22:E22"/>
    <mergeCell ref="A26:E26"/>
    <mergeCell ref="A27:E27"/>
    <mergeCell ref="A30:E30"/>
    <mergeCell ref="A34:E34"/>
    <mergeCell ref="A35:E35"/>
    <mergeCell ref="A33:E33"/>
    <mergeCell ref="A49:E49"/>
    <mergeCell ref="A38:E38"/>
    <mergeCell ref="A39:E39"/>
    <mergeCell ref="A40:E40"/>
    <mergeCell ref="A41:E41"/>
    <mergeCell ref="A43:E43"/>
    <mergeCell ref="A42:E42"/>
    <mergeCell ref="A44:E44"/>
    <mergeCell ref="A48:E48"/>
    <mergeCell ref="A45:E45"/>
    <mergeCell ref="A46:E46"/>
    <mergeCell ref="A47:E47"/>
    <mergeCell ref="A7:A9"/>
    <mergeCell ref="B7:K7"/>
    <mergeCell ref="B8:K8"/>
    <mergeCell ref="A20:E20"/>
    <mergeCell ref="A19:E19"/>
    <mergeCell ref="G15:H15"/>
    <mergeCell ref="A21:E21"/>
    <mergeCell ref="A23:E23"/>
    <mergeCell ref="A13:F13"/>
    <mergeCell ref="A24:E24"/>
    <mergeCell ref="A32:E32"/>
    <mergeCell ref="A31:E31"/>
    <mergeCell ref="A29:E29"/>
    <mergeCell ref="A28:E28"/>
    <mergeCell ref="A25:E25"/>
  </mergeCells>
  <hyperlinks>
    <hyperlink ref="A6" location="IntrantAnalyste" display="RETOUR"/>
  </hyperlinks>
  <pageMargins left="0.70866141732283472" right="0.70866141732283472" top="0.74803149606299213" bottom="0.74803149606299213" header="0.31496062992125984" footer="0.31496062992125984"/>
  <pageSetup scale="75" fitToHeight="2"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20"/>
  <sheetViews>
    <sheetView workbookViewId="0"/>
  </sheetViews>
  <sheetFormatPr baseColWidth="10" defaultRowHeight="15" x14ac:dyDescent="0.25"/>
  <cols>
    <col min="1" max="1" width="27.5703125" customWidth="1"/>
    <col min="2" max="2" width="20.85546875" customWidth="1"/>
    <col min="3" max="3" width="11.5703125" bestFit="1" customWidth="1"/>
    <col min="4" max="4" width="21.28515625" customWidth="1"/>
    <col min="5" max="5" width="27.5703125" bestFit="1" customWidth="1"/>
  </cols>
  <sheetData>
    <row r="1" spans="1:8" ht="84" customHeight="1" x14ac:dyDescent="0.25"/>
    <row r="2" spans="1:8" ht="23.25" customHeight="1" x14ac:dyDescent="0.25">
      <c r="A2" s="571" t="str">
        <f>"Annexe 2 : Grands types de forêt (GTYF) de l'UA "&amp;MID(_xll.Woodstock.Analyst.Xcel.UDFs.GetModelFilename(),1,5)&amp;"."</f>
        <v>Annexe 2 : Grands types de forêt (GTYF) de l'UA 04351.</v>
      </c>
      <c r="B2" s="571"/>
      <c r="C2" s="571"/>
      <c r="D2" s="571"/>
      <c r="E2" s="571"/>
      <c r="F2" s="254"/>
      <c r="G2" s="254"/>
      <c r="H2" s="254"/>
    </row>
    <row r="4" spans="1:8" x14ac:dyDescent="0.25">
      <c r="A4" s="168" t="s">
        <v>144</v>
      </c>
    </row>
    <row r="5" spans="1:8" ht="20.25" customHeight="1" x14ac:dyDescent="0.25">
      <c r="A5" s="144" t="s">
        <v>617</v>
      </c>
      <c r="B5" s="144" t="s">
        <v>700</v>
      </c>
      <c r="C5" s="144" t="s">
        <v>618</v>
      </c>
      <c r="D5" s="144" t="s">
        <v>699</v>
      </c>
      <c r="E5" s="144" t="s">
        <v>617</v>
      </c>
    </row>
    <row r="6" spans="1:8" x14ac:dyDescent="0.25">
      <c r="A6" s="142" t="s">
        <v>30</v>
      </c>
      <c r="B6" s="49" t="s">
        <v>497</v>
      </c>
      <c r="C6" s="49" t="s">
        <v>121</v>
      </c>
      <c r="D6" s="49" t="s">
        <v>701</v>
      </c>
      <c r="E6" s="142" t="s">
        <v>30</v>
      </c>
    </row>
    <row r="7" spans="1:8" x14ac:dyDescent="0.25">
      <c r="A7" s="142" t="s">
        <v>35</v>
      </c>
      <c r="B7" s="515" t="s">
        <v>808</v>
      </c>
      <c r="C7" s="515" t="s">
        <v>123</v>
      </c>
      <c r="D7" s="515" t="s">
        <v>1127</v>
      </c>
      <c r="E7" s="142" t="s">
        <v>35</v>
      </c>
    </row>
    <row r="8" spans="1:8" x14ac:dyDescent="0.25">
      <c r="A8" s="142" t="s">
        <v>32</v>
      </c>
      <c r="B8" s="49" t="s">
        <v>503</v>
      </c>
      <c r="C8" s="49" t="s">
        <v>79</v>
      </c>
      <c r="D8" s="49" t="s">
        <v>707</v>
      </c>
      <c r="E8" s="142" t="s">
        <v>32</v>
      </c>
    </row>
    <row r="9" spans="1:8" x14ac:dyDescent="0.25">
      <c r="A9" s="142" t="s">
        <v>133</v>
      </c>
      <c r="B9" s="49" t="s">
        <v>500</v>
      </c>
      <c r="C9" s="49" t="s">
        <v>132</v>
      </c>
      <c r="D9" s="49" t="s">
        <v>704</v>
      </c>
      <c r="E9" s="142" t="s">
        <v>133</v>
      </c>
    </row>
    <row r="10" spans="1:8" x14ac:dyDescent="0.25">
      <c r="A10" s="142" t="s">
        <v>28</v>
      </c>
      <c r="B10" s="49" t="s">
        <v>499</v>
      </c>
      <c r="C10" s="49" t="s">
        <v>91</v>
      </c>
      <c r="D10" s="49" t="s">
        <v>703</v>
      </c>
      <c r="E10" s="142" t="s">
        <v>28</v>
      </c>
    </row>
    <row r="11" spans="1:8" x14ac:dyDescent="0.25">
      <c r="A11" s="142" t="s">
        <v>29</v>
      </c>
      <c r="B11" s="49" t="s">
        <v>501</v>
      </c>
      <c r="C11" s="49" t="s">
        <v>119</v>
      </c>
      <c r="D11" s="49" t="s">
        <v>705</v>
      </c>
      <c r="E11" s="142" t="s">
        <v>29</v>
      </c>
    </row>
    <row r="12" spans="1:8" x14ac:dyDescent="0.25">
      <c r="A12" s="142" t="s">
        <v>31</v>
      </c>
      <c r="B12" s="49" t="s">
        <v>498</v>
      </c>
      <c r="C12" s="49" t="s">
        <v>97</v>
      </c>
      <c r="D12" s="49" t="s">
        <v>702</v>
      </c>
      <c r="E12" s="142" t="s">
        <v>31</v>
      </c>
    </row>
    <row r="13" spans="1:8" x14ac:dyDescent="0.25">
      <c r="A13" s="142" t="s">
        <v>33</v>
      </c>
      <c r="B13" s="515" t="s">
        <v>810</v>
      </c>
      <c r="C13" s="515" t="s">
        <v>127</v>
      </c>
      <c r="D13" s="515" t="s">
        <v>1128</v>
      </c>
      <c r="E13" s="142" t="s">
        <v>33</v>
      </c>
    </row>
    <row r="14" spans="1:8" x14ac:dyDescent="0.25">
      <c r="A14" s="142" t="s">
        <v>36</v>
      </c>
      <c r="B14" s="49" t="s">
        <v>505</v>
      </c>
      <c r="C14" s="49" t="s">
        <v>105</v>
      </c>
      <c r="D14" s="49" t="s">
        <v>709</v>
      </c>
      <c r="E14" s="142" t="s">
        <v>36</v>
      </c>
    </row>
    <row r="15" spans="1:8" x14ac:dyDescent="0.25">
      <c r="A15" s="142" t="s">
        <v>95</v>
      </c>
      <c r="B15" s="49" t="s">
        <v>506</v>
      </c>
      <c r="C15" s="49" t="s">
        <v>94</v>
      </c>
      <c r="D15" s="49" t="s">
        <v>710</v>
      </c>
      <c r="E15" s="142" t="s">
        <v>95</v>
      </c>
    </row>
    <row r="16" spans="1:8" x14ac:dyDescent="0.25">
      <c r="A16" s="142" t="s">
        <v>215</v>
      </c>
      <c r="B16" s="49" t="s">
        <v>508</v>
      </c>
      <c r="C16" s="49" t="s">
        <v>214</v>
      </c>
      <c r="D16" s="49" t="s">
        <v>712</v>
      </c>
      <c r="E16" s="142" t="s">
        <v>215</v>
      </c>
    </row>
    <row r="17" spans="1:5" x14ac:dyDescent="0.25">
      <c r="A17" s="142" t="s">
        <v>34</v>
      </c>
      <c r="B17" s="49" t="s">
        <v>502</v>
      </c>
      <c r="C17" s="49" t="s">
        <v>87</v>
      </c>
      <c r="D17" s="49" t="s">
        <v>706</v>
      </c>
      <c r="E17" s="142" t="s">
        <v>34</v>
      </c>
    </row>
    <row r="18" spans="1:5" x14ac:dyDescent="0.25">
      <c r="A18" s="142" t="s">
        <v>37</v>
      </c>
      <c r="B18" s="49" t="s">
        <v>504</v>
      </c>
      <c r="C18" s="49" t="s">
        <v>84</v>
      </c>
      <c r="D18" s="49" t="s">
        <v>708</v>
      </c>
      <c r="E18" s="142" t="s">
        <v>37</v>
      </c>
    </row>
    <row r="19" spans="1:5" x14ac:dyDescent="0.25">
      <c r="A19" s="142" t="s">
        <v>112</v>
      </c>
      <c r="B19" s="49" t="s">
        <v>507</v>
      </c>
      <c r="C19" s="49" t="s">
        <v>111</v>
      </c>
      <c r="D19" s="49" t="s">
        <v>711</v>
      </c>
      <c r="E19" s="142" t="s">
        <v>112</v>
      </c>
    </row>
    <row r="20" spans="1:5" x14ac:dyDescent="0.25">
      <c r="A20" s="142" t="s">
        <v>509</v>
      </c>
      <c r="B20" s="49" t="s">
        <v>510</v>
      </c>
      <c r="C20" s="49"/>
      <c r="D20" s="49" t="s">
        <v>713</v>
      </c>
      <c r="E20" s="142" t="s">
        <v>509</v>
      </c>
    </row>
  </sheetData>
  <sortState ref="A6:D19">
    <sortCondition ref="B6:B19"/>
  </sortState>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19"/>
  <sheetViews>
    <sheetView workbookViewId="0"/>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71" t="str">
        <f>"Annexe 3 : Entités territoriales analysées dans l'UA "&amp;MID(_xll.Woodstock.Analyst.Xcel.UDFs.GetModelFilename(),1,5)&amp;"."</f>
        <v>Annexe 3 : Entités territoriales analysées dans l'UA 04351.</v>
      </c>
      <c r="B2" s="571"/>
      <c r="C2" s="571"/>
      <c r="D2" s="571"/>
      <c r="E2" s="571"/>
      <c r="F2" s="571"/>
      <c r="G2" s="571"/>
      <c r="H2" s="571"/>
    </row>
    <row r="4" spans="1:8" x14ac:dyDescent="0.25">
      <c r="A4" s="168" t="s">
        <v>144</v>
      </c>
    </row>
    <row r="5" spans="1:8" x14ac:dyDescent="0.25">
      <c r="A5" s="144" t="s">
        <v>648</v>
      </c>
      <c r="B5" s="144" t="s">
        <v>542</v>
      </c>
      <c r="C5" s="144" t="s">
        <v>540</v>
      </c>
    </row>
    <row r="6" spans="1:8" x14ac:dyDescent="0.25">
      <c r="A6" s="253" t="s">
        <v>687</v>
      </c>
      <c r="B6" s="176" t="s">
        <v>641</v>
      </c>
      <c r="C6" s="251" t="s">
        <v>676</v>
      </c>
    </row>
    <row r="7" spans="1:8" x14ac:dyDescent="0.25">
      <c r="A7" s="253" t="s">
        <v>688</v>
      </c>
      <c r="B7" s="176" t="s">
        <v>642</v>
      </c>
      <c r="C7" s="251" t="s">
        <v>677</v>
      </c>
    </row>
    <row r="8" spans="1:8" x14ac:dyDescent="0.25">
      <c r="A8" s="253" t="s">
        <v>689</v>
      </c>
      <c r="B8" s="176" t="s">
        <v>643</v>
      </c>
      <c r="C8" s="251" t="s">
        <v>678</v>
      </c>
    </row>
    <row r="9" spans="1:8" x14ac:dyDescent="0.25">
      <c r="A9" s="253" t="s">
        <v>690</v>
      </c>
      <c r="B9" s="176" t="s">
        <v>644</v>
      </c>
      <c r="C9" s="251" t="s">
        <v>679</v>
      </c>
    </row>
    <row r="10" spans="1:8" x14ac:dyDescent="0.25">
      <c r="A10" s="253" t="s">
        <v>691</v>
      </c>
      <c r="B10" s="176" t="s">
        <v>645</v>
      </c>
      <c r="C10" s="251" t="s">
        <v>680</v>
      </c>
    </row>
    <row r="11" spans="1:8" ht="25.5" x14ac:dyDescent="0.25">
      <c r="A11" s="253" t="s">
        <v>692</v>
      </c>
      <c r="B11" s="176" t="s">
        <v>646</v>
      </c>
      <c r="C11" s="251" t="s">
        <v>649</v>
      </c>
    </row>
    <row r="12" spans="1:8" x14ac:dyDescent="0.25">
      <c r="A12" s="253" t="s">
        <v>693</v>
      </c>
      <c r="B12" s="176" t="s">
        <v>541</v>
      </c>
      <c r="C12" s="252"/>
    </row>
    <row r="13" spans="1:8" x14ac:dyDescent="0.25">
      <c r="A13" s="253" t="s">
        <v>923</v>
      </c>
      <c r="B13" s="176" t="s">
        <v>925</v>
      </c>
      <c r="C13" s="252"/>
    </row>
    <row r="14" spans="1:8" x14ac:dyDescent="0.25">
      <c r="A14" s="253" t="s">
        <v>924</v>
      </c>
      <c r="B14" s="389" t="s">
        <v>925</v>
      </c>
      <c r="C14" s="390"/>
    </row>
    <row r="15" spans="1:8" x14ac:dyDescent="0.25">
      <c r="A15" s="253" t="s">
        <v>1073</v>
      </c>
      <c r="B15" s="458" t="s">
        <v>538</v>
      </c>
      <c r="C15" s="459"/>
    </row>
    <row r="16" spans="1:8" ht="25.5" x14ac:dyDescent="0.25">
      <c r="A16" s="253" t="s">
        <v>694</v>
      </c>
      <c r="B16" s="176" t="s">
        <v>647</v>
      </c>
      <c r="C16" s="251" t="s">
        <v>651</v>
      </c>
    </row>
    <row r="17" spans="1:3" x14ac:dyDescent="0.25">
      <c r="A17" s="253" t="s">
        <v>695</v>
      </c>
      <c r="B17" s="176" t="s">
        <v>538</v>
      </c>
      <c r="C17" s="252"/>
    </row>
    <row r="18" spans="1:3" x14ac:dyDescent="0.25">
      <c r="A18" s="253" t="s">
        <v>696</v>
      </c>
      <c r="B18" s="176" t="s">
        <v>539</v>
      </c>
      <c r="C18" s="252"/>
    </row>
    <row r="19" spans="1:3" ht="30" x14ac:dyDescent="0.25">
      <c r="A19" s="253" t="s">
        <v>697</v>
      </c>
      <c r="B19" s="176" t="s">
        <v>543</v>
      </c>
      <c r="C19" s="252" t="s">
        <v>650</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1"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11"/>
  <sheetViews>
    <sheetView workbookViewId="0"/>
  </sheetViews>
  <sheetFormatPr baseColWidth="10" defaultRowHeight="15" x14ac:dyDescent="0.25"/>
  <cols>
    <col min="1" max="1" width="18.7109375" customWidth="1"/>
  </cols>
  <sheetData>
    <row r="1" spans="1:11" ht="86.25" customHeight="1" x14ac:dyDescent="0.25"/>
    <row r="2" spans="1:11" ht="51.75" customHeight="1" x14ac:dyDescent="0.25">
      <c r="A2" s="571" t="str">
        <f>"Annexe 4 : Périodes analysées dans la compilation des résultats de l'UA "&amp;MID(_xll.Woodstock.Analyst.Xcel.UDFs.GetModelFilename(),1,5)&amp;"."</f>
        <v>Annexe 4 : Périodes analysées dans la compilation des résultats de l'UA 04351.</v>
      </c>
      <c r="B2" s="571"/>
      <c r="C2" s="571"/>
      <c r="D2" s="571"/>
      <c r="E2" s="571"/>
      <c r="F2" s="571"/>
      <c r="G2" s="571"/>
      <c r="H2" s="571"/>
      <c r="I2" s="571"/>
      <c r="J2" s="571"/>
      <c r="K2" s="254"/>
    </row>
    <row r="4" spans="1:11" x14ac:dyDescent="0.25">
      <c r="A4" s="168" t="s">
        <v>144</v>
      </c>
    </row>
    <row r="5" spans="1:11" x14ac:dyDescent="0.25">
      <c r="A5" s="141" t="s">
        <v>540</v>
      </c>
      <c r="B5" s="427" t="s">
        <v>542</v>
      </c>
      <c r="C5" s="527"/>
    </row>
    <row r="6" spans="1:11" x14ac:dyDescent="0.25">
      <c r="A6" s="142" t="s">
        <v>62</v>
      </c>
      <c r="B6" s="529">
        <v>2</v>
      </c>
      <c r="C6" s="528"/>
    </row>
    <row r="7" spans="1:11" x14ac:dyDescent="0.25">
      <c r="A7" s="142" t="s">
        <v>63</v>
      </c>
      <c r="B7" s="529">
        <v>3</v>
      </c>
      <c r="C7" s="528"/>
    </row>
    <row r="8" spans="1:11" x14ac:dyDescent="0.25">
      <c r="A8" s="142" t="s">
        <v>64</v>
      </c>
      <c r="B8" s="529">
        <v>4</v>
      </c>
      <c r="C8" s="528"/>
    </row>
    <row r="9" spans="1:11" x14ac:dyDescent="0.25">
      <c r="A9" s="142" t="s">
        <v>65</v>
      </c>
      <c r="B9" s="529">
        <v>5</v>
      </c>
      <c r="C9" s="528"/>
    </row>
    <row r="10" spans="1:11" x14ac:dyDescent="0.25">
      <c r="A10" s="142" t="s">
        <v>734</v>
      </c>
      <c r="B10" s="529">
        <v>6</v>
      </c>
      <c r="C10" s="528"/>
    </row>
    <row r="11" spans="1:11" x14ac:dyDescent="0.25">
      <c r="A11" s="142" t="s">
        <v>735</v>
      </c>
      <c r="B11" s="529">
        <v>7</v>
      </c>
      <c r="C11" s="528"/>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L527"/>
  <sheetViews>
    <sheetView workbookViewId="0"/>
  </sheetViews>
  <sheetFormatPr baseColWidth="10" defaultRowHeight="15" x14ac:dyDescent="0.25"/>
  <cols>
    <col min="1" max="1" width="25.140625" customWidth="1"/>
    <col min="2" max="2" width="9.140625" customWidth="1"/>
    <col min="3" max="3" width="13.5703125" customWidth="1"/>
    <col min="4" max="4" width="14.85546875" customWidth="1"/>
    <col min="5" max="5" width="30.140625" customWidth="1"/>
    <col min="8" max="10" width="19.7109375" customWidth="1"/>
    <col min="11" max="11" width="17.7109375" customWidth="1"/>
    <col min="12" max="12" width="13.5703125" customWidth="1"/>
  </cols>
  <sheetData>
    <row r="1" spans="1:12" ht="87.75" customHeight="1" x14ac:dyDescent="0.25"/>
    <row r="2" spans="1:12" ht="23.25" x14ac:dyDescent="0.25">
      <c r="A2" s="571" t="s">
        <v>1113</v>
      </c>
      <c r="B2" s="571"/>
      <c r="C2" s="571"/>
      <c r="D2" s="571"/>
      <c r="E2" s="571"/>
    </row>
    <row r="3" spans="1:12" ht="15" customHeight="1" x14ac:dyDescent="0.25">
      <c r="A3" s="572" t="s">
        <v>1118</v>
      </c>
      <c r="B3" s="572"/>
      <c r="C3" s="572"/>
      <c r="D3" s="572"/>
      <c r="E3" s="153"/>
    </row>
    <row r="4" spans="1:12" x14ac:dyDescent="0.25">
      <c r="A4" s="168" t="s">
        <v>144</v>
      </c>
    </row>
    <row r="5" spans="1:12" x14ac:dyDescent="0.25">
      <c r="A5" s="505" t="s">
        <v>619</v>
      </c>
      <c r="B5" s="141" t="s">
        <v>751</v>
      </c>
      <c r="C5" s="144" t="s">
        <v>1114</v>
      </c>
      <c r="D5" s="505" t="s">
        <v>1115</v>
      </c>
      <c r="E5" s="144" t="s">
        <v>1116</v>
      </c>
      <c r="F5" s="427" t="s">
        <v>1117</v>
      </c>
      <c r="G5" s="46"/>
      <c r="H5" s="47"/>
      <c r="I5" s="47"/>
      <c r="J5" s="47"/>
      <c r="K5" s="47"/>
      <c r="L5" s="48"/>
    </row>
    <row r="6" spans="1:12" x14ac:dyDescent="0.25">
      <c r="A6" s="142" t="str">
        <f t="shared" ref="A6:A69" si="0">"0"&amp;B6&amp;"-"&amp;D6&amp;"-"&amp;C6</f>
        <v>05151-PAYS-ENV</v>
      </c>
      <c r="B6" s="145">
        <v>5151</v>
      </c>
      <c r="C6" s="145" t="s">
        <v>138</v>
      </c>
      <c r="D6" s="145" t="s">
        <v>795</v>
      </c>
      <c r="E6" s="145" t="s">
        <v>798</v>
      </c>
      <c r="F6" s="504">
        <v>5</v>
      </c>
      <c r="G6" s="46"/>
      <c r="H6" s="47"/>
      <c r="I6" s="47"/>
      <c r="J6" s="47"/>
      <c r="K6" s="47"/>
      <c r="L6" s="48"/>
    </row>
    <row r="7" spans="1:12" x14ac:dyDescent="0.25">
      <c r="A7" s="142" t="str">
        <f t="shared" si="0"/>
        <v>05151-FORP-FORP</v>
      </c>
      <c r="B7" s="145">
        <v>5151</v>
      </c>
      <c r="C7" s="145" t="s">
        <v>139</v>
      </c>
      <c r="D7" s="145" t="s">
        <v>139</v>
      </c>
      <c r="E7" s="145" t="s">
        <v>799</v>
      </c>
      <c r="F7" s="504">
        <v>5</v>
      </c>
      <c r="G7" s="46"/>
      <c r="H7" s="47"/>
      <c r="I7" s="47"/>
      <c r="J7" s="47"/>
      <c r="K7" s="47"/>
      <c r="L7" s="48"/>
    </row>
    <row r="8" spans="1:12" x14ac:dyDescent="0.25">
      <c r="A8" s="142" t="str">
        <f t="shared" si="0"/>
        <v>05151-FORP-FRES</v>
      </c>
      <c r="B8" s="145">
        <v>5151</v>
      </c>
      <c r="C8" s="145" t="s">
        <v>792</v>
      </c>
      <c r="D8" s="145" t="s">
        <v>139</v>
      </c>
      <c r="E8" s="145" t="s">
        <v>799</v>
      </c>
      <c r="F8" s="504">
        <v>5</v>
      </c>
      <c r="G8" s="46"/>
      <c r="H8" s="47"/>
      <c r="I8" s="47"/>
      <c r="J8" s="47"/>
      <c r="K8" s="47"/>
      <c r="L8" s="48"/>
    </row>
    <row r="9" spans="1:12" x14ac:dyDescent="0.25">
      <c r="A9" s="142" t="str">
        <f t="shared" si="0"/>
        <v>05151-AUTR-HAE1</v>
      </c>
      <c r="B9" s="145">
        <v>5151</v>
      </c>
      <c r="C9" s="145" t="s">
        <v>475</v>
      </c>
      <c r="D9" s="145" t="s">
        <v>796</v>
      </c>
      <c r="E9" s="145" t="s">
        <v>468</v>
      </c>
      <c r="F9" s="504">
        <v>5</v>
      </c>
      <c r="G9" s="46"/>
      <c r="H9" s="47"/>
      <c r="I9" s="47"/>
      <c r="J9" s="47"/>
      <c r="K9" s="47"/>
      <c r="L9" s="48"/>
    </row>
    <row r="10" spans="1:12" x14ac:dyDescent="0.25">
      <c r="A10" s="142" t="str">
        <f t="shared" si="0"/>
        <v>05151-ORPH-ORPH</v>
      </c>
      <c r="B10" s="145">
        <v>5151</v>
      </c>
      <c r="C10" s="145" t="s">
        <v>140</v>
      </c>
      <c r="D10" s="145" t="s">
        <v>140</v>
      </c>
      <c r="E10" s="145" t="s">
        <v>800</v>
      </c>
      <c r="F10" s="504">
        <v>5</v>
      </c>
      <c r="G10" s="46"/>
      <c r="H10" s="47"/>
      <c r="I10" s="47"/>
      <c r="J10" s="47"/>
      <c r="K10" s="47"/>
      <c r="L10" s="48"/>
    </row>
    <row r="11" spans="1:12" x14ac:dyDescent="0.25">
      <c r="A11" s="142" t="str">
        <f t="shared" si="0"/>
        <v>05151-PENT-PEEC</v>
      </c>
      <c r="B11" s="145">
        <v>5151</v>
      </c>
      <c r="C11" s="145" t="s">
        <v>142</v>
      </c>
      <c r="D11" s="145" t="s">
        <v>797</v>
      </c>
      <c r="E11" s="145" t="s">
        <v>801</v>
      </c>
      <c r="F11" s="504">
        <v>5</v>
      </c>
      <c r="G11" s="46"/>
      <c r="H11" s="47"/>
      <c r="I11" s="47"/>
      <c r="J11" s="47"/>
      <c r="K11" s="47"/>
      <c r="L11" s="48"/>
    </row>
    <row r="12" spans="1:12" x14ac:dyDescent="0.25">
      <c r="A12" s="142" t="str">
        <f t="shared" si="0"/>
        <v>05151-AUTR-RAV</v>
      </c>
      <c r="B12" s="145">
        <v>5151</v>
      </c>
      <c r="C12" s="145" t="s">
        <v>471</v>
      </c>
      <c r="D12" s="145" t="s">
        <v>796</v>
      </c>
      <c r="E12" s="145" t="s">
        <v>468</v>
      </c>
      <c r="F12" s="504">
        <v>5</v>
      </c>
      <c r="G12" s="46"/>
      <c r="H12" s="47"/>
      <c r="I12" s="47"/>
      <c r="J12" s="47"/>
      <c r="K12" s="47"/>
      <c r="L12" s="48"/>
    </row>
    <row r="13" spans="1:12" x14ac:dyDescent="0.25">
      <c r="A13" s="142" t="str">
        <f t="shared" si="0"/>
        <v>05151-FAUN-ZEC</v>
      </c>
      <c r="B13" s="145">
        <v>5151</v>
      </c>
      <c r="C13" s="145" t="s">
        <v>143</v>
      </c>
      <c r="D13" s="145" t="s">
        <v>794</v>
      </c>
      <c r="E13" s="145" t="s">
        <v>802</v>
      </c>
      <c r="F13" s="504">
        <v>5</v>
      </c>
      <c r="G13" s="46"/>
      <c r="H13" s="47"/>
      <c r="I13" s="47"/>
      <c r="J13" s="47"/>
      <c r="K13" s="47"/>
      <c r="L13" s="48"/>
    </row>
    <row r="14" spans="1:12" x14ac:dyDescent="0.25">
      <c r="A14" s="142" t="str">
        <f t="shared" si="0"/>
        <v>06151-PAYS-ENV</v>
      </c>
      <c r="B14" s="145">
        <v>6151</v>
      </c>
      <c r="C14" s="145" t="s">
        <v>138</v>
      </c>
      <c r="D14" s="145" t="s">
        <v>795</v>
      </c>
      <c r="E14" s="145" t="s">
        <v>798</v>
      </c>
      <c r="F14" s="458">
        <v>6</v>
      </c>
    </row>
    <row r="15" spans="1:12" x14ac:dyDescent="0.25">
      <c r="A15" s="142" t="str">
        <f t="shared" si="0"/>
        <v>06151-FORP-FORP</v>
      </c>
      <c r="B15" s="145">
        <v>6151</v>
      </c>
      <c r="C15" s="145" t="s">
        <v>139</v>
      </c>
      <c r="D15" s="145" t="s">
        <v>139</v>
      </c>
      <c r="E15" s="145" t="s">
        <v>799</v>
      </c>
      <c r="F15" s="458">
        <v>6</v>
      </c>
    </row>
    <row r="16" spans="1:12" x14ac:dyDescent="0.25">
      <c r="A16" s="142" t="str">
        <f t="shared" si="0"/>
        <v>06151-FORP-FRES</v>
      </c>
      <c r="B16" s="145">
        <v>6151</v>
      </c>
      <c r="C16" s="145" t="s">
        <v>792</v>
      </c>
      <c r="D16" s="145" t="s">
        <v>139</v>
      </c>
      <c r="E16" s="145" t="s">
        <v>799</v>
      </c>
      <c r="F16" s="458">
        <v>6</v>
      </c>
    </row>
    <row r="17" spans="1:6" x14ac:dyDescent="0.25">
      <c r="A17" s="142" t="str">
        <f t="shared" si="0"/>
        <v>06151-ORPH-ORPH</v>
      </c>
      <c r="B17" s="145">
        <v>6151</v>
      </c>
      <c r="C17" s="145" t="s">
        <v>140</v>
      </c>
      <c r="D17" s="145" t="s">
        <v>140</v>
      </c>
      <c r="E17" s="145" t="s">
        <v>800</v>
      </c>
      <c r="F17" s="458">
        <v>6</v>
      </c>
    </row>
    <row r="18" spans="1:6" x14ac:dyDescent="0.25">
      <c r="A18" s="142" t="str">
        <f t="shared" si="0"/>
        <v>06151-FAUN-PADE</v>
      </c>
      <c r="B18" s="145">
        <v>6151</v>
      </c>
      <c r="C18" s="145" t="s">
        <v>141</v>
      </c>
      <c r="D18" s="145" t="s">
        <v>794</v>
      </c>
      <c r="E18" s="145" t="s">
        <v>802</v>
      </c>
      <c r="F18" s="458">
        <v>6</v>
      </c>
    </row>
    <row r="19" spans="1:6" x14ac:dyDescent="0.25">
      <c r="A19" s="142" t="str">
        <f t="shared" si="0"/>
        <v>06151-PENT-PEEC</v>
      </c>
      <c r="B19" s="145">
        <v>6151</v>
      </c>
      <c r="C19" s="145" t="s">
        <v>142</v>
      </c>
      <c r="D19" s="145" t="s">
        <v>797</v>
      </c>
      <c r="E19" s="145" t="s">
        <v>801</v>
      </c>
      <c r="F19" s="458">
        <v>6</v>
      </c>
    </row>
    <row r="20" spans="1:6" x14ac:dyDescent="0.25">
      <c r="A20" s="142" t="str">
        <f t="shared" si="0"/>
        <v>06151-AUTR-RAV</v>
      </c>
      <c r="B20" s="145">
        <v>6151</v>
      </c>
      <c r="C20" s="145" t="s">
        <v>471</v>
      </c>
      <c r="D20" s="145" t="s">
        <v>796</v>
      </c>
      <c r="E20" s="145" t="s">
        <v>468</v>
      </c>
      <c r="F20" s="458">
        <v>6</v>
      </c>
    </row>
    <row r="21" spans="1:6" x14ac:dyDescent="0.25">
      <c r="A21" s="142" t="str">
        <f t="shared" si="0"/>
        <v>06151-FAUN-REFA</v>
      </c>
      <c r="B21" s="145">
        <v>6151</v>
      </c>
      <c r="C21" s="145" t="s">
        <v>472</v>
      </c>
      <c r="D21" s="145" t="s">
        <v>794</v>
      </c>
      <c r="E21" s="145" t="s">
        <v>802</v>
      </c>
      <c r="F21" s="458">
        <v>6</v>
      </c>
    </row>
    <row r="22" spans="1:6" x14ac:dyDescent="0.25">
      <c r="A22" s="142" t="str">
        <f t="shared" si="0"/>
        <v>06152-PAYS-ENV</v>
      </c>
      <c r="B22" s="145">
        <v>6152</v>
      </c>
      <c r="C22" s="145" t="s">
        <v>138</v>
      </c>
      <c r="D22" s="145" t="s">
        <v>795</v>
      </c>
      <c r="E22" s="145" t="s">
        <v>798</v>
      </c>
      <c r="F22" s="458">
        <v>6</v>
      </c>
    </row>
    <row r="23" spans="1:6" x14ac:dyDescent="0.25">
      <c r="A23" s="142" t="str">
        <f t="shared" si="0"/>
        <v>06152-FORP-FORP</v>
      </c>
      <c r="B23" s="145">
        <v>6152</v>
      </c>
      <c r="C23" s="145" t="s">
        <v>139</v>
      </c>
      <c r="D23" s="145" t="s">
        <v>139</v>
      </c>
      <c r="E23" s="145" t="s">
        <v>799</v>
      </c>
      <c r="F23" s="458">
        <v>6</v>
      </c>
    </row>
    <row r="24" spans="1:6" x14ac:dyDescent="0.25">
      <c r="A24" s="142" t="str">
        <f t="shared" si="0"/>
        <v>06152-FORP-FRES</v>
      </c>
      <c r="B24" s="145">
        <v>6152</v>
      </c>
      <c r="C24" s="145" t="s">
        <v>792</v>
      </c>
      <c r="D24" s="145" t="s">
        <v>139</v>
      </c>
      <c r="E24" s="145" t="s">
        <v>799</v>
      </c>
      <c r="F24" s="458">
        <v>6</v>
      </c>
    </row>
    <row r="25" spans="1:6" x14ac:dyDescent="0.25">
      <c r="A25" s="142" t="str">
        <f t="shared" si="0"/>
        <v>06152-ORPH-ORPH</v>
      </c>
      <c r="B25" s="145">
        <v>6152</v>
      </c>
      <c r="C25" s="145" t="s">
        <v>140</v>
      </c>
      <c r="D25" s="145" t="s">
        <v>140</v>
      </c>
      <c r="E25" s="145" t="s">
        <v>800</v>
      </c>
      <c r="F25" s="458">
        <v>6</v>
      </c>
    </row>
    <row r="26" spans="1:6" x14ac:dyDescent="0.25">
      <c r="A26" s="142" t="str">
        <f t="shared" si="0"/>
        <v>06152-FAUN-PADE</v>
      </c>
      <c r="B26" s="145">
        <v>6152</v>
      </c>
      <c r="C26" s="145" t="s">
        <v>141</v>
      </c>
      <c r="D26" s="145" t="s">
        <v>794</v>
      </c>
      <c r="E26" s="145" t="s">
        <v>802</v>
      </c>
      <c r="F26" s="458">
        <v>6</v>
      </c>
    </row>
    <row r="27" spans="1:6" x14ac:dyDescent="0.25">
      <c r="A27" s="142" t="str">
        <f t="shared" si="0"/>
        <v>06152-PENT-PEEC</v>
      </c>
      <c r="B27" s="145">
        <v>6152</v>
      </c>
      <c r="C27" s="145" t="s">
        <v>142</v>
      </c>
      <c r="D27" s="145" t="s">
        <v>797</v>
      </c>
      <c r="E27" s="145" t="s">
        <v>801</v>
      </c>
      <c r="F27" s="458">
        <v>6</v>
      </c>
    </row>
    <row r="28" spans="1:6" x14ac:dyDescent="0.25">
      <c r="A28" s="142" t="str">
        <f t="shared" si="0"/>
        <v>06152-AUTR-RAV</v>
      </c>
      <c r="B28" s="145">
        <v>6152</v>
      </c>
      <c r="C28" s="145" t="s">
        <v>471</v>
      </c>
      <c r="D28" s="145" t="s">
        <v>796</v>
      </c>
      <c r="E28" s="145" t="s">
        <v>468</v>
      </c>
      <c r="F28" s="458">
        <v>6</v>
      </c>
    </row>
    <row r="29" spans="1:6" x14ac:dyDescent="0.25">
      <c r="A29" s="142" t="str">
        <f t="shared" si="0"/>
        <v>06152-FAUN-REFA</v>
      </c>
      <c r="B29" s="145">
        <v>6152</v>
      </c>
      <c r="C29" s="145" t="s">
        <v>472</v>
      </c>
      <c r="D29" s="145" t="s">
        <v>794</v>
      </c>
      <c r="E29" s="145" t="s">
        <v>802</v>
      </c>
      <c r="F29" s="458">
        <v>6</v>
      </c>
    </row>
    <row r="30" spans="1:6" x14ac:dyDescent="0.25">
      <c r="A30" s="142" t="str">
        <f t="shared" si="0"/>
        <v>06152-FAUN-ZEC</v>
      </c>
      <c r="B30" s="145">
        <v>6152</v>
      </c>
      <c r="C30" s="145" t="s">
        <v>143</v>
      </c>
      <c r="D30" s="145" t="s">
        <v>794</v>
      </c>
      <c r="E30" s="145" t="s">
        <v>802</v>
      </c>
      <c r="F30" s="458">
        <v>6</v>
      </c>
    </row>
    <row r="31" spans="1:6" x14ac:dyDescent="0.25">
      <c r="A31" s="142" t="str">
        <f t="shared" si="0"/>
        <v>06251-PAYS-ENV</v>
      </c>
      <c r="B31" s="145">
        <v>6251</v>
      </c>
      <c r="C31" s="145" t="s">
        <v>138</v>
      </c>
      <c r="D31" s="145" t="s">
        <v>795</v>
      </c>
      <c r="E31" s="145" t="s">
        <v>798</v>
      </c>
      <c r="F31" s="458">
        <v>6</v>
      </c>
    </row>
    <row r="32" spans="1:6" x14ac:dyDescent="0.25">
      <c r="A32" s="142" t="str">
        <f t="shared" si="0"/>
        <v>06251-FORP-FORP</v>
      </c>
      <c r="B32" s="145">
        <v>6251</v>
      </c>
      <c r="C32" s="145" t="s">
        <v>139</v>
      </c>
      <c r="D32" s="145" t="s">
        <v>139</v>
      </c>
      <c r="E32" s="145" t="s">
        <v>799</v>
      </c>
      <c r="F32" s="458">
        <v>6</v>
      </c>
    </row>
    <row r="33" spans="1:6" x14ac:dyDescent="0.25">
      <c r="A33" s="142" t="str">
        <f t="shared" si="0"/>
        <v>06251-FORP-FRES</v>
      </c>
      <c r="B33" s="145">
        <v>6251</v>
      </c>
      <c r="C33" s="145" t="s">
        <v>792</v>
      </c>
      <c r="D33" s="145" t="s">
        <v>139</v>
      </c>
      <c r="E33" s="145" t="s">
        <v>799</v>
      </c>
      <c r="F33" s="458">
        <v>6</v>
      </c>
    </row>
    <row r="34" spans="1:6" x14ac:dyDescent="0.25">
      <c r="A34" s="142" t="str">
        <f t="shared" si="0"/>
        <v>06251-AUTR-HAE1</v>
      </c>
      <c r="B34" s="145">
        <v>6251</v>
      </c>
      <c r="C34" s="145" t="s">
        <v>475</v>
      </c>
      <c r="D34" s="145" t="s">
        <v>796</v>
      </c>
      <c r="E34" s="145" t="s">
        <v>468</v>
      </c>
      <c r="F34" s="458">
        <v>6</v>
      </c>
    </row>
    <row r="35" spans="1:6" x14ac:dyDescent="0.25">
      <c r="A35" s="142" t="str">
        <f t="shared" si="0"/>
        <v>06251-ORPH-ORPH</v>
      </c>
      <c r="B35" s="145">
        <v>6251</v>
      </c>
      <c r="C35" s="145" t="s">
        <v>140</v>
      </c>
      <c r="D35" s="145" t="s">
        <v>140</v>
      </c>
      <c r="E35" s="145" t="s">
        <v>800</v>
      </c>
      <c r="F35" s="458">
        <v>6</v>
      </c>
    </row>
    <row r="36" spans="1:6" x14ac:dyDescent="0.25">
      <c r="A36" s="142" t="str">
        <f t="shared" si="0"/>
        <v>06251-FAUN-PADE</v>
      </c>
      <c r="B36" s="145">
        <v>6251</v>
      </c>
      <c r="C36" s="145" t="s">
        <v>141</v>
      </c>
      <c r="D36" s="145" t="s">
        <v>794</v>
      </c>
      <c r="E36" s="145" t="s">
        <v>802</v>
      </c>
      <c r="F36" s="458">
        <v>6</v>
      </c>
    </row>
    <row r="37" spans="1:6" x14ac:dyDescent="0.25">
      <c r="A37" s="142" t="str">
        <f t="shared" si="0"/>
        <v>06251-PENT-PEEC</v>
      </c>
      <c r="B37" s="145">
        <v>6251</v>
      </c>
      <c r="C37" s="145" t="s">
        <v>142</v>
      </c>
      <c r="D37" s="145" t="s">
        <v>797</v>
      </c>
      <c r="E37" s="145" t="s">
        <v>801</v>
      </c>
      <c r="F37" s="458">
        <v>6</v>
      </c>
    </row>
    <row r="38" spans="1:6" x14ac:dyDescent="0.25">
      <c r="A38" s="142" t="str">
        <f t="shared" si="0"/>
        <v>06251-AUTR-RAV</v>
      </c>
      <c r="B38" s="145">
        <v>6251</v>
      </c>
      <c r="C38" s="145" t="s">
        <v>471</v>
      </c>
      <c r="D38" s="145" t="s">
        <v>796</v>
      </c>
      <c r="E38" s="145" t="s">
        <v>468</v>
      </c>
      <c r="F38" s="458">
        <v>6</v>
      </c>
    </row>
    <row r="39" spans="1:6" x14ac:dyDescent="0.25">
      <c r="A39" s="142" t="str">
        <f t="shared" si="0"/>
        <v>06251-FAUN-REFA</v>
      </c>
      <c r="B39" s="145">
        <v>6251</v>
      </c>
      <c r="C39" s="145" t="s">
        <v>472</v>
      </c>
      <c r="D39" s="145" t="s">
        <v>794</v>
      </c>
      <c r="E39" s="145" t="s">
        <v>802</v>
      </c>
      <c r="F39" s="458">
        <v>6</v>
      </c>
    </row>
    <row r="40" spans="1:6" x14ac:dyDescent="0.25">
      <c r="A40" s="142" t="str">
        <f t="shared" si="0"/>
        <v>06251-FAUN-ZEC</v>
      </c>
      <c r="B40" s="145">
        <v>6251</v>
      </c>
      <c r="C40" s="145" t="s">
        <v>143</v>
      </c>
      <c r="D40" s="145" t="s">
        <v>794</v>
      </c>
      <c r="E40" s="145" t="s">
        <v>802</v>
      </c>
      <c r="F40" s="458">
        <v>6</v>
      </c>
    </row>
    <row r="41" spans="1:6" x14ac:dyDescent="0.25">
      <c r="A41" s="142" t="str">
        <f t="shared" si="0"/>
        <v>06252-PAYS-ENV</v>
      </c>
      <c r="B41" s="145">
        <v>6252</v>
      </c>
      <c r="C41" s="145" t="s">
        <v>138</v>
      </c>
      <c r="D41" s="145" t="s">
        <v>795</v>
      </c>
      <c r="E41" s="145" t="s">
        <v>798</v>
      </c>
      <c r="F41" s="458">
        <v>6</v>
      </c>
    </row>
    <row r="42" spans="1:6" x14ac:dyDescent="0.25">
      <c r="A42" s="142" t="str">
        <f t="shared" si="0"/>
        <v>06252-FORP-FORP</v>
      </c>
      <c r="B42" s="145">
        <v>6252</v>
      </c>
      <c r="C42" s="145" t="s">
        <v>139</v>
      </c>
      <c r="D42" s="145" t="s">
        <v>139</v>
      </c>
      <c r="E42" s="145" t="s">
        <v>799</v>
      </c>
      <c r="F42" s="458">
        <v>6</v>
      </c>
    </row>
    <row r="43" spans="1:6" x14ac:dyDescent="0.25">
      <c r="A43" s="142" t="str">
        <f t="shared" si="0"/>
        <v>06252-FORP-FRES</v>
      </c>
      <c r="B43" s="145">
        <v>6252</v>
      </c>
      <c r="C43" s="145" t="s">
        <v>792</v>
      </c>
      <c r="D43" s="145" t="s">
        <v>139</v>
      </c>
      <c r="E43" s="145" t="s">
        <v>799</v>
      </c>
      <c r="F43" s="458">
        <v>6</v>
      </c>
    </row>
    <row r="44" spans="1:6" x14ac:dyDescent="0.25">
      <c r="A44" s="142" t="str">
        <f t="shared" si="0"/>
        <v>06252-AUTR-HAE1</v>
      </c>
      <c r="B44" s="145">
        <v>6252</v>
      </c>
      <c r="C44" s="145" t="s">
        <v>475</v>
      </c>
      <c r="D44" s="145" t="s">
        <v>796</v>
      </c>
      <c r="E44" s="145" t="s">
        <v>468</v>
      </c>
      <c r="F44" s="458">
        <v>6</v>
      </c>
    </row>
    <row r="45" spans="1:6" x14ac:dyDescent="0.25">
      <c r="A45" s="142" t="str">
        <f t="shared" si="0"/>
        <v>06252-ORPH-ORPH</v>
      </c>
      <c r="B45" s="145">
        <v>6252</v>
      </c>
      <c r="C45" s="145" t="s">
        <v>140</v>
      </c>
      <c r="D45" s="145" t="s">
        <v>140</v>
      </c>
      <c r="E45" s="145" t="s">
        <v>800</v>
      </c>
      <c r="F45" s="458">
        <v>6</v>
      </c>
    </row>
    <row r="46" spans="1:6" x14ac:dyDescent="0.25">
      <c r="A46" s="142" t="str">
        <f t="shared" si="0"/>
        <v>06252-FAUN-PADE</v>
      </c>
      <c r="B46" s="145">
        <v>6252</v>
      </c>
      <c r="C46" s="145" t="s">
        <v>141</v>
      </c>
      <c r="D46" s="145" t="s">
        <v>794</v>
      </c>
      <c r="E46" s="145" t="s">
        <v>802</v>
      </c>
      <c r="F46" s="458">
        <v>6</v>
      </c>
    </row>
    <row r="47" spans="1:6" x14ac:dyDescent="0.25">
      <c r="A47" s="142" t="str">
        <f t="shared" si="0"/>
        <v>06252-PENT-PEEC</v>
      </c>
      <c r="B47" s="145">
        <v>6252</v>
      </c>
      <c r="C47" s="145" t="s">
        <v>142</v>
      </c>
      <c r="D47" s="145" t="s">
        <v>797</v>
      </c>
      <c r="E47" s="145" t="s">
        <v>801</v>
      </c>
      <c r="F47" s="458">
        <v>6</v>
      </c>
    </row>
    <row r="48" spans="1:6" x14ac:dyDescent="0.25">
      <c r="A48" s="142" t="str">
        <f t="shared" si="0"/>
        <v>06252-FAUN-REFA</v>
      </c>
      <c r="B48" s="145">
        <v>6252</v>
      </c>
      <c r="C48" s="145" t="s">
        <v>472</v>
      </c>
      <c r="D48" s="145" t="s">
        <v>794</v>
      </c>
      <c r="E48" s="145" t="s">
        <v>802</v>
      </c>
      <c r="F48" s="458">
        <v>6</v>
      </c>
    </row>
    <row r="49" spans="1:12" x14ac:dyDescent="0.25">
      <c r="A49" s="142" t="str">
        <f t="shared" si="0"/>
        <v>06252-FAUN-ZEC</v>
      </c>
      <c r="B49" s="145">
        <v>6252</v>
      </c>
      <c r="C49" s="145" t="s">
        <v>143</v>
      </c>
      <c r="D49" s="145" t="s">
        <v>794</v>
      </c>
      <c r="E49" s="145" t="s">
        <v>802</v>
      </c>
      <c r="F49" s="458">
        <v>6</v>
      </c>
    </row>
    <row r="50" spans="1:12" x14ac:dyDescent="0.25">
      <c r="A50" s="142" t="str">
        <f t="shared" si="0"/>
        <v>08251-PAYS-ENV</v>
      </c>
      <c r="B50" s="145">
        <v>8251</v>
      </c>
      <c r="C50" s="145" t="s">
        <v>138</v>
      </c>
      <c r="D50" s="145" t="s">
        <v>795</v>
      </c>
      <c r="E50" s="145" t="s">
        <v>798</v>
      </c>
      <c r="F50" s="458">
        <v>8</v>
      </c>
    </row>
    <row r="51" spans="1:12" x14ac:dyDescent="0.25">
      <c r="A51" s="142" t="str">
        <f t="shared" si="0"/>
        <v>08251-FORP-FORP</v>
      </c>
      <c r="B51" s="145">
        <v>8251</v>
      </c>
      <c r="C51" s="145" t="s">
        <v>139</v>
      </c>
      <c r="D51" s="145" t="s">
        <v>139</v>
      </c>
      <c r="E51" s="145" t="s">
        <v>799</v>
      </c>
      <c r="F51" s="458">
        <v>8</v>
      </c>
    </row>
    <row r="52" spans="1:12" x14ac:dyDescent="0.25">
      <c r="A52" s="142" t="str">
        <f t="shared" si="0"/>
        <v>08251-FORP-FRES</v>
      </c>
      <c r="B52" s="145">
        <v>8251</v>
      </c>
      <c r="C52" s="145" t="s">
        <v>792</v>
      </c>
      <c r="D52" s="145" t="s">
        <v>139</v>
      </c>
      <c r="E52" s="145" t="s">
        <v>799</v>
      </c>
      <c r="F52" s="458">
        <v>8</v>
      </c>
    </row>
    <row r="53" spans="1:12" x14ac:dyDescent="0.25">
      <c r="A53" s="142" t="str">
        <f t="shared" si="0"/>
        <v>08251-ORPH-ORPH</v>
      </c>
      <c r="B53" s="145">
        <v>8251</v>
      </c>
      <c r="C53" s="145" t="s">
        <v>140</v>
      </c>
      <c r="D53" s="145" t="s">
        <v>140</v>
      </c>
      <c r="E53" s="145" t="s">
        <v>800</v>
      </c>
      <c r="F53" s="458">
        <v>8</v>
      </c>
    </row>
    <row r="54" spans="1:12" x14ac:dyDescent="0.25">
      <c r="A54" s="142" t="str">
        <f t="shared" si="0"/>
        <v>08251-FORP-PECD</v>
      </c>
      <c r="B54" s="145">
        <v>8251</v>
      </c>
      <c r="C54" s="145" t="s">
        <v>793</v>
      </c>
      <c r="D54" s="145" t="s">
        <v>139</v>
      </c>
      <c r="E54" s="145" t="s">
        <v>799</v>
      </c>
      <c r="F54" s="458">
        <v>8</v>
      </c>
    </row>
    <row r="55" spans="1:12" x14ac:dyDescent="0.25">
      <c r="A55" s="142" t="str">
        <f t="shared" si="0"/>
        <v>08251-PENT-PEEC</v>
      </c>
      <c r="B55" s="145">
        <v>8251</v>
      </c>
      <c r="C55" s="145" t="s">
        <v>142</v>
      </c>
      <c r="D55" s="145" t="s">
        <v>797</v>
      </c>
      <c r="E55" s="145" t="s">
        <v>801</v>
      </c>
      <c r="F55" s="458">
        <v>8</v>
      </c>
    </row>
    <row r="56" spans="1:12" x14ac:dyDescent="0.25">
      <c r="A56" s="142" t="str">
        <f t="shared" si="0"/>
        <v>08451-PAYS-ENV</v>
      </c>
      <c r="B56" s="145">
        <v>8451</v>
      </c>
      <c r="C56" s="145" t="s">
        <v>138</v>
      </c>
      <c r="D56" s="145" t="s">
        <v>795</v>
      </c>
      <c r="E56" s="145" t="s">
        <v>798</v>
      </c>
      <c r="F56" s="458">
        <v>8</v>
      </c>
    </row>
    <row r="57" spans="1:12" x14ac:dyDescent="0.25">
      <c r="A57" s="142" t="str">
        <f t="shared" si="0"/>
        <v>08451-FORP-FORP</v>
      </c>
      <c r="B57" s="145">
        <v>8451</v>
      </c>
      <c r="C57" s="145" t="s">
        <v>139</v>
      </c>
      <c r="D57" s="145" t="s">
        <v>139</v>
      </c>
      <c r="E57" s="145" t="s">
        <v>799</v>
      </c>
      <c r="F57" s="458">
        <v>8</v>
      </c>
    </row>
    <row r="58" spans="1:12" x14ac:dyDescent="0.25">
      <c r="A58" s="142" t="str">
        <f t="shared" si="0"/>
        <v>08451-FORP-FRES</v>
      </c>
      <c r="B58" s="145">
        <v>8451</v>
      </c>
      <c r="C58" s="145" t="s">
        <v>792</v>
      </c>
      <c r="D58" s="145" t="s">
        <v>139</v>
      </c>
      <c r="E58" s="145" t="s">
        <v>799</v>
      </c>
      <c r="F58" s="504">
        <v>8</v>
      </c>
      <c r="G58" s="46"/>
      <c r="H58" s="47"/>
      <c r="I58" s="47"/>
      <c r="J58" s="47"/>
      <c r="K58" s="47"/>
      <c r="L58" s="48"/>
    </row>
    <row r="59" spans="1:12" x14ac:dyDescent="0.25">
      <c r="A59" s="142" t="str">
        <f t="shared" si="0"/>
        <v>08451-ORPH-ORPH</v>
      </c>
      <c r="B59" s="145">
        <v>8451</v>
      </c>
      <c r="C59" s="145" t="s">
        <v>140</v>
      </c>
      <c r="D59" s="145" t="s">
        <v>140</v>
      </c>
      <c r="E59" s="145" t="s">
        <v>800</v>
      </c>
      <c r="F59" s="504">
        <v>8</v>
      </c>
      <c r="G59" s="46"/>
      <c r="H59" s="47"/>
      <c r="I59" s="47"/>
      <c r="J59" s="47"/>
      <c r="K59" s="47"/>
      <c r="L59" s="48"/>
    </row>
    <row r="60" spans="1:12" x14ac:dyDescent="0.25">
      <c r="A60" s="142" t="str">
        <f t="shared" si="0"/>
        <v>08451-FAUN-PADE</v>
      </c>
      <c r="B60" s="145">
        <v>8451</v>
      </c>
      <c r="C60" s="145" t="s">
        <v>141</v>
      </c>
      <c r="D60" s="145" t="s">
        <v>794</v>
      </c>
      <c r="E60" s="145" t="s">
        <v>802</v>
      </c>
      <c r="F60" s="504">
        <v>8</v>
      </c>
      <c r="G60" s="46"/>
      <c r="H60" s="47"/>
      <c r="I60" s="47"/>
      <c r="J60" s="47"/>
      <c r="K60" s="47"/>
      <c r="L60" s="48"/>
    </row>
    <row r="61" spans="1:12" x14ac:dyDescent="0.25">
      <c r="A61" s="142" t="str">
        <f t="shared" si="0"/>
        <v>08451-FORP-PECD</v>
      </c>
      <c r="B61" s="145">
        <v>8451</v>
      </c>
      <c r="C61" s="145" t="s">
        <v>793</v>
      </c>
      <c r="D61" s="145" t="s">
        <v>139</v>
      </c>
      <c r="E61" s="145" t="s">
        <v>799</v>
      </c>
      <c r="F61" s="504">
        <v>8</v>
      </c>
      <c r="G61" s="46"/>
      <c r="H61" s="47"/>
      <c r="I61" s="47"/>
      <c r="J61" s="47"/>
      <c r="K61" s="47"/>
      <c r="L61" s="48"/>
    </row>
    <row r="62" spans="1:12" x14ac:dyDescent="0.25">
      <c r="A62" s="142" t="str">
        <f t="shared" si="0"/>
        <v>08451-PENT-PEEC</v>
      </c>
      <c r="B62" s="145">
        <v>8451</v>
      </c>
      <c r="C62" s="145" t="s">
        <v>142</v>
      </c>
      <c r="D62" s="145" t="s">
        <v>797</v>
      </c>
      <c r="E62" s="145" t="s">
        <v>801</v>
      </c>
      <c r="F62" s="504">
        <v>8</v>
      </c>
      <c r="G62" s="46"/>
      <c r="H62" s="47"/>
      <c r="I62" s="47"/>
      <c r="J62" s="47"/>
      <c r="K62" s="47"/>
      <c r="L62" s="48"/>
    </row>
    <row r="63" spans="1:12" x14ac:dyDescent="0.25">
      <c r="A63" s="142" t="str">
        <f t="shared" si="0"/>
        <v>08462-PAYS-ENV</v>
      </c>
      <c r="B63" s="145">
        <v>8462</v>
      </c>
      <c r="C63" s="145" t="s">
        <v>138</v>
      </c>
      <c r="D63" s="145" t="s">
        <v>795</v>
      </c>
      <c r="E63" s="145" t="s">
        <v>798</v>
      </c>
      <c r="F63" s="504">
        <v>8</v>
      </c>
      <c r="G63" s="46"/>
      <c r="H63" s="47"/>
      <c r="I63" s="47"/>
      <c r="J63" s="47"/>
      <c r="K63" s="47"/>
      <c r="L63" s="48"/>
    </row>
    <row r="64" spans="1:12" x14ac:dyDescent="0.25">
      <c r="A64" s="142" t="str">
        <f t="shared" si="0"/>
        <v>08462-FORP-FORP</v>
      </c>
      <c r="B64" s="145">
        <v>8462</v>
      </c>
      <c r="C64" s="145" t="s">
        <v>139</v>
      </c>
      <c r="D64" s="145" t="s">
        <v>139</v>
      </c>
      <c r="E64" s="145" t="s">
        <v>799</v>
      </c>
      <c r="F64" s="504">
        <v>8</v>
      </c>
      <c r="G64" s="46"/>
      <c r="H64" s="47"/>
      <c r="I64" s="47"/>
      <c r="J64" s="47"/>
      <c r="K64" s="47"/>
      <c r="L64" s="48"/>
    </row>
    <row r="65" spans="1:12" x14ac:dyDescent="0.25">
      <c r="A65" s="142" t="str">
        <f t="shared" si="0"/>
        <v>08462-FORP-FRES</v>
      </c>
      <c r="B65" s="145">
        <v>8462</v>
      </c>
      <c r="C65" s="145" t="s">
        <v>792</v>
      </c>
      <c r="D65" s="145" t="s">
        <v>139</v>
      </c>
      <c r="E65" s="145" t="s">
        <v>799</v>
      </c>
      <c r="F65" s="504">
        <v>8</v>
      </c>
      <c r="G65" s="46"/>
      <c r="H65" s="47"/>
      <c r="I65" s="47"/>
      <c r="J65" s="47"/>
      <c r="K65" s="47"/>
      <c r="L65" s="48"/>
    </row>
    <row r="66" spans="1:12" x14ac:dyDescent="0.25">
      <c r="A66" s="142" t="str">
        <f t="shared" si="0"/>
        <v>08462-ORPH-ORPH</v>
      </c>
      <c r="B66" s="145">
        <v>8462</v>
      </c>
      <c r="C66" s="145" t="s">
        <v>140</v>
      </c>
      <c r="D66" s="145" t="s">
        <v>140</v>
      </c>
      <c r="E66" s="145" t="s">
        <v>800</v>
      </c>
      <c r="F66" s="504">
        <v>8</v>
      </c>
      <c r="G66" s="46"/>
      <c r="H66" s="47"/>
      <c r="I66" s="47"/>
      <c r="J66" s="47"/>
      <c r="K66" s="47"/>
      <c r="L66" s="48"/>
    </row>
    <row r="67" spans="1:12" x14ac:dyDescent="0.25">
      <c r="A67" s="142" t="str">
        <f t="shared" si="0"/>
        <v>08462-FAUN-PADE</v>
      </c>
      <c r="B67" s="145">
        <v>8462</v>
      </c>
      <c r="C67" s="145" t="s">
        <v>141</v>
      </c>
      <c r="D67" s="145" t="s">
        <v>794</v>
      </c>
      <c r="E67" s="145" t="s">
        <v>802</v>
      </c>
      <c r="F67" s="504">
        <v>8</v>
      </c>
      <c r="G67" s="46"/>
      <c r="H67" s="47"/>
      <c r="I67" s="47"/>
      <c r="J67" s="47"/>
      <c r="K67" s="47"/>
      <c r="L67" s="48"/>
    </row>
    <row r="68" spans="1:12" x14ac:dyDescent="0.25">
      <c r="A68" s="142" t="str">
        <f t="shared" si="0"/>
        <v>08462-FORP-PECD</v>
      </c>
      <c r="B68" s="145">
        <v>8462</v>
      </c>
      <c r="C68" s="145" t="s">
        <v>793</v>
      </c>
      <c r="D68" s="145" t="s">
        <v>139</v>
      </c>
      <c r="E68" s="145" t="s">
        <v>799</v>
      </c>
      <c r="F68" s="504">
        <v>8</v>
      </c>
      <c r="G68" s="46"/>
      <c r="H68" s="47"/>
      <c r="I68" s="47"/>
      <c r="J68" s="47"/>
      <c r="K68" s="47"/>
      <c r="L68" s="48"/>
    </row>
    <row r="69" spans="1:12" x14ac:dyDescent="0.25">
      <c r="A69" s="142" t="str">
        <f t="shared" si="0"/>
        <v>08462-PENT-PEEC</v>
      </c>
      <c r="B69" s="145">
        <v>8462</v>
      </c>
      <c r="C69" s="145" t="s">
        <v>142</v>
      </c>
      <c r="D69" s="145" t="s">
        <v>797</v>
      </c>
      <c r="E69" s="145" t="s">
        <v>801</v>
      </c>
      <c r="F69" s="504">
        <v>8</v>
      </c>
      <c r="G69" s="46"/>
      <c r="H69" s="47"/>
      <c r="I69" s="47"/>
      <c r="J69" s="47"/>
      <c r="K69" s="47"/>
      <c r="L69" s="48"/>
    </row>
    <row r="70" spans="1:12" x14ac:dyDescent="0.25">
      <c r="A70" s="142" t="str">
        <f t="shared" ref="A70:A133" si="1">"0"&amp;B70&amp;"-"&amp;D70&amp;"-"&amp;C70</f>
        <v>08562-FORP-FORP</v>
      </c>
      <c r="B70" s="145">
        <v>8562</v>
      </c>
      <c r="C70" s="145" t="s">
        <v>139</v>
      </c>
      <c r="D70" s="145" t="s">
        <v>139</v>
      </c>
      <c r="E70" s="145" t="s">
        <v>799</v>
      </c>
      <c r="F70" s="504">
        <v>8</v>
      </c>
      <c r="G70" s="46"/>
      <c r="H70" s="47"/>
      <c r="I70" s="47"/>
      <c r="J70" s="47"/>
      <c r="K70" s="47"/>
      <c r="L70" s="48"/>
    </row>
    <row r="71" spans="1:12" x14ac:dyDescent="0.25">
      <c r="A71" s="142" t="str">
        <f t="shared" si="1"/>
        <v>08562-FORP-FRES</v>
      </c>
      <c r="B71" s="145">
        <v>8562</v>
      </c>
      <c r="C71" s="145" t="s">
        <v>792</v>
      </c>
      <c r="D71" s="145" t="s">
        <v>139</v>
      </c>
      <c r="E71" s="145" t="s">
        <v>799</v>
      </c>
      <c r="F71" s="504">
        <v>8</v>
      </c>
      <c r="G71" s="46"/>
      <c r="H71" s="47"/>
      <c r="I71" s="47"/>
      <c r="J71" s="47"/>
      <c r="K71" s="47"/>
      <c r="L71" s="48"/>
    </row>
    <row r="72" spans="1:12" x14ac:dyDescent="0.25">
      <c r="A72" s="142" t="str">
        <f t="shared" si="1"/>
        <v>08562-ORPH-ORPH</v>
      </c>
      <c r="B72" s="145">
        <v>8562</v>
      </c>
      <c r="C72" s="145" t="s">
        <v>140</v>
      </c>
      <c r="D72" s="145" t="s">
        <v>140</v>
      </c>
      <c r="E72" s="145" t="s">
        <v>800</v>
      </c>
      <c r="F72" s="504">
        <v>8</v>
      </c>
      <c r="G72" s="46"/>
      <c r="H72" s="47"/>
      <c r="I72" s="47"/>
      <c r="J72" s="47"/>
      <c r="K72" s="47"/>
      <c r="L72" s="48"/>
    </row>
    <row r="73" spans="1:12" x14ac:dyDescent="0.25">
      <c r="A73" s="142" t="str">
        <f t="shared" si="1"/>
        <v>08562-PENT-PEEC</v>
      </c>
      <c r="B73" s="145">
        <v>8562</v>
      </c>
      <c r="C73" s="145" t="s">
        <v>142</v>
      </c>
      <c r="D73" s="145" t="s">
        <v>797</v>
      </c>
      <c r="E73" s="145" t="s">
        <v>801</v>
      </c>
      <c r="F73" s="504">
        <v>8</v>
      </c>
      <c r="G73" s="46"/>
      <c r="H73" s="47"/>
      <c r="I73" s="47"/>
      <c r="J73" s="47"/>
      <c r="K73" s="47"/>
      <c r="L73" s="48"/>
    </row>
    <row r="74" spans="1:12" x14ac:dyDescent="0.25">
      <c r="A74" s="142" t="str">
        <f t="shared" si="1"/>
        <v>08651-PAYS-ENV</v>
      </c>
      <c r="B74" s="145">
        <v>8651</v>
      </c>
      <c r="C74" s="145" t="s">
        <v>138</v>
      </c>
      <c r="D74" s="145" t="s">
        <v>795</v>
      </c>
      <c r="E74" s="145" t="s">
        <v>798</v>
      </c>
      <c r="F74" s="504">
        <v>8</v>
      </c>
      <c r="G74" s="46"/>
      <c r="H74" s="47"/>
      <c r="I74" s="47"/>
      <c r="J74" s="47"/>
      <c r="K74" s="47"/>
      <c r="L74" s="48"/>
    </row>
    <row r="75" spans="1:12" x14ac:dyDescent="0.25">
      <c r="A75" s="142" t="str">
        <f t="shared" si="1"/>
        <v>08651-FORP-FORP</v>
      </c>
      <c r="B75" s="145">
        <v>8651</v>
      </c>
      <c r="C75" s="145" t="s">
        <v>139</v>
      </c>
      <c r="D75" s="145" t="s">
        <v>139</v>
      </c>
      <c r="E75" s="145" t="s">
        <v>799</v>
      </c>
      <c r="F75" s="504">
        <v>8</v>
      </c>
      <c r="G75" s="46"/>
      <c r="H75" s="47"/>
      <c r="I75" s="47"/>
      <c r="J75" s="47"/>
      <c r="K75" s="47"/>
      <c r="L75" s="48"/>
    </row>
    <row r="76" spans="1:12" x14ac:dyDescent="0.25">
      <c r="A76" s="142" t="str">
        <f t="shared" si="1"/>
        <v>08651-FORP-FRES</v>
      </c>
      <c r="B76" s="145">
        <v>8651</v>
      </c>
      <c r="C76" s="145" t="s">
        <v>792</v>
      </c>
      <c r="D76" s="145" t="s">
        <v>139</v>
      </c>
      <c r="E76" s="145" t="s">
        <v>799</v>
      </c>
      <c r="F76" s="504">
        <v>8</v>
      </c>
      <c r="G76" s="46"/>
      <c r="H76" s="47"/>
      <c r="I76" s="47"/>
      <c r="J76" s="47"/>
      <c r="K76" s="47"/>
      <c r="L76" s="48"/>
    </row>
    <row r="77" spans="1:12" x14ac:dyDescent="0.25">
      <c r="A77" s="142" t="str">
        <f t="shared" si="1"/>
        <v>08651-ORPH-ORPH</v>
      </c>
      <c r="B77" s="145">
        <v>8651</v>
      </c>
      <c r="C77" s="145" t="s">
        <v>140</v>
      </c>
      <c r="D77" s="145" t="s">
        <v>140</v>
      </c>
      <c r="E77" s="145" t="s">
        <v>800</v>
      </c>
      <c r="F77" s="504">
        <v>8</v>
      </c>
      <c r="G77" s="46"/>
      <c r="H77" s="47"/>
      <c r="I77" s="47"/>
      <c r="J77" s="47"/>
      <c r="K77" s="47"/>
      <c r="L77" s="48"/>
    </row>
    <row r="78" spans="1:12" x14ac:dyDescent="0.25">
      <c r="A78" s="142" t="str">
        <f t="shared" si="1"/>
        <v>08651-FORP-PECD</v>
      </c>
      <c r="B78" s="145">
        <v>8651</v>
      </c>
      <c r="C78" s="145" t="s">
        <v>793</v>
      </c>
      <c r="D78" s="145" t="s">
        <v>139</v>
      </c>
      <c r="E78" s="145" t="s">
        <v>799</v>
      </c>
      <c r="F78" s="504">
        <v>8</v>
      </c>
      <c r="G78" s="46"/>
      <c r="H78" s="47"/>
      <c r="I78" s="47"/>
      <c r="J78" s="47"/>
      <c r="K78" s="47"/>
      <c r="L78" s="48"/>
    </row>
    <row r="79" spans="1:12" x14ac:dyDescent="0.25">
      <c r="A79" s="142" t="str">
        <f t="shared" si="1"/>
        <v>08651-PENT-PEEC</v>
      </c>
      <c r="B79" s="145">
        <v>8651</v>
      </c>
      <c r="C79" s="145" t="s">
        <v>142</v>
      </c>
      <c r="D79" s="145" t="s">
        <v>797</v>
      </c>
      <c r="E79" s="145" t="s">
        <v>801</v>
      </c>
      <c r="F79" s="504">
        <v>8</v>
      </c>
      <c r="G79" s="46"/>
      <c r="H79" s="47"/>
      <c r="I79" s="47"/>
      <c r="J79" s="47"/>
      <c r="K79" s="47"/>
      <c r="L79" s="48"/>
    </row>
    <row r="80" spans="1:12" x14ac:dyDescent="0.25">
      <c r="A80" s="142" t="str">
        <f t="shared" si="1"/>
        <v>08652-PAYS-ENV</v>
      </c>
      <c r="B80" s="145">
        <v>8652</v>
      </c>
      <c r="C80" s="145" t="s">
        <v>138</v>
      </c>
      <c r="D80" s="145" t="s">
        <v>795</v>
      </c>
      <c r="E80" s="145" t="s">
        <v>798</v>
      </c>
      <c r="F80" s="458">
        <v>8</v>
      </c>
    </row>
    <row r="81" spans="1:6" x14ac:dyDescent="0.25">
      <c r="A81" s="142" t="str">
        <f t="shared" si="1"/>
        <v>08652-FORP-FORP</v>
      </c>
      <c r="B81" s="145">
        <v>8652</v>
      </c>
      <c r="C81" s="145" t="s">
        <v>139</v>
      </c>
      <c r="D81" s="145" t="s">
        <v>139</v>
      </c>
      <c r="E81" s="145" t="s">
        <v>799</v>
      </c>
      <c r="F81" s="458">
        <v>8</v>
      </c>
    </row>
    <row r="82" spans="1:6" x14ac:dyDescent="0.25">
      <c r="A82" s="142" t="str">
        <f t="shared" si="1"/>
        <v>08652-ORPH-ORPH</v>
      </c>
      <c r="B82" s="145">
        <v>8652</v>
      </c>
      <c r="C82" s="145" t="s">
        <v>140</v>
      </c>
      <c r="D82" s="145" t="s">
        <v>140</v>
      </c>
      <c r="E82" s="145" t="s">
        <v>800</v>
      </c>
      <c r="F82" s="458">
        <v>8</v>
      </c>
    </row>
    <row r="83" spans="1:6" x14ac:dyDescent="0.25">
      <c r="A83" s="142" t="str">
        <f t="shared" si="1"/>
        <v>08652-PENT-PEEC</v>
      </c>
      <c r="B83" s="145">
        <v>8652</v>
      </c>
      <c r="C83" s="145" t="s">
        <v>142</v>
      </c>
      <c r="D83" s="145" t="s">
        <v>797</v>
      </c>
      <c r="E83" s="145" t="s">
        <v>801</v>
      </c>
      <c r="F83" s="458">
        <v>8</v>
      </c>
    </row>
    <row r="84" spans="1:6" x14ac:dyDescent="0.25">
      <c r="A84" s="142" t="str">
        <f t="shared" si="1"/>
        <v>08751-PAYS-ENV</v>
      </c>
      <c r="B84" s="145">
        <v>8751</v>
      </c>
      <c r="C84" s="145" t="s">
        <v>138</v>
      </c>
      <c r="D84" s="145" t="s">
        <v>795</v>
      </c>
      <c r="E84" s="145" t="s">
        <v>798</v>
      </c>
      <c r="F84" s="458">
        <v>8</v>
      </c>
    </row>
    <row r="85" spans="1:6" x14ac:dyDescent="0.25">
      <c r="A85" s="142" t="str">
        <f t="shared" si="1"/>
        <v>08751-FORP-FORP</v>
      </c>
      <c r="B85" s="145">
        <v>8751</v>
      </c>
      <c r="C85" s="145" t="s">
        <v>139</v>
      </c>
      <c r="D85" s="145" t="s">
        <v>139</v>
      </c>
      <c r="E85" s="145" t="s">
        <v>799</v>
      </c>
      <c r="F85" s="458">
        <v>8</v>
      </c>
    </row>
    <row r="86" spans="1:6" x14ac:dyDescent="0.25">
      <c r="A86" s="142" t="str">
        <f t="shared" si="1"/>
        <v>08751-FORP-FRES</v>
      </c>
      <c r="B86" s="145">
        <v>8751</v>
      </c>
      <c r="C86" s="145" t="s">
        <v>792</v>
      </c>
      <c r="D86" s="145" t="s">
        <v>139</v>
      </c>
      <c r="E86" s="145" t="s">
        <v>799</v>
      </c>
      <c r="F86" s="458">
        <v>8</v>
      </c>
    </row>
    <row r="87" spans="1:6" x14ac:dyDescent="0.25">
      <c r="A87" s="142" t="str">
        <f t="shared" si="1"/>
        <v>08751-ORPH-ORPH</v>
      </c>
      <c r="B87" s="145">
        <v>8751</v>
      </c>
      <c r="C87" s="145" t="s">
        <v>140</v>
      </c>
      <c r="D87" s="145" t="s">
        <v>140</v>
      </c>
      <c r="E87" s="145" t="s">
        <v>800</v>
      </c>
      <c r="F87" s="458">
        <v>8</v>
      </c>
    </row>
    <row r="88" spans="1:6" x14ac:dyDescent="0.25">
      <c r="A88" s="142" t="str">
        <f t="shared" si="1"/>
        <v>08751-FAUN-PADE</v>
      </c>
      <c r="B88" s="145">
        <v>8751</v>
      </c>
      <c r="C88" s="145" t="s">
        <v>141</v>
      </c>
      <c r="D88" s="145" t="s">
        <v>794</v>
      </c>
      <c r="E88" s="145" t="s">
        <v>802</v>
      </c>
      <c r="F88" s="458">
        <v>8</v>
      </c>
    </row>
    <row r="89" spans="1:6" x14ac:dyDescent="0.25">
      <c r="A89" s="142" t="str">
        <f t="shared" si="1"/>
        <v>08751-PENT-PEEC</v>
      </c>
      <c r="B89" s="145">
        <v>8751</v>
      </c>
      <c r="C89" s="145" t="s">
        <v>142</v>
      </c>
      <c r="D89" s="145" t="s">
        <v>797</v>
      </c>
      <c r="E89" s="145" t="s">
        <v>801</v>
      </c>
      <c r="F89" s="458">
        <v>8</v>
      </c>
    </row>
    <row r="90" spans="1:6" x14ac:dyDescent="0.25">
      <c r="A90" s="142" t="str">
        <f t="shared" si="1"/>
        <v>02352-PAYS-ENV</v>
      </c>
      <c r="B90" s="145">
        <v>2352</v>
      </c>
      <c r="C90" s="145" t="s">
        <v>138</v>
      </c>
      <c r="D90" s="145" t="s">
        <v>795</v>
      </c>
      <c r="E90" s="145" t="s">
        <v>798</v>
      </c>
      <c r="F90" s="458">
        <v>2</v>
      </c>
    </row>
    <row r="91" spans="1:6" x14ac:dyDescent="0.25">
      <c r="A91" s="142" t="str">
        <f t="shared" si="1"/>
        <v>02352-FORP-FORP</v>
      </c>
      <c r="B91" s="145">
        <v>2352</v>
      </c>
      <c r="C91" s="145" t="s">
        <v>139</v>
      </c>
      <c r="D91" s="145" t="s">
        <v>139</v>
      </c>
      <c r="E91" s="145" t="s">
        <v>799</v>
      </c>
      <c r="F91" s="458">
        <v>2</v>
      </c>
    </row>
    <row r="92" spans="1:6" x14ac:dyDescent="0.25">
      <c r="A92" s="142" t="str">
        <f t="shared" si="1"/>
        <v>02352-FORP-FRES</v>
      </c>
      <c r="B92" s="145">
        <v>2352</v>
      </c>
      <c r="C92" s="145" t="s">
        <v>792</v>
      </c>
      <c r="D92" s="145" t="s">
        <v>139</v>
      </c>
      <c r="E92" s="145" t="s">
        <v>799</v>
      </c>
      <c r="F92" s="458">
        <v>2</v>
      </c>
    </row>
    <row r="93" spans="1:6" x14ac:dyDescent="0.25">
      <c r="A93" s="142" t="str">
        <f t="shared" si="1"/>
        <v>02352-AUTR-IP25</v>
      </c>
      <c r="B93" s="145">
        <v>2352</v>
      </c>
      <c r="C93" s="145" t="s">
        <v>482</v>
      </c>
      <c r="D93" s="145" t="s">
        <v>796</v>
      </c>
      <c r="E93" s="145" t="s">
        <v>468</v>
      </c>
      <c r="F93" s="458">
        <v>2</v>
      </c>
    </row>
    <row r="94" spans="1:6" x14ac:dyDescent="0.25">
      <c r="A94" s="142" t="str">
        <f t="shared" si="1"/>
        <v>02352-ORPH-ORPH</v>
      </c>
      <c r="B94" s="145">
        <v>2352</v>
      </c>
      <c r="C94" s="145" t="s">
        <v>140</v>
      </c>
      <c r="D94" s="145" t="s">
        <v>140</v>
      </c>
      <c r="E94" s="145" t="s">
        <v>800</v>
      </c>
      <c r="F94" s="458">
        <v>2</v>
      </c>
    </row>
    <row r="95" spans="1:6" x14ac:dyDescent="0.25">
      <c r="A95" s="142" t="str">
        <f t="shared" si="1"/>
        <v>02352-FAUN-PADE</v>
      </c>
      <c r="B95" s="145">
        <v>2352</v>
      </c>
      <c r="C95" s="145" t="s">
        <v>141</v>
      </c>
      <c r="D95" s="145" t="s">
        <v>794</v>
      </c>
      <c r="E95" s="145" t="s">
        <v>802</v>
      </c>
      <c r="F95" s="458">
        <v>2</v>
      </c>
    </row>
    <row r="96" spans="1:6" x14ac:dyDescent="0.25">
      <c r="A96" s="142" t="str">
        <f t="shared" si="1"/>
        <v>02352-PENT-PEEC</v>
      </c>
      <c r="B96" s="145">
        <v>2352</v>
      </c>
      <c r="C96" s="145" t="s">
        <v>142</v>
      </c>
      <c r="D96" s="145" t="s">
        <v>797</v>
      </c>
      <c r="E96" s="145" t="s">
        <v>801</v>
      </c>
      <c r="F96" s="458">
        <v>2</v>
      </c>
    </row>
    <row r="97" spans="1:6" x14ac:dyDescent="0.25">
      <c r="A97" s="142" t="str">
        <f t="shared" si="1"/>
        <v>02352-FAUN-REFA</v>
      </c>
      <c r="B97" s="145">
        <v>2352</v>
      </c>
      <c r="C97" s="145" t="s">
        <v>472</v>
      </c>
      <c r="D97" s="145" t="s">
        <v>794</v>
      </c>
      <c r="E97" s="145" t="s">
        <v>802</v>
      </c>
      <c r="F97" s="458">
        <v>2</v>
      </c>
    </row>
    <row r="98" spans="1:6" x14ac:dyDescent="0.25">
      <c r="A98" s="142" t="str">
        <f t="shared" si="1"/>
        <v>02352-FAUN-ZEC</v>
      </c>
      <c r="B98" s="145">
        <v>2352</v>
      </c>
      <c r="C98" s="145" t="s">
        <v>143</v>
      </c>
      <c r="D98" s="145" t="s">
        <v>794</v>
      </c>
      <c r="E98" s="145" t="s">
        <v>802</v>
      </c>
      <c r="F98" s="458">
        <v>2</v>
      </c>
    </row>
    <row r="99" spans="1:6" x14ac:dyDescent="0.25">
      <c r="A99" s="142" t="str">
        <f t="shared" si="1"/>
        <v>02452-PAYS-ENV</v>
      </c>
      <c r="B99" s="145">
        <v>2452</v>
      </c>
      <c r="C99" s="145" t="s">
        <v>138</v>
      </c>
      <c r="D99" s="145" t="s">
        <v>795</v>
      </c>
      <c r="E99" s="145" t="s">
        <v>798</v>
      </c>
      <c r="F99" s="458">
        <v>2</v>
      </c>
    </row>
    <row r="100" spans="1:6" x14ac:dyDescent="0.25">
      <c r="A100" s="142" t="str">
        <f t="shared" si="1"/>
        <v>02452-FORP-FORP</v>
      </c>
      <c r="B100" s="145">
        <v>2452</v>
      </c>
      <c r="C100" s="145" t="s">
        <v>139</v>
      </c>
      <c r="D100" s="145" t="s">
        <v>139</v>
      </c>
      <c r="E100" s="145" t="s">
        <v>799</v>
      </c>
      <c r="F100" s="458">
        <v>2</v>
      </c>
    </row>
    <row r="101" spans="1:6" x14ac:dyDescent="0.25">
      <c r="A101" s="142" t="str">
        <f t="shared" si="1"/>
        <v>02452-FORP-FRES</v>
      </c>
      <c r="B101" s="145">
        <v>2452</v>
      </c>
      <c r="C101" s="145" t="s">
        <v>792</v>
      </c>
      <c r="D101" s="145" t="s">
        <v>139</v>
      </c>
      <c r="E101" s="145" t="s">
        <v>799</v>
      </c>
      <c r="F101" s="458">
        <v>2</v>
      </c>
    </row>
    <row r="102" spans="1:6" x14ac:dyDescent="0.25">
      <c r="A102" s="142" t="str">
        <f t="shared" si="1"/>
        <v>02452-ORPH-ORPH</v>
      </c>
      <c r="B102" s="145">
        <v>2452</v>
      </c>
      <c r="C102" s="145" t="s">
        <v>140</v>
      </c>
      <c r="D102" s="145" t="s">
        <v>140</v>
      </c>
      <c r="E102" s="145" t="s">
        <v>800</v>
      </c>
      <c r="F102" s="458">
        <v>2</v>
      </c>
    </row>
    <row r="103" spans="1:6" x14ac:dyDescent="0.25">
      <c r="A103" s="142" t="str">
        <f t="shared" si="1"/>
        <v>02452-FAUN-PADE</v>
      </c>
      <c r="B103" s="145">
        <v>2452</v>
      </c>
      <c r="C103" s="145" t="s">
        <v>141</v>
      </c>
      <c r="D103" s="145" t="s">
        <v>794</v>
      </c>
      <c r="E103" s="145" t="s">
        <v>802</v>
      </c>
      <c r="F103" s="458">
        <v>2</v>
      </c>
    </row>
    <row r="104" spans="1:6" x14ac:dyDescent="0.25">
      <c r="A104" s="142" t="str">
        <f t="shared" si="1"/>
        <v>02452-PENT-PEEC</v>
      </c>
      <c r="B104" s="145">
        <v>2452</v>
      </c>
      <c r="C104" s="145" t="s">
        <v>142</v>
      </c>
      <c r="D104" s="145" t="s">
        <v>797</v>
      </c>
      <c r="E104" s="145" t="s">
        <v>801</v>
      </c>
      <c r="F104" s="458">
        <v>2</v>
      </c>
    </row>
    <row r="105" spans="1:6" x14ac:dyDescent="0.25">
      <c r="A105" s="142" t="str">
        <f t="shared" si="1"/>
        <v>02452-FAUN-ZEC</v>
      </c>
      <c r="B105" s="145">
        <v>2452</v>
      </c>
      <c r="C105" s="145" t="s">
        <v>143</v>
      </c>
      <c r="D105" s="145" t="s">
        <v>794</v>
      </c>
      <c r="E105" s="145" t="s">
        <v>802</v>
      </c>
      <c r="F105" s="458">
        <v>2</v>
      </c>
    </row>
    <row r="106" spans="1:6" x14ac:dyDescent="0.25">
      <c r="A106" s="142" t="str">
        <f t="shared" si="1"/>
        <v>02551-PAYS-ENV</v>
      </c>
      <c r="B106" s="145">
        <v>2551</v>
      </c>
      <c r="C106" s="145" t="s">
        <v>138</v>
      </c>
      <c r="D106" s="145" t="s">
        <v>795</v>
      </c>
      <c r="E106" s="145" t="s">
        <v>798</v>
      </c>
      <c r="F106" s="458">
        <v>2</v>
      </c>
    </row>
    <row r="107" spans="1:6" x14ac:dyDescent="0.25">
      <c r="A107" s="142" t="str">
        <f t="shared" si="1"/>
        <v>02551-FORP-FORP</v>
      </c>
      <c r="B107" s="145">
        <v>2551</v>
      </c>
      <c r="C107" s="145" t="s">
        <v>139</v>
      </c>
      <c r="D107" s="145" t="s">
        <v>139</v>
      </c>
      <c r="E107" s="145" t="s">
        <v>799</v>
      </c>
      <c r="F107" s="458">
        <v>2</v>
      </c>
    </row>
    <row r="108" spans="1:6" x14ac:dyDescent="0.25">
      <c r="A108" s="142" t="str">
        <f t="shared" si="1"/>
        <v>02551-FORP-FRES</v>
      </c>
      <c r="B108" s="145">
        <v>2551</v>
      </c>
      <c r="C108" s="145" t="s">
        <v>792</v>
      </c>
      <c r="D108" s="145" t="s">
        <v>139</v>
      </c>
      <c r="E108" s="145" t="s">
        <v>799</v>
      </c>
      <c r="F108" s="458">
        <v>2</v>
      </c>
    </row>
    <row r="109" spans="1:6" x14ac:dyDescent="0.25">
      <c r="A109" s="142" t="str">
        <f t="shared" si="1"/>
        <v>02551-ORPH-ORPH</v>
      </c>
      <c r="B109" s="145">
        <v>2551</v>
      </c>
      <c r="C109" s="145" t="s">
        <v>140</v>
      </c>
      <c r="D109" s="145" t="s">
        <v>140</v>
      </c>
      <c r="E109" s="145" t="s">
        <v>800</v>
      </c>
      <c r="F109" s="458">
        <v>2</v>
      </c>
    </row>
    <row r="110" spans="1:6" x14ac:dyDescent="0.25">
      <c r="A110" s="142" t="str">
        <f t="shared" si="1"/>
        <v>02551-FAUN-PADE</v>
      </c>
      <c r="B110" s="145">
        <v>2551</v>
      </c>
      <c r="C110" s="145" t="s">
        <v>141</v>
      </c>
      <c r="D110" s="145" t="s">
        <v>794</v>
      </c>
      <c r="E110" s="145" t="s">
        <v>802</v>
      </c>
      <c r="F110" s="458">
        <v>2</v>
      </c>
    </row>
    <row r="111" spans="1:6" x14ac:dyDescent="0.25">
      <c r="A111" s="142" t="str">
        <f t="shared" si="1"/>
        <v>02551-PENT-PEEC</v>
      </c>
      <c r="B111" s="145">
        <v>2551</v>
      </c>
      <c r="C111" s="145" t="s">
        <v>142</v>
      </c>
      <c r="D111" s="145" t="s">
        <v>797</v>
      </c>
      <c r="E111" s="145" t="s">
        <v>801</v>
      </c>
      <c r="F111" s="458">
        <v>2</v>
      </c>
    </row>
    <row r="112" spans="1:6" x14ac:dyDescent="0.25">
      <c r="A112" s="142" t="str">
        <f t="shared" si="1"/>
        <v>02551-FAUN-REFA</v>
      </c>
      <c r="B112" s="145">
        <v>2551</v>
      </c>
      <c r="C112" s="145" t="s">
        <v>472</v>
      </c>
      <c r="D112" s="145" t="s">
        <v>794</v>
      </c>
      <c r="E112" s="145" t="s">
        <v>802</v>
      </c>
      <c r="F112" s="458">
        <v>2</v>
      </c>
    </row>
    <row r="113" spans="1:6" x14ac:dyDescent="0.25">
      <c r="A113" s="142" t="str">
        <f t="shared" si="1"/>
        <v>04151-PAYS-ENV</v>
      </c>
      <c r="B113" s="145">
        <v>4151</v>
      </c>
      <c r="C113" s="145" t="s">
        <v>138</v>
      </c>
      <c r="D113" s="145" t="s">
        <v>795</v>
      </c>
      <c r="E113" s="145" t="s">
        <v>798</v>
      </c>
      <c r="F113" s="458">
        <v>4</v>
      </c>
    </row>
    <row r="114" spans="1:6" x14ac:dyDescent="0.25">
      <c r="A114" s="142" t="str">
        <f t="shared" si="1"/>
        <v>04151-FORP-FORP</v>
      </c>
      <c r="B114" s="145">
        <v>4151</v>
      </c>
      <c r="C114" s="145" t="s">
        <v>139</v>
      </c>
      <c r="D114" s="145" t="s">
        <v>139</v>
      </c>
      <c r="E114" s="145" t="s">
        <v>799</v>
      </c>
      <c r="F114" s="458">
        <v>4</v>
      </c>
    </row>
    <row r="115" spans="1:6" x14ac:dyDescent="0.25">
      <c r="A115" s="142" t="str">
        <f t="shared" si="1"/>
        <v>04151-FORP-FRES</v>
      </c>
      <c r="B115" s="145">
        <v>4151</v>
      </c>
      <c r="C115" s="145" t="s">
        <v>792</v>
      </c>
      <c r="D115" s="145" t="s">
        <v>139</v>
      </c>
      <c r="E115" s="145" t="s">
        <v>799</v>
      </c>
      <c r="F115" s="458">
        <v>4</v>
      </c>
    </row>
    <row r="116" spans="1:6" x14ac:dyDescent="0.25">
      <c r="A116" s="142" t="str">
        <f t="shared" si="1"/>
        <v>04151-ORPH-ORPH</v>
      </c>
      <c r="B116" s="145">
        <v>4151</v>
      </c>
      <c r="C116" s="145" t="s">
        <v>140</v>
      </c>
      <c r="D116" s="145" t="s">
        <v>140</v>
      </c>
      <c r="E116" s="145" t="s">
        <v>800</v>
      </c>
      <c r="F116" s="458">
        <v>4</v>
      </c>
    </row>
    <row r="117" spans="1:6" x14ac:dyDescent="0.25">
      <c r="A117" s="142" t="str">
        <f t="shared" si="1"/>
        <v>04151-FAUN-PADE</v>
      </c>
      <c r="B117" s="145">
        <v>4151</v>
      </c>
      <c r="C117" s="145" t="s">
        <v>141</v>
      </c>
      <c r="D117" s="145" t="s">
        <v>794</v>
      </c>
      <c r="E117" s="145" t="s">
        <v>802</v>
      </c>
      <c r="F117" s="458">
        <v>4</v>
      </c>
    </row>
    <row r="118" spans="1:6" x14ac:dyDescent="0.25">
      <c r="A118" s="142" t="str">
        <f t="shared" si="1"/>
        <v>04151-PENT-PEEC</v>
      </c>
      <c r="B118" s="145">
        <v>4151</v>
      </c>
      <c r="C118" s="145" t="s">
        <v>142</v>
      </c>
      <c r="D118" s="145" t="s">
        <v>797</v>
      </c>
      <c r="E118" s="145" t="s">
        <v>801</v>
      </c>
      <c r="F118" s="458">
        <v>4</v>
      </c>
    </row>
    <row r="119" spans="1:6" x14ac:dyDescent="0.25">
      <c r="A119" s="142" t="str">
        <f t="shared" si="1"/>
        <v>04151-FAUN-REFA</v>
      </c>
      <c r="B119" s="145">
        <v>4151</v>
      </c>
      <c r="C119" s="145" t="s">
        <v>472</v>
      </c>
      <c r="D119" s="145" t="s">
        <v>794</v>
      </c>
      <c r="E119" s="145" t="s">
        <v>802</v>
      </c>
      <c r="F119" s="458">
        <v>4</v>
      </c>
    </row>
    <row r="120" spans="1:6" x14ac:dyDescent="0.25">
      <c r="A120" s="142" t="str">
        <f t="shared" si="1"/>
        <v>04151-FAUN-ZEC</v>
      </c>
      <c r="B120" s="145">
        <v>4151</v>
      </c>
      <c r="C120" s="145" t="s">
        <v>143</v>
      </c>
      <c r="D120" s="145" t="s">
        <v>794</v>
      </c>
      <c r="E120" s="145" t="s">
        <v>802</v>
      </c>
      <c r="F120" s="458">
        <v>4</v>
      </c>
    </row>
    <row r="121" spans="1:6" x14ac:dyDescent="0.25">
      <c r="A121" s="142" t="str">
        <f t="shared" si="1"/>
        <v>04251-PAYS-ENV</v>
      </c>
      <c r="B121" s="145">
        <v>4251</v>
      </c>
      <c r="C121" s="145" t="s">
        <v>138</v>
      </c>
      <c r="D121" s="145" t="s">
        <v>795</v>
      </c>
      <c r="E121" s="145" t="s">
        <v>798</v>
      </c>
      <c r="F121" s="458">
        <v>4</v>
      </c>
    </row>
    <row r="122" spans="1:6" x14ac:dyDescent="0.25">
      <c r="A122" s="142" t="str">
        <f t="shared" si="1"/>
        <v>04251-FORP-FORP</v>
      </c>
      <c r="B122" s="145">
        <v>4251</v>
      </c>
      <c r="C122" s="145" t="s">
        <v>139</v>
      </c>
      <c r="D122" s="145" t="s">
        <v>139</v>
      </c>
      <c r="E122" s="145" t="s">
        <v>799</v>
      </c>
      <c r="F122" s="458">
        <v>4</v>
      </c>
    </row>
    <row r="123" spans="1:6" x14ac:dyDescent="0.25">
      <c r="A123" s="142" t="str">
        <f t="shared" si="1"/>
        <v>04251-FORP-FRES</v>
      </c>
      <c r="B123" s="145">
        <v>4251</v>
      </c>
      <c r="C123" s="145" t="s">
        <v>792</v>
      </c>
      <c r="D123" s="145" t="s">
        <v>139</v>
      </c>
      <c r="E123" s="145" t="s">
        <v>799</v>
      </c>
      <c r="F123" s="458">
        <v>4</v>
      </c>
    </row>
    <row r="124" spans="1:6" x14ac:dyDescent="0.25">
      <c r="A124" s="142" t="str">
        <f t="shared" si="1"/>
        <v>04251-ORPH-ORPH</v>
      </c>
      <c r="B124" s="145">
        <v>4251</v>
      </c>
      <c r="C124" s="145" t="s">
        <v>140</v>
      </c>
      <c r="D124" s="145" t="s">
        <v>140</v>
      </c>
      <c r="E124" s="145" t="s">
        <v>800</v>
      </c>
      <c r="F124" s="458">
        <v>4</v>
      </c>
    </row>
    <row r="125" spans="1:6" x14ac:dyDescent="0.25">
      <c r="A125" s="142" t="str">
        <f t="shared" si="1"/>
        <v>04251-FAUN-PADE</v>
      </c>
      <c r="B125" s="145">
        <v>4251</v>
      </c>
      <c r="C125" s="145" t="s">
        <v>141</v>
      </c>
      <c r="D125" s="145" t="s">
        <v>794</v>
      </c>
      <c r="E125" s="145" t="s">
        <v>802</v>
      </c>
      <c r="F125" s="458">
        <v>4</v>
      </c>
    </row>
    <row r="126" spans="1:6" x14ac:dyDescent="0.25">
      <c r="A126" s="142" t="str">
        <f t="shared" si="1"/>
        <v>04251-PENT-PEEC</v>
      </c>
      <c r="B126" s="145">
        <v>4251</v>
      </c>
      <c r="C126" s="145" t="s">
        <v>142</v>
      </c>
      <c r="D126" s="145" t="s">
        <v>797</v>
      </c>
      <c r="E126" s="145" t="s">
        <v>801</v>
      </c>
      <c r="F126" s="458">
        <v>4</v>
      </c>
    </row>
    <row r="127" spans="1:6" x14ac:dyDescent="0.25">
      <c r="A127" s="142" t="str">
        <f t="shared" si="1"/>
        <v>04251-FAUN-REFA</v>
      </c>
      <c r="B127" s="145">
        <v>4251</v>
      </c>
      <c r="C127" s="145" t="s">
        <v>472</v>
      </c>
      <c r="D127" s="145" t="s">
        <v>794</v>
      </c>
      <c r="E127" s="145" t="s">
        <v>802</v>
      </c>
      <c r="F127" s="458">
        <v>4</v>
      </c>
    </row>
    <row r="128" spans="1:6" x14ac:dyDescent="0.25">
      <c r="A128" s="142" t="str">
        <f t="shared" si="1"/>
        <v>04251-FAUN-ZEC</v>
      </c>
      <c r="B128" s="145">
        <v>4251</v>
      </c>
      <c r="C128" s="145" t="s">
        <v>143</v>
      </c>
      <c r="D128" s="145" t="s">
        <v>794</v>
      </c>
      <c r="E128" s="145" t="s">
        <v>802</v>
      </c>
      <c r="F128" s="458">
        <v>4</v>
      </c>
    </row>
    <row r="129" spans="1:6" x14ac:dyDescent="0.25">
      <c r="A129" s="142" t="str">
        <f t="shared" si="1"/>
        <v>04351-PAYS-ENV</v>
      </c>
      <c r="B129" s="145">
        <v>4351</v>
      </c>
      <c r="C129" s="145" t="s">
        <v>138</v>
      </c>
      <c r="D129" s="145" t="s">
        <v>795</v>
      </c>
      <c r="E129" s="145" t="s">
        <v>798</v>
      </c>
      <c r="F129" s="458">
        <v>4</v>
      </c>
    </row>
    <row r="130" spans="1:6" x14ac:dyDescent="0.25">
      <c r="A130" s="142" t="str">
        <f t="shared" si="1"/>
        <v>04351-FORP-FORP</v>
      </c>
      <c r="B130" s="145">
        <v>4351</v>
      </c>
      <c r="C130" s="145" t="s">
        <v>139</v>
      </c>
      <c r="D130" s="145" t="s">
        <v>139</v>
      </c>
      <c r="E130" s="145" t="s">
        <v>799</v>
      </c>
      <c r="F130" s="458">
        <v>4</v>
      </c>
    </row>
    <row r="131" spans="1:6" x14ac:dyDescent="0.25">
      <c r="A131" s="142" t="str">
        <f t="shared" si="1"/>
        <v>04351-FORP-FRES</v>
      </c>
      <c r="B131" s="145">
        <v>4351</v>
      </c>
      <c r="C131" s="145" t="s">
        <v>792</v>
      </c>
      <c r="D131" s="145" t="s">
        <v>139</v>
      </c>
      <c r="E131" s="145" t="s">
        <v>799</v>
      </c>
      <c r="F131" s="458">
        <v>4</v>
      </c>
    </row>
    <row r="132" spans="1:6" x14ac:dyDescent="0.25">
      <c r="A132" s="142" t="str">
        <f t="shared" si="1"/>
        <v>04351-ORPH-ORPH</v>
      </c>
      <c r="B132" s="145">
        <v>4351</v>
      </c>
      <c r="C132" s="145" t="s">
        <v>140</v>
      </c>
      <c r="D132" s="145" t="s">
        <v>140</v>
      </c>
      <c r="E132" s="145" t="s">
        <v>800</v>
      </c>
      <c r="F132" s="458">
        <v>4</v>
      </c>
    </row>
    <row r="133" spans="1:6" x14ac:dyDescent="0.25">
      <c r="A133" s="142" t="str">
        <f t="shared" si="1"/>
        <v>04351-FAUN-PADE</v>
      </c>
      <c r="B133" s="145">
        <v>4351</v>
      </c>
      <c r="C133" s="145" t="s">
        <v>141</v>
      </c>
      <c r="D133" s="145" t="s">
        <v>794</v>
      </c>
      <c r="E133" s="145" t="s">
        <v>802</v>
      </c>
      <c r="F133" s="458">
        <v>4</v>
      </c>
    </row>
    <row r="134" spans="1:6" x14ac:dyDescent="0.25">
      <c r="A134" s="142" t="str">
        <f t="shared" ref="A134:A197" si="2">"0"&amp;B134&amp;"-"&amp;D134&amp;"-"&amp;C134</f>
        <v>04351-PENT-PEEC</v>
      </c>
      <c r="B134" s="145">
        <v>4351</v>
      </c>
      <c r="C134" s="145" t="s">
        <v>142</v>
      </c>
      <c r="D134" s="145" t="s">
        <v>797</v>
      </c>
      <c r="E134" s="145" t="s">
        <v>801</v>
      </c>
      <c r="F134" s="458">
        <v>4</v>
      </c>
    </row>
    <row r="135" spans="1:6" x14ac:dyDescent="0.25">
      <c r="A135" s="142" t="str">
        <f t="shared" si="2"/>
        <v>04352-PAYS-ENV</v>
      </c>
      <c r="B135" s="145">
        <v>4352</v>
      </c>
      <c r="C135" s="145" t="s">
        <v>138</v>
      </c>
      <c r="D135" s="145" t="s">
        <v>795</v>
      </c>
      <c r="E135" s="145" t="s">
        <v>798</v>
      </c>
      <c r="F135" s="458">
        <v>4</v>
      </c>
    </row>
    <row r="136" spans="1:6" x14ac:dyDescent="0.25">
      <c r="A136" s="142" t="str">
        <f t="shared" si="2"/>
        <v>04352-FORP-FORP</v>
      </c>
      <c r="B136" s="145">
        <v>4352</v>
      </c>
      <c r="C136" s="145" t="s">
        <v>139</v>
      </c>
      <c r="D136" s="145" t="s">
        <v>139</v>
      </c>
      <c r="E136" s="145" t="s">
        <v>799</v>
      </c>
      <c r="F136" s="458">
        <v>4</v>
      </c>
    </row>
    <row r="137" spans="1:6" x14ac:dyDescent="0.25">
      <c r="A137" s="142" t="str">
        <f t="shared" si="2"/>
        <v>04352-FORP-FRES</v>
      </c>
      <c r="B137" s="145">
        <v>4352</v>
      </c>
      <c r="C137" s="145" t="s">
        <v>792</v>
      </c>
      <c r="D137" s="145" t="s">
        <v>139</v>
      </c>
      <c r="E137" s="145" t="s">
        <v>799</v>
      </c>
      <c r="F137" s="458">
        <v>4</v>
      </c>
    </row>
    <row r="138" spans="1:6" x14ac:dyDescent="0.25">
      <c r="A138" s="142" t="str">
        <f t="shared" si="2"/>
        <v>04352-ORPH-ORPH</v>
      </c>
      <c r="B138" s="145">
        <v>4352</v>
      </c>
      <c r="C138" s="145" t="s">
        <v>140</v>
      </c>
      <c r="D138" s="145" t="s">
        <v>140</v>
      </c>
      <c r="E138" s="145" t="s">
        <v>800</v>
      </c>
      <c r="F138" s="458">
        <v>4</v>
      </c>
    </row>
    <row r="139" spans="1:6" x14ac:dyDescent="0.25">
      <c r="A139" s="142" t="str">
        <f t="shared" si="2"/>
        <v>04352-FAUN-PADE</v>
      </c>
      <c r="B139" s="145">
        <v>4352</v>
      </c>
      <c r="C139" s="145" t="s">
        <v>141</v>
      </c>
      <c r="D139" s="145" t="s">
        <v>794</v>
      </c>
      <c r="E139" s="145" t="s">
        <v>802</v>
      </c>
      <c r="F139" s="458">
        <v>4</v>
      </c>
    </row>
    <row r="140" spans="1:6" x14ac:dyDescent="0.25">
      <c r="A140" s="142" t="str">
        <f t="shared" si="2"/>
        <v>04352-PENT-PEEC</v>
      </c>
      <c r="B140" s="145">
        <v>4352</v>
      </c>
      <c r="C140" s="145" t="s">
        <v>142</v>
      </c>
      <c r="D140" s="145" t="s">
        <v>797</v>
      </c>
      <c r="E140" s="145" t="s">
        <v>801</v>
      </c>
      <c r="F140" s="458">
        <v>4</v>
      </c>
    </row>
    <row r="141" spans="1:6" x14ac:dyDescent="0.25">
      <c r="A141" s="142" t="str">
        <f t="shared" si="2"/>
        <v>01171-PAYS-ENV</v>
      </c>
      <c r="B141" s="145">
        <v>1171</v>
      </c>
      <c r="C141" s="145" t="s">
        <v>138</v>
      </c>
      <c r="D141" s="145" t="s">
        <v>795</v>
      </c>
      <c r="E141" s="145" t="s">
        <v>798</v>
      </c>
      <c r="F141" s="458">
        <v>1</v>
      </c>
    </row>
    <row r="142" spans="1:6" x14ac:dyDescent="0.25">
      <c r="A142" s="142" t="str">
        <f t="shared" si="2"/>
        <v>01171-FORP-FORP</v>
      </c>
      <c r="B142" s="145">
        <v>1171</v>
      </c>
      <c r="C142" s="145" t="s">
        <v>139</v>
      </c>
      <c r="D142" s="145" t="s">
        <v>139</v>
      </c>
      <c r="E142" s="145" t="s">
        <v>799</v>
      </c>
      <c r="F142" s="458">
        <v>1</v>
      </c>
    </row>
    <row r="143" spans="1:6" x14ac:dyDescent="0.25">
      <c r="A143" s="142" t="str">
        <f t="shared" si="2"/>
        <v>01171-FORP-FRES</v>
      </c>
      <c r="B143" s="145">
        <v>1171</v>
      </c>
      <c r="C143" s="145" t="s">
        <v>792</v>
      </c>
      <c r="D143" s="145" t="s">
        <v>139</v>
      </c>
      <c r="E143" s="145" t="s">
        <v>799</v>
      </c>
      <c r="F143" s="458">
        <v>1</v>
      </c>
    </row>
    <row r="144" spans="1:6" x14ac:dyDescent="0.25">
      <c r="A144" s="142" t="str">
        <f t="shared" si="2"/>
        <v>01171-ORPH-ORPH</v>
      </c>
      <c r="B144" s="145">
        <v>1171</v>
      </c>
      <c r="C144" s="145" t="s">
        <v>140</v>
      </c>
      <c r="D144" s="145" t="s">
        <v>140</v>
      </c>
      <c r="E144" s="145" t="s">
        <v>800</v>
      </c>
      <c r="F144" s="458">
        <v>1</v>
      </c>
    </row>
    <row r="145" spans="1:6" x14ac:dyDescent="0.25">
      <c r="A145" s="142" t="str">
        <f t="shared" si="2"/>
        <v>01171-FAUN-PADE</v>
      </c>
      <c r="B145" s="145">
        <v>1171</v>
      </c>
      <c r="C145" s="145" t="s">
        <v>141</v>
      </c>
      <c r="D145" s="145" t="s">
        <v>794</v>
      </c>
      <c r="E145" s="145" t="s">
        <v>802</v>
      </c>
      <c r="F145" s="458">
        <v>1</v>
      </c>
    </row>
    <row r="146" spans="1:6" x14ac:dyDescent="0.25">
      <c r="A146" s="142" t="str">
        <f t="shared" si="2"/>
        <v>01171-PENT-PEEC</v>
      </c>
      <c r="B146" s="145">
        <v>1171</v>
      </c>
      <c r="C146" s="145" t="s">
        <v>142</v>
      </c>
      <c r="D146" s="145" t="s">
        <v>797</v>
      </c>
      <c r="E146" s="145" t="s">
        <v>801</v>
      </c>
      <c r="F146" s="458">
        <v>1</v>
      </c>
    </row>
    <row r="147" spans="1:6" x14ac:dyDescent="0.25">
      <c r="A147" s="142" t="str">
        <f t="shared" si="2"/>
        <v>01171-AUTR-RAV</v>
      </c>
      <c r="B147" s="145">
        <v>1171</v>
      </c>
      <c r="C147" s="145" t="s">
        <v>471</v>
      </c>
      <c r="D147" s="145" t="s">
        <v>796</v>
      </c>
      <c r="E147" s="145" t="s">
        <v>468</v>
      </c>
      <c r="F147" s="458">
        <v>1</v>
      </c>
    </row>
    <row r="148" spans="1:6" x14ac:dyDescent="0.25">
      <c r="A148" s="142" t="str">
        <f t="shared" si="2"/>
        <v>01171-FAUN-REFA</v>
      </c>
      <c r="B148" s="145">
        <v>1171</v>
      </c>
      <c r="C148" s="145" t="s">
        <v>472</v>
      </c>
      <c r="D148" s="145" t="s">
        <v>794</v>
      </c>
      <c r="E148" s="145" t="s">
        <v>802</v>
      </c>
      <c r="F148" s="458">
        <v>1</v>
      </c>
    </row>
    <row r="149" spans="1:6" x14ac:dyDescent="0.25">
      <c r="A149" s="142" t="str">
        <f t="shared" si="2"/>
        <v>01171-FAUN-ZEC</v>
      </c>
      <c r="B149" s="145">
        <v>1171</v>
      </c>
      <c r="C149" s="145" t="s">
        <v>143</v>
      </c>
      <c r="D149" s="145" t="s">
        <v>794</v>
      </c>
      <c r="E149" s="145" t="s">
        <v>802</v>
      </c>
      <c r="F149" s="458">
        <v>1</v>
      </c>
    </row>
    <row r="150" spans="1:6" x14ac:dyDescent="0.25">
      <c r="A150" s="142" t="str">
        <f t="shared" si="2"/>
        <v>01272-PAYS-ENV</v>
      </c>
      <c r="B150" s="145">
        <v>1272</v>
      </c>
      <c r="C150" s="145" t="s">
        <v>138</v>
      </c>
      <c r="D150" s="145" t="s">
        <v>795</v>
      </c>
      <c r="E150" s="145" t="s">
        <v>798</v>
      </c>
      <c r="F150" s="458">
        <v>1</v>
      </c>
    </row>
    <row r="151" spans="1:6" x14ac:dyDescent="0.25">
      <c r="A151" s="142" t="str">
        <f t="shared" si="2"/>
        <v>01272-FORP-FORP</v>
      </c>
      <c r="B151" s="145">
        <v>1272</v>
      </c>
      <c r="C151" s="145" t="s">
        <v>139</v>
      </c>
      <c r="D151" s="145" t="s">
        <v>139</v>
      </c>
      <c r="E151" s="145" t="s">
        <v>799</v>
      </c>
      <c r="F151" s="458">
        <v>1</v>
      </c>
    </row>
    <row r="152" spans="1:6" x14ac:dyDescent="0.25">
      <c r="A152" s="142" t="str">
        <f t="shared" si="2"/>
        <v>01272-FORP-FRES</v>
      </c>
      <c r="B152" s="145">
        <v>1272</v>
      </c>
      <c r="C152" s="145" t="s">
        <v>792</v>
      </c>
      <c r="D152" s="145" t="s">
        <v>139</v>
      </c>
      <c r="E152" s="145" t="s">
        <v>799</v>
      </c>
      <c r="F152" s="458">
        <v>1</v>
      </c>
    </row>
    <row r="153" spans="1:6" x14ac:dyDescent="0.25">
      <c r="A153" s="142" t="str">
        <f t="shared" si="2"/>
        <v>01272-ORPH-ORPH</v>
      </c>
      <c r="B153" s="145">
        <v>1272</v>
      </c>
      <c r="C153" s="145" t="s">
        <v>140</v>
      </c>
      <c r="D153" s="145" t="s">
        <v>140</v>
      </c>
      <c r="E153" s="145" t="s">
        <v>800</v>
      </c>
      <c r="F153" s="458">
        <v>1</v>
      </c>
    </row>
    <row r="154" spans="1:6" x14ac:dyDescent="0.25">
      <c r="A154" s="142" t="str">
        <f t="shared" si="2"/>
        <v>01272-FAUN-PADE</v>
      </c>
      <c r="B154" s="145">
        <v>1272</v>
      </c>
      <c r="C154" s="145" t="s">
        <v>141</v>
      </c>
      <c r="D154" s="145" t="s">
        <v>794</v>
      </c>
      <c r="E154" s="145" t="s">
        <v>802</v>
      </c>
      <c r="F154" s="458">
        <v>1</v>
      </c>
    </row>
    <row r="155" spans="1:6" x14ac:dyDescent="0.25">
      <c r="A155" s="142" t="str">
        <f t="shared" si="2"/>
        <v>01272-PENT-PEEC</v>
      </c>
      <c r="B155" s="145">
        <v>1272</v>
      </c>
      <c r="C155" s="145" t="s">
        <v>142</v>
      </c>
      <c r="D155" s="145" t="s">
        <v>797</v>
      </c>
      <c r="E155" s="145" t="s">
        <v>801</v>
      </c>
      <c r="F155" s="458">
        <v>1</v>
      </c>
    </row>
    <row r="156" spans="1:6" x14ac:dyDescent="0.25">
      <c r="A156" s="142" t="str">
        <f t="shared" si="2"/>
        <v>01272-AUTR-RAV</v>
      </c>
      <c r="B156" s="145">
        <v>1272</v>
      </c>
      <c r="C156" s="145" t="s">
        <v>471</v>
      </c>
      <c r="D156" s="145" t="s">
        <v>796</v>
      </c>
      <c r="E156" s="145" t="s">
        <v>468</v>
      </c>
      <c r="F156" s="458">
        <v>1</v>
      </c>
    </row>
    <row r="157" spans="1:6" x14ac:dyDescent="0.25">
      <c r="A157" s="142" t="str">
        <f t="shared" si="2"/>
        <v>01272-FAUN-REFA</v>
      </c>
      <c r="B157" s="145">
        <v>1272</v>
      </c>
      <c r="C157" s="145" t="s">
        <v>472</v>
      </c>
      <c r="D157" s="145" t="s">
        <v>794</v>
      </c>
      <c r="E157" s="145" t="s">
        <v>802</v>
      </c>
      <c r="F157" s="458">
        <v>1</v>
      </c>
    </row>
    <row r="158" spans="1:6" x14ac:dyDescent="0.25">
      <c r="A158" s="142" t="str">
        <f t="shared" si="2"/>
        <v>01272-FAUN-ZEC</v>
      </c>
      <c r="B158" s="145">
        <v>1272</v>
      </c>
      <c r="C158" s="145" t="s">
        <v>143</v>
      </c>
      <c r="D158" s="145" t="s">
        <v>794</v>
      </c>
      <c r="E158" s="145" t="s">
        <v>802</v>
      </c>
      <c r="F158" s="458">
        <v>1</v>
      </c>
    </row>
    <row r="159" spans="1:6" x14ac:dyDescent="0.25">
      <c r="A159" s="142" t="str">
        <f t="shared" si="2"/>
        <v>03453-PAYS-ENV</v>
      </c>
      <c r="B159" s="145">
        <v>3453</v>
      </c>
      <c r="C159" s="145" t="s">
        <v>138</v>
      </c>
      <c r="D159" s="145" t="s">
        <v>795</v>
      </c>
      <c r="E159" s="145" t="s">
        <v>798</v>
      </c>
      <c r="F159" s="458">
        <v>3</v>
      </c>
    </row>
    <row r="160" spans="1:6" x14ac:dyDescent="0.25">
      <c r="A160" s="142" t="str">
        <f t="shared" si="2"/>
        <v>03453-FORP-FORP</v>
      </c>
      <c r="B160" s="145">
        <v>3453</v>
      </c>
      <c r="C160" s="145" t="s">
        <v>139</v>
      </c>
      <c r="D160" s="145" t="s">
        <v>139</v>
      </c>
      <c r="E160" s="145" t="s">
        <v>799</v>
      </c>
      <c r="F160" s="458">
        <v>3</v>
      </c>
    </row>
    <row r="161" spans="1:12" x14ac:dyDescent="0.25">
      <c r="A161" s="142" t="str">
        <f t="shared" si="2"/>
        <v>03453-FORP-FRES</v>
      </c>
      <c r="B161" s="145">
        <v>3453</v>
      </c>
      <c r="C161" s="145" t="s">
        <v>792</v>
      </c>
      <c r="D161" s="145" t="s">
        <v>139</v>
      </c>
      <c r="E161" s="145" t="s">
        <v>799</v>
      </c>
      <c r="F161" s="458">
        <v>3</v>
      </c>
    </row>
    <row r="162" spans="1:12" x14ac:dyDescent="0.25">
      <c r="A162" s="142" t="str">
        <f t="shared" si="2"/>
        <v>03453-ORPH-ORPH</v>
      </c>
      <c r="B162" s="145">
        <v>3453</v>
      </c>
      <c r="C162" s="145" t="s">
        <v>140</v>
      </c>
      <c r="D162" s="145" t="s">
        <v>140</v>
      </c>
      <c r="E162" s="145" t="s">
        <v>800</v>
      </c>
      <c r="F162" s="458">
        <v>3</v>
      </c>
    </row>
    <row r="163" spans="1:12" x14ac:dyDescent="0.25">
      <c r="A163" s="142" t="str">
        <f t="shared" si="2"/>
        <v>03453-PENT-PEEC</v>
      </c>
      <c r="B163" s="145">
        <v>3453</v>
      </c>
      <c r="C163" s="145" t="s">
        <v>142</v>
      </c>
      <c r="D163" s="145" t="s">
        <v>797</v>
      </c>
      <c r="E163" s="145" t="s">
        <v>801</v>
      </c>
      <c r="F163" s="458">
        <v>3</v>
      </c>
    </row>
    <row r="164" spans="1:12" x14ac:dyDescent="0.25">
      <c r="A164" s="142" t="str">
        <f t="shared" si="2"/>
        <v>03453-AUTR-RAV</v>
      </c>
      <c r="B164" s="145">
        <v>3453</v>
      </c>
      <c r="C164" s="145" t="s">
        <v>471</v>
      </c>
      <c r="D164" s="145" t="s">
        <v>796</v>
      </c>
      <c r="E164" s="145" t="s">
        <v>468</v>
      </c>
      <c r="F164" s="458">
        <v>3</v>
      </c>
    </row>
    <row r="165" spans="1:12" x14ac:dyDescent="0.25">
      <c r="A165" s="142" t="str">
        <f t="shared" si="2"/>
        <v>03453-FORP-SHYD</v>
      </c>
      <c r="B165" s="145">
        <v>3453</v>
      </c>
      <c r="C165" s="145" t="s">
        <v>791</v>
      </c>
      <c r="D165" s="145" t="s">
        <v>139</v>
      </c>
      <c r="E165" s="145" t="s">
        <v>799</v>
      </c>
      <c r="F165" s="458">
        <v>3</v>
      </c>
    </row>
    <row r="166" spans="1:12" x14ac:dyDescent="0.25">
      <c r="A166" s="142" t="str">
        <f t="shared" si="2"/>
        <v>03453-FAUN-ZEC</v>
      </c>
      <c r="B166" s="145">
        <v>3453</v>
      </c>
      <c r="C166" s="145" t="s">
        <v>143</v>
      </c>
      <c r="D166" s="145" t="s">
        <v>794</v>
      </c>
      <c r="E166" s="145" t="s">
        <v>802</v>
      </c>
      <c r="F166" s="458">
        <v>3</v>
      </c>
    </row>
    <row r="167" spans="1:12" x14ac:dyDescent="0.25">
      <c r="A167" s="142" t="str">
        <f t="shared" si="2"/>
        <v>01272-AUTR-CAA</v>
      </c>
      <c r="B167" s="145">
        <v>1272</v>
      </c>
      <c r="C167" s="145" t="s">
        <v>473</v>
      </c>
      <c r="D167" s="145" t="s">
        <v>796</v>
      </c>
      <c r="E167" s="145" t="s">
        <v>468</v>
      </c>
      <c r="F167" s="458">
        <v>1</v>
      </c>
    </row>
    <row r="168" spans="1:12" x14ac:dyDescent="0.25">
      <c r="A168" s="142" t="str">
        <f t="shared" si="2"/>
        <v>01272-AUTR-CAB</v>
      </c>
      <c r="B168" s="145">
        <v>1272</v>
      </c>
      <c r="C168" s="145" t="s">
        <v>474</v>
      </c>
      <c r="D168" s="145" t="s">
        <v>796</v>
      </c>
      <c r="E168" s="145" t="s">
        <v>468</v>
      </c>
      <c r="F168" s="458">
        <v>1</v>
      </c>
    </row>
    <row r="169" spans="1:12" x14ac:dyDescent="0.25">
      <c r="A169" s="142" t="str">
        <f t="shared" si="2"/>
        <v>011161-PAYS-ENV</v>
      </c>
      <c r="B169" s="145">
        <v>11161</v>
      </c>
      <c r="C169" s="145" t="s">
        <v>138</v>
      </c>
      <c r="D169" s="145" t="s">
        <v>795</v>
      </c>
      <c r="E169" s="145" t="s">
        <v>798</v>
      </c>
      <c r="F169" s="458">
        <v>11</v>
      </c>
    </row>
    <row r="170" spans="1:12" x14ac:dyDescent="0.25">
      <c r="A170" s="142" t="str">
        <f t="shared" si="2"/>
        <v>011161-FORP-FORP</v>
      </c>
      <c r="B170" s="145">
        <v>11161</v>
      </c>
      <c r="C170" s="145" t="s">
        <v>139</v>
      </c>
      <c r="D170" s="145" t="s">
        <v>139</v>
      </c>
      <c r="E170" s="145" t="s">
        <v>799</v>
      </c>
      <c r="F170" s="458">
        <v>11</v>
      </c>
    </row>
    <row r="171" spans="1:12" x14ac:dyDescent="0.25">
      <c r="A171" s="142" t="str">
        <f t="shared" si="2"/>
        <v>011161-FORP-FRES</v>
      </c>
      <c r="B171" s="145">
        <v>11161</v>
      </c>
      <c r="C171" s="145" t="s">
        <v>792</v>
      </c>
      <c r="D171" s="145" t="s">
        <v>139</v>
      </c>
      <c r="E171" s="145" t="s">
        <v>799</v>
      </c>
      <c r="F171" s="458">
        <v>11</v>
      </c>
    </row>
    <row r="172" spans="1:12" x14ac:dyDescent="0.25">
      <c r="A172" s="142" t="str">
        <f t="shared" si="2"/>
        <v>011161-ORPH-ORPH</v>
      </c>
      <c r="B172" s="145">
        <v>11161</v>
      </c>
      <c r="C172" s="145" t="s">
        <v>140</v>
      </c>
      <c r="D172" s="145" t="s">
        <v>140</v>
      </c>
      <c r="E172" s="145" t="s">
        <v>800</v>
      </c>
      <c r="F172" s="458">
        <v>11</v>
      </c>
    </row>
    <row r="173" spans="1:12" x14ac:dyDescent="0.25">
      <c r="A173" s="142" t="str">
        <f t="shared" si="2"/>
        <v>011161-FAUN-PADE</v>
      </c>
      <c r="B173" s="145">
        <v>11161</v>
      </c>
      <c r="C173" s="145" t="s">
        <v>141</v>
      </c>
      <c r="D173" s="145" t="s">
        <v>794</v>
      </c>
      <c r="E173" s="145" t="s">
        <v>802</v>
      </c>
      <c r="F173" s="504">
        <v>11</v>
      </c>
      <c r="G173" s="46"/>
      <c r="H173" s="47"/>
      <c r="I173" s="47"/>
      <c r="J173" s="47"/>
      <c r="K173" s="47"/>
      <c r="L173" s="48"/>
    </row>
    <row r="174" spans="1:12" x14ac:dyDescent="0.25">
      <c r="A174" s="142" t="str">
        <f t="shared" si="2"/>
        <v>011161-PENT-PEEC</v>
      </c>
      <c r="B174" s="145">
        <v>11161</v>
      </c>
      <c r="C174" s="145" t="s">
        <v>142</v>
      </c>
      <c r="D174" s="145" t="s">
        <v>797</v>
      </c>
      <c r="E174" s="145" t="s">
        <v>801</v>
      </c>
      <c r="F174" s="504">
        <v>11</v>
      </c>
      <c r="G174" s="46"/>
      <c r="H174" s="47"/>
      <c r="I174" s="47"/>
      <c r="J174" s="47"/>
      <c r="K174" s="47"/>
      <c r="L174" s="48"/>
    </row>
    <row r="175" spans="1:12" x14ac:dyDescent="0.25">
      <c r="A175" s="142" t="str">
        <f t="shared" si="2"/>
        <v>011161-AUTR-RAV</v>
      </c>
      <c r="B175" s="145">
        <v>11161</v>
      </c>
      <c r="C175" s="145" t="s">
        <v>471</v>
      </c>
      <c r="D175" s="145" t="s">
        <v>796</v>
      </c>
      <c r="E175" s="145" t="s">
        <v>468</v>
      </c>
      <c r="F175" s="504">
        <v>11</v>
      </c>
      <c r="G175" s="46"/>
      <c r="H175" s="47"/>
      <c r="I175" s="47"/>
      <c r="J175" s="47"/>
      <c r="K175" s="47"/>
      <c r="L175" s="48"/>
    </row>
    <row r="176" spans="1:12" x14ac:dyDescent="0.25">
      <c r="A176" s="142" t="str">
        <f t="shared" si="2"/>
        <v>011161-FAUN-REFA</v>
      </c>
      <c r="B176" s="145">
        <v>11161</v>
      </c>
      <c r="C176" s="145" t="s">
        <v>472</v>
      </c>
      <c r="D176" s="145" t="s">
        <v>794</v>
      </c>
      <c r="E176" s="145" t="s">
        <v>802</v>
      </c>
      <c r="F176" s="504">
        <v>11</v>
      </c>
      <c r="G176" s="46"/>
      <c r="H176" s="47"/>
      <c r="I176" s="47"/>
      <c r="J176" s="47"/>
      <c r="K176" s="47"/>
      <c r="L176" s="48"/>
    </row>
    <row r="177" spans="1:12" x14ac:dyDescent="0.25">
      <c r="A177" s="142" t="str">
        <f t="shared" si="2"/>
        <v>011161-FAUN-ZEC</v>
      </c>
      <c r="B177" s="145">
        <v>11161</v>
      </c>
      <c r="C177" s="145" t="s">
        <v>143</v>
      </c>
      <c r="D177" s="145" t="s">
        <v>794</v>
      </c>
      <c r="E177" s="145" t="s">
        <v>802</v>
      </c>
      <c r="F177" s="504">
        <v>11</v>
      </c>
      <c r="G177" s="46"/>
      <c r="H177" s="47"/>
      <c r="I177" s="47"/>
      <c r="J177" s="47"/>
      <c r="K177" s="47"/>
      <c r="L177" s="48"/>
    </row>
    <row r="178" spans="1:12" x14ac:dyDescent="0.25">
      <c r="A178" s="142" t="str">
        <f t="shared" si="2"/>
        <v>0--</v>
      </c>
      <c r="B178" s="145"/>
      <c r="C178" s="145"/>
      <c r="D178" s="145"/>
      <c r="E178" s="145"/>
      <c r="F178" s="504"/>
      <c r="G178" s="46"/>
      <c r="H178" s="47"/>
      <c r="I178" s="47"/>
      <c r="J178" s="47"/>
      <c r="K178" s="47"/>
      <c r="L178" s="48"/>
    </row>
    <row r="179" spans="1:12" x14ac:dyDescent="0.25">
      <c r="A179" s="142" t="str">
        <f t="shared" si="2"/>
        <v>0--</v>
      </c>
      <c r="B179" s="145"/>
      <c r="C179" s="145"/>
      <c r="D179" s="145"/>
      <c r="E179" s="145"/>
      <c r="F179" s="504"/>
      <c r="G179" s="46"/>
      <c r="H179" s="47"/>
      <c r="I179" s="47"/>
      <c r="J179" s="47"/>
      <c r="K179" s="47"/>
      <c r="L179" s="48"/>
    </row>
    <row r="180" spans="1:12" x14ac:dyDescent="0.25">
      <c r="A180" s="142" t="str">
        <f t="shared" si="2"/>
        <v>0--</v>
      </c>
      <c r="B180" s="145"/>
      <c r="C180" s="145"/>
      <c r="D180" s="145"/>
      <c r="E180" s="145"/>
      <c r="F180" s="504"/>
      <c r="G180" s="46"/>
      <c r="H180" s="47"/>
      <c r="I180" s="47"/>
      <c r="J180" s="47"/>
      <c r="K180" s="47"/>
      <c r="L180" s="48"/>
    </row>
    <row r="181" spans="1:12" x14ac:dyDescent="0.25">
      <c r="A181" s="142" t="str">
        <f t="shared" si="2"/>
        <v>0--</v>
      </c>
      <c r="B181" s="145"/>
      <c r="C181" s="145"/>
      <c r="D181" s="145"/>
      <c r="E181" s="145"/>
      <c r="F181" s="504"/>
      <c r="G181" s="46"/>
      <c r="H181" s="47"/>
      <c r="I181" s="47"/>
      <c r="J181" s="47"/>
      <c r="K181" s="47"/>
      <c r="L181" s="48"/>
    </row>
    <row r="182" spans="1:12" x14ac:dyDescent="0.25">
      <c r="A182" s="142" t="str">
        <f t="shared" si="2"/>
        <v>0--</v>
      </c>
      <c r="B182" s="145"/>
      <c r="C182" s="145"/>
      <c r="D182" s="145"/>
      <c r="E182" s="145"/>
      <c r="F182" s="504"/>
      <c r="G182" s="46"/>
      <c r="H182" s="47"/>
      <c r="I182" s="47"/>
      <c r="J182" s="47"/>
      <c r="K182" s="47"/>
      <c r="L182" s="48"/>
    </row>
    <row r="183" spans="1:12" x14ac:dyDescent="0.25">
      <c r="A183" s="142" t="str">
        <f t="shared" si="2"/>
        <v>0--</v>
      </c>
      <c r="B183" s="145"/>
      <c r="C183" s="145"/>
      <c r="D183" s="145"/>
      <c r="E183" s="145"/>
      <c r="F183" s="458"/>
    </row>
    <row r="184" spans="1:12" x14ac:dyDescent="0.25">
      <c r="A184" s="142" t="str">
        <f t="shared" si="2"/>
        <v>0--</v>
      </c>
      <c r="B184" s="145"/>
      <c r="C184" s="145"/>
      <c r="D184" s="145"/>
      <c r="E184" s="145"/>
      <c r="F184" s="458"/>
    </row>
    <row r="185" spans="1:12" x14ac:dyDescent="0.25">
      <c r="A185" s="142" t="str">
        <f t="shared" si="2"/>
        <v>0--</v>
      </c>
      <c r="B185" s="145"/>
      <c r="C185" s="145"/>
      <c r="D185" s="145"/>
      <c r="E185" s="145"/>
      <c r="F185" s="458"/>
    </row>
    <row r="186" spans="1:12" x14ac:dyDescent="0.25">
      <c r="A186" s="142" t="str">
        <f t="shared" si="2"/>
        <v>0--</v>
      </c>
      <c r="B186" s="145"/>
      <c r="C186" s="145"/>
      <c r="D186" s="145"/>
      <c r="E186" s="145"/>
      <c r="F186" s="458"/>
    </row>
    <row r="187" spans="1:12" x14ac:dyDescent="0.25">
      <c r="A187" s="142" t="str">
        <f t="shared" si="2"/>
        <v>0--</v>
      </c>
      <c r="B187" s="145"/>
      <c r="C187" s="145"/>
      <c r="D187" s="145"/>
      <c r="E187" s="145"/>
      <c r="F187" s="458"/>
    </row>
    <row r="188" spans="1:12" x14ac:dyDescent="0.25">
      <c r="A188" s="142" t="str">
        <f t="shared" si="2"/>
        <v>0--</v>
      </c>
      <c r="B188" s="145"/>
      <c r="C188" s="145"/>
      <c r="D188" s="145"/>
      <c r="E188" s="145"/>
      <c r="F188" s="458"/>
    </row>
    <row r="189" spans="1:12" x14ac:dyDescent="0.25">
      <c r="A189" s="142" t="str">
        <f t="shared" si="2"/>
        <v>0--</v>
      </c>
      <c r="B189" s="145"/>
      <c r="C189" s="145"/>
      <c r="D189" s="145"/>
      <c r="E189" s="145"/>
      <c r="F189" s="458"/>
    </row>
    <row r="190" spans="1:12" x14ac:dyDescent="0.25">
      <c r="A190" s="142" t="str">
        <f t="shared" si="2"/>
        <v>0--</v>
      </c>
      <c r="B190" s="145"/>
      <c r="C190" s="145"/>
      <c r="D190" s="145"/>
      <c r="E190" s="145"/>
      <c r="F190" s="458"/>
    </row>
    <row r="191" spans="1:12" x14ac:dyDescent="0.25">
      <c r="A191" s="142" t="str">
        <f t="shared" si="2"/>
        <v>0--</v>
      </c>
      <c r="B191" s="145"/>
      <c r="C191" s="145"/>
      <c r="D191" s="145"/>
      <c r="E191" s="145"/>
      <c r="F191" s="458"/>
    </row>
    <row r="192" spans="1:12" x14ac:dyDescent="0.25">
      <c r="A192" s="142" t="str">
        <f t="shared" si="2"/>
        <v>0--</v>
      </c>
      <c r="B192" s="145"/>
      <c r="C192" s="145"/>
      <c r="D192" s="145"/>
      <c r="E192" s="145"/>
      <c r="F192" s="458"/>
    </row>
    <row r="193" spans="1:6" x14ac:dyDescent="0.25">
      <c r="A193" s="142" t="str">
        <f t="shared" si="2"/>
        <v>0--</v>
      </c>
      <c r="B193" s="145"/>
      <c r="C193" s="145"/>
      <c r="D193" s="145"/>
      <c r="E193" s="145"/>
      <c r="F193" s="458"/>
    </row>
    <row r="194" spans="1:6" x14ac:dyDescent="0.25">
      <c r="A194" s="142" t="str">
        <f t="shared" si="2"/>
        <v>0--</v>
      </c>
      <c r="B194" s="145"/>
      <c r="C194" s="145"/>
      <c r="D194" s="145"/>
      <c r="E194" s="145"/>
      <c r="F194" s="458"/>
    </row>
    <row r="195" spans="1:6" x14ac:dyDescent="0.25">
      <c r="A195" s="142" t="str">
        <f t="shared" si="2"/>
        <v>0--</v>
      </c>
      <c r="B195" s="145"/>
      <c r="C195" s="145"/>
      <c r="D195" s="145"/>
      <c r="E195" s="145"/>
      <c r="F195" s="458"/>
    </row>
    <row r="196" spans="1:6" x14ac:dyDescent="0.25">
      <c r="A196" s="142" t="str">
        <f t="shared" si="2"/>
        <v>0--</v>
      </c>
      <c r="B196" s="145"/>
      <c r="C196" s="145"/>
      <c r="D196" s="145"/>
      <c r="E196" s="145"/>
      <c r="F196" s="458"/>
    </row>
    <row r="197" spans="1:6" x14ac:dyDescent="0.25">
      <c r="A197" s="142" t="str">
        <f t="shared" si="2"/>
        <v>0--</v>
      </c>
      <c r="B197" s="145"/>
      <c r="C197" s="145"/>
      <c r="D197" s="145"/>
      <c r="E197" s="145"/>
      <c r="F197" s="458"/>
    </row>
    <row r="198" spans="1:6" x14ac:dyDescent="0.25">
      <c r="A198" s="142" t="str">
        <f t="shared" ref="A198:A261" si="3">"0"&amp;B198&amp;"-"&amp;D198&amp;"-"&amp;C198</f>
        <v>0--</v>
      </c>
      <c r="B198" s="145"/>
      <c r="C198" s="145"/>
      <c r="D198" s="145"/>
      <c r="E198" s="145"/>
      <c r="F198" s="458"/>
    </row>
    <row r="199" spans="1:6" x14ac:dyDescent="0.25">
      <c r="A199" s="142" t="str">
        <f t="shared" si="3"/>
        <v>0--</v>
      </c>
      <c r="B199" s="145"/>
      <c r="C199" s="145"/>
      <c r="D199" s="145"/>
      <c r="E199" s="145"/>
      <c r="F199" s="458"/>
    </row>
    <row r="200" spans="1:6" x14ac:dyDescent="0.25">
      <c r="A200" s="142" t="str">
        <f t="shared" si="3"/>
        <v>0--</v>
      </c>
      <c r="B200" s="145"/>
      <c r="C200" s="145"/>
      <c r="D200" s="145"/>
      <c r="E200" s="145"/>
      <c r="F200" s="458"/>
    </row>
    <row r="201" spans="1:6" x14ac:dyDescent="0.25">
      <c r="A201" s="142" t="str">
        <f t="shared" si="3"/>
        <v>0--</v>
      </c>
      <c r="B201" s="145"/>
      <c r="C201" s="145"/>
      <c r="D201" s="145"/>
      <c r="E201" s="145"/>
      <c r="F201" s="458"/>
    </row>
    <row r="202" spans="1:6" x14ac:dyDescent="0.25">
      <c r="A202" s="142" t="str">
        <f t="shared" si="3"/>
        <v>0--</v>
      </c>
      <c r="B202" s="145"/>
      <c r="C202" s="145"/>
      <c r="D202" s="145"/>
      <c r="E202" s="145"/>
      <c r="F202" s="458"/>
    </row>
    <row r="203" spans="1:6" x14ac:dyDescent="0.25">
      <c r="A203" s="142" t="str">
        <f t="shared" si="3"/>
        <v>0--</v>
      </c>
      <c r="B203" s="145"/>
      <c r="C203" s="145"/>
      <c r="D203" s="145"/>
      <c r="E203" s="145"/>
      <c r="F203" s="458"/>
    </row>
    <row r="204" spans="1:6" x14ac:dyDescent="0.25">
      <c r="A204" s="142" t="str">
        <f t="shared" si="3"/>
        <v>0--</v>
      </c>
      <c r="B204" s="145"/>
      <c r="C204" s="145"/>
      <c r="D204" s="145"/>
      <c r="E204" s="145"/>
      <c r="F204" s="458"/>
    </row>
    <row r="205" spans="1:6" x14ac:dyDescent="0.25">
      <c r="A205" s="142" t="str">
        <f t="shared" si="3"/>
        <v>0--</v>
      </c>
      <c r="B205" s="145"/>
      <c r="C205" s="145"/>
      <c r="D205" s="145"/>
      <c r="E205" s="145"/>
      <c r="F205" s="458"/>
    </row>
    <row r="206" spans="1:6" x14ac:dyDescent="0.25">
      <c r="A206" s="142" t="str">
        <f t="shared" si="3"/>
        <v>0--</v>
      </c>
      <c r="B206" s="145"/>
      <c r="C206" s="145"/>
      <c r="D206" s="145"/>
      <c r="E206" s="145"/>
      <c r="F206" s="458"/>
    </row>
    <row r="207" spans="1:6" x14ac:dyDescent="0.25">
      <c r="A207" s="142" t="str">
        <f t="shared" si="3"/>
        <v>0--</v>
      </c>
      <c r="B207" s="145"/>
      <c r="C207" s="145"/>
      <c r="D207" s="145"/>
      <c r="E207" s="145"/>
      <c r="F207" s="458"/>
    </row>
    <row r="208" spans="1:6" x14ac:dyDescent="0.25">
      <c r="A208" s="142" t="str">
        <f t="shared" si="3"/>
        <v>0--</v>
      </c>
      <c r="B208" s="145"/>
      <c r="C208" s="145"/>
      <c r="D208" s="145"/>
      <c r="E208" s="145"/>
      <c r="F208" s="458"/>
    </row>
    <row r="209" spans="1:6" x14ac:dyDescent="0.25">
      <c r="A209" s="142" t="str">
        <f t="shared" si="3"/>
        <v>0--</v>
      </c>
      <c r="B209" s="145"/>
      <c r="C209" s="145"/>
      <c r="D209" s="145"/>
      <c r="E209" s="145"/>
      <c r="F209" s="458"/>
    </row>
    <row r="210" spans="1:6" x14ac:dyDescent="0.25">
      <c r="A210" s="142" t="str">
        <f t="shared" si="3"/>
        <v>0--</v>
      </c>
      <c r="B210" s="145"/>
      <c r="C210" s="145"/>
      <c r="D210" s="145"/>
      <c r="E210" s="145"/>
      <c r="F210" s="458"/>
    </row>
    <row r="211" spans="1:6" x14ac:dyDescent="0.25">
      <c r="A211" s="142" t="str">
        <f t="shared" si="3"/>
        <v>0--</v>
      </c>
      <c r="B211" s="145"/>
      <c r="C211" s="145"/>
      <c r="D211" s="145"/>
      <c r="E211" s="145"/>
      <c r="F211" s="458"/>
    </row>
    <row r="212" spans="1:6" x14ac:dyDescent="0.25">
      <c r="A212" s="142" t="str">
        <f t="shared" si="3"/>
        <v>0--</v>
      </c>
      <c r="B212" s="145"/>
      <c r="C212" s="145"/>
      <c r="D212" s="145"/>
      <c r="E212" s="145"/>
      <c r="F212" s="458"/>
    </row>
    <row r="213" spans="1:6" x14ac:dyDescent="0.25">
      <c r="A213" s="142" t="str">
        <f t="shared" si="3"/>
        <v>0--</v>
      </c>
      <c r="B213" s="145"/>
      <c r="C213" s="145"/>
      <c r="D213" s="145"/>
      <c r="E213" s="145"/>
      <c r="F213" s="458"/>
    </row>
    <row r="214" spans="1:6" x14ac:dyDescent="0.25">
      <c r="A214" s="142" t="str">
        <f t="shared" si="3"/>
        <v>0--</v>
      </c>
      <c r="B214" s="145"/>
      <c r="C214" s="145"/>
      <c r="D214" s="145"/>
      <c r="E214" s="145"/>
      <c r="F214" s="458"/>
    </row>
    <row r="215" spans="1:6" x14ac:dyDescent="0.25">
      <c r="A215" s="142" t="str">
        <f t="shared" si="3"/>
        <v>0--</v>
      </c>
      <c r="B215" s="145"/>
      <c r="C215" s="145"/>
      <c r="D215" s="145"/>
      <c r="E215" s="145"/>
      <c r="F215" s="458"/>
    </row>
    <row r="216" spans="1:6" x14ac:dyDescent="0.25">
      <c r="A216" s="142" t="str">
        <f t="shared" si="3"/>
        <v>0--</v>
      </c>
      <c r="B216" s="145"/>
      <c r="C216" s="145"/>
      <c r="D216" s="145"/>
      <c r="E216" s="145"/>
      <c r="F216" s="458"/>
    </row>
    <row r="217" spans="1:6" x14ac:dyDescent="0.25">
      <c r="A217" s="142" t="str">
        <f t="shared" si="3"/>
        <v>0--</v>
      </c>
      <c r="B217" s="145"/>
      <c r="C217" s="145"/>
      <c r="D217" s="145"/>
      <c r="E217" s="145"/>
      <c r="F217" s="458"/>
    </row>
    <row r="218" spans="1:6" x14ac:dyDescent="0.25">
      <c r="A218" s="142" t="str">
        <f t="shared" si="3"/>
        <v>0--</v>
      </c>
      <c r="B218" s="145"/>
      <c r="C218" s="145"/>
      <c r="D218" s="145"/>
      <c r="E218" s="145"/>
      <c r="F218" s="458"/>
    </row>
    <row r="219" spans="1:6" x14ac:dyDescent="0.25">
      <c r="A219" s="142" t="str">
        <f t="shared" si="3"/>
        <v>0--</v>
      </c>
      <c r="B219" s="145"/>
      <c r="C219" s="145"/>
      <c r="D219" s="145"/>
      <c r="E219" s="145"/>
      <c r="F219" s="458"/>
    </row>
    <row r="220" spans="1:6" x14ac:dyDescent="0.25">
      <c r="A220" s="142" t="str">
        <f t="shared" si="3"/>
        <v>0--</v>
      </c>
      <c r="B220" s="145"/>
      <c r="C220" s="145"/>
      <c r="D220" s="145"/>
      <c r="E220" s="145"/>
      <c r="F220" s="458"/>
    </row>
    <row r="221" spans="1:6" x14ac:dyDescent="0.25">
      <c r="A221" s="142" t="str">
        <f t="shared" si="3"/>
        <v>0--</v>
      </c>
      <c r="B221" s="145"/>
      <c r="C221" s="145"/>
      <c r="D221" s="145"/>
      <c r="E221" s="145"/>
      <c r="F221" s="458"/>
    </row>
    <row r="222" spans="1:6" x14ac:dyDescent="0.25">
      <c r="A222" s="142" t="str">
        <f t="shared" si="3"/>
        <v>0--</v>
      </c>
      <c r="B222" s="145"/>
      <c r="C222" s="145"/>
      <c r="D222" s="145"/>
      <c r="E222" s="145"/>
      <c r="F222" s="458"/>
    </row>
    <row r="223" spans="1:6" x14ac:dyDescent="0.25">
      <c r="A223" s="142" t="str">
        <f t="shared" si="3"/>
        <v>0--</v>
      </c>
      <c r="B223" s="145"/>
      <c r="C223" s="145"/>
      <c r="D223" s="145"/>
      <c r="E223" s="145"/>
      <c r="F223" s="458"/>
    </row>
    <row r="224" spans="1:6" x14ac:dyDescent="0.25">
      <c r="A224" s="142" t="str">
        <f t="shared" si="3"/>
        <v>0--</v>
      </c>
      <c r="B224" s="145"/>
      <c r="C224" s="145"/>
      <c r="D224" s="145"/>
      <c r="E224" s="145"/>
      <c r="F224" s="458"/>
    </row>
    <row r="225" spans="1:6" x14ac:dyDescent="0.25">
      <c r="A225" s="142" t="str">
        <f t="shared" si="3"/>
        <v>0--</v>
      </c>
      <c r="B225" s="145"/>
      <c r="C225" s="145"/>
      <c r="D225" s="145"/>
      <c r="E225" s="145"/>
      <c r="F225" s="458"/>
    </row>
    <row r="226" spans="1:6" x14ac:dyDescent="0.25">
      <c r="A226" s="142" t="str">
        <f t="shared" si="3"/>
        <v>0--</v>
      </c>
      <c r="B226" s="145"/>
      <c r="C226" s="145"/>
      <c r="D226" s="145"/>
      <c r="E226" s="145"/>
      <c r="F226" s="458"/>
    </row>
    <row r="227" spans="1:6" x14ac:dyDescent="0.25">
      <c r="A227" s="142" t="str">
        <f t="shared" si="3"/>
        <v>0--</v>
      </c>
      <c r="B227" s="145"/>
      <c r="C227" s="145"/>
      <c r="D227" s="145"/>
      <c r="E227" s="145"/>
      <c r="F227" s="458"/>
    </row>
    <row r="228" spans="1:6" x14ac:dyDescent="0.25">
      <c r="A228" s="142" t="str">
        <f t="shared" si="3"/>
        <v>0--</v>
      </c>
      <c r="B228" s="145"/>
      <c r="C228" s="145"/>
      <c r="D228" s="145"/>
      <c r="E228" s="145"/>
      <c r="F228" s="458"/>
    </row>
    <row r="229" spans="1:6" x14ac:dyDescent="0.25">
      <c r="A229" s="142" t="str">
        <f t="shared" si="3"/>
        <v>0--</v>
      </c>
      <c r="B229" s="145"/>
      <c r="C229" s="145"/>
      <c r="D229" s="145"/>
      <c r="E229" s="145"/>
      <c r="F229" s="458"/>
    </row>
    <row r="230" spans="1:6" x14ac:dyDescent="0.25">
      <c r="A230" s="142" t="str">
        <f t="shared" si="3"/>
        <v>0--</v>
      </c>
      <c r="B230" s="145"/>
      <c r="C230" s="145"/>
      <c r="D230" s="145"/>
      <c r="E230" s="145"/>
      <c r="F230" s="458"/>
    </row>
    <row r="231" spans="1:6" x14ac:dyDescent="0.25">
      <c r="A231" s="142" t="str">
        <f t="shared" si="3"/>
        <v>0--</v>
      </c>
      <c r="B231" s="145"/>
      <c r="C231" s="145"/>
      <c r="D231" s="145"/>
      <c r="E231" s="145"/>
      <c r="F231" s="458"/>
    </row>
    <row r="232" spans="1:6" x14ac:dyDescent="0.25">
      <c r="A232" s="142" t="str">
        <f t="shared" si="3"/>
        <v>0--</v>
      </c>
      <c r="B232" s="145"/>
      <c r="C232" s="145"/>
      <c r="D232" s="145"/>
      <c r="E232" s="145"/>
      <c r="F232" s="458"/>
    </row>
    <row r="233" spans="1:6" x14ac:dyDescent="0.25">
      <c r="A233" s="142" t="str">
        <f t="shared" si="3"/>
        <v>0--</v>
      </c>
      <c r="B233" s="145"/>
      <c r="C233" s="145"/>
      <c r="D233" s="145"/>
      <c r="E233" s="145"/>
      <c r="F233" s="458"/>
    </row>
    <row r="234" spans="1:6" x14ac:dyDescent="0.25">
      <c r="A234" s="142" t="str">
        <f t="shared" si="3"/>
        <v>0--</v>
      </c>
      <c r="B234" s="145"/>
      <c r="C234" s="145"/>
      <c r="D234" s="145"/>
      <c r="E234" s="145"/>
      <c r="F234" s="458"/>
    </row>
    <row r="235" spans="1:6" x14ac:dyDescent="0.25">
      <c r="A235" s="142" t="str">
        <f t="shared" si="3"/>
        <v>0--</v>
      </c>
      <c r="B235" s="145"/>
      <c r="C235" s="145"/>
      <c r="D235" s="145"/>
      <c r="E235" s="145"/>
      <c r="F235" s="458"/>
    </row>
    <row r="236" spans="1:6" x14ac:dyDescent="0.25">
      <c r="A236" s="142" t="str">
        <f t="shared" si="3"/>
        <v>0--</v>
      </c>
      <c r="B236" s="145"/>
      <c r="C236" s="145"/>
      <c r="D236" s="145"/>
      <c r="E236" s="145"/>
      <c r="F236" s="458"/>
    </row>
    <row r="237" spans="1:6" x14ac:dyDescent="0.25">
      <c r="A237" s="142" t="str">
        <f t="shared" si="3"/>
        <v>0--</v>
      </c>
      <c r="B237" s="145"/>
      <c r="C237" s="145"/>
      <c r="D237" s="145"/>
      <c r="E237" s="145"/>
      <c r="F237" s="458"/>
    </row>
    <row r="238" spans="1:6" x14ac:dyDescent="0.25">
      <c r="A238" s="142" t="str">
        <f t="shared" si="3"/>
        <v>0--</v>
      </c>
      <c r="B238" s="145"/>
      <c r="C238" s="145"/>
      <c r="D238" s="145"/>
      <c r="E238" s="145"/>
      <c r="F238" s="458"/>
    </row>
    <row r="239" spans="1:6" x14ac:dyDescent="0.25">
      <c r="A239" s="142" t="str">
        <f t="shared" si="3"/>
        <v>0--</v>
      </c>
      <c r="B239" s="145"/>
      <c r="C239" s="145"/>
      <c r="D239" s="145"/>
      <c r="E239" s="145"/>
      <c r="F239" s="458"/>
    </row>
    <row r="240" spans="1:6" x14ac:dyDescent="0.25">
      <c r="A240" s="142" t="str">
        <f t="shared" si="3"/>
        <v>0--</v>
      </c>
      <c r="B240" s="145"/>
      <c r="C240" s="145"/>
      <c r="D240" s="145"/>
      <c r="E240" s="145"/>
      <c r="F240" s="458"/>
    </row>
    <row r="241" spans="1:12" x14ac:dyDescent="0.25">
      <c r="A241" s="142" t="str">
        <f t="shared" si="3"/>
        <v>0--</v>
      </c>
      <c r="B241" s="145"/>
      <c r="C241" s="145"/>
      <c r="D241" s="145"/>
      <c r="E241" s="145"/>
      <c r="F241" s="458"/>
    </row>
    <row r="242" spans="1:12" x14ac:dyDescent="0.25">
      <c r="A242" s="142" t="str">
        <f t="shared" si="3"/>
        <v>0--</v>
      </c>
      <c r="B242" s="145"/>
      <c r="C242" s="145"/>
      <c r="D242" s="145"/>
      <c r="E242" s="145"/>
      <c r="F242" s="458"/>
    </row>
    <row r="243" spans="1:12" x14ac:dyDescent="0.25">
      <c r="A243" s="142" t="str">
        <f t="shared" si="3"/>
        <v>0--</v>
      </c>
      <c r="B243" s="145"/>
      <c r="C243" s="145"/>
      <c r="D243" s="145"/>
      <c r="E243" s="145"/>
      <c r="F243" s="458"/>
    </row>
    <row r="244" spans="1:12" x14ac:dyDescent="0.25">
      <c r="A244" s="142" t="str">
        <f t="shared" si="3"/>
        <v>0--</v>
      </c>
      <c r="B244" s="145"/>
      <c r="C244" s="145"/>
      <c r="D244" s="145"/>
      <c r="E244" s="145"/>
      <c r="F244" s="458"/>
    </row>
    <row r="245" spans="1:12" x14ac:dyDescent="0.25">
      <c r="A245" s="142" t="str">
        <f t="shared" si="3"/>
        <v>0--</v>
      </c>
      <c r="B245" s="145"/>
      <c r="C245" s="145"/>
      <c r="D245" s="145"/>
      <c r="E245" s="145"/>
      <c r="F245" s="458"/>
    </row>
    <row r="246" spans="1:12" x14ac:dyDescent="0.25">
      <c r="A246" s="142" t="str">
        <f t="shared" si="3"/>
        <v>0--</v>
      </c>
      <c r="B246" s="145"/>
      <c r="C246" s="145"/>
      <c r="D246" s="145"/>
      <c r="E246" s="145"/>
      <c r="F246" s="458"/>
    </row>
    <row r="247" spans="1:12" x14ac:dyDescent="0.25">
      <c r="A247" s="142" t="str">
        <f t="shared" si="3"/>
        <v>0--</v>
      </c>
      <c r="B247" s="145"/>
      <c r="C247" s="145"/>
      <c r="D247" s="145"/>
      <c r="E247" s="145"/>
      <c r="F247" s="458"/>
    </row>
    <row r="248" spans="1:12" x14ac:dyDescent="0.25">
      <c r="A248" s="142" t="str">
        <f t="shared" si="3"/>
        <v>0--</v>
      </c>
      <c r="B248" s="145"/>
      <c r="C248" s="145"/>
      <c r="D248" s="145"/>
      <c r="E248" s="145"/>
      <c r="F248" s="458"/>
    </row>
    <row r="249" spans="1:12" x14ac:dyDescent="0.25">
      <c r="A249" s="142" t="str">
        <f t="shared" si="3"/>
        <v>0--</v>
      </c>
      <c r="B249" s="145"/>
      <c r="C249" s="145"/>
      <c r="D249" s="145"/>
      <c r="E249" s="145"/>
      <c r="F249" s="504"/>
      <c r="G249" s="46"/>
      <c r="H249" s="47"/>
      <c r="I249" s="47"/>
      <c r="J249" s="47"/>
      <c r="K249" s="47"/>
      <c r="L249" s="48"/>
    </row>
    <row r="250" spans="1:12" x14ac:dyDescent="0.25">
      <c r="A250" s="142" t="str">
        <f t="shared" si="3"/>
        <v>0--</v>
      </c>
      <c r="B250" s="145"/>
      <c r="C250" s="145"/>
      <c r="D250" s="145"/>
      <c r="E250" s="145"/>
      <c r="F250" s="504"/>
      <c r="G250" s="46"/>
      <c r="H250" s="47"/>
      <c r="I250" s="47"/>
      <c r="J250" s="47"/>
      <c r="K250" s="47"/>
      <c r="L250" s="48"/>
    </row>
    <row r="251" spans="1:12" x14ac:dyDescent="0.25">
      <c r="A251" s="142" t="str">
        <f t="shared" si="3"/>
        <v>0--</v>
      </c>
      <c r="B251" s="145"/>
      <c r="C251" s="145"/>
      <c r="D251" s="145"/>
      <c r="E251" s="145"/>
      <c r="F251" s="504"/>
      <c r="G251" s="46"/>
      <c r="H251" s="47"/>
      <c r="I251" s="47"/>
      <c r="J251" s="47"/>
      <c r="K251" s="47"/>
      <c r="L251" s="48"/>
    </row>
    <row r="252" spans="1:12" x14ac:dyDescent="0.25">
      <c r="A252" s="142" t="str">
        <f t="shared" si="3"/>
        <v>0--</v>
      </c>
      <c r="B252" s="145"/>
      <c r="C252" s="145"/>
      <c r="D252" s="145"/>
      <c r="E252" s="145"/>
      <c r="F252" s="504"/>
      <c r="G252" s="46"/>
      <c r="H252" s="47"/>
      <c r="I252" s="47"/>
      <c r="J252" s="47"/>
      <c r="K252" s="47"/>
      <c r="L252" s="48"/>
    </row>
    <row r="253" spans="1:12" x14ac:dyDescent="0.25">
      <c r="A253" s="142" t="str">
        <f t="shared" si="3"/>
        <v>0--</v>
      </c>
      <c r="B253" s="145"/>
      <c r="C253" s="145"/>
      <c r="D253" s="145"/>
      <c r="E253" s="145"/>
      <c r="F253" s="504"/>
      <c r="G253" s="46"/>
      <c r="H253" s="47"/>
      <c r="I253" s="47"/>
      <c r="J253" s="47"/>
      <c r="K253" s="47"/>
      <c r="L253" s="48"/>
    </row>
    <row r="254" spans="1:12" x14ac:dyDescent="0.25">
      <c r="A254" s="142" t="str">
        <f t="shared" si="3"/>
        <v>0--</v>
      </c>
      <c r="B254" s="145"/>
      <c r="C254" s="145"/>
      <c r="D254" s="145"/>
      <c r="E254" s="145"/>
      <c r="F254" s="504"/>
      <c r="G254" s="46"/>
      <c r="H254" s="47"/>
      <c r="I254" s="47"/>
      <c r="J254" s="47"/>
      <c r="K254" s="47"/>
      <c r="L254" s="48"/>
    </row>
    <row r="255" spans="1:12" x14ac:dyDescent="0.25">
      <c r="A255" s="142" t="str">
        <f t="shared" si="3"/>
        <v>0--</v>
      </c>
      <c r="B255" s="145"/>
      <c r="C255" s="145"/>
      <c r="D255" s="145"/>
      <c r="E255" s="145"/>
      <c r="F255" s="504"/>
      <c r="G255" s="46"/>
      <c r="H255" s="47"/>
      <c r="I255" s="47"/>
      <c r="J255" s="47"/>
      <c r="K255" s="47"/>
      <c r="L255" s="48"/>
    </row>
    <row r="256" spans="1:12" x14ac:dyDescent="0.25">
      <c r="A256" s="142" t="str">
        <f t="shared" si="3"/>
        <v>0--</v>
      </c>
      <c r="B256" s="145"/>
      <c r="C256" s="145"/>
      <c r="D256" s="145"/>
      <c r="E256" s="145"/>
      <c r="F256" s="504"/>
      <c r="G256" s="46"/>
      <c r="H256" s="47"/>
      <c r="I256" s="47"/>
      <c r="J256" s="47"/>
      <c r="K256" s="47"/>
      <c r="L256" s="48"/>
    </row>
    <row r="257" spans="1:12" x14ac:dyDescent="0.25">
      <c r="A257" s="142" t="str">
        <f t="shared" si="3"/>
        <v>0--</v>
      </c>
      <c r="B257" s="145"/>
      <c r="C257" s="145"/>
      <c r="D257" s="145"/>
      <c r="E257" s="145"/>
      <c r="F257" s="504"/>
      <c r="G257" s="46"/>
      <c r="H257" s="47"/>
      <c r="I257" s="47"/>
      <c r="J257" s="47"/>
      <c r="K257" s="47"/>
      <c r="L257" s="48"/>
    </row>
    <row r="258" spans="1:12" x14ac:dyDescent="0.25">
      <c r="A258" s="142" t="str">
        <f t="shared" si="3"/>
        <v>0--</v>
      </c>
      <c r="B258" s="145"/>
      <c r="C258" s="145"/>
      <c r="D258" s="145"/>
      <c r="E258" s="145"/>
      <c r="F258" s="458"/>
    </row>
    <row r="259" spans="1:12" x14ac:dyDescent="0.25">
      <c r="A259" s="142" t="str">
        <f t="shared" si="3"/>
        <v>0--</v>
      </c>
      <c r="B259" s="145"/>
      <c r="C259" s="145"/>
      <c r="D259" s="145"/>
      <c r="E259" s="145"/>
      <c r="F259" s="458"/>
    </row>
    <row r="260" spans="1:12" x14ac:dyDescent="0.25">
      <c r="A260" s="142" t="str">
        <f t="shared" si="3"/>
        <v>0--</v>
      </c>
      <c r="B260" s="145"/>
      <c r="C260" s="145"/>
      <c r="D260" s="145"/>
      <c r="E260" s="145"/>
      <c r="F260" s="458"/>
    </row>
    <row r="261" spans="1:12" x14ac:dyDescent="0.25">
      <c r="A261" s="142" t="str">
        <f t="shared" si="3"/>
        <v>0--</v>
      </c>
      <c r="B261" s="145"/>
      <c r="C261" s="145"/>
      <c r="D261" s="145"/>
      <c r="E261" s="145"/>
      <c r="F261" s="458"/>
    </row>
    <row r="262" spans="1:12" x14ac:dyDescent="0.25">
      <c r="A262" s="142" t="str">
        <f t="shared" ref="A262:A325" si="4">"0"&amp;B262&amp;"-"&amp;D262&amp;"-"&amp;C262</f>
        <v>0--</v>
      </c>
      <c r="B262" s="145"/>
      <c r="C262" s="145"/>
      <c r="D262" s="145"/>
      <c r="E262" s="145"/>
      <c r="F262" s="458"/>
    </row>
    <row r="263" spans="1:12" x14ac:dyDescent="0.25">
      <c r="A263" s="142" t="str">
        <f t="shared" si="4"/>
        <v>0--</v>
      </c>
      <c r="B263" s="145"/>
      <c r="C263" s="145"/>
      <c r="D263" s="145"/>
      <c r="E263" s="145"/>
      <c r="F263" s="458"/>
    </row>
    <row r="264" spans="1:12" x14ac:dyDescent="0.25">
      <c r="A264" s="142" t="str">
        <f t="shared" si="4"/>
        <v>0--</v>
      </c>
      <c r="B264" s="145"/>
      <c r="C264" s="145"/>
      <c r="D264" s="145"/>
      <c r="E264" s="145"/>
      <c r="F264" s="458"/>
    </row>
    <row r="265" spans="1:12" x14ac:dyDescent="0.25">
      <c r="A265" s="142" t="str">
        <f t="shared" si="4"/>
        <v>0--</v>
      </c>
      <c r="B265" s="145"/>
      <c r="C265" s="145"/>
      <c r="D265" s="145"/>
      <c r="E265" s="145"/>
      <c r="F265" s="458"/>
    </row>
    <row r="266" spans="1:12" x14ac:dyDescent="0.25">
      <c r="A266" s="142" t="str">
        <f t="shared" si="4"/>
        <v>0--</v>
      </c>
      <c r="B266" s="145"/>
      <c r="C266" s="145"/>
      <c r="D266" s="145"/>
      <c r="E266" s="145"/>
      <c r="F266" s="458"/>
    </row>
    <row r="267" spans="1:12" x14ac:dyDescent="0.25">
      <c r="A267" s="142" t="str">
        <f t="shared" si="4"/>
        <v>0--</v>
      </c>
      <c r="B267" s="145"/>
      <c r="C267" s="145"/>
      <c r="D267" s="145"/>
      <c r="E267" s="145"/>
      <c r="F267" s="458"/>
    </row>
    <row r="268" spans="1:12" x14ac:dyDescent="0.25">
      <c r="A268" s="142" t="str">
        <f t="shared" si="4"/>
        <v>0--</v>
      </c>
      <c r="B268" s="145"/>
      <c r="C268" s="145"/>
      <c r="D268" s="145"/>
      <c r="E268" s="145"/>
      <c r="F268" s="458"/>
    </row>
    <row r="269" spans="1:12" x14ac:dyDescent="0.25">
      <c r="A269" s="142" t="str">
        <f t="shared" si="4"/>
        <v>0--</v>
      </c>
      <c r="B269" s="145"/>
      <c r="C269" s="145"/>
      <c r="D269" s="145"/>
      <c r="E269" s="145"/>
      <c r="F269" s="458"/>
    </row>
    <row r="270" spans="1:12" x14ac:dyDescent="0.25">
      <c r="A270" s="142" t="str">
        <f t="shared" si="4"/>
        <v>0--</v>
      </c>
      <c r="B270" s="145"/>
      <c r="C270" s="145"/>
      <c r="D270" s="145"/>
      <c r="E270" s="145"/>
      <c r="F270" s="458"/>
    </row>
    <row r="271" spans="1:12" x14ac:dyDescent="0.25">
      <c r="A271" s="142" t="str">
        <f t="shared" si="4"/>
        <v>0--</v>
      </c>
      <c r="B271" s="145"/>
      <c r="C271" s="145"/>
      <c r="D271" s="145"/>
      <c r="E271" s="145"/>
      <c r="F271" s="458"/>
    </row>
    <row r="272" spans="1:12" x14ac:dyDescent="0.25">
      <c r="A272" s="142" t="str">
        <f t="shared" si="4"/>
        <v>0--</v>
      </c>
      <c r="B272" s="145"/>
      <c r="C272" s="145"/>
      <c r="D272" s="145"/>
      <c r="E272" s="145"/>
      <c r="F272" s="458"/>
    </row>
    <row r="273" spans="1:6" x14ac:dyDescent="0.25">
      <c r="A273" s="142" t="str">
        <f t="shared" si="4"/>
        <v>0--</v>
      </c>
      <c r="B273" s="145"/>
      <c r="C273" s="145"/>
      <c r="D273" s="145"/>
      <c r="E273" s="145"/>
      <c r="F273" s="458"/>
    </row>
    <row r="274" spans="1:6" x14ac:dyDescent="0.25">
      <c r="A274" s="142" t="str">
        <f t="shared" si="4"/>
        <v>0--</v>
      </c>
      <c r="B274" s="145"/>
      <c r="C274" s="145"/>
      <c r="D274" s="145"/>
      <c r="E274" s="145"/>
      <c r="F274" s="458"/>
    </row>
    <row r="275" spans="1:6" x14ac:dyDescent="0.25">
      <c r="A275" s="142" t="str">
        <f t="shared" si="4"/>
        <v>0--</v>
      </c>
      <c r="B275" s="145"/>
      <c r="C275" s="145"/>
      <c r="D275" s="145"/>
      <c r="E275" s="145"/>
      <c r="F275" s="458"/>
    </row>
    <row r="276" spans="1:6" x14ac:dyDescent="0.25">
      <c r="A276" s="142" t="str">
        <f t="shared" si="4"/>
        <v>0--</v>
      </c>
      <c r="B276" s="145"/>
      <c r="C276" s="145"/>
      <c r="D276" s="145"/>
      <c r="E276" s="145"/>
      <c r="F276" s="458"/>
    </row>
    <row r="277" spans="1:6" x14ac:dyDescent="0.25">
      <c r="A277" s="142" t="str">
        <f t="shared" si="4"/>
        <v>0--</v>
      </c>
      <c r="B277" s="145"/>
      <c r="C277" s="145"/>
      <c r="D277" s="145"/>
      <c r="E277" s="145"/>
      <c r="F277" s="458"/>
    </row>
    <row r="278" spans="1:6" x14ac:dyDescent="0.25">
      <c r="A278" s="142" t="str">
        <f t="shared" si="4"/>
        <v>0--</v>
      </c>
      <c r="B278" s="145"/>
      <c r="C278" s="145"/>
      <c r="D278" s="145"/>
      <c r="E278" s="145"/>
      <c r="F278" s="458"/>
    </row>
    <row r="279" spans="1:6" x14ac:dyDescent="0.25">
      <c r="A279" s="142" t="str">
        <f t="shared" si="4"/>
        <v>0--</v>
      </c>
      <c r="B279" s="145"/>
      <c r="C279" s="145"/>
      <c r="D279" s="145"/>
      <c r="E279" s="145"/>
      <c r="F279" s="458"/>
    </row>
    <row r="280" spans="1:6" x14ac:dyDescent="0.25">
      <c r="A280" s="142" t="str">
        <f t="shared" si="4"/>
        <v>0--</v>
      </c>
      <c r="B280" s="145"/>
      <c r="C280" s="145"/>
      <c r="D280" s="145"/>
      <c r="E280" s="145"/>
      <c r="F280" s="458"/>
    </row>
    <row r="281" spans="1:6" x14ac:dyDescent="0.25">
      <c r="A281" s="142" t="str">
        <f t="shared" si="4"/>
        <v>0--</v>
      </c>
      <c r="B281" s="145"/>
      <c r="C281" s="145"/>
      <c r="D281" s="145"/>
      <c r="E281" s="145"/>
      <c r="F281" s="458"/>
    </row>
    <row r="282" spans="1:6" x14ac:dyDescent="0.25">
      <c r="A282" s="142" t="str">
        <f t="shared" si="4"/>
        <v>0--</v>
      </c>
      <c r="B282" s="145"/>
      <c r="C282" s="145"/>
      <c r="D282" s="145"/>
      <c r="E282" s="145"/>
      <c r="F282" s="458"/>
    </row>
    <row r="283" spans="1:6" x14ac:dyDescent="0.25">
      <c r="A283" s="142" t="str">
        <f t="shared" si="4"/>
        <v>0--</v>
      </c>
      <c r="B283" s="145"/>
      <c r="C283" s="145"/>
      <c r="D283" s="145"/>
      <c r="E283" s="145"/>
      <c r="F283" s="458"/>
    </row>
    <row r="284" spans="1:6" x14ac:dyDescent="0.25">
      <c r="A284" s="142" t="str">
        <f t="shared" si="4"/>
        <v>0--</v>
      </c>
      <c r="B284" s="145"/>
      <c r="C284" s="145"/>
      <c r="D284" s="145"/>
      <c r="E284" s="145"/>
      <c r="F284" s="458"/>
    </row>
    <row r="285" spans="1:6" x14ac:dyDescent="0.25">
      <c r="A285" s="142" t="str">
        <f t="shared" si="4"/>
        <v>0--</v>
      </c>
      <c r="B285" s="145"/>
      <c r="C285" s="145"/>
      <c r="D285" s="145"/>
      <c r="E285" s="145"/>
      <c r="F285" s="458"/>
    </row>
    <row r="286" spans="1:6" x14ac:dyDescent="0.25">
      <c r="A286" s="142" t="str">
        <f t="shared" si="4"/>
        <v>0--</v>
      </c>
      <c r="B286" s="145"/>
      <c r="C286" s="145"/>
      <c r="D286" s="145"/>
      <c r="E286" s="145"/>
      <c r="F286" s="458"/>
    </row>
    <row r="287" spans="1:6" x14ac:dyDescent="0.25">
      <c r="A287" s="142" t="str">
        <f t="shared" si="4"/>
        <v>0--</v>
      </c>
      <c r="B287" s="145"/>
      <c r="C287" s="145"/>
      <c r="D287" s="145"/>
      <c r="E287" s="145"/>
      <c r="F287" s="458"/>
    </row>
    <row r="288" spans="1:6" x14ac:dyDescent="0.25">
      <c r="A288" s="142" t="str">
        <f t="shared" si="4"/>
        <v>0--</v>
      </c>
      <c r="B288" s="145"/>
      <c r="C288" s="145"/>
      <c r="D288" s="145"/>
      <c r="E288" s="145"/>
      <c r="F288" s="458"/>
    </row>
    <row r="289" spans="1:6" x14ac:dyDescent="0.25">
      <c r="A289" s="142" t="str">
        <f t="shared" si="4"/>
        <v>0--</v>
      </c>
      <c r="B289" s="145"/>
      <c r="C289" s="145"/>
      <c r="D289" s="145"/>
      <c r="E289" s="145"/>
      <c r="F289" s="458"/>
    </row>
    <row r="290" spans="1:6" x14ac:dyDescent="0.25">
      <c r="A290" s="142" t="str">
        <f t="shared" si="4"/>
        <v>0--</v>
      </c>
      <c r="B290" s="145"/>
      <c r="C290" s="145"/>
      <c r="D290" s="145"/>
      <c r="E290" s="145"/>
      <c r="F290" s="458"/>
    </row>
    <row r="291" spans="1:6" x14ac:dyDescent="0.25">
      <c r="A291" s="142" t="str">
        <f t="shared" si="4"/>
        <v>0--</v>
      </c>
      <c r="B291" s="145"/>
      <c r="C291" s="145"/>
      <c r="D291" s="145"/>
      <c r="E291" s="145"/>
      <c r="F291" s="458"/>
    </row>
    <row r="292" spans="1:6" x14ac:dyDescent="0.25">
      <c r="A292" s="142" t="str">
        <f t="shared" si="4"/>
        <v>0--</v>
      </c>
      <c r="B292" s="145"/>
      <c r="C292" s="145"/>
      <c r="D292" s="145"/>
      <c r="E292" s="145"/>
      <c r="F292" s="458"/>
    </row>
    <row r="293" spans="1:6" x14ac:dyDescent="0.25">
      <c r="A293" s="142" t="str">
        <f t="shared" si="4"/>
        <v>0--</v>
      </c>
      <c r="B293" s="145"/>
      <c r="C293" s="145"/>
      <c r="D293" s="145"/>
      <c r="E293" s="145"/>
      <c r="F293" s="458"/>
    </row>
    <row r="294" spans="1:6" x14ac:dyDescent="0.25">
      <c r="A294" s="142" t="str">
        <f t="shared" si="4"/>
        <v>0--</v>
      </c>
      <c r="B294" s="145"/>
      <c r="C294" s="145"/>
      <c r="D294" s="145"/>
      <c r="E294" s="145"/>
      <c r="F294" s="458"/>
    </row>
    <row r="295" spans="1:6" x14ac:dyDescent="0.25">
      <c r="A295" s="142" t="str">
        <f t="shared" si="4"/>
        <v>0--</v>
      </c>
      <c r="B295" s="145"/>
      <c r="C295" s="145"/>
      <c r="D295" s="145"/>
      <c r="E295" s="145"/>
      <c r="F295" s="458"/>
    </row>
    <row r="296" spans="1:6" x14ac:dyDescent="0.25">
      <c r="A296" s="142" t="str">
        <f t="shared" si="4"/>
        <v>0--</v>
      </c>
      <c r="B296" s="145"/>
      <c r="C296" s="145"/>
      <c r="D296" s="145"/>
      <c r="E296" s="145"/>
      <c r="F296" s="458"/>
    </row>
    <row r="297" spans="1:6" x14ac:dyDescent="0.25">
      <c r="A297" s="142" t="str">
        <f t="shared" si="4"/>
        <v>0--</v>
      </c>
      <c r="B297" s="145"/>
      <c r="C297" s="145"/>
      <c r="D297" s="145"/>
      <c r="E297" s="145"/>
      <c r="F297" s="458"/>
    </row>
    <row r="298" spans="1:6" x14ac:dyDescent="0.25">
      <c r="A298" s="142" t="str">
        <f t="shared" si="4"/>
        <v>0--</v>
      </c>
      <c r="B298" s="145"/>
      <c r="C298" s="145"/>
      <c r="D298" s="145"/>
      <c r="E298" s="145"/>
      <c r="F298" s="458"/>
    </row>
    <row r="299" spans="1:6" x14ac:dyDescent="0.25">
      <c r="A299" s="142" t="str">
        <f t="shared" si="4"/>
        <v>0--</v>
      </c>
      <c r="B299" s="145"/>
      <c r="C299" s="145"/>
      <c r="D299" s="145"/>
      <c r="E299" s="145"/>
      <c r="F299" s="458"/>
    </row>
    <row r="300" spans="1:6" x14ac:dyDescent="0.25">
      <c r="A300" s="142" t="str">
        <f t="shared" si="4"/>
        <v>0--</v>
      </c>
      <c r="B300" s="145"/>
      <c r="C300" s="145"/>
      <c r="D300" s="145"/>
      <c r="E300" s="145"/>
      <c r="F300" s="458"/>
    </row>
    <row r="301" spans="1:6" x14ac:dyDescent="0.25">
      <c r="A301" s="142" t="str">
        <f t="shared" si="4"/>
        <v>0--</v>
      </c>
      <c r="B301" s="145"/>
      <c r="C301" s="145"/>
      <c r="D301" s="145"/>
      <c r="E301" s="145"/>
      <c r="F301" s="458"/>
    </row>
    <row r="302" spans="1:6" x14ac:dyDescent="0.25">
      <c r="A302" s="142" t="str">
        <f t="shared" si="4"/>
        <v>0--</v>
      </c>
      <c r="B302" s="145"/>
      <c r="C302" s="145"/>
      <c r="D302" s="145"/>
      <c r="E302" s="145"/>
      <c r="F302" s="458"/>
    </row>
    <row r="303" spans="1:6" x14ac:dyDescent="0.25">
      <c r="A303" s="142" t="str">
        <f t="shared" si="4"/>
        <v>0--</v>
      </c>
      <c r="B303" s="145"/>
      <c r="C303" s="145"/>
      <c r="D303" s="145"/>
      <c r="E303" s="145"/>
      <c r="F303" s="458"/>
    </row>
    <row r="304" spans="1:6" x14ac:dyDescent="0.25">
      <c r="A304" s="142" t="str">
        <f t="shared" si="4"/>
        <v>0--</v>
      </c>
      <c r="B304" s="145"/>
      <c r="C304" s="145"/>
      <c r="D304" s="145"/>
      <c r="E304" s="145"/>
      <c r="F304" s="458"/>
    </row>
    <row r="305" spans="1:12" x14ac:dyDescent="0.25">
      <c r="A305" s="142" t="str">
        <f t="shared" si="4"/>
        <v>0--</v>
      </c>
      <c r="B305" s="145"/>
      <c r="C305" s="145"/>
      <c r="D305" s="145"/>
      <c r="E305" s="145"/>
      <c r="F305" s="458"/>
    </row>
    <row r="306" spans="1:12" x14ac:dyDescent="0.25">
      <c r="A306" s="142" t="str">
        <f t="shared" si="4"/>
        <v>0--</v>
      </c>
      <c r="B306" s="145"/>
      <c r="C306" s="145"/>
      <c r="D306" s="145"/>
      <c r="E306" s="145"/>
      <c r="F306" s="458"/>
    </row>
    <row r="307" spans="1:12" x14ac:dyDescent="0.25">
      <c r="A307" s="142" t="str">
        <f t="shared" si="4"/>
        <v>0--</v>
      </c>
      <c r="B307" s="145"/>
      <c r="C307" s="145"/>
      <c r="D307" s="145"/>
      <c r="E307" s="145"/>
      <c r="F307" s="458"/>
    </row>
    <row r="308" spans="1:12" x14ac:dyDescent="0.25">
      <c r="A308" s="142" t="str">
        <f t="shared" si="4"/>
        <v>0--</v>
      </c>
      <c r="B308" s="145"/>
      <c r="C308" s="145"/>
      <c r="D308" s="145"/>
      <c r="E308" s="145"/>
      <c r="F308" s="458"/>
    </row>
    <row r="309" spans="1:12" x14ac:dyDescent="0.25">
      <c r="A309" s="142" t="str">
        <f t="shared" si="4"/>
        <v>0--</v>
      </c>
      <c r="B309" s="145"/>
      <c r="C309" s="145"/>
      <c r="D309" s="145"/>
      <c r="E309" s="145"/>
      <c r="F309" s="458"/>
    </row>
    <row r="310" spans="1:12" x14ac:dyDescent="0.25">
      <c r="A310" s="142" t="str">
        <f t="shared" si="4"/>
        <v>0--</v>
      </c>
      <c r="B310" s="145"/>
      <c r="C310" s="145"/>
      <c r="D310" s="145"/>
      <c r="E310" s="145"/>
      <c r="F310" s="458"/>
    </row>
    <row r="311" spans="1:12" x14ac:dyDescent="0.25">
      <c r="A311" s="142" t="str">
        <f t="shared" si="4"/>
        <v>0--</v>
      </c>
      <c r="B311" s="145"/>
      <c r="C311" s="145"/>
      <c r="D311" s="145"/>
      <c r="E311" s="145"/>
      <c r="F311" s="458"/>
    </row>
    <row r="312" spans="1:12" x14ac:dyDescent="0.25">
      <c r="A312" s="142" t="str">
        <f t="shared" si="4"/>
        <v>0--</v>
      </c>
      <c r="B312" s="145"/>
      <c r="C312" s="145"/>
      <c r="D312" s="145"/>
      <c r="E312" s="145"/>
      <c r="F312" s="458"/>
    </row>
    <row r="313" spans="1:12" x14ac:dyDescent="0.25">
      <c r="A313" s="142" t="str">
        <f t="shared" si="4"/>
        <v>0--</v>
      </c>
      <c r="B313" s="145"/>
      <c r="C313" s="145"/>
      <c r="D313" s="145"/>
      <c r="E313" s="145"/>
      <c r="F313" s="458"/>
    </row>
    <row r="314" spans="1:12" x14ac:dyDescent="0.25">
      <c r="A314" s="142" t="str">
        <f t="shared" si="4"/>
        <v>0--</v>
      </c>
      <c r="B314" s="145"/>
      <c r="C314" s="145"/>
      <c r="D314" s="145"/>
      <c r="E314" s="145"/>
      <c r="F314" s="458"/>
    </row>
    <row r="315" spans="1:12" x14ac:dyDescent="0.25">
      <c r="A315" s="142" t="str">
        <f t="shared" si="4"/>
        <v>0--</v>
      </c>
      <c r="B315" s="145"/>
      <c r="C315" s="145"/>
      <c r="D315" s="145"/>
      <c r="E315" s="145"/>
      <c r="F315" s="458"/>
    </row>
    <row r="316" spans="1:12" x14ac:dyDescent="0.25">
      <c r="A316" s="142" t="str">
        <f t="shared" si="4"/>
        <v>0--</v>
      </c>
      <c r="B316" s="145"/>
      <c r="C316" s="145"/>
      <c r="D316" s="145"/>
      <c r="E316" s="145"/>
      <c r="F316" s="458"/>
    </row>
    <row r="317" spans="1:12" x14ac:dyDescent="0.25">
      <c r="A317" s="142" t="str">
        <f t="shared" si="4"/>
        <v>0--</v>
      </c>
      <c r="B317" s="145"/>
      <c r="C317" s="145"/>
      <c r="D317" s="145"/>
      <c r="E317" s="145"/>
      <c r="F317" s="458"/>
    </row>
    <row r="318" spans="1:12" x14ac:dyDescent="0.25">
      <c r="A318" s="142" t="str">
        <f t="shared" si="4"/>
        <v>0--</v>
      </c>
      <c r="B318" s="145"/>
      <c r="C318" s="145"/>
      <c r="D318" s="145"/>
      <c r="E318" s="145"/>
      <c r="F318" s="458"/>
    </row>
    <row r="319" spans="1:12" x14ac:dyDescent="0.25">
      <c r="A319" s="142" t="str">
        <f t="shared" si="4"/>
        <v>0--</v>
      </c>
      <c r="B319" s="145"/>
      <c r="C319" s="145"/>
      <c r="D319" s="145"/>
      <c r="E319" s="145"/>
      <c r="F319" s="458"/>
    </row>
    <row r="320" spans="1:12" x14ac:dyDescent="0.25">
      <c r="A320" s="142" t="str">
        <f t="shared" si="4"/>
        <v>0--</v>
      </c>
      <c r="B320" s="145"/>
      <c r="C320" s="145"/>
      <c r="D320" s="145"/>
      <c r="E320" s="145"/>
      <c r="F320" s="504"/>
      <c r="G320" s="46"/>
      <c r="H320" s="47"/>
      <c r="I320" s="47"/>
      <c r="J320" s="47"/>
      <c r="K320" s="47"/>
      <c r="L320" s="48"/>
    </row>
    <row r="321" spans="1:12" x14ac:dyDescent="0.25">
      <c r="A321" s="142" t="str">
        <f t="shared" si="4"/>
        <v>0--</v>
      </c>
      <c r="B321" s="145"/>
      <c r="C321" s="145"/>
      <c r="D321" s="145"/>
      <c r="E321" s="145"/>
      <c r="F321" s="504"/>
      <c r="G321" s="46"/>
      <c r="H321" s="47"/>
      <c r="I321" s="47"/>
      <c r="J321" s="47"/>
      <c r="K321" s="47"/>
      <c r="L321" s="48"/>
    </row>
    <row r="322" spans="1:12" x14ac:dyDescent="0.25">
      <c r="A322" s="142" t="str">
        <f t="shared" si="4"/>
        <v>0--</v>
      </c>
      <c r="B322" s="145"/>
      <c r="C322" s="145"/>
      <c r="D322" s="145"/>
      <c r="E322" s="145"/>
      <c r="F322" s="504"/>
      <c r="G322" s="46"/>
      <c r="H322" s="47"/>
      <c r="I322" s="47"/>
      <c r="J322" s="47"/>
      <c r="K322" s="47"/>
      <c r="L322" s="48"/>
    </row>
    <row r="323" spans="1:12" x14ac:dyDescent="0.25">
      <c r="A323" s="142" t="str">
        <f t="shared" si="4"/>
        <v>0--</v>
      </c>
      <c r="B323" s="145"/>
      <c r="C323" s="145"/>
      <c r="D323" s="145"/>
      <c r="E323" s="145"/>
      <c r="F323" s="504"/>
      <c r="G323" s="46"/>
      <c r="H323" s="47"/>
      <c r="I323" s="47"/>
      <c r="J323" s="47"/>
      <c r="K323" s="47"/>
      <c r="L323" s="48"/>
    </row>
    <row r="324" spans="1:12" x14ac:dyDescent="0.25">
      <c r="A324" s="142" t="str">
        <f t="shared" si="4"/>
        <v>0--</v>
      </c>
      <c r="B324" s="145"/>
      <c r="C324" s="145"/>
      <c r="D324" s="145"/>
      <c r="E324" s="145"/>
      <c r="F324" s="504"/>
      <c r="G324" s="46"/>
      <c r="H324" s="47"/>
      <c r="I324" s="47"/>
      <c r="J324" s="47"/>
      <c r="K324" s="47"/>
      <c r="L324" s="48"/>
    </row>
    <row r="325" spans="1:12" x14ac:dyDescent="0.25">
      <c r="A325" s="142" t="str">
        <f t="shared" si="4"/>
        <v>0--</v>
      </c>
      <c r="B325" s="145"/>
      <c r="C325" s="145"/>
      <c r="D325" s="145"/>
      <c r="E325" s="145"/>
      <c r="F325" s="504"/>
      <c r="G325" s="46"/>
      <c r="H325" s="47"/>
      <c r="I325" s="47"/>
      <c r="J325" s="47"/>
      <c r="K325" s="47"/>
      <c r="L325" s="48"/>
    </row>
    <row r="326" spans="1:12" x14ac:dyDescent="0.25">
      <c r="A326" s="142" t="str">
        <f t="shared" ref="A326:A389" si="5">"0"&amp;B326&amp;"-"&amp;D326&amp;"-"&amp;C326</f>
        <v>0--</v>
      </c>
      <c r="B326" s="145"/>
      <c r="C326" s="145"/>
      <c r="D326" s="145"/>
      <c r="E326" s="145"/>
      <c r="F326" s="504"/>
      <c r="G326" s="46"/>
      <c r="H326" s="47"/>
      <c r="I326" s="47"/>
      <c r="J326" s="47"/>
      <c r="K326" s="47"/>
      <c r="L326" s="48"/>
    </row>
    <row r="327" spans="1:12" x14ac:dyDescent="0.25">
      <c r="A327" s="142" t="str">
        <f t="shared" si="5"/>
        <v>0--</v>
      </c>
      <c r="B327" s="145"/>
      <c r="C327" s="145"/>
      <c r="D327" s="145"/>
      <c r="E327" s="145"/>
      <c r="F327" s="504"/>
      <c r="G327" s="46"/>
      <c r="H327" s="47"/>
      <c r="I327" s="47"/>
      <c r="J327" s="47"/>
      <c r="K327" s="47"/>
      <c r="L327" s="48"/>
    </row>
    <row r="328" spans="1:12" x14ac:dyDescent="0.25">
      <c r="A328" s="142" t="str">
        <f t="shared" si="5"/>
        <v>0--</v>
      </c>
      <c r="B328" s="145"/>
      <c r="C328" s="145"/>
      <c r="D328" s="145"/>
      <c r="E328" s="145"/>
      <c r="F328" s="504"/>
      <c r="G328" s="46"/>
      <c r="H328" s="47"/>
      <c r="I328" s="47"/>
      <c r="J328" s="47"/>
      <c r="K328" s="47"/>
      <c r="L328" s="48"/>
    </row>
    <row r="329" spans="1:12" x14ac:dyDescent="0.25">
      <c r="A329" s="142" t="str">
        <f t="shared" si="5"/>
        <v>0--</v>
      </c>
      <c r="B329" s="145"/>
      <c r="C329" s="145"/>
      <c r="D329" s="145"/>
      <c r="E329" s="145"/>
      <c r="F329" s="458"/>
    </row>
    <row r="330" spans="1:12" x14ac:dyDescent="0.25">
      <c r="A330" s="142" t="str">
        <f t="shared" si="5"/>
        <v>0--</v>
      </c>
      <c r="B330" s="145"/>
      <c r="C330" s="145"/>
      <c r="D330" s="145"/>
      <c r="E330" s="145"/>
      <c r="F330" s="458"/>
    </row>
    <row r="331" spans="1:12" x14ac:dyDescent="0.25">
      <c r="A331" s="142" t="str">
        <f t="shared" si="5"/>
        <v>0--</v>
      </c>
      <c r="B331" s="145"/>
      <c r="C331" s="145"/>
      <c r="D331" s="145"/>
      <c r="E331" s="145"/>
      <c r="F331" s="458"/>
    </row>
    <row r="332" spans="1:12" x14ac:dyDescent="0.25">
      <c r="A332" s="142" t="str">
        <f t="shared" si="5"/>
        <v>0--</v>
      </c>
      <c r="B332" s="145"/>
      <c r="C332" s="145"/>
      <c r="D332" s="145"/>
      <c r="E332" s="145"/>
      <c r="F332" s="458"/>
    </row>
    <row r="333" spans="1:12" x14ac:dyDescent="0.25">
      <c r="A333" s="142" t="str">
        <f t="shared" si="5"/>
        <v>0--</v>
      </c>
      <c r="B333" s="145"/>
      <c r="C333" s="145"/>
      <c r="D333" s="145"/>
      <c r="E333" s="145"/>
      <c r="F333" s="458"/>
    </row>
    <row r="334" spans="1:12" x14ac:dyDescent="0.25">
      <c r="A334" s="142" t="str">
        <f t="shared" si="5"/>
        <v>0--</v>
      </c>
      <c r="B334" s="145"/>
      <c r="C334" s="145"/>
      <c r="D334" s="145"/>
      <c r="E334" s="145"/>
      <c r="F334" s="458"/>
    </row>
    <row r="335" spans="1:12" x14ac:dyDescent="0.25">
      <c r="A335" s="142" t="str">
        <f t="shared" si="5"/>
        <v>0--</v>
      </c>
      <c r="B335" s="145"/>
      <c r="C335" s="145"/>
      <c r="D335" s="145"/>
      <c r="E335" s="145"/>
      <c r="F335" s="458"/>
    </row>
    <row r="336" spans="1:12" x14ac:dyDescent="0.25">
      <c r="A336" s="142" t="str">
        <f t="shared" si="5"/>
        <v>0--</v>
      </c>
      <c r="B336" s="145"/>
      <c r="C336" s="145"/>
      <c r="D336" s="145"/>
      <c r="E336" s="145"/>
      <c r="F336" s="458"/>
    </row>
    <row r="337" spans="1:6" x14ac:dyDescent="0.25">
      <c r="A337" s="142" t="str">
        <f t="shared" si="5"/>
        <v>0--</v>
      </c>
      <c r="B337" s="145"/>
      <c r="C337" s="145"/>
      <c r="D337" s="145"/>
      <c r="E337" s="145"/>
      <c r="F337" s="458"/>
    </row>
    <row r="338" spans="1:6" x14ac:dyDescent="0.25">
      <c r="A338" s="142" t="str">
        <f t="shared" si="5"/>
        <v>0--</v>
      </c>
      <c r="B338" s="145"/>
      <c r="C338" s="145"/>
      <c r="D338" s="145"/>
      <c r="E338" s="145"/>
      <c r="F338" s="458"/>
    </row>
    <row r="339" spans="1:6" x14ac:dyDescent="0.25">
      <c r="A339" s="142" t="str">
        <f t="shared" si="5"/>
        <v>0--</v>
      </c>
      <c r="B339" s="145"/>
      <c r="C339" s="145"/>
      <c r="D339" s="145"/>
      <c r="E339" s="145"/>
      <c r="F339" s="458"/>
    </row>
    <row r="340" spans="1:6" x14ac:dyDescent="0.25">
      <c r="A340" s="142" t="str">
        <f t="shared" si="5"/>
        <v>0--</v>
      </c>
      <c r="B340" s="145"/>
      <c r="C340" s="145"/>
      <c r="D340" s="145"/>
      <c r="E340" s="145"/>
      <c r="F340" s="458"/>
    </row>
    <row r="341" spans="1:6" x14ac:dyDescent="0.25">
      <c r="A341" s="142" t="str">
        <f t="shared" si="5"/>
        <v>0--</v>
      </c>
      <c r="B341" s="145"/>
      <c r="C341" s="145"/>
      <c r="D341" s="145"/>
      <c r="E341" s="145"/>
      <c r="F341" s="458"/>
    </row>
    <row r="342" spans="1:6" x14ac:dyDescent="0.25">
      <c r="A342" s="142" t="str">
        <f t="shared" si="5"/>
        <v>0--</v>
      </c>
      <c r="B342" s="145"/>
      <c r="C342" s="145"/>
      <c r="D342" s="145"/>
      <c r="E342" s="145"/>
      <c r="F342" s="458"/>
    </row>
    <row r="343" spans="1:6" x14ac:dyDescent="0.25">
      <c r="A343" s="142" t="str">
        <f t="shared" si="5"/>
        <v>0--</v>
      </c>
      <c r="B343" s="145"/>
      <c r="C343" s="145"/>
      <c r="D343" s="145"/>
      <c r="E343" s="145"/>
      <c r="F343" s="458"/>
    </row>
    <row r="344" spans="1:6" x14ac:dyDescent="0.25">
      <c r="A344" s="142" t="str">
        <f t="shared" si="5"/>
        <v>0--</v>
      </c>
      <c r="B344" s="145"/>
      <c r="C344" s="145"/>
      <c r="D344" s="145"/>
      <c r="E344" s="145"/>
      <c r="F344" s="458"/>
    </row>
    <row r="345" spans="1:6" x14ac:dyDescent="0.25">
      <c r="A345" s="142" t="str">
        <f t="shared" si="5"/>
        <v>0--</v>
      </c>
      <c r="B345" s="145"/>
      <c r="C345" s="145"/>
      <c r="D345" s="145"/>
      <c r="E345" s="145"/>
      <c r="F345" s="458"/>
    </row>
    <row r="346" spans="1:6" x14ac:dyDescent="0.25">
      <c r="A346" s="142" t="str">
        <f t="shared" si="5"/>
        <v>0--</v>
      </c>
      <c r="B346" s="145"/>
      <c r="C346" s="145"/>
      <c r="D346" s="145"/>
      <c r="E346" s="145"/>
      <c r="F346" s="458"/>
    </row>
    <row r="347" spans="1:6" x14ac:dyDescent="0.25">
      <c r="A347" s="142" t="str">
        <f t="shared" si="5"/>
        <v>0--</v>
      </c>
      <c r="B347" s="145"/>
      <c r="C347" s="145"/>
      <c r="D347" s="145"/>
      <c r="E347" s="145"/>
      <c r="F347" s="458"/>
    </row>
    <row r="348" spans="1:6" x14ac:dyDescent="0.25">
      <c r="A348" s="142" t="str">
        <f t="shared" si="5"/>
        <v>0--</v>
      </c>
      <c r="B348" s="145"/>
      <c r="C348" s="145"/>
      <c r="D348" s="145"/>
      <c r="E348" s="145"/>
      <c r="F348" s="458"/>
    </row>
    <row r="349" spans="1:6" x14ac:dyDescent="0.25">
      <c r="A349" s="142" t="str">
        <f t="shared" si="5"/>
        <v>0--</v>
      </c>
      <c r="B349" s="145"/>
      <c r="C349" s="145"/>
      <c r="D349" s="145"/>
      <c r="E349" s="145"/>
      <c r="F349" s="458"/>
    </row>
    <row r="350" spans="1:6" x14ac:dyDescent="0.25">
      <c r="A350" s="142" t="str">
        <f t="shared" si="5"/>
        <v>0--</v>
      </c>
      <c r="B350" s="145"/>
      <c r="C350" s="145"/>
      <c r="D350" s="145"/>
      <c r="E350" s="145"/>
      <c r="F350" s="458"/>
    </row>
    <row r="351" spans="1:6" x14ac:dyDescent="0.25">
      <c r="A351" s="142" t="str">
        <f t="shared" si="5"/>
        <v>0--</v>
      </c>
      <c r="B351" s="145"/>
      <c r="C351" s="145"/>
      <c r="D351" s="145"/>
      <c r="E351" s="145"/>
      <c r="F351" s="458"/>
    </row>
    <row r="352" spans="1:6" x14ac:dyDescent="0.25">
      <c r="A352" s="142" t="str">
        <f t="shared" si="5"/>
        <v>0--</v>
      </c>
      <c r="B352" s="145"/>
      <c r="C352" s="145"/>
      <c r="D352" s="145"/>
      <c r="E352" s="145"/>
      <c r="F352" s="458"/>
    </row>
    <row r="353" spans="1:6" x14ac:dyDescent="0.25">
      <c r="A353" s="142" t="str">
        <f t="shared" si="5"/>
        <v>0--</v>
      </c>
      <c r="B353" s="145"/>
      <c r="C353" s="145"/>
      <c r="D353" s="145"/>
      <c r="E353" s="145"/>
      <c r="F353" s="458"/>
    </row>
    <row r="354" spans="1:6" x14ac:dyDescent="0.25">
      <c r="A354" s="142" t="str">
        <f t="shared" si="5"/>
        <v>0--</v>
      </c>
      <c r="B354" s="145"/>
      <c r="C354" s="145"/>
      <c r="D354" s="145"/>
      <c r="E354" s="145"/>
      <c r="F354" s="458"/>
    </row>
    <row r="355" spans="1:6" x14ac:dyDescent="0.25">
      <c r="A355" s="142" t="str">
        <f t="shared" si="5"/>
        <v>0--</v>
      </c>
      <c r="B355" s="145"/>
      <c r="C355" s="145"/>
      <c r="D355" s="145"/>
      <c r="E355" s="145"/>
      <c r="F355" s="458"/>
    </row>
    <row r="356" spans="1:6" x14ac:dyDescent="0.25">
      <c r="A356" s="142" t="str">
        <f t="shared" si="5"/>
        <v>0--</v>
      </c>
      <c r="B356" s="145"/>
      <c r="C356" s="145"/>
      <c r="D356" s="145"/>
      <c r="E356" s="145"/>
      <c r="F356" s="458"/>
    </row>
    <row r="357" spans="1:6" x14ac:dyDescent="0.25">
      <c r="A357" s="142" t="str">
        <f t="shared" si="5"/>
        <v>0--</v>
      </c>
      <c r="B357" s="145"/>
      <c r="C357" s="145"/>
      <c r="D357" s="145"/>
      <c r="E357" s="145"/>
      <c r="F357" s="458"/>
    </row>
    <row r="358" spans="1:6" x14ac:dyDescent="0.25">
      <c r="A358" s="142" t="str">
        <f t="shared" si="5"/>
        <v>0--</v>
      </c>
      <c r="B358" s="145"/>
      <c r="C358" s="145"/>
      <c r="D358" s="145"/>
      <c r="E358" s="145"/>
      <c r="F358" s="458"/>
    </row>
    <row r="359" spans="1:6" x14ac:dyDescent="0.25">
      <c r="A359" s="142" t="str">
        <f t="shared" si="5"/>
        <v>0--</v>
      </c>
      <c r="B359" s="145"/>
      <c r="C359" s="145"/>
      <c r="D359" s="145"/>
      <c r="E359" s="145"/>
      <c r="F359" s="458"/>
    </row>
    <row r="360" spans="1:6" x14ac:dyDescent="0.25">
      <c r="A360" s="142" t="str">
        <f t="shared" si="5"/>
        <v>0--</v>
      </c>
      <c r="B360" s="145"/>
      <c r="C360" s="145"/>
      <c r="D360" s="145"/>
      <c r="E360" s="145"/>
      <c r="F360" s="458"/>
    </row>
    <row r="361" spans="1:6" x14ac:dyDescent="0.25">
      <c r="A361" s="142" t="str">
        <f t="shared" si="5"/>
        <v>0--</v>
      </c>
      <c r="B361" s="145"/>
      <c r="C361" s="145"/>
      <c r="D361" s="145"/>
      <c r="E361" s="145"/>
      <c r="F361" s="458"/>
    </row>
    <row r="362" spans="1:6" x14ac:dyDescent="0.25">
      <c r="A362" s="142" t="str">
        <f t="shared" si="5"/>
        <v>0--</v>
      </c>
      <c r="B362" s="145"/>
      <c r="C362" s="145"/>
      <c r="D362" s="145"/>
      <c r="E362" s="145"/>
      <c r="F362" s="458"/>
    </row>
    <row r="363" spans="1:6" x14ac:dyDescent="0.25">
      <c r="A363" s="142" t="str">
        <f t="shared" si="5"/>
        <v>0--</v>
      </c>
      <c r="B363" s="145"/>
      <c r="C363" s="145"/>
      <c r="D363" s="145"/>
      <c r="E363" s="145"/>
      <c r="F363" s="458"/>
    </row>
    <row r="364" spans="1:6" x14ac:dyDescent="0.25">
      <c r="A364" s="142" t="str">
        <f t="shared" si="5"/>
        <v>0--</v>
      </c>
      <c r="B364" s="145"/>
      <c r="C364" s="145"/>
      <c r="D364" s="145"/>
      <c r="E364" s="145"/>
      <c r="F364" s="458"/>
    </row>
    <row r="365" spans="1:6" x14ac:dyDescent="0.25">
      <c r="A365" s="142" t="str">
        <f t="shared" si="5"/>
        <v>0--</v>
      </c>
      <c r="B365" s="145"/>
      <c r="C365" s="145"/>
      <c r="D365" s="145"/>
      <c r="E365" s="145"/>
      <c r="F365" s="458"/>
    </row>
    <row r="366" spans="1:6" x14ac:dyDescent="0.25">
      <c r="A366" s="142" t="str">
        <f t="shared" si="5"/>
        <v>0--</v>
      </c>
      <c r="B366" s="145"/>
      <c r="C366" s="145"/>
      <c r="D366" s="145"/>
      <c r="E366" s="145"/>
      <c r="F366" s="458"/>
    </row>
    <row r="367" spans="1:6" x14ac:dyDescent="0.25">
      <c r="A367" s="142" t="str">
        <f t="shared" si="5"/>
        <v>0--</v>
      </c>
      <c r="B367" s="145"/>
      <c r="C367" s="145"/>
      <c r="D367" s="145"/>
      <c r="E367" s="145"/>
      <c r="F367" s="458"/>
    </row>
    <row r="368" spans="1:6" x14ac:dyDescent="0.25">
      <c r="A368" s="142" t="str">
        <f t="shared" si="5"/>
        <v>0--</v>
      </c>
      <c r="B368" s="145"/>
      <c r="C368" s="145"/>
      <c r="D368" s="145"/>
      <c r="E368" s="145"/>
      <c r="F368" s="458"/>
    </row>
    <row r="369" spans="1:6" x14ac:dyDescent="0.25">
      <c r="A369" s="142" t="str">
        <f t="shared" si="5"/>
        <v>0--</v>
      </c>
      <c r="B369" s="145"/>
      <c r="C369" s="145"/>
      <c r="D369" s="145"/>
      <c r="E369" s="145"/>
      <c r="F369" s="458"/>
    </row>
    <row r="370" spans="1:6" x14ac:dyDescent="0.25">
      <c r="A370" s="142" t="str">
        <f t="shared" si="5"/>
        <v>0--</v>
      </c>
      <c r="B370" s="145"/>
      <c r="C370" s="145"/>
      <c r="D370" s="145"/>
      <c r="E370" s="145"/>
      <c r="F370" s="458"/>
    </row>
    <row r="371" spans="1:6" x14ac:dyDescent="0.25">
      <c r="A371" s="142" t="str">
        <f t="shared" si="5"/>
        <v>0--</v>
      </c>
      <c r="B371" s="145"/>
      <c r="C371" s="145"/>
      <c r="D371" s="145"/>
      <c r="E371" s="145"/>
      <c r="F371" s="458"/>
    </row>
    <row r="372" spans="1:6" x14ac:dyDescent="0.25">
      <c r="A372" s="142" t="str">
        <f t="shared" si="5"/>
        <v>0--</v>
      </c>
      <c r="B372" s="145"/>
      <c r="C372" s="145"/>
      <c r="D372" s="145"/>
      <c r="E372" s="145"/>
      <c r="F372" s="458"/>
    </row>
    <row r="373" spans="1:6" x14ac:dyDescent="0.25">
      <c r="A373" s="142" t="str">
        <f t="shared" si="5"/>
        <v>0--</v>
      </c>
      <c r="B373" s="145"/>
      <c r="C373" s="145"/>
      <c r="D373" s="145"/>
      <c r="E373" s="145"/>
      <c r="F373" s="458"/>
    </row>
    <row r="374" spans="1:6" x14ac:dyDescent="0.25">
      <c r="A374" s="142" t="str">
        <f t="shared" si="5"/>
        <v>0--</v>
      </c>
      <c r="B374" s="145"/>
      <c r="C374" s="145"/>
      <c r="D374" s="145"/>
      <c r="E374" s="145"/>
      <c r="F374" s="458"/>
    </row>
    <row r="375" spans="1:6" x14ac:dyDescent="0.25">
      <c r="A375" s="142" t="str">
        <f t="shared" si="5"/>
        <v>0--</v>
      </c>
      <c r="B375" s="145"/>
      <c r="C375" s="145"/>
      <c r="D375" s="145"/>
      <c r="E375" s="145"/>
      <c r="F375" s="458"/>
    </row>
    <row r="376" spans="1:6" x14ac:dyDescent="0.25">
      <c r="A376" s="142" t="str">
        <f t="shared" si="5"/>
        <v>0--</v>
      </c>
      <c r="B376" s="145"/>
      <c r="C376" s="145"/>
      <c r="D376" s="145"/>
      <c r="E376" s="145"/>
      <c r="F376" s="458"/>
    </row>
    <row r="377" spans="1:6" x14ac:dyDescent="0.25">
      <c r="A377" s="142" t="str">
        <f t="shared" si="5"/>
        <v>0--</v>
      </c>
      <c r="B377" s="145"/>
      <c r="C377" s="145"/>
      <c r="D377" s="145"/>
      <c r="E377" s="145"/>
      <c r="F377" s="458"/>
    </row>
    <row r="378" spans="1:6" x14ac:dyDescent="0.25">
      <c r="A378" s="142" t="str">
        <f t="shared" si="5"/>
        <v>0--</v>
      </c>
      <c r="B378" s="145"/>
      <c r="C378" s="145"/>
      <c r="D378" s="145"/>
      <c r="E378" s="145"/>
      <c r="F378" s="458"/>
    </row>
    <row r="379" spans="1:6" x14ac:dyDescent="0.25">
      <c r="A379" s="142" t="str">
        <f t="shared" si="5"/>
        <v>0--</v>
      </c>
      <c r="B379" s="145"/>
      <c r="C379" s="145"/>
      <c r="D379" s="145"/>
      <c r="E379" s="145"/>
      <c r="F379" s="458"/>
    </row>
    <row r="380" spans="1:6" x14ac:dyDescent="0.25">
      <c r="A380" s="142" t="str">
        <f t="shared" si="5"/>
        <v>0--</v>
      </c>
      <c r="B380" s="145"/>
      <c r="C380" s="145"/>
      <c r="D380" s="145"/>
      <c r="E380" s="145"/>
      <c r="F380" s="458"/>
    </row>
    <row r="381" spans="1:6" x14ac:dyDescent="0.25">
      <c r="A381" s="142" t="str">
        <f t="shared" si="5"/>
        <v>0--</v>
      </c>
      <c r="B381" s="145"/>
      <c r="C381" s="145"/>
      <c r="D381" s="145"/>
      <c r="E381" s="145"/>
      <c r="F381" s="458"/>
    </row>
    <row r="382" spans="1:6" x14ac:dyDescent="0.25">
      <c r="A382" s="142" t="str">
        <f t="shared" si="5"/>
        <v>0--</v>
      </c>
      <c r="B382" s="145"/>
      <c r="C382" s="145"/>
      <c r="D382" s="145"/>
      <c r="E382" s="145"/>
      <c r="F382" s="458"/>
    </row>
    <row r="383" spans="1:6" x14ac:dyDescent="0.25">
      <c r="A383" s="142" t="str">
        <f t="shared" si="5"/>
        <v>0--</v>
      </c>
      <c r="B383" s="145"/>
      <c r="C383" s="145"/>
      <c r="D383" s="145"/>
      <c r="E383" s="145"/>
      <c r="F383" s="458"/>
    </row>
    <row r="384" spans="1:6" x14ac:dyDescent="0.25">
      <c r="A384" s="142" t="str">
        <f t="shared" si="5"/>
        <v>0--</v>
      </c>
      <c r="B384" s="145"/>
      <c r="C384" s="145"/>
      <c r="D384" s="145"/>
      <c r="E384" s="145"/>
      <c r="F384" s="458"/>
    </row>
    <row r="385" spans="1:12" x14ac:dyDescent="0.25">
      <c r="A385" s="142" t="str">
        <f t="shared" si="5"/>
        <v>0--</v>
      </c>
      <c r="B385" s="145"/>
      <c r="C385" s="145"/>
      <c r="D385" s="145"/>
      <c r="E385" s="145"/>
      <c r="F385" s="458"/>
    </row>
    <row r="386" spans="1:12" x14ac:dyDescent="0.25">
      <c r="A386" s="142" t="str">
        <f t="shared" si="5"/>
        <v>0--</v>
      </c>
      <c r="B386" s="145"/>
      <c r="C386" s="145"/>
      <c r="D386" s="145"/>
      <c r="E386" s="145"/>
      <c r="F386" s="458"/>
    </row>
    <row r="387" spans="1:12" x14ac:dyDescent="0.25">
      <c r="A387" s="142" t="str">
        <f t="shared" si="5"/>
        <v>0--</v>
      </c>
      <c r="B387" s="145"/>
      <c r="C387" s="145"/>
      <c r="D387" s="145"/>
      <c r="E387" s="145"/>
      <c r="F387" s="458"/>
    </row>
    <row r="388" spans="1:12" x14ac:dyDescent="0.25">
      <c r="A388" s="142" t="str">
        <f t="shared" si="5"/>
        <v>0--</v>
      </c>
      <c r="B388" s="145"/>
      <c r="C388" s="145"/>
      <c r="D388" s="145"/>
      <c r="E388" s="145"/>
      <c r="F388" s="458"/>
    </row>
    <row r="389" spans="1:12" x14ac:dyDescent="0.25">
      <c r="A389" s="142" t="str">
        <f t="shared" si="5"/>
        <v>0--</v>
      </c>
      <c r="B389" s="145"/>
      <c r="C389" s="145"/>
      <c r="D389" s="145"/>
      <c r="E389" s="145"/>
      <c r="F389" s="458"/>
    </row>
    <row r="390" spans="1:12" x14ac:dyDescent="0.25">
      <c r="A390" s="142" t="str">
        <f t="shared" ref="A390:A453" si="6">"0"&amp;B390&amp;"-"&amp;D390&amp;"-"&amp;C390</f>
        <v>0--</v>
      </c>
      <c r="B390" s="145"/>
      <c r="C390" s="145"/>
      <c r="D390" s="145"/>
      <c r="E390" s="145"/>
      <c r="F390" s="458"/>
    </row>
    <row r="391" spans="1:12" x14ac:dyDescent="0.25">
      <c r="A391" s="142" t="str">
        <f t="shared" si="6"/>
        <v>0--</v>
      </c>
      <c r="B391" s="145"/>
      <c r="C391" s="145"/>
      <c r="D391" s="145"/>
      <c r="E391" s="146"/>
      <c r="F391" s="504"/>
      <c r="G391" s="46"/>
      <c r="H391" s="47"/>
      <c r="I391" s="47"/>
      <c r="J391" s="47"/>
      <c r="K391" s="47"/>
      <c r="L391" s="48"/>
    </row>
    <row r="392" spans="1:12" x14ac:dyDescent="0.25">
      <c r="A392" s="142" t="str">
        <f t="shared" si="6"/>
        <v>0--</v>
      </c>
      <c r="B392" s="145"/>
      <c r="C392" s="145"/>
      <c r="D392" s="145"/>
      <c r="E392" s="146"/>
      <c r="F392" s="504"/>
      <c r="G392" s="46"/>
      <c r="H392" s="47"/>
      <c r="I392" s="47"/>
      <c r="J392" s="47"/>
      <c r="K392" s="47"/>
      <c r="L392" s="48"/>
    </row>
    <row r="393" spans="1:12" x14ac:dyDescent="0.25">
      <c r="A393" s="142" t="str">
        <f t="shared" si="6"/>
        <v>0--</v>
      </c>
      <c r="B393" s="145"/>
      <c r="C393" s="145"/>
      <c r="D393" s="145"/>
      <c r="E393" s="146"/>
      <c r="F393" s="504"/>
      <c r="G393" s="46"/>
      <c r="H393" s="47"/>
      <c r="I393" s="47"/>
      <c r="J393" s="47"/>
      <c r="K393" s="47"/>
      <c r="L393" s="48"/>
    </row>
    <row r="394" spans="1:12" x14ac:dyDescent="0.25">
      <c r="A394" s="142" t="str">
        <f t="shared" si="6"/>
        <v>0--</v>
      </c>
      <c r="B394" s="145"/>
      <c r="C394" s="145"/>
      <c r="D394" s="145"/>
      <c r="E394" s="146"/>
      <c r="F394" s="504"/>
      <c r="G394" s="46"/>
      <c r="H394" s="47"/>
      <c r="I394" s="47"/>
      <c r="J394" s="47"/>
      <c r="K394" s="47"/>
      <c r="L394" s="48"/>
    </row>
    <row r="395" spans="1:12" x14ac:dyDescent="0.25">
      <c r="A395" s="142" t="str">
        <f t="shared" si="6"/>
        <v>0--</v>
      </c>
      <c r="B395" s="145"/>
      <c r="C395" s="145"/>
      <c r="D395" s="145"/>
      <c r="E395" s="146"/>
      <c r="F395" s="504"/>
      <c r="G395" s="46"/>
      <c r="H395" s="47"/>
      <c r="I395" s="47"/>
      <c r="J395" s="47"/>
      <c r="K395" s="47"/>
      <c r="L395" s="48"/>
    </row>
    <row r="396" spans="1:12" x14ac:dyDescent="0.25">
      <c r="A396" s="142" t="str">
        <f t="shared" si="6"/>
        <v>0--</v>
      </c>
      <c r="B396" s="145"/>
      <c r="C396" s="145"/>
      <c r="D396" s="145"/>
      <c r="E396" s="146"/>
      <c r="F396" s="504"/>
      <c r="G396" s="46"/>
      <c r="H396" s="47"/>
      <c r="I396" s="47"/>
      <c r="J396" s="47"/>
      <c r="K396" s="47"/>
      <c r="L396" s="48"/>
    </row>
    <row r="397" spans="1:12" x14ac:dyDescent="0.25">
      <c r="A397" s="142" t="str">
        <f t="shared" si="6"/>
        <v>0--</v>
      </c>
      <c r="B397" s="145"/>
      <c r="C397" s="145"/>
      <c r="D397" s="145"/>
      <c r="E397" s="146"/>
      <c r="F397" s="504"/>
      <c r="G397" s="46"/>
      <c r="H397" s="47"/>
      <c r="I397" s="47"/>
      <c r="J397" s="47"/>
      <c r="K397" s="47"/>
      <c r="L397" s="48"/>
    </row>
    <row r="398" spans="1:12" x14ac:dyDescent="0.25">
      <c r="A398" s="142" t="str">
        <f t="shared" si="6"/>
        <v>0--</v>
      </c>
      <c r="B398" s="145"/>
      <c r="C398" s="145"/>
      <c r="D398" s="145"/>
      <c r="E398" s="146"/>
      <c r="F398" s="504"/>
      <c r="G398" s="46"/>
      <c r="H398" s="47"/>
      <c r="I398" s="47"/>
      <c r="J398" s="47"/>
      <c r="K398" s="47"/>
      <c r="L398" s="48"/>
    </row>
    <row r="399" spans="1:12" x14ac:dyDescent="0.25">
      <c r="A399" s="142" t="str">
        <f t="shared" si="6"/>
        <v>0--</v>
      </c>
      <c r="B399" s="145"/>
      <c r="C399" s="145"/>
      <c r="D399" s="145"/>
      <c r="E399" s="146"/>
      <c r="F399" s="504"/>
      <c r="G399" s="46"/>
      <c r="H399" s="47"/>
      <c r="I399" s="47"/>
      <c r="J399" s="47"/>
      <c r="K399" s="47"/>
      <c r="L399" s="48"/>
    </row>
    <row r="400" spans="1:12" x14ac:dyDescent="0.25">
      <c r="A400" s="142" t="str">
        <f t="shared" si="6"/>
        <v>0--</v>
      </c>
      <c r="B400" s="145"/>
      <c r="C400" s="145"/>
      <c r="D400" s="145"/>
      <c r="E400" s="146"/>
      <c r="F400" s="458"/>
    </row>
    <row r="401" spans="1:6" x14ac:dyDescent="0.25">
      <c r="A401" s="142" t="str">
        <f t="shared" si="6"/>
        <v>0--</v>
      </c>
      <c r="B401" s="145"/>
      <c r="C401" s="145"/>
      <c r="D401" s="145"/>
      <c r="E401" s="146"/>
      <c r="F401" s="458"/>
    </row>
    <row r="402" spans="1:6" x14ac:dyDescent="0.25">
      <c r="A402" s="142" t="str">
        <f t="shared" si="6"/>
        <v>0--</v>
      </c>
      <c r="B402" s="145"/>
      <c r="C402" s="145"/>
      <c r="D402" s="145"/>
      <c r="E402" s="146"/>
      <c r="F402" s="458"/>
    </row>
    <row r="403" spans="1:6" x14ac:dyDescent="0.25">
      <c r="A403" s="142" t="str">
        <f t="shared" si="6"/>
        <v>0--</v>
      </c>
      <c r="B403" s="145"/>
      <c r="C403" s="145"/>
      <c r="D403" s="145"/>
      <c r="E403" s="146"/>
      <c r="F403" s="458"/>
    </row>
    <row r="404" spans="1:6" x14ac:dyDescent="0.25">
      <c r="A404" s="142" t="str">
        <f t="shared" si="6"/>
        <v>0--</v>
      </c>
      <c r="B404" s="145"/>
      <c r="C404" s="145"/>
      <c r="D404" s="145"/>
      <c r="E404" s="146"/>
      <c r="F404" s="458"/>
    </row>
    <row r="405" spans="1:6" x14ac:dyDescent="0.25">
      <c r="A405" s="142" t="str">
        <f t="shared" si="6"/>
        <v>0--</v>
      </c>
      <c r="B405" s="145"/>
      <c r="C405" s="145"/>
      <c r="D405" s="145"/>
      <c r="E405" s="146"/>
      <c r="F405" s="458"/>
    </row>
    <row r="406" spans="1:6" x14ac:dyDescent="0.25">
      <c r="A406" s="142" t="str">
        <f t="shared" si="6"/>
        <v>0--</v>
      </c>
      <c r="B406" s="145"/>
      <c r="C406" s="145"/>
      <c r="D406" s="145"/>
      <c r="E406" s="146"/>
      <c r="F406" s="458"/>
    </row>
    <row r="407" spans="1:6" x14ac:dyDescent="0.25">
      <c r="A407" s="142" t="str">
        <f t="shared" si="6"/>
        <v>0--</v>
      </c>
      <c r="B407" s="145"/>
      <c r="C407" s="145"/>
      <c r="D407" s="145"/>
      <c r="E407" s="146"/>
      <c r="F407" s="458"/>
    </row>
    <row r="408" spans="1:6" x14ac:dyDescent="0.25">
      <c r="A408" s="142" t="str">
        <f t="shared" si="6"/>
        <v>0--</v>
      </c>
      <c r="B408" s="145"/>
      <c r="C408" s="145"/>
      <c r="D408" s="145"/>
      <c r="E408" s="146"/>
      <c r="F408" s="458"/>
    </row>
    <row r="409" spans="1:6" x14ac:dyDescent="0.25">
      <c r="A409" s="142" t="str">
        <f t="shared" si="6"/>
        <v>0--</v>
      </c>
      <c r="B409" s="145"/>
      <c r="C409" s="145"/>
      <c r="D409" s="145"/>
      <c r="E409" s="146"/>
      <c r="F409" s="458"/>
    </row>
    <row r="410" spans="1:6" x14ac:dyDescent="0.25">
      <c r="A410" s="142" t="str">
        <f t="shared" si="6"/>
        <v>0--</v>
      </c>
      <c r="B410" s="145"/>
      <c r="C410" s="145"/>
      <c r="D410" s="145"/>
      <c r="E410" s="146"/>
      <c r="F410" s="458"/>
    </row>
    <row r="411" spans="1:6" x14ac:dyDescent="0.25">
      <c r="A411" s="142" t="str">
        <f t="shared" si="6"/>
        <v>0--</v>
      </c>
      <c r="B411" s="145"/>
      <c r="C411" s="145"/>
      <c r="D411" s="145"/>
      <c r="E411" s="146"/>
      <c r="F411" s="458"/>
    </row>
    <row r="412" spans="1:6" x14ac:dyDescent="0.25">
      <c r="A412" s="142" t="str">
        <f t="shared" si="6"/>
        <v>0--</v>
      </c>
      <c r="B412" s="145"/>
      <c r="C412" s="145"/>
      <c r="D412" s="145"/>
      <c r="E412" s="146"/>
      <c r="F412" s="458"/>
    </row>
    <row r="413" spans="1:6" x14ac:dyDescent="0.25">
      <c r="A413" s="142" t="str">
        <f t="shared" si="6"/>
        <v>0--</v>
      </c>
      <c r="B413" s="145"/>
      <c r="C413" s="145"/>
      <c r="D413" s="145"/>
      <c r="E413" s="146"/>
      <c r="F413" s="458"/>
    </row>
    <row r="414" spans="1:6" x14ac:dyDescent="0.25">
      <c r="A414" s="142" t="str">
        <f t="shared" si="6"/>
        <v>0--</v>
      </c>
      <c r="B414" s="145"/>
      <c r="C414" s="145"/>
      <c r="D414" s="145"/>
      <c r="E414" s="146"/>
      <c r="F414" s="458"/>
    </row>
    <row r="415" spans="1:6" x14ac:dyDescent="0.25">
      <c r="A415" s="142" t="str">
        <f t="shared" si="6"/>
        <v>0--</v>
      </c>
      <c r="B415" s="145"/>
      <c r="C415" s="145"/>
      <c r="D415" s="145"/>
      <c r="E415" s="146"/>
      <c r="F415" s="458"/>
    </row>
    <row r="416" spans="1:6" x14ac:dyDescent="0.25">
      <c r="A416" s="142" t="str">
        <f t="shared" si="6"/>
        <v>0--</v>
      </c>
      <c r="B416" s="145"/>
      <c r="C416" s="145"/>
      <c r="D416" s="145"/>
      <c r="E416" s="146"/>
      <c r="F416" s="458"/>
    </row>
    <row r="417" spans="1:6" x14ac:dyDescent="0.25">
      <c r="A417" s="142" t="str">
        <f t="shared" si="6"/>
        <v>0--</v>
      </c>
      <c r="B417" s="145"/>
      <c r="C417" s="145"/>
      <c r="D417" s="145"/>
      <c r="E417" s="146"/>
      <c r="F417" s="458"/>
    </row>
    <row r="418" spans="1:6" x14ac:dyDescent="0.25">
      <c r="A418" s="142" t="str">
        <f t="shared" si="6"/>
        <v>0--</v>
      </c>
      <c r="B418" s="145"/>
      <c r="C418" s="145"/>
      <c r="D418" s="145"/>
      <c r="E418" s="146"/>
      <c r="F418" s="458"/>
    </row>
    <row r="419" spans="1:6" x14ac:dyDescent="0.25">
      <c r="A419" s="142" t="str">
        <f t="shared" si="6"/>
        <v>0--</v>
      </c>
      <c r="B419" s="145"/>
      <c r="C419" s="145"/>
      <c r="D419" s="145"/>
      <c r="E419" s="146"/>
      <c r="F419" s="458"/>
    </row>
    <row r="420" spans="1:6" x14ac:dyDescent="0.25">
      <c r="A420" s="142" t="str">
        <f t="shared" si="6"/>
        <v>0--</v>
      </c>
      <c r="B420" s="145"/>
      <c r="C420" s="145"/>
      <c r="D420" s="145"/>
      <c r="E420" s="146"/>
      <c r="F420" s="458"/>
    </row>
    <row r="421" spans="1:6" x14ac:dyDescent="0.25">
      <c r="A421" s="142" t="str">
        <f t="shared" si="6"/>
        <v>0--</v>
      </c>
      <c r="B421" s="145"/>
      <c r="C421" s="145"/>
      <c r="D421" s="145"/>
      <c r="E421" s="146"/>
      <c r="F421" s="458"/>
    </row>
    <row r="422" spans="1:6" x14ac:dyDescent="0.25">
      <c r="A422" s="142" t="str">
        <f t="shared" si="6"/>
        <v>0--</v>
      </c>
      <c r="B422" s="145"/>
      <c r="C422" s="145"/>
      <c r="D422" s="145"/>
      <c r="E422" s="146"/>
      <c r="F422" s="458"/>
    </row>
    <row r="423" spans="1:6" x14ac:dyDescent="0.25">
      <c r="A423" s="142" t="str">
        <f t="shared" si="6"/>
        <v>0--</v>
      </c>
      <c r="B423" s="145"/>
      <c r="C423" s="145"/>
      <c r="D423" s="145"/>
      <c r="E423" s="146"/>
      <c r="F423" s="458"/>
    </row>
    <row r="424" spans="1:6" x14ac:dyDescent="0.25">
      <c r="A424" s="142" t="str">
        <f t="shared" si="6"/>
        <v>0--</v>
      </c>
      <c r="B424" s="145"/>
      <c r="C424" s="145"/>
      <c r="D424" s="145"/>
      <c r="E424" s="146"/>
      <c r="F424" s="458"/>
    </row>
    <row r="425" spans="1:6" x14ac:dyDescent="0.25">
      <c r="A425" s="142" t="str">
        <f t="shared" si="6"/>
        <v>0--</v>
      </c>
      <c r="B425" s="145"/>
      <c r="C425" s="145"/>
      <c r="D425" s="145"/>
      <c r="E425" s="146"/>
      <c r="F425" s="458"/>
    </row>
    <row r="426" spans="1:6" x14ac:dyDescent="0.25">
      <c r="A426" s="142" t="str">
        <f t="shared" si="6"/>
        <v>0--</v>
      </c>
      <c r="B426" s="145"/>
      <c r="C426" s="145"/>
      <c r="D426" s="145"/>
      <c r="E426" s="146"/>
      <c r="F426" s="458"/>
    </row>
    <row r="427" spans="1:6" x14ac:dyDescent="0.25">
      <c r="A427" s="142" t="str">
        <f t="shared" si="6"/>
        <v>0--</v>
      </c>
      <c r="B427" s="145"/>
      <c r="C427" s="145"/>
      <c r="D427" s="145"/>
      <c r="E427" s="146"/>
      <c r="F427" s="458"/>
    </row>
    <row r="428" spans="1:6" x14ac:dyDescent="0.25">
      <c r="A428" s="142" t="str">
        <f t="shared" si="6"/>
        <v>0--</v>
      </c>
      <c r="B428" s="145"/>
      <c r="C428" s="145"/>
      <c r="D428" s="145"/>
      <c r="E428" s="146"/>
      <c r="F428" s="458"/>
    </row>
    <row r="429" spans="1:6" x14ac:dyDescent="0.25">
      <c r="A429" s="142" t="str">
        <f t="shared" si="6"/>
        <v>0--</v>
      </c>
      <c r="B429" s="145"/>
      <c r="C429" s="145"/>
      <c r="D429" s="145"/>
      <c r="E429" s="146"/>
      <c r="F429" s="458"/>
    </row>
    <row r="430" spans="1:6" x14ac:dyDescent="0.25">
      <c r="A430" s="142" t="str">
        <f t="shared" si="6"/>
        <v>0--</v>
      </c>
      <c r="B430" s="145"/>
      <c r="C430" s="145"/>
      <c r="D430" s="145"/>
      <c r="E430" s="146"/>
      <c r="F430" s="458"/>
    </row>
    <row r="431" spans="1:6" x14ac:dyDescent="0.25">
      <c r="A431" s="142" t="str">
        <f t="shared" si="6"/>
        <v>0--</v>
      </c>
      <c r="B431" s="145"/>
      <c r="C431" s="145"/>
      <c r="D431" s="145"/>
      <c r="E431" s="146"/>
      <c r="F431" s="458"/>
    </row>
    <row r="432" spans="1:6" x14ac:dyDescent="0.25">
      <c r="A432" s="142" t="str">
        <f t="shared" si="6"/>
        <v>0--</v>
      </c>
      <c r="B432" s="145"/>
      <c r="C432" s="145"/>
      <c r="D432" s="145"/>
      <c r="E432" s="146"/>
      <c r="F432" s="458"/>
    </row>
    <row r="433" spans="1:6" x14ac:dyDescent="0.25">
      <c r="A433" s="142" t="str">
        <f t="shared" si="6"/>
        <v>0--</v>
      </c>
      <c r="B433" s="145"/>
      <c r="C433" s="145"/>
      <c r="D433" s="145"/>
      <c r="E433" s="146"/>
      <c r="F433" s="458"/>
    </row>
    <row r="434" spans="1:6" x14ac:dyDescent="0.25">
      <c r="A434" s="142" t="str">
        <f t="shared" si="6"/>
        <v>0--</v>
      </c>
      <c r="B434" s="145"/>
      <c r="C434" s="145"/>
      <c r="D434" s="145"/>
      <c r="E434" s="146"/>
      <c r="F434" s="458"/>
    </row>
    <row r="435" spans="1:6" x14ac:dyDescent="0.25">
      <c r="A435" s="142" t="str">
        <f t="shared" si="6"/>
        <v>0--</v>
      </c>
      <c r="B435" s="145"/>
      <c r="C435" s="145"/>
      <c r="D435" s="145"/>
      <c r="E435" s="146"/>
      <c r="F435" s="458"/>
    </row>
    <row r="436" spans="1:6" x14ac:dyDescent="0.25">
      <c r="A436" s="142" t="str">
        <f t="shared" si="6"/>
        <v>0--</v>
      </c>
      <c r="B436" s="145"/>
      <c r="C436" s="145"/>
      <c r="D436" s="145"/>
      <c r="E436" s="146"/>
      <c r="F436" s="458"/>
    </row>
    <row r="437" spans="1:6" x14ac:dyDescent="0.25">
      <c r="A437" s="142" t="str">
        <f t="shared" si="6"/>
        <v>0--</v>
      </c>
      <c r="B437" s="145"/>
      <c r="C437" s="145"/>
      <c r="D437" s="145"/>
      <c r="E437" s="146"/>
      <c r="F437" s="458"/>
    </row>
    <row r="438" spans="1:6" x14ac:dyDescent="0.25">
      <c r="A438" s="142" t="str">
        <f t="shared" si="6"/>
        <v>0--</v>
      </c>
      <c r="B438" s="145"/>
      <c r="C438" s="145"/>
      <c r="D438" s="145"/>
      <c r="E438" s="146"/>
      <c r="F438" s="458"/>
    </row>
    <row r="439" spans="1:6" x14ac:dyDescent="0.25">
      <c r="A439" s="142" t="str">
        <f t="shared" si="6"/>
        <v>0--</v>
      </c>
      <c r="B439" s="145"/>
      <c r="C439" s="145"/>
      <c r="D439" s="145"/>
      <c r="E439" s="146"/>
      <c r="F439" s="458"/>
    </row>
    <row r="440" spans="1:6" x14ac:dyDescent="0.25">
      <c r="A440" s="142" t="str">
        <f t="shared" si="6"/>
        <v>0--</v>
      </c>
      <c r="B440" s="145"/>
      <c r="C440" s="145"/>
      <c r="D440" s="145"/>
      <c r="E440" s="146"/>
      <c r="F440" s="458"/>
    </row>
    <row r="441" spans="1:6" x14ac:dyDescent="0.25">
      <c r="A441" s="142" t="str">
        <f t="shared" si="6"/>
        <v>0--</v>
      </c>
      <c r="B441" s="145"/>
      <c r="C441" s="145"/>
      <c r="D441" s="145"/>
      <c r="E441" s="146"/>
      <c r="F441" s="458"/>
    </row>
    <row r="442" spans="1:6" x14ac:dyDescent="0.25">
      <c r="A442" s="142" t="str">
        <f t="shared" si="6"/>
        <v>0--</v>
      </c>
      <c r="B442" s="145"/>
      <c r="C442" s="145"/>
      <c r="D442" s="145"/>
      <c r="E442" s="146"/>
      <c r="F442" s="458"/>
    </row>
    <row r="443" spans="1:6" x14ac:dyDescent="0.25">
      <c r="A443" s="142" t="str">
        <f t="shared" si="6"/>
        <v>0--</v>
      </c>
      <c r="B443" s="145"/>
      <c r="C443" s="145"/>
      <c r="D443" s="145"/>
      <c r="E443" s="146"/>
      <c r="F443" s="458"/>
    </row>
    <row r="444" spans="1:6" x14ac:dyDescent="0.25">
      <c r="A444" s="142" t="str">
        <f t="shared" si="6"/>
        <v>0--</v>
      </c>
      <c r="B444" s="145"/>
      <c r="C444" s="145"/>
      <c r="D444" s="145"/>
      <c r="E444" s="146"/>
      <c r="F444" s="458"/>
    </row>
    <row r="445" spans="1:6" x14ac:dyDescent="0.25">
      <c r="A445" s="142" t="str">
        <f t="shared" si="6"/>
        <v>0--</v>
      </c>
      <c r="B445" s="145"/>
      <c r="C445" s="145"/>
      <c r="D445" s="145"/>
      <c r="E445" s="146"/>
      <c r="F445" s="458"/>
    </row>
    <row r="446" spans="1:6" x14ac:dyDescent="0.25">
      <c r="A446" s="142" t="str">
        <f t="shared" si="6"/>
        <v>0--</v>
      </c>
      <c r="B446" s="145"/>
      <c r="C446" s="145"/>
      <c r="D446" s="145"/>
      <c r="E446" s="146"/>
      <c r="F446" s="458"/>
    </row>
    <row r="447" spans="1:6" x14ac:dyDescent="0.25">
      <c r="A447" s="142" t="str">
        <f t="shared" si="6"/>
        <v>0--</v>
      </c>
      <c r="B447" s="145"/>
      <c r="C447" s="145"/>
      <c r="D447" s="145"/>
      <c r="E447" s="146"/>
      <c r="F447" s="458"/>
    </row>
    <row r="448" spans="1:6" x14ac:dyDescent="0.25">
      <c r="A448" s="142" t="str">
        <f t="shared" si="6"/>
        <v>0--</v>
      </c>
      <c r="B448" s="145"/>
      <c r="C448" s="145"/>
      <c r="D448" s="145"/>
      <c r="E448" s="146"/>
      <c r="F448" s="458"/>
    </row>
    <row r="449" spans="1:12" x14ac:dyDescent="0.25">
      <c r="A449" s="142" t="str">
        <f t="shared" si="6"/>
        <v>0--</v>
      </c>
      <c r="B449" s="145"/>
      <c r="C449" s="145"/>
      <c r="D449" s="145"/>
      <c r="E449" s="146"/>
      <c r="F449" s="458"/>
    </row>
    <row r="450" spans="1:12" x14ac:dyDescent="0.25">
      <c r="A450" s="142" t="str">
        <f t="shared" si="6"/>
        <v>0--</v>
      </c>
      <c r="B450" s="145"/>
      <c r="C450" s="145"/>
      <c r="D450" s="145"/>
      <c r="E450" s="146"/>
      <c r="F450" s="458"/>
    </row>
    <row r="451" spans="1:12" x14ac:dyDescent="0.25">
      <c r="A451" s="142" t="str">
        <f t="shared" si="6"/>
        <v>0--</v>
      </c>
      <c r="B451" s="145"/>
      <c r="C451" s="145"/>
      <c r="D451" s="145"/>
      <c r="E451" s="146"/>
      <c r="F451" s="458"/>
    </row>
    <row r="452" spans="1:12" x14ac:dyDescent="0.25">
      <c r="A452" s="142" t="str">
        <f t="shared" si="6"/>
        <v>0--</v>
      </c>
      <c r="B452" s="145"/>
      <c r="C452" s="145"/>
      <c r="D452" s="145"/>
      <c r="E452" s="146"/>
      <c r="F452" s="458"/>
    </row>
    <row r="453" spans="1:12" x14ac:dyDescent="0.25">
      <c r="A453" s="142" t="str">
        <f t="shared" si="6"/>
        <v>0--</v>
      </c>
      <c r="B453" s="145"/>
      <c r="C453" s="145"/>
      <c r="D453" s="145"/>
      <c r="E453" s="146"/>
      <c r="F453" s="458"/>
    </row>
    <row r="454" spans="1:12" x14ac:dyDescent="0.25">
      <c r="A454" s="142" t="str">
        <f t="shared" ref="A454:A517" si="7">"0"&amp;B454&amp;"-"&amp;D454&amp;"-"&amp;C454</f>
        <v>0--</v>
      </c>
      <c r="B454" s="145"/>
      <c r="C454" s="145"/>
      <c r="D454" s="145"/>
      <c r="E454" s="146"/>
      <c r="F454" s="458"/>
    </row>
    <row r="455" spans="1:12" x14ac:dyDescent="0.25">
      <c r="A455" s="142" t="str">
        <f t="shared" si="7"/>
        <v>0--</v>
      </c>
      <c r="B455" s="145"/>
      <c r="C455" s="145"/>
      <c r="D455" s="145"/>
      <c r="E455" s="146"/>
      <c r="F455" s="458"/>
    </row>
    <row r="456" spans="1:12" x14ac:dyDescent="0.25">
      <c r="A456" s="142" t="str">
        <f t="shared" si="7"/>
        <v>0--</v>
      </c>
      <c r="B456" s="145"/>
      <c r="C456" s="145"/>
      <c r="D456" s="145"/>
      <c r="E456" s="146"/>
      <c r="F456" s="458"/>
    </row>
    <row r="457" spans="1:12" x14ac:dyDescent="0.25">
      <c r="A457" s="142" t="str">
        <f t="shared" si="7"/>
        <v>0--</v>
      </c>
      <c r="B457" s="145"/>
      <c r="C457" s="145"/>
      <c r="D457" s="145"/>
      <c r="E457" s="146"/>
      <c r="F457" s="458"/>
    </row>
    <row r="458" spans="1:12" x14ac:dyDescent="0.25">
      <c r="A458" s="142" t="str">
        <f t="shared" si="7"/>
        <v>0--</v>
      </c>
      <c r="B458" s="145"/>
      <c r="C458" s="145"/>
      <c r="D458" s="145"/>
      <c r="E458" s="146"/>
      <c r="F458" s="504"/>
      <c r="G458" s="46"/>
      <c r="H458" s="47"/>
      <c r="I458" s="47"/>
      <c r="J458" s="47"/>
      <c r="K458" s="47"/>
      <c r="L458" s="48"/>
    </row>
    <row r="459" spans="1:12" x14ac:dyDescent="0.25">
      <c r="A459" s="142" t="str">
        <f t="shared" si="7"/>
        <v>0--</v>
      </c>
      <c r="B459" s="145"/>
      <c r="C459" s="145"/>
      <c r="D459" s="145"/>
      <c r="E459" s="146"/>
      <c r="F459" s="504"/>
      <c r="G459" s="46"/>
      <c r="H459" s="47"/>
      <c r="I459" s="47"/>
      <c r="J459" s="47"/>
      <c r="K459" s="47"/>
      <c r="L459" s="48"/>
    </row>
    <row r="460" spans="1:12" x14ac:dyDescent="0.25">
      <c r="A460" s="142" t="str">
        <f t="shared" si="7"/>
        <v>0--</v>
      </c>
      <c r="B460" s="145"/>
      <c r="C460" s="145"/>
      <c r="D460" s="145"/>
      <c r="E460" s="146"/>
      <c r="F460" s="504"/>
      <c r="G460" s="46"/>
      <c r="H460" s="47"/>
      <c r="I460" s="47"/>
      <c r="J460" s="47"/>
      <c r="K460" s="47"/>
      <c r="L460" s="48"/>
    </row>
    <row r="461" spans="1:12" x14ac:dyDescent="0.25">
      <c r="A461" s="142" t="str">
        <f t="shared" si="7"/>
        <v>0--</v>
      </c>
      <c r="B461" s="145"/>
      <c r="C461" s="145"/>
      <c r="D461" s="145"/>
      <c r="E461" s="146"/>
      <c r="F461" s="504"/>
      <c r="G461" s="46"/>
      <c r="H461" s="47"/>
      <c r="I461" s="47"/>
      <c r="J461" s="47"/>
      <c r="K461" s="47"/>
      <c r="L461" s="48"/>
    </row>
    <row r="462" spans="1:12" x14ac:dyDescent="0.25">
      <c r="A462" s="142" t="str">
        <f t="shared" si="7"/>
        <v>0--</v>
      </c>
      <c r="B462" s="145"/>
      <c r="C462" s="145"/>
      <c r="D462" s="145"/>
      <c r="E462" s="146"/>
      <c r="F462" s="504"/>
      <c r="G462" s="46"/>
      <c r="H462" s="47"/>
      <c r="I462" s="47"/>
      <c r="J462" s="47"/>
      <c r="K462" s="47"/>
      <c r="L462" s="48"/>
    </row>
    <row r="463" spans="1:12" x14ac:dyDescent="0.25">
      <c r="A463" s="142" t="str">
        <f t="shared" si="7"/>
        <v>0--</v>
      </c>
      <c r="B463" s="145"/>
      <c r="C463" s="145"/>
      <c r="D463" s="145"/>
      <c r="E463" s="146"/>
      <c r="F463" s="504"/>
      <c r="G463" s="46"/>
      <c r="H463" s="47"/>
      <c r="I463" s="47"/>
      <c r="J463" s="47"/>
      <c r="K463" s="47"/>
      <c r="L463" s="48"/>
    </row>
    <row r="464" spans="1:12" x14ac:dyDescent="0.25">
      <c r="A464" s="142" t="str">
        <f t="shared" si="7"/>
        <v>0--</v>
      </c>
      <c r="B464" s="145"/>
      <c r="C464" s="145"/>
      <c r="D464" s="145"/>
      <c r="E464" s="146"/>
      <c r="F464" s="504"/>
      <c r="G464" s="46"/>
      <c r="H464" s="47"/>
      <c r="I464" s="47"/>
      <c r="J464" s="47"/>
      <c r="K464" s="47"/>
      <c r="L464" s="48"/>
    </row>
    <row r="465" spans="1:12" x14ac:dyDescent="0.25">
      <c r="A465" s="142" t="str">
        <f t="shared" si="7"/>
        <v>0--</v>
      </c>
      <c r="B465" s="145"/>
      <c r="C465" s="145"/>
      <c r="D465" s="145"/>
      <c r="E465" s="146"/>
      <c r="F465" s="504"/>
      <c r="G465" s="46"/>
      <c r="H465" s="47"/>
      <c r="I465" s="47"/>
      <c r="J465" s="47"/>
      <c r="K465" s="47"/>
      <c r="L465" s="48"/>
    </row>
    <row r="466" spans="1:12" x14ac:dyDescent="0.25">
      <c r="A466" s="142" t="str">
        <f t="shared" si="7"/>
        <v>0--</v>
      </c>
      <c r="B466" s="145"/>
      <c r="C466" s="145"/>
      <c r="D466" s="145"/>
      <c r="E466" s="146"/>
      <c r="F466" s="504"/>
      <c r="G466" s="46"/>
      <c r="H466" s="47"/>
      <c r="I466" s="47"/>
      <c r="J466" s="47"/>
      <c r="K466" s="47"/>
      <c r="L466" s="48"/>
    </row>
    <row r="467" spans="1:12" x14ac:dyDescent="0.25">
      <c r="A467" s="142" t="str">
        <f t="shared" si="7"/>
        <v>0--</v>
      </c>
      <c r="B467" s="145"/>
      <c r="C467" s="145"/>
      <c r="D467" s="145"/>
      <c r="E467" s="146"/>
      <c r="F467" s="458"/>
    </row>
    <row r="468" spans="1:12" x14ac:dyDescent="0.25">
      <c r="A468" s="142" t="str">
        <f t="shared" si="7"/>
        <v>0--</v>
      </c>
      <c r="B468" s="145"/>
      <c r="C468" s="145"/>
      <c r="D468" s="145"/>
      <c r="E468" s="146"/>
      <c r="F468" s="458"/>
    </row>
    <row r="469" spans="1:12" x14ac:dyDescent="0.25">
      <c r="A469" s="142" t="str">
        <f t="shared" si="7"/>
        <v>0--</v>
      </c>
      <c r="B469" s="145"/>
      <c r="C469" s="145"/>
      <c r="D469" s="145"/>
      <c r="E469" s="146"/>
      <c r="F469" s="458"/>
    </row>
    <row r="470" spans="1:12" x14ac:dyDescent="0.25">
      <c r="A470" s="142" t="str">
        <f t="shared" si="7"/>
        <v>0--</v>
      </c>
      <c r="B470" s="145"/>
      <c r="C470" s="145"/>
      <c r="D470" s="145"/>
      <c r="E470" s="146"/>
      <c r="F470" s="458"/>
    </row>
    <row r="471" spans="1:12" x14ac:dyDescent="0.25">
      <c r="A471" s="142" t="str">
        <f t="shared" si="7"/>
        <v>0--</v>
      </c>
      <c r="B471" s="145"/>
      <c r="C471" s="145"/>
      <c r="D471" s="145"/>
      <c r="E471" s="146"/>
      <c r="F471" s="458"/>
    </row>
    <row r="472" spans="1:12" x14ac:dyDescent="0.25">
      <c r="A472" s="142" t="str">
        <f t="shared" si="7"/>
        <v>0--</v>
      </c>
      <c r="B472" s="145"/>
      <c r="C472" s="145"/>
      <c r="D472" s="145"/>
      <c r="E472" s="146"/>
      <c r="F472" s="458"/>
    </row>
    <row r="473" spans="1:12" x14ac:dyDescent="0.25">
      <c r="A473" s="142" t="str">
        <f t="shared" si="7"/>
        <v>0--</v>
      </c>
      <c r="B473" s="145"/>
      <c r="C473" s="145"/>
      <c r="D473" s="145"/>
      <c r="E473" s="146"/>
      <c r="F473" s="458"/>
    </row>
    <row r="474" spans="1:12" x14ac:dyDescent="0.25">
      <c r="A474" s="142" t="str">
        <f t="shared" si="7"/>
        <v>0--</v>
      </c>
      <c r="B474" s="145"/>
      <c r="C474" s="145"/>
      <c r="D474" s="145"/>
      <c r="E474" s="146"/>
      <c r="F474" s="458"/>
    </row>
    <row r="475" spans="1:12" x14ac:dyDescent="0.25">
      <c r="A475" s="142" t="str">
        <f t="shared" si="7"/>
        <v>0--</v>
      </c>
      <c r="B475" s="145"/>
      <c r="C475" s="145"/>
      <c r="D475" s="145"/>
      <c r="E475" s="146"/>
      <c r="F475" s="458"/>
    </row>
    <row r="476" spans="1:12" x14ac:dyDescent="0.25">
      <c r="A476" s="142" t="str">
        <f t="shared" si="7"/>
        <v>0--</v>
      </c>
      <c r="B476" s="145"/>
      <c r="C476" s="145"/>
      <c r="D476" s="145"/>
      <c r="E476" s="146"/>
      <c r="F476" s="458"/>
    </row>
    <row r="477" spans="1:12" x14ac:dyDescent="0.25">
      <c r="A477" s="142" t="str">
        <f t="shared" si="7"/>
        <v>0--</v>
      </c>
      <c r="B477" s="145"/>
      <c r="C477" s="145"/>
      <c r="D477" s="145"/>
      <c r="E477" s="146"/>
      <c r="F477" s="458"/>
    </row>
    <row r="478" spans="1:12" x14ac:dyDescent="0.25">
      <c r="A478" s="142" t="str">
        <f t="shared" si="7"/>
        <v>0--</v>
      </c>
      <c r="B478" s="145"/>
      <c r="C478" s="145"/>
      <c r="D478" s="145"/>
      <c r="E478" s="146"/>
      <c r="F478" s="458"/>
    </row>
    <row r="479" spans="1:12" x14ac:dyDescent="0.25">
      <c r="A479" s="142" t="str">
        <f t="shared" si="7"/>
        <v>0--</v>
      </c>
      <c r="B479" s="145"/>
      <c r="C479" s="145"/>
      <c r="D479" s="145"/>
      <c r="E479" s="146"/>
      <c r="F479" s="458"/>
    </row>
    <row r="480" spans="1:12" x14ac:dyDescent="0.25">
      <c r="A480" s="142" t="str">
        <f t="shared" si="7"/>
        <v>0--</v>
      </c>
      <c r="B480" s="145"/>
      <c r="C480" s="145"/>
      <c r="D480" s="145"/>
      <c r="E480" s="146"/>
      <c r="F480" s="458"/>
    </row>
    <row r="481" spans="1:6" x14ac:dyDescent="0.25">
      <c r="A481" s="142" t="str">
        <f t="shared" si="7"/>
        <v>0--</v>
      </c>
      <c r="B481" s="145"/>
      <c r="C481" s="145"/>
      <c r="D481" s="145"/>
      <c r="E481" s="146"/>
      <c r="F481" s="458"/>
    </row>
    <row r="482" spans="1:6" x14ac:dyDescent="0.25">
      <c r="A482" s="142" t="str">
        <f t="shared" si="7"/>
        <v>0--</v>
      </c>
      <c r="B482" s="145"/>
      <c r="C482" s="145"/>
      <c r="D482" s="145"/>
      <c r="E482" s="146"/>
      <c r="F482" s="458"/>
    </row>
    <row r="483" spans="1:6" x14ac:dyDescent="0.25">
      <c r="A483" s="142" t="str">
        <f t="shared" si="7"/>
        <v>0--</v>
      </c>
      <c r="B483" s="145"/>
      <c r="C483" s="145"/>
      <c r="D483" s="145"/>
      <c r="E483" s="146"/>
      <c r="F483" s="458"/>
    </row>
    <row r="484" spans="1:6" x14ac:dyDescent="0.25">
      <c r="A484" s="142" t="str">
        <f t="shared" si="7"/>
        <v>0--</v>
      </c>
      <c r="B484" s="145"/>
      <c r="C484" s="145"/>
      <c r="D484" s="145"/>
      <c r="E484" s="146"/>
      <c r="F484" s="458"/>
    </row>
    <row r="485" spans="1:6" x14ac:dyDescent="0.25">
      <c r="A485" s="142" t="str">
        <f t="shared" si="7"/>
        <v>0--</v>
      </c>
      <c r="B485" s="145"/>
      <c r="C485" s="145"/>
      <c r="D485" s="145"/>
      <c r="E485" s="146"/>
      <c r="F485" s="458"/>
    </row>
    <row r="486" spans="1:6" x14ac:dyDescent="0.25">
      <c r="A486" s="142" t="str">
        <f t="shared" si="7"/>
        <v>0--</v>
      </c>
      <c r="B486" s="145"/>
      <c r="C486" s="145"/>
      <c r="D486" s="145"/>
      <c r="E486" s="146"/>
      <c r="F486" s="458"/>
    </row>
    <row r="487" spans="1:6" x14ac:dyDescent="0.25">
      <c r="A487" s="142" t="str">
        <f t="shared" si="7"/>
        <v>0--</v>
      </c>
      <c r="B487" s="145"/>
      <c r="C487" s="145"/>
      <c r="D487" s="145"/>
      <c r="E487" s="146"/>
      <c r="F487" s="458"/>
    </row>
    <row r="488" spans="1:6" x14ac:dyDescent="0.25">
      <c r="A488" s="142" t="str">
        <f t="shared" si="7"/>
        <v>0--</v>
      </c>
      <c r="B488" s="145"/>
      <c r="C488" s="145"/>
      <c r="D488" s="145"/>
      <c r="E488" s="146"/>
      <c r="F488" s="458"/>
    </row>
    <row r="489" spans="1:6" x14ac:dyDescent="0.25">
      <c r="A489" s="142" t="str">
        <f t="shared" si="7"/>
        <v>0--</v>
      </c>
      <c r="B489" s="145"/>
      <c r="C489" s="145"/>
      <c r="D489" s="145"/>
      <c r="E489" s="146"/>
      <c r="F489" s="458"/>
    </row>
    <row r="490" spans="1:6" x14ac:dyDescent="0.25">
      <c r="A490" s="142" t="str">
        <f t="shared" si="7"/>
        <v>0--</v>
      </c>
      <c r="B490" s="145"/>
      <c r="C490" s="145"/>
      <c r="D490" s="145"/>
      <c r="E490" s="146"/>
      <c r="F490" s="458"/>
    </row>
    <row r="491" spans="1:6" x14ac:dyDescent="0.25">
      <c r="A491" s="142" t="str">
        <f t="shared" si="7"/>
        <v>0--</v>
      </c>
      <c r="B491" s="145"/>
      <c r="C491" s="145"/>
      <c r="D491" s="145"/>
      <c r="E491" s="146"/>
      <c r="F491" s="458"/>
    </row>
    <row r="492" spans="1:6" x14ac:dyDescent="0.25">
      <c r="A492" s="142" t="str">
        <f t="shared" si="7"/>
        <v>0--</v>
      </c>
      <c r="B492" s="145"/>
      <c r="C492" s="145"/>
      <c r="D492" s="145"/>
      <c r="E492" s="146"/>
      <c r="F492" s="458"/>
    </row>
    <row r="493" spans="1:6" x14ac:dyDescent="0.25">
      <c r="A493" s="142" t="str">
        <f t="shared" si="7"/>
        <v>0--</v>
      </c>
      <c r="B493" s="145"/>
      <c r="C493" s="145"/>
      <c r="D493" s="145"/>
      <c r="E493" s="146"/>
      <c r="F493" s="458"/>
    </row>
    <row r="494" spans="1:6" x14ac:dyDescent="0.25">
      <c r="A494" s="142" t="str">
        <f t="shared" si="7"/>
        <v>0--</v>
      </c>
      <c r="B494" s="145"/>
      <c r="C494" s="145"/>
      <c r="D494" s="145"/>
      <c r="E494" s="146"/>
      <c r="F494" s="458"/>
    </row>
    <row r="495" spans="1:6" x14ac:dyDescent="0.25">
      <c r="A495" s="142" t="str">
        <f t="shared" si="7"/>
        <v>0--</v>
      </c>
      <c r="B495" s="145"/>
      <c r="C495" s="145"/>
      <c r="D495" s="145"/>
      <c r="E495" s="146"/>
      <c r="F495" s="458"/>
    </row>
    <row r="496" spans="1:6" x14ac:dyDescent="0.25">
      <c r="A496" s="142" t="str">
        <f t="shared" si="7"/>
        <v>0--</v>
      </c>
      <c r="B496" s="145"/>
      <c r="C496" s="145"/>
      <c r="D496" s="145"/>
      <c r="E496" s="146"/>
      <c r="F496" s="458"/>
    </row>
    <row r="497" spans="1:6" x14ac:dyDescent="0.25">
      <c r="A497" s="142" t="str">
        <f t="shared" si="7"/>
        <v>0--</v>
      </c>
      <c r="B497" s="145"/>
      <c r="C497" s="145"/>
      <c r="D497" s="145"/>
      <c r="E497" s="146"/>
      <c r="F497" s="458"/>
    </row>
    <row r="498" spans="1:6" x14ac:dyDescent="0.25">
      <c r="A498" s="142" t="str">
        <f t="shared" si="7"/>
        <v>0--</v>
      </c>
      <c r="B498" s="145"/>
      <c r="C498" s="145"/>
      <c r="D498" s="145"/>
      <c r="E498" s="146"/>
      <c r="F498" s="458"/>
    </row>
    <row r="499" spans="1:6" x14ac:dyDescent="0.25">
      <c r="A499" s="142" t="str">
        <f t="shared" si="7"/>
        <v>0--</v>
      </c>
      <c r="B499" s="145"/>
      <c r="C499" s="145"/>
      <c r="D499" s="145"/>
      <c r="E499" s="146"/>
      <c r="F499" s="458"/>
    </row>
    <row r="500" spans="1:6" x14ac:dyDescent="0.25">
      <c r="A500" s="142" t="str">
        <f t="shared" si="7"/>
        <v>0--</v>
      </c>
      <c r="B500" s="145"/>
      <c r="C500" s="145"/>
      <c r="D500" s="145"/>
      <c r="E500" s="146"/>
      <c r="F500" s="458"/>
    </row>
    <row r="501" spans="1:6" x14ac:dyDescent="0.25">
      <c r="A501" s="142" t="str">
        <f t="shared" si="7"/>
        <v>0--</v>
      </c>
      <c r="B501" s="145"/>
      <c r="C501" s="145"/>
      <c r="D501" s="145"/>
      <c r="E501" s="146"/>
      <c r="F501" s="458"/>
    </row>
    <row r="502" spans="1:6" x14ac:dyDescent="0.25">
      <c r="A502" s="142" t="str">
        <f t="shared" si="7"/>
        <v>0--</v>
      </c>
      <c r="B502" s="145"/>
      <c r="C502" s="145"/>
      <c r="D502" s="145"/>
      <c r="E502" s="146"/>
      <c r="F502" s="458"/>
    </row>
    <row r="503" spans="1:6" x14ac:dyDescent="0.25">
      <c r="A503" s="142" t="str">
        <f t="shared" si="7"/>
        <v>0--</v>
      </c>
      <c r="B503" s="145"/>
      <c r="C503" s="145"/>
      <c r="D503" s="145"/>
      <c r="E503" s="146"/>
      <c r="F503" s="458"/>
    </row>
    <row r="504" spans="1:6" x14ac:dyDescent="0.25">
      <c r="A504" s="142" t="str">
        <f t="shared" si="7"/>
        <v>0--</v>
      </c>
      <c r="B504" s="145"/>
      <c r="C504" s="145"/>
      <c r="D504" s="145"/>
      <c r="E504" s="146"/>
      <c r="F504" s="458"/>
    </row>
    <row r="505" spans="1:6" x14ac:dyDescent="0.25">
      <c r="A505" s="142" t="str">
        <f t="shared" si="7"/>
        <v>0--</v>
      </c>
      <c r="B505" s="145"/>
      <c r="C505" s="145"/>
      <c r="D505" s="145"/>
      <c r="E505" s="146"/>
      <c r="F505" s="458"/>
    </row>
    <row r="506" spans="1:6" x14ac:dyDescent="0.25">
      <c r="A506" s="142" t="str">
        <f t="shared" si="7"/>
        <v>0--</v>
      </c>
      <c r="B506" s="145"/>
      <c r="C506" s="145"/>
      <c r="D506" s="145"/>
      <c r="E506" s="146"/>
      <c r="F506" s="458"/>
    </row>
    <row r="507" spans="1:6" x14ac:dyDescent="0.25">
      <c r="A507" s="142" t="str">
        <f t="shared" si="7"/>
        <v>0--</v>
      </c>
      <c r="B507" s="145"/>
      <c r="C507" s="145"/>
      <c r="D507" s="145"/>
      <c r="E507" s="146"/>
      <c r="F507" s="458"/>
    </row>
    <row r="508" spans="1:6" x14ac:dyDescent="0.25">
      <c r="A508" s="142" t="str">
        <f t="shared" si="7"/>
        <v>0--</v>
      </c>
      <c r="B508" s="145"/>
      <c r="C508" s="145"/>
      <c r="D508" s="145"/>
      <c r="E508" s="146"/>
      <c r="F508" s="458"/>
    </row>
    <row r="509" spans="1:6" x14ac:dyDescent="0.25">
      <c r="A509" s="142" t="str">
        <f t="shared" si="7"/>
        <v>0--</v>
      </c>
      <c r="B509" s="145"/>
      <c r="C509" s="145"/>
      <c r="D509" s="145"/>
      <c r="E509" s="146"/>
      <c r="F509" s="458"/>
    </row>
    <row r="510" spans="1:6" x14ac:dyDescent="0.25">
      <c r="A510" s="142" t="str">
        <f t="shared" si="7"/>
        <v>0--</v>
      </c>
      <c r="B510" s="145"/>
      <c r="C510" s="145"/>
      <c r="D510" s="145"/>
      <c r="E510" s="146"/>
      <c r="F510" s="458"/>
    </row>
    <row r="511" spans="1:6" x14ac:dyDescent="0.25">
      <c r="A511" s="142" t="str">
        <f t="shared" si="7"/>
        <v>0--</v>
      </c>
      <c r="B511" s="145"/>
      <c r="C511" s="145"/>
      <c r="D511" s="145"/>
      <c r="E511" s="146"/>
      <c r="F511" s="458"/>
    </row>
    <row r="512" spans="1:6" x14ac:dyDescent="0.25">
      <c r="A512" s="142" t="str">
        <f t="shared" si="7"/>
        <v>0--</v>
      </c>
      <c r="B512" s="145"/>
      <c r="C512" s="145"/>
      <c r="D512" s="145"/>
      <c r="E512" s="146"/>
      <c r="F512" s="458"/>
    </row>
    <row r="513" spans="1:6" x14ac:dyDescent="0.25">
      <c r="A513" s="142" t="str">
        <f t="shared" si="7"/>
        <v>0--</v>
      </c>
      <c r="B513" s="145"/>
      <c r="C513" s="145"/>
      <c r="D513" s="145"/>
      <c r="E513" s="146"/>
      <c r="F513" s="458"/>
    </row>
    <row r="514" spans="1:6" x14ac:dyDescent="0.25">
      <c r="A514" s="142" t="str">
        <f t="shared" si="7"/>
        <v>0--</v>
      </c>
      <c r="B514" s="145"/>
      <c r="C514" s="145"/>
      <c r="D514" s="145"/>
      <c r="E514" s="146"/>
      <c r="F514" s="458"/>
    </row>
    <row r="515" spans="1:6" x14ac:dyDescent="0.25">
      <c r="A515" s="142" t="str">
        <f t="shared" si="7"/>
        <v>0--</v>
      </c>
      <c r="B515" s="145"/>
      <c r="C515" s="145"/>
      <c r="D515" s="145"/>
      <c r="E515" s="146"/>
      <c r="F515" s="458"/>
    </row>
    <row r="516" spans="1:6" x14ac:dyDescent="0.25">
      <c r="A516" s="142" t="str">
        <f t="shared" si="7"/>
        <v>0--</v>
      </c>
      <c r="B516" s="145"/>
      <c r="C516" s="145"/>
      <c r="D516" s="145"/>
      <c r="E516" s="146"/>
      <c r="F516" s="458"/>
    </row>
    <row r="517" spans="1:6" x14ac:dyDescent="0.25">
      <c r="A517" s="142" t="str">
        <f t="shared" si="7"/>
        <v>0--</v>
      </c>
      <c r="B517" s="145"/>
      <c r="C517" s="145"/>
      <c r="D517" s="145"/>
      <c r="E517" s="146"/>
      <c r="F517" s="458"/>
    </row>
    <row r="518" spans="1:6" x14ac:dyDescent="0.25">
      <c r="A518" s="142" t="str">
        <f t="shared" ref="A518:A527" si="8">"0"&amp;B518&amp;"-"&amp;D518&amp;"-"&amp;C518</f>
        <v>0--</v>
      </c>
      <c r="B518" s="145"/>
      <c r="C518" s="145"/>
      <c r="D518" s="145"/>
      <c r="E518" s="146"/>
      <c r="F518" s="458"/>
    </row>
    <row r="519" spans="1:6" x14ac:dyDescent="0.25">
      <c r="A519" s="142" t="str">
        <f t="shared" si="8"/>
        <v>0--</v>
      </c>
      <c r="B519" s="145"/>
      <c r="C519" s="145"/>
      <c r="D519" s="145"/>
      <c r="E519" s="146"/>
      <c r="F519" s="458"/>
    </row>
    <row r="520" spans="1:6" x14ac:dyDescent="0.25">
      <c r="A520" s="142" t="str">
        <f t="shared" si="8"/>
        <v>0--</v>
      </c>
      <c r="B520" s="145"/>
      <c r="C520" s="145"/>
      <c r="D520" s="145"/>
      <c r="E520" s="146"/>
      <c r="F520" s="458"/>
    </row>
    <row r="521" spans="1:6" x14ac:dyDescent="0.25">
      <c r="A521" s="142" t="str">
        <f t="shared" si="8"/>
        <v>0--</v>
      </c>
      <c r="B521" s="145"/>
      <c r="C521" s="145"/>
      <c r="D521" s="145"/>
      <c r="E521" s="146"/>
      <c r="F521" s="458"/>
    </row>
    <row r="522" spans="1:6" x14ac:dyDescent="0.25">
      <c r="A522" s="142" t="str">
        <f t="shared" si="8"/>
        <v>0--</v>
      </c>
      <c r="B522" s="145"/>
      <c r="C522" s="145"/>
      <c r="D522" s="145"/>
      <c r="E522" s="146"/>
      <c r="F522" s="458"/>
    </row>
    <row r="523" spans="1:6" x14ac:dyDescent="0.25">
      <c r="A523" s="142" t="str">
        <f t="shared" si="8"/>
        <v>0--</v>
      </c>
      <c r="B523" s="145"/>
      <c r="C523" s="145"/>
      <c r="D523" s="145"/>
      <c r="E523" s="146"/>
      <c r="F523" s="458"/>
    </row>
    <row r="524" spans="1:6" x14ac:dyDescent="0.25">
      <c r="A524" s="142" t="str">
        <f t="shared" si="8"/>
        <v>0--</v>
      </c>
      <c r="B524" s="145"/>
      <c r="C524" s="145"/>
      <c r="D524" s="145"/>
      <c r="E524" s="146"/>
      <c r="F524" s="458"/>
    </row>
    <row r="525" spans="1:6" x14ac:dyDescent="0.25">
      <c r="A525" s="142" t="str">
        <f t="shared" si="8"/>
        <v>0--</v>
      </c>
      <c r="B525" s="145"/>
      <c r="C525" s="145"/>
      <c r="D525" s="145"/>
      <c r="E525" s="146"/>
      <c r="F525" s="458"/>
    </row>
    <row r="526" spans="1:6" x14ac:dyDescent="0.25">
      <c r="A526" s="142" t="str">
        <f t="shared" si="8"/>
        <v>0--</v>
      </c>
      <c r="B526" s="145"/>
      <c r="C526" s="145"/>
      <c r="D526" s="145"/>
      <c r="E526" s="146"/>
      <c r="F526" s="458"/>
    </row>
    <row r="527" spans="1:6" x14ac:dyDescent="0.25">
      <c r="A527" s="142" t="str">
        <f t="shared" si="8"/>
        <v>0--</v>
      </c>
      <c r="B527" s="145"/>
      <c r="C527" s="145"/>
      <c r="D527" s="145"/>
      <c r="E527" s="146"/>
      <c r="F527" s="458"/>
    </row>
  </sheetData>
  <mergeCells count="2">
    <mergeCell ref="A2:E2"/>
    <mergeCell ref="A3:D3"/>
  </mergeCells>
  <hyperlinks>
    <hyperlink ref="A4" location="IndexDonneesTravailTableau" display="RETOUR"/>
  </hyperlinks>
  <pageMargins left="0.70866141732283472" right="0.70866141732283472" top="0.74803149606299213" bottom="0.74803149606299213" header="0.31496062992125984" footer="0.31496062992125984"/>
  <pageSetup scale="86" fitToHeight="20" orientation="portrait"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142"/>
  <sheetViews>
    <sheetView workbookViewId="0"/>
  </sheetViews>
  <sheetFormatPr baseColWidth="10" defaultRowHeight="15" x14ac:dyDescent="0.25"/>
  <cols>
    <col min="1" max="1" width="11.7109375" bestFit="1" customWidth="1"/>
    <col min="2" max="2" width="22.42578125" customWidth="1"/>
    <col min="3" max="3" width="12.5703125" customWidth="1"/>
    <col min="5" max="5" width="25.5703125" customWidth="1"/>
    <col min="6" max="6" width="11.7109375" bestFit="1" customWidth="1"/>
    <col min="7" max="7" width="23.7109375" bestFit="1" customWidth="1"/>
    <col min="9" max="9" width="20.5703125" bestFit="1" customWidth="1"/>
  </cols>
  <sheetData>
    <row r="1" spans="1:9" ht="87" customHeight="1" x14ac:dyDescent="0.25"/>
    <row r="2" spans="1:9" ht="47.25" customHeight="1" x14ac:dyDescent="0.25">
      <c r="A2" s="571" t="str">
        <f>"Annexe 1 :  Taux d'exécution des traitements sylvicoles pour les fins du calcul de possibilité 2018-2023 de l'UA "&amp;MID(_xll.Woodstock.Analyst.Xcel.UDFs.GetModelFilename(),1,5)</f>
        <v>Annexe 1 :  Taux d'exécution des traitements sylvicoles pour les fins du calcul de possibilité 2018-2023 de l'UA 04351</v>
      </c>
      <c r="B2" s="571"/>
      <c r="C2" s="571"/>
      <c r="D2" s="571"/>
      <c r="E2" s="571"/>
      <c r="F2" s="571"/>
      <c r="G2" s="571"/>
      <c r="H2" s="571"/>
    </row>
    <row r="3" spans="1:9" ht="15.75" x14ac:dyDescent="0.25">
      <c r="A3" s="456"/>
      <c r="B3" s="456"/>
      <c r="C3" s="456"/>
      <c r="D3" s="456"/>
      <c r="E3" s="456"/>
      <c r="F3" s="456"/>
      <c r="G3" s="456"/>
      <c r="H3" s="456"/>
      <c r="I3" s="456"/>
    </row>
    <row r="4" spans="1:9" x14ac:dyDescent="0.25">
      <c r="A4" s="168" t="s">
        <v>144</v>
      </c>
      <c r="E4" s="402" t="s">
        <v>942</v>
      </c>
      <c r="F4" s="402" t="s">
        <v>542</v>
      </c>
      <c r="G4" s="448" t="s">
        <v>943</v>
      </c>
      <c r="H4" s="449"/>
      <c r="I4" s="402" t="s">
        <v>944</v>
      </c>
    </row>
    <row r="5" spans="1:9" x14ac:dyDescent="0.25">
      <c r="A5" s="141" t="s">
        <v>616</v>
      </c>
      <c r="B5" s="141" t="s">
        <v>672</v>
      </c>
      <c r="C5" s="141" t="s">
        <v>545</v>
      </c>
      <c r="E5" s="403" t="s">
        <v>945</v>
      </c>
      <c r="F5" s="403"/>
      <c r="G5" s="404" t="s">
        <v>562</v>
      </c>
      <c r="H5" s="405">
        <f>IFERROR(_xll.Woodstock.Analyst.Xcel.UDFs.GetIndicatorValue($G5, "Toutes les strates",IntrantScenario!$B$7, IntrantScenario!$B$10,"1"),"0000")</f>
        <v>126.64</v>
      </c>
      <c r="I5" s="403" t="s">
        <v>946</v>
      </c>
    </row>
    <row r="6" spans="1:9" x14ac:dyDescent="0.25">
      <c r="A6" s="142"/>
      <c r="B6" s="143" t="s">
        <v>562</v>
      </c>
      <c r="C6" s="143">
        <f>IF(ISERROR(_xll.Woodstock.Analyst.Xcel.UDFs.GetIndicatorValue(""&amp;B6&amp;"", "toutes les strates", IntrantScenario!$B$7, IntrantScenario!$B$10,"2")),0,_xll.Woodstock.Analyst.Xcel.UDFs.GetIndicatorValue(""&amp;B6&amp;"", "toutes les strates", IntrantScenario!$B$7, IntrantScenario!$B$10,"2"))</f>
        <v>126.64</v>
      </c>
      <c r="E6" s="403" t="s">
        <v>947</v>
      </c>
      <c r="F6" s="403" t="s">
        <v>554</v>
      </c>
      <c r="G6" s="404" t="s">
        <v>563</v>
      </c>
      <c r="H6" s="405">
        <f>IFERROR(_xll.Woodstock.Analyst.Xcel.UDFs.GetIndicatorValue($G6, "Toutes les strates",IntrantScenario!$B$7, IntrantScenario!$B$10,"1"),"0000")</f>
        <v>629.29999999999995</v>
      </c>
      <c r="I6" s="403" t="s">
        <v>946</v>
      </c>
    </row>
    <row r="7" spans="1:9" x14ac:dyDescent="0.25">
      <c r="A7" s="142" t="s">
        <v>554</v>
      </c>
      <c r="B7" s="143" t="s">
        <v>563</v>
      </c>
      <c r="C7" s="143">
        <f>IF(ISERROR(_xll.Woodstock.Analyst.Xcel.UDFs.GetIndicatorValue(""&amp;B7&amp;"", "toutes les strates", IntrantScenario!$B$7, IntrantScenario!$B$10,"2")),0,_xll.Woodstock.Analyst.Xcel.UDFs.GetIndicatorValue(""&amp;B7&amp;"", "toutes les strates", IntrantScenario!$B$7, IntrantScenario!$B$10,"2"))</f>
        <v>629.29999999999995</v>
      </c>
      <c r="E7" s="403" t="s">
        <v>948</v>
      </c>
      <c r="F7" s="403" t="s">
        <v>554</v>
      </c>
      <c r="G7" s="404" t="s">
        <v>564</v>
      </c>
      <c r="H7" s="405">
        <f>IFERROR(_xll.Woodstock.Analyst.Xcel.UDFs.GetIndicatorValue($G7, "Toutes les strates",IntrantScenario!$B$7, IntrantScenario!$B$10,"1"),"0000")</f>
        <v>673.96</v>
      </c>
      <c r="I7" s="403" t="s">
        <v>946</v>
      </c>
    </row>
    <row r="8" spans="1:9" x14ac:dyDescent="0.25">
      <c r="A8" s="142" t="s">
        <v>554</v>
      </c>
      <c r="B8" s="143" t="s">
        <v>564</v>
      </c>
      <c r="C8" s="143">
        <f>IF(ISERROR(_xll.Woodstock.Analyst.Xcel.UDFs.GetIndicatorValue(""&amp;B8&amp;"", "toutes les strates", IntrantScenario!$B$7, IntrantScenario!$B$10,"2")),0,_xll.Woodstock.Analyst.Xcel.UDFs.GetIndicatorValue(""&amp;B8&amp;"", "toutes les strates", IntrantScenario!$B$7, IntrantScenario!$B$10,"2"))</f>
        <v>673.96</v>
      </c>
      <c r="E8" s="403" t="s">
        <v>949</v>
      </c>
      <c r="F8" s="403" t="s">
        <v>553</v>
      </c>
      <c r="G8" s="404" t="s">
        <v>565</v>
      </c>
      <c r="H8" s="405">
        <f>IFERROR(_xll.Woodstock.Analyst.Xcel.UDFs.GetIndicatorValue($G8, "Toutes les strates",IntrantScenario!$B$7, IntrantScenario!$B$10,"1"),"0000")</f>
        <v>455.75</v>
      </c>
      <c r="I8" s="403" t="s">
        <v>946</v>
      </c>
    </row>
    <row r="9" spans="1:9" x14ac:dyDescent="0.25">
      <c r="A9" s="142" t="s">
        <v>553</v>
      </c>
      <c r="B9" s="143" t="s">
        <v>565</v>
      </c>
      <c r="C9" s="143">
        <f>IF(ISERROR(_xll.Woodstock.Analyst.Xcel.UDFs.GetIndicatorValue(""&amp;B9&amp;"", "toutes les strates", IntrantScenario!$B$7, IntrantScenario!$B$10,"2")),0,_xll.Woodstock.Analyst.Xcel.UDFs.GetIndicatorValue(""&amp;B9&amp;"", "toutes les strates", IntrantScenario!$B$7, IntrantScenario!$B$10,"2"))</f>
        <v>455.75</v>
      </c>
      <c r="E9" s="403" t="s">
        <v>950</v>
      </c>
      <c r="F9" s="403" t="s">
        <v>553</v>
      </c>
      <c r="G9" s="404" t="s">
        <v>566</v>
      </c>
      <c r="H9" s="405">
        <f>IFERROR(_xll.Woodstock.Analyst.Xcel.UDFs.GetIndicatorValue($G9, "Toutes les strates",IntrantScenario!$B$7, IntrantScenario!$B$10,"1"),"0000")</f>
        <v>308.26</v>
      </c>
      <c r="I9" s="403" t="s">
        <v>946</v>
      </c>
    </row>
    <row r="10" spans="1:9" x14ac:dyDescent="0.25">
      <c r="A10" s="142" t="s">
        <v>553</v>
      </c>
      <c r="B10" s="143" t="s">
        <v>566</v>
      </c>
      <c r="C10" s="143">
        <f>IF(ISERROR(_xll.Woodstock.Analyst.Xcel.UDFs.GetIndicatorValue(""&amp;B10&amp;"", "toutes les strates", IntrantScenario!$B$7, IntrantScenario!$B$10,"2")),0,_xll.Woodstock.Analyst.Xcel.UDFs.GetIndicatorValue(""&amp;B10&amp;"", "toutes les strates", IntrantScenario!$B$7, IntrantScenario!$B$10,"2"))</f>
        <v>308.26</v>
      </c>
      <c r="E10" s="403" t="s">
        <v>951</v>
      </c>
      <c r="F10" s="403" t="s">
        <v>553</v>
      </c>
      <c r="G10" s="404" t="s">
        <v>567</v>
      </c>
      <c r="H10" s="405">
        <f>IFERROR(_xll.Woodstock.Analyst.Xcel.UDFs.GetIndicatorValue($G10, "Toutes les strates",IntrantScenario!$B$7, IntrantScenario!$B$10,"1"),"0000")</f>
        <v>719.59</v>
      </c>
      <c r="I10" s="403" t="s">
        <v>946</v>
      </c>
    </row>
    <row r="11" spans="1:9" x14ac:dyDescent="0.25">
      <c r="A11" s="142" t="s">
        <v>553</v>
      </c>
      <c r="B11" s="143" t="s">
        <v>567</v>
      </c>
      <c r="C11" s="143">
        <f>IF(ISERROR(_xll.Woodstock.Analyst.Xcel.UDFs.GetIndicatorValue(""&amp;B11&amp;"", "toutes les strates", IntrantScenario!$B$7, IntrantScenario!$B$10,"2")),0,_xll.Woodstock.Analyst.Xcel.UDFs.GetIndicatorValue(""&amp;B11&amp;"", "toutes les strates", IntrantScenario!$B$7, IntrantScenario!$B$10,"2"))</f>
        <v>719.59</v>
      </c>
      <c r="E11" s="403" t="s">
        <v>952</v>
      </c>
      <c r="F11" s="403" t="s">
        <v>603</v>
      </c>
      <c r="G11" s="404" t="s">
        <v>568</v>
      </c>
      <c r="H11" s="405">
        <f>IFERROR(_xll.Woodstock.Analyst.Xcel.UDFs.GetIndicatorValue($G11, "Toutes les strates",IntrantScenario!$B$7, IntrantScenario!$B$10,"1"),"0000")</f>
        <v>308.26</v>
      </c>
      <c r="I11" s="403" t="s">
        <v>946</v>
      </c>
    </row>
    <row r="12" spans="1:9" x14ac:dyDescent="0.25">
      <c r="A12" s="142" t="s">
        <v>603</v>
      </c>
      <c r="B12" s="143" t="s">
        <v>568</v>
      </c>
      <c r="C12" s="143">
        <f>IF(ISERROR(_xll.Woodstock.Analyst.Xcel.UDFs.GetIndicatorValue(""&amp;B12&amp;"", "toutes les strates", IntrantScenario!$B$7, IntrantScenario!$B$10,"2")),0,_xll.Woodstock.Analyst.Xcel.UDFs.GetIndicatorValue(""&amp;B12&amp;"", "toutes les strates", IntrantScenario!$B$7, IntrantScenario!$B$10,"2"))</f>
        <v>308.26</v>
      </c>
      <c r="E12" s="403" t="s">
        <v>953</v>
      </c>
      <c r="F12" s="403" t="s">
        <v>603</v>
      </c>
      <c r="G12" s="404" t="s">
        <v>569</v>
      </c>
      <c r="H12" s="405">
        <f>IFERROR(_xll.Woodstock.Analyst.Xcel.UDFs.GetIndicatorValue($G12, "Toutes les strates",IntrantScenario!$B$7, IntrantScenario!$B$10,"1"),"0000")</f>
        <v>562.07000000000005</v>
      </c>
      <c r="I12" s="403" t="s">
        <v>946</v>
      </c>
    </row>
    <row r="13" spans="1:9" x14ac:dyDescent="0.25">
      <c r="A13" s="142" t="s">
        <v>603</v>
      </c>
      <c r="B13" s="143" t="s">
        <v>569</v>
      </c>
      <c r="C13" s="143">
        <f>IF(ISERROR(_xll.Woodstock.Analyst.Xcel.UDFs.GetIndicatorValue(""&amp;B13&amp;"", "toutes les strates", IntrantScenario!$B$7, IntrantScenario!$B$10,"2")),0,_xll.Woodstock.Analyst.Xcel.UDFs.GetIndicatorValue(""&amp;B13&amp;"", "toutes les strates", IntrantScenario!$B$7, IntrantScenario!$B$10,"2"))</f>
        <v>562.07000000000005</v>
      </c>
      <c r="E13" s="403" t="s">
        <v>954</v>
      </c>
      <c r="F13" s="403"/>
      <c r="G13" s="404" t="s">
        <v>570</v>
      </c>
      <c r="H13" s="405">
        <f>IFERROR(_xll.Woodstock.Analyst.Xcel.UDFs.GetIndicatorValue($G13, "Toutes les strates",IntrantScenario!$B$7, IntrantScenario!$B$10,"1"),"0000")</f>
        <v>95.23</v>
      </c>
      <c r="I13" s="403" t="s">
        <v>946</v>
      </c>
    </row>
    <row r="14" spans="1:9" x14ac:dyDescent="0.25">
      <c r="A14" s="142"/>
      <c r="B14" s="143" t="s">
        <v>570</v>
      </c>
      <c r="C14" s="143">
        <f>IF(ISERROR(_xll.Woodstock.Analyst.Xcel.UDFs.GetIndicatorValue(""&amp;B14&amp;"", "toutes les strates", IntrantScenario!$B$7, IntrantScenario!$B$10,"2")),0,_xll.Woodstock.Analyst.Xcel.UDFs.GetIndicatorValue(""&amp;B14&amp;"", "toutes les strates", IntrantScenario!$B$7, IntrantScenario!$B$10,"2"))</f>
        <v>95.23</v>
      </c>
      <c r="E14" s="403" t="s">
        <v>864</v>
      </c>
      <c r="F14" s="403" t="s">
        <v>604</v>
      </c>
      <c r="G14" s="404" t="s">
        <v>571</v>
      </c>
      <c r="H14" s="405">
        <f>IFERROR(_xll.Woodstock.Analyst.Xcel.UDFs.GetIndicatorValue($G14, "Toutes les strates",IntrantScenario!$B$7, IntrantScenario!$B$10,"1"),"0000")</f>
        <v>1485.45</v>
      </c>
      <c r="I14" s="403" t="s">
        <v>955</v>
      </c>
    </row>
    <row r="15" spans="1:9" x14ac:dyDescent="0.25">
      <c r="A15" s="142" t="s">
        <v>604</v>
      </c>
      <c r="B15" s="143" t="s">
        <v>571</v>
      </c>
      <c r="C15" s="143">
        <f>IF(ISERROR(_xll.Woodstock.Analyst.Xcel.UDFs.GetIndicatorValue(""&amp;B15&amp;"", "toutes les strates", IntrantScenario!$B$7, IntrantScenario!$B$10,"2")),0,_xll.Woodstock.Analyst.Xcel.UDFs.GetIndicatorValue(""&amp;B15&amp;"", "toutes les strates", IntrantScenario!$B$7, IntrantScenario!$B$10,"2"))</f>
        <v>1485.45</v>
      </c>
      <c r="E15" s="403" t="s">
        <v>865</v>
      </c>
      <c r="F15" s="403" t="s">
        <v>604</v>
      </c>
      <c r="G15" s="404" t="s">
        <v>572</v>
      </c>
      <c r="H15" s="405">
        <f>IFERROR(_xll.Woodstock.Analyst.Xcel.UDFs.GetIndicatorValue($G15, "Toutes les strates",IntrantScenario!$B$7, IntrantScenario!$B$10,"1"),"0000")</f>
        <v>1485.45</v>
      </c>
      <c r="I15" s="403" t="s">
        <v>955</v>
      </c>
    </row>
    <row r="16" spans="1:9" x14ac:dyDescent="0.25">
      <c r="A16" s="142" t="s">
        <v>604</v>
      </c>
      <c r="B16" s="143" t="s">
        <v>572</v>
      </c>
      <c r="C16" s="143">
        <f>IF(ISERROR(_xll.Woodstock.Analyst.Xcel.UDFs.GetIndicatorValue(""&amp;B16&amp;"", "toutes les strates", IntrantScenario!$B$7, IntrantScenario!$B$10,"2")),0,_xll.Woodstock.Analyst.Xcel.UDFs.GetIndicatorValue(""&amp;B16&amp;"", "toutes les strates", IntrantScenario!$B$7, IntrantScenario!$B$10,"2"))</f>
        <v>1485.45</v>
      </c>
      <c r="E16" s="403" t="s">
        <v>866</v>
      </c>
      <c r="F16" s="403" t="s">
        <v>604</v>
      </c>
      <c r="G16" s="404" t="s">
        <v>556</v>
      </c>
      <c r="H16" s="405">
        <f>IFERROR(_xll.Woodstock.Analyst.Xcel.UDFs.GetIndicatorValue($G16, "Toutes les strates",IntrantScenario!$B$7, IntrantScenario!$B$10,"1"),"0000")</f>
        <v>0</v>
      </c>
      <c r="I16" s="403" t="s">
        <v>955</v>
      </c>
    </row>
    <row r="17" spans="1:9" x14ac:dyDescent="0.25">
      <c r="A17" s="142" t="s">
        <v>604</v>
      </c>
      <c r="B17" s="143" t="s">
        <v>556</v>
      </c>
      <c r="C17" s="143">
        <f>IF(ISERROR(_xll.Woodstock.Analyst.Xcel.UDFs.GetIndicatorValue(""&amp;B17&amp;"", "toutes les strates", IntrantScenario!$B$7, IntrantScenario!$B$10,"2")),0,_xll.Woodstock.Analyst.Xcel.UDFs.GetIndicatorValue(""&amp;B17&amp;"", "toutes les strates", IntrantScenario!$B$7, IntrantScenario!$B$10,"2"))</f>
        <v>0</v>
      </c>
      <c r="E17" s="403" t="s">
        <v>874</v>
      </c>
      <c r="F17" s="403" t="s">
        <v>605</v>
      </c>
      <c r="G17" s="404" t="s">
        <v>573</v>
      </c>
      <c r="H17" s="405">
        <f>IFERROR(_xll.Woodstock.Analyst.Xcel.UDFs.GetIndicatorValue($G17, "Toutes les strates",IntrantScenario!$B$7, IntrantScenario!$B$10,"1"),"0000")</f>
        <v>1276.3699999999999</v>
      </c>
      <c r="I17" s="403" t="s">
        <v>955</v>
      </c>
    </row>
    <row r="18" spans="1:9" x14ac:dyDescent="0.25">
      <c r="A18" s="142" t="s">
        <v>605</v>
      </c>
      <c r="B18" s="143" t="s">
        <v>573</v>
      </c>
      <c r="C18" s="143">
        <f>IF(ISERROR(_xll.Woodstock.Analyst.Xcel.UDFs.GetIndicatorValue(""&amp;B18&amp;"", "toutes les strates", IntrantScenario!$B$7, IntrantScenario!$B$10,"2")),0,_xll.Woodstock.Analyst.Xcel.UDFs.GetIndicatorValue(""&amp;B18&amp;"", "toutes les strates", IntrantScenario!$B$7, IntrantScenario!$B$10,"2"))</f>
        <v>1276.3699999999999</v>
      </c>
      <c r="E18" s="403" t="s">
        <v>875</v>
      </c>
      <c r="F18" s="403" t="s">
        <v>605</v>
      </c>
      <c r="G18" s="404" t="s">
        <v>574</v>
      </c>
      <c r="H18" s="405">
        <f>IFERROR(_xll.Woodstock.Analyst.Xcel.UDFs.GetIndicatorValue($G18, "Toutes les strates",IntrantScenario!$B$7, IntrantScenario!$B$10,"1"),"0000")</f>
        <v>1276.3699999999999</v>
      </c>
      <c r="I18" s="403" t="s">
        <v>955</v>
      </c>
    </row>
    <row r="19" spans="1:9" x14ac:dyDescent="0.25">
      <c r="A19" s="142" t="s">
        <v>605</v>
      </c>
      <c r="B19" s="143" t="s">
        <v>574</v>
      </c>
      <c r="C19" s="143">
        <f>IF(ISERROR(_xll.Woodstock.Analyst.Xcel.UDFs.GetIndicatorValue(""&amp;B19&amp;"", "toutes les strates", IntrantScenario!$B$7, IntrantScenario!$B$10,"2")),0,_xll.Woodstock.Analyst.Xcel.UDFs.GetIndicatorValue(""&amp;B19&amp;"", "toutes les strates", IntrantScenario!$B$7, IntrantScenario!$B$10,"2"))</f>
        <v>1276.3699999999999</v>
      </c>
      <c r="E19" s="403" t="s">
        <v>876</v>
      </c>
      <c r="F19" s="403" t="s">
        <v>605</v>
      </c>
      <c r="G19" s="404" t="s">
        <v>575</v>
      </c>
      <c r="H19" s="405">
        <f>IFERROR(_xll.Woodstock.Analyst.Xcel.UDFs.GetIndicatorValue($G19, "Toutes les strates",IntrantScenario!$B$7, IntrantScenario!$B$10,"1"),"0000")</f>
        <v>1276.3699999999999</v>
      </c>
      <c r="I19" s="403" t="s">
        <v>955</v>
      </c>
    </row>
    <row r="20" spans="1:9" x14ac:dyDescent="0.25">
      <c r="A20" s="142" t="s">
        <v>605</v>
      </c>
      <c r="B20" s="143" t="s">
        <v>575</v>
      </c>
      <c r="C20" s="143">
        <f>IF(ISERROR(_xll.Woodstock.Analyst.Xcel.UDFs.GetIndicatorValue(""&amp;B20&amp;"", "toutes les strates", IntrantScenario!$B$7, IntrantScenario!$B$10,"2")),0,_xll.Woodstock.Analyst.Xcel.UDFs.GetIndicatorValue(""&amp;B20&amp;"", "toutes les strates", IntrantScenario!$B$7, IntrantScenario!$B$10,"2"))</f>
        <v>1276.3699999999999</v>
      </c>
      <c r="E20" s="403" t="s">
        <v>877</v>
      </c>
      <c r="F20" s="403" t="s">
        <v>605</v>
      </c>
      <c r="G20" s="404" t="s">
        <v>576</v>
      </c>
      <c r="H20" s="405">
        <f>IFERROR(_xll.Woodstock.Analyst.Xcel.UDFs.GetIndicatorValue($G20, "Toutes les strates",IntrantScenario!$B$7, IntrantScenario!$B$10,"1"),"0000")</f>
        <v>1276.3699999999999</v>
      </c>
      <c r="I20" s="403" t="s">
        <v>955</v>
      </c>
    </row>
    <row r="21" spans="1:9" x14ac:dyDescent="0.25">
      <c r="A21" s="142" t="s">
        <v>605</v>
      </c>
      <c r="B21" s="143" t="s">
        <v>576</v>
      </c>
      <c r="C21" s="143">
        <f>IF(ISERROR(_xll.Woodstock.Analyst.Xcel.UDFs.GetIndicatorValue(""&amp;B21&amp;"", "toutes les strates", IntrantScenario!$B$7, IntrantScenario!$B$10,"2")),0,_xll.Woodstock.Analyst.Xcel.UDFs.GetIndicatorValue(""&amp;B21&amp;"", "toutes les strates", IntrantScenario!$B$7, IntrantScenario!$B$10,"2"))</f>
        <v>1276.3699999999999</v>
      </c>
      <c r="E21" s="403" t="s">
        <v>878</v>
      </c>
      <c r="F21" s="403" t="s">
        <v>605</v>
      </c>
      <c r="G21" s="404" t="s">
        <v>557</v>
      </c>
      <c r="H21" s="405">
        <f>IFERROR(_xll.Woodstock.Analyst.Xcel.UDFs.GetIndicatorValue($G21, "Toutes les strates",IntrantScenario!$B$7, IntrantScenario!$B$10,"1"),"0000")</f>
        <v>0</v>
      </c>
      <c r="I21" s="403" t="s">
        <v>955</v>
      </c>
    </row>
    <row r="22" spans="1:9" x14ac:dyDescent="0.25">
      <c r="A22" s="142" t="s">
        <v>605</v>
      </c>
      <c r="B22" s="143" t="s">
        <v>557</v>
      </c>
      <c r="C22" s="143">
        <f>IF(ISERROR(_xll.Woodstock.Analyst.Xcel.UDFs.GetIndicatorValue(""&amp;B22&amp;"", "toutes les strates", IntrantScenario!$B$7, IntrantScenario!$B$10,"2")),0,_xll.Woodstock.Analyst.Xcel.UDFs.GetIndicatorValue(""&amp;B22&amp;"", "toutes les strates", IntrantScenario!$B$7, IntrantScenario!$B$10,"2"))</f>
        <v>0</v>
      </c>
      <c r="E22" s="403" t="s">
        <v>879</v>
      </c>
      <c r="F22" s="403" t="s">
        <v>605</v>
      </c>
      <c r="G22" s="404" t="s">
        <v>558</v>
      </c>
      <c r="H22" s="405">
        <f>IFERROR(_xll.Woodstock.Analyst.Xcel.UDFs.GetIndicatorValue($G22, "Toutes les strates",IntrantScenario!$B$7, IntrantScenario!$B$10,"1"),"0000")</f>
        <v>0</v>
      </c>
      <c r="I22" s="403" t="s">
        <v>955</v>
      </c>
    </row>
    <row r="23" spans="1:9" x14ac:dyDescent="0.25">
      <c r="A23" s="142" t="s">
        <v>605</v>
      </c>
      <c r="B23" s="143" t="s">
        <v>558</v>
      </c>
      <c r="C23" s="143">
        <f>IF(ISERROR(_xll.Woodstock.Analyst.Xcel.UDFs.GetIndicatorValue(""&amp;B23&amp;"", "toutes les strates", IntrantScenario!$B$7, IntrantScenario!$B$10,"2")),0,_xll.Woodstock.Analyst.Xcel.UDFs.GetIndicatorValue(""&amp;B23&amp;"", "toutes les strates", IntrantScenario!$B$7, IntrantScenario!$B$10,"2"))</f>
        <v>0</v>
      </c>
      <c r="E23" s="403" t="s">
        <v>956</v>
      </c>
      <c r="F23" s="403"/>
      <c r="G23" s="404" t="s">
        <v>559</v>
      </c>
      <c r="H23" s="405">
        <f>IFERROR(_xll.Woodstock.Analyst.Xcel.UDFs.GetIndicatorValue($G23, "Toutes les strates",IntrantScenario!$B$7, IntrantScenario!$B$10,"1"),"0000")</f>
        <v>0</v>
      </c>
      <c r="I23" s="403" t="s">
        <v>955</v>
      </c>
    </row>
    <row r="24" spans="1:9" x14ac:dyDescent="0.25">
      <c r="A24" s="142" t="s">
        <v>604</v>
      </c>
      <c r="B24" s="143" t="s">
        <v>559</v>
      </c>
      <c r="C24" s="143">
        <f>IF(ISERROR(_xll.Woodstock.Analyst.Xcel.UDFs.GetIndicatorValue(""&amp;B24&amp;"", "toutes les strates", IntrantScenario!$B$7, IntrantScenario!$B$10,"2")),0,_xll.Woodstock.Analyst.Xcel.UDFs.GetIndicatorValue(""&amp;B24&amp;"", "toutes les strates", IntrantScenario!$B$7, IntrantScenario!$B$10,"2"))</f>
        <v>0</v>
      </c>
      <c r="E24" s="403" t="s">
        <v>957</v>
      </c>
      <c r="F24" s="403" t="s">
        <v>606</v>
      </c>
      <c r="G24" s="404" t="s">
        <v>577</v>
      </c>
      <c r="H24" s="405">
        <f>IFERROR(_xll.Woodstock.Analyst.Xcel.UDFs.GetIndicatorValue($G24, "Toutes les strates",IntrantScenario!$B$7, IntrantScenario!$B$10,"1"),"0000")</f>
        <v>1512.22</v>
      </c>
      <c r="I24" s="403" t="s">
        <v>955</v>
      </c>
    </row>
    <row r="25" spans="1:9" x14ac:dyDescent="0.25">
      <c r="A25" s="142" t="s">
        <v>606</v>
      </c>
      <c r="B25" s="143" t="s">
        <v>577</v>
      </c>
      <c r="C25" s="143">
        <f>IF(ISERROR(_xll.Woodstock.Analyst.Xcel.UDFs.GetIndicatorValue(""&amp;B25&amp;"", "toutes les strates", IntrantScenario!$B$7, IntrantScenario!$B$10,"2")),0,_xll.Woodstock.Analyst.Xcel.UDFs.GetIndicatorValue(""&amp;B25&amp;"", "toutes les strates", IntrantScenario!$B$7, IntrantScenario!$B$10,"2"))</f>
        <v>1512.22</v>
      </c>
      <c r="E25" s="403" t="s">
        <v>929</v>
      </c>
      <c r="F25" s="403" t="s">
        <v>552</v>
      </c>
      <c r="G25" s="404" t="s">
        <v>578</v>
      </c>
      <c r="H25" s="405">
        <f>IFERROR(_xll.Woodstock.Analyst.Xcel.UDFs.GetIndicatorValue($G25, "Toutes les strates",IntrantScenario!$B$7, IntrantScenario!$B$10,"1"),"0000")</f>
        <v>673.47</v>
      </c>
      <c r="I25" s="403" t="s">
        <v>955</v>
      </c>
    </row>
    <row r="26" spans="1:9" x14ac:dyDescent="0.25">
      <c r="A26" s="142" t="s">
        <v>552</v>
      </c>
      <c r="B26" s="143" t="s">
        <v>578</v>
      </c>
      <c r="C26" s="143">
        <f>IF(ISERROR(_xll.Woodstock.Analyst.Xcel.UDFs.GetIndicatorValue(""&amp;B26&amp;"", "toutes les strates", IntrantScenario!$B$7, IntrantScenario!$B$10,"2")),0,_xll.Woodstock.Analyst.Xcel.UDFs.GetIndicatorValue(""&amp;B26&amp;"", "toutes les strates", IntrantScenario!$B$7, IntrantScenario!$B$10,"2"))</f>
        <v>673.47</v>
      </c>
      <c r="E26" s="403" t="s">
        <v>930</v>
      </c>
      <c r="F26" s="403" t="s">
        <v>552</v>
      </c>
      <c r="G26" s="404" t="s">
        <v>579</v>
      </c>
      <c r="H26" s="405">
        <f>IFERROR(_xll.Woodstock.Analyst.Xcel.UDFs.GetIndicatorValue($G26, "Toutes les strates",IntrantScenario!$B$7, IntrantScenario!$B$10,"1"),"0000")</f>
        <v>761.76</v>
      </c>
      <c r="I26" s="403" t="s">
        <v>955</v>
      </c>
    </row>
    <row r="27" spans="1:9" x14ac:dyDescent="0.25">
      <c r="A27" s="142" t="s">
        <v>552</v>
      </c>
      <c r="B27" s="143" t="s">
        <v>579</v>
      </c>
      <c r="C27" s="143">
        <f>IF(ISERROR(_xll.Woodstock.Analyst.Xcel.UDFs.GetIndicatorValue(""&amp;B27&amp;"", "toutes les strates", IntrantScenario!$B$7, IntrantScenario!$B$10,"2")),0,_xll.Woodstock.Analyst.Xcel.UDFs.GetIndicatorValue(""&amp;B27&amp;"", "toutes les strates", IntrantScenario!$B$7, IntrantScenario!$B$10,"2"))</f>
        <v>761.76</v>
      </c>
      <c r="E27" s="403" t="s">
        <v>927</v>
      </c>
      <c r="F27" s="403" t="s">
        <v>552</v>
      </c>
      <c r="G27" s="404" t="s">
        <v>580</v>
      </c>
      <c r="H27" s="405">
        <f>IFERROR(_xll.Woodstock.Analyst.Xcel.UDFs.GetIndicatorValue($G27, "Toutes les strates",IntrantScenario!$B$7, IntrantScenario!$B$10,"1"),"0000")</f>
        <v>949.44</v>
      </c>
      <c r="I27" s="403" t="s">
        <v>955</v>
      </c>
    </row>
    <row r="28" spans="1:9" x14ac:dyDescent="0.25">
      <c r="A28" s="142" t="s">
        <v>552</v>
      </c>
      <c r="B28" s="143" t="s">
        <v>580</v>
      </c>
      <c r="C28" s="143">
        <f>IF(ISERROR(_xll.Woodstock.Analyst.Xcel.UDFs.GetIndicatorValue(""&amp;B28&amp;"", "toutes les strates", IntrantScenario!$B$7, IntrantScenario!$B$10,"2")),0,_xll.Woodstock.Analyst.Xcel.UDFs.GetIndicatorValue(""&amp;B28&amp;"", "toutes les strates", IntrantScenario!$B$7, IntrantScenario!$B$10,"2"))</f>
        <v>949.44</v>
      </c>
      <c r="E28" s="403" t="s">
        <v>928</v>
      </c>
      <c r="F28" s="403" t="s">
        <v>552</v>
      </c>
      <c r="G28" s="404" t="s">
        <v>581</v>
      </c>
      <c r="H28" s="405">
        <f>IFERROR(_xll.Woodstock.Analyst.Xcel.UDFs.GetIndicatorValue($G28, "Toutes les strates",IntrantScenario!$B$7, IntrantScenario!$B$10,"1"),"0000")</f>
        <v>750.26</v>
      </c>
      <c r="I28" s="403" t="s">
        <v>955</v>
      </c>
    </row>
    <row r="29" spans="1:9" x14ac:dyDescent="0.25">
      <c r="A29" s="142" t="s">
        <v>552</v>
      </c>
      <c r="B29" s="143" t="s">
        <v>581</v>
      </c>
      <c r="C29" s="143">
        <f>IF(ISERROR(_xll.Woodstock.Analyst.Xcel.UDFs.GetIndicatorValue(""&amp;B29&amp;"", "toutes les strates", IntrantScenario!$B$7, IntrantScenario!$B$10,"2")),0,_xll.Woodstock.Analyst.Xcel.UDFs.GetIndicatorValue(""&amp;B29&amp;"", "toutes les strates", IntrantScenario!$B$7, IntrantScenario!$B$10,"2"))</f>
        <v>750.26</v>
      </c>
      <c r="E29" s="403" t="s">
        <v>931</v>
      </c>
      <c r="F29" s="403" t="s">
        <v>552</v>
      </c>
      <c r="G29" s="404" t="s">
        <v>582</v>
      </c>
      <c r="H29" s="405">
        <f>IFERROR(_xll.Woodstock.Analyst.Xcel.UDFs.GetIndicatorValue($G29, "Toutes les strates",IntrantScenario!$B$7, IntrantScenario!$B$10,"1"),"0000")</f>
        <v>754.71</v>
      </c>
      <c r="I29" s="403" t="s">
        <v>955</v>
      </c>
    </row>
    <row r="30" spans="1:9" x14ac:dyDescent="0.25">
      <c r="A30" s="142" t="s">
        <v>552</v>
      </c>
      <c r="B30" s="143" t="s">
        <v>582</v>
      </c>
      <c r="C30" s="143">
        <f>IF(ISERROR(_xll.Woodstock.Analyst.Xcel.UDFs.GetIndicatorValue(""&amp;B30&amp;"", "toutes les strates", IntrantScenario!$B$7, IntrantScenario!$B$10,"2")),0,_xll.Woodstock.Analyst.Xcel.UDFs.GetIndicatorValue(""&amp;B30&amp;"", "toutes les strates", IntrantScenario!$B$7, IntrantScenario!$B$10,"2"))</f>
        <v>754.71</v>
      </c>
      <c r="E30" s="403" t="s">
        <v>892</v>
      </c>
      <c r="F30" s="403" t="s">
        <v>602</v>
      </c>
      <c r="G30" s="404" t="s">
        <v>583</v>
      </c>
      <c r="H30" s="405">
        <f>IFERROR(_xll.Woodstock.Analyst.Xcel.UDFs.GetIndicatorValue($G30, "Toutes les strates",IntrantScenario!$B$7, IntrantScenario!$B$10,"1"),"0000")</f>
        <v>545.83000000000004</v>
      </c>
      <c r="I30" s="403" t="s">
        <v>955</v>
      </c>
    </row>
    <row r="31" spans="1:9" x14ac:dyDescent="0.25">
      <c r="A31" s="142" t="s">
        <v>602</v>
      </c>
      <c r="B31" s="143" t="s">
        <v>583</v>
      </c>
      <c r="C31" s="143">
        <f>IF(ISERROR(_xll.Woodstock.Analyst.Xcel.UDFs.GetIndicatorValue(""&amp;B31&amp;"", "toutes les strates", IntrantScenario!$B$7, IntrantScenario!$B$10,"2")),0,_xll.Woodstock.Analyst.Xcel.UDFs.GetIndicatorValue(""&amp;B31&amp;"", "toutes les strates", IntrantScenario!$B$7, IntrantScenario!$B$10,"2"))</f>
        <v>545.83000000000004</v>
      </c>
      <c r="E31" s="403" t="s">
        <v>830</v>
      </c>
      <c r="F31" s="403" t="s">
        <v>514</v>
      </c>
      <c r="G31" s="404" t="s">
        <v>584</v>
      </c>
      <c r="H31" s="405">
        <f>IFERROR(_xll.Woodstock.Analyst.Xcel.UDFs.GetIndicatorValue($G31, "Toutes les strates",IntrantScenario!$B$7, IntrantScenario!$B$10,"1"),"0000")</f>
        <v>208.58</v>
      </c>
      <c r="I31" s="403" t="s">
        <v>955</v>
      </c>
    </row>
    <row r="32" spans="1:9" x14ac:dyDescent="0.25">
      <c r="A32" s="142" t="s">
        <v>514</v>
      </c>
      <c r="B32" s="143" t="s">
        <v>584</v>
      </c>
      <c r="C32" s="143">
        <f>IF(ISERROR(_xll.Woodstock.Analyst.Xcel.UDFs.GetIndicatorValue(""&amp;B32&amp;"", "toutes les strates", IntrantScenario!$B$7, IntrantScenario!$B$10,"2")),0,_xll.Woodstock.Analyst.Xcel.UDFs.GetIndicatorValue(""&amp;B32&amp;"", "toutes les strates", IntrantScenario!$B$7, IntrantScenario!$B$10,"2"))</f>
        <v>208.58</v>
      </c>
      <c r="E32" s="403" t="s">
        <v>831</v>
      </c>
      <c r="F32" s="403" t="s">
        <v>514</v>
      </c>
      <c r="G32" s="404" t="s">
        <v>585</v>
      </c>
      <c r="H32" s="405">
        <f>IFERROR(_xll.Woodstock.Analyst.Xcel.UDFs.GetIndicatorValue($G32, "Toutes les strates",IntrantScenario!$B$7, IntrantScenario!$B$10,"1"),"0000")</f>
        <v>183.58</v>
      </c>
      <c r="I32" s="403" t="s">
        <v>955</v>
      </c>
    </row>
    <row r="33" spans="1:9" x14ac:dyDescent="0.25">
      <c r="A33" s="142" t="s">
        <v>514</v>
      </c>
      <c r="B33" s="143" t="s">
        <v>585</v>
      </c>
      <c r="C33" s="143">
        <f>IF(ISERROR(_xll.Woodstock.Analyst.Xcel.UDFs.GetIndicatorValue(""&amp;B33&amp;"", "toutes les strates", IntrantScenario!$B$7, IntrantScenario!$B$10,"2")),0,_xll.Woodstock.Analyst.Xcel.UDFs.GetIndicatorValue(""&amp;B33&amp;"", "toutes les strates", IntrantScenario!$B$7, IntrantScenario!$B$10,"2"))</f>
        <v>183.58</v>
      </c>
      <c r="E33" s="403" t="s">
        <v>852</v>
      </c>
      <c r="F33" s="403" t="s">
        <v>549</v>
      </c>
      <c r="G33" s="404" t="s">
        <v>586</v>
      </c>
      <c r="H33" s="405">
        <f>IFERROR(_xll.Woodstock.Analyst.Xcel.UDFs.GetIndicatorValue($G33, "Toutes les strates",IntrantScenario!$B$7, IntrantScenario!$B$10,"1"),"0000")</f>
        <v>1135.96</v>
      </c>
      <c r="I33" s="403" t="s">
        <v>955</v>
      </c>
    </row>
    <row r="34" spans="1:9" x14ac:dyDescent="0.25">
      <c r="A34" s="142" t="s">
        <v>549</v>
      </c>
      <c r="B34" s="143" t="s">
        <v>586</v>
      </c>
      <c r="C34" s="143">
        <f>IF(ISERROR(_xll.Woodstock.Analyst.Xcel.UDFs.GetIndicatorValue(""&amp;B34&amp;"", "toutes les strates", IntrantScenario!$B$7, IntrantScenario!$B$10,"2")),0,_xll.Woodstock.Analyst.Xcel.UDFs.GetIndicatorValue(""&amp;B34&amp;"", "toutes les strates", IntrantScenario!$B$7, IntrantScenario!$B$10,"2"))</f>
        <v>1135.96</v>
      </c>
      <c r="E34" s="403" t="s">
        <v>853</v>
      </c>
      <c r="F34" s="403" t="s">
        <v>549</v>
      </c>
      <c r="G34" s="404" t="s">
        <v>587</v>
      </c>
      <c r="H34" s="405">
        <f>IFERROR(_xll.Woodstock.Analyst.Xcel.UDFs.GetIndicatorValue($G34, "Toutes les strates",IntrantScenario!$B$7, IntrantScenario!$B$10,"1"),"0000")</f>
        <v>1135.96</v>
      </c>
      <c r="I34" s="403" t="s">
        <v>955</v>
      </c>
    </row>
    <row r="35" spans="1:9" x14ac:dyDescent="0.25">
      <c r="A35" s="142" t="s">
        <v>549</v>
      </c>
      <c r="B35" s="143" t="s">
        <v>587</v>
      </c>
      <c r="C35" s="143">
        <f>IF(ISERROR(_xll.Woodstock.Analyst.Xcel.UDFs.GetIndicatorValue(""&amp;B35&amp;"", "toutes les strates", IntrantScenario!$B$7, IntrantScenario!$B$10,"2")),0,_xll.Woodstock.Analyst.Xcel.UDFs.GetIndicatorValue(""&amp;B35&amp;"", "toutes les strates", IntrantScenario!$B$7, IntrantScenario!$B$10,"2"))</f>
        <v>1135.96</v>
      </c>
      <c r="E35" s="403" t="s">
        <v>854</v>
      </c>
      <c r="F35" s="403" t="s">
        <v>549</v>
      </c>
      <c r="G35" s="404" t="s">
        <v>588</v>
      </c>
      <c r="H35" s="405">
        <f>IFERROR(_xll.Woodstock.Analyst.Xcel.UDFs.GetIndicatorValue($G35, "Toutes les strates",IntrantScenario!$B$7, IntrantScenario!$B$10,"1"),"0000")</f>
        <v>994.25</v>
      </c>
      <c r="I35" s="403" t="s">
        <v>955</v>
      </c>
    </row>
    <row r="36" spans="1:9" x14ac:dyDescent="0.25">
      <c r="A36" s="142" t="s">
        <v>549</v>
      </c>
      <c r="B36" s="143" t="s">
        <v>588</v>
      </c>
      <c r="C36" s="143">
        <f>IF(ISERROR(_xll.Woodstock.Analyst.Xcel.UDFs.GetIndicatorValue(""&amp;B36&amp;"", "toutes les strates", IntrantScenario!$B$7, IntrantScenario!$B$10,"2")),0,_xll.Woodstock.Analyst.Xcel.UDFs.GetIndicatorValue(""&amp;B36&amp;"", "toutes les strates", IntrantScenario!$B$7, IntrantScenario!$B$10,"2"))</f>
        <v>994.25</v>
      </c>
      <c r="E36" s="403" t="s">
        <v>855</v>
      </c>
      <c r="F36" s="403" t="s">
        <v>549</v>
      </c>
      <c r="G36" s="404" t="s">
        <v>589</v>
      </c>
      <c r="H36" s="405">
        <f>IFERROR(_xll.Woodstock.Analyst.Xcel.UDFs.GetIndicatorValue($G36, "Toutes les strates",IntrantScenario!$B$7, IntrantScenario!$B$10,"1"),"0000")</f>
        <v>1202.3900000000001</v>
      </c>
      <c r="I36" s="403" t="s">
        <v>955</v>
      </c>
    </row>
    <row r="37" spans="1:9" x14ac:dyDescent="0.25">
      <c r="A37" s="142" t="s">
        <v>549</v>
      </c>
      <c r="B37" s="143" t="s">
        <v>589</v>
      </c>
      <c r="C37" s="143">
        <f>IF(ISERROR(_xll.Woodstock.Analyst.Xcel.UDFs.GetIndicatorValue(""&amp;B37&amp;"", "toutes les strates", IntrantScenario!$B$7, IntrantScenario!$B$10,"2")),0,_xll.Woodstock.Analyst.Xcel.UDFs.GetIndicatorValue(""&amp;B37&amp;"", "toutes les strates", IntrantScenario!$B$7, IntrantScenario!$B$10,"2"))</f>
        <v>1202.3900000000001</v>
      </c>
      <c r="E37" s="403" t="s">
        <v>958</v>
      </c>
      <c r="F37" s="403" t="s">
        <v>546</v>
      </c>
      <c r="G37" s="404" t="s">
        <v>590</v>
      </c>
      <c r="H37" s="405">
        <f>IFERROR(_xll.Woodstock.Analyst.Xcel.UDFs.GetIndicatorValue($G37, "Toutes les strates",IntrantScenario!$B$7, IntrantScenario!$B$10,"1"),"0000")</f>
        <v>472.2</v>
      </c>
      <c r="I37" s="403" t="s">
        <v>955</v>
      </c>
    </row>
    <row r="38" spans="1:9" x14ac:dyDescent="0.25">
      <c r="A38" s="142" t="s">
        <v>546</v>
      </c>
      <c r="B38" s="143" t="s">
        <v>590</v>
      </c>
      <c r="C38" s="143">
        <f>IF(ISERROR(_xll.Woodstock.Analyst.Xcel.UDFs.GetIndicatorValue(""&amp;B38&amp;"", "toutes les strates", IntrantScenario!$B$7, IntrantScenario!$B$10,"2")),0,_xll.Woodstock.Analyst.Xcel.UDFs.GetIndicatorValue(""&amp;B38&amp;"", "toutes les strates", IntrantScenario!$B$7, IntrantScenario!$B$10,"2"))</f>
        <v>472.2</v>
      </c>
      <c r="E38" s="403" t="s">
        <v>849</v>
      </c>
      <c r="F38" s="403" t="s">
        <v>547</v>
      </c>
      <c r="G38" s="404" t="s">
        <v>591</v>
      </c>
      <c r="H38" s="405">
        <f>IFERROR(_xll.Woodstock.Analyst.Xcel.UDFs.GetIndicatorValue($G38, "Toutes les strates",IntrantScenario!$B$7, IntrantScenario!$B$10,"1"),"0000")</f>
        <v>861.25</v>
      </c>
      <c r="I38" s="403" t="s">
        <v>955</v>
      </c>
    </row>
    <row r="39" spans="1:9" x14ac:dyDescent="0.25">
      <c r="A39" s="142" t="s">
        <v>547</v>
      </c>
      <c r="B39" s="143" t="s">
        <v>591</v>
      </c>
      <c r="C39" s="143">
        <f>IF(ISERROR(_xll.Woodstock.Analyst.Xcel.UDFs.GetIndicatorValue(""&amp;B39&amp;"", "toutes les strates", IntrantScenario!$B$7, IntrantScenario!$B$10,"2")),0,_xll.Woodstock.Analyst.Xcel.UDFs.GetIndicatorValue(""&amp;B39&amp;"", "toutes les strates", IntrantScenario!$B$7, IntrantScenario!$B$10,"2"))</f>
        <v>861.25</v>
      </c>
      <c r="E39" s="403" t="s">
        <v>818</v>
      </c>
      <c r="F39" s="403" t="s">
        <v>550</v>
      </c>
      <c r="G39" s="404" t="s">
        <v>592</v>
      </c>
      <c r="H39" s="405">
        <f>IFERROR(_xll.Woodstock.Analyst.Xcel.UDFs.GetIndicatorValue($G39, "Toutes les strates",IntrantScenario!$B$7, IntrantScenario!$B$10,"1"),"0000")</f>
        <v>811.92</v>
      </c>
      <c r="I39" s="403" t="s">
        <v>959</v>
      </c>
    </row>
    <row r="40" spans="1:9" x14ac:dyDescent="0.25">
      <c r="A40" s="142" t="s">
        <v>551</v>
      </c>
      <c r="B40" s="143" t="s">
        <v>592</v>
      </c>
      <c r="C40" s="143">
        <f>IF(ISERROR(_xll.Woodstock.Analyst.Xcel.UDFs.GetIndicatorValue(""&amp;B40&amp;"", "toutes les strates", IntrantScenario!$B$7, IntrantScenario!$B$10,"2")),0,_xll.Woodstock.Analyst.Xcel.UDFs.GetIndicatorValue(""&amp;B40&amp;"", "toutes les strates", IntrantScenario!$B$7, IntrantScenario!$B$10,"2"))</f>
        <v>811.92</v>
      </c>
      <c r="E40" s="403" t="s">
        <v>824</v>
      </c>
      <c r="F40" s="403" t="s">
        <v>550</v>
      </c>
      <c r="G40" s="404" t="s">
        <v>593</v>
      </c>
      <c r="H40" s="405">
        <f>IFERROR(_xll.Woodstock.Analyst.Xcel.UDFs.GetIndicatorValue($G40, "Toutes les strates",IntrantScenario!$B$7, IntrantScenario!$B$10,"1"),"0000")</f>
        <v>517.73</v>
      </c>
      <c r="I40" s="403" t="s">
        <v>959</v>
      </c>
    </row>
    <row r="41" spans="1:9" x14ac:dyDescent="0.25">
      <c r="A41" s="142" t="s">
        <v>550</v>
      </c>
      <c r="B41" s="143" t="s">
        <v>593</v>
      </c>
      <c r="C41" s="143">
        <f>IF(ISERROR(_xll.Woodstock.Analyst.Xcel.UDFs.GetIndicatorValue(""&amp;B41&amp;"", "toutes les strates", IntrantScenario!$B$7, IntrantScenario!$B$10,"2")),0,_xll.Woodstock.Analyst.Xcel.UDFs.GetIndicatorValue(""&amp;B41&amp;"", "toutes les strates", IntrantScenario!$B$7, IntrantScenario!$B$10,"2"))</f>
        <v>517.73</v>
      </c>
      <c r="E41" s="403" t="s">
        <v>825</v>
      </c>
      <c r="F41" s="403" t="s">
        <v>550</v>
      </c>
      <c r="G41" s="404" t="s">
        <v>594</v>
      </c>
      <c r="H41" s="405">
        <f>IFERROR(_xll.Woodstock.Analyst.Xcel.UDFs.GetIndicatorValue($G41, "Toutes les strates",IntrantScenario!$B$7, IntrantScenario!$B$10,"1"),"0000")</f>
        <v>428</v>
      </c>
      <c r="I41" s="403" t="s">
        <v>959</v>
      </c>
    </row>
    <row r="42" spans="1:9" x14ac:dyDescent="0.25">
      <c r="A42" s="142" t="s">
        <v>550</v>
      </c>
      <c r="B42" s="143" t="s">
        <v>594</v>
      </c>
      <c r="C42" s="143">
        <f>IF(ISERROR(_xll.Woodstock.Analyst.Xcel.UDFs.GetIndicatorValue(""&amp;B42&amp;"", "toutes les strates", IntrantScenario!$B$7, IntrantScenario!$B$10,"2")),0,_xll.Woodstock.Analyst.Xcel.UDFs.GetIndicatorValue(""&amp;B42&amp;"", "toutes les strates", IntrantScenario!$B$7, IntrantScenario!$B$10,"2"))</f>
        <v>428</v>
      </c>
      <c r="E42" s="403" t="s">
        <v>821</v>
      </c>
      <c r="F42" s="403" t="s">
        <v>555</v>
      </c>
      <c r="G42" s="404" t="s">
        <v>595</v>
      </c>
      <c r="H42" s="405">
        <f>IFERROR(_xll.Woodstock.Analyst.Xcel.UDFs.GetIndicatorValue($G42, "Toutes les strates",IntrantScenario!$B$7, IntrantScenario!$B$10,"1"),"0000")</f>
        <v>535</v>
      </c>
      <c r="I42" s="403" t="s">
        <v>959</v>
      </c>
    </row>
    <row r="43" spans="1:9" x14ac:dyDescent="0.25">
      <c r="A43" s="142" t="s">
        <v>555</v>
      </c>
      <c r="B43" s="143" t="s">
        <v>595</v>
      </c>
      <c r="C43" s="143">
        <f>IF(ISERROR(_xll.Woodstock.Analyst.Xcel.UDFs.GetIndicatorValue(""&amp;B43&amp;"", "toutes les strates", IntrantScenario!$B$7, IntrantScenario!$B$10,"2")),0,_xll.Woodstock.Analyst.Xcel.UDFs.GetIndicatorValue(""&amp;B43&amp;"", "toutes les strates", IntrantScenario!$B$7, IntrantScenario!$B$10,"2"))</f>
        <v>535</v>
      </c>
      <c r="E43" s="403" t="s">
        <v>832</v>
      </c>
      <c r="F43" s="403" t="s">
        <v>514</v>
      </c>
      <c r="G43" s="404" t="s">
        <v>596</v>
      </c>
      <c r="H43" s="405">
        <f>IFERROR(_xll.Woodstock.Analyst.Xcel.UDFs.GetIndicatorValue($G43, "Toutes les strates",IntrantScenario!$B$7, IntrantScenario!$B$10,"1"),"0000")</f>
        <v>868.47</v>
      </c>
      <c r="I43" s="403" t="s">
        <v>959</v>
      </c>
    </row>
    <row r="44" spans="1:9" x14ac:dyDescent="0.25">
      <c r="A44" s="142" t="s">
        <v>514</v>
      </c>
      <c r="B44" s="143" t="s">
        <v>596</v>
      </c>
      <c r="C44" s="143">
        <f>IF(ISERROR(_xll.Woodstock.Analyst.Xcel.UDFs.GetIndicatorValue(""&amp;B44&amp;"", "toutes les strates", IntrantScenario!$B$7, IntrantScenario!$B$10,"2")),0,_xll.Woodstock.Analyst.Xcel.UDFs.GetIndicatorValue(""&amp;B44&amp;"", "toutes les strates", IntrantScenario!$B$7, IntrantScenario!$B$10,"2"))</f>
        <v>868.47</v>
      </c>
      <c r="E44" s="403" t="s">
        <v>833</v>
      </c>
      <c r="F44" s="403" t="s">
        <v>514</v>
      </c>
      <c r="G44" s="404" t="s">
        <v>560</v>
      </c>
      <c r="H44" s="405">
        <f>IFERROR(_xll.Woodstock.Analyst.Xcel.UDFs.GetIndicatorValue($G44, "Toutes les strates",IntrantScenario!$B$7, IntrantScenario!$B$10,"1"),"0000")</f>
        <v>380</v>
      </c>
      <c r="I44" s="403" t="s">
        <v>959</v>
      </c>
    </row>
    <row r="45" spans="1:9" x14ac:dyDescent="0.25">
      <c r="A45" s="142" t="s">
        <v>514</v>
      </c>
      <c r="B45" s="143" t="s">
        <v>560</v>
      </c>
      <c r="C45" s="143">
        <f>IF(ISERROR(_xll.Woodstock.Analyst.Xcel.UDFs.GetIndicatorValue(""&amp;B45&amp;"", "toutes les strates", IntrantScenario!$B$7, IntrantScenario!$B$10,"2")),0,_xll.Woodstock.Analyst.Xcel.UDFs.GetIndicatorValue(""&amp;B45&amp;"", "toutes les strates", IntrantScenario!$B$7, IntrantScenario!$B$10,"2"))</f>
        <v>380</v>
      </c>
      <c r="E45" s="403" t="s">
        <v>834</v>
      </c>
      <c r="F45" s="403" t="s">
        <v>514</v>
      </c>
      <c r="G45" s="404" t="s">
        <v>597</v>
      </c>
      <c r="H45" s="405">
        <f>IFERROR(_xll.Woodstock.Analyst.Xcel.UDFs.GetIndicatorValue($G45, "Toutes les strates",IntrantScenario!$B$7, IntrantScenario!$B$10,"1"),"0000")</f>
        <v>212.14</v>
      </c>
      <c r="I45" s="403" t="s">
        <v>959</v>
      </c>
    </row>
    <row r="46" spans="1:9" x14ac:dyDescent="0.25">
      <c r="A46" s="142" t="s">
        <v>514</v>
      </c>
      <c r="B46" s="143" t="s">
        <v>597</v>
      </c>
      <c r="C46" s="143">
        <f>IF(ISERROR(_xll.Woodstock.Analyst.Xcel.UDFs.GetIndicatorValue(""&amp;B46&amp;"", "toutes les strates", IntrantScenario!$B$7, IntrantScenario!$B$10,"2")),0,_xll.Woodstock.Analyst.Xcel.UDFs.GetIndicatorValue(""&amp;B46&amp;"", "toutes les strates", IntrantScenario!$B$7, IntrantScenario!$B$10,"2"))</f>
        <v>212.14</v>
      </c>
      <c r="E46" s="403" t="s">
        <v>835</v>
      </c>
      <c r="F46" s="403" t="s">
        <v>514</v>
      </c>
      <c r="G46" s="404" t="s">
        <v>598</v>
      </c>
      <c r="H46" s="405">
        <f>IFERROR(_xll.Woodstock.Analyst.Xcel.UDFs.GetIndicatorValue($G46, "Toutes les strates",IntrantScenario!$B$7, IntrantScenario!$B$10,"1"),"0000")</f>
        <v>424.28</v>
      </c>
      <c r="I46" s="403" t="s">
        <v>959</v>
      </c>
    </row>
    <row r="47" spans="1:9" x14ac:dyDescent="0.25">
      <c r="A47" s="142" t="s">
        <v>514</v>
      </c>
      <c r="B47" s="143" t="s">
        <v>598</v>
      </c>
      <c r="C47" s="143">
        <f>IF(ISERROR(_xll.Woodstock.Analyst.Xcel.UDFs.GetIndicatorValue(""&amp;B47&amp;"", "toutes les strates", IntrantScenario!$B$7, IntrantScenario!$B$10,"2")),0,_xll.Woodstock.Analyst.Xcel.UDFs.GetIndicatorValue(""&amp;B47&amp;"", "toutes les strates", IntrantScenario!$B$7, IntrantScenario!$B$10,"2"))</f>
        <v>424.28</v>
      </c>
      <c r="E47" s="403" t="s">
        <v>901</v>
      </c>
      <c r="F47" s="403" t="s">
        <v>548</v>
      </c>
      <c r="G47" s="404" t="s">
        <v>599</v>
      </c>
      <c r="H47" s="405">
        <f>IFERROR(_xll.Woodstock.Analyst.Xcel.UDFs.GetIndicatorValue($G47, "Toutes les strates",IntrantScenario!$B$7, IntrantScenario!$B$10,"1"),"0000")</f>
        <v>318.64999999999998</v>
      </c>
      <c r="I47" s="403" t="s">
        <v>959</v>
      </c>
    </row>
    <row r="48" spans="1:9" x14ac:dyDescent="0.25">
      <c r="A48" s="142" t="s">
        <v>548</v>
      </c>
      <c r="B48" s="143" t="s">
        <v>599</v>
      </c>
      <c r="C48" s="143">
        <f>IF(ISERROR(_xll.Woodstock.Analyst.Xcel.UDFs.GetIndicatorValue(""&amp;B48&amp;"", "toutes les strates", IntrantScenario!$B$7, IntrantScenario!$B$10,"2")),0,_xll.Woodstock.Analyst.Xcel.UDFs.GetIndicatorValue(""&amp;B48&amp;"", "toutes les strates", IntrantScenario!$B$7, IntrantScenario!$B$10,"2"))</f>
        <v>318.64999999999998</v>
      </c>
      <c r="E48" s="403" t="s">
        <v>902</v>
      </c>
      <c r="F48" s="403" t="s">
        <v>548</v>
      </c>
      <c r="G48" s="404" t="s">
        <v>561</v>
      </c>
      <c r="H48" s="405">
        <f>IFERROR(_xll.Woodstock.Analyst.Xcel.UDFs.GetIndicatorValue($G48, "Toutes les strates",IntrantScenario!$B$7, IntrantScenario!$B$10,"1"),"0000")</f>
        <v>1641.3199</v>
      </c>
      <c r="I48" s="403" t="s">
        <v>959</v>
      </c>
    </row>
    <row r="49" spans="1:9" x14ac:dyDescent="0.25">
      <c r="A49" s="142" t="s">
        <v>548</v>
      </c>
      <c r="B49" s="143" t="s">
        <v>561</v>
      </c>
      <c r="C49" s="143">
        <f>IF(ISERROR(_xll.Woodstock.Analyst.Xcel.UDFs.GetIndicatorValue(""&amp;B49&amp;"", "toutes les strates", IntrantScenario!$B$7, IntrantScenario!$B$10,"2")),0,_xll.Woodstock.Analyst.Xcel.UDFs.GetIndicatorValue(""&amp;B49&amp;"", "toutes les strates", IntrantScenario!$B$7, IntrantScenario!$B$10,"2"))</f>
        <v>1641.3199</v>
      </c>
      <c r="E49" s="403" t="s">
        <v>895</v>
      </c>
      <c r="F49" s="403" t="s">
        <v>548</v>
      </c>
      <c r="G49" s="404" t="s">
        <v>600</v>
      </c>
      <c r="H49" s="405">
        <f>IFERROR(_xll.Woodstock.Analyst.Xcel.UDFs.GetIndicatorValue($G49, "Toutes les strates",IntrantScenario!$B$7, IntrantScenario!$B$10,"1"),"0000")</f>
        <v>680.75</v>
      </c>
      <c r="I49" s="403" t="s">
        <v>959</v>
      </c>
    </row>
    <row r="50" spans="1:9" x14ac:dyDescent="0.25">
      <c r="A50" s="142" t="s">
        <v>548</v>
      </c>
      <c r="B50" s="143" t="s">
        <v>600</v>
      </c>
      <c r="C50" s="143">
        <f>IF(ISERROR(_xll.Woodstock.Analyst.Xcel.UDFs.GetIndicatorValue(""&amp;B50&amp;"", "toutes les strates", IntrantScenario!$B$7, IntrantScenario!$B$10,"2")),0,_xll.Woodstock.Analyst.Xcel.UDFs.GetIndicatorValue(""&amp;B50&amp;"", "toutes les strates", IntrantScenario!$B$7, IntrantScenario!$B$10,"2"))</f>
        <v>680.75</v>
      </c>
      <c r="E50" s="403" t="s">
        <v>896</v>
      </c>
      <c r="F50" s="403" t="s">
        <v>548</v>
      </c>
      <c r="G50" s="404" t="s">
        <v>601</v>
      </c>
      <c r="H50" s="405">
        <f>IFERROR(_xll.Woodstock.Analyst.Xcel.UDFs.GetIndicatorValue($G50, "Toutes les strates",IntrantScenario!$B$7, IntrantScenario!$B$10,"1"),"0000")</f>
        <v>347.53</v>
      </c>
      <c r="I50" s="403" t="s">
        <v>959</v>
      </c>
    </row>
    <row r="51" spans="1:9" x14ac:dyDescent="0.25">
      <c r="A51" s="142" t="s">
        <v>548</v>
      </c>
      <c r="B51" s="143" t="s">
        <v>601</v>
      </c>
      <c r="C51" s="143">
        <f>IF(ISERROR(_xll.Woodstock.Analyst.Xcel.UDFs.GetIndicatorValue(""&amp;B51&amp;"", "toutes les strates", IntrantScenario!$B$7, IntrantScenario!$B$10,"2")),0,_xll.Woodstock.Analyst.Xcel.UDFs.GetIndicatorValue(""&amp;B51&amp;"", "toutes les strates", IntrantScenario!$B$7, IntrantScenario!$B$10,"2"))</f>
        <v>347.53</v>
      </c>
      <c r="E51" s="403" t="s">
        <v>960</v>
      </c>
      <c r="F51" s="403"/>
      <c r="G51" s="404" t="s">
        <v>562</v>
      </c>
      <c r="H51" s="405">
        <f>IFERROR(_xll.Woodstock.Analyst.Xcel.UDFs.GetIndicatorValue($G51, "Toutes les strates",IntrantScenario!$B$7, IntrantScenario!$B$10,"1"),"0000")</f>
        <v>126.64</v>
      </c>
      <c r="I51" s="403" t="s">
        <v>946</v>
      </c>
    </row>
    <row r="52" spans="1:9" x14ac:dyDescent="0.25">
      <c r="A52" s="268" t="s">
        <v>674</v>
      </c>
      <c r="E52" s="403" t="s">
        <v>961</v>
      </c>
      <c r="F52" s="403" t="s">
        <v>554</v>
      </c>
      <c r="G52" s="404" t="s">
        <v>563</v>
      </c>
      <c r="H52" s="405">
        <f>IFERROR(_xll.Woodstock.Analyst.Xcel.UDFs.GetIndicatorValue($G52, "Toutes les strates",IntrantScenario!$B$7, IntrantScenario!$B$10,"1"),"0000")</f>
        <v>629.29999999999995</v>
      </c>
      <c r="I52" s="403" t="s">
        <v>946</v>
      </c>
    </row>
    <row r="53" spans="1:9" x14ac:dyDescent="0.25">
      <c r="E53" s="403" t="s">
        <v>962</v>
      </c>
      <c r="F53" s="403" t="s">
        <v>554</v>
      </c>
      <c r="G53" s="404" t="s">
        <v>564</v>
      </c>
      <c r="H53" s="405">
        <f>IFERROR(_xll.Woodstock.Analyst.Xcel.UDFs.GetIndicatorValue($G53, "Toutes les strates",IntrantScenario!$B$7, IntrantScenario!$B$10,"1"),"0000")</f>
        <v>673.96</v>
      </c>
      <c r="I53" s="403" t="s">
        <v>946</v>
      </c>
    </row>
    <row r="54" spans="1:9" x14ac:dyDescent="0.25">
      <c r="E54" s="403" t="s">
        <v>963</v>
      </c>
      <c r="F54" s="403" t="s">
        <v>553</v>
      </c>
      <c r="G54" s="404" t="s">
        <v>565</v>
      </c>
      <c r="H54" s="405">
        <f>IFERROR(_xll.Woodstock.Analyst.Xcel.UDFs.GetIndicatorValue($G54, "Toutes les strates",IntrantScenario!$B$7, IntrantScenario!$B$10,"1"),"0000")</f>
        <v>455.75</v>
      </c>
      <c r="I54" s="403" t="s">
        <v>946</v>
      </c>
    </row>
    <row r="55" spans="1:9" x14ac:dyDescent="0.25">
      <c r="E55" s="403" t="s">
        <v>964</v>
      </c>
      <c r="F55" s="403" t="s">
        <v>553</v>
      </c>
      <c r="G55" s="404" t="s">
        <v>566</v>
      </c>
      <c r="H55" s="405">
        <f>IFERROR(_xll.Woodstock.Analyst.Xcel.UDFs.GetIndicatorValue($G55, "Toutes les strates",IntrantScenario!$B$7, IntrantScenario!$B$10,"1"),"0000")</f>
        <v>308.26</v>
      </c>
      <c r="I55" s="403" t="s">
        <v>946</v>
      </c>
    </row>
    <row r="56" spans="1:9" x14ac:dyDescent="0.25">
      <c r="E56" s="403" t="s">
        <v>965</v>
      </c>
      <c r="F56" s="403" t="s">
        <v>553</v>
      </c>
      <c r="G56" s="404" t="s">
        <v>567</v>
      </c>
      <c r="H56" s="405">
        <f>IFERROR(_xll.Woodstock.Analyst.Xcel.UDFs.GetIndicatorValue($G56, "Toutes les strates",IntrantScenario!$B$7, IntrantScenario!$B$10,"1"),"0000")</f>
        <v>719.59</v>
      </c>
      <c r="I56" s="403" t="s">
        <v>946</v>
      </c>
    </row>
    <row r="57" spans="1:9" x14ac:dyDescent="0.25">
      <c r="E57" s="403" t="s">
        <v>966</v>
      </c>
      <c r="F57" s="403" t="s">
        <v>603</v>
      </c>
      <c r="G57" s="404" t="s">
        <v>568</v>
      </c>
      <c r="H57" s="405">
        <f>IFERROR(_xll.Woodstock.Analyst.Xcel.UDFs.GetIndicatorValue($G57, "Toutes les strates",IntrantScenario!$B$7, IntrantScenario!$B$10,"1"),"0000")</f>
        <v>308.26</v>
      </c>
      <c r="I57" s="403" t="s">
        <v>946</v>
      </c>
    </row>
    <row r="58" spans="1:9" x14ac:dyDescent="0.25">
      <c r="E58" s="403" t="s">
        <v>967</v>
      </c>
      <c r="F58" s="403" t="s">
        <v>603</v>
      </c>
      <c r="G58" s="404" t="s">
        <v>569</v>
      </c>
      <c r="H58" s="405">
        <f>IFERROR(_xll.Woodstock.Analyst.Xcel.UDFs.GetIndicatorValue($G58, "Toutes les strates",IntrantScenario!$B$7, IntrantScenario!$B$10,"1"),"0000")</f>
        <v>562.07000000000005</v>
      </c>
      <c r="I58" s="403" t="s">
        <v>946</v>
      </c>
    </row>
    <row r="59" spans="1:9" x14ac:dyDescent="0.25">
      <c r="E59" s="403" t="s">
        <v>968</v>
      </c>
      <c r="F59" s="403"/>
      <c r="G59" s="404" t="s">
        <v>570</v>
      </c>
      <c r="H59" s="405">
        <f>IFERROR(_xll.Woodstock.Analyst.Xcel.UDFs.GetIndicatorValue($G59, "Toutes les strates",IntrantScenario!$B$7, IntrantScenario!$B$10,"1"),"0000")</f>
        <v>95.23</v>
      </c>
      <c r="I59" s="403" t="s">
        <v>946</v>
      </c>
    </row>
    <row r="60" spans="1:9" x14ac:dyDescent="0.25">
      <c r="E60" s="403" t="s">
        <v>867</v>
      </c>
      <c r="F60" s="403" t="s">
        <v>604</v>
      </c>
      <c r="G60" s="404" t="s">
        <v>571</v>
      </c>
      <c r="H60" s="405">
        <f>IFERROR(_xll.Woodstock.Analyst.Xcel.UDFs.GetIndicatorValue($G60, "Toutes les strates",IntrantScenario!$B$7, IntrantScenario!$B$10,"1"),"0000")</f>
        <v>1485.45</v>
      </c>
      <c r="I60" s="403" t="s">
        <v>955</v>
      </c>
    </row>
    <row r="61" spans="1:9" x14ac:dyDescent="0.25">
      <c r="E61" s="403" t="s">
        <v>868</v>
      </c>
      <c r="F61" s="403" t="s">
        <v>604</v>
      </c>
      <c r="G61" s="404" t="s">
        <v>572</v>
      </c>
      <c r="H61" s="405">
        <f>IFERROR(_xll.Woodstock.Analyst.Xcel.UDFs.GetIndicatorValue($G61, "Toutes les strates",IntrantScenario!$B$7, IntrantScenario!$B$10,"1"),"0000")</f>
        <v>1485.45</v>
      </c>
      <c r="I61" s="403" t="s">
        <v>955</v>
      </c>
    </row>
    <row r="62" spans="1:9" x14ac:dyDescent="0.25">
      <c r="E62" s="403" t="s">
        <v>869</v>
      </c>
      <c r="F62" s="403" t="s">
        <v>604</v>
      </c>
      <c r="G62" s="404" t="s">
        <v>556</v>
      </c>
      <c r="H62" s="405">
        <f>IFERROR(_xll.Woodstock.Analyst.Xcel.UDFs.GetIndicatorValue($G62, "Toutes les strates",IntrantScenario!$B$7, IntrantScenario!$B$10,"1"),"0000")</f>
        <v>0</v>
      </c>
      <c r="I62" s="403" t="s">
        <v>955</v>
      </c>
    </row>
    <row r="63" spans="1:9" x14ac:dyDescent="0.25">
      <c r="E63" s="403" t="s">
        <v>880</v>
      </c>
      <c r="F63" s="403" t="s">
        <v>605</v>
      </c>
      <c r="G63" s="404" t="s">
        <v>573</v>
      </c>
      <c r="H63" s="405">
        <f>IFERROR(_xll.Woodstock.Analyst.Xcel.UDFs.GetIndicatorValue($G63, "Toutes les strates",IntrantScenario!$B$7, IntrantScenario!$B$10,"1"),"0000")</f>
        <v>1276.3699999999999</v>
      </c>
      <c r="I63" s="403" t="s">
        <v>955</v>
      </c>
    </row>
    <row r="64" spans="1:9" x14ac:dyDescent="0.25">
      <c r="E64" s="403" t="s">
        <v>881</v>
      </c>
      <c r="F64" s="403" t="s">
        <v>605</v>
      </c>
      <c r="G64" s="404" t="s">
        <v>574</v>
      </c>
      <c r="H64" s="405">
        <f>IFERROR(_xll.Woodstock.Analyst.Xcel.UDFs.GetIndicatorValue($G64, "Toutes les strates",IntrantScenario!$B$7, IntrantScenario!$B$10,"1"),"0000")</f>
        <v>1276.3699999999999</v>
      </c>
      <c r="I64" s="403" t="s">
        <v>955</v>
      </c>
    </row>
    <row r="65" spans="5:9" x14ac:dyDescent="0.25">
      <c r="E65" s="403" t="s">
        <v>882</v>
      </c>
      <c r="F65" s="403" t="s">
        <v>605</v>
      </c>
      <c r="G65" s="404" t="s">
        <v>575</v>
      </c>
      <c r="H65" s="405">
        <f>IFERROR(_xll.Woodstock.Analyst.Xcel.UDFs.GetIndicatorValue($G65, "Toutes les strates",IntrantScenario!$B$7, IntrantScenario!$B$10,"1"),"0000")</f>
        <v>1276.3699999999999</v>
      </c>
      <c r="I65" s="403" t="s">
        <v>955</v>
      </c>
    </row>
    <row r="66" spans="5:9" x14ac:dyDescent="0.25">
      <c r="E66" s="403" t="s">
        <v>883</v>
      </c>
      <c r="F66" s="403" t="s">
        <v>605</v>
      </c>
      <c r="G66" s="404" t="s">
        <v>576</v>
      </c>
      <c r="H66" s="405">
        <f>IFERROR(_xll.Woodstock.Analyst.Xcel.UDFs.GetIndicatorValue($G66, "Toutes les strates",IntrantScenario!$B$7, IntrantScenario!$B$10,"1"),"0000")</f>
        <v>1276.3699999999999</v>
      </c>
      <c r="I66" s="403" t="s">
        <v>955</v>
      </c>
    </row>
    <row r="67" spans="5:9" x14ac:dyDescent="0.25">
      <c r="E67" s="403" t="s">
        <v>884</v>
      </c>
      <c r="F67" s="403" t="s">
        <v>605</v>
      </c>
      <c r="G67" s="404" t="s">
        <v>557</v>
      </c>
      <c r="H67" s="405">
        <f>IFERROR(_xll.Woodstock.Analyst.Xcel.UDFs.GetIndicatorValue($G67, "Toutes les strates",IntrantScenario!$B$7, IntrantScenario!$B$10,"1"),"0000")</f>
        <v>0</v>
      </c>
      <c r="I67" s="403" t="s">
        <v>955</v>
      </c>
    </row>
    <row r="68" spans="5:9" x14ac:dyDescent="0.25">
      <c r="E68" s="403" t="s">
        <v>885</v>
      </c>
      <c r="F68" s="403" t="s">
        <v>605</v>
      </c>
      <c r="G68" s="404" t="s">
        <v>558</v>
      </c>
      <c r="H68" s="405">
        <f>IFERROR(_xll.Woodstock.Analyst.Xcel.UDFs.GetIndicatorValue($G68, "Toutes les strates",IntrantScenario!$B$7, IntrantScenario!$B$10,"1"),"0000")</f>
        <v>0</v>
      </c>
      <c r="I68" s="403" t="s">
        <v>955</v>
      </c>
    </row>
    <row r="69" spans="5:9" x14ac:dyDescent="0.25">
      <c r="E69" s="403" t="s">
        <v>969</v>
      </c>
      <c r="F69" s="403"/>
      <c r="G69" s="404" t="s">
        <v>559</v>
      </c>
      <c r="H69" s="405">
        <f>IFERROR(_xll.Woodstock.Analyst.Xcel.UDFs.GetIndicatorValue($G69, "Toutes les strates",IntrantScenario!$B$7, IntrantScenario!$B$10,"1"),"0000")</f>
        <v>0</v>
      </c>
      <c r="I69" s="403" t="s">
        <v>955</v>
      </c>
    </row>
    <row r="70" spans="5:9" x14ac:dyDescent="0.25">
      <c r="E70" s="403" t="s">
        <v>970</v>
      </c>
      <c r="F70" s="403" t="s">
        <v>606</v>
      </c>
      <c r="G70" s="404" t="s">
        <v>577</v>
      </c>
      <c r="H70" s="405">
        <f>IFERROR(_xll.Woodstock.Analyst.Xcel.UDFs.GetIndicatorValue($G70, "Toutes les strates",IntrantScenario!$B$7, IntrantScenario!$B$10,"1"),"0000")</f>
        <v>1512.22</v>
      </c>
      <c r="I70" s="403" t="s">
        <v>955</v>
      </c>
    </row>
    <row r="71" spans="5:9" x14ac:dyDescent="0.25">
      <c r="E71" s="403" t="s">
        <v>934</v>
      </c>
      <c r="F71" s="403" t="s">
        <v>552</v>
      </c>
      <c r="G71" s="404" t="s">
        <v>578</v>
      </c>
      <c r="H71" s="405">
        <f>IFERROR(_xll.Woodstock.Analyst.Xcel.UDFs.GetIndicatorValue($G71, "Toutes les strates",IntrantScenario!$B$7, IntrantScenario!$B$10,"1"),"0000")</f>
        <v>673.47</v>
      </c>
      <c r="I71" s="403" t="s">
        <v>955</v>
      </c>
    </row>
    <row r="72" spans="5:9" x14ac:dyDescent="0.25">
      <c r="E72" s="403" t="s">
        <v>935</v>
      </c>
      <c r="F72" s="403" t="s">
        <v>552</v>
      </c>
      <c r="G72" s="404" t="s">
        <v>579</v>
      </c>
      <c r="H72" s="405">
        <f>IFERROR(_xll.Woodstock.Analyst.Xcel.UDFs.GetIndicatorValue($G72, "Toutes les strates",IntrantScenario!$B$7, IntrantScenario!$B$10,"1"),"0000")</f>
        <v>761.76</v>
      </c>
      <c r="I72" s="403" t="s">
        <v>955</v>
      </c>
    </row>
    <row r="73" spans="5:9" x14ac:dyDescent="0.25">
      <c r="E73" s="403" t="s">
        <v>932</v>
      </c>
      <c r="F73" s="403" t="s">
        <v>552</v>
      </c>
      <c r="G73" s="404" t="s">
        <v>580</v>
      </c>
      <c r="H73" s="405">
        <f>IFERROR(_xll.Woodstock.Analyst.Xcel.UDFs.GetIndicatorValue($G73, "Toutes les strates",IntrantScenario!$B$7, IntrantScenario!$B$10,"1"),"0000")</f>
        <v>949.44</v>
      </c>
      <c r="I73" s="403" t="s">
        <v>955</v>
      </c>
    </row>
    <row r="74" spans="5:9" x14ac:dyDescent="0.25">
      <c r="E74" s="403" t="s">
        <v>933</v>
      </c>
      <c r="F74" s="403" t="s">
        <v>552</v>
      </c>
      <c r="G74" s="404" t="s">
        <v>581</v>
      </c>
      <c r="H74" s="405">
        <f>IFERROR(_xll.Woodstock.Analyst.Xcel.UDFs.GetIndicatorValue($G74, "Toutes les strates",IntrantScenario!$B$7, IntrantScenario!$B$10,"1"),"0000")</f>
        <v>750.26</v>
      </c>
      <c r="I74" s="403" t="s">
        <v>955</v>
      </c>
    </row>
    <row r="75" spans="5:9" x14ac:dyDescent="0.25">
      <c r="E75" s="403" t="s">
        <v>936</v>
      </c>
      <c r="F75" s="403" t="s">
        <v>552</v>
      </c>
      <c r="G75" s="404" t="s">
        <v>582</v>
      </c>
      <c r="H75" s="405">
        <f>IFERROR(_xll.Woodstock.Analyst.Xcel.UDFs.GetIndicatorValue($G75, "Toutes les strates",IntrantScenario!$B$7, IntrantScenario!$B$10,"1"),"0000")</f>
        <v>754.71</v>
      </c>
      <c r="I75" s="403" t="s">
        <v>955</v>
      </c>
    </row>
    <row r="76" spans="5:9" x14ac:dyDescent="0.25">
      <c r="E76" s="403" t="s">
        <v>893</v>
      </c>
      <c r="F76" s="403" t="s">
        <v>602</v>
      </c>
      <c r="G76" s="404" t="s">
        <v>583</v>
      </c>
      <c r="H76" s="405">
        <f>IFERROR(_xll.Woodstock.Analyst.Xcel.UDFs.GetIndicatorValue($G76, "Toutes les strates",IntrantScenario!$B$7, IntrantScenario!$B$10,"1"),"0000")</f>
        <v>545.83000000000004</v>
      </c>
      <c r="I76" s="403" t="s">
        <v>955</v>
      </c>
    </row>
    <row r="77" spans="5:9" x14ac:dyDescent="0.25">
      <c r="E77" s="403" t="s">
        <v>836</v>
      </c>
      <c r="F77" s="403" t="s">
        <v>514</v>
      </c>
      <c r="G77" s="404" t="s">
        <v>584</v>
      </c>
      <c r="H77" s="405">
        <f>IFERROR(_xll.Woodstock.Analyst.Xcel.UDFs.GetIndicatorValue($G77, "Toutes les strates",IntrantScenario!$B$7, IntrantScenario!$B$10,"1"),"0000")</f>
        <v>208.58</v>
      </c>
      <c r="I77" s="403" t="s">
        <v>955</v>
      </c>
    </row>
    <row r="78" spans="5:9" x14ac:dyDescent="0.25">
      <c r="E78" s="403" t="s">
        <v>837</v>
      </c>
      <c r="F78" s="403" t="s">
        <v>514</v>
      </c>
      <c r="G78" s="404" t="s">
        <v>585</v>
      </c>
      <c r="H78" s="405">
        <f>IFERROR(_xll.Woodstock.Analyst.Xcel.UDFs.GetIndicatorValue($G78, "Toutes les strates",IntrantScenario!$B$7, IntrantScenario!$B$10,"1"),"0000")</f>
        <v>183.58</v>
      </c>
      <c r="I78" s="403" t="s">
        <v>955</v>
      </c>
    </row>
    <row r="79" spans="5:9" x14ac:dyDescent="0.25">
      <c r="E79" s="403" t="s">
        <v>856</v>
      </c>
      <c r="F79" s="403" t="s">
        <v>549</v>
      </c>
      <c r="G79" s="404" t="s">
        <v>586</v>
      </c>
      <c r="H79" s="405">
        <f>IFERROR(_xll.Woodstock.Analyst.Xcel.UDFs.GetIndicatorValue($G79, "Toutes les strates",IntrantScenario!$B$7, IntrantScenario!$B$10,"1"),"0000")</f>
        <v>1135.96</v>
      </c>
      <c r="I79" s="403" t="s">
        <v>955</v>
      </c>
    </row>
    <row r="80" spans="5:9" x14ac:dyDescent="0.25">
      <c r="E80" s="403" t="s">
        <v>857</v>
      </c>
      <c r="F80" s="403" t="s">
        <v>549</v>
      </c>
      <c r="G80" s="404" t="s">
        <v>587</v>
      </c>
      <c r="H80" s="405">
        <f>IFERROR(_xll.Woodstock.Analyst.Xcel.UDFs.GetIndicatorValue($G80, "Toutes les strates",IntrantScenario!$B$7, IntrantScenario!$B$10,"1"),"0000")</f>
        <v>1135.96</v>
      </c>
      <c r="I80" s="403" t="s">
        <v>955</v>
      </c>
    </row>
    <row r="81" spans="5:9" x14ac:dyDescent="0.25">
      <c r="E81" s="403" t="s">
        <v>858</v>
      </c>
      <c r="F81" s="403" t="s">
        <v>549</v>
      </c>
      <c r="G81" s="404" t="s">
        <v>588</v>
      </c>
      <c r="H81" s="405">
        <f>IFERROR(_xll.Woodstock.Analyst.Xcel.UDFs.GetIndicatorValue($G81, "Toutes les strates",IntrantScenario!$B$7, IntrantScenario!$B$10,"1"),"0000")</f>
        <v>994.25</v>
      </c>
      <c r="I81" s="403" t="s">
        <v>955</v>
      </c>
    </row>
    <row r="82" spans="5:9" x14ac:dyDescent="0.25">
      <c r="E82" s="403" t="s">
        <v>859</v>
      </c>
      <c r="F82" s="403" t="s">
        <v>549</v>
      </c>
      <c r="G82" s="404" t="s">
        <v>589</v>
      </c>
      <c r="H82" s="405">
        <f>IFERROR(_xll.Woodstock.Analyst.Xcel.UDFs.GetIndicatorValue($G82, "Toutes les strates",IntrantScenario!$B$7, IntrantScenario!$B$10,"1"),"0000")</f>
        <v>1202.3900000000001</v>
      </c>
      <c r="I82" s="403" t="s">
        <v>955</v>
      </c>
    </row>
    <row r="83" spans="5:9" x14ac:dyDescent="0.25">
      <c r="E83" s="403" t="s">
        <v>971</v>
      </c>
      <c r="F83" s="403" t="s">
        <v>546</v>
      </c>
      <c r="G83" s="404" t="s">
        <v>590</v>
      </c>
      <c r="H83" s="405">
        <f>IFERROR(_xll.Woodstock.Analyst.Xcel.UDFs.GetIndicatorValue($G83, "Toutes les strates",IntrantScenario!$B$7, IntrantScenario!$B$10,"1"),"0000")</f>
        <v>472.2</v>
      </c>
      <c r="I83" s="403" t="s">
        <v>955</v>
      </c>
    </row>
    <row r="84" spans="5:9" x14ac:dyDescent="0.25">
      <c r="E84" s="403" t="s">
        <v>850</v>
      </c>
      <c r="F84" s="403" t="s">
        <v>547</v>
      </c>
      <c r="G84" s="404" t="s">
        <v>591</v>
      </c>
      <c r="H84" s="405">
        <f>IFERROR(_xll.Woodstock.Analyst.Xcel.UDFs.GetIndicatorValue($G84, "Toutes les strates",IntrantScenario!$B$7, IntrantScenario!$B$10,"1"),"0000")</f>
        <v>861.25</v>
      </c>
      <c r="I84" s="403" t="s">
        <v>955</v>
      </c>
    </row>
    <row r="85" spans="5:9" x14ac:dyDescent="0.25">
      <c r="E85" s="403" t="s">
        <v>819</v>
      </c>
      <c r="F85" s="403" t="s">
        <v>550</v>
      </c>
      <c r="G85" s="404" t="s">
        <v>592</v>
      </c>
      <c r="H85" s="405">
        <f>IFERROR(_xll.Woodstock.Analyst.Xcel.UDFs.GetIndicatorValue($G85, "Toutes les strates",IntrantScenario!$B$7, IntrantScenario!$B$10,"1"),"0000")</f>
        <v>811.92</v>
      </c>
      <c r="I85" s="403" t="s">
        <v>959</v>
      </c>
    </row>
    <row r="86" spans="5:9" x14ac:dyDescent="0.25">
      <c r="E86" s="403" t="s">
        <v>826</v>
      </c>
      <c r="F86" s="403" t="s">
        <v>550</v>
      </c>
      <c r="G86" s="404" t="s">
        <v>593</v>
      </c>
      <c r="H86" s="405">
        <f>IFERROR(_xll.Woodstock.Analyst.Xcel.UDFs.GetIndicatorValue($G86, "Toutes les strates",IntrantScenario!$B$7, IntrantScenario!$B$10,"1"),"0000")</f>
        <v>517.73</v>
      </c>
      <c r="I86" s="403" t="s">
        <v>959</v>
      </c>
    </row>
    <row r="87" spans="5:9" x14ac:dyDescent="0.25">
      <c r="E87" s="403" t="s">
        <v>827</v>
      </c>
      <c r="F87" s="403" t="s">
        <v>550</v>
      </c>
      <c r="G87" s="404" t="s">
        <v>594</v>
      </c>
      <c r="H87" s="405">
        <f>IFERROR(_xll.Woodstock.Analyst.Xcel.UDFs.GetIndicatorValue($G87, "Toutes les strates",IntrantScenario!$B$7, IntrantScenario!$B$10,"1"),"0000")</f>
        <v>428</v>
      </c>
      <c r="I87" s="403" t="s">
        <v>959</v>
      </c>
    </row>
    <row r="88" spans="5:9" x14ac:dyDescent="0.25">
      <c r="E88" s="403" t="s">
        <v>822</v>
      </c>
      <c r="F88" s="403" t="s">
        <v>555</v>
      </c>
      <c r="G88" s="404" t="s">
        <v>595</v>
      </c>
      <c r="H88" s="405">
        <f>IFERROR(_xll.Woodstock.Analyst.Xcel.UDFs.GetIndicatorValue($G88, "Toutes les strates",IntrantScenario!$B$7, IntrantScenario!$B$10,"1"),"0000")</f>
        <v>535</v>
      </c>
      <c r="I88" s="403" t="s">
        <v>959</v>
      </c>
    </row>
    <row r="89" spans="5:9" x14ac:dyDescent="0.25">
      <c r="E89" s="403" t="s">
        <v>838</v>
      </c>
      <c r="F89" s="403" t="s">
        <v>514</v>
      </c>
      <c r="G89" s="404" t="s">
        <v>596</v>
      </c>
      <c r="H89" s="405">
        <f>IFERROR(_xll.Woodstock.Analyst.Xcel.UDFs.GetIndicatorValue($G89, "Toutes les strates",IntrantScenario!$B$7, IntrantScenario!$B$10,"1"),"0000")</f>
        <v>868.47</v>
      </c>
      <c r="I89" s="403" t="s">
        <v>959</v>
      </c>
    </row>
    <row r="90" spans="5:9" x14ac:dyDescent="0.25">
      <c r="E90" s="403" t="s">
        <v>839</v>
      </c>
      <c r="F90" s="403" t="s">
        <v>514</v>
      </c>
      <c r="G90" s="404" t="s">
        <v>560</v>
      </c>
      <c r="H90" s="405">
        <f>IFERROR(_xll.Woodstock.Analyst.Xcel.UDFs.GetIndicatorValue($G90, "Toutes les strates",IntrantScenario!$B$7, IntrantScenario!$B$10,"1"),"0000")</f>
        <v>380</v>
      </c>
      <c r="I90" s="403" t="s">
        <v>959</v>
      </c>
    </row>
    <row r="91" spans="5:9" x14ac:dyDescent="0.25">
      <c r="E91" s="403" t="s">
        <v>840</v>
      </c>
      <c r="F91" s="403" t="s">
        <v>514</v>
      </c>
      <c r="G91" s="404" t="s">
        <v>597</v>
      </c>
      <c r="H91" s="405">
        <f>IFERROR(_xll.Woodstock.Analyst.Xcel.UDFs.GetIndicatorValue($G91, "Toutes les strates",IntrantScenario!$B$7, IntrantScenario!$B$10,"1"),"0000")</f>
        <v>212.14</v>
      </c>
      <c r="I91" s="403" t="s">
        <v>959</v>
      </c>
    </row>
    <row r="92" spans="5:9" x14ac:dyDescent="0.25">
      <c r="E92" s="403" t="s">
        <v>841</v>
      </c>
      <c r="F92" s="403" t="s">
        <v>514</v>
      </c>
      <c r="G92" s="404" t="s">
        <v>598</v>
      </c>
      <c r="H92" s="405">
        <f>IFERROR(_xll.Woodstock.Analyst.Xcel.UDFs.GetIndicatorValue($G92, "Toutes les strates",IntrantScenario!$B$7, IntrantScenario!$B$10,"1"),"0000")</f>
        <v>424.28</v>
      </c>
      <c r="I92" s="403" t="s">
        <v>959</v>
      </c>
    </row>
    <row r="93" spans="5:9" x14ac:dyDescent="0.25">
      <c r="E93" s="403" t="s">
        <v>903</v>
      </c>
      <c r="F93" s="403" t="s">
        <v>548</v>
      </c>
      <c r="G93" s="404" t="s">
        <v>599</v>
      </c>
      <c r="H93" s="405">
        <f>IFERROR(_xll.Woodstock.Analyst.Xcel.UDFs.GetIndicatorValue($G93, "Toutes les strates",IntrantScenario!$B$7, IntrantScenario!$B$10,"1"),"0000")</f>
        <v>318.64999999999998</v>
      </c>
      <c r="I93" s="403" t="s">
        <v>959</v>
      </c>
    </row>
    <row r="94" spans="5:9" x14ac:dyDescent="0.25">
      <c r="E94" s="403" t="s">
        <v>904</v>
      </c>
      <c r="F94" s="403" t="s">
        <v>548</v>
      </c>
      <c r="G94" s="404" t="s">
        <v>561</v>
      </c>
      <c r="H94" s="405">
        <f>IFERROR(_xll.Woodstock.Analyst.Xcel.UDFs.GetIndicatorValue($G94, "Toutes les strates",IntrantScenario!$B$7, IntrantScenario!$B$10,"1"),"0000")</f>
        <v>1641.3199</v>
      </c>
      <c r="I94" s="403" t="s">
        <v>959</v>
      </c>
    </row>
    <row r="95" spans="5:9" x14ac:dyDescent="0.25">
      <c r="E95" s="403" t="s">
        <v>897</v>
      </c>
      <c r="F95" s="403" t="s">
        <v>548</v>
      </c>
      <c r="G95" s="404" t="s">
        <v>600</v>
      </c>
      <c r="H95" s="405">
        <f>IFERROR(_xll.Woodstock.Analyst.Xcel.UDFs.GetIndicatorValue($G95, "Toutes les strates",IntrantScenario!$B$7, IntrantScenario!$B$10,"1"),"0000")</f>
        <v>680.75</v>
      </c>
      <c r="I95" s="403" t="s">
        <v>959</v>
      </c>
    </row>
    <row r="96" spans="5:9" x14ac:dyDescent="0.25">
      <c r="E96" s="403" t="s">
        <v>900</v>
      </c>
      <c r="F96" s="403" t="s">
        <v>548</v>
      </c>
      <c r="G96" s="404" t="s">
        <v>601</v>
      </c>
      <c r="H96" s="405">
        <f>IFERROR(_xll.Woodstock.Analyst.Xcel.UDFs.GetIndicatorValue($G96, "Toutes les strates",IntrantScenario!$B$7, IntrantScenario!$B$10,"1"),"0000")</f>
        <v>347.53</v>
      </c>
      <c r="I96" s="403" t="s">
        <v>959</v>
      </c>
    </row>
    <row r="97" spans="5:9" x14ac:dyDescent="0.25">
      <c r="E97" s="403" t="s">
        <v>972</v>
      </c>
      <c r="F97" s="403"/>
      <c r="G97" s="404" t="s">
        <v>562</v>
      </c>
      <c r="H97" s="405">
        <f>IFERROR(_xll.Woodstock.Analyst.Xcel.UDFs.GetIndicatorValue($G97, "Toutes les strates",IntrantScenario!$B$7, IntrantScenario!$B$10,"1"),"0000")</f>
        <v>126.64</v>
      </c>
      <c r="I97" s="403" t="s">
        <v>946</v>
      </c>
    </row>
    <row r="98" spans="5:9" x14ac:dyDescent="0.25">
      <c r="E98" s="403" t="s">
        <v>973</v>
      </c>
      <c r="F98" s="403" t="s">
        <v>554</v>
      </c>
      <c r="G98" s="404" t="s">
        <v>563</v>
      </c>
      <c r="H98" s="405">
        <f>IFERROR(_xll.Woodstock.Analyst.Xcel.UDFs.GetIndicatorValue($G98, "Toutes les strates",IntrantScenario!$B$7, IntrantScenario!$B$10,"1"),"0000")</f>
        <v>629.29999999999995</v>
      </c>
      <c r="I98" s="403" t="s">
        <v>946</v>
      </c>
    </row>
    <row r="99" spans="5:9" x14ac:dyDescent="0.25">
      <c r="E99" s="403" t="s">
        <v>974</v>
      </c>
      <c r="F99" s="403" t="s">
        <v>554</v>
      </c>
      <c r="G99" s="404" t="s">
        <v>564</v>
      </c>
      <c r="H99" s="405">
        <f>IFERROR(_xll.Woodstock.Analyst.Xcel.UDFs.GetIndicatorValue($G99, "Toutes les strates",IntrantScenario!$B$7, IntrantScenario!$B$10,"1"),"0000")</f>
        <v>673.96</v>
      </c>
      <c r="I99" s="403" t="s">
        <v>946</v>
      </c>
    </row>
    <row r="100" spans="5:9" x14ac:dyDescent="0.25">
      <c r="E100" s="403" t="s">
        <v>975</v>
      </c>
      <c r="F100" s="403" t="s">
        <v>553</v>
      </c>
      <c r="G100" s="404" t="s">
        <v>565</v>
      </c>
      <c r="H100" s="405">
        <f>IFERROR(_xll.Woodstock.Analyst.Xcel.UDFs.GetIndicatorValue($G100, "Toutes les strates",IntrantScenario!$B$7, IntrantScenario!$B$10,"1"),"0000")</f>
        <v>455.75</v>
      </c>
      <c r="I100" s="403" t="s">
        <v>946</v>
      </c>
    </row>
    <row r="101" spans="5:9" x14ac:dyDescent="0.25">
      <c r="E101" s="403" t="s">
        <v>976</v>
      </c>
      <c r="F101" s="403" t="s">
        <v>553</v>
      </c>
      <c r="G101" s="404" t="s">
        <v>566</v>
      </c>
      <c r="H101" s="405">
        <f>IFERROR(_xll.Woodstock.Analyst.Xcel.UDFs.GetIndicatorValue($G101, "Toutes les strates",IntrantScenario!$B$7, IntrantScenario!$B$10,"1"),"0000")</f>
        <v>308.26</v>
      </c>
      <c r="I101" s="403" t="s">
        <v>946</v>
      </c>
    </row>
    <row r="102" spans="5:9" x14ac:dyDescent="0.25">
      <c r="E102" s="403" t="s">
        <v>977</v>
      </c>
      <c r="F102" s="403" t="s">
        <v>553</v>
      </c>
      <c r="G102" s="404" t="s">
        <v>567</v>
      </c>
      <c r="H102" s="405">
        <f>IFERROR(_xll.Woodstock.Analyst.Xcel.UDFs.GetIndicatorValue($G102, "Toutes les strates",IntrantScenario!$B$7, IntrantScenario!$B$10,"1"),"0000")</f>
        <v>719.59</v>
      </c>
      <c r="I102" s="403" t="s">
        <v>946</v>
      </c>
    </row>
    <row r="103" spans="5:9" x14ac:dyDescent="0.25">
      <c r="E103" s="403" t="s">
        <v>978</v>
      </c>
      <c r="F103" s="403" t="s">
        <v>603</v>
      </c>
      <c r="G103" s="404" t="s">
        <v>568</v>
      </c>
      <c r="H103" s="405">
        <f>IFERROR(_xll.Woodstock.Analyst.Xcel.UDFs.GetIndicatorValue($G103, "Toutes les strates",IntrantScenario!$B$7, IntrantScenario!$B$10,"1"),"0000")</f>
        <v>308.26</v>
      </c>
      <c r="I103" s="403" t="s">
        <v>946</v>
      </c>
    </row>
    <row r="104" spans="5:9" x14ac:dyDescent="0.25">
      <c r="E104" s="403" t="s">
        <v>979</v>
      </c>
      <c r="F104" s="403" t="s">
        <v>603</v>
      </c>
      <c r="G104" s="404" t="s">
        <v>569</v>
      </c>
      <c r="H104" s="405">
        <f>IFERROR(_xll.Woodstock.Analyst.Xcel.UDFs.GetIndicatorValue($G104, "Toutes les strates",IntrantScenario!$B$7, IntrantScenario!$B$10,"1"),"0000")</f>
        <v>562.07000000000005</v>
      </c>
      <c r="I104" s="403" t="s">
        <v>946</v>
      </c>
    </row>
    <row r="105" spans="5:9" x14ac:dyDescent="0.25">
      <c r="E105" s="403" t="s">
        <v>980</v>
      </c>
      <c r="F105" s="403"/>
      <c r="G105" s="404" t="s">
        <v>570</v>
      </c>
      <c r="H105" s="405">
        <f>IFERROR(_xll.Woodstock.Analyst.Xcel.UDFs.GetIndicatorValue($G105, "Toutes les strates",IntrantScenario!$B$7, IntrantScenario!$B$10,"1"),"0000")</f>
        <v>95.23</v>
      </c>
      <c r="I105" s="403" t="s">
        <v>946</v>
      </c>
    </row>
    <row r="106" spans="5:9" x14ac:dyDescent="0.25">
      <c r="E106" s="403" t="s">
        <v>870</v>
      </c>
      <c r="F106" s="403" t="s">
        <v>604</v>
      </c>
      <c r="G106" s="404" t="s">
        <v>571</v>
      </c>
      <c r="H106" s="405">
        <f>IFERROR(_xll.Woodstock.Analyst.Xcel.UDFs.GetIndicatorValue($G106, "Toutes les strates",IntrantScenario!$B$7, IntrantScenario!$B$10,"1"),"0000")</f>
        <v>1485.45</v>
      </c>
      <c r="I106" s="403" t="s">
        <v>955</v>
      </c>
    </row>
    <row r="107" spans="5:9" x14ac:dyDescent="0.25">
      <c r="E107" s="403" t="s">
        <v>871</v>
      </c>
      <c r="F107" s="403" t="s">
        <v>604</v>
      </c>
      <c r="G107" s="404" t="s">
        <v>572</v>
      </c>
      <c r="H107" s="405">
        <f>IFERROR(_xll.Woodstock.Analyst.Xcel.UDFs.GetIndicatorValue($G107, "Toutes les strates",IntrantScenario!$B$7, IntrantScenario!$B$10,"1"),"0000")</f>
        <v>1485.45</v>
      </c>
      <c r="I107" s="403" t="s">
        <v>955</v>
      </c>
    </row>
    <row r="108" spans="5:9" x14ac:dyDescent="0.25">
      <c r="E108" s="403" t="s">
        <v>872</v>
      </c>
      <c r="F108" s="403" t="s">
        <v>604</v>
      </c>
      <c r="G108" s="404" t="s">
        <v>556</v>
      </c>
      <c r="H108" s="405">
        <f>IFERROR(_xll.Woodstock.Analyst.Xcel.UDFs.GetIndicatorValue($G108, "Toutes les strates",IntrantScenario!$B$7, IntrantScenario!$B$10,"1"),"0000")</f>
        <v>0</v>
      </c>
      <c r="I108" s="403" t="s">
        <v>955</v>
      </c>
    </row>
    <row r="109" spans="5:9" x14ac:dyDescent="0.25">
      <c r="E109" s="403" t="s">
        <v>886</v>
      </c>
      <c r="F109" s="403" t="s">
        <v>605</v>
      </c>
      <c r="G109" s="404" t="s">
        <v>573</v>
      </c>
      <c r="H109" s="405">
        <f>IFERROR(_xll.Woodstock.Analyst.Xcel.UDFs.GetIndicatorValue($G109, "Toutes les strates",IntrantScenario!$B$7, IntrantScenario!$B$10,"1"),"0000")</f>
        <v>1276.3699999999999</v>
      </c>
      <c r="I109" s="403" t="s">
        <v>955</v>
      </c>
    </row>
    <row r="110" spans="5:9" x14ac:dyDescent="0.25">
      <c r="E110" s="403" t="s">
        <v>887</v>
      </c>
      <c r="F110" s="403" t="s">
        <v>605</v>
      </c>
      <c r="G110" s="404" t="s">
        <v>574</v>
      </c>
      <c r="H110" s="405">
        <f>IFERROR(_xll.Woodstock.Analyst.Xcel.UDFs.GetIndicatorValue($G110, "Toutes les strates",IntrantScenario!$B$7, IntrantScenario!$B$10,"1"),"0000")</f>
        <v>1276.3699999999999</v>
      </c>
      <c r="I110" s="403" t="s">
        <v>955</v>
      </c>
    </row>
    <row r="111" spans="5:9" x14ac:dyDescent="0.25">
      <c r="E111" s="403" t="s">
        <v>888</v>
      </c>
      <c r="F111" s="403" t="s">
        <v>605</v>
      </c>
      <c r="G111" s="404" t="s">
        <v>575</v>
      </c>
      <c r="H111" s="405">
        <f>IFERROR(_xll.Woodstock.Analyst.Xcel.UDFs.GetIndicatorValue($G111, "Toutes les strates",IntrantScenario!$B$7, IntrantScenario!$B$10,"1"),"0000")</f>
        <v>1276.3699999999999</v>
      </c>
      <c r="I111" s="403" t="s">
        <v>955</v>
      </c>
    </row>
    <row r="112" spans="5:9" x14ac:dyDescent="0.25">
      <c r="E112" s="403" t="s">
        <v>889</v>
      </c>
      <c r="F112" s="403" t="s">
        <v>605</v>
      </c>
      <c r="G112" s="404" t="s">
        <v>576</v>
      </c>
      <c r="H112" s="405">
        <f>IFERROR(_xll.Woodstock.Analyst.Xcel.UDFs.GetIndicatorValue($G112, "Toutes les strates",IntrantScenario!$B$7, IntrantScenario!$B$10,"1"),"0000")</f>
        <v>1276.3699999999999</v>
      </c>
      <c r="I112" s="403" t="s">
        <v>955</v>
      </c>
    </row>
    <row r="113" spans="5:9" x14ac:dyDescent="0.25">
      <c r="E113" s="403" t="s">
        <v>890</v>
      </c>
      <c r="F113" s="403" t="s">
        <v>605</v>
      </c>
      <c r="G113" s="404" t="s">
        <v>557</v>
      </c>
      <c r="H113" s="405">
        <f>IFERROR(_xll.Woodstock.Analyst.Xcel.UDFs.GetIndicatorValue($G113, "Toutes les strates",IntrantScenario!$B$7, IntrantScenario!$B$10,"1"),"0000")</f>
        <v>0</v>
      </c>
      <c r="I113" s="403" t="s">
        <v>955</v>
      </c>
    </row>
    <row r="114" spans="5:9" x14ac:dyDescent="0.25">
      <c r="E114" s="403" t="s">
        <v>891</v>
      </c>
      <c r="F114" s="403" t="s">
        <v>605</v>
      </c>
      <c r="G114" s="404" t="s">
        <v>558</v>
      </c>
      <c r="H114" s="405">
        <f>IFERROR(_xll.Woodstock.Analyst.Xcel.UDFs.GetIndicatorValue($G114, "Toutes les strates",IntrantScenario!$B$7, IntrantScenario!$B$10,"1"),"0000")</f>
        <v>0</v>
      </c>
      <c r="I114" s="403" t="s">
        <v>955</v>
      </c>
    </row>
    <row r="115" spans="5:9" x14ac:dyDescent="0.25">
      <c r="E115" s="403" t="s">
        <v>981</v>
      </c>
      <c r="F115" s="403"/>
      <c r="G115" s="404" t="s">
        <v>559</v>
      </c>
      <c r="H115" s="405">
        <f>IFERROR(_xll.Woodstock.Analyst.Xcel.UDFs.GetIndicatorValue($G115, "Toutes les strates",IntrantScenario!$B$7, IntrantScenario!$B$10,"1"),"0000")</f>
        <v>0</v>
      </c>
      <c r="I115" s="403" t="s">
        <v>955</v>
      </c>
    </row>
    <row r="116" spans="5:9" x14ac:dyDescent="0.25">
      <c r="E116" s="403" t="s">
        <v>982</v>
      </c>
      <c r="F116" s="403" t="s">
        <v>606</v>
      </c>
      <c r="G116" s="404" t="s">
        <v>577</v>
      </c>
      <c r="H116" s="405">
        <f>IFERROR(_xll.Woodstock.Analyst.Xcel.UDFs.GetIndicatorValue($G116, "Toutes les strates",IntrantScenario!$B$7, IntrantScenario!$B$10,"1"),"0000")</f>
        <v>1512.22</v>
      </c>
      <c r="I116" s="403" t="s">
        <v>955</v>
      </c>
    </row>
    <row r="117" spans="5:9" x14ac:dyDescent="0.25">
      <c r="E117" s="403" t="s">
        <v>939</v>
      </c>
      <c r="F117" s="403" t="s">
        <v>552</v>
      </c>
      <c r="G117" s="404" t="s">
        <v>578</v>
      </c>
      <c r="H117" s="405">
        <f>IFERROR(_xll.Woodstock.Analyst.Xcel.UDFs.GetIndicatorValue($G117, "Toutes les strates",IntrantScenario!$B$7, IntrantScenario!$B$10,"1"),"0000")</f>
        <v>673.47</v>
      </c>
      <c r="I117" s="403" t="s">
        <v>955</v>
      </c>
    </row>
    <row r="118" spans="5:9" x14ac:dyDescent="0.25">
      <c r="E118" s="403" t="s">
        <v>940</v>
      </c>
      <c r="F118" s="403" t="s">
        <v>552</v>
      </c>
      <c r="G118" s="404" t="s">
        <v>579</v>
      </c>
      <c r="H118" s="405">
        <f>IFERROR(_xll.Woodstock.Analyst.Xcel.UDFs.GetIndicatorValue($G118, "Toutes les strates",IntrantScenario!$B$7, IntrantScenario!$B$10,"1"),"0000")</f>
        <v>761.76</v>
      </c>
      <c r="I118" s="403" t="s">
        <v>955</v>
      </c>
    </row>
    <row r="119" spans="5:9" x14ac:dyDescent="0.25">
      <c r="E119" s="403" t="s">
        <v>937</v>
      </c>
      <c r="F119" s="403" t="s">
        <v>552</v>
      </c>
      <c r="G119" s="404" t="s">
        <v>580</v>
      </c>
      <c r="H119" s="405">
        <f>IFERROR(_xll.Woodstock.Analyst.Xcel.UDFs.GetIndicatorValue($G119, "Toutes les strates",IntrantScenario!$B$7, IntrantScenario!$B$10,"1"),"0000")</f>
        <v>949.44</v>
      </c>
      <c r="I119" s="403" t="s">
        <v>955</v>
      </c>
    </row>
    <row r="120" spans="5:9" x14ac:dyDescent="0.25">
      <c r="E120" s="403" t="s">
        <v>938</v>
      </c>
      <c r="F120" s="403" t="s">
        <v>552</v>
      </c>
      <c r="G120" s="404" t="s">
        <v>581</v>
      </c>
      <c r="H120" s="405">
        <f>IFERROR(_xll.Woodstock.Analyst.Xcel.UDFs.GetIndicatorValue($G120, "Toutes les strates",IntrantScenario!$B$7, IntrantScenario!$B$10,"1"),"0000")</f>
        <v>750.26</v>
      </c>
      <c r="I120" s="403" t="s">
        <v>955</v>
      </c>
    </row>
    <row r="121" spans="5:9" x14ac:dyDescent="0.25">
      <c r="E121" s="403" t="s">
        <v>941</v>
      </c>
      <c r="F121" s="403" t="s">
        <v>552</v>
      </c>
      <c r="G121" s="404" t="s">
        <v>582</v>
      </c>
      <c r="H121" s="405">
        <f>IFERROR(_xll.Woodstock.Analyst.Xcel.UDFs.GetIndicatorValue($G121, "Toutes les strates",IntrantScenario!$B$7, IntrantScenario!$B$10,"1"),"0000")</f>
        <v>754.71</v>
      </c>
      <c r="I121" s="403" t="s">
        <v>955</v>
      </c>
    </row>
    <row r="122" spans="5:9" x14ac:dyDescent="0.25">
      <c r="E122" s="403" t="s">
        <v>894</v>
      </c>
      <c r="F122" s="403" t="s">
        <v>602</v>
      </c>
      <c r="G122" s="404" t="s">
        <v>583</v>
      </c>
      <c r="H122" s="405">
        <f>IFERROR(_xll.Woodstock.Analyst.Xcel.UDFs.GetIndicatorValue($G122, "Toutes les strates",IntrantScenario!$B$7, IntrantScenario!$B$10,"1"),"0000")</f>
        <v>545.83000000000004</v>
      </c>
      <c r="I122" s="403" t="s">
        <v>955</v>
      </c>
    </row>
    <row r="123" spans="5:9" x14ac:dyDescent="0.25">
      <c r="E123" s="403" t="s">
        <v>842</v>
      </c>
      <c r="F123" s="403" t="s">
        <v>514</v>
      </c>
      <c r="G123" s="404" t="s">
        <v>584</v>
      </c>
      <c r="H123" s="405">
        <f>IFERROR(_xll.Woodstock.Analyst.Xcel.UDFs.GetIndicatorValue($G123, "Toutes les strates",IntrantScenario!$B$7, IntrantScenario!$B$10,"1"),"0000")</f>
        <v>208.58</v>
      </c>
      <c r="I123" s="403" t="s">
        <v>955</v>
      </c>
    </row>
    <row r="124" spans="5:9" x14ac:dyDescent="0.25">
      <c r="E124" s="403" t="s">
        <v>843</v>
      </c>
      <c r="F124" s="403" t="s">
        <v>514</v>
      </c>
      <c r="G124" s="404" t="s">
        <v>585</v>
      </c>
      <c r="H124" s="405">
        <f>IFERROR(_xll.Woodstock.Analyst.Xcel.UDFs.GetIndicatorValue($G124, "Toutes les strates",IntrantScenario!$B$7, IntrantScenario!$B$10,"1"),"0000")</f>
        <v>183.58</v>
      </c>
      <c r="I124" s="403" t="s">
        <v>955</v>
      </c>
    </row>
    <row r="125" spans="5:9" x14ac:dyDescent="0.25">
      <c r="E125" s="403" t="s">
        <v>860</v>
      </c>
      <c r="F125" s="403" t="s">
        <v>549</v>
      </c>
      <c r="G125" s="404" t="s">
        <v>586</v>
      </c>
      <c r="H125" s="405">
        <f>IFERROR(_xll.Woodstock.Analyst.Xcel.UDFs.GetIndicatorValue($G125, "Toutes les strates",IntrantScenario!$B$7, IntrantScenario!$B$10,"1"),"0000")</f>
        <v>1135.96</v>
      </c>
      <c r="I125" s="403" t="s">
        <v>955</v>
      </c>
    </row>
    <row r="126" spans="5:9" x14ac:dyDescent="0.25">
      <c r="E126" s="403" t="s">
        <v>861</v>
      </c>
      <c r="F126" s="403" t="s">
        <v>549</v>
      </c>
      <c r="G126" s="404" t="s">
        <v>587</v>
      </c>
      <c r="H126" s="405">
        <f>IFERROR(_xll.Woodstock.Analyst.Xcel.UDFs.GetIndicatorValue($G126, "Toutes les strates",IntrantScenario!$B$7, IntrantScenario!$B$10,"1"),"0000")</f>
        <v>1135.96</v>
      </c>
      <c r="I126" s="403" t="s">
        <v>955</v>
      </c>
    </row>
    <row r="127" spans="5:9" x14ac:dyDescent="0.25">
      <c r="E127" s="403" t="s">
        <v>862</v>
      </c>
      <c r="F127" s="403" t="s">
        <v>549</v>
      </c>
      <c r="G127" s="404" t="s">
        <v>588</v>
      </c>
      <c r="H127" s="405">
        <f>IFERROR(_xll.Woodstock.Analyst.Xcel.UDFs.GetIndicatorValue($G127, "Toutes les strates",IntrantScenario!$B$7, IntrantScenario!$B$10,"1"),"0000")</f>
        <v>994.25</v>
      </c>
      <c r="I127" s="403" t="s">
        <v>955</v>
      </c>
    </row>
    <row r="128" spans="5:9" x14ac:dyDescent="0.25">
      <c r="E128" s="403" t="s">
        <v>863</v>
      </c>
      <c r="F128" s="403" t="s">
        <v>549</v>
      </c>
      <c r="G128" s="404" t="s">
        <v>589</v>
      </c>
      <c r="H128" s="405">
        <f>IFERROR(_xll.Woodstock.Analyst.Xcel.UDFs.GetIndicatorValue($G128, "Toutes les strates",IntrantScenario!$B$7, IntrantScenario!$B$10,"1"),"0000")</f>
        <v>1202.3900000000001</v>
      </c>
      <c r="I128" s="403" t="s">
        <v>955</v>
      </c>
    </row>
    <row r="129" spans="5:9" x14ac:dyDescent="0.25">
      <c r="E129" s="403" t="s">
        <v>983</v>
      </c>
      <c r="F129" s="403" t="s">
        <v>546</v>
      </c>
      <c r="G129" s="404" t="s">
        <v>590</v>
      </c>
      <c r="H129" s="405">
        <f>IFERROR(_xll.Woodstock.Analyst.Xcel.UDFs.GetIndicatorValue($G129, "Toutes les strates",IntrantScenario!$B$7, IntrantScenario!$B$10,"1"),"0000")</f>
        <v>472.2</v>
      </c>
      <c r="I129" s="403" t="s">
        <v>955</v>
      </c>
    </row>
    <row r="130" spans="5:9" x14ac:dyDescent="0.25">
      <c r="E130" s="403" t="s">
        <v>851</v>
      </c>
      <c r="F130" s="403" t="s">
        <v>547</v>
      </c>
      <c r="G130" s="404" t="s">
        <v>591</v>
      </c>
      <c r="H130" s="405">
        <f>IFERROR(_xll.Woodstock.Analyst.Xcel.UDFs.GetIndicatorValue($G130, "Toutes les strates",IntrantScenario!$B$7, IntrantScenario!$B$10,"1"),"0000")</f>
        <v>861.25</v>
      </c>
      <c r="I130" s="403" t="s">
        <v>955</v>
      </c>
    </row>
    <row r="131" spans="5:9" x14ac:dyDescent="0.25">
      <c r="E131" s="403" t="s">
        <v>820</v>
      </c>
      <c r="F131" s="403" t="s">
        <v>550</v>
      </c>
      <c r="G131" s="404" t="s">
        <v>592</v>
      </c>
      <c r="H131" s="405">
        <f>IFERROR(_xll.Woodstock.Analyst.Xcel.UDFs.GetIndicatorValue($G131, "Toutes les strates",IntrantScenario!$B$7, IntrantScenario!$B$10,"1"),"0000")</f>
        <v>811.92</v>
      </c>
      <c r="I131" s="403" t="s">
        <v>959</v>
      </c>
    </row>
    <row r="132" spans="5:9" x14ac:dyDescent="0.25">
      <c r="E132" s="403" t="s">
        <v>828</v>
      </c>
      <c r="F132" s="403" t="s">
        <v>550</v>
      </c>
      <c r="G132" s="404" t="s">
        <v>593</v>
      </c>
      <c r="H132" s="405">
        <f>IFERROR(_xll.Woodstock.Analyst.Xcel.UDFs.GetIndicatorValue($G132, "Toutes les strates",IntrantScenario!$B$7, IntrantScenario!$B$10,"1"),"0000")</f>
        <v>517.73</v>
      </c>
      <c r="I132" s="403" t="s">
        <v>959</v>
      </c>
    </row>
    <row r="133" spans="5:9" x14ac:dyDescent="0.25">
      <c r="E133" s="403" t="s">
        <v>829</v>
      </c>
      <c r="F133" s="403" t="s">
        <v>550</v>
      </c>
      <c r="G133" s="404" t="s">
        <v>594</v>
      </c>
      <c r="H133" s="405">
        <f>IFERROR(_xll.Woodstock.Analyst.Xcel.UDFs.GetIndicatorValue($G133, "Toutes les strates",IntrantScenario!$B$7, IntrantScenario!$B$10,"1"),"0000")</f>
        <v>428</v>
      </c>
      <c r="I133" s="403" t="s">
        <v>959</v>
      </c>
    </row>
    <row r="134" spans="5:9" x14ac:dyDescent="0.25">
      <c r="E134" s="403" t="s">
        <v>823</v>
      </c>
      <c r="F134" s="403" t="s">
        <v>555</v>
      </c>
      <c r="G134" s="404" t="s">
        <v>595</v>
      </c>
      <c r="H134" s="405">
        <f>IFERROR(_xll.Woodstock.Analyst.Xcel.UDFs.GetIndicatorValue($G134, "Toutes les strates",IntrantScenario!$B$7, IntrantScenario!$B$10,"1"),"0000")</f>
        <v>535</v>
      </c>
      <c r="I134" s="403" t="s">
        <v>959</v>
      </c>
    </row>
    <row r="135" spans="5:9" x14ac:dyDescent="0.25">
      <c r="E135" s="403" t="s">
        <v>844</v>
      </c>
      <c r="F135" s="403" t="s">
        <v>514</v>
      </c>
      <c r="G135" s="404" t="s">
        <v>596</v>
      </c>
      <c r="H135" s="405">
        <f>IFERROR(_xll.Woodstock.Analyst.Xcel.UDFs.GetIndicatorValue($G135, "Toutes les strates",IntrantScenario!$B$7, IntrantScenario!$B$10,"1"),"0000")</f>
        <v>868.47</v>
      </c>
      <c r="I135" s="403" t="s">
        <v>959</v>
      </c>
    </row>
    <row r="136" spans="5:9" x14ac:dyDescent="0.25">
      <c r="E136" s="403" t="s">
        <v>845</v>
      </c>
      <c r="F136" s="403" t="s">
        <v>514</v>
      </c>
      <c r="G136" s="404" t="s">
        <v>560</v>
      </c>
      <c r="H136" s="405">
        <f>IFERROR(_xll.Woodstock.Analyst.Xcel.UDFs.GetIndicatorValue($G136, "Toutes les strates",IntrantScenario!$B$7, IntrantScenario!$B$10,"1"),"0000")</f>
        <v>380</v>
      </c>
      <c r="I136" s="403" t="s">
        <v>959</v>
      </c>
    </row>
    <row r="137" spans="5:9" x14ac:dyDescent="0.25">
      <c r="E137" s="403" t="s">
        <v>846</v>
      </c>
      <c r="F137" s="403" t="s">
        <v>514</v>
      </c>
      <c r="G137" s="404" t="s">
        <v>597</v>
      </c>
      <c r="H137" s="405">
        <f>IFERROR(_xll.Woodstock.Analyst.Xcel.UDFs.GetIndicatorValue($G137, "Toutes les strates",IntrantScenario!$B$7, IntrantScenario!$B$10,"1"),"0000")</f>
        <v>212.14</v>
      </c>
      <c r="I137" s="403" t="s">
        <v>959</v>
      </c>
    </row>
    <row r="138" spans="5:9" x14ac:dyDescent="0.25">
      <c r="E138" s="403" t="s">
        <v>847</v>
      </c>
      <c r="F138" s="403" t="s">
        <v>514</v>
      </c>
      <c r="G138" s="404" t="s">
        <v>598</v>
      </c>
      <c r="H138" s="405">
        <f>IFERROR(_xll.Woodstock.Analyst.Xcel.UDFs.GetIndicatorValue($G138, "Toutes les strates",IntrantScenario!$B$7, IntrantScenario!$B$10,"1"),"0000")</f>
        <v>424.28</v>
      </c>
      <c r="I138" s="403" t="s">
        <v>959</v>
      </c>
    </row>
    <row r="139" spans="5:9" x14ac:dyDescent="0.25">
      <c r="E139" s="403" t="s">
        <v>905</v>
      </c>
      <c r="F139" s="403" t="s">
        <v>548</v>
      </c>
      <c r="G139" s="404" t="s">
        <v>599</v>
      </c>
      <c r="H139" s="405">
        <f>IFERROR(_xll.Woodstock.Analyst.Xcel.UDFs.GetIndicatorValue($G139, "Toutes les strates",IntrantScenario!$B$7, IntrantScenario!$B$10,"1"),"0000")</f>
        <v>318.64999999999998</v>
      </c>
      <c r="I139" s="403" t="s">
        <v>959</v>
      </c>
    </row>
    <row r="140" spans="5:9" x14ac:dyDescent="0.25">
      <c r="E140" s="403" t="s">
        <v>906</v>
      </c>
      <c r="F140" s="403" t="s">
        <v>548</v>
      </c>
      <c r="G140" s="404" t="s">
        <v>561</v>
      </c>
      <c r="H140" s="405">
        <f>IFERROR(_xll.Woodstock.Analyst.Xcel.UDFs.GetIndicatorValue($G140, "Toutes les strates",IntrantScenario!$B$7, IntrantScenario!$B$10,"1"),"0000")</f>
        <v>1641.3199</v>
      </c>
      <c r="I140" s="403" t="s">
        <v>959</v>
      </c>
    </row>
    <row r="141" spans="5:9" x14ac:dyDescent="0.25">
      <c r="E141" s="403" t="s">
        <v>899</v>
      </c>
      <c r="F141" s="403" t="s">
        <v>548</v>
      </c>
      <c r="G141" s="404" t="s">
        <v>600</v>
      </c>
      <c r="H141" s="405">
        <f>IFERROR(_xll.Woodstock.Analyst.Xcel.UDFs.GetIndicatorValue($G141, "Toutes les strates",IntrantScenario!$B$7, IntrantScenario!$B$10,"1"),"0000")</f>
        <v>680.75</v>
      </c>
      <c r="I141" s="403" t="s">
        <v>959</v>
      </c>
    </row>
    <row r="142" spans="5:9" x14ac:dyDescent="0.25">
      <c r="E142" s="403" t="s">
        <v>900</v>
      </c>
      <c r="F142" s="403" t="s">
        <v>548</v>
      </c>
      <c r="G142" s="404" t="s">
        <v>601</v>
      </c>
      <c r="H142" s="405">
        <f>IFERROR(_xll.Woodstock.Analyst.Xcel.UDFs.GetIndicatorValue($G142, "Toutes les strates",IntrantScenario!$B$7, IntrantScenario!$B$10,"1"),"0000")</f>
        <v>347.53</v>
      </c>
      <c r="I142" s="403" t="s">
        <v>959</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59" fitToHeight="4" orientation="portrait"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O256"/>
  <sheetViews>
    <sheetView workbookViewId="0"/>
  </sheetViews>
  <sheetFormatPr baseColWidth="10" defaultRowHeight="15" x14ac:dyDescent="0.25"/>
  <cols>
    <col min="1" max="1" width="27.5703125" customWidth="1"/>
    <col min="2" max="2" width="16.28515625" bestFit="1" customWidth="1"/>
    <col min="3" max="3" width="16.28515625" customWidth="1"/>
    <col min="4" max="4" width="23.5703125" customWidth="1"/>
    <col min="5" max="5" width="19.7109375" customWidth="1"/>
    <col min="6" max="6" width="30.28515625" bestFit="1" customWidth="1"/>
    <col min="13" max="13" width="9" bestFit="1" customWidth="1"/>
  </cols>
  <sheetData>
    <row r="1" spans="1:15" ht="85.5" customHeight="1" x14ac:dyDescent="0.25"/>
    <row r="2" spans="1:15" ht="49.5" customHeight="1" x14ac:dyDescent="0.35">
      <c r="A2" s="573" t="str">
        <f>"Annexe 6 : Volumes récoltés (m"&amp;CHAR(179)&amp;" brut / ha) par période et grand type de forêt de l'UA "&amp;MID(_xll.Woodstock.Analyst.Xcel.UDFs.GetModelFilename(),1,5)&amp;"."</f>
        <v>Annexe 6 : Volumes récoltés (m³ brut / ha) par période et grand type de forêt de l'UA 04351.</v>
      </c>
      <c r="B2" s="573"/>
      <c r="C2" s="573"/>
      <c r="D2" s="573"/>
      <c r="E2" s="573"/>
      <c r="F2" s="573"/>
      <c r="G2" s="573"/>
      <c r="H2" s="573"/>
      <c r="I2" s="573"/>
      <c r="J2" s="573"/>
      <c r="K2" s="521"/>
      <c r="L2" s="521"/>
      <c r="M2" s="521"/>
      <c r="N2" s="521"/>
    </row>
    <row r="3" spans="1:15" ht="15" customHeight="1" x14ac:dyDescent="0.35">
      <c r="A3" s="163"/>
      <c r="B3" s="450"/>
      <c r="C3" s="369"/>
      <c r="D3" s="163"/>
      <c r="E3" s="369"/>
      <c r="F3" s="163"/>
      <c r="G3" s="163"/>
      <c r="H3" s="163"/>
      <c r="I3" s="163"/>
      <c r="J3" s="163"/>
      <c r="K3" s="163"/>
      <c r="L3" s="163"/>
      <c r="M3" s="163"/>
      <c r="N3" s="163"/>
    </row>
    <row r="4" spans="1:15" x14ac:dyDescent="0.25">
      <c r="A4" s="168" t="s">
        <v>144</v>
      </c>
      <c r="G4" s="167" t="s">
        <v>62</v>
      </c>
      <c r="H4" s="167" t="s">
        <v>63</v>
      </c>
      <c r="I4" s="167" t="s">
        <v>64</v>
      </c>
      <c r="J4" s="167" t="s">
        <v>65</v>
      </c>
      <c r="K4" s="167" t="s">
        <v>734</v>
      </c>
      <c r="L4" s="167" t="s">
        <v>735</v>
      </c>
    </row>
    <row r="5" spans="1:15" x14ac:dyDescent="0.25">
      <c r="A5" s="167" t="s">
        <v>241</v>
      </c>
      <c r="B5" s="167" t="s">
        <v>154</v>
      </c>
      <c r="C5" s="373" t="s">
        <v>807</v>
      </c>
      <c r="D5" s="167" t="s">
        <v>137</v>
      </c>
      <c r="E5" s="373" t="s">
        <v>754</v>
      </c>
      <c r="F5" s="167" t="s">
        <v>453</v>
      </c>
      <c r="G5" s="167" t="s">
        <v>745</v>
      </c>
      <c r="H5" s="167" t="s">
        <v>746</v>
      </c>
      <c r="I5" s="167" t="s">
        <v>747</v>
      </c>
      <c r="J5" s="167" t="s">
        <v>748</v>
      </c>
      <c r="K5" s="167" t="s">
        <v>749</v>
      </c>
      <c r="L5" s="167" t="s">
        <v>750</v>
      </c>
      <c r="M5" s="167" t="s">
        <v>242</v>
      </c>
      <c r="N5" s="167" t="s">
        <v>243</v>
      </c>
    </row>
    <row r="6" spans="1:15" x14ac:dyDescent="0.25">
      <c r="A6" s="164" t="s">
        <v>30</v>
      </c>
      <c r="B6" s="165" t="s">
        <v>121</v>
      </c>
      <c r="C6" s="374" t="str">
        <f t="shared" ref="C6:C22" si="0">"FCTYF_"&amp;B6</f>
        <v>FCTYF_BOP</v>
      </c>
      <c r="D6" s="165" t="s">
        <v>2</v>
      </c>
      <c r="E6" s="374" t="s">
        <v>756</v>
      </c>
      <c r="F6" s="165" t="s">
        <v>245</v>
      </c>
      <c r="G6" s="166">
        <f>IFERROR(_xll.Woodstock.Analyst.Xcel.UDFs.GetIndicatorValue($E6, "5 Famille de courbes="&amp;$C6&amp;";", IntrantScenario!$B$7, IntrantScenario!$B$10,"2")/5,0)</f>
        <v>0</v>
      </c>
      <c r="H6" s="166">
        <f>IFERROR(_xll.Woodstock.Analyst.Xcel.UDFs.GetIndicatorValue($E6, "5 Famille de courbes="&amp;$C6&amp;";", IntrantScenario!$B$7, IntrantScenario!$B$10,"3")/5,0)</f>
        <v>0</v>
      </c>
      <c r="I6" s="166">
        <f>IFERROR(_xll.Woodstock.Analyst.Xcel.UDFs.GetIndicatorValue($E6, "5 Famille de courbes="&amp;$C6&amp;";", IntrantScenario!$B$7, IntrantScenario!$B$10,"4")/5,0)</f>
        <v>0</v>
      </c>
      <c r="J6" s="166">
        <f>IFERROR(_xll.Woodstock.Analyst.Xcel.UDFs.GetIndicatorValue($E6, "5 Famille de courbes="&amp;$C6&amp;";", IntrantScenario!$B$7, IntrantScenario!$B$10,"5")/5,0)</f>
        <v>0</v>
      </c>
      <c r="K6" s="166">
        <f>IFERROR(_xll.Woodstock.Analyst.Xcel.UDFs.GetIndicatorValue($E6, "5 Famille de courbes="&amp;$C6&amp;";", IntrantScenario!$B$7, IntrantScenario!$B$10,"6")/5,0)</f>
        <v>0</v>
      </c>
      <c r="L6" s="166">
        <f>IFERROR(_xll.Woodstock.Analyst.Xcel.UDFs.GetIndicatorValueAverage($E6, "5 Famille de courbes="&amp;$C6&amp;";", IntrantScenario!$B$7, IntrantScenario!$B$10,"2", "6")/5,0)</f>
        <v>0</v>
      </c>
      <c r="M6" s="317">
        <f t="shared" ref="M6:M22" si="1">SUM(G6:K6)/5</f>
        <v>0</v>
      </c>
      <c r="N6" s="157" t="b">
        <f t="shared" ref="N6:N22" si="2">EXACT(ROUND(L6,1),ROUND(M6,1))</f>
        <v>1</v>
      </c>
      <c r="O6" s="316"/>
    </row>
    <row r="7" spans="1:15" x14ac:dyDescent="0.25">
      <c r="A7" s="164" t="s">
        <v>30</v>
      </c>
      <c r="B7" s="165" t="s">
        <v>121</v>
      </c>
      <c r="C7" s="374" t="str">
        <f t="shared" si="0"/>
        <v>FCTYF_BOP</v>
      </c>
      <c r="D7" s="157" t="s">
        <v>3</v>
      </c>
      <c r="E7" s="374" t="s">
        <v>757</v>
      </c>
      <c r="F7" s="165" t="s">
        <v>246</v>
      </c>
      <c r="G7" s="166">
        <f>IFERROR(_xll.Woodstock.Analyst.Xcel.UDFs.GetIndicatorValue($E7, "5 Famille de courbes="&amp;$C7&amp;";", IntrantScenario!$B$7, IntrantScenario!$B$10,"2")/5,0)</f>
        <v>0</v>
      </c>
      <c r="H7" s="166">
        <f>IFERROR(_xll.Woodstock.Analyst.Xcel.UDFs.GetIndicatorValue($E7, "5 Famille de courbes="&amp;$C7&amp;";", IntrantScenario!$B$7, IntrantScenario!$B$10,"3")/5,0)</f>
        <v>0</v>
      </c>
      <c r="I7" s="166">
        <f>IFERROR(_xll.Woodstock.Analyst.Xcel.UDFs.GetIndicatorValue($E7, "5 Famille de courbes="&amp;$C7&amp;";", IntrantScenario!$B$7, IntrantScenario!$B$10,"4")/5,0)</f>
        <v>0</v>
      </c>
      <c r="J7" s="166">
        <f>IFERROR(_xll.Woodstock.Analyst.Xcel.UDFs.GetIndicatorValue($E7, "5 Famille de courbes="&amp;$C7&amp;";", IntrantScenario!$B$7, IntrantScenario!$B$10,"5")/5,0)</f>
        <v>0</v>
      </c>
      <c r="K7" s="166">
        <f>IFERROR(_xll.Woodstock.Analyst.Xcel.UDFs.GetIndicatorValue($E7, "5 Famille de courbes="&amp;$C7&amp;";", IntrantScenario!$B$7, IntrantScenario!$B$10,"6")/5,0)</f>
        <v>0</v>
      </c>
      <c r="L7" s="166">
        <f>IFERROR(_xll.Woodstock.Analyst.Xcel.UDFs.GetIndicatorValueAverage($E7, "5 Famille de courbes="&amp;$C7&amp;";", IntrantScenario!$B$7, IntrantScenario!$B$10,"2", "6")/5,0)</f>
        <v>0</v>
      </c>
      <c r="M7" s="317">
        <f t="shared" si="1"/>
        <v>0</v>
      </c>
      <c r="N7" s="157" t="b">
        <f t="shared" si="2"/>
        <v>1</v>
      </c>
    </row>
    <row r="8" spans="1:15" x14ac:dyDescent="0.25">
      <c r="A8" s="164" t="s">
        <v>30</v>
      </c>
      <c r="B8" s="165" t="s">
        <v>121</v>
      </c>
      <c r="C8" s="374" t="str">
        <f t="shared" si="0"/>
        <v>FCTYF_BOP</v>
      </c>
      <c r="D8" s="157" t="s">
        <v>4</v>
      </c>
      <c r="E8" s="374" t="s">
        <v>758</v>
      </c>
      <c r="F8" s="165" t="s">
        <v>621</v>
      </c>
      <c r="G8" s="166">
        <f>IFERROR(_xll.Woodstock.Analyst.Xcel.UDFs.GetIndicatorValue($E8, "5 Famille de courbes="&amp;$C8&amp;";", IntrantScenario!$B$7, IntrantScenario!$B$10,"2")/5,0)</f>
        <v>0</v>
      </c>
      <c r="H8" s="166">
        <f>IFERROR(_xll.Woodstock.Analyst.Xcel.UDFs.GetIndicatorValue($E8, "5 Famille de courbes="&amp;$C8&amp;";", IntrantScenario!$B$7, IntrantScenario!$B$10,"3")/5,0)</f>
        <v>0</v>
      </c>
      <c r="I8" s="166">
        <f>IFERROR(_xll.Woodstock.Analyst.Xcel.UDFs.GetIndicatorValue($E8, "5 Famille de courbes="&amp;$C8&amp;";", IntrantScenario!$B$7, IntrantScenario!$B$10,"4")/5,0)</f>
        <v>0</v>
      </c>
      <c r="J8" s="166">
        <f>IFERROR(_xll.Woodstock.Analyst.Xcel.UDFs.GetIndicatorValue($E8, "5 Famille de courbes="&amp;$C8&amp;";", IntrantScenario!$B$7, IntrantScenario!$B$10,"5")/5,0)</f>
        <v>0</v>
      </c>
      <c r="K8" s="166">
        <f>IFERROR(_xll.Woodstock.Analyst.Xcel.UDFs.GetIndicatorValue($E8, "5 Famille de courbes="&amp;$C8&amp;";", IntrantScenario!$B$7, IntrantScenario!$B$10,"6")/5,0)</f>
        <v>0</v>
      </c>
      <c r="L8" s="166">
        <f>IFERROR(_xll.Woodstock.Analyst.Xcel.UDFs.GetIndicatorValueAverage($E8, "5 Famille de courbes="&amp;$C8&amp;";", IntrantScenario!$B$7, IntrantScenario!$B$10,"2", "6")/5,0)</f>
        <v>0</v>
      </c>
      <c r="M8" s="317">
        <f t="shared" si="1"/>
        <v>0</v>
      </c>
      <c r="N8" s="157" t="b">
        <f t="shared" si="2"/>
        <v>1</v>
      </c>
    </row>
    <row r="9" spans="1:15" x14ac:dyDescent="0.25">
      <c r="A9" s="164" t="s">
        <v>30</v>
      </c>
      <c r="B9" s="165" t="s">
        <v>121</v>
      </c>
      <c r="C9" s="374" t="str">
        <f t="shared" si="0"/>
        <v>FCTYF_BOP</v>
      </c>
      <c r="D9" s="157" t="s">
        <v>5</v>
      </c>
      <c r="E9" s="374" t="s">
        <v>759</v>
      </c>
      <c r="F9" s="165" t="s">
        <v>247</v>
      </c>
      <c r="G9" s="166">
        <f>IFERROR(_xll.Woodstock.Analyst.Xcel.UDFs.GetIndicatorValue($E9, "5 Famille de courbes="&amp;$C9&amp;";", IntrantScenario!$B$7, IntrantScenario!$B$10,"2")/5,0)</f>
        <v>0</v>
      </c>
      <c r="H9" s="166">
        <f>IFERROR(_xll.Woodstock.Analyst.Xcel.UDFs.GetIndicatorValue($E9, "5 Famille de courbes="&amp;$C9&amp;";", IntrantScenario!$B$7, IntrantScenario!$B$10,"3")/5,0)</f>
        <v>0</v>
      </c>
      <c r="I9" s="166">
        <f>IFERROR(_xll.Woodstock.Analyst.Xcel.UDFs.GetIndicatorValue($E9, "5 Famille de courbes="&amp;$C9&amp;";", IntrantScenario!$B$7, IntrantScenario!$B$10,"4")/5,0)</f>
        <v>0</v>
      </c>
      <c r="J9" s="166">
        <f>IFERROR(_xll.Woodstock.Analyst.Xcel.UDFs.GetIndicatorValue($E9, "5 Famille de courbes="&amp;$C9&amp;";", IntrantScenario!$B$7, IntrantScenario!$B$10,"5")/5,0)</f>
        <v>0</v>
      </c>
      <c r="K9" s="166">
        <f>IFERROR(_xll.Woodstock.Analyst.Xcel.UDFs.GetIndicatorValue($E9, "5 Famille de courbes="&amp;$C9&amp;";", IntrantScenario!$B$7, IntrantScenario!$B$10,"6")/5,0)</f>
        <v>0</v>
      </c>
      <c r="L9" s="166">
        <f>IFERROR(_xll.Woodstock.Analyst.Xcel.UDFs.GetIndicatorValueAverage($E9, "5 Famille de courbes="&amp;$C9&amp;";", IntrantScenario!$B$7, IntrantScenario!$B$10,"2", "6")/5,0)</f>
        <v>0</v>
      </c>
      <c r="M9" s="317">
        <f t="shared" si="1"/>
        <v>0</v>
      </c>
      <c r="N9" s="157" t="b">
        <f t="shared" si="2"/>
        <v>1</v>
      </c>
    </row>
    <row r="10" spans="1:15" x14ac:dyDescent="0.25">
      <c r="A10" s="164" t="s">
        <v>30</v>
      </c>
      <c r="B10" s="165" t="s">
        <v>121</v>
      </c>
      <c r="C10" s="374" t="str">
        <f t="shared" si="0"/>
        <v>FCTYF_BOP</v>
      </c>
      <c r="D10" s="157" t="s">
        <v>6</v>
      </c>
      <c r="E10" s="374" t="s">
        <v>770</v>
      </c>
      <c r="F10" s="165" t="s">
        <v>248</v>
      </c>
      <c r="G10" s="166">
        <f>IFERROR(_xll.Woodstock.Analyst.Xcel.UDFs.GetIndicatorValue($E10, "5 Famille de courbes="&amp;$C10&amp;";", IntrantScenario!$B$7, IntrantScenario!$B$10,"2")/5,0)</f>
        <v>0</v>
      </c>
      <c r="H10" s="166">
        <f>IFERROR(_xll.Woodstock.Analyst.Xcel.UDFs.GetIndicatorValue($E10, "5 Famille de courbes="&amp;$C10&amp;";", IntrantScenario!$B$7, IntrantScenario!$B$10,"3")/5,0)</f>
        <v>0</v>
      </c>
      <c r="I10" s="166">
        <f>IFERROR(_xll.Woodstock.Analyst.Xcel.UDFs.GetIndicatorValue($E10, "5 Famille de courbes="&amp;$C10&amp;";", IntrantScenario!$B$7, IntrantScenario!$B$10,"4")/5,0)</f>
        <v>0</v>
      </c>
      <c r="J10" s="166">
        <f>IFERROR(_xll.Woodstock.Analyst.Xcel.UDFs.GetIndicatorValue($E10, "5 Famille de courbes="&amp;$C10&amp;";", IntrantScenario!$B$7, IntrantScenario!$B$10,"5")/5,0)</f>
        <v>0</v>
      </c>
      <c r="K10" s="166">
        <f>IFERROR(_xll.Woodstock.Analyst.Xcel.UDFs.GetIndicatorValue($E10, "5 Famille de courbes="&amp;$C10&amp;";", IntrantScenario!$B$7, IntrantScenario!$B$10,"6")/5,0)</f>
        <v>0</v>
      </c>
      <c r="L10" s="166">
        <f>IFERROR(_xll.Woodstock.Analyst.Xcel.UDFs.GetIndicatorValueAverage($E10, "5 Famille de courbes="&amp;$C10&amp;";", IntrantScenario!$B$7, IntrantScenario!$B$10,"2", "6")/5,0)</f>
        <v>0</v>
      </c>
      <c r="M10" s="317">
        <f t="shared" si="1"/>
        <v>0</v>
      </c>
      <c r="N10" s="157" t="b">
        <f t="shared" si="2"/>
        <v>1</v>
      </c>
    </row>
    <row r="11" spans="1:15" x14ac:dyDescent="0.25">
      <c r="A11" s="164" t="s">
        <v>30</v>
      </c>
      <c r="B11" s="165" t="s">
        <v>121</v>
      </c>
      <c r="C11" s="374" t="str">
        <f t="shared" si="0"/>
        <v>FCTYF_BOP</v>
      </c>
      <c r="D11" s="157" t="s">
        <v>7</v>
      </c>
      <c r="E11" s="374" t="s">
        <v>760</v>
      </c>
      <c r="F11" s="165" t="s">
        <v>249</v>
      </c>
      <c r="G11" s="166">
        <f>IFERROR(_xll.Woodstock.Analyst.Xcel.UDFs.GetIndicatorValue($E11, "5 Famille de courbes="&amp;$C11&amp;";", IntrantScenario!$B$7, IntrantScenario!$B$10,"2")/5,0)</f>
        <v>0</v>
      </c>
      <c r="H11" s="166">
        <f>IFERROR(_xll.Woodstock.Analyst.Xcel.UDFs.GetIndicatorValue($E11, "5 Famille de courbes="&amp;$C11&amp;";", IntrantScenario!$B$7, IntrantScenario!$B$10,"3")/5,0)</f>
        <v>0</v>
      </c>
      <c r="I11" s="166">
        <f>IFERROR(_xll.Woodstock.Analyst.Xcel.UDFs.GetIndicatorValue($E11, "5 Famille de courbes="&amp;$C11&amp;";", IntrantScenario!$B$7, IntrantScenario!$B$10,"4")/5,0)</f>
        <v>0</v>
      </c>
      <c r="J11" s="166">
        <f>IFERROR(_xll.Woodstock.Analyst.Xcel.UDFs.GetIndicatorValue($E11, "5 Famille de courbes="&amp;$C11&amp;";", IntrantScenario!$B$7, IntrantScenario!$B$10,"5")/5,0)</f>
        <v>0</v>
      </c>
      <c r="K11" s="166">
        <f>IFERROR(_xll.Woodstock.Analyst.Xcel.UDFs.GetIndicatorValue($E11, "5 Famille de courbes="&amp;$C11&amp;";", IntrantScenario!$B$7, IntrantScenario!$B$10,"6")/5,0)</f>
        <v>0</v>
      </c>
      <c r="L11" s="166">
        <f>IFERROR(_xll.Woodstock.Analyst.Xcel.UDFs.GetIndicatorValueAverage($E11, "5 Famille de courbes="&amp;$C11&amp;";", IntrantScenario!$B$7, IntrantScenario!$B$10,"2", "6")/5,0)</f>
        <v>0</v>
      </c>
      <c r="M11" s="317">
        <f t="shared" si="1"/>
        <v>0</v>
      </c>
      <c r="N11" s="157" t="b">
        <f t="shared" si="2"/>
        <v>1</v>
      </c>
    </row>
    <row r="12" spans="1:15" x14ac:dyDescent="0.25">
      <c r="A12" s="164" t="s">
        <v>30</v>
      </c>
      <c r="B12" s="165" t="s">
        <v>121</v>
      </c>
      <c r="C12" s="374" t="str">
        <f t="shared" si="0"/>
        <v>FCTYF_BOP</v>
      </c>
      <c r="D12" s="157" t="s">
        <v>8</v>
      </c>
      <c r="E12" s="374" t="s">
        <v>761</v>
      </c>
      <c r="F12" s="165" t="s">
        <v>250</v>
      </c>
      <c r="G12" s="166">
        <f>IFERROR(_xll.Woodstock.Analyst.Xcel.UDFs.GetIndicatorValue($E12, "5 Famille de courbes="&amp;$C12&amp;";", IntrantScenario!$B$7, IntrantScenario!$B$10,"2")/5,0)</f>
        <v>0</v>
      </c>
      <c r="H12" s="166">
        <f>IFERROR(_xll.Woodstock.Analyst.Xcel.UDFs.GetIndicatorValue($E12, "5 Famille de courbes="&amp;$C12&amp;";", IntrantScenario!$B$7, IntrantScenario!$B$10,"3")/5,0)</f>
        <v>0</v>
      </c>
      <c r="I12" s="166">
        <f>IFERROR(_xll.Woodstock.Analyst.Xcel.UDFs.GetIndicatorValue($E12, "5 Famille de courbes="&amp;$C12&amp;";", IntrantScenario!$B$7, IntrantScenario!$B$10,"4")/5,0)</f>
        <v>0</v>
      </c>
      <c r="J12" s="166">
        <f>IFERROR(_xll.Woodstock.Analyst.Xcel.UDFs.GetIndicatorValue($E12, "5 Famille de courbes="&amp;$C12&amp;";", IntrantScenario!$B$7, IntrantScenario!$B$10,"5")/5,0)</f>
        <v>0</v>
      </c>
      <c r="K12" s="166">
        <f>IFERROR(_xll.Woodstock.Analyst.Xcel.UDFs.GetIndicatorValue($E12, "5 Famille de courbes="&amp;$C12&amp;";", IntrantScenario!$B$7, IntrantScenario!$B$10,"6")/5,0)</f>
        <v>0</v>
      </c>
      <c r="L12" s="166">
        <f>IFERROR(_xll.Woodstock.Analyst.Xcel.UDFs.GetIndicatorValueAverage($E12, "5 Famille de courbes="&amp;$C12&amp;";", IntrantScenario!$B$7, IntrantScenario!$B$10,"2", "6")/5,0)</f>
        <v>0</v>
      </c>
      <c r="M12" s="317">
        <f t="shared" si="1"/>
        <v>0</v>
      </c>
      <c r="N12" s="157" t="b">
        <f t="shared" si="2"/>
        <v>1</v>
      </c>
    </row>
    <row r="13" spans="1:15" x14ac:dyDescent="0.25">
      <c r="A13" s="164" t="s">
        <v>30</v>
      </c>
      <c r="B13" s="165" t="s">
        <v>121</v>
      </c>
      <c r="C13" s="374" t="str">
        <f t="shared" si="0"/>
        <v>FCTYF_BOP</v>
      </c>
      <c r="D13" s="157" t="s">
        <v>9</v>
      </c>
      <c r="E13" s="374" t="s">
        <v>762</v>
      </c>
      <c r="F13" s="165" t="s">
        <v>251</v>
      </c>
      <c r="G13" s="166">
        <f>IFERROR(_xll.Woodstock.Analyst.Xcel.UDFs.GetIndicatorValue($E13, "5 Famille de courbes="&amp;$C13&amp;";", IntrantScenario!$B$7, IntrantScenario!$B$10,"2")/5,0)</f>
        <v>0</v>
      </c>
      <c r="H13" s="166">
        <f>IFERROR(_xll.Woodstock.Analyst.Xcel.UDFs.GetIndicatorValue($E13, "5 Famille de courbes="&amp;$C13&amp;";", IntrantScenario!$B$7, IntrantScenario!$B$10,"3")/5,0)</f>
        <v>0</v>
      </c>
      <c r="I13" s="166">
        <f>IFERROR(_xll.Woodstock.Analyst.Xcel.UDFs.GetIndicatorValue($E13, "5 Famille de courbes="&amp;$C13&amp;";", IntrantScenario!$B$7, IntrantScenario!$B$10,"4")/5,0)</f>
        <v>0</v>
      </c>
      <c r="J13" s="166">
        <f>IFERROR(_xll.Woodstock.Analyst.Xcel.UDFs.GetIndicatorValue($E13, "5 Famille de courbes="&amp;$C13&amp;";", IntrantScenario!$B$7, IntrantScenario!$B$10,"5")/5,0)</f>
        <v>0</v>
      </c>
      <c r="K13" s="166">
        <f>IFERROR(_xll.Woodstock.Analyst.Xcel.UDFs.GetIndicatorValue($E13, "5 Famille de courbes="&amp;$C13&amp;";", IntrantScenario!$B$7, IntrantScenario!$B$10,"6")/5,0)</f>
        <v>0</v>
      </c>
      <c r="L13" s="166">
        <f>IFERROR(_xll.Woodstock.Analyst.Xcel.UDFs.GetIndicatorValueAverage($E13, "5 Famille de courbes="&amp;$C13&amp;";", IntrantScenario!$B$7, IntrantScenario!$B$10,"2", "6")/5,0)</f>
        <v>0</v>
      </c>
      <c r="M13" s="317">
        <f t="shared" si="1"/>
        <v>0</v>
      </c>
      <c r="N13" s="157" t="b">
        <f t="shared" si="2"/>
        <v>1</v>
      </c>
    </row>
    <row r="14" spans="1:15" x14ac:dyDescent="0.25">
      <c r="A14" s="164" t="s">
        <v>30</v>
      </c>
      <c r="B14" s="165" t="s">
        <v>121</v>
      </c>
      <c r="C14" s="374" t="str">
        <f t="shared" si="0"/>
        <v>FCTYF_BOP</v>
      </c>
      <c r="D14" s="157" t="s">
        <v>11</v>
      </c>
      <c r="E14" s="374" t="s">
        <v>805</v>
      </c>
      <c r="F14" s="165" t="s">
        <v>252</v>
      </c>
      <c r="G14" s="166">
        <f>IFERROR(_xll.Woodstock.Analyst.Xcel.UDFs.GetIndicatorValue($E14, "5 Famille de courbes="&amp;$C14&amp;";", IntrantScenario!$B$7, IntrantScenario!$B$10,"2")/5,0)</f>
        <v>0</v>
      </c>
      <c r="H14" s="166">
        <f>IFERROR(_xll.Woodstock.Analyst.Xcel.UDFs.GetIndicatorValue($E14, "5 Famille de courbes="&amp;$C14&amp;";", IntrantScenario!$B$7, IntrantScenario!$B$10,"3")/5,0)</f>
        <v>0</v>
      </c>
      <c r="I14" s="166">
        <f>IFERROR(_xll.Woodstock.Analyst.Xcel.UDFs.GetIndicatorValue($E14, "5 Famille de courbes="&amp;$C14&amp;";", IntrantScenario!$B$7, IntrantScenario!$B$10,"4")/5,0)</f>
        <v>0</v>
      </c>
      <c r="J14" s="166">
        <f>IFERROR(_xll.Woodstock.Analyst.Xcel.UDFs.GetIndicatorValue($E14, "5 Famille de courbes="&amp;$C14&amp;";", IntrantScenario!$B$7, IntrantScenario!$B$10,"5")/5,0)</f>
        <v>0</v>
      </c>
      <c r="K14" s="166">
        <f>IFERROR(_xll.Woodstock.Analyst.Xcel.UDFs.GetIndicatorValue($E14, "5 Famille de courbes="&amp;$C14&amp;";", IntrantScenario!$B$7, IntrantScenario!$B$10,"6")/5,0)</f>
        <v>0</v>
      </c>
      <c r="L14" s="166">
        <f>IFERROR(_xll.Woodstock.Analyst.Xcel.UDFs.GetIndicatorValueAverage($E14, "5 Famille de courbes="&amp;$C14&amp;";", IntrantScenario!$B$7, IntrantScenario!$B$10,"2", "6")/5,0)</f>
        <v>0</v>
      </c>
      <c r="M14" s="317">
        <f t="shared" si="1"/>
        <v>0</v>
      </c>
      <c r="N14" s="157" t="b">
        <f t="shared" si="2"/>
        <v>1</v>
      </c>
    </row>
    <row r="15" spans="1:15" x14ac:dyDescent="0.25">
      <c r="A15" s="164" t="s">
        <v>30</v>
      </c>
      <c r="B15" s="165" t="s">
        <v>121</v>
      </c>
      <c r="C15" s="374" t="str">
        <f t="shared" si="0"/>
        <v>FCTYF_BOP</v>
      </c>
      <c r="D15" s="157" t="s">
        <v>13</v>
      </c>
      <c r="E15" s="374" t="s">
        <v>763</v>
      </c>
      <c r="F15" s="165" t="s">
        <v>253</v>
      </c>
      <c r="G15" s="166">
        <f>IFERROR(_xll.Woodstock.Analyst.Xcel.UDFs.GetIndicatorValue($E15, "5 Famille de courbes="&amp;$C15&amp;";", IntrantScenario!$B$7, IntrantScenario!$B$10,"2")/5,0)</f>
        <v>0</v>
      </c>
      <c r="H15" s="166">
        <f>IFERROR(_xll.Woodstock.Analyst.Xcel.UDFs.GetIndicatorValue($E15, "5 Famille de courbes="&amp;$C15&amp;";", IntrantScenario!$B$7, IntrantScenario!$B$10,"3")/5,0)</f>
        <v>0</v>
      </c>
      <c r="I15" s="166">
        <f>IFERROR(_xll.Woodstock.Analyst.Xcel.UDFs.GetIndicatorValue($E15, "5 Famille de courbes="&amp;$C15&amp;";", IntrantScenario!$B$7, IntrantScenario!$B$10,"4")/5,0)</f>
        <v>0</v>
      </c>
      <c r="J15" s="166">
        <f>IFERROR(_xll.Woodstock.Analyst.Xcel.UDFs.GetIndicatorValue($E15, "5 Famille de courbes="&amp;$C15&amp;";", IntrantScenario!$B$7, IntrantScenario!$B$10,"5")/5,0)</f>
        <v>0</v>
      </c>
      <c r="K15" s="166">
        <f>IFERROR(_xll.Woodstock.Analyst.Xcel.UDFs.GetIndicatorValue($E15, "5 Famille de courbes="&amp;$C15&amp;";", IntrantScenario!$B$7, IntrantScenario!$B$10,"6")/5,0)</f>
        <v>0</v>
      </c>
      <c r="L15" s="166">
        <f>IFERROR(_xll.Woodstock.Analyst.Xcel.UDFs.GetIndicatorValueAverage($E15, "5 Famille de courbes="&amp;$C15&amp;";", IntrantScenario!$B$7, IntrantScenario!$B$10,"2", "6")/5,0)</f>
        <v>0</v>
      </c>
      <c r="M15" s="317">
        <f t="shared" si="1"/>
        <v>0</v>
      </c>
      <c r="N15" s="157" t="b">
        <f t="shared" si="2"/>
        <v>1</v>
      </c>
    </row>
    <row r="16" spans="1:15" x14ac:dyDescent="0.25">
      <c r="A16" s="164" t="s">
        <v>30</v>
      </c>
      <c r="B16" s="165" t="s">
        <v>121</v>
      </c>
      <c r="C16" s="374" t="str">
        <f t="shared" si="0"/>
        <v>FCTYF_BOP</v>
      </c>
      <c r="D16" s="157" t="s">
        <v>14</v>
      </c>
      <c r="E16" s="374" t="s">
        <v>764</v>
      </c>
      <c r="F16" s="165" t="s">
        <v>254</v>
      </c>
      <c r="G16" s="166">
        <f>IFERROR(_xll.Woodstock.Analyst.Xcel.UDFs.GetIndicatorValue($E16, "5 Famille de courbes="&amp;$C16&amp;";", IntrantScenario!$B$7, IntrantScenario!$B$10,"2")/5,0)</f>
        <v>0</v>
      </c>
      <c r="H16" s="166">
        <f>IFERROR(_xll.Woodstock.Analyst.Xcel.UDFs.GetIndicatorValue($E16, "5 Famille de courbes="&amp;$C16&amp;";", IntrantScenario!$B$7, IntrantScenario!$B$10,"3")/5,0)</f>
        <v>0</v>
      </c>
      <c r="I16" s="166">
        <f>IFERROR(_xll.Woodstock.Analyst.Xcel.UDFs.GetIndicatorValue($E16, "5 Famille de courbes="&amp;$C16&amp;";", IntrantScenario!$B$7, IntrantScenario!$B$10,"4")/5,0)</f>
        <v>0</v>
      </c>
      <c r="J16" s="166">
        <f>IFERROR(_xll.Woodstock.Analyst.Xcel.UDFs.GetIndicatorValue($E16, "5 Famille de courbes="&amp;$C16&amp;";", IntrantScenario!$B$7, IntrantScenario!$B$10,"5")/5,0)</f>
        <v>0</v>
      </c>
      <c r="K16" s="166">
        <f>IFERROR(_xll.Woodstock.Analyst.Xcel.UDFs.GetIndicatorValue($E16, "5 Famille de courbes="&amp;$C16&amp;";", IntrantScenario!$B$7, IntrantScenario!$B$10,"6")/5,0)</f>
        <v>0</v>
      </c>
      <c r="L16" s="166">
        <f>IFERROR(_xll.Woodstock.Analyst.Xcel.UDFs.GetIndicatorValueAverage($E16, "5 Famille de courbes="&amp;$C16&amp;";", IntrantScenario!$B$7, IntrantScenario!$B$10,"2", "6")/5,0)</f>
        <v>0</v>
      </c>
      <c r="M16" s="317">
        <f t="shared" si="1"/>
        <v>0</v>
      </c>
      <c r="N16" s="157" t="b">
        <f t="shared" si="2"/>
        <v>1</v>
      </c>
    </row>
    <row r="17" spans="1:14" x14ac:dyDescent="0.25">
      <c r="A17" s="164" t="s">
        <v>30</v>
      </c>
      <c r="B17" s="165" t="s">
        <v>121</v>
      </c>
      <c r="C17" s="374" t="str">
        <f t="shared" si="0"/>
        <v>FCTYF_BOP</v>
      </c>
      <c r="D17" s="157" t="s">
        <v>15</v>
      </c>
      <c r="E17" s="374" t="s">
        <v>765</v>
      </c>
      <c r="F17" s="165" t="s">
        <v>255</v>
      </c>
      <c r="G17" s="166">
        <f>IFERROR(_xll.Woodstock.Analyst.Xcel.UDFs.GetIndicatorValue($E17, "5 Famille de courbes="&amp;$C17&amp;";", IntrantScenario!$B$7, IntrantScenario!$B$10,"2")/5,0)</f>
        <v>0</v>
      </c>
      <c r="H17" s="166">
        <f>IFERROR(_xll.Woodstock.Analyst.Xcel.UDFs.GetIndicatorValue($E17, "5 Famille de courbes="&amp;$C17&amp;";", IntrantScenario!$B$7, IntrantScenario!$B$10,"3")/5,0)</f>
        <v>0</v>
      </c>
      <c r="I17" s="166">
        <f>IFERROR(_xll.Woodstock.Analyst.Xcel.UDFs.GetIndicatorValue($E17, "5 Famille de courbes="&amp;$C17&amp;";", IntrantScenario!$B$7, IntrantScenario!$B$10,"4")/5,0)</f>
        <v>0</v>
      </c>
      <c r="J17" s="166">
        <f>IFERROR(_xll.Woodstock.Analyst.Xcel.UDFs.GetIndicatorValue($E17, "5 Famille de courbes="&amp;$C17&amp;";", IntrantScenario!$B$7, IntrantScenario!$B$10,"5")/5,0)</f>
        <v>0</v>
      </c>
      <c r="K17" s="166">
        <f>IFERROR(_xll.Woodstock.Analyst.Xcel.UDFs.GetIndicatorValue($E17, "5 Famille de courbes="&amp;$C17&amp;";", IntrantScenario!$B$7, IntrantScenario!$B$10,"6")/5,0)</f>
        <v>0</v>
      </c>
      <c r="L17" s="166">
        <f>IFERROR(_xll.Woodstock.Analyst.Xcel.UDFs.GetIndicatorValueAverage($E17, "5 Famille de courbes="&amp;$C17&amp;";", IntrantScenario!$B$7, IntrantScenario!$B$10,"2", "6")/5,0)</f>
        <v>0</v>
      </c>
      <c r="M17" s="317">
        <f t="shared" si="1"/>
        <v>0</v>
      </c>
      <c r="N17" s="157" t="b">
        <f t="shared" si="2"/>
        <v>1</v>
      </c>
    </row>
    <row r="18" spans="1:14" x14ac:dyDescent="0.25">
      <c r="A18" s="164" t="s">
        <v>30</v>
      </c>
      <c r="B18" s="165" t="s">
        <v>121</v>
      </c>
      <c r="C18" s="374" t="str">
        <f t="shared" si="0"/>
        <v>FCTYF_BOP</v>
      </c>
      <c r="D18" s="157" t="s">
        <v>17</v>
      </c>
      <c r="E18" s="374" t="s">
        <v>766</v>
      </c>
      <c r="F18" s="165" t="s">
        <v>256</v>
      </c>
      <c r="G18" s="166">
        <f>IFERROR(_xll.Woodstock.Analyst.Xcel.UDFs.GetIndicatorValue($E18, "5 Famille de courbes="&amp;$C18&amp;";", IntrantScenario!$B$7, IntrantScenario!$B$10,"2")/5,0)</f>
        <v>0</v>
      </c>
      <c r="H18" s="166">
        <f>IFERROR(_xll.Woodstock.Analyst.Xcel.UDFs.GetIndicatorValue($E18, "5 Famille de courbes="&amp;$C18&amp;";", IntrantScenario!$B$7, IntrantScenario!$B$10,"3")/5,0)</f>
        <v>0</v>
      </c>
      <c r="I18" s="166">
        <f>IFERROR(_xll.Woodstock.Analyst.Xcel.UDFs.GetIndicatorValue($E18, "5 Famille de courbes="&amp;$C18&amp;";", IntrantScenario!$B$7, IntrantScenario!$B$10,"4")/5,0)</f>
        <v>0</v>
      </c>
      <c r="J18" s="166">
        <f>IFERROR(_xll.Woodstock.Analyst.Xcel.UDFs.GetIndicatorValue($E18, "5 Famille de courbes="&amp;$C18&amp;";", IntrantScenario!$B$7, IntrantScenario!$B$10,"5")/5,0)</f>
        <v>0</v>
      </c>
      <c r="K18" s="166">
        <f>IFERROR(_xll.Woodstock.Analyst.Xcel.UDFs.GetIndicatorValue($E18, "5 Famille de courbes="&amp;$C18&amp;";", IntrantScenario!$B$7, IntrantScenario!$B$10,"6")/5,0)</f>
        <v>0</v>
      </c>
      <c r="L18" s="166">
        <f>IFERROR(_xll.Woodstock.Analyst.Xcel.UDFs.GetIndicatorValueAverage($E18, "5 Famille de courbes="&amp;$C18&amp;";", IntrantScenario!$B$7, IntrantScenario!$B$10,"2", "6")/5,0)</f>
        <v>0</v>
      </c>
      <c r="M18" s="317">
        <f t="shared" si="1"/>
        <v>0</v>
      </c>
      <c r="N18" s="157" t="b">
        <f t="shared" si="2"/>
        <v>1</v>
      </c>
    </row>
    <row r="19" spans="1:14" x14ac:dyDescent="0.25">
      <c r="A19" s="164" t="s">
        <v>30</v>
      </c>
      <c r="B19" s="165" t="s">
        <v>121</v>
      </c>
      <c r="C19" s="374" t="str">
        <f t="shared" si="0"/>
        <v>FCTYF_BOP</v>
      </c>
      <c r="D19" s="157" t="s">
        <v>18</v>
      </c>
      <c r="E19" s="374" t="s">
        <v>767</v>
      </c>
      <c r="F19" s="165" t="s">
        <v>257</v>
      </c>
      <c r="G19" s="166">
        <f>IFERROR(_xll.Woodstock.Analyst.Xcel.UDFs.GetIndicatorValue($E19, "5 Famille de courbes="&amp;$C19&amp;";", IntrantScenario!$B$7, IntrantScenario!$B$10,"2")/5,0)</f>
        <v>0</v>
      </c>
      <c r="H19" s="166">
        <f>IFERROR(_xll.Woodstock.Analyst.Xcel.UDFs.GetIndicatorValue($E19, "5 Famille de courbes="&amp;$C19&amp;";", IntrantScenario!$B$7, IntrantScenario!$B$10,"3")/5,0)</f>
        <v>0</v>
      </c>
      <c r="I19" s="166">
        <f>IFERROR(_xll.Woodstock.Analyst.Xcel.UDFs.GetIndicatorValue($E19, "5 Famille de courbes="&amp;$C19&amp;";", IntrantScenario!$B$7, IntrantScenario!$B$10,"4")/5,0)</f>
        <v>0</v>
      </c>
      <c r="J19" s="166">
        <f>IFERROR(_xll.Woodstock.Analyst.Xcel.UDFs.GetIndicatorValue($E19, "5 Famille de courbes="&amp;$C19&amp;";", IntrantScenario!$B$7, IntrantScenario!$B$10,"5")/5,0)</f>
        <v>0</v>
      </c>
      <c r="K19" s="166">
        <f>IFERROR(_xll.Woodstock.Analyst.Xcel.UDFs.GetIndicatorValue($E19, "5 Famille de courbes="&amp;$C19&amp;";", IntrantScenario!$B$7, IntrantScenario!$B$10,"6")/5,0)</f>
        <v>0</v>
      </c>
      <c r="L19" s="166">
        <f>IFERROR(_xll.Woodstock.Analyst.Xcel.UDFs.GetIndicatorValueAverage($E19, "5 Famille de courbes="&amp;$C19&amp;";", IntrantScenario!$B$7, IntrantScenario!$B$10,"2", "6")/5,0)</f>
        <v>0</v>
      </c>
      <c r="M19" s="317">
        <f t="shared" si="1"/>
        <v>0</v>
      </c>
      <c r="N19" s="157" t="b">
        <f t="shared" si="2"/>
        <v>1</v>
      </c>
    </row>
    <row r="20" spans="1:14" x14ac:dyDescent="0.25">
      <c r="A20" s="164" t="s">
        <v>30</v>
      </c>
      <c r="B20" s="165" t="s">
        <v>121</v>
      </c>
      <c r="C20" s="374" t="str">
        <f t="shared" si="0"/>
        <v>FCTYF_BOP</v>
      </c>
      <c r="D20" s="157" t="s">
        <v>19</v>
      </c>
      <c r="E20" s="374" t="s">
        <v>768</v>
      </c>
      <c r="F20" s="165" t="s">
        <v>258</v>
      </c>
      <c r="G20" s="166">
        <f>IFERROR(_xll.Woodstock.Analyst.Xcel.UDFs.GetIndicatorValue($E20, "5 Famille de courbes="&amp;$C20&amp;";", IntrantScenario!$B$7, IntrantScenario!$B$10,"2")/5,0)</f>
        <v>0</v>
      </c>
      <c r="H20" s="166">
        <f>IFERROR(_xll.Woodstock.Analyst.Xcel.UDFs.GetIndicatorValue($E20, "5 Famille de courbes="&amp;$C20&amp;";", IntrantScenario!$B$7, IntrantScenario!$B$10,"3")/5,0)</f>
        <v>0</v>
      </c>
      <c r="I20" s="166">
        <f>IFERROR(_xll.Woodstock.Analyst.Xcel.UDFs.GetIndicatorValue($E20, "5 Famille de courbes="&amp;$C20&amp;";", IntrantScenario!$B$7, IntrantScenario!$B$10,"4")/5,0)</f>
        <v>0</v>
      </c>
      <c r="J20" s="166">
        <f>IFERROR(_xll.Woodstock.Analyst.Xcel.UDFs.GetIndicatorValue($E20, "5 Famille de courbes="&amp;$C20&amp;";", IntrantScenario!$B$7, IntrantScenario!$B$10,"5")/5,0)</f>
        <v>0</v>
      </c>
      <c r="K20" s="166">
        <f>IFERROR(_xll.Woodstock.Analyst.Xcel.UDFs.GetIndicatorValue($E20, "5 Famille de courbes="&amp;$C20&amp;";", IntrantScenario!$B$7, IntrantScenario!$B$10,"6")/5,0)</f>
        <v>0</v>
      </c>
      <c r="L20" s="166">
        <f>IFERROR(_xll.Woodstock.Analyst.Xcel.UDFs.GetIndicatorValueAverage($E20, "5 Famille de courbes="&amp;$C20&amp;";", IntrantScenario!$B$7, IntrantScenario!$B$10,"2", "6")/5,0)</f>
        <v>0</v>
      </c>
      <c r="M20" s="317">
        <f t="shared" si="1"/>
        <v>0</v>
      </c>
      <c r="N20" s="157" t="b">
        <f t="shared" si="2"/>
        <v>1</v>
      </c>
    </row>
    <row r="21" spans="1:14" x14ac:dyDescent="0.25">
      <c r="A21" s="164" t="s">
        <v>30</v>
      </c>
      <c r="B21" s="165" t="s">
        <v>121</v>
      </c>
      <c r="C21" s="374" t="str">
        <f t="shared" si="0"/>
        <v>FCTYF_BOP</v>
      </c>
      <c r="D21" s="157" t="s">
        <v>21</v>
      </c>
      <c r="E21" s="374" t="s">
        <v>769</v>
      </c>
      <c r="F21" s="165" t="s">
        <v>259</v>
      </c>
      <c r="G21" s="166">
        <f>IFERROR(_xll.Woodstock.Analyst.Xcel.UDFs.GetIndicatorValue($E21, "5 Famille de courbes="&amp;$C21&amp;";", IntrantScenario!$B$7, IntrantScenario!$B$10,"2")/5,0)</f>
        <v>0</v>
      </c>
      <c r="H21" s="166">
        <f>IFERROR(_xll.Woodstock.Analyst.Xcel.UDFs.GetIndicatorValue($E21, "5 Famille de courbes="&amp;$C21&amp;";", IntrantScenario!$B$7, IntrantScenario!$B$10,"3")/5,0)</f>
        <v>0</v>
      </c>
      <c r="I21" s="166">
        <f>IFERROR(_xll.Woodstock.Analyst.Xcel.UDFs.GetIndicatorValue($E21, "5 Famille de courbes="&amp;$C21&amp;";", IntrantScenario!$B$7, IntrantScenario!$B$10,"4")/5,0)</f>
        <v>0</v>
      </c>
      <c r="J21" s="166">
        <f>IFERROR(_xll.Woodstock.Analyst.Xcel.UDFs.GetIndicatorValue($E21, "5 Famille de courbes="&amp;$C21&amp;";", IntrantScenario!$B$7, IntrantScenario!$B$10,"5")/5,0)</f>
        <v>0</v>
      </c>
      <c r="K21" s="166">
        <f>IFERROR(_xll.Woodstock.Analyst.Xcel.UDFs.GetIndicatorValue($E21, "5 Famille de courbes="&amp;$C21&amp;";", IntrantScenario!$B$7, IntrantScenario!$B$10,"6")/5,0)</f>
        <v>0</v>
      </c>
      <c r="L21" s="166">
        <f>IFERROR(_xll.Woodstock.Analyst.Xcel.UDFs.GetIndicatorValueAverage($E21, "5 Famille de courbes="&amp;$C21&amp;";", IntrantScenario!$B$7, IntrantScenario!$B$10,"2", "6")/5,0)</f>
        <v>0</v>
      </c>
      <c r="M21" s="317">
        <f t="shared" si="1"/>
        <v>0</v>
      </c>
      <c r="N21" s="157" t="b">
        <f t="shared" si="2"/>
        <v>1</v>
      </c>
    </row>
    <row r="22" spans="1:14" x14ac:dyDescent="0.25">
      <c r="A22" s="164" t="s">
        <v>30</v>
      </c>
      <c r="B22" s="165" t="s">
        <v>121</v>
      </c>
      <c r="C22" s="374" t="str">
        <f t="shared" si="0"/>
        <v>FCTYF_BOP</v>
      </c>
      <c r="D22" s="157" t="s">
        <v>39</v>
      </c>
      <c r="E22" s="374" t="s">
        <v>806</v>
      </c>
      <c r="F22" s="165" t="s">
        <v>260</v>
      </c>
      <c r="G22" s="166">
        <f>IFERROR(_xll.Woodstock.Analyst.Xcel.UDFs.GetIndicatorValue($E22, "5 Famille de courbes="&amp;$C22&amp;";", IntrantScenario!$B$7, IntrantScenario!$B$10,"2")/5,0)</f>
        <v>0</v>
      </c>
      <c r="H22" s="166">
        <f>IFERROR(_xll.Woodstock.Analyst.Xcel.UDFs.GetIndicatorValue($E22, "5 Famille de courbes="&amp;$C22&amp;";", IntrantScenario!$B$7, IntrantScenario!$B$10,"3")/5,0)</f>
        <v>0</v>
      </c>
      <c r="I22" s="166">
        <f>IFERROR(_xll.Woodstock.Analyst.Xcel.UDFs.GetIndicatorValue($E22, "5 Famille de courbes="&amp;$C22&amp;";", IntrantScenario!$B$7, IntrantScenario!$B$10,"4")/5,0)</f>
        <v>0</v>
      </c>
      <c r="J22" s="166">
        <f>IFERROR(_xll.Woodstock.Analyst.Xcel.UDFs.GetIndicatorValue($E22, "5 Famille de courbes="&amp;$C22&amp;";", IntrantScenario!$B$7, IntrantScenario!$B$10,"5")/5,0)</f>
        <v>0</v>
      </c>
      <c r="K22" s="166">
        <f>IFERROR(_xll.Woodstock.Analyst.Xcel.UDFs.GetIndicatorValue($E22, "5 Famille de courbes="&amp;$C22&amp;";", IntrantScenario!$B$7, IntrantScenario!$B$10,"6")/5,0)</f>
        <v>0</v>
      </c>
      <c r="L22" s="166">
        <f>IFERROR(_xll.Woodstock.Analyst.Xcel.UDFs.GetIndicatorValueAverage($E22, "5 Famille de courbes="&amp;$C22&amp;";", IntrantScenario!$B$7, IntrantScenario!$B$10,"2", "6")/5,0)</f>
        <v>0</v>
      </c>
      <c r="M22" s="317">
        <f t="shared" si="1"/>
        <v>0</v>
      </c>
      <c r="N22" s="157" t="b">
        <f t="shared" si="2"/>
        <v>1</v>
      </c>
    </row>
    <row r="23" spans="1:14" x14ac:dyDescent="0.25">
      <c r="A23" s="370"/>
      <c r="B23" s="374"/>
      <c r="C23" s="374"/>
      <c r="D23" s="371"/>
      <c r="E23" s="374"/>
      <c r="F23" s="374"/>
      <c r="G23" s="375"/>
      <c r="H23" s="375"/>
      <c r="I23" s="375"/>
      <c r="J23" s="375"/>
      <c r="K23" s="375"/>
      <c r="L23" s="375"/>
      <c r="M23" s="376"/>
      <c r="N23" s="371"/>
    </row>
    <row r="24" spans="1:14" x14ac:dyDescent="0.25">
      <c r="A24" s="164" t="s">
        <v>35</v>
      </c>
      <c r="B24" s="157" t="s">
        <v>123</v>
      </c>
      <c r="C24" s="374" t="str">
        <f t="shared" ref="C24:C40" si="3">"FCTYF_"&amp;B24</f>
        <v>FCTYF_BOP_R</v>
      </c>
      <c r="D24" s="165" t="s">
        <v>2</v>
      </c>
      <c r="E24" s="374" t="s">
        <v>756</v>
      </c>
      <c r="F24" s="165" t="s">
        <v>261</v>
      </c>
      <c r="G24" s="166">
        <f>IFERROR(_xll.Woodstock.Analyst.Xcel.UDFs.GetIndicatorValue($E24, "5 Famille de courbes="&amp;$C24&amp;";", IntrantScenario!$B$7, IntrantScenario!$B$10,"2")/5,0)</f>
        <v>32902.902177929122</v>
      </c>
      <c r="H24" s="166">
        <f>IFERROR(_xll.Woodstock.Analyst.Xcel.UDFs.GetIndicatorValue($E24, "5 Famille de courbes="&amp;$C24&amp;";", IntrantScenario!$B$7, IntrantScenario!$B$10,"3")/5,0)</f>
        <v>31156.109731455061</v>
      </c>
      <c r="I24" s="166">
        <f>IFERROR(_xll.Woodstock.Analyst.Xcel.UDFs.GetIndicatorValue($E24, "5 Famille de courbes="&amp;$C24&amp;";", IntrantScenario!$B$7, IntrantScenario!$B$10,"4")/5,0)</f>
        <v>39583.302551088993</v>
      </c>
      <c r="J24" s="166">
        <f>IFERROR(_xll.Woodstock.Analyst.Xcel.UDFs.GetIndicatorValue($E24, "5 Famille de courbes="&amp;$C24&amp;";", IntrantScenario!$B$7, IntrantScenario!$B$10,"5")/5,0)</f>
        <v>31391.336333335075</v>
      </c>
      <c r="K24" s="166">
        <f>IFERROR(_xll.Woodstock.Analyst.Xcel.UDFs.GetIndicatorValue($E24, "5 Famille de courbes="&amp;$C24&amp;";", IntrantScenario!$B$7, IntrantScenario!$B$10,"6")/5,0)</f>
        <v>31362.393663831936</v>
      </c>
      <c r="L24" s="166">
        <f>IFERROR(_xll.Woodstock.Analyst.Xcel.UDFs.GetIndicatorValueAverage($E24, "5 Famille de courbes="&amp;$C24&amp;";", IntrantScenario!$B$7, IntrantScenario!$B$10,"2", "6")/5,0)</f>
        <v>33279.20889152804</v>
      </c>
      <c r="M24" s="317">
        <f t="shared" ref="M24:M40" si="4">SUM(G24:K24)/5</f>
        <v>33279.208891528033</v>
      </c>
      <c r="N24" s="157" t="b">
        <f t="shared" ref="N24:N40" si="5">EXACT(ROUND(L24,1),ROUND(M24,1))</f>
        <v>1</v>
      </c>
    </row>
    <row r="25" spans="1:14" x14ac:dyDescent="0.25">
      <c r="A25" s="164" t="s">
        <v>35</v>
      </c>
      <c r="B25" s="157" t="s">
        <v>123</v>
      </c>
      <c r="C25" s="374" t="str">
        <f t="shared" si="3"/>
        <v>FCTYF_BOP_R</v>
      </c>
      <c r="D25" s="157" t="s">
        <v>3</v>
      </c>
      <c r="E25" s="374" t="s">
        <v>757</v>
      </c>
      <c r="F25" s="165" t="s">
        <v>262</v>
      </c>
      <c r="G25" s="166">
        <f>IFERROR(_xll.Woodstock.Analyst.Xcel.UDFs.GetIndicatorValue($E25, "5 Famille de courbes="&amp;$C25&amp;";", IntrantScenario!$B$7, IntrantScenario!$B$10,"2")/5,0)</f>
        <v>36872.54862764461</v>
      </c>
      <c r="H25" s="166">
        <f>IFERROR(_xll.Woodstock.Analyst.Xcel.UDFs.GetIndicatorValue($E25, "5 Famille de courbes="&amp;$C25&amp;";", IntrantScenario!$B$7, IntrantScenario!$B$10,"3")/5,0)</f>
        <v>36620.979899884129</v>
      </c>
      <c r="I25" s="166">
        <f>IFERROR(_xll.Woodstock.Analyst.Xcel.UDFs.GetIndicatorValue($E25, "5 Famille de courbes="&amp;$C25&amp;";", IntrantScenario!$B$7, IntrantScenario!$B$10,"4")/5,0)</f>
        <v>49824.79330599001</v>
      </c>
      <c r="J25" s="166">
        <f>IFERROR(_xll.Woodstock.Analyst.Xcel.UDFs.GetIndicatorValue($E25, "5 Famille de courbes="&amp;$C25&amp;";", IntrantScenario!$B$7, IntrantScenario!$B$10,"5")/5,0)</f>
        <v>42089.555846202689</v>
      </c>
      <c r="K25" s="166">
        <f>IFERROR(_xll.Woodstock.Analyst.Xcel.UDFs.GetIndicatorValue($E25, "5 Famille de courbes="&amp;$C25&amp;";", IntrantScenario!$B$7, IntrantScenario!$B$10,"6")/5,0)</f>
        <v>40748.687641001656</v>
      </c>
      <c r="L25" s="166">
        <f>IFERROR(_xll.Woodstock.Analyst.Xcel.UDFs.GetIndicatorValueAverage($E25, "5 Famille de courbes="&amp;$C25&amp;";", IntrantScenario!$B$7, IntrantScenario!$B$10,"2", "6")/5,0)</f>
        <v>41231.313064144619</v>
      </c>
      <c r="M25" s="317">
        <f t="shared" si="4"/>
        <v>41231.313064144619</v>
      </c>
      <c r="N25" s="157" t="b">
        <f t="shared" si="5"/>
        <v>1</v>
      </c>
    </row>
    <row r="26" spans="1:14" x14ac:dyDescent="0.25">
      <c r="A26" s="164" t="s">
        <v>35</v>
      </c>
      <c r="B26" s="157" t="s">
        <v>123</v>
      </c>
      <c r="C26" s="374" t="str">
        <f t="shared" si="3"/>
        <v>FCTYF_BOP_R</v>
      </c>
      <c r="D26" s="157" t="s">
        <v>4</v>
      </c>
      <c r="E26" s="374" t="s">
        <v>758</v>
      </c>
      <c r="F26" s="165" t="s">
        <v>622</v>
      </c>
      <c r="G26" s="166">
        <f>IFERROR(_xll.Woodstock.Analyst.Xcel.UDFs.GetIndicatorValue($E26, "5 Famille de courbes="&amp;$C26&amp;";", IntrantScenario!$B$7, IntrantScenario!$B$10,"2")/5,0)</f>
        <v>7849.6851352159256</v>
      </c>
      <c r="H26" s="166">
        <f>IFERROR(_xll.Woodstock.Analyst.Xcel.UDFs.GetIndicatorValue($E26, "5 Famille de courbes="&amp;$C26&amp;";", IntrantScenario!$B$7, IntrantScenario!$B$10,"3")/5,0)</f>
        <v>7402.2096527660788</v>
      </c>
      <c r="I26" s="166">
        <f>IFERROR(_xll.Woodstock.Analyst.Xcel.UDFs.GetIndicatorValue($E26, "5 Famille de courbes="&amp;$C26&amp;";", IntrantScenario!$B$7, IntrantScenario!$B$10,"4")/5,0)</f>
        <v>10114.892233684437</v>
      </c>
      <c r="J26" s="166">
        <f>IFERROR(_xll.Woodstock.Analyst.Xcel.UDFs.GetIndicatorValue($E26, "5 Famille de courbes="&amp;$C26&amp;";", IntrantScenario!$B$7, IntrantScenario!$B$10,"5")/5,0)</f>
        <v>10198.849125330509</v>
      </c>
      <c r="K26" s="166">
        <f>IFERROR(_xll.Woodstock.Analyst.Xcel.UDFs.GetIndicatorValue($E26, "5 Famille de courbes="&amp;$C26&amp;";", IntrantScenario!$B$7, IntrantScenario!$B$10,"6")/5,0)</f>
        <v>8493.8643040470724</v>
      </c>
      <c r="L26" s="166">
        <f>IFERROR(_xll.Woodstock.Analyst.Xcel.UDFs.GetIndicatorValueAverage($E26, "5 Famille de courbes="&amp;$C26&amp;";", IntrantScenario!$B$7, IntrantScenario!$B$10,"2", "6")/5,0)</f>
        <v>8811.9000902088046</v>
      </c>
      <c r="M26" s="317">
        <f t="shared" si="4"/>
        <v>8811.9000902088046</v>
      </c>
      <c r="N26" s="157" t="b">
        <f t="shared" si="5"/>
        <v>1</v>
      </c>
    </row>
    <row r="27" spans="1:14" x14ac:dyDescent="0.25">
      <c r="A27" s="164" t="s">
        <v>35</v>
      </c>
      <c r="B27" s="157" t="s">
        <v>123</v>
      </c>
      <c r="C27" s="374" t="str">
        <f t="shared" si="3"/>
        <v>FCTYF_BOP_R</v>
      </c>
      <c r="D27" s="157" t="s">
        <v>5</v>
      </c>
      <c r="E27" s="374" t="s">
        <v>759</v>
      </c>
      <c r="F27" s="165" t="s">
        <v>263</v>
      </c>
      <c r="G27" s="166">
        <f>IFERROR(_xll.Woodstock.Analyst.Xcel.UDFs.GetIndicatorValue($E27, "5 Famille de courbes="&amp;$C27&amp;";", IntrantScenario!$B$7, IntrantScenario!$B$10,"2")/5,0)</f>
        <v>980.47594365522286</v>
      </c>
      <c r="H27" s="166">
        <f>IFERROR(_xll.Woodstock.Analyst.Xcel.UDFs.GetIndicatorValue($E27, "5 Famille de courbes="&amp;$C27&amp;";", IntrantScenario!$B$7, IntrantScenario!$B$10,"3")/5,0)</f>
        <v>771.4181430974171</v>
      </c>
      <c r="I27" s="166">
        <f>IFERROR(_xll.Woodstock.Analyst.Xcel.UDFs.GetIndicatorValue($E27, "5 Famille de courbes="&amp;$C27&amp;";", IntrantScenario!$B$7, IntrantScenario!$B$10,"4")/5,0)</f>
        <v>755.54236242632237</v>
      </c>
      <c r="J27" s="166">
        <f>IFERROR(_xll.Woodstock.Analyst.Xcel.UDFs.GetIndicatorValue($E27, "5 Famille de courbes="&amp;$C27&amp;";", IntrantScenario!$B$7, IntrantScenario!$B$10,"5")/5,0)</f>
        <v>496.29665993839433</v>
      </c>
      <c r="K27" s="166">
        <f>IFERROR(_xll.Woodstock.Analyst.Xcel.UDFs.GetIndicatorValue($E27, "5 Famille de courbes="&amp;$C27&amp;";", IntrantScenario!$B$7, IntrantScenario!$B$10,"6")/5,0)</f>
        <v>592.76301869069391</v>
      </c>
      <c r="L27" s="166">
        <f>IFERROR(_xll.Woodstock.Analyst.Xcel.UDFs.GetIndicatorValueAverage($E27, "5 Famille de courbes="&amp;$C27&amp;";", IntrantScenario!$B$7, IntrantScenario!$B$10,"2", "6")/5,0)</f>
        <v>719.29922556161011</v>
      </c>
      <c r="M27" s="317">
        <f t="shared" si="4"/>
        <v>719.29922556161011</v>
      </c>
      <c r="N27" s="157" t="b">
        <f t="shared" si="5"/>
        <v>1</v>
      </c>
    </row>
    <row r="28" spans="1:14" x14ac:dyDescent="0.25">
      <c r="A28" s="164" t="s">
        <v>35</v>
      </c>
      <c r="B28" s="157" t="s">
        <v>123</v>
      </c>
      <c r="C28" s="374" t="str">
        <f t="shared" si="3"/>
        <v>FCTYF_BOP_R</v>
      </c>
      <c r="D28" s="157" t="s">
        <v>6</v>
      </c>
      <c r="E28" s="374" t="s">
        <v>770</v>
      </c>
      <c r="F28" s="165" t="s">
        <v>264</v>
      </c>
      <c r="G28" s="166">
        <f>IFERROR(_xll.Woodstock.Analyst.Xcel.UDFs.GetIndicatorValue($E28, "5 Famille de courbes="&amp;$C28&amp;";", IntrantScenario!$B$7, IntrantScenario!$B$10,"2")/5,0)</f>
        <v>78605.611332677625</v>
      </c>
      <c r="H28" s="166">
        <f>IFERROR(_xll.Woodstock.Analyst.Xcel.UDFs.GetIndicatorValue($E28, "5 Famille de courbes="&amp;$C28&amp;";", IntrantScenario!$B$7, IntrantScenario!$B$10,"3")/5,0)</f>
        <v>75950.715471227799</v>
      </c>
      <c r="I28" s="166">
        <f>IFERROR(_xll.Woodstock.Analyst.Xcel.UDFs.GetIndicatorValue($E28, "5 Famille de courbes="&amp;$C28&amp;";", IntrantScenario!$B$7, IntrantScenario!$B$10,"4")/5,0)</f>
        <v>100278.53078300843</v>
      </c>
      <c r="J28" s="166">
        <f>IFERROR(_xll.Woodstock.Analyst.Xcel.UDFs.GetIndicatorValue($E28, "5 Famille de courbes="&amp;$C28&amp;";", IntrantScenario!$B$7, IntrantScenario!$B$10,"5")/5,0)</f>
        <v>84176.036292648365</v>
      </c>
      <c r="K28" s="166">
        <f>IFERROR(_xll.Woodstock.Analyst.Xcel.UDFs.GetIndicatorValue($E28, "5 Famille de courbes="&amp;$C28&amp;";", IntrantScenario!$B$7, IntrantScenario!$B$10,"6")/5,0)</f>
        <v>81197.705639578751</v>
      </c>
      <c r="L28" s="166">
        <f>IFERROR(_xll.Woodstock.Analyst.Xcel.UDFs.GetIndicatorValueAverage($E28, "5 Famille de courbes="&amp;$C28&amp;";", IntrantScenario!$B$7, IntrantScenario!$B$10,"2", "6")/5,0)</f>
        <v>84041.719903828183</v>
      </c>
      <c r="M28" s="317">
        <f t="shared" si="4"/>
        <v>84041.719903828198</v>
      </c>
      <c r="N28" s="157" t="b">
        <f t="shared" si="5"/>
        <v>1</v>
      </c>
    </row>
    <row r="29" spans="1:14" x14ac:dyDescent="0.25">
      <c r="A29" s="164" t="s">
        <v>35</v>
      </c>
      <c r="B29" s="157" t="s">
        <v>123</v>
      </c>
      <c r="C29" s="374" t="str">
        <f t="shared" si="3"/>
        <v>FCTYF_BOP_R</v>
      </c>
      <c r="D29" s="157" t="s">
        <v>7</v>
      </c>
      <c r="E29" s="374" t="s">
        <v>760</v>
      </c>
      <c r="F29" s="165" t="s">
        <v>265</v>
      </c>
      <c r="G29" s="166">
        <f>IFERROR(_xll.Woodstock.Analyst.Xcel.UDFs.GetIndicatorValue($E29, "5 Famille de courbes="&amp;$C29&amp;";", IntrantScenario!$B$7, IntrantScenario!$B$10,"2")/5,0)</f>
        <v>0</v>
      </c>
      <c r="H29" s="166">
        <f>IFERROR(_xll.Woodstock.Analyst.Xcel.UDFs.GetIndicatorValue($E29, "5 Famille de courbes="&amp;$C29&amp;";", IntrantScenario!$B$7, IntrantScenario!$B$10,"3")/5,0)</f>
        <v>0</v>
      </c>
      <c r="I29" s="166">
        <f>IFERROR(_xll.Woodstock.Analyst.Xcel.UDFs.GetIndicatorValue($E29, "5 Famille de courbes="&amp;$C29&amp;";", IntrantScenario!$B$7, IntrantScenario!$B$10,"4")/5,0)</f>
        <v>0</v>
      </c>
      <c r="J29" s="166">
        <f>IFERROR(_xll.Woodstock.Analyst.Xcel.UDFs.GetIndicatorValue($E29, "5 Famille de courbes="&amp;$C29&amp;";", IntrantScenario!$B$7, IntrantScenario!$B$10,"5")/5,0)</f>
        <v>0</v>
      </c>
      <c r="K29" s="166">
        <f>IFERROR(_xll.Woodstock.Analyst.Xcel.UDFs.GetIndicatorValue($E29, "5 Famille de courbes="&amp;$C29&amp;";", IntrantScenario!$B$7, IntrantScenario!$B$10,"6")/5,0)</f>
        <v>0</v>
      </c>
      <c r="L29" s="166">
        <f>IFERROR(_xll.Woodstock.Analyst.Xcel.UDFs.GetIndicatorValueAverage($E29, "5 Famille de courbes="&amp;$C29&amp;";", IntrantScenario!$B$7, IntrantScenario!$B$10,"2", "6")/5,0)</f>
        <v>0</v>
      </c>
      <c r="M29" s="317">
        <f t="shared" si="4"/>
        <v>0</v>
      </c>
      <c r="N29" s="157" t="b">
        <f t="shared" si="5"/>
        <v>1</v>
      </c>
    </row>
    <row r="30" spans="1:14" x14ac:dyDescent="0.25">
      <c r="A30" s="164" t="s">
        <v>35</v>
      </c>
      <c r="B30" s="157" t="s">
        <v>123</v>
      </c>
      <c r="C30" s="374" t="str">
        <f t="shared" si="3"/>
        <v>FCTYF_BOP_R</v>
      </c>
      <c r="D30" s="157" t="s">
        <v>8</v>
      </c>
      <c r="E30" s="374" t="s">
        <v>761</v>
      </c>
      <c r="F30" s="165" t="s">
        <v>266</v>
      </c>
      <c r="G30" s="166">
        <f>IFERROR(_xll.Woodstock.Analyst.Xcel.UDFs.GetIndicatorValue($E30, "5 Famille de courbes="&amp;$C30&amp;";", IntrantScenario!$B$7, IntrantScenario!$B$10,"2")/5,0)</f>
        <v>0</v>
      </c>
      <c r="H30" s="166">
        <f>IFERROR(_xll.Woodstock.Analyst.Xcel.UDFs.GetIndicatorValue($E30, "5 Famille de courbes="&amp;$C30&amp;";", IntrantScenario!$B$7, IntrantScenario!$B$10,"3")/5,0)</f>
        <v>0</v>
      </c>
      <c r="I30" s="166">
        <f>IFERROR(_xll.Woodstock.Analyst.Xcel.UDFs.GetIndicatorValue($E30, "5 Famille de courbes="&amp;$C30&amp;";", IntrantScenario!$B$7, IntrantScenario!$B$10,"4")/5,0)</f>
        <v>0</v>
      </c>
      <c r="J30" s="166">
        <f>IFERROR(_xll.Woodstock.Analyst.Xcel.UDFs.GetIndicatorValue($E30, "5 Famille de courbes="&amp;$C30&amp;";", IntrantScenario!$B$7, IntrantScenario!$B$10,"5")/5,0)</f>
        <v>0</v>
      </c>
      <c r="K30" s="166">
        <f>IFERROR(_xll.Woodstock.Analyst.Xcel.UDFs.GetIndicatorValue($E30, "5 Famille de courbes="&amp;$C30&amp;";", IntrantScenario!$B$7, IntrantScenario!$B$10,"6")/5,0)</f>
        <v>0</v>
      </c>
      <c r="L30" s="166">
        <f>IFERROR(_xll.Woodstock.Analyst.Xcel.UDFs.GetIndicatorValueAverage($E30, "5 Famille de courbes="&amp;$C30&amp;";", IntrantScenario!$B$7, IntrantScenario!$B$10,"2", "6")/5,0)</f>
        <v>0</v>
      </c>
      <c r="M30" s="317">
        <f t="shared" si="4"/>
        <v>0</v>
      </c>
      <c r="N30" s="157" t="b">
        <f t="shared" si="5"/>
        <v>1</v>
      </c>
    </row>
    <row r="31" spans="1:14" x14ac:dyDescent="0.25">
      <c r="A31" s="164" t="s">
        <v>35</v>
      </c>
      <c r="B31" s="157" t="s">
        <v>123</v>
      </c>
      <c r="C31" s="374" t="str">
        <f t="shared" si="3"/>
        <v>FCTYF_BOP_R</v>
      </c>
      <c r="D31" s="157" t="s">
        <v>9</v>
      </c>
      <c r="E31" s="374" t="s">
        <v>762</v>
      </c>
      <c r="F31" s="165" t="s">
        <v>267</v>
      </c>
      <c r="G31" s="166">
        <f>IFERROR(_xll.Woodstock.Analyst.Xcel.UDFs.GetIndicatorValue($E31, "5 Famille de courbes="&amp;$C31&amp;";", IntrantScenario!$B$7, IntrantScenario!$B$10,"2")/5,0)</f>
        <v>0</v>
      </c>
      <c r="H31" s="166">
        <f>IFERROR(_xll.Woodstock.Analyst.Xcel.UDFs.GetIndicatorValue($E31, "5 Famille de courbes="&amp;$C31&amp;";", IntrantScenario!$B$7, IntrantScenario!$B$10,"3")/5,0)</f>
        <v>0</v>
      </c>
      <c r="I31" s="166">
        <f>IFERROR(_xll.Woodstock.Analyst.Xcel.UDFs.GetIndicatorValue($E31, "5 Famille de courbes="&amp;$C31&amp;";", IntrantScenario!$B$7, IntrantScenario!$B$10,"4")/5,0)</f>
        <v>0</v>
      </c>
      <c r="J31" s="166">
        <f>IFERROR(_xll.Woodstock.Analyst.Xcel.UDFs.GetIndicatorValue($E31, "5 Famille de courbes="&amp;$C31&amp;";", IntrantScenario!$B$7, IntrantScenario!$B$10,"5")/5,0)</f>
        <v>0</v>
      </c>
      <c r="K31" s="166">
        <f>IFERROR(_xll.Woodstock.Analyst.Xcel.UDFs.GetIndicatorValue($E31, "5 Famille de courbes="&amp;$C31&amp;";", IntrantScenario!$B$7, IntrantScenario!$B$10,"6")/5,0)</f>
        <v>0</v>
      </c>
      <c r="L31" s="166">
        <f>IFERROR(_xll.Woodstock.Analyst.Xcel.UDFs.GetIndicatorValueAverage($E31, "5 Famille de courbes="&amp;$C31&amp;";", IntrantScenario!$B$7, IntrantScenario!$B$10,"2", "6")/5,0)</f>
        <v>0</v>
      </c>
      <c r="M31" s="317">
        <f t="shared" si="4"/>
        <v>0</v>
      </c>
      <c r="N31" s="157" t="b">
        <f t="shared" si="5"/>
        <v>1</v>
      </c>
    </row>
    <row r="32" spans="1:14" x14ac:dyDescent="0.25">
      <c r="A32" s="164" t="s">
        <v>35</v>
      </c>
      <c r="B32" s="157" t="s">
        <v>123</v>
      </c>
      <c r="C32" s="374" t="str">
        <f t="shared" si="3"/>
        <v>FCTYF_BOP_R</v>
      </c>
      <c r="D32" s="157" t="s">
        <v>11</v>
      </c>
      <c r="E32" s="374" t="s">
        <v>805</v>
      </c>
      <c r="F32" s="165" t="s">
        <v>268</v>
      </c>
      <c r="G32" s="166">
        <f>IFERROR(_xll.Woodstock.Analyst.Xcel.UDFs.GetIndicatorValue($E32, "5 Famille de courbes="&amp;$C32&amp;";", IntrantScenario!$B$7, IntrantScenario!$B$10,"2")/5,0)</f>
        <v>78605.611332677625</v>
      </c>
      <c r="H32" s="166">
        <f>IFERROR(_xll.Woodstock.Analyst.Xcel.UDFs.GetIndicatorValue($E32, "5 Famille de courbes="&amp;$C32&amp;";", IntrantScenario!$B$7, IntrantScenario!$B$10,"3")/5,0)</f>
        <v>75950.715471227799</v>
      </c>
      <c r="I32" s="166">
        <f>IFERROR(_xll.Woodstock.Analyst.Xcel.UDFs.GetIndicatorValue($E32, "5 Famille de courbes="&amp;$C32&amp;";", IntrantScenario!$B$7, IntrantScenario!$B$10,"4")/5,0)</f>
        <v>100278.53078300843</v>
      </c>
      <c r="J32" s="166">
        <f>IFERROR(_xll.Woodstock.Analyst.Xcel.UDFs.GetIndicatorValue($E32, "5 Famille de courbes="&amp;$C32&amp;";", IntrantScenario!$B$7, IntrantScenario!$B$10,"5")/5,0)</f>
        <v>84176.036292648365</v>
      </c>
      <c r="K32" s="166">
        <f>IFERROR(_xll.Woodstock.Analyst.Xcel.UDFs.GetIndicatorValue($E32, "5 Famille de courbes="&amp;$C32&amp;";", IntrantScenario!$B$7, IntrantScenario!$B$10,"6")/5,0)</f>
        <v>81197.705639578751</v>
      </c>
      <c r="L32" s="166">
        <f>IFERROR(_xll.Woodstock.Analyst.Xcel.UDFs.GetIndicatorValueAverage($E32, "5 Famille de courbes="&amp;$C32&amp;";", IntrantScenario!$B$7, IntrantScenario!$B$10,"2", "6")/5,0)</f>
        <v>84041.719903828183</v>
      </c>
      <c r="M32" s="317">
        <f t="shared" si="4"/>
        <v>84041.719903828198</v>
      </c>
      <c r="N32" s="157" t="b">
        <f t="shared" si="5"/>
        <v>1</v>
      </c>
    </row>
    <row r="33" spans="1:14" x14ac:dyDescent="0.25">
      <c r="A33" s="164" t="s">
        <v>35</v>
      </c>
      <c r="B33" s="157" t="s">
        <v>123</v>
      </c>
      <c r="C33" s="374" t="str">
        <f t="shared" si="3"/>
        <v>FCTYF_BOP_R</v>
      </c>
      <c r="D33" s="157" t="s">
        <v>13</v>
      </c>
      <c r="E33" s="374" t="s">
        <v>763</v>
      </c>
      <c r="F33" s="165" t="s">
        <v>269</v>
      </c>
      <c r="G33" s="166">
        <f>IFERROR(_xll.Woodstock.Analyst.Xcel.UDFs.GetIndicatorValue($E33, "5 Famille de courbes="&amp;$C33&amp;";", IntrantScenario!$B$7, IntrantScenario!$B$10,"2")/5,0)</f>
        <v>124515.22043386388</v>
      </c>
      <c r="H33" s="166">
        <f>IFERROR(_xll.Woodstock.Analyst.Xcel.UDFs.GetIndicatorValue($E33, "5 Famille de courbes="&amp;$C33&amp;";", IntrantScenario!$B$7, IntrantScenario!$B$10,"3")/5,0)</f>
        <v>98627.814178842178</v>
      </c>
      <c r="I33" s="166">
        <f>IFERROR(_xll.Woodstock.Analyst.Xcel.UDFs.GetIndicatorValue($E33, "5 Famille de courbes="&amp;$C33&amp;";", IntrantScenario!$B$7, IntrantScenario!$B$10,"4")/5,0)</f>
        <v>106374.74066144996</v>
      </c>
      <c r="J33" s="166">
        <f>IFERROR(_xll.Woodstock.Analyst.Xcel.UDFs.GetIndicatorValue($E33, "5 Famille de courbes="&amp;$C33&amp;";", IntrantScenario!$B$7, IntrantScenario!$B$10,"5")/5,0)</f>
        <v>84705.052351793711</v>
      </c>
      <c r="K33" s="166">
        <f>IFERROR(_xll.Woodstock.Analyst.Xcel.UDFs.GetIndicatorValue($E33, "5 Famille de courbes="&amp;$C33&amp;";", IntrantScenario!$B$7, IntrantScenario!$B$10,"6")/5,0)</f>
        <v>89030.788136691932</v>
      </c>
      <c r="L33" s="166">
        <f>IFERROR(_xll.Woodstock.Analyst.Xcel.UDFs.GetIndicatorValueAverage($E33, "5 Famille de courbes="&amp;$C33&amp;";", IntrantScenario!$B$7, IntrantScenario!$B$10,"2", "6")/5,0)</f>
        <v>100650.72315252833</v>
      </c>
      <c r="M33" s="317">
        <f t="shared" si="4"/>
        <v>100650.72315252833</v>
      </c>
      <c r="N33" s="157" t="b">
        <f t="shared" si="5"/>
        <v>1</v>
      </c>
    </row>
    <row r="34" spans="1:14" x14ac:dyDescent="0.25">
      <c r="A34" s="164" t="s">
        <v>35</v>
      </c>
      <c r="B34" s="157" t="s">
        <v>123</v>
      </c>
      <c r="C34" s="374" t="str">
        <f t="shared" si="3"/>
        <v>FCTYF_BOP_R</v>
      </c>
      <c r="D34" s="157" t="s">
        <v>14</v>
      </c>
      <c r="E34" s="374" t="s">
        <v>764</v>
      </c>
      <c r="F34" s="165" t="s">
        <v>270</v>
      </c>
      <c r="G34" s="166">
        <f>IFERROR(_xll.Woodstock.Analyst.Xcel.UDFs.GetIndicatorValue($E34, "5 Famille de courbes="&amp;$C34&amp;";", IntrantScenario!$B$7, IntrantScenario!$B$10,"2")/5,0)</f>
        <v>73797.3431284322</v>
      </c>
      <c r="H34" s="166">
        <f>IFERROR(_xll.Woodstock.Analyst.Xcel.UDFs.GetIndicatorValue($E34, "5 Famille de courbes="&amp;$C34&amp;";", IntrantScenario!$B$7, IntrantScenario!$B$10,"3")/5,0)</f>
        <v>58652.595475008187</v>
      </c>
      <c r="I34" s="166">
        <f>IFERROR(_xll.Woodstock.Analyst.Xcel.UDFs.GetIndicatorValue($E34, "5 Famille de courbes="&amp;$C34&amp;";", IntrantScenario!$B$7, IntrantScenario!$B$10,"4")/5,0)</f>
        <v>63728.155722368218</v>
      </c>
      <c r="J34" s="166">
        <f>IFERROR(_xll.Woodstock.Analyst.Xcel.UDFs.GetIndicatorValue($E34, "5 Famille de courbes="&amp;$C34&amp;";", IntrantScenario!$B$7, IntrantScenario!$B$10,"5")/5,0)</f>
        <v>51279.49151533009</v>
      </c>
      <c r="K34" s="166">
        <f>IFERROR(_xll.Woodstock.Analyst.Xcel.UDFs.GetIndicatorValue($E34, "5 Famille de courbes="&amp;$C34&amp;";", IntrantScenario!$B$7, IntrantScenario!$B$10,"6")/5,0)</f>
        <v>53404.541339860458</v>
      </c>
      <c r="L34" s="166">
        <f>IFERROR(_xll.Woodstock.Analyst.Xcel.UDFs.GetIndicatorValueAverage($E34, "5 Famille de courbes="&amp;$C34&amp;";", IntrantScenario!$B$7, IntrantScenario!$B$10,"2", "6")/5,0)</f>
        <v>60172.425436199832</v>
      </c>
      <c r="M34" s="317">
        <f t="shared" si="4"/>
        <v>60172.425436199832</v>
      </c>
      <c r="N34" s="157" t="b">
        <f t="shared" si="5"/>
        <v>1</v>
      </c>
    </row>
    <row r="35" spans="1:14" x14ac:dyDescent="0.25">
      <c r="A35" s="164" t="s">
        <v>35</v>
      </c>
      <c r="B35" s="157" t="s">
        <v>123</v>
      </c>
      <c r="C35" s="374" t="str">
        <f t="shared" si="3"/>
        <v>FCTYF_BOP_R</v>
      </c>
      <c r="D35" s="157" t="s">
        <v>15</v>
      </c>
      <c r="E35" s="374" t="s">
        <v>765</v>
      </c>
      <c r="F35" s="165" t="s">
        <v>271</v>
      </c>
      <c r="G35" s="166">
        <f>IFERROR(_xll.Woodstock.Analyst.Xcel.UDFs.GetIndicatorValue($E35, "5 Famille de courbes="&amp;$C35&amp;";", IntrantScenario!$B$7, IntrantScenario!$B$10,"2")/5,0)</f>
        <v>1248.8431100750554</v>
      </c>
      <c r="H35" s="166">
        <f>IFERROR(_xll.Woodstock.Analyst.Xcel.UDFs.GetIndicatorValue($E35, "5 Famille de courbes="&amp;$C35&amp;";", IntrantScenario!$B$7, IntrantScenario!$B$10,"3")/5,0)</f>
        <v>1847.055477039831</v>
      </c>
      <c r="I35" s="166">
        <f>IFERROR(_xll.Woodstock.Analyst.Xcel.UDFs.GetIndicatorValue($E35, "5 Famille de courbes="&amp;$C35&amp;";", IntrantScenario!$B$7, IntrantScenario!$B$10,"4")/5,0)</f>
        <v>2703.7184608830958</v>
      </c>
      <c r="J35" s="166">
        <f>IFERROR(_xll.Woodstock.Analyst.Xcel.UDFs.GetIndicatorValue($E35, "5 Famille de courbes="&amp;$C35&amp;";", IntrantScenario!$B$7, IntrantScenario!$B$10,"5")/5,0)</f>
        <v>1716.2437074001705</v>
      </c>
      <c r="K35" s="166">
        <f>IFERROR(_xll.Woodstock.Analyst.Xcel.UDFs.GetIndicatorValue($E35, "5 Famille de courbes="&amp;$C35&amp;";", IntrantScenario!$B$7, IntrantScenario!$B$10,"6")/5,0)</f>
        <v>1878.1780344011229</v>
      </c>
      <c r="L35" s="166">
        <f>IFERROR(_xll.Woodstock.Analyst.Xcel.UDFs.GetIndicatorValueAverage($E35, "5 Famille de courbes="&amp;$C35&amp;";", IntrantScenario!$B$7, IntrantScenario!$B$10,"2", "6")/5,0)</f>
        <v>1878.8077579598551</v>
      </c>
      <c r="M35" s="317">
        <f t="shared" si="4"/>
        <v>1878.8077579598551</v>
      </c>
      <c r="N35" s="157" t="b">
        <f t="shared" si="5"/>
        <v>1</v>
      </c>
    </row>
    <row r="36" spans="1:14" x14ac:dyDescent="0.25">
      <c r="A36" s="164" t="s">
        <v>35</v>
      </c>
      <c r="B36" s="157" t="s">
        <v>123</v>
      </c>
      <c r="C36" s="374" t="str">
        <f t="shared" si="3"/>
        <v>FCTYF_BOP_R</v>
      </c>
      <c r="D36" s="157" t="s">
        <v>17</v>
      </c>
      <c r="E36" s="374" t="s">
        <v>766</v>
      </c>
      <c r="F36" s="165" t="s">
        <v>272</v>
      </c>
      <c r="G36" s="166">
        <f>IFERROR(_xll.Woodstock.Analyst.Xcel.UDFs.GetIndicatorValue($E36, "5 Famille de courbes="&amp;$C36&amp;";", IntrantScenario!$B$7, IntrantScenario!$B$10,"2")/5,0)</f>
        <v>199561.40459470492</v>
      </c>
      <c r="H36" s="166">
        <f>IFERROR(_xll.Woodstock.Analyst.Xcel.UDFs.GetIndicatorValue($E36, "5 Famille de courbes="&amp;$C36&amp;";", IntrantScenario!$B$7, IntrantScenario!$B$10,"3")/5,0)</f>
        <v>159127.45831253371</v>
      </c>
      <c r="I36" s="166">
        <f>IFERROR(_xll.Woodstock.Analyst.Xcel.UDFs.GetIndicatorValue($E36, "5 Famille de courbes="&amp;$C36&amp;";", IntrantScenario!$B$7, IntrantScenario!$B$10,"4")/5,0)</f>
        <v>172806.61211209916</v>
      </c>
      <c r="J36" s="166">
        <f>IFERROR(_xll.Woodstock.Analyst.Xcel.UDFs.GetIndicatorValue($E36, "5 Famille de courbes="&amp;$C36&amp;";", IntrantScenario!$B$7, IntrantScenario!$B$10,"5")/5,0)</f>
        <v>137700.78524248349</v>
      </c>
      <c r="K36" s="166">
        <f>IFERROR(_xll.Woodstock.Analyst.Xcel.UDFs.GetIndicatorValue($E36, "5 Famille de courbes="&amp;$C36&amp;";", IntrantScenario!$B$7, IntrantScenario!$B$10,"6")/5,0)</f>
        <v>144313.50333042623</v>
      </c>
      <c r="L36" s="166">
        <f>IFERROR(_xll.Woodstock.Analyst.Xcel.UDFs.GetIndicatorValueAverage($E36, "5 Famille de courbes="&amp;$C36&amp;";", IntrantScenario!$B$7, IntrantScenario!$B$10,"2", "6")/5,0)</f>
        <v>162701.95271844949</v>
      </c>
      <c r="M36" s="317">
        <f t="shared" si="4"/>
        <v>162701.95271844952</v>
      </c>
      <c r="N36" s="157" t="b">
        <f t="shared" si="5"/>
        <v>1</v>
      </c>
    </row>
    <row r="37" spans="1:14" x14ac:dyDescent="0.25">
      <c r="A37" s="164" t="s">
        <v>35</v>
      </c>
      <c r="B37" s="157" t="s">
        <v>123</v>
      </c>
      <c r="C37" s="374" t="str">
        <f t="shared" si="3"/>
        <v>FCTYF_BOP_R</v>
      </c>
      <c r="D37" s="157" t="s">
        <v>18</v>
      </c>
      <c r="E37" s="374" t="s">
        <v>767</v>
      </c>
      <c r="F37" s="165" t="s">
        <v>273</v>
      </c>
      <c r="G37" s="166">
        <f>IFERROR(_xll.Woodstock.Analyst.Xcel.UDFs.GetIndicatorValue($E37, "5 Famille de courbes="&amp;$C37&amp;";", IntrantScenario!$B$7, IntrantScenario!$B$10,"2")/5,0)</f>
        <v>147.63271034531635</v>
      </c>
      <c r="H37" s="166">
        <f>IFERROR(_xll.Woodstock.Analyst.Xcel.UDFs.GetIndicatorValue($E37, "5 Famille de courbes="&amp;$C37&amp;";", IntrantScenario!$B$7, IntrantScenario!$B$10,"3")/5,0)</f>
        <v>157.41784112678374</v>
      </c>
      <c r="I37" s="166">
        <f>IFERROR(_xll.Woodstock.Analyst.Xcel.UDFs.GetIndicatorValue($E37, "5 Famille de courbes="&amp;$C37&amp;";", IntrantScenario!$B$7, IntrantScenario!$B$10,"4")/5,0)</f>
        <v>189.74737284865694</v>
      </c>
      <c r="J37" s="166">
        <f>IFERROR(_xll.Woodstock.Analyst.Xcel.UDFs.GetIndicatorValue($E37, "5 Famille de courbes="&amp;$C37&amp;";", IntrantScenario!$B$7, IntrantScenario!$B$10,"5")/5,0)</f>
        <v>76.591113566093981</v>
      </c>
      <c r="K37" s="166">
        <f>IFERROR(_xll.Woodstock.Analyst.Xcel.UDFs.GetIndicatorValue($E37, "5 Famille de courbes="&amp;$C37&amp;";", IntrantScenario!$B$7, IntrantScenario!$B$10,"6")/5,0)</f>
        <v>92.824557051878415</v>
      </c>
      <c r="L37" s="166">
        <f>IFERROR(_xll.Woodstock.Analyst.Xcel.UDFs.GetIndicatorValueAverage($E37, "5 Famille de courbes="&amp;$C37&amp;";", IntrantScenario!$B$7, IntrantScenario!$B$10,"2", "6")/5,0)</f>
        <v>132.84271898774588</v>
      </c>
      <c r="M37" s="317">
        <f t="shared" si="4"/>
        <v>132.84271898774588</v>
      </c>
      <c r="N37" s="157" t="b">
        <f t="shared" si="5"/>
        <v>1</v>
      </c>
    </row>
    <row r="38" spans="1:14" x14ac:dyDescent="0.25">
      <c r="A38" s="164" t="s">
        <v>35</v>
      </c>
      <c r="B38" s="157" t="s">
        <v>123</v>
      </c>
      <c r="C38" s="374" t="str">
        <f t="shared" si="3"/>
        <v>FCTYF_BOP_R</v>
      </c>
      <c r="D38" s="157" t="s">
        <v>19</v>
      </c>
      <c r="E38" s="374" t="s">
        <v>768</v>
      </c>
      <c r="F38" s="165" t="s">
        <v>274</v>
      </c>
      <c r="G38" s="166">
        <f>IFERROR(_xll.Woodstock.Analyst.Xcel.UDFs.GetIndicatorValue($E38, "5 Famille de courbes="&amp;$C38&amp;";", IntrantScenario!$B$7, IntrantScenario!$B$10,"2")/5,0)</f>
        <v>0</v>
      </c>
      <c r="H38" s="166">
        <f>IFERROR(_xll.Woodstock.Analyst.Xcel.UDFs.GetIndicatorValue($E38, "5 Famille de courbes="&amp;$C38&amp;";", IntrantScenario!$B$7, IntrantScenario!$B$10,"3")/5,0)</f>
        <v>0</v>
      </c>
      <c r="I38" s="166">
        <f>IFERROR(_xll.Woodstock.Analyst.Xcel.UDFs.GetIndicatorValue($E38, "5 Famille de courbes="&amp;$C38&amp;";", IntrantScenario!$B$7, IntrantScenario!$B$10,"4")/5,0)</f>
        <v>0</v>
      </c>
      <c r="J38" s="166">
        <f>IFERROR(_xll.Woodstock.Analyst.Xcel.UDFs.GetIndicatorValue($E38, "5 Famille de courbes="&amp;$C38&amp;";", IntrantScenario!$B$7, IntrantScenario!$B$10,"5")/5,0)</f>
        <v>0</v>
      </c>
      <c r="K38" s="166">
        <f>IFERROR(_xll.Woodstock.Analyst.Xcel.UDFs.GetIndicatorValue($E38, "5 Famille de courbes="&amp;$C38&amp;";", IntrantScenario!$B$7, IntrantScenario!$B$10,"6")/5,0)</f>
        <v>0</v>
      </c>
      <c r="L38" s="166">
        <f>IFERROR(_xll.Woodstock.Analyst.Xcel.UDFs.GetIndicatorValueAverage($E38, "5 Famille de courbes="&amp;$C38&amp;";", IntrantScenario!$B$7, IntrantScenario!$B$10,"2", "6")/5,0)</f>
        <v>0</v>
      </c>
      <c r="M38" s="317">
        <f t="shared" si="4"/>
        <v>0</v>
      </c>
      <c r="N38" s="157" t="b">
        <f t="shared" si="5"/>
        <v>1</v>
      </c>
    </row>
    <row r="39" spans="1:14" x14ac:dyDescent="0.25">
      <c r="A39" s="164" t="s">
        <v>35</v>
      </c>
      <c r="B39" s="157" t="s">
        <v>123</v>
      </c>
      <c r="C39" s="374" t="str">
        <f t="shared" si="3"/>
        <v>FCTYF_BOP_R</v>
      </c>
      <c r="D39" s="157" t="s">
        <v>21</v>
      </c>
      <c r="E39" s="374" t="s">
        <v>769</v>
      </c>
      <c r="F39" s="165" t="s">
        <v>275</v>
      </c>
      <c r="G39" s="166">
        <f>IFERROR(_xll.Woodstock.Analyst.Xcel.UDFs.GetIndicatorValue($E39, "5 Famille de courbes="&amp;$C39&amp;";", IntrantScenario!$B$7, IntrantScenario!$B$10,"2")/5,0)</f>
        <v>147.63271034531635</v>
      </c>
      <c r="H39" s="166">
        <f>IFERROR(_xll.Woodstock.Analyst.Xcel.UDFs.GetIndicatorValue($E39, "5 Famille de courbes="&amp;$C39&amp;";", IntrantScenario!$B$7, IntrantScenario!$B$10,"3")/5,0)</f>
        <v>157.41784112678374</v>
      </c>
      <c r="I39" s="166">
        <f>IFERROR(_xll.Woodstock.Analyst.Xcel.UDFs.GetIndicatorValue($E39, "5 Famille de courbes="&amp;$C39&amp;";", IntrantScenario!$B$7, IntrantScenario!$B$10,"4")/5,0)</f>
        <v>189.74737284865694</v>
      </c>
      <c r="J39" s="166">
        <f>IFERROR(_xll.Woodstock.Analyst.Xcel.UDFs.GetIndicatorValue($E39, "5 Famille de courbes="&amp;$C39&amp;";", IntrantScenario!$B$7, IntrantScenario!$B$10,"5")/5,0)</f>
        <v>76.591113566093981</v>
      </c>
      <c r="K39" s="166">
        <f>IFERROR(_xll.Woodstock.Analyst.Xcel.UDFs.GetIndicatorValue($E39, "5 Famille de courbes="&amp;$C39&amp;";", IntrantScenario!$B$7, IntrantScenario!$B$10,"6")/5,0)</f>
        <v>92.824557051878415</v>
      </c>
      <c r="L39" s="166">
        <f>IFERROR(_xll.Woodstock.Analyst.Xcel.UDFs.GetIndicatorValueAverage($E39, "5 Famille de courbes="&amp;$C39&amp;";", IntrantScenario!$B$7, IntrantScenario!$B$10,"2", "6")/5,0)</f>
        <v>132.84271898774588</v>
      </c>
      <c r="M39" s="317">
        <f t="shared" si="4"/>
        <v>132.84271898774588</v>
      </c>
      <c r="N39" s="157" t="b">
        <f t="shared" si="5"/>
        <v>1</v>
      </c>
    </row>
    <row r="40" spans="1:14" x14ac:dyDescent="0.25">
      <c r="A40" s="164" t="s">
        <v>35</v>
      </c>
      <c r="B40" s="157" t="s">
        <v>123</v>
      </c>
      <c r="C40" s="374" t="str">
        <f t="shared" si="3"/>
        <v>FCTYF_BOP_R</v>
      </c>
      <c r="D40" s="157" t="s">
        <v>39</v>
      </c>
      <c r="E40" s="374" t="s">
        <v>806</v>
      </c>
      <c r="F40" s="165" t="s">
        <v>276</v>
      </c>
      <c r="G40" s="166">
        <f>IFERROR(_xll.Woodstock.Analyst.Xcel.UDFs.GetIndicatorValue($E40, "5 Famille de courbes="&amp;$C40&amp;";", IntrantScenario!$B$7, IntrantScenario!$B$10,"2")/5,0)</f>
        <v>278314.65583031136</v>
      </c>
      <c r="H40" s="166">
        <f>IFERROR(_xll.Woodstock.Analyst.Xcel.UDFs.GetIndicatorValue($E40, "5 Famille de courbes="&amp;$C40&amp;";", IntrantScenario!$B$7, IntrantScenario!$B$10,"3")/5,0)</f>
        <v>235235.59676025357</v>
      </c>
      <c r="I40" s="166">
        <f>IFERROR(_xll.Woodstock.Analyst.Xcel.UDFs.GetIndicatorValue($E40, "5 Famille de courbes="&amp;$C40&amp;";", IntrantScenario!$B$7, IntrantScenario!$B$10,"4")/5,0)</f>
        <v>273274.88723842608</v>
      </c>
      <c r="J40" s="166">
        <f>IFERROR(_xll.Woodstock.Analyst.Xcel.UDFs.GetIndicatorValue($E40, "5 Famille de courbes="&amp;$C40&amp;";", IntrantScenario!$B$7, IntrantScenario!$B$10,"5")/5,0)</f>
        <v>221953.41006108542</v>
      </c>
      <c r="K40" s="166">
        <f>IFERROR(_xll.Woodstock.Analyst.Xcel.UDFs.GetIndicatorValue($E40, "5 Famille de courbes="&amp;$C40&amp;";", IntrantScenario!$B$7, IntrantScenario!$B$10,"6")/5,0)</f>
        <v>225604.03210928343</v>
      </c>
      <c r="L40" s="166">
        <f>IFERROR(_xll.Woodstock.Analyst.Xcel.UDFs.GetIndicatorValueAverage($E40, "5 Famille de courbes="&amp;$C40&amp;";", IntrantScenario!$B$7, IntrantScenario!$B$10,"2", "6")/5,0)</f>
        <v>246876.51639987197</v>
      </c>
      <c r="M40" s="317">
        <f t="shared" si="4"/>
        <v>246876.51639987194</v>
      </c>
      <c r="N40" s="157" t="b">
        <f t="shared" si="5"/>
        <v>1</v>
      </c>
    </row>
    <row r="41" spans="1:14" x14ac:dyDescent="0.25">
      <c r="A41" s="370"/>
      <c r="B41" s="371"/>
      <c r="C41" s="374"/>
      <c r="D41" s="371"/>
      <c r="E41" s="374"/>
      <c r="F41" s="374"/>
      <c r="G41" s="375"/>
      <c r="H41" s="375"/>
      <c r="I41" s="375"/>
      <c r="J41" s="375"/>
      <c r="K41" s="375"/>
      <c r="L41" s="375"/>
      <c r="M41" s="376"/>
      <c r="N41" s="371"/>
    </row>
    <row r="42" spans="1:14" x14ac:dyDescent="0.25">
      <c r="A42" s="164" t="s">
        <v>32</v>
      </c>
      <c r="B42" s="165" t="s">
        <v>79</v>
      </c>
      <c r="C42" s="374" t="str">
        <f t="shared" ref="C42:C58" si="6">"FCTYF_"&amp;B42</f>
        <v>FCTYF_EPX</v>
      </c>
      <c r="D42" s="165" t="s">
        <v>2</v>
      </c>
      <c r="E42" s="374" t="s">
        <v>756</v>
      </c>
      <c r="F42" s="165" t="s">
        <v>277</v>
      </c>
      <c r="G42" s="166">
        <f>IFERROR(_xll.Woodstock.Analyst.Xcel.UDFs.GetIndicatorValue($E42, "5 Famille de courbes="&amp;$C42&amp;";", IntrantScenario!$B$7, IntrantScenario!$B$10,"2")/5,0)</f>
        <v>38220.967816759963</v>
      </c>
      <c r="H42" s="166">
        <f>IFERROR(_xll.Woodstock.Analyst.Xcel.UDFs.GetIndicatorValue($E42, "5 Famille de courbes="&amp;$C42&amp;";", IntrantScenario!$B$7, IntrantScenario!$B$10,"3")/5,0)</f>
        <v>28941.071205029933</v>
      </c>
      <c r="I42" s="166">
        <f>IFERROR(_xll.Woodstock.Analyst.Xcel.UDFs.GetIndicatorValue($E42, "5 Famille de courbes="&amp;$C42&amp;";", IntrantScenario!$B$7, IntrantScenario!$B$10,"4")/5,0)</f>
        <v>45743.414371111707</v>
      </c>
      <c r="J42" s="166">
        <f>IFERROR(_xll.Woodstock.Analyst.Xcel.UDFs.GetIndicatorValue($E42, "5 Famille de courbes="&amp;$C42&amp;";", IntrantScenario!$B$7, IntrantScenario!$B$10,"5")/5,0)</f>
        <v>42817.291053277178</v>
      </c>
      <c r="K42" s="166">
        <f>IFERROR(_xll.Woodstock.Analyst.Xcel.UDFs.GetIndicatorValue($E42, "5 Famille de courbes="&amp;$C42&amp;";", IntrantScenario!$B$7, IntrantScenario!$B$10,"6")/5,0)</f>
        <v>51894.920374574816</v>
      </c>
      <c r="L42" s="166">
        <f>IFERROR(_xll.Woodstock.Analyst.Xcel.UDFs.GetIndicatorValueAverage($E42, "5 Famille de courbes="&amp;$C42&amp;";", IntrantScenario!$B$7, IntrantScenario!$B$10,"2", "6")/5,0)</f>
        <v>41523.53296415072</v>
      </c>
      <c r="M42" s="317">
        <f t="shared" ref="M42:M58" si="7">SUM(G42:K42)/5</f>
        <v>41523.53296415072</v>
      </c>
      <c r="N42" s="157" t="b">
        <f t="shared" ref="N42:N58" si="8">EXACT(ROUND(L42,1),ROUND(M42,1))</f>
        <v>1</v>
      </c>
    </row>
    <row r="43" spans="1:14" x14ac:dyDescent="0.25">
      <c r="A43" s="164" t="s">
        <v>32</v>
      </c>
      <c r="B43" s="165" t="s">
        <v>79</v>
      </c>
      <c r="C43" s="374" t="str">
        <f t="shared" si="6"/>
        <v>FCTYF_EPX</v>
      </c>
      <c r="D43" s="157" t="s">
        <v>3</v>
      </c>
      <c r="E43" s="374" t="s">
        <v>757</v>
      </c>
      <c r="F43" s="165" t="s">
        <v>278</v>
      </c>
      <c r="G43" s="166">
        <f>IFERROR(_xll.Woodstock.Analyst.Xcel.UDFs.GetIndicatorValue($E43, "5 Famille de courbes="&amp;$C43&amp;";", IntrantScenario!$B$7, IntrantScenario!$B$10,"2")/5,0)</f>
        <v>246393.0912145169</v>
      </c>
      <c r="H43" s="166">
        <f>IFERROR(_xll.Woodstock.Analyst.Xcel.UDFs.GetIndicatorValue($E43, "5 Famille de courbes="&amp;$C43&amp;";", IntrantScenario!$B$7, IntrantScenario!$B$10,"3")/5,0)</f>
        <v>124436.21520782642</v>
      </c>
      <c r="I43" s="166">
        <f>IFERROR(_xll.Woodstock.Analyst.Xcel.UDFs.GetIndicatorValue($E43, "5 Famille de courbes="&amp;$C43&amp;";", IntrantScenario!$B$7, IntrantScenario!$B$10,"4")/5,0)</f>
        <v>324657.59037815611</v>
      </c>
      <c r="J43" s="166">
        <f>IFERROR(_xll.Woodstock.Analyst.Xcel.UDFs.GetIndicatorValue($E43, "5 Famille de courbes="&amp;$C43&amp;";", IntrantScenario!$B$7, IntrantScenario!$B$10,"5")/5,0)</f>
        <v>325009.52956444724</v>
      </c>
      <c r="K43" s="166">
        <f>IFERROR(_xll.Woodstock.Analyst.Xcel.UDFs.GetIndicatorValue($E43, "5 Famille de courbes="&amp;$C43&amp;";", IntrantScenario!$B$7, IntrantScenario!$B$10,"6")/5,0)</f>
        <v>348757.23862976808</v>
      </c>
      <c r="L43" s="166">
        <f>IFERROR(_xll.Woodstock.Analyst.Xcel.UDFs.GetIndicatorValueAverage($E43, "5 Famille de courbes="&amp;$C43&amp;";", IntrantScenario!$B$7, IntrantScenario!$B$10,"2", "6")/5,0)</f>
        <v>273850.73299894296</v>
      </c>
      <c r="M43" s="317">
        <f t="shared" si="7"/>
        <v>273850.73299894296</v>
      </c>
      <c r="N43" s="157" t="b">
        <f t="shared" si="8"/>
        <v>1</v>
      </c>
    </row>
    <row r="44" spans="1:14" x14ac:dyDescent="0.25">
      <c r="A44" s="164" t="s">
        <v>32</v>
      </c>
      <c r="B44" s="165" t="s">
        <v>79</v>
      </c>
      <c r="C44" s="374" t="str">
        <f t="shared" si="6"/>
        <v>FCTYF_EPX</v>
      </c>
      <c r="D44" s="157" t="s">
        <v>4</v>
      </c>
      <c r="E44" s="374" t="s">
        <v>758</v>
      </c>
      <c r="F44" s="165" t="s">
        <v>623</v>
      </c>
      <c r="G44" s="166">
        <f>IFERROR(_xll.Woodstock.Analyst.Xcel.UDFs.GetIndicatorValue($E44, "5 Famille de courbes="&amp;$C44&amp;";", IntrantScenario!$B$7, IntrantScenario!$B$10,"2")/5,0)</f>
        <v>64191.739428156303</v>
      </c>
      <c r="H44" s="166">
        <f>IFERROR(_xll.Woodstock.Analyst.Xcel.UDFs.GetIndicatorValue($E44, "5 Famille de courbes="&amp;$C44&amp;";", IntrantScenario!$B$7, IntrantScenario!$B$10,"3")/5,0)</f>
        <v>13765.453804796503</v>
      </c>
      <c r="I44" s="166">
        <f>IFERROR(_xll.Woodstock.Analyst.Xcel.UDFs.GetIndicatorValue($E44, "5 Famille de courbes="&amp;$C44&amp;";", IntrantScenario!$B$7, IntrantScenario!$B$10,"4")/5,0)</f>
        <v>39328.64476133696</v>
      </c>
      <c r="J44" s="166">
        <f>IFERROR(_xll.Woodstock.Analyst.Xcel.UDFs.GetIndicatorValue($E44, "5 Famille de courbes="&amp;$C44&amp;";", IntrantScenario!$B$7, IntrantScenario!$B$10,"5")/5,0)</f>
        <v>25235.880598856551</v>
      </c>
      <c r="K44" s="166">
        <f>IFERROR(_xll.Woodstock.Analyst.Xcel.UDFs.GetIndicatorValue($E44, "5 Famille de courbes="&amp;$C44&amp;";", IntrantScenario!$B$7, IntrantScenario!$B$10,"6")/5,0)</f>
        <v>44599.904191487149</v>
      </c>
      <c r="L44" s="166">
        <f>IFERROR(_xll.Woodstock.Analyst.Xcel.UDFs.GetIndicatorValueAverage($E44, "5 Famille de courbes="&amp;$C44&amp;";", IntrantScenario!$B$7, IntrantScenario!$B$10,"2", "6")/5,0)</f>
        <v>37424.324556926695</v>
      </c>
      <c r="M44" s="317">
        <f t="shared" si="7"/>
        <v>37424.324556926687</v>
      </c>
      <c r="N44" s="157" t="b">
        <f t="shared" si="8"/>
        <v>1</v>
      </c>
    </row>
    <row r="45" spans="1:14" x14ac:dyDescent="0.25">
      <c r="A45" s="164" t="s">
        <v>32</v>
      </c>
      <c r="B45" s="165" t="s">
        <v>79</v>
      </c>
      <c r="C45" s="374" t="str">
        <f t="shared" si="6"/>
        <v>FCTYF_EPX</v>
      </c>
      <c r="D45" s="157" t="s">
        <v>5</v>
      </c>
      <c r="E45" s="374" t="s">
        <v>759</v>
      </c>
      <c r="F45" s="165" t="s">
        <v>279</v>
      </c>
      <c r="G45" s="166">
        <f>IFERROR(_xll.Woodstock.Analyst.Xcel.UDFs.GetIndicatorValue($E45, "5 Famille de courbes="&amp;$C45&amp;";", IntrantScenario!$B$7, IntrantScenario!$B$10,"2")/5,0)</f>
        <v>14157.267964699091</v>
      </c>
      <c r="H45" s="166">
        <f>IFERROR(_xll.Woodstock.Analyst.Xcel.UDFs.GetIndicatorValue($E45, "5 Famille de courbes="&amp;$C45&amp;";", IntrantScenario!$B$7, IntrantScenario!$B$10,"3")/5,0)</f>
        <v>3243.0424721601653</v>
      </c>
      <c r="I45" s="166">
        <f>IFERROR(_xll.Woodstock.Analyst.Xcel.UDFs.GetIndicatorValue($E45, "5 Famille de courbes="&amp;$C45&amp;";", IntrantScenario!$B$7, IntrantScenario!$B$10,"4")/5,0)</f>
        <v>6719.2406507722017</v>
      </c>
      <c r="J45" s="166">
        <f>IFERROR(_xll.Woodstock.Analyst.Xcel.UDFs.GetIndicatorValue($E45, "5 Famille de courbes="&amp;$C45&amp;";", IntrantScenario!$B$7, IntrantScenario!$B$10,"5")/5,0)</f>
        <v>4692.8190306191236</v>
      </c>
      <c r="K45" s="166">
        <f>IFERROR(_xll.Woodstock.Analyst.Xcel.UDFs.GetIndicatorValue($E45, "5 Famille de courbes="&amp;$C45&amp;";", IntrantScenario!$B$7, IntrantScenario!$B$10,"6")/5,0)</f>
        <v>6884.3484167011484</v>
      </c>
      <c r="L45" s="166">
        <f>IFERROR(_xll.Woodstock.Analyst.Xcel.UDFs.GetIndicatorValueAverage($E45, "5 Famille de courbes="&amp;$C45&amp;";", IntrantScenario!$B$7, IntrantScenario!$B$10,"2", "6")/5,0)</f>
        <v>7139.3437069903448</v>
      </c>
      <c r="M45" s="317">
        <f t="shared" si="7"/>
        <v>7139.3437069903466</v>
      </c>
      <c r="N45" s="157" t="b">
        <f t="shared" si="8"/>
        <v>1</v>
      </c>
    </row>
    <row r="46" spans="1:14" x14ac:dyDescent="0.25">
      <c r="A46" s="164" t="s">
        <v>32</v>
      </c>
      <c r="B46" s="165" t="s">
        <v>79</v>
      </c>
      <c r="C46" s="374" t="str">
        <f t="shared" si="6"/>
        <v>FCTYF_EPX</v>
      </c>
      <c r="D46" s="157" t="s">
        <v>6</v>
      </c>
      <c r="E46" s="374" t="s">
        <v>770</v>
      </c>
      <c r="F46" s="165" t="s">
        <v>280</v>
      </c>
      <c r="G46" s="166">
        <f>IFERROR(_xll.Woodstock.Analyst.Xcel.UDFs.GetIndicatorValue($E46, "5 Famille de courbes="&amp;$C46&amp;";", IntrantScenario!$B$7, IntrantScenario!$B$10,"2")/5,0)</f>
        <v>362963.06281057897</v>
      </c>
      <c r="H46" s="166">
        <f>IFERROR(_xll.Woodstock.Analyst.Xcel.UDFs.GetIndicatorValue($E46, "5 Famille de courbes="&amp;$C46&amp;";", IntrantScenario!$B$7, IntrantScenario!$B$10,"3")/5,0)</f>
        <v>170385.7835917004</v>
      </c>
      <c r="I46" s="166">
        <f>IFERROR(_xll.Woodstock.Analyst.Xcel.UDFs.GetIndicatorValue($E46, "5 Famille de courbes="&amp;$C46&amp;";", IntrantScenario!$B$7, IntrantScenario!$B$10,"4")/5,0)</f>
        <v>416448.89969039906</v>
      </c>
      <c r="J46" s="166">
        <f>IFERROR(_xll.Woodstock.Analyst.Xcel.UDFs.GetIndicatorValue($E46, "5 Famille de courbes="&amp;$C46&amp;";", IntrantScenario!$B$7, IntrantScenario!$B$10,"5")/5,0)</f>
        <v>397755.5301028376</v>
      </c>
      <c r="K46" s="166">
        <f>IFERROR(_xll.Woodstock.Analyst.Xcel.UDFs.GetIndicatorValue($E46, "5 Famille de courbes="&amp;$C46&amp;";", IntrantScenario!$B$7, IntrantScenario!$B$10,"6")/5,0)</f>
        <v>452136.41286461044</v>
      </c>
      <c r="L46" s="166">
        <f>IFERROR(_xll.Woodstock.Analyst.Xcel.UDFs.GetIndicatorValueAverage($E46, "5 Famille de courbes="&amp;$C46&amp;";", IntrantScenario!$B$7, IntrantScenario!$B$10,"2", "6")/5,0)</f>
        <v>359937.93781202531</v>
      </c>
      <c r="M46" s="317">
        <f t="shared" si="7"/>
        <v>359937.93781202531</v>
      </c>
      <c r="N46" s="157" t="b">
        <f t="shared" si="8"/>
        <v>1</v>
      </c>
    </row>
    <row r="47" spans="1:14" x14ac:dyDescent="0.25">
      <c r="A47" s="164" t="s">
        <v>32</v>
      </c>
      <c r="B47" s="165" t="s">
        <v>79</v>
      </c>
      <c r="C47" s="374" t="str">
        <f t="shared" si="6"/>
        <v>FCTYF_EPX</v>
      </c>
      <c r="D47" s="157" t="s">
        <v>7</v>
      </c>
      <c r="E47" s="374" t="s">
        <v>760</v>
      </c>
      <c r="F47" s="165" t="s">
        <v>281</v>
      </c>
      <c r="G47" s="166">
        <f>IFERROR(_xll.Woodstock.Analyst.Xcel.UDFs.GetIndicatorValue($E47, "5 Famille de courbes="&amp;$C47&amp;";", IntrantScenario!$B$7, IntrantScenario!$B$10,"2")/5,0)</f>
        <v>0</v>
      </c>
      <c r="H47" s="166">
        <f>IFERROR(_xll.Woodstock.Analyst.Xcel.UDFs.GetIndicatorValue($E47, "5 Famille de courbes="&amp;$C47&amp;";", IntrantScenario!$B$7, IntrantScenario!$B$10,"3")/5,0)</f>
        <v>0</v>
      </c>
      <c r="I47" s="166">
        <f>IFERROR(_xll.Woodstock.Analyst.Xcel.UDFs.GetIndicatorValue($E47, "5 Famille de courbes="&amp;$C47&amp;";", IntrantScenario!$B$7, IntrantScenario!$B$10,"4")/5,0)</f>
        <v>0</v>
      </c>
      <c r="J47" s="166">
        <f>IFERROR(_xll.Woodstock.Analyst.Xcel.UDFs.GetIndicatorValue($E47, "5 Famille de courbes="&amp;$C47&amp;";", IntrantScenario!$B$7, IntrantScenario!$B$10,"5")/5,0)</f>
        <v>0</v>
      </c>
      <c r="K47" s="166">
        <f>IFERROR(_xll.Woodstock.Analyst.Xcel.UDFs.GetIndicatorValue($E47, "5 Famille de courbes="&amp;$C47&amp;";", IntrantScenario!$B$7, IntrantScenario!$B$10,"6")/5,0)</f>
        <v>0</v>
      </c>
      <c r="L47" s="166">
        <f>IFERROR(_xll.Woodstock.Analyst.Xcel.UDFs.GetIndicatorValueAverage($E47, "5 Famille de courbes="&amp;$C47&amp;";", IntrantScenario!$B$7, IntrantScenario!$B$10,"2", "6")/5,0)</f>
        <v>0</v>
      </c>
      <c r="M47" s="317">
        <f t="shared" si="7"/>
        <v>0</v>
      </c>
      <c r="N47" s="157" t="b">
        <f t="shared" si="8"/>
        <v>1</v>
      </c>
    </row>
    <row r="48" spans="1:14" x14ac:dyDescent="0.25">
      <c r="A48" s="164" t="s">
        <v>32</v>
      </c>
      <c r="B48" s="165" t="s">
        <v>79</v>
      </c>
      <c r="C48" s="374" t="str">
        <f t="shared" si="6"/>
        <v>FCTYF_EPX</v>
      </c>
      <c r="D48" s="157" t="s">
        <v>8</v>
      </c>
      <c r="E48" s="374" t="s">
        <v>761</v>
      </c>
      <c r="F48" s="165" t="s">
        <v>282</v>
      </c>
      <c r="G48" s="166">
        <f>IFERROR(_xll.Woodstock.Analyst.Xcel.UDFs.GetIndicatorValue($E48, "5 Famille de courbes="&amp;$C48&amp;";", IntrantScenario!$B$7, IntrantScenario!$B$10,"2")/5,0)</f>
        <v>0</v>
      </c>
      <c r="H48" s="166">
        <f>IFERROR(_xll.Woodstock.Analyst.Xcel.UDFs.GetIndicatorValue($E48, "5 Famille de courbes="&amp;$C48&amp;";", IntrantScenario!$B$7, IntrantScenario!$B$10,"3")/5,0)</f>
        <v>0</v>
      </c>
      <c r="I48" s="166">
        <f>IFERROR(_xll.Woodstock.Analyst.Xcel.UDFs.GetIndicatorValue($E48, "5 Famille de courbes="&amp;$C48&amp;";", IntrantScenario!$B$7, IntrantScenario!$B$10,"4")/5,0)</f>
        <v>0</v>
      </c>
      <c r="J48" s="166">
        <f>IFERROR(_xll.Woodstock.Analyst.Xcel.UDFs.GetIndicatorValue($E48, "5 Famille de courbes="&amp;$C48&amp;";", IntrantScenario!$B$7, IntrantScenario!$B$10,"5")/5,0)</f>
        <v>0</v>
      </c>
      <c r="K48" s="166">
        <f>IFERROR(_xll.Woodstock.Analyst.Xcel.UDFs.GetIndicatorValue($E48, "5 Famille de courbes="&amp;$C48&amp;";", IntrantScenario!$B$7, IntrantScenario!$B$10,"6")/5,0)</f>
        <v>0</v>
      </c>
      <c r="L48" s="166">
        <f>IFERROR(_xll.Woodstock.Analyst.Xcel.UDFs.GetIndicatorValueAverage($E48, "5 Famille de courbes="&amp;$C48&amp;";", IntrantScenario!$B$7, IntrantScenario!$B$10,"2", "6")/5,0)</f>
        <v>0</v>
      </c>
      <c r="M48" s="317">
        <f t="shared" si="7"/>
        <v>0</v>
      </c>
      <c r="N48" s="157" t="b">
        <f t="shared" si="8"/>
        <v>1</v>
      </c>
    </row>
    <row r="49" spans="1:14" x14ac:dyDescent="0.25">
      <c r="A49" s="164" t="s">
        <v>32</v>
      </c>
      <c r="B49" s="165" t="s">
        <v>79</v>
      </c>
      <c r="C49" s="374" t="str">
        <f t="shared" si="6"/>
        <v>FCTYF_EPX</v>
      </c>
      <c r="D49" s="157" t="s">
        <v>9</v>
      </c>
      <c r="E49" s="374" t="s">
        <v>762</v>
      </c>
      <c r="F49" s="165" t="s">
        <v>283</v>
      </c>
      <c r="G49" s="166">
        <f>IFERROR(_xll.Woodstock.Analyst.Xcel.UDFs.GetIndicatorValue($E49, "5 Famille de courbes="&amp;$C49&amp;";", IntrantScenario!$B$7, IntrantScenario!$B$10,"2")/5,0)</f>
        <v>0</v>
      </c>
      <c r="H49" s="166">
        <f>IFERROR(_xll.Woodstock.Analyst.Xcel.UDFs.GetIndicatorValue($E49, "5 Famille de courbes="&amp;$C49&amp;";", IntrantScenario!$B$7, IntrantScenario!$B$10,"3")/5,0)</f>
        <v>0</v>
      </c>
      <c r="I49" s="166">
        <f>IFERROR(_xll.Woodstock.Analyst.Xcel.UDFs.GetIndicatorValue($E49, "5 Famille de courbes="&amp;$C49&amp;";", IntrantScenario!$B$7, IntrantScenario!$B$10,"4")/5,0)</f>
        <v>0</v>
      </c>
      <c r="J49" s="166">
        <f>IFERROR(_xll.Woodstock.Analyst.Xcel.UDFs.GetIndicatorValue($E49, "5 Famille de courbes="&amp;$C49&amp;";", IntrantScenario!$B$7, IntrantScenario!$B$10,"5")/5,0)</f>
        <v>0</v>
      </c>
      <c r="K49" s="166">
        <f>IFERROR(_xll.Woodstock.Analyst.Xcel.UDFs.GetIndicatorValue($E49, "5 Famille de courbes="&amp;$C49&amp;";", IntrantScenario!$B$7, IntrantScenario!$B$10,"6")/5,0)</f>
        <v>0</v>
      </c>
      <c r="L49" s="166">
        <f>IFERROR(_xll.Woodstock.Analyst.Xcel.UDFs.GetIndicatorValueAverage($E49, "5 Famille de courbes="&amp;$C49&amp;";", IntrantScenario!$B$7, IntrantScenario!$B$10,"2", "6")/5,0)</f>
        <v>0</v>
      </c>
      <c r="M49" s="317">
        <f t="shared" si="7"/>
        <v>0</v>
      </c>
      <c r="N49" s="157" t="b">
        <f t="shared" si="8"/>
        <v>1</v>
      </c>
    </row>
    <row r="50" spans="1:14" x14ac:dyDescent="0.25">
      <c r="A50" s="164" t="s">
        <v>32</v>
      </c>
      <c r="B50" s="165" t="s">
        <v>79</v>
      </c>
      <c r="C50" s="374" t="str">
        <f t="shared" si="6"/>
        <v>FCTYF_EPX</v>
      </c>
      <c r="D50" s="157" t="s">
        <v>11</v>
      </c>
      <c r="E50" s="374" t="s">
        <v>805</v>
      </c>
      <c r="F50" s="165" t="s">
        <v>284</v>
      </c>
      <c r="G50" s="166">
        <f>IFERROR(_xll.Woodstock.Analyst.Xcel.UDFs.GetIndicatorValue($E50, "5 Famille de courbes="&amp;$C50&amp;";", IntrantScenario!$B$7, IntrantScenario!$B$10,"2")/5,0)</f>
        <v>362963.06281057897</v>
      </c>
      <c r="H50" s="166">
        <f>IFERROR(_xll.Woodstock.Analyst.Xcel.UDFs.GetIndicatorValue($E50, "5 Famille de courbes="&amp;$C50&amp;";", IntrantScenario!$B$7, IntrantScenario!$B$10,"3")/5,0)</f>
        <v>170385.7835917004</v>
      </c>
      <c r="I50" s="166">
        <f>IFERROR(_xll.Woodstock.Analyst.Xcel.UDFs.GetIndicatorValue($E50, "5 Famille de courbes="&amp;$C50&amp;";", IntrantScenario!$B$7, IntrantScenario!$B$10,"4")/5,0)</f>
        <v>416448.89969039906</v>
      </c>
      <c r="J50" s="166">
        <f>IFERROR(_xll.Woodstock.Analyst.Xcel.UDFs.GetIndicatorValue($E50, "5 Famille de courbes="&amp;$C50&amp;";", IntrantScenario!$B$7, IntrantScenario!$B$10,"5")/5,0)</f>
        <v>397755.5301028376</v>
      </c>
      <c r="K50" s="166">
        <f>IFERROR(_xll.Woodstock.Analyst.Xcel.UDFs.GetIndicatorValue($E50, "5 Famille de courbes="&amp;$C50&amp;";", IntrantScenario!$B$7, IntrantScenario!$B$10,"6")/5,0)</f>
        <v>452136.41286461044</v>
      </c>
      <c r="L50" s="166">
        <f>IFERROR(_xll.Woodstock.Analyst.Xcel.UDFs.GetIndicatorValueAverage($E50, "5 Famille de courbes="&amp;$C50&amp;";", IntrantScenario!$B$7, IntrantScenario!$B$10,"2", "6")/5,0)</f>
        <v>359937.93781202531</v>
      </c>
      <c r="M50" s="317">
        <f t="shared" si="7"/>
        <v>359937.93781202531</v>
      </c>
      <c r="N50" s="157" t="b">
        <f t="shared" si="8"/>
        <v>1</v>
      </c>
    </row>
    <row r="51" spans="1:14" x14ac:dyDescent="0.25">
      <c r="A51" s="164" t="s">
        <v>32</v>
      </c>
      <c r="B51" s="165" t="s">
        <v>79</v>
      </c>
      <c r="C51" s="374" t="str">
        <f t="shared" si="6"/>
        <v>FCTYF_EPX</v>
      </c>
      <c r="D51" s="157" t="s">
        <v>13</v>
      </c>
      <c r="E51" s="374" t="s">
        <v>763</v>
      </c>
      <c r="F51" s="165" t="s">
        <v>285</v>
      </c>
      <c r="G51" s="166">
        <f>IFERROR(_xll.Woodstock.Analyst.Xcel.UDFs.GetIndicatorValue($E51, "5 Famille de courbes="&amp;$C51&amp;";", IntrantScenario!$B$7, IntrantScenario!$B$10,"2")/5,0)</f>
        <v>15356.366443559516</v>
      </c>
      <c r="H51" s="166">
        <f>IFERROR(_xll.Woodstock.Analyst.Xcel.UDFs.GetIndicatorValue($E51, "5 Famille de courbes="&amp;$C51&amp;";", IntrantScenario!$B$7, IntrantScenario!$B$10,"3")/5,0)</f>
        <v>11092.274331827231</v>
      </c>
      <c r="I51" s="166">
        <f>IFERROR(_xll.Woodstock.Analyst.Xcel.UDFs.GetIndicatorValue($E51, "5 Famille de courbes="&amp;$C51&amp;";", IntrantScenario!$B$7, IntrantScenario!$B$10,"4")/5,0)</f>
        <v>19101.636087829967</v>
      </c>
      <c r="J51" s="166">
        <f>IFERROR(_xll.Woodstock.Analyst.Xcel.UDFs.GetIndicatorValue($E51, "5 Famille de courbes="&amp;$C51&amp;";", IntrantScenario!$B$7, IntrantScenario!$B$10,"5")/5,0)</f>
        <v>20530.572594901496</v>
      </c>
      <c r="K51" s="166">
        <f>IFERROR(_xll.Woodstock.Analyst.Xcel.UDFs.GetIndicatorValue($E51, "5 Famille de courbes="&amp;$C51&amp;";", IntrantScenario!$B$7, IntrantScenario!$B$10,"6")/5,0)</f>
        <v>22325.483526426826</v>
      </c>
      <c r="L51" s="166">
        <f>IFERROR(_xll.Woodstock.Analyst.Xcel.UDFs.GetIndicatorValueAverage($E51, "5 Famille de courbes="&amp;$C51&amp;";", IntrantScenario!$B$7, IntrantScenario!$B$10,"2", "6")/5,0)</f>
        <v>17681.266596909009</v>
      </c>
      <c r="M51" s="317">
        <f t="shared" si="7"/>
        <v>17681.266596909009</v>
      </c>
      <c r="N51" s="157" t="b">
        <f t="shared" si="8"/>
        <v>1</v>
      </c>
    </row>
    <row r="52" spans="1:14" x14ac:dyDescent="0.25">
      <c r="A52" s="164" t="s">
        <v>32</v>
      </c>
      <c r="B52" s="165" t="s">
        <v>79</v>
      </c>
      <c r="C52" s="374" t="str">
        <f t="shared" si="6"/>
        <v>FCTYF_EPX</v>
      </c>
      <c r="D52" s="157" t="s">
        <v>14</v>
      </c>
      <c r="E52" s="374" t="s">
        <v>764</v>
      </c>
      <c r="F52" s="165" t="s">
        <v>286</v>
      </c>
      <c r="G52" s="166">
        <f>IFERROR(_xll.Woodstock.Analyst.Xcel.UDFs.GetIndicatorValue($E52, "5 Famille de courbes="&amp;$C52&amp;";", IntrantScenario!$B$7, IntrantScenario!$B$10,"2")/5,0)</f>
        <v>17372.570074316318</v>
      </c>
      <c r="H52" s="166">
        <f>IFERROR(_xll.Woodstock.Analyst.Xcel.UDFs.GetIndicatorValue($E52, "5 Famille de courbes="&amp;$C52&amp;";", IntrantScenario!$B$7, IntrantScenario!$B$10,"3")/5,0)</f>
        <v>12252.766387431357</v>
      </c>
      <c r="I52" s="166">
        <f>IFERROR(_xll.Woodstock.Analyst.Xcel.UDFs.GetIndicatorValue($E52, "5 Famille de courbes="&amp;$C52&amp;";", IntrantScenario!$B$7, IntrantScenario!$B$10,"4")/5,0)</f>
        <v>20257.568741383246</v>
      </c>
      <c r="J52" s="166">
        <f>IFERROR(_xll.Woodstock.Analyst.Xcel.UDFs.GetIndicatorValue($E52, "5 Famille de courbes="&amp;$C52&amp;";", IntrantScenario!$B$7, IntrantScenario!$B$10,"5")/5,0)</f>
        <v>24948.617679175415</v>
      </c>
      <c r="K52" s="166">
        <f>IFERROR(_xll.Woodstock.Analyst.Xcel.UDFs.GetIndicatorValue($E52, "5 Famille de courbes="&amp;$C52&amp;";", IntrantScenario!$B$7, IntrantScenario!$B$10,"6")/5,0)</f>
        <v>29001.455017068569</v>
      </c>
      <c r="L52" s="166">
        <f>IFERROR(_xll.Woodstock.Analyst.Xcel.UDFs.GetIndicatorValueAverage($E52, "5 Famille de courbes="&amp;$C52&amp;";", IntrantScenario!$B$7, IntrantScenario!$B$10,"2", "6")/5,0)</f>
        <v>20766.595579874982</v>
      </c>
      <c r="M52" s="317">
        <f t="shared" si="7"/>
        <v>20766.595579874982</v>
      </c>
      <c r="N52" s="157" t="b">
        <f t="shared" si="8"/>
        <v>1</v>
      </c>
    </row>
    <row r="53" spans="1:14" x14ac:dyDescent="0.25">
      <c r="A53" s="164" t="s">
        <v>32</v>
      </c>
      <c r="B53" s="165" t="s">
        <v>79</v>
      </c>
      <c r="C53" s="374" t="str">
        <f t="shared" si="6"/>
        <v>FCTYF_EPX</v>
      </c>
      <c r="D53" s="157" t="s">
        <v>15</v>
      </c>
      <c r="E53" s="374" t="s">
        <v>765</v>
      </c>
      <c r="F53" s="165" t="s">
        <v>287</v>
      </c>
      <c r="G53" s="166">
        <f>IFERROR(_xll.Woodstock.Analyst.Xcel.UDFs.GetIndicatorValue($E53, "5 Famille de courbes="&amp;$C53&amp;";", IntrantScenario!$B$7, IntrantScenario!$B$10,"2")/5,0)</f>
        <v>735.20371735786807</v>
      </c>
      <c r="H53" s="166">
        <f>IFERROR(_xll.Woodstock.Analyst.Xcel.UDFs.GetIndicatorValue($E53, "5 Famille de courbes="&amp;$C53&amp;";", IntrantScenario!$B$7, IntrantScenario!$B$10,"3")/5,0)</f>
        <v>44.830615284473801</v>
      </c>
      <c r="I53" s="166">
        <f>IFERROR(_xll.Woodstock.Analyst.Xcel.UDFs.GetIndicatorValue($E53, "5 Famille de courbes="&amp;$C53&amp;";", IntrantScenario!$B$7, IntrantScenario!$B$10,"4")/5,0)</f>
        <v>0</v>
      </c>
      <c r="J53" s="166">
        <f>IFERROR(_xll.Woodstock.Analyst.Xcel.UDFs.GetIndicatorValue($E53, "5 Famille de courbes="&amp;$C53&amp;";", IntrantScenario!$B$7, IntrantScenario!$B$10,"5")/5,0)</f>
        <v>126.28629780335609</v>
      </c>
      <c r="K53" s="166">
        <f>IFERROR(_xll.Woodstock.Analyst.Xcel.UDFs.GetIndicatorValue($E53, "5 Famille de courbes="&amp;$C53&amp;";", IntrantScenario!$B$7, IntrantScenario!$B$10,"6")/5,0)</f>
        <v>784.89898784995864</v>
      </c>
      <c r="L53" s="166">
        <f>IFERROR(_xll.Woodstock.Analyst.Xcel.UDFs.GetIndicatorValueAverage($E53, "5 Famille de courbes="&amp;$C53&amp;";", IntrantScenario!$B$7, IntrantScenario!$B$10,"2", "6")/5,0)</f>
        <v>338.24392365913133</v>
      </c>
      <c r="M53" s="317">
        <f t="shared" si="7"/>
        <v>338.24392365913133</v>
      </c>
      <c r="N53" s="157" t="b">
        <f t="shared" si="8"/>
        <v>1</v>
      </c>
    </row>
    <row r="54" spans="1:14" x14ac:dyDescent="0.25">
      <c r="A54" s="164" t="s">
        <v>32</v>
      </c>
      <c r="B54" s="165" t="s">
        <v>79</v>
      </c>
      <c r="C54" s="374" t="str">
        <f t="shared" si="6"/>
        <v>FCTYF_EPX</v>
      </c>
      <c r="D54" s="157" t="s">
        <v>17</v>
      </c>
      <c r="E54" s="374" t="s">
        <v>766</v>
      </c>
      <c r="F54" s="165" t="s">
        <v>288</v>
      </c>
      <c r="G54" s="166">
        <f>IFERROR(_xll.Woodstock.Analyst.Xcel.UDFs.GetIndicatorValue($E54, "5 Famille de courbes="&amp;$C54&amp;";", IntrantScenario!$B$7, IntrantScenario!$B$10,"2")/5,0)</f>
        <v>33464.139677664818</v>
      </c>
      <c r="H54" s="166">
        <f>IFERROR(_xll.Woodstock.Analyst.Xcel.UDFs.GetIndicatorValue($E54, "5 Famille de courbes="&amp;$C54&amp;";", IntrantScenario!$B$7, IntrantScenario!$B$10,"3")/5,0)</f>
        <v>23389.870961074434</v>
      </c>
      <c r="I54" s="166">
        <f>IFERROR(_xll.Woodstock.Analyst.Xcel.UDFs.GetIndicatorValue($E54, "5 Famille de courbes="&amp;$C54&amp;";", IntrantScenario!$B$7, IntrantScenario!$B$10,"4")/5,0)</f>
        <v>39359.206499497144</v>
      </c>
      <c r="J54" s="166">
        <f>IFERROR(_xll.Woodstock.Analyst.Xcel.UDFs.GetIndicatorValue($E54, "5 Famille de courbes="&amp;$C54&amp;";", IntrantScenario!$B$7, IntrantScenario!$B$10,"5")/5,0)</f>
        <v>45605.476335335079</v>
      </c>
      <c r="K54" s="166">
        <f>IFERROR(_xll.Woodstock.Analyst.Xcel.UDFs.GetIndicatorValue($E54, "5 Famille de courbes="&amp;$C54&amp;";", IntrantScenario!$B$7, IntrantScenario!$B$10,"6")/5,0)</f>
        <v>52111.836481281745</v>
      </c>
      <c r="L54" s="166">
        <f>IFERROR(_xll.Woodstock.Analyst.Xcel.UDFs.GetIndicatorValueAverage($E54, "5 Famille de courbes="&amp;$C54&amp;";", IntrantScenario!$B$7, IntrantScenario!$B$10,"2", "6")/5,0)</f>
        <v>38786.105990970638</v>
      </c>
      <c r="M54" s="317">
        <f t="shared" si="7"/>
        <v>38786.105990970646</v>
      </c>
      <c r="N54" s="157" t="b">
        <f t="shared" si="8"/>
        <v>1</v>
      </c>
    </row>
    <row r="55" spans="1:14" x14ac:dyDescent="0.25">
      <c r="A55" s="164" t="s">
        <v>32</v>
      </c>
      <c r="B55" s="165" t="s">
        <v>79</v>
      </c>
      <c r="C55" s="374" t="str">
        <f t="shared" si="6"/>
        <v>FCTYF_EPX</v>
      </c>
      <c r="D55" s="157" t="s">
        <v>18</v>
      </c>
      <c r="E55" s="374" t="s">
        <v>767</v>
      </c>
      <c r="F55" s="165" t="s">
        <v>289</v>
      </c>
      <c r="G55" s="166">
        <f>IFERROR(_xll.Woodstock.Analyst.Xcel.UDFs.GetIndicatorValue($E55, "5 Famille de courbes="&amp;$C55&amp;";", IntrantScenario!$B$7, IntrantScenario!$B$10,"2")/5,0)</f>
        <v>0</v>
      </c>
      <c r="H55" s="166">
        <f>IFERROR(_xll.Woodstock.Analyst.Xcel.UDFs.GetIndicatorValue($E55, "5 Famille de courbes="&amp;$C55&amp;";", IntrantScenario!$B$7, IntrantScenario!$B$10,"3")/5,0)</f>
        <v>0</v>
      </c>
      <c r="I55" s="166">
        <f>IFERROR(_xll.Woodstock.Analyst.Xcel.UDFs.GetIndicatorValue($E55, "5 Famille de courbes="&amp;$C55&amp;";", IntrantScenario!$B$7, IntrantScenario!$B$10,"4")/5,0)</f>
        <v>0</v>
      </c>
      <c r="J55" s="166">
        <f>IFERROR(_xll.Woodstock.Analyst.Xcel.UDFs.GetIndicatorValue($E55, "5 Famille de courbes="&amp;$C55&amp;";", IntrantScenario!$B$7, IntrantScenario!$B$10,"5")/5,0)</f>
        <v>0</v>
      </c>
      <c r="K55" s="166">
        <f>IFERROR(_xll.Woodstock.Analyst.Xcel.UDFs.GetIndicatorValue($E55, "5 Famille de courbes="&amp;$C55&amp;";", IntrantScenario!$B$7, IntrantScenario!$B$10,"6")/5,0)</f>
        <v>0</v>
      </c>
      <c r="L55" s="166">
        <f>IFERROR(_xll.Woodstock.Analyst.Xcel.UDFs.GetIndicatorValueAverage($E55, "5 Famille de courbes="&amp;$C55&amp;";", IntrantScenario!$B$7, IntrantScenario!$B$10,"2", "6")/5,0)</f>
        <v>0</v>
      </c>
      <c r="M55" s="317">
        <f t="shared" si="7"/>
        <v>0</v>
      </c>
      <c r="N55" s="157" t="b">
        <f t="shared" si="8"/>
        <v>1</v>
      </c>
    </row>
    <row r="56" spans="1:14" x14ac:dyDescent="0.25">
      <c r="A56" s="164" t="s">
        <v>32</v>
      </c>
      <c r="B56" s="165" t="s">
        <v>79</v>
      </c>
      <c r="C56" s="374" t="str">
        <f t="shared" si="6"/>
        <v>FCTYF_EPX</v>
      </c>
      <c r="D56" s="157" t="s">
        <v>19</v>
      </c>
      <c r="E56" s="374" t="s">
        <v>768</v>
      </c>
      <c r="F56" s="165" t="s">
        <v>290</v>
      </c>
      <c r="G56" s="166">
        <f>IFERROR(_xll.Woodstock.Analyst.Xcel.UDFs.GetIndicatorValue($E56, "5 Famille de courbes="&amp;$C56&amp;";", IntrantScenario!$B$7, IntrantScenario!$B$10,"2")/5,0)</f>
        <v>0</v>
      </c>
      <c r="H56" s="166">
        <f>IFERROR(_xll.Woodstock.Analyst.Xcel.UDFs.GetIndicatorValue($E56, "5 Famille de courbes="&amp;$C56&amp;";", IntrantScenario!$B$7, IntrantScenario!$B$10,"3")/5,0)</f>
        <v>0</v>
      </c>
      <c r="I56" s="166">
        <f>IFERROR(_xll.Woodstock.Analyst.Xcel.UDFs.GetIndicatorValue($E56, "5 Famille de courbes="&amp;$C56&amp;";", IntrantScenario!$B$7, IntrantScenario!$B$10,"4")/5,0)</f>
        <v>0</v>
      </c>
      <c r="J56" s="166">
        <f>IFERROR(_xll.Woodstock.Analyst.Xcel.UDFs.GetIndicatorValue($E56, "5 Famille de courbes="&amp;$C56&amp;";", IntrantScenario!$B$7, IntrantScenario!$B$10,"5")/5,0)</f>
        <v>0</v>
      </c>
      <c r="K56" s="166">
        <f>IFERROR(_xll.Woodstock.Analyst.Xcel.UDFs.GetIndicatorValue($E56, "5 Famille de courbes="&amp;$C56&amp;";", IntrantScenario!$B$7, IntrantScenario!$B$10,"6")/5,0)</f>
        <v>0</v>
      </c>
      <c r="L56" s="166">
        <f>IFERROR(_xll.Woodstock.Analyst.Xcel.UDFs.GetIndicatorValueAverage($E56, "5 Famille de courbes="&amp;$C56&amp;";", IntrantScenario!$B$7, IntrantScenario!$B$10,"2", "6")/5,0)</f>
        <v>0</v>
      </c>
      <c r="M56" s="317">
        <f t="shared" si="7"/>
        <v>0</v>
      </c>
      <c r="N56" s="157" t="b">
        <f t="shared" si="8"/>
        <v>1</v>
      </c>
    </row>
    <row r="57" spans="1:14" x14ac:dyDescent="0.25">
      <c r="A57" s="164" t="s">
        <v>32</v>
      </c>
      <c r="B57" s="165" t="s">
        <v>79</v>
      </c>
      <c r="C57" s="374" t="str">
        <f t="shared" si="6"/>
        <v>FCTYF_EPX</v>
      </c>
      <c r="D57" s="157" t="s">
        <v>21</v>
      </c>
      <c r="E57" s="374" t="s">
        <v>769</v>
      </c>
      <c r="F57" s="165" t="s">
        <v>291</v>
      </c>
      <c r="G57" s="166">
        <f>IFERROR(_xll.Woodstock.Analyst.Xcel.UDFs.GetIndicatorValue($E57, "5 Famille de courbes="&amp;$C57&amp;";", IntrantScenario!$B$7, IntrantScenario!$B$10,"2")/5,0)</f>
        <v>0</v>
      </c>
      <c r="H57" s="166">
        <f>IFERROR(_xll.Woodstock.Analyst.Xcel.UDFs.GetIndicatorValue($E57, "5 Famille de courbes="&amp;$C57&amp;";", IntrantScenario!$B$7, IntrantScenario!$B$10,"3")/5,0)</f>
        <v>0</v>
      </c>
      <c r="I57" s="166">
        <f>IFERROR(_xll.Woodstock.Analyst.Xcel.UDFs.GetIndicatorValue($E57, "5 Famille de courbes="&amp;$C57&amp;";", IntrantScenario!$B$7, IntrantScenario!$B$10,"4")/5,0)</f>
        <v>0</v>
      </c>
      <c r="J57" s="166">
        <f>IFERROR(_xll.Woodstock.Analyst.Xcel.UDFs.GetIndicatorValue($E57, "5 Famille de courbes="&amp;$C57&amp;";", IntrantScenario!$B$7, IntrantScenario!$B$10,"5")/5,0)</f>
        <v>0</v>
      </c>
      <c r="K57" s="166">
        <f>IFERROR(_xll.Woodstock.Analyst.Xcel.UDFs.GetIndicatorValue($E57, "5 Famille de courbes="&amp;$C57&amp;";", IntrantScenario!$B$7, IntrantScenario!$B$10,"6")/5,0)</f>
        <v>0</v>
      </c>
      <c r="L57" s="166">
        <f>IFERROR(_xll.Woodstock.Analyst.Xcel.UDFs.GetIndicatorValueAverage($E57, "5 Famille de courbes="&amp;$C57&amp;";", IntrantScenario!$B$7, IntrantScenario!$B$10,"2", "6")/5,0)</f>
        <v>0</v>
      </c>
      <c r="M57" s="317">
        <f t="shared" si="7"/>
        <v>0</v>
      </c>
      <c r="N57" s="157" t="b">
        <f t="shared" si="8"/>
        <v>1</v>
      </c>
    </row>
    <row r="58" spans="1:14" x14ac:dyDescent="0.25">
      <c r="A58" s="164" t="s">
        <v>32</v>
      </c>
      <c r="B58" s="165" t="s">
        <v>79</v>
      </c>
      <c r="C58" s="374" t="str">
        <f t="shared" si="6"/>
        <v>FCTYF_EPX</v>
      </c>
      <c r="D58" s="157" t="s">
        <v>39</v>
      </c>
      <c r="E58" s="374" t="s">
        <v>806</v>
      </c>
      <c r="F58" s="165" t="s">
        <v>292</v>
      </c>
      <c r="G58" s="166">
        <f>IFERROR(_xll.Woodstock.Analyst.Xcel.UDFs.GetIndicatorValue($E58, "5 Famille de courbes="&amp;$C58&amp;";", IntrantScenario!$B$7, IntrantScenario!$B$10,"2")/5,0)</f>
        <v>396427.20919682906</v>
      </c>
      <c r="H58" s="166">
        <f>IFERROR(_xll.Woodstock.Analyst.Xcel.UDFs.GetIndicatorValue($E58, "5 Famille de courbes="&amp;$C58&amp;";", IntrantScenario!$B$7, IntrantScenario!$B$10,"3")/5,0)</f>
        <v>193775.65195803609</v>
      </c>
      <c r="I58" s="166">
        <f>IFERROR(_xll.Woodstock.Analyst.Xcel.UDFs.GetIndicatorValue($E58, "5 Famille de courbes="&amp;$C58&amp;";", IntrantScenario!$B$7, IntrantScenario!$B$10,"4")/5,0)</f>
        <v>455808.10257365124</v>
      </c>
      <c r="J58" s="166">
        <f>IFERROR(_xll.Woodstock.Analyst.Xcel.UDFs.GetIndicatorValue($E58, "5 Famille de courbes="&amp;$C58&amp;";", IntrantScenario!$B$7, IntrantScenario!$B$10,"5")/5,0)</f>
        <v>443360.99957231211</v>
      </c>
      <c r="K58" s="166">
        <f>IFERROR(_xll.Woodstock.Analyst.Xcel.UDFs.GetIndicatorValue($E58, "5 Famille de courbes="&amp;$C58&amp;";", IntrantScenario!$B$7, IntrantScenario!$B$10,"6")/5,0)</f>
        <v>504248.24738113908</v>
      </c>
      <c r="L58" s="166">
        <f>IFERROR(_xll.Woodstock.Analyst.Xcel.UDFs.GetIndicatorValueAverage($E58, "5 Famille de courbes="&amp;$C58&amp;";", IntrantScenario!$B$7, IntrantScenario!$B$10,"2", "6")/5,0)</f>
        <v>398724.04213639349</v>
      </c>
      <c r="M58" s="317">
        <f t="shared" si="7"/>
        <v>398724.04213639349</v>
      </c>
      <c r="N58" s="157" t="b">
        <f t="shared" si="8"/>
        <v>1</v>
      </c>
    </row>
    <row r="59" spans="1:14" x14ac:dyDescent="0.25">
      <c r="A59" s="370"/>
      <c r="B59" s="374"/>
      <c r="C59" s="374"/>
      <c r="D59" s="371"/>
      <c r="E59" s="374"/>
      <c r="F59" s="374"/>
      <c r="G59" s="375"/>
      <c r="H59" s="375"/>
      <c r="I59" s="375"/>
      <c r="J59" s="375"/>
      <c r="K59" s="375"/>
      <c r="L59" s="375"/>
      <c r="M59" s="376"/>
      <c r="N59" s="371"/>
    </row>
    <row r="60" spans="1:14" x14ac:dyDescent="0.25">
      <c r="A60" s="164" t="s">
        <v>133</v>
      </c>
      <c r="B60" s="157" t="s">
        <v>132</v>
      </c>
      <c r="C60" s="374" t="str">
        <f t="shared" ref="C60:C76" si="9">"FCTYF_"&amp;B60</f>
        <v>FCTYF_ERO</v>
      </c>
      <c r="D60" s="165" t="s">
        <v>2</v>
      </c>
      <c r="E60" s="374" t="s">
        <v>756</v>
      </c>
      <c r="F60" s="165" t="s">
        <v>293</v>
      </c>
      <c r="G60" s="166">
        <f>IFERROR(_xll.Woodstock.Analyst.Xcel.UDFs.GetIndicatorValue($E60, "5 Famille de courbes="&amp;$C60&amp;";", IntrantScenario!$B$7, IntrantScenario!$B$10,"2")/5,0)</f>
        <v>0</v>
      </c>
      <c r="H60" s="166">
        <f>IFERROR(_xll.Woodstock.Analyst.Xcel.UDFs.GetIndicatorValue($E60, "5 Famille de courbes="&amp;$C60&amp;";", IntrantScenario!$B$7, IntrantScenario!$B$10,"3")/5,0)</f>
        <v>0</v>
      </c>
      <c r="I60" s="166">
        <f>IFERROR(_xll.Woodstock.Analyst.Xcel.UDFs.GetIndicatorValue($E60, "5 Famille de courbes="&amp;$C60&amp;";", IntrantScenario!$B$7, IntrantScenario!$B$10,"4")/5,0)</f>
        <v>0</v>
      </c>
      <c r="J60" s="166">
        <f>IFERROR(_xll.Woodstock.Analyst.Xcel.UDFs.GetIndicatorValue($E60, "5 Famille de courbes="&amp;$C60&amp;";", IntrantScenario!$B$7, IntrantScenario!$B$10,"5")/5,0)</f>
        <v>0</v>
      </c>
      <c r="K60" s="166">
        <f>IFERROR(_xll.Woodstock.Analyst.Xcel.UDFs.GetIndicatorValue($E60, "5 Famille de courbes="&amp;$C60&amp;";", IntrantScenario!$B$7, IntrantScenario!$B$10,"6")/5,0)</f>
        <v>0</v>
      </c>
      <c r="L60" s="166">
        <f>IFERROR(_xll.Woodstock.Analyst.Xcel.UDFs.GetIndicatorValueAverage($E60, "5 Famille de courbes="&amp;$C60&amp;";", IntrantScenario!$B$7, IntrantScenario!$B$10,"2", "6")/5,0)</f>
        <v>0</v>
      </c>
      <c r="M60" s="317">
        <f t="shared" ref="M60:M76" si="10">SUM(G60:K60)/5</f>
        <v>0</v>
      </c>
      <c r="N60" s="157" t="b">
        <f t="shared" ref="N60:N76" si="11">EXACT(ROUND(L60,1),ROUND(M60,1))</f>
        <v>1</v>
      </c>
    </row>
    <row r="61" spans="1:14" x14ac:dyDescent="0.25">
      <c r="A61" s="164" t="s">
        <v>133</v>
      </c>
      <c r="B61" s="157" t="s">
        <v>132</v>
      </c>
      <c r="C61" s="374" t="str">
        <f t="shared" si="9"/>
        <v>FCTYF_ERO</v>
      </c>
      <c r="D61" s="157" t="s">
        <v>3</v>
      </c>
      <c r="E61" s="374" t="s">
        <v>757</v>
      </c>
      <c r="F61" s="165" t="s">
        <v>294</v>
      </c>
      <c r="G61" s="166">
        <f>IFERROR(_xll.Woodstock.Analyst.Xcel.UDFs.GetIndicatorValue($E61, "5 Famille de courbes="&amp;$C61&amp;";", IntrantScenario!$B$7, IntrantScenario!$B$10,"2")/5,0)</f>
        <v>0</v>
      </c>
      <c r="H61" s="166">
        <f>IFERROR(_xll.Woodstock.Analyst.Xcel.UDFs.GetIndicatorValue($E61, "5 Famille de courbes="&amp;$C61&amp;";", IntrantScenario!$B$7, IntrantScenario!$B$10,"3")/5,0)</f>
        <v>0</v>
      </c>
      <c r="I61" s="166">
        <f>IFERROR(_xll.Woodstock.Analyst.Xcel.UDFs.GetIndicatorValue($E61, "5 Famille de courbes="&amp;$C61&amp;";", IntrantScenario!$B$7, IntrantScenario!$B$10,"4")/5,0)</f>
        <v>0</v>
      </c>
      <c r="J61" s="166">
        <f>IFERROR(_xll.Woodstock.Analyst.Xcel.UDFs.GetIndicatorValue($E61, "5 Famille de courbes="&amp;$C61&amp;";", IntrantScenario!$B$7, IntrantScenario!$B$10,"5")/5,0)</f>
        <v>0</v>
      </c>
      <c r="K61" s="166">
        <f>IFERROR(_xll.Woodstock.Analyst.Xcel.UDFs.GetIndicatorValue($E61, "5 Famille de courbes="&amp;$C61&amp;";", IntrantScenario!$B$7, IntrantScenario!$B$10,"6")/5,0)</f>
        <v>0</v>
      </c>
      <c r="L61" s="166">
        <f>IFERROR(_xll.Woodstock.Analyst.Xcel.UDFs.GetIndicatorValueAverage($E61, "5 Famille de courbes="&amp;$C61&amp;";", IntrantScenario!$B$7, IntrantScenario!$B$10,"2", "6")/5,0)</f>
        <v>0</v>
      </c>
      <c r="M61" s="317">
        <f t="shared" si="10"/>
        <v>0</v>
      </c>
      <c r="N61" s="157" t="b">
        <f t="shared" si="11"/>
        <v>1</v>
      </c>
    </row>
    <row r="62" spans="1:14" x14ac:dyDescent="0.25">
      <c r="A62" s="164" t="s">
        <v>133</v>
      </c>
      <c r="B62" s="157" t="s">
        <v>132</v>
      </c>
      <c r="C62" s="374" t="str">
        <f t="shared" si="9"/>
        <v>FCTYF_ERO</v>
      </c>
      <c r="D62" s="157" t="s">
        <v>4</v>
      </c>
      <c r="E62" s="374" t="s">
        <v>758</v>
      </c>
      <c r="F62" s="165" t="s">
        <v>624</v>
      </c>
      <c r="G62" s="166">
        <f>IFERROR(_xll.Woodstock.Analyst.Xcel.UDFs.GetIndicatorValue($E62, "5 Famille de courbes="&amp;$C62&amp;";", IntrantScenario!$B$7, IntrantScenario!$B$10,"2")/5,0)</f>
        <v>0</v>
      </c>
      <c r="H62" s="166">
        <f>IFERROR(_xll.Woodstock.Analyst.Xcel.UDFs.GetIndicatorValue($E62, "5 Famille de courbes="&amp;$C62&amp;";", IntrantScenario!$B$7, IntrantScenario!$B$10,"3")/5,0)</f>
        <v>0</v>
      </c>
      <c r="I62" s="166">
        <f>IFERROR(_xll.Woodstock.Analyst.Xcel.UDFs.GetIndicatorValue($E62, "5 Famille de courbes="&amp;$C62&amp;";", IntrantScenario!$B$7, IntrantScenario!$B$10,"4")/5,0)</f>
        <v>0</v>
      </c>
      <c r="J62" s="166">
        <f>IFERROR(_xll.Woodstock.Analyst.Xcel.UDFs.GetIndicatorValue($E62, "5 Famille de courbes="&amp;$C62&amp;";", IntrantScenario!$B$7, IntrantScenario!$B$10,"5")/5,0)</f>
        <v>0</v>
      </c>
      <c r="K62" s="166">
        <f>IFERROR(_xll.Woodstock.Analyst.Xcel.UDFs.GetIndicatorValue($E62, "5 Famille de courbes="&amp;$C62&amp;";", IntrantScenario!$B$7, IntrantScenario!$B$10,"6")/5,0)</f>
        <v>0</v>
      </c>
      <c r="L62" s="166">
        <f>IFERROR(_xll.Woodstock.Analyst.Xcel.UDFs.GetIndicatorValueAverage($E62, "5 Famille de courbes="&amp;$C62&amp;";", IntrantScenario!$B$7, IntrantScenario!$B$10,"2", "6")/5,0)</f>
        <v>0</v>
      </c>
      <c r="M62" s="317">
        <f t="shared" si="10"/>
        <v>0</v>
      </c>
      <c r="N62" s="157" t="b">
        <f t="shared" si="11"/>
        <v>1</v>
      </c>
    </row>
    <row r="63" spans="1:14" x14ac:dyDescent="0.25">
      <c r="A63" s="164" t="s">
        <v>133</v>
      </c>
      <c r="B63" s="157" t="s">
        <v>132</v>
      </c>
      <c r="C63" s="374" t="str">
        <f t="shared" si="9"/>
        <v>FCTYF_ERO</v>
      </c>
      <c r="D63" s="157" t="s">
        <v>5</v>
      </c>
      <c r="E63" s="374" t="s">
        <v>759</v>
      </c>
      <c r="F63" s="165" t="s">
        <v>295</v>
      </c>
      <c r="G63" s="166">
        <f>IFERROR(_xll.Woodstock.Analyst.Xcel.UDFs.GetIndicatorValue($E63, "5 Famille de courbes="&amp;$C63&amp;";", IntrantScenario!$B$7, IntrantScenario!$B$10,"2")/5,0)</f>
        <v>0</v>
      </c>
      <c r="H63" s="166">
        <f>IFERROR(_xll.Woodstock.Analyst.Xcel.UDFs.GetIndicatorValue($E63, "5 Famille de courbes="&amp;$C63&amp;";", IntrantScenario!$B$7, IntrantScenario!$B$10,"3")/5,0)</f>
        <v>0</v>
      </c>
      <c r="I63" s="166">
        <f>IFERROR(_xll.Woodstock.Analyst.Xcel.UDFs.GetIndicatorValue($E63, "5 Famille de courbes="&amp;$C63&amp;";", IntrantScenario!$B$7, IntrantScenario!$B$10,"4")/5,0)</f>
        <v>0</v>
      </c>
      <c r="J63" s="166">
        <f>IFERROR(_xll.Woodstock.Analyst.Xcel.UDFs.GetIndicatorValue($E63, "5 Famille de courbes="&amp;$C63&amp;";", IntrantScenario!$B$7, IntrantScenario!$B$10,"5")/5,0)</f>
        <v>0</v>
      </c>
      <c r="K63" s="166">
        <f>IFERROR(_xll.Woodstock.Analyst.Xcel.UDFs.GetIndicatorValue($E63, "5 Famille de courbes="&amp;$C63&amp;";", IntrantScenario!$B$7, IntrantScenario!$B$10,"6")/5,0)</f>
        <v>0</v>
      </c>
      <c r="L63" s="166">
        <f>IFERROR(_xll.Woodstock.Analyst.Xcel.UDFs.GetIndicatorValueAverage($E63, "5 Famille de courbes="&amp;$C63&amp;";", IntrantScenario!$B$7, IntrantScenario!$B$10,"2", "6")/5,0)</f>
        <v>0</v>
      </c>
      <c r="M63" s="317">
        <f t="shared" si="10"/>
        <v>0</v>
      </c>
      <c r="N63" s="157" t="b">
        <f t="shared" si="11"/>
        <v>1</v>
      </c>
    </row>
    <row r="64" spans="1:14" x14ac:dyDescent="0.25">
      <c r="A64" s="164" t="s">
        <v>133</v>
      </c>
      <c r="B64" s="157" t="s">
        <v>132</v>
      </c>
      <c r="C64" s="374" t="str">
        <f t="shared" si="9"/>
        <v>FCTYF_ERO</v>
      </c>
      <c r="D64" s="157" t="s">
        <v>6</v>
      </c>
      <c r="E64" s="374" t="s">
        <v>770</v>
      </c>
      <c r="F64" s="165" t="s">
        <v>296</v>
      </c>
      <c r="G64" s="166">
        <f>IFERROR(_xll.Woodstock.Analyst.Xcel.UDFs.GetIndicatorValue($E64, "5 Famille de courbes="&amp;$C64&amp;";", IntrantScenario!$B$7, IntrantScenario!$B$10,"2")/5,0)</f>
        <v>0</v>
      </c>
      <c r="H64" s="166">
        <f>IFERROR(_xll.Woodstock.Analyst.Xcel.UDFs.GetIndicatorValue($E64, "5 Famille de courbes="&amp;$C64&amp;";", IntrantScenario!$B$7, IntrantScenario!$B$10,"3")/5,0)</f>
        <v>0</v>
      </c>
      <c r="I64" s="166">
        <f>IFERROR(_xll.Woodstock.Analyst.Xcel.UDFs.GetIndicatorValue($E64, "5 Famille de courbes="&amp;$C64&amp;";", IntrantScenario!$B$7, IntrantScenario!$B$10,"4")/5,0)</f>
        <v>0</v>
      </c>
      <c r="J64" s="166">
        <f>IFERROR(_xll.Woodstock.Analyst.Xcel.UDFs.GetIndicatorValue($E64, "5 Famille de courbes="&amp;$C64&amp;";", IntrantScenario!$B$7, IntrantScenario!$B$10,"5")/5,0)</f>
        <v>0</v>
      </c>
      <c r="K64" s="166">
        <f>IFERROR(_xll.Woodstock.Analyst.Xcel.UDFs.GetIndicatorValue($E64, "5 Famille de courbes="&amp;$C64&amp;";", IntrantScenario!$B$7, IntrantScenario!$B$10,"6")/5,0)</f>
        <v>0</v>
      </c>
      <c r="L64" s="166">
        <f>IFERROR(_xll.Woodstock.Analyst.Xcel.UDFs.GetIndicatorValueAverage($E64, "5 Famille de courbes="&amp;$C64&amp;";", IntrantScenario!$B$7, IntrantScenario!$B$10,"2", "6")/5,0)</f>
        <v>0</v>
      </c>
      <c r="M64" s="317">
        <f t="shared" si="10"/>
        <v>0</v>
      </c>
      <c r="N64" s="157" t="b">
        <f t="shared" si="11"/>
        <v>1</v>
      </c>
    </row>
    <row r="65" spans="1:14" x14ac:dyDescent="0.25">
      <c r="A65" s="164" t="s">
        <v>133</v>
      </c>
      <c r="B65" s="157" t="s">
        <v>132</v>
      </c>
      <c r="C65" s="374" t="str">
        <f t="shared" si="9"/>
        <v>FCTYF_ERO</v>
      </c>
      <c r="D65" s="157" t="s">
        <v>7</v>
      </c>
      <c r="E65" s="374" t="s">
        <v>760</v>
      </c>
      <c r="F65" s="165" t="s">
        <v>297</v>
      </c>
      <c r="G65" s="166">
        <f>IFERROR(_xll.Woodstock.Analyst.Xcel.UDFs.GetIndicatorValue($E65, "5 Famille de courbes="&amp;$C65&amp;";", IntrantScenario!$B$7, IntrantScenario!$B$10,"2")/5,0)</f>
        <v>0</v>
      </c>
      <c r="H65" s="166">
        <f>IFERROR(_xll.Woodstock.Analyst.Xcel.UDFs.GetIndicatorValue($E65, "5 Famille de courbes="&amp;$C65&amp;";", IntrantScenario!$B$7, IntrantScenario!$B$10,"3")/5,0)</f>
        <v>0</v>
      </c>
      <c r="I65" s="166">
        <f>IFERROR(_xll.Woodstock.Analyst.Xcel.UDFs.GetIndicatorValue($E65, "5 Famille de courbes="&amp;$C65&amp;";", IntrantScenario!$B$7, IntrantScenario!$B$10,"4")/5,0)</f>
        <v>0</v>
      </c>
      <c r="J65" s="166">
        <f>IFERROR(_xll.Woodstock.Analyst.Xcel.UDFs.GetIndicatorValue($E65, "5 Famille de courbes="&amp;$C65&amp;";", IntrantScenario!$B$7, IntrantScenario!$B$10,"5")/5,0)</f>
        <v>0</v>
      </c>
      <c r="K65" s="166">
        <f>IFERROR(_xll.Woodstock.Analyst.Xcel.UDFs.GetIndicatorValue($E65, "5 Famille de courbes="&amp;$C65&amp;";", IntrantScenario!$B$7, IntrantScenario!$B$10,"6")/5,0)</f>
        <v>0</v>
      </c>
      <c r="L65" s="166">
        <f>IFERROR(_xll.Woodstock.Analyst.Xcel.UDFs.GetIndicatorValueAverage($E65, "5 Famille de courbes="&amp;$C65&amp;";", IntrantScenario!$B$7, IntrantScenario!$B$10,"2", "6")/5,0)</f>
        <v>0</v>
      </c>
      <c r="M65" s="317">
        <f t="shared" si="10"/>
        <v>0</v>
      </c>
      <c r="N65" s="157" t="b">
        <f t="shared" si="11"/>
        <v>1</v>
      </c>
    </row>
    <row r="66" spans="1:14" x14ac:dyDescent="0.25">
      <c r="A66" s="164" t="s">
        <v>133</v>
      </c>
      <c r="B66" s="157" t="s">
        <v>132</v>
      </c>
      <c r="C66" s="374" t="str">
        <f t="shared" si="9"/>
        <v>FCTYF_ERO</v>
      </c>
      <c r="D66" s="157" t="s">
        <v>8</v>
      </c>
      <c r="E66" s="374" t="s">
        <v>761</v>
      </c>
      <c r="F66" s="165" t="s">
        <v>298</v>
      </c>
      <c r="G66" s="166">
        <f>IFERROR(_xll.Woodstock.Analyst.Xcel.UDFs.GetIndicatorValue($E66, "5 Famille de courbes="&amp;$C66&amp;";", IntrantScenario!$B$7, IntrantScenario!$B$10,"2")/5,0)</f>
        <v>0</v>
      </c>
      <c r="H66" s="166">
        <f>IFERROR(_xll.Woodstock.Analyst.Xcel.UDFs.GetIndicatorValue($E66, "5 Famille de courbes="&amp;$C66&amp;";", IntrantScenario!$B$7, IntrantScenario!$B$10,"3")/5,0)</f>
        <v>0</v>
      </c>
      <c r="I66" s="166">
        <f>IFERROR(_xll.Woodstock.Analyst.Xcel.UDFs.GetIndicatorValue($E66, "5 Famille de courbes="&amp;$C66&amp;";", IntrantScenario!$B$7, IntrantScenario!$B$10,"4")/5,0)</f>
        <v>0</v>
      </c>
      <c r="J66" s="166">
        <f>IFERROR(_xll.Woodstock.Analyst.Xcel.UDFs.GetIndicatorValue($E66, "5 Famille de courbes="&amp;$C66&amp;";", IntrantScenario!$B$7, IntrantScenario!$B$10,"5")/5,0)</f>
        <v>0</v>
      </c>
      <c r="K66" s="166">
        <f>IFERROR(_xll.Woodstock.Analyst.Xcel.UDFs.GetIndicatorValue($E66, "5 Famille de courbes="&amp;$C66&amp;";", IntrantScenario!$B$7, IntrantScenario!$B$10,"6")/5,0)</f>
        <v>0</v>
      </c>
      <c r="L66" s="166">
        <f>IFERROR(_xll.Woodstock.Analyst.Xcel.UDFs.GetIndicatorValueAverage($E66, "5 Famille de courbes="&amp;$C66&amp;";", IntrantScenario!$B$7, IntrantScenario!$B$10,"2", "6")/5,0)</f>
        <v>0</v>
      </c>
      <c r="M66" s="317">
        <f t="shared" si="10"/>
        <v>0</v>
      </c>
      <c r="N66" s="157" t="b">
        <f t="shared" si="11"/>
        <v>1</v>
      </c>
    </row>
    <row r="67" spans="1:14" x14ac:dyDescent="0.25">
      <c r="A67" s="164" t="s">
        <v>133</v>
      </c>
      <c r="B67" s="157" t="s">
        <v>132</v>
      </c>
      <c r="C67" s="374" t="str">
        <f t="shared" si="9"/>
        <v>FCTYF_ERO</v>
      </c>
      <c r="D67" s="157" t="s">
        <v>9</v>
      </c>
      <c r="E67" s="374" t="s">
        <v>762</v>
      </c>
      <c r="F67" s="165" t="s">
        <v>299</v>
      </c>
      <c r="G67" s="166">
        <f>IFERROR(_xll.Woodstock.Analyst.Xcel.UDFs.GetIndicatorValue($E67, "5 Famille de courbes="&amp;$C67&amp;";", IntrantScenario!$B$7, IntrantScenario!$B$10,"2")/5,0)</f>
        <v>0</v>
      </c>
      <c r="H67" s="166">
        <f>IFERROR(_xll.Woodstock.Analyst.Xcel.UDFs.GetIndicatorValue($E67, "5 Famille de courbes="&amp;$C67&amp;";", IntrantScenario!$B$7, IntrantScenario!$B$10,"3")/5,0)</f>
        <v>0</v>
      </c>
      <c r="I67" s="166">
        <f>IFERROR(_xll.Woodstock.Analyst.Xcel.UDFs.GetIndicatorValue($E67, "5 Famille de courbes="&amp;$C67&amp;";", IntrantScenario!$B$7, IntrantScenario!$B$10,"4")/5,0)</f>
        <v>0</v>
      </c>
      <c r="J67" s="166">
        <f>IFERROR(_xll.Woodstock.Analyst.Xcel.UDFs.GetIndicatorValue($E67, "5 Famille de courbes="&amp;$C67&amp;";", IntrantScenario!$B$7, IntrantScenario!$B$10,"5")/5,0)</f>
        <v>0</v>
      </c>
      <c r="K67" s="166">
        <f>IFERROR(_xll.Woodstock.Analyst.Xcel.UDFs.GetIndicatorValue($E67, "5 Famille de courbes="&amp;$C67&amp;";", IntrantScenario!$B$7, IntrantScenario!$B$10,"6")/5,0)</f>
        <v>0</v>
      </c>
      <c r="L67" s="166">
        <f>IFERROR(_xll.Woodstock.Analyst.Xcel.UDFs.GetIndicatorValueAverage($E67, "5 Famille de courbes="&amp;$C67&amp;";", IntrantScenario!$B$7, IntrantScenario!$B$10,"2", "6")/5,0)</f>
        <v>0</v>
      </c>
      <c r="M67" s="317">
        <f t="shared" si="10"/>
        <v>0</v>
      </c>
      <c r="N67" s="157" t="b">
        <f t="shared" si="11"/>
        <v>1</v>
      </c>
    </row>
    <row r="68" spans="1:14" x14ac:dyDescent="0.25">
      <c r="A68" s="164" t="s">
        <v>133</v>
      </c>
      <c r="B68" s="157" t="s">
        <v>132</v>
      </c>
      <c r="C68" s="374" t="str">
        <f t="shared" si="9"/>
        <v>FCTYF_ERO</v>
      </c>
      <c r="D68" s="157" t="s">
        <v>11</v>
      </c>
      <c r="E68" s="374" t="s">
        <v>805</v>
      </c>
      <c r="F68" s="165" t="s">
        <v>300</v>
      </c>
      <c r="G68" s="166">
        <f>IFERROR(_xll.Woodstock.Analyst.Xcel.UDFs.GetIndicatorValue($E68, "5 Famille de courbes="&amp;$C68&amp;";", IntrantScenario!$B$7, IntrantScenario!$B$10,"2")/5,0)</f>
        <v>0</v>
      </c>
      <c r="H68" s="166">
        <f>IFERROR(_xll.Woodstock.Analyst.Xcel.UDFs.GetIndicatorValue($E68, "5 Famille de courbes="&amp;$C68&amp;";", IntrantScenario!$B$7, IntrantScenario!$B$10,"3")/5,0)</f>
        <v>0</v>
      </c>
      <c r="I68" s="166">
        <f>IFERROR(_xll.Woodstock.Analyst.Xcel.UDFs.GetIndicatorValue($E68, "5 Famille de courbes="&amp;$C68&amp;";", IntrantScenario!$B$7, IntrantScenario!$B$10,"4")/5,0)</f>
        <v>0</v>
      </c>
      <c r="J68" s="166">
        <f>IFERROR(_xll.Woodstock.Analyst.Xcel.UDFs.GetIndicatorValue($E68, "5 Famille de courbes="&amp;$C68&amp;";", IntrantScenario!$B$7, IntrantScenario!$B$10,"5")/5,0)</f>
        <v>0</v>
      </c>
      <c r="K68" s="166">
        <f>IFERROR(_xll.Woodstock.Analyst.Xcel.UDFs.GetIndicatorValue($E68, "5 Famille de courbes="&amp;$C68&amp;";", IntrantScenario!$B$7, IntrantScenario!$B$10,"6")/5,0)</f>
        <v>0</v>
      </c>
      <c r="L68" s="166">
        <f>IFERROR(_xll.Woodstock.Analyst.Xcel.UDFs.GetIndicatorValueAverage($E68, "5 Famille de courbes="&amp;$C68&amp;";", IntrantScenario!$B$7, IntrantScenario!$B$10,"2", "6")/5,0)</f>
        <v>0</v>
      </c>
      <c r="M68" s="317">
        <f t="shared" si="10"/>
        <v>0</v>
      </c>
      <c r="N68" s="157" t="b">
        <f t="shared" si="11"/>
        <v>1</v>
      </c>
    </row>
    <row r="69" spans="1:14" x14ac:dyDescent="0.25">
      <c r="A69" s="164" t="s">
        <v>133</v>
      </c>
      <c r="B69" s="157" t="s">
        <v>132</v>
      </c>
      <c r="C69" s="374" t="str">
        <f t="shared" si="9"/>
        <v>FCTYF_ERO</v>
      </c>
      <c r="D69" s="157" t="s">
        <v>13</v>
      </c>
      <c r="E69" s="374" t="s">
        <v>763</v>
      </c>
      <c r="F69" s="165" t="s">
        <v>301</v>
      </c>
      <c r="G69" s="166">
        <f>IFERROR(_xll.Woodstock.Analyst.Xcel.UDFs.GetIndicatorValue($E69, "5 Famille de courbes="&amp;$C69&amp;";", IntrantScenario!$B$7, IntrantScenario!$B$10,"2")/5,0)</f>
        <v>0</v>
      </c>
      <c r="H69" s="166">
        <f>IFERROR(_xll.Woodstock.Analyst.Xcel.UDFs.GetIndicatorValue($E69, "5 Famille de courbes="&amp;$C69&amp;";", IntrantScenario!$B$7, IntrantScenario!$B$10,"3")/5,0)</f>
        <v>0</v>
      </c>
      <c r="I69" s="166">
        <f>IFERROR(_xll.Woodstock.Analyst.Xcel.UDFs.GetIndicatorValue($E69, "5 Famille de courbes="&amp;$C69&amp;";", IntrantScenario!$B$7, IntrantScenario!$B$10,"4")/5,0)</f>
        <v>0</v>
      </c>
      <c r="J69" s="166">
        <f>IFERROR(_xll.Woodstock.Analyst.Xcel.UDFs.GetIndicatorValue($E69, "5 Famille de courbes="&amp;$C69&amp;";", IntrantScenario!$B$7, IntrantScenario!$B$10,"5")/5,0)</f>
        <v>0</v>
      </c>
      <c r="K69" s="166">
        <f>IFERROR(_xll.Woodstock.Analyst.Xcel.UDFs.GetIndicatorValue($E69, "5 Famille de courbes="&amp;$C69&amp;";", IntrantScenario!$B$7, IntrantScenario!$B$10,"6")/5,0)</f>
        <v>0</v>
      </c>
      <c r="L69" s="166">
        <f>IFERROR(_xll.Woodstock.Analyst.Xcel.UDFs.GetIndicatorValueAverage($E69, "5 Famille de courbes="&amp;$C69&amp;";", IntrantScenario!$B$7, IntrantScenario!$B$10,"2", "6")/5,0)</f>
        <v>0</v>
      </c>
      <c r="M69" s="317">
        <f t="shared" si="10"/>
        <v>0</v>
      </c>
      <c r="N69" s="157" t="b">
        <f t="shared" si="11"/>
        <v>1</v>
      </c>
    </row>
    <row r="70" spans="1:14" x14ac:dyDescent="0.25">
      <c r="A70" s="164" t="s">
        <v>133</v>
      </c>
      <c r="B70" s="157" t="s">
        <v>132</v>
      </c>
      <c r="C70" s="374" t="str">
        <f t="shared" si="9"/>
        <v>FCTYF_ERO</v>
      </c>
      <c r="D70" s="157" t="s">
        <v>14</v>
      </c>
      <c r="E70" s="374" t="s">
        <v>764</v>
      </c>
      <c r="F70" s="165" t="s">
        <v>302</v>
      </c>
      <c r="G70" s="166">
        <f>IFERROR(_xll.Woodstock.Analyst.Xcel.UDFs.GetIndicatorValue($E70, "5 Famille de courbes="&amp;$C70&amp;";", IntrantScenario!$B$7, IntrantScenario!$B$10,"2")/5,0)</f>
        <v>0</v>
      </c>
      <c r="H70" s="166">
        <f>IFERROR(_xll.Woodstock.Analyst.Xcel.UDFs.GetIndicatorValue($E70, "5 Famille de courbes="&amp;$C70&amp;";", IntrantScenario!$B$7, IntrantScenario!$B$10,"3")/5,0)</f>
        <v>0</v>
      </c>
      <c r="I70" s="166">
        <f>IFERROR(_xll.Woodstock.Analyst.Xcel.UDFs.GetIndicatorValue($E70, "5 Famille de courbes="&amp;$C70&amp;";", IntrantScenario!$B$7, IntrantScenario!$B$10,"4")/5,0)</f>
        <v>0</v>
      </c>
      <c r="J70" s="166">
        <f>IFERROR(_xll.Woodstock.Analyst.Xcel.UDFs.GetIndicatorValue($E70, "5 Famille de courbes="&amp;$C70&amp;";", IntrantScenario!$B$7, IntrantScenario!$B$10,"5")/5,0)</f>
        <v>0</v>
      </c>
      <c r="K70" s="166">
        <f>IFERROR(_xll.Woodstock.Analyst.Xcel.UDFs.GetIndicatorValue($E70, "5 Famille de courbes="&amp;$C70&amp;";", IntrantScenario!$B$7, IntrantScenario!$B$10,"6")/5,0)</f>
        <v>0</v>
      </c>
      <c r="L70" s="166">
        <f>IFERROR(_xll.Woodstock.Analyst.Xcel.UDFs.GetIndicatorValueAverage($E70, "5 Famille de courbes="&amp;$C70&amp;";", IntrantScenario!$B$7, IntrantScenario!$B$10,"2", "6")/5,0)</f>
        <v>0</v>
      </c>
      <c r="M70" s="317">
        <f t="shared" si="10"/>
        <v>0</v>
      </c>
      <c r="N70" s="157" t="b">
        <f t="shared" si="11"/>
        <v>1</v>
      </c>
    </row>
    <row r="71" spans="1:14" x14ac:dyDescent="0.25">
      <c r="A71" s="164" t="s">
        <v>133</v>
      </c>
      <c r="B71" s="157" t="s">
        <v>132</v>
      </c>
      <c r="C71" s="374" t="str">
        <f t="shared" si="9"/>
        <v>FCTYF_ERO</v>
      </c>
      <c r="D71" s="157" t="s">
        <v>15</v>
      </c>
      <c r="E71" s="374" t="s">
        <v>765</v>
      </c>
      <c r="F71" s="165" t="s">
        <v>303</v>
      </c>
      <c r="G71" s="166">
        <f>IFERROR(_xll.Woodstock.Analyst.Xcel.UDFs.GetIndicatorValue($E71, "5 Famille de courbes="&amp;$C71&amp;";", IntrantScenario!$B$7, IntrantScenario!$B$10,"2")/5,0)</f>
        <v>0</v>
      </c>
      <c r="H71" s="166">
        <f>IFERROR(_xll.Woodstock.Analyst.Xcel.UDFs.GetIndicatorValue($E71, "5 Famille de courbes="&amp;$C71&amp;";", IntrantScenario!$B$7, IntrantScenario!$B$10,"3")/5,0)</f>
        <v>0</v>
      </c>
      <c r="I71" s="166">
        <f>IFERROR(_xll.Woodstock.Analyst.Xcel.UDFs.GetIndicatorValue($E71, "5 Famille de courbes="&amp;$C71&amp;";", IntrantScenario!$B$7, IntrantScenario!$B$10,"4")/5,0)</f>
        <v>0</v>
      </c>
      <c r="J71" s="166">
        <f>IFERROR(_xll.Woodstock.Analyst.Xcel.UDFs.GetIndicatorValue($E71, "5 Famille de courbes="&amp;$C71&amp;";", IntrantScenario!$B$7, IntrantScenario!$B$10,"5")/5,0)</f>
        <v>0</v>
      </c>
      <c r="K71" s="166">
        <f>IFERROR(_xll.Woodstock.Analyst.Xcel.UDFs.GetIndicatorValue($E71, "5 Famille de courbes="&amp;$C71&amp;";", IntrantScenario!$B$7, IntrantScenario!$B$10,"6")/5,0)</f>
        <v>0</v>
      </c>
      <c r="L71" s="166">
        <f>IFERROR(_xll.Woodstock.Analyst.Xcel.UDFs.GetIndicatorValueAverage($E71, "5 Famille de courbes="&amp;$C71&amp;";", IntrantScenario!$B$7, IntrantScenario!$B$10,"2", "6")/5,0)</f>
        <v>0</v>
      </c>
      <c r="M71" s="317">
        <f t="shared" si="10"/>
        <v>0</v>
      </c>
      <c r="N71" s="157" t="b">
        <f t="shared" si="11"/>
        <v>1</v>
      </c>
    </row>
    <row r="72" spans="1:14" x14ac:dyDescent="0.25">
      <c r="A72" s="164" t="s">
        <v>133</v>
      </c>
      <c r="B72" s="157" t="s">
        <v>132</v>
      </c>
      <c r="C72" s="374" t="str">
        <f t="shared" si="9"/>
        <v>FCTYF_ERO</v>
      </c>
      <c r="D72" s="157" t="s">
        <v>17</v>
      </c>
      <c r="E72" s="374" t="s">
        <v>766</v>
      </c>
      <c r="F72" s="165" t="s">
        <v>304</v>
      </c>
      <c r="G72" s="166">
        <f>IFERROR(_xll.Woodstock.Analyst.Xcel.UDFs.GetIndicatorValue($E72, "5 Famille de courbes="&amp;$C72&amp;";", IntrantScenario!$B$7, IntrantScenario!$B$10,"2")/5,0)</f>
        <v>0</v>
      </c>
      <c r="H72" s="166">
        <f>IFERROR(_xll.Woodstock.Analyst.Xcel.UDFs.GetIndicatorValue($E72, "5 Famille de courbes="&amp;$C72&amp;";", IntrantScenario!$B$7, IntrantScenario!$B$10,"3")/5,0)</f>
        <v>0</v>
      </c>
      <c r="I72" s="166">
        <f>IFERROR(_xll.Woodstock.Analyst.Xcel.UDFs.GetIndicatorValue($E72, "5 Famille de courbes="&amp;$C72&amp;";", IntrantScenario!$B$7, IntrantScenario!$B$10,"4")/5,0)</f>
        <v>0</v>
      </c>
      <c r="J72" s="166">
        <f>IFERROR(_xll.Woodstock.Analyst.Xcel.UDFs.GetIndicatorValue($E72, "5 Famille de courbes="&amp;$C72&amp;";", IntrantScenario!$B$7, IntrantScenario!$B$10,"5")/5,0)</f>
        <v>0</v>
      </c>
      <c r="K72" s="166">
        <f>IFERROR(_xll.Woodstock.Analyst.Xcel.UDFs.GetIndicatorValue($E72, "5 Famille de courbes="&amp;$C72&amp;";", IntrantScenario!$B$7, IntrantScenario!$B$10,"6")/5,0)</f>
        <v>0</v>
      </c>
      <c r="L72" s="166">
        <f>IFERROR(_xll.Woodstock.Analyst.Xcel.UDFs.GetIndicatorValueAverage($E72, "5 Famille de courbes="&amp;$C72&amp;";", IntrantScenario!$B$7, IntrantScenario!$B$10,"2", "6")/5,0)</f>
        <v>0</v>
      </c>
      <c r="M72" s="317">
        <f t="shared" si="10"/>
        <v>0</v>
      </c>
      <c r="N72" s="157" t="b">
        <f t="shared" si="11"/>
        <v>1</v>
      </c>
    </row>
    <row r="73" spans="1:14" x14ac:dyDescent="0.25">
      <c r="A73" s="164" t="s">
        <v>133</v>
      </c>
      <c r="B73" s="157" t="s">
        <v>132</v>
      </c>
      <c r="C73" s="374" t="str">
        <f t="shared" si="9"/>
        <v>FCTYF_ERO</v>
      </c>
      <c r="D73" s="157" t="s">
        <v>18</v>
      </c>
      <c r="E73" s="374" t="s">
        <v>767</v>
      </c>
      <c r="F73" s="165" t="s">
        <v>305</v>
      </c>
      <c r="G73" s="166">
        <f>IFERROR(_xll.Woodstock.Analyst.Xcel.UDFs.GetIndicatorValue($E73, "5 Famille de courbes="&amp;$C73&amp;";", IntrantScenario!$B$7, IntrantScenario!$B$10,"2")/5,0)</f>
        <v>0</v>
      </c>
      <c r="H73" s="166">
        <f>IFERROR(_xll.Woodstock.Analyst.Xcel.UDFs.GetIndicatorValue($E73, "5 Famille de courbes="&amp;$C73&amp;";", IntrantScenario!$B$7, IntrantScenario!$B$10,"3")/5,0)</f>
        <v>0</v>
      </c>
      <c r="I73" s="166">
        <f>IFERROR(_xll.Woodstock.Analyst.Xcel.UDFs.GetIndicatorValue($E73, "5 Famille de courbes="&amp;$C73&amp;";", IntrantScenario!$B$7, IntrantScenario!$B$10,"4")/5,0)</f>
        <v>0</v>
      </c>
      <c r="J73" s="166">
        <f>IFERROR(_xll.Woodstock.Analyst.Xcel.UDFs.GetIndicatorValue($E73, "5 Famille de courbes="&amp;$C73&amp;";", IntrantScenario!$B$7, IntrantScenario!$B$10,"5")/5,0)</f>
        <v>0</v>
      </c>
      <c r="K73" s="166">
        <f>IFERROR(_xll.Woodstock.Analyst.Xcel.UDFs.GetIndicatorValue($E73, "5 Famille de courbes="&amp;$C73&amp;";", IntrantScenario!$B$7, IntrantScenario!$B$10,"6")/5,0)</f>
        <v>0</v>
      </c>
      <c r="L73" s="166">
        <f>IFERROR(_xll.Woodstock.Analyst.Xcel.UDFs.GetIndicatorValueAverage($E73, "5 Famille de courbes="&amp;$C73&amp;";", IntrantScenario!$B$7, IntrantScenario!$B$10,"2", "6")/5,0)</f>
        <v>0</v>
      </c>
      <c r="M73" s="317">
        <f t="shared" si="10"/>
        <v>0</v>
      </c>
      <c r="N73" s="157" t="b">
        <f t="shared" si="11"/>
        <v>1</v>
      </c>
    </row>
    <row r="74" spans="1:14" x14ac:dyDescent="0.25">
      <c r="A74" s="164" t="s">
        <v>133</v>
      </c>
      <c r="B74" s="157" t="s">
        <v>132</v>
      </c>
      <c r="C74" s="374" t="str">
        <f t="shared" si="9"/>
        <v>FCTYF_ERO</v>
      </c>
      <c r="D74" s="157" t="s">
        <v>19</v>
      </c>
      <c r="E74" s="374" t="s">
        <v>768</v>
      </c>
      <c r="F74" s="165" t="s">
        <v>306</v>
      </c>
      <c r="G74" s="166">
        <f>IFERROR(_xll.Woodstock.Analyst.Xcel.UDFs.GetIndicatorValue($E74, "5 Famille de courbes="&amp;$C74&amp;";", IntrantScenario!$B$7, IntrantScenario!$B$10,"2")/5,0)</f>
        <v>0</v>
      </c>
      <c r="H74" s="166">
        <f>IFERROR(_xll.Woodstock.Analyst.Xcel.UDFs.GetIndicatorValue($E74, "5 Famille de courbes="&amp;$C74&amp;";", IntrantScenario!$B$7, IntrantScenario!$B$10,"3")/5,0)</f>
        <v>0</v>
      </c>
      <c r="I74" s="166">
        <f>IFERROR(_xll.Woodstock.Analyst.Xcel.UDFs.GetIndicatorValue($E74, "5 Famille de courbes="&amp;$C74&amp;";", IntrantScenario!$B$7, IntrantScenario!$B$10,"4")/5,0)</f>
        <v>0</v>
      </c>
      <c r="J74" s="166">
        <f>IFERROR(_xll.Woodstock.Analyst.Xcel.UDFs.GetIndicatorValue($E74, "5 Famille de courbes="&amp;$C74&amp;";", IntrantScenario!$B$7, IntrantScenario!$B$10,"5")/5,0)</f>
        <v>0</v>
      </c>
      <c r="K74" s="166">
        <f>IFERROR(_xll.Woodstock.Analyst.Xcel.UDFs.GetIndicatorValue($E74, "5 Famille de courbes="&amp;$C74&amp;";", IntrantScenario!$B$7, IntrantScenario!$B$10,"6")/5,0)</f>
        <v>0</v>
      </c>
      <c r="L74" s="166">
        <f>IFERROR(_xll.Woodstock.Analyst.Xcel.UDFs.GetIndicatorValueAverage($E74, "5 Famille de courbes="&amp;$C74&amp;";", IntrantScenario!$B$7, IntrantScenario!$B$10,"2", "6")/5,0)</f>
        <v>0</v>
      </c>
      <c r="M74" s="317">
        <f t="shared" si="10"/>
        <v>0</v>
      </c>
      <c r="N74" s="157" t="b">
        <f t="shared" si="11"/>
        <v>1</v>
      </c>
    </row>
    <row r="75" spans="1:14" x14ac:dyDescent="0.25">
      <c r="A75" s="164" t="s">
        <v>133</v>
      </c>
      <c r="B75" s="157" t="s">
        <v>132</v>
      </c>
      <c r="C75" s="374" t="str">
        <f t="shared" si="9"/>
        <v>FCTYF_ERO</v>
      </c>
      <c r="D75" s="157" t="s">
        <v>21</v>
      </c>
      <c r="E75" s="374" t="s">
        <v>769</v>
      </c>
      <c r="F75" s="165" t="s">
        <v>307</v>
      </c>
      <c r="G75" s="166">
        <f>IFERROR(_xll.Woodstock.Analyst.Xcel.UDFs.GetIndicatorValue($E75, "5 Famille de courbes="&amp;$C75&amp;";", IntrantScenario!$B$7, IntrantScenario!$B$10,"2")/5,0)</f>
        <v>0</v>
      </c>
      <c r="H75" s="166">
        <f>IFERROR(_xll.Woodstock.Analyst.Xcel.UDFs.GetIndicatorValue($E75, "5 Famille de courbes="&amp;$C75&amp;";", IntrantScenario!$B$7, IntrantScenario!$B$10,"3")/5,0)</f>
        <v>0</v>
      </c>
      <c r="I75" s="166">
        <f>IFERROR(_xll.Woodstock.Analyst.Xcel.UDFs.GetIndicatorValue($E75, "5 Famille de courbes="&amp;$C75&amp;";", IntrantScenario!$B$7, IntrantScenario!$B$10,"4")/5,0)</f>
        <v>0</v>
      </c>
      <c r="J75" s="166">
        <f>IFERROR(_xll.Woodstock.Analyst.Xcel.UDFs.GetIndicatorValue($E75, "5 Famille de courbes="&amp;$C75&amp;";", IntrantScenario!$B$7, IntrantScenario!$B$10,"5")/5,0)</f>
        <v>0</v>
      </c>
      <c r="K75" s="166">
        <f>IFERROR(_xll.Woodstock.Analyst.Xcel.UDFs.GetIndicatorValue($E75, "5 Famille de courbes="&amp;$C75&amp;";", IntrantScenario!$B$7, IntrantScenario!$B$10,"6")/5,0)</f>
        <v>0</v>
      </c>
      <c r="L75" s="166">
        <f>IFERROR(_xll.Woodstock.Analyst.Xcel.UDFs.GetIndicatorValueAverage($E75, "5 Famille de courbes="&amp;$C75&amp;";", IntrantScenario!$B$7, IntrantScenario!$B$10,"2", "6")/5,0)</f>
        <v>0</v>
      </c>
      <c r="M75" s="317">
        <f t="shared" si="10"/>
        <v>0</v>
      </c>
      <c r="N75" s="157" t="b">
        <f t="shared" si="11"/>
        <v>1</v>
      </c>
    </row>
    <row r="76" spans="1:14" x14ac:dyDescent="0.25">
      <c r="A76" s="164" t="s">
        <v>133</v>
      </c>
      <c r="B76" s="157" t="s">
        <v>132</v>
      </c>
      <c r="C76" s="374" t="str">
        <f t="shared" si="9"/>
        <v>FCTYF_ERO</v>
      </c>
      <c r="D76" s="157" t="s">
        <v>39</v>
      </c>
      <c r="E76" s="374" t="s">
        <v>806</v>
      </c>
      <c r="F76" s="165" t="s">
        <v>308</v>
      </c>
      <c r="G76" s="166">
        <f>IFERROR(_xll.Woodstock.Analyst.Xcel.UDFs.GetIndicatorValue($E76, "5 Famille de courbes="&amp;$C76&amp;";", IntrantScenario!$B$7, IntrantScenario!$B$10,"2")/5,0)</f>
        <v>0</v>
      </c>
      <c r="H76" s="166">
        <f>IFERROR(_xll.Woodstock.Analyst.Xcel.UDFs.GetIndicatorValue($E76, "5 Famille de courbes="&amp;$C76&amp;";", IntrantScenario!$B$7, IntrantScenario!$B$10,"3")/5,0)</f>
        <v>0</v>
      </c>
      <c r="I76" s="166">
        <f>IFERROR(_xll.Woodstock.Analyst.Xcel.UDFs.GetIndicatorValue($E76, "5 Famille de courbes="&amp;$C76&amp;";", IntrantScenario!$B$7, IntrantScenario!$B$10,"4")/5,0)</f>
        <v>0</v>
      </c>
      <c r="J76" s="166">
        <f>IFERROR(_xll.Woodstock.Analyst.Xcel.UDFs.GetIndicatorValue($E76, "5 Famille de courbes="&amp;$C76&amp;";", IntrantScenario!$B$7, IntrantScenario!$B$10,"5")/5,0)</f>
        <v>0</v>
      </c>
      <c r="K76" s="166">
        <f>IFERROR(_xll.Woodstock.Analyst.Xcel.UDFs.GetIndicatorValue($E76, "5 Famille de courbes="&amp;$C76&amp;";", IntrantScenario!$B$7, IntrantScenario!$B$10,"6")/5,0)</f>
        <v>0</v>
      </c>
      <c r="L76" s="166">
        <f>IFERROR(_xll.Woodstock.Analyst.Xcel.UDFs.GetIndicatorValueAverage($E76, "5 Famille de courbes="&amp;$C76&amp;";", IntrantScenario!$B$7, IntrantScenario!$B$10,"2", "6")/5,0)</f>
        <v>0</v>
      </c>
      <c r="M76" s="317">
        <f t="shared" si="10"/>
        <v>0</v>
      </c>
      <c r="N76" s="157" t="b">
        <f t="shared" si="11"/>
        <v>1</v>
      </c>
    </row>
    <row r="77" spans="1:14" x14ac:dyDescent="0.25">
      <c r="A77" s="370"/>
      <c r="B77" s="371"/>
      <c r="C77" s="374"/>
      <c r="D77" s="371"/>
      <c r="E77" s="374"/>
      <c r="F77" s="374"/>
      <c r="G77" s="375"/>
      <c r="H77" s="375"/>
      <c r="I77" s="375"/>
      <c r="J77" s="375"/>
      <c r="K77" s="375"/>
      <c r="L77" s="375"/>
      <c r="M77" s="376"/>
      <c r="N77" s="371"/>
    </row>
    <row r="78" spans="1:14" x14ac:dyDescent="0.25">
      <c r="A78" s="164" t="s">
        <v>28</v>
      </c>
      <c r="B78" s="157" t="s">
        <v>91</v>
      </c>
      <c r="C78" s="374" t="str">
        <f t="shared" ref="C78:C94" si="12">"FCTYF_"&amp;B78</f>
        <v>FCTYF_FT</v>
      </c>
      <c r="D78" s="165" t="s">
        <v>2</v>
      </c>
      <c r="E78" s="374" t="s">
        <v>756</v>
      </c>
      <c r="F78" s="165" t="s">
        <v>309</v>
      </c>
      <c r="G78" s="166">
        <f>IFERROR(_xll.Woodstock.Analyst.Xcel.UDFs.GetIndicatorValue($E78, "5 Famille de courbes="&amp;$C78&amp;";", IntrantScenario!$B$7, IntrantScenario!$B$10,"2")/5,0)</f>
        <v>0</v>
      </c>
      <c r="H78" s="166">
        <f>IFERROR(_xll.Woodstock.Analyst.Xcel.UDFs.GetIndicatorValue($E78, "5 Famille de courbes="&amp;$C78&amp;";", IntrantScenario!$B$7, IntrantScenario!$B$10,"3")/5,0)</f>
        <v>0</v>
      </c>
      <c r="I78" s="166">
        <f>IFERROR(_xll.Woodstock.Analyst.Xcel.UDFs.GetIndicatorValue($E78, "5 Famille de courbes="&amp;$C78&amp;";", IntrantScenario!$B$7, IntrantScenario!$B$10,"4")/5,0)</f>
        <v>0</v>
      </c>
      <c r="J78" s="166">
        <f>IFERROR(_xll.Woodstock.Analyst.Xcel.UDFs.GetIndicatorValue($E78, "5 Famille de courbes="&amp;$C78&amp;";", IntrantScenario!$B$7, IntrantScenario!$B$10,"5")/5,0)</f>
        <v>0</v>
      </c>
      <c r="K78" s="166">
        <f>IFERROR(_xll.Woodstock.Analyst.Xcel.UDFs.GetIndicatorValue($E78, "5 Famille de courbes="&amp;$C78&amp;";", IntrantScenario!$B$7, IntrantScenario!$B$10,"6")/5,0)</f>
        <v>0</v>
      </c>
      <c r="L78" s="166">
        <f>IFERROR(_xll.Woodstock.Analyst.Xcel.UDFs.GetIndicatorValueAverage($E78, "5 Famille de courbes="&amp;$C78&amp;";", IntrantScenario!$B$7, IntrantScenario!$B$10,"2", "6")/5,0)</f>
        <v>0</v>
      </c>
      <c r="M78" s="317">
        <f t="shared" ref="M78:M94" si="13">SUM(G78:K78)/5</f>
        <v>0</v>
      </c>
      <c r="N78" s="157" t="b">
        <f t="shared" ref="N78:N94" si="14">EXACT(ROUND(L78,1),ROUND(M78,1))</f>
        <v>1</v>
      </c>
    </row>
    <row r="79" spans="1:14" x14ac:dyDescent="0.25">
      <c r="A79" s="164" t="s">
        <v>28</v>
      </c>
      <c r="B79" s="157" t="s">
        <v>91</v>
      </c>
      <c r="C79" s="374" t="str">
        <f t="shared" si="12"/>
        <v>FCTYF_FT</v>
      </c>
      <c r="D79" s="157" t="s">
        <v>3</v>
      </c>
      <c r="E79" s="374" t="s">
        <v>757</v>
      </c>
      <c r="F79" s="165" t="s">
        <v>310</v>
      </c>
      <c r="G79" s="166">
        <f>IFERROR(_xll.Woodstock.Analyst.Xcel.UDFs.GetIndicatorValue($E79, "5 Famille de courbes="&amp;$C79&amp;";", IntrantScenario!$B$7, IntrantScenario!$B$10,"2")/5,0)</f>
        <v>0</v>
      </c>
      <c r="H79" s="166">
        <f>IFERROR(_xll.Woodstock.Analyst.Xcel.UDFs.GetIndicatorValue($E79, "5 Famille de courbes="&amp;$C79&amp;";", IntrantScenario!$B$7, IntrantScenario!$B$10,"3")/5,0)</f>
        <v>0</v>
      </c>
      <c r="I79" s="166">
        <f>IFERROR(_xll.Woodstock.Analyst.Xcel.UDFs.GetIndicatorValue($E79, "5 Famille de courbes="&amp;$C79&amp;";", IntrantScenario!$B$7, IntrantScenario!$B$10,"4")/5,0)</f>
        <v>0</v>
      </c>
      <c r="J79" s="166">
        <f>IFERROR(_xll.Woodstock.Analyst.Xcel.UDFs.GetIndicatorValue($E79, "5 Famille de courbes="&amp;$C79&amp;";", IntrantScenario!$B$7, IntrantScenario!$B$10,"5")/5,0)</f>
        <v>0</v>
      </c>
      <c r="K79" s="166">
        <f>IFERROR(_xll.Woodstock.Analyst.Xcel.UDFs.GetIndicatorValue($E79, "5 Famille de courbes="&amp;$C79&amp;";", IntrantScenario!$B$7, IntrantScenario!$B$10,"6")/5,0)</f>
        <v>0</v>
      </c>
      <c r="L79" s="166">
        <f>IFERROR(_xll.Woodstock.Analyst.Xcel.UDFs.GetIndicatorValueAverage($E79, "5 Famille de courbes="&amp;$C79&amp;";", IntrantScenario!$B$7, IntrantScenario!$B$10,"2", "6")/5,0)</f>
        <v>0</v>
      </c>
      <c r="M79" s="317">
        <f t="shared" si="13"/>
        <v>0</v>
      </c>
      <c r="N79" s="157" t="b">
        <f t="shared" si="14"/>
        <v>1</v>
      </c>
    </row>
    <row r="80" spans="1:14" x14ac:dyDescent="0.25">
      <c r="A80" s="164" t="s">
        <v>28</v>
      </c>
      <c r="B80" s="157" t="s">
        <v>91</v>
      </c>
      <c r="C80" s="374" t="str">
        <f t="shared" si="12"/>
        <v>FCTYF_FT</v>
      </c>
      <c r="D80" s="157" t="s">
        <v>4</v>
      </c>
      <c r="E80" s="374" t="s">
        <v>758</v>
      </c>
      <c r="F80" s="165" t="s">
        <v>625</v>
      </c>
      <c r="G80" s="166">
        <f>IFERROR(_xll.Woodstock.Analyst.Xcel.UDFs.GetIndicatorValue($E80, "5 Famille de courbes="&amp;$C80&amp;";", IntrantScenario!$B$7, IntrantScenario!$B$10,"2")/5,0)</f>
        <v>0</v>
      </c>
      <c r="H80" s="166">
        <f>IFERROR(_xll.Woodstock.Analyst.Xcel.UDFs.GetIndicatorValue($E80, "5 Famille de courbes="&amp;$C80&amp;";", IntrantScenario!$B$7, IntrantScenario!$B$10,"3")/5,0)</f>
        <v>0</v>
      </c>
      <c r="I80" s="166">
        <f>IFERROR(_xll.Woodstock.Analyst.Xcel.UDFs.GetIndicatorValue($E80, "5 Famille de courbes="&amp;$C80&amp;";", IntrantScenario!$B$7, IntrantScenario!$B$10,"4")/5,0)</f>
        <v>0</v>
      </c>
      <c r="J80" s="166">
        <f>IFERROR(_xll.Woodstock.Analyst.Xcel.UDFs.GetIndicatorValue($E80, "5 Famille de courbes="&amp;$C80&amp;";", IntrantScenario!$B$7, IntrantScenario!$B$10,"5")/5,0)</f>
        <v>0</v>
      </c>
      <c r="K80" s="166">
        <f>IFERROR(_xll.Woodstock.Analyst.Xcel.UDFs.GetIndicatorValue($E80, "5 Famille de courbes="&amp;$C80&amp;";", IntrantScenario!$B$7, IntrantScenario!$B$10,"6")/5,0)</f>
        <v>0</v>
      </c>
      <c r="L80" s="166">
        <f>IFERROR(_xll.Woodstock.Analyst.Xcel.UDFs.GetIndicatorValueAverage($E80, "5 Famille de courbes="&amp;$C80&amp;";", IntrantScenario!$B$7, IntrantScenario!$B$10,"2", "6")/5,0)</f>
        <v>0</v>
      </c>
      <c r="M80" s="317">
        <f t="shared" si="13"/>
        <v>0</v>
      </c>
      <c r="N80" s="157" t="b">
        <f t="shared" si="14"/>
        <v>1</v>
      </c>
    </row>
    <row r="81" spans="1:14" x14ac:dyDescent="0.25">
      <c r="A81" s="164" t="s">
        <v>28</v>
      </c>
      <c r="B81" s="157" t="s">
        <v>91</v>
      </c>
      <c r="C81" s="374" t="str">
        <f t="shared" si="12"/>
        <v>FCTYF_FT</v>
      </c>
      <c r="D81" s="157" t="s">
        <v>5</v>
      </c>
      <c r="E81" s="374" t="s">
        <v>759</v>
      </c>
      <c r="F81" s="165" t="s">
        <v>311</v>
      </c>
      <c r="G81" s="166">
        <f>IFERROR(_xll.Woodstock.Analyst.Xcel.UDFs.GetIndicatorValue($E81, "5 Famille de courbes="&amp;$C81&amp;";", IntrantScenario!$B$7, IntrantScenario!$B$10,"2")/5,0)</f>
        <v>0</v>
      </c>
      <c r="H81" s="166">
        <f>IFERROR(_xll.Woodstock.Analyst.Xcel.UDFs.GetIndicatorValue($E81, "5 Famille de courbes="&amp;$C81&amp;";", IntrantScenario!$B$7, IntrantScenario!$B$10,"3")/5,0)</f>
        <v>0</v>
      </c>
      <c r="I81" s="166">
        <f>IFERROR(_xll.Woodstock.Analyst.Xcel.UDFs.GetIndicatorValue($E81, "5 Famille de courbes="&amp;$C81&amp;";", IntrantScenario!$B$7, IntrantScenario!$B$10,"4")/5,0)</f>
        <v>0</v>
      </c>
      <c r="J81" s="166">
        <f>IFERROR(_xll.Woodstock.Analyst.Xcel.UDFs.GetIndicatorValue($E81, "5 Famille de courbes="&amp;$C81&amp;";", IntrantScenario!$B$7, IntrantScenario!$B$10,"5")/5,0)</f>
        <v>0</v>
      </c>
      <c r="K81" s="166">
        <f>IFERROR(_xll.Woodstock.Analyst.Xcel.UDFs.GetIndicatorValue($E81, "5 Famille de courbes="&amp;$C81&amp;";", IntrantScenario!$B$7, IntrantScenario!$B$10,"6")/5,0)</f>
        <v>0</v>
      </c>
      <c r="L81" s="166">
        <f>IFERROR(_xll.Woodstock.Analyst.Xcel.UDFs.GetIndicatorValueAverage($E81, "5 Famille de courbes="&amp;$C81&amp;";", IntrantScenario!$B$7, IntrantScenario!$B$10,"2", "6")/5,0)</f>
        <v>0</v>
      </c>
      <c r="M81" s="317">
        <f t="shared" si="13"/>
        <v>0</v>
      </c>
      <c r="N81" s="157" t="b">
        <f t="shared" si="14"/>
        <v>1</v>
      </c>
    </row>
    <row r="82" spans="1:14" x14ac:dyDescent="0.25">
      <c r="A82" s="164" t="s">
        <v>28</v>
      </c>
      <c r="B82" s="157" t="s">
        <v>91</v>
      </c>
      <c r="C82" s="374" t="str">
        <f t="shared" si="12"/>
        <v>FCTYF_FT</v>
      </c>
      <c r="D82" s="157" t="s">
        <v>6</v>
      </c>
      <c r="E82" s="374" t="s">
        <v>770</v>
      </c>
      <c r="F82" s="165" t="s">
        <v>312</v>
      </c>
      <c r="G82" s="166">
        <f>IFERROR(_xll.Woodstock.Analyst.Xcel.UDFs.GetIndicatorValue($E82, "5 Famille de courbes="&amp;$C82&amp;";", IntrantScenario!$B$7, IntrantScenario!$B$10,"2")/5,0)</f>
        <v>0</v>
      </c>
      <c r="H82" s="166">
        <f>IFERROR(_xll.Woodstock.Analyst.Xcel.UDFs.GetIndicatorValue($E82, "5 Famille de courbes="&amp;$C82&amp;";", IntrantScenario!$B$7, IntrantScenario!$B$10,"3")/5,0)</f>
        <v>0</v>
      </c>
      <c r="I82" s="166">
        <f>IFERROR(_xll.Woodstock.Analyst.Xcel.UDFs.GetIndicatorValue($E82, "5 Famille de courbes="&amp;$C82&amp;";", IntrantScenario!$B$7, IntrantScenario!$B$10,"4")/5,0)</f>
        <v>0</v>
      </c>
      <c r="J82" s="166">
        <f>IFERROR(_xll.Woodstock.Analyst.Xcel.UDFs.GetIndicatorValue($E82, "5 Famille de courbes="&amp;$C82&amp;";", IntrantScenario!$B$7, IntrantScenario!$B$10,"5")/5,0)</f>
        <v>0</v>
      </c>
      <c r="K82" s="166">
        <f>IFERROR(_xll.Woodstock.Analyst.Xcel.UDFs.GetIndicatorValue($E82, "5 Famille de courbes="&amp;$C82&amp;";", IntrantScenario!$B$7, IntrantScenario!$B$10,"6")/5,0)</f>
        <v>0</v>
      </c>
      <c r="L82" s="166">
        <f>IFERROR(_xll.Woodstock.Analyst.Xcel.UDFs.GetIndicatorValueAverage($E82, "5 Famille de courbes="&amp;$C82&amp;";", IntrantScenario!$B$7, IntrantScenario!$B$10,"2", "6")/5,0)</f>
        <v>0</v>
      </c>
      <c r="M82" s="317">
        <f t="shared" si="13"/>
        <v>0</v>
      </c>
      <c r="N82" s="157" t="b">
        <f t="shared" si="14"/>
        <v>1</v>
      </c>
    </row>
    <row r="83" spans="1:14" x14ac:dyDescent="0.25">
      <c r="A83" s="164" t="s">
        <v>28</v>
      </c>
      <c r="B83" s="157" t="s">
        <v>91</v>
      </c>
      <c r="C83" s="374" t="str">
        <f t="shared" si="12"/>
        <v>FCTYF_FT</v>
      </c>
      <c r="D83" s="157" t="s">
        <v>7</v>
      </c>
      <c r="E83" s="374" t="s">
        <v>760</v>
      </c>
      <c r="F83" s="165" t="s">
        <v>313</v>
      </c>
      <c r="G83" s="166">
        <f>IFERROR(_xll.Woodstock.Analyst.Xcel.UDFs.GetIndicatorValue($E83, "5 Famille de courbes="&amp;$C83&amp;";", IntrantScenario!$B$7, IntrantScenario!$B$10,"2")/5,0)</f>
        <v>0</v>
      </c>
      <c r="H83" s="166">
        <f>IFERROR(_xll.Woodstock.Analyst.Xcel.UDFs.GetIndicatorValue($E83, "5 Famille de courbes="&amp;$C83&amp;";", IntrantScenario!$B$7, IntrantScenario!$B$10,"3")/5,0)</f>
        <v>0</v>
      </c>
      <c r="I83" s="166">
        <f>IFERROR(_xll.Woodstock.Analyst.Xcel.UDFs.GetIndicatorValue($E83, "5 Famille de courbes="&amp;$C83&amp;";", IntrantScenario!$B$7, IntrantScenario!$B$10,"4")/5,0)</f>
        <v>0</v>
      </c>
      <c r="J83" s="166">
        <f>IFERROR(_xll.Woodstock.Analyst.Xcel.UDFs.GetIndicatorValue($E83, "5 Famille de courbes="&amp;$C83&amp;";", IntrantScenario!$B$7, IntrantScenario!$B$10,"5")/5,0)</f>
        <v>0</v>
      </c>
      <c r="K83" s="166">
        <f>IFERROR(_xll.Woodstock.Analyst.Xcel.UDFs.GetIndicatorValue($E83, "5 Famille de courbes="&amp;$C83&amp;";", IntrantScenario!$B$7, IntrantScenario!$B$10,"6")/5,0)</f>
        <v>0</v>
      </c>
      <c r="L83" s="166">
        <f>IFERROR(_xll.Woodstock.Analyst.Xcel.UDFs.GetIndicatorValueAverage($E83, "5 Famille de courbes="&amp;$C83&amp;";", IntrantScenario!$B$7, IntrantScenario!$B$10,"2", "6")/5,0)</f>
        <v>0</v>
      </c>
      <c r="M83" s="317">
        <f t="shared" si="13"/>
        <v>0</v>
      </c>
      <c r="N83" s="157" t="b">
        <f t="shared" si="14"/>
        <v>1</v>
      </c>
    </row>
    <row r="84" spans="1:14" x14ac:dyDescent="0.25">
      <c r="A84" s="164" t="s">
        <v>28</v>
      </c>
      <c r="B84" s="157" t="s">
        <v>91</v>
      </c>
      <c r="C84" s="374" t="str">
        <f t="shared" si="12"/>
        <v>FCTYF_FT</v>
      </c>
      <c r="D84" s="157" t="s">
        <v>8</v>
      </c>
      <c r="E84" s="374" t="s">
        <v>761</v>
      </c>
      <c r="F84" s="165" t="s">
        <v>314</v>
      </c>
      <c r="G84" s="166">
        <f>IFERROR(_xll.Woodstock.Analyst.Xcel.UDFs.GetIndicatorValue($E84, "5 Famille de courbes="&amp;$C84&amp;";", IntrantScenario!$B$7, IntrantScenario!$B$10,"2")/5,0)</f>
        <v>0</v>
      </c>
      <c r="H84" s="166">
        <f>IFERROR(_xll.Woodstock.Analyst.Xcel.UDFs.GetIndicatorValue($E84, "5 Famille de courbes="&amp;$C84&amp;";", IntrantScenario!$B$7, IntrantScenario!$B$10,"3")/5,0)</f>
        <v>0</v>
      </c>
      <c r="I84" s="166">
        <f>IFERROR(_xll.Woodstock.Analyst.Xcel.UDFs.GetIndicatorValue($E84, "5 Famille de courbes="&amp;$C84&amp;";", IntrantScenario!$B$7, IntrantScenario!$B$10,"4")/5,0)</f>
        <v>0</v>
      </c>
      <c r="J84" s="166">
        <f>IFERROR(_xll.Woodstock.Analyst.Xcel.UDFs.GetIndicatorValue($E84, "5 Famille de courbes="&amp;$C84&amp;";", IntrantScenario!$B$7, IntrantScenario!$B$10,"5")/5,0)</f>
        <v>0</v>
      </c>
      <c r="K84" s="166">
        <f>IFERROR(_xll.Woodstock.Analyst.Xcel.UDFs.GetIndicatorValue($E84, "5 Famille de courbes="&amp;$C84&amp;";", IntrantScenario!$B$7, IntrantScenario!$B$10,"6")/5,0)</f>
        <v>0</v>
      </c>
      <c r="L84" s="166">
        <f>IFERROR(_xll.Woodstock.Analyst.Xcel.UDFs.GetIndicatorValueAverage($E84, "5 Famille de courbes="&amp;$C84&amp;";", IntrantScenario!$B$7, IntrantScenario!$B$10,"2", "6")/5,0)</f>
        <v>0</v>
      </c>
      <c r="M84" s="317">
        <f t="shared" si="13"/>
        <v>0</v>
      </c>
      <c r="N84" s="157" t="b">
        <f t="shared" si="14"/>
        <v>1</v>
      </c>
    </row>
    <row r="85" spans="1:14" x14ac:dyDescent="0.25">
      <c r="A85" s="164" t="s">
        <v>28</v>
      </c>
      <c r="B85" s="157" t="s">
        <v>91</v>
      </c>
      <c r="C85" s="374" t="str">
        <f t="shared" si="12"/>
        <v>FCTYF_FT</v>
      </c>
      <c r="D85" s="157" t="s">
        <v>9</v>
      </c>
      <c r="E85" s="374" t="s">
        <v>762</v>
      </c>
      <c r="F85" s="165" t="s">
        <v>315</v>
      </c>
      <c r="G85" s="166">
        <f>IFERROR(_xll.Woodstock.Analyst.Xcel.UDFs.GetIndicatorValue($E85, "5 Famille de courbes="&amp;$C85&amp;";", IntrantScenario!$B$7, IntrantScenario!$B$10,"2")/5,0)</f>
        <v>0</v>
      </c>
      <c r="H85" s="166">
        <f>IFERROR(_xll.Woodstock.Analyst.Xcel.UDFs.GetIndicatorValue($E85, "5 Famille de courbes="&amp;$C85&amp;";", IntrantScenario!$B$7, IntrantScenario!$B$10,"3")/5,0)</f>
        <v>0</v>
      </c>
      <c r="I85" s="166">
        <f>IFERROR(_xll.Woodstock.Analyst.Xcel.UDFs.GetIndicatorValue($E85, "5 Famille de courbes="&amp;$C85&amp;";", IntrantScenario!$B$7, IntrantScenario!$B$10,"4")/5,0)</f>
        <v>0</v>
      </c>
      <c r="J85" s="166">
        <f>IFERROR(_xll.Woodstock.Analyst.Xcel.UDFs.GetIndicatorValue($E85, "5 Famille de courbes="&amp;$C85&amp;";", IntrantScenario!$B$7, IntrantScenario!$B$10,"5")/5,0)</f>
        <v>0</v>
      </c>
      <c r="K85" s="166">
        <f>IFERROR(_xll.Woodstock.Analyst.Xcel.UDFs.GetIndicatorValue($E85, "5 Famille de courbes="&amp;$C85&amp;";", IntrantScenario!$B$7, IntrantScenario!$B$10,"6")/5,0)</f>
        <v>0</v>
      </c>
      <c r="L85" s="166">
        <f>IFERROR(_xll.Woodstock.Analyst.Xcel.UDFs.GetIndicatorValueAverage($E85, "5 Famille de courbes="&amp;$C85&amp;";", IntrantScenario!$B$7, IntrantScenario!$B$10,"2", "6")/5,0)</f>
        <v>0</v>
      </c>
      <c r="M85" s="317">
        <f t="shared" si="13"/>
        <v>0</v>
      </c>
      <c r="N85" s="157" t="b">
        <f t="shared" si="14"/>
        <v>1</v>
      </c>
    </row>
    <row r="86" spans="1:14" x14ac:dyDescent="0.25">
      <c r="A86" s="164" t="s">
        <v>28</v>
      </c>
      <c r="B86" s="157" t="s">
        <v>91</v>
      </c>
      <c r="C86" s="374" t="str">
        <f t="shared" si="12"/>
        <v>FCTYF_FT</v>
      </c>
      <c r="D86" s="157" t="s">
        <v>11</v>
      </c>
      <c r="E86" s="374" t="s">
        <v>805</v>
      </c>
      <c r="F86" s="165" t="s">
        <v>316</v>
      </c>
      <c r="G86" s="166">
        <f>IFERROR(_xll.Woodstock.Analyst.Xcel.UDFs.GetIndicatorValue($E86, "5 Famille de courbes="&amp;$C86&amp;";", IntrantScenario!$B$7, IntrantScenario!$B$10,"2")/5,0)</f>
        <v>0</v>
      </c>
      <c r="H86" s="166">
        <f>IFERROR(_xll.Woodstock.Analyst.Xcel.UDFs.GetIndicatorValue($E86, "5 Famille de courbes="&amp;$C86&amp;";", IntrantScenario!$B$7, IntrantScenario!$B$10,"3")/5,0)</f>
        <v>0</v>
      </c>
      <c r="I86" s="166">
        <f>IFERROR(_xll.Woodstock.Analyst.Xcel.UDFs.GetIndicatorValue($E86, "5 Famille de courbes="&amp;$C86&amp;";", IntrantScenario!$B$7, IntrantScenario!$B$10,"4")/5,0)</f>
        <v>0</v>
      </c>
      <c r="J86" s="166">
        <f>IFERROR(_xll.Woodstock.Analyst.Xcel.UDFs.GetIndicatorValue($E86, "5 Famille de courbes="&amp;$C86&amp;";", IntrantScenario!$B$7, IntrantScenario!$B$10,"5")/5,0)</f>
        <v>0</v>
      </c>
      <c r="K86" s="166">
        <f>IFERROR(_xll.Woodstock.Analyst.Xcel.UDFs.GetIndicatorValue($E86, "5 Famille de courbes="&amp;$C86&amp;";", IntrantScenario!$B$7, IntrantScenario!$B$10,"6")/5,0)</f>
        <v>0</v>
      </c>
      <c r="L86" s="166">
        <f>IFERROR(_xll.Woodstock.Analyst.Xcel.UDFs.GetIndicatorValueAverage($E86, "5 Famille de courbes="&amp;$C86&amp;";", IntrantScenario!$B$7, IntrantScenario!$B$10,"2", "6")/5,0)</f>
        <v>0</v>
      </c>
      <c r="M86" s="317">
        <f t="shared" si="13"/>
        <v>0</v>
      </c>
      <c r="N86" s="157" t="b">
        <f t="shared" si="14"/>
        <v>1</v>
      </c>
    </row>
    <row r="87" spans="1:14" x14ac:dyDescent="0.25">
      <c r="A87" s="164" t="s">
        <v>28</v>
      </c>
      <c r="B87" s="157" t="s">
        <v>91</v>
      </c>
      <c r="C87" s="374" t="str">
        <f t="shared" si="12"/>
        <v>FCTYF_FT</v>
      </c>
      <c r="D87" s="157" t="s">
        <v>13</v>
      </c>
      <c r="E87" s="374" t="s">
        <v>763</v>
      </c>
      <c r="F87" s="165" t="s">
        <v>317</v>
      </c>
      <c r="G87" s="166">
        <f>IFERROR(_xll.Woodstock.Analyst.Xcel.UDFs.GetIndicatorValue($E87, "5 Famille de courbes="&amp;$C87&amp;";", IntrantScenario!$B$7, IntrantScenario!$B$10,"2")/5,0)</f>
        <v>0</v>
      </c>
      <c r="H87" s="166">
        <f>IFERROR(_xll.Woodstock.Analyst.Xcel.UDFs.GetIndicatorValue($E87, "5 Famille de courbes="&amp;$C87&amp;";", IntrantScenario!$B$7, IntrantScenario!$B$10,"3")/5,0)</f>
        <v>0</v>
      </c>
      <c r="I87" s="166">
        <f>IFERROR(_xll.Woodstock.Analyst.Xcel.UDFs.GetIndicatorValue($E87, "5 Famille de courbes="&amp;$C87&amp;";", IntrantScenario!$B$7, IntrantScenario!$B$10,"4")/5,0)</f>
        <v>0</v>
      </c>
      <c r="J87" s="166">
        <f>IFERROR(_xll.Woodstock.Analyst.Xcel.UDFs.GetIndicatorValue($E87, "5 Famille de courbes="&amp;$C87&amp;";", IntrantScenario!$B$7, IntrantScenario!$B$10,"5")/5,0)</f>
        <v>0</v>
      </c>
      <c r="K87" s="166">
        <f>IFERROR(_xll.Woodstock.Analyst.Xcel.UDFs.GetIndicatorValue($E87, "5 Famille de courbes="&amp;$C87&amp;";", IntrantScenario!$B$7, IntrantScenario!$B$10,"6")/5,0)</f>
        <v>0</v>
      </c>
      <c r="L87" s="166">
        <f>IFERROR(_xll.Woodstock.Analyst.Xcel.UDFs.GetIndicatorValueAverage($E87, "5 Famille de courbes="&amp;$C87&amp;";", IntrantScenario!$B$7, IntrantScenario!$B$10,"2", "6")/5,0)</f>
        <v>0</v>
      </c>
      <c r="M87" s="317">
        <f t="shared" si="13"/>
        <v>0</v>
      </c>
      <c r="N87" s="157" t="b">
        <f t="shared" si="14"/>
        <v>1</v>
      </c>
    </row>
    <row r="88" spans="1:14" x14ac:dyDescent="0.25">
      <c r="A88" s="164" t="s">
        <v>28</v>
      </c>
      <c r="B88" s="157" t="s">
        <v>91</v>
      </c>
      <c r="C88" s="374" t="str">
        <f t="shared" si="12"/>
        <v>FCTYF_FT</v>
      </c>
      <c r="D88" s="157" t="s">
        <v>14</v>
      </c>
      <c r="E88" s="374" t="s">
        <v>764</v>
      </c>
      <c r="F88" s="165" t="s">
        <v>318</v>
      </c>
      <c r="G88" s="166">
        <f>IFERROR(_xll.Woodstock.Analyst.Xcel.UDFs.GetIndicatorValue($E88, "5 Famille de courbes="&amp;$C88&amp;";", IntrantScenario!$B$7, IntrantScenario!$B$10,"2")/5,0)</f>
        <v>0</v>
      </c>
      <c r="H88" s="166">
        <f>IFERROR(_xll.Woodstock.Analyst.Xcel.UDFs.GetIndicatorValue($E88, "5 Famille de courbes="&amp;$C88&amp;";", IntrantScenario!$B$7, IntrantScenario!$B$10,"3")/5,0)</f>
        <v>0</v>
      </c>
      <c r="I88" s="166">
        <f>IFERROR(_xll.Woodstock.Analyst.Xcel.UDFs.GetIndicatorValue($E88, "5 Famille de courbes="&amp;$C88&amp;";", IntrantScenario!$B$7, IntrantScenario!$B$10,"4")/5,0)</f>
        <v>0</v>
      </c>
      <c r="J88" s="166">
        <f>IFERROR(_xll.Woodstock.Analyst.Xcel.UDFs.GetIndicatorValue($E88, "5 Famille de courbes="&amp;$C88&amp;";", IntrantScenario!$B$7, IntrantScenario!$B$10,"5")/5,0)</f>
        <v>0</v>
      </c>
      <c r="K88" s="166">
        <f>IFERROR(_xll.Woodstock.Analyst.Xcel.UDFs.GetIndicatorValue($E88, "5 Famille de courbes="&amp;$C88&amp;";", IntrantScenario!$B$7, IntrantScenario!$B$10,"6")/5,0)</f>
        <v>0</v>
      </c>
      <c r="L88" s="166">
        <f>IFERROR(_xll.Woodstock.Analyst.Xcel.UDFs.GetIndicatorValueAverage($E88, "5 Famille de courbes="&amp;$C88&amp;";", IntrantScenario!$B$7, IntrantScenario!$B$10,"2", "6")/5,0)</f>
        <v>0</v>
      </c>
      <c r="M88" s="317">
        <f t="shared" si="13"/>
        <v>0</v>
      </c>
      <c r="N88" s="157" t="b">
        <f t="shared" si="14"/>
        <v>1</v>
      </c>
    </row>
    <row r="89" spans="1:14" x14ac:dyDescent="0.25">
      <c r="A89" s="164" t="s">
        <v>28</v>
      </c>
      <c r="B89" s="157" t="s">
        <v>91</v>
      </c>
      <c r="C89" s="374" t="str">
        <f t="shared" si="12"/>
        <v>FCTYF_FT</v>
      </c>
      <c r="D89" s="157" t="s">
        <v>15</v>
      </c>
      <c r="E89" s="374" t="s">
        <v>765</v>
      </c>
      <c r="F89" s="165" t="s">
        <v>319</v>
      </c>
      <c r="G89" s="166">
        <f>IFERROR(_xll.Woodstock.Analyst.Xcel.UDFs.GetIndicatorValue($E89, "5 Famille de courbes="&amp;$C89&amp;";", IntrantScenario!$B$7, IntrantScenario!$B$10,"2")/5,0)</f>
        <v>0</v>
      </c>
      <c r="H89" s="166">
        <f>IFERROR(_xll.Woodstock.Analyst.Xcel.UDFs.GetIndicatorValue($E89, "5 Famille de courbes="&amp;$C89&amp;";", IntrantScenario!$B$7, IntrantScenario!$B$10,"3")/5,0)</f>
        <v>0</v>
      </c>
      <c r="I89" s="166">
        <f>IFERROR(_xll.Woodstock.Analyst.Xcel.UDFs.GetIndicatorValue($E89, "5 Famille de courbes="&amp;$C89&amp;";", IntrantScenario!$B$7, IntrantScenario!$B$10,"4")/5,0)</f>
        <v>0</v>
      </c>
      <c r="J89" s="166">
        <f>IFERROR(_xll.Woodstock.Analyst.Xcel.UDFs.GetIndicatorValue($E89, "5 Famille de courbes="&amp;$C89&amp;";", IntrantScenario!$B$7, IntrantScenario!$B$10,"5")/5,0)</f>
        <v>0</v>
      </c>
      <c r="K89" s="166">
        <f>IFERROR(_xll.Woodstock.Analyst.Xcel.UDFs.GetIndicatorValue($E89, "5 Famille de courbes="&amp;$C89&amp;";", IntrantScenario!$B$7, IntrantScenario!$B$10,"6")/5,0)</f>
        <v>0</v>
      </c>
      <c r="L89" s="166">
        <f>IFERROR(_xll.Woodstock.Analyst.Xcel.UDFs.GetIndicatorValueAverage($E89, "5 Famille de courbes="&amp;$C89&amp;";", IntrantScenario!$B$7, IntrantScenario!$B$10,"2", "6")/5,0)</f>
        <v>0</v>
      </c>
      <c r="M89" s="317">
        <f t="shared" si="13"/>
        <v>0</v>
      </c>
      <c r="N89" s="157" t="b">
        <f t="shared" si="14"/>
        <v>1</v>
      </c>
    </row>
    <row r="90" spans="1:14" x14ac:dyDescent="0.25">
      <c r="A90" s="164" t="s">
        <v>28</v>
      </c>
      <c r="B90" s="157" t="s">
        <v>91</v>
      </c>
      <c r="C90" s="374" t="str">
        <f t="shared" si="12"/>
        <v>FCTYF_FT</v>
      </c>
      <c r="D90" s="157" t="s">
        <v>17</v>
      </c>
      <c r="E90" s="374" t="s">
        <v>766</v>
      </c>
      <c r="F90" s="165" t="s">
        <v>320</v>
      </c>
      <c r="G90" s="166">
        <f>IFERROR(_xll.Woodstock.Analyst.Xcel.UDFs.GetIndicatorValue($E90, "5 Famille de courbes="&amp;$C90&amp;";", IntrantScenario!$B$7, IntrantScenario!$B$10,"2")/5,0)</f>
        <v>0</v>
      </c>
      <c r="H90" s="166">
        <f>IFERROR(_xll.Woodstock.Analyst.Xcel.UDFs.GetIndicatorValue($E90, "5 Famille de courbes="&amp;$C90&amp;";", IntrantScenario!$B$7, IntrantScenario!$B$10,"3")/5,0)</f>
        <v>0</v>
      </c>
      <c r="I90" s="166">
        <f>IFERROR(_xll.Woodstock.Analyst.Xcel.UDFs.GetIndicatorValue($E90, "5 Famille de courbes="&amp;$C90&amp;";", IntrantScenario!$B$7, IntrantScenario!$B$10,"4")/5,0)</f>
        <v>0</v>
      </c>
      <c r="J90" s="166">
        <f>IFERROR(_xll.Woodstock.Analyst.Xcel.UDFs.GetIndicatorValue($E90, "5 Famille de courbes="&amp;$C90&amp;";", IntrantScenario!$B$7, IntrantScenario!$B$10,"5")/5,0)</f>
        <v>0</v>
      </c>
      <c r="K90" s="166">
        <f>IFERROR(_xll.Woodstock.Analyst.Xcel.UDFs.GetIndicatorValue($E90, "5 Famille de courbes="&amp;$C90&amp;";", IntrantScenario!$B$7, IntrantScenario!$B$10,"6")/5,0)</f>
        <v>0</v>
      </c>
      <c r="L90" s="166">
        <f>IFERROR(_xll.Woodstock.Analyst.Xcel.UDFs.GetIndicatorValueAverage($E90, "5 Famille de courbes="&amp;$C90&amp;";", IntrantScenario!$B$7, IntrantScenario!$B$10,"2", "6")/5,0)</f>
        <v>0</v>
      </c>
      <c r="M90" s="317">
        <f t="shared" si="13"/>
        <v>0</v>
      </c>
      <c r="N90" s="157" t="b">
        <f t="shared" si="14"/>
        <v>1</v>
      </c>
    </row>
    <row r="91" spans="1:14" x14ac:dyDescent="0.25">
      <c r="A91" s="164" t="s">
        <v>28</v>
      </c>
      <c r="B91" s="157" t="s">
        <v>91</v>
      </c>
      <c r="C91" s="374" t="str">
        <f t="shared" si="12"/>
        <v>FCTYF_FT</v>
      </c>
      <c r="D91" s="157" t="s">
        <v>18</v>
      </c>
      <c r="E91" s="374" t="s">
        <v>767</v>
      </c>
      <c r="F91" s="165" t="s">
        <v>321</v>
      </c>
      <c r="G91" s="166">
        <f>IFERROR(_xll.Woodstock.Analyst.Xcel.UDFs.GetIndicatorValue($E91, "5 Famille de courbes="&amp;$C91&amp;";", IntrantScenario!$B$7, IntrantScenario!$B$10,"2")/5,0)</f>
        <v>0</v>
      </c>
      <c r="H91" s="166">
        <f>IFERROR(_xll.Woodstock.Analyst.Xcel.UDFs.GetIndicatorValue($E91, "5 Famille de courbes="&amp;$C91&amp;";", IntrantScenario!$B$7, IntrantScenario!$B$10,"3")/5,0)</f>
        <v>0</v>
      </c>
      <c r="I91" s="166">
        <f>IFERROR(_xll.Woodstock.Analyst.Xcel.UDFs.GetIndicatorValue($E91, "5 Famille de courbes="&amp;$C91&amp;";", IntrantScenario!$B$7, IntrantScenario!$B$10,"4")/5,0)</f>
        <v>0</v>
      </c>
      <c r="J91" s="166">
        <f>IFERROR(_xll.Woodstock.Analyst.Xcel.UDFs.GetIndicatorValue($E91, "5 Famille de courbes="&amp;$C91&amp;";", IntrantScenario!$B$7, IntrantScenario!$B$10,"5")/5,0)</f>
        <v>0</v>
      </c>
      <c r="K91" s="166">
        <f>IFERROR(_xll.Woodstock.Analyst.Xcel.UDFs.GetIndicatorValue($E91, "5 Famille de courbes="&amp;$C91&amp;";", IntrantScenario!$B$7, IntrantScenario!$B$10,"6")/5,0)</f>
        <v>0</v>
      </c>
      <c r="L91" s="166">
        <f>IFERROR(_xll.Woodstock.Analyst.Xcel.UDFs.GetIndicatorValueAverage($E91, "5 Famille de courbes="&amp;$C91&amp;";", IntrantScenario!$B$7, IntrantScenario!$B$10,"2", "6")/5,0)</f>
        <v>0</v>
      </c>
      <c r="M91" s="317">
        <f t="shared" si="13"/>
        <v>0</v>
      </c>
      <c r="N91" s="157" t="b">
        <f t="shared" si="14"/>
        <v>1</v>
      </c>
    </row>
    <row r="92" spans="1:14" x14ac:dyDescent="0.25">
      <c r="A92" s="164" t="s">
        <v>28</v>
      </c>
      <c r="B92" s="157" t="s">
        <v>91</v>
      </c>
      <c r="C92" s="374" t="str">
        <f t="shared" si="12"/>
        <v>FCTYF_FT</v>
      </c>
      <c r="D92" s="157" t="s">
        <v>19</v>
      </c>
      <c r="E92" s="374" t="s">
        <v>768</v>
      </c>
      <c r="F92" s="165" t="s">
        <v>322</v>
      </c>
      <c r="G92" s="166">
        <f>IFERROR(_xll.Woodstock.Analyst.Xcel.UDFs.GetIndicatorValue($E92, "5 Famille de courbes="&amp;$C92&amp;";", IntrantScenario!$B$7, IntrantScenario!$B$10,"2")/5,0)</f>
        <v>0</v>
      </c>
      <c r="H92" s="166">
        <f>IFERROR(_xll.Woodstock.Analyst.Xcel.UDFs.GetIndicatorValue($E92, "5 Famille de courbes="&amp;$C92&amp;";", IntrantScenario!$B$7, IntrantScenario!$B$10,"3")/5,0)</f>
        <v>0</v>
      </c>
      <c r="I92" s="166">
        <f>IFERROR(_xll.Woodstock.Analyst.Xcel.UDFs.GetIndicatorValue($E92, "5 Famille de courbes="&amp;$C92&amp;";", IntrantScenario!$B$7, IntrantScenario!$B$10,"4")/5,0)</f>
        <v>0</v>
      </c>
      <c r="J92" s="166">
        <f>IFERROR(_xll.Woodstock.Analyst.Xcel.UDFs.GetIndicatorValue($E92, "5 Famille de courbes="&amp;$C92&amp;";", IntrantScenario!$B$7, IntrantScenario!$B$10,"5")/5,0)</f>
        <v>0</v>
      </c>
      <c r="K92" s="166">
        <f>IFERROR(_xll.Woodstock.Analyst.Xcel.UDFs.GetIndicatorValue($E92, "5 Famille de courbes="&amp;$C92&amp;";", IntrantScenario!$B$7, IntrantScenario!$B$10,"6")/5,0)</f>
        <v>0</v>
      </c>
      <c r="L92" s="166">
        <f>IFERROR(_xll.Woodstock.Analyst.Xcel.UDFs.GetIndicatorValueAverage($E92, "5 Famille de courbes="&amp;$C92&amp;";", IntrantScenario!$B$7, IntrantScenario!$B$10,"2", "6")/5,0)</f>
        <v>0</v>
      </c>
      <c r="M92" s="317">
        <f t="shared" si="13"/>
        <v>0</v>
      </c>
      <c r="N92" s="157" t="b">
        <f t="shared" si="14"/>
        <v>1</v>
      </c>
    </row>
    <row r="93" spans="1:14" x14ac:dyDescent="0.25">
      <c r="A93" s="164" t="s">
        <v>28</v>
      </c>
      <c r="B93" s="157" t="s">
        <v>91</v>
      </c>
      <c r="C93" s="374" t="str">
        <f t="shared" si="12"/>
        <v>FCTYF_FT</v>
      </c>
      <c r="D93" s="157" t="s">
        <v>21</v>
      </c>
      <c r="E93" s="374" t="s">
        <v>769</v>
      </c>
      <c r="F93" s="165" t="s">
        <v>323</v>
      </c>
      <c r="G93" s="166">
        <f>IFERROR(_xll.Woodstock.Analyst.Xcel.UDFs.GetIndicatorValue($E93, "5 Famille de courbes="&amp;$C93&amp;";", IntrantScenario!$B$7, IntrantScenario!$B$10,"2")/5,0)</f>
        <v>0</v>
      </c>
      <c r="H93" s="166">
        <f>IFERROR(_xll.Woodstock.Analyst.Xcel.UDFs.GetIndicatorValue($E93, "5 Famille de courbes="&amp;$C93&amp;";", IntrantScenario!$B$7, IntrantScenario!$B$10,"3")/5,0)</f>
        <v>0</v>
      </c>
      <c r="I93" s="166">
        <f>IFERROR(_xll.Woodstock.Analyst.Xcel.UDFs.GetIndicatorValue($E93, "5 Famille de courbes="&amp;$C93&amp;";", IntrantScenario!$B$7, IntrantScenario!$B$10,"4")/5,0)</f>
        <v>0</v>
      </c>
      <c r="J93" s="166">
        <f>IFERROR(_xll.Woodstock.Analyst.Xcel.UDFs.GetIndicatorValue($E93, "5 Famille de courbes="&amp;$C93&amp;";", IntrantScenario!$B$7, IntrantScenario!$B$10,"5")/5,0)</f>
        <v>0</v>
      </c>
      <c r="K93" s="166">
        <f>IFERROR(_xll.Woodstock.Analyst.Xcel.UDFs.GetIndicatorValue($E93, "5 Famille de courbes="&amp;$C93&amp;";", IntrantScenario!$B$7, IntrantScenario!$B$10,"6")/5,0)</f>
        <v>0</v>
      </c>
      <c r="L93" s="166">
        <f>IFERROR(_xll.Woodstock.Analyst.Xcel.UDFs.GetIndicatorValueAverage($E93, "5 Famille de courbes="&amp;$C93&amp;";", IntrantScenario!$B$7, IntrantScenario!$B$10,"2", "6")/5,0)</f>
        <v>0</v>
      </c>
      <c r="M93" s="317">
        <f t="shared" si="13"/>
        <v>0</v>
      </c>
      <c r="N93" s="157" t="b">
        <f t="shared" si="14"/>
        <v>1</v>
      </c>
    </row>
    <row r="94" spans="1:14" x14ac:dyDescent="0.25">
      <c r="A94" s="164" t="s">
        <v>28</v>
      </c>
      <c r="B94" s="157" t="s">
        <v>91</v>
      </c>
      <c r="C94" s="374" t="str">
        <f t="shared" si="12"/>
        <v>FCTYF_FT</v>
      </c>
      <c r="D94" s="157" t="s">
        <v>39</v>
      </c>
      <c r="E94" s="374" t="s">
        <v>806</v>
      </c>
      <c r="F94" s="165" t="s">
        <v>324</v>
      </c>
      <c r="G94" s="166">
        <f>IFERROR(_xll.Woodstock.Analyst.Xcel.UDFs.GetIndicatorValue($E94, "5 Famille de courbes="&amp;$C94&amp;";", IntrantScenario!$B$7, IntrantScenario!$B$10,"2")/5,0)</f>
        <v>0</v>
      </c>
      <c r="H94" s="166">
        <f>IFERROR(_xll.Woodstock.Analyst.Xcel.UDFs.GetIndicatorValue($E94, "5 Famille de courbes="&amp;$C94&amp;";", IntrantScenario!$B$7, IntrantScenario!$B$10,"3")/5,0)</f>
        <v>0</v>
      </c>
      <c r="I94" s="166">
        <f>IFERROR(_xll.Woodstock.Analyst.Xcel.UDFs.GetIndicatorValue($E94, "5 Famille de courbes="&amp;$C94&amp;";", IntrantScenario!$B$7, IntrantScenario!$B$10,"4")/5,0)</f>
        <v>0</v>
      </c>
      <c r="J94" s="166">
        <f>IFERROR(_xll.Woodstock.Analyst.Xcel.UDFs.GetIndicatorValue($E94, "5 Famille de courbes="&amp;$C94&amp;";", IntrantScenario!$B$7, IntrantScenario!$B$10,"5")/5,0)</f>
        <v>0</v>
      </c>
      <c r="K94" s="166">
        <f>IFERROR(_xll.Woodstock.Analyst.Xcel.UDFs.GetIndicatorValue($E94, "5 Famille de courbes="&amp;$C94&amp;";", IntrantScenario!$B$7, IntrantScenario!$B$10,"6")/5,0)</f>
        <v>0</v>
      </c>
      <c r="L94" s="166">
        <f>IFERROR(_xll.Woodstock.Analyst.Xcel.UDFs.GetIndicatorValueAverage($E94, "5 Famille de courbes="&amp;$C94&amp;";", IntrantScenario!$B$7, IntrantScenario!$B$10,"2", "6")/5,0)</f>
        <v>0</v>
      </c>
      <c r="M94" s="317">
        <f t="shared" si="13"/>
        <v>0</v>
      </c>
      <c r="N94" s="157" t="b">
        <f t="shared" si="14"/>
        <v>1</v>
      </c>
    </row>
    <row r="95" spans="1:14" x14ac:dyDescent="0.25">
      <c r="A95" s="370"/>
      <c r="B95" s="371"/>
      <c r="C95" s="374"/>
      <c r="D95" s="371"/>
      <c r="E95" s="374"/>
      <c r="F95" s="374"/>
      <c r="G95" s="375"/>
      <c r="H95" s="375"/>
      <c r="I95" s="375"/>
      <c r="J95" s="375"/>
      <c r="K95" s="375"/>
      <c r="L95" s="375"/>
      <c r="M95" s="376"/>
      <c r="N95" s="371"/>
    </row>
    <row r="96" spans="1:14" x14ac:dyDescent="0.25">
      <c r="A96" s="164" t="s">
        <v>29</v>
      </c>
      <c r="B96" s="157" t="s">
        <v>637</v>
      </c>
      <c r="C96" s="374" t="str">
        <f t="shared" ref="C96:C112" si="15">"FCTYF_"&amp;B96</f>
        <v>FCTYF_FTR</v>
      </c>
      <c r="D96" s="165" t="s">
        <v>2</v>
      </c>
      <c r="E96" s="374" t="s">
        <v>756</v>
      </c>
      <c r="F96" s="165" t="s">
        <v>325</v>
      </c>
      <c r="G96" s="166">
        <f>IFERROR(_xll.Woodstock.Analyst.Xcel.UDFs.GetIndicatorValue($E96, "5 Famille de courbes="&amp;$C96&amp;";", IntrantScenario!$B$7, IntrantScenario!$B$10,"2")/5,0)</f>
        <v>0</v>
      </c>
      <c r="H96" s="166">
        <f>IFERROR(_xll.Woodstock.Analyst.Xcel.UDFs.GetIndicatorValue($E96, "5 Famille de courbes="&amp;$C96&amp;";", IntrantScenario!$B$7, IntrantScenario!$B$10,"3")/5,0)</f>
        <v>0</v>
      </c>
      <c r="I96" s="166">
        <f>IFERROR(_xll.Woodstock.Analyst.Xcel.UDFs.GetIndicatorValue($E96, "5 Famille de courbes="&amp;$C96&amp;";", IntrantScenario!$B$7, IntrantScenario!$B$10,"4")/5,0)</f>
        <v>0</v>
      </c>
      <c r="J96" s="166">
        <f>IFERROR(_xll.Woodstock.Analyst.Xcel.UDFs.GetIndicatorValue($E96, "5 Famille de courbes="&amp;$C96&amp;";", IntrantScenario!$B$7, IntrantScenario!$B$10,"5")/5,0)</f>
        <v>0</v>
      </c>
      <c r="K96" s="166">
        <f>IFERROR(_xll.Woodstock.Analyst.Xcel.UDFs.GetIndicatorValue($E96, "5 Famille de courbes="&amp;$C96&amp;";", IntrantScenario!$B$7, IntrantScenario!$B$10,"6")/5,0)</f>
        <v>0</v>
      </c>
      <c r="L96" s="166">
        <f>IFERROR(_xll.Woodstock.Analyst.Xcel.UDFs.GetIndicatorValueAverage($E96, "5 Famille de courbes="&amp;$C96&amp;";", IntrantScenario!$B$7, IntrantScenario!$B$10,"2", "6")/5,0)</f>
        <v>0</v>
      </c>
      <c r="M96" s="317">
        <f t="shared" ref="M96:M112" si="16">SUM(G96:K96)/5</f>
        <v>0</v>
      </c>
      <c r="N96" s="157" t="b">
        <f t="shared" ref="N96:N112" si="17">EXACT(ROUND(L96,1),ROUND(M96,1))</f>
        <v>1</v>
      </c>
    </row>
    <row r="97" spans="1:14" x14ac:dyDescent="0.25">
      <c r="A97" s="164" t="s">
        <v>29</v>
      </c>
      <c r="B97" s="157" t="s">
        <v>637</v>
      </c>
      <c r="C97" s="374" t="str">
        <f t="shared" si="15"/>
        <v>FCTYF_FTR</v>
      </c>
      <c r="D97" s="157" t="s">
        <v>3</v>
      </c>
      <c r="E97" s="374" t="s">
        <v>757</v>
      </c>
      <c r="F97" s="165" t="s">
        <v>326</v>
      </c>
      <c r="G97" s="166">
        <f>IFERROR(_xll.Woodstock.Analyst.Xcel.UDFs.GetIndicatorValue($E97, "5 Famille de courbes="&amp;$C97&amp;";", IntrantScenario!$B$7, IntrantScenario!$B$10,"2")/5,0)</f>
        <v>0</v>
      </c>
      <c r="H97" s="166">
        <f>IFERROR(_xll.Woodstock.Analyst.Xcel.UDFs.GetIndicatorValue($E97, "5 Famille de courbes="&amp;$C97&amp;";", IntrantScenario!$B$7, IntrantScenario!$B$10,"3")/5,0)</f>
        <v>0</v>
      </c>
      <c r="I97" s="166">
        <f>IFERROR(_xll.Woodstock.Analyst.Xcel.UDFs.GetIndicatorValue($E97, "5 Famille de courbes="&amp;$C97&amp;";", IntrantScenario!$B$7, IntrantScenario!$B$10,"4")/5,0)</f>
        <v>0</v>
      </c>
      <c r="J97" s="166">
        <f>IFERROR(_xll.Woodstock.Analyst.Xcel.UDFs.GetIndicatorValue($E97, "5 Famille de courbes="&amp;$C97&amp;";", IntrantScenario!$B$7, IntrantScenario!$B$10,"5")/5,0)</f>
        <v>0</v>
      </c>
      <c r="K97" s="166">
        <f>IFERROR(_xll.Woodstock.Analyst.Xcel.UDFs.GetIndicatorValue($E97, "5 Famille de courbes="&amp;$C97&amp;";", IntrantScenario!$B$7, IntrantScenario!$B$10,"6")/5,0)</f>
        <v>0</v>
      </c>
      <c r="L97" s="166">
        <f>IFERROR(_xll.Woodstock.Analyst.Xcel.UDFs.GetIndicatorValueAverage($E97, "5 Famille de courbes="&amp;$C97&amp;";", IntrantScenario!$B$7, IntrantScenario!$B$10,"2", "6")/5,0)</f>
        <v>0</v>
      </c>
      <c r="M97" s="317">
        <f t="shared" si="16"/>
        <v>0</v>
      </c>
      <c r="N97" s="157" t="b">
        <f t="shared" si="17"/>
        <v>1</v>
      </c>
    </row>
    <row r="98" spans="1:14" x14ac:dyDescent="0.25">
      <c r="A98" s="164" t="s">
        <v>29</v>
      </c>
      <c r="B98" s="157" t="s">
        <v>637</v>
      </c>
      <c r="C98" s="374" t="str">
        <f t="shared" si="15"/>
        <v>FCTYF_FTR</v>
      </c>
      <c r="D98" s="157" t="s">
        <v>4</v>
      </c>
      <c r="E98" s="374" t="s">
        <v>758</v>
      </c>
      <c r="F98" s="165" t="s">
        <v>626</v>
      </c>
      <c r="G98" s="166">
        <f>IFERROR(_xll.Woodstock.Analyst.Xcel.UDFs.GetIndicatorValue($E98, "5 Famille de courbes="&amp;$C98&amp;";", IntrantScenario!$B$7, IntrantScenario!$B$10,"2")/5,0)</f>
        <v>0</v>
      </c>
      <c r="H98" s="166">
        <f>IFERROR(_xll.Woodstock.Analyst.Xcel.UDFs.GetIndicatorValue($E98, "5 Famille de courbes="&amp;$C98&amp;";", IntrantScenario!$B$7, IntrantScenario!$B$10,"3")/5,0)</f>
        <v>0</v>
      </c>
      <c r="I98" s="166">
        <f>IFERROR(_xll.Woodstock.Analyst.Xcel.UDFs.GetIndicatorValue($E98, "5 Famille de courbes="&amp;$C98&amp;";", IntrantScenario!$B$7, IntrantScenario!$B$10,"4")/5,0)</f>
        <v>0</v>
      </c>
      <c r="J98" s="166">
        <f>IFERROR(_xll.Woodstock.Analyst.Xcel.UDFs.GetIndicatorValue($E98, "5 Famille de courbes="&amp;$C98&amp;";", IntrantScenario!$B$7, IntrantScenario!$B$10,"5")/5,0)</f>
        <v>0</v>
      </c>
      <c r="K98" s="166">
        <f>IFERROR(_xll.Woodstock.Analyst.Xcel.UDFs.GetIndicatorValue($E98, "5 Famille de courbes="&amp;$C98&amp;";", IntrantScenario!$B$7, IntrantScenario!$B$10,"6")/5,0)</f>
        <v>0</v>
      </c>
      <c r="L98" s="166">
        <f>IFERROR(_xll.Woodstock.Analyst.Xcel.UDFs.GetIndicatorValueAverage($E98, "5 Famille de courbes="&amp;$C98&amp;";", IntrantScenario!$B$7, IntrantScenario!$B$10,"2", "6")/5,0)</f>
        <v>0</v>
      </c>
      <c r="M98" s="317">
        <f t="shared" si="16"/>
        <v>0</v>
      </c>
      <c r="N98" s="157" t="b">
        <f t="shared" si="17"/>
        <v>1</v>
      </c>
    </row>
    <row r="99" spans="1:14" x14ac:dyDescent="0.25">
      <c r="A99" s="164" t="s">
        <v>29</v>
      </c>
      <c r="B99" s="157" t="s">
        <v>637</v>
      </c>
      <c r="C99" s="374" t="str">
        <f t="shared" si="15"/>
        <v>FCTYF_FTR</v>
      </c>
      <c r="D99" s="157" t="s">
        <v>5</v>
      </c>
      <c r="E99" s="374" t="s">
        <v>759</v>
      </c>
      <c r="F99" s="165" t="s">
        <v>327</v>
      </c>
      <c r="G99" s="166">
        <f>IFERROR(_xll.Woodstock.Analyst.Xcel.UDFs.GetIndicatorValue($E99, "5 Famille de courbes="&amp;$C99&amp;";", IntrantScenario!$B$7, IntrantScenario!$B$10,"2")/5,0)</f>
        <v>0</v>
      </c>
      <c r="H99" s="166">
        <f>IFERROR(_xll.Woodstock.Analyst.Xcel.UDFs.GetIndicatorValue($E99, "5 Famille de courbes="&amp;$C99&amp;";", IntrantScenario!$B$7, IntrantScenario!$B$10,"3")/5,0)</f>
        <v>0</v>
      </c>
      <c r="I99" s="166">
        <f>IFERROR(_xll.Woodstock.Analyst.Xcel.UDFs.GetIndicatorValue($E99, "5 Famille de courbes="&amp;$C99&amp;";", IntrantScenario!$B$7, IntrantScenario!$B$10,"4")/5,0)</f>
        <v>0</v>
      </c>
      <c r="J99" s="166">
        <f>IFERROR(_xll.Woodstock.Analyst.Xcel.UDFs.GetIndicatorValue($E99, "5 Famille de courbes="&amp;$C99&amp;";", IntrantScenario!$B$7, IntrantScenario!$B$10,"5")/5,0)</f>
        <v>0</v>
      </c>
      <c r="K99" s="166">
        <f>IFERROR(_xll.Woodstock.Analyst.Xcel.UDFs.GetIndicatorValue($E99, "5 Famille de courbes="&amp;$C99&amp;";", IntrantScenario!$B$7, IntrantScenario!$B$10,"6")/5,0)</f>
        <v>0</v>
      </c>
      <c r="L99" s="166">
        <f>IFERROR(_xll.Woodstock.Analyst.Xcel.UDFs.GetIndicatorValueAverage($E99, "5 Famille de courbes="&amp;$C99&amp;";", IntrantScenario!$B$7, IntrantScenario!$B$10,"2", "6")/5,0)</f>
        <v>0</v>
      </c>
      <c r="M99" s="317">
        <f t="shared" si="16"/>
        <v>0</v>
      </c>
      <c r="N99" s="157" t="b">
        <f t="shared" si="17"/>
        <v>1</v>
      </c>
    </row>
    <row r="100" spans="1:14" x14ac:dyDescent="0.25">
      <c r="A100" s="164" t="s">
        <v>29</v>
      </c>
      <c r="B100" s="157" t="s">
        <v>637</v>
      </c>
      <c r="C100" s="374" t="str">
        <f t="shared" si="15"/>
        <v>FCTYF_FTR</v>
      </c>
      <c r="D100" s="157" t="s">
        <v>6</v>
      </c>
      <c r="E100" s="374" t="s">
        <v>770</v>
      </c>
      <c r="F100" s="165" t="s">
        <v>328</v>
      </c>
      <c r="G100" s="166">
        <f>IFERROR(_xll.Woodstock.Analyst.Xcel.UDFs.GetIndicatorValue($E100, "5 Famille de courbes="&amp;$C100&amp;";", IntrantScenario!$B$7, IntrantScenario!$B$10,"2")/5,0)</f>
        <v>0</v>
      </c>
      <c r="H100" s="166">
        <f>IFERROR(_xll.Woodstock.Analyst.Xcel.UDFs.GetIndicatorValue($E100, "5 Famille de courbes="&amp;$C100&amp;";", IntrantScenario!$B$7, IntrantScenario!$B$10,"3")/5,0)</f>
        <v>0</v>
      </c>
      <c r="I100" s="166">
        <f>IFERROR(_xll.Woodstock.Analyst.Xcel.UDFs.GetIndicatorValue($E100, "5 Famille de courbes="&amp;$C100&amp;";", IntrantScenario!$B$7, IntrantScenario!$B$10,"4")/5,0)</f>
        <v>0</v>
      </c>
      <c r="J100" s="166">
        <f>IFERROR(_xll.Woodstock.Analyst.Xcel.UDFs.GetIndicatorValue($E100, "5 Famille de courbes="&amp;$C100&amp;";", IntrantScenario!$B$7, IntrantScenario!$B$10,"5")/5,0)</f>
        <v>0</v>
      </c>
      <c r="K100" s="166">
        <f>IFERROR(_xll.Woodstock.Analyst.Xcel.UDFs.GetIndicatorValue($E100, "5 Famille de courbes="&amp;$C100&amp;";", IntrantScenario!$B$7, IntrantScenario!$B$10,"6")/5,0)</f>
        <v>0</v>
      </c>
      <c r="L100" s="166">
        <f>IFERROR(_xll.Woodstock.Analyst.Xcel.UDFs.GetIndicatorValueAverage($E100, "5 Famille de courbes="&amp;$C100&amp;";", IntrantScenario!$B$7, IntrantScenario!$B$10,"2", "6")/5,0)</f>
        <v>0</v>
      </c>
      <c r="M100" s="317">
        <f t="shared" si="16"/>
        <v>0</v>
      </c>
      <c r="N100" s="157" t="b">
        <f t="shared" si="17"/>
        <v>1</v>
      </c>
    </row>
    <row r="101" spans="1:14" x14ac:dyDescent="0.25">
      <c r="A101" s="164" t="s">
        <v>29</v>
      </c>
      <c r="B101" s="157" t="s">
        <v>637</v>
      </c>
      <c r="C101" s="374" t="str">
        <f t="shared" si="15"/>
        <v>FCTYF_FTR</v>
      </c>
      <c r="D101" s="157" t="s">
        <v>7</v>
      </c>
      <c r="E101" s="374" t="s">
        <v>760</v>
      </c>
      <c r="F101" s="165" t="s">
        <v>329</v>
      </c>
      <c r="G101" s="166">
        <f>IFERROR(_xll.Woodstock.Analyst.Xcel.UDFs.GetIndicatorValue($E101, "5 Famille de courbes="&amp;$C101&amp;";", IntrantScenario!$B$7, IntrantScenario!$B$10,"2")/5,0)</f>
        <v>0</v>
      </c>
      <c r="H101" s="166">
        <f>IFERROR(_xll.Woodstock.Analyst.Xcel.UDFs.GetIndicatorValue($E101, "5 Famille de courbes="&amp;$C101&amp;";", IntrantScenario!$B$7, IntrantScenario!$B$10,"3")/5,0)</f>
        <v>0</v>
      </c>
      <c r="I101" s="166">
        <f>IFERROR(_xll.Woodstock.Analyst.Xcel.UDFs.GetIndicatorValue($E101, "5 Famille de courbes="&amp;$C101&amp;";", IntrantScenario!$B$7, IntrantScenario!$B$10,"4")/5,0)</f>
        <v>0</v>
      </c>
      <c r="J101" s="166">
        <f>IFERROR(_xll.Woodstock.Analyst.Xcel.UDFs.GetIndicatorValue($E101, "5 Famille de courbes="&amp;$C101&amp;";", IntrantScenario!$B$7, IntrantScenario!$B$10,"5")/5,0)</f>
        <v>0</v>
      </c>
      <c r="K101" s="166">
        <f>IFERROR(_xll.Woodstock.Analyst.Xcel.UDFs.GetIndicatorValue($E101, "5 Famille de courbes="&amp;$C101&amp;";", IntrantScenario!$B$7, IntrantScenario!$B$10,"6")/5,0)</f>
        <v>0</v>
      </c>
      <c r="L101" s="166">
        <f>IFERROR(_xll.Woodstock.Analyst.Xcel.UDFs.GetIndicatorValueAverage($E101, "5 Famille de courbes="&amp;$C101&amp;";", IntrantScenario!$B$7, IntrantScenario!$B$10,"2", "6")/5,0)</f>
        <v>0</v>
      </c>
      <c r="M101" s="317">
        <f t="shared" si="16"/>
        <v>0</v>
      </c>
      <c r="N101" s="157" t="b">
        <f t="shared" si="17"/>
        <v>1</v>
      </c>
    </row>
    <row r="102" spans="1:14" x14ac:dyDescent="0.25">
      <c r="A102" s="164" t="s">
        <v>29</v>
      </c>
      <c r="B102" s="157" t="s">
        <v>637</v>
      </c>
      <c r="C102" s="374" t="str">
        <f t="shared" si="15"/>
        <v>FCTYF_FTR</v>
      </c>
      <c r="D102" s="157" t="s">
        <v>8</v>
      </c>
      <c r="E102" s="374" t="s">
        <v>761</v>
      </c>
      <c r="F102" s="165" t="s">
        <v>330</v>
      </c>
      <c r="G102" s="166">
        <f>IFERROR(_xll.Woodstock.Analyst.Xcel.UDFs.GetIndicatorValue($E102, "5 Famille de courbes="&amp;$C102&amp;";", IntrantScenario!$B$7, IntrantScenario!$B$10,"2")/5,0)</f>
        <v>0</v>
      </c>
      <c r="H102" s="166">
        <f>IFERROR(_xll.Woodstock.Analyst.Xcel.UDFs.GetIndicatorValue($E102, "5 Famille de courbes="&amp;$C102&amp;";", IntrantScenario!$B$7, IntrantScenario!$B$10,"3")/5,0)</f>
        <v>0</v>
      </c>
      <c r="I102" s="166">
        <f>IFERROR(_xll.Woodstock.Analyst.Xcel.UDFs.GetIndicatorValue($E102, "5 Famille de courbes="&amp;$C102&amp;";", IntrantScenario!$B$7, IntrantScenario!$B$10,"4")/5,0)</f>
        <v>0</v>
      </c>
      <c r="J102" s="166">
        <f>IFERROR(_xll.Woodstock.Analyst.Xcel.UDFs.GetIndicatorValue($E102, "5 Famille de courbes="&amp;$C102&amp;";", IntrantScenario!$B$7, IntrantScenario!$B$10,"5")/5,0)</f>
        <v>0</v>
      </c>
      <c r="K102" s="166">
        <f>IFERROR(_xll.Woodstock.Analyst.Xcel.UDFs.GetIndicatorValue($E102, "5 Famille de courbes="&amp;$C102&amp;";", IntrantScenario!$B$7, IntrantScenario!$B$10,"6")/5,0)</f>
        <v>0</v>
      </c>
      <c r="L102" s="166">
        <f>IFERROR(_xll.Woodstock.Analyst.Xcel.UDFs.GetIndicatorValueAverage($E102, "5 Famille de courbes="&amp;$C102&amp;";", IntrantScenario!$B$7, IntrantScenario!$B$10,"2", "6")/5,0)</f>
        <v>0</v>
      </c>
      <c r="M102" s="317">
        <f t="shared" si="16"/>
        <v>0</v>
      </c>
      <c r="N102" s="157" t="b">
        <f t="shared" si="17"/>
        <v>1</v>
      </c>
    </row>
    <row r="103" spans="1:14" x14ac:dyDescent="0.25">
      <c r="A103" s="164" t="s">
        <v>29</v>
      </c>
      <c r="B103" s="157" t="s">
        <v>637</v>
      </c>
      <c r="C103" s="374" t="str">
        <f t="shared" si="15"/>
        <v>FCTYF_FTR</v>
      </c>
      <c r="D103" s="157" t="s">
        <v>9</v>
      </c>
      <c r="E103" s="374" t="s">
        <v>762</v>
      </c>
      <c r="F103" s="165" t="s">
        <v>331</v>
      </c>
      <c r="G103" s="166">
        <f>IFERROR(_xll.Woodstock.Analyst.Xcel.UDFs.GetIndicatorValue($E103, "5 Famille de courbes="&amp;$C103&amp;";", IntrantScenario!$B$7, IntrantScenario!$B$10,"2")/5,0)</f>
        <v>0</v>
      </c>
      <c r="H103" s="166">
        <f>IFERROR(_xll.Woodstock.Analyst.Xcel.UDFs.GetIndicatorValue($E103, "5 Famille de courbes="&amp;$C103&amp;";", IntrantScenario!$B$7, IntrantScenario!$B$10,"3")/5,0)</f>
        <v>0</v>
      </c>
      <c r="I103" s="166">
        <f>IFERROR(_xll.Woodstock.Analyst.Xcel.UDFs.GetIndicatorValue($E103, "5 Famille de courbes="&amp;$C103&amp;";", IntrantScenario!$B$7, IntrantScenario!$B$10,"4")/5,0)</f>
        <v>0</v>
      </c>
      <c r="J103" s="166">
        <f>IFERROR(_xll.Woodstock.Analyst.Xcel.UDFs.GetIndicatorValue($E103, "5 Famille de courbes="&amp;$C103&amp;";", IntrantScenario!$B$7, IntrantScenario!$B$10,"5")/5,0)</f>
        <v>0</v>
      </c>
      <c r="K103" s="166">
        <f>IFERROR(_xll.Woodstock.Analyst.Xcel.UDFs.GetIndicatorValue($E103, "5 Famille de courbes="&amp;$C103&amp;";", IntrantScenario!$B$7, IntrantScenario!$B$10,"6")/5,0)</f>
        <v>0</v>
      </c>
      <c r="L103" s="166">
        <f>IFERROR(_xll.Woodstock.Analyst.Xcel.UDFs.GetIndicatorValueAverage($E103, "5 Famille de courbes="&amp;$C103&amp;";", IntrantScenario!$B$7, IntrantScenario!$B$10,"2", "6")/5,0)</f>
        <v>0</v>
      </c>
      <c r="M103" s="317">
        <f t="shared" si="16"/>
        <v>0</v>
      </c>
      <c r="N103" s="157" t="b">
        <f t="shared" si="17"/>
        <v>1</v>
      </c>
    </row>
    <row r="104" spans="1:14" x14ac:dyDescent="0.25">
      <c r="A104" s="164" t="s">
        <v>29</v>
      </c>
      <c r="B104" s="157" t="s">
        <v>637</v>
      </c>
      <c r="C104" s="374" t="str">
        <f t="shared" si="15"/>
        <v>FCTYF_FTR</v>
      </c>
      <c r="D104" s="157" t="s">
        <v>11</v>
      </c>
      <c r="E104" s="374" t="s">
        <v>805</v>
      </c>
      <c r="F104" s="165" t="s">
        <v>332</v>
      </c>
      <c r="G104" s="166">
        <f>IFERROR(_xll.Woodstock.Analyst.Xcel.UDFs.GetIndicatorValue($E104, "5 Famille de courbes="&amp;$C104&amp;";", IntrantScenario!$B$7, IntrantScenario!$B$10,"2")/5,0)</f>
        <v>0</v>
      </c>
      <c r="H104" s="166">
        <f>IFERROR(_xll.Woodstock.Analyst.Xcel.UDFs.GetIndicatorValue($E104, "5 Famille de courbes="&amp;$C104&amp;";", IntrantScenario!$B$7, IntrantScenario!$B$10,"3")/5,0)</f>
        <v>0</v>
      </c>
      <c r="I104" s="166">
        <f>IFERROR(_xll.Woodstock.Analyst.Xcel.UDFs.GetIndicatorValue($E104, "5 Famille de courbes="&amp;$C104&amp;";", IntrantScenario!$B$7, IntrantScenario!$B$10,"4")/5,0)</f>
        <v>0</v>
      </c>
      <c r="J104" s="166">
        <f>IFERROR(_xll.Woodstock.Analyst.Xcel.UDFs.GetIndicatorValue($E104, "5 Famille de courbes="&amp;$C104&amp;";", IntrantScenario!$B$7, IntrantScenario!$B$10,"5")/5,0)</f>
        <v>0</v>
      </c>
      <c r="K104" s="166">
        <f>IFERROR(_xll.Woodstock.Analyst.Xcel.UDFs.GetIndicatorValue($E104, "5 Famille de courbes="&amp;$C104&amp;";", IntrantScenario!$B$7, IntrantScenario!$B$10,"6")/5,0)</f>
        <v>0</v>
      </c>
      <c r="L104" s="166">
        <f>IFERROR(_xll.Woodstock.Analyst.Xcel.UDFs.GetIndicatorValueAverage($E104, "5 Famille de courbes="&amp;$C104&amp;";", IntrantScenario!$B$7, IntrantScenario!$B$10,"2", "6")/5,0)</f>
        <v>0</v>
      </c>
      <c r="M104" s="317">
        <f t="shared" si="16"/>
        <v>0</v>
      </c>
      <c r="N104" s="157" t="b">
        <f t="shared" si="17"/>
        <v>1</v>
      </c>
    </row>
    <row r="105" spans="1:14" x14ac:dyDescent="0.25">
      <c r="A105" s="164" t="s">
        <v>29</v>
      </c>
      <c r="B105" s="157" t="s">
        <v>637</v>
      </c>
      <c r="C105" s="374" t="str">
        <f t="shared" si="15"/>
        <v>FCTYF_FTR</v>
      </c>
      <c r="D105" s="157" t="s">
        <v>13</v>
      </c>
      <c r="E105" s="374" t="s">
        <v>763</v>
      </c>
      <c r="F105" s="165" t="s">
        <v>333</v>
      </c>
      <c r="G105" s="166">
        <f>IFERROR(_xll.Woodstock.Analyst.Xcel.UDFs.GetIndicatorValue($E105, "5 Famille de courbes="&amp;$C105&amp;";", IntrantScenario!$B$7, IntrantScenario!$B$10,"2")/5,0)</f>
        <v>0</v>
      </c>
      <c r="H105" s="166">
        <f>IFERROR(_xll.Woodstock.Analyst.Xcel.UDFs.GetIndicatorValue($E105, "5 Famille de courbes="&amp;$C105&amp;";", IntrantScenario!$B$7, IntrantScenario!$B$10,"3")/5,0)</f>
        <v>0</v>
      </c>
      <c r="I105" s="166">
        <f>IFERROR(_xll.Woodstock.Analyst.Xcel.UDFs.GetIndicatorValue($E105, "5 Famille de courbes="&amp;$C105&amp;";", IntrantScenario!$B$7, IntrantScenario!$B$10,"4")/5,0)</f>
        <v>0</v>
      </c>
      <c r="J105" s="166">
        <f>IFERROR(_xll.Woodstock.Analyst.Xcel.UDFs.GetIndicatorValue($E105, "5 Famille de courbes="&amp;$C105&amp;";", IntrantScenario!$B$7, IntrantScenario!$B$10,"5")/5,0)</f>
        <v>0</v>
      </c>
      <c r="K105" s="166">
        <f>IFERROR(_xll.Woodstock.Analyst.Xcel.UDFs.GetIndicatorValue($E105, "5 Famille de courbes="&amp;$C105&amp;";", IntrantScenario!$B$7, IntrantScenario!$B$10,"6")/5,0)</f>
        <v>0</v>
      </c>
      <c r="L105" s="166">
        <f>IFERROR(_xll.Woodstock.Analyst.Xcel.UDFs.GetIndicatorValueAverage($E105, "5 Famille de courbes="&amp;$C105&amp;";", IntrantScenario!$B$7, IntrantScenario!$B$10,"2", "6")/5,0)</f>
        <v>0</v>
      </c>
      <c r="M105" s="317">
        <f t="shared" si="16"/>
        <v>0</v>
      </c>
      <c r="N105" s="157" t="b">
        <f t="shared" si="17"/>
        <v>1</v>
      </c>
    </row>
    <row r="106" spans="1:14" x14ac:dyDescent="0.25">
      <c r="A106" s="164" t="s">
        <v>29</v>
      </c>
      <c r="B106" s="157" t="s">
        <v>637</v>
      </c>
      <c r="C106" s="374" t="str">
        <f t="shared" si="15"/>
        <v>FCTYF_FTR</v>
      </c>
      <c r="D106" s="157" t="s">
        <v>14</v>
      </c>
      <c r="E106" s="374" t="s">
        <v>764</v>
      </c>
      <c r="F106" s="165" t="s">
        <v>334</v>
      </c>
      <c r="G106" s="166">
        <f>IFERROR(_xll.Woodstock.Analyst.Xcel.UDFs.GetIndicatorValue($E106, "5 Famille de courbes="&amp;$C106&amp;";", IntrantScenario!$B$7, IntrantScenario!$B$10,"2")/5,0)</f>
        <v>0</v>
      </c>
      <c r="H106" s="166">
        <f>IFERROR(_xll.Woodstock.Analyst.Xcel.UDFs.GetIndicatorValue($E106, "5 Famille de courbes="&amp;$C106&amp;";", IntrantScenario!$B$7, IntrantScenario!$B$10,"3")/5,0)</f>
        <v>0</v>
      </c>
      <c r="I106" s="166">
        <f>IFERROR(_xll.Woodstock.Analyst.Xcel.UDFs.GetIndicatorValue($E106, "5 Famille de courbes="&amp;$C106&amp;";", IntrantScenario!$B$7, IntrantScenario!$B$10,"4")/5,0)</f>
        <v>0</v>
      </c>
      <c r="J106" s="166">
        <f>IFERROR(_xll.Woodstock.Analyst.Xcel.UDFs.GetIndicatorValue($E106, "5 Famille de courbes="&amp;$C106&amp;";", IntrantScenario!$B$7, IntrantScenario!$B$10,"5")/5,0)</f>
        <v>0</v>
      </c>
      <c r="K106" s="166">
        <f>IFERROR(_xll.Woodstock.Analyst.Xcel.UDFs.GetIndicatorValue($E106, "5 Famille de courbes="&amp;$C106&amp;";", IntrantScenario!$B$7, IntrantScenario!$B$10,"6")/5,0)</f>
        <v>0</v>
      </c>
      <c r="L106" s="166">
        <f>IFERROR(_xll.Woodstock.Analyst.Xcel.UDFs.GetIndicatorValueAverage($E106, "5 Famille de courbes="&amp;$C106&amp;";", IntrantScenario!$B$7, IntrantScenario!$B$10,"2", "6")/5,0)</f>
        <v>0</v>
      </c>
      <c r="M106" s="317">
        <f t="shared" si="16"/>
        <v>0</v>
      </c>
      <c r="N106" s="157" t="b">
        <f t="shared" si="17"/>
        <v>1</v>
      </c>
    </row>
    <row r="107" spans="1:14" x14ac:dyDescent="0.25">
      <c r="A107" s="164" t="s">
        <v>29</v>
      </c>
      <c r="B107" s="157" t="s">
        <v>637</v>
      </c>
      <c r="C107" s="374" t="str">
        <f t="shared" si="15"/>
        <v>FCTYF_FTR</v>
      </c>
      <c r="D107" s="157" t="s">
        <v>15</v>
      </c>
      <c r="E107" s="374" t="s">
        <v>765</v>
      </c>
      <c r="F107" s="165" t="s">
        <v>335</v>
      </c>
      <c r="G107" s="166">
        <f>IFERROR(_xll.Woodstock.Analyst.Xcel.UDFs.GetIndicatorValue($E107, "5 Famille de courbes="&amp;$C107&amp;";", IntrantScenario!$B$7, IntrantScenario!$B$10,"2")/5,0)</f>
        <v>0</v>
      </c>
      <c r="H107" s="166">
        <f>IFERROR(_xll.Woodstock.Analyst.Xcel.UDFs.GetIndicatorValue($E107, "5 Famille de courbes="&amp;$C107&amp;";", IntrantScenario!$B$7, IntrantScenario!$B$10,"3")/5,0)</f>
        <v>0</v>
      </c>
      <c r="I107" s="166">
        <f>IFERROR(_xll.Woodstock.Analyst.Xcel.UDFs.GetIndicatorValue($E107, "5 Famille de courbes="&amp;$C107&amp;";", IntrantScenario!$B$7, IntrantScenario!$B$10,"4")/5,0)</f>
        <v>0</v>
      </c>
      <c r="J107" s="166">
        <f>IFERROR(_xll.Woodstock.Analyst.Xcel.UDFs.GetIndicatorValue($E107, "5 Famille de courbes="&amp;$C107&amp;";", IntrantScenario!$B$7, IntrantScenario!$B$10,"5")/5,0)</f>
        <v>0</v>
      </c>
      <c r="K107" s="166">
        <f>IFERROR(_xll.Woodstock.Analyst.Xcel.UDFs.GetIndicatorValue($E107, "5 Famille de courbes="&amp;$C107&amp;";", IntrantScenario!$B$7, IntrantScenario!$B$10,"6")/5,0)</f>
        <v>0</v>
      </c>
      <c r="L107" s="166">
        <f>IFERROR(_xll.Woodstock.Analyst.Xcel.UDFs.GetIndicatorValueAverage($E107, "5 Famille de courbes="&amp;$C107&amp;";", IntrantScenario!$B$7, IntrantScenario!$B$10,"2", "6")/5,0)</f>
        <v>0</v>
      </c>
      <c r="M107" s="317">
        <f t="shared" si="16"/>
        <v>0</v>
      </c>
      <c r="N107" s="157" t="b">
        <f t="shared" si="17"/>
        <v>1</v>
      </c>
    </row>
    <row r="108" spans="1:14" x14ac:dyDescent="0.25">
      <c r="A108" s="164" t="s">
        <v>29</v>
      </c>
      <c r="B108" s="157" t="s">
        <v>637</v>
      </c>
      <c r="C108" s="374" t="str">
        <f t="shared" si="15"/>
        <v>FCTYF_FTR</v>
      </c>
      <c r="D108" s="157" t="s">
        <v>17</v>
      </c>
      <c r="E108" s="374" t="s">
        <v>766</v>
      </c>
      <c r="F108" s="165" t="s">
        <v>336</v>
      </c>
      <c r="G108" s="166">
        <f>IFERROR(_xll.Woodstock.Analyst.Xcel.UDFs.GetIndicatorValue($E108, "5 Famille de courbes="&amp;$C108&amp;";", IntrantScenario!$B$7, IntrantScenario!$B$10,"2")/5,0)</f>
        <v>0</v>
      </c>
      <c r="H108" s="166">
        <f>IFERROR(_xll.Woodstock.Analyst.Xcel.UDFs.GetIndicatorValue($E108, "5 Famille de courbes="&amp;$C108&amp;";", IntrantScenario!$B$7, IntrantScenario!$B$10,"3")/5,0)</f>
        <v>0</v>
      </c>
      <c r="I108" s="166">
        <f>IFERROR(_xll.Woodstock.Analyst.Xcel.UDFs.GetIndicatorValue($E108, "5 Famille de courbes="&amp;$C108&amp;";", IntrantScenario!$B$7, IntrantScenario!$B$10,"4")/5,0)</f>
        <v>0</v>
      </c>
      <c r="J108" s="166">
        <f>IFERROR(_xll.Woodstock.Analyst.Xcel.UDFs.GetIndicatorValue($E108, "5 Famille de courbes="&amp;$C108&amp;";", IntrantScenario!$B$7, IntrantScenario!$B$10,"5")/5,0)</f>
        <v>0</v>
      </c>
      <c r="K108" s="166">
        <f>IFERROR(_xll.Woodstock.Analyst.Xcel.UDFs.GetIndicatorValue($E108, "5 Famille de courbes="&amp;$C108&amp;";", IntrantScenario!$B$7, IntrantScenario!$B$10,"6")/5,0)</f>
        <v>0</v>
      </c>
      <c r="L108" s="166">
        <f>IFERROR(_xll.Woodstock.Analyst.Xcel.UDFs.GetIndicatorValueAverage($E108, "5 Famille de courbes="&amp;$C108&amp;";", IntrantScenario!$B$7, IntrantScenario!$B$10,"2", "6")/5,0)</f>
        <v>0</v>
      </c>
      <c r="M108" s="317">
        <f t="shared" si="16"/>
        <v>0</v>
      </c>
      <c r="N108" s="157" t="b">
        <f t="shared" si="17"/>
        <v>1</v>
      </c>
    </row>
    <row r="109" spans="1:14" x14ac:dyDescent="0.25">
      <c r="A109" s="164" t="s">
        <v>29</v>
      </c>
      <c r="B109" s="157" t="s">
        <v>637</v>
      </c>
      <c r="C109" s="374" t="str">
        <f t="shared" si="15"/>
        <v>FCTYF_FTR</v>
      </c>
      <c r="D109" s="157" t="s">
        <v>18</v>
      </c>
      <c r="E109" s="374" t="s">
        <v>767</v>
      </c>
      <c r="F109" s="165" t="s">
        <v>337</v>
      </c>
      <c r="G109" s="166">
        <f>IFERROR(_xll.Woodstock.Analyst.Xcel.UDFs.GetIndicatorValue($E109, "5 Famille de courbes="&amp;$C109&amp;";", IntrantScenario!$B$7, IntrantScenario!$B$10,"2")/5,0)</f>
        <v>0</v>
      </c>
      <c r="H109" s="166">
        <f>IFERROR(_xll.Woodstock.Analyst.Xcel.UDFs.GetIndicatorValue($E109, "5 Famille de courbes="&amp;$C109&amp;";", IntrantScenario!$B$7, IntrantScenario!$B$10,"3")/5,0)</f>
        <v>0</v>
      </c>
      <c r="I109" s="166">
        <f>IFERROR(_xll.Woodstock.Analyst.Xcel.UDFs.GetIndicatorValue($E109, "5 Famille de courbes="&amp;$C109&amp;";", IntrantScenario!$B$7, IntrantScenario!$B$10,"4")/5,0)</f>
        <v>0</v>
      </c>
      <c r="J109" s="166">
        <f>IFERROR(_xll.Woodstock.Analyst.Xcel.UDFs.GetIndicatorValue($E109, "5 Famille de courbes="&amp;$C109&amp;";", IntrantScenario!$B$7, IntrantScenario!$B$10,"5")/5,0)</f>
        <v>0</v>
      </c>
      <c r="K109" s="166">
        <f>IFERROR(_xll.Woodstock.Analyst.Xcel.UDFs.GetIndicatorValue($E109, "5 Famille de courbes="&amp;$C109&amp;";", IntrantScenario!$B$7, IntrantScenario!$B$10,"6")/5,0)</f>
        <v>0</v>
      </c>
      <c r="L109" s="166">
        <f>IFERROR(_xll.Woodstock.Analyst.Xcel.UDFs.GetIndicatorValueAverage($E109, "5 Famille de courbes="&amp;$C109&amp;";", IntrantScenario!$B$7, IntrantScenario!$B$10,"2", "6")/5,0)</f>
        <v>0</v>
      </c>
      <c r="M109" s="317">
        <f t="shared" si="16"/>
        <v>0</v>
      </c>
      <c r="N109" s="157" t="b">
        <f t="shared" si="17"/>
        <v>1</v>
      </c>
    </row>
    <row r="110" spans="1:14" x14ac:dyDescent="0.25">
      <c r="A110" s="164" t="s">
        <v>29</v>
      </c>
      <c r="B110" s="157" t="s">
        <v>637</v>
      </c>
      <c r="C110" s="374" t="str">
        <f t="shared" si="15"/>
        <v>FCTYF_FTR</v>
      </c>
      <c r="D110" s="157" t="s">
        <v>19</v>
      </c>
      <c r="E110" s="374" t="s">
        <v>768</v>
      </c>
      <c r="F110" s="165" t="s">
        <v>338</v>
      </c>
      <c r="G110" s="166">
        <f>IFERROR(_xll.Woodstock.Analyst.Xcel.UDFs.GetIndicatorValue($E110, "5 Famille de courbes="&amp;$C110&amp;";", IntrantScenario!$B$7, IntrantScenario!$B$10,"2")/5,0)</f>
        <v>0</v>
      </c>
      <c r="H110" s="166">
        <f>IFERROR(_xll.Woodstock.Analyst.Xcel.UDFs.GetIndicatorValue($E110, "5 Famille de courbes="&amp;$C110&amp;";", IntrantScenario!$B$7, IntrantScenario!$B$10,"3")/5,0)</f>
        <v>0</v>
      </c>
      <c r="I110" s="166">
        <f>IFERROR(_xll.Woodstock.Analyst.Xcel.UDFs.GetIndicatorValue($E110, "5 Famille de courbes="&amp;$C110&amp;";", IntrantScenario!$B$7, IntrantScenario!$B$10,"4")/5,0)</f>
        <v>0</v>
      </c>
      <c r="J110" s="166">
        <f>IFERROR(_xll.Woodstock.Analyst.Xcel.UDFs.GetIndicatorValue($E110, "5 Famille de courbes="&amp;$C110&amp;";", IntrantScenario!$B$7, IntrantScenario!$B$10,"5")/5,0)</f>
        <v>0</v>
      </c>
      <c r="K110" s="166">
        <f>IFERROR(_xll.Woodstock.Analyst.Xcel.UDFs.GetIndicatorValue($E110, "5 Famille de courbes="&amp;$C110&amp;";", IntrantScenario!$B$7, IntrantScenario!$B$10,"6")/5,0)</f>
        <v>0</v>
      </c>
      <c r="L110" s="166">
        <f>IFERROR(_xll.Woodstock.Analyst.Xcel.UDFs.GetIndicatorValueAverage($E110, "5 Famille de courbes="&amp;$C110&amp;";", IntrantScenario!$B$7, IntrantScenario!$B$10,"2", "6")/5,0)</f>
        <v>0</v>
      </c>
      <c r="M110" s="317">
        <f t="shared" si="16"/>
        <v>0</v>
      </c>
      <c r="N110" s="157" t="b">
        <f t="shared" si="17"/>
        <v>1</v>
      </c>
    </row>
    <row r="111" spans="1:14" x14ac:dyDescent="0.25">
      <c r="A111" s="164" t="s">
        <v>29</v>
      </c>
      <c r="B111" s="157" t="s">
        <v>637</v>
      </c>
      <c r="C111" s="374" t="str">
        <f t="shared" si="15"/>
        <v>FCTYF_FTR</v>
      </c>
      <c r="D111" s="157" t="s">
        <v>21</v>
      </c>
      <c r="E111" s="374" t="s">
        <v>769</v>
      </c>
      <c r="F111" s="165" t="s">
        <v>339</v>
      </c>
      <c r="G111" s="166">
        <f>IFERROR(_xll.Woodstock.Analyst.Xcel.UDFs.GetIndicatorValue($E111, "5 Famille de courbes="&amp;$C111&amp;";", IntrantScenario!$B$7, IntrantScenario!$B$10,"2")/5,0)</f>
        <v>0</v>
      </c>
      <c r="H111" s="166">
        <f>IFERROR(_xll.Woodstock.Analyst.Xcel.UDFs.GetIndicatorValue($E111, "5 Famille de courbes="&amp;$C111&amp;";", IntrantScenario!$B$7, IntrantScenario!$B$10,"3")/5,0)</f>
        <v>0</v>
      </c>
      <c r="I111" s="166">
        <f>IFERROR(_xll.Woodstock.Analyst.Xcel.UDFs.GetIndicatorValue($E111, "5 Famille de courbes="&amp;$C111&amp;";", IntrantScenario!$B$7, IntrantScenario!$B$10,"4")/5,0)</f>
        <v>0</v>
      </c>
      <c r="J111" s="166">
        <f>IFERROR(_xll.Woodstock.Analyst.Xcel.UDFs.GetIndicatorValue($E111, "5 Famille de courbes="&amp;$C111&amp;";", IntrantScenario!$B$7, IntrantScenario!$B$10,"5")/5,0)</f>
        <v>0</v>
      </c>
      <c r="K111" s="166">
        <f>IFERROR(_xll.Woodstock.Analyst.Xcel.UDFs.GetIndicatorValue($E111, "5 Famille de courbes="&amp;$C111&amp;";", IntrantScenario!$B$7, IntrantScenario!$B$10,"6")/5,0)</f>
        <v>0</v>
      </c>
      <c r="L111" s="166">
        <f>IFERROR(_xll.Woodstock.Analyst.Xcel.UDFs.GetIndicatorValueAverage($E111, "5 Famille de courbes="&amp;$C111&amp;";", IntrantScenario!$B$7, IntrantScenario!$B$10,"2", "6")/5,0)</f>
        <v>0</v>
      </c>
      <c r="M111" s="317">
        <f t="shared" si="16"/>
        <v>0</v>
      </c>
      <c r="N111" s="157" t="b">
        <f t="shared" si="17"/>
        <v>1</v>
      </c>
    </row>
    <row r="112" spans="1:14" x14ac:dyDescent="0.25">
      <c r="A112" s="164" t="s">
        <v>29</v>
      </c>
      <c r="B112" s="157" t="s">
        <v>637</v>
      </c>
      <c r="C112" s="374" t="str">
        <f t="shared" si="15"/>
        <v>FCTYF_FTR</v>
      </c>
      <c r="D112" s="157" t="s">
        <v>39</v>
      </c>
      <c r="E112" s="374" t="s">
        <v>806</v>
      </c>
      <c r="F112" s="165" t="s">
        <v>340</v>
      </c>
      <c r="G112" s="166">
        <f>IFERROR(_xll.Woodstock.Analyst.Xcel.UDFs.GetIndicatorValue($E112, "5 Famille de courbes="&amp;$C112&amp;";", IntrantScenario!$B$7, IntrantScenario!$B$10,"2")/5,0)</f>
        <v>0</v>
      </c>
      <c r="H112" s="166">
        <f>IFERROR(_xll.Woodstock.Analyst.Xcel.UDFs.GetIndicatorValue($E112, "5 Famille de courbes="&amp;$C112&amp;";", IntrantScenario!$B$7, IntrantScenario!$B$10,"3")/5,0)</f>
        <v>0</v>
      </c>
      <c r="I112" s="166">
        <f>IFERROR(_xll.Woodstock.Analyst.Xcel.UDFs.GetIndicatorValue($E112, "5 Famille de courbes="&amp;$C112&amp;";", IntrantScenario!$B$7, IntrantScenario!$B$10,"4")/5,0)</f>
        <v>0</v>
      </c>
      <c r="J112" s="166">
        <f>IFERROR(_xll.Woodstock.Analyst.Xcel.UDFs.GetIndicatorValue($E112, "5 Famille de courbes="&amp;$C112&amp;";", IntrantScenario!$B$7, IntrantScenario!$B$10,"5")/5,0)</f>
        <v>0</v>
      </c>
      <c r="K112" s="166">
        <f>IFERROR(_xll.Woodstock.Analyst.Xcel.UDFs.GetIndicatorValue($E112, "5 Famille de courbes="&amp;$C112&amp;";", IntrantScenario!$B$7, IntrantScenario!$B$10,"6")/5,0)</f>
        <v>0</v>
      </c>
      <c r="L112" s="166">
        <f>IFERROR(_xll.Woodstock.Analyst.Xcel.UDFs.GetIndicatorValueAverage($E112, "5 Famille de courbes="&amp;$C112&amp;";", IntrantScenario!$B$7, IntrantScenario!$B$10,"2", "6")/5,0)</f>
        <v>0</v>
      </c>
      <c r="M112" s="317">
        <f t="shared" si="16"/>
        <v>0</v>
      </c>
      <c r="N112" s="157" t="b">
        <f t="shared" si="17"/>
        <v>1</v>
      </c>
    </row>
    <row r="113" spans="1:14" x14ac:dyDescent="0.25">
      <c r="A113" s="370"/>
      <c r="B113" s="371"/>
      <c r="C113" s="374"/>
      <c r="D113" s="371"/>
      <c r="E113" s="374"/>
      <c r="F113" s="374"/>
      <c r="G113" s="375"/>
      <c r="H113" s="375"/>
      <c r="I113" s="375"/>
      <c r="J113" s="375"/>
      <c r="K113" s="375"/>
      <c r="L113" s="375"/>
      <c r="M113" s="376"/>
      <c r="N113" s="371"/>
    </row>
    <row r="114" spans="1:14" x14ac:dyDescent="0.25">
      <c r="A114" s="164" t="s">
        <v>31</v>
      </c>
      <c r="B114" s="157" t="s">
        <v>97</v>
      </c>
      <c r="C114" s="374" t="str">
        <f t="shared" ref="C114:C130" si="18">"FCTYF_"&amp;B114</f>
        <v>FCTYF_PEU</v>
      </c>
      <c r="D114" s="165" t="s">
        <v>2</v>
      </c>
      <c r="E114" s="374" t="s">
        <v>756</v>
      </c>
      <c r="F114" s="165" t="s">
        <v>341</v>
      </c>
      <c r="G114" s="166">
        <f>IFERROR(_xll.Woodstock.Analyst.Xcel.UDFs.GetIndicatorValue($E114, "5 Famille de courbes="&amp;$C114&amp;";", IntrantScenario!$B$7, IntrantScenario!$B$10,"2")/5,0)</f>
        <v>0</v>
      </c>
      <c r="H114" s="166">
        <f>IFERROR(_xll.Woodstock.Analyst.Xcel.UDFs.GetIndicatorValue($E114, "5 Famille de courbes="&amp;$C114&amp;";", IntrantScenario!$B$7, IntrantScenario!$B$10,"3")/5,0)</f>
        <v>0</v>
      </c>
      <c r="I114" s="166">
        <f>IFERROR(_xll.Woodstock.Analyst.Xcel.UDFs.GetIndicatorValue($E114, "5 Famille de courbes="&amp;$C114&amp;";", IntrantScenario!$B$7, IntrantScenario!$B$10,"4")/5,0)</f>
        <v>0</v>
      </c>
      <c r="J114" s="166">
        <f>IFERROR(_xll.Woodstock.Analyst.Xcel.UDFs.GetIndicatorValue($E114, "5 Famille de courbes="&amp;$C114&amp;";", IntrantScenario!$B$7, IntrantScenario!$B$10,"5")/5,0)</f>
        <v>0</v>
      </c>
      <c r="K114" s="166">
        <f>IFERROR(_xll.Woodstock.Analyst.Xcel.UDFs.GetIndicatorValue($E114, "5 Famille de courbes="&amp;$C114&amp;";", IntrantScenario!$B$7, IntrantScenario!$B$10,"6")/5,0)</f>
        <v>0</v>
      </c>
      <c r="L114" s="166">
        <f>IFERROR(_xll.Woodstock.Analyst.Xcel.UDFs.GetIndicatorValueAverage($E114, "5 Famille de courbes="&amp;$C114&amp;";", IntrantScenario!$B$7, IntrantScenario!$B$10,"2", "6")/5,0)</f>
        <v>0</v>
      </c>
      <c r="M114" s="317">
        <f t="shared" ref="M114:M130" si="19">SUM(G114:K114)/5</f>
        <v>0</v>
      </c>
      <c r="N114" s="157" t="b">
        <f t="shared" ref="N114:N130" si="20">EXACT(ROUND(L114,1),ROUND(M114,1))</f>
        <v>1</v>
      </c>
    </row>
    <row r="115" spans="1:14" x14ac:dyDescent="0.25">
      <c r="A115" s="164" t="s">
        <v>31</v>
      </c>
      <c r="B115" s="157" t="s">
        <v>97</v>
      </c>
      <c r="C115" s="374" t="str">
        <f t="shared" si="18"/>
        <v>FCTYF_PEU</v>
      </c>
      <c r="D115" s="157" t="s">
        <v>3</v>
      </c>
      <c r="E115" s="374" t="s">
        <v>757</v>
      </c>
      <c r="F115" s="165" t="s">
        <v>342</v>
      </c>
      <c r="G115" s="166">
        <f>IFERROR(_xll.Woodstock.Analyst.Xcel.UDFs.GetIndicatorValue($E115, "5 Famille de courbes="&amp;$C115&amp;";", IntrantScenario!$B$7, IntrantScenario!$B$10,"2")/5,0)</f>
        <v>0</v>
      </c>
      <c r="H115" s="166">
        <f>IFERROR(_xll.Woodstock.Analyst.Xcel.UDFs.GetIndicatorValue($E115, "5 Famille de courbes="&amp;$C115&amp;";", IntrantScenario!$B$7, IntrantScenario!$B$10,"3")/5,0)</f>
        <v>0</v>
      </c>
      <c r="I115" s="166">
        <f>IFERROR(_xll.Woodstock.Analyst.Xcel.UDFs.GetIndicatorValue($E115, "5 Famille de courbes="&amp;$C115&amp;";", IntrantScenario!$B$7, IntrantScenario!$B$10,"4")/5,0)</f>
        <v>0</v>
      </c>
      <c r="J115" s="166">
        <f>IFERROR(_xll.Woodstock.Analyst.Xcel.UDFs.GetIndicatorValue($E115, "5 Famille de courbes="&amp;$C115&amp;";", IntrantScenario!$B$7, IntrantScenario!$B$10,"5")/5,0)</f>
        <v>0</v>
      </c>
      <c r="K115" s="166">
        <f>IFERROR(_xll.Woodstock.Analyst.Xcel.UDFs.GetIndicatorValue($E115, "5 Famille de courbes="&amp;$C115&amp;";", IntrantScenario!$B$7, IntrantScenario!$B$10,"6")/5,0)</f>
        <v>0</v>
      </c>
      <c r="L115" s="166">
        <f>IFERROR(_xll.Woodstock.Analyst.Xcel.UDFs.GetIndicatorValueAverage($E115, "5 Famille de courbes="&amp;$C115&amp;";", IntrantScenario!$B$7, IntrantScenario!$B$10,"2", "6")/5,0)</f>
        <v>0</v>
      </c>
      <c r="M115" s="317">
        <f t="shared" si="19"/>
        <v>0</v>
      </c>
      <c r="N115" s="157" t="b">
        <f t="shared" si="20"/>
        <v>1</v>
      </c>
    </row>
    <row r="116" spans="1:14" x14ac:dyDescent="0.25">
      <c r="A116" s="164" t="s">
        <v>31</v>
      </c>
      <c r="B116" s="157" t="s">
        <v>97</v>
      </c>
      <c r="C116" s="374" t="str">
        <f t="shared" si="18"/>
        <v>FCTYF_PEU</v>
      </c>
      <c r="D116" s="157" t="s">
        <v>4</v>
      </c>
      <c r="E116" s="374" t="s">
        <v>758</v>
      </c>
      <c r="F116" s="165" t="s">
        <v>627</v>
      </c>
      <c r="G116" s="166">
        <f>IFERROR(_xll.Woodstock.Analyst.Xcel.UDFs.GetIndicatorValue($E116, "5 Famille de courbes="&amp;$C116&amp;";", IntrantScenario!$B$7, IntrantScenario!$B$10,"2")/5,0)</f>
        <v>0</v>
      </c>
      <c r="H116" s="166">
        <f>IFERROR(_xll.Woodstock.Analyst.Xcel.UDFs.GetIndicatorValue($E116, "5 Famille de courbes="&amp;$C116&amp;";", IntrantScenario!$B$7, IntrantScenario!$B$10,"3")/5,0)</f>
        <v>0</v>
      </c>
      <c r="I116" s="166">
        <f>IFERROR(_xll.Woodstock.Analyst.Xcel.UDFs.GetIndicatorValue($E116, "5 Famille de courbes="&amp;$C116&amp;";", IntrantScenario!$B$7, IntrantScenario!$B$10,"4")/5,0)</f>
        <v>0</v>
      </c>
      <c r="J116" s="166">
        <f>IFERROR(_xll.Woodstock.Analyst.Xcel.UDFs.GetIndicatorValue($E116, "5 Famille de courbes="&amp;$C116&amp;";", IntrantScenario!$B$7, IntrantScenario!$B$10,"5")/5,0)</f>
        <v>0</v>
      </c>
      <c r="K116" s="166">
        <f>IFERROR(_xll.Woodstock.Analyst.Xcel.UDFs.GetIndicatorValue($E116, "5 Famille de courbes="&amp;$C116&amp;";", IntrantScenario!$B$7, IntrantScenario!$B$10,"6")/5,0)</f>
        <v>0</v>
      </c>
      <c r="L116" s="166">
        <f>IFERROR(_xll.Woodstock.Analyst.Xcel.UDFs.GetIndicatorValueAverage($E116, "5 Famille de courbes="&amp;$C116&amp;";", IntrantScenario!$B$7, IntrantScenario!$B$10,"2", "6")/5,0)</f>
        <v>0</v>
      </c>
      <c r="M116" s="317">
        <f t="shared" si="19"/>
        <v>0</v>
      </c>
      <c r="N116" s="157" t="b">
        <f t="shared" si="20"/>
        <v>1</v>
      </c>
    </row>
    <row r="117" spans="1:14" x14ac:dyDescent="0.25">
      <c r="A117" s="164" t="s">
        <v>31</v>
      </c>
      <c r="B117" s="157" t="s">
        <v>97</v>
      </c>
      <c r="C117" s="374" t="str">
        <f t="shared" si="18"/>
        <v>FCTYF_PEU</v>
      </c>
      <c r="D117" s="157" t="s">
        <v>5</v>
      </c>
      <c r="E117" s="374" t="s">
        <v>759</v>
      </c>
      <c r="F117" s="165" t="s">
        <v>343</v>
      </c>
      <c r="G117" s="166">
        <f>IFERROR(_xll.Woodstock.Analyst.Xcel.UDFs.GetIndicatorValue($E117, "5 Famille de courbes="&amp;$C117&amp;";", IntrantScenario!$B$7, IntrantScenario!$B$10,"2")/5,0)</f>
        <v>0</v>
      </c>
      <c r="H117" s="166">
        <f>IFERROR(_xll.Woodstock.Analyst.Xcel.UDFs.GetIndicatorValue($E117, "5 Famille de courbes="&amp;$C117&amp;";", IntrantScenario!$B$7, IntrantScenario!$B$10,"3")/5,0)</f>
        <v>0</v>
      </c>
      <c r="I117" s="166">
        <f>IFERROR(_xll.Woodstock.Analyst.Xcel.UDFs.GetIndicatorValue($E117, "5 Famille de courbes="&amp;$C117&amp;";", IntrantScenario!$B$7, IntrantScenario!$B$10,"4")/5,0)</f>
        <v>0</v>
      </c>
      <c r="J117" s="166">
        <f>IFERROR(_xll.Woodstock.Analyst.Xcel.UDFs.GetIndicatorValue($E117, "5 Famille de courbes="&amp;$C117&amp;";", IntrantScenario!$B$7, IntrantScenario!$B$10,"5")/5,0)</f>
        <v>0</v>
      </c>
      <c r="K117" s="166">
        <f>IFERROR(_xll.Woodstock.Analyst.Xcel.UDFs.GetIndicatorValue($E117, "5 Famille de courbes="&amp;$C117&amp;";", IntrantScenario!$B$7, IntrantScenario!$B$10,"6")/5,0)</f>
        <v>0</v>
      </c>
      <c r="L117" s="166">
        <f>IFERROR(_xll.Woodstock.Analyst.Xcel.UDFs.GetIndicatorValueAverage($E117, "5 Famille de courbes="&amp;$C117&amp;";", IntrantScenario!$B$7, IntrantScenario!$B$10,"2", "6")/5,0)</f>
        <v>0</v>
      </c>
      <c r="M117" s="317">
        <f t="shared" si="19"/>
        <v>0</v>
      </c>
      <c r="N117" s="157" t="b">
        <f t="shared" si="20"/>
        <v>1</v>
      </c>
    </row>
    <row r="118" spans="1:14" x14ac:dyDescent="0.25">
      <c r="A118" s="164" t="s">
        <v>31</v>
      </c>
      <c r="B118" s="157" t="s">
        <v>97</v>
      </c>
      <c r="C118" s="374" t="str">
        <f t="shared" si="18"/>
        <v>FCTYF_PEU</v>
      </c>
      <c r="D118" s="157" t="s">
        <v>6</v>
      </c>
      <c r="E118" s="374" t="s">
        <v>770</v>
      </c>
      <c r="F118" s="165" t="s">
        <v>344</v>
      </c>
      <c r="G118" s="166">
        <f>IFERROR(_xll.Woodstock.Analyst.Xcel.UDFs.GetIndicatorValue($E118, "5 Famille de courbes="&amp;$C118&amp;";", IntrantScenario!$B$7, IntrantScenario!$B$10,"2")/5,0)</f>
        <v>0</v>
      </c>
      <c r="H118" s="166">
        <f>IFERROR(_xll.Woodstock.Analyst.Xcel.UDFs.GetIndicatorValue($E118, "5 Famille de courbes="&amp;$C118&amp;";", IntrantScenario!$B$7, IntrantScenario!$B$10,"3")/5,0)</f>
        <v>0</v>
      </c>
      <c r="I118" s="166">
        <f>IFERROR(_xll.Woodstock.Analyst.Xcel.UDFs.GetIndicatorValue($E118, "5 Famille de courbes="&amp;$C118&amp;";", IntrantScenario!$B$7, IntrantScenario!$B$10,"4")/5,0)</f>
        <v>0</v>
      </c>
      <c r="J118" s="166">
        <f>IFERROR(_xll.Woodstock.Analyst.Xcel.UDFs.GetIndicatorValue($E118, "5 Famille de courbes="&amp;$C118&amp;";", IntrantScenario!$B$7, IntrantScenario!$B$10,"5")/5,0)</f>
        <v>0</v>
      </c>
      <c r="K118" s="166">
        <f>IFERROR(_xll.Woodstock.Analyst.Xcel.UDFs.GetIndicatorValue($E118, "5 Famille de courbes="&amp;$C118&amp;";", IntrantScenario!$B$7, IntrantScenario!$B$10,"6")/5,0)</f>
        <v>0</v>
      </c>
      <c r="L118" s="166">
        <f>IFERROR(_xll.Woodstock.Analyst.Xcel.UDFs.GetIndicatorValueAverage($E118, "5 Famille de courbes="&amp;$C118&amp;";", IntrantScenario!$B$7, IntrantScenario!$B$10,"2", "6")/5,0)</f>
        <v>0</v>
      </c>
      <c r="M118" s="317">
        <f t="shared" si="19"/>
        <v>0</v>
      </c>
      <c r="N118" s="157" t="b">
        <f t="shared" si="20"/>
        <v>1</v>
      </c>
    </row>
    <row r="119" spans="1:14" x14ac:dyDescent="0.25">
      <c r="A119" s="164" t="s">
        <v>31</v>
      </c>
      <c r="B119" s="157" t="s">
        <v>97</v>
      </c>
      <c r="C119" s="374" t="str">
        <f t="shared" si="18"/>
        <v>FCTYF_PEU</v>
      </c>
      <c r="D119" s="157" t="s">
        <v>7</v>
      </c>
      <c r="E119" s="374" t="s">
        <v>760</v>
      </c>
      <c r="F119" s="165" t="s">
        <v>345</v>
      </c>
      <c r="G119" s="166">
        <f>IFERROR(_xll.Woodstock.Analyst.Xcel.UDFs.GetIndicatorValue($E119, "5 Famille de courbes="&amp;$C119&amp;";", IntrantScenario!$B$7, IntrantScenario!$B$10,"2")/5,0)</f>
        <v>0</v>
      </c>
      <c r="H119" s="166">
        <f>IFERROR(_xll.Woodstock.Analyst.Xcel.UDFs.GetIndicatorValue($E119, "5 Famille de courbes="&amp;$C119&amp;";", IntrantScenario!$B$7, IntrantScenario!$B$10,"3")/5,0)</f>
        <v>0</v>
      </c>
      <c r="I119" s="166">
        <f>IFERROR(_xll.Woodstock.Analyst.Xcel.UDFs.GetIndicatorValue($E119, "5 Famille de courbes="&amp;$C119&amp;";", IntrantScenario!$B$7, IntrantScenario!$B$10,"4")/5,0)</f>
        <v>0</v>
      </c>
      <c r="J119" s="166">
        <f>IFERROR(_xll.Woodstock.Analyst.Xcel.UDFs.GetIndicatorValue($E119, "5 Famille de courbes="&amp;$C119&amp;";", IntrantScenario!$B$7, IntrantScenario!$B$10,"5")/5,0)</f>
        <v>0</v>
      </c>
      <c r="K119" s="166">
        <f>IFERROR(_xll.Woodstock.Analyst.Xcel.UDFs.GetIndicatorValue($E119, "5 Famille de courbes="&amp;$C119&amp;";", IntrantScenario!$B$7, IntrantScenario!$B$10,"6")/5,0)</f>
        <v>0</v>
      </c>
      <c r="L119" s="166">
        <f>IFERROR(_xll.Woodstock.Analyst.Xcel.UDFs.GetIndicatorValueAverage($E119, "5 Famille de courbes="&amp;$C119&amp;";", IntrantScenario!$B$7, IntrantScenario!$B$10,"2", "6")/5,0)</f>
        <v>0</v>
      </c>
      <c r="M119" s="317">
        <f t="shared" si="19"/>
        <v>0</v>
      </c>
      <c r="N119" s="157" t="b">
        <f t="shared" si="20"/>
        <v>1</v>
      </c>
    </row>
    <row r="120" spans="1:14" x14ac:dyDescent="0.25">
      <c r="A120" s="164" t="s">
        <v>31</v>
      </c>
      <c r="B120" s="157" t="s">
        <v>97</v>
      </c>
      <c r="C120" s="374" t="str">
        <f t="shared" si="18"/>
        <v>FCTYF_PEU</v>
      </c>
      <c r="D120" s="157" t="s">
        <v>8</v>
      </c>
      <c r="E120" s="374" t="s">
        <v>761</v>
      </c>
      <c r="F120" s="165" t="s">
        <v>346</v>
      </c>
      <c r="G120" s="166">
        <f>IFERROR(_xll.Woodstock.Analyst.Xcel.UDFs.GetIndicatorValue($E120, "5 Famille de courbes="&amp;$C120&amp;";", IntrantScenario!$B$7, IntrantScenario!$B$10,"2")/5,0)</f>
        <v>0</v>
      </c>
      <c r="H120" s="166">
        <f>IFERROR(_xll.Woodstock.Analyst.Xcel.UDFs.GetIndicatorValue($E120, "5 Famille de courbes="&amp;$C120&amp;";", IntrantScenario!$B$7, IntrantScenario!$B$10,"3")/5,0)</f>
        <v>0</v>
      </c>
      <c r="I120" s="166">
        <f>IFERROR(_xll.Woodstock.Analyst.Xcel.UDFs.GetIndicatorValue($E120, "5 Famille de courbes="&amp;$C120&amp;";", IntrantScenario!$B$7, IntrantScenario!$B$10,"4")/5,0)</f>
        <v>0</v>
      </c>
      <c r="J120" s="166">
        <f>IFERROR(_xll.Woodstock.Analyst.Xcel.UDFs.GetIndicatorValue($E120, "5 Famille de courbes="&amp;$C120&amp;";", IntrantScenario!$B$7, IntrantScenario!$B$10,"5")/5,0)</f>
        <v>0</v>
      </c>
      <c r="K120" s="166">
        <f>IFERROR(_xll.Woodstock.Analyst.Xcel.UDFs.GetIndicatorValue($E120, "5 Famille de courbes="&amp;$C120&amp;";", IntrantScenario!$B$7, IntrantScenario!$B$10,"6")/5,0)</f>
        <v>0</v>
      </c>
      <c r="L120" s="166">
        <f>IFERROR(_xll.Woodstock.Analyst.Xcel.UDFs.GetIndicatorValueAverage($E120, "5 Famille de courbes="&amp;$C120&amp;";", IntrantScenario!$B$7, IntrantScenario!$B$10,"2", "6")/5,0)</f>
        <v>0</v>
      </c>
      <c r="M120" s="317">
        <f t="shared" si="19"/>
        <v>0</v>
      </c>
      <c r="N120" s="157" t="b">
        <f t="shared" si="20"/>
        <v>1</v>
      </c>
    </row>
    <row r="121" spans="1:14" x14ac:dyDescent="0.25">
      <c r="A121" s="164" t="s">
        <v>31</v>
      </c>
      <c r="B121" s="157" t="s">
        <v>97</v>
      </c>
      <c r="C121" s="374" t="str">
        <f t="shared" si="18"/>
        <v>FCTYF_PEU</v>
      </c>
      <c r="D121" s="157" t="s">
        <v>9</v>
      </c>
      <c r="E121" s="374" t="s">
        <v>762</v>
      </c>
      <c r="F121" s="165" t="s">
        <v>347</v>
      </c>
      <c r="G121" s="166">
        <f>IFERROR(_xll.Woodstock.Analyst.Xcel.UDFs.GetIndicatorValue($E121, "5 Famille de courbes="&amp;$C121&amp;";", IntrantScenario!$B$7, IntrantScenario!$B$10,"2")/5,0)</f>
        <v>0</v>
      </c>
      <c r="H121" s="166">
        <f>IFERROR(_xll.Woodstock.Analyst.Xcel.UDFs.GetIndicatorValue($E121, "5 Famille de courbes="&amp;$C121&amp;";", IntrantScenario!$B$7, IntrantScenario!$B$10,"3")/5,0)</f>
        <v>0</v>
      </c>
      <c r="I121" s="166">
        <f>IFERROR(_xll.Woodstock.Analyst.Xcel.UDFs.GetIndicatorValue($E121, "5 Famille de courbes="&amp;$C121&amp;";", IntrantScenario!$B$7, IntrantScenario!$B$10,"4")/5,0)</f>
        <v>0</v>
      </c>
      <c r="J121" s="166">
        <f>IFERROR(_xll.Woodstock.Analyst.Xcel.UDFs.GetIndicatorValue($E121, "5 Famille de courbes="&amp;$C121&amp;";", IntrantScenario!$B$7, IntrantScenario!$B$10,"5")/5,0)</f>
        <v>0</v>
      </c>
      <c r="K121" s="166">
        <f>IFERROR(_xll.Woodstock.Analyst.Xcel.UDFs.GetIndicatorValue($E121, "5 Famille de courbes="&amp;$C121&amp;";", IntrantScenario!$B$7, IntrantScenario!$B$10,"6")/5,0)</f>
        <v>0</v>
      </c>
      <c r="L121" s="166">
        <f>IFERROR(_xll.Woodstock.Analyst.Xcel.UDFs.GetIndicatorValueAverage($E121, "5 Famille de courbes="&amp;$C121&amp;";", IntrantScenario!$B$7, IntrantScenario!$B$10,"2", "6")/5,0)</f>
        <v>0</v>
      </c>
      <c r="M121" s="317">
        <f t="shared" si="19"/>
        <v>0</v>
      </c>
      <c r="N121" s="157" t="b">
        <f t="shared" si="20"/>
        <v>1</v>
      </c>
    </row>
    <row r="122" spans="1:14" x14ac:dyDescent="0.25">
      <c r="A122" s="164" t="s">
        <v>31</v>
      </c>
      <c r="B122" s="157" t="s">
        <v>97</v>
      </c>
      <c r="C122" s="374" t="str">
        <f t="shared" si="18"/>
        <v>FCTYF_PEU</v>
      </c>
      <c r="D122" s="157" t="s">
        <v>11</v>
      </c>
      <c r="E122" s="374" t="s">
        <v>805</v>
      </c>
      <c r="F122" s="165" t="s">
        <v>348</v>
      </c>
      <c r="G122" s="166">
        <f>IFERROR(_xll.Woodstock.Analyst.Xcel.UDFs.GetIndicatorValue($E122, "5 Famille de courbes="&amp;$C122&amp;";", IntrantScenario!$B$7, IntrantScenario!$B$10,"2")/5,0)</f>
        <v>0</v>
      </c>
      <c r="H122" s="166">
        <f>IFERROR(_xll.Woodstock.Analyst.Xcel.UDFs.GetIndicatorValue($E122, "5 Famille de courbes="&amp;$C122&amp;";", IntrantScenario!$B$7, IntrantScenario!$B$10,"3")/5,0)</f>
        <v>0</v>
      </c>
      <c r="I122" s="166">
        <f>IFERROR(_xll.Woodstock.Analyst.Xcel.UDFs.GetIndicatorValue($E122, "5 Famille de courbes="&amp;$C122&amp;";", IntrantScenario!$B$7, IntrantScenario!$B$10,"4")/5,0)</f>
        <v>0</v>
      </c>
      <c r="J122" s="166">
        <f>IFERROR(_xll.Woodstock.Analyst.Xcel.UDFs.GetIndicatorValue($E122, "5 Famille de courbes="&amp;$C122&amp;";", IntrantScenario!$B$7, IntrantScenario!$B$10,"5")/5,0)</f>
        <v>0</v>
      </c>
      <c r="K122" s="166">
        <f>IFERROR(_xll.Woodstock.Analyst.Xcel.UDFs.GetIndicatorValue($E122, "5 Famille de courbes="&amp;$C122&amp;";", IntrantScenario!$B$7, IntrantScenario!$B$10,"6")/5,0)</f>
        <v>0</v>
      </c>
      <c r="L122" s="166">
        <f>IFERROR(_xll.Woodstock.Analyst.Xcel.UDFs.GetIndicatorValueAverage($E122, "5 Famille de courbes="&amp;$C122&amp;";", IntrantScenario!$B$7, IntrantScenario!$B$10,"2", "6")/5,0)</f>
        <v>0</v>
      </c>
      <c r="M122" s="317">
        <f t="shared" si="19"/>
        <v>0</v>
      </c>
      <c r="N122" s="157" t="b">
        <f t="shared" si="20"/>
        <v>1</v>
      </c>
    </row>
    <row r="123" spans="1:14" x14ac:dyDescent="0.25">
      <c r="A123" s="164" t="s">
        <v>31</v>
      </c>
      <c r="B123" s="157" t="s">
        <v>97</v>
      </c>
      <c r="C123" s="374" t="str">
        <f t="shared" si="18"/>
        <v>FCTYF_PEU</v>
      </c>
      <c r="D123" s="157" t="s">
        <v>13</v>
      </c>
      <c r="E123" s="374" t="s">
        <v>763</v>
      </c>
      <c r="F123" s="165" t="s">
        <v>349</v>
      </c>
      <c r="G123" s="166">
        <f>IFERROR(_xll.Woodstock.Analyst.Xcel.UDFs.GetIndicatorValue($E123, "5 Famille de courbes="&amp;$C123&amp;";", IntrantScenario!$B$7, IntrantScenario!$B$10,"2")/5,0)</f>
        <v>0</v>
      </c>
      <c r="H123" s="166">
        <f>IFERROR(_xll.Woodstock.Analyst.Xcel.UDFs.GetIndicatorValue($E123, "5 Famille de courbes="&amp;$C123&amp;";", IntrantScenario!$B$7, IntrantScenario!$B$10,"3")/5,0)</f>
        <v>0</v>
      </c>
      <c r="I123" s="166">
        <f>IFERROR(_xll.Woodstock.Analyst.Xcel.UDFs.GetIndicatorValue($E123, "5 Famille de courbes="&amp;$C123&amp;";", IntrantScenario!$B$7, IntrantScenario!$B$10,"4")/5,0)</f>
        <v>0</v>
      </c>
      <c r="J123" s="166">
        <f>IFERROR(_xll.Woodstock.Analyst.Xcel.UDFs.GetIndicatorValue($E123, "5 Famille de courbes="&amp;$C123&amp;";", IntrantScenario!$B$7, IntrantScenario!$B$10,"5")/5,0)</f>
        <v>0</v>
      </c>
      <c r="K123" s="166">
        <f>IFERROR(_xll.Woodstock.Analyst.Xcel.UDFs.GetIndicatorValue($E123, "5 Famille de courbes="&amp;$C123&amp;";", IntrantScenario!$B$7, IntrantScenario!$B$10,"6")/5,0)</f>
        <v>0</v>
      </c>
      <c r="L123" s="166">
        <f>IFERROR(_xll.Woodstock.Analyst.Xcel.UDFs.GetIndicatorValueAverage($E123, "5 Famille de courbes="&amp;$C123&amp;";", IntrantScenario!$B$7, IntrantScenario!$B$10,"2", "6")/5,0)</f>
        <v>0</v>
      </c>
      <c r="M123" s="317">
        <f t="shared" si="19"/>
        <v>0</v>
      </c>
      <c r="N123" s="157" t="b">
        <f t="shared" si="20"/>
        <v>1</v>
      </c>
    </row>
    <row r="124" spans="1:14" x14ac:dyDescent="0.25">
      <c r="A124" s="164" t="s">
        <v>31</v>
      </c>
      <c r="B124" s="157" t="s">
        <v>97</v>
      </c>
      <c r="C124" s="374" t="str">
        <f t="shared" si="18"/>
        <v>FCTYF_PEU</v>
      </c>
      <c r="D124" s="157" t="s">
        <v>14</v>
      </c>
      <c r="E124" s="374" t="s">
        <v>764</v>
      </c>
      <c r="F124" s="165" t="s">
        <v>350</v>
      </c>
      <c r="G124" s="166">
        <f>IFERROR(_xll.Woodstock.Analyst.Xcel.UDFs.GetIndicatorValue($E124, "5 Famille de courbes="&amp;$C124&amp;";", IntrantScenario!$B$7, IntrantScenario!$B$10,"2")/5,0)</f>
        <v>0</v>
      </c>
      <c r="H124" s="166">
        <f>IFERROR(_xll.Woodstock.Analyst.Xcel.UDFs.GetIndicatorValue($E124, "5 Famille de courbes="&amp;$C124&amp;";", IntrantScenario!$B$7, IntrantScenario!$B$10,"3")/5,0)</f>
        <v>0</v>
      </c>
      <c r="I124" s="166">
        <f>IFERROR(_xll.Woodstock.Analyst.Xcel.UDFs.GetIndicatorValue($E124, "5 Famille de courbes="&amp;$C124&amp;";", IntrantScenario!$B$7, IntrantScenario!$B$10,"4")/5,0)</f>
        <v>0</v>
      </c>
      <c r="J124" s="166">
        <f>IFERROR(_xll.Woodstock.Analyst.Xcel.UDFs.GetIndicatorValue($E124, "5 Famille de courbes="&amp;$C124&amp;";", IntrantScenario!$B$7, IntrantScenario!$B$10,"5")/5,0)</f>
        <v>0</v>
      </c>
      <c r="K124" s="166">
        <f>IFERROR(_xll.Woodstock.Analyst.Xcel.UDFs.GetIndicatorValue($E124, "5 Famille de courbes="&amp;$C124&amp;";", IntrantScenario!$B$7, IntrantScenario!$B$10,"6")/5,0)</f>
        <v>0</v>
      </c>
      <c r="L124" s="166">
        <f>IFERROR(_xll.Woodstock.Analyst.Xcel.UDFs.GetIndicatorValueAverage($E124, "5 Famille de courbes="&amp;$C124&amp;";", IntrantScenario!$B$7, IntrantScenario!$B$10,"2", "6")/5,0)</f>
        <v>0</v>
      </c>
      <c r="M124" s="317">
        <f t="shared" si="19"/>
        <v>0</v>
      </c>
      <c r="N124" s="157" t="b">
        <f t="shared" si="20"/>
        <v>1</v>
      </c>
    </row>
    <row r="125" spans="1:14" x14ac:dyDescent="0.25">
      <c r="A125" s="164" t="s">
        <v>31</v>
      </c>
      <c r="B125" s="157" t="s">
        <v>97</v>
      </c>
      <c r="C125" s="374" t="str">
        <f t="shared" si="18"/>
        <v>FCTYF_PEU</v>
      </c>
      <c r="D125" s="157" t="s">
        <v>15</v>
      </c>
      <c r="E125" s="374" t="s">
        <v>765</v>
      </c>
      <c r="F125" s="165" t="s">
        <v>351</v>
      </c>
      <c r="G125" s="166">
        <f>IFERROR(_xll.Woodstock.Analyst.Xcel.UDFs.GetIndicatorValue($E125, "5 Famille de courbes="&amp;$C125&amp;";", IntrantScenario!$B$7, IntrantScenario!$B$10,"2")/5,0)</f>
        <v>0</v>
      </c>
      <c r="H125" s="166">
        <f>IFERROR(_xll.Woodstock.Analyst.Xcel.UDFs.GetIndicatorValue($E125, "5 Famille de courbes="&amp;$C125&amp;";", IntrantScenario!$B$7, IntrantScenario!$B$10,"3")/5,0)</f>
        <v>0</v>
      </c>
      <c r="I125" s="166">
        <f>IFERROR(_xll.Woodstock.Analyst.Xcel.UDFs.GetIndicatorValue($E125, "5 Famille de courbes="&amp;$C125&amp;";", IntrantScenario!$B$7, IntrantScenario!$B$10,"4")/5,0)</f>
        <v>0</v>
      </c>
      <c r="J125" s="166">
        <f>IFERROR(_xll.Woodstock.Analyst.Xcel.UDFs.GetIndicatorValue($E125, "5 Famille de courbes="&amp;$C125&amp;";", IntrantScenario!$B$7, IntrantScenario!$B$10,"5")/5,0)</f>
        <v>0</v>
      </c>
      <c r="K125" s="166">
        <f>IFERROR(_xll.Woodstock.Analyst.Xcel.UDFs.GetIndicatorValue($E125, "5 Famille de courbes="&amp;$C125&amp;";", IntrantScenario!$B$7, IntrantScenario!$B$10,"6")/5,0)</f>
        <v>0</v>
      </c>
      <c r="L125" s="166">
        <f>IFERROR(_xll.Woodstock.Analyst.Xcel.UDFs.GetIndicatorValueAverage($E125, "5 Famille de courbes="&amp;$C125&amp;";", IntrantScenario!$B$7, IntrantScenario!$B$10,"2", "6")/5,0)</f>
        <v>0</v>
      </c>
      <c r="M125" s="317">
        <f t="shared" si="19"/>
        <v>0</v>
      </c>
      <c r="N125" s="157" t="b">
        <f t="shared" si="20"/>
        <v>1</v>
      </c>
    </row>
    <row r="126" spans="1:14" x14ac:dyDescent="0.25">
      <c r="A126" s="164" t="s">
        <v>31</v>
      </c>
      <c r="B126" s="157" t="s">
        <v>97</v>
      </c>
      <c r="C126" s="374" t="str">
        <f t="shared" si="18"/>
        <v>FCTYF_PEU</v>
      </c>
      <c r="D126" s="157" t="s">
        <v>17</v>
      </c>
      <c r="E126" s="374" t="s">
        <v>766</v>
      </c>
      <c r="F126" s="165" t="s">
        <v>352</v>
      </c>
      <c r="G126" s="166">
        <f>IFERROR(_xll.Woodstock.Analyst.Xcel.UDFs.GetIndicatorValue($E126, "5 Famille de courbes="&amp;$C126&amp;";", IntrantScenario!$B$7, IntrantScenario!$B$10,"2")/5,0)</f>
        <v>0</v>
      </c>
      <c r="H126" s="166">
        <f>IFERROR(_xll.Woodstock.Analyst.Xcel.UDFs.GetIndicatorValue($E126, "5 Famille de courbes="&amp;$C126&amp;";", IntrantScenario!$B$7, IntrantScenario!$B$10,"3")/5,0)</f>
        <v>0</v>
      </c>
      <c r="I126" s="166">
        <f>IFERROR(_xll.Woodstock.Analyst.Xcel.UDFs.GetIndicatorValue($E126, "5 Famille de courbes="&amp;$C126&amp;";", IntrantScenario!$B$7, IntrantScenario!$B$10,"4")/5,0)</f>
        <v>0</v>
      </c>
      <c r="J126" s="166">
        <f>IFERROR(_xll.Woodstock.Analyst.Xcel.UDFs.GetIndicatorValue($E126, "5 Famille de courbes="&amp;$C126&amp;";", IntrantScenario!$B$7, IntrantScenario!$B$10,"5")/5,0)</f>
        <v>0</v>
      </c>
      <c r="K126" s="166">
        <f>IFERROR(_xll.Woodstock.Analyst.Xcel.UDFs.GetIndicatorValue($E126, "5 Famille de courbes="&amp;$C126&amp;";", IntrantScenario!$B$7, IntrantScenario!$B$10,"6")/5,0)</f>
        <v>0</v>
      </c>
      <c r="L126" s="166">
        <f>IFERROR(_xll.Woodstock.Analyst.Xcel.UDFs.GetIndicatorValueAverage($E126, "5 Famille de courbes="&amp;$C126&amp;";", IntrantScenario!$B$7, IntrantScenario!$B$10,"2", "6")/5,0)</f>
        <v>0</v>
      </c>
      <c r="M126" s="317">
        <f t="shared" si="19"/>
        <v>0</v>
      </c>
      <c r="N126" s="157" t="b">
        <f t="shared" si="20"/>
        <v>1</v>
      </c>
    </row>
    <row r="127" spans="1:14" x14ac:dyDescent="0.25">
      <c r="A127" s="164" t="s">
        <v>31</v>
      </c>
      <c r="B127" s="157" t="s">
        <v>97</v>
      </c>
      <c r="C127" s="374" t="str">
        <f t="shared" si="18"/>
        <v>FCTYF_PEU</v>
      </c>
      <c r="D127" s="157" t="s">
        <v>18</v>
      </c>
      <c r="E127" s="374" t="s">
        <v>767</v>
      </c>
      <c r="F127" s="165" t="s">
        <v>353</v>
      </c>
      <c r="G127" s="166">
        <f>IFERROR(_xll.Woodstock.Analyst.Xcel.UDFs.GetIndicatorValue($E127, "5 Famille de courbes="&amp;$C127&amp;";", IntrantScenario!$B$7, IntrantScenario!$B$10,"2")/5,0)</f>
        <v>0</v>
      </c>
      <c r="H127" s="166">
        <f>IFERROR(_xll.Woodstock.Analyst.Xcel.UDFs.GetIndicatorValue($E127, "5 Famille de courbes="&amp;$C127&amp;";", IntrantScenario!$B$7, IntrantScenario!$B$10,"3")/5,0)</f>
        <v>0</v>
      </c>
      <c r="I127" s="166">
        <f>IFERROR(_xll.Woodstock.Analyst.Xcel.UDFs.GetIndicatorValue($E127, "5 Famille de courbes="&amp;$C127&amp;";", IntrantScenario!$B$7, IntrantScenario!$B$10,"4")/5,0)</f>
        <v>0</v>
      </c>
      <c r="J127" s="166">
        <f>IFERROR(_xll.Woodstock.Analyst.Xcel.UDFs.GetIndicatorValue($E127, "5 Famille de courbes="&amp;$C127&amp;";", IntrantScenario!$B$7, IntrantScenario!$B$10,"5")/5,0)</f>
        <v>0</v>
      </c>
      <c r="K127" s="166">
        <f>IFERROR(_xll.Woodstock.Analyst.Xcel.UDFs.GetIndicatorValue($E127, "5 Famille de courbes="&amp;$C127&amp;";", IntrantScenario!$B$7, IntrantScenario!$B$10,"6")/5,0)</f>
        <v>0</v>
      </c>
      <c r="L127" s="166">
        <f>IFERROR(_xll.Woodstock.Analyst.Xcel.UDFs.GetIndicatorValueAverage($E127, "5 Famille de courbes="&amp;$C127&amp;";", IntrantScenario!$B$7, IntrantScenario!$B$10,"2", "6")/5,0)</f>
        <v>0</v>
      </c>
      <c r="M127" s="317">
        <f t="shared" si="19"/>
        <v>0</v>
      </c>
      <c r="N127" s="157" t="b">
        <f t="shared" si="20"/>
        <v>1</v>
      </c>
    </row>
    <row r="128" spans="1:14" x14ac:dyDescent="0.25">
      <c r="A128" s="164" t="s">
        <v>31</v>
      </c>
      <c r="B128" s="157" t="s">
        <v>97</v>
      </c>
      <c r="C128" s="374" t="str">
        <f t="shared" si="18"/>
        <v>FCTYF_PEU</v>
      </c>
      <c r="D128" s="157" t="s">
        <v>19</v>
      </c>
      <c r="E128" s="374" t="s">
        <v>768</v>
      </c>
      <c r="F128" s="165" t="s">
        <v>354</v>
      </c>
      <c r="G128" s="166">
        <f>IFERROR(_xll.Woodstock.Analyst.Xcel.UDFs.GetIndicatorValue($E128, "5 Famille de courbes="&amp;$C128&amp;";", IntrantScenario!$B$7, IntrantScenario!$B$10,"2")/5,0)</f>
        <v>0</v>
      </c>
      <c r="H128" s="166">
        <f>IFERROR(_xll.Woodstock.Analyst.Xcel.UDFs.GetIndicatorValue($E128, "5 Famille de courbes="&amp;$C128&amp;";", IntrantScenario!$B$7, IntrantScenario!$B$10,"3")/5,0)</f>
        <v>0</v>
      </c>
      <c r="I128" s="166">
        <f>IFERROR(_xll.Woodstock.Analyst.Xcel.UDFs.GetIndicatorValue($E128, "5 Famille de courbes="&amp;$C128&amp;";", IntrantScenario!$B$7, IntrantScenario!$B$10,"4")/5,0)</f>
        <v>0</v>
      </c>
      <c r="J128" s="166">
        <f>IFERROR(_xll.Woodstock.Analyst.Xcel.UDFs.GetIndicatorValue($E128, "5 Famille de courbes="&amp;$C128&amp;";", IntrantScenario!$B$7, IntrantScenario!$B$10,"5")/5,0)</f>
        <v>0</v>
      </c>
      <c r="K128" s="166">
        <f>IFERROR(_xll.Woodstock.Analyst.Xcel.UDFs.GetIndicatorValue($E128, "5 Famille de courbes="&amp;$C128&amp;";", IntrantScenario!$B$7, IntrantScenario!$B$10,"6")/5,0)</f>
        <v>0</v>
      </c>
      <c r="L128" s="166">
        <f>IFERROR(_xll.Woodstock.Analyst.Xcel.UDFs.GetIndicatorValueAverage($E128, "5 Famille de courbes="&amp;$C128&amp;";", IntrantScenario!$B$7, IntrantScenario!$B$10,"2", "6")/5,0)</f>
        <v>0</v>
      </c>
      <c r="M128" s="317">
        <f t="shared" si="19"/>
        <v>0</v>
      </c>
      <c r="N128" s="157" t="b">
        <f t="shared" si="20"/>
        <v>1</v>
      </c>
    </row>
    <row r="129" spans="1:14" x14ac:dyDescent="0.25">
      <c r="A129" s="164" t="s">
        <v>31</v>
      </c>
      <c r="B129" s="157" t="s">
        <v>97</v>
      </c>
      <c r="C129" s="374" t="str">
        <f t="shared" si="18"/>
        <v>FCTYF_PEU</v>
      </c>
      <c r="D129" s="157" t="s">
        <v>21</v>
      </c>
      <c r="E129" s="374" t="s">
        <v>769</v>
      </c>
      <c r="F129" s="165" t="s">
        <v>355</v>
      </c>
      <c r="G129" s="166">
        <f>IFERROR(_xll.Woodstock.Analyst.Xcel.UDFs.GetIndicatorValue($E129, "5 Famille de courbes="&amp;$C129&amp;";", IntrantScenario!$B$7, IntrantScenario!$B$10,"2")/5,0)</f>
        <v>0</v>
      </c>
      <c r="H129" s="166">
        <f>IFERROR(_xll.Woodstock.Analyst.Xcel.UDFs.GetIndicatorValue($E129, "5 Famille de courbes="&amp;$C129&amp;";", IntrantScenario!$B$7, IntrantScenario!$B$10,"3")/5,0)</f>
        <v>0</v>
      </c>
      <c r="I129" s="166">
        <f>IFERROR(_xll.Woodstock.Analyst.Xcel.UDFs.GetIndicatorValue($E129, "5 Famille de courbes="&amp;$C129&amp;";", IntrantScenario!$B$7, IntrantScenario!$B$10,"4")/5,0)</f>
        <v>0</v>
      </c>
      <c r="J129" s="166">
        <f>IFERROR(_xll.Woodstock.Analyst.Xcel.UDFs.GetIndicatorValue($E129, "5 Famille de courbes="&amp;$C129&amp;";", IntrantScenario!$B$7, IntrantScenario!$B$10,"5")/5,0)</f>
        <v>0</v>
      </c>
      <c r="K129" s="166">
        <f>IFERROR(_xll.Woodstock.Analyst.Xcel.UDFs.GetIndicatorValue($E129, "5 Famille de courbes="&amp;$C129&amp;";", IntrantScenario!$B$7, IntrantScenario!$B$10,"6")/5,0)</f>
        <v>0</v>
      </c>
      <c r="L129" s="166">
        <f>IFERROR(_xll.Woodstock.Analyst.Xcel.UDFs.GetIndicatorValueAverage($E129, "5 Famille de courbes="&amp;$C129&amp;";", IntrantScenario!$B$7, IntrantScenario!$B$10,"2", "6")/5,0)</f>
        <v>0</v>
      </c>
      <c r="M129" s="317">
        <f t="shared" si="19"/>
        <v>0</v>
      </c>
      <c r="N129" s="157" t="b">
        <f t="shared" si="20"/>
        <v>1</v>
      </c>
    </row>
    <row r="130" spans="1:14" x14ac:dyDescent="0.25">
      <c r="A130" s="164" t="s">
        <v>31</v>
      </c>
      <c r="B130" s="157" t="s">
        <v>97</v>
      </c>
      <c r="C130" s="374" t="str">
        <f t="shared" si="18"/>
        <v>FCTYF_PEU</v>
      </c>
      <c r="D130" s="157" t="s">
        <v>39</v>
      </c>
      <c r="E130" s="374" t="s">
        <v>806</v>
      </c>
      <c r="F130" s="165" t="s">
        <v>356</v>
      </c>
      <c r="G130" s="166">
        <f>IFERROR(_xll.Woodstock.Analyst.Xcel.UDFs.GetIndicatorValue($E130, "5 Famille de courbes="&amp;$C130&amp;";", IntrantScenario!$B$7, IntrantScenario!$B$10,"2")/5,0)</f>
        <v>0</v>
      </c>
      <c r="H130" s="166">
        <f>IFERROR(_xll.Woodstock.Analyst.Xcel.UDFs.GetIndicatorValue($E130, "5 Famille de courbes="&amp;$C130&amp;";", IntrantScenario!$B$7, IntrantScenario!$B$10,"3")/5,0)</f>
        <v>0</v>
      </c>
      <c r="I130" s="166">
        <f>IFERROR(_xll.Woodstock.Analyst.Xcel.UDFs.GetIndicatorValue($E130, "5 Famille de courbes="&amp;$C130&amp;";", IntrantScenario!$B$7, IntrantScenario!$B$10,"4")/5,0)</f>
        <v>0</v>
      </c>
      <c r="J130" s="166">
        <f>IFERROR(_xll.Woodstock.Analyst.Xcel.UDFs.GetIndicatorValue($E130, "5 Famille de courbes="&amp;$C130&amp;";", IntrantScenario!$B$7, IntrantScenario!$B$10,"5")/5,0)</f>
        <v>0</v>
      </c>
      <c r="K130" s="166">
        <f>IFERROR(_xll.Woodstock.Analyst.Xcel.UDFs.GetIndicatorValue($E130, "5 Famille de courbes="&amp;$C130&amp;";", IntrantScenario!$B$7, IntrantScenario!$B$10,"6")/5,0)</f>
        <v>0</v>
      </c>
      <c r="L130" s="166">
        <f>IFERROR(_xll.Woodstock.Analyst.Xcel.UDFs.GetIndicatorValueAverage($E130, "5 Famille de courbes="&amp;$C130&amp;";", IntrantScenario!$B$7, IntrantScenario!$B$10,"2", "6")/5,0)</f>
        <v>0</v>
      </c>
      <c r="M130" s="317">
        <f t="shared" si="19"/>
        <v>0</v>
      </c>
      <c r="N130" s="157" t="b">
        <f t="shared" si="20"/>
        <v>1</v>
      </c>
    </row>
    <row r="131" spans="1:14" x14ac:dyDescent="0.25">
      <c r="A131" s="370"/>
      <c r="B131" s="371"/>
      <c r="C131" s="374"/>
      <c r="D131" s="371"/>
      <c r="E131" s="374"/>
      <c r="F131" s="374"/>
      <c r="G131" s="375"/>
      <c r="H131" s="375"/>
      <c r="I131" s="375"/>
      <c r="J131" s="375"/>
      <c r="K131" s="375"/>
      <c r="L131" s="375"/>
      <c r="M131" s="376"/>
      <c r="N131" s="371"/>
    </row>
    <row r="132" spans="1:14" x14ac:dyDescent="0.25">
      <c r="A132" s="164" t="s">
        <v>33</v>
      </c>
      <c r="B132" s="157" t="s">
        <v>127</v>
      </c>
      <c r="C132" s="374" t="str">
        <f t="shared" ref="C132:C148" si="21">"FCTYF_"&amp;B132</f>
        <v>FCTYF_PEU_R</v>
      </c>
      <c r="D132" s="165" t="s">
        <v>2</v>
      </c>
      <c r="E132" s="374" t="s">
        <v>756</v>
      </c>
      <c r="F132" s="165" t="s">
        <v>357</v>
      </c>
      <c r="G132" s="166">
        <f>IFERROR(_xll.Woodstock.Analyst.Xcel.UDFs.GetIndicatorValue($E132, "5 Famille de courbes="&amp;$C132&amp;";", IntrantScenario!$B$7, IntrantScenario!$B$10,"2")/5,0)</f>
        <v>0</v>
      </c>
      <c r="H132" s="166">
        <f>IFERROR(_xll.Woodstock.Analyst.Xcel.UDFs.GetIndicatorValue($E132, "5 Famille de courbes="&amp;$C132&amp;";", IntrantScenario!$B$7, IntrantScenario!$B$10,"3")/5,0)</f>
        <v>0</v>
      </c>
      <c r="I132" s="166">
        <f>IFERROR(_xll.Woodstock.Analyst.Xcel.UDFs.GetIndicatorValue($E132, "5 Famille de courbes="&amp;$C132&amp;";", IntrantScenario!$B$7, IntrantScenario!$B$10,"4")/5,0)</f>
        <v>0</v>
      </c>
      <c r="J132" s="166">
        <f>IFERROR(_xll.Woodstock.Analyst.Xcel.UDFs.GetIndicatorValue($E132, "5 Famille de courbes="&amp;$C132&amp;";", IntrantScenario!$B$7, IntrantScenario!$B$10,"5")/5,0)</f>
        <v>0</v>
      </c>
      <c r="K132" s="166">
        <f>IFERROR(_xll.Woodstock.Analyst.Xcel.UDFs.GetIndicatorValue($E132, "5 Famille de courbes="&amp;$C132&amp;";", IntrantScenario!$B$7, IntrantScenario!$B$10,"6")/5,0)</f>
        <v>0</v>
      </c>
      <c r="L132" s="166">
        <f>IFERROR(_xll.Woodstock.Analyst.Xcel.UDFs.GetIndicatorValueAverage($E132, "5 Famille de courbes="&amp;$C132&amp;";", IntrantScenario!$B$7, IntrantScenario!$B$10,"2", "6")/5,0)</f>
        <v>0</v>
      </c>
      <c r="M132" s="317">
        <f t="shared" ref="M132:M148" si="22">SUM(G132:K132)/5</f>
        <v>0</v>
      </c>
      <c r="N132" s="157" t="b">
        <f t="shared" ref="N132:N148" si="23">EXACT(ROUND(L132,1),ROUND(M132,1))</f>
        <v>1</v>
      </c>
    </row>
    <row r="133" spans="1:14" x14ac:dyDescent="0.25">
      <c r="A133" s="164" t="s">
        <v>33</v>
      </c>
      <c r="B133" s="157" t="s">
        <v>127</v>
      </c>
      <c r="C133" s="374" t="str">
        <f t="shared" si="21"/>
        <v>FCTYF_PEU_R</v>
      </c>
      <c r="D133" s="157" t="s">
        <v>3</v>
      </c>
      <c r="E133" s="374" t="s">
        <v>757</v>
      </c>
      <c r="F133" s="165" t="s">
        <v>358</v>
      </c>
      <c r="G133" s="166">
        <f>IFERROR(_xll.Woodstock.Analyst.Xcel.UDFs.GetIndicatorValue($E133, "5 Famille de courbes="&amp;$C133&amp;";", IntrantScenario!$B$7, IntrantScenario!$B$10,"2")/5,0)</f>
        <v>0</v>
      </c>
      <c r="H133" s="166">
        <f>IFERROR(_xll.Woodstock.Analyst.Xcel.UDFs.GetIndicatorValue($E133, "5 Famille de courbes="&amp;$C133&amp;";", IntrantScenario!$B$7, IntrantScenario!$B$10,"3")/5,0)</f>
        <v>0</v>
      </c>
      <c r="I133" s="166">
        <f>IFERROR(_xll.Woodstock.Analyst.Xcel.UDFs.GetIndicatorValue($E133, "5 Famille de courbes="&amp;$C133&amp;";", IntrantScenario!$B$7, IntrantScenario!$B$10,"4")/5,0)</f>
        <v>0</v>
      </c>
      <c r="J133" s="166">
        <f>IFERROR(_xll.Woodstock.Analyst.Xcel.UDFs.GetIndicatorValue($E133, "5 Famille de courbes="&amp;$C133&amp;";", IntrantScenario!$B$7, IntrantScenario!$B$10,"5")/5,0)</f>
        <v>0</v>
      </c>
      <c r="K133" s="166">
        <f>IFERROR(_xll.Woodstock.Analyst.Xcel.UDFs.GetIndicatorValue($E133, "5 Famille de courbes="&amp;$C133&amp;";", IntrantScenario!$B$7, IntrantScenario!$B$10,"6")/5,0)</f>
        <v>0</v>
      </c>
      <c r="L133" s="166">
        <f>IFERROR(_xll.Woodstock.Analyst.Xcel.UDFs.GetIndicatorValueAverage($E133, "5 Famille de courbes="&amp;$C133&amp;";", IntrantScenario!$B$7, IntrantScenario!$B$10,"2", "6")/5,0)</f>
        <v>0</v>
      </c>
      <c r="M133" s="317">
        <f t="shared" si="22"/>
        <v>0</v>
      </c>
      <c r="N133" s="157" t="b">
        <f t="shared" si="23"/>
        <v>1</v>
      </c>
    </row>
    <row r="134" spans="1:14" x14ac:dyDescent="0.25">
      <c r="A134" s="164" t="s">
        <v>33</v>
      </c>
      <c r="B134" s="157" t="s">
        <v>127</v>
      </c>
      <c r="C134" s="374" t="str">
        <f t="shared" si="21"/>
        <v>FCTYF_PEU_R</v>
      </c>
      <c r="D134" s="157" t="s">
        <v>4</v>
      </c>
      <c r="E134" s="374" t="s">
        <v>758</v>
      </c>
      <c r="F134" s="165" t="s">
        <v>628</v>
      </c>
      <c r="G134" s="166">
        <f>IFERROR(_xll.Woodstock.Analyst.Xcel.UDFs.GetIndicatorValue($E134, "5 Famille de courbes="&amp;$C134&amp;";", IntrantScenario!$B$7, IntrantScenario!$B$10,"2")/5,0)</f>
        <v>0</v>
      </c>
      <c r="H134" s="166">
        <f>IFERROR(_xll.Woodstock.Analyst.Xcel.UDFs.GetIndicatorValue($E134, "5 Famille de courbes="&amp;$C134&amp;";", IntrantScenario!$B$7, IntrantScenario!$B$10,"3")/5,0)</f>
        <v>0</v>
      </c>
      <c r="I134" s="166">
        <f>IFERROR(_xll.Woodstock.Analyst.Xcel.UDFs.GetIndicatorValue($E134, "5 Famille de courbes="&amp;$C134&amp;";", IntrantScenario!$B$7, IntrantScenario!$B$10,"4")/5,0)</f>
        <v>0</v>
      </c>
      <c r="J134" s="166">
        <f>IFERROR(_xll.Woodstock.Analyst.Xcel.UDFs.GetIndicatorValue($E134, "5 Famille de courbes="&amp;$C134&amp;";", IntrantScenario!$B$7, IntrantScenario!$B$10,"5")/5,0)</f>
        <v>0</v>
      </c>
      <c r="K134" s="166">
        <f>IFERROR(_xll.Woodstock.Analyst.Xcel.UDFs.GetIndicatorValue($E134, "5 Famille de courbes="&amp;$C134&amp;";", IntrantScenario!$B$7, IntrantScenario!$B$10,"6")/5,0)</f>
        <v>0</v>
      </c>
      <c r="L134" s="166">
        <f>IFERROR(_xll.Woodstock.Analyst.Xcel.UDFs.GetIndicatorValueAverage($E134, "5 Famille de courbes="&amp;$C134&amp;";", IntrantScenario!$B$7, IntrantScenario!$B$10,"2", "6")/5,0)</f>
        <v>0</v>
      </c>
      <c r="M134" s="317">
        <f t="shared" si="22"/>
        <v>0</v>
      </c>
      <c r="N134" s="157" t="b">
        <f t="shared" si="23"/>
        <v>1</v>
      </c>
    </row>
    <row r="135" spans="1:14" x14ac:dyDescent="0.25">
      <c r="A135" s="164" t="s">
        <v>33</v>
      </c>
      <c r="B135" s="157" t="s">
        <v>127</v>
      </c>
      <c r="C135" s="374" t="str">
        <f t="shared" si="21"/>
        <v>FCTYF_PEU_R</v>
      </c>
      <c r="D135" s="157" t="s">
        <v>5</v>
      </c>
      <c r="E135" s="374" t="s">
        <v>759</v>
      </c>
      <c r="F135" s="165" t="s">
        <v>359</v>
      </c>
      <c r="G135" s="166">
        <f>IFERROR(_xll.Woodstock.Analyst.Xcel.UDFs.GetIndicatorValue($E135, "5 Famille de courbes="&amp;$C135&amp;";", IntrantScenario!$B$7, IntrantScenario!$B$10,"2")/5,0)</f>
        <v>0</v>
      </c>
      <c r="H135" s="166">
        <f>IFERROR(_xll.Woodstock.Analyst.Xcel.UDFs.GetIndicatorValue($E135, "5 Famille de courbes="&amp;$C135&amp;";", IntrantScenario!$B$7, IntrantScenario!$B$10,"3")/5,0)</f>
        <v>0</v>
      </c>
      <c r="I135" s="166">
        <f>IFERROR(_xll.Woodstock.Analyst.Xcel.UDFs.GetIndicatorValue($E135, "5 Famille de courbes="&amp;$C135&amp;";", IntrantScenario!$B$7, IntrantScenario!$B$10,"4")/5,0)</f>
        <v>0</v>
      </c>
      <c r="J135" s="166">
        <f>IFERROR(_xll.Woodstock.Analyst.Xcel.UDFs.GetIndicatorValue($E135, "5 Famille de courbes="&amp;$C135&amp;";", IntrantScenario!$B$7, IntrantScenario!$B$10,"5")/5,0)</f>
        <v>0</v>
      </c>
      <c r="K135" s="166">
        <f>IFERROR(_xll.Woodstock.Analyst.Xcel.UDFs.GetIndicatorValue($E135, "5 Famille de courbes="&amp;$C135&amp;";", IntrantScenario!$B$7, IntrantScenario!$B$10,"6")/5,0)</f>
        <v>0</v>
      </c>
      <c r="L135" s="166">
        <f>IFERROR(_xll.Woodstock.Analyst.Xcel.UDFs.GetIndicatorValueAverage($E135, "5 Famille de courbes="&amp;$C135&amp;";", IntrantScenario!$B$7, IntrantScenario!$B$10,"2", "6")/5,0)</f>
        <v>0</v>
      </c>
      <c r="M135" s="317">
        <f t="shared" si="22"/>
        <v>0</v>
      </c>
      <c r="N135" s="157" t="b">
        <f t="shared" si="23"/>
        <v>1</v>
      </c>
    </row>
    <row r="136" spans="1:14" x14ac:dyDescent="0.25">
      <c r="A136" s="164" t="s">
        <v>33</v>
      </c>
      <c r="B136" s="157" t="s">
        <v>127</v>
      </c>
      <c r="C136" s="374" t="str">
        <f t="shared" si="21"/>
        <v>FCTYF_PEU_R</v>
      </c>
      <c r="D136" s="157" t="s">
        <v>6</v>
      </c>
      <c r="E136" s="374" t="s">
        <v>770</v>
      </c>
      <c r="F136" s="165" t="s">
        <v>360</v>
      </c>
      <c r="G136" s="166">
        <f>IFERROR(_xll.Woodstock.Analyst.Xcel.UDFs.GetIndicatorValue($E136, "5 Famille de courbes="&amp;$C136&amp;";", IntrantScenario!$B$7, IntrantScenario!$B$10,"2")/5,0)</f>
        <v>0</v>
      </c>
      <c r="H136" s="166">
        <f>IFERROR(_xll.Woodstock.Analyst.Xcel.UDFs.GetIndicatorValue($E136, "5 Famille de courbes="&amp;$C136&amp;";", IntrantScenario!$B$7, IntrantScenario!$B$10,"3")/5,0)</f>
        <v>0</v>
      </c>
      <c r="I136" s="166">
        <f>IFERROR(_xll.Woodstock.Analyst.Xcel.UDFs.GetIndicatorValue($E136, "5 Famille de courbes="&amp;$C136&amp;";", IntrantScenario!$B$7, IntrantScenario!$B$10,"4")/5,0)</f>
        <v>0</v>
      </c>
      <c r="J136" s="166">
        <f>IFERROR(_xll.Woodstock.Analyst.Xcel.UDFs.GetIndicatorValue($E136, "5 Famille de courbes="&amp;$C136&amp;";", IntrantScenario!$B$7, IntrantScenario!$B$10,"5")/5,0)</f>
        <v>0</v>
      </c>
      <c r="K136" s="166">
        <f>IFERROR(_xll.Woodstock.Analyst.Xcel.UDFs.GetIndicatorValue($E136, "5 Famille de courbes="&amp;$C136&amp;";", IntrantScenario!$B$7, IntrantScenario!$B$10,"6")/5,0)</f>
        <v>0</v>
      </c>
      <c r="L136" s="166">
        <f>IFERROR(_xll.Woodstock.Analyst.Xcel.UDFs.GetIndicatorValueAverage($E136, "5 Famille de courbes="&amp;$C136&amp;";", IntrantScenario!$B$7, IntrantScenario!$B$10,"2", "6")/5,0)</f>
        <v>0</v>
      </c>
      <c r="M136" s="317">
        <f t="shared" si="22"/>
        <v>0</v>
      </c>
      <c r="N136" s="157" t="b">
        <f t="shared" si="23"/>
        <v>1</v>
      </c>
    </row>
    <row r="137" spans="1:14" x14ac:dyDescent="0.25">
      <c r="A137" s="164" t="s">
        <v>33</v>
      </c>
      <c r="B137" s="157" t="s">
        <v>127</v>
      </c>
      <c r="C137" s="374" t="str">
        <f t="shared" si="21"/>
        <v>FCTYF_PEU_R</v>
      </c>
      <c r="D137" s="157" t="s">
        <v>7</v>
      </c>
      <c r="E137" s="374" t="s">
        <v>760</v>
      </c>
      <c r="F137" s="165" t="s">
        <v>361</v>
      </c>
      <c r="G137" s="166">
        <f>IFERROR(_xll.Woodstock.Analyst.Xcel.UDFs.GetIndicatorValue($E137, "5 Famille de courbes="&amp;$C137&amp;";", IntrantScenario!$B$7, IntrantScenario!$B$10,"2")/5,0)</f>
        <v>0</v>
      </c>
      <c r="H137" s="166">
        <f>IFERROR(_xll.Woodstock.Analyst.Xcel.UDFs.GetIndicatorValue($E137, "5 Famille de courbes="&amp;$C137&amp;";", IntrantScenario!$B$7, IntrantScenario!$B$10,"3")/5,0)</f>
        <v>0</v>
      </c>
      <c r="I137" s="166">
        <f>IFERROR(_xll.Woodstock.Analyst.Xcel.UDFs.GetIndicatorValue($E137, "5 Famille de courbes="&amp;$C137&amp;";", IntrantScenario!$B$7, IntrantScenario!$B$10,"4")/5,0)</f>
        <v>0</v>
      </c>
      <c r="J137" s="166">
        <f>IFERROR(_xll.Woodstock.Analyst.Xcel.UDFs.GetIndicatorValue($E137, "5 Famille de courbes="&amp;$C137&amp;";", IntrantScenario!$B$7, IntrantScenario!$B$10,"5")/5,0)</f>
        <v>0</v>
      </c>
      <c r="K137" s="166">
        <f>IFERROR(_xll.Woodstock.Analyst.Xcel.UDFs.GetIndicatorValue($E137, "5 Famille de courbes="&amp;$C137&amp;";", IntrantScenario!$B$7, IntrantScenario!$B$10,"6")/5,0)</f>
        <v>0</v>
      </c>
      <c r="L137" s="166">
        <f>IFERROR(_xll.Woodstock.Analyst.Xcel.UDFs.GetIndicatorValueAverage($E137, "5 Famille de courbes="&amp;$C137&amp;";", IntrantScenario!$B$7, IntrantScenario!$B$10,"2", "6")/5,0)</f>
        <v>0</v>
      </c>
      <c r="M137" s="317">
        <f t="shared" si="22"/>
        <v>0</v>
      </c>
      <c r="N137" s="157" t="b">
        <f t="shared" si="23"/>
        <v>1</v>
      </c>
    </row>
    <row r="138" spans="1:14" x14ac:dyDescent="0.25">
      <c r="A138" s="164" t="s">
        <v>33</v>
      </c>
      <c r="B138" s="157" t="s">
        <v>127</v>
      </c>
      <c r="C138" s="374" t="str">
        <f t="shared" si="21"/>
        <v>FCTYF_PEU_R</v>
      </c>
      <c r="D138" s="157" t="s">
        <v>8</v>
      </c>
      <c r="E138" s="374" t="s">
        <v>761</v>
      </c>
      <c r="F138" s="165" t="s">
        <v>362</v>
      </c>
      <c r="G138" s="166">
        <f>IFERROR(_xll.Woodstock.Analyst.Xcel.UDFs.GetIndicatorValue($E138, "5 Famille de courbes="&amp;$C138&amp;";", IntrantScenario!$B$7, IntrantScenario!$B$10,"2")/5,0)</f>
        <v>0</v>
      </c>
      <c r="H138" s="166">
        <f>IFERROR(_xll.Woodstock.Analyst.Xcel.UDFs.GetIndicatorValue($E138, "5 Famille de courbes="&amp;$C138&amp;";", IntrantScenario!$B$7, IntrantScenario!$B$10,"3")/5,0)</f>
        <v>0</v>
      </c>
      <c r="I138" s="166">
        <f>IFERROR(_xll.Woodstock.Analyst.Xcel.UDFs.GetIndicatorValue($E138, "5 Famille de courbes="&amp;$C138&amp;";", IntrantScenario!$B$7, IntrantScenario!$B$10,"4")/5,0)</f>
        <v>0</v>
      </c>
      <c r="J138" s="166">
        <f>IFERROR(_xll.Woodstock.Analyst.Xcel.UDFs.GetIndicatorValue($E138, "5 Famille de courbes="&amp;$C138&amp;";", IntrantScenario!$B$7, IntrantScenario!$B$10,"5")/5,0)</f>
        <v>0</v>
      </c>
      <c r="K138" s="166">
        <f>IFERROR(_xll.Woodstock.Analyst.Xcel.UDFs.GetIndicatorValue($E138, "5 Famille de courbes="&amp;$C138&amp;";", IntrantScenario!$B$7, IntrantScenario!$B$10,"6")/5,0)</f>
        <v>0</v>
      </c>
      <c r="L138" s="166">
        <f>IFERROR(_xll.Woodstock.Analyst.Xcel.UDFs.GetIndicatorValueAverage($E138, "5 Famille de courbes="&amp;$C138&amp;";", IntrantScenario!$B$7, IntrantScenario!$B$10,"2", "6")/5,0)</f>
        <v>0</v>
      </c>
      <c r="M138" s="317">
        <f t="shared" si="22"/>
        <v>0</v>
      </c>
      <c r="N138" s="157" t="b">
        <f t="shared" si="23"/>
        <v>1</v>
      </c>
    </row>
    <row r="139" spans="1:14" x14ac:dyDescent="0.25">
      <c r="A139" s="164" t="s">
        <v>33</v>
      </c>
      <c r="B139" s="157" t="s">
        <v>127</v>
      </c>
      <c r="C139" s="374" t="str">
        <f t="shared" si="21"/>
        <v>FCTYF_PEU_R</v>
      </c>
      <c r="D139" s="157" t="s">
        <v>9</v>
      </c>
      <c r="E139" s="374" t="s">
        <v>762</v>
      </c>
      <c r="F139" s="165" t="s">
        <v>363</v>
      </c>
      <c r="G139" s="166">
        <f>IFERROR(_xll.Woodstock.Analyst.Xcel.UDFs.GetIndicatorValue($E139, "5 Famille de courbes="&amp;$C139&amp;";", IntrantScenario!$B$7, IntrantScenario!$B$10,"2")/5,0)</f>
        <v>0</v>
      </c>
      <c r="H139" s="166">
        <f>IFERROR(_xll.Woodstock.Analyst.Xcel.UDFs.GetIndicatorValue($E139, "5 Famille de courbes="&amp;$C139&amp;";", IntrantScenario!$B$7, IntrantScenario!$B$10,"3")/5,0)</f>
        <v>0</v>
      </c>
      <c r="I139" s="166">
        <f>IFERROR(_xll.Woodstock.Analyst.Xcel.UDFs.GetIndicatorValue($E139, "5 Famille de courbes="&amp;$C139&amp;";", IntrantScenario!$B$7, IntrantScenario!$B$10,"4")/5,0)</f>
        <v>0</v>
      </c>
      <c r="J139" s="166">
        <f>IFERROR(_xll.Woodstock.Analyst.Xcel.UDFs.GetIndicatorValue($E139, "5 Famille de courbes="&amp;$C139&amp;";", IntrantScenario!$B$7, IntrantScenario!$B$10,"5")/5,0)</f>
        <v>0</v>
      </c>
      <c r="K139" s="166">
        <f>IFERROR(_xll.Woodstock.Analyst.Xcel.UDFs.GetIndicatorValue($E139, "5 Famille de courbes="&amp;$C139&amp;";", IntrantScenario!$B$7, IntrantScenario!$B$10,"6")/5,0)</f>
        <v>0</v>
      </c>
      <c r="L139" s="166">
        <f>IFERROR(_xll.Woodstock.Analyst.Xcel.UDFs.GetIndicatorValueAverage($E139, "5 Famille de courbes="&amp;$C139&amp;";", IntrantScenario!$B$7, IntrantScenario!$B$10,"2", "6")/5,0)</f>
        <v>0</v>
      </c>
      <c r="M139" s="317">
        <f t="shared" si="22"/>
        <v>0</v>
      </c>
      <c r="N139" s="157" t="b">
        <f t="shared" si="23"/>
        <v>1</v>
      </c>
    </row>
    <row r="140" spans="1:14" x14ac:dyDescent="0.25">
      <c r="A140" s="164" t="s">
        <v>33</v>
      </c>
      <c r="B140" s="157" t="s">
        <v>127</v>
      </c>
      <c r="C140" s="374" t="str">
        <f t="shared" si="21"/>
        <v>FCTYF_PEU_R</v>
      </c>
      <c r="D140" s="157" t="s">
        <v>11</v>
      </c>
      <c r="E140" s="374" t="s">
        <v>805</v>
      </c>
      <c r="F140" s="165" t="s">
        <v>364</v>
      </c>
      <c r="G140" s="166">
        <f>IFERROR(_xll.Woodstock.Analyst.Xcel.UDFs.GetIndicatorValue($E140, "5 Famille de courbes="&amp;$C140&amp;";", IntrantScenario!$B$7, IntrantScenario!$B$10,"2")/5,0)</f>
        <v>0</v>
      </c>
      <c r="H140" s="166">
        <f>IFERROR(_xll.Woodstock.Analyst.Xcel.UDFs.GetIndicatorValue($E140, "5 Famille de courbes="&amp;$C140&amp;";", IntrantScenario!$B$7, IntrantScenario!$B$10,"3")/5,0)</f>
        <v>0</v>
      </c>
      <c r="I140" s="166">
        <f>IFERROR(_xll.Woodstock.Analyst.Xcel.UDFs.GetIndicatorValue($E140, "5 Famille de courbes="&amp;$C140&amp;";", IntrantScenario!$B$7, IntrantScenario!$B$10,"4")/5,0)</f>
        <v>0</v>
      </c>
      <c r="J140" s="166">
        <f>IFERROR(_xll.Woodstock.Analyst.Xcel.UDFs.GetIndicatorValue($E140, "5 Famille de courbes="&amp;$C140&amp;";", IntrantScenario!$B$7, IntrantScenario!$B$10,"5")/5,0)</f>
        <v>0</v>
      </c>
      <c r="K140" s="166">
        <f>IFERROR(_xll.Woodstock.Analyst.Xcel.UDFs.GetIndicatorValue($E140, "5 Famille de courbes="&amp;$C140&amp;";", IntrantScenario!$B$7, IntrantScenario!$B$10,"6")/5,0)</f>
        <v>0</v>
      </c>
      <c r="L140" s="166">
        <f>IFERROR(_xll.Woodstock.Analyst.Xcel.UDFs.GetIndicatorValueAverage($E140, "5 Famille de courbes="&amp;$C140&amp;";", IntrantScenario!$B$7, IntrantScenario!$B$10,"2", "6")/5,0)</f>
        <v>0</v>
      </c>
      <c r="M140" s="317">
        <f t="shared" si="22"/>
        <v>0</v>
      </c>
      <c r="N140" s="157" t="b">
        <f t="shared" si="23"/>
        <v>1</v>
      </c>
    </row>
    <row r="141" spans="1:14" x14ac:dyDescent="0.25">
      <c r="A141" s="164" t="s">
        <v>33</v>
      </c>
      <c r="B141" s="157" t="s">
        <v>127</v>
      </c>
      <c r="C141" s="374" t="str">
        <f t="shared" si="21"/>
        <v>FCTYF_PEU_R</v>
      </c>
      <c r="D141" s="157" t="s">
        <v>13</v>
      </c>
      <c r="E141" s="374" t="s">
        <v>763</v>
      </c>
      <c r="F141" s="165" t="s">
        <v>365</v>
      </c>
      <c r="G141" s="166">
        <f>IFERROR(_xll.Woodstock.Analyst.Xcel.UDFs.GetIndicatorValue($E141, "5 Famille de courbes="&amp;$C141&amp;";", IntrantScenario!$B$7, IntrantScenario!$B$10,"2")/5,0)</f>
        <v>0</v>
      </c>
      <c r="H141" s="166">
        <f>IFERROR(_xll.Woodstock.Analyst.Xcel.UDFs.GetIndicatorValue($E141, "5 Famille de courbes="&amp;$C141&amp;";", IntrantScenario!$B$7, IntrantScenario!$B$10,"3")/5,0)</f>
        <v>0</v>
      </c>
      <c r="I141" s="166">
        <f>IFERROR(_xll.Woodstock.Analyst.Xcel.UDFs.GetIndicatorValue($E141, "5 Famille de courbes="&amp;$C141&amp;";", IntrantScenario!$B$7, IntrantScenario!$B$10,"4")/5,0)</f>
        <v>0</v>
      </c>
      <c r="J141" s="166">
        <f>IFERROR(_xll.Woodstock.Analyst.Xcel.UDFs.GetIndicatorValue($E141, "5 Famille de courbes="&amp;$C141&amp;";", IntrantScenario!$B$7, IntrantScenario!$B$10,"5")/5,0)</f>
        <v>0</v>
      </c>
      <c r="K141" s="166">
        <f>IFERROR(_xll.Woodstock.Analyst.Xcel.UDFs.GetIndicatorValue($E141, "5 Famille de courbes="&amp;$C141&amp;";", IntrantScenario!$B$7, IntrantScenario!$B$10,"6")/5,0)</f>
        <v>0</v>
      </c>
      <c r="L141" s="166">
        <f>IFERROR(_xll.Woodstock.Analyst.Xcel.UDFs.GetIndicatorValueAverage($E141, "5 Famille de courbes="&amp;$C141&amp;";", IntrantScenario!$B$7, IntrantScenario!$B$10,"2", "6")/5,0)</f>
        <v>0</v>
      </c>
      <c r="M141" s="317">
        <f t="shared" si="22"/>
        <v>0</v>
      </c>
      <c r="N141" s="157" t="b">
        <f t="shared" si="23"/>
        <v>1</v>
      </c>
    </row>
    <row r="142" spans="1:14" x14ac:dyDescent="0.25">
      <c r="A142" s="164" t="s">
        <v>33</v>
      </c>
      <c r="B142" s="157" t="s">
        <v>127</v>
      </c>
      <c r="C142" s="374" t="str">
        <f t="shared" si="21"/>
        <v>FCTYF_PEU_R</v>
      </c>
      <c r="D142" s="157" t="s">
        <v>14</v>
      </c>
      <c r="E142" s="374" t="s">
        <v>764</v>
      </c>
      <c r="F142" s="165" t="s">
        <v>366</v>
      </c>
      <c r="G142" s="166">
        <f>IFERROR(_xll.Woodstock.Analyst.Xcel.UDFs.GetIndicatorValue($E142, "5 Famille de courbes="&amp;$C142&amp;";", IntrantScenario!$B$7, IntrantScenario!$B$10,"2")/5,0)</f>
        <v>0</v>
      </c>
      <c r="H142" s="166">
        <f>IFERROR(_xll.Woodstock.Analyst.Xcel.UDFs.GetIndicatorValue($E142, "5 Famille de courbes="&amp;$C142&amp;";", IntrantScenario!$B$7, IntrantScenario!$B$10,"3")/5,0)</f>
        <v>0</v>
      </c>
      <c r="I142" s="166">
        <f>IFERROR(_xll.Woodstock.Analyst.Xcel.UDFs.GetIndicatorValue($E142, "5 Famille de courbes="&amp;$C142&amp;";", IntrantScenario!$B$7, IntrantScenario!$B$10,"4")/5,0)</f>
        <v>0</v>
      </c>
      <c r="J142" s="166">
        <f>IFERROR(_xll.Woodstock.Analyst.Xcel.UDFs.GetIndicatorValue($E142, "5 Famille de courbes="&amp;$C142&amp;";", IntrantScenario!$B$7, IntrantScenario!$B$10,"5")/5,0)</f>
        <v>0</v>
      </c>
      <c r="K142" s="166">
        <f>IFERROR(_xll.Woodstock.Analyst.Xcel.UDFs.GetIndicatorValue($E142, "5 Famille de courbes="&amp;$C142&amp;";", IntrantScenario!$B$7, IntrantScenario!$B$10,"6")/5,0)</f>
        <v>0</v>
      </c>
      <c r="L142" s="166">
        <f>IFERROR(_xll.Woodstock.Analyst.Xcel.UDFs.GetIndicatorValueAverage($E142, "5 Famille de courbes="&amp;$C142&amp;";", IntrantScenario!$B$7, IntrantScenario!$B$10,"2", "6")/5,0)</f>
        <v>0</v>
      </c>
      <c r="M142" s="317">
        <f t="shared" si="22"/>
        <v>0</v>
      </c>
      <c r="N142" s="157" t="b">
        <f t="shared" si="23"/>
        <v>1</v>
      </c>
    </row>
    <row r="143" spans="1:14" x14ac:dyDescent="0.25">
      <c r="A143" s="164" t="s">
        <v>33</v>
      </c>
      <c r="B143" s="157" t="s">
        <v>127</v>
      </c>
      <c r="C143" s="374" t="str">
        <f t="shared" si="21"/>
        <v>FCTYF_PEU_R</v>
      </c>
      <c r="D143" s="157" t="s">
        <v>15</v>
      </c>
      <c r="E143" s="374" t="s">
        <v>765</v>
      </c>
      <c r="F143" s="165" t="s">
        <v>367</v>
      </c>
      <c r="G143" s="166">
        <f>IFERROR(_xll.Woodstock.Analyst.Xcel.UDFs.GetIndicatorValue($E143, "5 Famille de courbes="&amp;$C143&amp;";", IntrantScenario!$B$7, IntrantScenario!$B$10,"2")/5,0)</f>
        <v>0</v>
      </c>
      <c r="H143" s="166">
        <f>IFERROR(_xll.Woodstock.Analyst.Xcel.UDFs.GetIndicatorValue($E143, "5 Famille de courbes="&amp;$C143&amp;";", IntrantScenario!$B$7, IntrantScenario!$B$10,"3")/5,0)</f>
        <v>0</v>
      </c>
      <c r="I143" s="166">
        <f>IFERROR(_xll.Woodstock.Analyst.Xcel.UDFs.GetIndicatorValue($E143, "5 Famille de courbes="&amp;$C143&amp;";", IntrantScenario!$B$7, IntrantScenario!$B$10,"4")/5,0)</f>
        <v>0</v>
      </c>
      <c r="J143" s="166">
        <f>IFERROR(_xll.Woodstock.Analyst.Xcel.UDFs.GetIndicatorValue($E143, "5 Famille de courbes="&amp;$C143&amp;";", IntrantScenario!$B$7, IntrantScenario!$B$10,"5")/5,0)</f>
        <v>0</v>
      </c>
      <c r="K143" s="166">
        <f>IFERROR(_xll.Woodstock.Analyst.Xcel.UDFs.GetIndicatorValue($E143, "5 Famille de courbes="&amp;$C143&amp;";", IntrantScenario!$B$7, IntrantScenario!$B$10,"6")/5,0)</f>
        <v>0</v>
      </c>
      <c r="L143" s="166">
        <f>IFERROR(_xll.Woodstock.Analyst.Xcel.UDFs.GetIndicatorValueAverage($E143, "5 Famille de courbes="&amp;$C143&amp;";", IntrantScenario!$B$7, IntrantScenario!$B$10,"2", "6")/5,0)</f>
        <v>0</v>
      </c>
      <c r="M143" s="317">
        <f t="shared" si="22"/>
        <v>0</v>
      </c>
      <c r="N143" s="157" t="b">
        <f t="shared" si="23"/>
        <v>1</v>
      </c>
    </row>
    <row r="144" spans="1:14" x14ac:dyDescent="0.25">
      <c r="A144" s="164" t="s">
        <v>33</v>
      </c>
      <c r="B144" s="157" t="s">
        <v>127</v>
      </c>
      <c r="C144" s="374" t="str">
        <f t="shared" si="21"/>
        <v>FCTYF_PEU_R</v>
      </c>
      <c r="D144" s="157" t="s">
        <v>17</v>
      </c>
      <c r="E144" s="374" t="s">
        <v>766</v>
      </c>
      <c r="F144" s="165" t="s">
        <v>368</v>
      </c>
      <c r="G144" s="166">
        <f>IFERROR(_xll.Woodstock.Analyst.Xcel.UDFs.GetIndicatorValue($E144, "5 Famille de courbes="&amp;$C144&amp;";", IntrantScenario!$B$7, IntrantScenario!$B$10,"2")/5,0)</f>
        <v>0</v>
      </c>
      <c r="H144" s="166">
        <f>IFERROR(_xll.Woodstock.Analyst.Xcel.UDFs.GetIndicatorValue($E144, "5 Famille de courbes="&amp;$C144&amp;";", IntrantScenario!$B$7, IntrantScenario!$B$10,"3")/5,0)</f>
        <v>0</v>
      </c>
      <c r="I144" s="166">
        <f>IFERROR(_xll.Woodstock.Analyst.Xcel.UDFs.GetIndicatorValue($E144, "5 Famille de courbes="&amp;$C144&amp;";", IntrantScenario!$B$7, IntrantScenario!$B$10,"4")/5,0)</f>
        <v>0</v>
      </c>
      <c r="J144" s="166">
        <f>IFERROR(_xll.Woodstock.Analyst.Xcel.UDFs.GetIndicatorValue($E144, "5 Famille de courbes="&amp;$C144&amp;";", IntrantScenario!$B$7, IntrantScenario!$B$10,"5")/5,0)</f>
        <v>0</v>
      </c>
      <c r="K144" s="166">
        <f>IFERROR(_xll.Woodstock.Analyst.Xcel.UDFs.GetIndicatorValue($E144, "5 Famille de courbes="&amp;$C144&amp;";", IntrantScenario!$B$7, IntrantScenario!$B$10,"6")/5,0)</f>
        <v>0</v>
      </c>
      <c r="L144" s="166">
        <f>IFERROR(_xll.Woodstock.Analyst.Xcel.UDFs.GetIndicatorValueAverage($E144, "5 Famille de courbes="&amp;$C144&amp;";", IntrantScenario!$B$7, IntrantScenario!$B$10,"2", "6")/5,0)</f>
        <v>0</v>
      </c>
      <c r="M144" s="317">
        <f t="shared" si="22"/>
        <v>0</v>
      </c>
      <c r="N144" s="157" t="b">
        <f t="shared" si="23"/>
        <v>1</v>
      </c>
    </row>
    <row r="145" spans="1:14" x14ac:dyDescent="0.25">
      <c r="A145" s="164" t="s">
        <v>33</v>
      </c>
      <c r="B145" s="157" t="s">
        <v>127</v>
      </c>
      <c r="C145" s="374" t="str">
        <f t="shared" si="21"/>
        <v>FCTYF_PEU_R</v>
      </c>
      <c r="D145" s="157" t="s">
        <v>18</v>
      </c>
      <c r="E145" s="374" t="s">
        <v>767</v>
      </c>
      <c r="F145" s="165" t="s">
        <v>369</v>
      </c>
      <c r="G145" s="166">
        <f>IFERROR(_xll.Woodstock.Analyst.Xcel.UDFs.GetIndicatorValue($E145, "5 Famille de courbes="&amp;$C145&amp;";", IntrantScenario!$B$7, IntrantScenario!$B$10,"2")/5,0)</f>
        <v>0</v>
      </c>
      <c r="H145" s="166">
        <f>IFERROR(_xll.Woodstock.Analyst.Xcel.UDFs.GetIndicatorValue($E145, "5 Famille de courbes="&amp;$C145&amp;";", IntrantScenario!$B$7, IntrantScenario!$B$10,"3")/5,0)</f>
        <v>0</v>
      </c>
      <c r="I145" s="166">
        <f>IFERROR(_xll.Woodstock.Analyst.Xcel.UDFs.GetIndicatorValue($E145, "5 Famille de courbes="&amp;$C145&amp;";", IntrantScenario!$B$7, IntrantScenario!$B$10,"4")/5,0)</f>
        <v>0</v>
      </c>
      <c r="J145" s="166">
        <f>IFERROR(_xll.Woodstock.Analyst.Xcel.UDFs.GetIndicatorValue($E145, "5 Famille de courbes="&amp;$C145&amp;";", IntrantScenario!$B$7, IntrantScenario!$B$10,"5")/5,0)</f>
        <v>0</v>
      </c>
      <c r="K145" s="166">
        <f>IFERROR(_xll.Woodstock.Analyst.Xcel.UDFs.GetIndicatorValue($E145, "5 Famille de courbes="&amp;$C145&amp;";", IntrantScenario!$B$7, IntrantScenario!$B$10,"6")/5,0)</f>
        <v>0</v>
      </c>
      <c r="L145" s="166">
        <f>IFERROR(_xll.Woodstock.Analyst.Xcel.UDFs.GetIndicatorValueAverage($E145, "5 Famille de courbes="&amp;$C145&amp;";", IntrantScenario!$B$7, IntrantScenario!$B$10,"2", "6")/5,0)</f>
        <v>0</v>
      </c>
      <c r="M145" s="317">
        <f t="shared" si="22"/>
        <v>0</v>
      </c>
      <c r="N145" s="157" t="b">
        <f t="shared" si="23"/>
        <v>1</v>
      </c>
    </row>
    <row r="146" spans="1:14" x14ac:dyDescent="0.25">
      <c r="A146" s="164" t="s">
        <v>33</v>
      </c>
      <c r="B146" s="157" t="s">
        <v>127</v>
      </c>
      <c r="C146" s="374" t="str">
        <f t="shared" si="21"/>
        <v>FCTYF_PEU_R</v>
      </c>
      <c r="D146" s="157" t="s">
        <v>19</v>
      </c>
      <c r="E146" s="374" t="s">
        <v>768</v>
      </c>
      <c r="F146" s="165" t="s">
        <v>370</v>
      </c>
      <c r="G146" s="166">
        <f>IFERROR(_xll.Woodstock.Analyst.Xcel.UDFs.GetIndicatorValue($E146, "5 Famille de courbes="&amp;$C146&amp;";", IntrantScenario!$B$7, IntrantScenario!$B$10,"2")/5,0)</f>
        <v>0</v>
      </c>
      <c r="H146" s="166">
        <f>IFERROR(_xll.Woodstock.Analyst.Xcel.UDFs.GetIndicatorValue($E146, "5 Famille de courbes="&amp;$C146&amp;";", IntrantScenario!$B$7, IntrantScenario!$B$10,"3")/5,0)</f>
        <v>0</v>
      </c>
      <c r="I146" s="166">
        <f>IFERROR(_xll.Woodstock.Analyst.Xcel.UDFs.GetIndicatorValue($E146, "5 Famille de courbes="&amp;$C146&amp;";", IntrantScenario!$B$7, IntrantScenario!$B$10,"4")/5,0)</f>
        <v>0</v>
      </c>
      <c r="J146" s="166">
        <f>IFERROR(_xll.Woodstock.Analyst.Xcel.UDFs.GetIndicatorValue($E146, "5 Famille de courbes="&amp;$C146&amp;";", IntrantScenario!$B$7, IntrantScenario!$B$10,"5")/5,0)</f>
        <v>0</v>
      </c>
      <c r="K146" s="166">
        <f>IFERROR(_xll.Woodstock.Analyst.Xcel.UDFs.GetIndicatorValue($E146, "5 Famille de courbes="&amp;$C146&amp;";", IntrantScenario!$B$7, IntrantScenario!$B$10,"6")/5,0)</f>
        <v>0</v>
      </c>
      <c r="L146" s="166">
        <f>IFERROR(_xll.Woodstock.Analyst.Xcel.UDFs.GetIndicatorValueAverage($E146, "5 Famille de courbes="&amp;$C146&amp;";", IntrantScenario!$B$7, IntrantScenario!$B$10,"2", "6")/5,0)</f>
        <v>0</v>
      </c>
      <c r="M146" s="317">
        <f t="shared" si="22"/>
        <v>0</v>
      </c>
      <c r="N146" s="157" t="b">
        <f t="shared" si="23"/>
        <v>1</v>
      </c>
    </row>
    <row r="147" spans="1:14" x14ac:dyDescent="0.25">
      <c r="A147" s="164" t="s">
        <v>33</v>
      </c>
      <c r="B147" s="157" t="s">
        <v>127</v>
      </c>
      <c r="C147" s="374" t="str">
        <f t="shared" si="21"/>
        <v>FCTYF_PEU_R</v>
      </c>
      <c r="D147" s="157" t="s">
        <v>21</v>
      </c>
      <c r="E147" s="374" t="s">
        <v>769</v>
      </c>
      <c r="F147" s="165" t="s">
        <v>371</v>
      </c>
      <c r="G147" s="166">
        <f>IFERROR(_xll.Woodstock.Analyst.Xcel.UDFs.GetIndicatorValue($E147, "5 Famille de courbes="&amp;$C147&amp;";", IntrantScenario!$B$7, IntrantScenario!$B$10,"2")/5,0)</f>
        <v>0</v>
      </c>
      <c r="H147" s="166">
        <f>IFERROR(_xll.Woodstock.Analyst.Xcel.UDFs.GetIndicatorValue($E147, "5 Famille de courbes="&amp;$C147&amp;";", IntrantScenario!$B$7, IntrantScenario!$B$10,"3")/5,0)</f>
        <v>0</v>
      </c>
      <c r="I147" s="166">
        <f>IFERROR(_xll.Woodstock.Analyst.Xcel.UDFs.GetIndicatorValue($E147, "5 Famille de courbes="&amp;$C147&amp;";", IntrantScenario!$B$7, IntrantScenario!$B$10,"4")/5,0)</f>
        <v>0</v>
      </c>
      <c r="J147" s="166">
        <f>IFERROR(_xll.Woodstock.Analyst.Xcel.UDFs.GetIndicatorValue($E147, "5 Famille de courbes="&amp;$C147&amp;";", IntrantScenario!$B$7, IntrantScenario!$B$10,"5")/5,0)</f>
        <v>0</v>
      </c>
      <c r="K147" s="166">
        <f>IFERROR(_xll.Woodstock.Analyst.Xcel.UDFs.GetIndicatorValue($E147, "5 Famille de courbes="&amp;$C147&amp;";", IntrantScenario!$B$7, IntrantScenario!$B$10,"6")/5,0)</f>
        <v>0</v>
      </c>
      <c r="L147" s="166">
        <f>IFERROR(_xll.Woodstock.Analyst.Xcel.UDFs.GetIndicatorValueAverage($E147, "5 Famille de courbes="&amp;$C147&amp;";", IntrantScenario!$B$7, IntrantScenario!$B$10,"2", "6")/5,0)</f>
        <v>0</v>
      </c>
      <c r="M147" s="317">
        <f t="shared" si="22"/>
        <v>0</v>
      </c>
      <c r="N147" s="157" t="b">
        <f t="shared" si="23"/>
        <v>1</v>
      </c>
    </row>
    <row r="148" spans="1:14" x14ac:dyDescent="0.25">
      <c r="A148" s="164" t="s">
        <v>33</v>
      </c>
      <c r="B148" s="157" t="s">
        <v>127</v>
      </c>
      <c r="C148" s="374" t="str">
        <f t="shared" si="21"/>
        <v>FCTYF_PEU_R</v>
      </c>
      <c r="D148" s="157" t="s">
        <v>39</v>
      </c>
      <c r="E148" s="374" t="s">
        <v>806</v>
      </c>
      <c r="F148" s="165" t="s">
        <v>372</v>
      </c>
      <c r="G148" s="166">
        <f>IFERROR(_xll.Woodstock.Analyst.Xcel.UDFs.GetIndicatorValue($E148, "5 Famille de courbes="&amp;$C148&amp;";", IntrantScenario!$B$7, IntrantScenario!$B$10,"2")/5,0)</f>
        <v>0</v>
      </c>
      <c r="H148" s="166">
        <f>IFERROR(_xll.Woodstock.Analyst.Xcel.UDFs.GetIndicatorValue($E148, "5 Famille de courbes="&amp;$C148&amp;";", IntrantScenario!$B$7, IntrantScenario!$B$10,"3")/5,0)</f>
        <v>0</v>
      </c>
      <c r="I148" s="166">
        <f>IFERROR(_xll.Woodstock.Analyst.Xcel.UDFs.GetIndicatorValue($E148, "5 Famille de courbes="&amp;$C148&amp;";", IntrantScenario!$B$7, IntrantScenario!$B$10,"4")/5,0)</f>
        <v>0</v>
      </c>
      <c r="J148" s="166">
        <f>IFERROR(_xll.Woodstock.Analyst.Xcel.UDFs.GetIndicatorValue($E148, "5 Famille de courbes="&amp;$C148&amp;";", IntrantScenario!$B$7, IntrantScenario!$B$10,"5")/5,0)</f>
        <v>0</v>
      </c>
      <c r="K148" s="166">
        <f>IFERROR(_xll.Woodstock.Analyst.Xcel.UDFs.GetIndicatorValue($E148, "5 Famille de courbes="&amp;$C148&amp;";", IntrantScenario!$B$7, IntrantScenario!$B$10,"6")/5,0)</f>
        <v>0</v>
      </c>
      <c r="L148" s="166">
        <f>IFERROR(_xll.Woodstock.Analyst.Xcel.UDFs.GetIndicatorValueAverage($E148, "5 Famille de courbes="&amp;$C148&amp;";", IntrantScenario!$B$7, IntrantScenario!$B$10,"2", "6")/5,0)</f>
        <v>0</v>
      </c>
      <c r="M148" s="317">
        <f t="shared" si="22"/>
        <v>0</v>
      </c>
      <c r="N148" s="157" t="b">
        <f t="shared" si="23"/>
        <v>1</v>
      </c>
    </row>
    <row r="149" spans="1:14" x14ac:dyDescent="0.25">
      <c r="A149" s="370"/>
      <c r="B149" s="371"/>
      <c r="C149" s="374"/>
      <c r="D149" s="371"/>
      <c r="E149" s="374"/>
      <c r="F149" s="374"/>
      <c r="G149" s="375"/>
      <c r="H149" s="375"/>
      <c r="I149" s="375"/>
      <c r="J149" s="375"/>
      <c r="K149" s="375"/>
      <c r="L149" s="375"/>
      <c r="M149" s="376"/>
      <c r="N149" s="371"/>
    </row>
    <row r="150" spans="1:14" x14ac:dyDescent="0.25">
      <c r="A150" s="164" t="s">
        <v>36</v>
      </c>
      <c r="B150" s="157" t="s">
        <v>105</v>
      </c>
      <c r="C150" s="374" t="str">
        <f t="shared" ref="C150:C166" si="24">"FCTYF_"&amp;B150</f>
        <v>FCTYF_PIG</v>
      </c>
      <c r="D150" s="165" t="s">
        <v>2</v>
      </c>
      <c r="E150" s="374" t="s">
        <v>756</v>
      </c>
      <c r="F150" s="165" t="s">
        <v>373</v>
      </c>
      <c r="G150" s="166">
        <f>IFERROR(_xll.Woodstock.Analyst.Xcel.UDFs.GetIndicatorValue($E150, "5 Famille de courbes="&amp;$C150&amp;";", IntrantScenario!$B$7, IntrantScenario!$B$10,"2")/5,0)</f>
        <v>2639.4006309494894</v>
      </c>
      <c r="H150" s="166">
        <f>IFERROR(_xll.Woodstock.Analyst.Xcel.UDFs.GetIndicatorValue($E150, "5 Famille de courbes="&amp;$C150&amp;";", IntrantScenario!$B$7, IntrantScenario!$B$10,"3")/5,0)</f>
        <v>3218.6376121887783</v>
      </c>
      <c r="I150" s="166">
        <f>IFERROR(_xll.Woodstock.Analyst.Xcel.UDFs.GetIndicatorValue($E150, "5 Famille de courbes="&amp;$C150&amp;";", IntrantScenario!$B$7, IntrantScenario!$B$10,"4")/5,0)</f>
        <v>1294.77164471471</v>
      </c>
      <c r="J150" s="166">
        <f>IFERROR(_xll.Woodstock.Analyst.Xcel.UDFs.GetIndicatorValue($E150, "5 Famille de courbes="&amp;$C150&amp;";", IntrantScenario!$B$7, IntrantScenario!$B$10,"5")/5,0)</f>
        <v>852.02233147502318</v>
      </c>
      <c r="K150" s="166">
        <f>IFERROR(_xll.Woodstock.Analyst.Xcel.UDFs.GetIndicatorValue($E150, "5 Famille de courbes="&amp;$C150&amp;";", IntrantScenario!$B$7, IntrantScenario!$B$10,"6")/5,0)</f>
        <v>45.102801386436319</v>
      </c>
      <c r="L150" s="166">
        <f>IFERROR(_xll.Woodstock.Analyst.Xcel.UDFs.GetIndicatorValueAverage($E150, "5 Famille de courbes="&amp;$C150&amp;";", IntrantScenario!$B$7, IntrantScenario!$B$10,"2", "6")/5,0)</f>
        <v>1609.9870041428871</v>
      </c>
      <c r="M150" s="317">
        <f t="shared" ref="M150:M166" si="25">SUM(G150:K150)/5</f>
        <v>1609.9870041428874</v>
      </c>
      <c r="N150" s="157" t="b">
        <f t="shared" ref="N150:N166" si="26">EXACT(ROUND(L150,1),ROUND(M150,1))</f>
        <v>1</v>
      </c>
    </row>
    <row r="151" spans="1:14" x14ac:dyDescent="0.25">
      <c r="A151" s="164" t="s">
        <v>36</v>
      </c>
      <c r="B151" s="157" t="s">
        <v>105</v>
      </c>
      <c r="C151" s="374" t="str">
        <f t="shared" si="24"/>
        <v>FCTYF_PIG</v>
      </c>
      <c r="D151" s="157" t="s">
        <v>3</v>
      </c>
      <c r="E151" s="374" t="s">
        <v>757</v>
      </c>
      <c r="F151" s="165" t="s">
        <v>374</v>
      </c>
      <c r="G151" s="166">
        <f>IFERROR(_xll.Woodstock.Analyst.Xcel.UDFs.GetIndicatorValue($E151, "5 Famille de courbes="&amp;$C151&amp;";", IntrantScenario!$B$7, IntrantScenario!$B$10,"2")/5,0)</f>
        <v>50715.816582748193</v>
      </c>
      <c r="H151" s="166">
        <f>IFERROR(_xll.Woodstock.Analyst.Xcel.UDFs.GetIndicatorValue($E151, "5 Famille de courbes="&amp;$C151&amp;";", IntrantScenario!$B$7, IntrantScenario!$B$10,"3")/5,0)</f>
        <v>71452.646518755617</v>
      </c>
      <c r="I151" s="166">
        <f>IFERROR(_xll.Woodstock.Analyst.Xcel.UDFs.GetIndicatorValue($E151, "5 Famille de courbes="&amp;$C151&amp;";", IntrantScenario!$B$7, IntrantScenario!$B$10,"4")/5,0)</f>
        <v>16477.018676967687</v>
      </c>
      <c r="J151" s="166">
        <f>IFERROR(_xll.Woodstock.Analyst.Xcel.UDFs.GetIndicatorValue($E151, "5 Famille de courbes="&amp;$C151&amp;";", IntrantScenario!$B$7, IntrantScenario!$B$10,"5")/5,0)</f>
        <v>21238.412543677412</v>
      </c>
      <c r="K151" s="166">
        <f>IFERROR(_xll.Woodstock.Analyst.Xcel.UDFs.GetIndicatorValue($E151, "5 Famille de courbes="&amp;$C151&amp;";", IntrantScenario!$B$7, IntrantScenario!$B$10,"6")/5,0)</f>
        <v>1380.1457396303044</v>
      </c>
      <c r="L151" s="166">
        <f>IFERROR(_xll.Woodstock.Analyst.Xcel.UDFs.GetIndicatorValueAverage($E151, "5 Famille de courbes="&amp;$C151&amp;";", IntrantScenario!$B$7, IntrantScenario!$B$10,"2", "6")/5,0)</f>
        <v>32252.808012355839</v>
      </c>
      <c r="M151" s="317">
        <f t="shared" si="25"/>
        <v>32252.808012355839</v>
      </c>
      <c r="N151" s="157" t="b">
        <f t="shared" si="26"/>
        <v>1</v>
      </c>
    </row>
    <row r="152" spans="1:14" x14ac:dyDescent="0.25">
      <c r="A152" s="164" t="s">
        <v>36</v>
      </c>
      <c r="B152" s="157" t="s">
        <v>105</v>
      </c>
      <c r="C152" s="374" t="str">
        <f t="shared" si="24"/>
        <v>FCTYF_PIG</v>
      </c>
      <c r="D152" s="157" t="s">
        <v>4</v>
      </c>
      <c r="E152" s="374" t="s">
        <v>758</v>
      </c>
      <c r="F152" s="165" t="s">
        <v>629</v>
      </c>
      <c r="G152" s="166">
        <f>IFERROR(_xll.Woodstock.Analyst.Xcel.UDFs.GetIndicatorValue($E152, "5 Famille de courbes="&amp;$C152&amp;";", IntrantScenario!$B$7, IntrantScenario!$B$10,"2")/5,0)</f>
        <v>131343.76082690773</v>
      </c>
      <c r="H152" s="166">
        <f>IFERROR(_xll.Woodstock.Analyst.Xcel.UDFs.GetIndicatorValue($E152, "5 Famille de courbes="&amp;$C152&amp;";", IntrantScenario!$B$7, IntrantScenario!$B$10,"3")/5,0)</f>
        <v>162903.79510398174</v>
      </c>
      <c r="I152" s="166">
        <f>IFERROR(_xll.Woodstock.Analyst.Xcel.UDFs.GetIndicatorValue($E152, "5 Famille de courbes="&amp;$C152&amp;";", IntrantScenario!$B$7, IntrantScenario!$B$10,"4")/5,0)</f>
        <v>28702.640403221034</v>
      </c>
      <c r="J152" s="166">
        <f>IFERROR(_xll.Woodstock.Analyst.Xcel.UDFs.GetIndicatorValue($E152, "5 Famille de courbes="&amp;$C152&amp;";", IntrantScenario!$B$7, IntrantScenario!$B$10,"5")/5,0)</f>
        <v>59207.963181192543</v>
      </c>
      <c r="K152" s="166">
        <f>IFERROR(_xll.Woodstock.Analyst.Xcel.UDFs.GetIndicatorValue($E152, "5 Famille de courbes="&amp;$C152&amp;";", IntrantScenario!$B$7, IntrantScenario!$B$10,"6")/5,0)</f>
        <v>4722.263167517056</v>
      </c>
      <c r="L152" s="166">
        <f>IFERROR(_xll.Woodstock.Analyst.Xcel.UDFs.GetIndicatorValueAverage($E152, "5 Famille de courbes="&amp;$C152&amp;";", IntrantScenario!$B$7, IntrantScenario!$B$10,"2", "6")/5,0)</f>
        <v>77376.084536564042</v>
      </c>
      <c r="M152" s="317">
        <f t="shared" si="25"/>
        <v>77376.084536563998</v>
      </c>
      <c r="N152" s="157" t="b">
        <f t="shared" si="26"/>
        <v>1</v>
      </c>
    </row>
    <row r="153" spans="1:14" x14ac:dyDescent="0.25">
      <c r="A153" s="164" t="s">
        <v>36</v>
      </c>
      <c r="B153" s="157" t="s">
        <v>105</v>
      </c>
      <c r="C153" s="374" t="str">
        <f t="shared" si="24"/>
        <v>FCTYF_PIG</v>
      </c>
      <c r="D153" s="157" t="s">
        <v>5</v>
      </c>
      <c r="E153" s="374" t="s">
        <v>759</v>
      </c>
      <c r="F153" s="165" t="s">
        <v>375</v>
      </c>
      <c r="G153" s="166">
        <f>IFERROR(_xll.Woodstock.Analyst.Xcel.UDFs.GetIndicatorValue($E153, "5 Famille de courbes="&amp;$C153&amp;";", IntrantScenario!$B$7, IntrantScenario!$B$10,"2")/5,0)</f>
        <v>776.75352961092437</v>
      </c>
      <c r="H153" s="166">
        <f>IFERROR(_xll.Woodstock.Analyst.Xcel.UDFs.GetIndicatorValue($E153, "5 Famille de courbes="&amp;$C153&amp;";", IntrantScenario!$B$7, IntrantScenario!$B$10,"3")/5,0)</f>
        <v>997.91679328458338</v>
      </c>
      <c r="I153" s="166">
        <f>IFERROR(_xll.Woodstock.Analyst.Xcel.UDFs.GetIndicatorValue($E153, "5 Famille de courbes="&amp;$C153&amp;";", IntrantScenario!$B$7, IntrantScenario!$B$10,"4")/5,0)</f>
        <v>191.1644680125018</v>
      </c>
      <c r="J153" s="166">
        <f>IFERROR(_xll.Woodstock.Analyst.Xcel.UDFs.GetIndicatorValue($E153, "5 Famille de courbes="&amp;$C153&amp;";", IntrantScenario!$B$7, IntrantScenario!$B$10,"5")/5,0)</f>
        <v>345.64606888349817</v>
      </c>
      <c r="K153" s="166">
        <f>IFERROR(_xll.Woodstock.Analyst.Xcel.UDFs.GetIndicatorValue($E153, "5 Famille de courbes="&amp;$C153&amp;";", IntrantScenario!$B$7, IntrantScenario!$B$10,"6")/5,0)</f>
        <v>27.061681907196366</v>
      </c>
      <c r="L153" s="166">
        <f>IFERROR(_xll.Woodstock.Analyst.Xcel.UDFs.GetIndicatorValueAverage($E153, "5 Famille de courbes="&amp;$C153&amp;";", IntrantScenario!$B$7, IntrantScenario!$B$10,"2", "6")/5,0)</f>
        <v>467.70850833974083</v>
      </c>
      <c r="M153" s="317">
        <f t="shared" si="25"/>
        <v>467.70850833974089</v>
      </c>
      <c r="N153" s="157" t="b">
        <f t="shared" si="26"/>
        <v>1</v>
      </c>
    </row>
    <row r="154" spans="1:14" x14ac:dyDescent="0.25">
      <c r="A154" s="164" t="s">
        <v>36</v>
      </c>
      <c r="B154" s="157" t="s">
        <v>105</v>
      </c>
      <c r="C154" s="374" t="str">
        <f t="shared" si="24"/>
        <v>FCTYF_PIG</v>
      </c>
      <c r="D154" s="157" t="s">
        <v>6</v>
      </c>
      <c r="E154" s="374" t="s">
        <v>770</v>
      </c>
      <c r="F154" s="165" t="s">
        <v>376</v>
      </c>
      <c r="G154" s="166">
        <f>IFERROR(_xll.Woodstock.Analyst.Xcel.UDFs.GetIndicatorValue($E154, "5 Famille de courbes="&amp;$C154&amp;";", IntrantScenario!$B$7, IntrantScenario!$B$10,"2")/5,0)</f>
        <v>185475.73351983546</v>
      </c>
      <c r="H154" s="166">
        <f>IFERROR(_xll.Woodstock.Analyst.Xcel.UDFs.GetIndicatorValue($E154, "5 Famille de courbes="&amp;$C154&amp;";", IntrantScenario!$B$7, IntrantScenario!$B$10,"3")/5,0)</f>
        <v>238573.00301960102</v>
      </c>
      <c r="I154" s="166">
        <f>IFERROR(_xll.Woodstock.Analyst.Xcel.UDFs.GetIndicatorValue($E154, "5 Famille de courbes="&amp;$C154&amp;";", IntrantScenario!$B$7, IntrantScenario!$B$10,"4")/5,0)</f>
        <v>46665.595989148125</v>
      </c>
      <c r="J154" s="166">
        <f>IFERROR(_xll.Woodstock.Analyst.Xcel.UDFs.GetIndicatorValue($E154, "5 Famille de courbes="&amp;$C154&amp;";", IntrantScenario!$B$7, IntrantScenario!$B$10,"5")/5,0)</f>
        <v>81644.042664461726</v>
      </c>
      <c r="K154" s="166">
        <f>IFERROR(_xll.Woodstock.Analyst.Xcel.UDFs.GetIndicatorValue($E154, "5 Famille de courbes="&amp;$C154&amp;";", IntrantScenario!$B$7, IntrantScenario!$B$10,"6")/5,0)</f>
        <v>6174.5732345174783</v>
      </c>
      <c r="L154" s="166">
        <f>IFERROR(_xll.Woodstock.Analyst.Xcel.UDFs.GetIndicatorValueAverage($E154, "5 Famille de courbes="&amp;$C154&amp;";", IntrantScenario!$B$7, IntrantScenario!$B$10,"2", "6")/5,0)</f>
        <v>111706.58968551278</v>
      </c>
      <c r="M154" s="317">
        <f t="shared" si="25"/>
        <v>111706.58968551278</v>
      </c>
      <c r="N154" s="157" t="b">
        <f t="shared" si="26"/>
        <v>1</v>
      </c>
    </row>
    <row r="155" spans="1:14" x14ac:dyDescent="0.25">
      <c r="A155" s="164" t="s">
        <v>36</v>
      </c>
      <c r="B155" s="157" t="s">
        <v>105</v>
      </c>
      <c r="C155" s="374" t="str">
        <f t="shared" si="24"/>
        <v>FCTYF_PIG</v>
      </c>
      <c r="D155" s="157" t="s">
        <v>7</v>
      </c>
      <c r="E155" s="374" t="s">
        <v>760</v>
      </c>
      <c r="F155" s="165" t="s">
        <v>377</v>
      </c>
      <c r="G155" s="166">
        <f>IFERROR(_xll.Woodstock.Analyst.Xcel.UDFs.GetIndicatorValue($E155, "5 Famille de courbes="&amp;$C155&amp;";", IntrantScenario!$B$7, IntrantScenario!$B$10,"2")/5,0)</f>
        <v>0</v>
      </c>
      <c r="H155" s="166">
        <f>IFERROR(_xll.Woodstock.Analyst.Xcel.UDFs.GetIndicatorValue($E155, "5 Famille de courbes="&amp;$C155&amp;";", IntrantScenario!$B$7, IntrantScenario!$B$10,"3")/5,0)</f>
        <v>0</v>
      </c>
      <c r="I155" s="166">
        <f>IFERROR(_xll.Woodstock.Analyst.Xcel.UDFs.GetIndicatorValue($E155, "5 Famille de courbes="&amp;$C155&amp;";", IntrantScenario!$B$7, IntrantScenario!$B$10,"4")/5,0)</f>
        <v>0</v>
      </c>
      <c r="J155" s="166">
        <f>IFERROR(_xll.Woodstock.Analyst.Xcel.UDFs.GetIndicatorValue($E155, "5 Famille de courbes="&amp;$C155&amp;";", IntrantScenario!$B$7, IntrantScenario!$B$10,"5")/5,0)</f>
        <v>0</v>
      </c>
      <c r="K155" s="166">
        <f>IFERROR(_xll.Woodstock.Analyst.Xcel.UDFs.GetIndicatorValue($E155, "5 Famille de courbes="&amp;$C155&amp;";", IntrantScenario!$B$7, IntrantScenario!$B$10,"6")/5,0)</f>
        <v>0</v>
      </c>
      <c r="L155" s="166">
        <f>IFERROR(_xll.Woodstock.Analyst.Xcel.UDFs.GetIndicatorValueAverage($E155, "5 Famille de courbes="&amp;$C155&amp;";", IntrantScenario!$B$7, IntrantScenario!$B$10,"2", "6")/5,0)</f>
        <v>0</v>
      </c>
      <c r="M155" s="317">
        <f t="shared" si="25"/>
        <v>0</v>
      </c>
      <c r="N155" s="157" t="b">
        <f t="shared" si="26"/>
        <v>1</v>
      </c>
    </row>
    <row r="156" spans="1:14" x14ac:dyDescent="0.25">
      <c r="A156" s="164" t="s">
        <v>36</v>
      </c>
      <c r="B156" s="157" t="s">
        <v>105</v>
      </c>
      <c r="C156" s="374" t="str">
        <f t="shared" si="24"/>
        <v>FCTYF_PIG</v>
      </c>
      <c r="D156" s="157" t="s">
        <v>8</v>
      </c>
      <c r="E156" s="374" t="s">
        <v>761</v>
      </c>
      <c r="F156" s="165" t="s">
        <v>378</v>
      </c>
      <c r="G156" s="166">
        <f>IFERROR(_xll.Woodstock.Analyst.Xcel.UDFs.GetIndicatorValue($E156, "5 Famille de courbes="&amp;$C156&amp;";", IntrantScenario!$B$7, IntrantScenario!$B$10,"2")/5,0)</f>
        <v>0</v>
      </c>
      <c r="H156" s="166">
        <f>IFERROR(_xll.Woodstock.Analyst.Xcel.UDFs.GetIndicatorValue($E156, "5 Famille de courbes="&amp;$C156&amp;";", IntrantScenario!$B$7, IntrantScenario!$B$10,"3")/5,0)</f>
        <v>0</v>
      </c>
      <c r="I156" s="166">
        <f>IFERROR(_xll.Woodstock.Analyst.Xcel.UDFs.GetIndicatorValue($E156, "5 Famille de courbes="&amp;$C156&amp;";", IntrantScenario!$B$7, IntrantScenario!$B$10,"4")/5,0)</f>
        <v>0</v>
      </c>
      <c r="J156" s="166">
        <f>IFERROR(_xll.Woodstock.Analyst.Xcel.UDFs.GetIndicatorValue($E156, "5 Famille de courbes="&amp;$C156&amp;";", IntrantScenario!$B$7, IntrantScenario!$B$10,"5")/5,0)</f>
        <v>0</v>
      </c>
      <c r="K156" s="166">
        <f>IFERROR(_xll.Woodstock.Analyst.Xcel.UDFs.GetIndicatorValue($E156, "5 Famille de courbes="&amp;$C156&amp;";", IntrantScenario!$B$7, IntrantScenario!$B$10,"6")/5,0)</f>
        <v>0</v>
      </c>
      <c r="L156" s="166">
        <f>IFERROR(_xll.Woodstock.Analyst.Xcel.UDFs.GetIndicatorValueAverage($E156, "5 Famille de courbes="&amp;$C156&amp;";", IntrantScenario!$B$7, IntrantScenario!$B$10,"2", "6")/5,0)</f>
        <v>0</v>
      </c>
      <c r="M156" s="317">
        <f t="shared" si="25"/>
        <v>0</v>
      </c>
      <c r="N156" s="157" t="b">
        <f t="shared" si="26"/>
        <v>1</v>
      </c>
    </row>
    <row r="157" spans="1:14" x14ac:dyDescent="0.25">
      <c r="A157" s="164" t="s">
        <v>36</v>
      </c>
      <c r="B157" s="157" t="s">
        <v>105</v>
      </c>
      <c r="C157" s="374" t="str">
        <f t="shared" si="24"/>
        <v>FCTYF_PIG</v>
      </c>
      <c r="D157" s="157" t="s">
        <v>9</v>
      </c>
      <c r="E157" s="374" t="s">
        <v>762</v>
      </c>
      <c r="F157" s="165" t="s">
        <v>379</v>
      </c>
      <c r="G157" s="166">
        <f>IFERROR(_xll.Woodstock.Analyst.Xcel.UDFs.GetIndicatorValue($E157, "5 Famille de courbes="&amp;$C157&amp;";", IntrantScenario!$B$7, IntrantScenario!$B$10,"2")/5,0)</f>
        <v>0</v>
      </c>
      <c r="H157" s="166">
        <f>IFERROR(_xll.Woodstock.Analyst.Xcel.UDFs.GetIndicatorValue($E157, "5 Famille de courbes="&amp;$C157&amp;";", IntrantScenario!$B$7, IntrantScenario!$B$10,"3")/5,0)</f>
        <v>0</v>
      </c>
      <c r="I157" s="166">
        <f>IFERROR(_xll.Woodstock.Analyst.Xcel.UDFs.GetIndicatorValue($E157, "5 Famille de courbes="&amp;$C157&amp;";", IntrantScenario!$B$7, IntrantScenario!$B$10,"4")/5,0)</f>
        <v>0</v>
      </c>
      <c r="J157" s="166">
        <f>IFERROR(_xll.Woodstock.Analyst.Xcel.UDFs.GetIndicatorValue($E157, "5 Famille de courbes="&amp;$C157&amp;";", IntrantScenario!$B$7, IntrantScenario!$B$10,"5")/5,0)</f>
        <v>0</v>
      </c>
      <c r="K157" s="166">
        <f>IFERROR(_xll.Woodstock.Analyst.Xcel.UDFs.GetIndicatorValue($E157, "5 Famille de courbes="&amp;$C157&amp;";", IntrantScenario!$B$7, IntrantScenario!$B$10,"6")/5,0)</f>
        <v>0</v>
      </c>
      <c r="L157" s="166">
        <f>IFERROR(_xll.Woodstock.Analyst.Xcel.UDFs.GetIndicatorValueAverage($E157, "5 Famille de courbes="&amp;$C157&amp;";", IntrantScenario!$B$7, IntrantScenario!$B$10,"2", "6")/5,0)</f>
        <v>0</v>
      </c>
      <c r="M157" s="317">
        <f t="shared" si="25"/>
        <v>0</v>
      </c>
      <c r="N157" s="157" t="b">
        <f t="shared" si="26"/>
        <v>1</v>
      </c>
    </row>
    <row r="158" spans="1:14" x14ac:dyDescent="0.25">
      <c r="A158" s="164" t="s">
        <v>36</v>
      </c>
      <c r="B158" s="157" t="s">
        <v>105</v>
      </c>
      <c r="C158" s="374" t="str">
        <f t="shared" si="24"/>
        <v>FCTYF_PIG</v>
      </c>
      <c r="D158" s="157" t="s">
        <v>11</v>
      </c>
      <c r="E158" s="374" t="s">
        <v>805</v>
      </c>
      <c r="F158" s="165" t="s">
        <v>380</v>
      </c>
      <c r="G158" s="166">
        <f>IFERROR(_xll.Woodstock.Analyst.Xcel.UDFs.GetIndicatorValue($E158, "5 Famille de courbes="&amp;$C158&amp;";", IntrantScenario!$B$7, IntrantScenario!$B$10,"2")/5,0)</f>
        <v>185475.73351983546</v>
      </c>
      <c r="H158" s="166">
        <f>IFERROR(_xll.Woodstock.Analyst.Xcel.UDFs.GetIndicatorValue($E158, "5 Famille de courbes="&amp;$C158&amp;";", IntrantScenario!$B$7, IntrantScenario!$B$10,"3")/5,0)</f>
        <v>238573.00301960102</v>
      </c>
      <c r="I158" s="166">
        <f>IFERROR(_xll.Woodstock.Analyst.Xcel.UDFs.GetIndicatorValue($E158, "5 Famille de courbes="&amp;$C158&amp;";", IntrantScenario!$B$7, IntrantScenario!$B$10,"4")/5,0)</f>
        <v>46665.595989148125</v>
      </c>
      <c r="J158" s="166">
        <f>IFERROR(_xll.Woodstock.Analyst.Xcel.UDFs.GetIndicatorValue($E158, "5 Famille de courbes="&amp;$C158&amp;";", IntrantScenario!$B$7, IntrantScenario!$B$10,"5")/5,0)</f>
        <v>81644.042664461726</v>
      </c>
      <c r="K158" s="166">
        <f>IFERROR(_xll.Woodstock.Analyst.Xcel.UDFs.GetIndicatorValue($E158, "5 Famille de courbes="&amp;$C158&amp;";", IntrantScenario!$B$7, IntrantScenario!$B$10,"6")/5,0)</f>
        <v>6174.5732345174783</v>
      </c>
      <c r="L158" s="166">
        <f>IFERROR(_xll.Woodstock.Analyst.Xcel.UDFs.GetIndicatorValueAverage($E158, "5 Famille de courbes="&amp;$C158&amp;";", IntrantScenario!$B$7, IntrantScenario!$B$10,"2", "6")/5,0)</f>
        <v>111706.58968551278</v>
      </c>
      <c r="M158" s="317">
        <f t="shared" si="25"/>
        <v>111706.58968551278</v>
      </c>
      <c r="N158" s="157" t="b">
        <f t="shared" si="26"/>
        <v>1</v>
      </c>
    </row>
    <row r="159" spans="1:14" x14ac:dyDescent="0.25">
      <c r="A159" s="164" t="s">
        <v>36</v>
      </c>
      <c r="B159" s="157" t="s">
        <v>105</v>
      </c>
      <c r="C159" s="374" t="str">
        <f t="shared" si="24"/>
        <v>FCTYF_PIG</v>
      </c>
      <c r="D159" s="157" t="s">
        <v>13</v>
      </c>
      <c r="E159" s="374" t="s">
        <v>763</v>
      </c>
      <c r="F159" s="165" t="s">
        <v>381</v>
      </c>
      <c r="G159" s="166">
        <f>IFERROR(_xll.Woodstock.Analyst.Xcel.UDFs.GetIndicatorValue($E159, "5 Famille de courbes="&amp;$C159&amp;";", IntrantScenario!$B$7, IntrantScenario!$B$10,"2")/5,0)</f>
        <v>2283.8733915054518</v>
      </c>
      <c r="H159" s="166">
        <f>IFERROR(_xll.Woodstock.Analyst.Xcel.UDFs.GetIndicatorValue($E159, "5 Famille de courbes="&amp;$C159&amp;";", IntrantScenario!$B$7, IntrantScenario!$B$10,"3")/5,0)</f>
        <v>2886.1443859473688</v>
      </c>
      <c r="I159" s="166">
        <f>IFERROR(_xll.Woodstock.Analyst.Xcel.UDFs.GetIndicatorValue($E159, "5 Famille de courbes="&amp;$C159&amp;";", IntrantScenario!$B$7, IntrantScenario!$B$10,"4")/5,0)</f>
        <v>1134.967947095618</v>
      </c>
      <c r="J159" s="166">
        <f>IFERROR(_xll.Woodstock.Analyst.Xcel.UDFs.GetIndicatorValue($E159, "5 Famille de courbes="&amp;$C159&amp;";", IntrantScenario!$B$7, IntrantScenario!$B$10,"5")/5,0)</f>
        <v>762.96371387610986</v>
      </c>
      <c r="K159" s="166">
        <f>IFERROR(_xll.Woodstock.Analyst.Xcel.UDFs.GetIndicatorValue($E159, "5 Famille de courbes="&amp;$C159&amp;";", IntrantScenario!$B$7, IntrantScenario!$B$10,"6")/5,0)</f>
        <v>40.592520172458102</v>
      </c>
      <c r="L159" s="166">
        <f>IFERROR(_xll.Woodstock.Analyst.Xcel.UDFs.GetIndicatorValueAverage($E159, "5 Famille de courbes="&amp;$C159&amp;";", IntrantScenario!$B$7, IntrantScenario!$B$10,"2", "6")/5,0)</f>
        <v>1421.7083917194011</v>
      </c>
      <c r="M159" s="317">
        <f t="shared" si="25"/>
        <v>1421.7083917194013</v>
      </c>
      <c r="N159" s="157" t="b">
        <f t="shared" si="26"/>
        <v>1</v>
      </c>
    </row>
    <row r="160" spans="1:14" x14ac:dyDescent="0.25">
      <c r="A160" s="164" t="s">
        <v>36</v>
      </c>
      <c r="B160" s="157" t="s">
        <v>105</v>
      </c>
      <c r="C160" s="374" t="str">
        <f t="shared" si="24"/>
        <v>FCTYF_PIG</v>
      </c>
      <c r="D160" s="157" t="s">
        <v>14</v>
      </c>
      <c r="E160" s="374" t="s">
        <v>764</v>
      </c>
      <c r="F160" s="165" t="s">
        <v>382</v>
      </c>
      <c r="G160" s="166">
        <f>IFERROR(_xll.Woodstock.Analyst.Xcel.UDFs.GetIndicatorValue($E160, "5 Famille de courbes="&amp;$C160&amp;";", IntrantScenario!$B$7, IntrantScenario!$B$10,"2")/5,0)</f>
        <v>2088.2291485316764</v>
      </c>
      <c r="H160" s="166">
        <f>IFERROR(_xll.Woodstock.Analyst.Xcel.UDFs.GetIndicatorValue($E160, "5 Famille de courbes="&amp;$C160&amp;";", IntrantScenario!$B$7, IntrantScenario!$B$10,"3")/5,0)</f>
        <v>2447.9274326955083</v>
      </c>
      <c r="I160" s="166">
        <f>IFERROR(_xll.Woodstock.Analyst.Xcel.UDFs.GetIndicatorValue($E160, "5 Famille de courbes="&amp;$C160&amp;";", IntrantScenario!$B$7, IntrantScenario!$B$10,"4")/5,0)</f>
        <v>1100.5100055362918</v>
      </c>
      <c r="J160" s="166">
        <f>IFERROR(_xll.Woodstock.Analyst.Xcel.UDFs.GetIndicatorValue($E160, "5 Famille de courbes="&amp;$C160&amp;";", IntrantScenario!$B$7, IntrantScenario!$B$10,"5")/5,0)</f>
        <v>641.66386734768321</v>
      </c>
      <c r="K160" s="166">
        <f>IFERROR(_xll.Woodstock.Analyst.Xcel.UDFs.GetIndicatorValue($E160, "5 Famille de courbes="&amp;$C160&amp;";", IntrantScenario!$B$7, IntrantScenario!$B$10,"6")/5,0)</f>
        <v>31.571960432838132</v>
      </c>
      <c r="L160" s="166">
        <f>IFERROR(_xll.Woodstock.Analyst.Xcel.UDFs.GetIndicatorValueAverage($E160, "5 Famille de courbes="&amp;$C160&amp;";", IntrantScenario!$B$7, IntrantScenario!$B$10,"2", "6")/5,0)</f>
        <v>1261.9804829087996</v>
      </c>
      <c r="M160" s="317">
        <f t="shared" si="25"/>
        <v>1261.9804829087993</v>
      </c>
      <c r="N160" s="157" t="b">
        <f t="shared" si="26"/>
        <v>1</v>
      </c>
    </row>
    <row r="161" spans="1:14" x14ac:dyDescent="0.25">
      <c r="A161" s="164" t="s">
        <v>36</v>
      </c>
      <c r="B161" s="157" t="s">
        <v>105</v>
      </c>
      <c r="C161" s="374" t="str">
        <f t="shared" si="24"/>
        <v>FCTYF_PIG</v>
      </c>
      <c r="D161" s="157" t="s">
        <v>15</v>
      </c>
      <c r="E161" s="374" t="s">
        <v>765</v>
      </c>
      <c r="F161" s="165" t="s">
        <v>383</v>
      </c>
      <c r="G161" s="166">
        <f>IFERROR(_xll.Woodstock.Analyst.Xcel.UDFs.GetIndicatorValue($E161, "5 Famille de courbes="&amp;$C161&amp;";", IntrantScenario!$B$7, IntrantScenario!$B$10,"2")/5,0)</f>
        <v>54.307441770471335</v>
      </c>
      <c r="H161" s="166">
        <f>IFERROR(_xll.Woodstock.Analyst.Xcel.UDFs.GetIndicatorValue($E161, "5 Famille de courbes="&amp;$C161&amp;";", IntrantScenario!$B$7, IntrantScenario!$B$10,"3")/5,0)</f>
        <v>81.138421671108006</v>
      </c>
      <c r="I161" s="166">
        <f>IFERROR(_xll.Woodstock.Analyst.Xcel.UDFs.GetIndicatorValue($E161, "5 Famille de courbes="&amp;$C161&amp;";", IntrantScenario!$B$7, IntrantScenario!$B$10,"4")/5,0)</f>
        <v>50.316926209585937</v>
      </c>
      <c r="J161" s="166">
        <f>IFERROR(_xll.Woodstock.Analyst.Xcel.UDFs.GetIndicatorValue($E161, "5 Famille de courbes="&amp;$C161&amp;";", IntrantScenario!$B$7, IntrantScenario!$B$10,"5")/5,0)</f>
        <v>18.993782662877301</v>
      </c>
      <c r="K161" s="166">
        <f>IFERROR(_xll.Woodstock.Analyst.Xcel.UDFs.GetIndicatorValue($E161, "5 Famille de courbes="&amp;$C161&amp;";", IntrantScenario!$B$7, IntrantScenario!$B$10,"6")/5,0)</f>
        <v>0</v>
      </c>
      <c r="L161" s="166">
        <f>IFERROR(_xll.Woodstock.Analyst.Xcel.UDFs.GetIndicatorValueAverage($E161, "5 Famille de courbes="&amp;$C161&amp;";", IntrantScenario!$B$7, IntrantScenario!$B$10,"2", "6")/5,0)</f>
        <v>40.951314462808512</v>
      </c>
      <c r="M161" s="317">
        <f t="shared" si="25"/>
        <v>40.951314462808519</v>
      </c>
      <c r="N161" s="157" t="b">
        <f t="shared" si="26"/>
        <v>1</v>
      </c>
    </row>
    <row r="162" spans="1:14" x14ac:dyDescent="0.25">
      <c r="A162" s="164" t="s">
        <v>36</v>
      </c>
      <c r="B162" s="157" t="s">
        <v>105</v>
      </c>
      <c r="C162" s="374" t="str">
        <f t="shared" si="24"/>
        <v>FCTYF_PIG</v>
      </c>
      <c r="D162" s="157" t="s">
        <v>17</v>
      </c>
      <c r="E162" s="374" t="s">
        <v>766</v>
      </c>
      <c r="F162" s="165" t="s">
        <v>384</v>
      </c>
      <c r="G162" s="166">
        <f>IFERROR(_xll.Woodstock.Analyst.Xcel.UDFs.GetIndicatorValue($E162, "5 Famille de courbes="&amp;$C162&amp;";", IntrantScenario!$B$7, IntrantScenario!$B$10,"2")/5,0)</f>
        <v>4426.4101231210598</v>
      </c>
      <c r="H162" s="166">
        <f>IFERROR(_xll.Woodstock.Analyst.Xcel.UDFs.GetIndicatorValue($E162, "5 Famille de courbes="&amp;$C162&amp;";", IntrantScenario!$B$7, IntrantScenario!$B$10,"3")/5,0)</f>
        <v>5415.210229272886</v>
      </c>
      <c r="I162" s="166">
        <f>IFERROR(_xll.Woodstock.Analyst.Xcel.UDFs.GetIndicatorValue($E162, "5 Famille de courbes="&amp;$C162&amp;";", IntrantScenario!$B$7, IntrantScenario!$B$10,"4")/5,0)</f>
        <v>2285.7948774106285</v>
      </c>
      <c r="J162" s="166">
        <f>IFERROR(_xll.Woodstock.Analyst.Xcel.UDFs.GetIndicatorValue($E162, "5 Famille de courbes="&amp;$C162&amp;";", IntrantScenario!$B$7, IntrantScenario!$B$10,"5")/5,0)</f>
        <v>1423.6213759304812</v>
      </c>
      <c r="K162" s="166">
        <f>IFERROR(_xll.Woodstock.Analyst.Xcel.UDFs.GetIndicatorValue($E162, "5 Famille de courbes="&amp;$C162&amp;";", IntrantScenario!$B$7, IntrantScenario!$B$10,"6")/5,0)</f>
        <v>72.164483293632685</v>
      </c>
      <c r="L162" s="166">
        <f>IFERROR(_xll.Woodstock.Analyst.Xcel.UDFs.GetIndicatorValueAverage($E162, "5 Famille de courbes="&amp;$C162&amp;";", IntrantScenario!$B$7, IntrantScenario!$B$10,"2", "6")/5,0)</f>
        <v>2724.6402178057369</v>
      </c>
      <c r="M162" s="317">
        <f t="shared" si="25"/>
        <v>2724.6402178057374</v>
      </c>
      <c r="N162" s="157" t="b">
        <f t="shared" si="26"/>
        <v>1</v>
      </c>
    </row>
    <row r="163" spans="1:14" x14ac:dyDescent="0.25">
      <c r="A163" s="164" t="s">
        <v>36</v>
      </c>
      <c r="B163" s="157" t="s">
        <v>105</v>
      </c>
      <c r="C163" s="374" t="str">
        <f t="shared" si="24"/>
        <v>FCTYF_PIG</v>
      </c>
      <c r="D163" s="157" t="s">
        <v>18</v>
      </c>
      <c r="E163" s="374" t="s">
        <v>767</v>
      </c>
      <c r="F163" s="165" t="s">
        <v>385</v>
      </c>
      <c r="G163" s="166">
        <f>IFERROR(_xll.Woodstock.Analyst.Xcel.UDFs.GetIndicatorValue($E163, "5 Famille de courbes="&amp;$C163&amp;";", IntrantScenario!$B$7, IntrantScenario!$B$10,"2")/5,0)</f>
        <v>0</v>
      </c>
      <c r="H163" s="166">
        <f>IFERROR(_xll.Woodstock.Analyst.Xcel.UDFs.GetIndicatorValue($E163, "5 Famille de courbes="&amp;$C163&amp;";", IntrantScenario!$B$7, IntrantScenario!$B$10,"3")/5,0)</f>
        <v>0</v>
      </c>
      <c r="I163" s="166">
        <f>IFERROR(_xll.Woodstock.Analyst.Xcel.UDFs.GetIndicatorValue($E163, "5 Famille de courbes="&amp;$C163&amp;";", IntrantScenario!$B$7, IntrantScenario!$B$10,"4")/5,0)</f>
        <v>0</v>
      </c>
      <c r="J163" s="166">
        <f>IFERROR(_xll.Woodstock.Analyst.Xcel.UDFs.GetIndicatorValue($E163, "5 Famille de courbes="&amp;$C163&amp;";", IntrantScenario!$B$7, IntrantScenario!$B$10,"5")/5,0)</f>
        <v>0</v>
      </c>
      <c r="K163" s="166">
        <f>IFERROR(_xll.Woodstock.Analyst.Xcel.UDFs.GetIndicatorValue($E163, "5 Famille de courbes="&amp;$C163&amp;";", IntrantScenario!$B$7, IntrantScenario!$B$10,"6")/5,0)</f>
        <v>0</v>
      </c>
      <c r="L163" s="166">
        <f>IFERROR(_xll.Woodstock.Analyst.Xcel.UDFs.GetIndicatorValueAverage($E163, "5 Famille de courbes="&amp;$C163&amp;";", IntrantScenario!$B$7, IntrantScenario!$B$10,"2", "6")/5,0)</f>
        <v>0</v>
      </c>
      <c r="M163" s="317">
        <f t="shared" si="25"/>
        <v>0</v>
      </c>
      <c r="N163" s="157" t="b">
        <f t="shared" si="26"/>
        <v>1</v>
      </c>
    </row>
    <row r="164" spans="1:14" x14ac:dyDescent="0.25">
      <c r="A164" s="164" t="s">
        <v>36</v>
      </c>
      <c r="B164" s="157" t="s">
        <v>105</v>
      </c>
      <c r="C164" s="374" t="str">
        <f t="shared" si="24"/>
        <v>FCTYF_PIG</v>
      </c>
      <c r="D164" s="157" t="s">
        <v>19</v>
      </c>
      <c r="E164" s="374" t="s">
        <v>768</v>
      </c>
      <c r="F164" s="165" t="s">
        <v>386</v>
      </c>
      <c r="G164" s="166">
        <f>IFERROR(_xll.Woodstock.Analyst.Xcel.UDFs.GetIndicatorValue($E164, "5 Famille de courbes="&amp;$C164&amp;";", IntrantScenario!$B$7, IntrantScenario!$B$10,"2")/5,0)</f>
        <v>0</v>
      </c>
      <c r="H164" s="166">
        <f>IFERROR(_xll.Woodstock.Analyst.Xcel.UDFs.GetIndicatorValue($E164, "5 Famille de courbes="&amp;$C164&amp;";", IntrantScenario!$B$7, IntrantScenario!$B$10,"3")/5,0)</f>
        <v>0</v>
      </c>
      <c r="I164" s="166">
        <f>IFERROR(_xll.Woodstock.Analyst.Xcel.UDFs.GetIndicatorValue($E164, "5 Famille de courbes="&amp;$C164&amp;";", IntrantScenario!$B$7, IntrantScenario!$B$10,"4")/5,0)</f>
        <v>0</v>
      </c>
      <c r="J164" s="166">
        <f>IFERROR(_xll.Woodstock.Analyst.Xcel.UDFs.GetIndicatorValue($E164, "5 Famille de courbes="&amp;$C164&amp;";", IntrantScenario!$B$7, IntrantScenario!$B$10,"5")/5,0)</f>
        <v>0</v>
      </c>
      <c r="K164" s="166">
        <f>IFERROR(_xll.Woodstock.Analyst.Xcel.UDFs.GetIndicatorValue($E164, "5 Famille de courbes="&amp;$C164&amp;";", IntrantScenario!$B$7, IntrantScenario!$B$10,"6")/5,0)</f>
        <v>0</v>
      </c>
      <c r="L164" s="166">
        <f>IFERROR(_xll.Woodstock.Analyst.Xcel.UDFs.GetIndicatorValueAverage($E164, "5 Famille de courbes="&amp;$C164&amp;";", IntrantScenario!$B$7, IntrantScenario!$B$10,"2", "6")/5,0)</f>
        <v>0</v>
      </c>
      <c r="M164" s="317">
        <f t="shared" si="25"/>
        <v>0</v>
      </c>
      <c r="N164" s="157" t="b">
        <f t="shared" si="26"/>
        <v>1</v>
      </c>
    </row>
    <row r="165" spans="1:14" x14ac:dyDescent="0.25">
      <c r="A165" s="164" t="s">
        <v>36</v>
      </c>
      <c r="B165" s="157" t="s">
        <v>105</v>
      </c>
      <c r="C165" s="374" t="str">
        <f t="shared" si="24"/>
        <v>FCTYF_PIG</v>
      </c>
      <c r="D165" s="157" t="s">
        <v>21</v>
      </c>
      <c r="E165" s="374" t="s">
        <v>769</v>
      </c>
      <c r="F165" s="165" t="s">
        <v>387</v>
      </c>
      <c r="G165" s="166">
        <f>IFERROR(_xll.Woodstock.Analyst.Xcel.UDFs.GetIndicatorValue($E165, "5 Famille de courbes="&amp;$C165&amp;";", IntrantScenario!$B$7, IntrantScenario!$B$10,"2")/5,0)</f>
        <v>0</v>
      </c>
      <c r="H165" s="166">
        <f>IFERROR(_xll.Woodstock.Analyst.Xcel.UDFs.GetIndicatorValue($E165, "5 Famille de courbes="&amp;$C165&amp;";", IntrantScenario!$B$7, IntrantScenario!$B$10,"3")/5,0)</f>
        <v>0</v>
      </c>
      <c r="I165" s="166">
        <f>IFERROR(_xll.Woodstock.Analyst.Xcel.UDFs.GetIndicatorValue($E165, "5 Famille de courbes="&amp;$C165&amp;";", IntrantScenario!$B$7, IntrantScenario!$B$10,"4")/5,0)</f>
        <v>0</v>
      </c>
      <c r="J165" s="166">
        <f>IFERROR(_xll.Woodstock.Analyst.Xcel.UDFs.GetIndicatorValue($E165, "5 Famille de courbes="&amp;$C165&amp;";", IntrantScenario!$B$7, IntrantScenario!$B$10,"5")/5,0)</f>
        <v>0</v>
      </c>
      <c r="K165" s="166">
        <f>IFERROR(_xll.Woodstock.Analyst.Xcel.UDFs.GetIndicatorValue($E165, "5 Famille de courbes="&amp;$C165&amp;";", IntrantScenario!$B$7, IntrantScenario!$B$10,"6")/5,0)</f>
        <v>0</v>
      </c>
      <c r="L165" s="166">
        <f>IFERROR(_xll.Woodstock.Analyst.Xcel.UDFs.GetIndicatorValueAverage($E165, "5 Famille de courbes="&amp;$C165&amp;";", IntrantScenario!$B$7, IntrantScenario!$B$10,"2", "6")/5,0)</f>
        <v>0</v>
      </c>
      <c r="M165" s="317">
        <f t="shared" si="25"/>
        <v>0</v>
      </c>
      <c r="N165" s="157" t="b">
        <f t="shared" si="26"/>
        <v>1</v>
      </c>
    </row>
    <row r="166" spans="1:14" x14ac:dyDescent="0.25">
      <c r="A166" s="164" t="s">
        <v>36</v>
      </c>
      <c r="B166" s="157" t="s">
        <v>105</v>
      </c>
      <c r="C166" s="374" t="str">
        <f t="shared" si="24"/>
        <v>FCTYF_PIG</v>
      </c>
      <c r="D166" s="157" t="s">
        <v>39</v>
      </c>
      <c r="E166" s="374" t="s">
        <v>806</v>
      </c>
      <c r="F166" s="165" t="s">
        <v>388</v>
      </c>
      <c r="G166" s="166">
        <f>IFERROR(_xll.Woodstock.Analyst.Xcel.UDFs.GetIndicatorValue($E166, "5 Famille de courbes="&amp;$C166&amp;";", IntrantScenario!$B$7, IntrantScenario!$B$10,"2")/5,0)</f>
        <v>189902.14106919587</v>
      </c>
      <c r="H166" s="166">
        <f>IFERROR(_xll.Woodstock.Analyst.Xcel.UDFs.GetIndicatorValue($E166, "5 Famille de courbes="&amp;$C166&amp;";", IntrantScenario!$B$7, IntrantScenario!$B$10,"3")/5,0)</f>
        <v>243988.20777804096</v>
      </c>
      <c r="I166" s="166">
        <f>IFERROR(_xll.Woodstock.Analyst.Xcel.UDFs.GetIndicatorValue($E166, "5 Famille de courbes="&amp;$C166&amp;";", IntrantScenario!$B$7, IntrantScenario!$B$10,"4")/5,0)</f>
        <v>48951.390032390467</v>
      </c>
      <c r="J166" s="166">
        <f>IFERROR(_xll.Woodstock.Analyst.Xcel.UDFs.GetIndicatorValue($E166, "5 Famille de courbes="&amp;$C166&amp;";", IntrantScenario!$B$7, IntrantScenario!$B$10,"5")/5,0)</f>
        <v>83067.667366071983</v>
      </c>
      <c r="K166" s="166">
        <f>IFERROR(_xll.Woodstock.Analyst.Xcel.UDFs.GetIndicatorValue($E166, "5 Famille de courbes="&amp;$C166&amp;";", IntrantScenario!$B$7, IntrantScenario!$B$10,"6")/5,0)</f>
        <v>6246.7379920214298</v>
      </c>
      <c r="L166" s="166">
        <f>IFERROR(_xll.Woodstock.Analyst.Xcel.UDFs.GetIndicatorValueAverage($E166, "5 Famille de courbes="&amp;$C166&amp;";", IntrantScenario!$B$7, IntrantScenario!$B$10,"2", "6")/5,0)</f>
        <v>114431.22884754415</v>
      </c>
      <c r="M166" s="317">
        <f t="shared" si="25"/>
        <v>114431.22884754413</v>
      </c>
      <c r="N166" s="157" t="b">
        <f t="shared" si="26"/>
        <v>1</v>
      </c>
    </row>
    <row r="167" spans="1:14" x14ac:dyDescent="0.25">
      <c r="A167" s="370"/>
      <c r="B167" s="371"/>
      <c r="C167" s="374"/>
      <c r="D167" s="371"/>
      <c r="E167" s="374"/>
      <c r="F167" s="374"/>
      <c r="G167" s="375"/>
      <c r="H167" s="375"/>
      <c r="I167" s="375"/>
      <c r="J167" s="375"/>
      <c r="K167" s="375"/>
      <c r="L167" s="375"/>
      <c r="M167" s="376"/>
      <c r="N167" s="371"/>
    </row>
    <row r="168" spans="1:14" x14ac:dyDescent="0.25">
      <c r="A168" s="164" t="s">
        <v>95</v>
      </c>
      <c r="B168" s="157" t="s">
        <v>94</v>
      </c>
      <c r="C168" s="374" t="str">
        <f t="shared" ref="C168:C184" si="27">"FCTYF_"&amp;B168</f>
        <v>FCTYF_PIN</v>
      </c>
      <c r="D168" s="165" t="s">
        <v>2</v>
      </c>
      <c r="E168" s="374" t="s">
        <v>756</v>
      </c>
      <c r="F168" s="165" t="s">
        <v>389</v>
      </c>
      <c r="G168" s="166">
        <f>IFERROR(_xll.Woodstock.Analyst.Xcel.UDFs.GetIndicatorValue($E168, "5 Famille de courbes="&amp;$C168&amp;";", IntrantScenario!$B$7, IntrantScenario!$B$10,"2")/5,0)</f>
        <v>0</v>
      </c>
      <c r="H168" s="166">
        <f>IFERROR(_xll.Woodstock.Analyst.Xcel.UDFs.GetIndicatorValue($E168, "5 Famille de courbes="&amp;$C168&amp;";", IntrantScenario!$B$7, IntrantScenario!$B$10,"3")/5,0)</f>
        <v>0</v>
      </c>
      <c r="I168" s="166">
        <f>IFERROR(_xll.Woodstock.Analyst.Xcel.UDFs.GetIndicatorValue($E168, "5 Famille de courbes="&amp;$C168&amp;";", IntrantScenario!$B$7, IntrantScenario!$B$10,"4")/5,0)</f>
        <v>0</v>
      </c>
      <c r="J168" s="166">
        <f>IFERROR(_xll.Woodstock.Analyst.Xcel.UDFs.GetIndicatorValue($E168, "5 Famille de courbes="&amp;$C168&amp;";", IntrantScenario!$B$7, IntrantScenario!$B$10,"5")/5,0)</f>
        <v>0</v>
      </c>
      <c r="K168" s="166">
        <f>IFERROR(_xll.Woodstock.Analyst.Xcel.UDFs.GetIndicatorValue($E168, "5 Famille de courbes="&amp;$C168&amp;";", IntrantScenario!$B$7, IntrantScenario!$B$10,"6")/5,0)</f>
        <v>0</v>
      </c>
      <c r="L168" s="166">
        <f>IFERROR(_xll.Woodstock.Analyst.Xcel.UDFs.GetIndicatorValueAverage($E168, "5 Famille de courbes="&amp;$C168&amp;";", IntrantScenario!$B$7, IntrantScenario!$B$10,"2", "6")/5,0)</f>
        <v>0</v>
      </c>
      <c r="M168" s="317">
        <f t="shared" ref="M168:M184" si="28">SUM(G168:K168)/5</f>
        <v>0</v>
      </c>
      <c r="N168" s="157" t="b">
        <f t="shared" ref="N168:N184" si="29">EXACT(ROUND(L168,1),ROUND(M168,1))</f>
        <v>1</v>
      </c>
    </row>
    <row r="169" spans="1:14" x14ac:dyDescent="0.25">
      <c r="A169" s="164" t="s">
        <v>95</v>
      </c>
      <c r="B169" s="157" t="s">
        <v>94</v>
      </c>
      <c r="C169" s="374" t="str">
        <f t="shared" si="27"/>
        <v>FCTYF_PIN</v>
      </c>
      <c r="D169" s="157" t="s">
        <v>3</v>
      </c>
      <c r="E169" s="374" t="s">
        <v>757</v>
      </c>
      <c r="F169" s="165" t="s">
        <v>390</v>
      </c>
      <c r="G169" s="166">
        <f>IFERROR(_xll.Woodstock.Analyst.Xcel.UDFs.GetIndicatorValue($E169, "5 Famille de courbes="&amp;$C169&amp;";", IntrantScenario!$B$7, IntrantScenario!$B$10,"2")/5,0)</f>
        <v>0</v>
      </c>
      <c r="H169" s="166">
        <f>IFERROR(_xll.Woodstock.Analyst.Xcel.UDFs.GetIndicatorValue($E169, "5 Famille de courbes="&amp;$C169&amp;";", IntrantScenario!$B$7, IntrantScenario!$B$10,"3")/5,0)</f>
        <v>0</v>
      </c>
      <c r="I169" s="166">
        <f>IFERROR(_xll.Woodstock.Analyst.Xcel.UDFs.GetIndicatorValue($E169, "5 Famille de courbes="&amp;$C169&amp;";", IntrantScenario!$B$7, IntrantScenario!$B$10,"4")/5,0)</f>
        <v>0</v>
      </c>
      <c r="J169" s="166">
        <f>IFERROR(_xll.Woodstock.Analyst.Xcel.UDFs.GetIndicatorValue($E169, "5 Famille de courbes="&amp;$C169&amp;";", IntrantScenario!$B$7, IntrantScenario!$B$10,"5")/5,0)</f>
        <v>0</v>
      </c>
      <c r="K169" s="166">
        <f>IFERROR(_xll.Woodstock.Analyst.Xcel.UDFs.GetIndicatorValue($E169, "5 Famille de courbes="&amp;$C169&amp;";", IntrantScenario!$B$7, IntrantScenario!$B$10,"6")/5,0)</f>
        <v>0</v>
      </c>
      <c r="L169" s="166">
        <f>IFERROR(_xll.Woodstock.Analyst.Xcel.UDFs.GetIndicatorValueAverage($E169, "5 Famille de courbes="&amp;$C169&amp;";", IntrantScenario!$B$7, IntrantScenario!$B$10,"2", "6")/5,0)</f>
        <v>0</v>
      </c>
      <c r="M169" s="317">
        <f t="shared" si="28"/>
        <v>0</v>
      </c>
      <c r="N169" s="157" t="b">
        <f t="shared" si="29"/>
        <v>1</v>
      </c>
    </row>
    <row r="170" spans="1:14" x14ac:dyDescent="0.25">
      <c r="A170" s="164" t="s">
        <v>95</v>
      </c>
      <c r="B170" s="157" t="s">
        <v>94</v>
      </c>
      <c r="C170" s="374" t="str">
        <f t="shared" si="27"/>
        <v>FCTYF_PIN</v>
      </c>
      <c r="D170" s="157" t="s">
        <v>4</v>
      </c>
      <c r="E170" s="374" t="s">
        <v>758</v>
      </c>
      <c r="F170" s="165" t="s">
        <v>630</v>
      </c>
      <c r="G170" s="166">
        <f>IFERROR(_xll.Woodstock.Analyst.Xcel.UDFs.GetIndicatorValue($E170, "5 Famille de courbes="&amp;$C170&amp;";", IntrantScenario!$B$7, IntrantScenario!$B$10,"2")/5,0)</f>
        <v>0</v>
      </c>
      <c r="H170" s="166">
        <f>IFERROR(_xll.Woodstock.Analyst.Xcel.UDFs.GetIndicatorValue($E170, "5 Famille de courbes="&amp;$C170&amp;";", IntrantScenario!$B$7, IntrantScenario!$B$10,"3")/5,0)</f>
        <v>0</v>
      </c>
      <c r="I170" s="166">
        <f>IFERROR(_xll.Woodstock.Analyst.Xcel.UDFs.GetIndicatorValue($E170, "5 Famille de courbes="&amp;$C170&amp;";", IntrantScenario!$B$7, IntrantScenario!$B$10,"4")/5,0)</f>
        <v>0</v>
      </c>
      <c r="J170" s="166">
        <f>IFERROR(_xll.Woodstock.Analyst.Xcel.UDFs.GetIndicatorValue($E170, "5 Famille de courbes="&amp;$C170&amp;";", IntrantScenario!$B$7, IntrantScenario!$B$10,"5")/5,0)</f>
        <v>0</v>
      </c>
      <c r="K170" s="166">
        <f>IFERROR(_xll.Woodstock.Analyst.Xcel.UDFs.GetIndicatorValue($E170, "5 Famille de courbes="&amp;$C170&amp;";", IntrantScenario!$B$7, IntrantScenario!$B$10,"6")/5,0)</f>
        <v>0</v>
      </c>
      <c r="L170" s="166">
        <f>IFERROR(_xll.Woodstock.Analyst.Xcel.UDFs.GetIndicatorValueAverage($E170, "5 Famille de courbes="&amp;$C170&amp;";", IntrantScenario!$B$7, IntrantScenario!$B$10,"2", "6")/5,0)</f>
        <v>0</v>
      </c>
      <c r="M170" s="317">
        <f t="shared" si="28"/>
        <v>0</v>
      </c>
      <c r="N170" s="157" t="b">
        <f t="shared" si="29"/>
        <v>1</v>
      </c>
    </row>
    <row r="171" spans="1:14" x14ac:dyDescent="0.25">
      <c r="A171" s="164" t="s">
        <v>95</v>
      </c>
      <c r="B171" s="157" t="s">
        <v>94</v>
      </c>
      <c r="C171" s="374" t="str">
        <f t="shared" si="27"/>
        <v>FCTYF_PIN</v>
      </c>
      <c r="D171" s="157" t="s">
        <v>5</v>
      </c>
      <c r="E171" s="374" t="s">
        <v>759</v>
      </c>
      <c r="F171" s="165" t="s">
        <v>391</v>
      </c>
      <c r="G171" s="166">
        <f>IFERROR(_xll.Woodstock.Analyst.Xcel.UDFs.GetIndicatorValue($E171, "5 Famille de courbes="&amp;$C171&amp;";", IntrantScenario!$B$7, IntrantScenario!$B$10,"2")/5,0)</f>
        <v>0</v>
      </c>
      <c r="H171" s="166">
        <f>IFERROR(_xll.Woodstock.Analyst.Xcel.UDFs.GetIndicatorValue($E171, "5 Famille de courbes="&amp;$C171&amp;";", IntrantScenario!$B$7, IntrantScenario!$B$10,"3")/5,0)</f>
        <v>0</v>
      </c>
      <c r="I171" s="166">
        <f>IFERROR(_xll.Woodstock.Analyst.Xcel.UDFs.GetIndicatorValue($E171, "5 Famille de courbes="&amp;$C171&amp;";", IntrantScenario!$B$7, IntrantScenario!$B$10,"4")/5,0)</f>
        <v>0</v>
      </c>
      <c r="J171" s="166">
        <f>IFERROR(_xll.Woodstock.Analyst.Xcel.UDFs.GetIndicatorValue($E171, "5 Famille de courbes="&amp;$C171&amp;";", IntrantScenario!$B$7, IntrantScenario!$B$10,"5")/5,0)</f>
        <v>0</v>
      </c>
      <c r="K171" s="166">
        <f>IFERROR(_xll.Woodstock.Analyst.Xcel.UDFs.GetIndicatorValue($E171, "5 Famille de courbes="&amp;$C171&amp;";", IntrantScenario!$B$7, IntrantScenario!$B$10,"6")/5,0)</f>
        <v>0</v>
      </c>
      <c r="L171" s="166">
        <f>IFERROR(_xll.Woodstock.Analyst.Xcel.UDFs.GetIndicatorValueAverage($E171, "5 Famille de courbes="&amp;$C171&amp;";", IntrantScenario!$B$7, IntrantScenario!$B$10,"2", "6")/5,0)</f>
        <v>0</v>
      </c>
      <c r="M171" s="317">
        <f t="shared" si="28"/>
        <v>0</v>
      </c>
      <c r="N171" s="157" t="b">
        <f t="shared" si="29"/>
        <v>1</v>
      </c>
    </row>
    <row r="172" spans="1:14" x14ac:dyDescent="0.25">
      <c r="A172" s="164" t="s">
        <v>95</v>
      </c>
      <c r="B172" s="157" t="s">
        <v>94</v>
      </c>
      <c r="C172" s="374" t="str">
        <f t="shared" si="27"/>
        <v>FCTYF_PIN</v>
      </c>
      <c r="D172" s="157" t="s">
        <v>6</v>
      </c>
      <c r="E172" s="374" t="s">
        <v>770</v>
      </c>
      <c r="F172" s="165" t="s">
        <v>392</v>
      </c>
      <c r="G172" s="166">
        <f>IFERROR(_xll.Woodstock.Analyst.Xcel.UDFs.GetIndicatorValue($E172, "5 Famille de courbes="&amp;$C172&amp;";", IntrantScenario!$B$7, IntrantScenario!$B$10,"2")/5,0)</f>
        <v>0</v>
      </c>
      <c r="H172" s="166">
        <f>IFERROR(_xll.Woodstock.Analyst.Xcel.UDFs.GetIndicatorValue($E172, "5 Famille de courbes="&amp;$C172&amp;";", IntrantScenario!$B$7, IntrantScenario!$B$10,"3")/5,0)</f>
        <v>0</v>
      </c>
      <c r="I172" s="166">
        <f>IFERROR(_xll.Woodstock.Analyst.Xcel.UDFs.GetIndicatorValue($E172, "5 Famille de courbes="&amp;$C172&amp;";", IntrantScenario!$B$7, IntrantScenario!$B$10,"4")/5,0)</f>
        <v>0</v>
      </c>
      <c r="J172" s="166">
        <f>IFERROR(_xll.Woodstock.Analyst.Xcel.UDFs.GetIndicatorValue($E172, "5 Famille de courbes="&amp;$C172&amp;";", IntrantScenario!$B$7, IntrantScenario!$B$10,"5")/5,0)</f>
        <v>0</v>
      </c>
      <c r="K172" s="166">
        <f>IFERROR(_xll.Woodstock.Analyst.Xcel.UDFs.GetIndicatorValue($E172, "5 Famille de courbes="&amp;$C172&amp;";", IntrantScenario!$B$7, IntrantScenario!$B$10,"6")/5,0)</f>
        <v>0</v>
      </c>
      <c r="L172" s="166">
        <f>IFERROR(_xll.Woodstock.Analyst.Xcel.UDFs.GetIndicatorValueAverage($E172, "5 Famille de courbes="&amp;$C172&amp;";", IntrantScenario!$B$7, IntrantScenario!$B$10,"2", "6")/5,0)</f>
        <v>0</v>
      </c>
      <c r="M172" s="317">
        <f t="shared" si="28"/>
        <v>0</v>
      </c>
      <c r="N172" s="157" t="b">
        <f t="shared" si="29"/>
        <v>1</v>
      </c>
    </row>
    <row r="173" spans="1:14" x14ac:dyDescent="0.25">
      <c r="A173" s="164" t="s">
        <v>95</v>
      </c>
      <c r="B173" s="157" t="s">
        <v>94</v>
      </c>
      <c r="C173" s="374" t="str">
        <f t="shared" si="27"/>
        <v>FCTYF_PIN</v>
      </c>
      <c r="D173" s="157" t="s">
        <v>7</v>
      </c>
      <c r="E173" s="374" t="s">
        <v>760</v>
      </c>
      <c r="F173" s="165" t="s">
        <v>393</v>
      </c>
      <c r="G173" s="166">
        <f>IFERROR(_xll.Woodstock.Analyst.Xcel.UDFs.GetIndicatorValue($E173, "5 Famille de courbes="&amp;$C173&amp;";", IntrantScenario!$B$7, IntrantScenario!$B$10,"2")/5,0)</f>
        <v>0</v>
      </c>
      <c r="H173" s="166">
        <f>IFERROR(_xll.Woodstock.Analyst.Xcel.UDFs.GetIndicatorValue($E173, "5 Famille de courbes="&amp;$C173&amp;";", IntrantScenario!$B$7, IntrantScenario!$B$10,"3")/5,0)</f>
        <v>0</v>
      </c>
      <c r="I173" s="166">
        <f>IFERROR(_xll.Woodstock.Analyst.Xcel.UDFs.GetIndicatorValue($E173, "5 Famille de courbes="&amp;$C173&amp;";", IntrantScenario!$B$7, IntrantScenario!$B$10,"4")/5,0)</f>
        <v>0</v>
      </c>
      <c r="J173" s="166">
        <f>IFERROR(_xll.Woodstock.Analyst.Xcel.UDFs.GetIndicatorValue($E173, "5 Famille de courbes="&amp;$C173&amp;";", IntrantScenario!$B$7, IntrantScenario!$B$10,"5")/5,0)</f>
        <v>0</v>
      </c>
      <c r="K173" s="166">
        <f>IFERROR(_xll.Woodstock.Analyst.Xcel.UDFs.GetIndicatorValue($E173, "5 Famille de courbes="&amp;$C173&amp;";", IntrantScenario!$B$7, IntrantScenario!$B$10,"6")/5,0)</f>
        <v>0</v>
      </c>
      <c r="L173" s="166">
        <f>IFERROR(_xll.Woodstock.Analyst.Xcel.UDFs.GetIndicatorValueAverage($E173, "5 Famille de courbes="&amp;$C173&amp;";", IntrantScenario!$B$7, IntrantScenario!$B$10,"2", "6")/5,0)</f>
        <v>0</v>
      </c>
      <c r="M173" s="317">
        <f t="shared" si="28"/>
        <v>0</v>
      </c>
      <c r="N173" s="157" t="b">
        <f t="shared" si="29"/>
        <v>1</v>
      </c>
    </row>
    <row r="174" spans="1:14" x14ac:dyDescent="0.25">
      <c r="A174" s="164" t="s">
        <v>95</v>
      </c>
      <c r="B174" s="157" t="s">
        <v>94</v>
      </c>
      <c r="C174" s="374" t="str">
        <f t="shared" si="27"/>
        <v>FCTYF_PIN</v>
      </c>
      <c r="D174" s="157" t="s">
        <v>8</v>
      </c>
      <c r="E174" s="374" t="s">
        <v>761</v>
      </c>
      <c r="F174" s="165" t="s">
        <v>394</v>
      </c>
      <c r="G174" s="166">
        <f>IFERROR(_xll.Woodstock.Analyst.Xcel.UDFs.GetIndicatorValue($E174, "5 Famille de courbes="&amp;$C174&amp;";", IntrantScenario!$B$7, IntrantScenario!$B$10,"2")/5,0)</f>
        <v>0</v>
      </c>
      <c r="H174" s="166">
        <f>IFERROR(_xll.Woodstock.Analyst.Xcel.UDFs.GetIndicatorValue($E174, "5 Famille de courbes="&amp;$C174&amp;";", IntrantScenario!$B$7, IntrantScenario!$B$10,"3")/5,0)</f>
        <v>0</v>
      </c>
      <c r="I174" s="166">
        <f>IFERROR(_xll.Woodstock.Analyst.Xcel.UDFs.GetIndicatorValue($E174, "5 Famille de courbes="&amp;$C174&amp;";", IntrantScenario!$B$7, IntrantScenario!$B$10,"4")/5,0)</f>
        <v>0</v>
      </c>
      <c r="J174" s="166">
        <f>IFERROR(_xll.Woodstock.Analyst.Xcel.UDFs.GetIndicatorValue($E174, "5 Famille de courbes="&amp;$C174&amp;";", IntrantScenario!$B$7, IntrantScenario!$B$10,"5")/5,0)</f>
        <v>0</v>
      </c>
      <c r="K174" s="166">
        <f>IFERROR(_xll.Woodstock.Analyst.Xcel.UDFs.GetIndicatorValue($E174, "5 Famille de courbes="&amp;$C174&amp;";", IntrantScenario!$B$7, IntrantScenario!$B$10,"6")/5,0)</f>
        <v>0</v>
      </c>
      <c r="L174" s="166">
        <f>IFERROR(_xll.Woodstock.Analyst.Xcel.UDFs.GetIndicatorValueAverage($E174, "5 Famille de courbes="&amp;$C174&amp;";", IntrantScenario!$B$7, IntrantScenario!$B$10,"2", "6")/5,0)</f>
        <v>0</v>
      </c>
      <c r="M174" s="317">
        <f t="shared" si="28"/>
        <v>0</v>
      </c>
      <c r="N174" s="157" t="b">
        <f t="shared" si="29"/>
        <v>1</v>
      </c>
    </row>
    <row r="175" spans="1:14" x14ac:dyDescent="0.25">
      <c r="A175" s="164" t="s">
        <v>95</v>
      </c>
      <c r="B175" s="157" t="s">
        <v>94</v>
      </c>
      <c r="C175" s="374" t="str">
        <f t="shared" si="27"/>
        <v>FCTYF_PIN</v>
      </c>
      <c r="D175" s="157" t="s">
        <v>9</v>
      </c>
      <c r="E175" s="374" t="s">
        <v>762</v>
      </c>
      <c r="F175" s="165" t="s">
        <v>395</v>
      </c>
      <c r="G175" s="166">
        <f>IFERROR(_xll.Woodstock.Analyst.Xcel.UDFs.GetIndicatorValue($E175, "5 Famille de courbes="&amp;$C175&amp;";", IntrantScenario!$B$7, IntrantScenario!$B$10,"2")/5,0)</f>
        <v>0</v>
      </c>
      <c r="H175" s="166">
        <f>IFERROR(_xll.Woodstock.Analyst.Xcel.UDFs.GetIndicatorValue($E175, "5 Famille de courbes="&amp;$C175&amp;";", IntrantScenario!$B$7, IntrantScenario!$B$10,"3")/5,0)</f>
        <v>0</v>
      </c>
      <c r="I175" s="166">
        <f>IFERROR(_xll.Woodstock.Analyst.Xcel.UDFs.GetIndicatorValue($E175, "5 Famille de courbes="&amp;$C175&amp;";", IntrantScenario!$B$7, IntrantScenario!$B$10,"4")/5,0)</f>
        <v>0</v>
      </c>
      <c r="J175" s="166">
        <f>IFERROR(_xll.Woodstock.Analyst.Xcel.UDFs.GetIndicatorValue($E175, "5 Famille de courbes="&amp;$C175&amp;";", IntrantScenario!$B$7, IntrantScenario!$B$10,"5")/5,0)</f>
        <v>0</v>
      </c>
      <c r="K175" s="166">
        <f>IFERROR(_xll.Woodstock.Analyst.Xcel.UDFs.GetIndicatorValue($E175, "5 Famille de courbes="&amp;$C175&amp;";", IntrantScenario!$B$7, IntrantScenario!$B$10,"6")/5,0)</f>
        <v>0</v>
      </c>
      <c r="L175" s="166">
        <f>IFERROR(_xll.Woodstock.Analyst.Xcel.UDFs.GetIndicatorValueAverage($E175, "5 Famille de courbes="&amp;$C175&amp;";", IntrantScenario!$B$7, IntrantScenario!$B$10,"2", "6")/5,0)</f>
        <v>0</v>
      </c>
      <c r="M175" s="317">
        <f t="shared" si="28"/>
        <v>0</v>
      </c>
      <c r="N175" s="157" t="b">
        <f t="shared" si="29"/>
        <v>1</v>
      </c>
    </row>
    <row r="176" spans="1:14" x14ac:dyDescent="0.25">
      <c r="A176" s="164" t="s">
        <v>95</v>
      </c>
      <c r="B176" s="157" t="s">
        <v>94</v>
      </c>
      <c r="C176" s="374" t="str">
        <f t="shared" si="27"/>
        <v>FCTYF_PIN</v>
      </c>
      <c r="D176" s="157" t="s">
        <v>11</v>
      </c>
      <c r="E176" s="374" t="s">
        <v>805</v>
      </c>
      <c r="F176" s="165" t="s">
        <v>396</v>
      </c>
      <c r="G176" s="166">
        <f>IFERROR(_xll.Woodstock.Analyst.Xcel.UDFs.GetIndicatorValue($E176, "5 Famille de courbes="&amp;$C176&amp;";", IntrantScenario!$B$7, IntrantScenario!$B$10,"2")/5,0)</f>
        <v>0</v>
      </c>
      <c r="H176" s="166">
        <f>IFERROR(_xll.Woodstock.Analyst.Xcel.UDFs.GetIndicatorValue($E176, "5 Famille de courbes="&amp;$C176&amp;";", IntrantScenario!$B$7, IntrantScenario!$B$10,"3")/5,0)</f>
        <v>0</v>
      </c>
      <c r="I176" s="166">
        <f>IFERROR(_xll.Woodstock.Analyst.Xcel.UDFs.GetIndicatorValue($E176, "5 Famille de courbes="&amp;$C176&amp;";", IntrantScenario!$B$7, IntrantScenario!$B$10,"4")/5,0)</f>
        <v>0</v>
      </c>
      <c r="J176" s="166">
        <f>IFERROR(_xll.Woodstock.Analyst.Xcel.UDFs.GetIndicatorValue($E176, "5 Famille de courbes="&amp;$C176&amp;";", IntrantScenario!$B$7, IntrantScenario!$B$10,"5")/5,0)</f>
        <v>0</v>
      </c>
      <c r="K176" s="166">
        <f>IFERROR(_xll.Woodstock.Analyst.Xcel.UDFs.GetIndicatorValue($E176, "5 Famille de courbes="&amp;$C176&amp;";", IntrantScenario!$B$7, IntrantScenario!$B$10,"6")/5,0)</f>
        <v>0</v>
      </c>
      <c r="L176" s="166">
        <f>IFERROR(_xll.Woodstock.Analyst.Xcel.UDFs.GetIndicatorValueAverage($E176, "5 Famille de courbes="&amp;$C176&amp;";", IntrantScenario!$B$7, IntrantScenario!$B$10,"2", "6")/5,0)</f>
        <v>0</v>
      </c>
      <c r="M176" s="317">
        <f t="shared" si="28"/>
        <v>0</v>
      </c>
      <c r="N176" s="157" t="b">
        <f t="shared" si="29"/>
        <v>1</v>
      </c>
    </row>
    <row r="177" spans="1:14" x14ac:dyDescent="0.25">
      <c r="A177" s="164" t="s">
        <v>95</v>
      </c>
      <c r="B177" s="157" t="s">
        <v>94</v>
      </c>
      <c r="C177" s="374" t="str">
        <f t="shared" si="27"/>
        <v>FCTYF_PIN</v>
      </c>
      <c r="D177" s="157" t="s">
        <v>13</v>
      </c>
      <c r="E177" s="374" t="s">
        <v>763</v>
      </c>
      <c r="F177" s="165" t="s">
        <v>397</v>
      </c>
      <c r="G177" s="166">
        <f>IFERROR(_xll.Woodstock.Analyst.Xcel.UDFs.GetIndicatorValue($E177, "5 Famille de courbes="&amp;$C177&amp;";", IntrantScenario!$B$7, IntrantScenario!$B$10,"2")/5,0)</f>
        <v>0</v>
      </c>
      <c r="H177" s="166">
        <f>IFERROR(_xll.Woodstock.Analyst.Xcel.UDFs.GetIndicatorValue($E177, "5 Famille de courbes="&amp;$C177&amp;";", IntrantScenario!$B$7, IntrantScenario!$B$10,"3")/5,0)</f>
        <v>0</v>
      </c>
      <c r="I177" s="166">
        <f>IFERROR(_xll.Woodstock.Analyst.Xcel.UDFs.GetIndicatorValue($E177, "5 Famille de courbes="&amp;$C177&amp;";", IntrantScenario!$B$7, IntrantScenario!$B$10,"4")/5,0)</f>
        <v>0</v>
      </c>
      <c r="J177" s="166">
        <f>IFERROR(_xll.Woodstock.Analyst.Xcel.UDFs.GetIndicatorValue($E177, "5 Famille de courbes="&amp;$C177&amp;";", IntrantScenario!$B$7, IntrantScenario!$B$10,"5")/5,0)</f>
        <v>0</v>
      </c>
      <c r="K177" s="166">
        <f>IFERROR(_xll.Woodstock.Analyst.Xcel.UDFs.GetIndicatorValue($E177, "5 Famille de courbes="&amp;$C177&amp;";", IntrantScenario!$B$7, IntrantScenario!$B$10,"6")/5,0)</f>
        <v>0</v>
      </c>
      <c r="L177" s="166">
        <f>IFERROR(_xll.Woodstock.Analyst.Xcel.UDFs.GetIndicatorValueAverage($E177, "5 Famille de courbes="&amp;$C177&amp;";", IntrantScenario!$B$7, IntrantScenario!$B$10,"2", "6")/5,0)</f>
        <v>0</v>
      </c>
      <c r="M177" s="317">
        <f t="shared" si="28"/>
        <v>0</v>
      </c>
      <c r="N177" s="157" t="b">
        <f t="shared" si="29"/>
        <v>1</v>
      </c>
    </row>
    <row r="178" spans="1:14" x14ac:dyDescent="0.25">
      <c r="A178" s="164" t="s">
        <v>95</v>
      </c>
      <c r="B178" s="157" t="s">
        <v>94</v>
      </c>
      <c r="C178" s="374" t="str">
        <f t="shared" si="27"/>
        <v>FCTYF_PIN</v>
      </c>
      <c r="D178" s="157" t="s">
        <v>14</v>
      </c>
      <c r="E178" s="374" t="s">
        <v>764</v>
      </c>
      <c r="F178" s="165" t="s">
        <v>398</v>
      </c>
      <c r="G178" s="166">
        <f>IFERROR(_xll.Woodstock.Analyst.Xcel.UDFs.GetIndicatorValue($E178, "5 Famille de courbes="&amp;$C178&amp;";", IntrantScenario!$B$7, IntrantScenario!$B$10,"2")/5,0)</f>
        <v>0</v>
      </c>
      <c r="H178" s="166">
        <f>IFERROR(_xll.Woodstock.Analyst.Xcel.UDFs.GetIndicatorValue($E178, "5 Famille de courbes="&amp;$C178&amp;";", IntrantScenario!$B$7, IntrantScenario!$B$10,"3")/5,0)</f>
        <v>0</v>
      </c>
      <c r="I178" s="166">
        <f>IFERROR(_xll.Woodstock.Analyst.Xcel.UDFs.GetIndicatorValue($E178, "5 Famille de courbes="&amp;$C178&amp;";", IntrantScenario!$B$7, IntrantScenario!$B$10,"4")/5,0)</f>
        <v>0</v>
      </c>
      <c r="J178" s="166">
        <f>IFERROR(_xll.Woodstock.Analyst.Xcel.UDFs.GetIndicatorValue($E178, "5 Famille de courbes="&amp;$C178&amp;";", IntrantScenario!$B$7, IntrantScenario!$B$10,"5")/5,0)</f>
        <v>0</v>
      </c>
      <c r="K178" s="166">
        <f>IFERROR(_xll.Woodstock.Analyst.Xcel.UDFs.GetIndicatorValue($E178, "5 Famille de courbes="&amp;$C178&amp;";", IntrantScenario!$B$7, IntrantScenario!$B$10,"6")/5,0)</f>
        <v>0</v>
      </c>
      <c r="L178" s="166">
        <f>IFERROR(_xll.Woodstock.Analyst.Xcel.UDFs.GetIndicatorValueAverage($E178, "5 Famille de courbes="&amp;$C178&amp;";", IntrantScenario!$B$7, IntrantScenario!$B$10,"2", "6")/5,0)</f>
        <v>0</v>
      </c>
      <c r="M178" s="317">
        <f t="shared" si="28"/>
        <v>0</v>
      </c>
      <c r="N178" s="157" t="b">
        <f t="shared" si="29"/>
        <v>1</v>
      </c>
    </row>
    <row r="179" spans="1:14" x14ac:dyDescent="0.25">
      <c r="A179" s="164" t="s">
        <v>95</v>
      </c>
      <c r="B179" s="157" t="s">
        <v>94</v>
      </c>
      <c r="C179" s="374" t="str">
        <f t="shared" si="27"/>
        <v>FCTYF_PIN</v>
      </c>
      <c r="D179" s="157" t="s">
        <v>15</v>
      </c>
      <c r="E179" s="374" t="s">
        <v>765</v>
      </c>
      <c r="F179" s="165" t="s">
        <v>399</v>
      </c>
      <c r="G179" s="166">
        <f>IFERROR(_xll.Woodstock.Analyst.Xcel.UDFs.GetIndicatorValue($E179, "5 Famille de courbes="&amp;$C179&amp;";", IntrantScenario!$B$7, IntrantScenario!$B$10,"2")/5,0)</f>
        <v>0</v>
      </c>
      <c r="H179" s="166">
        <f>IFERROR(_xll.Woodstock.Analyst.Xcel.UDFs.GetIndicatorValue($E179, "5 Famille de courbes="&amp;$C179&amp;";", IntrantScenario!$B$7, IntrantScenario!$B$10,"3")/5,0)</f>
        <v>0</v>
      </c>
      <c r="I179" s="166">
        <f>IFERROR(_xll.Woodstock.Analyst.Xcel.UDFs.GetIndicatorValue($E179, "5 Famille de courbes="&amp;$C179&amp;";", IntrantScenario!$B$7, IntrantScenario!$B$10,"4")/5,0)</f>
        <v>0</v>
      </c>
      <c r="J179" s="166">
        <f>IFERROR(_xll.Woodstock.Analyst.Xcel.UDFs.GetIndicatorValue($E179, "5 Famille de courbes="&amp;$C179&amp;";", IntrantScenario!$B$7, IntrantScenario!$B$10,"5")/5,0)</f>
        <v>0</v>
      </c>
      <c r="K179" s="166">
        <f>IFERROR(_xll.Woodstock.Analyst.Xcel.UDFs.GetIndicatorValue($E179, "5 Famille de courbes="&amp;$C179&amp;";", IntrantScenario!$B$7, IntrantScenario!$B$10,"6")/5,0)</f>
        <v>0</v>
      </c>
      <c r="L179" s="166">
        <f>IFERROR(_xll.Woodstock.Analyst.Xcel.UDFs.GetIndicatorValueAverage($E179, "5 Famille de courbes="&amp;$C179&amp;";", IntrantScenario!$B$7, IntrantScenario!$B$10,"2", "6")/5,0)</f>
        <v>0</v>
      </c>
      <c r="M179" s="317">
        <f t="shared" si="28"/>
        <v>0</v>
      </c>
      <c r="N179" s="157" t="b">
        <f t="shared" si="29"/>
        <v>1</v>
      </c>
    </row>
    <row r="180" spans="1:14" x14ac:dyDescent="0.25">
      <c r="A180" s="164" t="s">
        <v>95</v>
      </c>
      <c r="B180" s="157" t="s">
        <v>94</v>
      </c>
      <c r="C180" s="374" t="str">
        <f t="shared" si="27"/>
        <v>FCTYF_PIN</v>
      </c>
      <c r="D180" s="157" t="s">
        <v>17</v>
      </c>
      <c r="E180" s="374" t="s">
        <v>766</v>
      </c>
      <c r="F180" s="165" t="s">
        <v>400</v>
      </c>
      <c r="G180" s="166">
        <f>IFERROR(_xll.Woodstock.Analyst.Xcel.UDFs.GetIndicatorValue($E180, "5 Famille de courbes="&amp;$C180&amp;";", IntrantScenario!$B$7, IntrantScenario!$B$10,"2")/5,0)</f>
        <v>0</v>
      </c>
      <c r="H180" s="166">
        <f>IFERROR(_xll.Woodstock.Analyst.Xcel.UDFs.GetIndicatorValue($E180, "5 Famille de courbes="&amp;$C180&amp;";", IntrantScenario!$B$7, IntrantScenario!$B$10,"3")/5,0)</f>
        <v>0</v>
      </c>
      <c r="I180" s="166">
        <f>IFERROR(_xll.Woodstock.Analyst.Xcel.UDFs.GetIndicatorValue($E180, "5 Famille de courbes="&amp;$C180&amp;";", IntrantScenario!$B$7, IntrantScenario!$B$10,"4")/5,0)</f>
        <v>0</v>
      </c>
      <c r="J180" s="166">
        <f>IFERROR(_xll.Woodstock.Analyst.Xcel.UDFs.GetIndicatorValue($E180, "5 Famille de courbes="&amp;$C180&amp;";", IntrantScenario!$B$7, IntrantScenario!$B$10,"5")/5,0)</f>
        <v>0</v>
      </c>
      <c r="K180" s="166">
        <f>IFERROR(_xll.Woodstock.Analyst.Xcel.UDFs.GetIndicatorValue($E180, "5 Famille de courbes="&amp;$C180&amp;";", IntrantScenario!$B$7, IntrantScenario!$B$10,"6")/5,0)</f>
        <v>0</v>
      </c>
      <c r="L180" s="166">
        <f>IFERROR(_xll.Woodstock.Analyst.Xcel.UDFs.GetIndicatorValueAverage($E180, "5 Famille de courbes="&amp;$C180&amp;";", IntrantScenario!$B$7, IntrantScenario!$B$10,"2", "6")/5,0)</f>
        <v>0</v>
      </c>
      <c r="M180" s="317">
        <f t="shared" si="28"/>
        <v>0</v>
      </c>
      <c r="N180" s="157" t="b">
        <f t="shared" si="29"/>
        <v>1</v>
      </c>
    </row>
    <row r="181" spans="1:14" x14ac:dyDescent="0.25">
      <c r="A181" s="164" t="s">
        <v>95</v>
      </c>
      <c r="B181" s="157" t="s">
        <v>94</v>
      </c>
      <c r="C181" s="374" t="str">
        <f t="shared" si="27"/>
        <v>FCTYF_PIN</v>
      </c>
      <c r="D181" s="157" t="s">
        <v>18</v>
      </c>
      <c r="E181" s="374" t="s">
        <v>767</v>
      </c>
      <c r="F181" s="165" t="s">
        <v>401</v>
      </c>
      <c r="G181" s="166">
        <f>IFERROR(_xll.Woodstock.Analyst.Xcel.UDFs.GetIndicatorValue($E181, "5 Famille de courbes="&amp;$C181&amp;";", IntrantScenario!$B$7, IntrantScenario!$B$10,"2")/5,0)</f>
        <v>0</v>
      </c>
      <c r="H181" s="166">
        <f>IFERROR(_xll.Woodstock.Analyst.Xcel.UDFs.GetIndicatorValue($E181, "5 Famille de courbes="&amp;$C181&amp;";", IntrantScenario!$B$7, IntrantScenario!$B$10,"3")/5,0)</f>
        <v>0</v>
      </c>
      <c r="I181" s="166">
        <f>IFERROR(_xll.Woodstock.Analyst.Xcel.UDFs.GetIndicatorValue($E181, "5 Famille de courbes="&amp;$C181&amp;";", IntrantScenario!$B$7, IntrantScenario!$B$10,"4")/5,0)</f>
        <v>0</v>
      </c>
      <c r="J181" s="166">
        <f>IFERROR(_xll.Woodstock.Analyst.Xcel.UDFs.GetIndicatorValue($E181, "5 Famille de courbes="&amp;$C181&amp;";", IntrantScenario!$B$7, IntrantScenario!$B$10,"5")/5,0)</f>
        <v>0</v>
      </c>
      <c r="K181" s="166">
        <f>IFERROR(_xll.Woodstock.Analyst.Xcel.UDFs.GetIndicatorValue($E181, "5 Famille de courbes="&amp;$C181&amp;";", IntrantScenario!$B$7, IntrantScenario!$B$10,"6")/5,0)</f>
        <v>0</v>
      </c>
      <c r="L181" s="166">
        <f>IFERROR(_xll.Woodstock.Analyst.Xcel.UDFs.GetIndicatorValueAverage($E181, "5 Famille de courbes="&amp;$C181&amp;";", IntrantScenario!$B$7, IntrantScenario!$B$10,"2", "6")/5,0)</f>
        <v>0</v>
      </c>
      <c r="M181" s="317">
        <f t="shared" si="28"/>
        <v>0</v>
      </c>
      <c r="N181" s="157" t="b">
        <f t="shared" si="29"/>
        <v>1</v>
      </c>
    </row>
    <row r="182" spans="1:14" x14ac:dyDescent="0.25">
      <c r="A182" s="164" t="s">
        <v>95</v>
      </c>
      <c r="B182" s="157" t="s">
        <v>94</v>
      </c>
      <c r="C182" s="374" t="str">
        <f t="shared" si="27"/>
        <v>FCTYF_PIN</v>
      </c>
      <c r="D182" s="157" t="s">
        <v>19</v>
      </c>
      <c r="E182" s="374" t="s">
        <v>768</v>
      </c>
      <c r="F182" s="165" t="s">
        <v>402</v>
      </c>
      <c r="G182" s="166">
        <f>IFERROR(_xll.Woodstock.Analyst.Xcel.UDFs.GetIndicatorValue($E182, "5 Famille de courbes="&amp;$C182&amp;";", IntrantScenario!$B$7, IntrantScenario!$B$10,"2")/5,0)</f>
        <v>0</v>
      </c>
      <c r="H182" s="166">
        <f>IFERROR(_xll.Woodstock.Analyst.Xcel.UDFs.GetIndicatorValue($E182, "5 Famille de courbes="&amp;$C182&amp;";", IntrantScenario!$B$7, IntrantScenario!$B$10,"3")/5,0)</f>
        <v>0</v>
      </c>
      <c r="I182" s="166">
        <f>IFERROR(_xll.Woodstock.Analyst.Xcel.UDFs.GetIndicatorValue($E182, "5 Famille de courbes="&amp;$C182&amp;";", IntrantScenario!$B$7, IntrantScenario!$B$10,"4")/5,0)</f>
        <v>0</v>
      </c>
      <c r="J182" s="166">
        <f>IFERROR(_xll.Woodstock.Analyst.Xcel.UDFs.GetIndicatorValue($E182, "5 Famille de courbes="&amp;$C182&amp;";", IntrantScenario!$B$7, IntrantScenario!$B$10,"5")/5,0)</f>
        <v>0</v>
      </c>
      <c r="K182" s="166">
        <f>IFERROR(_xll.Woodstock.Analyst.Xcel.UDFs.GetIndicatorValue($E182, "5 Famille de courbes="&amp;$C182&amp;";", IntrantScenario!$B$7, IntrantScenario!$B$10,"6")/5,0)</f>
        <v>0</v>
      </c>
      <c r="L182" s="166">
        <f>IFERROR(_xll.Woodstock.Analyst.Xcel.UDFs.GetIndicatorValueAverage($E182, "5 Famille de courbes="&amp;$C182&amp;";", IntrantScenario!$B$7, IntrantScenario!$B$10,"2", "6")/5,0)</f>
        <v>0</v>
      </c>
      <c r="M182" s="317">
        <f t="shared" si="28"/>
        <v>0</v>
      </c>
      <c r="N182" s="157" t="b">
        <f t="shared" si="29"/>
        <v>1</v>
      </c>
    </row>
    <row r="183" spans="1:14" x14ac:dyDescent="0.25">
      <c r="A183" s="164" t="s">
        <v>95</v>
      </c>
      <c r="B183" s="157" t="s">
        <v>94</v>
      </c>
      <c r="C183" s="374" t="str">
        <f t="shared" si="27"/>
        <v>FCTYF_PIN</v>
      </c>
      <c r="D183" s="157" t="s">
        <v>21</v>
      </c>
      <c r="E183" s="374" t="s">
        <v>769</v>
      </c>
      <c r="F183" s="165" t="s">
        <v>403</v>
      </c>
      <c r="G183" s="166">
        <f>IFERROR(_xll.Woodstock.Analyst.Xcel.UDFs.GetIndicatorValue($E183, "5 Famille de courbes="&amp;$C183&amp;";", IntrantScenario!$B$7, IntrantScenario!$B$10,"2")/5,0)</f>
        <v>0</v>
      </c>
      <c r="H183" s="166">
        <f>IFERROR(_xll.Woodstock.Analyst.Xcel.UDFs.GetIndicatorValue($E183, "5 Famille de courbes="&amp;$C183&amp;";", IntrantScenario!$B$7, IntrantScenario!$B$10,"3")/5,0)</f>
        <v>0</v>
      </c>
      <c r="I183" s="166">
        <f>IFERROR(_xll.Woodstock.Analyst.Xcel.UDFs.GetIndicatorValue($E183, "5 Famille de courbes="&amp;$C183&amp;";", IntrantScenario!$B$7, IntrantScenario!$B$10,"4")/5,0)</f>
        <v>0</v>
      </c>
      <c r="J183" s="166">
        <f>IFERROR(_xll.Woodstock.Analyst.Xcel.UDFs.GetIndicatorValue($E183, "5 Famille de courbes="&amp;$C183&amp;";", IntrantScenario!$B$7, IntrantScenario!$B$10,"5")/5,0)</f>
        <v>0</v>
      </c>
      <c r="K183" s="166">
        <f>IFERROR(_xll.Woodstock.Analyst.Xcel.UDFs.GetIndicatorValue($E183, "5 Famille de courbes="&amp;$C183&amp;";", IntrantScenario!$B$7, IntrantScenario!$B$10,"6")/5,0)</f>
        <v>0</v>
      </c>
      <c r="L183" s="166">
        <f>IFERROR(_xll.Woodstock.Analyst.Xcel.UDFs.GetIndicatorValueAverage($E183, "5 Famille de courbes="&amp;$C183&amp;";", IntrantScenario!$B$7, IntrantScenario!$B$10,"2", "6")/5,0)</f>
        <v>0</v>
      </c>
      <c r="M183" s="317">
        <f t="shared" si="28"/>
        <v>0</v>
      </c>
      <c r="N183" s="157" t="b">
        <f t="shared" si="29"/>
        <v>1</v>
      </c>
    </row>
    <row r="184" spans="1:14" x14ac:dyDescent="0.25">
      <c r="A184" s="164" t="s">
        <v>95</v>
      </c>
      <c r="B184" s="157" t="s">
        <v>94</v>
      </c>
      <c r="C184" s="374" t="str">
        <f t="shared" si="27"/>
        <v>FCTYF_PIN</v>
      </c>
      <c r="D184" s="157" t="s">
        <v>39</v>
      </c>
      <c r="E184" s="374" t="s">
        <v>806</v>
      </c>
      <c r="F184" s="165" t="s">
        <v>404</v>
      </c>
      <c r="G184" s="166">
        <f>IFERROR(_xll.Woodstock.Analyst.Xcel.UDFs.GetIndicatorValue($E184, "5 Famille de courbes="&amp;$C184&amp;";", IntrantScenario!$B$7, IntrantScenario!$B$10,"2")/5,0)</f>
        <v>0</v>
      </c>
      <c r="H184" s="166">
        <f>IFERROR(_xll.Woodstock.Analyst.Xcel.UDFs.GetIndicatorValue($E184, "5 Famille de courbes="&amp;$C184&amp;";", IntrantScenario!$B$7, IntrantScenario!$B$10,"3")/5,0)</f>
        <v>0</v>
      </c>
      <c r="I184" s="166">
        <f>IFERROR(_xll.Woodstock.Analyst.Xcel.UDFs.GetIndicatorValue($E184, "5 Famille de courbes="&amp;$C184&amp;";", IntrantScenario!$B$7, IntrantScenario!$B$10,"4")/5,0)</f>
        <v>0</v>
      </c>
      <c r="J184" s="166">
        <f>IFERROR(_xll.Woodstock.Analyst.Xcel.UDFs.GetIndicatorValue($E184, "5 Famille de courbes="&amp;$C184&amp;";", IntrantScenario!$B$7, IntrantScenario!$B$10,"5")/5,0)</f>
        <v>0</v>
      </c>
      <c r="K184" s="166">
        <f>IFERROR(_xll.Woodstock.Analyst.Xcel.UDFs.GetIndicatorValue($E184, "5 Famille de courbes="&amp;$C184&amp;";", IntrantScenario!$B$7, IntrantScenario!$B$10,"6")/5,0)</f>
        <v>0</v>
      </c>
      <c r="L184" s="166">
        <f>IFERROR(_xll.Woodstock.Analyst.Xcel.UDFs.GetIndicatorValueAverage($E184, "5 Famille de courbes="&amp;$C184&amp;";", IntrantScenario!$B$7, IntrantScenario!$B$10,"2", "6")/5,0)</f>
        <v>0</v>
      </c>
      <c r="M184" s="317">
        <f t="shared" si="28"/>
        <v>0</v>
      </c>
      <c r="N184" s="157" t="b">
        <f t="shared" si="29"/>
        <v>1</v>
      </c>
    </row>
    <row r="185" spans="1:14" x14ac:dyDescent="0.25">
      <c r="A185" s="370"/>
      <c r="B185" s="371"/>
      <c r="C185" s="374"/>
      <c r="D185" s="371"/>
      <c r="E185" s="374"/>
      <c r="F185" s="374"/>
      <c r="G185" s="375"/>
      <c r="H185" s="375"/>
      <c r="I185" s="375"/>
      <c r="J185" s="375"/>
      <c r="K185" s="375"/>
      <c r="L185" s="375"/>
      <c r="M185" s="376"/>
      <c r="N185" s="371"/>
    </row>
    <row r="186" spans="1:14" x14ac:dyDescent="0.25">
      <c r="A186" s="164" t="s">
        <v>215</v>
      </c>
      <c r="B186" s="157" t="s">
        <v>214</v>
      </c>
      <c r="C186" s="374" t="str">
        <f t="shared" ref="C186:C202" si="30">"FCTYF_"&amp;B186</f>
        <v>FCTYF_PRU</v>
      </c>
      <c r="D186" s="165" t="s">
        <v>2</v>
      </c>
      <c r="E186" s="374" t="s">
        <v>756</v>
      </c>
      <c r="F186" s="165" t="s">
        <v>405</v>
      </c>
      <c r="G186" s="166">
        <f>IFERROR(_xll.Woodstock.Analyst.Xcel.UDFs.GetIndicatorValue($E186, "5 Famille de courbes="&amp;$C186&amp;";", IntrantScenario!$B$7, IntrantScenario!$B$10,"2")/5,0)</f>
        <v>0</v>
      </c>
      <c r="H186" s="166">
        <f>IFERROR(_xll.Woodstock.Analyst.Xcel.UDFs.GetIndicatorValue($E186, "5 Famille de courbes="&amp;$C186&amp;";", IntrantScenario!$B$7, IntrantScenario!$B$10,"3")/5,0)</f>
        <v>0</v>
      </c>
      <c r="I186" s="166">
        <f>IFERROR(_xll.Woodstock.Analyst.Xcel.UDFs.GetIndicatorValue($E186, "5 Famille de courbes="&amp;$C186&amp;";", IntrantScenario!$B$7, IntrantScenario!$B$10,"4")/5,0)</f>
        <v>0</v>
      </c>
      <c r="J186" s="166">
        <f>IFERROR(_xll.Woodstock.Analyst.Xcel.UDFs.GetIndicatorValue($E186, "5 Famille de courbes="&amp;$C186&amp;";", IntrantScenario!$B$7, IntrantScenario!$B$10,"5")/5,0)</f>
        <v>0</v>
      </c>
      <c r="K186" s="166">
        <f>IFERROR(_xll.Woodstock.Analyst.Xcel.UDFs.GetIndicatorValue($E186, "5 Famille de courbes="&amp;$C186&amp;";", IntrantScenario!$B$7, IntrantScenario!$B$10,"6")/5,0)</f>
        <v>0</v>
      </c>
      <c r="L186" s="166">
        <f>IFERROR(_xll.Woodstock.Analyst.Xcel.UDFs.GetIndicatorValueAverage($E186, "5 Famille de courbes="&amp;$C186&amp;";", IntrantScenario!$B$7, IntrantScenario!$B$10,"2", "6")/5,0)</f>
        <v>0</v>
      </c>
      <c r="M186" s="317">
        <f t="shared" ref="M186:M202" si="31">SUM(G186:K186)/5</f>
        <v>0</v>
      </c>
      <c r="N186" s="157" t="b">
        <f t="shared" ref="N186:N202" si="32">EXACT(ROUND(L186,1),ROUND(M186,1))</f>
        <v>1</v>
      </c>
    </row>
    <row r="187" spans="1:14" x14ac:dyDescent="0.25">
      <c r="A187" s="164" t="s">
        <v>215</v>
      </c>
      <c r="B187" s="157" t="s">
        <v>214</v>
      </c>
      <c r="C187" s="374" t="str">
        <f t="shared" si="30"/>
        <v>FCTYF_PRU</v>
      </c>
      <c r="D187" s="157" t="s">
        <v>3</v>
      </c>
      <c r="E187" s="374" t="s">
        <v>757</v>
      </c>
      <c r="F187" s="165" t="s">
        <v>406</v>
      </c>
      <c r="G187" s="166">
        <f>IFERROR(_xll.Woodstock.Analyst.Xcel.UDFs.GetIndicatorValue($E187, "5 Famille de courbes="&amp;$C187&amp;";", IntrantScenario!$B$7, IntrantScenario!$B$10,"2")/5,0)</f>
        <v>0</v>
      </c>
      <c r="H187" s="166">
        <f>IFERROR(_xll.Woodstock.Analyst.Xcel.UDFs.GetIndicatorValue($E187, "5 Famille de courbes="&amp;$C187&amp;";", IntrantScenario!$B$7, IntrantScenario!$B$10,"3")/5,0)</f>
        <v>0</v>
      </c>
      <c r="I187" s="166">
        <f>IFERROR(_xll.Woodstock.Analyst.Xcel.UDFs.GetIndicatorValue($E187, "5 Famille de courbes="&amp;$C187&amp;";", IntrantScenario!$B$7, IntrantScenario!$B$10,"4")/5,0)</f>
        <v>0</v>
      </c>
      <c r="J187" s="166">
        <f>IFERROR(_xll.Woodstock.Analyst.Xcel.UDFs.GetIndicatorValue($E187, "5 Famille de courbes="&amp;$C187&amp;";", IntrantScenario!$B$7, IntrantScenario!$B$10,"5")/5,0)</f>
        <v>0</v>
      </c>
      <c r="K187" s="166">
        <f>IFERROR(_xll.Woodstock.Analyst.Xcel.UDFs.GetIndicatorValue($E187, "5 Famille de courbes="&amp;$C187&amp;";", IntrantScenario!$B$7, IntrantScenario!$B$10,"6")/5,0)</f>
        <v>0</v>
      </c>
      <c r="L187" s="166">
        <f>IFERROR(_xll.Woodstock.Analyst.Xcel.UDFs.GetIndicatorValueAverage($E187, "5 Famille de courbes="&amp;$C187&amp;";", IntrantScenario!$B$7, IntrantScenario!$B$10,"2", "6")/5,0)</f>
        <v>0</v>
      </c>
      <c r="M187" s="317">
        <f t="shared" si="31"/>
        <v>0</v>
      </c>
      <c r="N187" s="157" t="b">
        <f t="shared" si="32"/>
        <v>1</v>
      </c>
    </row>
    <row r="188" spans="1:14" x14ac:dyDescent="0.25">
      <c r="A188" s="164" t="s">
        <v>215</v>
      </c>
      <c r="B188" s="157" t="s">
        <v>214</v>
      </c>
      <c r="C188" s="374" t="str">
        <f t="shared" si="30"/>
        <v>FCTYF_PRU</v>
      </c>
      <c r="D188" s="157" t="s">
        <v>4</v>
      </c>
      <c r="E188" s="374" t="s">
        <v>758</v>
      </c>
      <c r="F188" s="165" t="s">
        <v>631</v>
      </c>
      <c r="G188" s="166">
        <f>IFERROR(_xll.Woodstock.Analyst.Xcel.UDFs.GetIndicatorValue($E188, "5 Famille de courbes="&amp;$C188&amp;";", IntrantScenario!$B$7, IntrantScenario!$B$10,"2")/5,0)</f>
        <v>0</v>
      </c>
      <c r="H188" s="166">
        <f>IFERROR(_xll.Woodstock.Analyst.Xcel.UDFs.GetIndicatorValue($E188, "5 Famille de courbes="&amp;$C188&amp;";", IntrantScenario!$B$7, IntrantScenario!$B$10,"3")/5,0)</f>
        <v>0</v>
      </c>
      <c r="I188" s="166">
        <f>IFERROR(_xll.Woodstock.Analyst.Xcel.UDFs.GetIndicatorValue($E188, "5 Famille de courbes="&amp;$C188&amp;";", IntrantScenario!$B$7, IntrantScenario!$B$10,"4")/5,0)</f>
        <v>0</v>
      </c>
      <c r="J188" s="166">
        <f>IFERROR(_xll.Woodstock.Analyst.Xcel.UDFs.GetIndicatorValue($E188, "5 Famille de courbes="&amp;$C188&amp;";", IntrantScenario!$B$7, IntrantScenario!$B$10,"5")/5,0)</f>
        <v>0</v>
      </c>
      <c r="K188" s="166">
        <f>IFERROR(_xll.Woodstock.Analyst.Xcel.UDFs.GetIndicatorValue($E188, "5 Famille de courbes="&amp;$C188&amp;";", IntrantScenario!$B$7, IntrantScenario!$B$10,"6")/5,0)</f>
        <v>0</v>
      </c>
      <c r="L188" s="166">
        <f>IFERROR(_xll.Woodstock.Analyst.Xcel.UDFs.GetIndicatorValueAverage($E188, "5 Famille de courbes="&amp;$C188&amp;";", IntrantScenario!$B$7, IntrantScenario!$B$10,"2", "6")/5,0)</f>
        <v>0</v>
      </c>
      <c r="M188" s="317">
        <f t="shared" si="31"/>
        <v>0</v>
      </c>
      <c r="N188" s="157" t="b">
        <f t="shared" si="32"/>
        <v>1</v>
      </c>
    </row>
    <row r="189" spans="1:14" x14ac:dyDescent="0.25">
      <c r="A189" s="164" t="s">
        <v>215</v>
      </c>
      <c r="B189" s="157" t="s">
        <v>214</v>
      </c>
      <c r="C189" s="374" t="str">
        <f t="shared" si="30"/>
        <v>FCTYF_PRU</v>
      </c>
      <c r="D189" s="157" t="s">
        <v>5</v>
      </c>
      <c r="E189" s="374" t="s">
        <v>759</v>
      </c>
      <c r="F189" s="165" t="s">
        <v>407</v>
      </c>
      <c r="G189" s="166">
        <f>IFERROR(_xll.Woodstock.Analyst.Xcel.UDFs.GetIndicatorValue($E189, "5 Famille de courbes="&amp;$C189&amp;";", IntrantScenario!$B$7, IntrantScenario!$B$10,"2")/5,0)</f>
        <v>0</v>
      </c>
      <c r="H189" s="166">
        <f>IFERROR(_xll.Woodstock.Analyst.Xcel.UDFs.GetIndicatorValue($E189, "5 Famille de courbes="&amp;$C189&amp;";", IntrantScenario!$B$7, IntrantScenario!$B$10,"3")/5,0)</f>
        <v>0</v>
      </c>
      <c r="I189" s="166">
        <f>IFERROR(_xll.Woodstock.Analyst.Xcel.UDFs.GetIndicatorValue($E189, "5 Famille de courbes="&amp;$C189&amp;";", IntrantScenario!$B$7, IntrantScenario!$B$10,"4")/5,0)</f>
        <v>0</v>
      </c>
      <c r="J189" s="166">
        <f>IFERROR(_xll.Woodstock.Analyst.Xcel.UDFs.GetIndicatorValue($E189, "5 Famille de courbes="&amp;$C189&amp;";", IntrantScenario!$B$7, IntrantScenario!$B$10,"5")/5,0)</f>
        <v>0</v>
      </c>
      <c r="K189" s="166">
        <f>IFERROR(_xll.Woodstock.Analyst.Xcel.UDFs.GetIndicatorValue($E189, "5 Famille de courbes="&amp;$C189&amp;";", IntrantScenario!$B$7, IntrantScenario!$B$10,"6")/5,0)</f>
        <v>0</v>
      </c>
      <c r="L189" s="166">
        <f>IFERROR(_xll.Woodstock.Analyst.Xcel.UDFs.GetIndicatorValueAverage($E189, "5 Famille de courbes="&amp;$C189&amp;";", IntrantScenario!$B$7, IntrantScenario!$B$10,"2", "6")/5,0)</f>
        <v>0</v>
      </c>
      <c r="M189" s="317">
        <f t="shared" si="31"/>
        <v>0</v>
      </c>
      <c r="N189" s="157" t="b">
        <f t="shared" si="32"/>
        <v>1</v>
      </c>
    </row>
    <row r="190" spans="1:14" x14ac:dyDescent="0.25">
      <c r="A190" s="164" t="s">
        <v>215</v>
      </c>
      <c r="B190" s="157" t="s">
        <v>214</v>
      </c>
      <c r="C190" s="374" t="str">
        <f t="shared" si="30"/>
        <v>FCTYF_PRU</v>
      </c>
      <c r="D190" s="157" t="s">
        <v>6</v>
      </c>
      <c r="E190" s="374" t="s">
        <v>770</v>
      </c>
      <c r="F190" s="165" t="s">
        <v>408</v>
      </c>
      <c r="G190" s="166">
        <f>IFERROR(_xll.Woodstock.Analyst.Xcel.UDFs.GetIndicatorValue($E190, "5 Famille de courbes="&amp;$C190&amp;";", IntrantScenario!$B$7, IntrantScenario!$B$10,"2")/5,0)</f>
        <v>0</v>
      </c>
      <c r="H190" s="166">
        <f>IFERROR(_xll.Woodstock.Analyst.Xcel.UDFs.GetIndicatorValue($E190, "5 Famille de courbes="&amp;$C190&amp;";", IntrantScenario!$B$7, IntrantScenario!$B$10,"3")/5,0)</f>
        <v>0</v>
      </c>
      <c r="I190" s="166">
        <f>IFERROR(_xll.Woodstock.Analyst.Xcel.UDFs.GetIndicatorValue($E190, "5 Famille de courbes="&amp;$C190&amp;";", IntrantScenario!$B$7, IntrantScenario!$B$10,"4")/5,0)</f>
        <v>0</v>
      </c>
      <c r="J190" s="166">
        <f>IFERROR(_xll.Woodstock.Analyst.Xcel.UDFs.GetIndicatorValue($E190, "5 Famille de courbes="&amp;$C190&amp;";", IntrantScenario!$B$7, IntrantScenario!$B$10,"5")/5,0)</f>
        <v>0</v>
      </c>
      <c r="K190" s="166">
        <f>IFERROR(_xll.Woodstock.Analyst.Xcel.UDFs.GetIndicatorValue($E190, "5 Famille de courbes="&amp;$C190&amp;";", IntrantScenario!$B$7, IntrantScenario!$B$10,"6")/5,0)</f>
        <v>0</v>
      </c>
      <c r="L190" s="166">
        <f>IFERROR(_xll.Woodstock.Analyst.Xcel.UDFs.GetIndicatorValueAverage($E190, "5 Famille de courbes="&amp;$C190&amp;";", IntrantScenario!$B$7, IntrantScenario!$B$10,"2", "6")/5,0)</f>
        <v>0</v>
      </c>
      <c r="M190" s="317">
        <f t="shared" si="31"/>
        <v>0</v>
      </c>
      <c r="N190" s="157" t="b">
        <f t="shared" si="32"/>
        <v>1</v>
      </c>
    </row>
    <row r="191" spans="1:14" x14ac:dyDescent="0.25">
      <c r="A191" s="164" t="s">
        <v>215</v>
      </c>
      <c r="B191" s="157" t="s">
        <v>214</v>
      </c>
      <c r="C191" s="374" t="str">
        <f t="shared" si="30"/>
        <v>FCTYF_PRU</v>
      </c>
      <c r="D191" s="157" t="s">
        <v>7</v>
      </c>
      <c r="E191" s="374" t="s">
        <v>760</v>
      </c>
      <c r="F191" s="165" t="s">
        <v>409</v>
      </c>
      <c r="G191" s="166">
        <f>IFERROR(_xll.Woodstock.Analyst.Xcel.UDFs.GetIndicatorValue($E191, "5 Famille de courbes="&amp;$C191&amp;";", IntrantScenario!$B$7, IntrantScenario!$B$10,"2")/5,0)</f>
        <v>0</v>
      </c>
      <c r="H191" s="166">
        <f>IFERROR(_xll.Woodstock.Analyst.Xcel.UDFs.GetIndicatorValue($E191, "5 Famille de courbes="&amp;$C191&amp;";", IntrantScenario!$B$7, IntrantScenario!$B$10,"3")/5,0)</f>
        <v>0</v>
      </c>
      <c r="I191" s="166">
        <f>IFERROR(_xll.Woodstock.Analyst.Xcel.UDFs.GetIndicatorValue($E191, "5 Famille de courbes="&amp;$C191&amp;";", IntrantScenario!$B$7, IntrantScenario!$B$10,"4")/5,0)</f>
        <v>0</v>
      </c>
      <c r="J191" s="166">
        <f>IFERROR(_xll.Woodstock.Analyst.Xcel.UDFs.GetIndicatorValue($E191, "5 Famille de courbes="&amp;$C191&amp;";", IntrantScenario!$B$7, IntrantScenario!$B$10,"5")/5,0)</f>
        <v>0</v>
      </c>
      <c r="K191" s="166">
        <f>IFERROR(_xll.Woodstock.Analyst.Xcel.UDFs.GetIndicatorValue($E191, "5 Famille de courbes="&amp;$C191&amp;";", IntrantScenario!$B$7, IntrantScenario!$B$10,"6")/5,0)</f>
        <v>0</v>
      </c>
      <c r="L191" s="166">
        <f>IFERROR(_xll.Woodstock.Analyst.Xcel.UDFs.GetIndicatorValueAverage($E191, "5 Famille de courbes="&amp;$C191&amp;";", IntrantScenario!$B$7, IntrantScenario!$B$10,"2", "6")/5,0)</f>
        <v>0</v>
      </c>
      <c r="M191" s="317">
        <f t="shared" si="31"/>
        <v>0</v>
      </c>
      <c r="N191" s="157" t="b">
        <f t="shared" si="32"/>
        <v>1</v>
      </c>
    </row>
    <row r="192" spans="1:14" x14ac:dyDescent="0.25">
      <c r="A192" s="164" t="s">
        <v>215</v>
      </c>
      <c r="B192" s="157" t="s">
        <v>214</v>
      </c>
      <c r="C192" s="374" t="str">
        <f t="shared" si="30"/>
        <v>FCTYF_PRU</v>
      </c>
      <c r="D192" s="157" t="s">
        <v>8</v>
      </c>
      <c r="E192" s="374" t="s">
        <v>761</v>
      </c>
      <c r="F192" s="165" t="s">
        <v>410</v>
      </c>
      <c r="G192" s="166">
        <f>IFERROR(_xll.Woodstock.Analyst.Xcel.UDFs.GetIndicatorValue($E192, "5 Famille de courbes="&amp;$C192&amp;";", IntrantScenario!$B$7, IntrantScenario!$B$10,"2")/5,0)</f>
        <v>0</v>
      </c>
      <c r="H192" s="166">
        <f>IFERROR(_xll.Woodstock.Analyst.Xcel.UDFs.GetIndicatorValue($E192, "5 Famille de courbes="&amp;$C192&amp;";", IntrantScenario!$B$7, IntrantScenario!$B$10,"3")/5,0)</f>
        <v>0</v>
      </c>
      <c r="I192" s="166">
        <f>IFERROR(_xll.Woodstock.Analyst.Xcel.UDFs.GetIndicatorValue($E192, "5 Famille de courbes="&amp;$C192&amp;";", IntrantScenario!$B$7, IntrantScenario!$B$10,"4")/5,0)</f>
        <v>0</v>
      </c>
      <c r="J192" s="166">
        <f>IFERROR(_xll.Woodstock.Analyst.Xcel.UDFs.GetIndicatorValue($E192, "5 Famille de courbes="&amp;$C192&amp;";", IntrantScenario!$B$7, IntrantScenario!$B$10,"5")/5,0)</f>
        <v>0</v>
      </c>
      <c r="K192" s="166">
        <f>IFERROR(_xll.Woodstock.Analyst.Xcel.UDFs.GetIndicatorValue($E192, "5 Famille de courbes="&amp;$C192&amp;";", IntrantScenario!$B$7, IntrantScenario!$B$10,"6")/5,0)</f>
        <v>0</v>
      </c>
      <c r="L192" s="166">
        <f>IFERROR(_xll.Woodstock.Analyst.Xcel.UDFs.GetIndicatorValueAverage($E192, "5 Famille de courbes="&amp;$C192&amp;";", IntrantScenario!$B$7, IntrantScenario!$B$10,"2", "6")/5,0)</f>
        <v>0</v>
      </c>
      <c r="M192" s="317">
        <f t="shared" si="31"/>
        <v>0</v>
      </c>
      <c r="N192" s="157" t="b">
        <f t="shared" si="32"/>
        <v>1</v>
      </c>
    </row>
    <row r="193" spans="1:14" x14ac:dyDescent="0.25">
      <c r="A193" s="164" t="s">
        <v>215</v>
      </c>
      <c r="B193" s="157" t="s">
        <v>214</v>
      </c>
      <c r="C193" s="374" t="str">
        <f t="shared" si="30"/>
        <v>FCTYF_PRU</v>
      </c>
      <c r="D193" s="157" t="s">
        <v>9</v>
      </c>
      <c r="E193" s="374" t="s">
        <v>762</v>
      </c>
      <c r="F193" s="165" t="s">
        <v>411</v>
      </c>
      <c r="G193" s="166">
        <f>IFERROR(_xll.Woodstock.Analyst.Xcel.UDFs.GetIndicatorValue($E193, "5 Famille de courbes="&amp;$C193&amp;";", IntrantScenario!$B$7, IntrantScenario!$B$10,"2")/5,0)</f>
        <v>0</v>
      </c>
      <c r="H193" s="166">
        <f>IFERROR(_xll.Woodstock.Analyst.Xcel.UDFs.GetIndicatorValue($E193, "5 Famille de courbes="&amp;$C193&amp;";", IntrantScenario!$B$7, IntrantScenario!$B$10,"3")/5,0)</f>
        <v>0</v>
      </c>
      <c r="I193" s="166">
        <f>IFERROR(_xll.Woodstock.Analyst.Xcel.UDFs.GetIndicatorValue($E193, "5 Famille de courbes="&amp;$C193&amp;";", IntrantScenario!$B$7, IntrantScenario!$B$10,"4")/5,0)</f>
        <v>0</v>
      </c>
      <c r="J193" s="166">
        <f>IFERROR(_xll.Woodstock.Analyst.Xcel.UDFs.GetIndicatorValue($E193, "5 Famille de courbes="&amp;$C193&amp;";", IntrantScenario!$B$7, IntrantScenario!$B$10,"5")/5,0)</f>
        <v>0</v>
      </c>
      <c r="K193" s="166">
        <f>IFERROR(_xll.Woodstock.Analyst.Xcel.UDFs.GetIndicatorValue($E193, "5 Famille de courbes="&amp;$C193&amp;";", IntrantScenario!$B$7, IntrantScenario!$B$10,"6")/5,0)</f>
        <v>0</v>
      </c>
      <c r="L193" s="166">
        <f>IFERROR(_xll.Woodstock.Analyst.Xcel.UDFs.GetIndicatorValueAverage($E193, "5 Famille de courbes="&amp;$C193&amp;";", IntrantScenario!$B$7, IntrantScenario!$B$10,"2", "6")/5,0)</f>
        <v>0</v>
      </c>
      <c r="M193" s="317">
        <f t="shared" si="31"/>
        <v>0</v>
      </c>
      <c r="N193" s="157" t="b">
        <f t="shared" si="32"/>
        <v>1</v>
      </c>
    </row>
    <row r="194" spans="1:14" x14ac:dyDescent="0.25">
      <c r="A194" s="164" t="s">
        <v>215</v>
      </c>
      <c r="B194" s="157" t="s">
        <v>214</v>
      </c>
      <c r="C194" s="374" t="str">
        <f t="shared" si="30"/>
        <v>FCTYF_PRU</v>
      </c>
      <c r="D194" s="157" t="s">
        <v>11</v>
      </c>
      <c r="E194" s="374" t="s">
        <v>805</v>
      </c>
      <c r="F194" s="165" t="s">
        <v>412</v>
      </c>
      <c r="G194" s="166">
        <f>IFERROR(_xll.Woodstock.Analyst.Xcel.UDFs.GetIndicatorValue($E194, "5 Famille de courbes="&amp;$C194&amp;";", IntrantScenario!$B$7, IntrantScenario!$B$10,"2")/5,0)</f>
        <v>0</v>
      </c>
      <c r="H194" s="166">
        <f>IFERROR(_xll.Woodstock.Analyst.Xcel.UDFs.GetIndicatorValue($E194, "5 Famille de courbes="&amp;$C194&amp;";", IntrantScenario!$B$7, IntrantScenario!$B$10,"3")/5,0)</f>
        <v>0</v>
      </c>
      <c r="I194" s="166">
        <f>IFERROR(_xll.Woodstock.Analyst.Xcel.UDFs.GetIndicatorValue($E194, "5 Famille de courbes="&amp;$C194&amp;";", IntrantScenario!$B$7, IntrantScenario!$B$10,"4")/5,0)</f>
        <v>0</v>
      </c>
      <c r="J194" s="166">
        <f>IFERROR(_xll.Woodstock.Analyst.Xcel.UDFs.GetIndicatorValue($E194, "5 Famille de courbes="&amp;$C194&amp;";", IntrantScenario!$B$7, IntrantScenario!$B$10,"5")/5,0)</f>
        <v>0</v>
      </c>
      <c r="K194" s="166">
        <f>IFERROR(_xll.Woodstock.Analyst.Xcel.UDFs.GetIndicatorValue($E194, "5 Famille de courbes="&amp;$C194&amp;";", IntrantScenario!$B$7, IntrantScenario!$B$10,"6")/5,0)</f>
        <v>0</v>
      </c>
      <c r="L194" s="166">
        <f>IFERROR(_xll.Woodstock.Analyst.Xcel.UDFs.GetIndicatorValueAverage($E194, "5 Famille de courbes="&amp;$C194&amp;";", IntrantScenario!$B$7, IntrantScenario!$B$10,"2", "6")/5,0)</f>
        <v>0</v>
      </c>
      <c r="M194" s="317">
        <f t="shared" si="31"/>
        <v>0</v>
      </c>
      <c r="N194" s="157" t="b">
        <f t="shared" si="32"/>
        <v>1</v>
      </c>
    </row>
    <row r="195" spans="1:14" x14ac:dyDescent="0.25">
      <c r="A195" s="164" t="s">
        <v>215</v>
      </c>
      <c r="B195" s="157" t="s">
        <v>214</v>
      </c>
      <c r="C195" s="374" t="str">
        <f t="shared" si="30"/>
        <v>FCTYF_PRU</v>
      </c>
      <c r="D195" s="157" t="s">
        <v>13</v>
      </c>
      <c r="E195" s="374" t="s">
        <v>763</v>
      </c>
      <c r="F195" s="165" t="s">
        <v>413</v>
      </c>
      <c r="G195" s="166">
        <f>IFERROR(_xll.Woodstock.Analyst.Xcel.UDFs.GetIndicatorValue($E195, "5 Famille de courbes="&amp;$C195&amp;";", IntrantScenario!$B$7, IntrantScenario!$B$10,"2")/5,0)</f>
        <v>0</v>
      </c>
      <c r="H195" s="166">
        <f>IFERROR(_xll.Woodstock.Analyst.Xcel.UDFs.GetIndicatorValue($E195, "5 Famille de courbes="&amp;$C195&amp;";", IntrantScenario!$B$7, IntrantScenario!$B$10,"3")/5,0)</f>
        <v>0</v>
      </c>
      <c r="I195" s="166">
        <f>IFERROR(_xll.Woodstock.Analyst.Xcel.UDFs.GetIndicatorValue($E195, "5 Famille de courbes="&amp;$C195&amp;";", IntrantScenario!$B$7, IntrantScenario!$B$10,"4")/5,0)</f>
        <v>0</v>
      </c>
      <c r="J195" s="166">
        <f>IFERROR(_xll.Woodstock.Analyst.Xcel.UDFs.GetIndicatorValue($E195, "5 Famille de courbes="&amp;$C195&amp;";", IntrantScenario!$B$7, IntrantScenario!$B$10,"5")/5,0)</f>
        <v>0</v>
      </c>
      <c r="K195" s="166">
        <f>IFERROR(_xll.Woodstock.Analyst.Xcel.UDFs.GetIndicatorValue($E195, "5 Famille de courbes="&amp;$C195&amp;";", IntrantScenario!$B$7, IntrantScenario!$B$10,"6")/5,0)</f>
        <v>0</v>
      </c>
      <c r="L195" s="166">
        <f>IFERROR(_xll.Woodstock.Analyst.Xcel.UDFs.GetIndicatorValueAverage($E195, "5 Famille de courbes="&amp;$C195&amp;";", IntrantScenario!$B$7, IntrantScenario!$B$10,"2", "6")/5,0)</f>
        <v>0</v>
      </c>
      <c r="M195" s="317">
        <f t="shared" si="31"/>
        <v>0</v>
      </c>
      <c r="N195" s="157" t="b">
        <f t="shared" si="32"/>
        <v>1</v>
      </c>
    </row>
    <row r="196" spans="1:14" x14ac:dyDescent="0.25">
      <c r="A196" s="164" t="s">
        <v>215</v>
      </c>
      <c r="B196" s="157" t="s">
        <v>214</v>
      </c>
      <c r="C196" s="374" t="str">
        <f t="shared" si="30"/>
        <v>FCTYF_PRU</v>
      </c>
      <c r="D196" s="157" t="s">
        <v>14</v>
      </c>
      <c r="E196" s="374" t="s">
        <v>764</v>
      </c>
      <c r="F196" s="165" t="s">
        <v>414</v>
      </c>
      <c r="G196" s="166">
        <f>IFERROR(_xll.Woodstock.Analyst.Xcel.UDFs.GetIndicatorValue($E196, "5 Famille de courbes="&amp;$C196&amp;";", IntrantScenario!$B$7, IntrantScenario!$B$10,"2")/5,0)</f>
        <v>0</v>
      </c>
      <c r="H196" s="166">
        <f>IFERROR(_xll.Woodstock.Analyst.Xcel.UDFs.GetIndicatorValue($E196, "5 Famille de courbes="&amp;$C196&amp;";", IntrantScenario!$B$7, IntrantScenario!$B$10,"3")/5,0)</f>
        <v>0</v>
      </c>
      <c r="I196" s="166">
        <f>IFERROR(_xll.Woodstock.Analyst.Xcel.UDFs.GetIndicatorValue($E196, "5 Famille de courbes="&amp;$C196&amp;";", IntrantScenario!$B$7, IntrantScenario!$B$10,"4")/5,0)</f>
        <v>0</v>
      </c>
      <c r="J196" s="166">
        <f>IFERROR(_xll.Woodstock.Analyst.Xcel.UDFs.GetIndicatorValue($E196, "5 Famille de courbes="&amp;$C196&amp;";", IntrantScenario!$B$7, IntrantScenario!$B$10,"5")/5,0)</f>
        <v>0</v>
      </c>
      <c r="K196" s="166">
        <f>IFERROR(_xll.Woodstock.Analyst.Xcel.UDFs.GetIndicatorValue($E196, "5 Famille de courbes="&amp;$C196&amp;";", IntrantScenario!$B$7, IntrantScenario!$B$10,"6")/5,0)</f>
        <v>0</v>
      </c>
      <c r="L196" s="166">
        <f>IFERROR(_xll.Woodstock.Analyst.Xcel.UDFs.GetIndicatorValueAverage($E196, "5 Famille de courbes="&amp;$C196&amp;";", IntrantScenario!$B$7, IntrantScenario!$B$10,"2", "6")/5,0)</f>
        <v>0</v>
      </c>
      <c r="M196" s="317">
        <f t="shared" si="31"/>
        <v>0</v>
      </c>
      <c r="N196" s="157" t="b">
        <f t="shared" si="32"/>
        <v>1</v>
      </c>
    </row>
    <row r="197" spans="1:14" x14ac:dyDescent="0.25">
      <c r="A197" s="164" t="s">
        <v>215</v>
      </c>
      <c r="B197" s="157" t="s">
        <v>214</v>
      </c>
      <c r="C197" s="374" t="str">
        <f t="shared" si="30"/>
        <v>FCTYF_PRU</v>
      </c>
      <c r="D197" s="157" t="s">
        <v>15</v>
      </c>
      <c r="E197" s="374" t="s">
        <v>765</v>
      </c>
      <c r="F197" s="165" t="s">
        <v>415</v>
      </c>
      <c r="G197" s="166">
        <f>IFERROR(_xll.Woodstock.Analyst.Xcel.UDFs.GetIndicatorValue($E197, "5 Famille de courbes="&amp;$C197&amp;";", IntrantScenario!$B$7, IntrantScenario!$B$10,"2")/5,0)</f>
        <v>0</v>
      </c>
      <c r="H197" s="166">
        <f>IFERROR(_xll.Woodstock.Analyst.Xcel.UDFs.GetIndicatorValue($E197, "5 Famille de courbes="&amp;$C197&amp;";", IntrantScenario!$B$7, IntrantScenario!$B$10,"3")/5,0)</f>
        <v>0</v>
      </c>
      <c r="I197" s="166">
        <f>IFERROR(_xll.Woodstock.Analyst.Xcel.UDFs.GetIndicatorValue($E197, "5 Famille de courbes="&amp;$C197&amp;";", IntrantScenario!$B$7, IntrantScenario!$B$10,"4")/5,0)</f>
        <v>0</v>
      </c>
      <c r="J197" s="166">
        <f>IFERROR(_xll.Woodstock.Analyst.Xcel.UDFs.GetIndicatorValue($E197, "5 Famille de courbes="&amp;$C197&amp;";", IntrantScenario!$B$7, IntrantScenario!$B$10,"5")/5,0)</f>
        <v>0</v>
      </c>
      <c r="K197" s="166">
        <f>IFERROR(_xll.Woodstock.Analyst.Xcel.UDFs.GetIndicatorValue($E197, "5 Famille de courbes="&amp;$C197&amp;";", IntrantScenario!$B$7, IntrantScenario!$B$10,"6")/5,0)</f>
        <v>0</v>
      </c>
      <c r="L197" s="166">
        <f>IFERROR(_xll.Woodstock.Analyst.Xcel.UDFs.GetIndicatorValueAverage($E197, "5 Famille de courbes="&amp;$C197&amp;";", IntrantScenario!$B$7, IntrantScenario!$B$10,"2", "6")/5,0)</f>
        <v>0</v>
      </c>
      <c r="M197" s="317">
        <f t="shared" si="31"/>
        <v>0</v>
      </c>
      <c r="N197" s="157" t="b">
        <f t="shared" si="32"/>
        <v>1</v>
      </c>
    </row>
    <row r="198" spans="1:14" x14ac:dyDescent="0.25">
      <c r="A198" s="164" t="s">
        <v>215</v>
      </c>
      <c r="B198" s="157" t="s">
        <v>214</v>
      </c>
      <c r="C198" s="374" t="str">
        <f t="shared" si="30"/>
        <v>FCTYF_PRU</v>
      </c>
      <c r="D198" s="157" t="s">
        <v>17</v>
      </c>
      <c r="E198" s="374" t="s">
        <v>766</v>
      </c>
      <c r="F198" s="165" t="s">
        <v>416</v>
      </c>
      <c r="G198" s="166">
        <f>IFERROR(_xll.Woodstock.Analyst.Xcel.UDFs.GetIndicatorValue($E198, "5 Famille de courbes="&amp;$C198&amp;";", IntrantScenario!$B$7, IntrantScenario!$B$10,"2")/5,0)</f>
        <v>0</v>
      </c>
      <c r="H198" s="166">
        <f>IFERROR(_xll.Woodstock.Analyst.Xcel.UDFs.GetIndicatorValue($E198, "5 Famille de courbes="&amp;$C198&amp;";", IntrantScenario!$B$7, IntrantScenario!$B$10,"3")/5,0)</f>
        <v>0</v>
      </c>
      <c r="I198" s="166">
        <f>IFERROR(_xll.Woodstock.Analyst.Xcel.UDFs.GetIndicatorValue($E198, "5 Famille de courbes="&amp;$C198&amp;";", IntrantScenario!$B$7, IntrantScenario!$B$10,"4")/5,0)</f>
        <v>0</v>
      </c>
      <c r="J198" s="166">
        <f>IFERROR(_xll.Woodstock.Analyst.Xcel.UDFs.GetIndicatorValue($E198, "5 Famille de courbes="&amp;$C198&amp;";", IntrantScenario!$B$7, IntrantScenario!$B$10,"5")/5,0)</f>
        <v>0</v>
      </c>
      <c r="K198" s="166">
        <f>IFERROR(_xll.Woodstock.Analyst.Xcel.UDFs.GetIndicatorValue($E198, "5 Famille de courbes="&amp;$C198&amp;";", IntrantScenario!$B$7, IntrantScenario!$B$10,"6")/5,0)</f>
        <v>0</v>
      </c>
      <c r="L198" s="166">
        <f>IFERROR(_xll.Woodstock.Analyst.Xcel.UDFs.GetIndicatorValueAverage($E198, "5 Famille de courbes="&amp;$C198&amp;";", IntrantScenario!$B$7, IntrantScenario!$B$10,"2", "6")/5,0)</f>
        <v>0</v>
      </c>
      <c r="M198" s="317">
        <f t="shared" si="31"/>
        <v>0</v>
      </c>
      <c r="N198" s="157" t="b">
        <f t="shared" si="32"/>
        <v>1</v>
      </c>
    </row>
    <row r="199" spans="1:14" x14ac:dyDescent="0.25">
      <c r="A199" s="164" t="s">
        <v>215</v>
      </c>
      <c r="B199" s="157" t="s">
        <v>214</v>
      </c>
      <c r="C199" s="374" t="str">
        <f t="shared" si="30"/>
        <v>FCTYF_PRU</v>
      </c>
      <c r="D199" s="157" t="s">
        <v>18</v>
      </c>
      <c r="E199" s="374" t="s">
        <v>767</v>
      </c>
      <c r="F199" s="165" t="s">
        <v>417</v>
      </c>
      <c r="G199" s="166">
        <f>IFERROR(_xll.Woodstock.Analyst.Xcel.UDFs.GetIndicatorValue($E199, "5 Famille de courbes="&amp;$C199&amp;";", IntrantScenario!$B$7, IntrantScenario!$B$10,"2")/5,0)</f>
        <v>0</v>
      </c>
      <c r="H199" s="166">
        <f>IFERROR(_xll.Woodstock.Analyst.Xcel.UDFs.GetIndicatorValue($E199, "5 Famille de courbes="&amp;$C199&amp;";", IntrantScenario!$B$7, IntrantScenario!$B$10,"3")/5,0)</f>
        <v>0</v>
      </c>
      <c r="I199" s="166">
        <f>IFERROR(_xll.Woodstock.Analyst.Xcel.UDFs.GetIndicatorValue($E199, "5 Famille de courbes="&amp;$C199&amp;";", IntrantScenario!$B$7, IntrantScenario!$B$10,"4")/5,0)</f>
        <v>0</v>
      </c>
      <c r="J199" s="166">
        <f>IFERROR(_xll.Woodstock.Analyst.Xcel.UDFs.GetIndicatorValue($E199, "5 Famille de courbes="&amp;$C199&amp;";", IntrantScenario!$B$7, IntrantScenario!$B$10,"5")/5,0)</f>
        <v>0</v>
      </c>
      <c r="K199" s="166">
        <f>IFERROR(_xll.Woodstock.Analyst.Xcel.UDFs.GetIndicatorValue($E199, "5 Famille de courbes="&amp;$C199&amp;";", IntrantScenario!$B$7, IntrantScenario!$B$10,"6")/5,0)</f>
        <v>0</v>
      </c>
      <c r="L199" s="166">
        <f>IFERROR(_xll.Woodstock.Analyst.Xcel.UDFs.GetIndicatorValueAverage($E199, "5 Famille de courbes="&amp;$C199&amp;";", IntrantScenario!$B$7, IntrantScenario!$B$10,"2", "6")/5,0)</f>
        <v>0</v>
      </c>
      <c r="M199" s="317">
        <f t="shared" si="31"/>
        <v>0</v>
      </c>
      <c r="N199" s="157" t="b">
        <f t="shared" si="32"/>
        <v>1</v>
      </c>
    </row>
    <row r="200" spans="1:14" x14ac:dyDescent="0.25">
      <c r="A200" s="164" t="s">
        <v>215</v>
      </c>
      <c r="B200" s="157" t="s">
        <v>214</v>
      </c>
      <c r="C200" s="374" t="str">
        <f t="shared" si="30"/>
        <v>FCTYF_PRU</v>
      </c>
      <c r="D200" s="157" t="s">
        <v>19</v>
      </c>
      <c r="E200" s="374" t="s">
        <v>768</v>
      </c>
      <c r="F200" s="165" t="s">
        <v>418</v>
      </c>
      <c r="G200" s="166">
        <f>IFERROR(_xll.Woodstock.Analyst.Xcel.UDFs.GetIndicatorValue($E200, "5 Famille de courbes="&amp;$C200&amp;";", IntrantScenario!$B$7, IntrantScenario!$B$10,"2")/5,0)</f>
        <v>0</v>
      </c>
      <c r="H200" s="166">
        <f>IFERROR(_xll.Woodstock.Analyst.Xcel.UDFs.GetIndicatorValue($E200, "5 Famille de courbes="&amp;$C200&amp;";", IntrantScenario!$B$7, IntrantScenario!$B$10,"3")/5,0)</f>
        <v>0</v>
      </c>
      <c r="I200" s="166">
        <f>IFERROR(_xll.Woodstock.Analyst.Xcel.UDFs.GetIndicatorValue($E200, "5 Famille de courbes="&amp;$C200&amp;";", IntrantScenario!$B$7, IntrantScenario!$B$10,"4")/5,0)</f>
        <v>0</v>
      </c>
      <c r="J200" s="166">
        <f>IFERROR(_xll.Woodstock.Analyst.Xcel.UDFs.GetIndicatorValue($E200, "5 Famille de courbes="&amp;$C200&amp;";", IntrantScenario!$B$7, IntrantScenario!$B$10,"5")/5,0)</f>
        <v>0</v>
      </c>
      <c r="K200" s="166">
        <f>IFERROR(_xll.Woodstock.Analyst.Xcel.UDFs.GetIndicatorValue($E200, "5 Famille de courbes="&amp;$C200&amp;";", IntrantScenario!$B$7, IntrantScenario!$B$10,"6")/5,0)</f>
        <v>0</v>
      </c>
      <c r="L200" s="166">
        <f>IFERROR(_xll.Woodstock.Analyst.Xcel.UDFs.GetIndicatorValueAverage($E200, "5 Famille de courbes="&amp;$C200&amp;";", IntrantScenario!$B$7, IntrantScenario!$B$10,"2", "6")/5,0)</f>
        <v>0</v>
      </c>
      <c r="M200" s="317">
        <f t="shared" si="31"/>
        <v>0</v>
      </c>
      <c r="N200" s="157" t="b">
        <f t="shared" si="32"/>
        <v>1</v>
      </c>
    </row>
    <row r="201" spans="1:14" x14ac:dyDescent="0.25">
      <c r="A201" s="164" t="s">
        <v>215</v>
      </c>
      <c r="B201" s="157" t="s">
        <v>214</v>
      </c>
      <c r="C201" s="374" t="str">
        <f t="shared" si="30"/>
        <v>FCTYF_PRU</v>
      </c>
      <c r="D201" s="157" t="s">
        <v>21</v>
      </c>
      <c r="E201" s="374" t="s">
        <v>769</v>
      </c>
      <c r="F201" s="165" t="s">
        <v>419</v>
      </c>
      <c r="G201" s="166">
        <f>IFERROR(_xll.Woodstock.Analyst.Xcel.UDFs.GetIndicatorValue($E201, "5 Famille de courbes="&amp;$C201&amp;";", IntrantScenario!$B$7, IntrantScenario!$B$10,"2")/5,0)</f>
        <v>0</v>
      </c>
      <c r="H201" s="166">
        <f>IFERROR(_xll.Woodstock.Analyst.Xcel.UDFs.GetIndicatorValue($E201, "5 Famille de courbes="&amp;$C201&amp;";", IntrantScenario!$B$7, IntrantScenario!$B$10,"3")/5,0)</f>
        <v>0</v>
      </c>
      <c r="I201" s="166">
        <f>IFERROR(_xll.Woodstock.Analyst.Xcel.UDFs.GetIndicatorValue($E201, "5 Famille de courbes="&amp;$C201&amp;";", IntrantScenario!$B$7, IntrantScenario!$B$10,"4")/5,0)</f>
        <v>0</v>
      </c>
      <c r="J201" s="166">
        <f>IFERROR(_xll.Woodstock.Analyst.Xcel.UDFs.GetIndicatorValue($E201, "5 Famille de courbes="&amp;$C201&amp;";", IntrantScenario!$B$7, IntrantScenario!$B$10,"5")/5,0)</f>
        <v>0</v>
      </c>
      <c r="K201" s="166">
        <f>IFERROR(_xll.Woodstock.Analyst.Xcel.UDFs.GetIndicatorValue($E201, "5 Famille de courbes="&amp;$C201&amp;";", IntrantScenario!$B$7, IntrantScenario!$B$10,"6")/5,0)</f>
        <v>0</v>
      </c>
      <c r="L201" s="166">
        <f>IFERROR(_xll.Woodstock.Analyst.Xcel.UDFs.GetIndicatorValueAverage($E201, "5 Famille de courbes="&amp;$C201&amp;";", IntrantScenario!$B$7, IntrantScenario!$B$10,"2", "6")/5,0)</f>
        <v>0</v>
      </c>
      <c r="M201" s="317">
        <f t="shared" si="31"/>
        <v>0</v>
      </c>
      <c r="N201" s="157" t="b">
        <f t="shared" si="32"/>
        <v>1</v>
      </c>
    </row>
    <row r="202" spans="1:14" x14ac:dyDescent="0.25">
      <c r="A202" s="164" t="s">
        <v>215</v>
      </c>
      <c r="B202" s="157" t="s">
        <v>214</v>
      </c>
      <c r="C202" s="374" t="str">
        <f t="shared" si="30"/>
        <v>FCTYF_PRU</v>
      </c>
      <c r="D202" s="157" t="s">
        <v>39</v>
      </c>
      <c r="E202" s="374" t="s">
        <v>806</v>
      </c>
      <c r="F202" s="165" t="s">
        <v>420</v>
      </c>
      <c r="G202" s="166">
        <f>IFERROR(_xll.Woodstock.Analyst.Xcel.UDFs.GetIndicatorValue($E202, "5 Famille de courbes="&amp;$C202&amp;";", IntrantScenario!$B$7, IntrantScenario!$B$10,"2")/5,0)</f>
        <v>0</v>
      </c>
      <c r="H202" s="166">
        <f>IFERROR(_xll.Woodstock.Analyst.Xcel.UDFs.GetIndicatorValue($E202, "5 Famille de courbes="&amp;$C202&amp;";", IntrantScenario!$B$7, IntrantScenario!$B$10,"3")/5,0)</f>
        <v>0</v>
      </c>
      <c r="I202" s="166">
        <f>IFERROR(_xll.Woodstock.Analyst.Xcel.UDFs.GetIndicatorValue($E202, "5 Famille de courbes="&amp;$C202&amp;";", IntrantScenario!$B$7, IntrantScenario!$B$10,"4")/5,0)</f>
        <v>0</v>
      </c>
      <c r="J202" s="166">
        <f>IFERROR(_xll.Woodstock.Analyst.Xcel.UDFs.GetIndicatorValue($E202, "5 Famille de courbes="&amp;$C202&amp;";", IntrantScenario!$B$7, IntrantScenario!$B$10,"5")/5,0)</f>
        <v>0</v>
      </c>
      <c r="K202" s="166">
        <f>IFERROR(_xll.Woodstock.Analyst.Xcel.UDFs.GetIndicatorValue($E202, "5 Famille de courbes="&amp;$C202&amp;";", IntrantScenario!$B$7, IntrantScenario!$B$10,"6")/5,0)</f>
        <v>0</v>
      </c>
      <c r="L202" s="166">
        <f>IFERROR(_xll.Woodstock.Analyst.Xcel.UDFs.GetIndicatorValueAverage($E202, "5 Famille de courbes="&amp;$C202&amp;";", IntrantScenario!$B$7, IntrantScenario!$B$10,"2", "6")/5,0)</f>
        <v>0</v>
      </c>
      <c r="M202" s="317">
        <f t="shared" si="31"/>
        <v>0</v>
      </c>
      <c r="N202" s="157" t="b">
        <f t="shared" si="32"/>
        <v>1</v>
      </c>
    </row>
    <row r="203" spans="1:14" x14ac:dyDescent="0.25">
      <c r="A203" s="370"/>
      <c r="B203" s="371"/>
      <c r="C203" s="374"/>
      <c r="D203" s="371"/>
      <c r="E203" s="374"/>
      <c r="F203" s="374"/>
      <c r="G203" s="375"/>
      <c r="H203" s="375"/>
      <c r="I203" s="375"/>
      <c r="J203" s="375"/>
      <c r="K203" s="375"/>
      <c r="L203" s="375"/>
      <c r="M203" s="376"/>
      <c r="N203" s="371"/>
    </row>
    <row r="204" spans="1:14" x14ac:dyDescent="0.25">
      <c r="A204" s="164" t="s">
        <v>34</v>
      </c>
      <c r="B204" s="157" t="s">
        <v>638</v>
      </c>
      <c r="C204" s="374" t="str">
        <f t="shared" ref="C204:C220" si="33">"FCTYF_"&amp;B204</f>
        <v>FCTYF_RF</v>
      </c>
      <c r="D204" s="165" t="s">
        <v>2</v>
      </c>
      <c r="E204" s="374" t="s">
        <v>756</v>
      </c>
      <c r="F204" s="165" t="s">
        <v>772</v>
      </c>
      <c r="G204" s="166">
        <f>IFERROR(_xll.Woodstock.Analyst.Xcel.UDFs.GetIndicatorValue($E204, "5 Famille de courbes="&amp;$C204&amp;";", IntrantScenario!$B$7, IntrantScenario!$B$10,"2")/5,0)</f>
        <v>61086.205119683291</v>
      </c>
      <c r="H204" s="166">
        <f>IFERROR(_xll.Woodstock.Analyst.Xcel.UDFs.GetIndicatorValue($E204, "5 Famille de courbes="&amp;$C204&amp;";", IntrantScenario!$B$7, IntrantScenario!$B$10,"3")/5,0)</f>
        <v>87506.102046941887</v>
      </c>
      <c r="I204" s="166">
        <f>IFERROR(_xll.Woodstock.Analyst.Xcel.UDFs.GetIndicatorValue($E204, "5 Famille de courbes="&amp;$C204&amp;";", IntrantScenario!$B$7, IntrantScenario!$B$10,"4")/5,0)</f>
        <v>73568.488625558704</v>
      </c>
      <c r="J204" s="166">
        <f>IFERROR(_xll.Woodstock.Analyst.Xcel.UDFs.GetIndicatorValue($E204, "5 Famille de courbes="&amp;$C204&amp;";", IntrantScenario!$B$7, IntrantScenario!$B$10,"5")/5,0)</f>
        <v>87187.138335415628</v>
      </c>
      <c r="K204" s="166">
        <f>IFERROR(_xll.Woodstock.Analyst.Xcel.UDFs.GetIndicatorValue($E204, "5 Famille de courbes="&amp;$C204&amp;";", IntrantScenario!$B$7, IntrantScenario!$B$10,"6")/5,0)</f>
        <v>62915.538229204285</v>
      </c>
      <c r="L204" s="166">
        <f>IFERROR(_xll.Woodstock.Analyst.Xcel.UDFs.GetIndicatorValueAverage($E204, "5 Famille de courbes="&amp;$C204&amp;";", IntrantScenario!$B$7, IntrantScenario!$B$10,"2", "6")/5,0)</f>
        <v>74452.694471360766</v>
      </c>
      <c r="M204" s="317">
        <f t="shared" ref="M204:M220" si="34">SUM(G204:K204)/5</f>
        <v>74452.694471360752</v>
      </c>
      <c r="N204" s="157" t="b">
        <f t="shared" ref="N204:N220" si="35">EXACT(ROUND(L204,1),ROUND(M204,1))</f>
        <v>1</v>
      </c>
    </row>
    <row r="205" spans="1:14" x14ac:dyDescent="0.25">
      <c r="A205" s="164" t="s">
        <v>34</v>
      </c>
      <c r="B205" s="157" t="s">
        <v>638</v>
      </c>
      <c r="C205" s="374" t="str">
        <f t="shared" si="33"/>
        <v>FCTYF_RF</v>
      </c>
      <c r="D205" s="157" t="s">
        <v>3</v>
      </c>
      <c r="E205" s="374" t="s">
        <v>757</v>
      </c>
      <c r="F205" s="165" t="s">
        <v>773</v>
      </c>
      <c r="G205" s="166">
        <f>IFERROR(_xll.Woodstock.Analyst.Xcel.UDFs.GetIndicatorValue($E205, "5 Famille de courbes="&amp;$C205&amp;";", IntrantScenario!$B$7, IntrantScenario!$B$10,"2")/5,0)</f>
        <v>48762.986382277239</v>
      </c>
      <c r="H205" s="166">
        <f>IFERROR(_xll.Woodstock.Analyst.Xcel.UDFs.GetIndicatorValue($E205, "5 Famille de courbes="&amp;$C205&amp;";", IntrantScenario!$B$7, IntrantScenario!$B$10,"3")/5,0)</f>
        <v>109211.16291646264</v>
      </c>
      <c r="I205" s="166">
        <f>IFERROR(_xll.Woodstock.Analyst.Xcel.UDFs.GetIndicatorValue($E205, "5 Famille de courbes="&amp;$C205&amp;";", IntrantScenario!$B$7, IntrantScenario!$B$10,"4")/5,0)</f>
        <v>74649.52789059194</v>
      </c>
      <c r="J205" s="166">
        <f>IFERROR(_xll.Woodstock.Analyst.Xcel.UDFs.GetIndicatorValue($E205, "5 Famille de courbes="&amp;$C205&amp;";", IntrantScenario!$B$7, IntrantScenario!$B$10,"5")/5,0)</f>
        <v>101515.00391963815</v>
      </c>
      <c r="K205" s="166">
        <f>IFERROR(_xll.Woodstock.Analyst.Xcel.UDFs.GetIndicatorValue($E205, "5 Famille de courbes="&amp;$C205&amp;";", IntrantScenario!$B$7, IntrantScenario!$B$10,"6")/5,0)</f>
        <v>59484.682199647374</v>
      </c>
      <c r="L205" s="166">
        <f>IFERROR(_xll.Woodstock.Analyst.Xcel.UDFs.GetIndicatorValueAverage($E205, "5 Famille de courbes="&amp;$C205&amp;";", IntrantScenario!$B$7, IntrantScenario!$B$10,"2", "6")/5,0)</f>
        <v>78724.672661723482</v>
      </c>
      <c r="M205" s="317">
        <f t="shared" si="34"/>
        <v>78724.672661723467</v>
      </c>
      <c r="N205" s="157" t="b">
        <f t="shared" si="35"/>
        <v>1</v>
      </c>
    </row>
    <row r="206" spans="1:14" x14ac:dyDescent="0.25">
      <c r="A206" s="164" t="s">
        <v>34</v>
      </c>
      <c r="B206" s="157" t="s">
        <v>638</v>
      </c>
      <c r="C206" s="374" t="str">
        <f t="shared" si="33"/>
        <v>FCTYF_RF</v>
      </c>
      <c r="D206" s="157" t="s">
        <v>4</v>
      </c>
      <c r="E206" s="374" t="s">
        <v>758</v>
      </c>
      <c r="F206" s="165" t="s">
        <v>774</v>
      </c>
      <c r="G206" s="166">
        <f>IFERROR(_xll.Woodstock.Analyst.Xcel.UDFs.GetIndicatorValue($E206, "5 Famille de courbes="&amp;$C206&amp;";", IntrantScenario!$B$7, IntrantScenario!$B$10,"2")/5,0)</f>
        <v>8980.1850368859177</v>
      </c>
      <c r="H206" s="166">
        <f>IFERROR(_xll.Woodstock.Analyst.Xcel.UDFs.GetIndicatorValue($E206, "5 Famille de courbes="&amp;$C206&amp;";", IntrantScenario!$B$7, IntrantScenario!$B$10,"3")/5,0)</f>
        <v>32946.076591673671</v>
      </c>
      <c r="I206" s="166">
        <f>IFERROR(_xll.Woodstock.Analyst.Xcel.UDFs.GetIndicatorValue($E206, "5 Famille de courbes="&amp;$C206&amp;";", IntrantScenario!$B$7, IntrantScenario!$B$10,"4")/5,0)</f>
        <v>17958.718809904189</v>
      </c>
      <c r="J206" s="166">
        <f>IFERROR(_xll.Woodstock.Analyst.Xcel.UDFs.GetIndicatorValue($E206, "5 Famille de courbes="&amp;$C206&amp;";", IntrantScenario!$B$7, IntrantScenario!$B$10,"5")/5,0)</f>
        <v>26664.097033249484</v>
      </c>
      <c r="K206" s="166">
        <f>IFERROR(_xll.Woodstock.Analyst.Xcel.UDFs.GetIndicatorValue($E206, "5 Famille de courbes="&amp;$C206&amp;";", IntrantScenario!$B$7, IntrantScenario!$B$10,"6")/5,0)</f>
        <v>9419.231880293828</v>
      </c>
      <c r="L206" s="166">
        <f>IFERROR(_xll.Woodstock.Analyst.Xcel.UDFs.GetIndicatorValueAverage($E206, "5 Famille de courbes="&amp;$C206&amp;";", IntrantScenario!$B$7, IntrantScenario!$B$10,"2", "6")/5,0)</f>
        <v>19193.661870401418</v>
      </c>
      <c r="M206" s="317">
        <f t="shared" si="34"/>
        <v>19193.661870401418</v>
      </c>
      <c r="N206" s="157" t="b">
        <f t="shared" si="35"/>
        <v>1</v>
      </c>
    </row>
    <row r="207" spans="1:14" x14ac:dyDescent="0.25">
      <c r="A207" s="164" t="s">
        <v>34</v>
      </c>
      <c r="B207" s="157" t="s">
        <v>638</v>
      </c>
      <c r="C207" s="374" t="str">
        <f t="shared" si="33"/>
        <v>FCTYF_RF</v>
      </c>
      <c r="D207" s="157" t="s">
        <v>5</v>
      </c>
      <c r="E207" s="374" t="s">
        <v>759</v>
      </c>
      <c r="F207" s="165" t="s">
        <v>775</v>
      </c>
      <c r="G207" s="166">
        <f>IFERROR(_xll.Woodstock.Analyst.Xcel.UDFs.GetIndicatorValue($E207, "5 Famille de courbes="&amp;$C207&amp;";", IntrantScenario!$B$7, IntrantScenario!$B$10,"2")/5,0)</f>
        <v>2857.5340767888715</v>
      </c>
      <c r="H207" s="166">
        <f>IFERROR(_xll.Woodstock.Analyst.Xcel.UDFs.GetIndicatorValue($E207, "5 Famille de courbes="&amp;$C207&amp;";", IntrantScenario!$B$7, IntrantScenario!$B$10,"3")/5,0)</f>
        <v>4652.6808908555595</v>
      </c>
      <c r="I207" s="166">
        <f>IFERROR(_xll.Woodstock.Analyst.Xcel.UDFs.GetIndicatorValue($E207, "5 Famille de courbes="&amp;$C207&amp;";", IntrantScenario!$B$7, IntrantScenario!$B$10,"4")/5,0)</f>
        <v>3750.403362038559</v>
      </c>
      <c r="J207" s="166">
        <f>IFERROR(_xll.Woodstock.Analyst.Xcel.UDFs.GetIndicatorValue($E207, "5 Famille de courbes="&amp;$C207&amp;";", IntrantScenario!$B$7, IntrantScenario!$B$10,"5")/5,0)</f>
        <v>3994.0201957784075</v>
      </c>
      <c r="K207" s="166">
        <f>IFERROR(_xll.Woodstock.Analyst.Xcel.UDFs.GetIndicatorValue($E207, "5 Famille de courbes="&amp;$C207&amp;";", IntrantScenario!$B$7, IntrantScenario!$B$10,"6")/5,0)</f>
        <v>2903.5352303338218</v>
      </c>
      <c r="L207" s="166">
        <f>IFERROR(_xll.Woodstock.Analyst.Xcel.UDFs.GetIndicatorValueAverage($E207, "5 Famille de courbes="&amp;$C207&amp;";", IntrantScenario!$B$7, IntrantScenario!$B$10,"2", "6")/5,0)</f>
        <v>3631.6347511590438</v>
      </c>
      <c r="M207" s="317">
        <f t="shared" si="34"/>
        <v>3631.6347511590443</v>
      </c>
      <c r="N207" s="157" t="b">
        <f t="shared" si="35"/>
        <v>1</v>
      </c>
    </row>
    <row r="208" spans="1:14" x14ac:dyDescent="0.25">
      <c r="A208" s="164" t="s">
        <v>34</v>
      </c>
      <c r="B208" s="157" t="s">
        <v>638</v>
      </c>
      <c r="C208" s="374" t="str">
        <f t="shared" si="33"/>
        <v>FCTYF_RF</v>
      </c>
      <c r="D208" s="157" t="s">
        <v>6</v>
      </c>
      <c r="E208" s="374" t="s">
        <v>770</v>
      </c>
      <c r="F208" s="165" t="s">
        <v>776</v>
      </c>
      <c r="G208" s="166">
        <f>IFERROR(_xll.Woodstock.Analyst.Xcel.UDFs.GetIndicatorValue($E208, "5 Famille de courbes="&amp;$C208&amp;";", IntrantScenario!$B$7, IntrantScenario!$B$10,"2")/5,0)</f>
        <v>121686.9112471242</v>
      </c>
      <c r="H208" s="166">
        <f>IFERROR(_xll.Woodstock.Analyst.Xcel.UDFs.GetIndicatorValue($E208, "5 Famille de courbes="&amp;$C208&amp;";", IntrantScenario!$B$7, IntrantScenario!$B$10,"3")/5,0)</f>
        <v>234316.01821906207</v>
      </c>
      <c r="I208" s="166">
        <f>IFERROR(_xll.Woodstock.Analyst.Xcel.UDFs.GetIndicatorValue($E208, "5 Famille de courbes="&amp;$C208&amp;";", IntrantScenario!$B$7, IntrantScenario!$B$10,"4")/5,0)</f>
        <v>169927.13646750874</v>
      </c>
      <c r="J208" s="166">
        <f>IFERROR(_xll.Woodstock.Analyst.Xcel.UDFs.GetIndicatorValue($E208, "5 Famille de courbes="&amp;$C208&amp;";", IntrantScenario!$B$7, IntrantScenario!$B$10,"5")/5,0)</f>
        <v>219360.25773040368</v>
      </c>
      <c r="K208" s="166">
        <f>IFERROR(_xll.Woodstock.Analyst.Xcel.UDFs.GetIndicatorValue($E208, "5 Famille de courbes="&amp;$C208&amp;";", IntrantScenario!$B$7, IntrantScenario!$B$10,"6")/5,0)</f>
        <v>134722.98825330092</v>
      </c>
      <c r="L208" s="166">
        <f>IFERROR(_xll.Woodstock.Analyst.Xcel.UDFs.GetIndicatorValueAverage($E208, "5 Famille de courbes="&amp;$C208&amp;";", IntrantScenario!$B$7, IntrantScenario!$B$10,"2", "6")/5,0)</f>
        <v>176002.66238347994</v>
      </c>
      <c r="M208" s="317">
        <f t="shared" si="34"/>
        <v>176002.66238347994</v>
      </c>
      <c r="N208" s="157" t="b">
        <f t="shared" si="35"/>
        <v>1</v>
      </c>
    </row>
    <row r="209" spans="1:14" x14ac:dyDescent="0.25">
      <c r="A209" s="164" t="s">
        <v>34</v>
      </c>
      <c r="B209" s="157" t="s">
        <v>638</v>
      </c>
      <c r="C209" s="374" t="str">
        <f t="shared" si="33"/>
        <v>FCTYF_RF</v>
      </c>
      <c r="D209" s="157" t="s">
        <v>7</v>
      </c>
      <c r="E209" s="374" t="s">
        <v>760</v>
      </c>
      <c r="F209" s="165" t="s">
        <v>777</v>
      </c>
      <c r="G209" s="166">
        <f>IFERROR(_xll.Woodstock.Analyst.Xcel.UDFs.GetIndicatorValue($E209, "5 Famille de courbes="&amp;$C209&amp;";", IntrantScenario!$B$7, IntrantScenario!$B$10,"2")/5,0)</f>
        <v>92.7360476277224</v>
      </c>
      <c r="H209" s="166">
        <f>IFERROR(_xll.Woodstock.Analyst.Xcel.UDFs.GetIndicatorValue($E209, "5 Famille de courbes="&amp;$C209&amp;";", IntrantScenario!$B$7, IntrantScenario!$B$10,"3")/5,0)</f>
        <v>87.59822722022804</v>
      </c>
      <c r="I209" s="166">
        <f>IFERROR(_xll.Woodstock.Analyst.Xcel.UDFs.GetIndicatorValue($E209, "5 Famille de courbes="&amp;$C209&amp;";", IntrantScenario!$B$7, IntrantScenario!$B$10,"4")/5,0)</f>
        <v>87.471501465606536</v>
      </c>
      <c r="J209" s="166">
        <f>IFERROR(_xll.Woodstock.Analyst.Xcel.UDFs.GetIndicatorValue($E209, "5 Famille de courbes="&amp;$C209&amp;";", IntrantScenario!$B$7, IntrantScenario!$B$10,"5")/5,0)</f>
        <v>89.729635247803813</v>
      </c>
      <c r="K209" s="166">
        <f>IFERROR(_xll.Woodstock.Analyst.Xcel.UDFs.GetIndicatorValue($E209, "5 Famille de courbes="&amp;$C209&amp;";", IntrantScenario!$B$7, IntrantScenario!$B$10,"6")/5,0)</f>
        <v>108.80187477868851</v>
      </c>
      <c r="L209" s="166">
        <f>IFERROR(_xll.Woodstock.Analyst.Xcel.UDFs.GetIndicatorValueAverage($E209, "5 Famille de courbes="&amp;$C209&amp;";", IntrantScenario!$B$7, IntrantScenario!$B$10,"2", "6")/5,0)</f>
        <v>93.267457268009849</v>
      </c>
      <c r="M209" s="317">
        <f t="shared" si="34"/>
        <v>93.267457268009849</v>
      </c>
      <c r="N209" s="157" t="b">
        <f t="shared" si="35"/>
        <v>1</v>
      </c>
    </row>
    <row r="210" spans="1:14" x14ac:dyDescent="0.25">
      <c r="A210" s="164" t="s">
        <v>34</v>
      </c>
      <c r="B210" s="157" t="s">
        <v>638</v>
      </c>
      <c r="C210" s="374" t="str">
        <f t="shared" si="33"/>
        <v>FCTYF_RF</v>
      </c>
      <c r="D210" s="157" t="s">
        <v>8</v>
      </c>
      <c r="E210" s="374" t="s">
        <v>761</v>
      </c>
      <c r="F210" s="165" t="s">
        <v>778</v>
      </c>
      <c r="G210" s="166">
        <f>IFERROR(_xll.Woodstock.Analyst.Xcel.UDFs.GetIndicatorValue($E210, "5 Famille de courbes="&amp;$C210&amp;";", IntrantScenario!$B$7, IntrantScenario!$B$10,"2")/5,0)</f>
        <v>0</v>
      </c>
      <c r="H210" s="166">
        <f>IFERROR(_xll.Woodstock.Analyst.Xcel.UDFs.GetIndicatorValue($E210, "5 Famille de courbes="&amp;$C210&amp;";", IntrantScenario!$B$7, IntrantScenario!$B$10,"3")/5,0)</f>
        <v>0</v>
      </c>
      <c r="I210" s="166">
        <f>IFERROR(_xll.Woodstock.Analyst.Xcel.UDFs.GetIndicatorValue($E210, "5 Famille de courbes="&amp;$C210&amp;";", IntrantScenario!$B$7, IntrantScenario!$B$10,"4")/5,0)</f>
        <v>0</v>
      </c>
      <c r="J210" s="166">
        <f>IFERROR(_xll.Woodstock.Analyst.Xcel.UDFs.GetIndicatorValue($E210, "5 Famille de courbes="&amp;$C210&amp;";", IntrantScenario!$B$7, IntrantScenario!$B$10,"5")/5,0)</f>
        <v>0</v>
      </c>
      <c r="K210" s="166">
        <f>IFERROR(_xll.Woodstock.Analyst.Xcel.UDFs.GetIndicatorValue($E210, "5 Famille de courbes="&amp;$C210&amp;";", IntrantScenario!$B$7, IntrantScenario!$B$10,"6")/5,0)</f>
        <v>0</v>
      </c>
      <c r="L210" s="166">
        <f>IFERROR(_xll.Woodstock.Analyst.Xcel.UDFs.GetIndicatorValueAverage($E210, "5 Famille de courbes="&amp;$C210&amp;";", IntrantScenario!$B$7, IntrantScenario!$B$10,"2", "6")/5,0)</f>
        <v>0</v>
      </c>
      <c r="M210" s="317">
        <f t="shared" si="34"/>
        <v>0</v>
      </c>
      <c r="N210" s="157" t="b">
        <f t="shared" si="35"/>
        <v>1</v>
      </c>
    </row>
    <row r="211" spans="1:14" x14ac:dyDescent="0.25">
      <c r="A211" s="164" t="s">
        <v>34</v>
      </c>
      <c r="B211" s="157" t="s">
        <v>638</v>
      </c>
      <c r="C211" s="374" t="str">
        <f t="shared" si="33"/>
        <v>FCTYF_RF</v>
      </c>
      <c r="D211" s="157" t="s">
        <v>9</v>
      </c>
      <c r="E211" s="374" t="s">
        <v>762</v>
      </c>
      <c r="F211" s="165" t="s">
        <v>779</v>
      </c>
      <c r="G211" s="166">
        <f>IFERROR(_xll.Woodstock.Analyst.Xcel.UDFs.GetIndicatorValue($E211, "5 Famille de courbes="&amp;$C211&amp;";", IntrantScenario!$B$7, IntrantScenario!$B$10,"2")/5,0)</f>
        <v>0</v>
      </c>
      <c r="H211" s="166">
        <f>IFERROR(_xll.Woodstock.Analyst.Xcel.UDFs.GetIndicatorValue($E211, "5 Famille de courbes="&amp;$C211&amp;";", IntrantScenario!$B$7, IntrantScenario!$B$10,"3")/5,0)</f>
        <v>0</v>
      </c>
      <c r="I211" s="166">
        <f>IFERROR(_xll.Woodstock.Analyst.Xcel.UDFs.GetIndicatorValue($E211, "5 Famille de courbes="&amp;$C211&amp;";", IntrantScenario!$B$7, IntrantScenario!$B$10,"4")/5,0)</f>
        <v>0</v>
      </c>
      <c r="J211" s="166">
        <f>IFERROR(_xll.Woodstock.Analyst.Xcel.UDFs.GetIndicatorValue($E211, "5 Famille de courbes="&amp;$C211&amp;";", IntrantScenario!$B$7, IntrantScenario!$B$10,"5")/5,0)</f>
        <v>0</v>
      </c>
      <c r="K211" s="166">
        <f>IFERROR(_xll.Woodstock.Analyst.Xcel.UDFs.GetIndicatorValue($E211, "5 Famille de courbes="&amp;$C211&amp;";", IntrantScenario!$B$7, IntrantScenario!$B$10,"6")/5,0)</f>
        <v>0</v>
      </c>
      <c r="L211" s="166">
        <f>IFERROR(_xll.Woodstock.Analyst.Xcel.UDFs.GetIndicatorValueAverage($E211, "5 Famille de courbes="&amp;$C211&amp;";", IntrantScenario!$B$7, IntrantScenario!$B$10,"2", "6")/5,0)</f>
        <v>0</v>
      </c>
      <c r="M211" s="317">
        <f t="shared" si="34"/>
        <v>0</v>
      </c>
      <c r="N211" s="157" t="b">
        <f t="shared" si="35"/>
        <v>1</v>
      </c>
    </row>
    <row r="212" spans="1:14" x14ac:dyDescent="0.25">
      <c r="A212" s="164" t="s">
        <v>34</v>
      </c>
      <c r="B212" s="157" t="s">
        <v>638</v>
      </c>
      <c r="C212" s="374" t="str">
        <f t="shared" si="33"/>
        <v>FCTYF_RF</v>
      </c>
      <c r="D212" s="157" t="s">
        <v>11</v>
      </c>
      <c r="E212" s="374" t="s">
        <v>805</v>
      </c>
      <c r="F212" s="165" t="s">
        <v>780</v>
      </c>
      <c r="G212" s="166">
        <f>IFERROR(_xll.Woodstock.Analyst.Xcel.UDFs.GetIndicatorValue($E212, "5 Famille de courbes="&amp;$C212&amp;";", IntrantScenario!$B$7, IntrantScenario!$B$10,"2")/5,0)</f>
        <v>121779.64587833025</v>
      </c>
      <c r="H212" s="166">
        <f>IFERROR(_xll.Woodstock.Analyst.Xcel.UDFs.GetIndicatorValue($E212, "5 Famille de courbes="&amp;$C212&amp;";", IntrantScenario!$B$7, IntrantScenario!$B$10,"3")/5,0)</f>
        <v>234403.61510833414</v>
      </c>
      <c r="I212" s="166">
        <f>IFERROR(_xll.Woodstock.Analyst.Xcel.UDFs.GetIndicatorValue($E212, "5 Famille de courbes="&amp;$C212&amp;";", IntrantScenario!$B$7, IntrantScenario!$B$10,"4")/5,0)</f>
        <v>170014.60725664432</v>
      </c>
      <c r="J212" s="166">
        <f>IFERROR(_xll.Woodstock.Analyst.Xcel.UDFs.GetIndicatorValue($E212, "5 Famille de courbes="&amp;$C212&amp;";", IntrantScenario!$B$7, IntrantScenario!$B$10,"5")/5,0)</f>
        <v>219449.98828006777</v>
      </c>
      <c r="K212" s="166">
        <f>IFERROR(_xll.Woodstock.Analyst.Xcel.UDFs.GetIndicatorValue($E212, "5 Famille de courbes="&amp;$C212&amp;";", IntrantScenario!$B$7, IntrantScenario!$B$10,"6")/5,0)</f>
        <v>134831.78846627352</v>
      </c>
      <c r="L212" s="166">
        <f>IFERROR(_xll.Woodstock.Analyst.Xcel.UDFs.GetIndicatorValueAverage($E212, "5 Famille de courbes="&amp;$C212&amp;";", IntrantScenario!$B$7, IntrantScenario!$B$10,"2", "6")/5,0)</f>
        <v>176095.92899792999</v>
      </c>
      <c r="M212" s="317">
        <f t="shared" si="34"/>
        <v>176095.92899792999</v>
      </c>
      <c r="N212" s="157" t="b">
        <f t="shared" si="35"/>
        <v>1</v>
      </c>
    </row>
    <row r="213" spans="1:14" x14ac:dyDescent="0.25">
      <c r="A213" s="164" t="s">
        <v>34</v>
      </c>
      <c r="B213" s="157" t="s">
        <v>638</v>
      </c>
      <c r="C213" s="374" t="str">
        <f t="shared" si="33"/>
        <v>FCTYF_RF</v>
      </c>
      <c r="D213" s="157" t="s">
        <v>13</v>
      </c>
      <c r="E213" s="374" t="s">
        <v>763</v>
      </c>
      <c r="F213" s="165" t="s">
        <v>781</v>
      </c>
      <c r="G213" s="166">
        <f>IFERROR(_xll.Woodstock.Analyst.Xcel.UDFs.GetIndicatorValue($E213, "5 Famille de courbes="&amp;$C213&amp;";", IntrantScenario!$B$7, IntrantScenario!$B$10,"2")/5,0)</f>
        <v>63612.505881213889</v>
      </c>
      <c r="H213" s="166">
        <f>IFERROR(_xll.Woodstock.Analyst.Xcel.UDFs.GetIndicatorValue($E213, "5 Famille de courbes="&amp;$C213&amp;";", IntrantScenario!$B$7, IntrantScenario!$B$10,"3")/5,0)</f>
        <v>87128.62979028048</v>
      </c>
      <c r="I213" s="166">
        <f>IFERROR(_xll.Woodstock.Analyst.Xcel.UDFs.GetIndicatorValue($E213, "5 Famille de courbes="&amp;$C213&amp;";", IntrantScenario!$B$7, IntrantScenario!$B$10,"4")/5,0)</f>
        <v>76165.33785813523</v>
      </c>
      <c r="J213" s="166">
        <f>IFERROR(_xll.Woodstock.Analyst.Xcel.UDFs.GetIndicatorValue($E213, "5 Famille de courbes="&amp;$C213&amp;";", IntrantScenario!$B$7, IntrantScenario!$B$10,"5")/5,0)</f>
        <v>106606.47676821279</v>
      </c>
      <c r="K213" s="166">
        <f>IFERROR(_xll.Woodstock.Analyst.Xcel.UDFs.GetIndicatorValue($E213, "5 Famille de courbes="&amp;$C213&amp;";", IntrantScenario!$B$7, IntrantScenario!$B$10,"6")/5,0)</f>
        <v>79082.591011056036</v>
      </c>
      <c r="L213" s="166">
        <f>IFERROR(_xll.Woodstock.Analyst.Xcel.UDFs.GetIndicatorValueAverage($E213, "5 Famille de courbes="&amp;$C213&amp;";", IntrantScenario!$B$7, IntrantScenario!$B$10,"2", "6")/5,0)</f>
        <v>82519.108261779678</v>
      </c>
      <c r="M213" s="317">
        <f t="shared" si="34"/>
        <v>82519.108261779678</v>
      </c>
      <c r="N213" s="157" t="b">
        <f t="shared" si="35"/>
        <v>1</v>
      </c>
    </row>
    <row r="214" spans="1:14" x14ac:dyDescent="0.25">
      <c r="A214" s="164" t="s">
        <v>34</v>
      </c>
      <c r="B214" s="157" t="s">
        <v>638</v>
      </c>
      <c r="C214" s="374" t="str">
        <f t="shared" si="33"/>
        <v>FCTYF_RF</v>
      </c>
      <c r="D214" s="157" t="s">
        <v>14</v>
      </c>
      <c r="E214" s="374" t="s">
        <v>764</v>
      </c>
      <c r="F214" s="165" t="s">
        <v>782</v>
      </c>
      <c r="G214" s="166">
        <f>IFERROR(_xll.Woodstock.Analyst.Xcel.UDFs.GetIndicatorValue($E214, "5 Famille de courbes="&amp;$C214&amp;";", IntrantScenario!$B$7, IntrantScenario!$B$10,"2")/5,0)</f>
        <v>16730.85919999559</v>
      </c>
      <c r="H214" s="166">
        <f>IFERROR(_xll.Woodstock.Analyst.Xcel.UDFs.GetIndicatorValue($E214, "5 Famille de courbes="&amp;$C214&amp;";", IntrantScenario!$B$7, IntrantScenario!$B$10,"3")/5,0)</f>
        <v>33863.46518339889</v>
      </c>
      <c r="I214" s="166">
        <f>IFERROR(_xll.Woodstock.Analyst.Xcel.UDFs.GetIndicatorValue($E214, "5 Famille de courbes="&amp;$C214&amp;";", IntrantScenario!$B$7, IntrantScenario!$B$10,"4")/5,0)</f>
        <v>23527.8269591383</v>
      </c>
      <c r="J214" s="166">
        <f>IFERROR(_xll.Woodstock.Analyst.Xcel.UDFs.GetIndicatorValue($E214, "5 Famille de courbes="&amp;$C214&amp;";", IntrantScenario!$B$7, IntrantScenario!$B$10,"5")/5,0)</f>
        <v>36241.129611597258</v>
      </c>
      <c r="K214" s="166">
        <f>IFERROR(_xll.Woodstock.Analyst.Xcel.UDFs.GetIndicatorValue($E214, "5 Famille de courbes="&amp;$C214&amp;";", IntrantScenario!$B$7, IntrantScenario!$B$10,"6")/5,0)</f>
        <v>20635.033456126785</v>
      </c>
      <c r="L214" s="166">
        <f>IFERROR(_xll.Woodstock.Analyst.Xcel.UDFs.GetIndicatorValueAverage($E214, "5 Famille de courbes="&amp;$C214&amp;";", IntrantScenario!$B$7, IntrantScenario!$B$10,"2", "6")/5,0)</f>
        <v>26199.662882051365</v>
      </c>
      <c r="M214" s="317">
        <f t="shared" si="34"/>
        <v>26199.662882051362</v>
      </c>
      <c r="N214" s="157" t="b">
        <f t="shared" si="35"/>
        <v>1</v>
      </c>
    </row>
    <row r="215" spans="1:14" x14ac:dyDescent="0.25">
      <c r="A215" s="164" t="s">
        <v>34</v>
      </c>
      <c r="B215" s="157" t="s">
        <v>638</v>
      </c>
      <c r="C215" s="374" t="str">
        <f t="shared" si="33"/>
        <v>FCTYF_RF</v>
      </c>
      <c r="D215" s="157" t="s">
        <v>15</v>
      </c>
      <c r="E215" s="374" t="s">
        <v>765</v>
      </c>
      <c r="F215" s="165" t="s">
        <v>783</v>
      </c>
      <c r="G215" s="166">
        <f>IFERROR(_xll.Woodstock.Analyst.Xcel.UDFs.GetIndicatorValue($E215, "5 Famille de courbes="&amp;$C215&amp;";", IntrantScenario!$B$7, IntrantScenario!$B$10,"2")/5,0)</f>
        <v>2032.2786704031701</v>
      </c>
      <c r="H215" s="166">
        <f>IFERROR(_xll.Woodstock.Analyst.Xcel.UDFs.GetIndicatorValue($E215, "5 Famille de courbes="&amp;$C215&amp;";", IntrantScenario!$B$7, IntrantScenario!$B$10,"3")/5,0)</f>
        <v>2097.6083537726981</v>
      </c>
      <c r="I215" s="166">
        <f>IFERROR(_xll.Woodstock.Analyst.Xcel.UDFs.GetIndicatorValue($E215, "5 Famille de courbes="&amp;$C215&amp;";", IntrantScenario!$B$7, IntrantScenario!$B$10,"4")/5,0)</f>
        <v>1316.5974948433131</v>
      </c>
      <c r="J215" s="166">
        <f>IFERROR(_xll.Woodstock.Analyst.Xcel.UDFs.GetIndicatorValue($E215, "5 Famille de courbes="&amp;$C215&amp;";", IntrantScenario!$B$7, IntrantScenario!$B$10,"5")/5,0)</f>
        <v>2209.1090537015903</v>
      </c>
      <c r="K215" s="166">
        <f>IFERROR(_xll.Woodstock.Analyst.Xcel.UDFs.GetIndicatorValue($E215, "5 Famille de courbes="&amp;$C215&amp;";", IntrantScenario!$B$7, IntrantScenario!$B$10,"6")/5,0)</f>
        <v>1407.5558712451868</v>
      </c>
      <c r="L215" s="166">
        <f>IFERROR(_xll.Woodstock.Analyst.Xcel.UDFs.GetIndicatorValueAverage($E215, "5 Famille de courbes="&amp;$C215&amp;";", IntrantScenario!$B$7, IntrantScenario!$B$10,"2", "6")/5,0)</f>
        <v>1812.6298887931916</v>
      </c>
      <c r="M215" s="317">
        <f t="shared" si="34"/>
        <v>1812.6298887931921</v>
      </c>
      <c r="N215" s="157" t="b">
        <f t="shared" si="35"/>
        <v>1</v>
      </c>
    </row>
    <row r="216" spans="1:14" x14ac:dyDescent="0.25">
      <c r="A216" s="164" t="s">
        <v>34</v>
      </c>
      <c r="B216" s="157" t="s">
        <v>638</v>
      </c>
      <c r="C216" s="374" t="str">
        <f t="shared" si="33"/>
        <v>FCTYF_RF</v>
      </c>
      <c r="D216" s="157" t="s">
        <v>17</v>
      </c>
      <c r="E216" s="374" t="s">
        <v>766</v>
      </c>
      <c r="F216" s="165" t="s">
        <v>784</v>
      </c>
      <c r="G216" s="166">
        <f>IFERROR(_xll.Woodstock.Analyst.Xcel.UDFs.GetIndicatorValue($E216, "5 Famille de courbes="&amp;$C216&amp;";", IntrantScenario!$B$7, IntrantScenario!$B$10,"2")/5,0)</f>
        <v>82375.640658450051</v>
      </c>
      <c r="H216" s="166">
        <f>IFERROR(_xll.Woodstock.Analyst.Xcel.UDFs.GetIndicatorValue($E216, "5 Famille de courbes="&amp;$C216&amp;";", IntrantScenario!$B$7, IntrantScenario!$B$10,"3")/5,0)</f>
        <v>123089.70357488058</v>
      </c>
      <c r="I216" s="166">
        <f>IFERROR(_xll.Woodstock.Analyst.Xcel.UDFs.GetIndicatorValue($E216, "5 Famille de courbes="&amp;$C216&amp;";", IntrantScenario!$B$7, IntrantScenario!$B$10,"4")/5,0)</f>
        <v>101009.75945497882</v>
      </c>
      <c r="J216" s="166">
        <f>IFERROR(_xll.Woodstock.Analyst.Xcel.UDFs.GetIndicatorValue($E216, "5 Famille de courbes="&amp;$C216&amp;";", IntrantScenario!$B$7, IntrantScenario!$B$10,"5")/5,0)</f>
        <v>145056.71466156372</v>
      </c>
      <c r="K216" s="166">
        <f>IFERROR(_xll.Woodstock.Analyst.Xcel.UDFs.GetIndicatorValue($E216, "5 Famille de courbes="&amp;$C216&amp;";", IntrantScenario!$B$7, IntrantScenario!$B$10,"6")/5,0)</f>
        <v>101125.18225352967</v>
      </c>
      <c r="L216" s="166">
        <f>IFERROR(_xll.Woodstock.Analyst.Xcel.UDFs.GetIndicatorValueAverage($E216, "5 Famille de courbes="&amp;$C216&amp;";", IntrantScenario!$B$7, IntrantScenario!$B$10,"2", "6")/5,0)</f>
        <v>110531.40012068057</v>
      </c>
      <c r="M216" s="317">
        <f t="shared" si="34"/>
        <v>110531.40012068057</v>
      </c>
      <c r="N216" s="157" t="b">
        <f t="shared" si="35"/>
        <v>1</v>
      </c>
    </row>
    <row r="217" spans="1:14" x14ac:dyDescent="0.25">
      <c r="A217" s="164" t="s">
        <v>34</v>
      </c>
      <c r="B217" s="157" t="s">
        <v>638</v>
      </c>
      <c r="C217" s="374" t="str">
        <f t="shared" si="33"/>
        <v>FCTYF_RF</v>
      </c>
      <c r="D217" s="157" t="s">
        <v>18</v>
      </c>
      <c r="E217" s="374" t="s">
        <v>767</v>
      </c>
      <c r="F217" s="165" t="s">
        <v>785</v>
      </c>
      <c r="G217" s="166">
        <f>IFERROR(_xll.Woodstock.Analyst.Xcel.UDFs.GetIndicatorValue($E217, "5 Famille de courbes="&amp;$C217&amp;";", IntrantScenario!$B$7, IntrantScenario!$B$10,"2")/5,0)</f>
        <v>53.993719686668364</v>
      </c>
      <c r="H217" s="166">
        <f>IFERROR(_xll.Woodstock.Analyst.Xcel.UDFs.GetIndicatorValue($E217, "5 Famille de courbes="&amp;$C217&amp;";", IntrantScenario!$B$7, IntrantScenario!$B$10,"3")/5,0)</f>
        <v>44.208588858046781</v>
      </c>
      <c r="I217" s="166">
        <f>IFERROR(_xll.Woodstock.Analyst.Xcel.UDFs.GetIndicatorValue($E217, "5 Famille de courbes="&amp;$C217&amp;";", IntrantScenario!$B$7, IntrantScenario!$B$10,"4")/5,0)</f>
        <v>11.879059362046553</v>
      </c>
      <c r="J217" s="166">
        <f>IFERROR(_xll.Woodstock.Analyst.Xcel.UDFs.GetIndicatorValue($E217, "5 Famille de courbes="&amp;$C217&amp;";", IntrantScenario!$B$7, IntrantScenario!$B$10,"5")/5,0)</f>
        <v>125.03531626288925</v>
      </c>
      <c r="K217" s="166">
        <f>IFERROR(_xll.Woodstock.Analyst.Xcel.UDFs.GetIndicatorValue($E217, "5 Famille de courbes="&amp;$C217&amp;";", IntrantScenario!$B$7, IntrantScenario!$B$10,"6")/5,0)</f>
        <v>108.80187477868851</v>
      </c>
      <c r="L217" s="166">
        <f>IFERROR(_xll.Woodstock.Analyst.Xcel.UDFs.GetIndicatorValueAverage($E217, "5 Famille de courbes="&amp;$C217&amp;";", IntrantScenario!$B$7, IntrantScenario!$B$10,"2", "6")/5,0)</f>
        <v>68.783711789667876</v>
      </c>
      <c r="M217" s="317">
        <f t="shared" si="34"/>
        <v>68.78371178966789</v>
      </c>
      <c r="N217" s="157" t="b">
        <f t="shared" si="35"/>
        <v>1</v>
      </c>
    </row>
    <row r="218" spans="1:14" x14ac:dyDescent="0.25">
      <c r="A218" s="164" t="s">
        <v>34</v>
      </c>
      <c r="B218" s="157" t="s">
        <v>638</v>
      </c>
      <c r="C218" s="374" t="str">
        <f t="shared" si="33"/>
        <v>FCTYF_RF</v>
      </c>
      <c r="D218" s="157" t="s">
        <v>19</v>
      </c>
      <c r="E218" s="374" t="s">
        <v>768</v>
      </c>
      <c r="F218" s="165" t="s">
        <v>786</v>
      </c>
      <c r="G218" s="166">
        <f>IFERROR(_xll.Woodstock.Analyst.Xcel.UDFs.GetIndicatorValue($E218, "5 Famille de courbes="&amp;$C218&amp;";", IntrantScenario!$B$7, IntrantScenario!$B$10,"2")/5,0)</f>
        <v>0</v>
      </c>
      <c r="H218" s="166">
        <f>IFERROR(_xll.Woodstock.Analyst.Xcel.UDFs.GetIndicatorValue($E218, "5 Famille de courbes="&amp;$C218&amp;";", IntrantScenario!$B$7, IntrantScenario!$B$10,"3")/5,0)</f>
        <v>0</v>
      </c>
      <c r="I218" s="166">
        <f>IFERROR(_xll.Woodstock.Analyst.Xcel.UDFs.GetIndicatorValue($E218, "5 Famille de courbes="&amp;$C218&amp;";", IntrantScenario!$B$7, IntrantScenario!$B$10,"4")/5,0)</f>
        <v>0</v>
      </c>
      <c r="J218" s="166">
        <f>IFERROR(_xll.Woodstock.Analyst.Xcel.UDFs.GetIndicatorValue($E218, "5 Famille de courbes="&amp;$C218&amp;";", IntrantScenario!$B$7, IntrantScenario!$B$10,"5")/5,0)</f>
        <v>0</v>
      </c>
      <c r="K218" s="166">
        <f>IFERROR(_xll.Woodstock.Analyst.Xcel.UDFs.GetIndicatorValue($E218, "5 Famille de courbes="&amp;$C218&amp;";", IntrantScenario!$B$7, IntrantScenario!$B$10,"6")/5,0)</f>
        <v>0</v>
      </c>
      <c r="L218" s="166">
        <f>IFERROR(_xll.Woodstock.Analyst.Xcel.UDFs.GetIndicatorValueAverage($E218, "5 Famille de courbes="&amp;$C218&amp;";", IntrantScenario!$B$7, IntrantScenario!$B$10,"2", "6")/5,0)</f>
        <v>0</v>
      </c>
      <c r="M218" s="317">
        <f t="shared" si="34"/>
        <v>0</v>
      </c>
      <c r="N218" s="157" t="b">
        <f t="shared" si="35"/>
        <v>1</v>
      </c>
    </row>
    <row r="219" spans="1:14" x14ac:dyDescent="0.25">
      <c r="A219" s="164" t="s">
        <v>34</v>
      </c>
      <c r="B219" s="157" t="s">
        <v>638</v>
      </c>
      <c r="C219" s="374" t="str">
        <f t="shared" si="33"/>
        <v>FCTYF_RF</v>
      </c>
      <c r="D219" s="157" t="s">
        <v>21</v>
      </c>
      <c r="E219" s="374" t="s">
        <v>769</v>
      </c>
      <c r="F219" s="165" t="s">
        <v>787</v>
      </c>
      <c r="G219" s="166">
        <f>IFERROR(_xll.Woodstock.Analyst.Xcel.UDFs.GetIndicatorValue($E219, "5 Famille de courbes="&amp;$C219&amp;";", IntrantScenario!$B$7, IntrantScenario!$B$10,"2")/5,0)</f>
        <v>53.993719686668364</v>
      </c>
      <c r="H219" s="166">
        <f>IFERROR(_xll.Woodstock.Analyst.Xcel.UDFs.GetIndicatorValue($E219, "5 Famille de courbes="&amp;$C219&amp;";", IntrantScenario!$B$7, IntrantScenario!$B$10,"3")/5,0)</f>
        <v>44.208588858046781</v>
      </c>
      <c r="I219" s="166">
        <f>IFERROR(_xll.Woodstock.Analyst.Xcel.UDFs.GetIndicatorValue($E219, "5 Famille de courbes="&amp;$C219&amp;";", IntrantScenario!$B$7, IntrantScenario!$B$10,"4")/5,0)</f>
        <v>11.879059362046553</v>
      </c>
      <c r="J219" s="166">
        <f>IFERROR(_xll.Woodstock.Analyst.Xcel.UDFs.GetIndicatorValue($E219, "5 Famille de courbes="&amp;$C219&amp;";", IntrantScenario!$B$7, IntrantScenario!$B$10,"5")/5,0)</f>
        <v>125.03531626288925</v>
      </c>
      <c r="K219" s="166">
        <f>IFERROR(_xll.Woodstock.Analyst.Xcel.UDFs.GetIndicatorValue($E219, "5 Famille de courbes="&amp;$C219&amp;";", IntrantScenario!$B$7, IntrantScenario!$B$10,"6")/5,0)</f>
        <v>108.80187477868851</v>
      </c>
      <c r="L219" s="166">
        <f>IFERROR(_xll.Woodstock.Analyst.Xcel.UDFs.GetIndicatorValueAverage($E219, "5 Famille de courbes="&amp;$C219&amp;";", IntrantScenario!$B$7, IntrantScenario!$B$10,"2", "6")/5,0)</f>
        <v>68.783711789667876</v>
      </c>
      <c r="M219" s="317">
        <f t="shared" si="34"/>
        <v>68.78371178966789</v>
      </c>
      <c r="N219" s="157" t="b">
        <f t="shared" si="35"/>
        <v>1</v>
      </c>
    </row>
    <row r="220" spans="1:14" x14ac:dyDescent="0.25">
      <c r="A220" s="164" t="s">
        <v>34</v>
      </c>
      <c r="B220" s="157" t="s">
        <v>638</v>
      </c>
      <c r="C220" s="374" t="str">
        <f t="shared" si="33"/>
        <v>FCTYF_RF</v>
      </c>
      <c r="D220" s="157" t="s">
        <v>39</v>
      </c>
      <c r="E220" s="374" t="s">
        <v>806</v>
      </c>
      <c r="F220" s="165" t="s">
        <v>788</v>
      </c>
      <c r="G220" s="166">
        <f>IFERROR(_xll.Woodstock.Analyst.Xcel.UDFs.GetIndicatorValue($E220, "5 Famille de courbes="&amp;$C220&amp;";", IntrantScenario!$B$7, IntrantScenario!$B$10,"2")/5,0)</f>
        <v>204209.27737208671</v>
      </c>
      <c r="H220" s="166">
        <f>IFERROR(_xll.Woodstock.Analyst.Xcel.UDFs.GetIndicatorValue($E220, "5 Famille de courbes="&amp;$C220&amp;";", IntrantScenario!$B$7, IntrantScenario!$B$10,"3")/5,0)</f>
        <v>357537.52556128823</v>
      </c>
      <c r="I220" s="166">
        <f>IFERROR(_xll.Woodstock.Analyst.Xcel.UDFs.GetIndicatorValue($E220, "5 Famille de courbes="&amp;$C220&amp;";", IntrantScenario!$B$7, IntrantScenario!$B$10,"4")/5,0)</f>
        <v>271036.25009498518</v>
      </c>
      <c r="J220" s="166">
        <f>IFERROR(_xll.Woodstock.Analyst.Xcel.UDFs.GetIndicatorValue($E220, "5 Famille de courbes="&amp;$C220&amp;";", IntrantScenario!$B$7, IntrantScenario!$B$10,"5")/5,0)</f>
        <v>364631.74359603069</v>
      </c>
      <c r="K220" s="166">
        <f>IFERROR(_xll.Woodstock.Analyst.Xcel.UDFs.GetIndicatorValue($E220, "5 Famille de courbes="&amp;$C220&amp;";", IntrantScenario!$B$7, IntrantScenario!$B$10,"6")/5,0)</f>
        <v>236065.77405320285</v>
      </c>
      <c r="L220" s="166">
        <f>IFERROR(_xll.Woodstock.Analyst.Xcel.UDFs.GetIndicatorValueAverage($E220, "5 Famille de courbes="&amp;$C220&amp;";", IntrantScenario!$B$7, IntrantScenario!$B$10,"2", "6")/5,0)</f>
        <v>286696.11413551879</v>
      </c>
      <c r="M220" s="317">
        <f t="shared" si="34"/>
        <v>286696.11413551873</v>
      </c>
      <c r="N220" s="157" t="b">
        <f t="shared" si="35"/>
        <v>1</v>
      </c>
    </row>
    <row r="221" spans="1:14" x14ac:dyDescent="0.25">
      <c r="A221" s="370"/>
      <c r="B221" s="371"/>
      <c r="C221" s="374"/>
      <c r="D221" s="371"/>
      <c r="E221" s="374"/>
      <c r="F221" s="374"/>
      <c r="G221" s="375"/>
      <c r="H221" s="375"/>
      <c r="I221" s="375"/>
      <c r="J221" s="375"/>
      <c r="K221" s="375"/>
      <c r="L221" s="375"/>
      <c r="M221" s="376"/>
      <c r="N221" s="371"/>
    </row>
    <row r="222" spans="1:14" x14ac:dyDescent="0.25">
      <c r="A222" s="164" t="s">
        <v>37</v>
      </c>
      <c r="B222" s="157" t="s">
        <v>84</v>
      </c>
      <c r="C222" s="374" t="str">
        <f t="shared" ref="C222:C238" si="36">"FCTYF_"&amp;B222</f>
        <v>FCTYF_SAB</v>
      </c>
      <c r="D222" s="165" t="s">
        <v>2</v>
      </c>
      <c r="E222" s="374" t="s">
        <v>756</v>
      </c>
      <c r="F222" s="165" t="s">
        <v>421</v>
      </c>
      <c r="G222" s="166">
        <f>IFERROR(_xll.Woodstock.Analyst.Xcel.UDFs.GetIndicatorValue($E222, "5 Famille de courbes="&amp;$C222&amp;";", IntrantScenario!$B$7, IntrantScenario!$B$10,"2")/5,0)</f>
        <v>28719.791807366524</v>
      </c>
      <c r="H222" s="166">
        <f>IFERROR(_xll.Woodstock.Analyst.Xcel.UDFs.GetIndicatorValue($E222, "5 Famille de courbes="&amp;$C222&amp;";", IntrantScenario!$B$7, IntrantScenario!$B$10,"3")/5,0)</f>
        <v>38999.234604948128</v>
      </c>
      <c r="I222" s="166">
        <f>IFERROR(_xll.Woodstock.Analyst.Xcel.UDFs.GetIndicatorValue($E222, "5 Famille de courbes="&amp;$C222&amp;";", IntrantScenario!$B$7, IntrantScenario!$B$10,"4")/5,0)</f>
        <v>31959.929295054841</v>
      </c>
      <c r="J222" s="166">
        <f>IFERROR(_xll.Woodstock.Analyst.Xcel.UDFs.GetIndicatorValue($E222, "5 Famille de courbes="&amp;$C222&amp;";", IntrantScenario!$B$7, IntrantScenario!$B$10,"5")/5,0)</f>
        <v>5998.2528255368761</v>
      </c>
      <c r="K222" s="166">
        <f>IFERROR(_xll.Woodstock.Analyst.Xcel.UDFs.GetIndicatorValue($E222, "5 Famille de courbes="&amp;$C222&amp;";", IntrantScenario!$B$7, IntrantScenario!$B$10,"6")/5,0)</f>
        <v>84201.802160483101</v>
      </c>
      <c r="L222" s="166">
        <f>IFERROR(_xll.Woodstock.Analyst.Xcel.UDFs.GetIndicatorValueAverage($E222, "5 Famille de courbes="&amp;$C222&amp;";", IntrantScenario!$B$7, IntrantScenario!$B$10,"2", "6")/5,0)</f>
        <v>37975.802138677893</v>
      </c>
      <c r="M222" s="317">
        <f t="shared" ref="M222:M238" si="37">SUM(G222:K222)/5</f>
        <v>37975.802138677893</v>
      </c>
      <c r="N222" s="157" t="b">
        <f t="shared" ref="N222:N238" si="38">EXACT(ROUND(L222,1),ROUND(M222,1))</f>
        <v>1</v>
      </c>
    </row>
    <row r="223" spans="1:14" x14ac:dyDescent="0.25">
      <c r="A223" s="164" t="s">
        <v>37</v>
      </c>
      <c r="B223" s="157" t="s">
        <v>84</v>
      </c>
      <c r="C223" s="374" t="str">
        <f t="shared" si="36"/>
        <v>FCTYF_SAB</v>
      </c>
      <c r="D223" s="157" t="s">
        <v>3</v>
      </c>
      <c r="E223" s="374" t="s">
        <v>757</v>
      </c>
      <c r="F223" s="165" t="s">
        <v>422</v>
      </c>
      <c r="G223" s="166">
        <f>IFERROR(_xll.Woodstock.Analyst.Xcel.UDFs.GetIndicatorValue($E223, "5 Famille de courbes="&amp;$C223&amp;";", IntrantScenario!$B$7, IntrantScenario!$B$10,"2")/5,0)</f>
        <v>11986.486949914162</v>
      </c>
      <c r="H223" s="166">
        <f>IFERROR(_xll.Woodstock.Analyst.Xcel.UDFs.GetIndicatorValue($E223, "5 Famille de courbes="&amp;$C223&amp;";", IntrantScenario!$B$7, IntrantScenario!$B$10,"3")/5,0)</f>
        <v>28584.028514257323</v>
      </c>
      <c r="I223" s="166">
        <f>IFERROR(_xll.Woodstock.Analyst.Xcel.UDFs.GetIndicatorValue($E223, "5 Famille de courbes="&amp;$C223&amp;";", IntrantScenario!$B$7, IntrantScenario!$B$10,"4")/5,0)</f>
        <v>22968.847106761103</v>
      </c>
      <c r="J223" s="166">
        <f>IFERROR(_xll.Woodstock.Analyst.Xcel.UDFs.GetIndicatorValue($E223, "5 Famille de courbes="&amp;$C223&amp;";", IntrantScenario!$B$7, IntrantScenario!$B$10,"5")/5,0)</f>
        <v>1968.3224090223425</v>
      </c>
      <c r="K223" s="166">
        <f>IFERROR(_xll.Woodstock.Analyst.Xcel.UDFs.GetIndicatorValue($E223, "5 Famille de courbes="&amp;$C223&amp;";", IntrantScenario!$B$7, IntrantScenario!$B$10,"6")/5,0)</f>
        <v>28361.948430916527</v>
      </c>
      <c r="L223" s="166">
        <f>IFERROR(_xll.Woodstock.Analyst.Xcel.UDFs.GetIndicatorValueAverage($E223, "5 Famille de courbes="&amp;$C223&amp;";", IntrantScenario!$B$7, IntrantScenario!$B$10,"2", "6")/5,0)</f>
        <v>18773.926682174293</v>
      </c>
      <c r="M223" s="317">
        <f t="shared" si="37"/>
        <v>18773.926682174293</v>
      </c>
      <c r="N223" s="157" t="b">
        <f t="shared" si="38"/>
        <v>1</v>
      </c>
    </row>
    <row r="224" spans="1:14" x14ac:dyDescent="0.25">
      <c r="A224" s="164" t="s">
        <v>37</v>
      </c>
      <c r="B224" s="157" t="s">
        <v>84</v>
      </c>
      <c r="C224" s="374" t="str">
        <f t="shared" si="36"/>
        <v>FCTYF_SAB</v>
      </c>
      <c r="D224" s="157" t="s">
        <v>4</v>
      </c>
      <c r="E224" s="374" t="s">
        <v>758</v>
      </c>
      <c r="F224" s="165" t="s">
        <v>632</v>
      </c>
      <c r="G224" s="166">
        <f>IFERROR(_xll.Woodstock.Analyst.Xcel.UDFs.GetIndicatorValue($E224, "5 Famille de courbes="&amp;$C224&amp;";", IntrantScenario!$B$7, IntrantScenario!$B$10,"2")/5,0)</f>
        <v>1329.7462273346887</v>
      </c>
      <c r="H224" s="166">
        <f>IFERROR(_xll.Woodstock.Analyst.Xcel.UDFs.GetIndicatorValue($E224, "5 Famille de courbes="&amp;$C224&amp;";", IntrantScenario!$B$7, IntrantScenario!$B$10,"3")/5,0)</f>
        <v>3330.175842842536</v>
      </c>
      <c r="I224" s="166">
        <f>IFERROR(_xll.Woodstock.Analyst.Xcel.UDFs.GetIndicatorValue($E224, "5 Famille de courbes="&amp;$C224&amp;";", IntrantScenario!$B$7, IntrantScenario!$B$10,"4")/5,0)</f>
        <v>2248.2266336827138</v>
      </c>
      <c r="J224" s="166">
        <f>IFERROR(_xll.Woodstock.Analyst.Xcel.UDFs.GetIndicatorValue($E224, "5 Famille de courbes="&amp;$C224&amp;";", IntrantScenario!$B$7, IntrantScenario!$B$10,"5")/5,0)</f>
        <v>233.2135513550686</v>
      </c>
      <c r="K224" s="166">
        <f>IFERROR(_xll.Woodstock.Analyst.Xcel.UDFs.GetIndicatorValue($E224, "5 Famille de courbes="&amp;$C224&amp;";", IntrantScenario!$B$7, IntrantScenario!$B$10,"6")/5,0)</f>
        <v>3326.4601914602754</v>
      </c>
      <c r="L224" s="166">
        <f>IFERROR(_xll.Woodstock.Analyst.Xcel.UDFs.GetIndicatorValueAverage($E224, "5 Famille de courbes="&amp;$C224&amp;";", IntrantScenario!$B$7, IntrantScenario!$B$10,"2", "6")/5,0)</f>
        <v>2093.5644893350568</v>
      </c>
      <c r="M224" s="317">
        <f t="shared" si="37"/>
        <v>2093.5644893350568</v>
      </c>
      <c r="N224" s="157" t="b">
        <f t="shared" si="38"/>
        <v>1</v>
      </c>
    </row>
    <row r="225" spans="1:14" x14ac:dyDescent="0.25">
      <c r="A225" s="164" t="s">
        <v>37</v>
      </c>
      <c r="B225" s="157" t="s">
        <v>84</v>
      </c>
      <c r="C225" s="374" t="str">
        <f t="shared" si="36"/>
        <v>FCTYF_SAB</v>
      </c>
      <c r="D225" s="157" t="s">
        <v>5</v>
      </c>
      <c r="E225" s="374" t="s">
        <v>759</v>
      </c>
      <c r="F225" s="165" t="s">
        <v>423</v>
      </c>
      <c r="G225" s="166">
        <f>IFERROR(_xll.Woodstock.Analyst.Xcel.UDFs.GetIndicatorValue($E225, "5 Famille de courbes="&amp;$C225&amp;";", IntrantScenario!$B$7, IntrantScenario!$B$10,"2")/5,0)</f>
        <v>439.92731821364515</v>
      </c>
      <c r="H225" s="166">
        <f>IFERROR(_xll.Woodstock.Analyst.Xcel.UDFs.GetIndicatorValue($E225, "5 Famille de courbes="&amp;$C225&amp;";", IntrantScenario!$B$7, IntrantScenario!$B$10,"3")/5,0)</f>
        <v>1073.4485428022886</v>
      </c>
      <c r="I225" s="166">
        <f>IFERROR(_xll.Woodstock.Analyst.Xcel.UDFs.GetIndicatorValue($E225, "5 Famille de courbes="&amp;$C225&amp;";", IntrantScenario!$B$7, IntrantScenario!$B$10,"4")/5,0)</f>
        <v>715.38190986374661</v>
      </c>
      <c r="J225" s="166">
        <f>IFERROR(_xll.Woodstock.Analyst.Xcel.UDFs.GetIndicatorValue($E225, "5 Famille de courbes="&amp;$C225&amp;";", IntrantScenario!$B$7, IntrantScenario!$B$10,"5")/5,0)</f>
        <v>74.628337545670817</v>
      </c>
      <c r="K225" s="166">
        <f>IFERROR(_xll.Woodstock.Analyst.Xcel.UDFs.GetIndicatorValue($E225, "5 Famille de courbes="&amp;$C225&amp;";", IntrantScenario!$B$7, IntrantScenario!$B$10,"6")/5,0)</f>
        <v>1069.3230310878175</v>
      </c>
      <c r="L225" s="166">
        <f>IFERROR(_xll.Woodstock.Analyst.Xcel.UDFs.GetIndicatorValueAverage($E225, "5 Famille de courbes="&amp;$C225&amp;";", IntrantScenario!$B$7, IntrantScenario!$B$10,"2", "6")/5,0)</f>
        <v>674.54182790263371</v>
      </c>
      <c r="M225" s="317">
        <f t="shared" si="37"/>
        <v>674.54182790263371</v>
      </c>
      <c r="N225" s="157" t="b">
        <f t="shared" si="38"/>
        <v>1</v>
      </c>
    </row>
    <row r="226" spans="1:14" x14ac:dyDescent="0.25">
      <c r="A226" s="164" t="s">
        <v>37</v>
      </c>
      <c r="B226" s="157" t="s">
        <v>84</v>
      </c>
      <c r="C226" s="374" t="str">
        <f t="shared" si="36"/>
        <v>FCTYF_SAB</v>
      </c>
      <c r="D226" s="157" t="s">
        <v>6</v>
      </c>
      <c r="E226" s="374" t="s">
        <v>770</v>
      </c>
      <c r="F226" s="165" t="s">
        <v>424</v>
      </c>
      <c r="G226" s="166">
        <f>IFERROR(_xll.Woodstock.Analyst.Xcel.UDFs.GetIndicatorValue($E226, "5 Famille de courbes="&amp;$C226&amp;";", IntrantScenario!$B$7, IntrantScenario!$B$10,"2")/5,0)</f>
        <v>42475.951192080778</v>
      </c>
      <c r="H226" s="166">
        <f>IFERROR(_xll.Woodstock.Analyst.Xcel.UDFs.GetIndicatorValue($E226, "5 Famille de courbes="&amp;$C226&amp;";", IntrantScenario!$B$7, IntrantScenario!$B$10,"3")/5,0)</f>
        <v>71986.888319802703</v>
      </c>
      <c r="I226" s="166">
        <f>IFERROR(_xll.Woodstock.Analyst.Xcel.UDFs.GetIndicatorValue($E226, "5 Famille de courbes="&amp;$C226&amp;";", IntrantScenario!$B$7, IntrantScenario!$B$10,"4")/5,0)</f>
        <v>57892.383979733902</v>
      </c>
      <c r="J226" s="166">
        <f>IFERROR(_xll.Woodstock.Analyst.Xcel.UDFs.GetIndicatorValue($E226, "5 Famille de courbes="&amp;$C226&amp;";", IntrantScenario!$B$7, IntrantScenario!$B$10,"5")/5,0)</f>
        <v>8274.4165173933216</v>
      </c>
      <c r="K226" s="166">
        <f>IFERROR(_xll.Woodstock.Analyst.Xcel.UDFs.GetIndicatorValue($E226, "5 Famille de courbes="&amp;$C226&amp;";", IntrantScenario!$B$7, IntrantScenario!$B$10,"6")/5,0)</f>
        <v>116959.52544206539</v>
      </c>
      <c r="L226" s="166">
        <f>IFERROR(_xll.Woodstock.Analyst.Xcel.UDFs.GetIndicatorValueAverage($E226, "5 Famille de courbes="&amp;$C226&amp;";", IntrantScenario!$B$7, IntrantScenario!$B$10,"2", "6")/5,0)</f>
        <v>59517.833090215208</v>
      </c>
      <c r="M226" s="317">
        <f t="shared" si="37"/>
        <v>59517.833090215208</v>
      </c>
      <c r="N226" s="157" t="b">
        <f t="shared" si="38"/>
        <v>1</v>
      </c>
    </row>
    <row r="227" spans="1:14" x14ac:dyDescent="0.25">
      <c r="A227" s="164" t="s">
        <v>37</v>
      </c>
      <c r="B227" s="157" t="s">
        <v>84</v>
      </c>
      <c r="C227" s="374" t="str">
        <f t="shared" si="36"/>
        <v>FCTYF_SAB</v>
      </c>
      <c r="D227" s="157" t="s">
        <v>7</v>
      </c>
      <c r="E227" s="374" t="s">
        <v>760</v>
      </c>
      <c r="F227" s="165" t="s">
        <v>425</v>
      </c>
      <c r="G227" s="166">
        <f>IFERROR(_xll.Woodstock.Analyst.Xcel.UDFs.GetIndicatorValue($E227, "5 Famille de courbes="&amp;$C227&amp;";", IntrantScenario!$B$7, IntrantScenario!$B$10,"2")/5,0)</f>
        <v>0</v>
      </c>
      <c r="H227" s="166">
        <f>IFERROR(_xll.Woodstock.Analyst.Xcel.UDFs.GetIndicatorValue($E227, "5 Famille de courbes="&amp;$C227&amp;";", IntrantScenario!$B$7, IntrantScenario!$B$10,"3")/5,0)</f>
        <v>0</v>
      </c>
      <c r="I227" s="166">
        <f>IFERROR(_xll.Woodstock.Analyst.Xcel.UDFs.GetIndicatorValue($E227, "5 Famille de courbes="&amp;$C227&amp;";", IntrantScenario!$B$7, IntrantScenario!$B$10,"4")/5,0)</f>
        <v>0</v>
      </c>
      <c r="J227" s="166">
        <f>IFERROR(_xll.Woodstock.Analyst.Xcel.UDFs.GetIndicatorValue($E227, "5 Famille de courbes="&amp;$C227&amp;";", IntrantScenario!$B$7, IntrantScenario!$B$10,"5")/5,0)</f>
        <v>0</v>
      </c>
      <c r="K227" s="166">
        <f>IFERROR(_xll.Woodstock.Analyst.Xcel.UDFs.GetIndicatorValue($E227, "5 Famille de courbes="&amp;$C227&amp;";", IntrantScenario!$B$7, IntrantScenario!$B$10,"6")/5,0)</f>
        <v>0</v>
      </c>
      <c r="L227" s="166">
        <f>IFERROR(_xll.Woodstock.Analyst.Xcel.UDFs.GetIndicatorValueAverage($E227, "5 Famille de courbes="&amp;$C227&amp;";", IntrantScenario!$B$7, IntrantScenario!$B$10,"2", "6")/5,0)</f>
        <v>0</v>
      </c>
      <c r="M227" s="317">
        <f t="shared" si="37"/>
        <v>0</v>
      </c>
      <c r="N227" s="157" t="b">
        <f t="shared" si="38"/>
        <v>1</v>
      </c>
    </row>
    <row r="228" spans="1:14" x14ac:dyDescent="0.25">
      <c r="A228" s="164" t="s">
        <v>37</v>
      </c>
      <c r="B228" s="157" t="s">
        <v>84</v>
      </c>
      <c r="C228" s="374" t="str">
        <f t="shared" si="36"/>
        <v>FCTYF_SAB</v>
      </c>
      <c r="D228" s="157" t="s">
        <v>8</v>
      </c>
      <c r="E228" s="374" t="s">
        <v>761</v>
      </c>
      <c r="F228" s="165" t="s">
        <v>426</v>
      </c>
      <c r="G228" s="166">
        <f>IFERROR(_xll.Woodstock.Analyst.Xcel.UDFs.GetIndicatorValue($E228, "5 Famille de courbes="&amp;$C228&amp;";", IntrantScenario!$B$7, IntrantScenario!$B$10,"2")/5,0)</f>
        <v>0</v>
      </c>
      <c r="H228" s="166">
        <f>IFERROR(_xll.Woodstock.Analyst.Xcel.UDFs.GetIndicatorValue($E228, "5 Famille de courbes="&amp;$C228&amp;";", IntrantScenario!$B$7, IntrantScenario!$B$10,"3")/5,0)</f>
        <v>0</v>
      </c>
      <c r="I228" s="166">
        <f>IFERROR(_xll.Woodstock.Analyst.Xcel.UDFs.GetIndicatorValue($E228, "5 Famille de courbes="&amp;$C228&amp;";", IntrantScenario!$B$7, IntrantScenario!$B$10,"4")/5,0)</f>
        <v>0</v>
      </c>
      <c r="J228" s="166">
        <f>IFERROR(_xll.Woodstock.Analyst.Xcel.UDFs.GetIndicatorValue($E228, "5 Famille de courbes="&amp;$C228&amp;";", IntrantScenario!$B$7, IntrantScenario!$B$10,"5")/5,0)</f>
        <v>0</v>
      </c>
      <c r="K228" s="166">
        <f>IFERROR(_xll.Woodstock.Analyst.Xcel.UDFs.GetIndicatorValue($E228, "5 Famille de courbes="&amp;$C228&amp;";", IntrantScenario!$B$7, IntrantScenario!$B$10,"6")/5,0)</f>
        <v>0</v>
      </c>
      <c r="L228" s="166">
        <f>IFERROR(_xll.Woodstock.Analyst.Xcel.UDFs.GetIndicatorValueAverage($E228, "5 Famille de courbes="&amp;$C228&amp;";", IntrantScenario!$B$7, IntrantScenario!$B$10,"2", "6")/5,0)</f>
        <v>0</v>
      </c>
      <c r="M228" s="317">
        <f t="shared" si="37"/>
        <v>0</v>
      </c>
      <c r="N228" s="157" t="b">
        <f t="shared" si="38"/>
        <v>1</v>
      </c>
    </row>
    <row r="229" spans="1:14" x14ac:dyDescent="0.25">
      <c r="A229" s="164" t="s">
        <v>37</v>
      </c>
      <c r="B229" s="157" t="s">
        <v>84</v>
      </c>
      <c r="C229" s="374" t="str">
        <f t="shared" si="36"/>
        <v>FCTYF_SAB</v>
      </c>
      <c r="D229" s="157" t="s">
        <v>9</v>
      </c>
      <c r="E229" s="374" t="s">
        <v>762</v>
      </c>
      <c r="F229" s="165" t="s">
        <v>427</v>
      </c>
      <c r="G229" s="166">
        <f>IFERROR(_xll.Woodstock.Analyst.Xcel.UDFs.GetIndicatorValue($E229, "5 Famille de courbes="&amp;$C229&amp;";", IntrantScenario!$B$7, IntrantScenario!$B$10,"2")/5,0)</f>
        <v>0</v>
      </c>
      <c r="H229" s="166">
        <f>IFERROR(_xll.Woodstock.Analyst.Xcel.UDFs.GetIndicatorValue($E229, "5 Famille de courbes="&amp;$C229&amp;";", IntrantScenario!$B$7, IntrantScenario!$B$10,"3")/5,0)</f>
        <v>0</v>
      </c>
      <c r="I229" s="166">
        <f>IFERROR(_xll.Woodstock.Analyst.Xcel.UDFs.GetIndicatorValue($E229, "5 Famille de courbes="&amp;$C229&amp;";", IntrantScenario!$B$7, IntrantScenario!$B$10,"4")/5,0)</f>
        <v>0</v>
      </c>
      <c r="J229" s="166">
        <f>IFERROR(_xll.Woodstock.Analyst.Xcel.UDFs.GetIndicatorValue($E229, "5 Famille de courbes="&amp;$C229&amp;";", IntrantScenario!$B$7, IntrantScenario!$B$10,"5")/5,0)</f>
        <v>0</v>
      </c>
      <c r="K229" s="166">
        <f>IFERROR(_xll.Woodstock.Analyst.Xcel.UDFs.GetIndicatorValue($E229, "5 Famille de courbes="&amp;$C229&amp;";", IntrantScenario!$B$7, IntrantScenario!$B$10,"6")/5,0)</f>
        <v>0</v>
      </c>
      <c r="L229" s="166">
        <f>IFERROR(_xll.Woodstock.Analyst.Xcel.UDFs.GetIndicatorValueAverage($E229, "5 Famille de courbes="&amp;$C229&amp;";", IntrantScenario!$B$7, IntrantScenario!$B$10,"2", "6")/5,0)</f>
        <v>0</v>
      </c>
      <c r="M229" s="317">
        <f t="shared" si="37"/>
        <v>0</v>
      </c>
      <c r="N229" s="157" t="b">
        <f t="shared" si="38"/>
        <v>1</v>
      </c>
    </row>
    <row r="230" spans="1:14" x14ac:dyDescent="0.25">
      <c r="A230" s="164" t="s">
        <v>37</v>
      </c>
      <c r="B230" s="157" t="s">
        <v>84</v>
      </c>
      <c r="C230" s="374" t="str">
        <f t="shared" si="36"/>
        <v>FCTYF_SAB</v>
      </c>
      <c r="D230" s="157" t="s">
        <v>11</v>
      </c>
      <c r="E230" s="374" t="s">
        <v>805</v>
      </c>
      <c r="F230" s="165" t="s">
        <v>428</v>
      </c>
      <c r="G230" s="166">
        <f>IFERROR(_xll.Woodstock.Analyst.Xcel.UDFs.GetIndicatorValue($E230, "5 Famille de courbes="&amp;$C230&amp;";", IntrantScenario!$B$7, IntrantScenario!$B$10,"2")/5,0)</f>
        <v>42475.951192080778</v>
      </c>
      <c r="H230" s="166">
        <f>IFERROR(_xll.Woodstock.Analyst.Xcel.UDFs.GetIndicatorValue($E230, "5 Famille de courbes="&amp;$C230&amp;";", IntrantScenario!$B$7, IntrantScenario!$B$10,"3")/5,0)</f>
        <v>71986.888319802703</v>
      </c>
      <c r="I230" s="166">
        <f>IFERROR(_xll.Woodstock.Analyst.Xcel.UDFs.GetIndicatorValue($E230, "5 Famille de courbes="&amp;$C230&amp;";", IntrantScenario!$B$7, IntrantScenario!$B$10,"4")/5,0)</f>
        <v>57892.383979733902</v>
      </c>
      <c r="J230" s="166">
        <f>IFERROR(_xll.Woodstock.Analyst.Xcel.UDFs.GetIndicatorValue($E230, "5 Famille de courbes="&amp;$C230&amp;";", IntrantScenario!$B$7, IntrantScenario!$B$10,"5")/5,0)</f>
        <v>8274.4165173933216</v>
      </c>
      <c r="K230" s="166">
        <f>IFERROR(_xll.Woodstock.Analyst.Xcel.UDFs.GetIndicatorValue($E230, "5 Famille de courbes="&amp;$C230&amp;";", IntrantScenario!$B$7, IntrantScenario!$B$10,"6")/5,0)</f>
        <v>116959.52544206539</v>
      </c>
      <c r="L230" s="166">
        <f>IFERROR(_xll.Woodstock.Analyst.Xcel.UDFs.GetIndicatorValueAverage($E230, "5 Famille de courbes="&amp;$C230&amp;";", IntrantScenario!$B$7, IntrantScenario!$B$10,"2", "6")/5,0)</f>
        <v>59517.833090215208</v>
      </c>
      <c r="M230" s="317">
        <f t="shared" si="37"/>
        <v>59517.833090215208</v>
      </c>
      <c r="N230" s="157" t="b">
        <f t="shared" si="38"/>
        <v>1</v>
      </c>
    </row>
    <row r="231" spans="1:14" x14ac:dyDescent="0.25">
      <c r="A231" s="164" t="s">
        <v>37</v>
      </c>
      <c r="B231" s="157" t="s">
        <v>84</v>
      </c>
      <c r="C231" s="374" t="str">
        <f t="shared" si="36"/>
        <v>FCTYF_SAB</v>
      </c>
      <c r="D231" s="157" t="s">
        <v>13</v>
      </c>
      <c r="E231" s="374" t="s">
        <v>763</v>
      </c>
      <c r="F231" s="165" t="s">
        <v>429</v>
      </c>
      <c r="G231" s="166">
        <f>IFERROR(_xll.Woodstock.Analyst.Xcel.UDFs.GetIndicatorValue($E231, "5 Famille de courbes="&amp;$C231&amp;";", IntrantScenario!$B$7, IntrantScenario!$B$10,"2")/5,0)</f>
        <v>8525.560817560965</v>
      </c>
      <c r="H231" s="166">
        <f>IFERROR(_xll.Woodstock.Analyst.Xcel.UDFs.GetIndicatorValue($E231, "5 Famille de courbes="&amp;$C231&amp;";", IntrantScenario!$B$7, IntrantScenario!$B$10,"3")/5,0)</f>
        <v>14558.668926150955</v>
      </c>
      <c r="I231" s="166">
        <f>IFERROR(_xll.Woodstock.Analyst.Xcel.UDFs.GetIndicatorValue($E231, "5 Famille de courbes="&amp;$C231&amp;";", IntrantScenario!$B$7, IntrantScenario!$B$10,"4")/5,0)</f>
        <v>11516.848530944702</v>
      </c>
      <c r="J231" s="166">
        <f>IFERROR(_xll.Woodstock.Analyst.Xcel.UDFs.GetIndicatorValue($E231, "5 Famille de courbes="&amp;$C231&amp;";", IntrantScenario!$B$7, IntrantScenario!$B$10,"5")/5,0)</f>
        <v>1688.4661473962606</v>
      </c>
      <c r="K231" s="166">
        <f>IFERROR(_xll.Woodstock.Analyst.Xcel.UDFs.GetIndicatorValue($E231, "5 Famille de courbes="&amp;$C231&amp;";", IntrantScenario!$B$7, IntrantScenario!$B$10,"6")/5,0)</f>
        <v>23814.077415647153</v>
      </c>
      <c r="L231" s="166">
        <f>IFERROR(_xll.Woodstock.Analyst.Xcel.UDFs.GetIndicatorValueAverage($E231, "5 Famille de courbes="&amp;$C231&amp;";", IntrantScenario!$B$7, IntrantScenario!$B$10,"2", "6")/5,0)</f>
        <v>12020.724367540008</v>
      </c>
      <c r="M231" s="317">
        <f t="shared" si="37"/>
        <v>12020.724367540008</v>
      </c>
      <c r="N231" s="157" t="b">
        <f t="shared" si="38"/>
        <v>1</v>
      </c>
    </row>
    <row r="232" spans="1:14" x14ac:dyDescent="0.25">
      <c r="A232" s="164" t="s">
        <v>37</v>
      </c>
      <c r="B232" s="157" t="s">
        <v>84</v>
      </c>
      <c r="C232" s="374" t="str">
        <f t="shared" si="36"/>
        <v>FCTYF_SAB</v>
      </c>
      <c r="D232" s="157" t="s">
        <v>14</v>
      </c>
      <c r="E232" s="374" t="s">
        <v>764</v>
      </c>
      <c r="F232" s="165" t="s">
        <v>430</v>
      </c>
      <c r="G232" s="166">
        <f>IFERROR(_xll.Woodstock.Analyst.Xcel.UDFs.GetIndicatorValue($E232, "5 Famille de courbes="&amp;$C232&amp;";", IntrantScenario!$B$7, IntrantScenario!$B$10,"2")/5,0)</f>
        <v>3886.8402171231346</v>
      </c>
      <c r="H232" s="166">
        <f>IFERROR(_xll.Woodstock.Analyst.Xcel.UDFs.GetIndicatorValue($E232, "5 Famille de courbes="&amp;$C232&amp;";", IntrantScenario!$B$7, IntrantScenario!$B$10,"3")/5,0)</f>
        <v>6659.0887364236605</v>
      </c>
      <c r="I232" s="166">
        <f>IFERROR(_xll.Woodstock.Analyst.Xcel.UDFs.GetIndicatorValue($E232, "5 Famille de courbes="&amp;$C232&amp;";", IntrantScenario!$B$7, IntrantScenario!$B$10,"4")/5,0)</f>
        <v>5261.7809445761022</v>
      </c>
      <c r="J232" s="166">
        <f>IFERROR(_xll.Woodstock.Analyst.Xcel.UDFs.GetIndicatorValue($E232, "5 Famille de courbes="&amp;$C232&amp;";", IntrantScenario!$B$7, IntrantScenario!$B$10,"5")/5,0)</f>
        <v>764.94043065184303</v>
      </c>
      <c r="K232" s="166">
        <f>IFERROR(_xll.Woodstock.Analyst.Xcel.UDFs.GetIndicatorValue($E232, "5 Famille de courbes="&amp;$C232&amp;";", IntrantScenario!$B$7, IntrantScenario!$B$10,"6")/5,0)</f>
        <v>10803.242321412505</v>
      </c>
      <c r="L232" s="166">
        <f>IFERROR(_xll.Woodstock.Analyst.Xcel.UDFs.GetIndicatorValueAverage($E232, "5 Famille de courbes="&amp;$C232&amp;";", IntrantScenario!$B$7, IntrantScenario!$B$10,"2", "6")/5,0)</f>
        <v>5475.1785300374495</v>
      </c>
      <c r="M232" s="317">
        <f t="shared" si="37"/>
        <v>5475.1785300374486</v>
      </c>
      <c r="N232" s="157" t="b">
        <f t="shared" si="38"/>
        <v>1</v>
      </c>
    </row>
    <row r="233" spans="1:14" x14ac:dyDescent="0.25">
      <c r="A233" s="164" t="s">
        <v>37</v>
      </c>
      <c r="B233" s="157" t="s">
        <v>84</v>
      </c>
      <c r="C233" s="374" t="str">
        <f t="shared" si="36"/>
        <v>FCTYF_SAB</v>
      </c>
      <c r="D233" s="157" t="s">
        <v>15</v>
      </c>
      <c r="E233" s="374" t="s">
        <v>765</v>
      </c>
      <c r="F233" s="165" t="s">
        <v>431</v>
      </c>
      <c r="G233" s="166">
        <f>IFERROR(_xll.Woodstock.Analyst.Xcel.UDFs.GetIndicatorValue($E233, "5 Famille de courbes="&amp;$C233&amp;";", IntrantScenario!$B$7, IntrantScenario!$B$10,"2")/5,0)</f>
        <v>0</v>
      </c>
      <c r="H233" s="166">
        <f>IFERROR(_xll.Woodstock.Analyst.Xcel.UDFs.GetIndicatorValue($E233, "5 Famille de courbes="&amp;$C233&amp;";", IntrantScenario!$B$7, IntrantScenario!$B$10,"3")/5,0)</f>
        <v>0</v>
      </c>
      <c r="I233" s="166">
        <f>IFERROR(_xll.Woodstock.Analyst.Xcel.UDFs.GetIndicatorValue($E233, "5 Famille de courbes="&amp;$C233&amp;";", IntrantScenario!$B$7, IntrantScenario!$B$10,"4")/5,0)</f>
        <v>0</v>
      </c>
      <c r="J233" s="166">
        <f>IFERROR(_xll.Woodstock.Analyst.Xcel.UDFs.GetIndicatorValue($E233, "5 Famille de courbes="&amp;$C233&amp;";", IntrantScenario!$B$7, IntrantScenario!$B$10,"5")/5,0)</f>
        <v>0</v>
      </c>
      <c r="K233" s="166">
        <f>IFERROR(_xll.Woodstock.Analyst.Xcel.UDFs.GetIndicatorValue($E233, "5 Famille de courbes="&amp;$C233&amp;";", IntrantScenario!$B$7, IntrantScenario!$B$10,"6")/5,0)</f>
        <v>0</v>
      </c>
      <c r="L233" s="166">
        <f>IFERROR(_xll.Woodstock.Analyst.Xcel.UDFs.GetIndicatorValueAverage($E233, "5 Famille de courbes="&amp;$C233&amp;";", IntrantScenario!$B$7, IntrantScenario!$B$10,"2", "6")/5,0)</f>
        <v>0</v>
      </c>
      <c r="M233" s="317">
        <f t="shared" si="37"/>
        <v>0</v>
      </c>
      <c r="N233" s="157" t="b">
        <f t="shared" si="38"/>
        <v>1</v>
      </c>
    </row>
    <row r="234" spans="1:14" x14ac:dyDescent="0.25">
      <c r="A234" s="164" t="s">
        <v>37</v>
      </c>
      <c r="B234" s="157" t="s">
        <v>84</v>
      </c>
      <c r="C234" s="374" t="str">
        <f t="shared" si="36"/>
        <v>FCTYF_SAB</v>
      </c>
      <c r="D234" s="157" t="s">
        <v>17</v>
      </c>
      <c r="E234" s="374" t="s">
        <v>766</v>
      </c>
      <c r="F234" s="165" t="s">
        <v>432</v>
      </c>
      <c r="G234" s="166">
        <f>IFERROR(_xll.Woodstock.Analyst.Xcel.UDFs.GetIndicatorValue($E234, "5 Famille de courbes="&amp;$C234&amp;";", IntrantScenario!$B$7, IntrantScenario!$B$10,"2")/5,0)</f>
        <v>12412.400965441047</v>
      </c>
      <c r="H234" s="166">
        <f>IFERROR(_xll.Woodstock.Analyst.Xcel.UDFs.GetIndicatorValue($E234, "5 Famille de courbes="&amp;$C234&amp;";", IntrantScenario!$B$7, IntrantScenario!$B$10,"3")/5,0)</f>
        <v>21217.757626640749</v>
      </c>
      <c r="I234" s="166">
        <f>IFERROR(_xll.Woodstock.Analyst.Xcel.UDFs.GetIndicatorValue($E234, "5 Famille de courbes="&amp;$C234&amp;";", IntrantScenario!$B$7, IntrantScenario!$B$10,"4")/5,0)</f>
        <v>16778.629521368133</v>
      </c>
      <c r="J234" s="166">
        <f>IFERROR(_xll.Woodstock.Analyst.Xcel.UDFs.GetIndicatorValue($E234, "5 Famille de courbes="&amp;$C234&amp;";", IntrantScenario!$B$7, IntrantScenario!$B$10,"5")/5,0)</f>
        <v>2453.4064890841937</v>
      </c>
      <c r="K234" s="166">
        <f>IFERROR(_xll.Woodstock.Analyst.Xcel.UDFs.GetIndicatorValue($E234, "5 Famille de courbes="&amp;$C234&amp;";", IntrantScenario!$B$7, IntrantScenario!$B$10,"6")/5,0)</f>
        <v>34617.318607040281</v>
      </c>
      <c r="L234" s="166">
        <f>IFERROR(_xll.Woodstock.Analyst.Xcel.UDFs.GetIndicatorValueAverage($E234, "5 Famille de courbes="&amp;$C234&amp;";", IntrantScenario!$B$7, IntrantScenario!$B$10,"2", "6")/5,0)</f>
        <v>17495.902641914883</v>
      </c>
      <c r="M234" s="317">
        <f t="shared" si="37"/>
        <v>17495.902641914879</v>
      </c>
      <c r="N234" s="157" t="b">
        <f t="shared" si="38"/>
        <v>1</v>
      </c>
    </row>
    <row r="235" spans="1:14" x14ac:dyDescent="0.25">
      <c r="A235" s="164" t="s">
        <v>37</v>
      </c>
      <c r="B235" s="157" t="s">
        <v>84</v>
      </c>
      <c r="C235" s="374" t="str">
        <f t="shared" si="36"/>
        <v>FCTYF_SAB</v>
      </c>
      <c r="D235" s="157" t="s">
        <v>18</v>
      </c>
      <c r="E235" s="374" t="s">
        <v>767</v>
      </c>
      <c r="F235" s="165" t="s">
        <v>433</v>
      </c>
      <c r="G235" s="166">
        <f>IFERROR(_xll.Woodstock.Analyst.Xcel.UDFs.GetIndicatorValue($E235, "5 Famille de courbes="&amp;$C235&amp;";", IntrantScenario!$B$7, IntrantScenario!$B$10,"2")/5,0)</f>
        <v>0</v>
      </c>
      <c r="H235" s="166">
        <f>IFERROR(_xll.Woodstock.Analyst.Xcel.UDFs.GetIndicatorValue($E235, "5 Famille de courbes="&amp;$C235&amp;";", IntrantScenario!$B$7, IntrantScenario!$B$10,"3")/5,0)</f>
        <v>0</v>
      </c>
      <c r="I235" s="166">
        <f>IFERROR(_xll.Woodstock.Analyst.Xcel.UDFs.GetIndicatorValue($E235, "5 Famille de courbes="&amp;$C235&amp;";", IntrantScenario!$B$7, IntrantScenario!$B$10,"4")/5,0)</f>
        <v>0</v>
      </c>
      <c r="J235" s="166">
        <f>IFERROR(_xll.Woodstock.Analyst.Xcel.UDFs.GetIndicatorValue($E235, "5 Famille de courbes="&amp;$C235&amp;";", IntrantScenario!$B$7, IntrantScenario!$B$10,"5")/5,0)</f>
        <v>0</v>
      </c>
      <c r="K235" s="166">
        <f>IFERROR(_xll.Woodstock.Analyst.Xcel.UDFs.GetIndicatorValue($E235, "5 Famille de courbes="&amp;$C235&amp;";", IntrantScenario!$B$7, IntrantScenario!$B$10,"6")/5,0)</f>
        <v>0</v>
      </c>
      <c r="L235" s="166">
        <f>IFERROR(_xll.Woodstock.Analyst.Xcel.UDFs.GetIndicatorValueAverage($E235, "5 Famille de courbes="&amp;$C235&amp;";", IntrantScenario!$B$7, IntrantScenario!$B$10,"2", "6")/5,0)</f>
        <v>0</v>
      </c>
      <c r="M235" s="317">
        <f t="shared" si="37"/>
        <v>0</v>
      </c>
      <c r="N235" s="157" t="b">
        <f t="shared" si="38"/>
        <v>1</v>
      </c>
    </row>
    <row r="236" spans="1:14" x14ac:dyDescent="0.25">
      <c r="A236" s="164" t="s">
        <v>37</v>
      </c>
      <c r="B236" s="157" t="s">
        <v>84</v>
      </c>
      <c r="C236" s="374" t="str">
        <f t="shared" si="36"/>
        <v>FCTYF_SAB</v>
      </c>
      <c r="D236" s="157" t="s">
        <v>19</v>
      </c>
      <c r="E236" s="374" t="s">
        <v>768</v>
      </c>
      <c r="F236" s="165" t="s">
        <v>434</v>
      </c>
      <c r="G236" s="166">
        <f>IFERROR(_xll.Woodstock.Analyst.Xcel.UDFs.GetIndicatorValue($E236, "5 Famille de courbes="&amp;$C236&amp;";", IntrantScenario!$B$7, IntrantScenario!$B$10,"2")/5,0)</f>
        <v>0</v>
      </c>
      <c r="H236" s="166">
        <f>IFERROR(_xll.Woodstock.Analyst.Xcel.UDFs.GetIndicatorValue($E236, "5 Famille de courbes="&amp;$C236&amp;";", IntrantScenario!$B$7, IntrantScenario!$B$10,"3")/5,0)</f>
        <v>0</v>
      </c>
      <c r="I236" s="166">
        <f>IFERROR(_xll.Woodstock.Analyst.Xcel.UDFs.GetIndicatorValue($E236, "5 Famille de courbes="&amp;$C236&amp;";", IntrantScenario!$B$7, IntrantScenario!$B$10,"4")/5,0)</f>
        <v>0</v>
      </c>
      <c r="J236" s="166">
        <f>IFERROR(_xll.Woodstock.Analyst.Xcel.UDFs.GetIndicatorValue($E236, "5 Famille de courbes="&amp;$C236&amp;";", IntrantScenario!$B$7, IntrantScenario!$B$10,"5")/5,0)</f>
        <v>0</v>
      </c>
      <c r="K236" s="166">
        <f>IFERROR(_xll.Woodstock.Analyst.Xcel.UDFs.GetIndicatorValue($E236, "5 Famille de courbes="&amp;$C236&amp;";", IntrantScenario!$B$7, IntrantScenario!$B$10,"6")/5,0)</f>
        <v>0</v>
      </c>
      <c r="L236" s="166">
        <f>IFERROR(_xll.Woodstock.Analyst.Xcel.UDFs.GetIndicatorValueAverage($E236, "5 Famille de courbes="&amp;$C236&amp;";", IntrantScenario!$B$7, IntrantScenario!$B$10,"2", "6")/5,0)</f>
        <v>0</v>
      </c>
      <c r="M236" s="317">
        <f t="shared" si="37"/>
        <v>0</v>
      </c>
      <c r="N236" s="157" t="b">
        <f t="shared" si="38"/>
        <v>1</v>
      </c>
    </row>
    <row r="237" spans="1:14" x14ac:dyDescent="0.25">
      <c r="A237" s="164" t="s">
        <v>37</v>
      </c>
      <c r="B237" s="157" t="s">
        <v>84</v>
      </c>
      <c r="C237" s="374" t="str">
        <f t="shared" si="36"/>
        <v>FCTYF_SAB</v>
      </c>
      <c r="D237" s="157" t="s">
        <v>21</v>
      </c>
      <c r="E237" s="374" t="s">
        <v>769</v>
      </c>
      <c r="F237" s="165" t="s">
        <v>435</v>
      </c>
      <c r="G237" s="166">
        <f>IFERROR(_xll.Woodstock.Analyst.Xcel.UDFs.GetIndicatorValue($E237, "5 Famille de courbes="&amp;$C237&amp;";", IntrantScenario!$B$7, IntrantScenario!$B$10,"2")/5,0)</f>
        <v>0</v>
      </c>
      <c r="H237" s="166">
        <f>IFERROR(_xll.Woodstock.Analyst.Xcel.UDFs.GetIndicatorValue($E237, "5 Famille de courbes="&amp;$C237&amp;";", IntrantScenario!$B$7, IntrantScenario!$B$10,"3")/5,0)</f>
        <v>0</v>
      </c>
      <c r="I237" s="166">
        <f>IFERROR(_xll.Woodstock.Analyst.Xcel.UDFs.GetIndicatorValue($E237, "5 Famille de courbes="&amp;$C237&amp;";", IntrantScenario!$B$7, IntrantScenario!$B$10,"4")/5,0)</f>
        <v>0</v>
      </c>
      <c r="J237" s="166">
        <f>IFERROR(_xll.Woodstock.Analyst.Xcel.UDFs.GetIndicatorValue($E237, "5 Famille de courbes="&amp;$C237&amp;";", IntrantScenario!$B$7, IntrantScenario!$B$10,"5")/5,0)</f>
        <v>0</v>
      </c>
      <c r="K237" s="166">
        <f>IFERROR(_xll.Woodstock.Analyst.Xcel.UDFs.GetIndicatorValue($E237, "5 Famille de courbes="&amp;$C237&amp;";", IntrantScenario!$B$7, IntrantScenario!$B$10,"6")/5,0)</f>
        <v>0</v>
      </c>
      <c r="L237" s="166">
        <f>IFERROR(_xll.Woodstock.Analyst.Xcel.UDFs.GetIndicatorValueAverage($E237, "5 Famille de courbes="&amp;$C237&amp;";", IntrantScenario!$B$7, IntrantScenario!$B$10,"2", "6")/5,0)</f>
        <v>0</v>
      </c>
      <c r="M237" s="317">
        <f t="shared" si="37"/>
        <v>0</v>
      </c>
      <c r="N237" s="157" t="b">
        <f t="shared" si="38"/>
        <v>1</v>
      </c>
    </row>
    <row r="238" spans="1:14" x14ac:dyDescent="0.25">
      <c r="A238" s="164" t="s">
        <v>37</v>
      </c>
      <c r="B238" s="157" t="s">
        <v>84</v>
      </c>
      <c r="C238" s="374" t="str">
        <f t="shared" si="36"/>
        <v>FCTYF_SAB</v>
      </c>
      <c r="D238" s="157" t="s">
        <v>39</v>
      </c>
      <c r="E238" s="374" t="s">
        <v>806</v>
      </c>
      <c r="F238" s="165" t="s">
        <v>436</v>
      </c>
      <c r="G238" s="166">
        <f>IFERROR(_xll.Woodstock.Analyst.Xcel.UDFs.GetIndicatorValue($E238, "5 Famille de courbes="&amp;$C238&amp;";", IntrantScenario!$B$7, IntrantScenario!$B$10,"2")/5,0)</f>
        <v>54888.353062243652</v>
      </c>
      <c r="H238" s="166">
        <f>IFERROR(_xll.Woodstock.Analyst.Xcel.UDFs.GetIndicatorValue($E238, "5 Famille de courbes="&amp;$C238&amp;";", IntrantScenario!$B$7, IntrantScenario!$B$10,"3")/5,0)</f>
        <v>93204.647409154553</v>
      </c>
      <c r="I238" s="166">
        <f>IFERROR(_xll.Woodstock.Analyst.Xcel.UDFs.GetIndicatorValue($E238, "5 Famille de courbes="&amp;$C238&amp;";", IntrantScenario!$B$7, IntrantScenario!$B$10,"4")/5,0)</f>
        <v>74671.012125455745</v>
      </c>
      <c r="J238" s="166">
        <f>IFERROR(_xll.Woodstock.Analyst.Xcel.UDFs.GetIndicatorValue($E238, "5 Famille de courbes="&amp;$C238&amp;";", IntrantScenario!$B$7, IntrantScenario!$B$10,"5")/5,0)</f>
        <v>10727.823362333156</v>
      </c>
      <c r="K238" s="166">
        <f>IFERROR(_xll.Woodstock.Analyst.Xcel.UDFs.GetIndicatorValue($E238, "5 Famille de courbes="&amp;$C238&amp;";", IntrantScenario!$B$7, IntrantScenario!$B$10,"6")/5,0)</f>
        <v>151576.84898851209</v>
      </c>
      <c r="L238" s="166">
        <f>IFERROR(_xll.Woodstock.Analyst.Xcel.UDFs.GetIndicatorValueAverage($E238, "5 Famille de courbes="&amp;$C238&amp;";", IntrantScenario!$B$7, IntrantScenario!$B$10,"2", "6")/5,0)</f>
        <v>77013.736989539844</v>
      </c>
      <c r="M238" s="317">
        <f t="shared" si="37"/>
        <v>77013.736989539844</v>
      </c>
      <c r="N238" s="157" t="b">
        <f t="shared" si="38"/>
        <v>1</v>
      </c>
    </row>
    <row r="239" spans="1:14" x14ac:dyDescent="0.25">
      <c r="A239" s="370"/>
      <c r="B239" s="371"/>
      <c r="C239" s="374"/>
      <c r="D239" s="371"/>
      <c r="E239" s="374"/>
      <c r="F239" s="374"/>
      <c r="G239" s="375"/>
      <c r="H239" s="375"/>
      <c r="I239" s="375"/>
      <c r="J239" s="375"/>
      <c r="K239" s="375"/>
      <c r="L239" s="375"/>
      <c r="M239" s="376"/>
      <c r="N239" s="371"/>
    </row>
    <row r="240" spans="1:14" x14ac:dyDescent="0.25">
      <c r="A240" s="164" t="s">
        <v>112</v>
      </c>
      <c r="B240" s="157" t="s">
        <v>111</v>
      </c>
      <c r="C240" s="374" t="str">
        <f t="shared" ref="C240:C256" si="39">"FCTYF_"&amp;B240</f>
        <v>FCTYF_THO</v>
      </c>
      <c r="D240" s="165" t="s">
        <v>2</v>
      </c>
      <c r="E240" s="374" t="s">
        <v>756</v>
      </c>
      <c r="F240" s="165" t="s">
        <v>437</v>
      </c>
      <c r="G240" s="166">
        <f>IFERROR(_xll.Woodstock.Analyst.Xcel.UDFs.GetIndicatorValue($E240, "5 Famille de courbes="&amp;$C240&amp;";", IntrantScenario!$B$7, IntrantScenario!$B$10,"2")/5,0)</f>
        <v>0</v>
      </c>
      <c r="H240" s="166">
        <f>IFERROR(_xll.Woodstock.Analyst.Xcel.UDFs.GetIndicatorValue($E240, "5 Famille de courbes="&amp;$C240&amp;";", IntrantScenario!$B$7, IntrantScenario!$B$10,"3")/5,0)</f>
        <v>0</v>
      </c>
      <c r="I240" s="166">
        <f>IFERROR(_xll.Woodstock.Analyst.Xcel.UDFs.GetIndicatorValue($E240, "5 Famille de courbes="&amp;$C240&amp;";", IntrantScenario!$B$7, IntrantScenario!$B$10,"4")/5,0)</f>
        <v>0</v>
      </c>
      <c r="J240" s="166">
        <f>IFERROR(_xll.Woodstock.Analyst.Xcel.UDFs.GetIndicatorValue($E240, "5 Famille de courbes="&amp;$C240&amp;";", IntrantScenario!$B$7, IntrantScenario!$B$10,"5")/5,0)</f>
        <v>0</v>
      </c>
      <c r="K240" s="166">
        <f>IFERROR(_xll.Woodstock.Analyst.Xcel.UDFs.GetIndicatorValue($E240, "5 Famille de courbes="&amp;$C240&amp;";", IntrantScenario!$B$7, IntrantScenario!$B$10,"6")/5,0)</f>
        <v>0</v>
      </c>
      <c r="L240" s="166">
        <f>IFERROR(_xll.Woodstock.Analyst.Xcel.UDFs.GetIndicatorValueAverage($E240, "5 Famille de courbes="&amp;$C240&amp;";", IntrantScenario!$B$7, IntrantScenario!$B$10,"2", "6")/5,0)</f>
        <v>0</v>
      </c>
      <c r="M240" s="317">
        <f t="shared" ref="M240:M256" si="40">SUM(G240:K240)/5</f>
        <v>0</v>
      </c>
      <c r="N240" s="157" t="b">
        <f t="shared" ref="N240:N256" si="41">EXACT(ROUND(L240,1),ROUND(M240,1))</f>
        <v>1</v>
      </c>
    </row>
    <row r="241" spans="1:14" x14ac:dyDescent="0.25">
      <c r="A241" s="164" t="s">
        <v>112</v>
      </c>
      <c r="B241" s="157" t="s">
        <v>111</v>
      </c>
      <c r="C241" s="374" t="str">
        <f t="shared" si="39"/>
        <v>FCTYF_THO</v>
      </c>
      <c r="D241" s="157" t="s">
        <v>3</v>
      </c>
      <c r="E241" s="374" t="s">
        <v>757</v>
      </c>
      <c r="F241" s="165" t="s">
        <v>438</v>
      </c>
      <c r="G241" s="166">
        <f>IFERROR(_xll.Woodstock.Analyst.Xcel.UDFs.GetIndicatorValue($E241, "5 Famille de courbes="&amp;$C241&amp;";", IntrantScenario!$B$7, IntrantScenario!$B$10,"2")/5,0)</f>
        <v>0</v>
      </c>
      <c r="H241" s="166">
        <f>IFERROR(_xll.Woodstock.Analyst.Xcel.UDFs.GetIndicatorValue($E241, "5 Famille de courbes="&amp;$C241&amp;";", IntrantScenario!$B$7, IntrantScenario!$B$10,"3")/5,0)</f>
        <v>0</v>
      </c>
      <c r="I241" s="166">
        <f>IFERROR(_xll.Woodstock.Analyst.Xcel.UDFs.GetIndicatorValue($E241, "5 Famille de courbes="&amp;$C241&amp;";", IntrantScenario!$B$7, IntrantScenario!$B$10,"4")/5,0)</f>
        <v>0</v>
      </c>
      <c r="J241" s="166">
        <f>IFERROR(_xll.Woodstock.Analyst.Xcel.UDFs.GetIndicatorValue($E241, "5 Famille de courbes="&amp;$C241&amp;";", IntrantScenario!$B$7, IntrantScenario!$B$10,"5")/5,0)</f>
        <v>0</v>
      </c>
      <c r="K241" s="166">
        <f>IFERROR(_xll.Woodstock.Analyst.Xcel.UDFs.GetIndicatorValue($E241, "5 Famille de courbes="&amp;$C241&amp;";", IntrantScenario!$B$7, IntrantScenario!$B$10,"6")/5,0)</f>
        <v>0</v>
      </c>
      <c r="L241" s="166">
        <f>IFERROR(_xll.Woodstock.Analyst.Xcel.UDFs.GetIndicatorValueAverage($E241, "5 Famille de courbes="&amp;$C241&amp;";", IntrantScenario!$B$7, IntrantScenario!$B$10,"2", "6")/5,0)</f>
        <v>0</v>
      </c>
      <c r="M241" s="317">
        <f t="shared" si="40"/>
        <v>0</v>
      </c>
      <c r="N241" s="157" t="b">
        <f t="shared" si="41"/>
        <v>1</v>
      </c>
    </row>
    <row r="242" spans="1:14" x14ac:dyDescent="0.25">
      <c r="A242" s="164" t="s">
        <v>112</v>
      </c>
      <c r="B242" s="157" t="s">
        <v>111</v>
      </c>
      <c r="C242" s="374" t="str">
        <f t="shared" si="39"/>
        <v>FCTYF_THO</v>
      </c>
      <c r="D242" s="157" t="s">
        <v>4</v>
      </c>
      <c r="E242" s="374" t="s">
        <v>758</v>
      </c>
      <c r="F242" s="165" t="s">
        <v>633</v>
      </c>
      <c r="G242" s="166">
        <f>IFERROR(_xll.Woodstock.Analyst.Xcel.UDFs.GetIndicatorValue($E242, "5 Famille de courbes="&amp;$C242&amp;";", IntrantScenario!$B$7, IntrantScenario!$B$10,"2")/5,0)</f>
        <v>0</v>
      </c>
      <c r="H242" s="166">
        <f>IFERROR(_xll.Woodstock.Analyst.Xcel.UDFs.GetIndicatorValue($E242, "5 Famille de courbes="&amp;$C242&amp;";", IntrantScenario!$B$7, IntrantScenario!$B$10,"3")/5,0)</f>
        <v>0</v>
      </c>
      <c r="I242" s="166">
        <f>IFERROR(_xll.Woodstock.Analyst.Xcel.UDFs.GetIndicatorValue($E242, "5 Famille de courbes="&amp;$C242&amp;";", IntrantScenario!$B$7, IntrantScenario!$B$10,"4")/5,0)</f>
        <v>0</v>
      </c>
      <c r="J242" s="166">
        <f>IFERROR(_xll.Woodstock.Analyst.Xcel.UDFs.GetIndicatorValue($E242, "5 Famille de courbes="&amp;$C242&amp;";", IntrantScenario!$B$7, IntrantScenario!$B$10,"5")/5,0)</f>
        <v>0</v>
      </c>
      <c r="K242" s="166">
        <f>IFERROR(_xll.Woodstock.Analyst.Xcel.UDFs.GetIndicatorValue($E242, "5 Famille de courbes="&amp;$C242&amp;";", IntrantScenario!$B$7, IntrantScenario!$B$10,"6")/5,0)</f>
        <v>0</v>
      </c>
      <c r="L242" s="166">
        <f>IFERROR(_xll.Woodstock.Analyst.Xcel.UDFs.GetIndicatorValueAverage($E242, "5 Famille de courbes="&amp;$C242&amp;";", IntrantScenario!$B$7, IntrantScenario!$B$10,"2", "6")/5,0)</f>
        <v>0</v>
      </c>
      <c r="M242" s="317">
        <f t="shared" si="40"/>
        <v>0</v>
      </c>
      <c r="N242" s="157" t="b">
        <f t="shared" si="41"/>
        <v>1</v>
      </c>
    </row>
    <row r="243" spans="1:14" x14ac:dyDescent="0.25">
      <c r="A243" s="164" t="s">
        <v>112</v>
      </c>
      <c r="B243" s="157" t="s">
        <v>111</v>
      </c>
      <c r="C243" s="374" t="str">
        <f t="shared" si="39"/>
        <v>FCTYF_THO</v>
      </c>
      <c r="D243" s="157" t="s">
        <v>5</v>
      </c>
      <c r="E243" s="374" t="s">
        <v>759</v>
      </c>
      <c r="F243" s="165" t="s">
        <v>439</v>
      </c>
      <c r="G243" s="166">
        <f>IFERROR(_xll.Woodstock.Analyst.Xcel.UDFs.GetIndicatorValue($E243, "5 Famille de courbes="&amp;$C243&amp;";", IntrantScenario!$B$7, IntrantScenario!$B$10,"2")/5,0)</f>
        <v>0</v>
      </c>
      <c r="H243" s="166">
        <f>IFERROR(_xll.Woodstock.Analyst.Xcel.UDFs.GetIndicatorValue($E243, "5 Famille de courbes="&amp;$C243&amp;";", IntrantScenario!$B$7, IntrantScenario!$B$10,"3")/5,0)</f>
        <v>0</v>
      </c>
      <c r="I243" s="166">
        <f>IFERROR(_xll.Woodstock.Analyst.Xcel.UDFs.GetIndicatorValue($E243, "5 Famille de courbes="&amp;$C243&amp;";", IntrantScenario!$B$7, IntrantScenario!$B$10,"4")/5,0)</f>
        <v>0</v>
      </c>
      <c r="J243" s="166">
        <f>IFERROR(_xll.Woodstock.Analyst.Xcel.UDFs.GetIndicatorValue($E243, "5 Famille de courbes="&amp;$C243&amp;";", IntrantScenario!$B$7, IntrantScenario!$B$10,"5")/5,0)</f>
        <v>0</v>
      </c>
      <c r="K243" s="166">
        <f>IFERROR(_xll.Woodstock.Analyst.Xcel.UDFs.GetIndicatorValue($E243, "5 Famille de courbes="&amp;$C243&amp;";", IntrantScenario!$B$7, IntrantScenario!$B$10,"6")/5,0)</f>
        <v>0</v>
      </c>
      <c r="L243" s="166">
        <f>IFERROR(_xll.Woodstock.Analyst.Xcel.UDFs.GetIndicatorValueAverage($E243, "5 Famille de courbes="&amp;$C243&amp;";", IntrantScenario!$B$7, IntrantScenario!$B$10,"2", "6")/5,0)</f>
        <v>0</v>
      </c>
      <c r="M243" s="317">
        <f t="shared" si="40"/>
        <v>0</v>
      </c>
      <c r="N243" s="157" t="b">
        <f t="shared" si="41"/>
        <v>1</v>
      </c>
    </row>
    <row r="244" spans="1:14" x14ac:dyDescent="0.25">
      <c r="A244" s="164" t="s">
        <v>112</v>
      </c>
      <c r="B244" s="157" t="s">
        <v>111</v>
      </c>
      <c r="C244" s="374" t="str">
        <f t="shared" si="39"/>
        <v>FCTYF_THO</v>
      </c>
      <c r="D244" s="157" t="s">
        <v>6</v>
      </c>
      <c r="E244" s="374" t="s">
        <v>770</v>
      </c>
      <c r="F244" s="165" t="s">
        <v>440</v>
      </c>
      <c r="G244" s="166">
        <f>IFERROR(_xll.Woodstock.Analyst.Xcel.UDFs.GetIndicatorValue($E244, "5 Famille de courbes="&amp;$C244&amp;";", IntrantScenario!$B$7, IntrantScenario!$B$10,"2")/5,0)</f>
        <v>0</v>
      </c>
      <c r="H244" s="166">
        <f>IFERROR(_xll.Woodstock.Analyst.Xcel.UDFs.GetIndicatorValue($E244, "5 Famille de courbes="&amp;$C244&amp;";", IntrantScenario!$B$7, IntrantScenario!$B$10,"3")/5,0)</f>
        <v>0</v>
      </c>
      <c r="I244" s="166">
        <f>IFERROR(_xll.Woodstock.Analyst.Xcel.UDFs.GetIndicatorValue($E244, "5 Famille de courbes="&amp;$C244&amp;";", IntrantScenario!$B$7, IntrantScenario!$B$10,"4")/5,0)</f>
        <v>0</v>
      </c>
      <c r="J244" s="166">
        <f>IFERROR(_xll.Woodstock.Analyst.Xcel.UDFs.GetIndicatorValue($E244, "5 Famille de courbes="&amp;$C244&amp;";", IntrantScenario!$B$7, IntrantScenario!$B$10,"5")/5,0)</f>
        <v>0</v>
      </c>
      <c r="K244" s="166">
        <f>IFERROR(_xll.Woodstock.Analyst.Xcel.UDFs.GetIndicatorValue($E244, "5 Famille de courbes="&amp;$C244&amp;";", IntrantScenario!$B$7, IntrantScenario!$B$10,"6")/5,0)</f>
        <v>0</v>
      </c>
      <c r="L244" s="166">
        <f>IFERROR(_xll.Woodstock.Analyst.Xcel.UDFs.GetIndicatorValueAverage($E244, "5 Famille de courbes="&amp;$C244&amp;";", IntrantScenario!$B$7, IntrantScenario!$B$10,"2", "6")/5,0)</f>
        <v>0</v>
      </c>
      <c r="M244" s="317">
        <f t="shared" si="40"/>
        <v>0</v>
      </c>
      <c r="N244" s="157" t="b">
        <f t="shared" si="41"/>
        <v>1</v>
      </c>
    </row>
    <row r="245" spans="1:14" x14ac:dyDescent="0.25">
      <c r="A245" s="164" t="s">
        <v>112</v>
      </c>
      <c r="B245" s="157" t="s">
        <v>111</v>
      </c>
      <c r="C245" s="374" t="str">
        <f t="shared" si="39"/>
        <v>FCTYF_THO</v>
      </c>
      <c r="D245" s="157" t="s">
        <v>7</v>
      </c>
      <c r="E245" s="374" t="s">
        <v>760</v>
      </c>
      <c r="F245" s="165" t="s">
        <v>441</v>
      </c>
      <c r="G245" s="166">
        <f>IFERROR(_xll.Woodstock.Analyst.Xcel.UDFs.GetIndicatorValue($E245, "5 Famille de courbes="&amp;$C245&amp;";", IntrantScenario!$B$7, IntrantScenario!$B$10,"2")/5,0)</f>
        <v>0</v>
      </c>
      <c r="H245" s="166">
        <f>IFERROR(_xll.Woodstock.Analyst.Xcel.UDFs.GetIndicatorValue($E245, "5 Famille de courbes="&amp;$C245&amp;";", IntrantScenario!$B$7, IntrantScenario!$B$10,"3")/5,0)</f>
        <v>0</v>
      </c>
      <c r="I245" s="166">
        <f>IFERROR(_xll.Woodstock.Analyst.Xcel.UDFs.GetIndicatorValue($E245, "5 Famille de courbes="&amp;$C245&amp;";", IntrantScenario!$B$7, IntrantScenario!$B$10,"4")/5,0)</f>
        <v>0</v>
      </c>
      <c r="J245" s="166">
        <f>IFERROR(_xll.Woodstock.Analyst.Xcel.UDFs.GetIndicatorValue($E245, "5 Famille de courbes="&amp;$C245&amp;";", IntrantScenario!$B$7, IntrantScenario!$B$10,"5")/5,0)</f>
        <v>0</v>
      </c>
      <c r="K245" s="166">
        <f>IFERROR(_xll.Woodstock.Analyst.Xcel.UDFs.GetIndicatorValue($E245, "5 Famille de courbes="&amp;$C245&amp;";", IntrantScenario!$B$7, IntrantScenario!$B$10,"6")/5,0)</f>
        <v>0</v>
      </c>
      <c r="L245" s="166">
        <f>IFERROR(_xll.Woodstock.Analyst.Xcel.UDFs.GetIndicatorValueAverage($E245, "5 Famille de courbes="&amp;$C245&amp;";", IntrantScenario!$B$7, IntrantScenario!$B$10,"2", "6")/5,0)</f>
        <v>0</v>
      </c>
      <c r="M245" s="317">
        <f t="shared" si="40"/>
        <v>0</v>
      </c>
      <c r="N245" s="157" t="b">
        <f t="shared" si="41"/>
        <v>1</v>
      </c>
    </row>
    <row r="246" spans="1:14" x14ac:dyDescent="0.25">
      <c r="A246" s="164" t="s">
        <v>112</v>
      </c>
      <c r="B246" s="157" t="s">
        <v>111</v>
      </c>
      <c r="C246" s="374" t="str">
        <f t="shared" si="39"/>
        <v>FCTYF_THO</v>
      </c>
      <c r="D246" s="157" t="s">
        <v>8</v>
      </c>
      <c r="E246" s="374" t="s">
        <v>761</v>
      </c>
      <c r="F246" s="165" t="s">
        <v>442</v>
      </c>
      <c r="G246" s="166">
        <f>IFERROR(_xll.Woodstock.Analyst.Xcel.UDFs.GetIndicatorValue($E246, "5 Famille de courbes="&amp;$C246&amp;";", IntrantScenario!$B$7, IntrantScenario!$B$10,"2")/5,0)</f>
        <v>0</v>
      </c>
      <c r="H246" s="166">
        <f>IFERROR(_xll.Woodstock.Analyst.Xcel.UDFs.GetIndicatorValue($E246, "5 Famille de courbes="&amp;$C246&amp;";", IntrantScenario!$B$7, IntrantScenario!$B$10,"3")/5,0)</f>
        <v>0</v>
      </c>
      <c r="I246" s="166">
        <f>IFERROR(_xll.Woodstock.Analyst.Xcel.UDFs.GetIndicatorValue($E246, "5 Famille de courbes="&amp;$C246&amp;";", IntrantScenario!$B$7, IntrantScenario!$B$10,"4")/5,0)</f>
        <v>0</v>
      </c>
      <c r="J246" s="166">
        <f>IFERROR(_xll.Woodstock.Analyst.Xcel.UDFs.GetIndicatorValue($E246, "5 Famille de courbes="&amp;$C246&amp;";", IntrantScenario!$B$7, IntrantScenario!$B$10,"5")/5,0)</f>
        <v>0</v>
      </c>
      <c r="K246" s="166">
        <f>IFERROR(_xll.Woodstock.Analyst.Xcel.UDFs.GetIndicatorValue($E246, "5 Famille de courbes="&amp;$C246&amp;";", IntrantScenario!$B$7, IntrantScenario!$B$10,"6")/5,0)</f>
        <v>0</v>
      </c>
      <c r="L246" s="166">
        <f>IFERROR(_xll.Woodstock.Analyst.Xcel.UDFs.GetIndicatorValueAverage($E246, "5 Famille de courbes="&amp;$C246&amp;";", IntrantScenario!$B$7, IntrantScenario!$B$10,"2", "6")/5,0)</f>
        <v>0</v>
      </c>
      <c r="M246" s="317">
        <f t="shared" si="40"/>
        <v>0</v>
      </c>
      <c r="N246" s="157" t="b">
        <f t="shared" si="41"/>
        <v>1</v>
      </c>
    </row>
    <row r="247" spans="1:14" x14ac:dyDescent="0.25">
      <c r="A247" s="164" t="s">
        <v>112</v>
      </c>
      <c r="B247" s="157" t="s">
        <v>111</v>
      </c>
      <c r="C247" s="374" t="str">
        <f t="shared" si="39"/>
        <v>FCTYF_THO</v>
      </c>
      <c r="D247" s="157" t="s">
        <v>9</v>
      </c>
      <c r="E247" s="374" t="s">
        <v>762</v>
      </c>
      <c r="F247" s="165" t="s">
        <v>443</v>
      </c>
      <c r="G247" s="166">
        <f>IFERROR(_xll.Woodstock.Analyst.Xcel.UDFs.GetIndicatorValue($E247, "5 Famille de courbes="&amp;$C247&amp;";", IntrantScenario!$B$7, IntrantScenario!$B$10,"2")/5,0)</f>
        <v>0</v>
      </c>
      <c r="H247" s="166">
        <f>IFERROR(_xll.Woodstock.Analyst.Xcel.UDFs.GetIndicatorValue($E247, "5 Famille de courbes="&amp;$C247&amp;";", IntrantScenario!$B$7, IntrantScenario!$B$10,"3")/5,0)</f>
        <v>0</v>
      </c>
      <c r="I247" s="166">
        <f>IFERROR(_xll.Woodstock.Analyst.Xcel.UDFs.GetIndicatorValue($E247, "5 Famille de courbes="&amp;$C247&amp;";", IntrantScenario!$B$7, IntrantScenario!$B$10,"4")/5,0)</f>
        <v>0</v>
      </c>
      <c r="J247" s="166">
        <f>IFERROR(_xll.Woodstock.Analyst.Xcel.UDFs.GetIndicatorValue($E247, "5 Famille de courbes="&amp;$C247&amp;";", IntrantScenario!$B$7, IntrantScenario!$B$10,"5")/5,0)</f>
        <v>0</v>
      </c>
      <c r="K247" s="166">
        <f>IFERROR(_xll.Woodstock.Analyst.Xcel.UDFs.GetIndicatorValue($E247, "5 Famille de courbes="&amp;$C247&amp;";", IntrantScenario!$B$7, IntrantScenario!$B$10,"6")/5,0)</f>
        <v>0</v>
      </c>
      <c r="L247" s="166">
        <f>IFERROR(_xll.Woodstock.Analyst.Xcel.UDFs.GetIndicatorValueAverage($E247, "5 Famille de courbes="&amp;$C247&amp;";", IntrantScenario!$B$7, IntrantScenario!$B$10,"2", "6")/5,0)</f>
        <v>0</v>
      </c>
      <c r="M247" s="317">
        <f t="shared" si="40"/>
        <v>0</v>
      </c>
      <c r="N247" s="157" t="b">
        <f t="shared" si="41"/>
        <v>1</v>
      </c>
    </row>
    <row r="248" spans="1:14" x14ac:dyDescent="0.25">
      <c r="A248" s="164" t="s">
        <v>112</v>
      </c>
      <c r="B248" s="157" t="s">
        <v>111</v>
      </c>
      <c r="C248" s="374" t="str">
        <f t="shared" si="39"/>
        <v>FCTYF_THO</v>
      </c>
      <c r="D248" s="157" t="s">
        <v>11</v>
      </c>
      <c r="E248" s="374" t="s">
        <v>805</v>
      </c>
      <c r="F248" s="165" t="s">
        <v>444</v>
      </c>
      <c r="G248" s="166">
        <f>IFERROR(_xll.Woodstock.Analyst.Xcel.UDFs.GetIndicatorValue($E248, "5 Famille de courbes="&amp;$C248&amp;";", IntrantScenario!$B$7, IntrantScenario!$B$10,"2")/5,0)</f>
        <v>0</v>
      </c>
      <c r="H248" s="166">
        <f>IFERROR(_xll.Woodstock.Analyst.Xcel.UDFs.GetIndicatorValue($E248, "5 Famille de courbes="&amp;$C248&amp;";", IntrantScenario!$B$7, IntrantScenario!$B$10,"3")/5,0)</f>
        <v>0</v>
      </c>
      <c r="I248" s="166">
        <f>IFERROR(_xll.Woodstock.Analyst.Xcel.UDFs.GetIndicatorValue($E248, "5 Famille de courbes="&amp;$C248&amp;";", IntrantScenario!$B$7, IntrantScenario!$B$10,"4")/5,0)</f>
        <v>0</v>
      </c>
      <c r="J248" s="166">
        <f>IFERROR(_xll.Woodstock.Analyst.Xcel.UDFs.GetIndicatorValue($E248, "5 Famille de courbes="&amp;$C248&amp;";", IntrantScenario!$B$7, IntrantScenario!$B$10,"5")/5,0)</f>
        <v>0</v>
      </c>
      <c r="K248" s="166">
        <f>IFERROR(_xll.Woodstock.Analyst.Xcel.UDFs.GetIndicatorValue($E248, "5 Famille de courbes="&amp;$C248&amp;";", IntrantScenario!$B$7, IntrantScenario!$B$10,"6")/5,0)</f>
        <v>0</v>
      </c>
      <c r="L248" s="166">
        <f>IFERROR(_xll.Woodstock.Analyst.Xcel.UDFs.GetIndicatorValueAverage($E248, "5 Famille de courbes="&amp;$C248&amp;";", IntrantScenario!$B$7, IntrantScenario!$B$10,"2", "6")/5,0)</f>
        <v>0</v>
      </c>
      <c r="M248" s="317">
        <f t="shared" si="40"/>
        <v>0</v>
      </c>
      <c r="N248" s="157" t="b">
        <f t="shared" si="41"/>
        <v>1</v>
      </c>
    </row>
    <row r="249" spans="1:14" x14ac:dyDescent="0.25">
      <c r="A249" s="164" t="s">
        <v>112</v>
      </c>
      <c r="B249" s="157" t="s">
        <v>111</v>
      </c>
      <c r="C249" s="374" t="str">
        <f t="shared" si="39"/>
        <v>FCTYF_THO</v>
      </c>
      <c r="D249" s="157" t="s">
        <v>13</v>
      </c>
      <c r="E249" s="374" t="s">
        <v>763</v>
      </c>
      <c r="F249" s="165" t="s">
        <v>445</v>
      </c>
      <c r="G249" s="166">
        <f>IFERROR(_xll.Woodstock.Analyst.Xcel.UDFs.GetIndicatorValue($E249, "5 Famille de courbes="&amp;$C249&amp;";", IntrantScenario!$B$7, IntrantScenario!$B$10,"2")/5,0)</f>
        <v>0</v>
      </c>
      <c r="H249" s="166">
        <f>IFERROR(_xll.Woodstock.Analyst.Xcel.UDFs.GetIndicatorValue($E249, "5 Famille de courbes="&amp;$C249&amp;";", IntrantScenario!$B$7, IntrantScenario!$B$10,"3")/5,0)</f>
        <v>0</v>
      </c>
      <c r="I249" s="166">
        <f>IFERROR(_xll.Woodstock.Analyst.Xcel.UDFs.GetIndicatorValue($E249, "5 Famille de courbes="&amp;$C249&amp;";", IntrantScenario!$B$7, IntrantScenario!$B$10,"4")/5,0)</f>
        <v>0</v>
      </c>
      <c r="J249" s="166">
        <f>IFERROR(_xll.Woodstock.Analyst.Xcel.UDFs.GetIndicatorValue($E249, "5 Famille de courbes="&amp;$C249&amp;";", IntrantScenario!$B$7, IntrantScenario!$B$10,"5")/5,0)</f>
        <v>0</v>
      </c>
      <c r="K249" s="166">
        <f>IFERROR(_xll.Woodstock.Analyst.Xcel.UDFs.GetIndicatorValue($E249, "5 Famille de courbes="&amp;$C249&amp;";", IntrantScenario!$B$7, IntrantScenario!$B$10,"6")/5,0)</f>
        <v>0</v>
      </c>
      <c r="L249" s="166">
        <f>IFERROR(_xll.Woodstock.Analyst.Xcel.UDFs.GetIndicatorValueAverage($E249, "5 Famille de courbes="&amp;$C249&amp;";", IntrantScenario!$B$7, IntrantScenario!$B$10,"2", "6")/5,0)</f>
        <v>0</v>
      </c>
      <c r="M249" s="317">
        <f t="shared" si="40"/>
        <v>0</v>
      </c>
      <c r="N249" s="157" t="b">
        <f t="shared" si="41"/>
        <v>1</v>
      </c>
    </row>
    <row r="250" spans="1:14" x14ac:dyDescent="0.25">
      <c r="A250" s="164" t="s">
        <v>112</v>
      </c>
      <c r="B250" s="157" t="s">
        <v>111</v>
      </c>
      <c r="C250" s="374" t="str">
        <f t="shared" si="39"/>
        <v>FCTYF_THO</v>
      </c>
      <c r="D250" s="157" t="s">
        <v>14</v>
      </c>
      <c r="E250" s="374" t="s">
        <v>764</v>
      </c>
      <c r="F250" s="165" t="s">
        <v>446</v>
      </c>
      <c r="G250" s="166">
        <f>IFERROR(_xll.Woodstock.Analyst.Xcel.UDFs.GetIndicatorValue($E250, "5 Famille de courbes="&amp;$C250&amp;";", IntrantScenario!$B$7, IntrantScenario!$B$10,"2")/5,0)</f>
        <v>0</v>
      </c>
      <c r="H250" s="166">
        <f>IFERROR(_xll.Woodstock.Analyst.Xcel.UDFs.GetIndicatorValue($E250, "5 Famille de courbes="&amp;$C250&amp;";", IntrantScenario!$B$7, IntrantScenario!$B$10,"3")/5,0)</f>
        <v>0</v>
      </c>
      <c r="I250" s="166">
        <f>IFERROR(_xll.Woodstock.Analyst.Xcel.UDFs.GetIndicatorValue($E250, "5 Famille de courbes="&amp;$C250&amp;";", IntrantScenario!$B$7, IntrantScenario!$B$10,"4")/5,0)</f>
        <v>0</v>
      </c>
      <c r="J250" s="166">
        <f>IFERROR(_xll.Woodstock.Analyst.Xcel.UDFs.GetIndicatorValue($E250, "5 Famille de courbes="&amp;$C250&amp;";", IntrantScenario!$B$7, IntrantScenario!$B$10,"5")/5,0)</f>
        <v>0</v>
      </c>
      <c r="K250" s="166">
        <f>IFERROR(_xll.Woodstock.Analyst.Xcel.UDFs.GetIndicatorValue($E250, "5 Famille de courbes="&amp;$C250&amp;";", IntrantScenario!$B$7, IntrantScenario!$B$10,"6")/5,0)</f>
        <v>0</v>
      </c>
      <c r="L250" s="166">
        <f>IFERROR(_xll.Woodstock.Analyst.Xcel.UDFs.GetIndicatorValueAverage($E250, "5 Famille de courbes="&amp;$C250&amp;";", IntrantScenario!$B$7, IntrantScenario!$B$10,"2", "6")/5,0)</f>
        <v>0</v>
      </c>
      <c r="M250" s="317">
        <f t="shared" si="40"/>
        <v>0</v>
      </c>
      <c r="N250" s="157" t="b">
        <f t="shared" si="41"/>
        <v>1</v>
      </c>
    </row>
    <row r="251" spans="1:14" x14ac:dyDescent="0.25">
      <c r="A251" s="164" t="s">
        <v>112</v>
      </c>
      <c r="B251" s="157" t="s">
        <v>111</v>
      </c>
      <c r="C251" s="374" t="str">
        <f t="shared" si="39"/>
        <v>FCTYF_THO</v>
      </c>
      <c r="D251" s="157" t="s">
        <v>15</v>
      </c>
      <c r="E251" s="374" t="s">
        <v>765</v>
      </c>
      <c r="F251" s="165" t="s">
        <v>447</v>
      </c>
      <c r="G251" s="166">
        <f>IFERROR(_xll.Woodstock.Analyst.Xcel.UDFs.GetIndicatorValue($E251, "5 Famille de courbes="&amp;$C251&amp;";", IntrantScenario!$B$7, IntrantScenario!$B$10,"2")/5,0)</f>
        <v>0</v>
      </c>
      <c r="H251" s="166">
        <f>IFERROR(_xll.Woodstock.Analyst.Xcel.UDFs.GetIndicatorValue($E251, "5 Famille de courbes="&amp;$C251&amp;";", IntrantScenario!$B$7, IntrantScenario!$B$10,"3")/5,0)</f>
        <v>0</v>
      </c>
      <c r="I251" s="166">
        <f>IFERROR(_xll.Woodstock.Analyst.Xcel.UDFs.GetIndicatorValue($E251, "5 Famille de courbes="&amp;$C251&amp;";", IntrantScenario!$B$7, IntrantScenario!$B$10,"4")/5,0)</f>
        <v>0</v>
      </c>
      <c r="J251" s="166">
        <f>IFERROR(_xll.Woodstock.Analyst.Xcel.UDFs.GetIndicatorValue($E251, "5 Famille de courbes="&amp;$C251&amp;";", IntrantScenario!$B$7, IntrantScenario!$B$10,"5")/5,0)</f>
        <v>0</v>
      </c>
      <c r="K251" s="166">
        <f>IFERROR(_xll.Woodstock.Analyst.Xcel.UDFs.GetIndicatorValue($E251, "5 Famille de courbes="&amp;$C251&amp;";", IntrantScenario!$B$7, IntrantScenario!$B$10,"6")/5,0)</f>
        <v>0</v>
      </c>
      <c r="L251" s="166">
        <f>IFERROR(_xll.Woodstock.Analyst.Xcel.UDFs.GetIndicatorValueAverage($E251, "5 Famille de courbes="&amp;$C251&amp;";", IntrantScenario!$B$7, IntrantScenario!$B$10,"2", "6")/5,0)</f>
        <v>0</v>
      </c>
      <c r="M251" s="317">
        <f t="shared" si="40"/>
        <v>0</v>
      </c>
      <c r="N251" s="157" t="b">
        <f t="shared" si="41"/>
        <v>1</v>
      </c>
    </row>
    <row r="252" spans="1:14" x14ac:dyDescent="0.25">
      <c r="A252" s="164" t="s">
        <v>112</v>
      </c>
      <c r="B252" s="157" t="s">
        <v>111</v>
      </c>
      <c r="C252" s="374" t="str">
        <f t="shared" si="39"/>
        <v>FCTYF_THO</v>
      </c>
      <c r="D252" s="157" t="s">
        <v>17</v>
      </c>
      <c r="E252" s="374" t="s">
        <v>766</v>
      </c>
      <c r="F252" s="165" t="s">
        <v>448</v>
      </c>
      <c r="G252" s="166">
        <f>IFERROR(_xll.Woodstock.Analyst.Xcel.UDFs.GetIndicatorValue($E252, "5 Famille de courbes="&amp;$C252&amp;";", IntrantScenario!$B$7, IntrantScenario!$B$10,"2")/5,0)</f>
        <v>0</v>
      </c>
      <c r="H252" s="166">
        <f>IFERROR(_xll.Woodstock.Analyst.Xcel.UDFs.GetIndicatorValue($E252, "5 Famille de courbes="&amp;$C252&amp;";", IntrantScenario!$B$7, IntrantScenario!$B$10,"3")/5,0)</f>
        <v>0</v>
      </c>
      <c r="I252" s="166">
        <f>IFERROR(_xll.Woodstock.Analyst.Xcel.UDFs.GetIndicatorValue($E252, "5 Famille de courbes="&amp;$C252&amp;";", IntrantScenario!$B$7, IntrantScenario!$B$10,"4")/5,0)</f>
        <v>0</v>
      </c>
      <c r="J252" s="166">
        <f>IFERROR(_xll.Woodstock.Analyst.Xcel.UDFs.GetIndicatorValue($E252, "5 Famille de courbes="&amp;$C252&amp;";", IntrantScenario!$B$7, IntrantScenario!$B$10,"5")/5,0)</f>
        <v>0</v>
      </c>
      <c r="K252" s="166">
        <f>IFERROR(_xll.Woodstock.Analyst.Xcel.UDFs.GetIndicatorValue($E252, "5 Famille de courbes="&amp;$C252&amp;";", IntrantScenario!$B$7, IntrantScenario!$B$10,"6")/5,0)</f>
        <v>0</v>
      </c>
      <c r="L252" s="166">
        <f>IFERROR(_xll.Woodstock.Analyst.Xcel.UDFs.GetIndicatorValueAverage($E252, "5 Famille de courbes="&amp;$C252&amp;";", IntrantScenario!$B$7, IntrantScenario!$B$10,"2", "6")/5,0)</f>
        <v>0</v>
      </c>
      <c r="M252" s="317">
        <f t="shared" si="40"/>
        <v>0</v>
      </c>
      <c r="N252" s="157" t="b">
        <f t="shared" si="41"/>
        <v>1</v>
      </c>
    </row>
    <row r="253" spans="1:14" x14ac:dyDescent="0.25">
      <c r="A253" s="164" t="s">
        <v>112</v>
      </c>
      <c r="B253" s="157" t="s">
        <v>111</v>
      </c>
      <c r="C253" s="374" t="str">
        <f t="shared" si="39"/>
        <v>FCTYF_THO</v>
      </c>
      <c r="D253" s="157" t="s">
        <v>18</v>
      </c>
      <c r="E253" s="374" t="s">
        <v>767</v>
      </c>
      <c r="F253" s="165" t="s">
        <v>449</v>
      </c>
      <c r="G253" s="166">
        <f>IFERROR(_xll.Woodstock.Analyst.Xcel.UDFs.GetIndicatorValue($E253, "5 Famille de courbes="&amp;$C253&amp;";", IntrantScenario!$B$7, IntrantScenario!$B$10,"2")/5,0)</f>
        <v>0</v>
      </c>
      <c r="H253" s="166">
        <f>IFERROR(_xll.Woodstock.Analyst.Xcel.UDFs.GetIndicatorValue($E253, "5 Famille de courbes="&amp;$C253&amp;";", IntrantScenario!$B$7, IntrantScenario!$B$10,"3")/5,0)</f>
        <v>0</v>
      </c>
      <c r="I253" s="166">
        <f>IFERROR(_xll.Woodstock.Analyst.Xcel.UDFs.GetIndicatorValue($E253, "5 Famille de courbes="&amp;$C253&amp;";", IntrantScenario!$B$7, IntrantScenario!$B$10,"4")/5,0)</f>
        <v>0</v>
      </c>
      <c r="J253" s="166">
        <f>IFERROR(_xll.Woodstock.Analyst.Xcel.UDFs.GetIndicatorValue($E253, "5 Famille de courbes="&amp;$C253&amp;";", IntrantScenario!$B$7, IntrantScenario!$B$10,"5")/5,0)</f>
        <v>0</v>
      </c>
      <c r="K253" s="166">
        <f>IFERROR(_xll.Woodstock.Analyst.Xcel.UDFs.GetIndicatorValue($E253, "5 Famille de courbes="&amp;$C253&amp;";", IntrantScenario!$B$7, IntrantScenario!$B$10,"6")/5,0)</f>
        <v>0</v>
      </c>
      <c r="L253" s="166">
        <f>IFERROR(_xll.Woodstock.Analyst.Xcel.UDFs.GetIndicatorValueAverage($E253, "5 Famille de courbes="&amp;$C253&amp;";", IntrantScenario!$B$7, IntrantScenario!$B$10,"2", "6")/5,0)</f>
        <v>0</v>
      </c>
      <c r="M253" s="317">
        <f t="shared" si="40"/>
        <v>0</v>
      </c>
      <c r="N253" s="157" t="b">
        <f t="shared" si="41"/>
        <v>1</v>
      </c>
    </row>
    <row r="254" spans="1:14" x14ac:dyDescent="0.25">
      <c r="A254" s="164" t="s">
        <v>112</v>
      </c>
      <c r="B254" s="157" t="s">
        <v>111</v>
      </c>
      <c r="C254" s="374" t="str">
        <f t="shared" si="39"/>
        <v>FCTYF_THO</v>
      </c>
      <c r="D254" s="157" t="s">
        <v>19</v>
      </c>
      <c r="E254" s="374" t="s">
        <v>768</v>
      </c>
      <c r="F254" s="165" t="s">
        <v>450</v>
      </c>
      <c r="G254" s="166">
        <f>IFERROR(_xll.Woodstock.Analyst.Xcel.UDFs.GetIndicatorValue($E254, "5 Famille de courbes="&amp;$C254&amp;";", IntrantScenario!$B$7, IntrantScenario!$B$10,"2")/5,0)</f>
        <v>0</v>
      </c>
      <c r="H254" s="166">
        <f>IFERROR(_xll.Woodstock.Analyst.Xcel.UDFs.GetIndicatorValue($E254, "5 Famille de courbes="&amp;$C254&amp;";", IntrantScenario!$B$7, IntrantScenario!$B$10,"3")/5,0)</f>
        <v>0</v>
      </c>
      <c r="I254" s="166">
        <f>IFERROR(_xll.Woodstock.Analyst.Xcel.UDFs.GetIndicatorValue($E254, "5 Famille de courbes="&amp;$C254&amp;";", IntrantScenario!$B$7, IntrantScenario!$B$10,"4")/5,0)</f>
        <v>0</v>
      </c>
      <c r="J254" s="166">
        <f>IFERROR(_xll.Woodstock.Analyst.Xcel.UDFs.GetIndicatorValue($E254, "5 Famille de courbes="&amp;$C254&amp;";", IntrantScenario!$B$7, IntrantScenario!$B$10,"5")/5,0)</f>
        <v>0</v>
      </c>
      <c r="K254" s="166">
        <f>IFERROR(_xll.Woodstock.Analyst.Xcel.UDFs.GetIndicatorValue($E254, "5 Famille de courbes="&amp;$C254&amp;";", IntrantScenario!$B$7, IntrantScenario!$B$10,"6")/5,0)</f>
        <v>0</v>
      </c>
      <c r="L254" s="166">
        <f>IFERROR(_xll.Woodstock.Analyst.Xcel.UDFs.GetIndicatorValueAverage($E254, "5 Famille de courbes="&amp;$C254&amp;";", IntrantScenario!$B$7, IntrantScenario!$B$10,"2", "6")/5,0)</f>
        <v>0</v>
      </c>
      <c r="M254" s="317">
        <f t="shared" si="40"/>
        <v>0</v>
      </c>
      <c r="N254" s="157" t="b">
        <f t="shared" si="41"/>
        <v>1</v>
      </c>
    </row>
    <row r="255" spans="1:14" x14ac:dyDescent="0.25">
      <c r="A255" s="164" t="s">
        <v>112</v>
      </c>
      <c r="B255" s="157" t="s">
        <v>111</v>
      </c>
      <c r="C255" s="374" t="str">
        <f t="shared" si="39"/>
        <v>FCTYF_THO</v>
      </c>
      <c r="D255" s="157" t="s">
        <v>21</v>
      </c>
      <c r="E255" s="374" t="s">
        <v>769</v>
      </c>
      <c r="F255" s="165" t="s">
        <v>451</v>
      </c>
      <c r="G255" s="166">
        <f>IFERROR(_xll.Woodstock.Analyst.Xcel.UDFs.GetIndicatorValue($E255, "5 Famille de courbes="&amp;$C255&amp;";", IntrantScenario!$B$7, IntrantScenario!$B$10,"2")/5,0)</f>
        <v>0</v>
      </c>
      <c r="H255" s="166">
        <f>IFERROR(_xll.Woodstock.Analyst.Xcel.UDFs.GetIndicatorValue($E255, "5 Famille de courbes="&amp;$C255&amp;";", IntrantScenario!$B$7, IntrantScenario!$B$10,"3")/5,0)</f>
        <v>0</v>
      </c>
      <c r="I255" s="166">
        <f>IFERROR(_xll.Woodstock.Analyst.Xcel.UDFs.GetIndicatorValue($E255, "5 Famille de courbes="&amp;$C255&amp;";", IntrantScenario!$B$7, IntrantScenario!$B$10,"4")/5,0)</f>
        <v>0</v>
      </c>
      <c r="J255" s="166">
        <f>IFERROR(_xll.Woodstock.Analyst.Xcel.UDFs.GetIndicatorValue($E255, "5 Famille de courbes="&amp;$C255&amp;";", IntrantScenario!$B$7, IntrantScenario!$B$10,"5")/5,0)</f>
        <v>0</v>
      </c>
      <c r="K255" s="166">
        <f>IFERROR(_xll.Woodstock.Analyst.Xcel.UDFs.GetIndicatorValue($E255, "5 Famille de courbes="&amp;$C255&amp;";", IntrantScenario!$B$7, IntrantScenario!$B$10,"6")/5,0)</f>
        <v>0</v>
      </c>
      <c r="L255" s="166">
        <f>IFERROR(_xll.Woodstock.Analyst.Xcel.UDFs.GetIndicatorValueAverage($E255, "5 Famille de courbes="&amp;$C255&amp;";", IntrantScenario!$B$7, IntrantScenario!$B$10,"2", "6")/5,0)</f>
        <v>0</v>
      </c>
      <c r="M255" s="317">
        <f t="shared" si="40"/>
        <v>0</v>
      </c>
      <c r="N255" s="157" t="b">
        <f t="shared" si="41"/>
        <v>1</v>
      </c>
    </row>
    <row r="256" spans="1:14" x14ac:dyDescent="0.25">
      <c r="A256" s="164" t="s">
        <v>112</v>
      </c>
      <c r="B256" s="157" t="s">
        <v>111</v>
      </c>
      <c r="C256" s="374" t="str">
        <f t="shared" si="39"/>
        <v>FCTYF_THO</v>
      </c>
      <c r="D256" s="157" t="s">
        <v>39</v>
      </c>
      <c r="E256" s="374" t="s">
        <v>806</v>
      </c>
      <c r="F256" s="165" t="s">
        <v>452</v>
      </c>
      <c r="G256" s="166">
        <f>IFERROR(_xll.Woodstock.Analyst.Xcel.UDFs.GetIndicatorValue($E256, "5 Famille de courbes="&amp;$C256&amp;";", IntrantScenario!$B$7, IntrantScenario!$B$10,"2")/5,0)</f>
        <v>0</v>
      </c>
      <c r="H256" s="166">
        <f>IFERROR(_xll.Woodstock.Analyst.Xcel.UDFs.GetIndicatorValue($E256, "5 Famille de courbes="&amp;$C256&amp;";", IntrantScenario!$B$7, IntrantScenario!$B$10,"3")/5,0)</f>
        <v>0</v>
      </c>
      <c r="I256" s="166">
        <f>IFERROR(_xll.Woodstock.Analyst.Xcel.UDFs.GetIndicatorValue($E256, "5 Famille de courbes="&amp;$C256&amp;";", IntrantScenario!$B$7, IntrantScenario!$B$10,"4")/5,0)</f>
        <v>0</v>
      </c>
      <c r="J256" s="166">
        <f>IFERROR(_xll.Woodstock.Analyst.Xcel.UDFs.GetIndicatorValue($E256, "5 Famille de courbes="&amp;$C256&amp;";", IntrantScenario!$B$7, IntrantScenario!$B$10,"5")/5,0)</f>
        <v>0</v>
      </c>
      <c r="K256" s="166">
        <f>IFERROR(_xll.Woodstock.Analyst.Xcel.UDFs.GetIndicatorValue($E256, "5 Famille de courbes="&amp;$C256&amp;";", IntrantScenario!$B$7, IntrantScenario!$B$10,"6")/5,0)</f>
        <v>0</v>
      </c>
      <c r="L256" s="166">
        <f>IFERROR(_xll.Woodstock.Analyst.Xcel.UDFs.GetIndicatorValueAverage($E256, "5 Famille de courbes="&amp;$C256&amp;";", IntrantScenario!$B$7, IntrantScenario!$B$10,"2", "6")/5,0)</f>
        <v>0</v>
      </c>
      <c r="M256" s="317">
        <f t="shared" si="40"/>
        <v>0</v>
      </c>
      <c r="N256" s="157" t="b">
        <f t="shared" si="41"/>
        <v>1</v>
      </c>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scale="54" fitToHeight="2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P1247"/>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13.85546875" bestFit="1" customWidth="1"/>
    <col min="8" max="8" width="41.42578125" bestFit="1" customWidth="1"/>
    <col min="9" max="12" width="9.5703125" bestFit="1" customWidth="1"/>
    <col min="13" max="14" width="9.5703125" customWidth="1"/>
    <col min="15" max="15" width="9.42578125" style="151" customWidth="1"/>
    <col min="16" max="16" width="9.28515625" bestFit="1" customWidth="1"/>
  </cols>
  <sheetData>
    <row r="1" spans="1:16" ht="85.5" customHeight="1" x14ac:dyDescent="0.25"/>
    <row r="2" spans="1:16" ht="26.25" customHeight="1" x14ac:dyDescent="0.35">
      <c r="A2" s="521" t="str">
        <f>"Annexe 7 : Volume récolté (m"&amp;CHAR(179)&amp;" brut / ha) par période et type de forêt de l'UA "&amp;MID(_xll.Woodstock.Analyst.Xcel.UDFs.GetModelFilename(),1,5)&amp;"."</f>
        <v>Annexe 7 : Volume récolté (m³ brut / ha) par période et type de forêt de l'UA 04351.</v>
      </c>
      <c r="B2" s="521"/>
      <c r="C2" s="521"/>
      <c r="D2" s="521"/>
      <c r="E2" s="521"/>
      <c r="F2" s="521"/>
      <c r="G2" s="521"/>
      <c r="H2" s="521"/>
      <c r="I2" s="521"/>
      <c r="J2" s="521"/>
      <c r="K2" s="521"/>
      <c r="L2" s="521"/>
      <c r="M2" s="521"/>
      <c r="N2" s="521"/>
      <c r="O2" s="521"/>
      <c r="P2" s="521"/>
    </row>
    <row r="3" spans="1:16" ht="15" customHeight="1" x14ac:dyDescent="0.25"/>
    <row r="4" spans="1:16" x14ac:dyDescent="0.25">
      <c r="A4" s="168" t="s">
        <v>144</v>
      </c>
      <c r="I4" s="167" t="s">
        <v>62</v>
      </c>
      <c r="J4" s="167" t="s">
        <v>63</v>
      </c>
      <c r="K4" s="167" t="s">
        <v>64</v>
      </c>
      <c r="L4" s="167" t="s">
        <v>65</v>
      </c>
      <c r="M4" s="167" t="s">
        <v>734</v>
      </c>
      <c r="N4" s="167" t="s">
        <v>735</v>
      </c>
    </row>
    <row r="5" spans="1:16" x14ac:dyDescent="0.25">
      <c r="A5" s="167" t="s">
        <v>241</v>
      </c>
      <c r="B5" s="167" t="s">
        <v>635</v>
      </c>
      <c r="C5" s="167" t="s">
        <v>27</v>
      </c>
      <c r="D5" s="167" t="s">
        <v>636</v>
      </c>
      <c r="E5" s="167" t="s">
        <v>137</v>
      </c>
      <c r="F5" s="167" t="s">
        <v>639</v>
      </c>
      <c r="G5" s="373" t="s">
        <v>804</v>
      </c>
      <c r="H5" s="167" t="s">
        <v>634</v>
      </c>
      <c r="I5" s="167" t="s">
        <v>745</v>
      </c>
      <c r="J5" s="167" t="s">
        <v>746</v>
      </c>
      <c r="K5" s="167" t="s">
        <v>747</v>
      </c>
      <c r="L5" s="167" t="s">
        <v>748</v>
      </c>
      <c r="M5" s="167" t="s">
        <v>749</v>
      </c>
      <c r="N5" s="167" t="s">
        <v>750</v>
      </c>
      <c r="O5" s="167" t="s">
        <v>242</v>
      </c>
      <c r="P5" s="167" t="s">
        <v>243</v>
      </c>
    </row>
    <row r="6" spans="1:16" x14ac:dyDescent="0.25">
      <c r="A6" s="164" t="s">
        <v>30</v>
      </c>
      <c r="B6" s="164" t="s">
        <v>121</v>
      </c>
      <c r="C6" s="164" t="s">
        <v>30</v>
      </c>
      <c r="D6" s="164" t="s">
        <v>120</v>
      </c>
      <c r="E6" s="165" t="s">
        <v>2</v>
      </c>
      <c r="F6" s="165" t="str">
        <f t="shared" ref="F6:F22" si="0">UPPER("FCTYF_"&amp;B6&amp;"_"&amp;D6)</f>
        <v>FCTYF_BOP_BP</v>
      </c>
      <c r="G6" s="374" t="s">
        <v>756</v>
      </c>
      <c r="H6" s="165" t="str">
        <f t="shared" ref="H6:H22" si="1">TRIM("FCTYF_"&amp;B6&amp;"_"&amp;D6&amp;"_"&amp;E6)</f>
        <v>FCTYF_BOP_Bp_Sapin</v>
      </c>
      <c r="I6" s="169">
        <f>IFERROR(_xll.Woodstock.Analyst.Xcel.UDFs.GetIndicatorValue($G6, "5 Famille de courbes="&amp;$F6&amp;";", IntrantScenario!$B$7, IntrantScenario!$B$10,"2")/5,0)</f>
        <v>0</v>
      </c>
      <c r="J6" s="169">
        <f>IFERROR(_xll.Woodstock.Analyst.Xcel.UDFs.GetIndicatorValue($G6, "5 Famille de courbes="&amp;$F6&amp;";", IntrantScenario!$B$7, IntrantScenario!$B$10,"3")/5,0)</f>
        <v>0</v>
      </c>
      <c r="K6" s="169">
        <f>IFERROR(_xll.Woodstock.Analyst.Xcel.UDFs.GetIndicatorValue($G6, "5 Famille de courbes="&amp;$F6&amp;";", IntrantScenario!$B$7, IntrantScenario!$B$10,"4")/5,0)</f>
        <v>0</v>
      </c>
      <c r="L6" s="169">
        <f>IFERROR(_xll.Woodstock.Analyst.Xcel.UDFs.GetIndicatorValue($G6, "5 Famille de courbes="&amp;$F6&amp;";", IntrantScenario!$B$7, IntrantScenario!$B$10,"5")/5,0)</f>
        <v>0</v>
      </c>
      <c r="M6" s="169">
        <f>IFERROR(_xll.Woodstock.Analyst.Xcel.UDFs.GetIndicatorValue($G6, "5 Famille de courbes="&amp;$F6&amp;";", IntrantScenario!$B$7, IntrantScenario!$B$10,"6")/5,0)</f>
        <v>0</v>
      </c>
      <c r="N6" s="169">
        <f>IFERROR(_xll.Woodstock.Analyst.Xcel.UDFs.GetIndicatorValueAverage($G6, "5 Famille de courbes="&amp;$F6&amp;";", IntrantScenario!$B$7, IntrantScenario!$B$10,"2", "6")/5,0)</f>
        <v>0</v>
      </c>
      <c r="O6" s="356">
        <f t="shared" ref="O6:O22" si="2">AVERAGE(I6:M6)</f>
        <v>0</v>
      </c>
      <c r="P6" s="157" t="b">
        <f t="shared" ref="P6:P22" si="3">EXACT(ROUND(N6,1),ROUND(O6,1))</f>
        <v>1</v>
      </c>
    </row>
    <row r="7" spans="1:16" x14ac:dyDescent="0.25">
      <c r="A7" s="164" t="s">
        <v>30</v>
      </c>
      <c r="B7" s="164" t="s">
        <v>121</v>
      </c>
      <c r="C7" s="164" t="s">
        <v>30</v>
      </c>
      <c r="D7" s="164" t="s">
        <v>120</v>
      </c>
      <c r="E7" s="157" t="s">
        <v>3</v>
      </c>
      <c r="F7" s="165" t="str">
        <f t="shared" si="0"/>
        <v>FCTYF_BOP_BP</v>
      </c>
      <c r="G7" s="374" t="s">
        <v>757</v>
      </c>
      <c r="H7" s="165" t="str">
        <f t="shared" si="1"/>
        <v>FCTYF_BOP_Bp_Épinettes</v>
      </c>
      <c r="I7" s="169">
        <f>IFERROR(_xll.Woodstock.Analyst.Xcel.UDFs.GetIndicatorValue($G7, "5 Famille de courbes="&amp;$F7&amp;";", IntrantScenario!$B$7, IntrantScenario!$B$10,"2")/5,0)</f>
        <v>0</v>
      </c>
      <c r="J7" s="169">
        <f>IFERROR(_xll.Woodstock.Analyst.Xcel.UDFs.GetIndicatorValue($G7, "5 Famille de courbes="&amp;$F7&amp;";", IntrantScenario!$B$7, IntrantScenario!$B$10,"3")/5,0)</f>
        <v>0</v>
      </c>
      <c r="K7" s="169">
        <f>IFERROR(_xll.Woodstock.Analyst.Xcel.UDFs.GetIndicatorValue($G7, "5 Famille de courbes="&amp;$F7&amp;";", IntrantScenario!$B$7, IntrantScenario!$B$10,"4")/5,0)</f>
        <v>0</v>
      </c>
      <c r="L7" s="169">
        <f>IFERROR(_xll.Woodstock.Analyst.Xcel.UDFs.GetIndicatorValue($G7, "5 Famille de courbes="&amp;$F7&amp;";", IntrantScenario!$B$7, IntrantScenario!$B$10,"5")/5,0)</f>
        <v>0</v>
      </c>
      <c r="M7" s="169">
        <f>IFERROR(_xll.Woodstock.Analyst.Xcel.UDFs.GetIndicatorValue($G7, "5 Famille de courbes="&amp;$F7&amp;";", IntrantScenario!$B$7, IntrantScenario!$B$10,"6")/5,0)</f>
        <v>0</v>
      </c>
      <c r="N7" s="169">
        <f>IFERROR(_xll.Woodstock.Analyst.Xcel.UDFs.GetIndicatorValueAverage($G7, "5 Famille de courbes="&amp;$F7&amp;";", IntrantScenario!$B$7, IntrantScenario!$B$10,"2", "6")/5,0)</f>
        <v>0</v>
      </c>
      <c r="O7" s="356">
        <f t="shared" si="2"/>
        <v>0</v>
      </c>
      <c r="P7" s="157" t="b">
        <f t="shared" si="3"/>
        <v>1</v>
      </c>
    </row>
    <row r="8" spans="1:16" x14ac:dyDescent="0.25">
      <c r="A8" s="164" t="s">
        <v>30</v>
      </c>
      <c r="B8" s="164" t="s">
        <v>121</v>
      </c>
      <c r="C8" s="164" t="s">
        <v>30</v>
      </c>
      <c r="D8" s="164" t="s">
        <v>120</v>
      </c>
      <c r="E8" s="157" t="s">
        <v>4</v>
      </c>
      <c r="F8" s="165" t="str">
        <f t="shared" si="0"/>
        <v>FCTYF_BOP_BP</v>
      </c>
      <c r="G8" s="374" t="s">
        <v>758</v>
      </c>
      <c r="H8" s="165" t="str">
        <f t="shared" si="1"/>
        <v>FCTYF_BOP_Bp_Pin gris</v>
      </c>
      <c r="I8" s="169">
        <f>IFERROR(_xll.Woodstock.Analyst.Xcel.UDFs.GetIndicatorValue($G8, "5 Famille de courbes="&amp;$F8&amp;";", IntrantScenario!$B$7, IntrantScenario!$B$10,"2")/5,0)</f>
        <v>0</v>
      </c>
      <c r="J8" s="169">
        <f>IFERROR(_xll.Woodstock.Analyst.Xcel.UDFs.GetIndicatorValue($G8, "5 Famille de courbes="&amp;$F8&amp;";", IntrantScenario!$B$7, IntrantScenario!$B$10,"3")/5,0)</f>
        <v>0</v>
      </c>
      <c r="K8" s="169">
        <f>IFERROR(_xll.Woodstock.Analyst.Xcel.UDFs.GetIndicatorValue($G8, "5 Famille de courbes="&amp;$F8&amp;";", IntrantScenario!$B$7, IntrantScenario!$B$10,"4")/5,0)</f>
        <v>0</v>
      </c>
      <c r="L8" s="169">
        <f>IFERROR(_xll.Woodstock.Analyst.Xcel.UDFs.GetIndicatorValue($G8, "5 Famille de courbes="&amp;$F8&amp;";", IntrantScenario!$B$7, IntrantScenario!$B$10,"5")/5,0)</f>
        <v>0</v>
      </c>
      <c r="M8" s="169">
        <f>IFERROR(_xll.Woodstock.Analyst.Xcel.UDFs.GetIndicatorValue($G8, "5 Famille de courbes="&amp;$F8&amp;";", IntrantScenario!$B$7, IntrantScenario!$B$10,"6")/5,0)</f>
        <v>0</v>
      </c>
      <c r="N8" s="169">
        <f>IFERROR(_xll.Woodstock.Analyst.Xcel.UDFs.GetIndicatorValueAverage($G8, "5 Famille de courbes="&amp;$F8&amp;";", IntrantScenario!$B$7, IntrantScenario!$B$10,"2", "6")/5,0)</f>
        <v>0</v>
      </c>
      <c r="O8" s="356">
        <f t="shared" si="2"/>
        <v>0</v>
      </c>
      <c r="P8" s="157" t="b">
        <f t="shared" si="3"/>
        <v>1</v>
      </c>
    </row>
    <row r="9" spans="1:16" x14ac:dyDescent="0.25">
      <c r="A9" s="164" t="s">
        <v>30</v>
      </c>
      <c r="B9" s="164" t="s">
        <v>121</v>
      </c>
      <c r="C9" s="164" t="s">
        <v>30</v>
      </c>
      <c r="D9" s="164" t="s">
        <v>120</v>
      </c>
      <c r="E9" s="157" t="s">
        <v>5</v>
      </c>
      <c r="F9" s="165" t="str">
        <f t="shared" si="0"/>
        <v>FCTYF_BOP_BP</v>
      </c>
      <c r="G9" s="374" t="s">
        <v>759</v>
      </c>
      <c r="H9" s="165" t="str">
        <f t="shared" si="1"/>
        <v>FCTYF_BOP_Bp_Mélèzes</v>
      </c>
      <c r="I9" s="169">
        <f>IFERROR(_xll.Woodstock.Analyst.Xcel.UDFs.GetIndicatorValue($G9, "5 Famille de courbes="&amp;$F9&amp;";", IntrantScenario!$B$7, IntrantScenario!$B$10,"2")/5,0)</f>
        <v>0</v>
      </c>
      <c r="J9" s="169">
        <f>IFERROR(_xll.Woodstock.Analyst.Xcel.UDFs.GetIndicatorValue($G9, "5 Famille de courbes="&amp;$F9&amp;";", IntrantScenario!$B$7, IntrantScenario!$B$10,"3")/5,0)</f>
        <v>0</v>
      </c>
      <c r="K9" s="169">
        <f>IFERROR(_xll.Woodstock.Analyst.Xcel.UDFs.GetIndicatorValue($G9, "5 Famille de courbes="&amp;$F9&amp;";", IntrantScenario!$B$7, IntrantScenario!$B$10,"4")/5,0)</f>
        <v>0</v>
      </c>
      <c r="L9" s="169">
        <f>IFERROR(_xll.Woodstock.Analyst.Xcel.UDFs.GetIndicatorValue($G9, "5 Famille de courbes="&amp;$F9&amp;";", IntrantScenario!$B$7, IntrantScenario!$B$10,"5")/5,0)</f>
        <v>0</v>
      </c>
      <c r="M9" s="169">
        <f>IFERROR(_xll.Woodstock.Analyst.Xcel.UDFs.GetIndicatorValue($G9, "5 Famille de courbes="&amp;$F9&amp;";", IntrantScenario!$B$7, IntrantScenario!$B$10,"6")/5,0)</f>
        <v>0</v>
      </c>
      <c r="N9" s="169">
        <f>IFERROR(_xll.Woodstock.Analyst.Xcel.UDFs.GetIndicatorValueAverage($G9, "5 Famille de courbes="&amp;$F9&amp;";", IntrantScenario!$B$7, IntrantScenario!$B$10,"2", "6")/5,0)</f>
        <v>0</v>
      </c>
      <c r="O9" s="356">
        <f t="shared" si="2"/>
        <v>0</v>
      </c>
      <c r="P9" s="157" t="b">
        <f t="shared" si="3"/>
        <v>1</v>
      </c>
    </row>
    <row r="10" spans="1:16" x14ac:dyDescent="0.25">
      <c r="A10" s="164" t="s">
        <v>30</v>
      </c>
      <c r="B10" s="164" t="s">
        <v>121</v>
      </c>
      <c r="C10" s="164" t="s">
        <v>30</v>
      </c>
      <c r="D10" s="164" t="s">
        <v>120</v>
      </c>
      <c r="E10" s="157" t="s">
        <v>6</v>
      </c>
      <c r="F10" s="165" t="str">
        <f t="shared" si="0"/>
        <v>FCTYF_BOP_BP</v>
      </c>
      <c r="G10" s="374" t="s">
        <v>770</v>
      </c>
      <c r="H10" s="165" t="str">
        <f t="shared" si="1"/>
        <v>FCTYF_BOP_Bp_Sous-total SEPM</v>
      </c>
      <c r="I10" s="169">
        <f>IFERROR(_xll.Woodstock.Analyst.Xcel.UDFs.GetIndicatorValue($G10, "5 Famille de courbes="&amp;$F10&amp;";", IntrantScenario!$B$7, IntrantScenario!$B$10,"2")/5,0)</f>
        <v>0</v>
      </c>
      <c r="J10" s="169">
        <f>IFERROR(_xll.Woodstock.Analyst.Xcel.UDFs.GetIndicatorValue($G10, "5 Famille de courbes="&amp;$F10&amp;";", IntrantScenario!$B$7, IntrantScenario!$B$10,"3")/5,0)</f>
        <v>0</v>
      </c>
      <c r="K10" s="169">
        <f>IFERROR(_xll.Woodstock.Analyst.Xcel.UDFs.GetIndicatorValue($G10, "5 Famille de courbes="&amp;$F10&amp;";", IntrantScenario!$B$7, IntrantScenario!$B$10,"4")/5,0)</f>
        <v>0</v>
      </c>
      <c r="L10" s="169">
        <f>IFERROR(_xll.Woodstock.Analyst.Xcel.UDFs.GetIndicatorValue($G10, "5 Famille de courbes="&amp;$F10&amp;";", IntrantScenario!$B$7, IntrantScenario!$B$10,"5")/5,0)</f>
        <v>0</v>
      </c>
      <c r="M10" s="169">
        <f>IFERROR(_xll.Woodstock.Analyst.Xcel.UDFs.GetIndicatorValue($G10, "5 Famille de courbes="&amp;$F10&amp;";", IntrantScenario!$B$7, IntrantScenario!$B$10,"6")/5,0)</f>
        <v>0</v>
      </c>
      <c r="N10" s="169">
        <f>IFERROR(_xll.Woodstock.Analyst.Xcel.UDFs.GetIndicatorValueAverage($G10, "5 Famille de courbes="&amp;$F10&amp;";", IntrantScenario!$B$7, IntrantScenario!$B$10,"2", "6")/5,0)</f>
        <v>0</v>
      </c>
      <c r="O10" s="356">
        <f t="shared" si="2"/>
        <v>0</v>
      </c>
      <c r="P10" s="157" t="b">
        <f t="shared" si="3"/>
        <v>1</v>
      </c>
    </row>
    <row r="11" spans="1:16" x14ac:dyDescent="0.25">
      <c r="A11" s="164" t="s">
        <v>30</v>
      </c>
      <c r="B11" s="164" t="s">
        <v>121</v>
      </c>
      <c r="C11" s="164" t="s">
        <v>30</v>
      </c>
      <c r="D11" s="164" t="s">
        <v>120</v>
      </c>
      <c r="E11" s="157" t="s">
        <v>7</v>
      </c>
      <c r="F11" s="165" t="str">
        <f t="shared" si="0"/>
        <v>FCTYF_BOP_BP</v>
      </c>
      <c r="G11" s="374" t="s">
        <v>760</v>
      </c>
      <c r="H11" s="165" t="str">
        <f t="shared" si="1"/>
        <v>FCTYF_BOP_Bp_Pins blanc et rouge</v>
      </c>
      <c r="I11" s="169">
        <f>IFERROR(_xll.Woodstock.Analyst.Xcel.UDFs.GetIndicatorValue($G11, "5 Famille de courbes="&amp;$F11&amp;";", IntrantScenario!$B$7, IntrantScenario!$B$10,"2")/5,0)</f>
        <v>0</v>
      </c>
      <c r="J11" s="169">
        <f>IFERROR(_xll.Woodstock.Analyst.Xcel.UDFs.GetIndicatorValue($G11, "5 Famille de courbes="&amp;$F11&amp;";", IntrantScenario!$B$7, IntrantScenario!$B$10,"3")/5,0)</f>
        <v>0</v>
      </c>
      <c r="K11" s="169">
        <f>IFERROR(_xll.Woodstock.Analyst.Xcel.UDFs.GetIndicatorValue($G11, "5 Famille de courbes="&amp;$F11&amp;";", IntrantScenario!$B$7, IntrantScenario!$B$10,"4")/5,0)</f>
        <v>0</v>
      </c>
      <c r="L11" s="169">
        <f>IFERROR(_xll.Woodstock.Analyst.Xcel.UDFs.GetIndicatorValue($G11, "5 Famille de courbes="&amp;$F11&amp;";", IntrantScenario!$B$7, IntrantScenario!$B$10,"5")/5,0)</f>
        <v>0</v>
      </c>
      <c r="M11" s="169">
        <f>IFERROR(_xll.Woodstock.Analyst.Xcel.UDFs.GetIndicatorValue($G11, "5 Famille de courbes="&amp;$F11&amp;";", IntrantScenario!$B$7, IntrantScenario!$B$10,"6")/5,0)</f>
        <v>0</v>
      </c>
      <c r="N11" s="169">
        <f>IFERROR(_xll.Woodstock.Analyst.Xcel.UDFs.GetIndicatorValueAverage($G11, "5 Famille de courbes="&amp;$F11&amp;";", IntrantScenario!$B$7, IntrantScenario!$B$10,"2", "6")/5,0)</f>
        <v>0</v>
      </c>
      <c r="O11" s="356">
        <f t="shared" si="2"/>
        <v>0</v>
      </c>
      <c r="P11" s="157" t="b">
        <f t="shared" si="3"/>
        <v>1</v>
      </c>
    </row>
    <row r="12" spans="1:16" x14ac:dyDescent="0.25">
      <c r="A12" s="164" t="s">
        <v>30</v>
      </c>
      <c r="B12" s="164" t="s">
        <v>121</v>
      </c>
      <c r="C12" s="164" t="s">
        <v>30</v>
      </c>
      <c r="D12" s="164" t="s">
        <v>120</v>
      </c>
      <c r="E12" s="157" t="s">
        <v>8</v>
      </c>
      <c r="F12" s="165" t="str">
        <f t="shared" si="0"/>
        <v>FCTYF_BOP_BP</v>
      </c>
      <c r="G12" s="374" t="s">
        <v>761</v>
      </c>
      <c r="H12" s="165" t="str">
        <f t="shared" si="1"/>
        <v>FCTYF_BOP_Bp_Pruche</v>
      </c>
      <c r="I12" s="169">
        <f>IFERROR(_xll.Woodstock.Analyst.Xcel.UDFs.GetIndicatorValue($G12, "5 Famille de courbes="&amp;$F12&amp;";", IntrantScenario!$B$7, IntrantScenario!$B$10,"2")/5,0)</f>
        <v>0</v>
      </c>
      <c r="J12" s="169">
        <f>IFERROR(_xll.Woodstock.Analyst.Xcel.UDFs.GetIndicatorValue($G12, "5 Famille de courbes="&amp;$F12&amp;";", IntrantScenario!$B$7, IntrantScenario!$B$10,"3")/5,0)</f>
        <v>0</v>
      </c>
      <c r="K12" s="169">
        <f>IFERROR(_xll.Woodstock.Analyst.Xcel.UDFs.GetIndicatorValue($G12, "5 Famille de courbes="&amp;$F12&amp;";", IntrantScenario!$B$7, IntrantScenario!$B$10,"4")/5,0)</f>
        <v>0</v>
      </c>
      <c r="L12" s="169">
        <f>IFERROR(_xll.Woodstock.Analyst.Xcel.UDFs.GetIndicatorValue($G12, "5 Famille de courbes="&amp;$F12&amp;";", IntrantScenario!$B$7, IntrantScenario!$B$10,"5")/5,0)</f>
        <v>0</v>
      </c>
      <c r="M12" s="169">
        <f>IFERROR(_xll.Woodstock.Analyst.Xcel.UDFs.GetIndicatorValue($G12, "5 Famille de courbes="&amp;$F12&amp;";", IntrantScenario!$B$7, IntrantScenario!$B$10,"6")/5,0)</f>
        <v>0</v>
      </c>
      <c r="N12" s="169">
        <f>IFERROR(_xll.Woodstock.Analyst.Xcel.UDFs.GetIndicatorValueAverage($G12, "5 Famille de courbes="&amp;$F12&amp;";", IntrantScenario!$B$7, IntrantScenario!$B$10,"2", "6")/5,0)</f>
        <v>0</v>
      </c>
      <c r="O12" s="356">
        <f t="shared" si="2"/>
        <v>0</v>
      </c>
      <c r="P12" s="157" t="b">
        <f t="shared" si="3"/>
        <v>1</v>
      </c>
    </row>
    <row r="13" spans="1:16" x14ac:dyDescent="0.25">
      <c r="A13" s="164" t="s">
        <v>30</v>
      </c>
      <c r="B13" s="164" t="s">
        <v>121</v>
      </c>
      <c r="C13" s="164" t="s">
        <v>30</v>
      </c>
      <c r="D13" s="164" t="s">
        <v>120</v>
      </c>
      <c r="E13" s="157" t="s">
        <v>9</v>
      </c>
      <c r="F13" s="165" t="str">
        <f t="shared" si="0"/>
        <v>FCTYF_BOP_BP</v>
      </c>
      <c r="G13" s="374" t="s">
        <v>762</v>
      </c>
      <c r="H13" s="165" t="str">
        <f t="shared" si="1"/>
        <v>FCTYF_BOP_Bp_Thuya</v>
      </c>
      <c r="I13" s="169">
        <f>IFERROR(_xll.Woodstock.Analyst.Xcel.UDFs.GetIndicatorValue($G13, "5 Famille de courbes="&amp;$F13&amp;";", IntrantScenario!$B$7, IntrantScenario!$B$10,"2")/5,0)</f>
        <v>0</v>
      </c>
      <c r="J13" s="169">
        <f>IFERROR(_xll.Woodstock.Analyst.Xcel.UDFs.GetIndicatorValue($G13, "5 Famille de courbes="&amp;$F13&amp;";", IntrantScenario!$B$7, IntrantScenario!$B$10,"3")/5,0)</f>
        <v>0</v>
      </c>
      <c r="K13" s="169">
        <f>IFERROR(_xll.Woodstock.Analyst.Xcel.UDFs.GetIndicatorValue($G13, "5 Famille de courbes="&amp;$F13&amp;";", IntrantScenario!$B$7, IntrantScenario!$B$10,"4")/5,0)</f>
        <v>0</v>
      </c>
      <c r="L13" s="169">
        <f>IFERROR(_xll.Woodstock.Analyst.Xcel.UDFs.GetIndicatorValue($G13, "5 Famille de courbes="&amp;$F13&amp;";", IntrantScenario!$B$7, IntrantScenario!$B$10,"5")/5,0)</f>
        <v>0</v>
      </c>
      <c r="M13" s="169">
        <f>IFERROR(_xll.Woodstock.Analyst.Xcel.UDFs.GetIndicatorValue($G13, "5 Famille de courbes="&amp;$F13&amp;";", IntrantScenario!$B$7, IntrantScenario!$B$10,"6")/5,0)</f>
        <v>0</v>
      </c>
      <c r="N13" s="169">
        <f>IFERROR(_xll.Woodstock.Analyst.Xcel.UDFs.GetIndicatorValueAverage($G13, "5 Famille de courbes="&amp;$F13&amp;";", IntrantScenario!$B$7, IntrantScenario!$B$10,"2", "6")/5,0)</f>
        <v>0</v>
      </c>
      <c r="O13" s="356">
        <f t="shared" si="2"/>
        <v>0</v>
      </c>
      <c r="P13" s="157" t="b">
        <f t="shared" si="3"/>
        <v>1</v>
      </c>
    </row>
    <row r="14" spans="1:16" x14ac:dyDescent="0.25">
      <c r="A14" s="164" t="s">
        <v>30</v>
      </c>
      <c r="B14" s="164" t="s">
        <v>121</v>
      </c>
      <c r="C14" s="164" t="s">
        <v>30</v>
      </c>
      <c r="D14" s="164" t="s">
        <v>120</v>
      </c>
      <c r="E14" s="157" t="s">
        <v>11</v>
      </c>
      <c r="F14" s="165" t="str">
        <f t="shared" si="0"/>
        <v>FCTYF_BOP_BP</v>
      </c>
      <c r="G14" s="374" t="s">
        <v>805</v>
      </c>
      <c r="H14" s="165" t="str">
        <f t="shared" si="1"/>
        <v>FCTYF_BOP_Bp_Total Résineux</v>
      </c>
      <c r="I14" s="169">
        <f>IFERROR(_xll.Woodstock.Analyst.Xcel.UDFs.GetIndicatorValue($G14, "5 Famille de courbes="&amp;$F14&amp;";", IntrantScenario!$B$7, IntrantScenario!$B$10,"2")/5,0)</f>
        <v>0</v>
      </c>
      <c r="J14" s="169">
        <f>IFERROR(_xll.Woodstock.Analyst.Xcel.UDFs.GetIndicatorValue($G14, "5 Famille de courbes="&amp;$F14&amp;";", IntrantScenario!$B$7, IntrantScenario!$B$10,"3")/5,0)</f>
        <v>0</v>
      </c>
      <c r="K14" s="169">
        <f>IFERROR(_xll.Woodstock.Analyst.Xcel.UDFs.GetIndicatorValue($G14, "5 Famille de courbes="&amp;$F14&amp;";", IntrantScenario!$B$7, IntrantScenario!$B$10,"4")/5,0)</f>
        <v>0</v>
      </c>
      <c r="L14" s="169">
        <f>IFERROR(_xll.Woodstock.Analyst.Xcel.UDFs.GetIndicatorValue($G14, "5 Famille de courbes="&amp;$F14&amp;";", IntrantScenario!$B$7, IntrantScenario!$B$10,"5")/5,0)</f>
        <v>0</v>
      </c>
      <c r="M14" s="169">
        <f>IFERROR(_xll.Woodstock.Analyst.Xcel.UDFs.GetIndicatorValue($G14, "5 Famille de courbes="&amp;$F14&amp;";", IntrantScenario!$B$7, IntrantScenario!$B$10,"6")/5,0)</f>
        <v>0</v>
      </c>
      <c r="N14" s="169">
        <f>IFERROR(_xll.Woodstock.Analyst.Xcel.UDFs.GetIndicatorValueAverage($G14, "5 Famille de courbes="&amp;$F14&amp;";", IntrantScenario!$B$7, IntrantScenario!$B$10,"2", "6")/5,0)</f>
        <v>0</v>
      </c>
      <c r="O14" s="356">
        <f t="shared" si="2"/>
        <v>0</v>
      </c>
      <c r="P14" s="157" t="b">
        <f t="shared" si="3"/>
        <v>1</v>
      </c>
    </row>
    <row r="15" spans="1:16" x14ac:dyDescent="0.25">
      <c r="A15" s="164" t="s">
        <v>30</v>
      </c>
      <c r="B15" s="164" t="s">
        <v>121</v>
      </c>
      <c r="C15" s="164" t="s">
        <v>30</v>
      </c>
      <c r="D15" s="164" t="s">
        <v>120</v>
      </c>
      <c r="E15" s="157" t="s">
        <v>13</v>
      </c>
      <c r="F15" s="165" t="str">
        <f t="shared" si="0"/>
        <v>FCTYF_BOP_BP</v>
      </c>
      <c r="G15" s="374" t="s">
        <v>763</v>
      </c>
      <c r="H15" s="165" t="str">
        <f t="shared" si="1"/>
        <v>FCTYF_BOP_Bp_Bouleau à papier</v>
      </c>
      <c r="I15" s="169">
        <f>IFERROR(_xll.Woodstock.Analyst.Xcel.UDFs.GetIndicatorValue($G15, "5 Famille de courbes="&amp;$F15&amp;";", IntrantScenario!$B$7, IntrantScenario!$B$10,"2")/5,0)</f>
        <v>0</v>
      </c>
      <c r="J15" s="169">
        <f>IFERROR(_xll.Woodstock.Analyst.Xcel.UDFs.GetIndicatorValue($G15, "5 Famille de courbes="&amp;$F15&amp;";", IntrantScenario!$B$7, IntrantScenario!$B$10,"3")/5,0)</f>
        <v>0</v>
      </c>
      <c r="K15" s="169">
        <f>IFERROR(_xll.Woodstock.Analyst.Xcel.UDFs.GetIndicatorValue($G15, "5 Famille de courbes="&amp;$F15&amp;";", IntrantScenario!$B$7, IntrantScenario!$B$10,"4")/5,0)</f>
        <v>0</v>
      </c>
      <c r="L15" s="169">
        <f>IFERROR(_xll.Woodstock.Analyst.Xcel.UDFs.GetIndicatorValue($G15, "5 Famille de courbes="&amp;$F15&amp;";", IntrantScenario!$B$7, IntrantScenario!$B$10,"5")/5,0)</f>
        <v>0</v>
      </c>
      <c r="M15" s="169">
        <f>IFERROR(_xll.Woodstock.Analyst.Xcel.UDFs.GetIndicatorValue($G15, "5 Famille de courbes="&amp;$F15&amp;";", IntrantScenario!$B$7, IntrantScenario!$B$10,"6")/5,0)</f>
        <v>0</v>
      </c>
      <c r="N15" s="169">
        <f>IFERROR(_xll.Woodstock.Analyst.Xcel.UDFs.GetIndicatorValueAverage($G15, "5 Famille de courbes="&amp;$F15&amp;";", IntrantScenario!$B$7, IntrantScenario!$B$10,"2", "6")/5,0)</f>
        <v>0</v>
      </c>
      <c r="O15" s="356">
        <f t="shared" si="2"/>
        <v>0</v>
      </c>
      <c r="P15" s="157" t="b">
        <f t="shared" si="3"/>
        <v>1</v>
      </c>
    </row>
    <row r="16" spans="1:16" x14ac:dyDescent="0.25">
      <c r="A16" s="164" t="s">
        <v>30</v>
      </c>
      <c r="B16" s="164" t="s">
        <v>121</v>
      </c>
      <c r="C16" s="164" t="s">
        <v>30</v>
      </c>
      <c r="D16" s="164" t="s">
        <v>120</v>
      </c>
      <c r="E16" s="157" t="s">
        <v>14</v>
      </c>
      <c r="F16" s="165" t="str">
        <f t="shared" si="0"/>
        <v>FCTYF_BOP_BP</v>
      </c>
      <c r="G16" s="374" t="s">
        <v>764</v>
      </c>
      <c r="H16" s="165" t="str">
        <f t="shared" si="1"/>
        <v>FCTYF_BOP_Bp_Peupliers</v>
      </c>
      <c r="I16" s="169">
        <f>IFERROR(_xll.Woodstock.Analyst.Xcel.UDFs.GetIndicatorValue($G16, "5 Famille de courbes="&amp;$F16&amp;";", IntrantScenario!$B$7, IntrantScenario!$B$10,"2")/5,0)</f>
        <v>0</v>
      </c>
      <c r="J16" s="169">
        <f>IFERROR(_xll.Woodstock.Analyst.Xcel.UDFs.GetIndicatorValue($G16, "5 Famille de courbes="&amp;$F16&amp;";", IntrantScenario!$B$7, IntrantScenario!$B$10,"3")/5,0)</f>
        <v>0</v>
      </c>
      <c r="K16" s="169">
        <f>IFERROR(_xll.Woodstock.Analyst.Xcel.UDFs.GetIndicatorValue($G16, "5 Famille de courbes="&amp;$F16&amp;";", IntrantScenario!$B$7, IntrantScenario!$B$10,"4")/5,0)</f>
        <v>0</v>
      </c>
      <c r="L16" s="169">
        <f>IFERROR(_xll.Woodstock.Analyst.Xcel.UDFs.GetIndicatorValue($G16, "5 Famille de courbes="&amp;$F16&amp;";", IntrantScenario!$B$7, IntrantScenario!$B$10,"5")/5,0)</f>
        <v>0</v>
      </c>
      <c r="M16" s="169">
        <f>IFERROR(_xll.Woodstock.Analyst.Xcel.UDFs.GetIndicatorValue($G16, "5 Famille de courbes="&amp;$F16&amp;";", IntrantScenario!$B$7, IntrantScenario!$B$10,"6")/5,0)</f>
        <v>0</v>
      </c>
      <c r="N16" s="169">
        <f>IFERROR(_xll.Woodstock.Analyst.Xcel.UDFs.GetIndicatorValueAverage($G16, "5 Famille de courbes="&amp;$F16&amp;";", IntrantScenario!$B$7, IntrantScenario!$B$10,"2", "6")/5,0)</f>
        <v>0</v>
      </c>
      <c r="O16" s="356">
        <f t="shared" si="2"/>
        <v>0</v>
      </c>
      <c r="P16" s="157" t="b">
        <f t="shared" si="3"/>
        <v>1</v>
      </c>
    </row>
    <row r="17" spans="1:16" x14ac:dyDescent="0.25">
      <c r="A17" s="164" t="s">
        <v>30</v>
      </c>
      <c r="B17" s="164" t="s">
        <v>121</v>
      </c>
      <c r="C17" s="164" t="s">
        <v>30</v>
      </c>
      <c r="D17" s="164" t="s">
        <v>120</v>
      </c>
      <c r="E17" s="157" t="s">
        <v>15</v>
      </c>
      <c r="F17" s="165" t="str">
        <f t="shared" si="0"/>
        <v>FCTYF_BOP_BP</v>
      </c>
      <c r="G17" s="374" t="s">
        <v>765</v>
      </c>
      <c r="H17" s="165" t="str">
        <f t="shared" si="1"/>
        <v>FCTYF_BOP_Bp_Érable rouge</v>
      </c>
      <c r="I17" s="169">
        <f>IFERROR(_xll.Woodstock.Analyst.Xcel.UDFs.GetIndicatorValue($G17, "5 Famille de courbes="&amp;$F17&amp;";", IntrantScenario!$B$7, IntrantScenario!$B$10,"2")/5,0)</f>
        <v>0</v>
      </c>
      <c r="J17" s="169">
        <f>IFERROR(_xll.Woodstock.Analyst.Xcel.UDFs.GetIndicatorValue($G17, "5 Famille de courbes="&amp;$F17&amp;";", IntrantScenario!$B$7, IntrantScenario!$B$10,"3")/5,0)</f>
        <v>0</v>
      </c>
      <c r="K17" s="169">
        <f>IFERROR(_xll.Woodstock.Analyst.Xcel.UDFs.GetIndicatorValue($G17, "5 Famille de courbes="&amp;$F17&amp;";", IntrantScenario!$B$7, IntrantScenario!$B$10,"4")/5,0)</f>
        <v>0</v>
      </c>
      <c r="L17" s="169">
        <f>IFERROR(_xll.Woodstock.Analyst.Xcel.UDFs.GetIndicatorValue($G17, "5 Famille de courbes="&amp;$F17&amp;";", IntrantScenario!$B$7, IntrantScenario!$B$10,"5")/5,0)</f>
        <v>0</v>
      </c>
      <c r="M17" s="169">
        <f>IFERROR(_xll.Woodstock.Analyst.Xcel.UDFs.GetIndicatorValue($G17, "5 Famille de courbes="&amp;$F17&amp;";", IntrantScenario!$B$7, IntrantScenario!$B$10,"6")/5,0)</f>
        <v>0</v>
      </c>
      <c r="N17" s="169">
        <f>IFERROR(_xll.Woodstock.Analyst.Xcel.UDFs.GetIndicatorValueAverage($G17, "5 Famille de courbes="&amp;$F17&amp;";", IntrantScenario!$B$7, IntrantScenario!$B$10,"2", "6")/5,0)</f>
        <v>0</v>
      </c>
      <c r="O17" s="356">
        <f t="shared" si="2"/>
        <v>0</v>
      </c>
      <c r="P17" s="157" t="b">
        <f t="shared" si="3"/>
        <v>1</v>
      </c>
    </row>
    <row r="18" spans="1:16" x14ac:dyDescent="0.25">
      <c r="A18" s="164" t="s">
        <v>30</v>
      </c>
      <c r="B18" s="164" t="s">
        <v>121</v>
      </c>
      <c r="C18" s="164" t="s">
        <v>30</v>
      </c>
      <c r="D18" s="164" t="s">
        <v>120</v>
      </c>
      <c r="E18" s="157" t="s">
        <v>17</v>
      </c>
      <c r="F18" s="165" t="str">
        <f t="shared" si="0"/>
        <v>FCTYF_BOP_BP</v>
      </c>
      <c r="G18" s="374" t="s">
        <v>766</v>
      </c>
      <c r="H18" s="165" t="str">
        <f t="shared" si="1"/>
        <v>FCTYF_BOP_Bp_Sous-total F. Intolérants</v>
      </c>
      <c r="I18" s="169">
        <f>IFERROR(_xll.Woodstock.Analyst.Xcel.UDFs.GetIndicatorValue($G18, "5 Famille de courbes="&amp;$F18&amp;";", IntrantScenario!$B$7, IntrantScenario!$B$10,"2")/5,0)</f>
        <v>0</v>
      </c>
      <c r="J18" s="169">
        <f>IFERROR(_xll.Woodstock.Analyst.Xcel.UDFs.GetIndicatorValue($G18, "5 Famille de courbes="&amp;$F18&amp;";", IntrantScenario!$B$7, IntrantScenario!$B$10,"3")/5,0)</f>
        <v>0</v>
      </c>
      <c r="K18" s="169">
        <f>IFERROR(_xll.Woodstock.Analyst.Xcel.UDFs.GetIndicatorValue($G18, "5 Famille de courbes="&amp;$F18&amp;";", IntrantScenario!$B$7, IntrantScenario!$B$10,"4")/5,0)</f>
        <v>0</v>
      </c>
      <c r="L18" s="169">
        <f>IFERROR(_xll.Woodstock.Analyst.Xcel.UDFs.GetIndicatorValue($G18, "5 Famille de courbes="&amp;$F18&amp;";", IntrantScenario!$B$7, IntrantScenario!$B$10,"5")/5,0)</f>
        <v>0</v>
      </c>
      <c r="M18" s="169">
        <f>IFERROR(_xll.Woodstock.Analyst.Xcel.UDFs.GetIndicatorValue($G18, "5 Famille de courbes="&amp;$F18&amp;";", IntrantScenario!$B$7, IntrantScenario!$B$10,"6")/5,0)</f>
        <v>0</v>
      </c>
      <c r="N18" s="169">
        <f>IFERROR(_xll.Woodstock.Analyst.Xcel.UDFs.GetIndicatorValueAverage($G18, "5 Famille de courbes="&amp;$F18&amp;";", IntrantScenario!$B$7, IntrantScenario!$B$10,"2", "6")/5,0)</f>
        <v>0</v>
      </c>
      <c r="O18" s="356">
        <f t="shared" si="2"/>
        <v>0</v>
      </c>
      <c r="P18" s="157" t="b">
        <f t="shared" si="3"/>
        <v>1</v>
      </c>
    </row>
    <row r="19" spans="1:16" x14ac:dyDescent="0.25">
      <c r="A19" s="164" t="s">
        <v>30</v>
      </c>
      <c r="B19" s="164" t="s">
        <v>121</v>
      </c>
      <c r="C19" s="164" t="s">
        <v>30</v>
      </c>
      <c r="D19" s="164" t="s">
        <v>120</v>
      </c>
      <c r="E19" s="157" t="s">
        <v>18</v>
      </c>
      <c r="F19" s="165" t="str">
        <f t="shared" si="0"/>
        <v>FCTYF_BOP_BP</v>
      </c>
      <c r="G19" s="374" t="s">
        <v>767</v>
      </c>
      <c r="H19" s="165" t="str">
        <f t="shared" si="1"/>
        <v>FCTYF_BOP_Bp_Bouleau jaune</v>
      </c>
      <c r="I19" s="169">
        <f>IFERROR(_xll.Woodstock.Analyst.Xcel.UDFs.GetIndicatorValue($G19, "5 Famille de courbes="&amp;$F19&amp;";", IntrantScenario!$B$7, IntrantScenario!$B$10,"2")/5,0)</f>
        <v>0</v>
      </c>
      <c r="J19" s="169">
        <f>IFERROR(_xll.Woodstock.Analyst.Xcel.UDFs.GetIndicatorValue($G19, "5 Famille de courbes="&amp;$F19&amp;";", IntrantScenario!$B$7, IntrantScenario!$B$10,"3")/5,0)</f>
        <v>0</v>
      </c>
      <c r="K19" s="169">
        <f>IFERROR(_xll.Woodstock.Analyst.Xcel.UDFs.GetIndicatorValue($G19, "5 Famille de courbes="&amp;$F19&amp;";", IntrantScenario!$B$7, IntrantScenario!$B$10,"4")/5,0)</f>
        <v>0</v>
      </c>
      <c r="L19" s="169">
        <f>IFERROR(_xll.Woodstock.Analyst.Xcel.UDFs.GetIndicatorValue($G19, "5 Famille de courbes="&amp;$F19&amp;";", IntrantScenario!$B$7, IntrantScenario!$B$10,"5")/5,0)</f>
        <v>0</v>
      </c>
      <c r="M19" s="169">
        <f>IFERROR(_xll.Woodstock.Analyst.Xcel.UDFs.GetIndicatorValue($G19, "5 Famille de courbes="&amp;$F19&amp;";", IntrantScenario!$B$7, IntrantScenario!$B$10,"6")/5,0)</f>
        <v>0</v>
      </c>
      <c r="N19" s="169">
        <f>IFERROR(_xll.Woodstock.Analyst.Xcel.UDFs.GetIndicatorValueAverage($G19, "5 Famille de courbes="&amp;$F19&amp;";", IntrantScenario!$B$7, IntrantScenario!$B$10,"2", "6")/5,0)</f>
        <v>0</v>
      </c>
      <c r="O19" s="356">
        <f t="shared" si="2"/>
        <v>0</v>
      </c>
      <c r="P19" s="157" t="b">
        <f t="shared" si="3"/>
        <v>1</v>
      </c>
    </row>
    <row r="20" spans="1:16" x14ac:dyDescent="0.25">
      <c r="A20" s="164" t="s">
        <v>30</v>
      </c>
      <c r="B20" s="164" t="s">
        <v>121</v>
      </c>
      <c r="C20" s="164" t="s">
        <v>30</v>
      </c>
      <c r="D20" s="164" t="s">
        <v>120</v>
      </c>
      <c r="E20" s="157" t="s">
        <v>19</v>
      </c>
      <c r="F20" s="165" t="str">
        <f t="shared" si="0"/>
        <v>FCTYF_BOP_BP</v>
      </c>
      <c r="G20" s="374" t="s">
        <v>768</v>
      </c>
      <c r="H20" s="165" t="str">
        <f t="shared" si="1"/>
        <v>FCTYF_BOP_Bp_Érable à sucre</v>
      </c>
      <c r="I20" s="169">
        <f>IFERROR(_xll.Woodstock.Analyst.Xcel.UDFs.GetIndicatorValue($G20, "5 Famille de courbes="&amp;$F20&amp;";", IntrantScenario!$B$7, IntrantScenario!$B$10,"2")/5,0)</f>
        <v>0</v>
      </c>
      <c r="J20" s="169">
        <f>IFERROR(_xll.Woodstock.Analyst.Xcel.UDFs.GetIndicatorValue($G20, "5 Famille de courbes="&amp;$F20&amp;";", IntrantScenario!$B$7, IntrantScenario!$B$10,"3")/5,0)</f>
        <v>0</v>
      </c>
      <c r="K20" s="169">
        <f>IFERROR(_xll.Woodstock.Analyst.Xcel.UDFs.GetIndicatorValue($G20, "5 Famille de courbes="&amp;$F20&amp;";", IntrantScenario!$B$7, IntrantScenario!$B$10,"4")/5,0)</f>
        <v>0</v>
      </c>
      <c r="L20" s="169">
        <f>IFERROR(_xll.Woodstock.Analyst.Xcel.UDFs.GetIndicatorValue($G20, "5 Famille de courbes="&amp;$F20&amp;";", IntrantScenario!$B$7, IntrantScenario!$B$10,"5")/5,0)</f>
        <v>0</v>
      </c>
      <c r="M20" s="169">
        <f>IFERROR(_xll.Woodstock.Analyst.Xcel.UDFs.GetIndicatorValue($G20, "5 Famille de courbes="&amp;$F20&amp;";", IntrantScenario!$B$7, IntrantScenario!$B$10,"6")/5,0)</f>
        <v>0</v>
      </c>
      <c r="N20" s="169">
        <f>IFERROR(_xll.Woodstock.Analyst.Xcel.UDFs.GetIndicatorValueAverage($G20, "5 Famille de courbes="&amp;$F20&amp;";", IntrantScenario!$B$7, IntrantScenario!$B$10,"2", "6")/5,0)</f>
        <v>0</v>
      </c>
      <c r="O20" s="356">
        <f t="shared" si="2"/>
        <v>0</v>
      </c>
      <c r="P20" s="157" t="b">
        <f t="shared" si="3"/>
        <v>1</v>
      </c>
    </row>
    <row r="21" spans="1:16" x14ac:dyDescent="0.25">
      <c r="A21" s="164" t="s">
        <v>30</v>
      </c>
      <c r="B21" s="164" t="s">
        <v>121</v>
      </c>
      <c r="C21" s="164" t="s">
        <v>30</v>
      </c>
      <c r="D21" s="164" t="s">
        <v>120</v>
      </c>
      <c r="E21" s="157" t="s">
        <v>21</v>
      </c>
      <c r="F21" s="165" t="str">
        <f t="shared" si="0"/>
        <v>FCTYF_BOP_BP</v>
      </c>
      <c r="G21" s="374" t="s">
        <v>769</v>
      </c>
      <c r="H21" s="165" t="str">
        <f t="shared" si="1"/>
        <v>FCTYF_BOP_Bp_Sous-total F. Tolérants</v>
      </c>
      <c r="I21" s="169">
        <f>IFERROR(_xll.Woodstock.Analyst.Xcel.UDFs.GetIndicatorValue($G21, "5 Famille de courbes="&amp;$F21&amp;";", IntrantScenario!$B$7, IntrantScenario!$B$10,"2")/5,0)</f>
        <v>0</v>
      </c>
      <c r="J21" s="169">
        <f>IFERROR(_xll.Woodstock.Analyst.Xcel.UDFs.GetIndicatorValue($G21, "5 Famille de courbes="&amp;$F21&amp;";", IntrantScenario!$B$7, IntrantScenario!$B$10,"3")/5,0)</f>
        <v>0</v>
      </c>
      <c r="K21" s="169">
        <f>IFERROR(_xll.Woodstock.Analyst.Xcel.UDFs.GetIndicatorValue($G21, "5 Famille de courbes="&amp;$F21&amp;";", IntrantScenario!$B$7, IntrantScenario!$B$10,"4")/5,0)</f>
        <v>0</v>
      </c>
      <c r="L21" s="169">
        <f>IFERROR(_xll.Woodstock.Analyst.Xcel.UDFs.GetIndicatorValue($G21, "5 Famille de courbes="&amp;$F21&amp;";", IntrantScenario!$B$7, IntrantScenario!$B$10,"5")/5,0)</f>
        <v>0</v>
      </c>
      <c r="M21" s="169">
        <f>IFERROR(_xll.Woodstock.Analyst.Xcel.UDFs.GetIndicatorValue($G21, "5 Famille de courbes="&amp;$F21&amp;";", IntrantScenario!$B$7, IntrantScenario!$B$10,"6")/5,0)</f>
        <v>0</v>
      </c>
      <c r="N21" s="169">
        <f>IFERROR(_xll.Woodstock.Analyst.Xcel.UDFs.GetIndicatorValueAverage($G21, "5 Famille de courbes="&amp;$F21&amp;";", IntrantScenario!$B$7, IntrantScenario!$B$10,"2", "6")/5,0)</f>
        <v>0</v>
      </c>
      <c r="O21" s="356">
        <f t="shared" si="2"/>
        <v>0</v>
      </c>
      <c r="P21" s="157" t="b">
        <f t="shared" si="3"/>
        <v>1</v>
      </c>
    </row>
    <row r="22" spans="1:16" x14ac:dyDescent="0.25">
      <c r="A22" s="164" t="s">
        <v>30</v>
      </c>
      <c r="B22" s="164" t="s">
        <v>121</v>
      </c>
      <c r="C22" s="164" t="s">
        <v>30</v>
      </c>
      <c r="D22" s="164" t="s">
        <v>120</v>
      </c>
      <c r="E22" s="157" t="s">
        <v>39</v>
      </c>
      <c r="F22" s="165" t="str">
        <f t="shared" si="0"/>
        <v>FCTYF_BOP_BP</v>
      </c>
      <c r="G22" s="374" t="s">
        <v>806</v>
      </c>
      <c r="H22" s="165" t="str">
        <f t="shared" si="1"/>
        <v>FCTYF_BOP_Bp_Total Résineux &amp; Feuillus</v>
      </c>
      <c r="I22" s="169">
        <f>IFERROR(_xll.Woodstock.Analyst.Xcel.UDFs.GetIndicatorValue($G22, "5 Famille de courbes="&amp;$F22&amp;";", IntrantScenario!$B$7, IntrantScenario!$B$10,"2")/5,0)</f>
        <v>0</v>
      </c>
      <c r="J22" s="169">
        <f>IFERROR(_xll.Woodstock.Analyst.Xcel.UDFs.GetIndicatorValue($G22, "5 Famille de courbes="&amp;$F22&amp;";", IntrantScenario!$B$7, IntrantScenario!$B$10,"3")/5,0)</f>
        <v>0</v>
      </c>
      <c r="K22" s="169">
        <f>IFERROR(_xll.Woodstock.Analyst.Xcel.UDFs.GetIndicatorValue($G22, "5 Famille de courbes="&amp;$F22&amp;";", IntrantScenario!$B$7, IntrantScenario!$B$10,"4")/5,0)</f>
        <v>0</v>
      </c>
      <c r="L22" s="169">
        <f>IFERROR(_xll.Woodstock.Analyst.Xcel.UDFs.GetIndicatorValue($G22, "5 Famille de courbes="&amp;$F22&amp;";", IntrantScenario!$B$7, IntrantScenario!$B$10,"5")/5,0)</f>
        <v>0</v>
      </c>
      <c r="M22" s="169">
        <f>IFERROR(_xll.Woodstock.Analyst.Xcel.UDFs.GetIndicatorValue($G22, "5 Famille de courbes="&amp;$F22&amp;";", IntrantScenario!$B$7, IntrantScenario!$B$10,"6")/5,0)</f>
        <v>0</v>
      </c>
      <c r="N22" s="169">
        <f>IFERROR(_xll.Woodstock.Analyst.Xcel.UDFs.GetIndicatorValueAverage($G22, "5 Famille de courbes="&amp;$F22&amp;";", IntrantScenario!$B$7, IntrantScenario!$B$10,"2", "6")/5,0)</f>
        <v>0</v>
      </c>
      <c r="O22" s="356">
        <f t="shared" si="2"/>
        <v>0</v>
      </c>
      <c r="P22" s="157" t="b">
        <f t="shared" si="3"/>
        <v>1</v>
      </c>
    </row>
    <row r="23" spans="1:16" x14ac:dyDescent="0.25">
      <c r="A23" s="164"/>
      <c r="B23" s="164"/>
      <c r="C23" s="164"/>
      <c r="D23" s="164"/>
      <c r="E23" s="157"/>
      <c r="F23" s="165"/>
      <c r="G23" s="374"/>
      <c r="H23" s="165"/>
      <c r="I23" s="169"/>
      <c r="J23" s="169"/>
      <c r="K23" s="169"/>
      <c r="L23" s="169"/>
      <c r="M23" s="169"/>
      <c r="N23" s="169"/>
      <c r="O23" s="356"/>
      <c r="P23" s="157"/>
    </row>
    <row r="24" spans="1:16" x14ac:dyDescent="0.25">
      <c r="A24" s="164" t="s">
        <v>30</v>
      </c>
      <c r="B24" s="164" t="s">
        <v>121</v>
      </c>
      <c r="C24" s="164" t="s">
        <v>30</v>
      </c>
      <c r="D24" s="164" t="s">
        <v>156</v>
      </c>
      <c r="E24" s="165" t="s">
        <v>2</v>
      </c>
      <c r="F24" s="165" t="str">
        <f t="shared" ref="F24:F40" si="4">UPPER("FCTYF_"&amp;B24&amp;"_"&amp;D24)</f>
        <v>FCTYF_BOP_BPFI</v>
      </c>
      <c r="G24" s="374" t="s">
        <v>756</v>
      </c>
      <c r="H24" s="165" t="str">
        <f t="shared" ref="H24:H40" si="5">TRIM("FCTYF_"&amp;B24&amp;"_"&amp;D24&amp;"_"&amp;E24)</f>
        <v>FCTYF_BOP_BpFi_Sapin</v>
      </c>
      <c r="I24" s="169">
        <f>IFERROR(_xll.Woodstock.Analyst.Xcel.UDFs.GetIndicatorValue($G24, "5 Famille de courbes="&amp;$F24&amp;";", IntrantScenario!$B$7, IntrantScenario!$B$10,"2")/5,0)</f>
        <v>0</v>
      </c>
      <c r="J24" s="169">
        <f>IFERROR(_xll.Woodstock.Analyst.Xcel.UDFs.GetIndicatorValue($G24, "5 Famille de courbes="&amp;$F24&amp;";", IntrantScenario!$B$7, IntrantScenario!$B$10,"3")/5,0)</f>
        <v>0</v>
      </c>
      <c r="K24" s="169">
        <f>IFERROR(_xll.Woodstock.Analyst.Xcel.UDFs.GetIndicatorValue($G24, "5 Famille de courbes="&amp;$F24&amp;";", IntrantScenario!$B$7, IntrantScenario!$B$10,"4")/5,0)</f>
        <v>0</v>
      </c>
      <c r="L24" s="169">
        <f>IFERROR(_xll.Woodstock.Analyst.Xcel.UDFs.GetIndicatorValue($G24, "5 Famille de courbes="&amp;$F24&amp;";", IntrantScenario!$B$7, IntrantScenario!$B$10,"5")/5,0)</f>
        <v>0</v>
      </c>
      <c r="M24" s="169">
        <f>IFERROR(_xll.Woodstock.Analyst.Xcel.UDFs.GetIndicatorValue($G24, "5 Famille de courbes="&amp;$F24&amp;";", IntrantScenario!$B$7, IntrantScenario!$B$10,"6")/5,0)</f>
        <v>0</v>
      </c>
      <c r="N24" s="169">
        <f>IFERROR(_xll.Woodstock.Analyst.Xcel.UDFs.GetIndicatorValueAverage($G24, "5 Famille de courbes="&amp;$F24&amp;";", IntrantScenario!$B$7, IntrantScenario!$B$10,"2", "6")/5,0)</f>
        <v>0</v>
      </c>
      <c r="O24" s="356">
        <f t="shared" ref="O24:O40" si="6">AVERAGE(I24:M24)</f>
        <v>0</v>
      </c>
      <c r="P24" s="157" t="b">
        <f t="shared" ref="P24:P40" si="7">EXACT(ROUND(N24,1),ROUND(O24,1))</f>
        <v>1</v>
      </c>
    </row>
    <row r="25" spans="1:16" x14ac:dyDescent="0.25">
      <c r="A25" s="164" t="s">
        <v>30</v>
      </c>
      <c r="B25" s="164" t="s">
        <v>121</v>
      </c>
      <c r="C25" s="164" t="s">
        <v>30</v>
      </c>
      <c r="D25" s="164" t="s">
        <v>156</v>
      </c>
      <c r="E25" s="157" t="s">
        <v>3</v>
      </c>
      <c r="F25" s="165" t="str">
        <f t="shared" si="4"/>
        <v>FCTYF_BOP_BPFI</v>
      </c>
      <c r="G25" s="374" t="s">
        <v>757</v>
      </c>
      <c r="H25" s="165" t="str">
        <f t="shared" si="5"/>
        <v>FCTYF_BOP_BpFi_Épinettes</v>
      </c>
      <c r="I25" s="169">
        <f>IFERROR(_xll.Woodstock.Analyst.Xcel.UDFs.GetIndicatorValue($G25, "5 Famille de courbes="&amp;$F25&amp;";", IntrantScenario!$B$7, IntrantScenario!$B$10,"2")/5,0)</f>
        <v>0</v>
      </c>
      <c r="J25" s="169">
        <f>IFERROR(_xll.Woodstock.Analyst.Xcel.UDFs.GetIndicatorValue($G25, "5 Famille de courbes="&amp;$F25&amp;";", IntrantScenario!$B$7, IntrantScenario!$B$10,"3")/5,0)</f>
        <v>0</v>
      </c>
      <c r="K25" s="169">
        <f>IFERROR(_xll.Woodstock.Analyst.Xcel.UDFs.GetIndicatorValue($G25, "5 Famille de courbes="&amp;$F25&amp;";", IntrantScenario!$B$7, IntrantScenario!$B$10,"4")/5,0)</f>
        <v>0</v>
      </c>
      <c r="L25" s="169">
        <f>IFERROR(_xll.Woodstock.Analyst.Xcel.UDFs.GetIndicatorValue($G25, "5 Famille de courbes="&amp;$F25&amp;";", IntrantScenario!$B$7, IntrantScenario!$B$10,"5")/5,0)</f>
        <v>0</v>
      </c>
      <c r="M25" s="169">
        <f>IFERROR(_xll.Woodstock.Analyst.Xcel.UDFs.GetIndicatorValue($G25, "5 Famille de courbes="&amp;$F25&amp;";", IntrantScenario!$B$7, IntrantScenario!$B$10,"6")/5,0)</f>
        <v>0</v>
      </c>
      <c r="N25" s="169">
        <f>IFERROR(_xll.Woodstock.Analyst.Xcel.UDFs.GetIndicatorValueAverage($G25, "5 Famille de courbes="&amp;$F25&amp;";", IntrantScenario!$B$7, IntrantScenario!$B$10,"2", "6")/5,0)</f>
        <v>0</v>
      </c>
      <c r="O25" s="356">
        <f t="shared" si="6"/>
        <v>0</v>
      </c>
      <c r="P25" s="157" t="b">
        <f t="shared" si="7"/>
        <v>1</v>
      </c>
    </row>
    <row r="26" spans="1:16" x14ac:dyDescent="0.25">
      <c r="A26" s="164" t="s">
        <v>30</v>
      </c>
      <c r="B26" s="164" t="s">
        <v>121</v>
      </c>
      <c r="C26" s="164" t="s">
        <v>30</v>
      </c>
      <c r="D26" s="164" t="s">
        <v>156</v>
      </c>
      <c r="E26" s="157" t="s">
        <v>4</v>
      </c>
      <c r="F26" s="165" t="str">
        <f t="shared" si="4"/>
        <v>FCTYF_BOP_BPFI</v>
      </c>
      <c r="G26" s="374" t="s">
        <v>758</v>
      </c>
      <c r="H26" s="165" t="str">
        <f t="shared" si="5"/>
        <v>FCTYF_BOP_BpFi_Pin gris</v>
      </c>
      <c r="I26" s="169">
        <f>IFERROR(_xll.Woodstock.Analyst.Xcel.UDFs.GetIndicatorValue($G26, "5 Famille de courbes="&amp;$F26&amp;";", IntrantScenario!$B$7, IntrantScenario!$B$10,"2")/5,0)</f>
        <v>0</v>
      </c>
      <c r="J26" s="169">
        <f>IFERROR(_xll.Woodstock.Analyst.Xcel.UDFs.GetIndicatorValue($G26, "5 Famille de courbes="&amp;$F26&amp;";", IntrantScenario!$B$7, IntrantScenario!$B$10,"3")/5,0)</f>
        <v>0</v>
      </c>
      <c r="K26" s="169">
        <f>IFERROR(_xll.Woodstock.Analyst.Xcel.UDFs.GetIndicatorValue($G26, "5 Famille de courbes="&amp;$F26&amp;";", IntrantScenario!$B$7, IntrantScenario!$B$10,"4")/5,0)</f>
        <v>0</v>
      </c>
      <c r="L26" s="169">
        <f>IFERROR(_xll.Woodstock.Analyst.Xcel.UDFs.GetIndicatorValue($G26, "5 Famille de courbes="&amp;$F26&amp;";", IntrantScenario!$B$7, IntrantScenario!$B$10,"5")/5,0)</f>
        <v>0</v>
      </c>
      <c r="M26" s="169">
        <f>IFERROR(_xll.Woodstock.Analyst.Xcel.UDFs.GetIndicatorValue($G26, "5 Famille de courbes="&amp;$F26&amp;";", IntrantScenario!$B$7, IntrantScenario!$B$10,"6")/5,0)</f>
        <v>0</v>
      </c>
      <c r="N26" s="169">
        <f>IFERROR(_xll.Woodstock.Analyst.Xcel.UDFs.GetIndicatorValueAverage($G26, "5 Famille de courbes="&amp;$F26&amp;";", IntrantScenario!$B$7, IntrantScenario!$B$10,"2", "6")/5,0)</f>
        <v>0</v>
      </c>
      <c r="O26" s="356">
        <f t="shared" si="6"/>
        <v>0</v>
      </c>
      <c r="P26" s="157" t="b">
        <f t="shared" si="7"/>
        <v>1</v>
      </c>
    </row>
    <row r="27" spans="1:16" x14ac:dyDescent="0.25">
      <c r="A27" s="164" t="s">
        <v>30</v>
      </c>
      <c r="B27" s="164" t="s">
        <v>121</v>
      </c>
      <c r="C27" s="164" t="s">
        <v>30</v>
      </c>
      <c r="D27" s="164" t="s">
        <v>156</v>
      </c>
      <c r="E27" s="157" t="s">
        <v>5</v>
      </c>
      <c r="F27" s="165" t="str">
        <f t="shared" si="4"/>
        <v>FCTYF_BOP_BPFI</v>
      </c>
      <c r="G27" s="374" t="s">
        <v>759</v>
      </c>
      <c r="H27" s="165" t="str">
        <f t="shared" si="5"/>
        <v>FCTYF_BOP_BpFi_Mélèzes</v>
      </c>
      <c r="I27" s="169">
        <f>IFERROR(_xll.Woodstock.Analyst.Xcel.UDFs.GetIndicatorValue($G27, "5 Famille de courbes="&amp;$F27&amp;";", IntrantScenario!$B$7, IntrantScenario!$B$10,"2")/5,0)</f>
        <v>0</v>
      </c>
      <c r="J27" s="169">
        <f>IFERROR(_xll.Woodstock.Analyst.Xcel.UDFs.GetIndicatorValue($G27, "5 Famille de courbes="&amp;$F27&amp;";", IntrantScenario!$B$7, IntrantScenario!$B$10,"3")/5,0)</f>
        <v>0</v>
      </c>
      <c r="K27" s="169">
        <f>IFERROR(_xll.Woodstock.Analyst.Xcel.UDFs.GetIndicatorValue($G27, "5 Famille de courbes="&amp;$F27&amp;";", IntrantScenario!$B$7, IntrantScenario!$B$10,"4")/5,0)</f>
        <v>0</v>
      </c>
      <c r="L27" s="169">
        <f>IFERROR(_xll.Woodstock.Analyst.Xcel.UDFs.GetIndicatorValue($G27, "5 Famille de courbes="&amp;$F27&amp;";", IntrantScenario!$B$7, IntrantScenario!$B$10,"5")/5,0)</f>
        <v>0</v>
      </c>
      <c r="M27" s="169">
        <f>IFERROR(_xll.Woodstock.Analyst.Xcel.UDFs.GetIndicatorValue($G27, "5 Famille de courbes="&amp;$F27&amp;";", IntrantScenario!$B$7, IntrantScenario!$B$10,"6")/5,0)</f>
        <v>0</v>
      </c>
      <c r="N27" s="169">
        <f>IFERROR(_xll.Woodstock.Analyst.Xcel.UDFs.GetIndicatorValueAverage($G27, "5 Famille de courbes="&amp;$F27&amp;";", IntrantScenario!$B$7, IntrantScenario!$B$10,"2", "6")/5,0)</f>
        <v>0</v>
      </c>
      <c r="O27" s="356">
        <f t="shared" si="6"/>
        <v>0</v>
      </c>
      <c r="P27" s="157" t="b">
        <f t="shared" si="7"/>
        <v>1</v>
      </c>
    </row>
    <row r="28" spans="1:16" x14ac:dyDescent="0.25">
      <c r="A28" s="164" t="s">
        <v>30</v>
      </c>
      <c r="B28" s="164" t="s">
        <v>121</v>
      </c>
      <c r="C28" s="164" t="s">
        <v>30</v>
      </c>
      <c r="D28" s="164" t="s">
        <v>156</v>
      </c>
      <c r="E28" s="157" t="s">
        <v>6</v>
      </c>
      <c r="F28" s="165" t="str">
        <f t="shared" si="4"/>
        <v>FCTYF_BOP_BPFI</v>
      </c>
      <c r="G28" s="374" t="s">
        <v>770</v>
      </c>
      <c r="H28" s="165" t="str">
        <f t="shared" si="5"/>
        <v>FCTYF_BOP_BpFi_Sous-total SEPM</v>
      </c>
      <c r="I28" s="169">
        <f>IFERROR(_xll.Woodstock.Analyst.Xcel.UDFs.GetIndicatorValue($G28, "5 Famille de courbes="&amp;$F28&amp;";", IntrantScenario!$B$7, IntrantScenario!$B$10,"2")/5,0)</f>
        <v>0</v>
      </c>
      <c r="J28" s="169">
        <f>IFERROR(_xll.Woodstock.Analyst.Xcel.UDFs.GetIndicatorValue($G28, "5 Famille de courbes="&amp;$F28&amp;";", IntrantScenario!$B$7, IntrantScenario!$B$10,"3")/5,0)</f>
        <v>0</v>
      </c>
      <c r="K28" s="169">
        <f>IFERROR(_xll.Woodstock.Analyst.Xcel.UDFs.GetIndicatorValue($G28, "5 Famille de courbes="&amp;$F28&amp;";", IntrantScenario!$B$7, IntrantScenario!$B$10,"4")/5,0)</f>
        <v>0</v>
      </c>
      <c r="L28" s="169">
        <f>IFERROR(_xll.Woodstock.Analyst.Xcel.UDFs.GetIndicatorValue($G28, "5 Famille de courbes="&amp;$F28&amp;";", IntrantScenario!$B$7, IntrantScenario!$B$10,"5")/5,0)</f>
        <v>0</v>
      </c>
      <c r="M28" s="169">
        <f>IFERROR(_xll.Woodstock.Analyst.Xcel.UDFs.GetIndicatorValue($G28, "5 Famille de courbes="&amp;$F28&amp;";", IntrantScenario!$B$7, IntrantScenario!$B$10,"6")/5,0)</f>
        <v>0</v>
      </c>
      <c r="N28" s="169">
        <f>IFERROR(_xll.Woodstock.Analyst.Xcel.UDFs.GetIndicatorValueAverage($G28, "5 Famille de courbes="&amp;$F28&amp;";", IntrantScenario!$B$7, IntrantScenario!$B$10,"2", "6")/5,0)</f>
        <v>0</v>
      </c>
      <c r="O28" s="356">
        <f t="shared" si="6"/>
        <v>0</v>
      </c>
      <c r="P28" s="157" t="b">
        <f t="shared" si="7"/>
        <v>1</v>
      </c>
    </row>
    <row r="29" spans="1:16" x14ac:dyDescent="0.25">
      <c r="A29" s="164" t="s">
        <v>30</v>
      </c>
      <c r="B29" s="164" t="s">
        <v>121</v>
      </c>
      <c r="C29" s="164" t="s">
        <v>30</v>
      </c>
      <c r="D29" s="164" t="s">
        <v>156</v>
      </c>
      <c r="E29" s="157" t="s">
        <v>7</v>
      </c>
      <c r="F29" s="165" t="str">
        <f t="shared" si="4"/>
        <v>FCTYF_BOP_BPFI</v>
      </c>
      <c r="G29" s="374" t="s">
        <v>760</v>
      </c>
      <c r="H29" s="165" t="str">
        <f t="shared" si="5"/>
        <v>FCTYF_BOP_BpFi_Pins blanc et rouge</v>
      </c>
      <c r="I29" s="169">
        <f>IFERROR(_xll.Woodstock.Analyst.Xcel.UDFs.GetIndicatorValue($G29, "5 Famille de courbes="&amp;$F29&amp;";", IntrantScenario!$B$7, IntrantScenario!$B$10,"2")/5,0)</f>
        <v>0</v>
      </c>
      <c r="J29" s="169">
        <f>IFERROR(_xll.Woodstock.Analyst.Xcel.UDFs.GetIndicatorValue($G29, "5 Famille de courbes="&amp;$F29&amp;";", IntrantScenario!$B$7, IntrantScenario!$B$10,"3")/5,0)</f>
        <v>0</v>
      </c>
      <c r="K29" s="169">
        <f>IFERROR(_xll.Woodstock.Analyst.Xcel.UDFs.GetIndicatorValue($G29, "5 Famille de courbes="&amp;$F29&amp;";", IntrantScenario!$B$7, IntrantScenario!$B$10,"4")/5,0)</f>
        <v>0</v>
      </c>
      <c r="L29" s="169">
        <f>IFERROR(_xll.Woodstock.Analyst.Xcel.UDFs.GetIndicatorValue($G29, "5 Famille de courbes="&amp;$F29&amp;";", IntrantScenario!$B$7, IntrantScenario!$B$10,"5")/5,0)</f>
        <v>0</v>
      </c>
      <c r="M29" s="169">
        <f>IFERROR(_xll.Woodstock.Analyst.Xcel.UDFs.GetIndicatorValue($G29, "5 Famille de courbes="&amp;$F29&amp;";", IntrantScenario!$B$7, IntrantScenario!$B$10,"6")/5,0)</f>
        <v>0</v>
      </c>
      <c r="N29" s="169">
        <f>IFERROR(_xll.Woodstock.Analyst.Xcel.UDFs.GetIndicatorValueAverage($G29, "5 Famille de courbes="&amp;$F29&amp;";", IntrantScenario!$B$7, IntrantScenario!$B$10,"2", "6")/5,0)</f>
        <v>0</v>
      </c>
      <c r="O29" s="356">
        <f t="shared" si="6"/>
        <v>0</v>
      </c>
      <c r="P29" s="157" t="b">
        <f t="shared" si="7"/>
        <v>1</v>
      </c>
    </row>
    <row r="30" spans="1:16" x14ac:dyDescent="0.25">
      <c r="A30" s="164" t="s">
        <v>30</v>
      </c>
      <c r="B30" s="164" t="s">
        <v>121</v>
      </c>
      <c r="C30" s="164" t="s">
        <v>30</v>
      </c>
      <c r="D30" s="164" t="s">
        <v>156</v>
      </c>
      <c r="E30" s="157" t="s">
        <v>8</v>
      </c>
      <c r="F30" s="165" t="str">
        <f t="shared" si="4"/>
        <v>FCTYF_BOP_BPFI</v>
      </c>
      <c r="G30" s="374" t="s">
        <v>761</v>
      </c>
      <c r="H30" s="165" t="str">
        <f t="shared" si="5"/>
        <v>FCTYF_BOP_BpFi_Pruche</v>
      </c>
      <c r="I30" s="169">
        <f>IFERROR(_xll.Woodstock.Analyst.Xcel.UDFs.GetIndicatorValue($G30, "5 Famille de courbes="&amp;$F30&amp;";", IntrantScenario!$B$7, IntrantScenario!$B$10,"2")/5,0)</f>
        <v>0</v>
      </c>
      <c r="J30" s="169">
        <f>IFERROR(_xll.Woodstock.Analyst.Xcel.UDFs.GetIndicatorValue($G30, "5 Famille de courbes="&amp;$F30&amp;";", IntrantScenario!$B$7, IntrantScenario!$B$10,"3")/5,0)</f>
        <v>0</v>
      </c>
      <c r="K30" s="169">
        <f>IFERROR(_xll.Woodstock.Analyst.Xcel.UDFs.GetIndicatorValue($G30, "5 Famille de courbes="&amp;$F30&amp;";", IntrantScenario!$B$7, IntrantScenario!$B$10,"4")/5,0)</f>
        <v>0</v>
      </c>
      <c r="L30" s="169">
        <f>IFERROR(_xll.Woodstock.Analyst.Xcel.UDFs.GetIndicatorValue($G30, "5 Famille de courbes="&amp;$F30&amp;";", IntrantScenario!$B$7, IntrantScenario!$B$10,"5")/5,0)</f>
        <v>0</v>
      </c>
      <c r="M30" s="169">
        <f>IFERROR(_xll.Woodstock.Analyst.Xcel.UDFs.GetIndicatorValue($G30, "5 Famille de courbes="&amp;$F30&amp;";", IntrantScenario!$B$7, IntrantScenario!$B$10,"6")/5,0)</f>
        <v>0</v>
      </c>
      <c r="N30" s="169">
        <f>IFERROR(_xll.Woodstock.Analyst.Xcel.UDFs.GetIndicatorValueAverage($G30, "5 Famille de courbes="&amp;$F30&amp;";", IntrantScenario!$B$7, IntrantScenario!$B$10,"2", "6")/5,0)</f>
        <v>0</v>
      </c>
      <c r="O30" s="356">
        <f t="shared" si="6"/>
        <v>0</v>
      </c>
      <c r="P30" s="157" t="b">
        <f t="shared" si="7"/>
        <v>1</v>
      </c>
    </row>
    <row r="31" spans="1:16" x14ac:dyDescent="0.25">
      <c r="A31" s="164" t="s">
        <v>30</v>
      </c>
      <c r="B31" s="164" t="s">
        <v>121</v>
      </c>
      <c r="C31" s="164" t="s">
        <v>30</v>
      </c>
      <c r="D31" s="164" t="s">
        <v>156</v>
      </c>
      <c r="E31" s="157" t="s">
        <v>9</v>
      </c>
      <c r="F31" s="165" t="str">
        <f t="shared" si="4"/>
        <v>FCTYF_BOP_BPFI</v>
      </c>
      <c r="G31" s="374" t="s">
        <v>762</v>
      </c>
      <c r="H31" s="165" t="str">
        <f t="shared" si="5"/>
        <v>FCTYF_BOP_BpFi_Thuya</v>
      </c>
      <c r="I31" s="169">
        <f>IFERROR(_xll.Woodstock.Analyst.Xcel.UDFs.GetIndicatorValue($G31, "5 Famille de courbes="&amp;$F31&amp;";", IntrantScenario!$B$7, IntrantScenario!$B$10,"2")/5,0)</f>
        <v>0</v>
      </c>
      <c r="J31" s="169">
        <f>IFERROR(_xll.Woodstock.Analyst.Xcel.UDFs.GetIndicatorValue($G31, "5 Famille de courbes="&amp;$F31&amp;";", IntrantScenario!$B$7, IntrantScenario!$B$10,"3")/5,0)</f>
        <v>0</v>
      </c>
      <c r="K31" s="169">
        <f>IFERROR(_xll.Woodstock.Analyst.Xcel.UDFs.GetIndicatorValue($G31, "5 Famille de courbes="&amp;$F31&amp;";", IntrantScenario!$B$7, IntrantScenario!$B$10,"4")/5,0)</f>
        <v>0</v>
      </c>
      <c r="L31" s="169">
        <f>IFERROR(_xll.Woodstock.Analyst.Xcel.UDFs.GetIndicatorValue($G31, "5 Famille de courbes="&amp;$F31&amp;";", IntrantScenario!$B$7, IntrantScenario!$B$10,"5")/5,0)</f>
        <v>0</v>
      </c>
      <c r="M31" s="169">
        <f>IFERROR(_xll.Woodstock.Analyst.Xcel.UDFs.GetIndicatorValue($G31, "5 Famille de courbes="&amp;$F31&amp;";", IntrantScenario!$B$7, IntrantScenario!$B$10,"6")/5,0)</f>
        <v>0</v>
      </c>
      <c r="N31" s="169">
        <f>IFERROR(_xll.Woodstock.Analyst.Xcel.UDFs.GetIndicatorValueAverage($G31, "5 Famille de courbes="&amp;$F31&amp;";", IntrantScenario!$B$7, IntrantScenario!$B$10,"2", "6")/5,0)</f>
        <v>0</v>
      </c>
      <c r="O31" s="356">
        <f t="shared" si="6"/>
        <v>0</v>
      </c>
      <c r="P31" s="157" t="b">
        <f t="shared" si="7"/>
        <v>1</v>
      </c>
    </row>
    <row r="32" spans="1:16" x14ac:dyDescent="0.25">
      <c r="A32" s="164" t="s">
        <v>30</v>
      </c>
      <c r="B32" s="164" t="s">
        <v>121</v>
      </c>
      <c r="C32" s="164" t="s">
        <v>30</v>
      </c>
      <c r="D32" s="164" t="s">
        <v>156</v>
      </c>
      <c r="E32" s="157" t="s">
        <v>11</v>
      </c>
      <c r="F32" s="165" t="str">
        <f t="shared" si="4"/>
        <v>FCTYF_BOP_BPFI</v>
      </c>
      <c r="G32" s="374" t="s">
        <v>805</v>
      </c>
      <c r="H32" s="165" t="str">
        <f t="shared" si="5"/>
        <v>FCTYF_BOP_BpFi_Total Résineux</v>
      </c>
      <c r="I32" s="169">
        <f>IFERROR(_xll.Woodstock.Analyst.Xcel.UDFs.GetIndicatorValue($G32, "5 Famille de courbes="&amp;$F32&amp;";", IntrantScenario!$B$7, IntrantScenario!$B$10,"2")/5,0)</f>
        <v>0</v>
      </c>
      <c r="J32" s="169">
        <f>IFERROR(_xll.Woodstock.Analyst.Xcel.UDFs.GetIndicatorValue($G32, "5 Famille de courbes="&amp;$F32&amp;";", IntrantScenario!$B$7, IntrantScenario!$B$10,"3")/5,0)</f>
        <v>0</v>
      </c>
      <c r="K32" s="169">
        <f>IFERROR(_xll.Woodstock.Analyst.Xcel.UDFs.GetIndicatorValue($G32, "5 Famille de courbes="&amp;$F32&amp;";", IntrantScenario!$B$7, IntrantScenario!$B$10,"4")/5,0)</f>
        <v>0</v>
      </c>
      <c r="L32" s="169">
        <f>IFERROR(_xll.Woodstock.Analyst.Xcel.UDFs.GetIndicatorValue($G32, "5 Famille de courbes="&amp;$F32&amp;";", IntrantScenario!$B$7, IntrantScenario!$B$10,"5")/5,0)</f>
        <v>0</v>
      </c>
      <c r="M32" s="169">
        <f>IFERROR(_xll.Woodstock.Analyst.Xcel.UDFs.GetIndicatorValue($G32, "5 Famille de courbes="&amp;$F32&amp;";", IntrantScenario!$B$7, IntrantScenario!$B$10,"6")/5,0)</f>
        <v>0</v>
      </c>
      <c r="N32" s="169">
        <f>IFERROR(_xll.Woodstock.Analyst.Xcel.UDFs.GetIndicatorValueAverage($G32, "5 Famille de courbes="&amp;$F32&amp;";", IntrantScenario!$B$7, IntrantScenario!$B$10,"2", "6")/5,0)</f>
        <v>0</v>
      </c>
      <c r="O32" s="356">
        <f t="shared" si="6"/>
        <v>0</v>
      </c>
      <c r="P32" s="157" t="b">
        <f t="shared" si="7"/>
        <v>1</v>
      </c>
    </row>
    <row r="33" spans="1:16" x14ac:dyDescent="0.25">
      <c r="A33" s="164" t="s">
        <v>30</v>
      </c>
      <c r="B33" s="164" t="s">
        <v>121</v>
      </c>
      <c r="C33" s="164" t="s">
        <v>30</v>
      </c>
      <c r="D33" s="164" t="s">
        <v>156</v>
      </c>
      <c r="E33" s="157" t="s">
        <v>13</v>
      </c>
      <c r="F33" s="165" t="str">
        <f t="shared" si="4"/>
        <v>FCTYF_BOP_BPFI</v>
      </c>
      <c r="G33" s="374" t="s">
        <v>763</v>
      </c>
      <c r="H33" s="165" t="str">
        <f t="shared" si="5"/>
        <v>FCTYF_BOP_BpFi_Bouleau à papier</v>
      </c>
      <c r="I33" s="169">
        <f>IFERROR(_xll.Woodstock.Analyst.Xcel.UDFs.GetIndicatorValue($G33, "5 Famille de courbes="&amp;$F33&amp;";", IntrantScenario!$B$7, IntrantScenario!$B$10,"2")/5,0)</f>
        <v>0</v>
      </c>
      <c r="J33" s="169">
        <f>IFERROR(_xll.Woodstock.Analyst.Xcel.UDFs.GetIndicatorValue($G33, "5 Famille de courbes="&amp;$F33&amp;";", IntrantScenario!$B$7, IntrantScenario!$B$10,"3")/5,0)</f>
        <v>0</v>
      </c>
      <c r="K33" s="169">
        <f>IFERROR(_xll.Woodstock.Analyst.Xcel.UDFs.GetIndicatorValue($G33, "5 Famille de courbes="&amp;$F33&amp;";", IntrantScenario!$B$7, IntrantScenario!$B$10,"4")/5,0)</f>
        <v>0</v>
      </c>
      <c r="L33" s="169">
        <f>IFERROR(_xll.Woodstock.Analyst.Xcel.UDFs.GetIndicatorValue($G33, "5 Famille de courbes="&amp;$F33&amp;";", IntrantScenario!$B$7, IntrantScenario!$B$10,"5")/5,0)</f>
        <v>0</v>
      </c>
      <c r="M33" s="169">
        <f>IFERROR(_xll.Woodstock.Analyst.Xcel.UDFs.GetIndicatorValue($G33, "5 Famille de courbes="&amp;$F33&amp;";", IntrantScenario!$B$7, IntrantScenario!$B$10,"6")/5,0)</f>
        <v>0</v>
      </c>
      <c r="N33" s="169">
        <f>IFERROR(_xll.Woodstock.Analyst.Xcel.UDFs.GetIndicatorValueAverage($G33, "5 Famille de courbes="&amp;$F33&amp;";", IntrantScenario!$B$7, IntrantScenario!$B$10,"2", "6")/5,0)</f>
        <v>0</v>
      </c>
      <c r="O33" s="356">
        <f t="shared" si="6"/>
        <v>0</v>
      </c>
      <c r="P33" s="157" t="b">
        <f t="shared" si="7"/>
        <v>1</v>
      </c>
    </row>
    <row r="34" spans="1:16" x14ac:dyDescent="0.25">
      <c r="A34" s="164" t="s">
        <v>30</v>
      </c>
      <c r="B34" s="164" t="s">
        <v>121</v>
      </c>
      <c r="C34" s="164" t="s">
        <v>30</v>
      </c>
      <c r="D34" s="164" t="s">
        <v>156</v>
      </c>
      <c r="E34" s="157" t="s">
        <v>14</v>
      </c>
      <c r="F34" s="165" t="str">
        <f t="shared" si="4"/>
        <v>FCTYF_BOP_BPFI</v>
      </c>
      <c r="G34" s="374" t="s">
        <v>764</v>
      </c>
      <c r="H34" s="165" t="str">
        <f t="shared" si="5"/>
        <v>FCTYF_BOP_BpFi_Peupliers</v>
      </c>
      <c r="I34" s="169">
        <f>IFERROR(_xll.Woodstock.Analyst.Xcel.UDFs.GetIndicatorValue($G34, "5 Famille de courbes="&amp;$F34&amp;";", IntrantScenario!$B$7, IntrantScenario!$B$10,"2")/5,0)</f>
        <v>0</v>
      </c>
      <c r="J34" s="169">
        <f>IFERROR(_xll.Woodstock.Analyst.Xcel.UDFs.GetIndicatorValue($G34, "5 Famille de courbes="&amp;$F34&amp;";", IntrantScenario!$B$7, IntrantScenario!$B$10,"3")/5,0)</f>
        <v>0</v>
      </c>
      <c r="K34" s="169">
        <f>IFERROR(_xll.Woodstock.Analyst.Xcel.UDFs.GetIndicatorValue($G34, "5 Famille de courbes="&amp;$F34&amp;";", IntrantScenario!$B$7, IntrantScenario!$B$10,"4")/5,0)</f>
        <v>0</v>
      </c>
      <c r="L34" s="169">
        <f>IFERROR(_xll.Woodstock.Analyst.Xcel.UDFs.GetIndicatorValue($G34, "5 Famille de courbes="&amp;$F34&amp;";", IntrantScenario!$B$7, IntrantScenario!$B$10,"5")/5,0)</f>
        <v>0</v>
      </c>
      <c r="M34" s="169">
        <f>IFERROR(_xll.Woodstock.Analyst.Xcel.UDFs.GetIndicatorValue($G34, "5 Famille de courbes="&amp;$F34&amp;";", IntrantScenario!$B$7, IntrantScenario!$B$10,"6")/5,0)</f>
        <v>0</v>
      </c>
      <c r="N34" s="169">
        <f>IFERROR(_xll.Woodstock.Analyst.Xcel.UDFs.GetIndicatorValueAverage($G34, "5 Famille de courbes="&amp;$F34&amp;";", IntrantScenario!$B$7, IntrantScenario!$B$10,"2", "6")/5,0)</f>
        <v>0</v>
      </c>
      <c r="O34" s="356">
        <f t="shared" si="6"/>
        <v>0</v>
      </c>
      <c r="P34" s="157" t="b">
        <f t="shared" si="7"/>
        <v>1</v>
      </c>
    </row>
    <row r="35" spans="1:16" x14ac:dyDescent="0.25">
      <c r="A35" s="164" t="s">
        <v>30</v>
      </c>
      <c r="B35" s="164" t="s">
        <v>121</v>
      </c>
      <c r="C35" s="164" t="s">
        <v>30</v>
      </c>
      <c r="D35" s="164" t="s">
        <v>156</v>
      </c>
      <c r="E35" s="157" t="s">
        <v>15</v>
      </c>
      <c r="F35" s="165" t="str">
        <f t="shared" si="4"/>
        <v>FCTYF_BOP_BPFI</v>
      </c>
      <c r="G35" s="374" t="s">
        <v>765</v>
      </c>
      <c r="H35" s="165" t="str">
        <f t="shared" si="5"/>
        <v>FCTYF_BOP_BpFi_Érable rouge</v>
      </c>
      <c r="I35" s="169">
        <f>IFERROR(_xll.Woodstock.Analyst.Xcel.UDFs.GetIndicatorValue($G35, "5 Famille de courbes="&amp;$F35&amp;";", IntrantScenario!$B$7, IntrantScenario!$B$10,"2")/5,0)</f>
        <v>0</v>
      </c>
      <c r="J35" s="169">
        <f>IFERROR(_xll.Woodstock.Analyst.Xcel.UDFs.GetIndicatorValue($G35, "5 Famille de courbes="&amp;$F35&amp;";", IntrantScenario!$B$7, IntrantScenario!$B$10,"3")/5,0)</f>
        <v>0</v>
      </c>
      <c r="K35" s="169">
        <f>IFERROR(_xll.Woodstock.Analyst.Xcel.UDFs.GetIndicatorValue($G35, "5 Famille de courbes="&amp;$F35&amp;";", IntrantScenario!$B$7, IntrantScenario!$B$10,"4")/5,0)</f>
        <v>0</v>
      </c>
      <c r="L35" s="169">
        <f>IFERROR(_xll.Woodstock.Analyst.Xcel.UDFs.GetIndicatorValue($G35, "5 Famille de courbes="&amp;$F35&amp;";", IntrantScenario!$B$7, IntrantScenario!$B$10,"5")/5,0)</f>
        <v>0</v>
      </c>
      <c r="M35" s="169">
        <f>IFERROR(_xll.Woodstock.Analyst.Xcel.UDFs.GetIndicatorValue($G35, "5 Famille de courbes="&amp;$F35&amp;";", IntrantScenario!$B$7, IntrantScenario!$B$10,"6")/5,0)</f>
        <v>0</v>
      </c>
      <c r="N35" s="169">
        <f>IFERROR(_xll.Woodstock.Analyst.Xcel.UDFs.GetIndicatorValueAverage($G35, "5 Famille de courbes="&amp;$F35&amp;";", IntrantScenario!$B$7, IntrantScenario!$B$10,"2", "6")/5,0)</f>
        <v>0</v>
      </c>
      <c r="O35" s="356">
        <f t="shared" si="6"/>
        <v>0</v>
      </c>
      <c r="P35" s="157" t="b">
        <f t="shared" si="7"/>
        <v>1</v>
      </c>
    </row>
    <row r="36" spans="1:16" x14ac:dyDescent="0.25">
      <c r="A36" s="164" t="s">
        <v>30</v>
      </c>
      <c r="B36" s="164" t="s">
        <v>121</v>
      </c>
      <c r="C36" s="164" t="s">
        <v>30</v>
      </c>
      <c r="D36" s="164" t="s">
        <v>156</v>
      </c>
      <c r="E36" s="157" t="s">
        <v>17</v>
      </c>
      <c r="F36" s="165" t="str">
        <f t="shared" si="4"/>
        <v>FCTYF_BOP_BPFI</v>
      </c>
      <c r="G36" s="374" t="s">
        <v>766</v>
      </c>
      <c r="H36" s="165" t="str">
        <f t="shared" si="5"/>
        <v>FCTYF_BOP_BpFi_Sous-total F. Intolérants</v>
      </c>
      <c r="I36" s="169">
        <f>IFERROR(_xll.Woodstock.Analyst.Xcel.UDFs.GetIndicatorValue($G36, "5 Famille de courbes="&amp;$F36&amp;";", IntrantScenario!$B$7, IntrantScenario!$B$10,"2")/5,0)</f>
        <v>0</v>
      </c>
      <c r="J36" s="169">
        <f>IFERROR(_xll.Woodstock.Analyst.Xcel.UDFs.GetIndicatorValue($G36, "5 Famille de courbes="&amp;$F36&amp;";", IntrantScenario!$B$7, IntrantScenario!$B$10,"3")/5,0)</f>
        <v>0</v>
      </c>
      <c r="K36" s="169">
        <f>IFERROR(_xll.Woodstock.Analyst.Xcel.UDFs.GetIndicatorValue($G36, "5 Famille de courbes="&amp;$F36&amp;";", IntrantScenario!$B$7, IntrantScenario!$B$10,"4")/5,0)</f>
        <v>0</v>
      </c>
      <c r="L36" s="169">
        <f>IFERROR(_xll.Woodstock.Analyst.Xcel.UDFs.GetIndicatorValue($G36, "5 Famille de courbes="&amp;$F36&amp;";", IntrantScenario!$B$7, IntrantScenario!$B$10,"5")/5,0)</f>
        <v>0</v>
      </c>
      <c r="M36" s="169">
        <f>IFERROR(_xll.Woodstock.Analyst.Xcel.UDFs.GetIndicatorValue($G36, "5 Famille de courbes="&amp;$F36&amp;";", IntrantScenario!$B$7, IntrantScenario!$B$10,"6")/5,0)</f>
        <v>0</v>
      </c>
      <c r="N36" s="169">
        <f>IFERROR(_xll.Woodstock.Analyst.Xcel.UDFs.GetIndicatorValueAverage($G36, "5 Famille de courbes="&amp;$F36&amp;";", IntrantScenario!$B$7, IntrantScenario!$B$10,"2", "6")/5,0)</f>
        <v>0</v>
      </c>
      <c r="O36" s="356">
        <f t="shared" si="6"/>
        <v>0</v>
      </c>
      <c r="P36" s="157" t="b">
        <f t="shared" si="7"/>
        <v>1</v>
      </c>
    </row>
    <row r="37" spans="1:16" x14ac:dyDescent="0.25">
      <c r="A37" s="164" t="s">
        <v>30</v>
      </c>
      <c r="B37" s="164" t="s">
        <v>121</v>
      </c>
      <c r="C37" s="164" t="s">
        <v>30</v>
      </c>
      <c r="D37" s="164" t="s">
        <v>156</v>
      </c>
      <c r="E37" s="157" t="s">
        <v>18</v>
      </c>
      <c r="F37" s="165" t="str">
        <f t="shared" si="4"/>
        <v>FCTYF_BOP_BPFI</v>
      </c>
      <c r="G37" s="374" t="s">
        <v>767</v>
      </c>
      <c r="H37" s="165" t="str">
        <f t="shared" si="5"/>
        <v>FCTYF_BOP_BpFi_Bouleau jaune</v>
      </c>
      <c r="I37" s="169">
        <f>IFERROR(_xll.Woodstock.Analyst.Xcel.UDFs.GetIndicatorValue($G37, "5 Famille de courbes="&amp;$F37&amp;";", IntrantScenario!$B$7, IntrantScenario!$B$10,"2")/5,0)</f>
        <v>0</v>
      </c>
      <c r="J37" s="169">
        <f>IFERROR(_xll.Woodstock.Analyst.Xcel.UDFs.GetIndicatorValue($G37, "5 Famille de courbes="&amp;$F37&amp;";", IntrantScenario!$B$7, IntrantScenario!$B$10,"3")/5,0)</f>
        <v>0</v>
      </c>
      <c r="K37" s="169">
        <f>IFERROR(_xll.Woodstock.Analyst.Xcel.UDFs.GetIndicatorValue($G37, "5 Famille de courbes="&amp;$F37&amp;";", IntrantScenario!$B$7, IntrantScenario!$B$10,"4")/5,0)</f>
        <v>0</v>
      </c>
      <c r="L37" s="169">
        <f>IFERROR(_xll.Woodstock.Analyst.Xcel.UDFs.GetIndicatorValue($G37, "5 Famille de courbes="&amp;$F37&amp;";", IntrantScenario!$B$7, IntrantScenario!$B$10,"5")/5,0)</f>
        <v>0</v>
      </c>
      <c r="M37" s="169">
        <f>IFERROR(_xll.Woodstock.Analyst.Xcel.UDFs.GetIndicatorValue($G37, "5 Famille de courbes="&amp;$F37&amp;";", IntrantScenario!$B$7, IntrantScenario!$B$10,"6")/5,0)</f>
        <v>0</v>
      </c>
      <c r="N37" s="169">
        <f>IFERROR(_xll.Woodstock.Analyst.Xcel.UDFs.GetIndicatorValueAverage($G37, "5 Famille de courbes="&amp;$F37&amp;";", IntrantScenario!$B$7, IntrantScenario!$B$10,"2", "6")/5,0)</f>
        <v>0</v>
      </c>
      <c r="O37" s="356">
        <f t="shared" si="6"/>
        <v>0</v>
      </c>
      <c r="P37" s="157" t="b">
        <f t="shared" si="7"/>
        <v>1</v>
      </c>
    </row>
    <row r="38" spans="1:16" x14ac:dyDescent="0.25">
      <c r="A38" s="164" t="s">
        <v>30</v>
      </c>
      <c r="B38" s="164" t="s">
        <v>121</v>
      </c>
      <c r="C38" s="164" t="s">
        <v>30</v>
      </c>
      <c r="D38" s="164" t="s">
        <v>156</v>
      </c>
      <c r="E38" s="157" t="s">
        <v>19</v>
      </c>
      <c r="F38" s="165" t="str">
        <f t="shared" si="4"/>
        <v>FCTYF_BOP_BPFI</v>
      </c>
      <c r="G38" s="374" t="s">
        <v>768</v>
      </c>
      <c r="H38" s="165" t="str">
        <f t="shared" si="5"/>
        <v>FCTYF_BOP_BpFi_Érable à sucre</v>
      </c>
      <c r="I38" s="169">
        <f>IFERROR(_xll.Woodstock.Analyst.Xcel.UDFs.GetIndicatorValue($G38, "5 Famille de courbes="&amp;$F38&amp;";", IntrantScenario!$B$7, IntrantScenario!$B$10,"2")/5,0)</f>
        <v>0</v>
      </c>
      <c r="J38" s="169">
        <f>IFERROR(_xll.Woodstock.Analyst.Xcel.UDFs.GetIndicatorValue($G38, "5 Famille de courbes="&amp;$F38&amp;";", IntrantScenario!$B$7, IntrantScenario!$B$10,"3")/5,0)</f>
        <v>0</v>
      </c>
      <c r="K38" s="169">
        <f>IFERROR(_xll.Woodstock.Analyst.Xcel.UDFs.GetIndicatorValue($G38, "5 Famille de courbes="&amp;$F38&amp;";", IntrantScenario!$B$7, IntrantScenario!$B$10,"4")/5,0)</f>
        <v>0</v>
      </c>
      <c r="L38" s="169">
        <f>IFERROR(_xll.Woodstock.Analyst.Xcel.UDFs.GetIndicatorValue($G38, "5 Famille de courbes="&amp;$F38&amp;";", IntrantScenario!$B$7, IntrantScenario!$B$10,"5")/5,0)</f>
        <v>0</v>
      </c>
      <c r="M38" s="169">
        <f>IFERROR(_xll.Woodstock.Analyst.Xcel.UDFs.GetIndicatorValue($G38, "5 Famille de courbes="&amp;$F38&amp;";", IntrantScenario!$B$7, IntrantScenario!$B$10,"6")/5,0)</f>
        <v>0</v>
      </c>
      <c r="N38" s="169">
        <f>IFERROR(_xll.Woodstock.Analyst.Xcel.UDFs.GetIndicatorValueAverage($G38, "5 Famille de courbes="&amp;$F38&amp;";", IntrantScenario!$B$7, IntrantScenario!$B$10,"2", "6")/5,0)</f>
        <v>0</v>
      </c>
      <c r="O38" s="356">
        <f t="shared" si="6"/>
        <v>0</v>
      </c>
      <c r="P38" s="157" t="b">
        <f t="shared" si="7"/>
        <v>1</v>
      </c>
    </row>
    <row r="39" spans="1:16" x14ac:dyDescent="0.25">
      <c r="A39" s="164" t="s">
        <v>30</v>
      </c>
      <c r="B39" s="164" t="s">
        <v>121</v>
      </c>
      <c r="C39" s="164" t="s">
        <v>30</v>
      </c>
      <c r="D39" s="164" t="s">
        <v>156</v>
      </c>
      <c r="E39" s="157" t="s">
        <v>21</v>
      </c>
      <c r="F39" s="165" t="str">
        <f t="shared" si="4"/>
        <v>FCTYF_BOP_BPFI</v>
      </c>
      <c r="G39" s="374" t="s">
        <v>769</v>
      </c>
      <c r="H39" s="165" t="str">
        <f t="shared" si="5"/>
        <v>FCTYF_BOP_BpFi_Sous-total F. Tolérants</v>
      </c>
      <c r="I39" s="169">
        <f>IFERROR(_xll.Woodstock.Analyst.Xcel.UDFs.GetIndicatorValue($G39, "5 Famille de courbes="&amp;$F39&amp;";", IntrantScenario!$B$7, IntrantScenario!$B$10,"2")/5,0)</f>
        <v>0</v>
      </c>
      <c r="J39" s="169">
        <f>IFERROR(_xll.Woodstock.Analyst.Xcel.UDFs.GetIndicatorValue($G39, "5 Famille de courbes="&amp;$F39&amp;";", IntrantScenario!$B$7, IntrantScenario!$B$10,"3")/5,0)</f>
        <v>0</v>
      </c>
      <c r="K39" s="169">
        <f>IFERROR(_xll.Woodstock.Analyst.Xcel.UDFs.GetIndicatorValue($G39, "5 Famille de courbes="&amp;$F39&amp;";", IntrantScenario!$B$7, IntrantScenario!$B$10,"4")/5,0)</f>
        <v>0</v>
      </c>
      <c r="L39" s="169">
        <f>IFERROR(_xll.Woodstock.Analyst.Xcel.UDFs.GetIndicatorValue($G39, "5 Famille de courbes="&amp;$F39&amp;";", IntrantScenario!$B$7, IntrantScenario!$B$10,"5")/5,0)</f>
        <v>0</v>
      </c>
      <c r="M39" s="169">
        <f>IFERROR(_xll.Woodstock.Analyst.Xcel.UDFs.GetIndicatorValue($G39, "5 Famille de courbes="&amp;$F39&amp;";", IntrantScenario!$B$7, IntrantScenario!$B$10,"6")/5,0)</f>
        <v>0</v>
      </c>
      <c r="N39" s="169">
        <f>IFERROR(_xll.Woodstock.Analyst.Xcel.UDFs.GetIndicatorValueAverage($G39, "5 Famille de courbes="&amp;$F39&amp;";", IntrantScenario!$B$7, IntrantScenario!$B$10,"2", "6")/5,0)</f>
        <v>0</v>
      </c>
      <c r="O39" s="356">
        <f t="shared" si="6"/>
        <v>0</v>
      </c>
      <c r="P39" s="157" t="b">
        <f t="shared" si="7"/>
        <v>1</v>
      </c>
    </row>
    <row r="40" spans="1:16" x14ac:dyDescent="0.25">
      <c r="A40" s="164" t="s">
        <v>30</v>
      </c>
      <c r="B40" s="164" t="s">
        <v>121</v>
      </c>
      <c r="C40" s="164" t="s">
        <v>30</v>
      </c>
      <c r="D40" s="164" t="s">
        <v>156</v>
      </c>
      <c r="E40" s="157" t="s">
        <v>39</v>
      </c>
      <c r="F40" s="165" t="str">
        <f t="shared" si="4"/>
        <v>FCTYF_BOP_BPFI</v>
      </c>
      <c r="G40" s="374" t="s">
        <v>806</v>
      </c>
      <c r="H40" s="165" t="str">
        <f t="shared" si="5"/>
        <v>FCTYF_BOP_BpFi_Total Résineux &amp; Feuillus</v>
      </c>
      <c r="I40" s="169">
        <f>IFERROR(_xll.Woodstock.Analyst.Xcel.UDFs.GetIndicatorValue($G40, "5 Famille de courbes="&amp;$F40&amp;";", IntrantScenario!$B$7, IntrantScenario!$B$10,"2")/5,0)</f>
        <v>0</v>
      </c>
      <c r="J40" s="169">
        <f>IFERROR(_xll.Woodstock.Analyst.Xcel.UDFs.GetIndicatorValue($G40, "5 Famille de courbes="&amp;$F40&amp;";", IntrantScenario!$B$7, IntrantScenario!$B$10,"3")/5,0)</f>
        <v>0</v>
      </c>
      <c r="K40" s="169">
        <f>IFERROR(_xll.Woodstock.Analyst.Xcel.UDFs.GetIndicatorValue($G40, "5 Famille de courbes="&amp;$F40&amp;";", IntrantScenario!$B$7, IntrantScenario!$B$10,"4")/5,0)</f>
        <v>0</v>
      </c>
      <c r="L40" s="169">
        <f>IFERROR(_xll.Woodstock.Analyst.Xcel.UDFs.GetIndicatorValue($G40, "5 Famille de courbes="&amp;$F40&amp;";", IntrantScenario!$B$7, IntrantScenario!$B$10,"5")/5,0)</f>
        <v>0</v>
      </c>
      <c r="M40" s="169">
        <f>IFERROR(_xll.Woodstock.Analyst.Xcel.UDFs.GetIndicatorValue($G40, "5 Famille de courbes="&amp;$F40&amp;";", IntrantScenario!$B$7, IntrantScenario!$B$10,"6")/5,0)</f>
        <v>0</v>
      </c>
      <c r="N40" s="169">
        <f>IFERROR(_xll.Woodstock.Analyst.Xcel.UDFs.GetIndicatorValueAverage($G40, "5 Famille de courbes="&amp;$F40&amp;";", IntrantScenario!$B$7, IntrantScenario!$B$10,"2", "6")/5,0)</f>
        <v>0</v>
      </c>
      <c r="O40" s="356">
        <f t="shared" si="6"/>
        <v>0</v>
      </c>
      <c r="P40" s="157" t="b">
        <f t="shared" si="7"/>
        <v>1</v>
      </c>
    </row>
    <row r="41" spans="1:16" x14ac:dyDescent="0.25">
      <c r="A41" s="164"/>
      <c r="B41" s="164"/>
      <c r="C41" s="164"/>
      <c r="D41" s="164"/>
      <c r="E41" s="157"/>
      <c r="F41" s="165"/>
      <c r="G41" s="374"/>
      <c r="H41" s="165"/>
      <c r="I41" s="169"/>
      <c r="J41" s="169"/>
      <c r="K41" s="169"/>
      <c r="L41" s="169"/>
      <c r="M41" s="169"/>
      <c r="N41" s="169"/>
      <c r="O41" s="356"/>
      <c r="P41" s="157"/>
    </row>
    <row r="42" spans="1:16" x14ac:dyDescent="0.25">
      <c r="A42" s="164" t="s">
        <v>30</v>
      </c>
      <c r="B42" s="164" t="s">
        <v>121</v>
      </c>
      <c r="C42" s="164" t="s">
        <v>30</v>
      </c>
      <c r="D42" s="164" t="s">
        <v>158</v>
      </c>
      <c r="E42" s="165" t="s">
        <v>2</v>
      </c>
      <c r="F42" s="165" t="str">
        <f t="shared" ref="F42:F58" si="8">UPPER("FCTYF_"&amp;B42&amp;"_"&amp;D42)</f>
        <v>FCTYF_BOP_BPFT</v>
      </c>
      <c r="G42" s="374" t="s">
        <v>756</v>
      </c>
      <c r="H42" s="165" t="str">
        <f t="shared" ref="H42:H58" si="9">TRIM("FCTYF_"&amp;B42&amp;"_"&amp;D42&amp;"_"&amp;E42)</f>
        <v>FCTYF_BOP_BpFt_Sapin</v>
      </c>
      <c r="I42" s="169">
        <f>IFERROR(_xll.Woodstock.Analyst.Xcel.UDFs.GetIndicatorValue($G42, "5 Famille de courbes="&amp;$F42&amp;";", IntrantScenario!$B$7, IntrantScenario!$B$10,"2")/5,0)</f>
        <v>0</v>
      </c>
      <c r="J42" s="169">
        <f>IFERROR(_xll.Woodstock.Analyst.Xcel.UDFs.GetIndicatorValue($G42, "5 Famille de courbes="&amp;$F42&amp;";", IntrantScenario!$B$7, IntrantScenario!$B$10,"3")/5,0)</f>
        <v>0</v>
      </c>
      <c r="K42" s="169">
        <f>IFERROR(_xll.Woodstock.Analyst.Xcel.UDFs.GetIndicatorValue($G42, "5 Famille de courbes="&amp;$F42&amp;";", IntrantScenario!$B$7, IntrantScenario!$B$10,"4")/5,0)</f>
        <v>0</v>
      </c>
      <c r="L42" s="169">
        <f>IFERROR(_xll.Woodstock.Analyst.Xcel.UDFs.GetIndicatorValue($G42, "5 Famille de courbes="&amp;$F42&amp;";", IntrantScenario!$B$7, IntrantScenario!$B$10,"5")/5,0)</f>
        <v>0</v>
      </c>
      <c r="M42" s="169">
        <f>IFERROR(_xll.Woodstock.Analyst.Xcel.UDFs.GetIndicatorValue($G42, "5 Famille de courbes="&amp;$F42&amp;";", IntrantScenario!$B$7, IntrantScenario!$B$10,"6")/5,0)</f>
        <v>0</v>
      </c>
      <c r="N42" s="169">
        <f>IFERROR(_xll.Woodstock.Analyst.Xcel.UDFs.GetIndicatorValueAverage($G42, "5 Famille de courbes="&amp;$F42&amp;";", IntrantScenario!$B$7, IntrantScenario!$B$10,"2", "6")/5,0)</f>
        <v>0</v>
      </c>
      <c r="O42" s="356">
        <f t="shared" ref="O42:O58" si="10">AVERAGE(I42:M42)</f>
        <v>0</v>
      </c>
      <c r="P42" s="157" t="b">
        <f t="shared" ref="P42:P58" si="11">EXACT(ROUND(N42,1),ROUND(O42,1))</f>
        <v>1</v>
      </c>
    </row>
    <row r="43" spans="1:16" x14ac:dyDescent="0.25">
      <c r="A43" s="164" t="s">
        <v>30</v>
      </c>
      <c r="B43" s="164" t="s">
        <v>121</v>
      </c>
      <c r="C43" s="164" t="s">
        <v>30</v>
      </c>
      <c r="D43" s="164" t="s">
        <v>158</v>
      </c>
      <c r="E43" s="157" t="s">
        <v>3</v>
      </c>
      <c r="F43" s="165" t="str">
        <f t="shared" si="8"/>
        <v>FCTYF_BOP_BPFT</v>
      </c>
      <c r="G43" s="374" t="s">
        <v>757</v>
      </c>
      <c r="H43" s="165" t="str">
        <f t="shared" si="9"/>
        <v>FCTYF_BOP_BpFt_Épinettes</v>
      </c>
      <c r="I43" s="169">
        <f>IFERROR(_xll.Woodstock.Analyst.Xcel.UDFs.GetIndicatorValue($G43, "5 Famille de courbes="&amp;$F43&amp;";", IntrantScenario!$B$7, IntrantScenario!$B$10,"2")/5,0)</f>
        <v>0</v>
      </c>
      <c r="J43" s="169">
        <f>IFERROR(_xll.Woodstock.Analyst.Xcel.UDFs.GetIndicatorValue($G43, "5 Famille de courbes="&amp;$F43&amp;";", IntrantScenario!$B$7, IntrantScenario!$B$10,"3")/5,0)</f>
        <v>0</v>
      </c>
      <c r="K43" s="169">
        <f>IFERROR(_xll.Woodstock.Analyst.Xcel.UDFs.GetIndicatorValue($G43, "5 Famille de courbes="&amp;$F43&amp;";", IntrantScenario!$B$7, IntrantScenario!$B$10,"4")/5,0)</f>
        <v>0</v>
      </c>
      <c r="L43" s="169">
        <f>IFERROR(_xll.Woodstock.Analyst.Xcel.UDFs.GetIndicatorValue($G43, "5 Famille de courbes="&amp;$F43&amp;";", IntrantScenario!$B$7, IntrantScenario!$B$10,"5")/5,0)</f>
        <v>0</v>
      </c>
      <c r="M43" s="169">
        <f>IFERROR(_xll.Woodstock.Analyst.Xcel.UDFs.GetIndicatorValue($G43, "5 Famille de courbes="&amp;$F43&amp;";", IntrantScenario!$B$7, IntrantScenario!$B$10,"6")/5,0)</f>
        <v>0</v>
      </c>
      <c r="N43" s="169">
        <f>IFERROR(_xll.Woodstock.Analyst.Xcel.UDFs.GetIndicatorValueAverage($G43, "5 Famille de courbes="&amp;$F43&amp;";", IntrantScenario!$B$7, IntrantScenario!$B$10,"2", "6")/5,0)</f>
        <v>0</v>
      </c>
      <c r="O43" s="356">
        <f t="shared" si="10"/>
        <v>0</v>
      </c>
      <c r="P43" s="157" t="b">
        <f t="shared" si="11"/>
        <v>1</v>
      </c>
    </row>
    <row r="44" spans="1:16" x14ac:dyDescent="0.25">
      <c r="A44" s="164" t="s">
        <v>30</v>
      </c>
      <c r="B44" s="164" t="s">
        <v>121</v>
      </c>
      <c r="C44" s="164" t="s">
        <v>30</v>
      </c>
      <c r="D44" s="164" t="s">
        <v>158</v>
      </c>
      <c r="E44" s="157" t="s">
        <v>4</v>
      </c>
      <c r="F44" s="165" t="str">
        <f t="shared" si="8"/>
        <v>FCTYF_BOP_BPFT</v>
      </c>
      <c r="G44" s="374" t="s">
        <v>758</v>
      </c>
      <c r="H44" s="165" t="str">
        <f t="shared" si="9"/>
        <v>FCTYF_BOP_BpFt_Pin gris</v>
      </c>
      <c r="I44" s="169">
        <f>IFERROR(_xll.Woodstock.Analyst.Xcel.UDFs.GetIndicatorValue($G44, "5 Famille de courbes="&amp;$F44&amp;";", IntrantScenario!$B$7, IntrantScenario!$B$10,"2")/5,0)</f>
        <v>0</v>
      </c>
      <c r="J44" s="169">
        <f>IFERROR(_xll.Woodstock.Analyst.Xcel.UDFs.GetIndicatorValue($G44, "5 Famille de courbes="&amp;$F44&amp;";", IntrantScenario!$B$7, IntrantScenario!$B$10,"3")/5,0)</f>
        <v>0</v>
      </c>
      <c r="K44" s="169">
        <f>IFERROR(_xll.Woodstock.Analyst.Xcel.UDFs.GetIndicatorValue($G44, "5 Famille de courbes="&amp;$F44&amp;";", IntrantScenario!$B$7, IntrantScenario!$B$10,"4")/5,0)</f>
        <v>0</v>
      </c>
      <c r="L44" s="169">
        <f>IFERROR(_xll.Woodstock.Analyst.Xcel.UDFs.GetIndicatorValue($G44, "5 Famille de courbes="&amp;$F44&amp;";", IntrantScenario!$B$7, IntrantScenario!$B$10,"5")/5,0)</f>
        <v>0</v>
      </c>
      <c r="M44" s="169">
        <f>IFERROR(_xll.Woodstock.Analyst.Xcel.UDFs.GetIndicatorValue($G44, "5 Famille de courbes="&amp;$F44&amp;";", IntrantScenario!$B$7, IntrantScenario!$B$10,"6")/5,0)</f>
        <v>0</v>
      </c>
      <c r="N44" s="169">
        <f>IFERROR(_xll.Woodstock.Analyst.Xcel.UDFs.GetIndicatorValueAverage($G44, "5 Famille de courbes="&amp;$F44&amp;";", IntrantScenario!$B$7, IntrantScenario!$B$10,"2", "6")/5,0)</f>
        <v>0</v>
      </c>
      <c r="O44" s="356">
        <f t="shared" si="10"/>
        <v>0</v>
      </c>
      <c r="P44" s="157" t="b">
        <f t="shared" si="11"/>
        <v>1</v>
      </c>
    </row>
    <row r="45" spans="1:16" x14ac:dyDescent="0.25">
      <c r="A45" s="164" t="s">
        <v>30</v>
      </c>
      <c r="B45" s="164" t="s">
        <v>121</v>
      </c>
      <c r="C45" s="164" t="s">
        <v>30</v>
      </c>
      <c r="D45" s="164" t="s">
        <v>158</v>
      </c>
      <c r="E45" s="157" t="s">
        <v>5</v>
      </c>
      <c r="F45" s="165" t="str">
        <f t="shared" si="8"/>
        <v>FCTYF_BOP_BPFT</v>
      </c>
      <c r="G45" s="374" t="s">
        <v>759</v>
      </c>
      <c r="H45" s="165" t="str">
        <f t="shared" si="9"/>
        <v>FCTYF_BOP_BpFt_Mélèzes</v>
      </c>
      <c r="I45" s="169">
        <f>IFERROR(_xll.Woodstock.Analyst.Xcel.UDFs.GetIndicatorValue($G45, "5 Famille de courbes="&amp;$F45&amp;";", IntrantScenario!$B$7, IntrantScenario!$B$10,"2")/5,0)</f>
        <v>0</v>
      </c>
      <c r="J45" s="169">
        <f>IFERROR(_xll.Woodstock.Analyst.Xcel.UDFs.GetIndicatorValue($G45, "5 Famille de courbes="&amp;$F45&amp;";", IntrantScenario!$B$7, IntrantScenario!$B$10,"3")/5,0)</f>
        <v>0</v>
      </c>
      <c r="K45" s="169">
        <f>IFERROR(_xll.Woodstock.Analyst.Xcel.UDFs.GetIndicatorValue($G45, "5 Famille de courbes="&amp;$F45&amp;";", IntrantScenario!$B$7, IntrantScenario!$B$10,"4")/5,0)</f>
        <v>0</v>
      </c>
      <c r="L45" s="169">
        <f>IFERROR(_xll.Woodstock.Analyst.Xcel.UDFs.GetIndicatorValue($G45, "5 Famille de courbes="&amp;$F45&amp;";", IntrantScenario!$B$7, IntrantScenario!$B$10,"5")/5,0)</f>
        <v>0</v>
      </c>
      <c r="M45" s="169">
        <f>IFERROR(_xll.Woodstock.Analyst.Xcel.UDFs.GetIndicatorValue($G45, "5 Famille de courbes="&amp;$F45&amp;";", IntrantScenario!$B$7, IntrantScenario!$B$10,"6")/5,0)</f>
        <v>0</v>
      </c>
      <c r="N45" s="169">
        <f>IFERROR(_xll.Woodstock.Analyst.Xcel.UDFs.GetIndicatorValueAverage($G45, "5 Famille de courbes="&amp;$F45&amp;";", IntrantScenario!$B$7, IntrantScenario!$B$10,"2", "6")/5,0)</f>
        <v>0</v>
      </c>
      <c r="O45" s="356">
        <f t="shared" si="10"/>
        <v>0</v>
      </c>
      <c r="P45" s="157" t="b">
        <f t="shared" si="11"/>
        <v>1</v>
      </c>
    </row>
    <row r="46" spans="1:16" x14ac:dyDescent="0.25">
      <c r="A46" s="164" t="s">
        <v>30</v>
      </c>
      <c r="B46" s="164" t="s">
        <v>121</v>
      </c>
      <c r="C46" s="164" t="s">
        <v>30</v>
      </c>
      <c r="D46" s="164" t="s">
        <v>158</v>
      </c>
      <c r="E46" s="157" t="s">
        <v>6</v>
      </c>
      <c r="F46" s="165" t="str">
        <f t="shared" si="8"/>
        <v>FCTYF_BOP_BPFT</v>
      </c>
      <c r="G46" s="374" t="s">
        <v>770</v>
      </c>
      <c r="H46" s="165" t="str">
        <f t="shared" si="9"/>
        <v>FCTYF_BOP_BpFt_Sous-total SEPM</v>
      </c>
      <c r="I46" s="169">
        <f>IFERROR(_xll.Woodstock.Analyst.Xcel.UDFs.GetIndicatorValue($G46, "5 Famille de courbes="&amp;$F46&amp;";", IntrantScenario!$B$7, IntrantScenario!$B$10,"2")/5,0)</f>
        <v>0</v>
      </c>
      <c r="J46" s="169">
        <f>IFERROR(_xll.Woodstock.Analyst.Xcel.UDFs.GetIndicatorValue($G46, "5 Famille de courbes="&amp;$F46&amp;";", IntrantScenario!$B$7, IntrantScenario!$B$10,"3")/5,0)</f>
        <v>0</v>
      </c>
      <c r="K46" s="169">
        <f>IFERROR(_xll.Woodstock.Analyst.Xcel.UDFs.GetIndicatorValue($G46, "5 Famille de courbes="&amp;$F46&amp;";", IntrantScenario!$B$7, IntrantScenario!$B$10,"4")/5,0)</f>
        <v>0</v>
      </c>
      <c r="L46" s="169">
        <f>IFERROR(_xll.Woodstock.Analyst.Xcel.UDFs.GetIndicatorValue($G46, "5 Famille de courbes="&amp;$F46&amp;";", IntrantScenario!$B$7, IntrantScenario!$B$10,"5")/5,0)</f>
        <v>0</v>
      </c>
      <c r="M46" s="169">
        <f>IFERROR(_xll.Woodstock.Analyst.Xcel.UDFs.GetIndicatorValue($G46, "5 Famille de courbes="&amp;$F46&amp;";", IntrantScenario!$B$7, IntrantScenario!$B$10,"6")/5,0)</f>
        <v>0</v>
      </c>
      <c r="N46" s="169">
        <f>IFERROR(_xll.Woodstock.Analyst.Xcel.UDFs.GetIndicatorValueAverage($G46, "5 Famille de courbes="&amp;$F46&amp;";", IntrantScenario!$B$7, IntrantScenario!$B$10,"2", "6")/5,0)</f>
        <v>0</v>
      </c>
      <c r="O46" s="356">
        <f t="shared" si="10"/>
        <v>0</v>
      </c>
      <c r="P46" s="157" t="b">
        <f t="shared" si="11"/>
        <v>1</v>
      </c>
    </row>
    <row r="47" spans="1:16" x14ac:dyDescent="0.25">
      <c r="A47" s="164" t="s">
        <v>30</v>
      </c>
      <c r="B47" s="164" t="s">
        <v>121</v>
      </c>
      <c r="C47" s="164" t="s">
        <v>30</v>
      </c>
      <c r="D47" s="164" t="s">
        <v>158</v>
      </c>
      <c r="E47" s="157" t="s">
        <v>7</v>
      </c>
      <c r="F47" s="165" t="str">
        <f t="shared" si="8"/>
        <v>FCTYF_BOP_BPFT</v>
      </c>
      <c r="G47" s="374" t="s">
        <v>760</v>
      </c>
      <c r="H47" s="165" t="str">
        <f t="shared" si="9"/>
        <v>FCTYF_BOP_BpFt_Pins blanc et rouge</v>
      </c>
      <c r="I47" s="169">
        <f>IFERROR(_xll.Woodstock.Analyst.Xcel.UDFs.GetIndicatorValue($G47, "5 Famille de courbes="&amp;$F47&amp;";", IntrantScenario!$B$7, IntrantScenario!$B$10,"2")/5,0)</f>
        <v>0</v>
      </c>
      <c r="J47" s="169">
        <f>IFERROR(_xll.Woodstock.Analyst.Xcel.UDFs.GetIndicatorValue($G47, "5 Famille de courbes="&amp;$F47&amp;";", IntrantScenario!$B$7, IntrantScenario!$B$10,"3")/5,0)</f>
        <v>0</v>
      </c>
      <c r="K47" s="169">
        <f>IFERROR(_xll.Woodstock.Analyst.Xcel.UDFs.GetIndicatorValue($G47, "5 Famille de courbes="&amp;$F47&amp;";", IntrantScenario!$B$7, IntrantScenario!$B$10,"4")/5,0)</f>
        <v>0</v>
      </c>
      <c r="L47" s="169">
        <f>IFERROR(_xll.Woodstock.Analyst.Xcel.UDFs.GetIndicatorValue($G47, "5 Famille de courbes="&amp;$F47&amp;";", IntrantScenario!$B$7, IntrantScenario!$B$10,"5")/5,0)</f>
        <v>0</v>
      </c>
      <c r="M47" s="169">
        <f>IFERROR(_xll.Woodstock.Analyst.Xcel.UDFs.GetIndicatorValue($G47, "5 Famille de courbes="&amp;$F47&amp;";", IntrantScenario!$B$7, IntrantScenario!$B$10,"6")/5,0)</f>
        <v>0</v>
      </c>
      <c r="N47" s="169">
        <f>IFERROR(_xll.Woodstock.Analyst.Xcel.UDFs.GetIndicatorValueAverage($G47, "5 Famille de courbes="&amp;$F47&amp;";", IntrantScenario!$B$7, IntrantScenario!$B$10,"2", "6")/5,0)</f>
        <v>0</v>
      </c>
      <c r="O47" s="356">
        <f t="shared" si="10"/>
        <v>0</v>
      </c>
      <c r="P47" s="157" t="b">
        <f t="shared" si="11"/>
        <v>1</v>
      </c>
    </row>
    <row r="48" spans="1:16" x14ac:dyDescent="0.25">
      <c r="A48" s="164" t="s">
        <v>30</v>
      </c>
      <c r="B48" s="164" t="s">
        <v>121</v>
      </c>
      <c r="C48" s="164" t="s">
        <v>30</v>
      </c>
      <c r="D48" s="164" t="s">
        <v>158</v>
      </c>
      <c r="E48" s="157" t="s">
        <v>8</v>
      </c>
      <c r="F48" s="165" t="str">
        <f t="shared" si="8"/>
        <v>FCTYF_BOP_BPFT</v>
      </c>
      <c r="G48" s="374" t="s">
        <v>761</v>
      </c>
      <c r="H48" s="165" t="str">
        <f t="shared" si="9"/>
        <v>FCTYF_BOP_BpFt_Pruche</v>
      </c>
      <c r="I48" s="169">
        <f>IFERROR(_xll.Woodstock.Analyst.Xcel.UDFs.GetIndicatorValue($G48, "5 Famille de courbes="&amp;$F48&amp;";", IntrantScenario!$B$7, IntrantScenario!$B$10,"2")/5,0)</f>
        <v>0</v>
      </c>
      <c r="J48" s="169">
        <f>IFERROR(_xll.Woodstock.Analyst.Xcel.UDFs.GetIndicatorValue($G48, "5 Famille de courbes="&amp;$F48&amp;";", IntrantScenario!$B$7, IntrantScenario!$B$10,"3")/5,0)</f>
        <v>0</v>
      </c>
      <c r="K48" s="169">
        <f>IFERROR(_xll.Woodstock.Analyst.Xcel.UDFs.GetIndicatorValue($G48, "5 Famille de courbes="&amp;$F48&amp;";", IntrantScenario!$B$7, IntrantScenario!$B$10,"4")/5,0)</f>
        <v>0</v>
      </c>
      <c r="L48" s="169">
        <f>IFERROR(_xll.Woodstock.Analyst.Xcel.UDFs.GetIndicatorValue($G48, "5 Famille de courbes="&amp;$F48&amp;";", IntrantScenario!$B$7, IntrantScenario!$B$10,"5")/5,0)</f>
        <v>0</v>
      </c>
      <c r="M48" s="169">
        <f>IFERROR(_xll.Woodstock.Analyst.Xcel.UDFs.GetIndicatorValue($G48, "5 Famille de courbes="&amp;$F48&amp;";", IntrantScenario!$B$7, IntrantScenario!$B$10,"6")/5,0)</f>
        <v>0</v>
      </c>
      <c r="N48" s="169">
        <f>IFERROR(_xll.Woodstock.Analyst.Xcel.UDFs.GetIndicatorValueAverage($G48, "5 Famille de courbes="&amp;$F48&amp;";", IntrantScenario!$B$7, IntrantScenario!$B$10,"2", "6")/5,0)</f>
        <v>0</v>
      </c>
      <c r="O48" s="356">
        <f t="shared" si="10"/>
        <v>0</v>
      </c>
      <c r="P48" s="157" t="b">
        <f t="shared" si="11"/>
        <v>1</v>
      </c>
    </row>
    <row r="49" spans="1:16" x14ac:dyDescent="0.25">
      <c r="A49" s="164" t="s">
        <v>30</v>
      </c>
      <c r="B49" s="164" t="s">
        <v>121</v>
      </c>
      <c r="C49" s="164" t="s">
        <v>30</v>
      </c>
      <c r="D49" s="164" t="s">
        <v>158</v>
      </c>
      <c r="E49" s="157" t="s">
        <v>9</v>
      </c>
      <c r="F49" s="165" t="str">
        <f t="shared" si="8"/>
        <v>FCTYF_BOP_BPFT</v>
      </c>
      <c r="G49" s="374" t="s">
        <v>762</v>
      </c>
      <c r="H49" s="165" t="str">
        <f t="shared" si="9"/>
        <v>FCTYF_BOP_BpFt_Thuya</v>
      </c>
      <c r="I49" s="169">
        <f>IFERROR(_xll.Woodstock.Analyst.Xcel.UDFs.GetIndicatorValue($G49, "5 Famille de courbes="&amp;$F49&amp;";", IntrantScenario!$B$7, IntrantScenario!$B$10,"2")/5,0)</f>
        <v>0</v>
      </c>
      <c r="J49" s="169">
        <f>IFERROR(_xll.Woodstock.Analyst.Xcel.UDFs.GetIndicatorValue($G49, "5 Famille de courbes="&amp;$F49&amp;";", IntrantScenario!$B$7, IntrantScenario!$B$10,"3")/5,0)</f>
        <v>0</v>
      </c>
      <c r="K49" s="169">
        <f>IFERROR(_xll.Woodstock.Analyst.Xcel.UDFs.GetIndicatorValue($G49, "5 Famille de courbes="&amp;$F49&amp;";", IntrantScenario!$B$7, IntrantScenario!$B$10,"4")/5,0)</f>
        <v>0</v>
      </c>
      <c r="L49" s="169">
        <f>IFERROR(_xll.Woodstock.Analyst.Xcel.UDFs.GetIndicatorValue($G49, "5 Famille de courbes="&amp;$F49&amp;";", IntrantScenario!$B$7, IntrantScenario!$B$10,"5")/5,0)</f>
        <v>0</v>
      </c>
      <c r="M49" s="169">
        <f>IFERROR(_xll.Woodstock.Analyst.Xcel.UDFs.GetIndicatorValue($G49, "5 Famille de courbes="&amp;$F49&amp;";", IntrantScenario!$B$7, IntrantScenario!$B$10,"6")/5,0)</f>
        <v>0</v>
      </c>
      <c r="N49" s="169">
        <f>IFERROR(_xll.Woodstock.Analyst.Xcel.UDFs.GetIndicatorValueAverage($G49, "5 Famille de courbes="&amp;$F49&amp;";", IntrantScenario!$B$7, IntrantScenario!$B$10,"2", "6")/5,0)</f>
        <v>0</v>
      </c>
      <c r="O49" s="356">
        <f t="shared" si="10"/>
        <v>0</v>
      </c>
      <c r="P49" s="157" t="b">
        <f t="shared" si="11"/>
        <v>1</v>
      </c>
    </row>
    <row r="50" spans="1:16" x14ac:dyDescent="0.25">
      <c r="A50" s="164" t="s">
        <v>30</v>
      </c>
      <c r="B50" s="164" t="s">
        <v>121</v>
      </c>
      <c r="C50" s="164" t="s">
        <v>30</v>
      </c>
      <c r="D50" s="164" t="s">
        <v>158</v>
      </c>
      <c r="E50" s="157" t="s">
        <v>11</v>
      </c>
      <c r="F50" s="165" t="str">
        <f t="shared" si="8"/>
        <v>FCTYF_BOP_BPFT</v>
      </c>
      <c r="G50" s="374" t="s">
        <v>805</v>
      </c>
      <c r="H50" s="165" t="str">
        <f t="shared" si="9"/>
        <v>FCTYF_BOP_BpFt_Total Résineux</v>
      </c>
      <c r="I50" s="169">
        <f>IFERROR(_xll.Woodstock.Analyst.Xcel.UDFs.GetIndicatorValue($G50, "5 Famille de courbes="&amp;$F50&amp;";", IntrantScenario!$B$7, IntrantScenario!$B$10,"2")/5,0)</f>
        <v>0</v>
      </c>
      <c r="J50" s="169">
        <f>IFERROR(_xll.Woodstock.Analyst.Xcel.UDFs.GetIndicatorValue($G50, "5 Famille de courbes="&amp;$F50&amp;";", IntrantScenario!$B$7, IntrantScenario!$B$10,"3")/5,0)</f>
        <v>0</v>
      </c>
      <c r="K50" s="169">
        <f>IFERROR(_xll.Woodstock.Analyst.Xcel.UDFs.GetIndicatorValue($G50, "5 Famille de courbes="&amp;$F50&amp;";", IntrantScenario!$B$7, IntrantScenario!$B$10,"4")/5,0)</f>
        <v>0</v>
      </c>
      <c r="L50" s="169">
        <f>IFERROR(_xll.Woodstock.Analyst.Xcel.UDFs.GetIndicatorValue($G50, "5 Famille de courbes="&amp;$F50&amp;";", IntrantScenario!$B$7, IntrantScenario!$B$10,"5")/5,0)</f>
        <v>0</v>
      </c>
      <c r="M50" s="169">
        <f>IFERROR(_xll.Woodstock.Analyst.Xcel.UDFs.GetIndicatorValue($G50, "5 Famille de courbes="&amp;$F50&amp;";", IntrantScenario!$B$7, IntrantScenario!$B$10,"6")/5,0)</f>
        <v>0</v>
      </c>
      <c r="N50" s="169">
        <f>IFERROR(_xll.Woodstock.Analyst.Xcel.UDFs.GetIndicatorValueAverage($G50, "5 Famille de courbes="&amp;$F50&amp;";", IntrantScenario!$B$7, IntrantScenario!$B$10,"2", "6")/5,0)</f>
        <v>0</v>
      </c>
      <c r="O50" s="356">
        <f t="shared" si="10"/>
        <v>0</v>
      </c>
      <c r="P50" s="157" t="b">
        <f t="shared" si="11"/>
        <v>1</v>
      </c>
    </row>
    <row r="51" spans="1:16" x14ac:dyDescent="0.25">
      <c r="A51" s="164" t="s">
        <v>30</v>
      </c>
      <c r="B51" s="164" t="s">
        <v>121</v>
      </c>
      <c r="C51" s="164" t="s">
        <v>30</v>
      </c>
      <c r="D51" s="164" t="s">
        <v>158</v>
      </c>
      <c r="E51" s="157" t="s">
        <v>13</v>
      </c>
      <c r="F51" s="165" t="str">
        <f t="shared" si="8"/>
        <v>FCTYF_BOP_BPFT</v>
      </c>
      <c r="G51" s="374" t="s">
        <v>763</v>
      </c>
      <c r="H51" s="165" t="str">
        <f t="shared" si="9"/>
        <v>FCTYF_BOP_BpFt_Bouleau à papier</v>
      </c>
      <c r="I51" s="169">
        <f>IFERROR(_xll.Woodstock.Analyst.Xcel.UDFs.GetIndicatorValue($G51, "5 Famille de courbes="&amp;$F51&amp;";", IntrantScenario!$B$7, IntrantScenario!$B$10,"2")/5,0)</f>
        <v>0</v>
      </c>
      <c r="J51" s="169">
        <f>IFERROR(_xll.Woodstock.Analyst.Xcel.UDFs.GetIndicatorValue($G51, "5 Famille de courbes="&amp;$F51&amp;";", IntrantScenario!$B$7, IntrantScenario!$B$10,"3")/5,0)</f>
        <v>0</v>
      </c>
      <c r="K51" s="169">
        <f>IFERROR(_xll.Woodstock.Analyst.Xcel.UDFs.GetIndicatorValue($G51, "5 Famille de courbes="&amp;$F51&amp;";", IntrantScenario!$B$7, IntrantScenario!$B$10,"4")/5,0)</f>
        <v>0</v>
      </c>
      <c r="L51" s="169">
        <f>IFERROR(_xll.Woodstock.Analyst.Xcel.UDFs.GetIndicatorValue($G51, "5 Famille de courbes="&amp;$F51&amp;";", IntrantScenario!$B$7, IntrantScenario!$B$10,"5")/5,0)</f>
        <v>0</v>
      </c>
      <c r="M51" s="169">
        <f>IFERROR(_xll.Woodstock.Analyst.Xcel.UDFs.GetIndicatorValue($G51, "5 Famille de courbes="&amp;$F51&amp;";", IntrantScenario!$B$7, IntrantScenario!$B$10,"6")/5,0)</f>
        <v>0</v>
      </c>
      <c r="N51" s="169">
        <f>IFERROR(_xll.Woodstock.Analyst.Xcel.UDFs.GetIndicatorValueAverage($G51, "5 Famille de courbes="&amp;$F51&amp;";", IntrantScenario!$B$7, IntrantScenario!$B$10,"2", "6")/5,0)</f>
        <v>0</v>
      </c>
      <c r="O51" s="356">
        <f t="shared" si="10"/>
        <v>0</v>
      </c>
      <c r="P51" s="157" t="b">
        <f t="shared" si="11"/>
        <v>1</v>
      </c>
    </row>
    <row r="52" spans="1:16" x14ac:dyDescent="0.25">
      <c r="A52" s="164" t="s">
        <v>30</v>
      </c>
      <c r="B52" s="164" t="s">
        <v>121</v>
      </c>
      <c r="C52" s="164" t="s">
        <v>30</v>
      </c>
      <c r="D52" s="164" t="s">
        <v>158</v>
      </c>
      <c r="E52" s="157" t="s">
        <v>14</v>
      </c>
      <c r="F52" s="165" t="str">
        <f t="shared" si="8"/>
        <v>FCTYF_BOP_BPFT</v>
      </c>
      <c r="G52" s="374" t="s">
        <v>764</v>
      </c>
      <c r="H52" s="165" t="str">
        <f t="shared" si="9"/>
        <v>FCTYF_BOP_BpFt_Peupliers</v>
      </c>
      <c r="I52" s="169">
        <f>IFERROR(_xll.Woodstock.Analyst.Xcel.UDFs.GetIndicatorValue($G52, "5 Famille de courbes="&amp;$F52&amp;";", IntrantScenario!$B$7, IntrantScenario!$B$10,"2")/5,0)</f>
        <v>0</v>
      </c>
      <c r="J52" s="169">
        <f>IFERROR(_xll.Woodstock.Analyst.Xcel.UDFs.GetIndicatorValue($G52, "5 Famille de courbes="&amp;$F52&amp;";", IntrantScenario!$B$7, IntrantScenario!$B$10,"3")/5,0)</f>
        <v>0</v>
      </c>
      <c r="K52" s="169">
        <f>IFERROR(_xll.Woodstock.Analyst.Xcel.UDFs.GetIndicatorValue($G52, "5 Famille de courbes="&amp;$F52&amp;";", IntrantScenario!$B$7, IntrantScenario!$B$10,"4")/5,0)</f>
        <v>0</v>
      </c>
      <c r="L52" s="169">
        <f>IFERROR(_xll.Woodstock.Analyst.Xcel.UDFs.GetIndicatorValue($G52, "5 Famille de courbes="&amp;$F52&amp;";", IntrantScenario!$B$7, IntrantScenario!$B$10,"5")/5,0)</f>
        <v>0</v>
      </c>
      <c r="M52" s="169">
        <f>IFERROR(_xll.Woodstock.Analyst.Xcel.UDFs.GetIndicatorValue($G52, "5 Famille de courbes="&amp;$F52&amp;";", IntrantScenario!$B$7, IntrantScenario!$B$10,"6")/5,0)</f>
        <v>0</v>
      </c>
      <c r="N52" s="169">
        <f>IFERROR(_xll.Woodstock.Analyst.Xcel.UDFs.GetIndicatorValueAverage($G52, "5 Famille de courbes="&amp;$F52&amp;";", IntrantScenario!$B$7, IntrantScenario!$B$10,"2", "6")/5,0)</f>
        <v>0</v>
      </c>
      <c r="O52" s="356">
        <f t="shared" si="10"/>
        <v>0</v>
      </c>
      <c r="P52" s="157" t="b">
        <f t="shared" si="11"/>
        <v>1</v>
      </c>
    </row>
    <row r="53" spans="1:16" x14ac:dyDescent="0.25">
      <c r="A53" s="164" t="s">
        <v>30</v>
      </c>
      <c r="B53" s="164" t="s">
        <v>121</v>
      </c>
      <c r="C53" s="164" t="s">
        <v>30</v>
      </c>
      <c r="D53" s="164" t="s">
        <v>158</v>
      </c>
      <c r="E53" s="157" t="s">
        <v>15</v>
      </c>
      <c r="F53" s="165" t="str">
        <f t="shared" si="8"/>
        <v>FCTYF_BOP_BPFT</v>
      </c>
      <c r="G53" s="374" t="s">
        <v>765</v>
      </c>
      <c r="H53" s="165" t="str">
        <f t="shared" si="9"/>
        <v>FCTYF_BOP_BpFt_Érable rouge</v>
      </c>
      <c r="I53" s="169">
        <f>IFERROR(_xll.Woodstock.Analyst.Xcel.UDFs.GetIndicatorValue($G53, "5 Famille de courbes="&amp;$F53&amp;";", IntrantScenario!$B$7, IntrantScenario!$B$10,"2")/5,0)</f>
        <v>0</v>
      </c>
      <c r="J53" s="169">
        <f>IFERROR(_xll.Woodstock.Analyst.Xcel.UDFs.GetIndicatorValue($G53, "5 Famille de courbes="&amp;$F53&amp;";", IntrantScenario!$B$7, IntrantScenario!$B$10,"3")/5,0)</f>
        <v>0</v>
      </c>
      <c r="K53" s="169">
        <f>IFERROR(_xll.Woodstock.Analyst.Xcel.UDFs.GetIndicatorValue($G53, "5 Famille de courbes="&amp;$F53&amp;";", IntrantScenario!$B$7, IntrantScenario!$B$10,"4")/5,0)</f>
        <v>0</v>
      </c>
      <c r="L53" s="169">
        <f>IFERROR(_xll.Woodstock.Analyst.Xcel.UDFs.GetIndicatorValue($G53, "5 Famille de courbes="&amp;$F53&amp;";", IntrantScenario!$B$7, IntrantScenario!$B$10,"5")/5,0)</f>
        <v>0</v>
      </c>
      <c r="M53" s="169">
        <f>IFERROR(_xll.Woodstock.Analyst.Xcel.UDFs.GetIndicatorValue($G53, "5 Famille de courbes="&amp;$F53&amp;";", IntrantScenario!$B$7, IntrantScenario!$B$10,"6")/5,0)</f>
        <v>0</v>
      </c>
      <c r="N53" s="169">
        <f>IFERROR(_xll.Woodstock.Analyst.Xcel.UDFs.GetIndicatorValueAverage($G53, "5 Famille de courbes="&amp;$F53&amp;";", IntrantScenario!$B$7, IntrantScenario!$B$10,"2", "6")/5,0)</f>
        <v>0</v>
      </c>
      <c r="O53" s="356">
        <f t="shared" si="10"/>
        <v>0</v>
      </c>
      <c r="P53" s="157" t="b">
        <f t="shared" si="11"/>
        <v>1</v>
      </c>
    </row>
    <row r="54" spans="1:16" x14ac:dyDescent="0.25">
      <c r="A54" s="164" t="s">
        <v>30</v>
      </c>
      <c r="B54" s="164" t="s">
        <v>121</v>
      </c>
      <c r="C54" s="164" t="s">
        <v>30</v>
      </c>
      <c r="D54" s="164" t="s">
        <v>158</v>
      </c>
      <c r="E54" s="157" t="s">
        <v>17</v>
      </c>
      <c r="F54" s="165" t="str">
        <f t="shared" si="8"/>
        <v>FCTYF_BOP_BPFT</v>
      </c>
      <c r="G54" s="374" t="s">
        <v>766</v>
      </c>
      <c r="H54" s="165" t="str">
        <f t="shared" si="9"/>
        <v>FCTYF_BOP_BpFt_Sous-total F. Intolérants</v>
      </c>
      <c r="I54" s="169">
        <f>IFERROR(_xll.Woodstock.Analyst.Xcel.UDFs.GetIndicatorValue($G54, "5 Famille de courbes="&amp;$F54&amp;";", IntrantScenario!$B$7, IntrantScenario!$B$10,"2")/5,0)</f>
        <v>0</v>
      </c>
      <c r="J54" s="169">
        <f>IFERROR(_xll.Woodstock.Analyst.Xcel.UDFs.GetIndicatorValue($G54, "5 Famille de courbes="&amp;$F54&amp;";", IntrantScenario!$B$7, IntrantScenario!$B$10,"3")/5,0)</f>
        <v>0</v>
      </c>
      <c r="K54" s="169">
        <f>IFERROR(_xll.Woodstock.Analyst.Xcel.UDFs.GetIndicatorValue($G54, "5 Famille de courbes="&amp;$F54&amp;";", IntrantScenario!$B$7, IntrantScenario!$B$10,"4")/5,0)</f>
        <v>0</v>
      </c>
      <c r="L54" s="169">
        <f>IFERROR(_xll.Woodstock.Analyst.Xcel.UDFs.GetIndicatorValue($G54, "5 Famille de courbes="&amp;$F54&amp;";", IntrantScenario!$B$7, IntrantScenario!$B$10,"5")/5,0)</f>
        <v>0</v>
      </c>
      <c r="M54" s="169">
        <f>IFERROR(_xll.Woodstock.Analyst.Xcel.UDFs.GetIndicatorValue($G54, "5 Famille de courbes="&amp;$F54&amp;";", IntrantScenario!$B$7, IntrantScenario!$B$10,"6")/5,0)</f>
        <v>0</v>
      </c>
      <c r="N54" s="169">
        <f>IFERROR(_xll.Woodstock.Analyst.Xcel.UDFs.GetIndicatorValueAverage($G54, "5 Famille de courbes="&amp;$F54&amp;";", IntrantScenario!$B$7, IntrantScenario!$B$10,"2", "6")/5,0)</f>
        <v>0</v>
      </c>
      <c r="O54" s="356">
        <f t="shared" si="10"/>
        <v>0</v>
      </c>
      <c r="P54" s="157" t="b">
        <f t="shared" si="11"/>
        <v>1</v>
      </c>
    </row>
    <row r="55" spans="1:16" x14ac:dyDescent="0.25">
      <c r="A55" s="164" t="s">
        <v>30</v>
      </c>
      <c r="B55" s="164" t="s">
        <v>121</v>
      </c>
      <c r="C55" s="164" t="s">
        <v>30</v>
      </c>
      <c r="D55" s="164" t="s">
        <v>158</v>
      </c>
      <c r="E55" s="157" t="s">
        <v>18</v>
      </c>
      <c r="F55" s="165" t="str">
        <f t="shared" si="8"/>
        <v>FCTYF_BOP_BPFT</v>
      </c>
      <c r="G55" s="374" t="s">
        <v>767</v>
      </c>
      <c r="H55" s="165" t="str">
        <f t="shared" si="9"/>
        <v>FCTYF_BOP_BpFt_Bouleau jaune</v>
      </c>
      <c r="I55" s="169">
        <f>IFERROR(_xll.Woodstock.Analyst.Xcel.UDFs.GetIndicatorValue($G55, "5 Famille de courbes="&amp;$F55&amp;";", IntrantScenario!$B$7, IntrantScenario!$B$10,"2")/5,0)</f>
        <v>0</v>
      </c>
      <c r="J55" s="169">
        <f>IFERROR(_xll.Woodstock.Analyst.Xcel.UDFs.GetIndicatorValue($G55, "5 Famille de courbes="&amp;$F55&amp;";", IntrantScenario!$B$7, IntrantScenario!$B$10,"3")/5,0)</f>
        <v>0</v>
      </c>
      <c r="K55" s="169">
        <f>IFERROR(_xll.Woodstock.Analyst.Xcel.UDFs.GetIndicatorValue($G55, "5 Famille de courbes="&amp;$F55&amp;";", IntrantScenario!$B$7, IntrantScenario!$B$10,"4")/5,0)</f>
        <v>0</v>
      </c>
      <c r="L55" s="169">
        <f>IFERROR(_xll.Woodstock.Analyst.Xcel.UDFs.GetIndicatorValue($G55, "5 Famille de courbes="&amp;$F55&amp;";", IntrantScenario!$B$7, IntrantScenario!$B$10,"5")/5,0)</f>
        <v>0</v>
      </c>
      <c r="M55" s="169">
        <f>IFERROR(_xll.Woodstock.Analyst.Xcel.UDFs.GetIndicatorValue($G55, "5 Famille de courbes="&amp;$F55&amp;";", IntrantScenario!$B$7, IntrantScenario!$B$10,"6")/5,0)</f>
        <v>0</v>
      </c>
      <c r="N55" s="169">
        <f>IFERROR(_xll.Woodstock.Analyst.Xcel.UDFs.GetIndicatorValueAverage($G55, "5 Famille de courbes="&amp;$F55&amp;";", IntrantScenario!$B$7, IntrantScenario!$B$10,"2", "6")/5,0)</f>
        <v>0</v>
      </c>
      <c r="O55" s="356">
        <f t="shared" si="10"/>
        <v>0</v>
      </c>
      <c r="P55" s="157" t="b">
        <f t="shared" si="11"/>
        <v>1</v>
      </c>
    </row>
    <row r="56" spans="1:16" x14ac:dyDescent="0.25">
      <c r="A56" s="164" t="s">
        <v>30</v>
      </c>
      <c r="B56" s="164" t="s">
        <v>121</v>
      </c>
      <c r="C56" s="164" t="s">
        <v>30</v>
      </c>
      <c r="D56" s="164" t="s">
        <v>158</v>
      </c>
      <c r="E56" s="157" t="s">
        <v>19</v>
      </c>
      <c r="F56" s="165" t="str">
        <f t="shared" si="8"/>
        <v>FCTYF_BOP_BPFT</v>
      </c>
      <c r="G56" s="374" t="s">
        <v>768</v>
      </c>
      <c r="H56" s="165" t="str">
        <f t="shared" si="9"/>
        <v>FCTYF_BOP_BpFt_Érable à sucre</v>
      </c>
      <c r="I56" s="169">
        <f>IFERROR(_xll.Woodstock.Analyst.Xcel.UDFs.GetIndicatorValue($G56, "5 Famille de courbes="&amp;$F56&amp;";", IntrantScenario!$B$7, IntrantScenario!$B$10,"2")/5,0)</f>
        <v>0</v>
      </c>
      <c r="J56" s="169">
        <f>IFERROR(_xll.Woodstock.Analyst.Xcel.UDFs.GetIndicatorValue($G56, "5 Famille de courbes="&amp;$F56&amp;";", IntrantScenario!$B$7, IntrantScenario!$B$10,"3")/5,0)</f>
        <v>0</v>
      </c>
      <c r="K56" s="169">
        <f>IFERROR(_xll.Woodstock.Analyst.Xcel.UDFs.GetIndicatorValue($G56, "5 Famille de courbes="&amp;$F56&amp;";", IntrantScenario!$B$7, IntrantScenario!$B$10,"4")/5,0)</f>
        <v>0</v>
      </c>
      <c r="L56" s="169">
        <f>IFERROR(_xll.Woodstock.Analyst.Xcel.UDFs.GetIndicatorValue($G56, "5 Famille de courbes="&amp;$F56&amp;";", IntrantScenario!$B$7, IntrantScenario!$B$10,"5")/5,0)</f>
        <v>0</v>
      </c>
      <c r="M56" s="169">
        <f>IFERROR(_xll.Woodstock.Analyst.Xcel.UDFs.GetIndicatorValue($G56, "5 Famille de courbes="&amp;$F56&amp;";", IntrantScenario!$B$7, IntrantScenario!$B$10,"6")/5,0)</f>
        <v>0</v>
      </c>
      <c r="N56" s="169">
        <f>IFERROR(_xll.Woodstock.Analyst.Xcel.UDFs.GetIndicatorValueAverage($G56, "5 Famille de courbes="&amp;$F56&amp;";", IntrantScenario!$B$7, IntrantScenario!$B$10,"2", "6")/5,0)</f>
        <v>0</v>
      </c>
      <c r="O56" s="356">
        <f t="shared" si="10"/>
        <v>0</v>
      </c>
      <c r="P56" s="157" t="b">
        <f t="shared" si="11"/>
        <v>1</v>
      </c>
    </row>
    <row r="57" spans="1:16" x14ac:dyDescent="0.25">
      <c r="A57" s="164" t="s">
        <v>30</v>
      </c>
      <c r="B57" s="164" t="s">
        <v>121</v>
      </c>
      <c r="C57" s="164" t="s">
        <v>30</v>
      </c>
      <c r="D57" s="164" t="s">
        <v>158</v>
      </c>
      <c r="E57" s="157" t="s">
        <v>21</v>
      </c>
      <c r="F57" s="165" t="str">
        <f t="shared" si="8"/>
        <v>FCTYF_BOP_BPFT</v>
      </c>
      <c r="G57" s="374" t="s">
        <v>769</v>
      </c>
      <c r="H57" s="165" t="str">
        <f t="shared" si="9"/>
        <v>FCTYF_BOP_BpFt_Sous-total F. Tolérants</v>
      </c>
      <c r="I57" s="169">
        <f>IFERROR(_xll.Woodstock.Analyst.Xcel.UDFs.GetIndicatorValue($G57, "5 Famille de courbes="&amp;$F57&amp;";", IntrantScenario!$B$7, IntrantScenario!$B$10,"2")/5,0)</f>
        <v>0</v>
      </c>
      <c r="J57" s="169">
        <f>IFERROR(_xll.Woodstock.Analyst.Xcel.UDFs.GetIndicatorValue($G57, "5 Famille de courbes="&amp;$F57&amp;";", IntrantScenario!$B$7, IntrantScenario!$B$10,"3")/5,0)</f>
        <v>0</v>
      </c>
      <c r="K57" s="169">
        <f>IFERROR(_xll.Woodstock.Analyst.Xcel.UDFs.GetIndicatorValue($G57, "5 Famille de courbes="&amp;$F57&amp;";", IntrantScenario!$B$7, IntrantScenario!$B$10,"4")/5,0)</f>
        <v>0</v>
      </c>
      <c r="L57" s="169">
        <f>IFERROR(_xll.Woodstock.Analyst.Xcel.UDFs.GetIndicatorValue($G57, "5 Famille de courbes="&amp;$F57&amp;";", IntrantScenario!$B$7, IntrantScenario!$B$10,"5")/5,0)</f>
        <v>0</v>
      </c>
      <c r="M57" s="169">
        <f>IFERROR(_xll.Woodstock.Analyst.Xcel.UDFs.GetIndicatorValue($G57, "5 Famille de courbes="&amp;$F57&amp;";", IntrantScenario!$B$7, IntrantScenario!$B$10,"6")/5,0)</f>
        <v>0</v>
      </c>
      <c r="N57" s="169">
        <f>IFERROR(_xll.Woodstock.Analyst.Xcel.UDFs.GetIndicatorValueAverage($G57, "5 Famille de courbes="&amp;$F57&amp;";", IntrantScenario!$B$7, IntrantScenario!$B$10,"2", "6")/5,0)</f>
        <v>0</v>
      </c>
      <c r="O57" s="356">
        <f t="shared" si="10"/>
        <v>0</v>
      </c>
      <c r="P57" s="157" t="b">
        <f t="shared" si="11"/>
        <v>1</v>
      </c>
    </row>
    <row r="58" spans="1:16" x14ac:dyDescent="0.25">
      <c r="A58" s="164" t="s">
        <v>30</v>
      </c>
      <c r="B58" s="164" t="s">
        <v>121</v>
      </c>
      <c r="C58" s="164" t="s">
        <v>30</v>
      </c>
      <c r="D58" s="164" t="s">
        <v>158</v>
      </c>
      <c r="E58" s="157" t="s">
        <v>39</v>
      </c>
      <c r="F58" s="165" t="str">
        <f t="shared" si="8"/>
        <v>FCTYF_BOP_BPFT</v>
      </c>
      <c r="G58" s="374" t="s">
        <v>806</v>
      </c>
      <c r="H58" s="165" t="str">
        <f t="shared" si="9"/>
        <v>FCTYF_BOP_BpFt_Total Résineux &amp; Feuillus</v>
      </c>
      <c r="I58" s="169">
        <f>IFERROR(_xll.Woodstock.Analyst.Xcel.UDFs.GetIndicatorValue($G58, "5 Famille de courbes="&amp;$F58&amp;";", IntrantScenario!$B$7, IntrantScenario!$B$10,"2")/5,0)</f>
        <v>0</v>
      </c>
      <c r="J58" s="169">
        <f>IFERROR(_xll.Woodstock.Analyst.Xcel.UDFs.GetIndicatorValue($G58, "5 Famille de courbes="&amp;$F58&amp;";", IntrantScenario!$B$7, IntrantScenario!$B$10,"3")/5,0)</f>
        <v>0</v>
      </c>
      <c r="K58" s="169">
        <f>IFERROR(_xll.Woodstock.Analyst.Xcel.UDFs.GetIndicatorValue($G58, "5 Famille de courbes="&amp;$F58&amp;";", IntrantScenario!$B$7, IntrantScenario!$B$10,"4")/5,0)</f>
        <v>0</v>
      </c>
      <c r="L58" s="169">
        <f>IFERROR(_xll.Woodstock.Analyst.Xcel.UDFs.GetIndicatorValue($G58, "5 Famille de courbes="&amp;$F58&amp;";", IntrantScenario!$B$7, IntrantScenario!$B$10,"5")/5,0)</f>
        <v>0</v>
      </c>
      <c r="M58" s="169">
        <f>IFERROR(_xll.Woodstock.Analyst.Xcel.UDFs.GetIndicatorValue($G58, "5 Famille de courbes="&amp;$F58&amp;";", IntrantScenario!$B$7, IntrantScenario!$B$10,"6")/5,0)</f>
        <v>0</v>
      </c>
      <c r="N58" s="169">
        <f>IFERROR(_xll.Woodstock.Analyst.Xcel.UDFs.GetIndicatorValueAverage($G58, "5 Famille de courbes="&amp;$F58&amp;";", IntrantScenario!$B$7, IntrantScenario!$B$10,"2", "6")/5,0)</f>
        <v>0</v>
      </c>
      <c r="O58" s="356">
        <f t="shared" si="10"/>
        <v>0</v>
      </c>
      <c r="P58" s="157" t="b">
        <f t="shared" si="11"/>
        <v>1</v>
      </c>
    </row>
    <row r="59" spans="1:16" x14ac:dyDescent="0.25">
      <c r="A59" s="164"/>
      <c r="B59" s="164"/>
      <c r="C59" s="164"/>
      <c r="D59" s="164"/>
      <c r="E59" s="157"/>
      <c r="F59" s="165"/>
      <c r="G59" s="374"/>
      <c r="H59" s="165"/>
      <c r="I59" s="169"/>
      <c r="J59" s="169"/>
      <c r="K59" s="169"/>
      <c r="L59" s="169"/>
      <c r="M59" s="169"/>
      <c r="N59" s="169"/>
      <c r="O59" s="356"/>
      <c r="P59" s="157"/>
    </row>
    <row r="60" spans="1:16" x14ac:dyDescent="0.25">
      <c r="A60" s="164" t="s">
        <v>30</v>
      </c>
      <c r="B60" s="164" t="s">
        <v>123</v>
      </c>
      <c r="C60" s="164" t="s">
        <v>35</v>
      </c>
      <c r="D60" s="164" t="s">
        <v>122</v>
      </c>
      <c r="E60" s="165" t="s">
        <v>2</v>
      </c>
      <c r="F60" s="165" t="str">
        <f t="shared" ref="F60:F76" si="12">UPPER("FCTYF_"&amp;B60&amp;"_"&amp;D60)</f>
        <v>FCTYF_BOP_R_BPRX</v>
      </c>
      <c r="G60" s="374" t="s">
        <v>756</v>
      </c>
      <c r="H60" s="165" t="str">
        <f t="shared" ref="H60:H76" si="13">TRIM("FCTYF_"&amp;B60&amp;"_"&amp;D60&amp;"_"&amp;E60)</f>
        <v>FCTYF_BOP_R_BpRx_Sapin</v>
      </c>
      <c r="I60" s="169">
        <f>IFERROR(_xll.Woodstock.Analyst.Xcel.UDFs.GetIndicatorValue($G60, "5 Famille de courbes="&amp;$F60&amp;";", IntrantScenario!$B$7, IntrantScenario!$B$10,"2")/5,0)</f>
        <v>32902.902177929122</v>
      </c>
      <c r="J60" s="169">
        <f>IFERROR(_xll.Woodstock.Analyst.Xcel.UDFs.GetIndicatorValue($G60, "5 Famille de courbes="&amp;$F60&amp;";", IntrantScenario!$B$7, IntrantScenario!$B$10,"3")/5,0)</f>
        <v>31156.109731455061</v>
      </c>
      <c r="K60" s="169">
        <f>IFERROR(_xll.Woodstock.Analyst.Xcel.UDFs.GetIndicatorValue($G60, "5 Famille de courbes="&amp;$F60&amp;";", IntrantScenario!$B$7, IntrantScenario!$B$10,"4")/5,0)</f>
        <v>39583.302551088993</v>
      </c>
      <c r="L60" s="169">
        <f>IFERROR(_xll.Woodstock.Analyst.Xcel.UDFs.GetIndicatorValue($G60, "5 Famille de courbes="&amp;$F60&amp;";", IntrantScenario!$B$7, IntrantScenario!$B$10,"5")/5,0)</f>
        <v>31391.336333335075</v>
      </c>
      <c r="M60" s="169">
        <f>IFERROR(_xll.Woodstock.Analyst.Xcel.UDFs.GetIndicatorValue($G60, "5 Famille de courbes="&amp;$F60&amp;";", IntrantScenario!$B$7, IntrantScenario!$B$10,"6")/5,0)</f>
        <v>31362.393663831936</v>
      </c>
      <c r="N60" s="169">
        <f>IFERROR(_xll.Woodstock.Analyst.Xcel.UDFs.GetIndicatorValueAverage($G60, "5 Famille de courbes="&amp;$F60&amp;";", IntrantScenario!$B$7, IntrantScenario!$B$10,"2", "6")/5,0)</f>
        <v>33279.20889152804</v>
      </c>
      <c r="O60" s="356">
        <f t="shared" ref="O60:O76" si="14">AVERAGE(I60:M60)</f>
        <v>33279.208891528033</v>
      </c>
      <c r="P60" s="157" t="b">
        <f t="shared" ref="P60:P76" si="15">EXACT(ROUND(N60,1),ROUND(O60,1))</f>
        <v>1</v>
      </c>
    </row>
    <row r="61" spans="1:16" x14ac:dyDescent="0.25">
      <c r="A61" s="164" t="s">
        <v>30</v>
      </c>
      <c r="B61" s="164" t="s">
        <v>123</v>
      </c>
      <c r="C61" s="164" t="s">
        <v>35</v>
      </c>
      <c r="D61" s="164" t="s">
        <v>122</v>
      </c>
      <c r="E61" s="157" t="s">
        <v>3</v>
      </c>
      <c r="F61" s="165" t="str">
        <f t="shared" si="12"/>
        <v>FCTYF_BOP_R_BPRX</v>
      </c>
      <c r="G61" s="374" t="s">
        <v>757</v>
      </c>
      <c r="H61" s="165" t="str">
        <f t="shared" si="13"/>
        <v>FCTYF_BOP_R_BpRx_Épinettes</v>
      </c>
      <c r="I61" s="169">
        <f>IFERROR(_xll.Woodstock.Analyst.Xcel.UDFs.GetIndicatorValue($G61, "5 Famille de courbes="&amp;$F61&amp;";", IntrantScenario!$B$7, IntrantScenario!$B$10,"2")/5,0)</f>
        <v>36872.54862764461</v>
      </c>
      <c r="J61" s="169">
        <f>IFERROR(_xll.Woodstock.Analyst.Xcel.UDFs.GetIndicatorValue($G61, "5 Famille de courbes="&amp;$F61&amp;";", IntrantScenario!$B$7, IntrantScenario!$B$10,"3")/5,0)</f>
        <v>36620.979899884129</v>
      </c>
      <c r="K61" s="169">
        <f>IFERROR(_xll.Woodstock.Analyst.Xcel.UDFs.GetIndicatorValue($G61, "5 Famille de courbes="&amp;$F61&amp;";", IntrantScenario!$B$7, IntrantScenario!$B$10,"4")/5,0)</f>
        <v>49824.79330599001</v>
      </c>
      <c r="L61" s="169">
        <f>IFERROR(_xll.Woodstock.Analyst.Xcel.UDFs.GetIndicatorValue($G61, "5 Famille de courbes="&amp;$F61&amp;";", IntrantScenario!$B$7, IntrantScenario!$B$10,"5")/5,0)</f>
        <v>42089.555846202689</v>
      </c>
      <c r="M61" s="169">
        <f>IFERROR(_xll.Woodstock.Analyst.Xcel.UDFs.GetIndicatorValue($G61, "5 Famille de courbes="&amp;$F61&amp;";", IntrantScenario!$B$7, IntrantScenario!$B$10,"6")/5,0)</f>
        <v>40748.687641001656</v>
      </c>
      <c r="N61" s="169">
        <f>IFERROR(_xll.Woodstock.Analyst.Xcel.UDFs.GetIndicatorValueAverage($G61, "5 Famille de courbes="&amp;$F61&amp;";", IntrantScenario!$B$7, IntrantScenario!$B$10,"2", "6")/5,0)</f>
        <v>41231.313064144619</v>
      </c>
      <c r="O61" s="356">
        <f t="shared" si="14"/>
        <v>41231.313064144619</v>
      </c>
      <c r="P61" s="157" t="b">
        <f t="shared" si="15"/>
        <v>1</v>
      </c>
    </row>
    <row r="62" spans="1:16" x14ac:dyDescent="0.25">
      <c r="A62" s="164" t="s">
        <v>30</v>
      </c>
      <c r="B62" s="164" t="s">
        <v>123</v>
      </c>
      <c r="C62" s="164" t="s">
        <v>35</v>
      </c>
      <c r="D62" s="164" t="s">
        <v>122</v>
      </c>
      <c r="E62" s="157" t="s">
        <v>4</v>
      </c>
      <c r="F62" s="165" t="str">
        <f t="shared" si="12"/>
        <v>FCTYF_BOP_R_BPRX</v>
      </c>
      <c r="G62" s="374" t="s">
        <v>758</v>
      </c>
      <c r="H62" s="165" t="str">
        <f t="shared" si="13"/>
        <v>FCTYF_BOP_R_BpRx_Pin gris</v>
      </c>
      <c r="I62" s="169">
        <f>IFERROR(_xll.Woodstock.Analyst.Xcel.UDFs.GetIndicatorValue($G62, "5 Famille de courbes="&amp;$F62&amp;";", IntrantScenario!$B$7, IntrantScenario!$B$10,"2")/5,0)</f>
        <v>7849.6851352159256</v>
      </c>
      <c r="J62" s="169">
        <f>IFERROR(_xll.Woodstock.Analyst.Xcel.UDFs.GetIndicatorValue($G62, "5 Famille de courbes="&amp;$F62&amp;";", IntrantScenario!$B$7, IntrantScenario!$B$10,"3")/5,0)</f>
        <v>7402.2096527660788</v>
      </c>
      <c r="K62" s="169">
        <f>IFERROR(_xll.Woodstock.Analyst.Xcel.UDFs.GetIndicatorValue($G62, "5 Famille de courbes="&amp;$F62&amp;";", IntrantScenario!$B$7, IntrantScenario!$B$10,"4")/5,0)</f>
        <v>10114.892233684437</v>
      </c>
      <c r="L62" s="169">
        <f>IFERROR(_xll.Woodstock.Analyst.Xcel.UDFs.GetIndicatorValue($G62, "5 Famille de courbes="&amp;$F62&amp;";", IntrantScenario!$B$7, IntrantScenario!$B$10,"5")/5,0)</f>
        <v>10198.849125330509</v>
      </c>
      <c r="M62" s="169">
        <f>IFERROR(_xll.Woodstock.Analyst.Xcel.UDFs.GetIndicatorValue($G62, "5 Famille de courbes="&amp;$F62&amp;";", IntrantScenario!$B$7, IntrantScenario!$B$10,"6")/5,0)</f>
        <v>8493.8643040470724</v>
      </c>
      <c r="N62" s="169">
        <f>IFERROR(_xll.Woodstock.Analyst.Xcel.UDFs.GetIndicatorValueAverage($G62, "5 Famille de courbes="&amp;$F62&amp;";", IntrantScenario!$B$7, IntrantScenario!$B$10,"2", "6")/5,0)</f>
        <v>8811.9000902088046</v>
      </c>
      <c r="O62" s="356">
        <f t="shared" si="14"/>
        <v>8811.9000902088046</v>
      </c>
      <c r="P62" s="157" t="b">
        <f t="shared" si="15"/>
        <v>1</v>
      </c>
    </row>
    <row r="63" spans="1:16" x14ac:dyDescent="0.25">
      <c r="A63" s="164" t="s">
        <v>30</v>
      </c>
      <c r="B63" s="164" t="s">
        <v>123</v>
      </c>
      <c r="C63" s="164" t="s">
        <v>35</v>
      </c>
      <c r="D63" s="164" t="s">
        <v>122</v>
      </c>
      <c r="E63" s="157" t="s">
        <v>5</v>
      </c>
      <c r="F63" s="165" t="str">
        <f t="shared" si="12"/>
        <v>FCTYF_BOP_R_BPRX</v>
      </c>
      <c r="G63" s="374" t="s">
        <v>759</v>
      </c>
      <c r="H63" s="165" t="str">
        <f t="shared" si="13"/>
        <v>FCTYF_BOP_R_BpRx_Mélèzes</v>
      </c>
      <c r="I63" s="169">
        <f>IFERROR(_xll.Woodstock.Analyst.Xcel.UDFs.GetIndicatorValue($G63, "5 Famille de courbes="&amp;$F63&amp;";", IntrantScenario!$B$7, IntrantScenario!$B$10,"2")/5,0)</f>
        <v>980.47594365522286</v>
      </c>
      <c r="J63" s="169">
        <f>IFERROR(_xll.Woodstock.Analyst.Xcel.UDFs.GetIndicatorValue($G63, "5 Famille de courbes="&amp;$F63&amp;";", IntrantScenario!$B$7, IntrantScenario!$B$10,"3")/5,0)</f>
        <v>771.4181430974171</v>
      </c>
      <c r="K63" s="169">
        <f>IFERROR(_xll.Woodstock.Analyst.Xcel.UDFs.GetIndicatorValue($G63, "5 Famille de courbes="&amp;$F63&amp;";", IntrantScenario!$B$7, IntrantScenario!$B$10,"4")/5,0)</f>
        <v>755.54236242632237</v>
      </c>
      <c r="L63" s="169">
        <f>IFERROR(_xll.Woodstock.Analyst.Xcel.UDFs.GetIndicatorValue($G63, "5 Famille de courbes="&amp;$F63&amp;";", IntrantScenario!$B$7, IntrantScenario!$B$10,"5")/5,0)</f>
        <v>496.29665993839433</v>
      </c>
      <c r="M63" s="169">
        <f>IFERROR(_xll.Woodstock.Analyst.Xcel.UDFs.GetIndicatorValue($G63, "5 Famille de courbes="&amp;$F63&amp;";", IntrantScenario!$B$7, IntrantScenario!$B$10,"6")/5,0)</f>
        <v>592.76301869069391</v>
      </c>
      <c r="N63" s="169">
        <f>IFERROR(_xll.Woodstock.Analyst.Xcel.UDFs.GetIndicatorValueAverage($G63, "5 Famille de courbes="&amp;$F63&amp;";", IntrantScenario!$B$7, IntrantScenario!$B$10,"2", "6")/5,0)</f>
        <v>719.29922556161011</v>
      </c>
      <c r="O63" s="356">
        <f t="shared" si="14"/>
        <v>719.29922556161011</v>
      </c>
      <c r="P63" s="157" t="b">
        <f t="shared" si="15"/>
        <v>1</v>
      </c>
    </row>
    <row r="64" spans="1:16" x14ac:dyDescent="0.25">
      <c r="A64" s="164" t="s">
        <v>30</v>
      </c>
      <c r="B64" s="164" t="s">
        <v>123</v>
      </c>
      <c r="C64" s="164" t="s">
        <v>35</v>
      </c>
      <c r="D64" s="164" t="s">
        <v>122</v>
      </c>
      <c r="E64" s="157" t="s">
        <v>6</v>
      </c>
      <c r="F64" s="165" t="str">
        <f t="shared" si="12"/>
        <v>FCTYF_BOP_R_BPRX</v>
      </c>
      <c r="G64" s="374" t="s">
        <v>770</v>
      </c>
      <c r="H64" s="165" t="str">
        <f t="shared" si="13"/>
        <v>FCTYF_BOP_R_BpRx_Sous-total SEPM</v>
      </c>
      <c r="I64" s="169">
        <f>IFERROR(_xll.Woodstock.Analyst.Xcel.UDFs.GetIndicatorValue($G64, "5 Famille de courbes="&amp;$F64&amp;";", IntrantScenario!$B$7, IntrantScenario!$B$10,"2")/5,0)</f>
        <v>78605.611332677625</v>
      </c>
      <c r="J64" s="169">
        <f>IFERROR(_xll.Woodstock.Analyst.Xcel.UDFs.GetIndicatorValue($G64, "5 Famille de courbes="&amp;$F64&amp;";", IntrantScenario!$B$7, IntrantScenario!$B$10,"3")/5,0)</f>
        <v>75950.715471227799</v>
      </c>
      <c r="K64" s="169">
        <f>IFERROR(_xll.Woodstock.Analyst.Xcel.UDFs.GetIndicatorValue($G64, "5 Famille de courbes="&amp;$F64&amp;";", IntrantScenario!$B$7, IntrantScenario!$B$10,"4")/5,0)</f>
        <v>100278.53078300843</v>
      </c>
      <c r="L64" s="169">
        <f>IFERROR(_xll.Woodstock.Analyst.Xcel.UDFs.GetIndicatorValue($G64, "5 Famille de courbes="&amp;$F64&amp;";", IntrantScenario!$B$7, IntrantScenario!$B$10,"5")/5,0)</f>
        <v>84176.036292648365</v>
      </c>
      <c r="M64" s="169">
        <f>IFERROR(_xll.Woodstock.Analyst.Xcel.UDFs.GetIndicatorValue($G64, "5 Famille de courbes="&amp;$F64&amp;";", IntrantScenario!$B$7, IntrantScenario!$B$10,"6")/5,0)</f>
        <v>81197.705639578751</v>
      </c>
      <c r="N64" s="169">
        <f>IFERROR(_xll.Woodstock.Analyst.Xcel.UDFs.GetIndicatorValueAverage($G64, "5 Famille de courbes="&amp;$F64&amp;";", IntrantScenario!$B$7, IntrantScenario!$B$10,"2", "6")/5,0)</f>
        <v>84041.719903828183</v>
      </c>
      <c r="O64" s="356">
        <f t="shared" si="14"/>
        <v>84041.719903828198</v>
      </c>
      <c r="P64" s="157" t="b">
        <f t="shared" si="15"/>
        <v>1</v>
      </c>
    </row>
    <row r="65" spans="1:16" x14ac:dyDescent="0.25">
      <c r="A65" s="164" t="s">
        <v>30</v>
      </c>
      <c r="B65" s="164" t="s">
        <v>123</v>
      </c>
      <c r="C65" s="164" t="s">
        <v>35</v>
      </c>
      <c r="D65" s="164" t="s">
        <v>122</v>
      </c>
      <c r="E65" s="157" t="s">
        <v>7</v>
      </c>
      <c r="F65" s="165" t="str">
        <f t="shared" si="12"/>
        <v>FCTYF_BOP_R_BPRX</v>
      </c>
      <c r="G65" s="374" t="s">
        <v>760</v>
      </c>
      <c r="H65" s="165" t="str">
        <f t="shared" si="13"/>
        <v>FCTYF_BOP_R_BpRx_Pins blanc et rouge</v>
      </c>
      <c r="I65" s="169">
        <f>IFERROR(_xll.Woodstock.Analyst.Xcel.UDFs.GetIndicatorValue($G65, "5 Famille de courbes="&amp;$F65&amp;";", IntrantScenario!$B$7, IntrantScenario!$B$10,"2")/5,0)</f>
        <v>0</v>
      </c>
      <c r="J65" s="169">
        <f>IFERROR(_xll.Woodstock.Analyst.Xcel.UDFs.GetIndicatorValue($G65, "5 Famille de courbes="&amp;$F65&amp;";", IntrantScenario!$B$7, IntrantScenario!$B$10,"3")/5,0)</f>
        <v>0</v>
      </c>
      <c r="K65" s="169">
        <f>IFERROR(_xll.Woodstock.Analyst.Xcel.UDFs.GetIndicatorValue($G65, "5 Famille de courbes="&amp;$F65&amp;";", IntrantScenario!$B$7, IntrantScenario!$B$10,"4")/5,0)</f>
        <v>0</v>
      </c>
      <c r="L65" s="169">
        <f>IFERROR(_xll.Woodstock.Analyst.Xcel.UDFs.GetIndicatorValue($G65, "5 Famille de courbes="&amp;$F65&amp;";", IntrantScenario!$B$7, IntrantScenario!$B$10,"5")/5,0)</f>
        <v>0</v>
      </c>
      <c r="M65" s="169">
        <f>IFERROR(_xll.Woodstock.Analyst.Xcel.UDFs.GetIndicatorValue($G65, "5 Famille de courbes="&amp;$F65&amp;";", IntrantScenario!$B$7, IntrantScenario!$B$10,"6")/5,0)</f>
        <v>0</v>
      </c>
      <c r="N65" s="169">
        <f>IFERROR(_xll.Woodstock.Analyst.Xcel.UDFs.GetIndicatorValueAverage($G65, "5 Famille de courbes="&amp;$F65&amp;";", IntrantScenario!$B$7, IntrantScenario!$B$10,"2", "6")/5,0)</f>
        <v>0</v>
      </c>
      <c r="O65" s="356">
        <f t="shared" si="14"/>
        <v>0</v>
      </c>
      <c r="P65" s="157" t="b">
        <f t="shared" si="15"/>
        <v>1</v>
      </c>
    </row>
    <row r="66" spans="1:16" x14ac:dyDescent="0.25">
      <c r="A66" s="164" t="s">
        <v>30</v>
      </c>
      <c r="B66" s="164" t="s">
        <v>123</v>
      </c>
      <c r="C66" s="164" t="s">
        <v>35</v>
      </c>
      <c r="D66" s="164" t="s">
        <v>122</v>
      </c>
      <c r="E66" s="157" t="s">
        <v>8</v>
      </c>
      <c r="F66" s="165" t="str">
        <f t="shared" si="12"/>
        <v>FCTYF_BOP_R_BPRX</v>
      </c>
      <c r="G66" s="374" t="s">
        <v>761</v>
      </c>
      <c r="H66" s="165" t="str">
        <f t="shared" si="13"/>
        <v>FCTYF_BOP_R_BpRx_Pruche</v>
      </c>
      <c r="I66" s="169">
        <f>IFERROR(_xll.Woodstock.Analyst.Xcel.UDFs.GetIndicatorValue($G66, "5 Famille de courbes="&amp;$F66&amp;";", IntrantScenario!$B$7, IntrantScenario!$B$10,"2")/5,0)</f>
        <v>0</v>
      </c>
      <c r="J66" s="169">
        <f>IFERROR(_xll.Woodstock.Analyst.Xcel.UDFs.GetIndicatorValue($G66, "5 Famille de courbes="&amp;$F66&amp;";", IntrantScenario!$B$7, IntrantScenario!$B$10,"3")/5,0)</f>
        <v>0</v>
      </c>
      <c r="K66" s="169">
        <f>IFERROR(_xll.Woodstock.Analyst.Xcel.UDFs.GetIndicatorValue($G66, "5 Famille de courbes="&amp;$F66&amp;";", IntrantScenario!$B$7, IntrantScenario!$B$10,"4")/5,0)</f>
        <v>0</v>
      </c>
      <c r="L66" s="169">
        <f>IFERROR(_xll.Woodstock.Analyst.Xcel.UDFs.GetIndicatorValue($G66, "5 Famille de courbes="&amp;$F66&amp;";", IntrantScenario!$B$7, IntrantScenario!$B$10,"5")/5,0)</f>
        <v>0</v>
      </c>
      <c r="M66" s="169">
        <f>IFERROR(_xll.Woodstock.Analyst.Xcel.UDFs.GetIndicatorValue($G66, "5 Famille de courbes="&amp;$F66&amp;";", IntrantScenario!$B$7, IntrantScenario!$B$10,"6")/5,0)</f>
        <v>0</v>
      </c>
      <c r="N66" s="169">
        <f>IFERROR(_xll.Woodstock.Analyst.Xcel.UDFs.GetIndicatorValueAverage($G66, "5 Famille de courbes="&amp;$F66&amp;";", IntrantScenario!$B$7, IntrantScenario!$B$10,"2", "6")/5,0)</f>
        <v>0</v>
      </c>
      <c r="O66" s="356">
        <f t="shared" si="14"/>
        <v>0</v>
      </c>
      <c r="P66" s="157" t="b">
        <f t="shared" si="15"/>
        <v>1</v>
      </c>
    </row>
    <row r="67" spans="1:16" x14ac:dyDescent="0.25">
      <c r="A67" s="164" t="s">
        <v>30</v>
      </c>
      <c r="B67" s="164" t="s">
        <v>123</v>
      </c>
      <c r="C67" s="164" t="s">
        <v>35</v>
      </c>
      <c r="D67" s="164" t="s">
        <v>122</v>
      </c>
      <c r="E67" s="157" t="s">
        <v>9</v>
      </c>
      <c r="F67" s="165" t="str">
        <f t="shared" si="12"/>
        <v>FCTYF_BOP_R_BPRX</v>
      </c>
      <c r="G67" s="374" t="s">
        <v>762</v>
      </c>
      <c r="H67" s="165" t="str">
        <f t="shared" si="13"/>
        <v>FCTYF_BOP_R_BpRx_Thuya</v>
      </c>
      <c r="I67" s="169">
        <f>IFERROR(_xll.Woodstock.Analyst.Xcel.UDFs.GetIndicatorValue($G67, "5 Famille de courbes="&amp;$F67&amp;";", IntrantScenario!$B$7, IntrantScenario!$B$10,"2")/5,0)</f>
        <v>0</v>
      </c>
      <c r="J67" s="169">
        <f>IFERROR(_xll.Woodstock.Analyst.Xcel.UDFs.GetIndicatorValue($G67, "5 Famille de courbes="&amp;$F67&amp;";", IntrantScenario!$B$7, IntrantScenario!$B$10,"3")/5,0)</f>
        <v>0</v>
      </c>
      <c r="K67" s="169">
        <f>IFERROR(_xll.Woodstock.Analyst.Xcel.UDFs.GetIndicatorValue($G67, "5 Famille de courbes="&amp;$F67&amp;";", IntrantScenario!$B$7, IntrantScenario!$B$10,"4")/5,0)</f>
        <v>0</v>
      </c>
      <c r="L67" s="169">
        <f>IFERROR(_xll.Woodstock.Analyst.Xcel.UDFs.GetIndicatorValue($G67, "5 Famille de courbes="&amp;$F67&amp;";", IntrantScenario!$B$7, IntrantScenario!$B$10,"5")/5,0)</f>
        <v>0</v>
      </c>
      <c r="M67" s="169">
        <f>IFERROR(_xll.Woodstock.Analyst.Xcel.UDFs.GetIndicatorValue($G67, "5 Famille de courbes="&amp;$F67&amp;";", IntrantScenario!$B$7, IntrantScenario!$B$10,"6")/5,0)</f>
        <v>0</v>
      </c>
      <c r="N67" s="169">
        <f>IFERROR(_xll.Woodstock.Analyst.Xcel.UDFs.GetIndicatorValueAverage($G67, "5 Famille de courbes="&amp;$F67&amp;";", IntrantScenario!$B$7, IntrantScenario!$B$10,"2", "6")/5,0)</f>
        <v>0</v>
      </c>
      <c r="O67" s="356">
        <f t="shared" si="14"/>
        <v>0</v>
      </c>
      <c r="P67" s="157" t="b">
        <f t="shared" si="15"/>
        <v>1</v>
      </c>
    </row>
    <row r="68" spans="1:16" x14ac:dyDescent="0.25">
      <c r="A68" s="164" t="s">
        <v>30</v>
      </c>
      <c r="B68" s="164" t="s">
        <v>123</v>
      </c>
      <c r="C68" s="164" t="s">
        <v>35</v>
      </c>
      <c r="D68" s="164" t="s">
        <v>122</v>
      </c>
      <c r="E68" s="157" t="s">
        <v>11</v>
      </c>
      <c r="F68" s="165" t="str">
        <f t="shared" si="12"/>
        <v>FCTYF_BOP_R_BPRX</v>
      </c>
      <c r="G68" s="374" t="s">
        <v>805</v>
      </c>
      <c r="H68" s="165" t="str">
        <f t="shared" si="13"/>
        <v>FCTYF_BOP_R_BpRx_Total Résineux</v>
      </c>
      <c r="I68" s="169">
        <f>IFERROR(_xll.Woodstock.Analyst.Xcel.UDFs.GetIndicatorValue($G68, "5 Famille de courbes="&amp;$F68&amp;";", IntrantScenario!$B$7, IntrantScenario!$B$10,"2")/5,0)</f>
        <v>78605.611332677625</v>
      </c>
      <c r="J68" s="169">
        <f>IFERROR(_xll.Woodstock.Analyst.Xcel.UDFs.GetIndicatorValue($G68, "5 Famille de courbes="&amp;$F68&amp;";", IntrantScenario!$B$7, IntrantScenario!$B$10,"3")/5,0)</f>
        <v>75950.715471227799</v>
      </c>
      <c r="K68" s="169">
        <f>IFERROR(_xll.Woodstock.Analyst.Xcel.UDFs.GetIndicatorValue($G68, "5 Famille de courbes="&amp;$F68&amp;";", IntrantScenario!$B$7, IntrantScenario!$B$10,"4")/5,0)</f>
        <v>100278.53078300843</v>
      </c>
      <c r="L68" s="169">
        <f>IFERROR(_xll.Woodstock.Analyst.Xcel.UDFs.GetIndicatorValue($G68, "5 Famille de courbes="&amp;$F68&amp;";", IntrantScenario!$B$7, IntrantScenario!$B$10,"5")/5,0)</f>
        <v>84176.036292648365</v>
      </c>
      <c r="M68" s="169">
        <f>IFERROR(_xll.Woodstock.Analyst.Xcel.UDFs.GetIndicatorValue($G68, "5 Famille de courbes="&amp;$F68&amp;";", IntrantScenario!$B$7, IntrantScenario!$B$10,"6")/5,0)</f>
        <v>81197.705639578751</v>
      </c>
      <c r="N68" s="169">
        <f>IFERROR(_xll.Woodstock.Analyst.Xcel.UDFs.GetIndicatorValueAverage($G68, "5 Famille de courbes="&amp;$F68&amp;";", IntrantScenario!$B$7, IntrantScenario!$B$10,"2", "6")/5,0)</f>
        <v>84041.719903828183</v>
      </c>
      <c r="O68" s="356">
        <f t="shared" si="14"/>
        <v>84041.719903828198</v>
      </c>
      <c r="P68" s="157" t="b">
        <f t="shared" si="15"/>
        <v>1</v>
      </c>
    </row>
    <row r="69" spans="1:16" x14ac:dyDescent="0.25">
      <c r="A69" s="164" t="s">
        <v>30</v>
      </c>
      <c r="B69" s="164" t="s">
        <v>123</v>
      </c>
      <c r="C69" s="164" t="s">
        <v>35</v>
      </c>
      <c r="D69" s="164" t="s">
        <v>122</v>
      </c>
      <c r="E69" s="157" t="s">
        <v>13</v>
      </c>
      <c r="F69" s="165" t="str">
        <f t="shared" si="12"/>
        <v>FCTYF_BOP_R_BPRX</v>
      </c>
      <c r="G69" s="374" t="s">
        <v>763</v>
      </c>
      <c r="H69" s="165" t="str">
        <f t="shared" si="13"/>
        <v>FCTYF_BOP_R_BpRx_Bouleau à papier</v>
      </c>
      <c r="I69" s="169">
        <f>IFERROR(_xll.Woodstock.Analyst.Xcel.UDFs.GetIndicatorValue($G69, "5 Famille de courbes="&amp;$F69&amp;";", IntrantScenario!$B$7, IntrantScenario!$B$10,"2")/5,0)</f>
        <v>124515.22043386388</v>
      </c>
      <c r="J69" s="169">
        <f>IFERROR(_xll.Woodstock.Analyst.Xcel.UDFs.GetIndicatorValue($G69, "5 Famille de courbes="&amp;$F69&amp;";", IntrantScenario!$B$7, IntrantScenario!$B$10,"3")/5,0)</f>
        <v>98627.814178842178</v>
      </c>
      <c r="K69" s="169">
        <f>IFERROR(_xll.Woodstock.Analyst.Xcel.UDFs.GetIndicatorValue($G69, "5 Famille de courbes="&amp;$F69&amp;";", IntrantScenario!$B$7, IntrantScenario!$B$10,"4")/5,0)</f>
        <v>106374.74066144996</v>
      </c>
      <c r="L69" s="169">
        <f>IFERROR(_xll.Woodstock.Analyst.Xcel.UDFs.GetIndicatorValue($G69, "5 Famille de courbes="&amp;$F69&amp;";", IntrantScenario!$B$7, IntrantScenario!$B$10,"5")/5,0)</f>
        <v>84705.052351793711</v>
      </c>
      <c r="M69" s="169">
        <f>IFERROR(_xll.Woodstock.Analyst.Xcel.UDFs.GetIndicatorValue($G69, "5 Famille de courbes="&amp;$F69&amp;";", IntrantScenario!$B$7, IntrantScenario!$B$10,"6")/5,0)</f>
        <v>89030.788136691932</v>
      </c>
      <c r="N69" s="169">
        <f>IFERROR(_xll.Woodstock.Analyst.Xcel.UDFs.GetIndicatorValueAverage($G69, "5 Famille de courbes="&amp;$F69&amp;";", IntrantScenario!$B$7, IntrantScenario!$B$10,"2", "6")/5,0)</f>
        <v>100650.72315252833</v>
      </c>
      <c r="O69" s="356">
        <f t="shared" si="14"/>
        <v>100650.72315252833</v>
      </c>
      <c r="P69" s="157" t="b">
        <f t="shared" si="15"/>
        <v>1</v>
      </c>
    </row>
    <row r="70" spans="1:16" x14ac:dyDescent="0.25">
      <c r="A70" s="164" t="s">
        <v>30</v>
      </c>
      <c r="B70" s="164" t="s">
        <v>123</v>
      </c>
      <c r="C70" s="164" t="s">
        <v>35</v>
      </c>
      <c r="D70" s="164" t="s">
        <v>122</v>
      </c>
      <c r="E70" s="157" t="s">
        <v>14</v>
      </c>
      <c r="F70" s="165" t="str">
        <f t="shared" si="12"/>
        <v>FCTYF_BOP_R_BPRX</v>
      </c>
      <c r="G70" s="374" t="s">
        <v>764</v>
      </c>
      <c r="H70" s="165" t="str">
        <f t="shared" si="13"/>
        <v>FCTYF_BOP_R_BpRx_Peupliers</v>
      </c>
      <c r="I70" s="169">
        <f>IFERROR(_xll.Woodstock.Analyst.Xcel.UDFs.GetIndicatorValue($G70, "5 Famille de courbes="&amp;$F70&amp;";", IntrantScenario!$B$7, IntrantScenario!$B$10,"2")/5,0)</f>
        <v>73797.3431284322</v>
      </c>
      <c r="J70" s="169">
        <f>IFERROR(_xll.Woodstock.Analyst.Xcel.UDFs.GetIndicatorValue($G70, "5 Famille de courbes="&amp;$F70&amp;";", IntrantScenario!$B$7, IntrantScenario!$B$10,"3")/5,0)</f>
        <v>58652.595475008187</v>
      </c>
      <c r="K70" s="169">
        <f>IFERROR(_xll.Woodstock.Analyst.Xcel.UDFs.GetIndicatorValue($G70, "5 Famille de courbes="&amp;$F70&amp;";", IntrantScenario!$B$7, IntrantScenario!$B$10,"4")/5,0)</f>
        <v>63728.155722368218</v>
      </c>
      <c r="L70" s="169">
        <f>IFERROR(_xll.Woodstock.Analyst.Xcel.UDFs.GetIndicatorValue($G70, "5 Famille de courbes="&amp;$F70&amp;";", IntrantScenario!$B$7, IntrantScenario!$B$10,"5")/5,0)</f>
        <v>51279.49151533009</v>
      </c>
      <c r="M70" s="169">
        <f>IFERROR(_xll.Woodstock.Analyst.Xcel.UDFs.GetIndicatorValue($G70, "5 Famille de courbes="&amp;$F70&amp;";", IntrantScenario!$B$7, IntrantScenario!$B$10,"6")/5,0)</f>
        <v>53404.541339860458</v>
      </c>
      <c r="N70" s="169">
        <f>IFERROR(_xll.Woodstock.Analyst.Xcel.UDFs.GetIndicatorValueAverage($G70, "5 Famille de courbes="&amp;$F70&amp;";", IntrantScenario!$B$7, IntrantScenario!$B$10,"2", "6")/5,0)</f>
        <v>60172.425436199832</v>
      </c>
      <c r="O70" s="356">
        <f t="shared" si="14"/>
        <v>60172.425436199832</v>
      </c>
      <c r="P70" s="157" t="b">
        <f t="shared" si="15"/>
        <v>1</v>
      </c>
    </row>
    <row r="71" spans="1:16" x14ac:dyDescent="0.25">
      <c r="A71" s="164" t="s">
        <v>30</v>
      </c>
      <c r="B71" s="164" t="s">
        <v>123</v>
      </c>
      <c r="C71" s="164" t="s">
        <v>35</v>
      </c>
      <c r="D71" s="164" t="s">
        <v>122</v>
      </c>
      <c r="E71" s="157" t="s">
        <v>15</v>
      </c>
      <c r="F71" s="165" t="str">
        <f t="shared" si="12"/>
        <v>FCTYF_BOP_R_BPRX</v>
      </c>
      <c r="G71" s="374" t="s">
        <v>765</v>
      </c>
      <c r="H71" s="165" t="str">
        <f t="shared" si="13"/>
        <v>FCTYF_BOP_R_BpRx_Érable rouge</v>
      </c>
      <c r="I71" s="169">
        <f>IFERROR(_xll.Woodstock.Analyst.Xcel.UDFs.GetIndicatorValue($G71, "5 Famille de courbes="&amp;$F71&amp;";", IntrantScenario!$B$7, IntrantScenario!$B$10,"2")/5,0)</f>
        <v>1248.8431100750554</v>
      </c>
      <c r="J71" s="169">
        <f>IFERROR(_xll.Woodstock.Analyst.Xcel.UDFs.GetIndicatorValue($G71, "5 Famille de courbes="&amp;$F71&amp;";", IntrantScenario!$B$7, IntrantScenario!$B$10,"3")/5,0)</f>
        <v>1847.055477039831</v>
      </c>
      <c r="K71" s="169">
        <f>IFERROR(_xll.Woodstock.Analyst.Xcel.UDFs.GetIndicatorValue($G71, "5 Famille de courbes="&amp;$F71&amp;";", IntrantScenario!$B$7, IntrantScenario!$B$10,"4")/5,0)</f>
        <v>2703.7184608830958</v>
      </c>
      <c r="L71" s="169">
        <f>IFERROR(_xll.Woodstock.Analyst.Xcel.UDFs.GetIndicatorValue($G71, "5 Famille de courbes="&amp;$F71&amp;";", IntrantScenario!$B$7, IntrantScenario!$B$10,"5")/5,0)</f>
        <v>1716.2437074001705</v>
      </c>
      <c r="M71" s="169">
        <f>IFERROR(_xll.Woodstock.Analyst.Xcel.UDFs.GetIndicatorValue($G71, "5 Famille de courbes="&amp;$F71&amp;";", IntrantScenario!$B$7, IntrantScenario!$B$10,"6")/5,0)</f>
        <v>1878.1780344011229</v>
      </c>
      <c r="N71" s="169">
        <f>IFERROR(_xll.Woodstock.Analyst.Xcel.UDFs.GetIndicatorValueAverage($G71, "5 Famille de courbes="&amp;$F71&amp;";", IntrantScenario!$B$7, IntrantScenario!$B$10,"2", "6")/5,0)</f>
        <v>1878.8077579598551</v>
      </c>
      <c r="O71" s="356">
        <f t="shared" si="14"/>
        <v>1878.8077579598551</v>
      </c>
      <c r="P71" s="157" t="b">
        <f t="shared" si="15"/>
        <v>1</v>
      </c>
    </row>
    <row r="72" spans="1:16" x14ac:dyDescent="0.25">
      <c r="A72" s="164" t="s">
        <v>30</v>
      </c>
      <c r="B72" s="164" t="s">
        <v>123</v>
      </c>
      <c r="C72" s="164" t="s">
        <v>35</v>
      </c>
      <c r="D72" s="164" t="s">
        <v>122</v>
      </c>
      <c r="E72" s="157" t="s">
        <v>17</v>
      </c>
      <c r="F72" s="165" t="str">
        <f t="shared" si="12"/>
        <v>FCTYF_BOP_R_BPRX</v>
      </c>
      <c r="G72" s="374" t="s">
        <v>766</v>
      </c>
      <c r="H72" s="165" t="str">
        <f t="shared" si="13"/>
        <v>FCTYF_BOP_R_BpRx_Sous-total F. Intolérants</v>
      </c>
      <c r="I72" s="169">
        <f>IFERROR(_xll.Woodstock.Analyst.Xcel.UDFs.GetIndicatorValue($G72, "5 Famille de courbes="&amp;$F72&amp;";", IntrantScenario!$B$7, IntrantScenario!$B$10,"2")/5,0)</f>
        <v>199561.40459470492</v>
      </c>
      <c r="J72" s="169">
        <f>IFERROR(_xll.Woodstock.Analyst.Xcel.UDFs.GetIndicatorValue($G72, "5 Famille de courbes="&amp;$F72&amp;";", IntrantScenario!$B$7, IntrantScenario!$B$10,"3")/5,0)</f>
        <v>159127.45831253371</v>
      </c>
      <c r="K72" s="169">
        <f>IFERROR(_xll.Woodstock.Analyst.Xcel.UDFs.GetIndicatorValue($G72, "5 Famille de courbes="&amp;$F72&amp;";", IntrantScenario!$B$7, IntrantScenario!$B$10,"4")/5,0)</f>
        <v>172806.61211209916</v>
      </c>
      <c r="L72" s="169">
        <f>IFERROR(_xll.Woodstock.Analyst.Xcel.UDFs.GetIndicatorValue($G72, "5 Famille de courbes="&amp;$F72&amp;";", IntrantScenario!$B$7, IntrantScenario!$B$10,"5")/5,0)</f>
        <v>137700.78524248349</v>
      </c>
      <c r="M72" s="169">
        <f>IFERROR(_xll.Woodstock.Analyst.Xcel.UDFs.GetIndicatorValue($G72, "5 Famille de courbes="&amp;$F72&amp;";", IntrantScenario!$B$7, IntrantScenario!$B$10,"6")/5,0)</f>
        <v>144313.50333042623</v>
      </c>
      <c r="N72" s="169">
        <f>IFERROR(_xll.Woodstock.Analyst.Xcel.UDFs.GetIndicatorValueAverage($G72, "5 Famille de courbes="&amp;$F72&amp;";", IntrantScenario!$B$7, IntrantScenario!$B$10,"2", "6")/5,0)</f>
        <v>162701.95271844949</v>
      </c>
      <c r="O72" s="356">
        <f t="shared" si="14"/>
        <v>162701.95271844952</v>
      </c>
      <c r="P72" s="157" t="b">
        <f t="shared" si="15"/>
        <v>1</v>
      </c>
    </row>
    <row r="73" spans="1:16" x14ac:dyDescent="0.25">
      <c r="A73" s="164" t="s">
        <v>30</v>
      </c>
      <c r="B73" s="164" t="s">
        <v>123</v>
      </c>
      <c r="C73" s="164" t="s">
        <v>35</v>
      </c>
      <c r="D73" s="164" t="s">
        <v>122</v>
      </c>
      <c r="E73" s="157" t="s">
        <v>18</v>
      </c>
      <c r="F73" s="165" t="str">
        <f t="shared" si="12"/>
        <v>FCTYF_BOP_R_BPRX</v>
      </c>
      <c r="G73" s="374" t="s">
        <v>767</v>
      </c>
      <c r="H73" s="165" t="str">
        <f t="shared" si="13"/>
        <v>FCTYF_BOP_R_BpRx_Bouleau jaune</v>
      </c>
      <c r="I73" s="169">
        <f>IFERROR(_xll.Woodstock.Analyst.Xcel.UDFs.GetIndicatorValue($G73, "5 Famille de courbes="&amp;$F73&amp;";", IntrantScenario!$B$7, IntrantScenario!$B$10,"2")/5,0)</f>
        <v>147.63271034531635</v>
      </c>
      <c r="J73" s="169">
        <f>IFERROR(_xll.Woodstock.Analyst.Xcel.UDFs.GetIndicatorValue($G73, "5 Famille de courbes="&amp;$F73&amp;";", IntrantScenario!$B$7, IntrantScenario!$B$10,"3")/5,0)</f>
        <v>157.41784112678374</v>
      </c>
      <c r="K73" s="169">
        <f>IFERROR(_xll.Woodstock.Analyst.Xcel.UDFs.GetIndicatorValue($G73, "5 Famille de courbes="&amp;$F73&amp;";", IntrantScenario!$B$7, IntrantScenario!$B$10,"4")/5,0)</f>
        <v>189.74737284865694</v>
      </c>
      <c r="L73" s="169">
        <f>IFERROR(_xll.Woodstock.Analyst.Xcel.UDFs.GetIndicatorValue($G73, "5 Famille de courbes="&amp;$F73&amp;";", IntrantScenario!$B$7, IntrantScenario!$B$10,"5")/5,0)</f>
        <v>76.591113566093981</v>
      </c>
      <c r="M73" s="169">
        <f>IFERROR(_xll.Woodstock.Analyst.Xcel.UDFs.GetIndicatorValue($G73, "5 Famille de courbes="&amp;$F73&amp;";", IntrantScenario!$B$7, IntrantScenario!$B$10,"6")/5,0)</f>
        <v>92.824557051878415</v>
      </c>
      <c r="N73" s="169">
        <f>IFERROR(_xll.Woodstock.Analyst.Xcel.UDFs.GetIndicatorValueAverage($G73, "5 Famille de courbes="&amp;$F73&amp;";", IntrantScenario!$B$7, IntrantScenario!$B$10,"2", "6")/5,0)</f>
        <v>132.84271898774588</v>
      </c>
      <c r="O73" s="356">
        <f t="shared" si="14"/>
        <v>132.84271898774588</v>
      </c>
      <c r="P73" s="157" t="b">
        <f t="shared" si="15"/>
        <v>1</v>
      </c>
    </row>
    <row r="74" spans="1:16" x14ac:dyDescent="0.25">
      <c r="A74" s="164" t="s">
        <v>30</v>
      </c>
      <c r="B74" s="164" t="s">
        <v>123</v>
      </c>
      <c r="C74" s="164" t="s">
        <v>35</v>
      </c>
      <c r="D74" s="164" t="s">
        <v>122</v>
      </c>
      <c r="E74" s="157" t="s">
        <v>19</v>
      </c>
      <c r="F74" s="165" t="str">
        <f t="shared" si="12"/>
        <v>FCTYF_BOP_R_BPRX</v>
      </c>
      <c r="G74" s="374" t="s">
        <v>768</v>
      </c>
      <c r="H74" s="165" t="str">
        <f t="shared" si="13"/>
        <v>FCTYF_BOP_R_BpRx_Érable à sucre</v>
      </c>
      <c r="I74" s="169">
        <f>IFERROR(_xll.Woodstock.Analyst.Xcel.UDFs.GetIndicatorValue($G74, "5 Famille de courbes="&amp;$F74&amp;";", IntrantScenario!$B$7, IntrantScenario!$B$10,"2")/5,0)</f>
        <v>0</v>
      </c>
      <c r="J74" s="169">
        <f>IFERROR(_xll.Woodstock.Analyst.Xcel.UDFs.GetIndicatorValue($G74, "5 Famille de courbes="&amp;$F74&amp;";", IntrantScenario!$B$7, IntrantScenario!$B$10,"3")/5,0)</f>
        <v>0</v>
      </c>
      <c r="K74" s="169">
        <f>IFERROR(_xll.Woodstock.Analyst.Xcel.UDFs.GetIndicatorValue($G74, "5 Famille de courbes="&amp;$F74&amp;";", IntrantScenario!$B$7, IntrantScenario!$B$10,"4")/5,0)</f>
        <v>0</v>
      </c>
      <c r="L74" s="169">
        <f>IFERROR(_xll.Woodstock.Analyst.Xcel.UDFs.GetIndicatorValue($G74, "5 Famille de courbes="&amp;$F74&amp;";", IntrantScenario!$B$7, IntrantScenario!$B$10,"5")/5,0)</f>
        <v>0</v>
      </c>
      <c r="M74" s="169">
        <f>IFERROR(_xll.Woodstock.Analyst.Xcel.UDFs.GetIndicatorValue($G74, "5 Famille de courbes="&amp;$F74&amp;";", IntrantScenario!$B$7, IntrantScenario!$B$10,"6")/5,0)</f>
        <v>0</v>
      </c>
      <c r="N74" s="169">
        <f>IFERROR(_xll.Woodstock.Analyst.Xcel.UDFs.GetIndicatorValueAverage($G74, "5 Famille de courbes="&amp;$F74&amp;";", IntrantScenario!$B$7, IntrantScenario!$B$10,"2", "6")/5,0)</f>
        <v>0</v>
      </c>
      <c r="O74" s="356">
        <f t="shared" si="14"/>
        <v>0</v>
      </c>
      <c r="P74" s="157" t="b">
        <f t="shared" si="15"/>
        <v>1</v>
      </c>
    </row>
    <row r="75" spans="1:16" x14ac:dyDescent="0.25">
      <c r="A75" s="164" t="s">
        <v>30</v>
      </c>
      <c r="B75" s="164" t="s">
        <v>123</v>
      </c>
      <c r="C75" s="164" t="s">
        <v>35</v>
      </c>
      <c r="D75" s="164" t="s">
        <v>122</v>
      </c>
      <c r="E75" s="157" t="s">
        <v>21</v>
      </c>
      <c r="F75" s="165" t="str">
        <f t="shared" si="12"/>
        <v>FCTYF_BOP_R_BPRX</v>
      </c>
      <c r="G75" s="374" t="s">
        <v>769</v>
      </c>
      <c r="H75" s="165" t="str">
        <f t="shared" si="13"/>
        <v>FCTYF_BOP_R_BpRx_Sous-total F. Tolérants</v>
      </c>
      <c r="I75" s="169">
        <f>IFERROR(_xll.Woodstock.Analyst.Xcel.UDFs.GetIndicatorValue($G75, "5 Famille de courbes="&amp;$F75&amp;";", IntrantScenario!$B$7, IntrantScenario!$B$10,"2")/5,0)</f>
        <v>147.63271034531635</v>
      </c>
      <c r="J75" s="169">
        <f>IFERROR(_xll.Woodstock.Analyst.Xcel.UDFs.GetIndicatorValue($G75, "5 Famille de courbes="&amp;$F75&amp;";", IntrantScenario!$B$7, IntrantScenario!$B$10,"3")/5,0)</f>
        <v>157.41784112678374</v>
      </c>
      <c r="K75" s="169">
        <f>IFERROR(_xll.Woodstock.Analyst.Xcel.UDFs.GetIndicatorValue($G75, "5 Famille de courbes="&amp;$F75&amp;";", IntrantScenario!$B$7, IntrantScenario!$B$10,"4")/5,0)</f>
        <v>189.74737284865694</v>
      </c>
      <c r="L75" s="169">
        <f>IFERROR(_xll.Woodstock.Analyst.Xcel.UDFs.GetIndicatorValue($G75, "5 Famille de courbes="&amp;$F75&amp;";", IntrantScenario!$B$7, IntrantScenario!$B$10,"5")/5,0)</f>
        <v>76.591113566093981</v>
      </c>
      <c r="M75" s="169">
        <f>IFERROR(_xll.Woodstock.Analyst.Xcel.UDFs.GetIndicatorValue($G75, "5 Famille de courbes="&amp;$F75&amp;";", IntrantScenario!$B$7, IntrantScenario!$B$10,"6")/5,0)</f>
        <v>92.824557051878415</v>
      </c>
      <c r="N75" s="169">
        <f>IFERROR(_xll.Woodstock.Analyst.Xcel.UDFs.GetIndicatorValueAverage($G75, "5 Famille de courbes="&amp;$F75&amp;";", IntrantScenario!$B$7, IntrantScenario!$B$10,"2", "6")/5,0)</f>
        <v>132.84271898774588</v>
      </c>
      <c r="O75" s="356">
        <f t="shared" si="14"/>
        <v>132.84271898774588</v>
      </c>
      <c r="P75" s="157" t="b">
        <f t="shared" si="15"/>
        <v>1</v>
      </c>
    </row>
    <row r="76" spans="1:16" x14ac:dyDescent="0.25">
      <c r="A76" s="164" t="s">
        <v>30</v>
      </c>
      <c r="B76" s="164" t="s">
        <v>123</v>
      </c>
      <c r="C76" s="164" t="s">
        <v>35</v>
      </c>
      <c r="D76" s="164" t="s">
        <v>122</v>
      </c>
      <c r="E76" s="157" t="s">
        <v>39</v>
      </c>
      <c r="F76" s="165" t="str">
        <f t="shared" si="12"/>
        <v>FCTYF_BOP_R_BPRX</v>
      </c>
      <c r="G76" s="374" t="s">
        <v>806</v>
      </c>
      <c r="H76" s="165" t="str">
        <f t="shared" si="13"/>
        <v>FCTYF_BOP_R_BpRx_Total Résineux &amp; Feuillus</v>
      </c>
      <c r="I76" s="169">
        <f>IFERROR(_xll.Woodstock.Analyst.Xcel.UDFs.GetIndicatorValue($G76, "5 Famille de courbes="&amp;$F76&amp;";", IntrantScenario!$B$7, IntrantScenario!$B$10,"2")/5,0)</f>
        <v>278314.65583031136</v>
      </c>
      <c r="J76" s="169">
        <f>IFERROR(_xll.Woodstock.Analyst.Xcel.UDFs.GetIndicatorValue($G76, "5 Famille de courbes="&amp;$F76&amp;";", IntrantScenario!$B$7, IntrantScenario!$B$10,"3")/5,0)</f>
        <v>235235.59676025357</v>
      </c>
      <c r="K76" s="169">
        <f>IFERROR(_xll.Woodstock.Analyst.Xcel.UDFs.GetIndicatorValue($G76, "5 Famille de courbes="&amp;$F76&amp;";", IntrantScenario!$B$7, IntrantScenario!$B$10,"4")/5,0)</f>
        <v>273274.88723842608</v>
      </c>
      <c r="L76" s="169">
        <f>IFERROR(_xll.Woodstock.Analyst.Xcel.UDFs.GetIndicatorValue($G76, "5 Famille de courbes="&amp;$F76&amp;";", IntrantScenario!$B$7, IntrantScenario!$B$10,"5")/5,0)</f>
        <v>221953.41006108542</v>
      </c>
      <c r="M76" s="169">
        <f>IFERROR(_xll.Woodstock.Analyst.Xcel.UDFs.GetIndicatorValue($G76, "5 Famille de courbes="&amp;$F76&amp;";", IntrantScenario!$B$7, IntrantScenario!$B$10,"6")/5,0)</f>
        <v>225604.03210928343</v>
      </c>
      <c r="N76" s="169">
        <f>IFERROR(_xll.Woodstock.Analyst.Xcel.UDFs.GetIndicatorValueAverage($G76, "5 Famille de courbes="&amp;$F76&amp;";", IntrantScenario!$B$7, IntrantScenario!$B$10,"2", "6")/5,0)</f>
        <v>246876.51639987197</v>
      </c>
      <c r="O76" s="356">
        <f t="shared" si="14"/>
        <v>246876.51639987194</v>
      </c>
      <c r="P76" s="157" t="b">
        <f t="shared" si="15"/>
        <v>1</v>
      </c>
    </row>
    <row r="77" spans="1:16" x14ac:dyDescent="0.25">
      <c r="A77" s="164"/>
      <c r="B77" s="164"/>
      <c r="C77" s="164"/>
      <c r="D77" s="164"/>
      <c r="E77" s="157"/>
      <c r="F77" s="165"/>
      <c r="G77" s="374"/>
      <c r="H77" s="165"/>
      <c r="I77" s="169"/>
      <c r="J77" s="169"/>
      <c r="K77" s="169"/>
      <c r="L77" s="169"/>
      <c r="M77" s="169"/>
      <c r="N77" s="169"/>
      <c r="O77" s="356"/>
      <c r="P77" s="157"/>
    </row>
    <row r="78" spans="1:16" x14ac:dyDescent="0.25">
      <c r="A78" s="164" t="s">
        <v>32</v>
      </c>
      <c r="B78" s="164" t="s">
        <v>79</v>
      </c>
      <c r="C78" s="164" t="s">
        <v>159</v>
      </c>
      <c r="D78" s="164" t="s">
        <v>160</v>
      </c>
      <c r="E78" s="165" t="s">
        <v>2</v>
      </c>
      <c r="F78" s="165" t="str">
        <f t="shared" ref="F78:F94" si="16">UPPER("FCTYF_"&amp;B78&amp;"_"&amp;D78)</f>
        <v>FCTYF_EPX_ML</v>
      </c>
      <c r="G78" s="374" t="s">
        <v>756</v>
      </c>
      <c r="H78" s="165" t="str">
        <f t="shared" ref="H78:H94" si="17">TRIM("FCTYF_"&amp;B78&amp;"_"&amp;D78&amp;"_"&amp;E78)</f>
        <v>FCTYF_EPX_Ml_Sapin</v>
      </c>
      <c r="I78" s="169">
        <f>IFERROR(_xll.Woodstock.Analyst.Xcel.UDFs.GetIndicatorValue($G78, "5 Famille de courbes="&amp;$F78&amp;";", IntrantScenario!$B$7, IntrantScenario!$B$10,"2")/5,0)</f>
        <v>0</v>
      </c>
      <c r="J78" s="169">
        <f>IFERROR(_xll.Woodstock.Analyst.Xcel.UDFs.GetIndicatorValue($G78, "5 Famille de courbes="&amp;$F78&amp;";", IntrantScenario!$B$7, IntrantScenario!$B$10,"3")/5,0)</f>
        <v>0</v>
      </c>
      <c r="K78" s="169">
        <f>IFERROR(_xll.Woodstock.Analyst.Xcel.UDFs.GetIndicatorValue($G78, "5 Famille de courbes="&amp;$F78&amp;";", IntrantScenario!$B$7, IntrantScenario!$B$10,"4")/5,0)</f>
        <v>0</v>
      </c>
      <c r="L78" s="169">
        <f>IFERROR(_xll.Woodstock.Analyst.Xcel.UDFs.GetIndicatorValue($G78, "5 Famille de courbes="&amp;$F78&amp;";", IntrantScenario!$B$7, IntrantScenario!$B$10,"5")/5,0)</f>
        <v>0</v>
      </c>
      <c r="M78" s="169">
        <f>IFERROR(_xll.Woodstock.Analyst.Xcel.UDFs.GetIndicatorValue($G78, "5 Famille de courbes="&amp;$F78&amp;";", IntrantScenario!$B$7, IntrantScenario!$B$10,"6")/5,0)</f>
        <v>0</v>
      </c>
      <c r="N78" s="169">
        <f>IFERROR(_xll.Woodstock.Analyst.Xcel.UDFs.GetIndicatorValueAverage($G78, "5 Famille de courbes="&amp;$F78&amp;";", IntrantScenario!$B$7, IntrantScenario!$B$10,"2", "6")/5,0)</f>
        <v>0</v>
      </c>
      <c r="O78" s="356">
        <f t="shared" ref="O78:O94" si="18">AVERAGE(I78:M78)</f>
        <v>0</v>
      </c>
      <c r="P78" s="157" t="b">
        <f t="shared" ref="P78:P94" si="19">EXACT(ROUND(N78,1),ROUND(O78,1))</f>
        <v>1</v>
      </c>
    </row>
    <row r="79" spans="1:16" x14ac:dyDescent="0.25">
      <c r="A79" s="164" t="s">
        <v>32</v>
      </c>
      <c r="B79" s="164" t="s">
        <v>79</v>
      </c>
      <c r="C79" s="164" t="s">
        <v>159</v>
      </c>
      <c r="D79" s="164" t="s">
        <v>160</v>
      </c>
      <c r="E79" s="157" t="s">
        <v>3</v>
      </c>
      <c r="F79" s="165" t="str">
        <f t="shared" si="16"/>
        <v>FCTYF_EPX_ML</v>
      </c>
      <c r="G79" s="374" t="s">
        <v>757</v>
      </c>
      <c r="H79" s="165" t="str">
        <f t="shared" si="17"/>
        <v>FCTYF_EPX_Ml_Épinettes</v>
      </c>
      <c r="I79" s="169">
        <f>IFERROR(_xll.Woodstock.Analyst.Xcel.UDFs.GetIndicatorValue($G79, "5 Famille de courbes="&amp;$F79&amp;";", IntrantScenario!$B$7, IntrantScenario!$B$10,"2")/5,0)</f>
        <v>0</v>
      </c>
      <c r="J79" s="169">
        <f>IFERROR(_xll.Woodstock.Analyst.Xcel.UDFs.GetIndicatorValue($G79, "5 Famille de courbes="&amp;$F79&amp;";", IntrantScenario!$B$7, IntrantScenario!$B$10,"3")/5,0)</f>
        <v>0</v>
      </c>
      <c r="K79" s="169">
        <f>IFERROR(_xll.Woodstock.Analyst.Xcel.UDFs.GetIndicatorValue($G79, "5 Famille de courbes="&amp;$F79&amp;";", IntrantScenario!$B$7, IntrantScenario!$B$10,"4")/5,0)</f>
        <v>0</v>
      </c>
      <c r="L79" s="169">
        <f>IFERROR(_xll.Woodstock.Analyst.Xcel.UDFs.GetIndicatorValue($G79, "5 Famille de courbes="&amp;$F79&amp;";", IntrantScenario!$B$7, IntrantScenario!$B$10,"5")/5,0)</f>
        <v>0</v>
      </c>
      <c r="M79" s="169">
        <f>IFERROR(_xll.Woodstock.Analyst.Xcel.UDFs.GetIndicatorValue($G79, "5 Famille de courbes="&amp;$F79&amp;";", IntrantScenario!$B$7, IntrantScenario!$B$10,"6")/5,0)</f>
        <v>0</v>
      </c>
      <c r="N79" s="169">
        <f>IFERROR(_xll.Woodstock.Analyst.Xcel.UDFs.GetIndicatorValueAverage($G79, "5 Famille de courbes="&amp;$F79&amp;";", IntrantScenario!$B$7, IntrantScenario!$B$10,"2", "6")/5,0)</f>
        <v>0</v>
      </c>
      <c r="O79" s="356">
        <f t="shared" si="18"/>
        <v>0</v>
      </c>
      <c r="P79" s="157" t="b">
        <f t="shared" si="19"/>
        <v>1</v>
      </c>
    </row>
    <row r="80" spans="1:16" x14ac:dyDescent="0.25">
      <c r="A80" s="164" t="s">
        <v>32</v>
      </c>
      <c r="B80" s="164" t="s">
        <v>79</v>
      </c>
      <c r="C80" s="164" t="s">
        <v>159</v>
      </c>
      <c r="D80" s="164" t="s">
        <v>160</v>
      </c>
      <c r="E80" s="157" t="s">
        <v>4</v>
      </c>
      <c r="F80" s="165" t="str">
        <f t="shared" si="16"/>
        <v>FCTYF_EPX_ML</v>
      </c>
      <c r="G80" s="374" t="s">
        <v>758</v>
      </c>
      <c r="H80" s="165" t="str">
        <f t="shared" si="17"/>
        <v>FCTYF_EPX_Ml_Pin gris</v>
      </c>
      <c r="I80" s="169">
        <f>IFERROR(_xll.Woodstock.Analyst.Xcel.UDFs.GetIndicatorValue($G80, "5 Famille de courbes="&amp;$F80&amp;";", IntrantScenario!$B$7, IntrantScenario!$B$10,"2")/5,0)</f>
        <v>0</v>
      </c>
      <c r="J80" s="169">
        <f>IFERROR(_xll.Woodstock.Analyst.Xcel.UDFs.GetIndicatorValue($G80, "5 Famille de courbes="&amp;$F80&amp;";", IntrantScenario!$B$7, IntrantScenario!$B$10,"3")/5,0)</f>
        <v>0</v>
      </c>
      <c r="K80" s="169">
        <f>IFERROR(_xll.Woodstock.Analyst.Xcel.UDFs.GetIndicatorValue($G80, "5 Famille de courbes="&amp;$F80&amp;";", IntrantScenario!$B$7, IntrantScenario!$B$10,"4")/5,0)</f>
        <v>0</v>
      </c>
      <c r="L80" s="169">
        <f>IFERROR(_xll.Woodstock.Analyst.Xcel.UDFs.GetIndicatorValue($G80, "5 Famille de courbes="&amp;$F80&amp;";", IntrantScenario!$B$7, IntrantScenario!$B$10,"5")/5,0)</f>
        <v>0</v>
      </c>
      <c r="M80" s="169">
        <f>IFERROR(_xll.Woodstock.Analyst.Xcel.UDFs.GetIndicatorValue($G80, "5 Famille de courbes="&amp;$F80&amp;";", IntrantScenario!$B$7, IntrantScenario!$B$10,"6")/5,0)</f>
        <v>0</v>
      </c>
      <c r="N80" s="169">
        <f>IFERROR(_xll.Woodstock.Analyst.Xcel.UDFs.GetIndicatorValueAverage($G80, "5 Famille de courbes="&amp;$F80&amp;";", IntrantScenario!$B$7, IntrantScenario!$B$10,"2", "6")/5,0)</f>
        <v>0</v>
      </c>
      <c r="O80" s="356">
        <f t="shared" si="18"/>
        <v>0</v>
      </c>
      <c r="P80" s="157" t="b">
        <f t="shared" si="19"/>
        <v>1</v>
      </c>
    </row>
    <row r="81" spans="1:16" x14ac:dyDescent="0.25">
      <c r="A81" s="164" t="s">
        <v>32</v>
      </c>
      <c r="B81" s="164" t="s">
        <v>79</v>
      </c>
      <c r="C81" s="164" t="s">
        <v>159</v>
      </c>
      <c r="D81" s="164" t="s">
        <v>160</v>
      </c>
      <c r="E81" s="157" t="s">
        <v>5</v>
      </c>
      <c r="F81" s="165" t="str">
        <f t="shared" si="16"/>
        <v>FCTYF_EPX_ML</v>
      </c>
      <c r="G81" s="374" t="s">
        <v>759</v>
      </c>
      <c r="H81" s="165" t="str">
        <f t="shared" si="17"/>
        <v>FCTYF_EPX_Ml_Mélèzes</v>
      </c>
      <c r="I81" s="169">
        <f>IFERROR(_xll.Woodstock.Analyst.Xcel.UDFs.GetIndicatorValue($G81, "5 Famille de courbes="&amp;$F81&amp;";", IntrantScenario!$B$7, IntrantScenario!$B$10,"2")/5,0)</f>
        <v>0</v>
      </c>
      <c r="J81" s="169">
        <f>IFERROR(_xll.Woodstock.Analyst.Xcel.UDFs.GetIndicatorValue($G81, "5 Famille de courbes="&amp;$F81&amp;";", IntrantScenario!$B$7, IntrantScenario!$B$10,"3")/5,0)</f>
        <v>0</v>
      </c>
      <c r="K81" s="169">
        <f>IFERROR(_xll.Woodstock.Analyst.Xcel.UDFs.GetIndicatorValue($G81, "5 Famille de courbes="&amp;$F81&amp;";", IntrantScenario!$B$7, IntrantScenario!$B$10,"4")/5,0)</f>
        <v>0</v>
      </c>
      <c r="L81" s="169">
        <f>IFERROR(_xll.Woodstock.Analyst.Xcel.UDFs.GetIndicatorValue($G81, "5 Famille de courbes="&amp;$F81&amp;";", IntrantScenario!$B$7, IntrantScenario!$B$10,"5")/5,0)</f>
        <v>0</v>
      </c>
      <c r="M81" s="169">
        <f>IFERROR(_xll.Woodstock.Analyst.Xcel.UDFs.GetIndicatorValue($G81, "5 Famille de courbes="&amp;$F81&amp;";", IntrantScenario!$B$7, IntrantScenario!$B$10,"6")/5,0)</f>
        <v>0</v>
      </c>
      <c r="N81" s="169">
        <f>IFERROR(_xll.Woodstock.Analyst.Xcel.UDFs.GetIndicatorValueAverage($G81, "5 Famille de courbes="&amp;$F81&amp;";", IntrantScenario!$B$7, IntrantScenario!$B$10,"2", "6")/5,0)</f>
        <v>0</v>
      </c>
      <c r="O81" s="356">
        <f t="shared" si="18"/>
        <v>0</v>
      </c>
      <c r="P81" s="157" t="b">
        <f t="shared" si="19"/>
        <v>1</v>
      </c>
    </row>
    <row r="82" spans="1:16" x14ac:dyDescent="0.25">
      <c r="A82" s="164" t="s">
        <v>32</v>
      </c>
      <c r="B82" s="164" t="s">
        <v>79</v>
      </c>
      <c r="C82" s="164" t="s">
        <v>159</v>
      </c>
      <c r="D82" s="164" t="s">
        <v>160</v>
      </c>
      <c r="E82" s="157" t="s">
        <v>6</v>
      </c>
      <c r="F82" s="165" t="str">
        <f t="shared" si="16"/>
        <v>FCTYF_EPX_ML</v>
      </c>
      <c r="G82" s="374" t="s">
        <v>770</v>
      </c>
      <c r="H82" s="165" t="str">
        <f t="shared" si="17"/>
        <v>FCTYF_EPX_Ml_Sous-total SEPM</v>
      </c>
      <c r="I82" s="169">
        <f>IFERROR(_xll.Woodstock.Analyst.Xcel.UDFs.GetIndicatorValue($G82, "5 Famille de courbes="&amp;$F82&amp;";", IntrantScenario!$B$7, IntrantScenario!$B$10,"2")/5,0)</f>
        <v>0</v>
      </c>
      <c r="J82" s="169">
        <f>IFERROR(_xll.Woodstock.Analyst.Xcel.UDFs.GetIndicatorValue($G82, "5 Famille de courbes="&amp;$F82&amp;";", IntrantScenario!$B$7, IntrantScenario!$B$10,"3")/5,0)</f>
        <v>0</v>
      </c>
      <c r="K82" s="169">
        <f>IFERROR(_xll.Woodstock.Analyst.Xcel.UDFs.GetIndicatorValue($G82, "5 Famille de courbes="&amp;$F82&amp;";", IntrantScenario!$B$7, IntrantScenario!$B$10,"4")/5,0)</f>
        <v>0</v>
      </c>
      <c r="L82" s="169">
        <f>IFERROR(_xll.Woodstock.Analyst.Xcel.UDFs.GetIndicatorValue($G82, "5 Famille de courbes="&amp;$F82&amp;";", IntrantScenario!$B$7, IntrantScenario!$B$10,"5")/5,0)</f>
        <v>0</v>
      </c>
      <c r="M82" s="169">
        <f>IFERROR(_xll.Woodstock.Analyst.Xcel.UDFs.GetIndicatorValue($G82, "5 Famille de courbes="&amp;$F82&amp;";", IntrantScenario!$B$7, IntrantScenario!$B$10,"6")/5,0)</f>
        <v>0</v>
      </c>
      <c r="N82" s="169">
        <f>IFERROR(_xll.Woodstock.Analyst.Xcel.UDFs.GetIndicatorValueAverage($G82, "5 Famille de courbes="&amp;$F82&amp;";", IntrantScenario!$B$7, IntrantScenario!$B$10,"2", "6")/5,0)</f>
        <v>0</v>
      </c>
      <c r="O82" s="356">
        <f t="shared" si="18"/>
        <v>0</v>
      </c>
      <c r="P82" s="157" t="b">
        <f t="shared" si="19"/>
        <v>1</v>
      </c>
    </row>
    <row r="83" spans="1:16" x14ac:dyDescent="0.25">
      <c r="A83" s="164" t="s">
        <v>32</v>
      </c>
      <c r="B83" s="164" t="s">
        <v>79</v>
      </c>
      <c r="C83" s="164" t="s">
        <v>159</v>
      </c>
      <c r="D83" s="164" t="s">
        <v>160</v>
      </c>
      <c r="E83" s="157" t="s">
        <v>7</v>
      </c>
      <c r="F83" s="165" t="str">
        <f t="shared" si="16"/>
        <v>FCTYF_EPX_ML</v>
      </c>
      <c r="G83" s="374" t="s">
        <v>760</v>
      </c>
      <c r="H83" s="165" t="str">
        <f t="shared" si="17"/>
        <v>FCTYF_EPX_Ml_Pins blanc et rouge</v>
      </c>
      <c r="I83" s="169">
        <f>IFERROR(_xll.Woodstock.Analyst.Xcel.UDFs.GetIndicatorValue($G83, "5 Famille de courbes="&amp;$F83&amp;";", IntrantScenario!$B$7, IntrantScenario!$B$10,"2")/5,0)</f>
        <v>0</v>
      </c>
      <c r="J83" s="169">
        <f>IFERROR(_xll.Woodstock.Analyst.Xcel.UDFs.GetIndicatorValue($G83, "5 Famille de courbes="&amp;$F83&amp;";", IntrantScenario!$B$7, IntrantScenario!$B$10,"3")/5,0)</f>
        <v>0</v>
      </c>
      <c r="K83" s="169">
        <f>IFERROR(_xll.Woodstock.Analyst.Xcel.UDFs.GetIndicatorValue($G83, "5 Famille de courbes="&amp;$F83&amp;";", IntrantScenario!$B$7, IntrantScenario!$B$10,"4")/5,0)</f>
        <v>0</v>
      </c>
      <c r="L83" s="169">
        <f>IFERROR(_xll.Woodstock.Analyst.Xcel.UDFs.GetIndicatorValue($G83, "5 Famille de courbes="&amp;$F83&amp;";", IntrantScenario!$B$7, IntrantScenario!$B$10,"5")/5,0)</f>
        <v>0</v>
      </c>
      <c r="M83" s="169">
        <f>IFERROR(_xll.Woodstock.Analyst.Xcel.UDFs.GetIndicatorValue($G83, "5 Famille de courbes="&amp;$F83&amp;";", IntrantScenario!$B$7, IntrantScenario!$B$10,"6")/5,0)</f>
        <v>0</v>
      </c>
      <c r="N83" s="169">
        <f>IFERROR(_xll.Woodstock.Analyst.Xcel.UDFs.GetIndicatorValueAverage($G83, "5 Famille de courbes="&amp;$F83&amp;";", IntrantScenario!$B$7, IntrantScenario!$B$10,"2", "6")/5,0)</f>
        <v>0</v>
      </c>
      <c r="O83" s="356">
        <f t="shared" si="18"/>
        <v>0</v>
      </c>
      <c r="P83" s="157" t="b">
        <f t="shared" si="19"/>
        <v>1</v>
      </c>
    </row>
    <row r="84" spans="1:16" x14ac:dyDescent="0.25">
      <c r="A84" s="164" t="s">
        <v>32</v>
      </c>
      <c r="B84" s="164" t="s">
        <v>79</v>
      </c>
      <c r="C84" s="164" t="s">
        <v>159</v>
      </c>
      <c r="D84" s="164" t="s">
        <v>160</v>
      </c>
      <c r="E84" s="157" t="s">
        <v>8</v>
      </c>
      <c r="F84" s="165" t="str">
        <f t="shared" si="16"/>
        <v>FCTYF_EPX_ML</v>
      </c>
      <c r="G84" s="374" t="s">
        <v>761</v>
      </c>
      <c r="H84" s="165" t="str">
        <f t="shared" si="17"/>
        <v>FCTYF_EPX_Ml_Pruche</v>
      </c>
      <c r="I84" s="169">
        <f>IFERROR(_xll.Woodstock.Analyst.Xcel.UDFs.GetIndicatorValue($G84, "5 Famille de courbes="&amp;$F84&amp;";", IntrantScenario!$B$7, IntrantScenario!$B$10,"2")/5,0)</f>
        <v>0</v>
      </c>
      <c r="J84" s="169">
        <f>IFERROR(_xll.Woodstock.Analyst.Xcel.UDFs.GetIndicatorValue($G84, "5 Famille de courbes="&amp;$F84&amp;";", IntrantScenario!$B$7, IntrantScenario!$B$10,"3")/5,0)</f>
        <v>0</v>
      </c>
      <c r="K84" s="169">
        <f>IFERROR(_xll.Woodstock.Analyst.Xcel.UDFs.GetIndicatorValue($G84, "5 Famille de courbes="&amp;$F84&amp;";", IntrantScenario!$B$7, IntrantScenario!$B$10,"4")/5,0)</f>
        <v>0</v>
      </c>
      <c r="L84" s="169">
        <f>IFERROR(_xll.Woodstock.Analyst.Xcel.UDFs.GetIndicatorValue($G84, "5 Famille de courbes="&amp;$F84&amp;";", IntrantScenario!$B$7, IntrantScenario!$B$10,"5")/5,0)</f>
        <v>0</v>
      </c>
      <c r="M84" s="169">
        <f>IFERROR(_xll.Woodstock.Analyst.Xcel.UDFs.GetIndicatorValue($G84, "5 Famille de courbes="&amp;$F84&amp;";", IntrantScenario!$B$7, IntrantScenario!$B$10,"6")/5,0)</f>
        <v>0</v>
      </c>
      <c r="N84" s="169">
        <f>IFERROR(_xll.Woodstock.Analyst.Xcel.UDFs.GetIndicatorValueAverage($G84, "5 Famille de courbes="&amp;$F84&amp;";", IntrantScenario!$B$7, IntrantScenario!$B$10,"2", "6")/5,0)</f>
        <v>0</v>
      </c>
      <c r="O84" s="356">
        <f t="shared" si="18"/>
        <v>0</v>
      </c>
      <c r="P84" s="157" t="b">
        <f t="shared" si="19"/>
        <v>1</v>
      </c>
    </row>
    <row r="85" spans="1:16" x14ac:dyDescent="0.25">
      <c r="A85" s="164" t="s">
        <v>32</v>
      </c>
      <c r="B85" s="164" t="s">
        <v>79</v>
      </c>
      <c r="C85" s="164" t="s">
        <v>159</v>
      </c>
      <c r="D85" s="164" t="s">
        <v>160</v>
      </c>
      <c r="E85" s="157" t="s">
        <v>9</v>
      </c>
      <c r="F85" s="165" t="str">
        <f t="shared" si="16"/>
        <v>FCTYF_EPX_ML</v>
      </c>
      <c r="G85" s="374" t="s">
        <v>762</v>
      </c>
      <c r="H85" s="165" t="str">
        <f t="shared" si="17"/>
        <v>FCTYF_EPX_Ml_Thuya</v>
      </c>
      <c r="I85" s="169">
        <f>IFERROR(_xll.Woodstock.Analyst.Xcel.UDFs.GetIndicatorValue($G85, "5 Famille de courbes="&amp;$F85&amp;";", IntrantScenario!$B$7, IntrantScenario!$B$10,"2")/5,0)</f>
        <v>0</v>
      </c>
      <c r="J85" s="169">
        <f>IFERROR(_xll.Woodstock.Analyst.Xcel.UDFs.GetIndicatorValue($G85, "5 Famille de courbes="&amp;$F85&amp;";", IntrantScenario!$B$7, IntrantScenario!$B$10,"3")/5,0)</f>
        <v>0</v>
      </c>
      <c r="K85" s="169">
        <f>IFERROR(_xll.Woodstock.Analyst.Xcel.UDFs.GetIndicatorValue($G85, "5 Famille de courbes="&amp;$F85&amp;";", IntrantScenario!$B$7, IntrantScenario!$B$10,"4")/5,0)</f>
        <v>0</v>
      </c>
      <c r="L85" s="169">
        <f>IFERROR(_xll.Woodstock.Analyst.Xcel.UDFs.GetIndicatorValue($G85, "5 Famille de courbes="&amp;$F85&amp;";", IntrantScenario!$B$7, IntrantScenario!$B$10,"5")/5,0)</f>
        <v>0</v>
      </c>
      <c r="M85" s="169">
        <f>IFERROR(_xll.Woodstock.Analyst.Xcel.UDFs.GetIndicatorValue($G85, "5 Famille de courbes="&amp;$F85&amp;";", IntrantScenario!$B$7, IntrantScenario!$B$10,"6")/5,0)</f>
        <v>0</v>
      </c>
      <c r="N85" s="169">
        <f>IFERROR(_xll.Woodstock.Analyst.Xcel.UDFs.GetIndicatorValueAverage($G85, "5 Famille de courbes="&amp;$F85&amp;";", IntrantScenario!$B$7, IntrantScenario!$B$10,"2", "6")/5,0)</f>
        <v>0</v>
      </c>
      <c r="O85" s="356">
        <f t="shared" si="18"/>
        <v>0</v>
      </c>
      <c r="P85" s="157" t="b">
        <f t="shared" si="19"/>
        <v>1</v>
      </c>
    </row>
    <row r="86" spans="1:16" x14ac:dyDescent="0.25">
      <c r="A86" s="164" t="s">
        <v>32</v>
      </c>
      <c r="B86" s="164" t="s">
        <v>79</v>
      </c>
      <c r="C86" s="164" t="s">
        <v>159</v>
      </c>
      <c r="D86" s="164" t="s">
        <v>160</v>
      </c>
      <c r="E86" s="157" t="s">
        <v>11</v>
      </c>
      <c r="F86" s="165" t="str">
        <f t="shared" si="16"/>
        <v>FCTYF_EPX_ML</v>
      </c>
      <c r="G86" s="374" t="s">
        <v>805</v>
      </c>
      <c r="H86" s="165" t="str">
        <f t="shared" si="17"/>
        <v>FCTYF_EPX_Ml_Total Résineux</v>
      </c>
      <c r="I86" s="169">
        <f>IFERROR(_xll.Woodstock.Analyst.Xcel.UDFs.GetIndicatorValue($G86, "5 Famille de courbes="&amp;$F86&amp;";", IntrantScenario!$B$7, IntrantScenario!$B$10,"2")/5,0)</f>
        <v>0</v>
      </c>
      <c r="J86" s="169">
        <f>IFERROR(_xll.Woodstock.Analyst.Xcel.UDFs.GetIndicatorValue($G86, "5 Famille de courbes="&amp;$F86&amp;";", IntrantScenario!$B$7, IntrantScenario!$B$10,"3")/5,0)</f>
        <v>0</v>
      </c>
      <c r="K86" s="169">
        <f>IFERROR(_xll.Woodstock.Analyst.Xcel.UDFs.GetIndicatorValue($G86, "5 Famille de courbes="&amp;$F86&amp;";", IntrantScenario!$B$7, IntrantScenario!$B$10,"4")/5,0)</f>
        <v>0</v>
      </c>
      <c r="L86" s="169">
        <f>IFERROR(_xll.Woodstock.Analyst.Xcel.UDFs.GetIndicatorValue($G86, "5 Famille de courbes="&amp;$F86&amp;";", IntrantScenario!$B$7, IntrantScenario!$B$10,"5")/5,0)</f>
        <v>0</v>
      </c>
      <c r="M86" s="169">
        <f>IFERROR(_xll.Woodstock.Analyst.Xcel.UDFs.GetIndicatorValue($G86, "5 Famille de courbes="&amp;$F86&amp;";", IntrantScenario!$B$7, IntrantScenario!$B$10,"6")/5,0)</f>
        <v>0</v>
      </c>
      <c r="N86" s="169">
        <f>IFERROR(_xll.Woodstock.Analyst.Xcel.UDFs.GetIndicatorValueAverage($G86, "5 Famille de courbes="&amp;$F86&amp;";", IntrantScenario!$B$7, IntrantScenario!$B$10,"2", "6")/5,0)</f>
        <v>0</v>
      </c>
      <c r="O86" s="356">
        <f t="shared" si="18"/>
        <v>0</v>
      </c>
      <c r="P86" s="157" t="b">
        <f t="shared" si="19"/>
        <v>1</v>
      </c>
    </row>
    <row r="87" spans="1:16" x14ac:dyDescent="0.25">
      <c r="A87" s="164" t="s">
        <v>32</v>
      </c>
      <c r="B87" s="164" t="s">
        <v>79</v>
      </c>
      <c r="C87" s="164" t="s">
        <v>159</v>
      </c>
      <c r="D87" s="164" t="s">
        <v>160</v>
      </c>
      <c r="E87" s="157" t="s">
        <v>13</v>
      </c>
      <c r="F87" s="165" t="str">
        <f t="shared" si="16"/>
        <v>FCTYF_EPX_ML</v>
      </c>
      <c r="G87" s="374" t="s">
        <v>763</v>
      </c>
      <c r="H87" s="165" t="str">
        <f t="shared" si="17"/>
        <v>FCTYF_EPX_Ml_Bouleau à papier</v>
      </c>
      <c r="I87" s="169">
        <f>IFERROR(_xll.Woodstock.Analyst.Xcel.UDFs.GetIndicatorValue($G87, "5 Famille de courbes="&amp;$F87&amp;";", IntrantScenario!$B$7, IntrantScenario!$B$10,"2")/5,0)</f>
        <v>0</v>
      </c>
      <c r="J87" s="169">
        <f>IFERROR(_xll.Woodstock.Analyst.Xcel.UDFs.GetIndicatorValue($G87, "5 Famille de courbes="&amp;$F87&amp;";", IntrantScenario!$B$7, IntrantScenario!$B$10,"3")/5,0)</f>
        <v>0</v>
      </c>
      <c r="K87" s="169">
        <f>IFERROR(_xll.Woodstock.Analyst.Xcel.UDFs.GetIndicatorValue($G87, "5 Famille de courbes="&amp;$F87&amp;";", IntrantScenario!$B$7, IntrantScenario!$B$10,"4")/5,0)</f>
        <v>0</v>
      </c>
      <c r="L87" s="169">
        <f>IFERROR(_xll.Woodstock.Analyst.Xcel.UDFs.GetIndicatorValue($G87, "5 Famille de courbes="&amp;$F87&amp;";", IntrantScenario!$B$7, IntrantScenario!$B$10,"5")/5,0)</f>
        <v>0</v>
      </c>
      <c r="M87" s="169">
        <f>IFERROR(_xll.Woodstock.Analyst.Xcel.UDFs.GetIndicatorValue($G87, "5 Famille de courbes="&amp;$F87&amp;";", IntrantScenario!$B$7, IntrantScenario!$B$10,"6")/5,0)</f>
        <v>0</v>
      </c>
      <c r="N87" s="169">
        <f>IFERROR(_xll.Woodstock.Analyst.Xcel.UDFs.GetIndicatorValueAverage($G87, "5 Famille de courbes="&amp;$F87&amp;";", IntrantScenario!$B$7, IntrantScenario!$B$10,"2", "6")/5,0)</f>
        <v>0</v>
      </c>
      <c r="O87" s="356">
        <f t="shared" si="18"/>
        <v>0</v>
      </c>
      <c r="P87" s="157" t="b">
        <f t="shared" si="19"/>
        <v>1</v>
      </c>
    </row>
    <row r="88" spans="1:16" x14ac:dyDescent="0.25">
      <c r="A88" s="164" t="s">
        <v>32</v>
      </c>
      <c r="B88" s="164" t="s">
        <v>79</v>
      </c>
      <c r="C88" s="164" t="s">
        <v>159</v>
      </c>
      <c r="D88" s="164" t="s">
        <v>160</v>
      </c>
      <c r="E88" s="157" t="s">
        <v>14</v>
      </c>
      <c r="F88" s="165" t="str">
        <f t="shared" si="16"/>
        <v>FCTYF_EPX_ML</v>
      </c>
      <c r="G88" s="374" t="s">
        <v>764</v>
      </c>
      <c r="H88" s="165" t="str">
        <f t="shared" si="17"/>
        <v>FCTYF_EPX_Ml_Peupliers</v>
      </c>
      <c r="I88" s="169">
        <f>IFERROR(_xll.Woodstock.Analyst.Xcel.UDFs.GetIndicatorValue($G88, "5 Famille de courbes="&amp;$F88&amp;";", IntrantScenario!$B$7, IntrantScenario!$B$10,"2")/5,0)</f>
        <v>0</v>
      </c>
      <c r="J88" s="169">
        <f>IFERROR(_xll.Woodstock.Analyst.Xcel.UDFs.GetIndicatorValue($G88, "5 Famille de courbes="&amp;$F88&amp;";", IntrantScenario!$B$7, IntrantScenario!$B$10,"3")/5,0)</f>
        <v>0</v>
      </c>
      <c r="K88" s="169">
        <f>IFERROR(_xll.Woodstock.Analyst.Xcel.UDFs.GetIndicatorValue($G88, "5 Famille de courbes="&amp;$F88&amp;";", IntrantScenario!$B$7, IntrantScenario!$B$10,"4")/5,0)</f>
        <v>0</v>
      </c>
      <c r="L88" s="169">
        <f>IFERROR(_xll.Woodstock.Analyst.Xcel.UDFs.GetIndicatorValue($G88, "5 Famille de courbes="&amp;$F88&amp;";", IntrantScenario!$B$7, IntrantScenario!$B$10,"5")/5,0)</f>
        <v>0</v>
      </c>
      <c r="M88" s="169">
        <f>IFERROR(_xll.Woodstock.Analyst.Xcel.UDFs.GetIndicatorValue($G88, "5 Famille de courbes="&amp;$F88&amp;";", IntrantScenario!$B$7, IntrantScenario!$B$10,"6")/5,0)</f>
        <v>0</v>
      </c>
      <c r="N88" s="169">
        <f>IFERROR(_xll.Woodstock.Analyst.Xcel.UDFs.GetIndicatorValueAverage($G88, "5 Famille de courbes="&amp;$F88&amp;";", IntrantScenario!$B$7, IntrantScenario!$B$10,"2", "6")/5,0)</f>
        <v>0</v>
      </c>
      <c r="O88" s="356">
        <f t="shared" si="18"/>
        <v>0</v>
      </c>
      <c r="P88" s="157" t="b">
        <f t="shared" si="19"/>
        <v>1</v>
      </c>
    </row>
    <row r="89" spans="1:16" x14ac:dyDescent="0.25">
      <c r="A89" s="164" t="s">
        <v>32</v>
      </c>
      <c r="B89" s="164" t="s">
        <v>79</v>
      </c>
      <c r="C89" s="164" t="s">
        <v>159</v>
      </c>
      <c r="D89" s="164" t="s">
        <v>160</v>
      </c>
      <c r="E89" s="157" t="s">
        <v>15</v>
      </c>
      <c r="F89" s="165" t="str">
        <f t="shared" si="16"/>
        <v>FCTYF_EPX_ML</v>
      </c>
      <c r="G89" s="374" t="s">
        <v>765</v>
      </c>
      <c r="H89" s="165" t="str">
        <f t="shared" si="17"/>
        <v>FCTYF_EPX_Ml_Érable rouge</v>
      </c>
      <c r="I89" s="169">
        <f>IFERROR(_xll.Woodstock.Analyst.Xcel.UDFs.GetIndicatorValue($G89, "5 Famille de courbes="&amp;$F89&amp;";", IntrantScenario!$B$7, IntrantScenario!$B$10,"2")/5,0)</f>
        <v>0</v>
      </c>
      <c r="J89" s="169">
        <f>IFERROR(_xll.Woodstock.Analyst.Xcel.UDFs.GetIndicatorValue($G89, "5 Famille de courbes="&amp;$F89&amp;";", IntrantScenario!$B$7, IntrantScenario!$B$10,"3")/5,0)</f>
        <v>0</v>
      </c>
      <c r="K89" s="169">
        <f>IFERROR(_xll.Woodstock.Analyst.Xcel.UDFs.GetIndicatorValue($G89, "5 Famille de courbes="&amp;$F89&amp;";", IntrantScenario!$B$7, IntrantScenario!$B$10,"4")/5,0)</f>
        <v>0</v>
      </c>
      <c r="L89" s="169">
        <f>IFERROR(_xll.Woodstock.Analyst.Xcel.UDFs.GetIndicatorValue($G89, "5 Famille de courbes="&amp;$F89&amp;";", IntrantScenario!$B$7, IntrantScenario!$B$10,"5")/5,0)</f>
        <v>0</v>
      </c>
      <c r="M89" s="169">
        <f>IFERROR(_xll.Woodstock.Analyst.Xcel.UDFs.GetIndicatorValue($G89, "5 Famille de courbes="&amp;$F89&amp;";", IntrantScenario!$B$7, IntrantScenario!$B$10,"6")/5,0)</f>
        <v>0</v>
      </c>
      <c r="N89" s="169">
        <f>IFERROR(_xll.Woodstock.Analyst.Xcel.UDFs.GetIndicatorValueAverage($G89, "5 Famille de courbes="&amp;$F89&amp;";", IntrantScenario!$B$7, IntrantScenario!$B$10,"2", "6")/5,0)</f>
        <v>0</v>
      </c>
      <c r="O89" s="356">
        <f t="shared" si="18"/>
        <v>0</v>
      </c>
      <c r="P89" s="157" t="b">
        <f t="shared" si="19"/>
        <v>1</v>
      </c>
    </row>
    <row r="90" spans="1:16" x14ac:dyDescent="0.25">
      <c r="A90" s="164" t="s">
        <v>32</v>
      </c>
      <c r="B90" s="164" t="s">
        <v>79</v>
      </c>
      <c r="C90" s="164" t="s">
        <v>159</v>
      </c>
      <c r="D90" s="164" t="s">
        <v>160</v>
      </c>
      <c r="E90" s="157" t="s">
        <v>17</v>
      </c>
      <c r="F90" s="165" t="str">
        <f t="shared" si="16"/>
        <v>FCTYF_EPX_ML</v>
      </c>
      <c r="G90" s="374" t="s">
        <v>766</v>
      </c>
      <c r="H90" s="165" t="str">
        <f t="shared" si="17"/>
        <v>FCTYF_EPX_Ml_Sous-total F. Intolérants</v>
      </c>
      <c r="I90" s="169">
        <f>IFERROR(_xll.Woodstock.Analyst.Xcel.UDFs.GetIndicatorValue($G90, "5 Famille de courbes="&amp;$F90&amp;";", IntrantScenario!$B$7, IntrantScenario!$B$10,"2")/5,0)</f>
        <v>0</v>
      </c>
      <c r="J90" s="169">
        <f>IFERROR(_xll.Woodstock.Analyst.Xcel.UDFs.GetIndicatorValue($G90, "5 Famille de courbes="&amp;$F90&amp;";", IntrantScenario!$B$7, IntrantScenario!$B$10,"3")/5,0)</f>
        <v>0</v>
      </c>
      <c r="K90" s="169">
        <f>IFERROR(_xll.Woodstock.Analyst.Xcel.UDFs.GetIndicatorValue($G90, "5 Famille de courbes="&amp;$F90&amp;";", IntrantScenario!$B$7, IntrantScenario!$B$10,"4")/5,0)</f>
        <v>0</v>
      </c>
      <c r="L90" s="169">
        <f>IFERROR(_xll.Woodstock.Analyst.Xcel.UDFs.GetIndicatorValue($G90, "5 Famille de courbes="&amp;$F90&amp;";", IntrantScenario!$B$7, IntrantScenario!$B$10,"5")/5,0)</f>
        <v>0</v>
      </c>
      <c r="M90" s="169">
        <f>IFERROR(_xll.Woodstock.Analyst.Xcel.UDFs.GetIndicatorValue($G90, "5 Famille de courbes="&amp;$F90&amp;";", IntrantScenario!$B$7, IntrantScenario!$B$10,"6")/5,0)</f>
        <v>0</v>
      </c>
      <c r="N90" s="169">
        <f>IFERROR(_xll.Woodstock.Analyst.Xcel.UDFs.GetIndicatorValueAverage($G90, "5 Famille de courbes="&amp;$F90&amp;";", IntrantScenario!$B$7, IntrantScenario!$B$10,"2", "6")/5,0)</f>
        <v>0</v>
      </c>
      <c r="O90" s="356">
        <f t="shared" si="18"/>
        <v>0</v>
      </c>
      <c r="P90" s="157" t="b">
        <f t="shared" si="19"/>
        <v>1</v>
      </c>
    </row>
    <row r="91" spans="1:16" x14ac:dyDescent="0.25">
      <c r="A91" s="164" t="s">
        <v>32</v>
      </c>
      <c r="B91" s="164" t="s">
        <v>79</v>
      </c>
      <c r="C91" s="164" t="s">
        <v>159</v>
      </c>
      <c r="D91" s="164" t="s">
        <v>160</v>
      </c>
      <c r="E91" s="157" t="s">
        <v>18</v>
      </c>
      <c r="F91" s="165" t="str">
        <f t="shared" si="16"/>
        <v>FCTYF_EPX_ML</v>
      </c>
      <c r="G91" s="374" t="s">
        <v>767</v>
      </c>
      <c r="H91" s="165" t="str">
        <f t="shared" si="17"/>
        <v>FCTYF_EPX_Ml_Bouleau jaune</v>
      </c>
      <c r="I91" s="169">
        <f>IFERROR(_xll.Woodstock.Analyst.Xcel.UDFs.GetIndicatorValue($G91, "5 Famille de courbes="&amp;$F91&amp;";", IntrantScenario!$B$7, IntrantScenario!$B$10,"2")/5,0)</f>
        <v>0</v>
      </c>
      <c r="J91" s="169">
        <f>IFERROR(_xll.Woodstock.Analyst.Xcel.UDFs.GetIndicatorValue($G91, "5 Famille de courbes="&amp;$F91&amp;";", IntrantScenario!$B$7, IntrantScenario!$B$10,"3")/5,0)</f>
        <v>0</v>
      </c>
      <c r="K91" s="169">
        <f>IFERROR(_xll.Woodstock.Analyst.Xcel.UDFs.GetIndicatorValue($G91, "5 Famille de courbes="&amp;$F91&amp;";", IntrantScenario!$B$7, IntrantScenario!$B$10,"4")/5,0)</f>
        <v>0</v>
      </c>
      <c r="L91" s="169">
        <f>IFERROR(_xll.Woodstock.Analyst.Xcel.UDFs.GetIndicatorValue($G91, "5 Famille de courbes="&amp;$F91&amp;";", IntrantScenario!$B$7, IntrantScenario!$B$10,"5")/5,0)</f>
        <v>0</v>
      </c>
      <c r="M91" s="169">
        <f>IFERROR(_xll.Woodstock.Analyst.Xcel.UDFs.GetIndicatorValue($G91, "5 Famille de courbes="&amp;$F91&amp;";", IntrantScenario!$B$7, IntrantScenario!$B$10,"6")/5,0)</f>
        <v>0</v>
      </c>
      <c r="N91" s="169">
        <f>IFERROR(_xll.Woodstock.Analyst.Xcel.UDFs.GetIndicatorValueAverage($G91, "5 Famille de courbes="&amp;$F91&amp;";", IntrantScenario!$B$7, IntrantScenario!$B$10,"2", "6")/5,0)</f>
        <v>0</v>
      </c>
      <c r="O91" s="356">
        <f t="shared" si="18"/>
        <v>0</v>
      </c>
      <c r="P91" s="157" t="b">
        <f t="shared" si="19"/>
        <v>1</v>
      </c>
    </row>
    <row r="92" spans="1:16" x14ac:dyDescent="0.25">
      <c r="A92" s="164" t="s">
        <v>32</v>
      </c>
      <c r="B92" s="164" t="s">
        <v>79</v>
      </c>
      <c r="C92" s="164" t="s">
        <v>159</v>
      </c>
      <c r="D92" s="164" t="s">
        <v>160</v>
      </c>
      <c r="E92" s="157" t="s">
        <v>19</v>
      </c>
      <c r="F92" s="165" t="str">
        <f t="shared" si="16"/>
        <v>FCTYF_EPX_ML</v>
      </c>
      <c r="G92" s="374" t="s">
        <v>768</v>
      </c>
      <c r="H92" s="165" t="str">
        <f t="shared" si="17"/>
        <v>FCTYF_EPX_Ml_Érable à sucre</v>
      </c>
      <c r="I92" s="169">
        <f>IFERROR(_xll.Woodstock.Analyst.Xcel.UDFs.GetIndicatorValue($G92, "5 Famille de courbes="&amp;$F92&amp;";", IntrantScenario!$B$7, IntrantScenario!$B$10,"2")/5,0)</f>
        <v>0</v>
      </c>
      <c r="J92" s="169">
        <f>IFERROR(_xll.Woodstock.Analyst.Xcel.UDFs.GetIndicatorValue($G92, "5 Famille de courbes="&amp;$F92&amp;";", IntrantScenario!$B$7, IntrantScenario!$B$10,"3")/5,0)</f>
        <v>0</v>
      </c>
      <c r="K92" s="169">
        <f>IFERROR(_xll.Woodstock.Analyst.Xcel.UDFs.GetIndicatorValue($G92, "5 Famille de courbes="&amp;$F92&amp;";", IntrantScenario!$B$7, IntrantScenario!$B$10,"4")/5,0)</f>
        <v>0</v>
      </c>
      <c r="L92" s="169">
        <f>IFERROR(_xll.Woodstock.Analyst.Xcel.UDFs.GetIndicatorValue($G92, "5 Famille de courbes="&amp;$F92&amp;";", IntrantScenario!$B$7, IntrantScenario!$B$10,"5")/5,0)</f>
        <v>0</v>
      </c>
      <c r="M92" s="169">
        <f>IFERROR(_xll.Woodstock.Analyst.Xcel.UDFs.GetIndicatorValue($G92, "5 Famille de courbes="&amp;$F92&amp;";", IntrantScenario!$B$7, IntrantScenario!$B$10,"6")/5,0)</f>
        <v>0</v>
      </c>
      <c r="N92" s="169">
        <f>IFERROR(_xll.Woodstock.Analyst.Xcel.UDFs.GetIndicatorValueAverage($G92, "5 Famille de courbes="&amp;$F92&amp;";", IntrantScenario!$B$7, IntrantScenario!$B$10,"2", "6")/5,0)</f>
        <v>0</v>
      </c>
      <c r="O92" s="356">
        <f t="shared" si="18"/>
        <v>0</v>
      </c>
      <c r="P92" s="157" t="b">
        <f t="shared" si="19"/>
        <v>1</v>
      </c>
    </row>
    <row r="93" spans="1:16" x14ac:dyDescent="0.25">
      <c r="A93" s="164" t="s">
        <v>32</v>
      </c>
      <c r="B93" s="164" t="s">
        <v>79</v>
      </c>
      <c r="C93" s="164" t="s">
        <v>159</v>
      </c>
      <c r="D93" s="164" t="s">
        <v>160</v>
      </c>
      <c r="E93" s="157" t="s">
        <v>21</v>
      </c>
      <c r="F93" s="165" t="str">
        <f t="shared" si="16"/>
        <v>FCTYF_EPX_ML</v>
      </c>
      <c r="G93" s="374" t="s">
        <v>769</v>
      </c>
      <c r="H93" s="165" t="str">
        <f t="shared" si="17"/>
        <v>FCTYF_EPX_Ml_Sous-total F. Tolérants</v>
      </c>
      <c r="I93" s="169">
        <f>IFERROR(_xll.Woodstock.Analyst.Xcel.UDFs.GetIndicatorValue($G93, "5 Famille de courbes="&amp;$F93&amp;";", IntrantScenario!$B$7, IntrantScenario!$B$10,"2")/5,0)</f>
        <v>0</v>
      </c>
      <c r="J93" s="169">
        <f>IFERROR(_xll.Woodstock.Analyst.Xcel.UDFs.GetIndicatorValue($G93, "5 Famille de courbes="&amp;$F93&amp;";", IntrantScenario!$B$7, IntrantScenario!$B$10,"3")/5,0)</f>
        <v>0</v>
      </c>
      <c r="K93" s="169">
        <f>IFERROR(_xll.Woodstock.Analyst.Xcel.UDFs.GetIndicatorValue($G93, "5 Famille de courbes="&amp;$F93&amp;";", IntrantScenario!$B$7, IntrantScenario!$B$10,"4")/5,0)</f>
        <v>0</v>
      </c>
      <c r="L93" s="169">
        <f>IFERROR(_xll.Woodstock.Analyst.Xcel.UDFs.GetIndicatorValue($G93, "5 Famille de courbes="&amp;$F93&amp;";", IntrantScenario!$B$7, IntrantScenario!$B$10,"5")/5,0)</f>
        <v>0</v>
      </c>
      <c r="M93" s="169">
        <f>IFERROR(_xll.Woodstock.Analyst.Xcel.UDFs.GetIndicatorValue($G93, "5 Famille de courbes="&amp;$F93&amp;";", IntrantScenario!$B$7, IntrantScenario!$B$10,"6")/5,0)</f>
        <v>0</v>
      </c>
      <c r="N93" s="169">
        <f>IFERROR(_xll.Woodstock.Analyst.Xcel.UDFs.GetIndicatorValueAverage($G93, "5 Famille de courbes="&amp;$F93&amp;";", IntrantScenario!$B$7, IntrantScenario!$B$10,"2", "6")/5,0)</f>
        <v>0</v>
      </c>
      <c r="O93" s="356">
        <f t="shared" si="18"/>
        <v>0</v>
      </c>
      <c r="P93" s="157" t="b">
        <f t="shared" si="19"/>
        <v>1</v>
      </c>
    </row>
    <row r="94" spans="1:16" x14ac:dyDescent="0.25">
      <c r="A94" s="164" t="s">
        <v>32</v>
      </c>
      <c r="B94" s="164" t="s">
        <v>79</v>
      </c>
      <c r="C94" s="164" t="s">
        <v>159</v>
      </c>
      <c r="D94" s="164" t="s">
        <v>160</v>
      </c>
      <c r="E94" s="157" t="s">
        <v>39</v>
      </c>
      <c r="F94" s="165" t="str">
        <f t="shared" si="16"/>
        <v>FCTYF_EPX_ML</v>
      </c>
      <c r="G94" s="374" t="s">
        <v>806</v>
      </c>
      <c r="H94" s="165" t="str">
        <f t="shared" si="17"/>
        <v>FCTYF_EPX_Ml_Total Résineux &amp; Feuillus</v>
      </c>
      <c r="I94" s="169">
        <f>IFERROR(_xll.Woodstock.Analyst.Xcel.UDFs.GetIndicatorValue($G94, "5 Famille de courbes="&amp;$F94&amp;";", IntrantScenario!$B$7, IntrantScenario!$B$10,"2")/5,0)</f>
        <v>0</v>
      </c>
      <c r="J94" s="169">
        <f>IFERROR(_xll.Woodstock.Analyst.Xcel.UDFs.GetIndicatorValue($G94, "5 Famille de courbes="&amp;$F94&amp;";", IntrantScenario!$B$7, IntrantScenario!$B$10,"3")/5,0)</f>
        <v>0</v>
      </c>
      <c r="K94" s="169">
        <f>IFERROR(_xll.Woodstock.Analyst.Xcel.UDFs.GetIndicatorValue($G94, "5 Famille de courbes="&amp;$F94&amp;";", IntrantScenario!$B$7, IntrantScenario!$B$10,"4")/5,0)</f>
        <v>0</v>
      </c>
      <c r="L94" s="169">
        <f>IFERROR(_xll.Woodstock.Analyst.Xcel.UDFs.GetIndicatorValue($G94, "5 Famille de courbes="&amp;$F94&amp;";", IntrantScenario!$B$7, IntrantScenario!$B$10,"5")/5,0)</f>
        <v>0</v>
      </c>
      <c r="M94" s="169">
        <f>IFERROR(_xll.Woodstock.Analyst.Xcel.UDFs.GetIndicatorValue($G94, "5 Famille de courbes="&amp;$F94&amp;";", IntrantScenario!$B$7, IntrantScenario!$B$10,"6")/5,0)</f>
        <v>0</v>
      </c>
      <c r="N94" s="169">
        <f>IFERROR(_xll.Woodstock.Analyst.Xcel.UDFs.GetIndicatorValueAverage($G94, "5 Famille de courbes="&amp;$F94&amp;";", IntrantScenario!$B$7, IntrantScenario!$B$10,"2", "6")/5,0)</f>
        <v>0</v>
      </c>
      <c r="O94" s="356">
        <f t="shared" si="18"/>
        <v>0</v>
      </c>
      <c r="P94" s="157" t="b">
        <f t="shared" si="19"/>
        <v>1</v>
      </c>
    </row>
    <row r="95" spans="1:16" x14ac:dyDescent="0.25">
      <c r="A95" s="164"/>
      <c r="B95" s="164"/>
      <c r="C95" s="164"/>
      <c r="D95" s="164"/>
      <c r="E95" s="157"/>
      <c r="F95" s="165"/>
      <c r="G95" s="374"/>
      <c r="H95" s="165"/>
      <c r="I95" s="169"/>
      <c r="J95" s="169"/>
      <c r="K95" s="169"/>
      <c r="L95" s="169"/>
      <c r="M95" s="169"/>
      <c r="N95" s="169"/>
      <c r="O95" s="356"/>
      <c r="P95" s="157"/>
    </row>
    <row r="96" spans="1:16" x14ac:dyDescent="0.25">
      <c r="A96" s="164" t="s">
        <v>32</v>
      </c>
      <c r="B96" s="164" t="s">
        <v>79</v>
      </c>
      <c r="C96" s="164" t="s">
        <v>32</v>
      </c>
      <c r="D96" s="164" t="s">
        <v>161</v>
      </c>
      <c r="E96" s="165" t="s">
        <v>2</v>
      </c>
      <c r="F96" s="165" t="str">
        <f t="shared" ref="F96:F112" si="20">UPPER("FCTYF_"&amp;B96&amp;"_"&amp;D96)</f>
        <v>FCTYF_EPX_EPX</v>
      </c>
      <c r="G96" s="374" t="s">
        <v>756</v>
      </c>
      <c r="H96" s="165" t="str">
        <f t="shared" ref="H96:H112" si="21">TRIM("FCTYF_"&amp;B96&amp;"_"&amp;D96&amp;"_"&amp;E96)</f>
        <v>FCTYF_EPX_Epx_Sapin</v>
      </c>
      <c r="I96" s="169">
        <f>IFERROR(_xll.Woodstock.Analyst.Xcel.UDFs.GetIndicatorValue($G96, "5 Famille de courbes="&amp;$F96&amp;";", IntrantScenario!$B$7, IntrantScenario!$B$10,"2")/5,0)</f>
        <v>33199.801158743037</v>
      </c>
      <c r="J96" s="169">
        <f>IFERROR(_xll.Woodstock.Analyst.Xcel.UDFs.GetIndicatorValue($G96, "5 Famille de courbes="&amp;$F96&amp;";", IntrantScenario!$B$7, IntrantScenario!$B$10,"3")/5,0)</f>
        <v>7214.1757675261297</v>
      </c>
      <c r="K96" s="169">
        <f>IFERROR(_xll.Woodstock.Analyst.Xcel.UDFs.GetIndicatorValue($G96, "5 Famille de courbes="&amp;$F96&amp;";", IntrantScenario!$B$7, IntrantScenario!$B$10,"4")/5,0)</f>
        <v>13226.191342563625</v>
      </c>
      <c r="L96" s="169">
        <f>IFERROR(_xll.Woodstock.Analyst.Xcel.UDFs.GetIndicatorValue($G96, "5 Famille de courbes="&amp;$F96&amp;";", IntrantScenario!$B$7, IntrantScenario!$B$10,"5")/5,0)</f>
        <v>32888.708067609477</v>
      </c>
      <c r="M96" s="169">
        <f>IFERROR(_xll.Woodstock.Analyst.Xcel.UDFs.GetIndicatorValue($G96, "5 Famille de courbes="&amp;$F96&amp;";", IntrantScenario!$B$7, IntrantScenario!$B$10,"6")/5,0)</f>
        <v>43409.5664468869</v>
      </c>
      <c r="N96" s="169">
        <f>IFERROR(_xll.Woodstock.Analyst.Xcel.UDFs.GetIndicatorValueAverage($G96, "5 Famille de courbes="&amp;$F96&amp;";", IntrantScenario!$B$7, IntrantScenario!$B$10,"2", "6")/5,0)</f>
        <v>25987.688556665835</v>
      </c>
      <c r="O96" s="356">
        <f t="shared" ref="O96:O112" si="22">AVERAGE(I96:M96)</f>
        <v>25987.688556665835</v>
      </c>
      <c r="P96" s="157" t="b">
        <f t="shared" ref="P96:P112" si="23">EXACT(ROUND(N96,1),ROUND(O96,1))</f>
        <v>1</v>
      </c>
    </row>
    <row r="97" spans="1:16" x14ac:dyDescent="0.25">
      <c r="A97" s="164" t="s">
        <v>32</v>
      </c>
      <c r="B97" s="164" t="s">
        <v>79</v>
      </c>
      <c r="C97" s="164" t="s">
        <v>32</v>
      </c>
      <c r="D97" s="164" t="s">
        <v>161</v>
      </c>
      <c r="E97" s="157" t="s">
        <v>3</v>
      </c>
      <c r="F97" s="165" t="str">
        <f t="shared" si="20"/>
        <v>FCTYF_EPX_EPX</v>
      </c>
      <c r="G97" s="374" t="s">
        <v>757</v>
      </c>
      <c r="H97" s="165" t="str">
        <f t="shared" si="21"/>
        <v>FCTYF_EPX_Epx_Épinettes</v>
      </c>
      <c r="I97" s="169">
        <f>IFERROR(_xll.Woodstock.Analyst.Xcel.UDFs.GetIndicatorValue($G97, "5 Famille de courbes="&amp;$F97&amp;";", IntrantScenario!$B$7, IntrantScenario!$B$10,"2")/5,0)</f>
        <v>229085.0896669997</v>
      </c>
      <c r="J97" s="169">
        <f>IFERROR(_xll.Woodstock.Analyst.Xcel.UDFs.GetIndicatorValue($G97, "5 Famille de courbes="&amp;$F97&amp;";", IntrantScenario!$B$7, IntrantScenario!$B$10,"3")/5,0)</f>
        <v>73808.849332263577</v>
      </c>
      <c r="K97" s="169">
        <f>IFERROR(_xll.Woodstock.Analyst.Xcel.UDFs.GetIndicatorValue($G97, "5 Famille de courbes="&amp;$F97&amp;";", IntrantScenario!$B$7, IntrantScenario!$B$10,"4")/5,0)</f>
        <v>218503.34049704802</v>
      </c>
      <c r="L97" s="169">
        <f>IFERROR(_xll.Woodstock.Analyst.Xcel.UDFs.GetIndicatorValue($G97, "5 Famille de courbes="&amp;$F97&amp;";", IntrantScenario!$B$7, IntrantScenario!$B$10,"5")/5,0)</f>
        <v>281469.50426635466</v>
      </c>
      <c r="M97" s="169">
        <f>IFERROR(_xll.Woodstock.Analyst.Xcel.UDFs.GetIndicatorValue($G97, "5 Famille de courbes="&amp;$F97&amp;";", IntrantScenario!$B$7, IntrantScenario!$B$10,"6")/5,0)</f>
        <v>311960.17072191113</v>
      </c>
      <c r="N97" s="169">
        <f>IFERROR(_xll.Woodstock.Analyst.Xcel.UDFs.GetIndicatorValueAverage($G97, "5 Famille de courbes="&amp;$F97&amp;";", IntrantScenario!$B$7, IntrantScenario!$B$10,"2", "6")/5,0)</f>
        <v>222965.3908969154</v>
      </c>
      <c r="O97" s="356">
        <f t="shared" si="22"/>
        <v>222965.3908969154</v>
      </c>
      <c r="P97" s="157" t="b">
        <f t="shared" si="23"/>
        <v>1</v>
      </c>
    </row>
    <row r="98" spans="1:16" x14ac:dyDescent="0.25">
      <c r="A98" s="164" t="s">
        <v>32</v>
      </c>
      <c r="B98" s="164" t="s">
        <v>79</v>
      </c>
      <c r="C98" s="164" t="s">
        <v>32</v>
      </c>
      <c r="D98" s="164" t="s">
        <v>161</v>
      </c>
      <c r="E98" s="157" t="s">
        <v>4</v>
      </c>
      <c r="F98" s="165" t="str">
        <f t="shared" si="20"/>
        <v>FCTYF_EPX_EPX</v>
      </c>
      <c r="G98" s="374" t="s">
        <v>758</v>
      </c>
      <c r="H98" s="165" t="str">
        <f t="shared" si="21"/>
        <v>FCTYF_EPX_Epx_Pin gris</v>
      </c>
      <c r="I98" s="169">
        <f>IFERROR(_xll.Woodstock.Analyst.Xcel.UDFs.GetIndicatorValue($G98, "5 Famille de courbes="&amp;$F98&amp;";", IntrantScenario!$B$7, IntrantScenario!$B$10,"2")/5,0)</f>
        <v>59674.168525359055</v>
      </c>
      <c r="J98" s="169">
        <f>IFERROR(_xll.Woodstock.Analyst.Xcel.UDFs.GetIndicatorValue($G98, "5 Famille de courbes="&amp;$F98&amp;";", IntrantScenario!$B$7, IntrantScenario!$B$10,"3")/5,0)</f>
        <v>9099.6806706855677</v>
      </c>
      <c r="K98" s="169">
        <f>IFERROR(_xll.Woodstock.Analyst.Xcel.UDFs.GetIndicatorValue($G98, "5 Famille de courbes="&amp;$F98&amp;";", IntrantScenario!$B$7, IntrantScenario!$B$10,"4")/5,0)</f>
        <v>23135.589918467758</v>
      </c>
      <c r="L98" s="169">
        <f>IFERROR(_xll.Woodstock.Analyst.Xcel.UDFs.GetIndicatorValue($G98, "5 Famille de courbes="&amp;$F98&amp;";", IntrantScenario!$B$7, IntrantScenario!$B$10,"5")/5,0)</f>
        <v>24279.457477171603</v>
      </c>
      <c r="M98" s="169">
        <f>IFERROR(_xll.Woodstock.Analyst.Xcel.UDFs.GetIndicatorValue($G98, "5 Famille de courbes="&amp;$F98&amp;";", IntrantScenario!$B$7, IntrantScenario!$B$10,"6")/5,0)</f>
        <v>32582.489800911309</v>
      </c>
      <c r="N98" s="169">
        <f>IFERROR(_xll.Woodstock.Analyst.Xcel.UDFs.GetIndicatorValueAverage($G98, "5 Famille de courbes="&amp;$F98&amp;";", IntrantScenario!$B$7, IntrantScenario!$B$10,"2", "6")/5,0)</f>
        <v>29754.277278519061</v>
      </c>
      <c r="O98" s="356">
        <f t="shared" si="22"/>
        <v>29754.277278519061</v>
      </c>
      <c r="P98" s="157" t="b">
        <f t="shared" si="23"/>
        <v>1</v>
      </c>
    </row>
    <row r="99" spans="1:16" x14ac:dyDescent="0.25">
      <c r="A99" s="164" t="s">
        <v>32</v>
      </c>
      <c r="B99" s="164" t="s">
        <v>79</v>
      </c>
      <c r="C99" s="164" t="s">
        <v>32</v>
      </c>
      <c r="D99" s="164" t="s">
        <v>161</v>
      </c>
      <c r="E99" s="157" t="s">
        <v>5</v>
      </c>
      <c r="F99" s="165" t="str">
        <f t="shared" si="20"/>
        <v>FCTYF_EPX_EPX</v>
      </c>
      <c r="G99" s="374" t="s">
        <v>759</v>
      </c>
      <c r="H99" s="165" t="str">
        <f t="shared" si="21"/>
        <v>FCTYF_EPX_Epx_Mélèzes</v>
      </c>
      <c r="I99" s="169">
        <f>IFERROR(_xll.Woodstock.Analyst.Xcel.UDFs.GetIndicatorValue($G99, "5 Famille de courbes="&amp;$F99&amp;";", IntrantScenario!$B$7, IntrantScenario!$B$10,"2")/5,0)</f>
        <v>13548.325600402031</v>
      </c>
      <c r="J99" s="169">
        <f>IFERROR(_xll.Woodstock.Analyst.Xcel.UDFs.GetIndicatorValue($G99, "5 Famille de courbes="&amp;$F99&amp;";", IntrantScenario!$B$7, IntrantScenario!$B$10,"3")/5,0)</f>
        <v>1405.8048760424592</v>
      </c>
      <c r="K99" s="169">
        <f>IFERROR(_xll.Woodstock.Analyst.Xcel.UDFs.GetIndicatorValue($G99, "5 Famille de courbes="&amp;$F99&amp;";", IntrantScenario!$B$7, IntrantScenario!$B$10,"4")/5,0)</f>
        <v>4561.5148563999965</v>
      </c>
      <c r="L99" s="169">
        <f>IFERROR(_xll.Woodstock.Analyst.Xcel.UDFs.GetIndicatorValue($G99, "5 Famille de courbes="&amp;$F99&amp;";", IntrantScenario!$B$7, IntrantScenario!$B$10,"5")/5,0)</f>
        <v>4282.9233992837744</v>
      </c>
      <c r="M99" s="169">
        <f>IFERROR(_xll.Woodstock.Analyst.Xcel.UDFs.GetIndicatorValue($G99, "5 Famille de courbes="&amp;$F99&amp;";", IntrantScenario!$B$7, IntrantScenario!$B$10,"6")/5,0)</f>
        <v>5358.025695624814</v>
      </c>
      <c r="N99" s="169">
        <f>IFERROR(_xll.Woodstock.Analyst.Xcel.UDFs.GetIndicatorValueAverage($G99, "5 Famille de courbes="&amp;$F99&amp;";", IntrantScenario!$B$7, IntrantScenario!$B$10,"2", "6")/5,0)</f>
        <v>5831.3188855506151</v>
      </c>
      <c r="O99" s="356">
        <f t="shared" si="22"/>
        <v>5831.3188855506141</v>
      </c>
      <c r="P99" s="157" t="b">
        <f t="shared" si="23"/>
        <v>1</v>
      </c>
    </row>
    <row r="100" spans="1:16" x14ac:dyDescent="0.25">
      <c r="A100" s="164" t="s">
        <v>32</v>
      </c>
      <c r="B100" s="164" t="s">
        <v>79</v>
      </c>
      <c r="C100" s="164" t="s">
        <v>32</v>
      </c>
      <c r="D100" s="164" t="s">
        <v>161</v>
      </c>
      <c r="E100" s="157" t="s">
        <v>6</v>
      </c>
      <c r="F100" s="165" t="str">
        <f t="shared" si="20"/>
        <v>FCTYF_EPX_EPX</v>
      </c>
      <c r="G100" s="374" t="s">
        <v>770</v>
      </c>
      <c r="H100" s="165" t="str">
        <f t="shared" si="21"/>
        <v>FCTYF_EPX_Epx_Sous-total SEPM</v>
      </c>
      <c r="I100" s="169">
        <f>IFERROR(_xll.Woodstock.Analyst.Xcel.UDFs.GetIndicatorValue($G100, "5 Famille de courbes="&amp;$F100&amp;";", IntrantScenario!$B$7, IntrantScenario!$B$10,"2")/5,0)</f>
        <v>335507.38156499097</v>
      </c>
      <c r="J100" s="169">
        <f>IFERROR(_xll.Woodstock.Analyst.Xcel.UDFs.GetIndicatorValue($G100, "5 Famille de courbes="&amp;$F100&amp;";", IntrantScenario!$B$7, IntrantScenario!$B$10,"3")/5,0)</f>
        <v>91528.513352824637</v>
      </c>
      <c r="K100" s="169">
        <f>IFERROR(_xll.Woodstock.Analyst.Xcel.UDFs.GetIndicatorValue($G100, "5 Famille de courbes="&amp;$F100&amp;";", IntrantScenario!$B$7, IntrantScenario!$B$10,"4")/5,0)</f>
        <v>259426.64428408723</v>
      </c>
      <c r="L100" s="169">
        <f>IFERROR(_xll.Woodstock.Analyst.Xcel.UDFs.GetIndicatorValue($G100, "5 Famille de courbes="&amp;$F100&amp;";", IntrantScenario!$B$7, IntrantScenario!$B$10,"5")/5,0)</f>
        <v>342920.60127440037</v>
      </c>
      <c r="M100" s="169">
        <f>IFERROR(_xll.Woodstock.Analyst.Xcel.UDFs.GetIndicatorValue($G100, "5 Famille de courbes="&amp;$F100&amp;";", IntrantScenario!$B$7, IntrantScenario!$B$10,"6")/5,0)</f>
        <v>393310.25248715852</v>
      </c>
      <c r="N100" s="169">
        <f>IFERROR(_xll.Woodstock.Analyst.Xcel.UDFs.GetIndicatorValueAverage($G100, "5 Famille de courbes="&amp;$F100&amp;";", IntrantScenario!$B$7, IntrantScenario!$B$10,"2", "6")/5,0)</f>
        <v>284538.67859269236</v>
      </c>
      <c r="O100" s="356">
        <f t="shared" si="22"/>
        <v>284538.6785926923</v>
      </c>
      <c r="P100" s="157" t="b">
        <f t="shared" si="23"/>
        <v>1</v>
      </c>
    </row>
    <row r="101" spans="1:16" x14ac:dyDescent="0.25">
      <c r="A101" s="164" t="s">
        <v>32</v>
      </c>
      <c r="B101" s="164" t="s">
        <v>79</v>
      </c>
      <c r="C101" s="164" t="s">
        <v>32</v>
      </c>
      <c r="D101" s="164" t="s">
        <v>161</v>
      </c>
      <c r="E101" s="157" t="s">
        <v>7</v>
      </c>
      <c r="F101" s="165" t="str">
        <f t="shared" si="20"/>
        <v>FCTYF_EPX_EPX</v>
      </c>
      <c r="G101" s="374" t="s">
        <v>760</v>
      </c>
      <c r="H101" s="165" t="str">
        <f t="shared" si="21"/>
        <v>FCTYF_EPX_Epx_Pins blanc et rouge</v>
      </c>
      <c r="I101" s="169">
        <f>IFERROR(_xll.Woodstock.Analyst.Xcel.UDFs.GetIndicatorValue($G101, "5 Famille de courbes="&amp;$F101&amp;";", IntrantScenario!$B$7, IntrantScenario!$B$10,"2")/5,0)</f>
        <v>0</v>
      </c>
      <c r="J101" s="169">
        <f>IFERROR(_xll.Woodstock.Analyst.Xcel.UDFs.GetIndicatorValue($G101, "5 Famille de courbes="&amp;$F101&amp;";", IntrantScenario!$B$7, IntrantScenario!$B$10,"3")/5,0)</f>
        <v>0</v>
      </c>
      <c r="K101" s="169">
        <f>IFERROR(_xll.Woodstock.Analyst.Xcel.UDFs.GetIndicatorValue($G101, "5 Famille de courbes="&amp;$F101&amp;";", IntrantScenario!$B$7, IntrantScenario!$B$10,"4")/5,0)</f>
        <v>0</v>
      </c>
      <c r="L101" s="169">
        <f>IFERROR(_xll.Woodstock.Analyst.Xcel.UDFs.GetIndicatorValue($G101, "5 Famille de courbes="&amp;$F101&amp;";", IntrantScenario!$B$7, IntrantScenario!$B$10,"5")/5,0)</f>
        <v>0</v>
      </c>
      <c r="M101" s="169">
        <f>IFERROR(_xll.Woodstock.Analyst.Xcel.UDFs.GetIndicatorValue($G101, "5 Famille de courbes="&amp;$F101&amp;";", IntrantScenario!$B$7, IntrantScenario!$B$10,"6")/5,0)</f>
        <v>0</v>
      </c>
      <c r="N101" s="169">
        <f>IFERROR(_xll.Woodstock.Analyst.Xcel.UDFs.GetIndicatorValueAverage($G101, "5 Famille de courbes="&amp;$F101&amp;";", IntrantScenario!$B$7, IntrantScenario!$B$10,"2", "6")/5,0)</f>
        <v>0</v>
      </c>
      <c r="O101" s="356">
        <f t="shared" si="22"/>
        <v>0</v>
      </c>
      <c r="P101" s="157" t="b">
        <f t="shared" si="23"/>
        <v>1</v>
      </c>
    </row>
    <row r="102" spans="1:16" x14ac:dyDescent="0.25">
      <c r="A102" s="164" t="s">
        <v>32</v>
      </c>
      <c r="B102" s="164" t="s">
        <v>79</v>
      </c>
      <c r="C102" s="164" t="s">
        <v>32</v>
      </c>
      <c r="D102" s="164" t="s">
        <v>161</v>
      </c>
      <c r="E102" s="157" t="s">
        <v>8</v>
      </c>
      <c r="F102" s="165" t="str">
        <f t="shared" si="20"/>
        <v>FCTYF_EPX_EPX</v>
      </c>
      <c r="G102" s="374" t="s">
        <v>761</v>
      </c>
      <c r="H102" s="165" t="str">
        <f t="shared" si="21"/>
        <v>FCTYF_EPX_Epx_Pruche</v>
      </c>
      <c r="I102" s="169">
        <f>IFERROR(_xll.Woodstock.Analyst.Xcel.UDFs.GetIndicatorValue($G102, "5 Famille de courbes="&amp;$F102&amp;";", IntrantScenario!$B$7, IntrantScenario!$B$10,"2")/5,0)</f>
        <v>0</v>
      </c>
      <c r="J102" s="169">
        <f>IFERROR(_xll.Woodstock.Analyst.Xcel.UDFs.GetIndicatorValue($G102, "5 Famille de courbes="&amp;$F102&amp;";", IntrantScenario!$B$7, IntrantScenario!$B$10,"3")/5,0)</f>
        <v>0</v>
      </c>
      <c r="K102" s="169">
        <f>IFERROR(_xll.Woodstock.Analyst.Xcel.UDFs.GetIndicatorValue($G102, "5 Famille de courbes="&amp;$F102&amp;";", IntrantScenario!$B$7, IntrantScenario!$B$10,"4")/5,0)</f>
        <v>0</v>
      </c>
      <c r="L102" s="169">
        <f>IFERROR(_xll.Woodstock.Analyst.Xcel.UDFs.GetIndicatorValue($G102, "5 Famille de courbes="&amp;$F102&amp;";", IntrantScenario!$B$7, IntrantScenario!$B$10,"5")/5,0)</f>
        <v>0</v>
      </c>
      <c r="M102" s="169">
        <f>IFERROR(_xll.Woodstock.Analyst.Xcel.UDFs.GetIndicatorValue($G102, "5 Famille de courbes="&amp;$F102&amp;";", IntrantScenario!$B$7, IntrantScenario!$B$10,"6")/5,0)</f>
        <v>0</v>
      </c>
      <c r="N102" s="169">
        <f>IFERROR(_xll.Woodstock.Analyst.Xcel.UDFs.GetIndicatorValueAverage($G102, "5 Famille de courbes="&amp;$F102&amp;";", IntrantScenario!$B$7, IntrantScenario!$B$10,"2", "6")/5,0)</f>
        <v>0</v>
      </c>
      <c r="O102" s="356">
        <f t="shared" si="22"/>
        <v>0</v>
      </c>
      <c r="P102" s="157" t="b">
        <f t="shared" si="23"/>
        <v>1</v>
      </c>
    </row>
    <row r="103" spans="1:16" x14ac:dyDescent="0.25">
      <c r="A103" s="164" t="s">
        <v>32</v>
      </c>
      <c r="B103" s="164" t="s">
        <v>79</v>
      </c>
      <c r="C103" s="164" t="s">
        <v>32</v>
      </c>
      <c r="D103" s="164" t="s">
        <v>161</v>
      </c>
      <c r="E103" s="157" t="s">
        <v>9</v>
      </c>
      <c r="F103" s="165" t="str">
        <f t="shared" si="20"/>
        <v>FCTYF_EPX_EPX</v>
      </c>
      <c r="G103" s="374" t="s">
        <v>762</v>
      </c>
      <c r="H103" s="165" t="str">
        <f t="shared" si="21"/>
        <v>FCTYF_EPX_Epx_Thuya</v>
      </c>
      <c r="I103" s="169">
        <f>IFERROR(_xll.Woodstock.Analyst.Xcel.UDFs.GetIndicatorValue($G103, "5 Famille de courbes="&amp;$F103&amp;";", IntrantScenario!$B$7, IntrantScenario!$B$10,"2")/5,0)</f>
        <v>0</v>
      </c>
      <c r="J103" s="169">
        <f>IFERROR(_xll.Woodstock.Analyst.Xcel.UDFs.GetIndicatorValue($G103, "5 Famille de courbes="&amp;$F103&amp;";", IntrantScenario!$B$7, IntrantScenario!$B$10,"3")/5,0)</f>
        <v>0</v>
      </c>
      <c r="K103" s="169">
        <f>IFERROR(_xll.Woodstock.Analyst.Xcel.UDFs.GetIndicatorValue($G103, "5 Famille de courbes="&amp;$F103&amp;";", IntrantScenario!$B$7, IntrantScenario!$B$10,"4")/5,0)</f>
        <v>0</v>
      </c>
      <c r="L103" s="169">
        <f>IFERROR(_xll.Woodstock.Analyst.Xcel.UDFs.GetIndicatorValue($G103, "5 Famille de courbes="&amp;$F103&amp;";", IntrantScenario!$B$7, IntrantScenario!$B$10,"5")/5,0)</f>
        <v>0</v>
      </c>
      <c r="M103" s="169">
        <f>IFERROR(_xll.Woodstock.Analyst.Xcel.UDFs.GetIndicatorValue($G103, "5 Famille de courbes="&amp;$F103&amp;";", IntrantScenario!$B$7, IntrantScenario!$B$10,"6")/5,0)</f>
        <v>0</v>
      </c>
      <c r="N103" s="169">
        <f>IFERROR(_xll.Woodstock.Analyst.Xcel.UDFs.GetIndicatorValueAverage($G103, "5 Famille de courbes="&amp;$F103&amp;";", IntrantScenario!$B$7, IntrantScenario!$B$10,"2", "6")/5,0)</f>
        <v>0</v>
      </c>
      <c r="O103" s="356">
        <f t="shared" si="22"/>
        <v>0</v>
      </c>
      <c r="P103" s="157" t="b">
        <f t="shared" si="23"/>
        <v>1</v>
      </c>
    </row>
    <row r="104" spans="1:16" x14ac:dyDescent="0.25">
      <c r="A104" s="164" t="s">
        <v>32</v>
      </c>
      <c r="B104" s="164" t="s">
        <v>79</v>
      </c>
      <c r="C104" s="164" t="s">
        <v>32</v>
      </c>
      <c r="D104" s="164" t="s">
        <v>161</v>
      </c>
      <c r="E104" s="157" t="s">
        <v>11</v>
      </c>
      <c r="F104" s="165" t="str">
        <f t="shared" si="20"/>
        <v>FCTYF_EPX_EPX</v>
      </c>
      <c r="G104" s="374" t="s">
        <v>805</v>
      </c>
      <c r="H104" s="165" t="str">
        <f t="shared" si="21"/>
        <v>FCTYF_EPX_Epx_Total Résineux</v>
      </c>
      <c r="I104" s="169">
        <f>IFERROR(_xll.Woodstock.Analyst.Xcel.UDFs.GetIndicatorValue($G104, "5 Famille de courbes="&amp;$F104&amp;";", IntrantScenario!$B$7, IntrantScenario!$B$10,"2")/5,0)</f>
        <v>335507.38156499097</v>
      </c>
      <c r="J104" s="169">
        <f>IFERROR(_xll.Woodstock.Analyst.Xcel.UDFs.GetIndicatorValue($G104, "5 Famille de courbes="&amp;$F104&amp;";", IntrantScenario!$B$7, IntrantScenario!$B$10,"3")/5,0)</f>
        <v>91528.513352824637</v>
      </c>
      <c r="K104" s="169">
        <f>IFERROR(_xll.Woodstock.Analyst.Xcel.UDFs.GetIndicatorValue($G104, "5 Famille de courbes="&amp;$F104&amp;";", IntrantScenario!$B$7, IntrantScenario!$B$10,"4")/5,0)</f>
        <v>259426.64428408723</v>
      </c>
      <c r="L104" s="169">
        <f>IFERROR(_xll.Woodstock.Analyst.Xcel.UDFs.GetIndicatorValue($G104, "5 Famille de courbes="&amp;$F104&amp;";", IntrantScenario!$B$7, IntrantScenario!$B$10,"5")/5,0)</f>
        <v>342920.60127440037</v>
      </c>
      <c r="M104" s="169">
        <f>IFERROR(_xll.Woodstock.Analyst.Xcel.UDFs.GetIndicatorValue($G104, "5 Famille de courbes="&amp;$F104&amp;";", IntrantScenario!$B$7, IntrantScenario!$B$10,"6")/5,0)</f>
        <v>393310.25248715852</v>
      </c>
      <c r="N104" s="169">
        <f>IFERROR(_xll.Woodstock.Analyst.Xcel.UDFs.GetIndicatorValueAverage($G104, "5 Famille de courbes="&amp;$F104&amp;";", IntrantScenario!$B$7, IntrantScenario!$B$10,"2", "6")/5,0)</f>
        <v>284538.67859269236</v>
      </c>
      <c r="O104" s="356">
        <f t="shared" si="22"/>
        <v>284538.6785926923</v>
      </c>
      <c r="P104" s="157" t="b">
        <f t="shared" si="23"/>
        <v>1</v>
      </c>
    </row>
    <row r="105" spans="1:16" x14ac:dyDescent="0.25">
      <c r="A105" s="164" t="s">
        <v>32</v>
      </c>
      <c r="B105" s="164" t="s">
        <v>79</v>
      </c>
      <c r="C105" s="164" t="s">
        <v>32</v>
      </c>
      <c r="D105" s="164" t="s">
        <v>161</v>
      </c>
      <c r="E105" s="157" t="s">
        <v>13</v>
      </c>
      <c r="F105" s="165" t="str">
        <f t="shared" si="20"/>
        <v>FCTYF_EPX_EPX</v>
      </c>
      <c r="G105" s="374" t="s">
        <v>763</v>
      </c>
      <c r="H105" s="165" t="str">
        <f t="shared" si="21"/>
        <v>FCTYF_EPX_Epx_Bouleau à papier</v>
      </c>
      <c r="I105" s="169">
        <f>IFERROR(_xll.Woodstock.Analyst.Xcel.UDFs.GetIndicatorValue($G105, "5 Famille de courbes="&amp;$F105&amp;";", IntrantScenario!$B$7, IntrantScenario!$B$10,"2")/5,0)</f>
        <v>13414.43724386067</v>
      </c>
      <c r="J105" s="169">
        <f>IFERROR(_xll.Woodstock.Analyst.Xcel.UDFs.GetIndicatorValue($G105, "5 Famille de courbes="&amp;$F105&amp;";", IntrantScenario!$B$7, IntrantScenario!$B$10,"3")/5,0)</f>
        <v>3278.4090169504661</v>
      </c>
      <c r="K105" s="169">
        <f>IFERROR(_xll.Woodstock.Analyst.Xcel.UDFs.GetIndicatorValue($G105, "5 Famille de courbes="&amp;$F105&amp;";", IntrantScenario!$B$7, IntrantScenario!$B$10,"4")/5,0)</f>
        <v>6607.8851511759112</v>
      </c>
      <c r="L105" s="169">
        <f>IFERROR(_xll.Woodstock.Analyst.Xcel.UDFs.GetIndicatorValue($G105, "5 Famille de courbes="&amp;$F105&amp;";", IntrantScenario!$B$7, IntrantScenario!$B$10,"5")/5,0)</f>
        <v>16249.440505724106</v>
      </c>
      <c r="M105" s="169">
        <f>IFERROR(_xll.Woodstock.Analyst.Xcel.UDFs.GetIndicatorValue($G105, "5 Famille de courbes="&amp;$F105&amp;";", IntrantScenario!$B$7, IntrantScenario!$B$10,"6")/5,0)</f>
        <v>18531.579899344888</v>
      </c>
      <c r="N105" s="169">
        <f>IFERROR(_xll.Woodstock.Analyst.Xcel.UDFs.GetIndicatorValueAverage($G105, "5 Famille de courbes="&amp;$F105&amp;";", IntrantScenario!$B$7, IntrantScenario!$B$10,"2", "6")/5,0)</f>
        <v>11616.350363411208</v>
      </c>
      <c r="O105" s="356">
        <f t="shared" si="22"/>
        <v>11616.350363411208</v>
      </c>
      <c r="P105" s="157" t="b">
        <f t="shared" si="23"/>
        <v>1</v>
      </c>
    </row>
    <row r="106" spans="1:16" x14ac:dyDescent="0.25">
      <c r="A106" s="164" t="s">
        <v>32</v>
      </c>
      <c r="B106" s="164" t="s">
        <v>79</v>
      </c>
      <c r="C106" s="164" t="s">
        <v>32</v>
      </c>
      <c r="D106" s="164" t="s">
        <v>161</v>
      </c>
      <c r="E106" s="157" t="s">
        <v>14</v>
      </c>
      <c r="F106" s="165" t="str">
        <f t="shared" si="20"/>
        <v>FCTYF_EPX_EPX</v>
      </c>
      <c r="G106" s="374" t="s">
        <v>764</v>
      </c>
      <c r="H106" s="165" t="str">
        <f t="shared" si="21"/>
        <v>FCTYF_EPX_Epx_Peupliers</v>
      </c>
      <c r="I106" s="169">
        <f>IFERROR(_xll.Woodstock.Analyst.Xcel.UDFs.GetIndicatorValue($G106, "5 Famille de courbes="&amp;$F106&amp;";", IntrantScenario!$B$7, IntrantScenario!$B$10,"2")/5,0)</f>
        <v>15636.341689592537</v>
      </c>
      <c r="J106" s="169">
        <f>IFERROR(_xll.Woodstock.Analyst.Xcel.UDFs.GetIndicatorValue($G106, "5 Famille de courbes="&amp;$F106&amp;";", IntrantScenario!$B$7, IntrantScenario!$B$10,"3")/5,0)</f>
        <v>5418.1449187861626</v>
      </c>
      <c r="K106" s="169">
        <f>IFERROR(_xll.Woodstock.Analyst.Xcel.UDFs.GetIndicatorValue($G106, "5 Famille de courbes="&amp;$F106&amp;";", IntrantScenario!$B$7, IntrantScenario!$B$10,"4")/5,0)</f>
        <v>8320.3077102949228</v>
      </c>
      <c r="L106" s="169">
        <f>IFERROR(_xll.Woodstock.Analyst.Xcel.UDFs.GetIndicatorValue($G106, "5 Famille de courbes="&amp;$F106&amp;";", IntrantScenario!$B$7, IntrantScenario!$B$10,"5")/5,0)</f>
        <v>21168.468892074805</v>
      </c>
      <c r="M106" s="169">
        <f>IFERROR(_xll.Woodstock.Analyst.Xcel.UDFs.GetIndicatorValue($G106, "5 Famille de courbes="&amp;$F106&amp;";", IntrantScenario!$B$7, IntrantScenario!$B$10,"6")/5,0)</f>
        <v>25787.002095003747</v>
      </c>
      <c r="N106" s="169">
        <f>IFERROR(_xll.Woodstock.Analyst.Xcel.UDFs.GetIndicatorValueAverage($G106, "5 Famille de courbes="&amp;$F106&amp;";", IntrantScenario!$B$7, IntrantScenario!$B$10,"2", "6")/5,0)</f>
        <v>15266.053061150433</v>
      </c>
      <c r="O106" s="356">
        <f t="shared" si="22"/>
        <v>15266.053061150433</v>
      </c>
      <c r="P106" s="157" t="b">
        <f t="shared" si="23"/>
        <v>1</v>
      </c>
    </row>
    <row r="107" spans="1:16" x14ac:dyDescent="0.25">
      <c r="A107" s="164" t="s">
        <v>32</v>
      </c>
      <c r="B107" s="164" t="s">
        <v>79</v>
      </c>
      <c r="C107" s="164" t="s">
        <v>32</v>
      </c>
      <c r="D107" s="164" t="s">
        <v>161</v>
      </c>
      <c r="E107" s="157" t="s">
        <v>15</v>
      </c>
      <c r="F107" s="165" t="str">
        <f t="shared" si="20"/>
        <v>FCTYF_EPX_EPX</v>
      </c>
      <c r="G107" s="374" t="s">
        <v>765</v>
      </c>
      <c r="H107" s="165" t="str">
        <f t="shared" si="21"/>
        <v>FCTYF_EPX_Epx_Érable rouge</v>
      </c>
      <c r="I107" s="169">
        <f>IFERROR(_xll.Woodstock.Analyst.Xcel.UDFs.GetIndicatorValue($G107, "5 Famille de courbes="&amp;$F107&amp;";", IntrantScenario!$B$7, IntrantScenario!$B$10,"2")/5,0)</f>
        <v>735.20371735786807</v>
      </c>
      <c r="J107" s="169">
        <f>IFERROR(_xll.Woodstock.Analyst.Xcel.UDFs.GetIndicatorValue($G107, "5 Famille de courbes="&amp;$F107&amp;";", IntrantScenario!$B$7, IntrantScenario!$B$10,"3")/5,0)</f>
        <v>44.830615284473801</v>
      </c>
      <c r="K107" s="169">
        <f>IFERROR(_xll.Woodstock.Analyst.Xcel.UDFs.GetIndicatorValue($G107, "5 Famille de courbes="&amp;$F107&amp;";", IntrantScenario!$B$7, IntrantScenario!$B$10,"4")/5,0)</f>
        <v>0</v>
      </c>
      <c r="L107" s="169">
        <f>IFERROR(_xll.Woodstock.Analyst.Xcel.UDFs.GetIndicatorValue($G107, "5 Famille de courbes="&amp;$F107&amp;";", IntrantScenario!$B$7, IntrantScenario!$B$10,"5")/5,0)</f>
        <v>126.28629780335609</v>
      </c>
      <c r="M107" s="169">
        <f>IFERROR(_xll.Woodstock.Analyst.Xcel.UDFs.GetIndicatorValue($G107, "5 Famille de courbes="&amp;$F107&amp;";", IntrantScenario!$B$7, IntrantScenario!$B$10,"6")/5,0)</f>
        <v>663.92752941100366</v>
      </c>
      <c r="N107" s="169">
        <f>IFERROR(_xll.Woodstock.Analyst.Xcel.UDFs.GetIndicatorValueAverage($G107, "5 Famille de courbes="&amp;$F107&amp;";", IntrantScenario!$B$7, IntrantScenario!$B$10,"2", "6")/5,0)</f>
        <v>314.04963197134032</v>
      </c>
      <c r="O107" s="356">
        <f t="shared" si="22"/>
        <v>314.04963197134032</v>
      </c>
      <c r="P107" s="157" t="b">
        <f t="shared" si="23"/>
        <v>1</v>
      </c>
    </row>
    <row r="108" spans="1:16" x14ac:dyDescent="0.25">
      <c r="A108" s="164" t="s">
        <v>32</v>
      </c>
      <c r="B108" s="164" t="s">
        <v>79</v>
      </c>
      <c r="C108" s="164" t="s">
        <v>32</v>
      </c>
      <c r="D108" s="164" t="s">
        <v>161</v>
      </c>
      <c r="E108" s="157" t="s">
        <v>17</v>
      </c>
      <c r="F108" s="165" t="str">
        <f t="shared" si="20"/>
        <v>FCTYF_EPX_EPX</v>
      </c>
      <c r="G108" s="374" t="s">
        <v>766</v>
      </c>
      <c r="H108" s="165" t="str">
        <f t="shared" si="21"/>
        <v>FCTYF_EPX_Epx_Sous-total F. Intolérants</v>
      </c>
      <c r="I108" s="169">
        <f>IFERROR(_xll.Woodstock.Analyst.Xcel.UDFs.GetIndicatorValue($G108, "5 Famille de courbes="&amp;$F108&amp;";", IntrantScenario!$B$7, IntrantScenario!$B$10,"2")/5,0)</f>
        <v>29785.982303340112</v>
      </c>
      <c r="J108" s="169">
        <f>IFERROR(_xll.Woodstock.Analyst.Xcel.UDFs.GetIndicatorValue($G108, "5 Famille de courbes="&amp;$F108&amp;";", IntrantScenario!$B$7, IntrantScenario!$B$10,"3")/5,0)</f>
        <v>8741.3848968655075</v>
      </c>
      <c r="K108" s="169">
        <f>IFERROR(_xll.Woodstock.Analyst.Xcel.UDFs.GetIndicatorValue($G108, "5 Famille de courbes="&amp;$F108&amp;";", IntrantScenario!$B$7, IntrantScenario!$B$10,"4")/5,0)</f>
        <v>14928.193320233424</v>
      </c>
      <c r="L108" s="169">
        <f>IFERROR(_xll.Woodstock.Analyst.Xcel.UDFs.GetIndicatorValue($G108, "5 Famille de courbes="&amp;$F108&amp;";", IntrantScenario!$B$7, IntrantScenario!$B$10,"5")/5,0)</f>
        <v>37544.195024716042</v>
      </c>
      <c r="M108" s="169">
        <f>IFERROR(_xll.Woodstock.Analyst.Xcel.UDFs.GetIndicatorValue($G108, "5 Famille de courbes="&amp;$F108&amp;";", IntrantScenario!$B$7, IntrantScenario!$B$10,"6")/5,0)</f>
        <v>44982.508368420356</v>
      </c>
      <c r="N108" s="169">
        <f>IFERROR(_xll.Woodstock.Analyst.Xcel.UDFs.GetIndicatorValueAverage($G108, "5 Famille de courbes="&amp;$F108&amp;";", IntrantScenario!$B$7, IntrantScenario!$B$10,"2", "6")/5,0)</f>
        <v>27196.452782715081</v>
      </c>
      <c r="O108" s="356">
        <f t="shared" si="22"/>
        <v>27196.452782715089</v>
      </c>
      <c r="P108" s="157" t="b">
        <f t="shared" si="23"/>
        <v>1</v>
      </c>
    </row>
    <row r="109" spans="1:16" x14ac:dyDescent="0.25">
      <c r="A109" s="164" t="s">
        <v>32</v>
      </c>
      <c r="B109" s="164" t="s">
        <v>79</v>
      </c>
      <c r="C109" s="164" t="s">
        <v>32</v>
      </c>
      <c r="D109" s="164" t="s">
        <v>161</v>
      </c>
      <c r="E109" s="157" t="s">
        <v>18</v>
      </c>
      <c r="F109" s="165" t="str">
        <f t="shared" si="20"/>
        <v>FCTYF_EPX_EPX</v>
      </c>
      <c r="G109" s="374" t="s">
        <v>767</v>
      </c>
      <c r="H109" s="165" t="str">
        <f t="shared" si="21"/>
        <v>FCTYF_EPX_Epx_Bouleau jaune</v>
      </c>
      <c r="I109" s="169">
        <f>IFERROR(_xll.Woodstock.Analyst.Xcel.UDFs.GetIndicatorValue($G109, "5 Famille de courbes="&amp;$F109&amp;";", IntrantScenario!$B$7, IntrantScenario!$B$10,"2")/5,0)</f>
        <v>0</v>
      </c>
      <c r="J109" s="169">
        <f>IFERROR(_xll.Woodstock.Analyst.Xcel.UDFs.GetIndicatorValue($G109, "5 Famille de courbes="&amp;$F109&amp;";", IntrantScenario!$B$7, IntrantScenario!$B$10,"3")/5,0)</f>
        <v>0</v>
      </c>
      <c r="K109" s="169">
        <f>IFERROR(_xll.Woodstock.Analyst.Xcel.UDFs.GetIndicatorValue($G109, "5 Famille de courbes="&amp;$F109&amp;";", IntrantScenario!$B$7, IntrantScenario!$B$10,"4")/5,0)</f>
        <v>0</v>
      </c>
      <c r="L109" s="169">
        <f>IFERROR(_xll.Woodstock.Analyst.Xcel.UDFs.GetIndicatorValue($G109, "5 Famille de courbes="&amp;$F109&amp;";", IntrantScenario!$B$7, IntrantScenario!$B$10,"5")/5,0)</f>
        <v>0</v>
      </c>
      <c r="M109" s="169">
        <f>IFERROR(_xll.Woodstock.Analyst.Xcel.UDFs.GetIndicatorValue($G109, "5 Famille de courbes="&amp;$F109&amp;";", IntrantScenario!$B$7, IntrantScenario!$B$10,"6")/5,0)</f>
        <v>0</v>
      </c>
      <c r="N109" s="169">
        <f>IFERROR(_xll.Woodstock.Analyst.Xcel.UDFs.GetIndicatorValueAverage($G109, "5 Famille de courbes="&amp;$F109&amp;";", IntrantScenario!$B$7, IntrantScenario!$B$10,"2", "6")/5,0)</f>
        <v>0</v>
      </c>
      <c r="O109" s="356">
        <f t="shared" si="22"/>
        <v>0</v>
      </c>
      <c r="P109" s="157" t="b">
        <f t="shared" si="23"/>
        <v>1</v>
      </c>
    </row>
    <row r="110" spans="1:16" x14ac:dyDescent="0.25">
      <c r="A110" s="164" t="s">
        <v>32</v>
      </c>
      <c r="B110" s="164" t="s">
        <v>79</v>
      </c>
      <c r="C110" s="164" t="s">
        <v>32</v>
      </c>
      <c r="D110" s="164" t="s">
        <v>161</v>
      </c>
      <c r="E110" s="157" t="s">
        <v>19</v>
      </c>
      <c r="F110" s="165" t="str">
        <f t="shared" si="20"/>
        <v>FCTYF_EPX_EPX</v>
      </c>
      <c r="G110" s="374" t="s">
        <v>768</v>
      </c>
      <c r="H110" s="165" t="str">
        <f t="shared" si="21"/>
        <v>FCTYF_EPX_Epx_Érable à sucre</v>
      </c>
      <c r="I110" s="169">
        <f>IFERROR(_xll.Woodstock.Analyst.Xcel.UDFs.GetIndicatorValue($G110, "5 Famille de courbes="&amp;$F110&amp;";", IntrantScenario!$B$7, IntrantScenario!$B$10,"2")/5,0)</f>
        <v>0</v>
      </c>
      <c r="J110" s="169">
        <f>IFERROR(_xll.Woodstock.Analyst.Xcel.UDFs.GetIndicatorValue($G110, "5 Famille de courbes="&amp;$F110&amp;";", IntrantScenario!$B$7, IntrantScenario!$B$10,"3")/5,0)</f>
        <v>0</v>
      </c>
      <c r="K110" s="169">
        <f>IFERROR(_xll.Woodstock.Analyst.Xcel.UDFs.GetIndicatorValue($G110, "5 Famille de courbes="&amp;$F110&amp;";", IntrantScenario!$B$7, IntrantScenario!$B$10,"4")/5,0)</f>
        <v>0</v>
      </c>
      <c r="L110" s="169">
        <f>IFERROR(_xll.Woodstock.Analyst.Xcel.UDFs.GetIndicatorValue($G110, "5 Famille de courbes="&amp;$F110&amp;";", IntrantScenario!$B$7, IntrantScenario!$B$10,"5")/5,0)</f>
        <v>0</v>
      </c>
      <c r="M110" s="169">
        <f>IFERROR(_xll.Woodstock.Analyst.Xcel.UDFs.GetIndicatorValue($G110, "5 Famille de courbes="&amp;$F110&amp;";", IntrantScenario!$B$7, IntrantScenario!$B$10,"6")/5,0)</f>
        <v>0</v>
      </c>
      <c r="N110" s="169">
        <f>IFERROR(_xll.Woodstock.Analyst.Xcel.UDFs.GetIndicatorValueAverage($G110, "5 Famille de courbes="&amp;$F110&amp;";", IntrantScenario!$B$7, IntrantScenario!$B$10,"2", "6")/5,0)</f>
        <v>0</v>
      </c>
      <c r="O110" s="356">
        <f t="shared" si="22"/>
        <v>0</v>
      </c>
      <c r="P110" s="157" t="b">
        <f t="shared" si="23"/>
        <v>1</v>
      </c>
    </row>
    <row r="111" spans="1:16" x14ac:dyDescent="0.25">
      <c r="A111" s="164" t="s">
        <v>32</v>
      </c>
      <c r="B111" s="164" t="s">
        <v>79</v>
      </c>
      <c r="C111" s="164" t="s">
        <v>32</v>
      </c>
      <c r="D111" s="164" t="s">
        <v>161</v>
      </c>
      <c r="E111" s="157" t="s">
        <v>21</v>
      </c>
      <c r="F111" s="165" t="str">
        <f t="shared" si="20"/>
        <v>FCTYF_EPX_EPX</v>
      </c>
      <c r="G111" s="374" t="s">
        <v>769</v>
      </c>
      <c r="H111" s="165" t="str">
        <f t="shared" si="21"/>
        <v>FCTYF_EPX_Epx_Sous-total F. Tolérants</v>
      </c>
      <c r="I111" s="169">
        <f>IFERROR(_xll.Woodstock.Analyst.Xcel.UDFs.GetIndicatorValue($G111, "5 Famille de courbes="&amp;$F111&amp;";", IntrantScenario!$B$7, IntrantScenario!$B$10,"2")/5,0)</f>
        <v>0</v>
      </c>
      <c r="J111" s="169">
        <f>IFERROR(_xll.Woodstock.Analyst.Xcel.UDFs.GetIndicatorValue($G111, "5 Famille de courbes="&amp;$F111&amp;";", IntrantScenario!$B$7, IntrantScenario!$B$10,"3")/5,0)</f>
        <v>0</v>
      </c>
      <c r="K111" s="169">
        <f>IFERROR(_xll.Woodstock.Analyst.Xcel.UDFs.GetIndicatorValue($G111, "5 Famille de courbes="&amp;$F111&amp;";", IntrantScenario!$B$7, IntrantScenario!$B$10,"4")/5,0)</f>
        <v>0</v>
      </c>
      <c r="L111" s="169">
        <f>IFERROR(_xll.Woodstock.Analyst.Xcel.UDFs.GetIndicatorValue($G111, "5 Famille de courbes="&amp;$F111&amp;";", IntrantScenario!$B$7, IntrantScenario!$B$10,"5")/5,0)</f>
        <v>0</v>
      </c>
      <c r="M111" s="169">
        <f>IFERROR(_xll.Woodstock.Analyst.Xcel.UDFs.GetIndicatorValue($G111, "5 Famille de courbes="&amp;$F111&amp;";", IntrantScenario!$B$7, IntrantScenario!$B$10,"6")/5,0)</f>
        <v>0</v>
      </c>
      <c r="N111" s="169">
        <f>IFERROR(_xll.Woodstock.Analyst.Xcel.UDFs.GetIndicatorValueAverage($G111, "5 Famille de courbes="&amp;$F111&amp;";", IntrantScenario!$B$7, IntrantScenario!$B$10,"2", "6")/5,0)</f>
        <v>0</v>
      </c>
      <c r="O111" s="356">
        <f t="shared" si="22"/>
        <v>0</v>
      </c>
      <c r="P111" s="157" t="b">
        <f t="shared" si="23"/>
        <v>1</v>
      </c>
    </row>
    <row r="112" spans="1:16" x14ac:dyDescent="0.25">
      <c r="A112" s="164" t="s">
        <v>32</v>
      </c>
      <c r="B112" s="164" t="s">
        <v>79</v>
      </c>
      <c r="C112" s="164" t="s">
        <v>32</v>
      </c>
      <c r="D112" s="164" t="s">
        <v>161</v>
      </c>
      <c r="E112" s="157" t="s">
        <v>39</v>
      </c>
      <c r="F112" s="165" t="str">
        <f t="shared" si="20"/>
        <v>FCTYF_EPX_EPX</v>
      </c>
      <c r="G112" s="374" t="s">
        <v>806</v>
      </c>
      <c r="H112" s="165" t="str">
        <f t="shared" si="21"/>
        <v>FCTYF_EPX_Epx_Total Résineux &amp; Feuillus</v>
      </c>
      <c r="I112" s="169">
        <f>IFERROR(_xll.Woodstock.Analyst.Xcel.UDFs.GetIndicatorValue($G112, "5 Famille de courbes="&amp;$F112&amp;";", IntrantScenario!$B$7, IntrantScenario!$B$10,"2")/5,0)</f>
        <v>365293.37051765819</v>
      </c>
      <c r="J112" s="169">
        <f>IFERROR(_xll.Woodstock.Analyst.Xcel.UDFs.GetIndicatorValue($G112, "5 Famille de courbes="&amp;$F112&amp;";", IntrantScenario!$B$7, IntrantScenario!$B$10,"3")/5,0)</f>
        <v>100269.89845242391</v>
      </c>
      <c r="K112" s="169">
        <f>IFERROR(_xll.Woodstock.Analyst.Xcel.UDFs.GetIndicatorValue($G112, "5 Famille de courbes="&amp;$F112&amp;";", IntrantScenario!$B$7, IntrantScenario!$B$10,"4")/5,0)</f>
        <v>274354.8333731083</v>
      </c>
      <c r="L112" s="169">
        <f>IFERROR(_xll.Woodstock.Analyst.Xcel.UDFs.GetIndicatorValue($G112, "5 Famille de courbes="&amp;$F112&amp;";", IntrantScenario!$B$7, IntrantScenario!$B$10,"5")/5,0)</f>
        <v>380464.78769589134</v>
      </c>
      <c r="M112" s="169">
        <f>IFERROR(_xll.Woodstock.Analyst.Xcel.UDFs.GetIndicatorValue($G112, "5 Famille de courbes="&amp;$F112&amp;";", IntrantScenario!$B$7, IntrantScenario!$B$10,"6")/5,0)</f>
        <v>438292.76334347558</v>
      </c>
      <c r="N112" s="169">
        <f>IFERROR(_xll.Woodstock.Analyst.Xcel.UDFs.GetIndicatorValueAverage($G112, "5 Famille de courbes="&amp;$F112&amp;";", IntrantScenario!$B$7, IntrantScenario!$B$10,"2", "6")/5,0)</f>
        <v>311735.13067651138</v>
      </c>
      <c r="O112" s="356">
        <f t="shared" si="22"/>
        <v>311735.13067651144</v>
      </c>
      <c r="P112" s="157" t="b">
        <f t="shared" si="23"/>
        <v>1</v>
      </c>
    </row>
    <row r="113" spans="1:16" x14ac:dyDescent="0.25">
      <c r="A113" s="164"/>
      <c r="B113" s="164"/>
      <c r="C113" s="164"/>
      <c r="D113" s="164"/>
      <c r="E113" s="157"/>
      <c r="F113" s="165"/>
      <c r="G113" s="374"/>
      <c r="H113" s="165"/>
      <c r="I113" s="169"/>
      <c r="J113" s="169"/>
      <c r="K113" s="169"/>
      <c r="L113" s="169"/>
      <c r="M113" s="169"/>
      <c r="N113" s="169"/>
      <c r="O113" s="356"/>
      <c r="P113" s="157"/>
    </row>
    <row r="114" spans="1:16" x14ac:dyDescent="0.25">
      <c r="A114" s="164" t="s">
        <v>32</v>
      </c>
      <c r="B114" s="164" t="s">
        <v>79</v>
      </c>
      <c r="C114" s="164" t="s">
        <v>99</v>
      </c>
      <c r="D114" s="164" t="s">
        <v>162</v>
      </c>
      <c r="E114" s="165" t="s">
        <v>2</v>
      </c>
      <c r="F114" s="165" t="str">
        <f t="shared" ref="F114:F130" si="24">UPPER("FCTYF_"&amp;B114&amp;"_"&amp;D114)</f>
        <v>FCTYF_EPX_EPXEB</v>
      </c>
      <c r="G114" s="374" t="s">
        <v>756</v>
      </c>
      <c r="H114" s="165" t="str">
        <f t="shared" ref="H114:H130" si="25">TRIM("FCTYF_"&amp;B114&amp;"_"&amp;D114&amp;"_"&amp;E114)</f>
        <v>FCTYF_EPX_EpxEb_Sapin</v>
      </c>
      <c r="I114" s="169">
        <f>IFERROR(_xll.Woodstock.Analyst.Xcel.UDFs.GetIndicatorValue($G114, "5 Famille de courbes="&amp;$F114&amp;";", IntrantScenario!$B$7, IntrantScenario!$B$10,"2")/5,0)</f>
        <v>0</v>
      </c>
      <c r="J114" s="169">
        <f>IFERROR(_xll.Woodstock.Analyst.Xcel.UDFs.GetIndicatorValue($G114, "5 Famille de courbes="&amp;$F114&amp;";", IntrantScenario!$B$7, IntrantScenario!$B$10,"3")/5,0)</f>
        <v>0</v>
      </c>
      <c r="K114" s="169">
        <f>IFERROR(_xll.Woodstock.Analyst.Xcel.UDFs.GetIndicatorValue($G114, "5 Famille de courbes="&amp;$F114&amp;";", IntrantScenario!$B$7, IntrantScenario!$B$10,"4")/5,0)</f>
        <v>0</v>
      </c>
      <c r="L114" s="169">
        <f>IFERROR(_xll.Woodstock.Analyst.Xcel.UDFs.GetIndicatorValue($G114, "5 Famille de courbes="&amp;$F114&amp;";", IntrantScenario!$B$7, IntrantScenario!$B$10,"5")/5,0)</f>
        <v>0</v>
      </c>
      <c r="M114" s="169">
        <f>IFERROR(_xll.Woodstock.Analyst.Xcel.UDFs.GetIndicatorValue($G114, "5 Famille de courbes="&amp;$F114&amp;";", IntrantScenario!$B$7, IntrantScenario!$B$10,"6")/5,0)</f>
        <v>0</v>
      </c>
      <c r="N114" s="169">
        <f>IFERROR(_xll.Woodstock.Analyst.Xcel.UDFs.GetIndicatorValueAverage($G114, "5 Famille de courbes="&amp;$F114&amp;";", IntrantScenario!$B$7, IntrantScenario!$B$10,"2", "6")/5,0)</f>
        <v>0</v>
      </c>
      <c r="O114" s="356">
        <f t="shared" ref="O114:O130" si="26">AVERAGE(I114:M114)</f>
        <v>0</v>
      </c>
      <c r="P114" s="157" t="b">
        <f t="shared" ref="P114:P130" si="27">EXACT(ROUND(N114,1),ROUND(O114,1))</f>
        <v>1</v>
      </c>
    </row>
    <row r="115" spans="1:16" x14ac:dyDescent="0.25">
      <c r="A115" s="164" t="s">
        <v>32</v>
      </c>
      <c r="B115" s="164" t="s">
        <v>79</v>
      </c>
      <c r="C115" s="164" t="s">
        <v>99</v>
      </c>
      <c r="D115" s="164" t="s">
        <v>162</v>
      </c>
      <c r="E115" s="157" t="s">
        <v>3</v>
      </c>
      <c r="F115" s="165" t="str">
        <f t="shared" si="24"/>
        <v>FCTYF_EPX_EPXEB</v>
      </c>
      <c r="G115" s="374" t="s">
        <v>757</v>
      </c>
      <c r="H115" s="165" t="str">
        <f t="shared" si="25"/>
        <v>FCTYF_EPX_EpxEb_Épinettes</v>
      </c>
      <c r="I115" s="169">
        <f>IFERROR(_xll.Woodstock.Analyst.Xcel.UDFs.GetIndicatorValue($G115, "5 Famille de courbes="&amp;$F115&amp;";", IntrantScenario!$B$7, IntrantScenario!$B$10,"2")/5,0)</f>
        <v>0</v>
      </c>
      <c r="J115" s="169">
        <f>IFERROR(_xll.Woodstock.Analyst.Xcel.UDFs.GetIndicatorValue($G115, "5 Famille de courbes="&amp;$F115&amp;";", IntrantScenario!$B$7, IntrantScenario!$B$10,"3")/5,0)</f>
        <v>0</v>
      </c>
      <c r="K115" s="169">
        <f>IFERROR(_xll.Woodstock.Analyst.Xcel.UDFs.GetIndicatorValue($G115, "5 Famille de courbes="&amp;$F115&amp;";", IntrantScenario!$B$7, IntrantScenario!$B$10,"4")/5,0)</f>
        <v>0</v>
      </c>
      <c r="L115" s="169">
        <f>IFERROR(_xll.Woodstock.Analyst.Xcel.UDFs.GetIndicatorValue($G115, "5 Famille de courbes="&amp;$F115&amp;";", IntrantScenario!$B$7, IntrantScenario!$B$10,"5")/5,0)</f>
        <v>0</v>
      </c>
      <c r="M115" s="169">
        <f>IFERROR(_xll.Woodstock.Analyst.Xcel.UDFs.GetIndicatorValue($G115, "5 Famille de courbes="&amp;$F115&amp;";", IntrantScenario!$B$7, IntrantScenario!$B$10,"6")/5,0)</f>
        <v>0</v>
      </c>
      <c r="N115" s="169">
        <f>IFERROR(_xll.Woodstock.Analyst.Xcel.UDFs.GetIndicatorValueAverage($G115, "5 Famille de courbes="&amp;$F115&amp;";", IntrantScenario!$B$7, IntrantScenario!$B$10,"2", "6")/5,0)</f>
        <v>0</v>
      </c>
      <c r="O115" s="356">
        <f t="shared" si="26"/>
        <v>0</v>
      </c>
      <c r="P115" s="157" t="b">
        <f t="shared" si="27"/>
        <v>1</v>
      </c>
    </row>
    <row r="116" spans="1:16" x14ac:dyDescent="0.25">
      <c r="A116" s="164" t="s">
        <v>32</v>
      </c>
      <c r="B116" s="164" t="s">
        <v>79</v>
      </c>
      <c r="C116" s="164" t="s">
        <v>99</v>
      </c>
      <c r="D116" s="164" t="s">
        <v>162</v>
      </c>
      <c r="E116" s="157" t="s">
        <v>4</v>
      </c>
      <c r="F116" s="165" t="str">
        <f t="shared" si="24"/>
        <v>FCTYF_EPX_EPXEB</v>
      </c>
      <c r="G116" s="374" t="s">
        <v>758</v>
      </c>
      <c r="H116" s="165" t="str">
        <f t="shared" si="25"/>
        <v>FCTYF_EPX_EpxEb_Pin gris</v>
      </c>
      <c r="I116" s="169">
        <f>IFERROR(_xll.Woodstock.Analyst.Xcel.UDFs.GetIndicatorValue($G116, "5 Famille de courbes="&amp;$F116&amp;";", IntrantScenario!$B$7, IntrantScenario!$B$10,"2")/5,0)</f>
        <v>0</v>
      </c>
      <c r="J116" s="169">
        <f>IFERROR(_xll.Woodstock.Analyst.Xcel.UDFs.GetIndicatorValue($G116, "5 Famille de courbes="&amp;$F116&amp;";", IntrantScenario!$B$7, IntrantScenario!$B$10,"3")/5,0)</f>
        <v>0</v>
      </c>
      <c r="K116" s="169">
        <f>IFERROR(_xll.Woodstock.Analyst.Xcel.UDFs.GetIndicatorValue($G116, "5 Famille de courbes="&amp;$F116&amp;";", IntrantScenario!$B$7, IntrantScenario!$B$10,"4")/5,0)</f>
        <v>0</v>
      </c>
      <c r="L116" s="169">
        <f>IFERROR(_xll.Woodstock.Analyst.Xcel.UDFs.GetIndicatorValue($G116, "5 Famille de courbes="&amp;$F116&amp;";", IntrantScenario!$B$7, IntrantScenario!$B$10,"5")/5,0)</f>
        <v>0</v>
      </c>
      <c r="M116" s="169">
        <f>IFERROR(_xll.Woodstock.Analyst.Xcel.UDFs.GetIndicatorValue($G116, "5 Famille de courbes="&amp;$F116&amp;";", IntrantScenario!$B$7, IntrantScenario!$B$10,"6")/5,0)</f>
        <v>0</v>
      </c>
      <c r="N116" s="169">
        <f>IFERROR(_xll.Woodstock.Analyst.Xcel.UDFs.GetIndicatorValueAverage($G116, "5 Famille de courbes="&amp;$F116&amp;";", IntrantScenario!$B$7, IntrantScenario!$B$10,"2", "6")/5,0)</f>
        <v>0</v>
      </c>
      <c r="O116" s="356">
        <f t="shared" si="26"/>
        <v>0</v>
      </c>
      <c r="P116" s="157" t="b">
        <f t="shared" si="27"/>
        <v>1</v>
      </c>
    </row>
    <row r="117" spans="1:16" x14ac:dyDescent="0.25">
      <c r="A117" s="164" t="s">
        <v>32</v>
      </c>
      <c r="B117" s="164" t="s">
        <v>79</v>
      </c>
      <c r="C117" s="164" t="s">
        <v>99</v>
      </c>
      <c r="D117" s="164" t="s">
        <v>162</v>
      </c>
      <c r="E117" s="157" t="s">
        <v>5</v>
      </c>
      <c r="F117" s="165" t="str">
        <f t="shared" si="24"/>
        <v>FCTYF_EPX_EPXEB</v>
      </c>
      <c r="G117" s="374" t="s">
        <v>759</v>
      </c>
      <c r="H117" s="165" t="str">
        <f t="shared" si="25"/>
        <v>FCTYF_EPX_EpxEb_Mélèzes</v>
      </c>
      <c r="I117" s="169">
        <f>IFERROR(_xll.Woodstock.Analyst.Xcel.UDFs.GetIndicatorValue($G117, "5 Famille de courbes="&amp;$F117&amp;";", IntrantScenario!$B$7, IntrantScenario!$B$10,"2")/5,0)</f>
        <v>0</v>
      </c>
      <c r="J117" s="169">
        <f>IFERROR(_xll.Woodstock.Analyst.Xcel.UDFs.GetIndicatorValue($G117, "5 Famille de courbes="&amp;$F117&amp;";", IntrantScenario!$B$7, IntrantScenario!$B$10,"3")/5,0)</f>
        <v>0</v>
      </c>
      <c r="K117" s="169">
        <f>IFERROR(_xll.Woodstock.Analyst.Xcel.UDFs.GetIndicatorValue($G117, "5 Famille de courbes="&amp;$F117&amp;";", IntrantScenario!$B$7, IntrantScenario!$B$10,"4")/5,0)</f>
        <v>0</v>
      </c>
      <c r="L117" s="169">
        <f>IFERROR(_xll.Woodstock.Analyst.Xcel.UDFs.GetIndicatorValue($G117, "5 Famille de courbes="&amp;$F117&amp;";", IntrantScenario!$B$7, IntrantScenario!$B$10,"5")/5,0)</f>
        <v>0</v>
      </c>
      <c r="M117" s="169">
        <f>IFERROR(_xll.Woodstock.Analyst.Xcel.UDFs.GetIndicatorValue($G117, "5 Famille de courbes="&amp;$F117&amp;";", IntrantScenario!$B$7, IntrantScenario!$B$10,"6")/5,0)</f>
        <v>0</v>
      </c>
      <c r="N117" s="169">
        <f>IFERROR(_xll.Woodstock.Analyst.Xcel.UDFs.GetIndicatorValueAverage($G117, "5 Famille de courbes="&amp;$F117&amp;";", IntrantScenario!$B$7, IntrantScenario!$B$10,"2", "6")/5,0)</f>
        <v>0</v>
      </c>
      <c r="O117" s="356">
        <f t="shared" si="26"/>
        <v>0</v>
      </c>
      <c r="P117" s="157" t="b">
        <f t="shared" si="27"/>
        <v>1</v>
      </c>
    </row>
    <row r="118" spans="1:16" x14ac:dyDescent="0.25">
      <c r="A118" s="164" t="s">
        <v>32</v>
      </c>
      <c r="B118" s="164" t="s">
        <v>79</v>
      </c>
      <c r="C118" s="164" t="s">
        <v>99</v>
      </c>
      <c r="D118" s="164" t="s">
        <v>162</v>
      </c>
      <c r="E118" s="157" t="s">
        <v>6</v>
      </c>
      <c r="F118" s="165" t="str">
        <f t="shared" si="24"/>
        <v>FCTYF_EPX_EPXEB</v>
      </c>
      <c r="G118" s="374" t="s">
        <v>770</v>
      </c>
      <c r="H118" s="165" t="str">
        <f t="shared" si="25"/>
        <v>FCTYF_EPX_EpxEb_Sous-total SEPM</v>
      </c>
      <c r="I118" s="169">
        <f>IFERROR(_xll.Woodstock.Analyst.Xcel.UDFs.GetIndicatorValue($G118, "5 Famille de courbes="&amp;$F118&amp;";", IntrantScenario!$B$7, IntrantScenario!$B$10,"2")/5,0)</f>
        <v>0</v>
      </c>
      <c r="J118" s="169">
        <f>IFERROR(_xll.Woodstock.Analyst.Xcel.UDFs.GetIndicatorValue($G118, "5 Famille de courbes="&amp;$F118&amp;";", IntrantScenario!$B$7, IntrantScenario!$B$10,"3")/5,0)</f>
        <v>0</v>
      </c>
      <c r="K118" s="169">
        <f>IFERROR(_xll.Woodstock.Analyst.Xcel.UDFs.GetIndicatorValue($G118, "5 Famille de courbes="&amp;$F118&amp;";", IntrantScenario!$B$7, IntrantScenario!$B$10,"4")/5,0)</f>
        <v>0</v>
      </c>
      <c r="L118" s="169">
        <f>IFERROR(_xll.Woodstock.Analyst.Xcel.UDFs.GetIndicatorValue($G118, "5 Famille de courbes="&amp;$F118&amp;";", IntrantScenario!$B$7, IntrantScenario!$B$10,"5")/5,0)</f>
        <v>0</v>
      </c>
      <c r="M118" s="169">
        <f>IFERROR(_xll.Woodstock.Analyst.Xcel.UDFs.GetIndicatorValue($G118, "5 Famille de courbes="&amp;$F118&amp;";", IntrantScenario!$B$7, IntrantScenario!$B$10,"6")/5,0)</f>
        <v>0</v>
      </c>
      <c r="N118" s="169">
        <f>IFERROR(_xll.Woodstock.Analyst.Xcel.UDFs.GetIndicatorValueAverage($G118, "5 Famille de courbes="&amp;$F118&amp;";", IntrantScenario!$B$7, IntrantScenario!$B$10,"2", "6")/5,0)</f>
        <v>0</v>
      </c>
      <c r="O118" s="356">
        <f t="shared" si="26"/>
        <v>0</v>
      </c>
      <c r="P118" s="157" t="b">
        <f t="shared" si="27"/>
        <v>1</v>
      </c>
    </row>
    <row r="119" spans="1:16" x14ac:dyDescent="0.25">
      <c r="A119" s="164" t="s">
        <v>32</v>
      </c>
      <c r="B119" s="164" t="s">
        <v>79</v>
      </c>
      <c r="C119" s="164" t="s">
        <v>99</v>
      </c>
      <c r="D119" s="164" t="s">
        <v>162</v>
      </c>
      <c r="E119" s="157" t="s">
        <v>7</v>
      </c>
      <c r="F119" s="165" t="str">
        <f t="shared" si="24"/>
        <v>FCTYF_EPX_EPXEB</v>
      </c>
      <c r="G119" s="374" t="s">
        <v>760</v>
      </c>
      <c r="H119" s="165" t="str">
        <f t="shared" si="25"/>
        <v>FCTYF_EPX_EpxEb_Pins blanc et rouge</v>
      </c>
      <c r="I119" s="169">
        <f>IFERROR(_xll.Woodstock.Analyst.Xcel.UDFs.GetIndicatorValue($G119, "5 Famille de courbes="&amp;$F119&amp;";", IntrantScenario!$B$7, IntrantScenario!$B$10,"2")/5,0)</f>
        <v>0</v>
      </c>
      <c r="J119" s="169">
        <f>IFERROR(_xll.Woodstock.Analyst.Xcel.UDFs.GetIndicatorValue($G119, "5 Famille de courbes="&amp;$F119&amp;";", IntrantScenario!$B$7, IntrantScenario!$B$10,"3")/5,0)</f>
        <v>0</v>
      </c>
      <c r="K119" s="169">
        <f>IFERROR(_xll.Woodstock.Analyst.Xcel.UDFs.GetIndicatorValue($G119, "5 Famille de courbes="&amp;$F119&amp;";", IntrantScenario!$B$7, IntrantScenario!$B$10,"4")/5,0)</f>
        <v>0</v>
      </c>
      <c r="L119" s="169">
        <f>IFERROR(_xll.Woodstock.Analyst.Xcel.UDFs.GetIndicatorValue($G119, "5 Famille de courbes="&amp;$F119&amp;";", IntrantScenario!$B$7, IntrantScenario!$B$10,"5")/5,0)</f>
        <v>0</v>
      </c>
      <c r="M119" s="169">
        <f>IFERROR(_xll.Woodstock.Analyst.Xcel.UDFs.GetIndicatorValue($G119, "5 Famille de courbes="&amp;$F119&amp;";", IntrantScenario!$B$7, IntrantScenario!$B$10,"6")/5,0)</f>
        <v>0</v>
      </c>
      <c r="N119" s="169">
        <f>IFERROR(_xll.Woodstock.Analyst.Xcel.UDFs.GetIndicatorValueAverage($G119, "5 Famille de courbes="&amp;$F119&amp;";", IntrantScenario!$B$7, IntrantScenario!$B$10,"2", "6")/5,0)</f>
        <v>0</v>
      </c>
      <c r="O119" s="356">
        <f t="shared" si="26"/>
        <v>0</v>
      </c>
      <c r="P119" s="157" t="b">
        <f t="shared" si="27"/>
        <v>1</v>
      </c>
    </row>
    <row r="120" spans="1:16" x14ac:dyDescent="0.25">
      <c r="A120" s="164" t="s">
        <v>32</v>
      </c>
      <c r="B120" s="164" t="s">
        <v>79</v>
      </c>
      <c r="C120" s="164" t="s">
        <v>99</v>
      </c>
      <c r="D120" s="164" t="s">
        <v>162</v>
      </c>
      <c r="E120" s="157" t="s">
        <v>8</v>
      </c>
      <c r="F120" s="165" t="str">
        <f t="shared" si="24"/>
        <v>FCTYF_EPX_EPXEB</v>
      </c>
      <c r="G120" s="374" t="s">
        <v>761</v>
      </c>
      <c r="H120" s="165" t="str">
        <f t="shared" si="25"/>
        <v>FCTYF_EPX_EpxEb_Pruche</v>
      </c>
      <c r="I120" s="169">
        <f>IFERROR(_xll.Woodstock.Analyst.Xcel.UDFs.GetIndicatorValue($G120, "5 Famille de courbes="&amp;$F120&amp;";", IntrantScenario!$B$7, IntrantScenario!$B$10,"2")/5,0)</f>
        <v>0</v>
      </c>
      <c r="J120" s="169">
        <f>IFERROR(_xll.Woodstock.Analyst.Xcel.UDFs.GetIndicatorValue($G120, "5 Famille de courbes="&amp;$F120&amp;";", IntrantScenario!$B$7, IntrantScenario!$B$10,"3")/5,0)</f>
        <v>0</v>
      </c>
      <c r="K120" s="169">
        <f>IFERROR(_xll.Woodstock.Analyst.Xcel.UDFs.GetIndicatorValue($G120, "5 Famille de courbes="&amp;$F120&amp;";", IntrantScenario!$B$7, IntrantScenario!$B$10,"4")/5,0)</f>
        <v>0</v>
      </c>
      <c r="L120" s="169">
        <f>IFERROR(_xll.Woodstock.Analyst.Xcel.UDFs.GetIndicatorValue($G120, "5 Famille de courbes="&amp;$F120&amp;";", IntrantScenario!$B$7, IntrantScenario!$B$10,"5")/5,0)</f>
        <v>0</v>
      </c>
      <c r="M120" s="169">
        <f>IFERROR(_xll.Woodstock.Analyst.Xcel.UDFs.GetIndicatorValue($G120, "5 Famille de courbes="&amp;$F120&amp;";", IntrantScenario!$B$7, IntrantScenario!$B$10,"6")/5,0)</f>
        <v>0</v>
      </c>
      <c r="N120" s="169">
        <f>IFERROR(_xll.Woodstock.Analyst.Xcel.UDFs.GetIndicatorValueAverage($G120, "5 Famille de courbes="&amp;$F120&amp;";", IntrantScenario!$B$7, IntrantScenario!$B$10,"2", "6")/5,0)</f>
        <v>0</v>
      </c>
      <c r="O120" s="356">
        <f t="shared" si="26"/>
        <v>0</v>
      </c>
      <c r="P120" s="157" t="b">
        <f t="shared" si="27"/>
        <v>1</v>
      </c>
    </row>
    <row r="121" spans="1:16" x14ac:dyDescent="0.25">
      <c r="A121" s="164" t="s">
        <v>32</v>
      </c>
      <c r="B121" s="164" t="s">
        <v>79</v>
      </c>
      <c r="C121" s="164" t="s">
        <v>99</v>
      </c>
      <c r="D121" s="164" t="s">
        <v>162</v>
      </c>
      <c r="E121" s="157" t="s">
        <v>9</v>
      </c>
      <c r="F121" s="165" t="str">
        <f t="shared" si="24"/>
        <v>FCTYF_EPX_EPXEB</v>
      </c>
      <c r="G121" s="374" t="s">
        <v>762</v>
      </c>
      <c r="H121" s="165" t="str">
        <f t="shared" si="25"/>
        <v>FCTYF_EPX_EpxEb_Thuya</v>
      </c>
      <c r="I121" s="169">
        <f>IFERROR(_xll.Woodstock.Analyst.Xcel.UDFs.GetIndicatorValue($G121, "5 Famille de courbes="&amp;$F121&amp;";", IntrantScenario!$B$7, IntrantScenario!$B$10,"2")/5,0)</f>
        <v>0</v>
      </c>
      <c r="J121" s="169">
        <f>IFERROR(_xll.Woodstock.Analyst.Xcel.UDFs.GetIndicatorValue($G121, "5 Famille de courbes="&amp;$F121&amp;";", IntrantScenario!$B$7, IntrantScenario!$B$10,"3")/5,0)</f>
        <v>0</v>
      </c>
      <c r="K121" s="169">
        <f>IFERROR(_xll.Woodstock.Analyst.Xcel.UDFs.GetIndicatorValue($G121, "5 Famille de courbes="&amp;$F121&amp;";", IntrantScenario!$B$7, IntrantScenario!$B$10,"4")/5,0)</f>
        <v>0</v>
      </c>
      <c r="L121" s="169">
        <f>IFERROR(_xll.Woodstock.Analyst.Xcel.UDFs.GetIndicatorValue($G121, "5 Famille de courbes="&amp;$F121&amp;";", IntrantScenario!$B$7, IntrantScenario!$B$10,"5")/5,0)</f>
        <v>0</v>
      </c>
      <c r="M121" s="169">
        <f>IFERROR(_xll.Woodstock.Analyst.Xcel.UDFs.GetIndicatorValue($G121, "5 Famille de courbes="&amp;$F121&amp;";", IntrantScenario!$B$7, IntrantScenario!$B$10,"6")/5,0)</f>
        <v>0</v>
      </c>
      <c r="N121" s="169">
        <f>IFERROR(_xll.Woodstock.Analyst.Xcel.UDFs.GetIndicatorValueAverage($G121, "5 Famille de courbes="&amp;$F121&amp;";", IntrantScenario!$B$7, IntrantScenario!$B$10,"2", "6")/5,0)</f>
        <v>0</v>
      </c>
      <c r="O121" s="356">
        <f t="shared" si="26"/>
        <v>0</v>
      </c>
      <c r="P121" s="157" t="b">
        <f t="shared" si="27"/>
        <v>1</v>
      </c>
    </row>
    <row r="122" spans="1:16" x14ac:dyDescent="0.25">
      <c r="A122" s="164" t="s">
        <v>32</v>
      </c>
      <c r="B122" s="164" t="s">
        <v>79</v>
      </c>
      <c r="C122" s="164" t="s">
        <v>99</v>
      </c>
      <c r="D122" s="164" t="s">
        <v>162</v>
      </c>
      <c r="E122" s="157" t="s">
        <v>11</v>
      </c>
      <c r="F122" s="165" t="str">
        <f t="shared" si="24"/>
        <v>FCTYF_EPX_EPXEB</v>
      </c>
      <c r="G122" s="374" t="s">
        <v>805</v>
      </c>
      <c r="H122" s="165" t="str">
        <f t="shared" si="25"/>
        <v>FCTYF_EPX_EpxEb_Total Résineux</v>
      </c>
      <c r="I122" s="169">
        <f>IFERROR(_xll.Woodstock.Analyst.Xcel.UDFs.GetIndicatorValue($G122, "5 Famille de courbes="&amp;$F122&amp;";", IntrantScenario!$B$7, IntrantScenario!$B$10,"2")/5,0)</f>
        <v>0</v>
      </c>
      <c r="J122" s="169">
        <f>IFERROR(_xll.Woodstock.Analyst.Xcel.UDFs.GetIndicatorValue($G122, "5 Famille de courbes="&amp;$F122&amp;";", IntrantScenario!$B$7, IntrantScenario!$B$10,"3")/5,0)</f>
        <v>0</v>
      </c>
      <c r="K122" s="169">
        <f>IFERROR(_xll.Woodstock.Analyst.Xcel.UDFs.GetIndicatorValue($G122, "5 Famille de courbes="&amp;$F122&amp;";", IntrantScenario!$B$7, IntrantScenario!$B$10,"4")/5,0)</f>
        <v>0</v>
      </c>
      <c r="L122" s="169">
        <f>IFERROR(_xll.Woodstock.Analyst.Xcel.UDFs.GetIndicatorValue($G122, "5 Famille de courbes="&amp;$F122&amp;";", IntrantScenario!$B$7, IntrantScenario!$B$10,"5")/5,0)</f>
        <v>0</v>
      </c>
      <c r="M122" s="169">
        <f>IFERROR(_xll.Woodstock.Analyst.Xcel.UDFs.GetIndicatorValue($G122, "5 Famille de courbes="&amp;$F122&amp;";", IntrantScenario!$B$7, IntrantScenario!$B$10,"6")/5,0)</f>
        <v>0</v>
      </c>
      <c r="N122" s="169">
        <f>IFERROR(_xll.Woodstock.Analyst.Xcel.UDFs.GetIndicatorValueAverage($G122, "5 Famille de courbes="&amp;$F122&amp;";", IntrantScenario!$B$7, IntrantScenario!$B$10,"2", "6")/5,0)</f>
        <v>0</v>
      </c>
      <c r="O122" s="356">
        <f t="shared" si="26"/>
        <v>0</v>
      </c>
      <c r="P122" s="157" t="b">
        <f t="shared" si="27"/>
        <v>1</v>
      </c>
    </row>
    <row r="123" spans="1:16" x14ac:dyDescent="0.25">
      <c r="A123" s="164" t="s">
        <v>32</v>
      </c>
      <c r="B123" s="164" t="s">
        <v>79</v>
      </c>
      <c r="C123" s="164" t="s">
        <v>99</v>
      </c>
      <c r="D123" s="164" t="s">
        <v>162</v>
      </c>
      <c r="E123" s="157" t="s">
        <v>13</v>
      </c>
      <c r="F123" s="165" t="str">
        <f t="shared" si="24"/>
        <v>FCTYF_EPX_EPXEB</v>
      </c>
      <c r="G123" s="374" t="s">
        <v>763</v>
      </c>
      <c r="H123" s="165" t="str">
        <f t="shared" si="25"/>
        <v>FCTYF_EPX_EpxEb_Bouleau à papier</v>
      </c>
      <c r="I123" s="169">
        <f>IFERROR(_xll.Woodstock.Analyst.Xcel.UDFs.GetIndicatorValue($G123, "5 Famille de courbes="&amp;$F123&amp;";", IntrantScenario!$B$7, IntrantScenario!$B$10,"2")/5,0)</f>
        <v>0</v>
      </c>
      <c r="J123" s="169">
        <f>IFERROR(_xll.Woodstock.Analyst.Xcel.UDFs.GetIndicatorValue($G123, "5 Famille de courbes="&amp;$F123&amp;";", IntrantScenario!$B$7, IntrantScenario!$B$10,"3")/5,0)</f>
        <v>0</v>
      </c>
      <c r="K123" s="169">
        <f>IFERROR(_xll.Woodstock.Analyst.Xcel.UDFs.GetIndicatorValue($G123, "5 Famille de courbes="&amp;$F123&amp;";", IntrantScenario!$B$7, IntrantScenario!$B$10,"4")/5,0)</f>
        <v>0</v>
      </c>
      <c r="L123" s="169">
        <f>IFERROR(_xll.Woodstock.Analyst.Xcel.UDFs.GetIndicatorValue($G123, "5 Famille de courbes="&amp;$F123&amp;";", IntrantScenario!$B$7, IntrantScenario!$B$10,"5")/5,0)</f>
        <v>0</v>
      </c>
      <c r="M123" s="169">
        <f>IFERROR(_xll.Woodstock.Analyst.Xcel.UDFs.GetIndicatorValue($G123, "5 Famille de courbes="&amp;$F123&amp;";", IntrantScenario!$B$7, IntrantScenario!$B$10,"6")/5,0)</f>
        <v>0</v>
      </c>
      <c r="N123" s="169">
        <f>IFERROR(_xll.Woodstock.Analyst.Xcel.UDFs.GetIndicatorValueAverage($G123, "5 Famille de courbes="&amp;$F123&amp;";", IntrantScenario!$B$7, IntrantScenario!$B$10,"2", "6")/5,0)</f>
        <v>0</v>
      </c>
      <c r="O123" s="356">
        <f t="shared" si="26"/>
        <v>0</v>
      </c>
      <c r="P123" s="157" t="b">
        <f t="shared" si="27"/>
        <v>1</v>
      </c>
    </row>
    <row r="124" spans="1:16" x14ac:dyDescent="0.25">
      <c r="A124" s="164" t="s">
        <v>32</v>
      </c>
      <c r="B124" s="164" t="s">
        <v>79</v>
      </c>
      <c r="C124" s="164" t="s">
        <v>99</v>
      </c>
      <c r="D124" s="164" t="s">
        <v>162</v>
      </c>
      <c r="E124" s="157" t="s">
        <v>14</v>
      </c>
      <c r="F124" s="165" t="str">
        <f t="shared" si="24"/>
        <v>FCTYF_EPX_EPXEB</v>
      </c>
      <c r="G124" s="374" t="s">
        <v>764</v>
      </c>
      <c r="H124" s="165" t="str">
        <f t="shared" si="25"/>
        <v>FCTYF_EPX_EpxEb_Peupliers</v>
      </c>
      <c r="I124" s="169">
        <f>IFERROR(_xll.Woodstock.Analyst.Xcel.UDFs.GetIndicatorValue($G124, "5 Famille de courbes="&amp;$F124&amp;";", IntrantScenario!$B$7, IntrantScenario!$B$10,"2")/5,0)</f>
        <v>0</v>
      </c>
      <c r="J124" s="169">
        <f>IFERROR(_xll.Woodstock.Analyst.Xcel.UDFs.GetIndicatorValue($G124, "5 Famille de courbes="&amp;$F124&amp;";", IntrantScenario!$B$7, IntrantScenario!$B$10,"3")/5,0)</f>
        <v>0</v>
      </c>
      <c r="K124" s="169">
        <f>IFERROR(_xll.Woodstock.Analyst.Xcel.UDFs.GetIndicatorValue($G124, "5 Famille de courbes="&amp;$F124&amp;";", IntrantScenario!$B$7, IntrantScenario!$B$10,"4")/5,0)</f>
        <v>0</v>
      </c>
      <c r="L124" s="169">
        <f>IFERROR(_xll.Woodstock.Analyst.Xcel.UDFs.GetIndicatorValue($G124, "5 Famille de courbes="&amp;$F124&amp;";", IntrantScenario!$B$7, IntrantScenario!$B$10,"5")/5,0)</f>
        <v>0</v>
      </c>
      <c r="M124" s="169">
        <f>IFERROR(_xll.Woodstock.Analyst.Xcel.UDFs.GetIndicatorValue($G124, "5 Famille de courbes="&amp;$F124&amp;";", IntrantScenario!$B$7, IntrantScenario!$B$10,"6")/5,0)</f>
        <v>0</v>
      </c>
      <c r="N124" s="169">
        <f>IFERROR(_xll.Woodstock.Analyst.Xcel.UDFs.GetIndicatorValueAverage($G124, "5 Famille de courbes="&amp;$F124&amp;";", IntrantScenario!$B$7, IntrantScenario!$B$10,"2", "6")/5,0)</f>
        <v>0</v>
      </c>
      <c r="O124" s="356">
        <f t="shared" si="26"/>
        <v>0</v>
      </c>
      <c r="P124" s="157" t="b">
        <f t="shared" si="27"/>
        <v>1</v>
      </c>
    </row>
    <row r="125" spans="1:16" x14ac:dyDescent="0.25">
      <c r="A125" s="164" t="s">
        <v>32</v>
      </c>
      <c r="B125" s="164" t="s">
        <v>79</v>
      </c>
      <c r="C125" s="164" t="s">
        <v>99</v>
      </c>
      <c r="D125" s="164" t="s">
        <v>162</v>
      </c>
      <c r="E125" s="157" t="s">
        <v>15</v>
      </c>
      <c r="F125" s="165" t="str">
        <f t="shared" si="24"/>
        <v>FCTYF_EPX_EPXEB</v>
      </c>
      <c r="G125" s="374" t="s">
        <v>765</v>
      </c>
      <c r="H125" s="165" t="str">
        <f t="shared" si="25"/>
        <v>FCTYF_EPX_EpxEb_Érable rouge</v>
      </c>
      <c r="I125" s="169">
        <f>IFERROR(_xll.Woodstock.Analyst.Xcel.UDFs.GetIndicatorValue($G125, "5 Famille de courbes="&amp;$F125&amp;";", IntrantScenario!$B$7, IntrantScenario!$B$10,"2")/5,0)</f>
        <v>0</v>
      </c>
      <c r="J125" s="169">
        <f>IFERROR(_xll.Woodstock.Analyst.Xcel.UDFs.GetIndicatorValue($G125, "5 Famille de courbes="&amp;$F125&amp;";", IntrantScenario!$B$7, IntrantScenario!$B$10,"3")/5,0)</f>
        <v>0</v>
      </c>
      <c r="K125" s="169">
        <f>IFERROR(_xll.Woodstock.Analyst.Xcel.UDFs.GetIndicatorValue($G125, "5 Famille de courbes="&amp;$F125&amp;";", IntrantScenario!$B$7, IntrantScenario!$B$10,"4")/5,0)</f>
        <v>0</v>
      </c>
      <c r="L125" s="169">
        <f>IFERROR(_xll.Woodstock.Analyst.Xcel.UDFs.GetIndicatorValue($G125, "5 Famille de courbes="&amp;$F125&amp;";", IntrantScenario!$B$7, IntrantScenario!$B$10,"5")/5,0)</f>
        <v>0</v>
      </c>
      <c r="M125" s="169">
        <f>IFERROR(_xll.Woodstock.Analyst.Xcel.UDFs.GetIndicatorValue($G125, "5 Famille de courbes="&amp;$F125&amp;";", IntrantScenario!$B$7, IntrantScenario!$B$10,"6")/5,0)</f>
        <v>0</v>
      </c>
      <c r="N125" s="169">
        <f>IFERROR(_xll.Woodstock.Analyst.Xcel.UDFs.GetIndicatorValueAverage($G125, "5 Famille de courbes="&amp;$F125&amp;";", IntrantScenario!$B$7, IntrantScenario!$B$10,"2", "6")/5,0)</f>
        <v>0</v>
      </c>
      <c r="O125" s="356">
        <f t="shared" si="26"/>
        <v>0</v>
      </c>
      <c r="P125" s="157" t="b">
        <f t="shared" si="27"/>
        <v>1</v>
      </c>
    </row>
    <row r="126" spans="1:16" x14ac:dyDescent="0.25">
      <c r="A126" s="164" t="s">
        <v>32</v>
      </c>
      <c r="B126" s="164" t="s">
        <v>79</v>
      </c>
      <c r="C126" s="164" t="s">
        <v>99</v>
      </c>
      <c r="D126" s="164" t="s">
        <v>162</v>
      </c>
      <c r="E126" s="157" t="s">
        <v>17</v>
      </c>
      <c r="F126" s="165" t="str">
        <f t="shared" si="24"/>
        <v>FCTYF_EPX_EPXEB</v>
      </c>
      <c r="G126" s="374" t="s">
        <v>766</v>
      </c>
      <c r="H126" s="165" t="str">
        <f t="shared" si="25"/>
        <v>FCTYF_EPX_EpxEb_Sous-total F. Intolérants</v>
      </c>
      <c r="I126" s="169">
        <f>IFERROR(_xll.Woodstock.Analyst.Xcel.UDFs.GetIndicatorValue($G126, "5 Famille de courbes="&amp;$F126&amp;";", IntrantScenario!$B$7, IntrantScenario!$B$10,"2")/5,0)</f>
        <v>0</v>
      </c>
      <c r="J126" s="169">
        <f>IFERROR(_xll.Woodstock.Analyst.Xcel.UDFs.GetIndicatorValue($G126, "5 Famille de courbes="&amp;$F126&amp;";", IntrantScenario!$B$7, IntrantScenario!$B$10,"3")/5,0)</f>
        <v>0</v>
      </c>
      <c r="K126" s="169">
        <f>IFERROR(_xll.Woodstock.Analyst.Xcel.UDFs.GetIndicatorValue($G126, "5 Famille de courbes="&amp;$F126&amp;";", IntrantScenario!$B$7, IntrantScenario!$B$10,"4")/5,0)</f>
        <v>0</v>
      </c>
      <c r="L126" s="169">
        <f>IFERROR(_xll.Woodstock.Analyst.Xcel.UDFs.GetIndicatorValue($G126, "5 Famille de courbes="&amp;$F126&amp;";", IntrantScenario!$B$7, IntrantScenario!$B$10,"5")/5,0)</f>
        <v>0</v>
      </c>
      <c r="M126" s="169">
        <f>IFERROR(_xll.Woodstock.Analyst.Xcel.UDFs.GetIndicatorValue($G126, "5 Famille de courbes="&amp;$F126&amp;";", IntrantScenario!$B$7, IntrantScenario!$B$10,"6")/5,0)</f>
        <v>0</v>
      </c>
      <c r="N126" s="169">
        <f>IFERROR(_xll.Woodstock.Analyst.Xcel.UDFs.GetIndicatorValueAverage($G126, "5 Famille de courbes="&amp;$F126&amp;";", IntrantScenario!$B$7, IntrantScenario!$B$10,"2", "6")/5,0)</f>
        <v>0</v>
      </c>
      <c r="O126" s="356">
        <f t="shared" si="26"/>
        <v>0</v>
      </c>
      <c r="P126" s="157" t="b">
        <f t="shared" si="27"/>
        <v>1</v>
      </c>
    </row>
    <row r="127" spans="1:16" x14ac:dyDescent="0.25">
      <c r="A127" s="164" t="s">
        <v>32</v>
      </c>
      <c r="B127" s="164" t="s">
        <v>79</v>
      </c>
      <c r="C127" s="164" t="s">
        <v>99</v>
      </c>
      <c r="D127" s="164" t="s">
        <v>162</v>
      </c>
      <c r="E127" s="157" t="s">
        <v>18</v>
      </c>
      <c r="F127" s="165" t="str">
        <f t="shared" si="24"/>
        <v>FCTYF_EPX_EPXEB</v>
      </c>
      <c r="G127" s="374" t="s">
        <v>767</v>
      </c>
      <c r="H127" s="165" t="str">
        <f t="shared" si="25"/>
        <v>FCTYF_EPX_EpxEb_Bouleau jaune</v>
      </c>
      <c r="I127" s="169">
        <f>IFERROR(_xll.Woodstock.Analyst.Xcel.UDFs.GetIndicatorValue($G127, "5 Famille de courbes="&amp;$F127&amp;";", IntrantScenario!$B$7, IntrantScenario!$B$10,"2")/5,0)</f>
        <v>0</v>
      </c>
      <c r="J127" s="169">
        <f>IFERROR(_xll.Woodstock.Analyst.Xcel.UDFs.GetIndicatorValue($G127, "5 Famille de courbes="&amp;$F127&amp;";", IntrantScenario!$B$7, IntrantScenario!$B$10,"3")/5,0)</f>
        <v>0</v>
      </c>
      <c r="K127" s="169">
        <f>IFERROR(_xll.Woodstock.Analyst.Xcel.UDFs.GetIndicatorValue($G127, "5 Famille de courbes="&amp;$F127&amp;";", IntrantScenario!$B$7, IntrantScenario!$B$10,"4")/5,0)</f>
        <v>0</v>
      </c>
      <c r="L127" s="169">
        <f>IFERROR(_xll.Woodstock.Analyst.Xcel.UDFs.GetIndicatorValue($G127, "5 Famille de courbes="&amp;$F127&amp;";", IntrantScenario!$B$7, IntrantScenario!$B$10,"5")/5,0)</f>
        <v>0</v>
      </c>
      <c r="M127" s="169">
        <f>IFERROR(_xll.Woodstock.Analyst.Xcel.UDFs.GetIndicatorValue($G127, "5 Famille de courbes="&amp;$F127&amp;";", IntrantScenario!$B$7, IntrantScenario!$B$10,"6")/5,0)</f>
        <v>0</v>
      </c>
      <c r="N127" s="169">
        <f>IFERROR(_xll.Woodstock.Analyst.Xcel.UDFs.GetIndicatorValueAverage($G127, "5 Famille de courbes="&amp;$F127&amp;";", IntrantScenario!$B$7, IntrantScenario!$B$10,"2", "6")/5,0)</f>
        <v>0</v>
      </c>
      <c r="O127" s="356">
        <f t="shared" si="26"/>
        <v>0</v>
      </c>
      <c r="P127" s="157" t="b">
        <f t="shared" si="27"/>
        <v>1</v>
      </c>
    </row>
    <row r="128" spans="1:16" x14ac:dyDescent="0.25">
      <c r="A128" s="164" t="s">
        <v>32</v>
      </c>
      <c r="B128" s="164" t="s">
        <v>79</v>
      </c>
      <c r="C128" s="164" t="s">
        <v>99</v>
      </c>
      <c r="D128" s="164" t="s">
        <v>162</v>
      </c>
      <c r="E128" s="157" t="s">
        <v>19</v>
      </c>
      <c r="F128" s="165" t="str">
        <f t="shared" si="24"/>
        <v>FCTYF_EPX_EPXEB</v>
      </c>
      <c r="G128" s="374" t="s">
        <v>768</v>
      </c>
      <c r="H128" s="165" t="str">
        <f t="shared" si="25"/>
        <v>FCTYF_EPX_EpxEb_Érable à sucre</v>
      </c>
      <c r="I128" s="169">
        <f>IFERROR(_xll.Woodstock.Analyst.Xcel.UDFs.GetIndicatorValue($G128, "5 Famille de courbes="&amp;$F128&amp;";", IntrantScenario!$B$7, IntrantScenario!$B$10,"2")/5,0)</f>
        <v>0</v>
      </c>
      <c r="J128" s="169">
        <f>IFERROR(_xll.Woodstock.Analyst.Xcel.UDFs.GetIndicatorValue($G128, "5 Famille de courbes="&amp;$F128&amp;";", IntrantScenario!$B$7, IntrantScenario!$B$10,"3")/5,0)</f>
        <v>0</v>
      </c>
      <c r="K128" s="169">
        <f>IFERROR(_xll.Woodstock.Analyst.Xcel.UDFs.GetIndicatorValue($G128, "5 Famille de courbes="&amp;$F128&amp;";", IntrantScenario!$B$7, IntrantScenario!$B$10,"4")/5,0)</f>
        <v>0</v>
      </c>
      <c r="L128" s="169">
        <f>IFERROR(_xll.Woodstock.Analyst.Xcel.UDFs.GetIndicatorValue($G128, "5 Famille de courbes="&amp;$F128&amp;";", IntrantScenario!$B$7, IntrantScenario!$B$10,"5")/5,0)</f>
        <v>0</v>
      </c>
      <c r="M128" s="169">
        <f>IFERROR(_xll.Woodstock.Analyst.Xcel.UDFs.GetIndicatorValue($G128, "5 Famille de courbes="&amp;$F128&amp;";", IntrantScenario!$B$7, IntrantScenario!$B$10,"6")/5,0)</f>
        <v>0</v>
      </c>
      <c r="N128" s="169">
        <f>IFERROR(_xll.Woodstock.Analyst.Xcel.UDFs.GetIndicatorValueAverage($G128, "5 Famille de courbes="&amp;$F128&amp;";", IntrantScenario!$B$7, IntrantScenario!$B$10,"2", "6")/5,0)</f>
        <v>0</v>
      </c>
      <c r="O128" s="356">
        <f t="shared" si="26"/>
        <v>0</v>
      </c>
      <c r="P128" s="157" t="b">
        <f t="shared" si="27"/>
        <v>1</v>
      </c>
    </row>
    <row r="129" spans="1:16" x14ac:dyDescent="0.25">
      <c r="A129" s="164" t="s">
        <v>32</v>
      </c>
      <c r="B129" s="164" t="s">
        <v>79</v>
      </c>
      <c r="C129" s="164" t="s">
        <v>99</v>
      </c>
      <c r="D129" s="164" t="s">
        <v>162</v>
      </c>
      <c r="E129" s="157" t="s">
        <v>21</v>
      </c>
      <c r="F129" s="165" t="str">
        <f t="shared" si="24"/>
        <v>FCTYF_EPX_EPXEB</v>
      </c>
      <c r="G129" s="374" t="s">
        <v>769</v>
      </c>
      <c r="H129" s="165" t="str">
        <f t="shared" si="25"/>
        <v>FCTYF_EPX_EpxEb_Sous-total F. Tolérants</v>
      </c>
      <c r="I129" s="169">
        <f>IFERROR(_xll.Woodstock.Analyst.Xcel.UDFs.GetIndicatorValue($G129, "5 Famille de courbes="&amp;$F129&amp;";", IntrantScenario!$B$7, IntrantScenario!$B$10,"2")/5,0)</f>
        <v>0</v>
      </c>
      <c r="J129" s="169">
        <f>IFERROR(_xll.Woodstock.Analyst.Xcel.UDFs.GetIndicatorValue($G129, "5 Famille de courbes="&amp;$F129&amp;";", IntrantScenario!$B$7, IntrantScenario!$B$10,"3")/5,0)</f>
        <v>0</v>
      </c>
      <c r="K129" s="169">
        <f>IFERROR(_xll.Woodstock.Analyst.Xcel.UDFs.GetIndicatorValue($G129, "5 Famille de courbes="&amp;$F129&amp;";", IntrantScenario!$B$7, IntrantScenario!$B$10,"4")/5,0)</f>
        <v>0</v>
      </c>
      <c r="L129" s="169">
        <f>IFERROR(_xll.Woodstock.Analyst.Xcel.UDFs.GetIndicatorValue($G129, "5 Famille de courbes="&amp;$F129&amp;";", IntrantScenario!$B$7, IntrantScenario!$B$10,"5")/5,0)</f>
        <v>0</v>
      </c>
      <c r="M129" s="169">
        <f>IFERROR(_xll.Woodstock.Analyst.Xcel.UDFs.GetIndicatorValue($G129, "5 Famille de courbes="&amp;$F129&amp;";", IntrantScenario!$B$7, IntrantScenario!$B$10,"6")/5,0)</f>
        <v>0</v>
      </c>
      <c r="N129" s="169">
        <f>IFERROR(_xll.Woodstock.Analyst.Xcel.UDFs.GetIndicatorValueAverage($G129, "5 Famille de courbes="&amp;$F129&amp;";", IntrantScenario!$B$7, IntrantScenario!$B$10,"2", "6")/5,0)</f>
        <v>0</v>
      </c>
      <c r="O129" s="356">
        <f t="shared" si="26"/>
        <v>0</v>
      </c>
      <c r="P129" s="157" t="b">
        <f t="shared" si="27"/>
        <v>1</v>
      </c>
    </row>
    <row r="130" spans="1:16" x14ac:dyDescent="0.25">
      <c r="A130" s="164" t="s">
        <v>32</v>
      </c>
      <c r="B130" s="164" t="s">
        <v>79</v>
      </c>
      <c r="C130" s="164" t="s">
        <v>99</v>
      </c>
      <c r="D130" s="164" t="s">
        <v>162</v>
      </c>
      <c r="E130" s="157" t="s">
        <v>39</v>
      </c>
      <c r="F130" s="165" t="str">
        <f t="shared" si="24"/>
        <v>FCTYF_EPX_EPXEB</v>
      </c>
      <c r="G130" s="374" t="s">
        <v>806</v>
      </c>
      <c r="H130" s="165" t="str">
        <f t="shared" si="25"/>
        <v>FCTYF_EPX_EpxEb_Total Résineux &amp; Feuillus</v>
      </c>
      <c r="I130" s="169">
        <f>IFERROR(_xll.Woodstock.Analyst.Xcel.UDFs.GetIndicatorValue($G130, "5 Famille de courbes="&amp;$F130&amp;";", IntrantScenario!$B$7, IntrantScenario!$B$10,"2")/5,0)</f>
        <v>0</v>
      </c>
      <c r="J130" s="169">
        <f>IFERROR(_xll.Woodstock.Analyst.Xcel.UDFs.GetIndicatorValue($G130, "5 Famille de courbes="&amp;$F130&amp;";", IntrantScenario!$B$7, IntrantScenario!$B$10,"3")/5,0)</f>
        <v>0</v>
      </c>
      <c r="K130" s="169">
        <f>IFERROR(_xll.Woodstock.Analyst.Xcel.UDFs.GetIndicatorValue($G130, "5 Famille de courbes="&amp;$F130&amp;";", IntrantScenario!$B$7, IntrantScenario!$B$10,"4")/5,0)</f>
        <v>0</v>
      </c>
      <c r="L130" s="169">
        <f>IFERROR(_xll.Woodstock.Analyst.Xcel.UDFs.GetIndicatorValue($G130, "5 Famille de courbes="&amp;$F130&amp;";", IntrantScenario!$B$7, IntrantScenario!$B$10,"5")/5,0)</f>
        <v>0</v>
      </c>
      <c r="M130" s="169">
        <f>IFERROR(_xll.Woodstock.Analyst.Xcel.UDFs.GetIndicatorValue($G130, "5 Famille de courbes="&amp;$F130&amp;";", IntrantScenario!$B$7, IntrantScenario!$B$10,"6")/5,0)</f>
        <v>0</v>
      </c>
      <c r="N130" s="169">
        <f>IFERROR(_xll.Woodstock.Analyst.Xcel.UDFs.GetIndicatorValueAverage($G130, "5 Famille de courbes="&amp;$F130&amp;";", IntrantScenario!$B$7, IntrantScenario!$B$10,"2", "6")/5,0)</f>
        <v>0</v>
      </c>
      <c r="O130" s="356">
        <f t="shared" si="26"/>
        <v>0</v>
      </c>
      <c r="P130" s="157" t="b">
        <f t="shared" si="27"/>
        <v>1</v>
      </c>
    </row>
    <row r="131" spans="1:16" x14ac:dyDescent="0.25">
      <c r="A131" s="164"/>
      <c r="B131" s="164"/>
      <c r="C131" s="164"/>
      <c r="D131" s="164"/>
      <c r="E131" s="157"/>
      <c r="F131" s="165"/>
      <c r="G131" s="374"/>
      <c r="H131" s="165"/>
      <c r="I131" s="169"/>
      <c r="J131" s="169"/>
      <c r="K131" s="169"/>
      <c r="L131" s="169"/>
      <c r="M131" s="169"/>
      <c r="N131" s="169"/>
      <c r="O131" s="356"/>
      <c r="P131" s="157"/>
    </row>
    <row r="132" spans="1:16" x14ac:dyDescent="0.25">
      <c r="A132" s="164" t="s">
        <v>32</v>
      </c>
      <c r="B132" s="164" t="s">
        <v>79</v>
      </c>
      <c r="C132" s="164" t="s">
        <v>163</v>
      </c>
      <c r="D132" s="164" t="s">
        <v>164</v>
      </c>
      <c r="E132" s="165" t="s">
        <v>2</v>
      </c>
      <c r="F132" s="165" t="str">
        <f t="shared" ref="F132:F148" si="28">UPPER("FCTYF_"&amp;B132&amp;"_"&amp;D132)</f>
        <v>FCTYF_EPX_EPXRX</v>
      </c>
      <c r="G132" s="374" t="s">
        <v>756</v>
      </c>
      <c r="H132" s="165" t="str">
        <f t="shared" ref="H132:H148" si="29">TRIM("FCTYF_"&amp;B132&amp;"_"&amp;D132&amp;"_"&amp;E132)</f>
        <v>FCTYF_EPX_EpxRx_Sapin</v>
      </c>
      <c r="I132" s="169">
        <f>IFERROR(_xll.Woodstock.Analyst.Xcel.UDFs.GetIndicatorValue($G132, "5 Famille de courbes="&amp;$F132&amp;";", IntrantScenario!$B$7, IntrantScenario!$B$10,"2")/5,0)</f>
        <v>0</v>
      </c>
      <c r="J132" s="169">
        <f>IFERROR(_xll.Woodstock.Analyst.Xcel.UDFs.GetIndicatorValue($G132, "5 Famille de courbes="&amp;$F132&amp;";", IntrantScenario!$B$7, IntrantScenario!$B$10,"3")/5,0)</f>
        <v>0</v>
      </c>
      <c r="K132" s="169">
        <f>IFERROR(_xll.Woodstock.Analyst.Xcel.UDFs.GetIndicatorValue($G132, "5 Famille de courbes="&amp;$F132&amp;";", IntrantScenario!$B$7, IntrantScenario!$B$10,"4")/5,0)</f>
        <v>0</v>
      </c>
      <c r="L132" s="169">
        <f>IFERROR(_xll.Woodstock.Analyst.Xcel.UDFs.GetIndicatorValue($G132, "5 Famille de courbes="&amp;$F132&amp;";", IntrantScenario!$B$7, IntrantScenario!$B$10,"5")/5,0)</f>
        <v>0</v>
      </c>
      <c r="M132" s="169">
        <f>IFERROR(_xll.Woodstock.Analyst.Xcel.UDFs.GetIndicatorValue($G132, "5 Famille de courbes="&amp;$F132&amp;";", IntrantScenario!$B$7, IntrantScenario!$B$10,"6")/5,0)</f>
        <v>0</v>
      </c>
      <c r="N132" s="169">
        <f>IFERROR(_xll.Woodstock.Analyst.Xcel.UDFs.GetIndicatorValueAverage($G132, "5 Famille de courbes="&amp;$F132&amp;";", IntrantScenario!$B$7, IntrantScenario!$B$10,"2", "6")/5,0)</f>
        <v>0</v>
      </c>
      <c r="O132" s="356">
        <f t="shared" ref="O132:O148" si="30">AVERAGE(I132:M132)</f>
        <v>0</v>
      </c>
      <c r="P132" s="157" t="b">
        <f t="shared" ref="P132:P148" si="31">EXACT(ROUND(N132,1),ROUND(O132,1))</f>
        <v>1</v>
      </c>
    </row>
    <row r="133" spans="1:16" x14ac:dyDescent="0.25">
      <c r="A133" s="164" t="s">
        <v>32</v>
      </c>
      <c r="B133" s="164" t="s">
        <v>79</v>
      </c>
      <c r="C133" s="164" t="s">
        <v>163</v>
      </c>
      <c r="D133" s="164" t="s">
        <v>164</v>
      </c>
      <c r="E133" s="157" t="s">
        <v>3</v>
      </c>
      <c r="F133" s="165" t="str">
        <f t="shared" si="28"/>
        <v>FCTYF_EPX_EPXRX</v>
      </c>
      <c r="G133" s="374" t="s">
        <v>757</v>
      </c>
      <c r="H133" s="165" t="str">
        <f t="shared" si="29"/>
        <v>FCTYF_EPX_EpxRx_Épinettes</v>
      </c>
      <c r="I133" s="169">
        <f>IFERROR(_xll.Woodstock.Analyst.Xcel.UDFs.GetIndicatorValue($G133, "5 Famille de courbes="&amp;$F133&amp;";", IntrantScenario!$B$7, IntrantScenario!$B$10,"2")/5,0)</f>
        <v>0</v>
      </c>
      <c r="J133" s="169">
        <f>IFERROR(_xll.Woodstock.Analyst.Xcel.UDFs.GetIndicatorValue($G133, "5 Famille de courbes="&amp;$F133&amp;";", IntrantScenario!$B$7, IntrantScenario!$B$10,"3")/5,0)</f>
        <v>0</v>
      </c>
      <c r="K133" s="169">
        <f>IFERROR(_xll.Woodstock.Analyst.Xcel.UDFs.GetIndicatorValue($G133, "5 Famille de courbes="&amp;$F133&amp;";", IntrantScenario!$B$7, IntrantScenario!$B$10,"4")/5,0)</f>
        <v>0</v>
      </c>
      <c r="L133" s="169">
        <f>IFERROR(_xll.Woodstock.Analyst.Xcel.UDFs.GetIndicatorValue($G133, "5 Famille de courbes="&amp;$F133&amp;";", IntrantScenario!$B$7, IntrantScenario!$B$10,"5")/5,0)</f>
        <v>0</v>
      </c>
      <c r="M133" s="169">
        <f>IFERROR(_xll.Woodstock.Analyst.Xcel.UDFs.GetIndicatorValue($G133, "5 Famille de courbes="&amp;$F133&amp;";", IntrantScenario!$B$7, IntrantScenario!$B$10,"6")/5,0)</f>
        <v>0</v>
      </c>
      <c r="N133" s="169">
        <f>IFERROR(_xll.Woodstock.Analyst.Xcel.UDFs.GetIndicatorValueAverage($G133, "5 Famille de courbes="&amp;$F133&amp;";", IntrantScenario!$B$7, IntrantScenario!$B$10,"2", "6")/5,0)</f>
        <v>0</v>
      </c>
      <c r="O133" s="356">
        <f t="shared" si="30"/>
        <v>0</v>
      </c>
      <c r="P133" s="157" t="b">
        <f t="shared" si="31"/>
        <v>1</v>
      </c>
    </row>
    <row r="134" spans="1:16" x14ac:dyDescent="0.25">
      <c r="A134" s="164" t="s">
        <v>32</v>
      </c>
      <c r="B134" s="164" t="s">
        <v>79</v>
      </c>
      <c r="C134" s="164" t="s">
        <v>163</v>
      </c>
      <c r="D134" s="164" t="s">
        <v>164</v>
      </c>
      <c r="E134" s="157" t="s">
        <v>4</v>
      </c>
      <c r="F134" s="165" t="str">
        <f t="shared" si="28"/>
        <v>FCTYF_EPX_EPXRX</v>
      </c>
      <c r="G134" s="374" t="s">
        <v>758</v>
      </c>
      <c r="H134" s="165" t="str">
        <f t="shared" si="29"/>
        <v>FCTYF_EPX_EpxRx_Pin gris</v>
      </c>
      <c r="I134" s="169">
        <f>IFERROR(_xll.Woodstock.Analyst.Xcel.UDFs.GetIndicatorValue($G134, "5 Famille de courbes="&amp;$F134&amp;";", IntrantScenario!$B$7, IntrantScenario!$B$10,"2")/5,0)</f>
        <v>0</v>
      </c>
      <c r="J134" s="169">
        <f>IFERROR(_xll.Woodstock.Analyst.Xcel.UDFs.GetIndicatorValue($G134, "5 Famille de courbes="&amp;$F134&amp;";", IntrantScenario!$B$7, IntrantScenario!$B$10,"3")/5,0)</f>
        <v>0</v>
      </c>
      <c r="K134" s="169">
        <f>IFERROR(_xll.Woodstock.Analyst.Xcel.UDFs.GetIndicatorValue($G134, "5 Famille de courbes="&amp;$F134&amp;";", IntrantScenario!$B$7, IntrantScenario!$B$10,"4")/5,0)</f>
        <v>0</v>
      </c>
      <c r="L134" s="169">
        <f>IFERROR(_xll.Woodstock.Analyst.Xcel.UDFs.GetIndicatorValue($G134, "5 Famille de courbes="&amp;$F134&amp;";", IntrantScenario!$B$7, IntrantScenario!$B$10,"5")/5,0)</f>
        <v>0</v>
      </c>
      <c r="M134" s="169">
        <f>IFERROR(_xll.Woodstock.Analyst.Xcel.UDFs.GetIndicatorValue($G134, "5 Famille de courbes="&amp;$F134&amp;";", IntrantScenario!$B$7, IntrantScenario!$B$10,"6")/5,0)</f>
        <v>0</v>
      </c>
      <c r="N134" s="169">
        <f>IFERROR(_xll.Woodstock.Analyst.Xcel.UDFs.GetIndicatorValueAverage($G134, "5 Famille de courbes="&amp;$F134&amp;";", IntrantScenario!$B$7, IntrantScenario!$B$10,"2", "6")/5,0)</f>
        <v>0</v>
      </c>
      <c r="O134" s="356">
        <f t="shared" si="30"/>
        <v>0</v>
      </c>
      <c r="P134" s="157" t="b">
        <f t="shared" si="31"/>
        <v>1</v>
      </c>
    </row>
    <row r="135" spans="1:16" x14ac:dyDescent="0.25">
      <c r="A135" s="164" t="s">
        <v>32</v>
      </c>
      <c r="B135" s="164" t="s">
        <v>79</v>
      </c>
      <c r="C135" s="164" t="s">
        <v>163</v>
      </c>
      <c r="D135" s="164" t="s">
        <v>164</v>
      </c>
      <c r="E135" s="157" t="s">
        <v>5</v>
      </c>
      <c r="F135" s="165" t="str">
        <f t="shared" si="28"/>
        <v>FCTYF_EPX_EPXRX</v>
      </c>
      <c r="G135" s="374" t="s">
        <v>759</v>
      </c>
      <c r="H135" s="165" t="str">
        <f t="shared" si="29"/>
        <v>FCTYF_EPX_EpxRx_Mélèzes</v>
      </c>
      <c r="I135" s="169">
        <f>IFERROR(_xll.Woodstock.Analyst.Xcel.UDFs.GetIndicatorValue($G135, "5 Famille de courbes="&amp;$F135&amp;";", IntrantScenario!$B$7, IntrantScenario!$B$10,"2")/5,0)</f>
        <v>0</v>
      </c>
      <c r="J135" s="169">
        <f>IFERROR(_xll.Woodstock.Analyst.Xcel.UDFs.GetIndicatorValue($G135, "5 Famille de courbes="&amp;$F135&amp;";", IntrantScenario!$B$7, IntrantScenario!$B$10,"3")/5,0)</f>
        <v>0</v>
      </c>
      <c r="K135" s="169">
        <f>IFERROR(_xll.Woodstock.Analyst.Xcel.UDFs.GetIndicatorValue($G135, "5 Famille de courbes="&amp;$F135&amp;";", IntrantScenario!$B$7, IntrantScenario!$B$10,"4")/5,0)</f>
        <v>0</v>
      </c>
      <c r="L135" s="169">
        <f>IFERROR(_xll.Woodstock.Analyst.Xcel.UDFs.GetIndicatorValue($G135, "5 Famille de courbes="&amp;$F135&amp;";", IntrantScenario!$B$7, IntrantScenario!$B$10,"5")/5,0)</f>
        <v>0</v>
      </c>
      <c r="M135" s="169">
        <f>IFERROR(_xll.Woodstock.Analyst.Xcel.UDFs.GetIndicatorValue($G135, "5 Famille de courbes="&amp;$F135&amp;";", IntrantScenario!$B$7, IntrantScenario!$B$10,"6")/5,0)</f>
        <v>0</v>
      </c>
      <c r="N135" s="169">
        <f>IFERROR(_xll.Woodstock.Analyst.Xcel.UDFs.GetIndicatorValueAverage($G135, "5 Famille de courbes="&amp;$F135&amp;";", IntrantScenario!$B$7, IntrantScenario!$B$10,"2", "6")/5,0)</f>
        <v>0</v>
      </c>
      <c r="O135" s="356">
        <f t="shared" si="30"/>
        <v>0</v>
      </c>
      <c r="P135" s="157" t="b">
        <f t="shared" si="31"/>
        <v>1</v>
      </c>
    </row>
    <row r="136" spans="1:16" x14ac:dyDescent="0.25">
      <c r="A136" s="164" t="s">
        <v>32</v>
      </c>
      <c r="B136" s="164" t="s">
        <v>79</v>
      </c>
      <c r="C136" s="164" t="s">
        <v>163</v>
      </c>
      <c r="D136" s="164" t="s">
        <v>164</v>
      </c>
      <c r="E136" s="157" t="s">
        <v>6</v>
      </c>
      <c r="F136" s="165" t="str">
        <f t="shared" si="28"/>
        <v>FCTYF_EPX_EPXRX</v>
      </c>
      <c r="G136" s="374" t="s">
        <v>770</v>
      </c>
      <c r="H136" s="165" t="str">
        <f t="shared" si="29"/>
        <v>FCTYF_EPX_EpxRx_Sous-total SEPM</v>
      </c>
      <c r="I136" s="169">
        <f>IFERROR(_xll.Woodstock.Analyst.Xcel.UDFs.GetIndicatorValue($G136, "5 Famille de courbes="&amp;$F136&amp;";", IntrantScenario!$B$7, IntrantScenario!$B$10,"2")/5,0)</f>
        <v>0</v>
      </c>
      <c r="J136" s="169">
        <f>IFERROR(_xll.Woodstock.Analyst.Xcel.UDFs.GetIndicatorValue($G136, "5 Famille de courbes="&amp;$F136&amp;";", IntrantScenario!$B$7, IntrantScenario!$B$10,"3")/5,0)</f>
        <v>0</v>
      </c>
      <c r="K136" s="169">
        <f>IFERROR(_xll.Woodstock.Analyst.Xcel.UDFs.GetIndicatorValue($G136, "5 Famille de courbes="&amp;$F136&amp;";", IntrantScenario!$B$7, IntrantScenario!$B$10,"4")/5,0)</f>
        <v>0</v>
      </c>
      <c r="L136" s="169">
        <f>IFERROR(_xll.Woodstock.Analyst.Xcel.UDFs.GetIndicatorValue($G136, "5 Famille de courbes="&amp;$F136&amp;";", IntrantScenario!$B$7, IntrantScenario!$B$10,"5")/5,0)</f>
        <v>0</v>
      </c>
      <c r="M136" s="169">
        <f>IFERROR(_xll.Woodstock.Analyst.Xcel.UDFs.GetIndicatorValue($G136, "5 Famille de courbes="&amp;$F136&amp;";", IntrantScenario!$B$7, IntrantScenario!$B$10,"6")/5,0)</f>
        <v>0</v>
      </c>
      <c r="N136" s="169">
        <f>IFERROR(_xll.Woodstock.Analyst.Xcel.UDFs.GetIndicatorValueAverage($G136, "5 Famille de courbes="&amp;$F136&amp;";", IntrantScenario!$B$7, IntrantScenario!$B$10,"2", "6")/5,0)</f>
        <v>0</v>
      </c>
      <c r="O136" s="356">
        <f t="shared" si="30"/>
        <v>0</v>
      </c>
      <c r="P136" s="157" t="b">
        <f t="shared" si="31"/>
        <v>1</v>
      </c>
    </row>
    <row r="137" spans="1:16" x14ac:dyDescent="0.25">
      <c r="A137" s="164" t="s">
        <v>32</v>
      </c>
      <c r="B137" s="164" t="s">
        <v>79</v>
      </c>
      <c r="C137" s="164" t="s">
        <v>163</v>
      </c>
      <c r="D137" s="164" t="s">
        <v>164</v>
      </c>
      <c r="E137" s="157" t="s">
        <v>7</v>
      </c>
      <c r="F137" s="165" t="str">
        <f t="shared" si="28"/>
        <v>FCTYF_EPX_EPXRX</v>
      </c>
      <c r="G137" s="374" t="s">
        <v>760</v>
      </c>
      <c r="H137" s="165" t="str">
        <f t="shared" si="29"/>
        <v>FCTYF_EPX_EpxRx_Pins blanc et rouge</v>
      </c>
      <c r="I137" s="169">
        <f>IFERROR(_xll.Woodstock.Analyst.Xcel.UDFs.GetIndicatorValue($G137, "5 Famille de courbes="&amp;$F137&amp;";", IntrantScenario!$B$7, IntrantScenario!$B$10,"2")/5,0)</f>
        <v>0</v>
      </c>
      <c r="J137" s="169">
        <f>IFERROR(_xll.Woodstock.Analyst.Xcel.UDFs.GetIndicatorValue($G137, "5 Famille de courbes="&amp;$F137&amp;";", IntrantScenario!$B$7, IntrantScenario!$B$10,"3")/5,0)</f>
        <v>0</v>
      </c>
      <c r="K137" s="169">
        <f>IFERROR(_xll.Woodstock.Analyst.Xcel.UDFs.GetIndicatorValue($G137, "5 Famille de courbes="&amp;$F137&amp;";", IntrantScenario!$B$7, IntrantScenario!$B$10,"4")/5,0)</f>
        <v>0</v>
      </c>
      <c r="L137" s="169">
        <f>IFERROR(_xll.Woodstock.Analyst.Xcel.UDFs.GetIndicatorValue($G137, "5 Famille de courbes="&amp;$F137&amp;";", IntrantScenario!$B$7, IntrantScenario!$B$10,"5")/5,0)</f>
        <v>0</v>
      </c>
      <c r="M137" s="169">
        <f>IFERROR(_xll.Woodstock.Analyst.Xcel.UDFs.GetIndicatorValue($G137, "5 Famille de courbes="&amp;$F137&amp;";", IntrantScenario!$B$7, IntrantScenario!$B$10,"6")/5,0)</f>
        <v>0</v>
      </c>
      <c r="N137" s="169">
        <f>IFERROR(_xll.Woodstock.Analyst.Xcel.UDFs.GetIndicatorValueAverage($G137, "5 Famille de courbes="&amp;$F137&amp;";", IntrantScenario!$B$7, IntrantScenario!$B$10,"2", "6")/5,0)</f>
        <v>0</v>
      </c>
      <c r="O137" s="356">
        <f t="shared" si="30"/>
        <v>0</v>
      </c>
      <c r="P137" s="157" t="b">
        <f t="shared" si="31"/>
        <v>1</v>
      </c>
    </row>
    <row r="138" spans="1:16" x14ac:dyDescent="0.25">
      <c r="A138" s="164" t="s">
        <v>32</v>
      </c>
      <c r="B138" s="164" t="s">
        <v>79</v>
      </c>
      <c r="C138" s="164" t="s">
        <v>163</v>
      </c>
      <c r="D138" s="164" t="s">
        <v>164</v>
      </c>
      <c r="E138" s="157" t="s">
        <v>8</v>
      </c>
      <c r="F138" s="165" t="str">
        <f t="shared" si="28"/>
        <v>FCTYF_EPX_EPXRX</v>
      </c>
      <c r="G138" s="374" t="s">
        <v>761</v>
      </c>
      <c r="H138" s="165" t="str">
        <f t="shared" si="29"/>
        <v>FCTYF_EPX_EpxRx_Pruche</v>
      </c>
      <c r="I138" s="169">
        <f>IFERROR(_xll.Woodstock.Analyst.Xcel.UDFs.GetIndicatorValue($G138, "5 Famille de courbes="&amp;$F138&amp;";", IntrantScenario!$B$7, IntrantScenario!$B$10,"2")/5,0)</f>
        <v>0</v>
      </c>
      <c r="J138" s="169">
        <f>IFERROR(_xll.Woodstock.Analyst.Xcel.UDFs.GetIndicatorValue($G138, "5 Famille de courbes="&amp;$F138&amp;";", IntrantScenario!$B$7, IntrantScenario!$B$10,"3")/5,0)</f>
        <v>0</v>
      </c>
      <c r="K138" s="169">
        <f>IFERROR(_xll.Woodstock.Analyst.Xcel.UDFs.GetIndicatorValue($G138, "5 Famille de courbes="&amp;$F138&amp;";", IntrantScenario!$B$7, IntrantScenario!$B$10,"4")/5,0)</f>
        <v>0</v>
      </c>
      <c r="L138" s="169">
        <f>IFERROR(_xll.Woodstock.Analyst.Xcel.UDFs.GetIndicatorValue($G138, "5 Famille de courbes="&amp;$F138&amp;";", IntrantScenario!$B$7, IntrantScenario!$B$10,"5")/5,0)</f>
        <v>0</v>
      </c>
      <c r="M138" s="169">
        <f>IFERROR(_xll.Woodstock.Analyst.Xcel.UDFs.GetIndicatorValue($G138, "5 Famille de courbes="&amp;$F138&amp;";", IntrantScenario!$B$7, IntrantScenario!$B$10,"6")/5,0)</f>
        <v>0</v>
      </c>
      <c r="N138" s="169">
        <f>IFERROR(_xll.Woodstock.Analyst.Xcel.UDFs.GetIndicatorValueAverage($G138, "5 Famille de courbes="&amp;$F138&amp;";", IntrantScenario!$B$7, IntrantScenario!$B$10,"2", "6")/5,0)</f>
        <v>0</v>
      </c>
      <c r="O138" s="356">
        <f t="shared" si="30"/>
        <v>0</v>
      </c>
      <c r="P138" s="157" t="b">
        <f t="shared" si="31"/>
        <v>1</v>
      </c>
    </row>
    <row r="139" spans="1:16" x14ac:dyDescent="0.25">
      <c r="A139" s="164" t="s">
        <v>32</v>
      </c>
      <c r="B139" s="164" t="s">
        <v>79</v>
      </c>
      <c r="C139" s="164" t="s">
        <v>163</v>
      </c>
      <c r="D139" s="164" t="s">
        <v>164</v>
      </c>
      <c r="E139" s="157" t="s">
        <v>9</v>
      </c>
      <c r="F139" s="165" t="str">
        <f t="shared" si="28"/>
        <v>FCTYF_EPX_EPXRX</v>
      </c>
      <c r="G139" s="374" t="s">
        <v>762</v>
      </c>
      <c r="H139" s="165" t="str">
        <f t="shared" si="29"/>
        <v>FCTYF_EPX_EpxRx_Thuya</v>
      </c>
      <c r="I139" s="169">
        <f>IFERROR(_xll.Woodstock.Analyst.Xcel.UDFs.GetIndicatorValue($G139, "5 Famille de courbes="&amp;$F139&amp;";", IntrantScenario!$B$7, IntrantScenario!$B$10,"2")/5,0)</f>
        <v>0</v>
      </c>
      <c r="J139" s="169">
        <f>IFERROR(_xll.Woodstock.Analyst.Xcel.UDFs.GetIndicatorValue($G139, "5 Famille de courbes="&amp;$F139&amp;";", IntrantScenario!$B$7, IntrantScenario!$B$10,"3")/5,0)</f>
        <v>0</v>
      </c>
      <c r="K139" s="169">
        <f>IFERROR(_xll.Woodstock.Analyst.Xcel.UDFs.GetIndicatorValue($G139, "5 Famille de courbes="&amp;$F139&amp;";", IntrantScenario!$B$7, IntrantScenario!$B$10,"4")/5,0)</f>
        <v>0</v>
      </c>
      <c r="L139" s="169">
        <f>IFERROR(_xll.Woodstock.Analyst.Xcel.UDFs.GetIndicatorValue($G139, "5 Famille de courbes="&amp;$F139&amp;";", IntrantScenario!$B$7, IntrantScenario!$B$10,"5")/5,0)</f>
        <v>0</v>
      </c>
      <c r="M139" s="169">
        <f>IFERROR(_xll.Woodstock.Analyst.Xcel.UDFs.GetIndicatorValue($G139, "5 Famille de courbes="&amp;$F139&amp;";", IntrantScenario!$B$7, IntrantScenario!$B$10,"6")/5,0)</f>
        <v>0</v>
      </c>
      <c r="N139" s="169">
        <f>IFERROR(_xll.Woodstock.Analyst.Xcel.UDFs.GetIndicatorValueAverage($G139, "5 Famille de courbes="&amp;$F139&amp;";", IntrantScenario!$B$7, IntrantScenario!$B$10,"2", "6")/5,0)</f>
        <v>0</v>
      </c>
      <c r="O139" s="356">
        <f t="shared" si="30"/>
        <v>0</v>
      </c>
      <c r="P139" s="157" t="b">
        <f t="shared" si="31"/>
        <v>1</v>
      </c>
    </row>
    <row r="140" spans="1:16" x14ac:dyDescent="0.25">
      <c r="A140" s="164" t="s">
        <v>32</v>
      </c>
      <c r="B140" s="164" t="s">
        <v>79</v>
      </c>
      <c r="C140" s="164" t="s">
        <v>163</v>
      </c>
      <c r="D140" s="164" t="s">
        <v>164</v>
      </c>
      <c r="E140" s="157" t="s">
        <v>11</v>
      </c>
      <c r="F140" s="165" t="str">
        <f t="shared" si="28"/>
        <v>FCTYF_EPX_EPXRX</v>
      </c>
      <c r="G140" s="374" t="s">
        <v>805</v>
      </c>
      <c r="H140" s="165" t="str">
        <f t="shared" si="29"/>
        <v>FCTYF_EPX_EpxRx_Total Résineux</v>
      </c>
      <c r="I140" s="169">
        <f>IFERROR(_xll.Woodstock.Analyst.Xcel.UDFs.GetIndicatorValue($G140, "5 Famille de courbes="&amp;$F140&amp;";", IntrantScenario!$B$7, IntrantScenario!$B$10,"2")/5,0)</f>
        <v>0</v>
      </c>
      <c r="J140" s="169">
        <f>IFERROR(_xll.Woodstock.Analyst.Xcel.UDFs.GetIndicatorValue($G140, "5 Famille de courbes="&amp;$F140&amp;";", IntrantScenario!$B$7, IntrantScenario!$B$10,"3")/5,0)</f>
        <v>0</v>
      </c>
      <c r="K140" s="169">
        <f>IFERROR(_xll.Woodstock.Analyst.Xcel.UDFs.GetIndicatorValue($G140, "5 Famille de courbes="&amp;$F140&amp;";", IntrantScenario!$B$7, IntrantScenario!$B$10,"4")/5,0)</f>
        <v>0</v>
      </c>
      <c r="L140" s="169">
        <f>IFERROR(_xll.Woodstock.Analyst.Xcel.UDFs.GetIndicatorValue($G140, "5 Famille de courbes="&amp;$F140&amp;";", IntrantScenario!$B$7, IntrantScenario!$B$10,"5")/5,0)</f>
        <v>0</v>
      </c>
      <c r="M140" s="169">
        <f>IFERROR(_xll.Woodstock.Analyst.Xcel.UDFs.GetIndicatorValue($G140, "5 Famille de courbes="&amp;$F140&amp;";", IntrantScenario!$B$7, IntrantScenario!$B$10,"6")/5,0)</f>
        <v>0</v>
      </c>
      <c r="N140" s="169">
        <f>IFERROR(_xll.Woodstock.Analyst.Xcel.UDFs.GetIndicatorValueAverage($G140, "5 Famille de courbes="&amp;$F140&amp;";", IntrantScenario!$B$7, IntrantScenario!$B$10,"2", "6")/5,0)</f>
        <v>0</v>
      </c>
      <c r="O140" s="356">
        <f t="shared" si="30"/>
        <v>0</v>
      </c>
      <c r="P140" s="157" t="b">
        <f t="shared" si="31"/>
        <v>1</v>
      </c>
    </row>
    <row r="141" spans="1:16" x14ac:dyDescent="0.25">
      <c r="A141" s="164" t="s">
        <v>32</v>
      </c>
      <c r="B141" s="164" t="s">
        <v>79</v>
      </c>
      <c r="C141" s="164" t="s">
        <v>163</v>
      </c>
      <c r="D141" s="164" t="s">
        <v>164</v>
      </c>
      <c r="E141" s="157" t="s">
        <v>13</v>
      </c>
      <c r="F141" s="165" t="str">
        <f t="shared" si="28"/>
        <v>FCTYF_EPX_EPXRX</v>
      </c>
      <c r="G141" s="374" t="s">
        <v>763</v>
      </c>
      <c r="H141" s="165" t="str">
        <f t="shared" si="29"/>
        <v>FCTYF_EPX_EpxRx_Bouleau à papier</v>
      </c>
      <c r="I141" s="169">
        <f>IFERROR(_xll.Woodstock.Analyst.Xcel.UDFs.GetIndicatorValue($G141, "5 Famille de courbes="&amp;$F141&amp;";", IntrantScenario!$B$7, IntrantScenario!$B$10,"2")/5,0)</f>
        <v>0</v>
      </c>
      <c r="J141" s="169">
        <f>IFERROR(_xll.Woodstock.Analyst.Xcel.UDFs.GetIndicatorValue($G141, "5 Famille de courbes="&amp;$F141&amp;";", IntrantScenario!$B$7, IntrantScenario!$B$10,"3")/5,0)</f>
        <v>0</v>
      </c>
      <c r="K141" s="169">
        <f>IFERROR(_xll.Woodstock.Analyst.Xcel.UDFs.GetIndicatorValue($G141, "5 Famille de courbes="&amp;$F141&amp;";", IntrantScenario!$B$7, IntrantScenario!$B$10,"4")/5,0)</f>
        <v>0</v>
      </c>
      <c r="L141" s="169">
        <f>IFERROR(_xll.Woodstock.Analyst.Xcel.UDFs.GetIndicatorValue($G141, "5 Famille de courbes="&amp;$F141&amp;";", IntrantScenario!$B$7, IntrantScenario!$B$10,"5")/5,0)</f>
        <v>0</v>
      </c>
      <c r="M141" s="169">
        <f>IFERROR(_xll.Woodstock.Analyst.Xcel.UDFs.GetIndicatorValue($G141, "5 Famille de courbes="&amp;$F141&amp;";", IntrantScenario!$B$7, IntrantScenario!$B$10,"6")/5,0)</f>
        <v>0</v>
      </c>
      <c r="N141" s="169">
        <f>IFERROR(_xll.Woodstock.Analyst.Xcel.UDFs.GetIndicatorValueAverage($G141, "5 Famille de courbes="&amp;$F141&amp;";", IntrantScenario!$B$7, IntrantScenario!$B$10,"2", "6")/5,0)</f>
        <v>0</v>
      </c>
      <c r="O141" s="356">
        <f t="shared" si="30"/>
        <v>0</v>
      </c>
      <c r="P141" s="157" t="b">
        <f t="shared" si="31"/>
        <v>1</v>
      </c>
    </row>
    <row r="142" spans="1:16" x14ac:dyDescent="0.25">
      <c r="A142" s="164" t="s">
        <v>32</v>
      </c>
      <c r="B142" s="164" t="s">
        <v>79</v>
      </c>
      <c r="C142" s="164" t="s">
        <v>163</v>
      </c>
      <c r="D142" s="164" t="s">
        <v>164</v>
      </c>
      <c r="E142" s="157" t="s">
        <v>14</v>
      </c>
      <c r="F142" s="165" t="str">
        <f t="shared" si="28"/>
        <v>FCTYF_EPX_EPXRX</v>
      </c>
      <c r="G142" s="374" t="s">
        <v>764</v>
      </c>
      <c r="H142" s="165" t="str">
        <f t="shared" si="29"/>
        <v>FCTYF_EPX_EpxRx_Peupliers</v>
      </c>
      <c r="I142" s="169">
        <f>IFERROR(_xll.Woodstock.Analyst.Xcel.UDFs.GetIndicatorValue($G142, "5 Famille de courbes="&amp;$F142&amp;";", IntrantScenario!$B$7, IntrantScenario!$B$10,"2")/5,0)</f>
        <v>0</v>
      </c>
      <c r="J142" s="169">
        <f>IFERROR(_xll.Woodstock.Analyst.Xcel.UDFs.GetIndicatorValue($G142, "5 Famille de courbes="&amp;$F142&amp;";", IntrantScenario!$B$7, IntrantScenario!$B$10,"3")/5,0)</f>
        <v>0</v>
      </c>
      <c r="K142" s="169">
        <f>IFERROR(_xll.Woodstock.Analyst.Xcel.UDFs.GetIndicatorValue($G142, "5 Famille de courbes="&amp;$F142&amp;";", IntrantScenario!$B$7, IntrantScenario!$B$10,"4")/5,0)</f>
        <v>0</v>
      </c>
      <c r="L142" s="169">
        <f>IFERROR(_xll.Woodstock.Analyst.Xcel.UDFs.GetIndicatorValue($G142, "5 Famille de courbes="&amp;$F142&amp;";", IntrantScenario!$B$7, IntrantScenario!$B$10,"5")/5,0)</f>
        <v>0</v>
      </c>
      <c r="M142" s="169">
        <f>IFERROR(_xll.Woodstock.Analyst.Xcel.UDFs.GetIndicatorValue($G142, "5 Famille de courbes="&amp;$F142&amp;";", IntrantScenario!$B$7, IntrantScenario!$B$10,"6")/5,0)</f>
        <v>0</v>
      </c>
      <c r="N142" s="169">
        <f>IFERROR(_xll.Woodstock.Analyst.Xcel.UDFs.GetIndicatorValueAverage($G142, "5 Famille de courbes="&amp;$F142&amp;";", IntrantScenario!$B$7, IntrantScenario!$B$10,"2", "6")/5,0)</f>
        <v>0</v>
      </c>
      <c r="O142" s="356">
        <f t="shared" si="30"/>
        <v>0</v>
      </c>
      <c r="P142" s="157" t="b">
        <f t="shared" si="31"/>
        <v>1</v>
      </c>
    </row>
    <row r="143" spans="1:16" x14ac:dyDescent="0.25">
      <c r="A143" s="164" t="s">
        <v>32</v>
      </c>
      <c r="B143" s="164" t="s">
        <v>79</v>
      </c>
      <c r="C143" s="164" t="s">
        <v>163</v>
      </c>
      <c r="D143" s="164" t="s">
        <v>164</v>
      </c>
      <c r="E143" s="157" t="s">
        <v>15</v>
      </c>
      <c r="F143" s="165" t="str">
        <f t="shared" si="28"/>
        <v>FCTYF_EPX_EPXRX</v>
      </c>
      <c r="G143" s="374" t="s">
        <v>765</v>
      </c>
      <c r="H143" s="165" t="str">
        <f t="shared" si="29"/>
        <v>FCTYF_EPX_EpxRx_Érable rouge</v>
      </c>
      <c r="I143" s="169">
        <f>IFERROR(_xll.Woodstock.Analyst.Xcel.UDFs.GetIndicatorValue($G143, "5 Famille de courbes="&amp;$F143&amp;";", IntrantScenario!$B$7, IntrantScenario!$B$10,"2")/5,0)</f>
        <v>0</v>
      </c>
      <c r="J143" s="169">
        <f>IFERROR(_xll.Woodstock.Analyst.Xcel.UDFs.GetIndicatorValue($G143, "5 Famille de courbes="&amp;$F143&amp;";", IntrantScenario!$B$7, IntrantScenario!$B$10,"3")/5,0)</f>
        <v>0</v>
      </c>
      <c r="K143" s="169">
        <f>IFERROR(_xll.Woodstock.Analyst.Xcel.UDFs.GetIndicatorValue($G143, "5 Famille de courbes="&amp;$F143&amp;";", IntrantScenario!$B$7, IntrantScenario!$B$10,"4")/5,0)</f>
        <v>0</v>
      </c>
      <c r="L143" s="169">
        <f>IFERROR(_xll.Woodstock.Analyst.Xcel.UDFs.GetIndicatorValue($G143, "5 Famille de courbes="&amp;$F143&amp;";", IntrantScenario!$B$7, IntrantScenario!$B$10,"5")/5,0)</f>
        <v>0</v>
      </c>
      <c r="M143" s="169">
        <f>IFERROR(_xll.Woodstock.Analyst.Xcel.UDFs.GetIndicatorValue($G143, "5 Famille de courbes="&amp;$F143&amp;";", IntrantScenario!$B$7, IntrantScenario!$B$10,"6")/5,0)</f>
        <v>0</v>
      </c>
      <c r="N143" s="169">
        <f>IFERROR(_xll.Woodstock.Analyst.Xcel.UDFs.GetIndicatorValueAverage($G143, "5 Famille de courbes="&amp;$F143&amp;";", IntrantScenario!$B$7, IntrantScenario!$B$10,"2", "6")/5,0)</f>
        <v>0</v>
      </c>
      <c r="O143" s="356">
        <f t="shared" si="30"/>
        <v>0</v>
      </c>
      <c r="P143" s="157" t="b">
        <f t="shared" si="31"/>
        <v>1</v>
      </c>
    </row>
    <row r="144" spans="1:16" x14ac:dyDescent="0.25">
      <c r="A144" s="164" t="s">
        <v>32</v>
      </c>
      <c r="B144" s="164" t="s">
        <v>79</v>
      </c>
      <c r="C144" s="164" t="s">
        <v>163</v>
      </c>
      <c r="D144" s="164" t="s">
        <v>164</v>
      </c>
      <c r="E144" s="157" t="s">
        <v>17</v>
      </c>
      <c r="F144" s="165" t="str">
        <f t="shared" si="28"/>
        <v>FCTYF_EPX_EPXRX</v>
      </c>
      <c r="G144" s="374" t="s">
        <v>766</v>
      </c>
      <c r="H144" s="165" t="str">
        <f t="shared" si="29"/>
        <v>FCTYF_EPX_EpxRx_Sous-total F. Intolérants</v>
      </c>
      <c r="I144" s="169">
        <f>IFERROR(_xll.Woodstock.Analyst.Xcel.UDFs.GetIndicatorValue($G144, "5 Famille de courbes="&amp;$F144&amp;";", IntrantScenario!$B$7, IntrantScenario!$B$10,"2")/5,0)</f>
        <v>0</v>
      </c>
      <c r="J144" s="169">
        <f>IFERROR(_xll.Woodstock.Analyst.Xcel.UDFs.GetIndicatorValue($G144, "5 Famille de courbes="&amp;$F144&amp;";", IntrantScenario!$B$7, IntrantScenario!$B$10,"3")/5,0)</f>
        <v>0</v>
      </c>
      <c r="K144" s="169">
        <f>IFERROR(_xll.Woodstock.Analyst.Xcel.UDFs.GetIndicatorValue($G144, "5 Famille de courbes="&amp;$F144&amp;";", IntrantScenario!$B$7, IntrantScenario!$B$10,"4")/5,0)</f>
        <v>0</v>
      </c>
      <c r="L144" s="169">
        <f>IFERROR(_xll.Woodstock.Analyst.Xcel.UDFs.GetIndicatorValue($G144, "5 Famille de courbes="&amp;$F144&amp;";", IntrantScenario!$B$7, IntrantScenario!$B$10,"5")/5,0)</f>
        <v>0</v>
      </c>
      <c r="M144" s="169">
        <f>IFERROR(_xll.Woodstock.Analyst.Xcel.UDFs.GetIndicatorValue($G144, "5 Famille de courbes="&amp;$F144&amp;";", IntrantScenario!$B$7, IntrantScenario!$B$10,"6")/5,0)</f>
        <v>0</v>
      </c>
      <c r="N144" s="169">
        <f>IFERROR(_xll.Woodstock.Analyst.Xcel.UDFs.GetIndicatorValueAverage($G144, "5 Famille de courbes="&amp;$F144&amp;";", IntrantScenario!$B$7, IntrantScenario!$B$10,"2", "6")/5,0)</f>
        <v>0</v>
      </c>
      <c r="O144" s="356">
        <f t="shared" si="30"/>
        <v>0</v>
      </c>
      <c r="P144" s="157" t="b">
        <f t="shared" si="31"/>
        <v>1</v>
      </c>
    </row>
    <row r="145" spans="1:16" x14ac:dyDescent="0.25">
      <c r="A145" s="164" t="s">
        <v>32</v>
      </c>
      <c r="B145" s="164" t="s">
        <v>79</v>
      </c>
      <c r="C145" s="164" t="s">
        <v>163</v>
      </c>
      <c r="D145" s="164" t="s">
        <v>164</v>
      </c>
      <c r="E145" s="157" t="s">
        <v>18</v>
      </c>
      <c r="F145" s="165" t="str">
        <f t="shared" si="28"/>
        <v>FCTYF_EPX_EPXRX</v>
      </c>
      <c r="G145" s="374" t="s">
        <v>767</v>
      </c>
      <c r="H145" s="165" t="str">
        <f t="shared" si="29"/>
        <v>FCTYF_EPX_EpxRx_Bouleau jaune</v>
      </c>
      <c r="I145" s="169">
        <f>IFERROR(_xll.Woodstock.Analyst.Xcel.UDFs.GetIndicatorValue($G145, "5 Famille de courbes="&amp;$F145&amp;";", IntrantScenario!$B$7, IntrantScenario!$B$10,"2")/5,0)</f>
        <v>0</v>
      </c>
      <c r="J145" s="169">
        <f>IFERROR(_xll.Woodstock.Analyst.Xcel.UDFs.GetIndicatorValue($G145, "5 Famille de courbes="&amp;$F145&amp;";", IntrantScenario!$B$7, IntrantScenario!$B$10,"3")/5,0)</f>
        <v>0</v>
      </c>
      <c r="K145" s="169">
        <f>IFERROR(_xll.Woodstock.Analyst.Xcel.UDFs.GetIndicatorValue($G145, "5 Famille de courbes="&amp;$F145&amp;";", IntrantScenario!$B$7, IntrantScenario!$B$10,"4")/5,0)</f>
        <v>0</v>
      </c>
      <c r="L145" s="169">
        <f>IFERROR(_xll.Woodstock.Analyst.Xcel.UDFs.GetIndicatorValue($G145, "5 Famille de courbes="&amp;$F145&amp;";", IntrantScenario!$B$7, IntrantScenario!$B$10,"5")/5,0)</f>
        <v>0</v>
      </c>
      <c r="M145" s="169">
        <f>IFERROR(_xll.Woodstock.Analyst.Xcel.UDFs.GetIndicatorValue($G145, "5 Famille de courbes="&amp;$F145&amp;";", IntrantScenario!$B$7, IntrantScenario!$B$10,"6")/5,0)</f>
        <v>0</v>
      </c>
      <c r="N145" s="169">
        <f>IFERROR(_xll.Woodstock.Analyst.Xcel.UDFs.GetIndicatorValueAverage($G145, "5 Famille de courbes="&amp;$F145&amp;";", IntrantScenario!$B$7, IntrantScenario!$B$10,"2", "6")/5,0)</f>
        <v>0</v>
      </c>
      <c r="O145" s="356">
        <f t="shared" si="30"/>
        <v>0</v>
      </c>
      <c r="P145" s="157" t="b">
        <f t="shared" si="31"/>
        <v>1</v>
      </c>
    </row>
    <row r="146" spans="1:16" x14ac:dyDescent="0.25">
      <c r="A146" s="164" t="s">
        <v>32</v>
      </c>
      <c r="B146" s="164" t="s">
        <v>79</v>
      </c>
      <c r="C146" s="164" t="s">
        <v>163</v>
      </c>
      <c r="D146" s="164" t="s">
        <v>164</v>
      </c>
      <c r="E146" s="157" t="s">
        <v>19</v>
      </c>
      <c r="F146" s="165" t="str">
        <f t="shared" si="28"/>
        <v>FCTYF_EPX_EPXRX</v>
      </c>
      <c r="G146" s="374" t="s">
        <v>768</v>
      </c>
      <c r="H146" s="165" t="str">
        <f t="shared" si="29"/>
        <v>FCTYF_EPX_EpxRx_Érable à sucre</v>
      </c>
      <c r="I146" s="169">
        <f>IFERROR(_xll.Woodstock.Analyst.Xcel.UDFs.GetIndicatorValue($G146, "5 Famille de courbes="&amp;$F146&amp;";", IntrantScenario!$B$7, IntrantScenario!$B$10,"2")/5,0)</f>
        <v>0</v>
      </c>
      <c r="J146" s="169">
        <f>IFERROR(_xll.Woodstock.Analyst.Xcel.UDFs.GetIndicatorValue($G146, "5 Famille de courbes="&amp;$F146&amp;";", IntrantScenario!$B$7, IntrantScenario!$B$10,"3")/5,0)</f>
        <v>0</v>
      </c>
      <c r="K146" s="169">
        <f>IFERROR(_xll.Woodstock.Analyst.Xcel.UDFs.GetIndicatorValue($G146, "5 Famille de courbes="&amp;$F146&amp;";", IntrantScenario!$B$7, IntrantScenario!$B$10,"4")/5,0)</f>
        <v>0</v>
      </c>
      <c r="L146" s="169">
        <f>IFERROR(_xll.Woodstock.Analyst.Xcel.UDFs.GetIndicatorValue($G146, "5 Famille de courbes="&amp;$F146&amp;";", IntrantScenario!$B$7, IntrantScenario!$B$10,"5")/5,0)</f>
        <v>0</v>
      </c>
      <c r="M146" s="169">
        <f>IFERROR(_xll.Woodstock.Analyst.Xcel.UDFs.GetIndicatorValue($G146, "5 Famille de courbes="&amp;$F146&amp;";", IntrantScenario!$B$7, IntrantScenario!$B$10,"6")/5,0)</f>
        <v>0</v>
      </c>
      <c r="N146" s="169">
        <f>IFERROR(_xll.Woodstock.Analyst.Xcel.UDFs.GetIndicatorValueAverage($G146, "5 Famille de courbes="&amp;$F146&amp;";", IntrantScenario!$B$7, IntrantScenario!$B$10,"2", "6")/5,0)</f>
        <v>0</v>
      </c>
      <c r="O146" s="356">
        <f t="shared" si="30"/>
        <v>0</v>
      </c>
      <c r="P146" s="157" t="b">
        <f t="shared" si="31"/>
        <v>1</v>
      </c>
    </row>
    <row r="147" spans="1:16" x14ac:dyDescent="0.25">
      <c r="A147" s="164" t="s">
        <v>32</v>
      </c>
      <c r="B147" s="164" t="s">
        <v>79</v>
      </c>
      <c r="C147" s="164" t="s">
        <v>163</v>
      </c>
      <c r="D147" s="164" t="s">
        <v>164</v>
      </c>
      <c r="E147" s="157" t="s">
        <v>21</v>
      </c>
      <c r="F147" s="165" t="str">
        <f t="shared" si="28"/>
        <v>FCTYF_EPX_EPXRX</v>
      </c>
      <c r="G147" s="374" t="s">
        <v>769</v>
      </c>
      <c r="H147" s="165" t="str">
        <f t="shared" si="29"/>
        <v>FCTYF_EPX_EpxRx_Sous-total F. Tolérants</v>
      </c>
      <c r="I147" s="169">
        <f>IFERROR(_xll.Woodstock.Analyst.Xcel.UDFs.GetIndicatorValue($G147, "5 Famille de courbes="&amp;$F147&amp;";", IntrantScenario!$B$7, IntrantScenario!$B$10,"2")/5,0)</f>
        <v>0</v>
      </c>
      <c r="J147" s="169">
        <f>IFERROR(_xll.Woodstock.Analyst.Xcel.UDFs.GetIndicatorValue($G147, "5 Famille de courbes="&amp;$F147&amp;";", IntrantScenario!$B$7, IntrantScenario!$B$10,"3")/5,0)</f>
        <v>0</v>
      </c>
      <c r="K147" s="169">
        <f>IFERROR(_xll.Woodstock.Analyst.Xcel.UDFs.GetIndicatorValue($G147, "5 Famille de courbes="&amp;$F147&amp;";", IntrantScenario!$B$7, IntrantScenario!$B$10,"4")/5,0)</f>
        <v>0</v>
      </c>
      <c r="L147" s="169">
        <f>IFERROR(_xll.Woodstock.Analyst.Xcel.UDFs.GetIndicatorValue($G147, "5 Famille de courbes="&amp;$F147&amp;";", IntrantScenario!$B$7, IntrantScenario!$B$10,"5")/5,0)</f>
        <v>0</v>
      </c>
      <c r="M147" s="169">
        <f>IFERROR(_xll.Woodstock.Analyst.Xcel.UDFs.GetIndicatorValue($G147, "5 Famille de courbes="&amp;$F147&amp;";", IntrantScenario!$B$7, IntrantScenario!$B$10,"6")/5,0)</f>
        <v>0</v>
      </c>
      <c r="N147" s="169">
        <f>IFERROR(_xll.Woodstock.Analyst.Xcel.UDFs.GetIndicatorValueAverage($G147, "5 Famille de courbes="&amp;$F147&amp;";", IntrantScenario!$B$7, IntrantScenario!$B$10,"2", "6")/5,0)</f>
        <v>0</v>
      </c>
      <c r="O147" s="356">
        <f t="shared" si="30"/>
        <v>0</v>
      </c>
      <c r="P147" s="157" t="b">
        <f t="shared" si="31"/>
        <v>1</v>
      </c>
    </row>
    <row r="148" spans="1:16" x14ac:dyDescent="0.25">
      <c r="A148" s="164" t="s">
        <v>32</v>
      </c>
      <c r="B148" s="164" t="s">
        <v>79</v>
      </c>
      <c r="C148" s="164" t="s">
        <v>163</v>
      </c>
      <c r="D148" s="164" t="s">
        <v>164</v>
      </c>
      <c r="E148" s="157" t="s">
        <v>39</v>
      </c>
      <c r="F148" s="165" t="str">
        <f t="shared" si="28"/>
        <v>FCTYF_EPX_EPXRX</v>
      </c>
      <c r="G148" s="374" t="s">
        <v>806</v>
      </c>
      <c r="H148" s="165" t="str">
        <f t="shared" si="29"/>
        <v>FCTYF_EPX_EpxRx_Total Résineux &amp; Feuillus</v>
      </c>
      <c r="I148" s="169">
        <f>IFERROR(_xll.Woodstock.Analyst.Xcel.UDFs.GetIndicatorValue($G148, "5 Famille de courbes="&amp;$F148&amp;";", IntrantScenario!$B$7, IntrantScenario!$B$10,"2")/5,0)</f>
        <v>0</v>
      </c>
      <c r="J148" s="169">
        <f>IFERROR(_xll.Woodstock.Analyst.Xcel.UDFs.GetIndicatorValue($G148, "5 Famille de courbes="&amp;$F148&amp;";", IntrantScenario!$B$7, IntrantScenario!$B$10,"3")/5,0)</f>
        <v>0</v>
      </c>
      <c r="K148" s="169">
        <f>IFERROR(_xll.Woodstock.Analyst.Xcel.UDFs.GetIndicatorValue($G148, "5 Famille de courbes="&amp;$F148&amp;";", IntrantScenario!$B$7, IntrantScenario!$B$10,"4")/5,0)</f>
        <v>0</v>
      </c>
      <c r="L148" s="169">
        <f>IFERROR(_xll.Woodstock.Analyst.Xcel.UDFs.GetIndicatorValue($G148, "5 Famille de courbes="&amp;$F148&amp;";", IntrantScenario!$B$7, IntrantScenario!$B$10,"5")/5,0)</f>
        <v>0</v>
      </c>
      <c r="M148" s="169">
        <f>IFERROR(_xll.Woodstock.Analyst.Xcel.UDFs.GetIndicatorValue($G148, "5 Famille de courbes="&amp;$F148&amp;";", IntrantScenario!$B$7, IntrantScenario!$B$10,"6")/5,0)</f>
        <v>0</v>
      </c>
      <c r="N148" s="169">
        <f>IFERROR(_xll.Woodstock.Analyst.Xcel.UDFs.GetIndicatorValueAverage($G148, "5 Famille de courbes="&amp;$F148&amp;";", IntrantScenario!$B$7, IntrantScenario!$B$10,"2", "6")/5,0)</f>
        <v>0</v>
      </c>
      <c r="O148" s="356">
        <f t="shared" si="30"/>
        <v>0</v>
      </c>
      <c r="P148" s="157" t="b">
        <f t="shared" si="31"/>
        <v>1</v>
      </c>
    </row>
    <row r="149" spans="1:16" x14ac:dyDescent="0.25">
      <c r="A149" s="164"/>
      <c r="B149" s="164"/>
      <c r="C149" s="164"/>
      <c r="D149" s="164"/>
      <c r="E149" s="157"/>
      <c r="F149" s="157"/>
      <c r="G149" s="371"/>
      <c r="H149" s="157"/>
      <c r="I149" s="157"/>
      <c r="J149" s="157"/>
      <c r="K149" s="157"/>
      <c r="L149" s="157"/>
      <c r="M149" s="157"/>
      <c r="N149" s="157"/>
      <c r="O149" s="357"/>
      <c r="P149" s="157"/>
    </row>
    <row r="150" spans="1:16" x14ac:dyDescent="0.25">
      <c r="A150" s="164" t="s">
        <v>32</v>
      </c>
      <c r="B150" s="164" t="s">
        <v>79</v>
      </c>
      <c r="C150" s="164" t="s">
        <v>165</v>
      </c>
      <c r="D150" s="164" t="s">
        <v>166</v>
      </c>
      <c r="E150" s="165" t="s">
        <v>2</v>
      </c>
      <c r="F150" s="165" t="str">
        <f t="shared" ref="F150:F166" si="32">UPPER("FCTYF_"&amp;B150&amp;"_"&amp;D150)</f>
        <v>FCTYF_EPX_EPXSB</v>
      </c>
      <c r="G150" s="374" t="s">
        <v>756</v>
      </c>
      <c r="H150" s="165" t="str">
        <f t="shared" ref="H150:H166" si="33">TRIM("FCTYF_"&amp;B150&amp;"_"&amp;D150&amp;"_"&amp;E150)</f>
        <v>FCTYF_EPX_EpxSb_Sapin</v>
      </c>
      <c r="I150" s="169">
        <f>IFERROR(_xll.Woodstock.Analyst.Xcel.UDFs.GetIndicatorValue($G150, "5 Famille de courbes="&amp;$F150&amp;";", IntrantScenario!$B$7, IntrantScenario!$B$10,"2")/5,0)</f>
        <v>0</v>
      </c>
      <c r="J150" s="169">
        <f>IFERROR(_xll.Woodstock.Analyst.Xcel.UDFs.GetIndicatorValue($G150, "5 Famille de courbes="&amp;$F150&amp;";", IntrantScenario!$B$7, IntrantScenario!$B$10,"3")/5,0)</f>
        <v>0</v>
      </c>
      <c r="K150" s="169">
        <f>IFERROR(_xll.Woodstock.Analyst.Xcel.UDFs.GetIndicatorValue($G150, "5 Famille de courbes="&amp;$F150&amp;";", IntrantScenario!$B$7, IntrantScenario!$B$10,"4")/5,0)</f>
        <v>0</v>
      </c>
      <c r="L150" s="169">
        <f>IFERROR(_xll.Woodstock.Analyst.Xcel.UDFs.GetIndicatorValue($G150, "5 Famille de courbes="&amp;$F150&amp;";", IntrantScenario!$B$7, IntrantScenario!$B$10,"5")/5,0)</f>
        <v>0</v>
      </c>
      <c r="M150" s="169">
        <f>IFERROR(_xll.Woodstock.Analyst.Xcel.UDFs.GetIndicatorValue($G150, "5 Famille de courbes="&amp;$F150&amp;";", IntrantScenario!$B$7, IntrantScenario!$B$10,"6")/5,0)</f>
        <v>0</v>
      </c>
      <c r="N150" s="169">
        <f>IFERROR(_xll.Woodstock.Analyst.Xcel.UDFs.GetIndicatorValueAverage($G150, "5 Famille de courbes="&amp;$F150&amp;";", IntrantScenario!$B$7, IntrantScenario!$B$10,"2", "6")/5,0)</f>
        <v>0</v>
      </c>
      <c r="O150" s="356">
        <f t="shared" ref="O150:O166" si="34">AVERAGE(I150:M150)</f>
        <v>0</v>
      </c>
      <c r="P150" s="157" t="b">
        <f t="shared" ref="P150:P166" si="35">EXACT(ROUND(N150,1),ROUND(O150,1))</f>
        <v>1</v>
      </c>
    </row>
    <row r="151" spans="1:16" x14ac:dyDescent="0.25">
      <c r="A151" s="164" t="s">
        <v>32</v>
      </c>
      <c r="B151" s="164" t="s">
        <v>79</v>
      </c>
      <c r="C151" s="164" t="s">
        <v>165</v>
      </c>
      <c r="D151" s="164" t="s">
        <v>166</v>
      </c>
      <c r="E151" s="157" t="s">
        <v>3</v>
      </c>
      <c r="F151" s="165" t="str">
        <f t="shared" si="32"/>
        <v>FCTYF_EPX_EPXSB</v>
      </c>
      <c r="G151" s="374" t="s">
        <v>757</v>
      </c>
      <c r="H151" s="165" t="str">
        <f t="shared" si="33"/>
        <v>FCTYF_EPX_EpxSb_Épinettes</v>
      </c>
      <c r="I151" s="169">
        <f>IFERROR(_xll.Woodstock.Analyst.Xcel.UDFs.GetIndicatorValue($G151, "5 Famille de courbes="&amp;$F151&amp;";", IntrantScenario!$B$7, IntrantScenario!$B$10,"2")/5,0)</f>
        <v>0</v>
      </c>
      <c r="J151" s="169">
        <f>IFERROR(_xll.Woodstock.Analyst.Xcel.UDFs.GetIndicatorValue($G151, "5 Famille de courbes="&amp;$F151&amp;";", IntrantScenario!$B$7, IntrantScenario!$B$10,"3")/5,0)</f>
        <v>0</v>
      </c>
      <c r="K151" s="169">
        <f>IFERROR(_xll.Woodstock.Analyst.Xcel.UDFs.GetIndicatorValue($G151, "5 Famille de courbes="&amp;$F151&amp;";", IntrantScenario!$B$7, IntrantScenario!$B$10,"4")/5,0)</f>
        <v>0</v>
      </c>
      <c r="L151" s="169">
        <f>IFERROR(_xll.Woodstock.Analyst.Xcel.UDFs.GetIndicatorValue($G151, "5 Famille de courbes="&amp;$F151&amp;";", IntrantScenario!$B$7, IntrantScenario!$B$10,"5")/5,0)</f>
        <v>0</v>
      </c>
      <c r="M151" s="169">
        <f>IFERROR(_xll.Woodstock.Analyst.Xcel.UDFs.GetIndicatorValue($G151, "5 Famille de courbes="&amp;$F151&amp;";", IntrantScenario!$B$7, IntrantScenario!$B$10,"6")/5,0)</f>
        <v>0</v>
      </c>
      <c r="N151" s="169">
        <f>IFERROR(_xll.Woodstock.Analyst.Xcel.UDFs.GetIndicatorValueAverage($G151, "5 Famille de courbes="&amp;$F151&amp;";", IntrantScenario!$B$7, IntrantScenario!$B$10,"2", "6")/5,0)</f>
        <v>0</v>
      </c>
      <c r="O151" s="356">
        <f t="shared" si="34"/>
        <v>0</v>
      </c>
      <c r="P151" s="157" t="b">
        <f t="shared" si="35"/>
        <v>1</v>
      </c>
    </row>
    <row r="152" spans="1:16" x14ac:dyDescent="0.25">
      <c r="A152" s="164" t="s">
        <v>32</v>
      </c>
      <c r="B152" s="164" t="s">
        <v>79</v>
      </c>
      <c r="C152" s="164" t="s">
        <v>165</v>
      </c>
      <c r="D152" s="164" t="s">
        <v>166</v>
      </c>
      <c r="E152" s="157" t="s">
        <v>4</v>
      </c>
      <c r="F152" s="165" t="str">
        <f t="shared" si="32"/>
        <v>FCTYF_EPX_EPXSB</v>
      </c>
      <c r="G152" s="374" t="s">
        <v>758</v>
      </c>
      <c r="H152" s="165" t="str">
        <f t="shared" si="33"/>
        <v>FCTYF_EPX_EpxSb_Pin gris</v>
      </c>
      <c r="I152" s="169">
        <f>IFERROR(_xll.Woodstock.Analyst.Xcel.UDFs.GetIndicatorValue($G152, "5 Famille de courbes="&amp;$F152&amp;";", IntrantScenario!$B$7, IntrantScenario!$B$10,"2")/5,0)</f>
        <v>0</v>
      </c>
      <c r="J152" s="169">
        <f>IFERROR(_xll.Woodstock.Analyst.Xcel.UDFs.GetIndicatorValue($G152, "5 Famille de courbes="&amp;$F152&amp;";", IntrantScenario!$B$7, IntrantScenario!$B$10,"3")/5,0)</f>
        <v>0</v>
      </c>
      <c r="K152" s="169">
        <f>IFERROR(_xll.Woodstock.Analyst.Xcel.UDFs.GetIndicatorValue($G152, "5 Famille de courbes="&amp;$F152&amp;";", IntrantScenario!$B$7, IntrantScenario!$B$10,"4")/5,0)</f>
        <v>0</v>
      </c>
      <c r="L152" s="169">
        <f>IFERROR(_xll.Woodstock.Analyst.Xcel.UDFs.GetIndicatorValue($G152, "5 Famille de courbes="&amp;$F152&amp;";", IntrantScenario!$B$7, IntrantScenario!$B$10,"5")/5,0)</f>
        <v>0</v>
      </c>
      <c r="M152" s="169">
        <f>IFERROR(_xll.Woodstock.Analyst.Xcel.UDFs.GetIndicatorValue($G152, "5 Famille de courbes="&amp;$F152&amp;";", IntrantScenario!$B$7, IntrantScenario!$B$10,"6")/5,0)</f>
        <v>0</v>
      </c>
      <c r="N152" s="169">
        <f>IFERROR(_xll.Woodstock.Analyst.Xcel.UDFs.GetIndicatorValueAverage($G152, "5 Famille de courbes="&amp;$F152&amp;";", IntrantScenario!$B$7, IntrantScenario!$B$10,"2", "6")/5,0)</f>
        <v>0</v>
      </c>
      <c r="O152" s="356">
        <f t="shared" si="34"/>
        <v>0</v>
      </c>
      <c r="P152" s="157" t="b">
        <f t="shared" si="35"/>
        <v>1</v>
      </c>
    </row>
    <row r="153" spans="1:16" x14ac:dyDescent="0.25">
      <c r="A153" s="164" t="s">
        <v>32</v>
      </c>
      <c r="B153" s="164" t="s">
        <v>79</v>
      </c>
      <c r="C153" s="164" t="s">
        <v>165</v>
      </c>
      <c r="D153" s="164" t="s">
        <v>166</v>
      </c>
      <c r="E153" s="157" t="s">
        <v>5</v>
      </c>
      <c r="F153" s="165" t="str">
        <f t="shared" si="32"/>
        <v>FCTYF_EPX_EPXSB</v>
      </c>
      <c r="G153" s="374" t="s">
        <v>759</v>
      </c>
      <c r="H153" s="165" t="str">
        <f t="shared" si="33"/>
        <v>FCTYF_EPX_EpxSb_Mélèzes</v>
      </c>
      <c r="I153" s="169">
        <f>IFERROR(_xll.Woodstock.Analyst.Xcel.UDFs.GetIndicatorValue($G153, "5 Famille de courbes="&amp;$F153&amp;";", IntrantScenario!$B$7, IntrantScenario!$B$10,"2")/5,0)</f>
        <v>0</v>
      </c>
      <c r="J153" s="169">
        <f>IFERROR(_xll.Woodstock.Analyst.Xcel.UDFs.GetIndicatorValue($G153, "5 Famille de courbes="&amp;$F153&amp;";", IntrantScenario!$B$7, IntrantScenario!$B$10,"3")/5,0)</f>
        <v>0</v>
      </c>
      <c r="K153" s="169">
        <f>IFERROR(_xll.Woodstock.Analyst.Xcel.UDFs.GetIndicatorValue($G153, "5 Famille de courbes="&amp;$F153&amp;";", IntrantScenario!$B$7, IntrantScenario!$B$10,"4")/5,0)</f>
        <v>0</v>
      </c>
      <c r="L153" s="169">
        <f>IFERROR(_xll.Woodstock.Analyst.Xcel.UDFs.GetIndicatorValue($G153, "5 Famille de courbes="&amp;$F153&amp;";", IntrantScenario!$B$7, IntrantScenario!$B$10,"5")/5,0)</f>
        <v>0</v>
      </c>
      <c r="M153" s="169">
        <f>IFERROR(_xll.Woodstock.Analyst.Xcel.UDFs.GetIndicatorValue($G153, "5 Famille de courbes="&amp;$F153&amp;";", IntrantScenario!$B$7, IntrantScenario!$B$10,"6")/5,0)</f>
        <v>0</v>
      </c>
      <c r="N153" s="169">
        <f>IFERROR(_xll.Woodstock.Analyst.Xcel.UDFs.GetIndicatorValueAverage($G153, "5 Famille de courbes="&amp;$F153&amp;";", IntrantScenario!$B$7, IntrantScenario!$B$10,"2", "6")/5,0)</f>
        <v>0</v>
      </c>
      <c r="O153" s="356">
        <f t="shared" si="34"/>
        <v>0</v>
      </c>
      <c r="P153" s="157" t="b">
        <f t="shared" si="35"/>
        <v>1</v>
      </c>
    </row>
    <row r="154" spans="1:16" x14ac:dyDescent="0.25">
      <c r="A154" s="164" t="s">
        <v>32</v>
      </c>
      <c r="B154" s="164" t="s">
        <v>79</v>
      </c>
      <c r="C154" s="164" t="s">
        <v>165</v>
      </c>
      <c r="D154" s="164" t="s">
        <v>166</v>
      </c>
      <c r="E154" s="157" t="s">
        <v>6</v>
      </c>
      <c r="F154" s="165" t="str">
        <f t="shared" si="32"/>
        <v>FCTYF_EPX_EPXSB</v>
      </c>
      <c r="G154" s="374" t="s">
        <v>770</v>
      </c>
      <c r="H154" s="165" t="str">
        <f t="shared" si="33"/>
        <v>FCTYF_EPX_EpxSb_Sous-total SEPM</v>
      </c>
      <c r="I154" s="169">
        <f>IFERROR(_xll.Woodstock.Analyst.Xcel.UDFs.GetIndicatorValue($G154, "5 Famille de courbes="&amp;$F154&amp;";", IntrantScenario!$B$7, IntrantScenario!$B$10,"2")/5,0)</f>
        <v>0</v>
      </c>
      <c r="J154" s="169">
        <f>IFERROR(_xll.Woodstock.Analyst.Xcel.UDFs.GetIndicatorValue($G154, "5 Famille de courbes="&amp;$F154&amp;";", IntrantScenario!$B$7, IntrantScenario!$B$10,"3")/5,0)</f>
        <v>0</v>
      </c>
      <c r="K154" s="169">
        <f>IFERROR(_xll.Woodstock.Analyst.Xcel.UDFs.GetIndicatorValue($G154, "5 Famille de courbes="&amp;$F154&amp;";", IntrantScenario!$B$7, IntrantScenario!$B$10,"4")/5,0)</f>
        <v>0</v>
      </c>
      <c r="L154" s="169">
        <f>IFERROR(_xll.Woodstock.Analyst.Xcel.UDFs.GetIndicatorValue($G154, "5 Famille de courbes="&amp;$F154&amp;";", IntrantScenario!$B$7, IntrantScenario!$B$10,"5")/5,0)</f>
        <v>0</v>
      </c>
      <c r="M154" s="169">
        <f>IFERROR(_xll.Woodstock.Analyst.Xcel.UDFs.GetIndicatorValue($G154, "5 Famille de courbes="&amp;$F154&amp;";", IntrantScenario!$B$7, IntrantScenario!$B$10,"6")/5,0)</f>
        <v>0</v>
      </c>
      <c r="N154" s="169">
        <f>IFERROR(_xll.Woodstock.Analyst.Xcel.UDFs.GetIndicatorValueAverage($G154, "5 Famille de courbes="&amp;$F154&amp;";", IntrantScenario!$B$7, IntrantScenario!$B$10,"2", "6")/5,0)</f>
        <v>0</v>
      </c>
      <c r="O154" s="356">
        <f t="shared" si="34"/>
        <v>0</v>
      </c>
      <c r="P154" s="157" t="b">
        <f t="shared" si="35"/>
        <v>1</v>
      </c>
    </row>
    <row r="155" spans="1:16" x14ac:dyDescent="0.25">
      <c r="A155" s="164" t="s">
        <v>32</v>
      </c>
      <c r="B155" s="164" t="s">
        <v>79</v>
      </c>
      <c r="C155" s="164" t="s">
        <v>165</v>
      </c>
      <c r="D155" s="164" t="s">
        <v>166</v>
      </c>
      <c r="E155" s="157" t="s">
        <v>7</v>
      </c>
      <c r="F155" s="165" t="str">
        <f t="shared" si="32"/>
        <v>FCTYF_EPX_EPXSB</v>
      </c>
      <c r="G155" s="374" t="s">
        <v>760</v>
      </c>
      <c r="H155" s="165" t="str">
        <f t="shared" si="33"/>
        <v>FCTYF_EPX_EpxSb_Pins blanc et rouge</v>
      </c>
      <c r="I155" s="169">
        <f>IFERROR(_xll.Woodstock.Analyst.Xcel.UDFs.GetIndicatorValue($G155, "5 Famille de courbes="&amp;$F155&amp;";", IntrantScenario!$B$7, IntrantScenario!$B$10,"2")/5,0)</f>
        <v>0</v>
      </c>
      <c r="J155" s="169">
        <f>IFERROR(_xll.Woodstock.Analyst.Xcel.UDFs.GetIndicatorValue($G155, "5 Famille de courbes="&amp;$F155&amp;";", IntrantScenario!$B$7, IntrantScenario!$B$10,"3")/5,0)</f>
        <v>0</v>
      </c>
      <c r="K155" s="169">
        <f>IFERROR(_xll.Woodstock.Analyst.Xcel.UDFs.GetIndicatorValue($G155, "5 Famille de courbes="&amp;$F155&amp;";", IntrantScenario!$B$7, IntrantScenario!$B$10,"4")/5,0)</f>
        <v>0</v>
      </c>
      <c r="L155" s="169">
        <f>IFERROR(_xll.Woodstock.Analyst.Xcel.UDFs.GetIndicatorValue($G155, "5 Famille de courbes="&amp;$F155&amp;";", IntrantScenario!$B$7, IntrantScenario!$B$10,"5")/5,0)</f>
        <v>0</v>
      </c>
      <c r="M155" s="169">
        <f>IFERROR(_xll.Woodstock.Analyst.Xcel.UDFs.GetIndicatorValue($G155, "5 Famille de courbes="&amp;$F155&amp;";", IntrantScenario!$B$7, IntrantScenario!$B$10,"6")/5,0)</f>
        <v>0</v>
      </c>
      <c r="N155" s="169">
        <f>IFERROR(_xll.Woodstock.Analyst.Xcel.UDFs.GetIndicatorValueAverage($G155, "5 Famille de courbes="&amp;$F155&amp;";", IntrantScenario!$B$7, IntrantScenario!$B$10,"2", "6")/5,0)</f>
        <v>0</v>
      </c>
      <c r="O155" s="356">
        <f t="shared" si="34"/>
        <v>0</v>
      </c>
      <c r="P155" s="157" t="b">
        <f t="shared" si="35"/>
        <v>1</v>
      </c>
    </row>
    <row r="156" spans="1:16" x14ac:dyDescent="0.25">
      <c r="A156" s="164" t="s">
        <v>32</v>
      </c>
      <c r="B156" s="164" t="s">
        <v>79</v>
      </c>
      <c r="C156" s="164" t="s">
        <v>165</v>
      </c>
      <c r="D156" s="164" t="s">
        <v>166</v>
      </c>
      <c r="E156" s="157" t="s">
        <v>8</v>
      </c>
      <c r="F156" s="165" t="str">
        <f t="shared" si="32"/>
        <v>FCTYF_EPX_EPXSB</v>
      </c>
      <c r="G156" s="374" t="s">
        <v>761</v>
      </c>
      <c r="H156" s="165" t="str">
        <f t="shared" si="33"/>
        <v>FCTYF_EPX_EpxSb_Pruche</v>
      </c>
      <c r="I156" s="169">
        <f>IFERROR(_xll.Woodstock.Analyst.Xcel.UDFs.GetIndicatorValue($G156, "5 Famille de courbes="&amp;$F156&amp;";", IntrantScenario!$B$7, IntrantScenario!$B$10,"2")/5,0)</f>
        <v>0</v>
      </c>
      <c r="J156" s="169">
        <f>IFERROR(_xll.Woodstock.Analyst.Xcel.UDFs.GetIndicatorValue($G156, "5 Famille de courbes="&amp;$F156&amp;";", IntrantScenario!$B$7, IntrantScenario!$B$10,"3")/5,0)</f>
        <v>0</v>
      </c>
      <c r="K156" s="169">
        <f>IFERROR(_xll.Woodstock.Analyst.Xcel.UDFs.GetIndicatorValue($G156, "5 Famille de courbes="&amp;$F156&amp;";", IntrantScenario!$B$7, IntrantScenario!$B$10,"4")/5,0)</f>
        <v>0</v>
      </c>
      <c r="L156" s="169">
        <f>IFERROR(_xll.Woodstock.Analyst.Xcel.UDFs.GetIndicatorValue($G156, "5 Famille de courbes="&amp;$F156&amp;";", IntrantScenario!$B$7, IntrantScenario!$B$10,"5")/5,0)</f>
        <v>0</v>
      </c>
      <c r="M156" s="169">
        <f>IFERROR(_xll.Woodstock.Analyst.Xcel.UDFs.GetIndicatorValue($G156, "5 Famille de courbes="&amp;$F156&amp;";", IntrantScenario!$B$7, IntrantScenario!$B$10,"6")/5,0)</f>
        <v>0</v>
      </c>
      <c r="N156" s="169">
        <f>IFERROR(_xll.Woodstock.Analyst.Xcel.UDFs.GetIndicatorValueAverage($G156, "5 Famille de courbes="&amp;$F156&amp;";", IntrantScenario!$B$7, IntrantScenario!$B$10,"2", "6")/5,0)</f>
        <v>0</v>
      </c>
      <c r="O156" s="356">
        <f t="shared" si="34"/>
        <v>0</v>
      </c>
      <c r="P156" s="157" t="b">
        <f t="shared" si="35"/>
        <v>1</v>
      </c>
    </row>
    <row r="157" spans="1:16" x14ac:dyDescent="0.25">
      <c r="A157" s="164" t="s">
        <v>32</v>
      </c>
      <c r="B157" s="164" t="s">
        <v>79</v>
      </c>
      <c r="C157" s="164" t="s">
        <v>165</v>
      </c>
      <c r="D157" s="164" t="s">
        <v>166</v>
      </c>
      <c r="E157" s="157" t="s">
        <v>9</v>
      </c>
      <c r="F157" s="165" t="str">
        <f t="shared" si="32"/>
        <v>FCTYF_EPX_EPXSB</v>
      </c>
      <c r="G157" s="374" t="s">
        <v>762</v>
      </c>
      <c r="H157" s="165" t="str">
        <f t="shared" si="33"/>
        <v>FCTYF_EPX_EpxSb_Thuya</v>
      </c>
      <c r="I157" s="169">
        <f>IFERROR(_xll.Woodstock.Analyst.Xcel.UDFs.GetIndicatorValue($G157, "5 Famille de courbes="&amp;$F157&amp;";", IntrantScenario!$B$7, IntrantScenario!$B$10,"2")/5,0)</f>
        <v>0</v>
      </c>
      <c r="J157" s="169">
        <f>IFERROR(_xll.Woodstock.Analyst.Xcel.UDFs.GetIndicatorValue($G157, "5 Famille de courbes="&amp;$F157&amp;";", IntrantScenario!$B$7, IntrantScenario!$B$10,"3")/5,0)</f>
        <v>0</v>
      </c>
      <c r="K157" s="169">
        <f>IFERROR(_xll.Woodstock.Analyst.Xcel.UDFs.GetIndicatorValue($G157, "5 Famille de courbes="&amp;$F157&amp;";", IntrantScenario!$B$7, IntrantScenario!$B$10,"4")/5,0)</f>
        <v>0</v>
      </c>
      <c r="L157" s="169">
        <f>IFERROR(_xll.Woodstock.Analyst.Xcel.UDFs.GetIndicatorValue($G157, "5 Famille de courbes="&amp;$F157&amp;";", IntrantScenario!$B$7, IntrantScenario!$B$10,"5")/5,0)</f>
        <v>0</v>
      </c>
      <c r="M157" s="169">
        <f>IFERROR(_xll.Woodstock.Analyst.Xcel.UDFs.GetIndicatorValue($G157, "5 Famille de courbes="&amp;$F157&amp;";", IntrantScenario!$B$7, IntrantScenario!$B$10,"6")/5,0)</f>
        <v>0</v>
      </c>
      <c r="N157" s="169">
        <f>IFERROR(_xll.Woodstock.Analyst.Xcel.UDFs.GetIndicatorValueAverage($G157, "5 Famille de courbes="&amp;$F157&amp;";", IntrantScenario!$B$7, IntrantScenario!$B$10,"2", "6")/5,0)</f>
        <v>0</v>
      </c>
      <c r="O157" s="356">
        <f t="shared" si="34"/>
        <v>0</v>
      </c>
      <c r="P157" s="157" t="b">
        <f t="shared" si="35"/>
        <v>1</v>
      </c>
    </row>
    <row r="158" spans="1:16" x14ac:dyDescent="0.25">
      <c r="A158" s="164" t="s">
        <v>32</v>
      </c>
      <c r="B158" s="164" t="s">
        <v>79</v>
      </c>
      <c r="C158" s="164" t="s">
        <v>165</v>
      </c>
      <c r="D158" s="164" t="s">
        <v>166</v>
      </c>
      <c r="E158" s="157" t="s">
        <v>11</v>
      </c>
      <c r="F158" s="165" t="str">
        <f t="shared" si="32"/>
        <v>FCTYF_EPX_EPXSB</v>
      </c>
      <c r="G158" s="374" t="s">
        <v>805</v>
      </c>
      <c r="H158" s="165" t="str">
        <f t="shared" si="33"/>
        <v>FCTYF_EPX_EpxSb_Total Résineux</v>
      </c>
      <c r="I158" s="169">
        <f>IFERROR(_xll.Woodstock.Analyst.Xcel.UDFs.GetIndicatorValue($G158, "5 Famille de courbes="&amp;$F158&amp;";", IntrantScenario!$B$7, IntrantScenario!$B$10,"2")/5,0)</f>
        <v>0</v>
      </c>
      <c r="J158" s="169">
        <f>IFERROR(_xll.Woodstock.Analyst.Xcel.UDFs.GetIndicatorValue($G158, "5 Famille de courbes="&amp;$F158&amp;";", IntrantScenario!$B$7, IntrantScenario!$B$10,"3")/5,0)</f>
        <v>0</v>
      </c>
      <c r="K158" s="169">
        <f>IFERROR(_xll.Woodstock.Analyst.Xcel.UDFs.GetIndicatorValue($G158, "5 Famille de courbes="&amp;$F158&amp;";", IntrantScenario!$B$7, IntrantScenario!$B$10,"4")/5,0)</f>
        <v>0</v>
      </c>
      <c r="L158" s="169">
        <f>IFERROR(_xll.Woodstock.Analyst.Xcel.UDFs.GetIndicatorValue($G158, "5 Famille de courbes="&amp;$F158&amp;";", IntrantScenario!$B$7, IntrantScenario!$B$10,"5")/5,0)</f>
        <v>0</v>
      </c>
      <c r="M158" s="169">
        <f>IFERROR(_xll.Woodstock.Analyst.Xcel.UDFs.GetIndicatorValue($G158, "5 Famille de courbes="&amp;$F158&amp;";", IntrantScenario!$B$7, IntrantScenario!$B$10,"6")/5,0)</f>
        <v>0</v>
      </c>
      <c r="N158" s="169">
        <f>IFERROR(_xll.Woodstock.Analyst.Xcel.UDFs.GetIndicatorValueAverage($G158, "5 Famille de courbes="&amp;$F158&amp;";", IntrantScenario!$B$7, IntrantScenario!$B$10,"2", "6")/5,0)</f>
        <v>0</v>
      </c>
      <c r="O158" s="356">
        <f t="shared" si="34"/>
        <v>0</v>
      </c>
      <c r="P158" s="157" t="b">
        <f t="shared" si="35"/>
        <v>1</v>
      </c>
    </row>
    <row r="159" spans="1:16" x14ac:dyDescent="0.25">
      <c r="A159" s="164" t="s">
        <v>32</v>
      </c>
      <c r="B159" s="164" t="s">
        <v>79</v>
      </c>
      <c r="C159" s="164" t="s">
        <v>165</v>
      </c>
      <c r="D159" s="164" t="s">
        <v>166</v>
      </c>
      <c r="E159" s="157" t="s">
        <v>13</v>
      </c>
      <c r="F159" s="165" t="str">
        <f t="shared" si="32"/>
        <v>FCTYF_EPX_EPXSB</v>
      </c>
      <c r="G159" s="374" t="s">
        <v>763</v>
      </c>
      <c r="H159" s="165" t="str">
        <f t="shared" si="33"/>
        <v>FCTYF_EPX_EpxSb_Bouleau à papier</v>
      </c>
      <c r="I159" s="169">
        <f>IFERROR(_xll.Woodstock.Analyst.Xcel.UDFs.GetIndicatorValue($G159, "5 Famille de courbes="&amp;$F159&amp;";", IntrantScenario!$B$7, IntrantScenario!$B$10,"2")/5,0)</f>
        <v>0</v>
      </c>
      <c r="J159" s="169">
        <f>IFERROR(_xll.Woodstock.Analyst.Xcel.UDFs.GetIndicatorValue($G159, "5 Famille de courbes="&amp;$F159&amp;";", IntrantScenario!$B$7, IntrantScenario!$B$10,"3")/5,0)</f>
        <v>0</v>
      </c>
      <c r="K159" s="169">
        <f>IFERROR(_xll.Woodstock.Analyst.Xcel.UDFs.GetIndicatorValue($G159, "5 Famille de courbes="&amp;$F159&amp;";", IntrantScenario!$B$7, IntrantScenario!$B$10,"4")/5,0)</f>
        <v>0</v>
      </c>
      <c r="L159" s="169">
        <f>IFERROR(_xll.Woodstock.Analyst.Xcel.UDFs.GetIndicatorValue($G159, "5 Famille de courbes="&amp;$F159&amp;";", IntrantScenario!$B$7, IntrantScenario!$B$10,"5")/5,0)</f>
        <v>0</v>
      </c>
      <c r="M159" s="169">
        <f>IFERROR(_xll.Woodstock.Analyst.Xcel.UDFs.GetIndicatorValue($G159, "5 Famille de courbes="&amp;$F159&amp;";", IntrantScenario!$B$7, IntrantScenario!$B$10,"6")/5,0)</f>
        <v>0</v>
      </c>
      <c r="N159" s="169">
        <f>IFERROR(_xll.Woodstock.Analyst.Xcel.UDFs.GetIndicatorValueAverage($G159, "5 Famille de courbes="&amp;$F159&amp;";", IntrantScenario!$B$7, IntrantScenario!$B$10,"2", "6")/5,0)</f>
        <v>0</v>
      </c>
      <c r="O159" s="356">
        <f t="shared" si="34"/>
        <v>0</v>
      </c>
      <c r="P159" s="157" t="b">
        <f t="shared" si="35"/>
        <v>1</v>
      </c>
    </row>
    <row r="160" spans="1:16" x14ac:dyDescent="0.25">
      <c r="A160" s="164" t="s">
        <v>32</v>
      </c>
      <c r="B160" s="164" t="s">
        <v>79</v>
      </c>
      <c r="C160" s="164" t="s">
        <v>165</v>
      </c>
      <c r="D160" s="164" t="s">
        <v>166</v>
      </c>
      <c r="E160" s="157" t="s">
        <v>14</v>
      </c>
      <c r="F160" s="165" t="str">
        <f t="shared" si="32"/>
        <v>FCTYF_EPX_EPXSB</v>
      </c>
      <c r="G160" s="374" t="s">
        <v>764</v>
      </c>
      <c r="H160" s="165" t="str">
        <f t="shared" si="33"/>
        <v>FCTYF_EPX_EpxSb_Peupliers</v>
      </c>
      <c r="I160" s="169">
        <f>IFERROR(_xll.Woodstock.Analyst.Xcel.UDFs.GetIndicatorValue($G160, "5 Famille de courbes="&amp;$F160&amp;";", IntrantScenario!$B$7, IntrantScenario!$B$10,"2")/5,0)</f>
        <v>0</v>
      </c>
      <c r="J160" s="169">
        <f>IFERROR(_xll.Woodstock.Analyst.Xcel.UDFs.GetIndicatorValue($G160, "5 Famille de courbes="&amp;$F160&amp;";", IntrantScenario!$B$7, IntrantScenario!$B$10,"3")/5,0)</f>
        <v>0</v>
      </c>
      <c r="K160" s="169">
        <f>IFERROR(_xll.Woodstock.Analyst.Xcel.UDFs.GetIndicatorValue($G160, "5 Famille de courbes="&amp;$F160&amp;";", IntrantScenario!$B$7, IntrantScenario!$B$10,"4")/5,0)</f>
        <v>0</v>
      </c>
      <c r="L160" s="169">
        <f>IFERROR(_xll.Woodstock.Analyst.Xcel.UDFs.GetIndicatorValue($G160, "5 Famille de courbes="&amp;$F160&amp;";", IntrantScenario!$B$7, IntrantScenario!$B$10,"5")/5,0)</f>
        <v>0</v>
      </c>
      <c r="M160" s="169">
        <f>IFERROR(_xll.Woodstock.Analyst.Xcel.UDFs.GetIndicatorValue($G160, "5 Famille de courbes="&amp;$F160&amp;";", IntrantScenario!$B$7, IntrantScenario!$B$10,"6")/5,0)</f>
        <v>0</v>
      </c>
      <c r="N160" s="169">
        <f>IFERROR(_xll.Woodstock.Analyst.Xcel.UDFs.GetIndicatorValueAverage($G160, "5 Famille de courbes="&amp;$F160&amp;";", IntrantScenario!$B$7, IntrantScenario!$B$10,"2", "6")/5,0)</f>
        <v>0</v>
      </c>
      <c r="O160" s="356">
        <f t="shared" si="34"/>
        <v>0</v>
      </c>
      <c r="P160" s="157" t="b">
        <f t="shared" si="35"/>
        <v>1</v>
      </c>
    </row>
    <row r="161" spans="1:16" x14ac:dyDescent="0.25">
      <c r="A161" s="164" t="s">
        <v>32</v>
      </c>
      <c r="B161" s="164" t="s">
        <v>79</v>
      </c>
      <c r="C161" s="164" t="s">
        <v>165</v>
      </c>
      <c r="D161" s="164" t="s">
        <v>166</v>
      </c>
      <c r="E161" s="157" t="s">
        <v>15</v>
      </c>
      <c r="F161" s="165" t="str">
        <f t="shared" si="32"/>
        <v>FCTYF_EPX_EPXSB</v>
      </c>
      <c r="G161" s="374" t="s">
        <v>765</v>
      </c>
      <c r="H161" s="165" t="str">
        <f t="shared" si="33"/>
        <v>FCTYF_EPX_EpxSb_Érable rouge</v>
      </c>
      <c r="I161" s="169">
        <f>IFERROR(_xll.Woodstock.Analyst.Xcel.UDFs.GetIndicatorValue($G161, "5 Famille de courbes="&amp;$F161&amp;";", IntrantScenario!$B$7, IntrantScenario!$B$10,"2")/5,0)</f>
        <v>0</v>
      </c>
      <c r="J161" s="169">
        <f>IFERROR(_xll.Woodstock.Analyst.Xcel.UDFs.GetIndicatorValue($G161, "5 Famille de courbes="&amp;$F161&amp;";", IntrantScenario!$B$7, IntrantScenario!$B$10,"3")/5,0)</f>
        <v>0</v>
      </c>
      <c r="K161" s="169">
        <f>IFERROR(_xll.Woodstock.Analyst.Xcel.UDFs.GetIndicatorValue($G161, "5 Famille de courbes="&amp;$F161&amp;";", IntrantScenario!$B$7, IntrantScenario!$B$10,"4")/5,0)</f>
        <v>0</v>
      </c>
      <c r="L161" s="169">
        <f>IFERROR(_xll.Woodstock.Analyst.Xcel.UDFs.GetIndicatorValue($G161, "5 Famille de courbes="&amp;$F161&amp;";", IntrantScenario!$B$7, IntrantScenario!$B$10,"5")/5,0)</f>
        <v>0</v>
      </c>
      <c r="M161" s="169">
        <f>IFERROR(_xll.Woodstock.Analyst.Xcel.UDFs.GetIndicatorValue($G161, "5 Famille de courbes="&amp;$F161&amp;";", IntrantScenario!$B$7, IntrantScenario!$B$10,"6")/5,0)</f>
        <v>0</v>
      </c>
      <c r="N161" s="169">
        <f>IFERROR(_xll.Woodstock.Analyst.Xcel.UDFs.GetIndicatorValueAverage($G161, "5 Famille de courbes="&amp;$F161&amp;";", IntrantScenario!$B$7, IntrantScenario!$B$10,"2", "6")/5,0)</f>
        <v>0</v>
      </c>
      <c r="O161" s="356">
        <f t="shared" si="34"/>
        <v>0</v>
      </c>
      <c r="P161" s="157" t="b">
        <f t="shared" si="35"/>
        <v>1</v>
      </c>
    </row>
    <row r="162" spans="1:16" x14ac:dyDescent="0.25">
      <c r="A162" s="164" t="s">
        <v>32</v>
      </c>
      <c r="B162" s="164" t="s">
        <v>79</v>
      </c>
      <c r="C162" s="164" t="s">
        <v>165</v>
      </c>
      <c r="D162" s="164" t="s">
        <v>166</v>
      </c>
      <c r="E162" s="157" t="s">
        <v>17</v>
      </c>
      <c r="F162" s="165" t="str">
        <f t="shared" si="32"/>
        <v>FCTYF_EPX_EPXSB</v>
      </c>
      <c r="G162" s="374" t="s">
        <v>766</v>
      </c>
      <c r="H162" s="165" t="str">
        <f t="shared" si="33"/>
        <v>FCTYF_EPX_EpxSb_Sous-total F. Intolérants</v>
      </c>
      <c r="I162" s="169">
        <f>IFERROR(_xll.Woodstock.Analyst.Xcel.UDFs.GetIndicatorValue($G162, "5 Famille de courbes="&amp;$F162&amp;";", IntrantScenario!$B$7, IntrantScenario!$B$10,"2")/5,0)</f>
        <v>0</v>
      </c>
      <c r="J162" s="169">
        <f>IFERROR(_xll.Woodstock.Analyst.Xcel.UDFs.GetIndicatorValue($G162, "5 Famille de courbes="&amp;$F162&amp;";", IntrantScenario!$B$7, IntrantScenario!$B$10,"3")/5,0)</f>
        <v>0</v>
      </c>
      <c r="K162" s="169">
        <f>IFERROR(_xll.Woodstock.Analyst.Xcel.UDFs.GetIndicatorValue($G162, "5 Famille de courbes="&amp;$F162&amp;";", IntrantScenario!$B$7, IntrantScenario!$B$10,"4")/5,0)</f>
        <v>0</v>
      </c>
      <c r="L162" s="169">
        <f>IFERROR(_xll.Woodstock.Analyst.Xcel.UDFs.GetIndicatorValue($G162, "5 Famille de courbes="&amp;$F162&amp;";", IntrantScenario!$B$7, IntrantScenario!$B$10,"5")/5,0)</f>
        <v>0</v>
      </c>
      <c r="M162" s="169">
        <f>IFERROR(_xll.Woodstock.Analyst.Xcel.UDFs.GetIndicatorValue($G162, "5 Famille de courbes="&amp;$F162&amp;";", IntrantScenario!$B$7, IntrantScenario!$B$10,"6")/5,0)</f>
        <v>0</v>
      </c>
      <c r="N162" s="169">
        <f>IFERROR(_xll.Woodstock.Analyst.Xcel.UDFs.GetIndicatorValueAverage($G162, "5 Famille de courbes="&amp;$F162&amp;";", IntrantScenario!$B$7, IntrantScenario!$B$10,"2", "6")/5,0)</f>
        <v>0</v>
      </c>
      <c r="O162" s="356">
        <f t="shared" si="34"/>
        <v>0</v>
      </c>
      <c r="P162" s="157" t="b">
        <f t="shared" si="35"/>
        <v>1</v>
      </c>
    </row>
    <row r="163" spans="1:16" x14ac:dyDescent="0.25">
      <c r="A163" s="164" t="s">
        <v>32</v>
      </c>
      <c r="B163" s="164" t="s">
        <v>79</v>
      </c>
      <c r="C163" s="164" t="s">
        <v>165</v>
      </c>
      <c r="D163" s="164" t="s">
        <v>166</v>
      </c>
      <c r="E163" s="157" t="s">
        <v>18</v>
      </c>
      <c r="F163" s="165" t="str">
        <f t="shared" si="32"/>
        <v>FCTYF_EPX_EPXSB</v>
      </c>
      <c r="G163" s="374" t="s">
        <v>767</v>
      </c>
      <c r="H163" s="165" t="str">
        <f t="shared" si="33"/>
        <v>FCTYF_EPX_EpxSb_Bouleau jaune</v>
      </c>
      <c r="I163" s="169">
        <f>IFERROR(_xll.Woodstock.Analyst.Xcel.UDFs.GetIndicatorValue($G163, "5 Famille de courbes="&amp;$F163&amp;";", IntrantScenario!$B$7, IntrantScenario!$B$10,"2")/5,0)</f>
        <v>0</v>
      </c>
      <c r="J163" s="169">
        <f>IFERROR(_xll.Woodstock.Analyst.Xcel.UDFs.GetIndicatorValue($G163, "5 Famille de courbes="&amp;$F163&amp;";", IntrantScenario!$B$7, IntrantScenario!$B$10,"3")/5,0)</f>
        <v>0</v>
      </c>
      <c r="K163" s="169">
        <f>IFERROR(_xll.Woodstock.Analyst.Xcel.UDFs.GetIndicatorValue($G163, "5 Famille de courbes="&amp;$F163&amp;";", IntrantScenario!$B$7, IntrantScenario!$B$10,"4")/5,0)</f>
        <v>0</v>
      </c>
      <c r="L163" s="169">
        <f>IFERROR(_xll.Woodstock.Analyst.Xcel.UDFs.GetIndicatorValue($G163, "5 Famille de courbes="&amp;$F163&amp;";", IntrantScenario!$B$7, IntrantScenario!$B$10,"5")/5,0)</f>
        <v>0</v>
      </c>
      <c r="M163" s="169">
        <f>IFERROR(_xll.Woodstock.Analyst.Xcel.UDFs.GetIndicatorValue($G163, "5 Famille de courbes="&amp;$F163&amp;";", IntrantScenario!$B$7, IntrantScenario!$B$10,"6")/5,0)</f>
        <v>0</v>
      </c>
      <c r="N163" s="169">
        <f>IFERROR(_xll.Woodstock.Analyst.Xcel.UDFs.GetIndicatorValueAverage($G163, "5 Famille de courbes="&amp;$F163&amp;";", IntrantScenario!$B$7, IntrantScenario!$B$10,"2", "6")/5,0)</f>
        <v>0</v>
      </c>
      <c r="O163" s="356">
        <f t="shared" si="34"/>
        <v>0</v>
      </c>
      <c r="P163" s="157" t="b">
        <f t="shared" si="35"/>
        <v>1</v>
      </c>
    </row>
    <row r="164" spans="1:16" x14ac:dyDescent="0.25">
      <c r="A164" s="164" t="s">
        <v>32</v>
      </c>
      <c r="B164" s="164" t="s">
        <v>79</v>
      </c>
      <c r="C164" s="164" t="s">
        <v>165</v>
      </c>
      <c r="D164" s="164" t="s">
        <v>166</v>
      </c>
      <c r="E164" s="157" t="s">
        <v>19</v>
      </c>
      <c r="F164" s="165" t="str">
        <f t="shared" si="32"/>
        <v>FCTYF_EPX_EPXSB</v>
      </c>
      <c r="G164" s="374" t="s">
        <v>768</v>
      </c>
      <c r="H164" s="165" t="str">
        <f t="shared" si="33"/>
        <v>FCTYF_EPX_EpxSb_Érable à sucre</v>
      </c>
      <c r="I164" s="169">
        <f>IFERROR(_xll.Woodstock.Analyst.Xcel.UDFs.GetIndicatorValue($G164, "5 Famille de courbes="&amp;$F164&amp;";", IntrantScenario!$B$7, IntrantScenario!$B$10,"2")/5,0)</f>
        <v>0</v>
      </c>
      <c r="J164" s="169">
        <f>IFERROR(_xll.Woodstock.Analyst.Xcel.UDFs.GetIndicatorValue($G164, "5 Famille de courbes="&amp;$F164&amp;";", IntrantScenario!$B$7, IntrantScenario!$B$10,"3")/5,0)</f>
        <v>0</v>
      </c>
      <c r="K164" s="169">
        <f>IFERROR(_xll.Woodstock.Analyst.Xcel.UDFs.GetIndicatorValue($G164, "5 Famille de courbes="&amp;$F164&amp;";", IntrantScenario!$B$7, IntrantScenario!$B$10,"4")/5,0)</f>
        <v>0</v>
      </c>
      <c r="L164" s="169">
        <f>IFERROR(_xll.Woodstock.Analyst.Xcel.UDFs.GetIndicatorValue($G164, "5 Famille de courbes="&amp;$F164&amp;";", IntrantScenario!$B$7, IntrantScenario!$B$10,"5")/5,0)</f>
        <v>0</v>
      </c>
      <c r="M164" s="169">
        <f>IFERROR(_xll.Woodstock.Analyst.Xcel.UDFs.GetIndicatorValue($G164, "5 Famille de courbes="&amp;$F164&amp;";", IntrantScenario!$B$7, IntrantScenario!$B$10,"6")/5,0)</f>
        <v>0</v>
      </c>
      <c r="N164" s="169">
        <f>IFERROR(_xll.Woodstock.Analyst.Xcel.UDFs.GetIndicatorValueAverage($G164, "5 Famille de courbes="&amp;$F164&amp;";", IntrantScenario!$B$7, IntrantScenario!$B$10,"2", "6")/5,0)</f>
        <v>0</v>
      </c>
      <c r="O164" s="356">
        <f t="shared" si="34"/>
        <v>0</v>
      </c>
      <c r="P164" s="157" t="b">
        <f t="shared" si="35"/>
        <v>1</v>
      </c>
    </row>
    <row r="165" spans="1:16" x14ac:dyDescent="0.25">
      <c r="A165" s="164" t="s">
        <v>32</v>
      </c>
      <c r="B165" s="164" t="s">
        <v>79</v>
      </c>
      <c r="C165" s="164" t="s">
        <v>165</v>
      </c>
      <c r="D165" s="164" t="s">
        <v>166</v>
      </c>
      <c r="E165" s="157" t="s">
        <v>21</v>
      </c>
      <c r="F165" s="165" t="str">
        <f t="shared" si="32"/>
        <v>FCTYF_EPX_EPXSB</v>
      </c>
      <c r="G165" s="374" t="s">
        <v>769</v>
      </c>
      <c r="H165" s="165" t="str">
        <f t="shared" si="33"/>
        <v>FCTYF_EPX_EpxSb_Sous-total F. Tolérants</v>
      </c>
      <c r="I165" s="169">
        <f>IFERROR(_xll.Woodstock.Analyst.Xcel.UDFs.GetIndicatorValue($G165, "5 Famille de courbes="&amp;$F165&amp;";", IntrantScenario!$B$7, IntrantScenario!$B$10,"2")/5,0)</f>
        <v>0</v>
      </c>
      <c r="J165" s="169">
        <f>IFERROR(_xll.Woodstock.Analyst.Xcel.UDFs.GetIndicatorValue($G165, "5 Famille de courbes="&amp;$F165&amp;";", IntrantScenario!$B$7, IntrantScenario!$B$10,"3")/5,0)</f>
        <v>0</v>
      </c>
      <c r="K165" s="169">
        <f>IFERROR(_xll.Woodstock.Analyst.Xcel.UDFs.GetIndicatorValue($G165, "5 Famille de courbes="&amp;$F165&amp;";", IntrantScenario!$B$7, IntrantScenario!$B$10,"4")/5,0)</f>
        <v>0</v>
      </c>
      <c r="L165" s="169">
        <f>IFERROR(_xll.Woodstock.Analyst.Xcel.UDFs.GetIndicatorValue($G165, "5 Famille de courbes="&amp;$F165&amp;";", IntrantScenario!$B$7, IntrantScenario!$B$10,"5")/5,0)</f>
        <v>0</v>
      </c>
      <c r="M165" s="169">
        <f>IFERROR(_xll.Woodstock.Analyst.Xcel.UDFs.GetIndicatorValue($G165, "5 Famille de courbes="&amp;$F165&amp;";", IntrantScenario!$B$7, IntrantScenario!$B$10,"6")/5,0)</f>
        <v>0</v>
      </c>
      <c r="N165" s="169">
        <f>IFERROR(_xll.Woodstock.Analyst.Xcel.UDFs.GetIndicatorValueAverage($G165, "5 Famille de courbes="&amp;$F165&amp;";", IntrantScenario!$B$7, IntrantScenario!$B$10,"2", "6")/5,0)</f>
        <v>0</v>
      </c>
      <c r="O165" s="356">
        <f t="shared" si="34"/>
        <v>0</v>
      </c>
      <c r="P165" s="157" t="b">
        <f t="shared" si="35"/>
        <v>1</v>
      </c>
    </row>
    <row r="166" spans="1:16" x14ac:dyDescent="0.25">
      <c r="A166" s="164" t="s">
        <v>32</v>
      </c>
      <c r="B166" s="164" t="s">
        <v>79</v>
      </c>
      <c r="C166" s="164" t="s">
        <v>165</v>
      </c>
      <c r="D166" s="164" t="s">
        <v>166</v>
      </c>
      <c r="E166" s="157" t="s">
        <v>39</v>
      </c>
      <c r="F166" s="165" t="str">
        <f t="shared" si="32"/>
        <v>FCTYF_EPX_EPXSB</v>
      </c>
      <c r="G166" s="374" t="s">
        <v>806</v>
      </c>
      <c r="H166" s="165" t="str">
        <f t="shared" si="33"/>
        <v>FCTYF_EPX_EpxSb_Total Résineux &amp; Feuillus</v>
      </c>
      <c r="I166" s="169">
        <f>IFERROR(_xll.Woodstock.Analyst.Xcel.UDFs.GetIndicatorValue($G166, "5 Famille de courbes="&amp;$F166&amp;";", IntrantScenario!$B$7, IntrantScenario!$B$10,"2")/5,0)</f>
        <v>0</v>
      </c>
      <c r="J166" s="169">
        <f>IFERROR(_xll.Woodstock.Analyst.Xcel.UDFs.GetIndicatorValue($G166, "5 Famille de courbes="&amp;$F166&amp;";", IntrantScenario!$B$7, IntrantScenario!$B$10,"3")/5,0)</f>
        <v>0</v>
      </c>
      <c r="K166" s="169">
        <f>IFERROR(_xll.Woodstock.Analyst.Xcel.UDFs.GetIndicatorValue($G166, "5 Famille de courbes="&amp;$F166&amp;";", IntrantScenario!$B$7, IntrantScenario!$B$10,"4")/5,0)</f>
        <v>0</v>
      </c>
      <c r="L166" s="169">
        <f>IFERROR(_xll.Woodstock.Analyst.Xcel.UDFs.GetIndicatorValue($G166, "5 Famille de courbes="&amp;$F166&amp;";", IntrantScenario!$B$7, IntrantScenario!$B$10,"5")/5,0)</f>
        <v>0</v>
      </c>
      <c r="M166" s="169">
        <f>IFERROR(_xll.Woodstock.Analyst.Xcel.UDFs.GetIndicatorValue($G166, "5 Famille de courbes="&amp;$F166&amp;";", IntrantScenario!$B$7, IntrantScenario!$B$10,"6")/5,0)</f>
        <v>0</v>
      </c>
      <c r="N166" s="169">
        <f>IFERROR(_xll.Woodstock.Analyst.Xcel.UDFs.GetIndicatorValueAverage($G166, "5 Famille de courbes="&amp;$F166&amp;";", IntrantScenario!$B$7, IntrantScenario!$B$10,"2", "6")/5,0)</f>
        <v>0</v>
      </c>
      <c r="O166" s="356">
        <f t="shared" si="34"/>
        <v>0</v>
      </c>
      <c r="P166" s="157" t="b">
        <f t="shared" si="35"/>
        <v>1</v>
      </c>
    </row>
    <row r="167" spans="1:16" x14ac:dyDescent="0.25">
      <c r="A167" s="164"/>
      <c r="B167" s="164"/>
      <c r="C167" s="164"/>
      <c r="D167" s="164"/>
      <c r="E167" s="157"/>
      <c r="F167" s="157"/>
      <c r="G167" s="371"/>
      <c r="H167" s="157"/>
      <c r="I167" s="157"/>
      <c r="J167" s="157"/>
      <c r="K167" s="157"/>
      <c r="L167" s="157"/>
      <c r="M167" s="157"/>
      <c r="N167" s="157"/>
      <c r="O167" s="357"/>
      <c r="P167" s="157"/>
    </row>
    <row r="168" spans="1:16" x14ac:dyDescent="0.25">
      <c r="A168" s="164" t="s">
        <v>32</v>
      </c>
      <c r="B168" s="164" t="s">
        <v>79</v>
      </c>
      <c r="C168" s="164" t="s">
        <v>167</v>
      </c>
      <c r="D168" s="164" t="s">
        <v>168</v>
      </c>
      <c r="E168" s="165" t="s">
        <v>2</v>
      </c>
      <c r="F168" s="165" t="str">
        <f t="shared" ref="F168:F184" si="36">UPPER("FCTYF_"&amp;B168&amp;"_"&amp;D168)</f>
        <v>FCTYF_EPX_EPXTO</v>
      </c>
      <c r="G168" s="374" t="s">
        <v>756</v>
      </c>
      <c r="H168" s="165" t="str">
        <f t="shared" ref="H168:H184" si="37">TRIM("FCTYF_"&amp;B168&amp;"_"&amp;D168&amp;"_"&amp;E168)</f>
        <v>FCTYF_EPX_EpxTo_Sapin</v>
      </c>
      <c r="I168" s="169">
        <f>IFERROR(_xll.Woodstock.Analyst.Xcel.UDFs.GetIndicatorValue($G168, "5 Famille de courbes="&amp;$F168&amp;";", IntrantScenario!$B$7, IntrantScenario!$B$10,"2")/5,0)</f>
        <v>0</v>
      </c>
      <c r="J168" s="169">
        <f>IFERROR(_xll.Woodstock.Analyst.Xcel.UDFs.GetIndicatorValue($G168, "5 Famille de courbes="&amp;$F168&amp;";", IntrantScenario!$B$7, IntrantScenario!$B$10,"3")/5,0)</f>
        <v>0</v>
      </c>
      <c r="K168" s="169">
        <f>IFERROR(_xll.Woodstock.Analyst.Xcel.UDFs.GetIndicatorValue($G168, "5 Famille de courbes="&amp;$F168&amp;";", IntrantScenario!$B$7, IntrantScenario!$B$10,"4")/5,0)</f>
        <v>0</v>
      </c>
      <c r="L168" s="169">
        <f>IFERROR(_xll.Woodstock.Analyst.Xcel.UDFs.GetIndicatorValue($G168, "5 Famille de courbes="&amp;$F168&amp;";", IntrantScenario!$B$7, IntrantScenario!$B$10,"5")/5,0)</f>
        <v>0</v>
      </c>
      <c r="M168" s="169">
        <f>IFERROR(_xll.Woodstock.Analyst.Xcel.UDFs.GetIndicatorValue($G168, "5 Famille de courbes="&amp;$F168&amp;";", IntrantScenario!$B$7, IntrantScenario!$B$10,"6")/5,0)</f>
        <v>0</v>
      </c>
      <c r="N168" s="169">
        <f>IFERROR(_xll.Woodstock.Analyst.Xcel.UDFs.GetIndicatorValueAverage($G168, "5 Famille de courbes="&amp;$F168&amp;";", IntrantScenario!$B$7, IntrantScenario!$B$10,"2", "6")/5,0)</f>
        <v>0</v>
      </c>
      <c r="O168" s="356">
        <f t="shared" ref="O168:O184" si="38">AVERAGE(I168:M168)</f>
        <v>0</v>
      </c>
      <c r="P168" s="157" t="b">
        <f t="shared" ref="P168:P184" si="39">EXACT(ROUND(N168,1),ROUND(O168,1))</f>
        <v>1</v>
      </c>
    </row>
    <row r="169" spans="1:16" x14ac:dyDescent="0.25">
      <c r="A169" s="164" t="s">
        <v>32</v>
      </c>
      <c r="B169" s="164" t="s">
        <v>79</v>
      </c>
      <c r="C169" s="164" t="s">
        <v>167</v>
      </c>
      <c r="D169" s="164" t="s">
        <v>168</v>
      </c>
      <c r="E169" s="157" t="s">
        <v>3</v>
      </c>
      <c r="F169" s="165" t="str">
        <f t="shared" si="36"/>
        <v>FCTYF_EPX_EPXTO</v>
      </c>
      <c r="G169" s="374" t="s">
        <v>757</v>
      </c>
      <c r="H169" s="165" t="str">
        <f t="shared" si="37"/>
        <v>FCTYF_EPX_EpxTo_Épinettes</v>
      </c>
      <c r="I169" s="169">
        <f>IFERROR(_xll.Woodstock.Analyst.Xcel.UDFs.GetIndicatorValue($G169, "5 Famille de courbes="&amp;$F169&amp;";", IntrantScenario!$B$7, IntrantScenario!$B$10,"2")/5,0)</f>
        <v>0</v>
      </c>
      <c r="J169" s="169">
        <f>IFERROR(_xll.Woodstock.Analyst.Xcel.UDFs.GetIndicatorValue($G169, "5 Famille de courbes="&amp;$F169&amp;";", IntrantScenario!$B$7, IntrantScenario!$B$10,"3")/5,0)</f>
        <v>0</v>
      </c>
      <c r="K169" s="169">
        <f>IFERROR(_xll.Woodstock.Analyst.Xcel.UDFs.GetIndicatorValue($G169, "5 Famille de courbes="&amp;$F169&amp;";", IntrantScenario!$B$7, IntrantScenario!$B$10,"4")/5,0)</f>
        <v>0</v>
      </c>
      <c r="L169" s="169">
        <f>IFERROR(_xll.Woodstock.Analyst.Xcel.UDFs.GetIndicatorValue($G169, "5 Famille de courbes="&amp;$F169&amp;";", IntrantScenario!$B$7, IntrantScenario!$B$10,"5")/5,0)</f>
        <v>0</v>
      </c>
      <c r="M169" s="169">
        <f>IFERROR(_xll.Woodstock.Analyst.Xcel.UDFs.GetIndicatorValue($G169, "5 Famille de courbes="&amp;$F169&amp;";", IntrantScenario!$B$7, IntrantScenario!$B$10,"6")/5,0)</f>
        <v>0</v>
      </c>
      <c r="N169" s="169">
        <f>IFERROR(_xll.Woodstock.Analyst.Xcel.UDFs.GetIndicatorValueAverage($G169, "5 Famille de courbes="&amp;$F169&amp;";", IntrantScenario!$B$7, IntrantScenario!$B$10,"2", "6")/5,0)</f>
        <v>0</v>
      </c>
      <c r="O169" s="356">
        <f t="shared" si="38"/>
        <v>0</v>
      </c>
      <c r="P169" s="157" t="b">
        <f t="shared" si="39"/>
        <v>1</v>
      </c>
    </row>
    <row r="170" spans="1:16" x14ac:dyDescent="0.25">
      <c r="A170" s="164" t="s">
        <v>32</v>
      </c>
      <c r="B170" s="164" t="s">
        <v>79</v>
      </c>
      <c r="C170" s="164" t="s">
        <v>167</v>
      </c>
      <c r="D170" s="164" t="s">
        <v>168</v>
      </c>
      <c r="E170" s="157" t="s">
        <v>4</v>
      </c>
      <c r="F170" s="165" t="str">
        <f t="shared" si="36"/>
        <v>FCTYF_EPX_EPXTO</v>
      </c>
      <c r="G170" s="374" t="s">
        <v>758</v>
      </c>
      <c r="H170" s="165" t="str">
        <f t="shared" si="37"/>
        <v>FCTYF_EPX_EpxTo_Pin gris</v>
      </c>
      <c r="I170" s="169">
        <f>IFERROR(_xll.Woodstock.Analyst.Xcel.UDFs.GetIndicatorValue($G170, "5 Famille de courbes="&amp;$F170&amp;";", IntrantScenario!$B$7, IntrantScenario!$B$10,"2")/5,0)</f>
        <v>0</v>
      </c>
      <c r="J170" s="169">
        <f>IFERROR(_xll.Woodstock.Analyst.Xcel.UDFs.GetIndicatorValue($G170, "5 Famille de courbes="&amp;$F170&amp;";", IntrantScenario!$B$7, IntrantScenario!$B$10,"3")/5,0)</f>
        <v>0</v>
      </c>
      <c r="K170" s="169">
        <f>IFERROR(_xll.Woodstock.Analyst.Xcel.UDFs.GetIndicatorValue($G170, "5 Famille de courbes="&amp;$F170&amp;";", IntrantScenario!$B$7, IntrantScenario!$B$10,"4")/5,0)</f>
        <v>0</v>
      </c>
      <c r="L170" s="169">
        <f>IFERROR(_xll.Woodstock.Analyst.Xcel.UDFs.GetIndicatorValue($G170, "5 Famille de courbes="&amp;$F170&amp;";", IntrantScenario!$B$7, IntrantScenario!$B$10,"5")/5,0)</f>
        <v>0</v>
      </c>
      <c r="M170" s="169">
        <f>IFERROR(_xll.Woodstock.Analyst.Xcel.UDFs.GetIndicatorValue($G170, "5 Famille de courbes="&amp;$F170&amp;";", IntrantScenario!$B$7, IntrantScenario!$B$10,"6")/5,0)</f>
        <v>0</v>
      </c>
      <c r="N170" s="169">
        <f>IFERROR(_xll.Woodstock.Analyst.Xcel.UDFs.GetIndicatorValueAverage($G170, "5 Famille de courbes="&amp;$F170&amp;";", IntrantScenario!$B$7, IntrantScenario!$B$10,"2", "6")/5,0)</f>
        <v>0</v>
      </c>
      <c r="O170" s="356">
        <f t="shared" si="38"/>
        <v>0</v>
      </c>
      <c r="P170" s="157" t="b">
        <f t="shared" si="39"/>
        <v>1</v>
      </c>
    </row>
    <row r="171" spans="1:16" x14ac:dyDescent="0.25">
      <c r="A171" s="164" t="s">
        <v>32</v>
      </c>
      <c r="B171" s="164" t="s">
        <v>79</v>
      </c>
      <c r="C171" s="164" t="s">
        <v>167</v>
      </c>
      <c r="D171" s="164" t="s">
        <v>168</v>
      </c>
      <c r="E171" s="157" t="s">
        <v>5</v>
      </c>
      <c r="F171" s="165" t="str">
        <f t="shared" si="36"/>
        <v>FCTYF_EPX_EPXTO</v>
      </c>
      <c r="G171" s="374" t="s">
        <v>759</v>
      </c>
      <c r="H171" s="165" t="str">
        <f t="shared" si="37"/>
        <v>FCTYF_EPX_EpxTo_Mélèzes</v>
      </c>
      <c r="I171" s="169">
        <f>IFERROR(_xll.Woodstock.Analyst.Xcel.UDFs.GetIndicatorValue($G171, "5 Famille de courbes="&amp;$F171&amp;";", IntrantScenario!$B$7, IntrantScenario!$B$10,"2")/5,0)</f>
        <v>0</v>
      </c>
      <c r="J171" s="169">
        <f>IFERROR(_xll.Woodstock.Analyst.Xcel.UDFs.GetIndicatorValue($G171, "5 Famille de courbes="&amp;$F171&amp;";", IntrantScenario!$B$7, IntrantScenario!$B$10,"3")/5,0)</f>
        <v>0</v>
      </c>
      <c r="K171" s="169">
        <f>IFERROR(_xll.Woodstock.Analyst.Xcel.UDFs.GetIndicatorValue($G171, "5 Famille de courbes="&amp;$F171&amp;";", IntrantScenario!$B$7, IntrantScenario!$B$10,"4")/5,0)</f>
        <v>0</v>
      </c>
      <c r="L171" s="169">
        <f>IFERROR(_xll.Woodstock.Analyst.Xcel.UDFs.GetIndicatorValue($G171, "5 Famille de courbes="&amp;$F171&amp;";", IntrantScenario!$B$7, IntrantScenario!$B$10,"5")/5,0)</f>
        <v>0</v>
      </c>
      <c r="M171" s="169">
        <f>IFERROR(_xll.Woodstock.Analyst.Xcel.UDFs.GetIndicatorValue($G171, "5 Famille de courbes="&amp;$F171&amp;";", IntrantScenario!$B$7, IntrantScenario!$B$10,"6")/5,0)</f>
        <v>0</v>
      </c>
      <c r="N171" s="169">
        <f>IFERROR(_xll.Woodstock.Analyst.Xcel.UDFs.GetIndicatorValueAverage($G171, "5 Famille de courbes="&amp;$F171&amp;";", IntrantScenario!$B$7, IntrantScenario!$B$10,"2", "6")/5,0)</f>
        <v>0</v>
      </c>
      <c r="O171" s="356">
        <f t="shared" si="38"/>
        <v>0</v>
      </c>
      <c r="P171" s="157" t="b">
        <f t="shared" si="39"/>
        <v>1</v>
      </c>
    </row>
    <row r="172" spans="1:16" x14ac:dyDescent="0.25">
      <c r="A172" s="164" t="s">
        <v>32</v>
      </c>
      <c r="B172" s="164" t="s">
        <v>79</v>
      </c>
      <c r="C172" s="164" t="s">
        <v>167</v>
      </c>
      <c r="D172" s="164" t="s">
        <v>168</v>
      </c>
      <c r="E172" s="157" t="s">
        <v>6</v>
      </c>
      <c r="F172" s="165" t="str">
        <f t="shared" si="36"/>
        <v>FCTYF_EPX_EPXTO</v>
      </c>
      <c r="G172" s="374" t="s">
        <v>770</v>
      </c>
      <c r="H172" s="165" t="str">
        <f t="shared" si="37"/>
        <v>FCTYF_EPX_EpxTo_Sous-total SEPM</v>
      </c>
      <c r="I172" s="169">
        <f>IFERROR(_xll.Woodstock.Analyst.Xcel.UDFs.GetIndicatorValue($G172, "5 Famille de courbes="&amp;$F172&amp;";", IntrantScenario!$B$7, IntrantScenario!$B$10,"2")/5,0)</f>
        <v>0</v>
      </c>
      <c r="J172" s="169">
        <f>IFERROR(_xll.Woodstock.Analyst.Xcel.UDFs.GetIndicatorValue($G172, "5 Famille de courbes="&amp;$F172&amp;";", IntrantScenario!$B$7, IntrantScenario!$B$10,"3")/5,0)</f>
        <v>0</v>
      </c>
      <c r="K172" s="169">
        <f>IFERROR(_xll.Woodstock.Analyst.Xcel.UDFs.GetIndicatorValue($G172, "5 Famille de courbes="&amp;$F172&amp;";", IntrantScenario!$B$7, IntrantScenario!$B$10,"4")/5,0)</f>
        <v>0</v>
      </c>
      <c r="L172" s="169">
        <f>IFERROR(_xll.Woodstock.Analyst.Xcel.UDFs.GetIndicatorValue($G172, "5 Famille de courbes="&amp;$F172&amp;";", IntrantScenario!$B$7, IntrantScenario!$B$10,"5")/5,0)</f>
        <v>0</v>
      </c>
      <c r="M172" s="169">
        <f>IFERROR(_xll.Woodstock.Analyst.Xcel.UDFs.GetIndicatorValue($G172, "5 Famille de courbes="&amp;$F172&amp;";", IntrantScenario!$B$7, IntrantScenario!$B$10,"6")/5,0)</f>
        <v>0</v>
      </c>
      <c r="N172" s="169">
        <f>IFERROR(_xll.Woodstock.Analyst.Xcel.UDFs.GetIndicatorValueAverage($G172, "5 Famille de courbes="&amp;$F172&amp;";", IntrantScenario!$B$7, IntrantScenario!$B$10,"2", "6")/5,0)</f>
        <v>0</v>
      </c>
      <c r="O172" s="356">
        <f t="shared" si="38"/>
        <v>0</v>
      </c>
      <c r="P172" s="157" t="b">
        <f t="shared" si="39"/>
        <v>1</v>
      </c>
    </row>
    <row r="173" spans="1:16" x14ac:dyDescent="0.25">
      <c r="A173" s="164" t="s">
        <v>32</v>
      </c>
      <c r="B173" s="164" t="s">
        <v>79</v>
      </c>
      <c r="C173" s="164" t="s">
        <v>167</v>
      </c>
      <c r="D173" s="164" t="s">
        <v>168</v>
      </c>
      <c r="E173" s="157" t="s">
        <v>7</v>
      </c>
      <c r="F173" s="165" t="str">
        <f t="shared" si="36"/>
        <v>FCTYF_EPX_EPXTO</v>
      </c>
      <c r="G173" s="374" t="s">
        <v>760</v>
      </c>
      <c r="H173" s="165" t="str">
        <f t="shared" si="37"/>
        <v>FCTYF_EPX_EpxTo_Pins blanc et rouge</v>
      </c>
      <c r="I173" s="169">
        <f>IFERROR(_xll.Woodstock.Analyst.Xcel.UDFs.GetIndicatorValue($G173, "5 Famille de courbes="&amp;$F173&amp;";", IntrantScenario!$B$7, IntrantScenario!$B$10,"2")/5,0)</f>
        <v>0</v>
      </c>
      <c r="J173" s="169">
        <f>IFERROR(_xll.Woodstock.Analyst.Xcel.UDFs.GetIndicatorValue($G173, "5 Famille de courbes="&amp;$F173&amp;";", IntrantScenario!$B$7, IntrantScenario!$B$10,"3")/5,0)</f>
        <v>0</v>
      </c>
      <c r="K173" s="169">
        <f>IFERROR(_xll.Woodstock.Analyst.Xcel.UDFs.GetIndicatorValue($G173, "5 Famille de courbes="&amp;$F173&amp;";", IntrantScenario!$B$7, IntrantScenario!$B$10,"4")/5,0)</f>
        <v>0</v>
      </c>
      <c r="L173" s="169">
        <f>IFERROR(_xll.Woodstock.Analyst.Xcel.UDFs.GetIndicatorValue($G173, "5 Famille de courbes="&amp;$F173&amp;";", IntrantScenario!$B$7, IntrantScenario!$B$10,"5")/5,0)</f>
        <v>0</v>
      </c>
      <c r="M173" s="169">
        <f>IFERROR(_xll.Woodstock.Analyst.Xcel.UDFs.GetIndicatorValue($G173, "5 Famille de courbes="&amp;$F173&amp;";", IntrantScenario!$B$7, IntrantScenario!$B$10,"6")/5,0)</f>
        <v>0</v>
      </c>
      <c r="N173" s="169">
        <f>IFERROR(_xll.Woodstock.Analyst.Xcel.UDFs.GetIndicatorValueAverage($G173, "5 Famille de courbes="&amp;$F173&amp;";", IntrantScenario!$B$7, IntrantScenario!$B$10,"2", "6")/5,0)</f>
        <v>0</v>
      </c>
      <c r="O173" s="356">
        <f t="shared" si="38"/>
        <v>0</v>
      </c>
      <c r="P173" s="157" t="b">
        <f t="shared" si="39"/>
        <v>1</v>
      </c>
    </row>
    <row r="174" spans="1:16" x14ac:dyDescent="0.25">
      <c r="A174" s="164" t="s">
        <v>32</v>
      </c>
      <c r="B174" s="164" t="s">
        <v>79</v>
      </c>
      <c r="C174" s="164" t="s">
        <v>167</v>
      </c>
      <c r="D174" s="164" t="s">
        <v>168</v>
      </c>
      <c r="E174" s="157" t="s">
        <v>8</v>
      </c>
      <c r="F174" s="165" t="str">
        <f t="shared" si="36"/>
        <v>FCTYF_EPX_EPXTO</v>
      </c>
      <c r="G174" s="374" t="s">
        <v>761</v>
      </c>
      <c r="H174" s="165" t="str">
        <f t="shared" si="37"/>
        <v>FCTYF_EPX_EpxTo_Pruche</v>
      </c>
      <c r="I174" s="169">
        <f>IFERROR(_xll.Woodstock.Analyst.Xcel.UDFs.GetIndicatorValue($G174, "5 Famille de courbes="&amp;$F174&amp;";", IntrantScenario!$B$7, IntrantScenario!$B$10,"2")/5,0)</f>
        <v>0</v>
      </c>
      <c r="J174" s="169">
        <f>IFERROR(_xll.Woodstock.Analyst.Xcel.UDFs.GetIndicatorValue($G174, "5 Famille de courbes="&amp;$F174&amp;";", IntrantScenario!$B$7, IntrantScenario!$B$10,"3")/5,0)</f>
        <v>0</v>
      </c>
      <c r="K174" s="169">
        <f>IFERROR(_xll.Woodstock.Analyst.Xcel.UDFs.GetIndicatorValue($G174, "5 Famille de courbes="&amp;$F174&amp;";", IntrantScenario!$B$7, IntrantScenario!$B$10,"4")/5,0)</f>
        <v>0</v>
      </c>
      <c r="L174" s="169">
        <f>IFERROR(_xll.Woodstock.Analyst.Xcel.UDFs.GetIndicatorValue($G174, "5 Famille de courbes="&amp;$F174&amp;";", IntrantScenario!$B$7, IntrantScenario!$B$10,"5")/5,0)</f>
        <v>0</v>
      </c>
      <c r="M174" s="169">
        <f>IFERROR(_xll.Woodstock.Analyst.Xcel.UDFs.GetIndicatorValue($G174, "5 Famille de courbes="&amp;$F174&amp;";", IntrantScenario!$B$7, IntrantScenario!$B$10,"6")/5,0)</f>
        <v>0</v>
      </c>
      <c r="N174" s="169">
        <f>IFERROR(_xll.Woodstock.Analyst.Xcel.UDFs.GetIndicatorValueAverage($G174, "5 Famille de courbes="&amp;$F174&amp;";", IntrantScenario!$B$7, IntrantScenario!$B$10,"2", "6")/5,0)</f>
        <v>0</v>
      </c>
      <c r="O174" s="356">
        <f t="shared" si="38"/>
        <v>0</v>
      </c>
      <c r="P174" s="157" t="b">
        <f t="shared" si="39"/>
        <v>1</v>
      </c>
    </row>
    <row r="175" spans="1:16" x14ac:dyDescent="0.25">
      <c r="A175" s="164" t="s">
        <v>32</v>
      </c>
      <c r="B175" s="164" t="s">
        <v>79</v>
      </c>
      <c r="C175" s="164" t="s">
        <v>167</v>
      </c>
      <c r="D175" s="164" t="s">
        <v>168</v>
      </c>
      <c r="E175" s="157" t="s">
        <v>9</v>
      </c>
      <c r="F175" s="165" t="str">
        <f t="shared" si="36"/>
        <v>FCTYF_EPX_EPXTO</v>
      </c>
      <c r="G175" s="374" t="s">
        <v>762</v>
      </c>
      <c r="H175" s="165" t="str">
        <f t="shared" si="37"/>
        <v>FCTYF_EPX_EpxTo_Thuya</v>
      </c>
      <c r="I175" s="169">
        <f>IFERROR(_xll.Woodstock.Analyst.Xcel.UDFs.GetIndicatorValue($G175, "5 Famille de courbes="&amp;$F175&amp;";", IntrantScenario!$B$7, IntrantScenario!$B$10,"2")/5,0)</f>
        <v>0</v>
      </c>
      <c r="J175" s="169">
        <f>IFERROR(_xll.Woodstock.Analyst.Xcel.UDFs.GetIndicatorValue($G175, "5 Famille de courbes="&amp;$F175&amp;";", IntrantScenario!$B$7, IntrantScenario!$B$10,"3")/5,0)</f>
        <v>0</v>
      </c>
      <c r="K175" s="169">
        <f>IFERROR(_xll.Woodstock.Analyst.Xcel.UDFs.GetIndicatorValue($G175, "5 Famille de courbes="&amp;$F175&amp;";", IntrantScenario!$B$7, IntrantScenario!$B$10,"4")/5,0)</f>
        <v>0</v>
      </c>
      <c r="L175" s="169">
        <f>IFERROR(_xll.Woodstock.Analyst.Xcel.UDFs.GetIndicatorValue($G175, "5 Famille de courbes="&amp;$F175&amp;";", IntrantScenario!$B$7, IntrantScenario!$B$10,"5")/5,0)</f>
        <v>0</v>
      </c>
      <c r="M175" s="169">
        <f>IFERROR(_xll.Woodstock.Analyst.Xcel.UDFs.GetIndicatorValue($G175, "5 Famille de courbes="&amp;$F175&amp;";", IntrantScenario!$B$7, IntrantScenario!$B$10,"6")/5,0)</f>
        <v>0</v>
      </c>
      <c r="N175" s="169">
        <f>IFERROR(_xll.Woodstock.Analyst.Xcel.UDFs.GetIndicatorValueAverage($G175, "5 Famille de courbes="&amp;$F175&amp;";", IntrantScenario!$B$7, IntrantScenario!$B$10,"2", "6")/5,0)</f>
        <v>0</v>
      </c>
      <c r="O175" s="356">
        <f t="shared" si="38"/>
        <v>0</v>
      </c>
      <c r="P175" s="157" t="b">
        <f t="shared" si="39"/>
        <v>1</v>
      </c>
    </row>
    <row r="176" spans="1:16" x14ac:dyDescent="0.25">
      <c r="A176" s="164" t="s">
        <v>32</v>
      </c>
      <c r="B176" s="164" t="s">
        <v>79</v>
      </c>
      <c r="C176" s="164" t="s">
        <v>167</v>
      </c>
      <c r="D176" s="164" t="s">
        <v>168</v>
      </c>
      <c r="E176" s="157" t="s">
        <v>11</v>
      </c>
      <c r="F176" s="165" t="str">
        <f t="shared" si="36"/>
        <v>FCTYF_EPX_EPXTO</v>
      </c>
      <c r="G176" s="374" t="s">
        <v>805</v>
      </c>
      <c r="H176" s="165" t="str">
        <f t="shared" si="37"/>
        <v>FCTYF_EPX_EpxTo_Total Résineux</v>
      </c>
      <c r="I176" s="169">
        <f>IFERROR(_xll.Woodstock.Analyst.Xcel.UDFs.GetIndicatorValue($G176, "5 Famille de courbes="&amp;$F176&amp;";", IntrantScenario!$B$7, IntrantScenario!$B$10,"2")/5,0)</f>
        <v>0</v>
      </c>
      <c r="J176" s="169">
        <f>IFERROR(_xll.Woodstock.Analyst.Xcel.UDFs.GetIndicatorValue($G176, "5 Famille de courbes="&amp;$F176&amp;";", IntrantScenario!$B$7, IntrantScenario!$B$10,"3")/5,0)</f>
        <v>0</v>
      </c>
      <c r="K176" s="169">
        <f>IFERROR(_xll.Woodstock.Analyst.Xcel.UDFs.GetIndicatorValue($G176, "5 Famille de courbes="&amp;$F176&amp;";", IntrantScenario!$B$7, IntrantScenario!$B$10,"4")/5,0)</f>
        <v>0</v>
      </c>
      <c r="L176" s="169">
        <f>IFERROR(_xll.Woodstock.Analyst.Xcel.UDFs.GetIndicatorValue($G176, "5 Famille de courbes="&amp;$F176&amp;";", IntrantScenario!$B$7, IntrantScenario!$B$10,"5")/5,0)</f>
        <v>0</v>
      </c>
      <c r="M176" s="169">
        <f>IFERROR(_xll.Woodstock.Analyst.Xcel.UDFs.GetIndicatorValue($G176, "5 Famille de courbes="&amp;$F176&amp;";", IntrantScenario!$B$7, IntrantScenario!$B$10,"6")/5,0)</f>
        <v>0</v>
      </c>
      <c r="N176" s="169">
        <f>IFERROR(_xll.Woodstock.Analyst.Xcel.UDFs.GetIndicatorValueAverage($G176, "5 Famille de courbes="&amp;$F176&amp;";", IntrantScenario!$B$7, IntrantScenario!$B$10,"2", "6")/5,0)</f>
        <v>0</v>
      </c>
      <c r="O176" s="356">
        <f t="shared" si="38"/>
        <v>0</v>
      </c>
      <c r="P176" s="157" t="b">
        <f t="shared" si="39"/>
        <v>1</v>
      </c>
    </row>
    <row r="177" spans="1:16" x14ac:dyDescent="0.25">
      <c r="A177" s="164" t="s">
        <v>32</v>
      </c>
      <c r="B177" s="164" t="s">
        <v>79</v>
      </c>
      <c r="C177" s="164" t="s">
        <v>167</v>
      </c>
      <c r="D177" s="164" t="s">
        <v>168</v>
      </c>
      <c r="E177" s="157" t="s">
        <v>13</v>
      </c>
      <c r="F177" s="165" t="str">
        <f t="shared" si="36"/>
        <v>FCTYF_EPX_EPXTO</v>
      </c>
      <c r="G177" s="374" t="s">
        <v>763</v>
      </c>
      <c r="H177" s="165" t="str">
        <f t="shared" si="37"/>
        <v>FCTYF_EPX_EpxTo_Bouleau à papier</v>
      </c>
      <c r="I177" s="169">
        <f>IFERROR(_xll.Woodstock.Analyst.Xcel.UDFs.GetIndicatorValue($G177, "5 Famille de courbes="&amp;$F177&amp;";", IntrantScenario!$B$7, IntrantScenario!$B$10,"2")/5,0)</f>
        <v>0</v>
      </c>
      <c r="J177" s="169">
        <f>IFERROR(_xll.Woodstock.Analyst.Xcel.UDFs.GetIndicatorValue($G177, "5 Famille de courbes="&amp;$F177&amp;";", IntrantScenario!$B$7, IntrantScenario!$B$10,"3")/5,0)</f>
        <v>0</v>
      </c>
      <c r="K177" s="169">
        <f>IFERROR(_xll.Woodstock.Analyst.Xcel.UDFs.GetIndicatorValue($G177, "5 Famille de courbes="&amp;$F177&amp;";", IntrantScenario!$B$7, IntrantScenario!$B$10,"4")/5,0)</f>
        <v>0</v>
      </c>
      <c r="L177" s="169">
        <f>IFERROR(_xll.Woodstock.Analyst.Xcel.UDFs.GetIndicatorValue($G177, "5 Famille de courbes="&amp;$F177&amp;";", IntrantScenario!$B$7, IntrantScenario!$B$10,"5")/5,0)</f>
        <v>0</v>
      </c>
      <c r="M177" s="169">
        <f>IFERROR(_xll.Woodstock.Analyst.Xcel.UDFs.GetIndicatorValue($G177, "5 Famille de courbes="&amp;$F177&amp;";", IntrantScenario!$B$7, IntrantScenario!$B$10,"6")/5,0)</f>
        <v>0</v>
      </c>
      <c r="N177" s="169">
        <f>IFERROR(_xll.Woodstock.Analyst.Xcel.UDFs.GetIndicatorValueAverage($G177, "5 Famille de courbes="&amp;$F177&amp;";", IntrantScenario!$B$7, IntrantScenario!$B$10,"2", "6")/5,0)</f>
        <v>0</v>
      </c>
      <c r="O177" s="356">
        <f t="shared" si="38"/>
        <v>0</v>
      </c>
      <c r="P177" s="157" t="b">
        <f t="shared" si="39"/>
        <v>1</v>
      </c>
    </row>
    <row r="178" spans="1:16" x14ac:dyDescent="0.25">
      <c r="A178" s="164" t="s">
        <v>32</v>
      </c>
      <c r="B178" s="164" t="s">
        <v>79</v>
      </c>
      <c r="C178" s="164" t="s">
        <v>167</v>
      </c>
      <c r="D178" s="164" t="s">
        <v>168</v>
      </c>
      <c r="E178" s="157" t="s">
        <v>14</v>
      </c>
      <c r="F178" s="165" t="str">
        <f t="shared" si="36"/>
        <v>FCTYF_EPX_EPXTO</v>
      </c>
      <c r="G178" s="374" t="s">
        <v>764</v>
      </c>
      <c r="H178" s="165" t="str">
        <f t="shared" si="37"/>
        <v>FCTYF_EPX_EpxTo_Peupliers</v>
      </c>
      <c r="I178" s="169">
        <f>IFERROR(_xll.Woodstock.Analyst.Xcel.UDFs.GetIndicatorValue($G178, "5 Famille de courbes="&amp;$F178&amp;";", IntrantScenario!$B$7, IntrantScenario!$B$10,"2")/5,0)</f>
        <v>0</v>
      </c>
      <c r="J178" s="169">
        <f>IFERROR(_xll.Woodstock.Analyst.Xcel.UDFs.GetIndicatorValue($G178, "5 Famille de courbes="&amp;$F178&amp;";", IntrantScenario!$B$7, IntrantScenario!$B$10,"3")/5,0)</f>
        <v>0</v>
      </c>
      <c r="K178" s="169">
        <f>IFERROR(_xll.Woodstock.Analyst.Xcel.UDFs.GetIndicatorValue($G178, "5 Famille de courbes="&amp;$F178&amp;";", IntrantScenario!$B$7, IntrantScenario!$B$10,"4")/5,0)</f>
        <v>0</v>
      </c>
      <c r="L178" s="169">
        <f>IFERROR(_xll.Woodstock.Analyst.Xcel.UDFs.GetIndicatorValue($G178, "5 Famille de courbes="&amp;$F178&amp;";", IntrantScenario!$B$7, IntrantScenario!$B$10,"5")/5,0)</f>
        <v>0</v>
      </c>
      <c r="M178" s="169">
        <f>IFERROR(_xll.Woodstock.Analyst.Xcel.UDFs.GetIndicatorValue($G178, "5 Famille de courbes="&amp;$F178&amp;";", IntrantScenario!$B$7, IntrantScenario!$B$10,"6")/5,0)</f>
        <v>0</v>
      </c>
      <c r="N178" s="169">
        <f>IFERROR(_xll.Woodstock.Analyst.Xcel.UDFs.GetIndicatorValueAverage($G178, "5 Famille de courbes="&amp;$F178&amp;";", IntrantScenario!$B$7, IntrantScenario!$B$10,"2", "6")/5,0)</f>
        <v>0</v>
      </c>
      <c r="O178" s="356">
        <f t="shared" si="38"/>
        <v>0</v>
      </c>
      <c r="P178" s="157" t="b">
        <f t="shared" si="39"/>
        <v>1</v>
      </c>
    </row>
    <row r="179" spans="1:16" x14ac:dyDescent="0.25">
      <c r="A179" s="164" t="s">
        <v>32</v>
      </c>
      <c r="B179" s="164" t="s">
        <v>79</v>
      </c>
      <c r="C179" s="164" t="s">
        <v>167</v>
      </c>
      <c r="D179" s="164" t="s">
        <v>168</v>
      </c>
      <c r="E179" s="157" t="s">
        <v>15</v>
      </c>
      <c r="F179" s="165" t="str">
        <f t="shared" si="36"/>
        <v>FCTYF_EPX_EPXTO</v>
      </c>
      <c r="G179" s="374" t="s">
        <v>765</v>
      </c>
      <c r="H179" s="165" t="str">
        <f t="shared" si="37"/>
        <v>FCTYF_EPX_EpxTo_Érable rouge</v>
      </c>
      <c r="I179" s="169">
        <f>IFERROR(_xll.Woodstock.Analyst.Xcel.UDFs.GetIndicatorValue($G179, "5 Famille de courbes="&amp;$F179&amp;";", IntrantScenario!$B$7, IntrantScenario!$B$10,"2")/5,0)</f>
        <v>0</v>
      </c>
      <c r="J179" s="169">
        <f>IFERROR(_xll.Woodstock.Analyst.Xcel.UDFs.GetIndicatorValue($G179, "5 Famille de courbes="&amp;$F179&amp;";", IntrantScenario!$B$7, IntrantScenario!$B$10,"3")/5,0)</f>
        <v>0</v>
      </c>
      <c r="K179" s="169">
        <f>IFERROR(_xll.Woodstock.Analyst.Xcel.UDFs.GetIndicatorValue($G179, "5 Famille de courbes="&amp;$F179&amp;";", IntrantScenario!$B$7, IntrantScenario!$B$10,"4")/5,0)</f>
        <v>0</v>
      </c>
      <c r="L179" s="169">
        <f>IFERROR(_xll.Woodstock.Analyst.Xcel.UDFs.GetIndicatorValue($G179, "5 Famille de courbes="&amp;$F179&amp;";", IntrantScenario!$B$7, IntrantScenario!$B$10,"5")/5,0)</f>
        <v>0</v>
      </c>
      <c r="M179" s="169">
        <f>IFERROR(_xll.Woodstock.Analyst.Xcel.UDFs.GetIndicatorValue($G179, "5 Famille de courbes="&amp;$F179&amp;";", IntrantScenario!$B$7, IntrantScenario!$B$10,"6")/5,0)</f>
        <v>0</v>
      </c>
      <c r="N179" s="169">
        <f>IFERROR(_xll.Woodstock.Analyst.Xcel.UDFs.GetIndicatorValueAverage($G179, "5 Famille de courbes="&amp;$F179&amp;";", IntrantScenario!$B$7, IntrantScenario!$B$10,"2", "6")/5,0)</f>
        <v>0</v>
      </c>
      <c r="O179" s="356">
        <f t="shared" si="38"/>
        <v>0</v>
      </c>
      <c r="P179" s="157" t="b">
        <f t="shared" si="39"/>
        <v>1</v>
      </c>
    </row>
    <row r="180" spans="1:16" x14ac:dyDescent="0.25">
      <c r="A180" s="164" t="s">
        <v>32</v>
      </c>
      <c r="B180" s="164" t="s">
        <v>79</v>
      </c>
      <c r="C180" s="164" t="s">
        <v>167</v>
      </c>
      <c r="D180" s="164" t="s">
        <v>168</v>
      </c>
      <c r="E180" s="157" t="s">
        <v>17</v>
      </c>
      <c r="F180" s="165" t="str">
        <f t="shared" si="36"/>
        <v>FCTYF_EPX_EPXTO</v>
      </c>
      <c r="G180" s="374" t="s">
        <v>766</v>
      </c>
      <c r="H180" s="165" t="str">
        <f t="shared" si="37"/>
        <v>FCTYF_EPX_EpxTo_Sous-total F. Intolérants</v>
      </c>
      <c r="I180" s="169">
        <f>IFERROR(_xll.Woodstock.Analyst.Xcel.UDFs.GetIndicatorValue($G180, "5 Famille de courbes="&amp;$F180&amp;";", IntrantScenario!$B$7, IntrantScenario!$B$10,"2")/5,0)</f>
        <v>0</v>
      </c>
      <c r="J180" s="169">
        <f>IFERROR(_xll.Woodstock.Analyst.Xcel.UDFs.GetIndicatorValue($G180, "5 Famille de courbes="&amp;$F180&amp;";", IntrantScenario!$B$7, IntrantScenario!$B$10,"3")/5,0)</f>
        <v>0</v>
      </c>
      <c r="K180" s="169">
        <f>IFERROR(_xll.Woodstock.Analyst.Xcel.UDFs.GetIndicatorValue($G180, "5 Famille de courbes="&amp;$F180&amp;";", IntrantScenario!$B$7, IntrantScenario!$B$10,"4")/5,0)</f>
        <v>0</v>
      </c>
      <c r="L180" s="169">
        <f>IFERROR(_xll.Woodstock.Analyst.Xcel.UDFs.GetIndicatorValue($G180, "5 Famille de courbes="&amp;$F180&amp;";", IntrantScenario!$B$7, IntrantScenario!$B$10,"5")/5,0)</f>
        <v>0</v>
      </c>
      <c r="M180" s="169">
        <f>IFERROR(_xll.Woodstock.Analyst.Xcel.UDFs.GetIndicatorValue($G180, "5 Famille de courbes="&amp;$F180&amp;";", IntrantScenario!$B$7, IntrantScenario!$B$10,"6")/5,0)</f>
        <v>0</v>
      </c>
      <c r="N180" s="169">
        <f>IFERROR(_xll.Woodstock.Analyst.Xcel.UDFs.GetIndicatorValueAverage($G180, "5 Famille de courbes="&amp;$F180&amp;";", IntrantScenario!$B$7, IntrantScenario!$B$10,"2", "6")/5,0)</f>
        <v>0</v>
      </c>
      <c r="O180" s="356">
        <f t="shared" si="38"/>
        <v>0</v>
      </c>
      <c r="P180" s="157" t="b">
        <f t="shared" si="39"/>
        <v>1</v>
      </c>
    </row>
    <row r="181" spans="1:16" x14ac:dyDescent="0.25">
      <c r="A181" s="164" t="s">
        <v>32</v>
      </c>
      <c r="B181" s="164" t="s">
        <v>79</v>
      </c>
      <c r="C181" s="164" t="s">
        <v>167</v>
      </c>
      <c r="D181" s="164" t="s">
        <v>168</v>
      </c>
      <c r="E181" s="157" t="s">
        <v>18</v>
      </c>
      <c r="F181" s="165" t="str">
        <f t="shared" si="36"/>
        <v>FCTYF_EPX_EPXTO</v>
      </c>
      <c r="G181" s="374" t="s">
        <v>767</v>
      </c>
      <c r="H181" s="165" t="str">
        <f t="shared" si="37"/>
        <v>FCTYF_EPX_EpxTo_Bouleau jaune</v>
      </c>
      <c r="I181" s="169">
        <f>IFERROR(_xll.Woodstock.Analyst.Xcel.UDFs.GetIndicatorValue($G181, "5 Famille de courbes="&amp;$F181&amp;";", IntrantScenario!$B$7, IntrantScenario!$B$10,"2")/5,0)</f>
        <v>0</v>
      </c>
      <c r="J181" s="169">
        <f>IFERROR(_xll.Woodstock.Analyst.Xcel.UDFs.GetIndicatorValue($G181, "5 Famille de courbes="&amp;$F181&amp;";", IntrantScenario!$B$7, IntrantScenario!$B$10,"3")/5,0)</f>
        <v>0</v>
      </c>
      <c r="K181" s="169">
        <f>IFERROR(_xll.Woodstock.Analyst.Xcel.UDFs.GetIndicatorValue($G181, "5 Famille de courbes="&amp;$F181&amp;";", IntrantScenario!$B$7, IntrantScenario!$B$10,"4")/5,0)</f>
        <v>0</v>
      </c>
      <c r="L181" s="169">
        <f>IFERROR(_xll.Woodstock.Analyst.Xcel.UDFs.GetIndicatorValue($G181, "5 Famille de courbes="&amp;$F181&amp;";", IntrantScenario!$B$7, IntrantScenario!$B$10,"5")/5,0)</f>
        <v>0</v>
      </c>
      <c r="M181" s="169">
        <f>IFERROR(_xll.Woodstock.Analyst.Xcel.UDFs.GetIndicatorValue($G181, "5 Famille de courbes="&amp;$F181&amp;";", IntrantScenario!$B$7, IntrantScenario!$B$10,"6")/5,0)</f>
        <v>0</v>
      </c>
      <c r="N181" s="169">
        <f>IFERROR(_xll.Woodstock.Analyst.Xcel.UDFs.GetIndicatorValueAverage($G181, "5 Famille de courbes="&amp;$F181&amp;";", IntrantScenario!$B$7, IntrantScenario!$B$10,"2", "6")/5,0)</f>
        <v>0</v>
      </c>
      <c r="O181" s="356">
        <f t="shared" si="38"/>
        <v>0</v>
      </c>
      <c r="P181" s="157" t="b">
        <f t="shared" si="39"/>
        <v>1</v>
      </c>
    </row>
    <row r="182" spans="1:16" x14ac:dyDescent="0.25">
      <c r="A182" s="164" t="s">
        <v>32</v>
      </c>
      <c r="B182" s="164" t="s">
        <v>79</v>
      </c>
      <c r="C182" s="164" t="s">
        <v>167</v>
      </c>
      <c r="D182" s="164" t="s">
        <v>168</v>
      </c>
      <c r="E182" s="157" t="s">
        <v>19</v>
      </c>
      <c r="F182" s="165" t="str">
        <f t="shared" si="36"/>
        <v>FCTYF_EPX_EPXTO</v>
      </c>
      <c r="G182" s="374" t="s">
        <v>768</v>
      </c>
      <c r="H182" s="165" t="str">
        <f t="shared" si="37"/>
        <v>FCTYF_EPX_EpxTo_Érable à sucre</v>
      </c>
      <c r="I182" s="169">
        <f>IFERROR(_xll.Woodstock.Analyst.Xcel.UDFs.GetIndicatorValue($G182, "5 Famille de courbes="&amp;$F182&amp;";", IntrantScenario!$B$7, IntrantScenario!$B$10,"2")/5,0)</f>
        <v>0</v>
      </c>
      <c r="J182" s="169">
        <f>IFERROR(_xll.Woodstock.Analyst.Xcel.UDFs.GetIndicatorValue($G182, "5 Famille de courbes="&amp;$F182&amp;";", IntrantScenario!$B$7, IntrantScenario!$B$10,"3")/5,0)</f>
        <v>0</v>
      </c>
      <c r="K182" s="169">
        <f>IFERROR(_xll.Woodstock.Analyst.Xcel.UDFs.GetIndicatorValue($G182, "5 Famille de courbes="&amp;$F182&amp;";", IntrantScenario!$B$7, IntrantScenario!$B$10,"4")/5,0)</f>
        <v>0</v>
      </c>
      <c r="L182" s="169">
        <f>IFERROR(_xll.Woodstock.Analyst.Xcel.UDFs.GetIndicatorValue($G182, "5 Famille de courbes="&amp;$F182&amp;";", IntrantScenario!$B$7, IntrantScenario!$B$10,"5")/5,0)</f>
        <v>0</v>
      </c>
      <c r="M182" s="169">
        <f>IFERROR(_xll.Woodstock.Analyst.Xcel.UDFs.GetIndicatorValue($G182, "5 Famille de courbes="&amp;$F182&amp;";", IntrantScenario!$B$7, IntrantScenario!$B$10,"6")/5,0)</f>
        <v>0</v>
      </c>
      <c r="N182" s="169">
        <f>IFERROR(_xll.Woodstock.Analyst.Xcel.UDFs.GetIndicatorValueAverage($G182, "5 Famille de courbes="&amp;$F182&amp;";", IntrantScenario!$B$7, IntrantScenario!$B$10,"2", "6")/5,0)</f>
        <v>0</v>
      </c>
      <c r="O182" s="356">
        <f t="shared" si="38"/>
        <v>0</v>
      </c>
      <c r="P182" s="157" t="b">
        <f t="shared" si="39"/>
        <v>1</v>
      </c>
    </row>
    <row r="183" spans="1:16" x14ac:dyDescent="0.25">
      <c r="A183" s="164" t="s">
        <v>32</v>
      </c>
      <c r="B183" s="164" t="s">
        <v>79</v>
      </c>
      <c r="C183" s="164" t="s">
        <v>167</v>
      </c>
      <c r="D183" s="164" t="s">
        <v>168</v>
      </c>
      <c r="E183" s="157" t="s">
        <v>21</v>
      </c>
      <c r="F183" s="165" t="str">
        <f t="shared" si="36"/>
        <v>FCTYF_EPX_EPXTO</v>
      </c>
      <c r="G183" s="374" t="s">
        <v>769</v>
      </c>
      <c r="H183" s="165" t="str">
        <f t="shared" si="37"/>
        <v>FCTYF_EPX_EpxTo_Sous-total F. Tolérants</v>
      </c>
      <c r="I183" s="169">
        <f>IFERROR(_xll.Woodstock.Analyst.Xcel.UDFs.GetIndicatorValue($G183, "5 Famille de courbes="&amp;$F183&amp;";", IntrantScenario!$B$7, IntrantScenario!$B$10,"2")/5,0)</f>
        <v>0</v>
      </c>
      <c r="J183" s="169">
        <f>IFERROR(_xll.Woodstock.Analyst.Xcel.UDFs.GetIndicatorValue($G183, "5 Famille de courbes="&amp;$F183&amp;";", IntrantScenario!$B$7, IntrantScenario!$B$10,"3")/5,0)</f>
        <v>0</v>
      </c>
      <c r="K183" s="169">
        <f>IFERROR(_xll.Woodstock.Analyst.Xcel.UDFs.GetIndicatorValue($G183, "5 Famille de courbes="&amp;$F183&amp;";", IntrantScenario!$B$7, IntrantScenario!$B$10,"4")/5,0)</f>
        <v>0</v>
      </c>
      <c r="L183" s="169">
        <f>IFERROR(_xll.Woodstock.Analyst.Xcel.UDFs.GetIndicatorValue($G183, "5 Famille de courbes="&amp;$F183&amp;";", IntrantScenario!$B$7, IntrantScenario!$B$10,"5")/5,0)</f>
        <v>0</v>
      </c>
      <c r="M183" s="169">
        <f>IFERROR(_xll.Woodstock.Analyst.Xcel.UDFs.GetIndicatorValue($G183, "5 Famille de courbes="&amp;$F183&amp;";", IntrantScenario!$B$7, IntrantScenario!$B$10,"6")/5,0)</f>
        <v>0</v>
      </c>
      <c r="N183" s="169">
        <f>IFERROR(_xll.Woodstock.Analyst.Xcel.UDFs.GetIndicatorValueAverage($G183, "5 Famille de courbes="&amp;$F183&amp;";", IntrantScenario!$B$7, IntrantScenario!$B$10,"2", "6")/5,0)</f>
        <v>0</v>
      </c>
      <c r="O183" s="356">
        <f t="shared" si="38"/>
        <v>0</v>
      </c>
      <c r="P183" s="157" t="b">
        <f t="shared" si="39"/>
        <v>1</v>
      </c>
    </row>
    <row r="184" spans="1:16" x14ac:dyDescent="0.25">
      <c r="A184" s="164" t="s">
        <v>32</v>
      </c>
      <c r="B184" s="164" t="s">
        <v>79</v>
      </c>
      <c r="C184" s="164" t="s">
        <v>167</v>
      </c>
      <c r="D184" s="164" t="s">
        <v>168</v>
      </c>
      <c r="E184" s="157" t="s">
        <v>39</v>
      </c>
      <c r="F184" s="165" t="str">
        <f t="shared" si="36"/>
        <v>FCTYF_EPX_EPXTO</v>
      </c>
      <c r="G184" s="374" t="s">
        <v>806</v>
      </c>
      <c r="H184" s="165" t="str">
        <f t="shared" si="37"/>
        <v>FCTYF_EPX_EpxTo_Total Résineux &amp; Feuillus</v>
      </c>
      <c r="I184" s="169">
        <f>IFERROR(_xll.Woodstock.Analyst.Xcel.UDFs.GetIndicatorValue($G184, "5 Famille de courbes="&amp;$F184&amp;";", IntrantScenario!$B$7, IntrantScenario!$B$10,"2")/5,0)</f>
        <v>0</v>
      </c>
      <c r="J184" s="169">
        <f>IFERROR(_xll.Woodstock.Analyst.Xcel.UDFs.GetIndicatorValue($G184, "5 Famille de courbes="&amp;$F184&amp;";", IntrantScenario!$B$7, IntrantScenario!$B$10,"3")/5,0)</f>
        <v>0</v>
      </c>
      <c r="K184" s="169">
        <f>IFERROR(_xll.Woodstock.Analyst.Xcel.UDFs.GetIndicatorValue($G184, "5 Famille de courbes="&amp;$F184&amp;";", IntrantScenario!$B$7, IntrantScenario!$B$10,"4")/5,0)</f>
        <v>0</v>
      </c>
      <c r="L184" s="169">
        <f>IFERROR(_xll.Woodstock.Analyst.Xcel.UDFs.GetIndicatorValue($G184, "5 Famille de courbes="&amp;$F184&amp;";", IntrantScenario!$B$7, IntrantScenario!$B$10,"5")/5,0)</f>
        <v>0</v>
      </c>
      <c r="M184" s="169">
        <f>IFERROR(_xll.Woodstock.Analyst.Xcel.UDFs.GetIndicatorValue($G184, "5 Famille de courbes="&amp;$F184&amp;";", IntrantScenario!$B$7, IntrantScenario!$B$10,"6")/5,0)</f>
        <v>0</v>
      </c>
      <c r="N184" s="169">
        <f>IFERROR(_xll.Woodstock.Analyst.Xcel.UDFs.GetIndicatorValueAverage($G184, "5 Famille de courbes="&amp;$F184&amp;";", IntrantScenario!$B$7, IntrantScenario!$B$10,"2", "6")/5,0)</f>
        <v>0</v>
      </c>
      <c r="O184" s="356">
        <f t="shared" si="38"/>
        <v>0</v>
      </c>
      <c r="P184" s="157" t="b">
        <f t="shared" si="39"/>
        <v>1</v>
      </c>
    </row>
    <row r="185" spans="1:16" x14ac:dyDescent="0.25">
      <c r="A185" s="164"/>
      <c r="B185" s="164"/>
      <c r="C185" s="164"/>
      <c r="D185" s="164"/>
      <c r="E185" s="157"/>
      <c r="F185" s="157"/>
      <c r="G185" s="371"/>
      <c r="H185" s="157"/>
      <c r="I185" s="157"/>
      <c r="J185" s="157"/>
      <c r="K185" s="157"/>
      <c r="L185" s="157"/>
      <c r="M185" s="157"/>
      <c r="N185" s="157"/>
      <c r="O185" s="357"/>
      <c r="P185" s="157"/>
    </row>
    <row r="186" spans="1:16" x14ac:dyDescent="0.25">
      <c r="A186" s="164" t="s">
        <v>32</v>
      </c>
      <c r="B186" s="164" t="s">
        <v>79</v>
      </c>
      <c r="C186" s="164" t="s">
        <v>169</v>
      </c>
      <c r="D186" s="164" t="s">
        <v>98</v>
      </c>
      <c r="E186" s="165" t="s">
        <v>2</v>
      </c>
      <c r="F186" s="165" t="str">
        <f t="shared" ref="F186:F202" si="40">UPPER("FCTYF_"&amp;B186&amp;"_"&amp;D186)</f>
        <v>FCTYF_EPX_EB</v>
      </c>
      <c r="G186" s="374" t="s">
        <v>756</v>
      </c>
      <c r="H186" s="165" t="str">
        <f t="shared" ref="H186:H202" si="41">TRIM("FCTYF_"&amp;B186&amp;"_"&amp;D186&amp;"_"&amp;E186)</f>
        <v>FCTYF_EPX_Eb_Sapin</v>
      </c>
      <c r="I186" s="169">
        <f>IFERROR(_xll.Woodstock.Analyst.Xcel.UDFs.GetIndicatorValue($G186, "5 Famille de courbes="&amp;$F186&amp;";", IntrantScenario!$B$7, IntrantScenario!$B$10,"2")/5,0)</f>
        <v>0</v>
      </c>
      <c r="J186" s="169">
        <f>IFERROR(_xll.Woodstock.Analyst.Xcel.UDFs.GetIndicatorValue($G186, "5 Famille de courbes="&amp;$F186&amp;";", IntrantScenario!$B$7, IntrantScenario!$B$10,"3")/5,0)</f>
        <v>0</v>
      </c>
      <c r="K186" s="169">
        <f>IFERROR(_xll.Woodstock.Analyst.Xcel.UDFs.GetIndicatorValue($G186, "5 Famille de courbes="&amp;$F186&amp;";", IntrantScenario!$B$7, IntrantScenario!$B$10,"4")/5,0)</f>
        <v>0</v>
      </c>
      <c r="L186" s="169">
        <f>IFERROR(_xll.Woodstock.Analyst.Xcel.UDFs.GetIndicatorValue($G186, "5 Famille de courbes="&amp;$F186&amp;";", IntrantScenario!$B$7, IntrantScenario!$B$10,"5")/5,0)</f>
        <v>0</v>
      </c>
      <c r="M186" s="169">
        <f>IFERROR(_xll.Woodstock.Analyst.Xcel.UDFs.GetIndicatorValue($G186, "5 Famille de courbes="&amp;$F186&amp;";", IntrantScenario!$B$7, IntrantScenario!$B$10,"6")/5,0)</f>
        <v>0</v>
      </c>
      <c r="N186" s="169">
        <f>IFERROR(_xll.Woodstock.Analyst.Xcel.UDFs.GetIndicatorValueAverage($G186, "5 Famille de courbes="&amp;$F186&amp;";", IntrantScenario!$B$7, IntrantScenario!$B$10,"2", "6")/5,0)</f>
        <v>0</v>
      </c>
      <c r="O186" s="356">
        <f t="shared" ref="O186:O202" si="42">AVERAGE(I186:M186)</f>
        <v>0</v>
      </c>
      <c r="P186" s="157" t="b">
        <f t="shared" ref="P186:P202" si="43">EXACT(ROUND(N186,1),ROUND(O186,1))</f>
        <v>1</v>
      </c>
    </row>
    <row r="187" spans="1:16" x14ac:dyDescent="0.25">
      <c r="A187" s="164" t="s">
        <v>32</v>
      </c>
      <c r="B187" s="164" t="s">
        <v>79</v>
      </c>
      <c r="C187" s="164" t="s">
        <v>169</v>
      </c>
      <c r="D187" s="164" t="s">
        <v>98</v>
      </c>
      <c r="E187" s="157" t="s">
        <v>3</v>
      </c>
      <c r="F187" s="165" t="str">
        <f t="shared" si="40"/>
        <v>FCTYF_EPX_EB</v>
      </c>
      <c r="G187" s="374" t="s">
        <v>757</v>
      </c>
      <c r="H187" s="165" t="str">
        <f t="shared" si="41"/>
        <v>FCTYF_EPX_Eb_Épinettes</v>
      </c>
      <c r="I187" s="169">
        <f>IFERROR(_xll.Woodstock.Analyst.Xcel.UDFs.GetIndicatorValue($G187, "5 Famille de courbes="&amp;$F187&amp;";", IntrantScenario!$B$7, IntrantScenario!$B$10,"2")/5,0)</f>
        <v>0</v>
      </c>
      <c r="J187" s="169">
        <f>IFERROR(_xll.Woodstock.Analyst.Xcel.UDFs.GetIndicatorValue($G187, "5 Famille de courbes="&amp;$F187&amp;";", IntrantScenario!$B$7, IntrantScenario!$B$10,"3")/5,0)</f>
        <v>0</v>
      </c>
      <c r="K187" s="169">
        <f>IFERROR(_xll.Woodstock.Analyst.Xcel.UDFs.GetIndicatorValue($G187, "5 Famille de courbes="&amp;$F187&amp;";", IntrantScenario!$B$7, IntrantScenario!$B$10,"4")/5,0)</f>
        <v>0</v>
      </c>
      <c r="L187" s="169">
        <f>IFERROR(_xll.Woodstock.Analyst.Xcel.UDFs.GetIndicatorValue($G187, "5 Famille de courbes="&amp;$F187&amp;";", IntrantScenario!$B$7, IntrantScenario!$B$10,"5")/5,0)</f>
        <v>0</v>
      </c>
      <c r="M187" s="169">
        <f>IFERROR(_xll.Woodstock.Analyst.Xcel.UDFs.GetIndicatorValue($G187, "5 Famille de courbes="&amp;$F187&amp;";", IntrantScenario!$B$7, IntrantScenario!$B$10,"6")/5,0)</f>
        <v>0</v>
      </c>
      <c r="N187" s="169">
        <f>IFERROR(_xll.Woodstock.Analyst.Xcel.UDFs.GetIndicatorValueAverage($G187, "5 Famille de courbes="&amp;$F187&amp;";", IntrantScenario!$B$7, IntrantScenario!$B$10,"2", "6")/5,0)</f>
        <v>0</v>
      </c>
      <c r="O187" s="356">
        <f t="shared" si="42"/>
        <v>0</v>
      </c>
      <c r="P187" s="157" t="b">
        <f t="shared" si="43"/>
        <v>1</v>
      </c>
    </row>
    <row r="188" spans="1:16" x14ac:dyDescent="0.25">
      <c r="A188" s="164" t="s">
        <v>32</v>
      </c>
      <c r="B188" s="164" t="s">
        <v>79</v>
      </c>
      <c r="C188" s="164" t="s">
        <v>169</v>
      </c>
      <c r="D188" s="164" t="s">
        <v>98</v>
      </c>
      <c r="E188" s="157" t="s">
        <v>4</v>
      </c>
      <c r="F188" s="165" t="str">
        <f t="shared" si="40"/>
        <v>FCTYF_EPX_EB</v>
      </c>
      <c r="G188" s="374" t="s">
        <v>758</v>
      </c>
      <c r="H188" s="165" t="str">
        <f t="shared" si="41"/>
        <v>FCTYF_EPX_Eb_Pin gris</v>
      </c>
      <c r="I188" s="169">
        <f>IFERROR(_xll.Woodstock.Analyst.Xcel.UDFs.GetIndicatorValue($G188, "5 Famille de courbes="&amp;$F188&amp;";", IntrantScenario!$B$7, IntrantScenario!$B$10,"2")/5,0)</f>
        <v>0</v>
      </c>
      <c r="J188" s="169">
        <f>IFERROR(_xll.Woodstock.Analyst.Xcel.UDFs.GetIndicatorValue($G188, "5 Famille de courbes="&amp;$F188&amp;";", IntrantScenario!$B$7, IntrantScenario!$B$10,"3")/5,0)</f>
        <v>0</v>
      </c>
      <c r="K188" s="169">
        <f>IFERROR(_xll.Woodstock.Analyst.Xcel.UDFs.GetIndicatorValue($G188, "5 Famille de courbes="&amp;$F188&amp;";", IntrantScenario!$B$7, IntrantScenario!$B$10,"4")/5,0)</f>
        <v>0</v>
      </c>
      <c r="L188" s="169">
        <f>IFERROR(_xll.Woodstock.Analyst.Xcel.UDFs.GetIndicatorValue($G188, "5 Famille de courbes="&amp;$F188&amp;";", IntrantScenario!$B$7, IntrantScenario!$B$10,"5")/5,0)</f>
        <v>0</v>
      </c>
      <c r="M188" s="169">
        <f>IFERROR(_xll.Woodstock.Analyst.Xcel.UDFs.GetIndicatorValue($G188, "5 Famille de courbes="&amp;$F188&amp;";", IntrantScenario!$B$7, IntrantScenario!$B$10,"6")/5,0)</f>
        <v>0</v>
      </c>
      <c r="N188" s="169">
        <f>IFERROR(_xll.Woodstock.Analyst.Xcel.UDFs.GetIndicatorValueAverage($G188, "5 Famille de courbes="&amp;$F188&amp;";", IntrantScenario!$B$7, IntrantScenario!$B$10,"2", "6")/5,0)</f>
        <v>0</v>
      </c>
      <c r="O188" s="356">
        <f t="shared" si="42"/>
        <v>0</v>
      </c>
      <c r="P188" s="157" t="b">
        <f t="shared" si="43"/>
        <v>1</v>
      </c>
    </row>
    <row r="189" spans="1:16" x14ac:dyDescent="0.25">
      <c r="A189" s="164" t="s">
        <v>32</v>
      </c>
      <c r="B189" s="164" t="s">
        <v>79</v>
      </c>
      <c r="C189" s="164" t="s">
        <v>169</v>
      </c>
      <c r="D189" s="164" t="s">
        <v>98</v>
      </c>
      <c r="E189" s="157" t="s">
        <v>5</v>
      </c>
      <c r="F189" s="165" t="str">
        <f t="shared" si="40"/>
        <v>FCTYF_EPX_EB</v>
      </c>
      <c r="G189" s="374" t="s">
        <v>759</v>
      </c>
      <c r="H189" s="165" t="str">
        <f t="shared" si="41"/>
        <v>FCTYF_EPX_Eb_Mélèzes</v>
      </c>
      <c r="I189" s="169">
        <f>IFERROR(_xll.Woodstock.Analyst.Xcel.UDFs.GetIndicatorValue($G189, "5 Famille de courbes="&amp;$F189&amp;";", IntrantScenario!$B$7, IntrantScenario!$B$10,"2")/5,0)</f>
        <v>0</v>
      </c>
      <c r="J189" s="169">
        <f>IFERROR(_xll.Woodstock.Analyst.Xcel.UDFs.GetIndicatorValue($G189, "5 Famille de courbes="&amp;$F189&amp;";", IntrantScenario!$B$7, IntrantScenario!$B$10,"3")/5,0)</f>
        <v>0</v>
      </c>
      <c r="K189" s="169">
        <f>IFERROR(_xll.Woodstock.Analyst.Xcel.UDFs.GetIndicatorValue($G189, "5 Famille de courbes="&amp;$F189&amp;";", IntrantScenario!$B$7, IntrantScenario!$B$10,"4")/5,0)</f>
        <v>0</v>
      </c>
      <c r="L189" s="169">
        <f>IFERROR(_xll.Woodstock.Analyst.Xcel.UDFs.GetIndicatorValue($G189, "5 Famille de courbes="&amp;$F189&amp;";", IntrantScenario!$B$7, IntrantScenario!$B$10,"5")/5,0)</f>
        <v>0</v>
      </c>
      <c r="M189" s="169">
        <f>IFERROR(_xll.Woodstock.Analyst.Xcel.UDFs.GetIndicatorValue($G189, "5 Famille de courbes="&amp;$F189&amp;";", IntrantScenario!$B$7, IntrantScenario!$B$10,"6")/5,0)</f>
        <v>0</v>
      </c>
      <c r="N189" s="169">
        <f>IFERROR(_xll.Woodstock.Analyst.Xcel.UDFs.GetIndicatorValueAverage($G189, "5 Famille de courbes="&amp;$F189&amp;";", IntrantScenario!$B$7, IntrantScenario!$B$10,"2", "6")/5,0)</f>
        <v>0</v>
      </c>
      <c r="O189" s="356">
        <f t="shared" si="42"/>
        <v>0</v>
      </c>
      <c r="P189" s="157" t="b">
        <f t="shared" si="43"/>
        <v>1</v>
      </c>
    </row>
    <row r="190" spans="1:16" x14ac:dyDescent="0.25">
      <c r="A190" s="164" t="s">
        <v>32</v>
      </c>
      <c r="B190" s="164" t="s">
        <v>79</v>
      </c>
      <c r="C190" s="164" t="s">
        <v>169</v>
      </c>
      <c r="D190" s="164" t="s">
        <v>98</v>
      </c>
      <c r="E190" s="157" t="s">
        <v>6</v>
      </c>
      <c r="F190" s="165" t="str">
        <f t="shared" si="40"/>
        <v>FCTYF_EPX_EB</v>
      </c>
      <c r="G190" s="374" t="s">
        <v>770</v>
      </c>
      <c r="H190" s="165" t="str">
        <f t="shared" si="41"/>
        <v>FCTYF_EPX_Eb_Sous-total SEPM</v>
      </c>
      <c r="I190" s="169">
        <f>IFERROR(_xll.Woodstock.Analyst.Xcel.UDFs.GetIndicatorValue($G190, "5 Famille de courbes="&amp;$F190&amp;";", IntrantScenario!$B$7, IntrantScenario!$B$10,"2")/5,0)</f>
        <v>0</v>
      </c>
      <c r="J190" s="169">
        <f>IFERROR(_xll.Woodstock.Analyst.Xcel.UDFs.GetIndicatorValue($G190, "5 Famille de courbes="&amp;$F190&amp;";", IntrantScenario!$B$7, IntrantScenario!$B$10,"3")/5,0)</f>
        <v>0</v>
      </c>
      <c r="K190" s="169">
        <f>IFERROR(_xll.Woodstock.Analyst.Xcel.UDFs.GetIndicatorValue($G190, "5 Famille de courbes="&amp;$F190&amp;";", IntrantScenario!$B$7, IntrantScenario!$B$10,"4")/5,0)</f>
        <v>0</v>
      </c>
      <c r="L190" s="169">
        <f>IFERROR(_xll.Woodstock.Analyst.Xcel.UDFs.GetIndicatorValue($G190, "5 Famille de courbes="&amp;$F190&amp;";", IntrantScenario!$B$7, IntrantScenario!$B$10,"5")/5,0)</f>
        <v>0</v>
      </c>
      <c r="M190" s="169">
        <f>IFERROR(_xll.Woodstock.Analyst.Xcel.UDFs.GetIndicatorValue($G190, "5 Famille de courbes="&amp;$F190&amp;";", IntrantScenario!$B$7, IntrantScenario!$B$10,"6")/5,0)</f>
        <v>0</v>
      </c>
      <c r="N190" s="169">
        <f>IFERROR(_xll.Woodstock.Analyst.Xcel.UDFs.GetIndicatorValueAverage($G190, "5 Famille de courbes="&amp;$F190&amp;";", IntrantScenario!$B$7, IntrantScenario!$B$10,"2", "6")/5,0)</f>
        <v>0</v>
      </c>
      <c r="O190" s="356">
        <f t="shared" si="42"/>
        <v>0</v>
      </c>
      <c r="P190" s="157" t="b">
        <f t="shared" si="43"/>
        <v>1</v>
      </c>
    </row>
    <row r="191" spans="1:16" x14ac:dyDescent="0.25">
      <c r="A191" s="164" t="s">
        <v>32</v>
      </c>
      <c r="B191" s="164" t="s">
        <v>79</v>
      </c>
      <c r="C191" s="164" t="s">
        <v>169</v>
      </c>
      <c r="D191" s="164" t="s">
        <v>98</v>
      </c>
      <c r="E191" s="157" t="s">
        <v>7</v>
      </c>
      <c r="F191" s="165" t="str">
        <f t="shared" si="40"/>
        <v>FCTYF_EPX_EB</v>
      </c>
      <c r="G191" s="374" t="s">
        <v>760</v>
      </c>
      <c r="H191" s="165" t="str">
        <f t="shared" si="41"/>
        <v>FCTYF_EPX_Eb_Pins blanc et rouge</v>
      </c>
      <c r="I191" s="169">
        <f>IFERROR(_xll.Woodstock.Analyst.Xcel.UDFs.GetIndicatorValue($G191, "5 Famille de courbes="&amp;$F191&amp;";", IntrantScenario!$B$7, IntrantScenario!$B$10,"2")/5,0)</f>
        <v>0</v>
      </c>
      <c r="J191" s="169">
        <f>IFERROR(_xll.Woodstock.Analyst.Xcel.UDFs.GetIndicatorValue($G191, "5 Famille de courbes="&amp;$F191&amp;";", IntrantScenario!$B$7, IntrantScenario!$B$10,"3")/5,0)</f>
        <v>0</v>
      </c>
      <c r="K191" s="169">
        <f>IFERROR(_xll.Woodstock.Analyst.Xcel.UDFs.GetIndicatorValue($G191, "5 Famille de courbes="&amp;$F191&amp;";", IntrantScenario!$B$7, IntrantScenario!$B$10,"4")/5,0)</f>
        <v>0</v>
      </c>
      <c r="L191" s="169">
        <f>IFERROR(_xll.Woodstock.Analyst.Xcel.UDFs.GetIndicatorValue($G191, "5 Famille de courbes="&amp;$F191&amp;";", IntrantScenario!$B$7, IntrantScenario!$B$10,"5")/5,0)</f>
        <v>0</v>
      </c>
      <c r="M191" s="169">
        <f>IFERROR(_xll.Woodstock.Analyst.Xcel.UDFs.GetIndicatorValue($G191, "5 Famille de courbes="&amp;$F191&amp;";", IntrantScenario!$B$7, IntrantScenario!$B$10,"6")/5,0)</f>
        <v>0</v>
      </c>
      <c r="N191" s="169">
        <f>IFERROR(_xll.Woodstock.Analyst.Xcel.UDFs.GetIndicatorValueAverage($G191, "5 Famille de courbes="&amp;$F191&amp;";", IntrantScenario!$B$7, IntrantScenario!$B$10,"2", "6")/5,0)</f>
        <v>0</v>
      </c>
      <c r="O191" s="356">
        <f t="shared" si="42"/>
        <v>0</v>
      </c>
      <c r="P191" s="157" t="b">
        <f t="shared" si="43"/>
        <v>1</v>
      </c>
    </row>
    <row r="192" spans="1:16" x14ac:dyDescent="0.25">
      <c r="A192" s="164" t="s">
        <v>32</v>
      </c>
      <c r="B192" s="164" t="s">
        <v>79</v>
      </c>
      <c r="C192" s="164" t="s">
        <v>169</v>
      </c>
      <c r="D192" s="164" t="s">
        <v>98</v>
      </c>
      <c r="E192" s="157" t="s">
        <v>8</v>
      </c>
      <c r="F192" s="165" t="str">
        <f t="shared" si="40"/>
        <v>FCTYF_EPX_EB</v>
      </c>
      <c r="G192" s="374" t="s">
        <v>761</v>
      </c>
      <c r="H192" s="165" t="str">
        <f t="shared" si="41"/>
        <v>FCTYF_EPX_Eb_Pruche</v>
      </c>
      <c r="I192" s="169">
        <f>IFERROR(_xll.Woodstock.Analyst.Xcel.UDFs.GetIndicatorValue($G192, "5 Famille de courbes="&amp;$F192&amp;";", IntrantScenario!$B$7, IntrantScenario!$B$10,"2")/5,0)</f>
        <v>0</v>
      </c>
      <c r="J192" s="169">
        <f>IFERROR(_xll.Woodstock.Analyst.Xcel.UDFs.GetIndicatorValue($G192, "5 Famille de courbes="&amp;$F192&amp;";", IntrantScenario!$B$7, IntrantScenario!$B$10,"3")/5,0)</f>
        <v>0</v>
      </c>
      <c r="K192" s="169">
        <f>IFERROR(_xll.Woodstock.Analyst.Xcel.UDFs.GetIndicatorValue($G192, "5 Famille de courbes="&amp;$F192&amp;";", IntrantScenario!$B$7, IntrantScenario!$B$10,"4")/5,0)</f>
        <v>0</v>
      </c>
      <c r="L192" s="169">
        <f>IFERROR(_xll.Woodstock.Analyst.Xcel.UDFs.GetIndicatorValue($G192, "5 Famille de courbes="&amp;$F192&amp;";", IntrantScenario!$B$7, IntrantScenario!$B$10,"5")/5,0)</f>
        <v>0</v>
      </c>
      <c r="M192" s="169">
        <f>IFERROR(_xll.Woodstock.Analyst.Xcel.UDFs.GetIndicatorValue($G192, "5 Famille de courbes="&amp;$F192&amp;";", IntrantScenario!$B$7, IntrantScenario!$B$10,"6")/5,0)</f>
        <v>0</v>
      </c>
      <c r="N192" s="169">
        <f>IFERROR(_xll.Woodstock.Analyst.Xcel.UDFs.GetIndicatorValueAverage($G192, "5 Famille de courbes="&amp;$F192&amp;";", IntrantScenario!$B$7, IntrantScenario!$B$10,"2", "6")/5,0)</f>
        <v>0</v>
      </c>
      <c r="O192" s="356">
        <f t="shared" si="42"/>
        <v>0</v>
      </c>
      <c r="P192" s="157" t="b">
        <f t="shared" si="43"/>
        <v>1</v>
      </c>
    </row>
    <row r="193" spans="1:16" x14ac:dyDescent="0.25">
      <c r="A193" s="164" t="s">
        <v>32</v>
      </c>
      <c r="B193" s="164" t="s">
        <v>79</v>
      </c>
      <c r="C193" s="164" t="s">
        <v>169</v>
      </c>
      <c r="D193" s="164" t="s">
        <v>98</v>
      </c>
      <c r="E193" s="157" t="s">
        <v>9</v>
      </c>
      <c r="F193" s="165" t="str">
        <f t="shared" si="40"/>
        <v>FCTYF_EPX_EB</v>
      </c>
      <c r="G193" s="374" t="s">
        <v>762</v>
      </c>
      <c r="H193" s="165" t="str">
        <f t="shared" si="41"/>
        <v>FCTYF_EPX_Eb_Thuya</v>
      </c>
      <c r="I193" s="169">
        <f>IFERROR(_xll.Woodstock.Analyst.Xcel.UDFs.GetIndicatorValue($G193, "5 Famille de courbes="&amp;$F193&amp;";", IntrantScenario!$B$7, IntrantScenario!$B$10,"2")/5,0)</f>
        <v>0</v>
      </c>
      <c r="J193" s="169">
        <f>IFERROR(_xll.Woodstock.Analyst.Xcel.UDFs.GetIndicatorValue($G193, "5 Famille de courbes="&amp;$F193&amp;";", IntrantScenario!$B$7, IntrantScenario!$B$10,"3")/5,0)</f>
        <v>0</v>
      </c>
      <c r="K193" s="169">
        <f>IFERROR(_xll.Woodstock.Analyst.Xcel.UDFs.GetIndicatorValue($G193, "5 Famille de courbes="&amp;$F193&amp;";", IntrantScenario!$B$7, IntrantScenario!$B$10,"4")/5,0)</f>
        <v>0</v>
      </c>
      <c r="L193" s="169">
        <f>IFERROR(_xll.Woodstock.Analyst.Xcel.UDFs.GetIndicatorValue($G193, "5 Famille de courbes="&amp;$F193&amp;";", IntrantScenario!$B$7, IntrantScenario!$B$10,"5")/5,0)</f>
        <v>0</v>
      </c>
      <c r="M193" s="169">
        <f>IFERROR(_xll.Woodstock.Analyst.Xcel.UDFs.GetIndicatorValue($G193, "5 Famille de courbes="&amp;$F193&amp;";", IntrantScenario!$B$7, IntrantScenario!$B$10,"6")/5,0)</f>
        <v>0</v>
      </c>
      <c r="N193" s="169">
        <f>IFERROR(_xll.Woodstock.Analyst.Xcel.UDFs.GetIndicatorValueAverage($G193, "5 Famille de courbes="&amp;$F193&amp;";", IntrantScenario!$B$7, IntrantScenario!$B$10,"2", "6")/5,0)</f>
        <v>0</v>
      </c>
      <c r="O193" s="356">
        <f t="shared" si="42"/>
        <v>0</v>
      </c>
      <c r="P193" s="157" t="b">
        <f t="shared" si="43"/>
        <v>1</v>
      </c>
    </row>
    <row r="194" spans="1:16" x14ac:dyDescent="0.25">
      <c r="A194" s="164" t="s">
        <v>32</v>
      </c>
      <c r="B194" s="164" t="s">
        <v>79</v>
      </c>
      <c r="C194" s="164" t="s">
        <v>169</v>
      </c>
      <c r="D194" s="164" t="s">
        <v>98</v>
      </c>
      <c r="E194" s="157" t="s">
        <v>11</v>
      </c>
      <c r="F194" s="165" t="str">
        <f t="shared" si="40"/>
        <v>FCTYF_EPX_EB</v>
      </c>
      <c r="G194" s="374" t="s">
        <v>805</v>
      </c>
      <c r="H194" s="165" t="str">
        <f t="shared" si="41"/>
        <v>FCTYF_EPX_Eb_Total Résineux</v>
      </c>
      <c r="I194" s="169">
        <f>IFERROR(_xll.Woodstock.Analyst.Xcel.UDFs.GetIndicatorValue($G194, "5 Famille de courbes="&amp;$F194&amp;";", IntrantScenario!$B$7, IntrantScenario!$B$10,"2")/5,0)</f>
        <v>0</v>
      </c>
      <c r="J194" s="169">
        <f>IFERROR(_xll.Woodstock.Analyst.Xcel.UDFs.GetIndicatorValue($G194, "5 Famille de courbes="&amp;$F194&amp;";", IntrantScenario!$B$7, IntrantScenario!$B$10,"3")/5,0)</f>
        <v>0</v>
      </c>
      <c r="K194" s="169">
        <f>IFERROR(_xll.Woodstock.Analyst.Xcel.UDFs.GetIndicatorValue($G194, "5 Famille de courbes="&amp;$F194&amp;";", IntrantScenario!$B$7, IntrantScenario!$B$10,"4")/5,0)</f>
        <v>0</v>
      </c>
      <c r="L194" s="169">
        <f>IFERROR(_xll.Woodstock.Analyst.Xcel.UDFs.GetIndicatorValue($G194, "5 Famille de courbes="&amp;$F194&amp;";", IntrantScenario!$B$7, IntrantScenario!$B$10,"5")/5,0)</f>
        <v>0</v>
      </c>
      <c r="M194" s="169">
        <f>IFERROR(_xll.Woodstock.Analyst.Xcel.UDFs.GetIndicatorValue($G194, "5 Famille de courbes="&amp;$F194&amp;";", IntrantScenario!$B$7, IntrantScenario!$B$10,"6")/5,0)</f>
        <v>0</v>
      </c>
      <c r="N194" s="169">
        <f>IFERROR(_xll.Woodstock.Analyst.Xcel.UDFs.GetIndicatorValueAverage($G194, "5 Famille de courbes="&amp;$F194&amp;";", IntrantScenario!$B$7, IntrantScenario!$B$10,"2", "6")/5,0)</f>
        <v>0</v>
      </c>
      <c r="O194" s="356">
        <f t="shared" si="42"/>
        <v>0</v>
      </c>
      <c r="P194" s="157" t="b">
        <f t="shared" si="43"/>
        <v>1</v>
      </c>
    </row>
    <row r="195" spans="1:16" x14ac:dyDescent="0.25">
      <c r="A195" s="164" t="s">
        <v>32</v>
      </c>
      <c r="B195" s="164" t="s">
        <v>79</v>
      </c>
      <c r="C195" s="164" t="s">
        <v>169</v>
      </c>
      <c r="D195" s="164" t="s">
        <v>98</v>
      </c>
      <c r="E195" s="157" t="s">
        <v>13</v>
      </c>
      <c r="F195" s="165" t="str">
        <f t="shared" si="40"/>
        <v>FCTYF_EPX_EB</v>
      </c>
      <c r="G195" s="374" t="s">
        <v>763</v>
      </c>
      <c r="H195" s="165" t="str">
        <f t="shared" si="41"/>
        <v>FCTYF_EPX_Eb_Bouleau à papier</v>
      </c>
      <c r="I195" s="169">
        <f>IFERROR(_xll.Woodstock.Analyst.Xcel.UDFs.GetIndicatorValue($G195, "5 Famille de courbes="&amp;$F195&amp;";", IntrantScenario!$B$7, IntrantScenario!$B$10,"2")/5,0)</f>
        <v>0</v>
      </c>
      <c r="J195" s="169">
        <f>IFERROR(_xll.Woodstock.Analyst.Xcel.UDFs.GetIndicatorValue($G195, "5 Famille de courbes="&amp;$F195&amp;";", IntrantScenario!$B$7, IntrantScenario!$B$10,"3")/5,0)</f>
        <v>0</v>
      </c>
      <c r="K195" s="169">
        <f>IFERROR(_xll.Woodstock.Analyst.Xcel.UDFs.GetIndicatorValue($G195, "5 Famille de courbes="&amp;$F195&amp;";", IntrantScenario!$B$7, IntrantScenario!$B$10,"4")/5,0)</f>
        <v>0</v>
      </c>
      <c r="L195" s="169">
        <f>IFERROR(_xll.Woodstock.Analyst.Xcel.UDFs.GetIndicatorValue($G195, "5 Famille de courbes="&amp;$F195&amp;";", IntrantScenario!$B$7, IntrantScenario!$B$10,"5")/5,0)</f>
        <v>0</v>
      </c>
      <c r="M195" s="169">
        <f>IFERROR(_xll.Woodstock.Analyst.Xcel.UDFs.GetIndicatorValue($G195, "5 Famille de courbes="&amp;$F195&amp;";", IntrantScenario!$B$7, IntrantScenario!$B$10,"6")/5,0)</f>
        <v>0</v>
      </c>
      <c r="N195" s="169">
        <f>IFERROR(_xll.Woodstock.Analyst.Xcel.UDFs.GetIndicatorValueAverage($G195, "5 Famille de courbes="&amp;$F195&amp;";", IntrantScenario!$B$7, IntrantScenario!$B$10,"2", "6")/5,0)</f>
        <v>0</v>
      </c>
      <c r="O195" s="356">
        <f t="shared" si="42"/>
        <v>0</v>
      </c>
      <c r="P195" s="157" t="b">
        <f t="shared" si="43"/>
        <v>1</v>
      </c>
    </row>
    <row r="196" spans="1:16" x14ac:dyDescent="0.25">
      <c r="A196" s="164" t="s">
        <v>32</v>
      </c>
      <c r="B196" s="164" t="s">
        <v>79</v>
      </c>
      <c r="C196" s="164" t="s">
        <v>169</v>
      </c>
      <c r="D196" s="164" t="s">
        <v>98</v>
      </c>
      <c r="E196" s="157" t="s">
        <v>14</v>
      </c>
      <c r="F196" s="165" t="str">
        <f t="shared" si="40"/>
        <v>FCTYF_EPX_EB</v>
      </c>
      <c r="G196" s="374" t="s">
        <v>764</v>
      </c>
      <c r="H196" s="165" t="str">
        <f t="shared" si="41"/>
        <v>FCTYF_EPX_Eb_Peupliers</v>
      </c>
      <c r="I196" s="169">
        <f>IFERROR(_xll.Woodstock.Analyst.Xcel.UDFs.GetIndicatorValue($G196, "5 Famille de courbes="&amp;$F196&amp;";", IntrantScenario!$B$7, IntrantScenario!$B$10,"2")/5,0)</f>
        <v>0</v>
      </c>
      <c r="J196" s="169">
        <f>IFERROR(_xll.Woodstock.Analyst.Xcel.UDFs.GetIndicatorValue($G196, "5 Famille de courbes="&amp;$F196&amp;";", IntrantScenario!$B$7, IntrantScenario!$B$10,"3")/5,0)</f>
        <v>0</v>
      </c>
      <c r="K196" s="169">
        <f>IFERROR(_xll.Woodstock.Analyst.Xcel.UDFs.GetIndicatorValue($G196, "5 Famille de courbes="&amp;$F196&amp;";", IntrantScenario!$B$7, IntrantScenario!$B$10,"4")/5,0)</f>
        <v>0</v>
      </c>
      <c r="L196" s="169">
        <f>IFERROR(_xll.Woodstock.Analyst.Xcel.UDFs.GetIndicatorValue($G196, "5 Famille de courbes="&amp;$F196&amp;";", IntrantScenario!$B$7, IntrantScenario!$B$10,"5")/5,0)</f>
        <v>0</v>
      </c>
      <c r="M196" s="169">
        <f>IFERROR(_xll.Woodstock.Analyst.Xcel.UDFs.GetIndicatorValue($G196, "5 Famille de courbes="&amp;$F196&amp;";", IntrantScenario!$B$7, IntrantScenario!$B$10,"6")/5,0)</f>
        <v>0</v>
      </c>
      <c r="N196" s="169">
        <f>IFERROR(_xll.Woodstock.Analyst.Xcel.UDFs.GetIndicatorValueAverage($G196, "5 Famille de courbes="&amp;$F196&amp;";", IntrantScenario!$B$7, IntrantScenario!$B$10,"2", "6")/5,0)</f>
        <v>0</v>
      </c>
      <c r="O196" s="356">
        <f t="shared" si="42"/>
        <v>0</v>
      </c>
      <c r="P196" s="157" t="b">
        <f t="shared" si="43"/>
        <v>1</v>
      </c>
    </row>
    <row r="197" spans="1:16" x14ac:dyDescent="0.25">
      <c r="A197" s="164" t="s">
        <v>32</v>
      </c>
      <c r="B197" s="164" t="s">
        <v>79</v>
      </c>
      <c r="C197" s="164" t="s">
        <v>169</v>
      </c>
      <c r="D197" s="164" t="s">
        <v>98</v>
      </c>
      <c r="E197" s="157" t="s">
        <v>15</v>
      </c>
      <c r="F197" s="165" t="str">
        <f t="shared" si="40"/>
        <v>FCTYF_EPX_EB</v>
      </c>
      <c r="G197" s="374" t="s">
        <v>765</v>
      </c>
      <c r="H197" s="165" t="str">
        <f t="shared" si="41"/>
        <v>FCTYF_EPX_Eb_Érable rouge</v>
      </c>
      <c r="I197" s="169">
        <f>IFERROR(_xll.Woodstock.Analyst.Xcel.UDFs.GetIndicatorValue($G197, "5 Famille de courbes="&amp;$F197&amp;";", IntrantScenario!$B$7, IntrantScenario!$B$10,"2")/5,0)</f>
        <v>0</v>
      </c>
      <c r="J197" s="169">
        <f>IFERROR(_xll.Woodstock.Analyst.Xcel.UDFs.GetIndicatorValue($G197, "5 Famille de courbes="&amp;$F197&amp;";", IntrantScenario!$B$7, IntrantScenario!$B$10,"3")/5,0)</f>
        <v>0</v>
      </c>
      <c r="K197" s="169">
        <f>IFERROR(_xll.Woodstock.Analyst.Xcel.UDFs.GetIndicatorValue($G197, "5 Famille de courbes="&amp;$F197&amp;";", IntrantScenario!$B$7, IntrantScenario!$B$10,"4")/5,0)</f>
        <v>0</v>
      </c>
      <c r="L197" s="169">
        <f>IFERROR(_xll.Woodstock.Analyst.Xcel.UDFs.GetIndicatorValue($G197, "5 Famille de courbes="&amp;$F197&amp;";", IntrantScenario!$B$7, IntrantScenario!$B$10,"5")/5,0)</f>
        <v>0</v>
      </c>
      <c r="M197" s="169">
        <f>IFERROR(_xll.Woodstock.Analyst.Xcel.UDFs.GetIndicatorValue($G197, "5 Famille de courbes="&amp;$F197&amp;";", IntrantScenario!$B$7, IntrantScenario!$B$10,"6")/5,0)</f>
        <v>0</v>
      </c>
      <c r="N197" s="169">
        <f>IFERROR(_xll.Woodstock.Analyst.Xcel.UDFs.GetIndicatorValueAverage($G197, "5 Famille de courbes="&amp;$F197&amp;";", IntrantScenario!$B$7, IntrantScenario!$B$10,"2", "6")/5,0)</f>
        <v>0</v>
      </c>
      <c r="O197" s="356">
        <f t="shared" si="42"/>
        <v>0</v>
      </c>
      <c r="P197" s="157" t="b">
        <f t="shared" si="43"/>
        <v>1</v>
      </c>
    </row>
    <row r="198" spans="1:16" x14ac:dyDescent="0.25">
      <c r="A198" s="164" t="s">
        <v>32</v>
      </c>
      <c r="B198" s="164" t="s">
        <v>79</v>
      </c>
      <c r="C198" s="164" t="s">
        <v>169</v>
      </c>
      <c r="D198" s="164" t="s">
        <v>98</v>
      </c>
      <c r="E198" s="157" t="s">
        <v>17</v>
      </c>
      <c r="F198" s="165" t="str">
        <f t="shared" si="40"/>
        <v>FCTYF_EPX_EB</v>
      </c>
      <c r="G198" s="374" t="s">
        <v>766</v>
      </c>
      <c r="H198" s="165" t="str">
        <f t="shared" si="41"/>
        <v>FCTYF_EPX_Eb_Sous-total F. Intolérants</v>
      </c>
      <c r="I198" s="169">
        <f>IFERROR(_xll.Woodstock.Analyst.Xcel.UDFs.GetIndicatorValue($G198, "5 Famille de courbes="&amp;$F198&amp;";", IntrantScenario!$B$7, IntrantScenario!$B$10,"2")/5,0)</f>
        <v>0</v>
      </c>
      <c r="J198" s="169">
        <f>IFERROR(_xll.Woodstock.Analyst.Xcel.UDFs.GetIndicatorValue($G198, "5 Famille de courbes="&amp;$F198&amp;";", IntrantScenario!$B$7, IntrantScenario!$B$10,"3")/5,0)</f>
        <v>0</v>
      </c>
      <c r="K198" s="169">
        <f>IFERROR(_xll.Woodstock.Analyst.Xcel.UDFs.GetIndicatorValue($G198, "5 Famille de courbes="&amp;$F198&amp;";", IntrantScenario!$B$7, IntrantScenario!$B$10,"4")/5,0)</f>
        <v>0</v>
      </c>
      <c r="L198" s="169">
        <f>IFERROR(_xll.Woodstock.Analyst.Xcel.UDFs.GetIndicatorValue($G198, "5 Famille de courbes="&amp;$F198&amp;";", IntrantScenario!$B$7, IntrantScenario!$B$10,"5")/5,0)</f>
        <v>0</v>
      </c>
      <c r="M198" s="169">
        <f>IFERROR(_xll.Woodstock.Analyst.Xcel.UDFs.GetIndicatorValue($G198, "5 Famille de courbes="&amp;$F198&amp;";", IntrantScenario!$B$7, IntrantScenario!$B$10,"6")/5,0)</f>
        <v>0</v>
      </c>
      <c r="N198" s="169">
        <f>IFERROR(_xll.Woodstock.Analyst.Xcel.UDFs.GetIndicatorValueAverage($G198, "5 Famille de courbes="&amp;$F198&amp;";", IntrantScenario!$B$7, IntrantScenario!$B$10,"2", "6")/5,0)</f>
        <v>0</v>
      </c>
      <c r="O198" s="356">
        <f t="shared" si="42"/>
        <v>0</v>
      </c>
      <c r="P198" s="157" t="b">
        <f t="shared" si="43"/>
        <v>1</v>
      </c>
    </row>
    <row r="199" spans="1:16" x14ac:dyDescent="0.25">
      <c r="A199" s="164" t="s">
        <v>32</v>
      </c>
      <c r="B199" s="164" t="s">
        <v>79</v>
      </c>
      <c r="C199" s="164" t="s">
        <v>169</v>
      </c>
      <c r="D199" s="164" t="s">
        <v>98</v>
      </c>
      <c r="E199" s="157" t="s">
        <v>18</v>
      </c>
      <c r="F199" s="165" t="str">
        <f t="shared" si="40"/>
        <v>FCTYF_EPX_EB</v>
      </c>
      <c r="G199" s="374" t="s">
        <v>767</v>
      </c>
      <c r="H199" s="165" t="str">
        <f t="shared" si="41"/>
        <v>FCTYF_EPX_Eb_Bouleau jaune</v>
      </c>
      <c r="I199" s="169">
        <f>IFERROR(_xll.Woodstock.Analyst.Xcel.UDFs.GetIndicatorValue($G199, "5 Famille de courbes="&amp;$F199&amp;";", IntrantScenario!$B$7, IntrantScenario!$B$10,"2")/5,0)</f>
        <v>0</v>
      </c>
      <c r="J199" s="169">
        <f>IFERROR(_xll.Woodstock.Analyst.Xcel.UDFs.GetIndicatorValue($G199, "5 Famille de courbes="&amp;$F199&amp;";", IntrantScenario!$B$7, IntrantScenario!$B$10,"3")/5,0)</f>
        <v>0</v>
      </c>
      <c r="K199" s="169">
        <f>IFERROR(_xll.Woodstock.Analyst.Xcel.UDFs.GetIndicatorValue($G199, "5 Famille de courbes="&amp;$F199&amp;";", IntrantScenario!$B$7, IntrantScenario!$B$10,"4")/5,0)</f>
        <v>0</v>
      </c>
      <c r="L199" s="169">
        <f>IFERROR(_xll.Woodstock.Analyst.Xcel.UDFs.GetIndicatorValue($G199, "5 Famille de courbes="&amp;$F199&amp;";", IntrantScenario!$B$7, IntrantScenario!$B$10,"5")/5,0)</f>
        <v>0</v>
      </c>
      <c r="M199" s="169">
        <f>IFERROR(_xll.Woodstock.Analyst.Xcel.UDFs.GetIndicatorValue($G199, "5 Famille de courbes="&amp;$F199&amp;";", IntrantScenario!$B$7, IntrantScenario!$B$10,"6")/5,0)</f>
        <v>0</v>
      </c>
      <c r="N199" s="169">
        <f>IFERROR(_xll.Woodstock.Analyst.Xcel.UDFs.GetIndicatorValueAverage($G199, "5 Famille de courbes="&amp;$F199&amp;";", IntrantScenario!$B$7, IntrantScenario!$B$10,"2", "6")/5,0)</f>
        <v>0</v>
      </c>
      <c r="O199" s="356">
        <f t="shared" si="42"/>
        <v>0</v>
      </c>
      <c r="P199" s="157" t="b">
        <f t="shared" si="43"/>
        <v>1</v>
      </c>
    </row>
    <row r="200" spans="1:16" x14ac:dyDescent="0.25">
      <c r="A200" s="164" t="s">
        <v>32</v>
      </c>
      <c r="B200" s="164" t="s">
        <v>79</v>
      </c>
      <c r="C200" s="164" t="s">
        <v>169</v>
      </c>
      <c r="D200" s="164" t="s">
        <v>98</v>
      </c>
      <c r="E200" s="157" t="s">
        <v>19</v>
      </c>
      <c r="F200" s="165" t="str">
        <f t="shared" si="40"/>
        <v>FCTYF_EPX_EB</v>
      </c>
      <c r="G200" s="374" t="s">
        <v>768</v>
      </c>
      <c r="H200" s="165" t="str">
        <f t="shared" si="41"/>
        <v>FCTYF_EPX_Eb_Érable à sucre</v>
      </c>
      <c r="I200" s="169">
        <f>IFERROR(_xll.Woodstock.Analyst.Xcel.UDFs.GetIndicatorValue($G200, "5 Famille de courbes="&amp;$F200&amp;";", IntrantScenario!$B$7, IntrantScenario!$B$10,"2")/5,0)</f>
        <v>0</v>
      </c>
      <c r="J200" s="169">
        <f>IFERROR(_xll.Woodstock.Analyst.Xcel.UDFs.GetIndicatorValue($G200, "5 Famille de courbes="&amp;$F200&amp;";", IntrantScenario!$B$7, IntrantScenario!$B$10,"3")/5,0)</f>
        <v>0</v>
      </c>
      <c r="K200" s="169">
        <f>IFERROR(_xll.Woodstock.Analyst.Xcel.UDFs.GetIndicatorValue($G200, "5 Famille de courbes="&amp;$F200&amp;";", IntrantScenario!$B$7, IntrantScenario!$B$10,"4")/5,0)</f>
        <v>0</v>
      </c>
      <c r="L200" s="169">
        <f>IFERROR(_xll.Woodstock.Analyst.Xcel.UDFs.GetIndicatorValue($G200, "5 Famille de courbes="&amp;$F200&amp;";", IntrantScenario!$B$7, IntrantScenario!$B$10,"5")/5,0)</f>
        <v>0</v>
      </c>
      <c r="M200" s="169">
        <f>IFERROR(_xll.Woodstock.Analyst.Xcel.UDFs.GetIndicatorValue($G200, "5 Famille de courbes="&amp;$F200&amp;";", IntrantScenario!$B$7, IntrantScenario!$B$10,"6")/5,0)</f>
        <v>0</v>
      </c>
      <c r="N200" s="169">
        <f>IFERROR(_xll.Woodstock.Analyst.Xcel.UDFs.GetIndicatorValueAverage($G200, "5 Famille de courbes="&amp;$F200&amp;";", IntrantScenario!$B$7, IntrantScenario!$B$10,"2", "6")/5,0)</f>
        <v>0</v>
      </c>
      <c r="O200" s="356">
        <f t="shared" si="42"/>
        <v>0</v>
      </c>
      <c r="P200" s="157" t="b">
        <f t="shared" si="43"/>
        <v>1</v>
      </c>
    </row>
    <row r="201" spans="1:16" x14ac:dyDescent="0.25">
      <c r="A201" s="164" t="s">
        <v>32</v>
      </c>
      <c r="B201" s="164" t="s">
        <v>79</v>
      </c>
      <c r="C201" s="164" t="s">
        <v>169</v>
      </c>
      <c r="D201" s="164" t="s">
        <v>98</v>
      </c>
      <c r="E201" s="157" t="s">
        <v>21</v>
      </c>
      <c r="F201" s="165" t="str">
        <f t="shared" si="40"/>
        <v>FCTYF_EPX_EB</v>
      </c>
      <c r="G201" s="374" t="s">
        <v>769</v>
      </c>
      <c r="H201" s="165" t="str">
        <f t="shared" si="41"/>
        <v>FCTYF_EPX_Eb_Sous-total F. Tolérants</v>
      </c>
      <c r="I201" s="169">
        <f>IFERROR(_xll.Woodstock.Analyst.Xcel.UDFs.GetIndicatorValue($G201, "5 Famille de courbes="&amp;$F201&amp;";", IntrantScenario!$B$7, IntrantScenario!$B$10,"2")/5,0)</f>
        <v>0</v>
      </c>
      <c r="J201" s="169">
        <f>IFERROR(_xll.Woodstock.Analyst.Xcel.UDFs.GetIndicatorValue($G201, "5 Famille de courbes="&amp;$F201&amp;";", IntrantScenario!$B$7, IntrantScenario!$B$10,"3")/5,0)</f>
        <v>0</v>
      </c>
      <c r="K201" s="169">
        <f>IFERROR(_xll.Woodstock.Analyst.Xcel.UDFs.GetIndicatorValue($G201, "5 Famille de courbes="&amp;$F201&amp;";", IntrantScenario!$B$7, IntrantScenario!$B$10,"4")/5,0)</f>
        <v>0</v>
      </c>
      <c r="L201" s="169">
        <f>IFERROR(_xll.Woodstock.Analyst.Xcel.UDFs.GetIndicatorValue($G201, "5 Famille de courbes="&amp;$F201&amp;";", IntrantScenario!$B$7, IntrantScenario!$B$10,"5")/5,0)</f>
        <v>0</v>
      </c>
      <c r="M201" s="169">
        <f>IFERROR(_xll.Woodstock.Analyst.Xcel.UDFs.GetIndicatorValue($G201, "5 Famille de courbes="&amp;$F201&amp;";", IntrantScenario!$B$7, IntrantScenario!$B$10,"6")/5,0)</f>
        <v>0</v>
      </c>
      <c r="N201" s="169">
        <f>IFERROR(_xll.Woodstock.Analyst.Xcel.UDFs.GetIndicatorValueAverage($G201, "5 Famille de courbes="&amp;$F201&amp;";", IntrantScenario!$B$7, IntrantScenario!$B$10,"2", "6")/5,0)</f>
        <v>0</v>
      </c>
      <c r="O201" s="356">
        <f t="shared" si="42"/>
        <v>0</v>
      </c>
      <c r="P201" s="157" t="b">
        <f t="shared" si="43"/>
        <v>1</v>
      </c>
    </row>
    <row r="202" spans="1:16" x14ac:dyDescent="0.25">
      <c r="A202" s="164" t="s">
        <v>32</v>
      </c>
      <c r="B202" s="164" t="s">
        <v>79</v>
      </c>
      <c r="C202" s="164" t="s">
        <v>169</v>
      </c>
      <c r="D202" s="164" t="s">
        <v>98</v>
      </c>
      <c r="E202" s="157" t="s">
        <v>39</v>
      </c>
      <c r="F202" s="165" t="str">
        <f t="shared" si="40"/>
        <v>FCTYF_EPX_EB</v>
      </c>
      <c r="G202" s="374" t="s">
        <v>806</v>
      </c>
      <c r="H202" s="165" t="str">
        <f t="shared" si="41"/>
        <v>FCTYF_EPX_Eb_Total Résineux &amp; Feuillus</v>
      </c>
      <c r="I202" s="169">
        <f>IFERROR(_xll.Woodstock.Analyst.Xcel.UDFs.GetIndicatorValue($G202, "5 Famille de courbes="&amp;$F202&amp;";", IntrantScenario!$B$7, IntrantScenario!$B$10,"2")/5,0)</f>
        <v>0</v>
      </c>
      <c r="J202" s="169">
        <f>IFERROR(_xll.Woodstock.Analyst.Xcel.UDFs.GetIndicatorValue($G202, "5 Famille de courbes="&amp;$F202&amp;";", IntrantScenario!$B$7, IntrantScenario!$B$10,"3")/5,0)</f>
        <v>0</v>
      </c>
      <c r="K202" s="169">
        <f>IFERROR(_xll.Woodstock.Analyst.Xcel.UDFs.GetIndicatorValue($G202, "5 Famille de courbes="&amp;$F202&amp;";", IntrantScenario!$B$7, IntrantScenario!$B$10,"4")/5,0)</f>
        <v>0</v>
      </c>
      <c r="L202" s="169">
        <f>IFERROR(_xll.Woodstock.Analyst.Xcel.UDFs.GetIndicatorValue($G202, "5 Famille de courbes="&amp;$F202&amp;";", IntrantScenario!$B$7, IntrantScenario!$B$10,"5")/5,0)</f>
        <v>0</v>
      </c>
      <c r="M202" s="169">
        <f>IFERROR(_xll.Woodstock.Analyst.Xcel.UDFs.GetIndicatorValue($G202, "5 Famille de courbes="&amp;$F202&amp;";", IntrantScenario!$B$7, IntrantScenario!$B$10,"6")/5,0)</f>
        <v>0</v>
      </c>
      <c r="N202" s="169">
        <f>IFERROR(_xll.Woodstock.Analyst.Xcel.UDFs.GetIndicatorValueAverage($G202, "5 Famille de courbes="&amp;$F202&amp;";", IntrantScenario!$B$7, IntrantScenario!$B$10,"2", "6")/5,0)</f>
        <v>0</v>
      </c>
      <c r="O202" s="356">
        <f t="shared" si="42"/>
        <v>0</v>
      </c>
      <c r="P202" s="157" t="b">
        <f t="shared" si="43"/>
        <v>1</v>
      </c>
    </row>
    <row r="203" spans="1:16" x14ac:dyDescent="0.25">
      <c r="A203" s="164"/>
      <c r="B203" s="164"/>
      <c r="C203" s="164"/>
      <c r="D203" s="164"/>
      <c r="E203" s="157"/>
      <c r="F203" s="157"/>
      <c r="G203" s="371"/>
      <c r="H203" s="157"/>
      <c r="I203" s="157"/>
      <c r="J203" s="157"/>
      <c r="K203" s="157"/>
      <c r="L203" s="157"/>
      <c r="M203" s="157"/>
      <c r="N203" s="157"/>
      <c r="O203" s="357"/>
      <c r="P203" s="157"/>
    </row>
    <row r="204" spans="1:16" x14ac:dyDescent="0.25">
      <c r="A204" s="164" t="s">
        <v>32</v>
      </c>
      <c r="B204" s="164" t="s">
        <v>79</v>
      </c>
      <c r="C204" s="164" t="s">
        <v>81</v>
      </c>
      <c r="D204" s="164" t="s">
        <v>80</v>
      </c>
      <c r="E204" s="165" t="s">
        <v>2</v>
      </c>
      <c r="F204" s="165" t="str">
        <f t="shared" ref="F204:F220" si="44">UPPER("FCTYF_"&amp;B204&amp;"_"&amp;D204)</f>
        <v>FCTYF_EPX_EN</v>
      </c>
      <c r="G204" s="374" t="s">
        <v>756</v>
      </c>
      <c r="H204" s="165" t="str">
        <f t="shared" ref="H204:H220" si="45">TRIM("FCTYF_"&amp;B204&amp;"_"&amp;D204&amp;"_"&amp;E204)</f>
        <v>FCTYF_EPX_En_Sapin</v>
      </c>
      <c r="I204" s="169">
        <f>IFERROR(_xll.Woodstock.Analyst.Xcel.UDFs.GetIndicatorValue($G204, "5 Famille de courbes="&amp;$F204&amp;";", IntrantScenario!$B$7, IntrantScenario!$B$10,"2")/5,0)</f>
        <v>0</v>
      </c>
      <c r="J204" s="169">
        <f>IFERROR(_xll.Woodstock.Analyst.Xcel.UDFs.GetIndicatorValue($G204, "5 Famille de courbes="&amp;$F204&amp;";", IntrantScenario!$B$7, IntrantScenario!$B$10,"3")/5,0)</f>
        <v>0</v>
      </c>
      <c r="K204" s="169">
        <f>IFERROR(_xll.Woodstock.Analyst.Xcel.UDFs.GetIndicatorValue($G204, "5 Famille de courbes="&amp;$F204&amp;";", IntrantScenario!$B$7, IntrantScenario!$B$10,"4")/5,0)</f>
        <v>0</v>
      </c>
      <c r="L204" s="169">
        <f>IFERROR(_xll.Woodstock.Analyst.Xcel.UDFs.GetIndicatorValue($G204, "5 Famille de courbes="&amp;$F204&amp;";", IntrantScenario!$B$7, IntrantScenario!$B$10,"5")/5,0)</f>
        <v>0</v>
      </c>
      <c r="M204" s="169">
        <f>IFERROR(_xll.Woodstock.Analyst.Xcel.UDFs.GetIndicatorValue($G204, "5 Famille de courbes="&amp;$F204&amp;";", IntrantScenario!$B$7, IntrantScenario!$B$10,"6")/5,0)</f>
        <v>0</v>
      </c>
      <c r="N204" s="169">
        <f>IFERROR(_xll.Woodstock.Analyst.Xcel.UDFs.GetIndicatorValueAverage($G204, "5 Famille de courbes="&amp;$F204&amp;";", IntrantScenario!$B$7, IntrantScenario!$B$10,"2", "6")/5,0)</f>
        <v>0</v>
      </c>
      <c r="O204" s="356">
        <f t="shared" ref="O204:O220" si="46">AVERAGE(I204:M204)</f>
        <v>0</v>
      </c>
      <c r="P204" s="157" t="b">
        <f t="shared" ref="P204:P220" si="47">EXACT(ROUND(N204,1),ROUND(O204,1))</f>
        <v>1</v>
      </c>
    </row>
    <row r="205" spans="1:16" x14ac:dyDescent="0.25">
      <c r="A205" s="164" t="s">
        <v>32</v>
      </c>
      <c r="B205" s="164" t="s">
        <v>79</v>
      </c>
      <c r="C205" s="164" t="s">
        <v>81</v>
      </c>
      <c r="D205" s="164" t="s">
        <v>80</v>
      </c>
      <c r="E205" s="157" t="s">
        <v>3</v>
      </c>
      <c r="F205" s="165" t="str">
        <f t="shared" si="44"/>
        <v>FCTYF_EPX_EN</v>
      </c>
      <c r="G205" s="374" t="s">
        <v>757</v>
      </c>
      <c r="H205" s="165" t="str">
        <f t="shared" si="45"/>
        <v>FCTYF_EPX_En_Épinettes</v>
      </c>
      <c r="I205" s="169">
        <f>IFERROR(_xll.Woodstock.Analyst.Xcel.UDFs.GetIndicatorValue($G205, "5 Famille de courbes="&amp;$F205&amp;";", IntrantScenario!$B$7, IntrantScenario!$B$10,"2")/5,0)</f>
        <v>0</v>
      </c>
      <c r="J205" s="169">
        <f>IFERROR(_xll.Woodstock.Analyst.Xcel.UDFs.GetIndicatorValue($G205, "5 Famille de courbes="&amp;$F205&amp;";", IntrantScenario!$B$7, IntrantScenario!$B$10,"3")/5,0)</f>
        <v>0</v>
      </c>
      <c r="K205" s="169">
        <f>IFERROR(_xll.Woodstock.Analyst.Xcel.UDFs.GetIndicatorValue($G205, "5 Famille de courbes="&amp;$F205&amp;";", IntrantScenario!$B$7, IntrantScenario!$B$10,"4")/5,0)</f>
        <v>0</v>
      </c>
      <c r="L205" s="169">
        <f>IFERROR(_xll.Woodstock.Analyst.Xcel.UDFs.GetIndicatorValue($G205, "5 Famille de courbes="&amp;$F205&amp;";", IntrantScenario!$B$7, IntrantScenario!$B$10,"5")/5,0)</f>
        <v>0</v>
      </c>
      <c r="M205" s="169">
        <f>IFERROR(_xll.Woodstock.Analyst.Xcel.UDFs.GetIndicatorValue($G205, "5 Famille de courbes="&amp;$F205&amp;";", IntrantScenario!$B$7, IntrantScenario!$B$10,"6")/5,0)</f>
        <v>0</v>
      </c>
      <c r="N205" s="169">
        <f>IFERROR(_xll.Woodstock.Analyst.Xcel.UDFs.GetIndicatorValueAverage($G205, "5 Famille de courbes="&amp;$F205&amp;";", IntrantScenario!$B$7, IntrantScenario!$B$10,"2", "6")/5,0)</f>
        <v>0</v>
      </c>
      <c r="O205" s="356">
        <f t="shared" si="46"/>
        <v>0</v>
      </c>
      <c r="P205" s="157" t="b">
        <f t="shared" si="47"/>
        <v>1</v>
      </c>
    </row>
    <row r="206" spans="1:16" x14ac:dyDescent="0.25">
      <c r="A206" s="164" t="s">
        <v>32</v>
      </c>
      <c r="B206" s="164" t="s">
        <v>79</v>
      </c>
      <c r="C206" s="164" t="s">
        <v>81</v>
      </c>
      <c r="D206" s="164" t="s">
        <v>80</v>
      </c>
      <c r="E206" s="157" t="s">
        <v>4</v>
      </c>
      <c r="F206" s="165" t="str">
        <f t="shared" si="44"/>
        <v>FCTYF_EPX_EN</v>
      </c>
      <c r="G206" s="374" t="s">
        <v>758</v>
      </c>
      <c r="H206" s="165" t="str">
        <f t="shared" si="45"/>
        <v>FCTYF_EPX_En_Pin gris</v>
      </c>
      <c r="I206" s="169">
        <f>IFERROR(_xll.Woodstock.Analyst.Xcel.UDFs.GetIndicatorValue($G206, "5 Famille de courbes="&amp;$F206&amp;";", IntrantScenario!$B$7, IntrantScenario!$B$10,"2")/5,0)</f>
        <v>0</v>
      </c>
      <c r="J206" s="169">
        <f>IFERROR(_xll.Woodstock.Analyst.Xcel.UDFs.GetIndicatorValue($G206, "5 Famille de courbes="&amp;$F206&amp;";", IntrantScenario!$B$7, IntrantScenario!$B$10,"3")/5,0)</f>
        <v>0</v>
      </c>
      <c r="K206" s="169">
        <f>IFERROR(_xll.Woodstock.Analyst.Xcel.UDFs.GetIndicatorValue($G206, "5 Famille de courbes="&amp;$F206&amp;";", IntrantScenario!$B$7, IntrantScenario!$B$10,"4")/5,0)</f>
        <v>0</v>
      </c>
      <c r="L206" s="169">
        <f>IFERROR(_xll.Woodstock.Analyst.Xcel.UDFs.GetIndicatorValue($G206, "5 Famille de courbes="&amp;$F206&amp;";", IntrantScenario!$B$7, IntrantScenario!$B$10,"5")/5,0)</f>
        <v>0</v>
      </c>
      <c r="M206" s="169">
        <f>IFERROR(_xll.Woodstock.Analyst.Xcel.UDFs.GetIndicatorValue($G206, "5 Famille de courbes="&amp;$F206&amp;";", IntrantScenario!$B$7, IntrantScenario!$B$10,"6")/5,0)</f>
        <v>0</v>
      </c>
      <c r="N206" s="169">
        <f>IFERROR(_xll.Woodstock.Analyst.Xcel.UDFs.GetIndicatorValueAverage($G206, "5 Famille de courbes="&amp;$F206&amp;";", IntrantScenario!$B$7, IntrantScenario!$B$10,"2", "6")/5,0)</f>
        <v>0</v>
      </c>
      <c r="O206" s="356">
        <f t="shared" si="46"/>
        <v>0</v>
      </c>
      <c r="P206" s="157" t="b">
        <f t="shared" si="47"/>
        <v>1</v>
      </c>
    </row>
    <row r="207" spans="1:16" x14ac:dyDescent="0.25">
      <c r="A207" s="164" t="s">
        <v>32</v>
      </c>
      <c r="B207" s="164" t="s">
        <v>79</v>
      </c>
      <c r="C207" s="164" t="s">
        <v>81</v>
      </c>
      <c r="D207" s="164" t="s">
        <v>80</v>
      </c>
      <c r="E207" s="157" t="s">
        <v>5</v>
      </c>
      <c r="F207" s="165" t="str">
        <f t="shared" si="44"/>
        <v>FCTYF_EPX_EN</v>
      </c>
      <c r="G207" s="374" t="s">
        <v>759</v>
      </c>
      <c r="H207" s="165" t="str">
        <f t="shared" si="45"/>
        <v>FCTYF_EPX_En_Mélèzes</v>
      </c>
      <c r="I207" s="169">
        <f>IFERROR(_xll.Woodstock.Analyst.Xcel.UDFs.GetIndicatorValue($G207, "5 Famille de courbes="&amp;$F207&amp;";", IntrantScenario!$B$7, IntrantScenario!$B$10,"2")/5,0)</f>
        <v>0</v>
      </c>
      <c r="J207" s="169">
        <f>IFERROR(_xll.Woodstock.Analyst.Xcel.UDFs.GetIndicatorValue($G207, "5 Famille de courbes="&amp;$F207&amp;";", IntrantScenario!$B$7, IntrantScenario!$B$10,"3")/5,0)</f>
        <v>0</v>
      </c>
      <c r="K207" s="169">
        <f>IFERROR(_xll.Woodstock.Analyst.Xcel.UDFs.GetIndicatorValue($G207, "5 Famille de courbes="&amp;$F207&amp;";", IntrantScenario!$B$7, IntrantScenario!$B$10,"4")/5,0)</f>
        <v>0</v>
      </c>
      <c r="L207" s="169">
        <f>IFERROR(_xll.Woodstock.Analyst.Xcel.UDFs.GetIndicatorValue($G207, "5 Famille de courbes="&amp;$F207&amp;";", IntrantScenario!$B$7, IntrantScenario!$B$10,"5")/5,0)</f>
        <v>0</v>
      </c>
      <c r="M207" s="169">
        <f>IFERROR(_xll.Woodstock.Analyst.Xcel.UDFs.GetIndicatorValue($G207, "5 Famille de courbes="&amp;$F207&amp;";", IntrantScenario!$B$7, IntrantScenario!$B$10,"6")/5,0)</f>
        <v>0</v>
      </c>
      <c r="N207" s="169">
        <f>IFERROR(_xll.Woodstock.Analyst.Xcel.UDFs.GetIndicatorValueAverage($G207, "5 Famille de courbes="&amp;$F207&amp;";", IntrantScenario!$B$7, IntrantScenario!$B$10,"2", "6")/5,0)</f>
        <v>0</v>
      </c>
      <c r="O207" s="356">
        <f t="shared" si="46"/>
        <v>0</v>
      </c>
      <c r="P207" s="157" t="b">
        <f t="shared" si="47"/>
        <v>1</v>
      </c>
    </row>
    <row r="208" spans="1:16" x14ac:dyDescent="0.25">
      <c r="A208" s="164" t="s">
        <v>32</v>
      </c>
      <c r="B208" s="164" t="s">
        <v>79</v>
      </c>
      <c r="C208" s="164" t="s">
        <v>81</v>
      </c>
      <c r="D208" s="164" t="s">
        <v>80</v>
      </c>
      <c r="E208" s="157" t="s">
        <v>6</v>
      </c>
      <c r="F208" s="165" t="str">
        <f t="shared" si="44"/>
        <v>FCTYF_EPX_EN</v>
      </c>
      <c r="G208" s="374" t="s">
        <v>770</v>
      </c>
      <c r="H208" s="165" t="str">
        <f t="shared" si="45"/>
        <v>FCTYF_EPX_En_Sous-total SEPM</v>
      </c>
      <c r="I208" s="169">
        <f>IFERROR(_xll.Woodstock.Analyst.Xcel.UDFs.GetIndicatorValue($G208, "5 Famille de courbes="&amp;$F208&amp;";", IntrantScenario!$B$7, IntrantScenario!$B$10,"2")/5,0)</f>
        <v>0</v>
      </c>
      <c r="J208" s="169">
        <f>IFERROR(_xll.Woodstock.Analyst.Xcel.UDFs.GetIndicatorValue($G208, "5 Famille de courbes="&amp;$F208&amp;";", IntrantScenario!$B$7, IntrantScenario!$B$10,"3")/5,0)</f>
        <v>0</v>
      </c>
      <c r="K208" s="169">
        <f>IFERROR(_xll.Woodstock.Analyst.Xcel.UDFs.GetIndicatorValue($G208, "5 Famille de courbes="&amp;$F208&amp;";", IntrantScenario!$B$7, IntrantScenario!$B$10,"4")/5,0)</f>
        <v>0</v>
      </c>
      <c r="L208" s="169">
        <f>IFERROR(_xll.Woodstock.Analyst.Xcel.UDFs.GetIndicatorValue($G208, "5 Famille de courbes="&amp;$F208&amp;";", IntrantScenario!$B$7, IntrantScenario!$B$10,"5")/5,0)</f>
        <v>0</v>
      </c>
      <c r="M208" s="169">
        <f>IFERROR(_xll.Woodstock.Analyst.Xcel.UDFs.GetIndicatorValue($G208, "5 Famille de courbes="&amp;$F208&amp;";", IntrantScenario!$B$7, IntrantScenario!$B$10,"6")/5,0)</f>
        <v>0</v>
      </c>
      <c r="N208" s="169">
        <f>IFERROR(_xll.Woodstock.Analyst.Xcel.UDFs.GetIndicatorValueAverage($G208, "5 Famille de courbes="&amp;$F208&amp;";", IntrantScenario!$B$7, IntrantScenario!$B$10,"2", "6")/5,0)</f>
        <v>0</v>
      </c>
      <c r="O208" s="356">
        <f t="shared" si="46"/>
        <v>0</v>
      </c>
      <c r="P208" s="157" t="b">
        <f t="shared" si="47"/>
        <v>1</v>
      </c>
    </row>
    <row r="209" spans="1:16" x14ac:dyDescent="0.25">
      <c r="A209" s="164" t="s">
        <v>32</v>
      </c>
      <c r="B209" s="164" t="s">
        <v>79</v>
      </c>
      <c r="C209" s="164" t="s">
        <v>81</v>
      </c>
      <c r="D209" s="164" t="s">
        <v>80</v>
      </c>
      <c r="E209" s="157" t="s">
        <v>7</v>
      </c>
      <c r="F209" s="165" t="str">
        <f t="shared" si="44"/>
        <v>FCTYF_EPX_EN</v>
      </c>
      <c r="G209" s="374" t="s">
        <v>760</v>
      </c>
      <c r="H209" s="165" t="str">
        <f t="shared" si="45"/>
        <v>FCTYF_EPX_En_Pins blanc et rouge</v>
      </c>
      <c r="I209" s="169">
        <f>IFERROR(_xll.Woodstock.Analyst.Xcel.UDFs.GetIndicatorValue($G209, "5 Famille de courbes="&amp;$F209&amp;";", IntrantScenario!$B$7, IntrantScenario!$B$10,"2")/5,0)</f>
        <v>0</v>
      </c>
      <c r="J209" s="169">
        <f>IFERROR(_xll.Woodstock.Analyst.Xcel.UDFs.GetIndicatorValue($G209, "5 Famille de courbes="&amp;$F209&amp;";", IntrantScenario!$B$7, IntrantScenario!$B$10,"3")/5,0)</f>
        <v>0</v>
      </c>
      <c r="K209" s="169">
        <f>IFERROR(_xll.Woodstock.Analyst.Xcel.UDFs.GetIndicatorValue($G209, "5 Famille de courbes="&amp;$F209&amp;";", IntrantScenario!$B$7, IntrantScenario!$B$10,"4")/5,0)</f>
        <v>0</v>
      </c>
      <c r="L209" s="169">
        <f>IFERROR(_xll.Woodstock.Analyst.Xcel.UDFs.GetIndicatorValue($G209, "5 Famille de courbes="&amp;$F209&amp;";", IntrantScenario!$B$7, IntrantScenario!$B$10,"5")/5,0)</f>
        <v>0</v>
      </c>
      <c r="M209" s="169">
        <f>IFERROR(_xll.Woodstock.Analyst.Xcel.UDFs.GetIndicatorValue($G209, "5 Famille de courbes="&amp;$F209&amp;";", IntrantScenario!$B$7, IntrantScenario!$B$10,"6")/5,0)</f>
        <v>0</v>
      </c>
      <c r="N209" s="169">
        <f>IFERROR(_xll.Woodstock.Analyst.Xcel.UDFs.GetIndicatorValueAverage($G209, "5 Famille de courbes="&amp;$F209&amp;";", IntrantScenario!$B$7, IntrantScenario!$B$10,"2", "6")/5,0)</f>
        <v>0</v>
      </c>
      <c r="O209" s="356">
        <f t="shared" si="46"/>
        <v>0</v>
      </c>
      <c r="P209" s="157" t="b">
        <f t="shared" si="47"/>
        <v>1</v>
      </c>
    </row>
    <row r="210" spans="1:16" x14ac:dyDescent="0.25">
      <c r="A210" s="164" t="s">
        <v>32</v>
      </c>
      <c r="B210" s="164" t="s">
        <v>79</v>
      </c>
      <c r="C210" s="164" t="s">
        <v>81</v>
      </c>
      <c r="D210" s="164" t="s">
        <v>80</v>
      </c>
      <c r="E210" s="157" t="s">
        <v>8</v>
      </c>
      <c r="F210" s="165" t="str">
        <f t="shared" si="44"/>
        <v>FCTYF_EPX_EN</v>
      </c>
      <c r="G210" s="374" t="s">
        <v>761</v>
      </c>
      <c r="H210" s="165" t="str">
        <f t="shared" si="45"/>
        <v>FCTYF_EPX_En_Pruche</v>
      </c>
      <c r="I210" s="169">
        <f>IFERROR(_xll.Woodstock.Analyst.Xcel.UDFs.GetIndicatorValue($G210, "5 Famille de courbes="&amp;$F210&amp;";", IntrantScenario!$B$7, IntrantScenario!$B$10,"2")/5,0)</f>
        <v>0</v>
      </c>
      <c r="J210" s="169">
        <f>IFERROR(_xll.Woodstock.Analyst.Xcel.UDFs.GetIndicatorValue($G210, "5 Famille de courbes="&amp;$F210&amp;";", IntrantScenario!$B$7, IntrantScenario!$B$10,"3")/5,0)</f>
        <v>0</v>
      </c>
      <c r="K210" s="169">
        <f>IFERROR(_xll.Woodstock.Analyst.Xcel.UDFs.GetIndicatorValue($G210, "5 Famille de courbes="&amp;$F210&amp;";", IntrantScenario!$B$7, IntrantScenario!$B$10,"4")/5,0)</f>
        <v>0</v>
      </c>
      <c r="L210" s="169">
        <f>IFERROR(_xll.Woodstock.Analyst.Xcel.UDFs.GetIndicatorValue($G210, "5 Famille de courbes="&amp;$F210&amp;";", IntrantScenario!$B$7, IntrantScenario!$B$10,"5")/5,0)</f>
        <v>0</v>
      </c>
      <c r="M210" s="169">
        <f>IFERROR(_xll.Woodstock.Analyst.Xcel.UDFs.GetIndicatorValue($G210, "5 Famille de courbes="&amp;$F210&amp;";", IntrantScenario!$B$7, IntrantScenario!$B$10,"6")/5,0)</f>
        <v>0</v>
      </c>
      <c r="N210" s="169">
        <f>IFERROR(_xll.Woodstock.Analyst.Xcel.UDFs.GetIndicatorValueAverage($G210, "5 Famille de courbes="&amp;$F210&amp;";", IntrantScenario!$B$7, IntrantScenario!$B$10,"2", "6")/5,0)</f>
        <v>0</v>
      </c>
      <c r="O210" s="356">
        <f t="shared" si="46"/>
        <v>0</v>
      </c>
      <c r="P210" s="157" t="b">
        <f t="shared" si="47"/>
        <v>1</v>
      </c>
    </row>
    <row r="211" spans="1:16" x14ac:dyDescent="0.25">
      <c r="A211" s="164" t="s">
        <v>32</v>
      </c>
      <c r="B211" s="164" t="s">
        <v>79</v>
      </c>
      <c r="C211" s="164" t="s">
        <v>81</v>
      </c>
      <c r="D211" s="164" t="s">
        <v>80</v>
      </c>
      <c r="E211" s="157" t="s">
        <v>9</v>
      </c>
      <c r="F211" s="165" t="str">
        <f t="shared" si="44"/>
        <v>FCTYF_EPX_EN</v>
      </c>
      <c r="G211" s="374" t="s">
        <v>762</v>
      </c>
      <c r="H211" s="165" t="str">
        <f t="shared" si="45"/>
        <v>FCTYF_EPX_En_Thuya</v>
      </c>
      <c r="I211" s="169">
        <f>IFERROR(_xll.Woodstock.Analyst.Xcel.UDFs.GetIndicatorValue($G211, "5 Famille de courbes="&amp;$F211&amp;";", IntrantScenario!$B$7, IntrantScenario!$B$10,"2")/5,0)</f>
        <v>0</v>
      </c>
      <c r="J211" s="169">
        <f>IFERROR(_xll.Woodstock.Analyst.Xcel.UDFs.GetIndicatorValue($G211, "5 Famille de courbes="&amp;$F211&amp;";", IntrantScenario!$B$7, IntrantScenario!$B$10,"3")/5,0)</f>
        <v>0</v>
      </c>
      <c r="K211" s="169">
        <f>IFERROR(_xll.Woodstock.Analyst.Xcel.UDFs.GetIndicatorValue($G211, "5 Famille de courbes="&amp;$F211&amp;";", IntrantScenario!$B$7, IntrantScenario!$B$10,"4")/5,0)</f>
        <v>0</v>
      </c>
      <c r="L211" s="169">
        <f>IFERROR(_xll.Woodstock.Analyst.Xcel.UDFs.GetIndicatorValue($G211, "5 Famille de courbes="&amp;$F211&amp;";", IntrantScenario!$B$7, IntrantScenario!$B$10,"5")/5,0)</f>
        <v>0</v>
      </c>
      <c r="M211" s="169">
        <f>IFERROR(_xll.Woodstock.Analyst.Xcel.UDFs.GetIndicatorValue($G211, "5 Famille de courbes="&amp;$F211&amp;";", IntrantScenario!$B$7, IntrantScenario!$B$10,"6")/5,0)</f>
        <v>0</v>
      </c>
      <c r="N211" s="169">
        <f>IFERROR(_xll.Woodstock.Analyst.Xcel.UDFs.GetIndicatorValueAverage($G211, "5 Famille de courbes="&amp;$F211&amp;";", IntrantScenario!$B$7, IntrantScenario!$B$10,"2", "6")/5,0)</f>
        <v>0</v>
      </c>
      <c r="O211" s="356">
        <f t="shared" si="46"/>
        <v>0</v>
      </c>
      <c r="P211" s="157" t="b">
        <f t="shared" si="47"/>
        <v>1</v>
      </c>
    </row>
    <row r="212" spans="1:16" x14ac:dyDescent="0.25">
      <c r="A212" s="164" t="s">
        <v>32</v>
      </c>
      <c r="B212" s="164" t="s">
        <v>79</v>
      </c>
      <c r="C212" s="164" t="s">
        <v>81</v>
      </c>
      <c r="D212" s="164" t="s">
        <v>80</v>
      </c>
      <c r="E212" s="157" t="s">
        <v>11</v>
      </c>
      <c r="F212" s="165" t="str">
        <f t="shared" si="44"/>
        <v>FCTYF_EPX_EN</v>
      </c>
      <c r="G212" s="374" t="s">
        <v>805</v>
      </c>
      <c r="H212" s="165" t="str">
        <f t="shared" si="45"/>
        <v>FCTYF_EPX_En_Total Résineux</v>
      </c>
      <c r="I212" s="169">
        <f>IFERROR(_xll.Woodstock.Analyst.Xcel.UDFs.GetIndicatorValue($G212, "5 Famille de courbes="&amp;$F212&amp;";", IntrantScenario!$B$7, IntrantScenario!$B$10,"2")/5,0)</f>
        <v>0</v>
      </c>
      <c r="J212" s="169">
        <f>IFERROR(_xll.Woodstock.Analyst.Xcel.UDFs.GetIndicatorValue($G212, "5 Famille de courbes="&amp;$F212&amp;";", IntrantScenario!$B$7, IntrantScenario!$B$10,"3")/5,0)</f>
        <v>0</v>
      </c>
      <c r="K212" s="169">
        <f>IFERROR(_xll.Woodstock.Analyst.Xcel.UDFs.GetIndicatorValue($G212, "5 Famille de courbes="&amp;$F212&amp;";", IntrantScenario!$B$7, IntrantScenario!$B$10,"4")/5,0)</f>
        <v>0</v>
      </c>
      <c r="L212" s="169">
        <f>IFERROR(_xll.Woodstock.Analyst.Xcel.UDFs.GetIndicatorValue($G212, "5 Famille de courbes="&amp;$F212&amp;";", IntrantScenario!$B$7, IntrantScenario!$B$10,"5")/5,0)</f>
        <v>0</v>
      </c>
      <c r="M212" s="169">
        <f>IFERROR(_xll.Woodstock.Analyst.Xcel.UDFs.GetIndicatorValue($G212, "5 Famille de courbes="&amp;$F212&amp;";", IntrantScenario!$B$7, IntrantScenario!$B$10,"6")/5,0)</f>
        <v>0</v>
      </c>
      <c r="N212" s="169">
        <f>IFERROR(_xll.Woodstock.Analyst.Xcel.UDFs.GetIndicatorValueAverage($G212, "5 Famille de courbes="&amp;$F212&amp;";", IntrantScenario!$B$7, IntrantScenario!$B$10,"2", "6")/5,0)</f>
        <v>0</v>
      </c>
      <c r="O212" s="356">
        <f t="shared" si="46"/>
        <v>0</v>
      </c>
      <c r="P212" s="157" t="b">
        <f t="shared" si="47"/>
        <v>1</v>
      </c>
    </row>
    <row r="213" spans="1:16" x14ac:dyDescent="0.25">
      <c r="A213" s="164" t="s">
        <v>32</v>
      </c>
      <c r="B213" s="164" t="s">
        <v>79</v>
      </c>
      <c r="C213" s="164" t="s">
        <v>81</v>
      </c>
      <c r="D213" s="164" t="s">
        <v>80</v>
      </c>
      <c r="E213" s="157" t="s">
        <v>13</v>
      </c>
      <c r="F213" s="165" t="str">
        <f t="shared" si="44"/>
        <v>FCTYF_EPX_EN</v>
      </c>
      <c r="G213" s="374" t="s">
        <v>763</v>
      </c>
      <c r="H213" s="165" t="str">
        <f t="shared" si="45"/>
        <v>FCTYF_EPX_En_Bouleau à papier</v>
      </c>
      <c r="I213" s="169">
        <f>IFERROR(_xll.Woodstock.Analyst.Xcel.UDFs.GetIndicatorValue($G213, "5 Famille de courbes="&amp;$F213&amp;";", IntrantScenario!$B$7, IntrantScenario!$B$10,"2")/5,0)</f>
        <v>0</v>
      </c>
      <c r="J213" s="169">
        <f>IFERROR(_xll.Woodstock.Analyst.Xcel.UDFs.GetIndicatorValue($G213, "5 Famille de courbes="&amp;$F213&amp;";", IntrantScenario!$B$7, IntrantScenario!$B$10,"3")/5,0)</f>
        <v>0</v>
      </c>
      <c r="K213" s="169">
        <f>IFERROR(_xll.Woodstock.Analyst.Xcel.UDFs.GetIndicatorValue($G213, "5 Famille de courbes="&amp;$F213&amp;";", IntrantScenario!$B$7, IntrantScenario!$B$10,"4")/5,0)</f>
        <v>0</v>
      </c>
      <c r="L213" s="169">
        <f>IFERROR(_xll.Woodstock.Analyst.Xcel.UDFs.GetIndicatorValue($G213, "5 Famille de courbes="&amp;$F213&amp;";", IntrantScenario!$B$7, IntrantScenario!$B$10,"5")/5,0)</f>
        <v>0</v>
      </c>
      <c r="M213" s="169">
        <f>IFERROR(_xll.Woodstock.Analyst.Xcel.UDFs.GetIndicatorValue($G213, "5 Famille de courbes="&amp;$F213&amp;";", IntrantScenario!$B$7, IntrantScenario!$B$10,"6")/5,0)</f>
        <v>0</v>
      </c>
      <c r="N213" s="169">
        <f>IFERROR(_xll.Woodstock.Analyst.Xcel.UDFs.GetIndicatorValueAverage($G213, "5 Famille de courbes="&amp;$F213&amp;";", IntrantScenario!$B$7, IntrantScenario!$B$10,"2", "6")/5,0)</f>
        <v>0</v>
      </c>
      <c r="O213" s="356">
        <f t="shared" si="46"/>
        <v>0</v>
      </c>
      <c r="P213" s="157" t="b">
        <f t="shared" si="47"/>
        <v>1</v>
      </c>
    </row>
    <row r="214" spans="1:16" x14ac:dyDescent="0.25">
      <c r="A214" s="164" t="s">
        <v>32</v>
      </c>
      <c r="B214" s="164" t="s">
        <v>79</v>
      </c>
      <c r="C214" s="164" t="s">
        <v>81</v>
      </c>
      <c r="D214" s="164" t="s">
        <v>80</v>
      </c>
      <c r="E214" s="157" t="s">
        <v>14</v>
      </c>
      <c r="F214" s="165" t="str">
        <f t="shared" si="44"/>
        <v>FCTYF_EPX_EN</v>
      </c>
      <c r="G214" s="374" t="s">
        <v>764</v>
      </c>
      <c r="H214" s="165" t="str">
        <f t="shared" si="45"/>
        <v>FCTYF_EPX_En_Peupliers</v>
      </c>
      <c r="I214" s="169">
        <f>IFERROR(_xll.Woodstock.Analyst.Xcel.UDFs.GetIndicatorValue($G214, "5 Famille de courbes="&amp;$F214&amp;";", IntrantScenario!$B$7, IntrantScenario!$B$10,"2")/5,0)</f>
        <v>0</v>
      </c>
      <c r="J214" s="169">
        <f>IFERROR(_xll.Woodstock.Analyst.Xcel.UDFs.GetIndicatorValue($G214, "5 Famille de courbes="&amp;$F214&amp;";", IntrantScenario!$B$7, IntrantScenario!$B$10,"3")/5,0)</f>
        <v>0</v>
      </c>
      <c r="K214" s="169">
        <f>IFERROR(_xll.Woodstock.Analyst.Xcel.UDFs.GetIndicatorValue($G214, "5 Famille de courbes="&amp;$F214&amp;";", IntrantScenario!$B$7, IntrantScenario!$B$10,"4")/5,0)</f>
        <v>0</v>
      </c>
      <c r="L214" s="169">
        <f>IFERROR(_xll.Woodstock.Analyst.Xcel.UDFs.GetIndicatorValue($G214, "5 Famille de courbes="&amp;$F214&amp;";", IntrantScenario!$B$7, IntrantScenario!$B$10,"5")/5,0)</f>
        <v>0</v>
      </c>
      <c r="M214" s="169">
        <f>IFERROR(_xll.Woodstock.Analyst.Xcel.UDFs.GetIndicatorValue($G214, "5 Famille de courbes="&amp;$F214&amp;";", IntrantScenario!$B$7, IntrantScenario!$B$10,"6")/5,0)</f>
        <v>0</v>
      </c>
      <c r="N214" s="169">
        <f>IFERROR(_xll.Woodstock.Analyst.Xcel.UDFs.GetIndicatorValueAverage($G214, "5 Famille de courbes="&amp;$F214&amp;";", IntrantScenario!$B$7, IntrantScenario!$B$10,"2", "6")/5,0)</f>
        <v>0</v>
      </c>
      <c r="O214" s="356">
        <f t="shared" si="46"/>
        <v>0</v>
      </c>
      <c r="P214" s="157" t="b">
        <f t="shared" si="47"/>
        <v>1</v>
      </c>
    </row>
    <row r="215" spans="1:16" x14ac:dyDescent="0.25">
      <c r="A215" s="164" t="s">
        <v>32</v>
      </c>
      <c r="B215" s="164" t="s">
        <v>79</v>
      </c>
      <c r="C215" s="164" t="s">
        <v>81</v>
      </c>
      <c r="D215" s="164" t="s">
        <v>80</v>
      </c>
      <c r="E215" s="157" t="s">
        <v>15</v>
      </c>
      <c r="F215" s="165" t="str">
        <f t="shared" si="44"/>
        <v>FCTYF_EPX_EN</v>
      </c>
      <c r="G215" s="374" t="s">
        <v>765</v>
      </c>
      <c r="H215" s="165" t="str">
        <f t="shared" si="45"/>
        <v>FCTYF_EPX_En_Érable rouge</v>
      </c>
      <c r="I215" s="169">
        <f>IFERROR(_xll.Woodstock.Analyst.Xcel.UDFs.GetIndicatorValue($G215, "5 Famille de courbes="&amp;$F215&amp;";", IntrantScenario!$B$7, IntrantScenario!$B$10,"2")/5,0)</f>
        <v>0</v>
      </c>
      <c r="J215" s="169">
        <f>IFERROR(_xll.Woodstock.Analyst.Xcel.UDFs.GetIndicatorValue($G215, "5 Famille de courbes="&amp;$F215&amp;";", IntrantScenario!$B$7, IntrantScenario!$B$10,"3")/5,0)</f>
        <v>0</v>
      </c>
      <c r="K215" s="169">
        <f>IFERROR(_xll.Woodstock.Analyst.Xcel.UDFs.GetIndicatorValue($G215, "5 Famille de courbes="&amp;$F215&amp;";", IntrantScenario!$B$7, IntrantScenario!$B$10,"4")/5,0)</f>
        <v>0</v>
      </c>
      <c r="L215" s="169">
        <f>IFERROR(_xll.Woodstock.Analyst.Xcel.UDFs.GetIndicatorValue($G215, "5 Famille de courbes="&amp;$F215&amp;";", IntrantScenario!$B$7, IntrantScenario!$B$10,"5")/5,0)</f>
        <v>0</v>
      </c>
      <c r="M215" s="169">
        <f>IFERROR(_xll.Woodstock.Analyst.Xcel.UDFs.GetIndicatorValue($G215, "5 Famille de courbes="&amp;$F215&amp;";", IntrantScenario!$B$7, IntrantScenario!$B$10,"6")/5,0)</f>
        <v>0</v>
      </c>
      <c r="N215" s="169">
        <f>IFERROR(_xll.Woodstock.Analyst.Xcel.UDFs.GetIndicatorValueAverage($G215, "5 Famille de courbes="&amp;$F215&amp;";", IntrantScenario!$B$7, IntrantScenario!$B$10,"2", "6")/5,0)</f>
        <v>0</v>
      </c>
      <c r="O215" s="356">
        <f t="shared" si="46"/>
        <v>0</v>
      </c>
      <c r="P215" s="157" t="b">
        <f t="shared" si="47"/>
        <v>1</v>
      </c>
    </row>
    <row r="216" spans="1:16" x14ac:dyDescent="0.25">
      <c r="A216" s="164" t="s">
        <v>32</v>
      </c>
      <c r="B216" s="164" t="s">
        <v>79</v>
      </c>
      <c r="C216" s="164" t="s">
        <v>81</v>
      </c>
      <c r="D216" s="164" t="s">
        <v>80</v>
      </c>
      <c r="E216" s="157" t="s">
        <v>17</v>
      </c>
      <c r="F216" s="165" t="str">
        <f t="shared" si="44"/>
        <v>FCTYF_EPX_EN</v>
      </c>
      <c r="G216" s="374" t="s">
        <v>766</v>
      </c>
      <c r="H216" s="165" t="str">
        <f t="shared" si="45"/>
        <v>FCTYF_EPX_En_Sous-total F. Intolérants</v>
      </c>
      <c r="I216" s="169">
        <f>IFERROR(_xll.Woodstock.Analyst.Xcel.UDFs.GetIndicatorValue($G216, "5 Famille de courbes="&amp;$F216&amp;";", IntrantScenario!$B$7, IntrantScenario!$B$10,"2")/5,0)</f>
        <v>0</v>
      </c>
      <c r="J216" s="169">
        <f>IFERROR(_xll.Woodstock.Analyst.Xcel.UDFs.GetIndicatorValue($G216, "5 Famille de courbes="&amp;$F216&amp;";", IntrantScenario!$B$7, IntrantScenario!$B$10,"3")/5,0)</f>
        <v>0</v>
      </c>
      <c r="K216" s="169">
        <f>IFERROR(_xll.Woodstock.Analyst.Xcel.UDFs.GetIndicatorValue($G216, "5 Famille de courbes="&amp;$F216&amp;";", IntrantScenario!$B$7, IntrantScenario!$B$10,"4")/5,0)</f>
        <v>0</v>
      </c>
      <c r="L216" s="169">
        <f>IFERROR(_xll.Woodstock.Analyst.Xcel.UDFs.GetIndicatorValue($G216, "5 Famille de courbes="&amp;$F216&amp;";", IntrantScenario!$B$7, IntrantScenario!$B$10,"5")/5,0)</f>
        <v>0</v>
      </c>
      <c r="M216" s="169">
        <f>IFERROR(_xll.Woodstock.Analyst.Xcel.UDFs.GetIndicatorValue($G216, "5 Famille de courbes="&amp;$F216&amp;";", IntrantScenario!$B$7, IntrantScenario!$B$10,"6")/5,0)</f>
        <v>0</v>
      </c>
      <c r="N216" s="169">
        <f>IFERROR(_xll.Woodstock.Analyst.Xcel.UDFs.GetIndicatorValueAverage($G216, "5 Famille de courbes="&amp;$F216&amp;";", IntrantScenario!$B$7, IntrantScenario!$B$10,"2", "6")/5,0)</f>
        <v>0</v>
      </c>
      <c r="O216" s="356">
        <f t="shared" si="46"/>
        <v>0</v>
      </c>
      <c r="P216" s="157" t="b">
        <f t="shared" si="47"/>
        <v>1</v>
      </c>
    </row>
    <row r="217" spans="1:16" x14ac:dyDescent="0.25">
      <c r="A217" s="164" t="s">
        <v>32</v>
      </c>
      <c r="B217" s="164" t="s">
        <v>79</v>
      </c>
      <c r="C217" s="164" t="s">
        <v>81</v>
      </c>
      <c r="D217" s="164" t="s">
        <v>80</v>
      </c>
      <c r="E217" s="157" t="s">
        <v>18</v>
      </c>
      <c r="F217" s="165" t="str">
        <f t="shared" si="44"/>
        <v>FCTYF_EPX_EN</v>
      </c>
      <c r="G217" s="374" t="s">
        <v>767</v>
      </c>
      <c r="H217" s="165" t="str">
        <f t="shared" si="45"/>
        <v>FCTYF_EPX_En_Bouleau jaune</v>
      </c>
      <c r="I217" s="169">
        <f>IFERROR(_xll.Woodstock.Analyst.Xcel.UDFs.GetIndicatorValue($G217, "5 Famille de courbes="&amp;$F217&amp;";", IntrantScenario!$B$7, IntrantScenario!$B$10,"2")/5,0)</f>
        <v>0</v>
      </c>
      <c r="J217" s="169">
        <f>IFERROR(_xll.Woodstock.Analyst.Xcel.UDFs.GetIndicatorValue($G217, "5 Famille de courbes="&amp;$F217&amp;";", IntrantScenario!$B$7, IntrantScenario!$B$10,"3")/5,0)</f>
        <v>0</v>
      </c>
      <c r="K217" s="169">
        <f>IFERROR(_xll.Woodstock.Analyst.Xcel.UDFs.GetIndicatorValue($G217, "5 Famille de courbes="&amp;$F217&amp;";", IntrantScenario!$B$7, IntrantScenario!$B$10,"4")/5,0)</f>
        <v>0</v>
      </c>
      <c r="L217" s="169">
        <f>IFERROR(_xll.Woodstock.Analyst.Xcel.UDFs.GetIndicatorValue($G217, "5 Famille de courbes="&amp;$F217&amp;";", IntrantScenario!$B$7, IntrantScenario!$B$10,"5")/5,0)</f>
        <v>0</v>
      </c>
      <c r="M217" s="169">
        <f>IFERROR(_xll.Woodstock.Analyst.Xcel.UDFs.GetIndicatorValue($G217, "5 Famille de courbes="&amp;$F217&amp;";", IntrantScenario!$B$7, IntrantScenario!$B$10,"6")/5,0)</f>
        <v>0</v>
      </c>
      <c r="N217" s="169">
        <f>IFERROR(_xll.Woodstock.Analyst.Xcel.UDFs.GetIndicatorValueAverage($G217, "5 Famille de courbes="&amp;$F217&amp;";", IntrantScenario!$B$7, IntrantScenario!$B$10,"2", "6")/5,0)</f>
        <v>0</v>
      </c>
      <c r="O217" s="356">
        <f t="shared" si="46"/>
        <v>0</v>
      </c>
      <c r="P217" s="157" t="b">
        <f t="shared" si="47"/>
        <v>1</v>
      </c>
    </row>
    <row r="218" spans="1:16" x14ac:dyDescent="0.25">
      <c r="A218" s="164" t="s">
        <v>32</v>
      </c>
      <c r="B218" s="164" t="s">
        <v>79</v>
      </c>
      <c r="C218" s="164" t="s">
        <v>81</v>
      </c>
      <c r="D218" s="164" t="s">
        <v>80</v>
      </c>
      <c r="E218" s="157" t="s">
        <v>19</v>
      </c>
      <c r="F218" s="165" t="str">
        <f t="shared" si="44"/>
        <v>FCTYF_EPX_EN</v>
      </c>
      <c r="G218" s="374" t="s">
        <v>768</v>
      </c>
      <c r="H218" s="165" t="str">
        <f t="shared" si="45"/>
        <v>FCTYF_EPX_En_Érable à sucre</v>
      </c>
      <c r="I218" s="169">
        <f>IFERROR(_xll.Woodstock.Analyst.Xcel.UDFs.GetIndicatorValue($G218, "5 Famille de courbes="&amp;$F218&amp;";", IntrantScenario!$B$7, IntrantScenario!$B$10,"2")/5,0)</f>
        <v>0</v>
      </c>
      <c r="J218" s="169">
        <f>IFERROR(_xll.Woodstock.Analyst.Xcel.UDFs.GetIndicatorValue($G218, "5 Famille de courbes="&amp;$F218&amp;";", IntrantScenario!$B$7, IntrantScenario!$B$10,"3")/5,0)</f>
        <v>0</v>
      </c>
      <c r="K218" s="169">
        <f>IFERROR(_xll.Woodstock.Analyst.Xcel.UDFs.GetIndicatorValue($G218, "5 Famille de courbes="&amp;$F218&amp;";", IntrantScenario!$B$7, IntrantScenario!$B$10,"4")/5,0)</f>
        <v>0</v>
      </c>
      <c r="L218" s="169">
        <f>IFERROR(_xll.Woodstock.Analyst.Xcel.UDFs.GetIndicatorValue($G218, "5 Famille de courbes="&amp;$F218&amp;";", IntrantScenario!$B$7, IntrantScenario!$B$10,"5")/5,0)</f>
        <v>0</v>
      </c>
      <c r="M218" s="169">
        <f>IFERROR(_xll.Woodstock.Analyst.Xcel.UDFs.GetIndicatorValue($G218, "5 Famille de courbes="&amp;$F218&amp;";", IntrantScenario!$B$7, IntrantScenario!$B$10,"6")/5,0)</f>
        <v>0</v>
      </c>
      <c r="N218" s="169">
        <f>IFERROR(_xll.Woodstock.Analyst.Xcel.UDFs.GetIndicatorValueAverage($G218, "5 Famille de courbes="&amp;$F218&amp;";", IntrantScenario!$B$7, IntrantScenario!$B$10,"2", "6")/5,0)</f>
        <v>0</v>
      </c>
      <c r="O218" s="356">
        <f t="shared" si="46"/>
        <v>0</v>
      </c>
      <c r="P218" s="157" t="b">
        <f t="shared" si="47"/>
        <v>1</v>
      </c>
    </row>
    <row r="219" spans="1:16" x14ac:dyDescent="0.25">
      <c r="A219" s="164" t="s">
        <v>32</v>
      </c>
      <c r="B219" s="164" t="s">
        <v>79</v>
      </c>
      <c r="C219" s="164" t="s">
        <v>81</v>
      </c>
      <c r="D219" s="164" t="s">
        <v>80</v>
      </c>
      <c r="E219" s="157" t="s">
        <v>21</v>
      </c>
      <c r="F219" s="165" t="str">
        <f t="shared" si="44"/>
        <v>FCTYF_EPX_EN</v>
      </c>
      <c r="G219" s="374" t="s">
        <v>769</v>
      </c>
      <c r="H219" s="165" t="str">
        <f t="shared" si="45"/>
        <v>FCTYF_EPX_En_Sous-total F. Tolérants</v>
      </c>
      <c r="I219" s="169">
        <f>IFERROR(_xll.Woodstock.Analyst.Xcel.UDFs.GetIndicatorValue($G219, "5 Famille de courbes="&amp;$F219&amp;";", IntrantScenario!$B$7, IntrantScenario!$B$10,"2")/5,0)</f>
        <v>0</v>
      </c>
      <c r="J219" s="169">
        <f>IFERROR(_xll.Woodstock.Analyst.Xcel.UDFs.GetIndicatorValue($G219, "5 Famille de courbes="&amp;$F219&amp;";", IntrantScenario!$B$7, IntrantScenario!$B$10,"3")/5,0)</f>
        <v>0</v>
      </c>
      <c r="K219" s="169">
        <f>IFERROR(_xll.Woodstock.Analyst.Xcel.UDFs.GetIndicatorValue($G219, "5 Famille de courbes="&amp;$F219&amp;";", IntrantScenario!$B$7, IntrantScenario!$B$10,"4")/5,0)</f>
        <v>0</v>
      </c>
      <c r="L219" s="169">
        <f>IFERROR(_xll.Woodstock.Analyst.Xcel.UDFs.GetIndicatorValue($G219, "5 Famille de courbes="&amp;$F219&amp;";", IntrantScenario!$B$7, IntrantScenario!$B$10,"5")/5,0)</f>
        <v>0</v>
      </c>
      <c r="M219" s="169">
        <f>IFERROR(_xll.Woodstock.Analyst.Xcel.UDFs.GetIndicatorValue($G219, "5 Famille de courbes="&amp;$F219&amp;";", IntrantScenario!$B$7, IntrantScenario!$B$10,"6")/5,0)</f>
        <v>0</v>
      </c>
      <c r="N219" s="169">
        <f>IFERROR(_xll.Woodstock.Analyst.Xcel.UDFs.GetIndicatorValueAverage($G219, "5 Famille de courbes="&amp;$F219&amp;";", IntrantScenario!$B$7, IntrantScenario!$B$10,"2", "6")/5,0)</f>
        <v>0</v>
      </c>
      <c r="O219" s="356">
        <f t="shared" si="46"/>
        <v>0</v>
      </c>
      <c r="P219" s="157" t="b">
        <f t="shared" si="47"/>
        <v>1</v>
      </c>
    </row>
    <row r="220" spans="1:16" x14ac:dyDescent="0.25">
      <c r="A220" s="164" t="s">
        <v>32</v>
      </c>
      <c r="B220" s="164" t="s">
        <v>79</v>
      </c>
      <c r="C220" s="164" t="s">
        <v>81</v>
      </c>
      <c r="D220" s="164" t="s">
        <v>80</v>
      </c>
      <c r="E220" s="157" t="s">
        <v>39</v>
      </c>
      <c r="F220" s="165" t="str">
        <f t="shared" si="44"/>
        <v>FCTYF_EPX_EN</v>
      </c>
      <c r="G220" s="374" t="s">
        <v>806</v>
      </c>
      <c r="H220" s="165" t="str">
        <f t="shared" si="45"/>
        <v>FCTYF_EPX_En_Total Résineux &amp; Feuillus</v>
      </c>
      <c r="I220" s="169">
        <f>IFERROR(_xll.Woodstock.Analyst.Xcel.UDFs.GetIndicatorValue($G220, "5 Famille de courbes="&amp;$F220&amp;";", IntrantScenario!$B$7, IntrantScenario!$B$10,"2")/5,0)</f>
        <v>0</v>
      </c>
      <c r="J220" s="169">
        <f>IFERROR(_xll.Woodstock.Analyst.Xcel.UDFs.GetIndicatorValue($G220, "5 Famille de courbes="&amp;$F220&amp;";", IntrantScenario!$B$7, IntrantScenario!$B$10,"3")/5,0)</f>
        <v>0</v>
      </c>
      <c r="K220" s="169">
        <f>IFERROR(_xll.Woodstock.Analyst.Xcel.UDFs.GetIndicatorValue($G220, "5 Famille de courbes="&amp;$F220&amp;";", IntrantScenario!$B$7, IntrantScenario!$B$10,"4")/5,0)</f>
        <v>0</v>
      </c>
      <c r="L220" s="169">
        <f>IFERROR(_xll.Woodstock.Analyst.Xcel.UDFs.GetIndicatorValue($G220, "5 Famille de courbes="&amp;$F220&amp;";", IntrantScenario!$B$7, IntrantScenario!$B$10,"5")/5,0)</f>
        <v>0</v>
      </c>
      <c r="M220" s="169">
        <f>IFERROR(_xll.Woodstock.Analyst.Xcel.UDFs.GetIndicatorValue($G220, "5 Famille de courbes="&amp;$F220&amp;";", IntrantScenario!$B$7, IntrantScenario!$B$10,"6")/5,0)</f>
        <v>0</v>
      </c>
      <c r="N220" s="169">
        <f>IFERROR(_xll.Woodstock.Analyst.Xcel.UDFs.GetIndicatorValueAverage($G220, "5 Famille de courbes="&amp;$F220&amp;";", IntrantScenario!$B$7, IntrantScenario!$B$10,"2", "6")/5,0)</f>
        <v>0</v>
      </c>
      <c r="O220" s="356">
        <f t="shared" si="46"/>
        <v>0</v>
      </c>
      <c r="P220" s="157" t="b">
        <f t="shared" si="47"/>
        <v>1</v>
      </c>
    </row>
    <row r="221" spans="1:16" x14ac:dyDescent="0.25">
      <c r="A221" s="164"/>
      <c r="B221" s="164"/>
      <c r="C221" s="164"/>
      <c r="D221" s="164"/>
      <c r="E221" s="157"/>
      <c r="F221" s="157"/>
      <c r="G221" s="371"/>
      <c r="H221" s="157"/>
      <c r="I221" s="157"/>
      <c r="J221" s="157"/>
      <c r="K221" s="157"/>
      <c r="L221" s="157"/>
      <c r="M221" s="157"/>
      <c r="N221" s="157"/>
      <c r="O221" s="357"/>
      <c r="P221" s="157"/>
    </row>
    <row r="222" spans="1:16" x14ac:dyDescent="0.25">
      <c r="A222" s="164" t="s">
        <v>32</v>
      </c>
      <c r="B222" s="164" t="s">
        <v>79</v>
      </c>
      <c r="C222" s="164" t="s">
        <v>124</v>
      </c>
      <c r="D222" s="164" t="s">
        <v>170</v>
      </c>
      <c r="E222" s="165" t="s">
        <v>2</v>
      </c>
      <c r="F222" s="165" t="str">
        <f t="shared" ref="F222:F238" si="48">UPPER("FCTYF_"&amp;B222&amp;"_"&amp;D222)</f>
        <v>FCTYF_EPX_ENML</v>
      </c>
      <c r="G222" s="374" t="s">
        <v>756</v>
      </c>
      <c r="H222" s="165" t="str">
        <f t="shared" ref="H222:H238" si="49">TRIM("FCTYF_"&amp;B222&amp;"_"&amp;D222&amp;"_"&amp;E222)</f>
        <v>FCTYF_EPX_EnMl_Sapin</v>
      </c>
      <c r="I222" s="169">
        <f>IFERROR(_xll.Woodstock.Analyst.Xcel.UDFs.GetIndicatorValue($G222, "5 Famille de courbes="&amp;$F222&amp;";", IntrantScenario!$B$7, IntrantScenario!$B$10,"2")/5,0)</f>
        <v>0</v>
      </c>
      <c r="J222" s="169">
        <f>IFERROR(_xll.Woodstock.Analyst.Xcel.UDFs.GetIndicatorValue($G222, "5 Famille de courbes="&amp;$F222&amp;";", IntrantScenario!$B$7, IntrantScenario!$B$10,"3")/5,0)</f>
        <v>0</v>
      </c>
      <c r="K222" s="169">
        <f>IFERROR(_xll.Woodstock.Analyst.Xcel.UDFs.GetIndicatorValue($G222, "5 Famille de courbes="&amp;$F222&amp;";", IntrantScenario!$B$7, IntrantScenario!$B$10,"4")/5,0)</f>
        <v>0</v>
      </c>
      <c r="L222" s="169">
        <f>IFERROR(_xll.Woodstock.Analyst.Xcel.UDFs.GetIndicatorValue($G222, "5 Famille de courbes="&amp;$F222&amp;";", IntrantScenario!$B$7, IntrantScenario!$B$10,"5")/5,0)</f>
        <v>0</v>
      </c>
      <c r="M222" s="169">
        <f>IFERROR(_xll.Woodstock.Analyst.Xcel.UDFs.GetIndicatorValue($G222, "5 Famille de courbes="&amp;$F222&amp;";", IntrantScenario!$B$7, IntrantScenario!$B$10,"6")/5,0)</f>
        <v>0</v>
      </c>
      <c r="N222" s="169">
        <f>IFERROR(_xll.Woodstock.Analyst.Xcel.UDFs.GetIndicatorValueAverage($G222, "5 Famille de courbes="&amp;$F222&amp;";", IntrantScenario!$B$7, IntrantScenario!$B$10,"2", "6")/5,0)</f>
        <v>0</v>
      </c>
      <c r="O222" s="356">
        <f t="shared" ref="O222:O238" si="50">AVERAGE(I222:M222)</f>
        <v>0</v>
      </c>
      <c r="P222" s="157" t="b">
        <f t="shared" ref="P222:P238" si="51">EXACT(ROUND(N222,1),ROUND(O222,1))</f>
        <v>1</v>
      </c>
    </row>
    <row r="223" spans="1:16" x14ac:dyDescent="0.25">
      <c r="A223" s="164" t="s">
        <v>32</v>
      </c>
      <c r="B223" s="164" t="s">
        <v>79</v>
      </c>
      <c r="C223" s="164" t="s">
        <v>124</v>
      </c>
      <c r="D223" s="164" t="s">
        <v>170</v>
      </c>
      <c r="E223" s="157" t="s">
        <v>3</v>
      </c>
      <c r="F223" s="165" t="str">
        <f t="shared" si="48"/>
        <v>FCTYF_EPX_ENML</v>
      </c>
      <c r="G223" s="374" t="s">
        <v>757</v>
      </c>
      <c r="H223" s="165" t="str">
        <f t="shared" si="49"/>
        <v>FCTYF_EPX_EnMl_Épinettes</v>
      </c>
      <c r="I223" s="169">
        <f>IFERROR(_xll.Woodstock.Analyst.Xcel.UDFs.GetIndicatorValue($G223, "5 Famille de courbes="&amp;$F223&amp;";", IntrantScenario!$B$7, IntrantScenario!$B$10,"2")/5,0)</f>
        <v>0</v>
      </c>
      <c r="J223" s="169">
        <f>IFERROR(_xll.Woodstock.Analyst.Xcel.UDFs.GetIndicatorValue($G223, "5 Famille de courbes="&amp;$F223&amp;";", IntrantScenario!$B$7, IntrantScenario!$B$10,"3")/5,0)</f>
        <v>0</v>
      </c>
      <c r="K223" s="169">
        <f>IFERROR(_xll.Woodstock.Analyst.Xcel.UDFs.GetIndicatorValue($G223, "5 Famille de courbes="&amp;$F223&amp;";", IntrantScenario!$B$7, IntrantScenario!$B$10,"4")/5,0)</f>
        <v>0</v>
      </c>
      <c r="L223" s="169">
        <f>IFERROR(_xll.Woodstock.Analyst.Xcel.UDFs.GetIndicatorValue($G223, "5 Famille de courbes="&amp;$F223&amp;";", IntrantScenario!$B$7, IntrantScenario!$B$10,"5")/5,0)</f>
        <v>0</v>
      </c>
      <c r="M223" s="169">
        <f>IFERROR(_xll.Woodstock.Analyst.Xcel.UDFs.GetIndicatorValue($G223, "5 Famille de courbes="&amp;$F223&amp;";", IntrantScenario!$B$7, IntrantScenario!$B$10,"6")/5,0)</f>
        <v>0</v>
      </c>
      <c r="N223" s="169">
        <f>IFERROR(_xll.Woodstock.Analyst.Xcel.UDFs.GetIndicatorValueAverage($G223, "5 Famille de courbes="&amp;$F223&amp;";", IntrantScenario!$B$7, IntrantScenario!$B$10,"2", "6")/5,0)</f>
        <v>0</v>
      </c>
      <c r="O223" s="356">
        <f t="shared" si="50"/>
        <v>0</v>
      </c>
      <c r="P223" s="157" t="b">
        <f t="shared" si="51"/>
        <v>1</v>
      </c>
    </row>
    <row r="224" spans="1:16" x14ac:dyDescent="0.25">
      <c r="A224" s="164" t="s">
        <v>32</v>
      </c>
      <c r="B224" s="164" t="s">
        <v>79</v>
      </c>
      <c r="C224" s="164" t="s">
        <v>124</v>
      </c>
      <c r="D224" s="164" t="s">
        <v>170</v>
      </c>
      <c r="E224" s="157" t="s">
        <v>4</v>
      </c>
      <c r="F224" s="165" t="str">
        <f t="shared" si="48"/>
        <v>FCTYF_EPX_ENML</v>
      </c>
      <c r="G224" s="374" t="s">
        <v>758</v>
      </c>
      <c r="H224" s="165" t="str">
        <f t="shared" si="49"/>
        <v>FCTYF_EPX_EnMl_Pin gris</v>
      </c>
      <c r="I224" s="169">
        <f>IFERROR(_xll.Woodstock.Analyst.Xcel.UDFs.GetIndicatorValue($G224, "5 Famille de courbes="&amp;$F224&amp;";", IntrantScenario!$B$7, IntrantScenario!$B$10,"2")/5,0)</f>
        <v>0</v>
      </c>
      <c r="J224" s="169">
        <f>IFERROR(_xll.Woodstock.Analyst.Xcel.UDFs.GetIndicatorValue($G224, "5 Famille de courbes="&amp;$F224&amp;";", IntrantScenario!$B$7, IntrantScenario!$B$10,"3")/5,0)</f>
        <v>0</v>
      </c>
      <c r="K224" s="169">
        <f>IFERROR(_xll.Woodstock.Analyst.Xcel.UDFs.GetIndicatorValue($G224, "5 Famille de courbes="&amp;$F224&amp;";", IntrantScenario!$B$7, IntrantScenario!$B$10,"4")/5,0)</f>
        <v>0</v>
      </c>
      <c r="L224" s="169">
        <f>IFERROR(_xll.Woodstock.Analyst.Xcel.UDFs.GetIndicatorValue($G224, "5 Famille de courbes="&amp;$F224&amp;";", IntrantScenario!$B$7, IntrantScenario!$B$10,"5")/5,0)</f>
        <v>0</v>
      </c>
      <c r="M224" s="169">
        <f>IFERROR(_xll.Woodstock.Analyst.Xcel.UDFs.GetIndicatorValue($G224, "5 Famille de courbes="&amp;$F224&amp;";", IntrantScenario!$B$7, IntrantScenario!$B$10,"6")/5,0)</f>
        <v>0</v>
      </c>
      <c r="N224" s="169">
        <f>IFERROR(_xll.Woodstock.Analyst.Xcel.UDFs.GetIndicatorValueAverage($G224, "5 Famille de courbes="&amp;$F224&amp;";", IntrantScenario!$B$7, IntrantScenario!$B$10,"2", "6")/5,0)</f>
        <v>0</v>
      </c>
      <c r="O224" s="356">
        <f t="shared" si="50"/>
        <v>0</v>
      </c>
      <c r="P224" s="157" t="b">
        <f t="shared" si="51"/>
        <v>1</v>
      </c>
    </row>
    <row r="225" spans="1:16" x14ac:dyDescent="0.25">
      <c r="A225" s="164" t="s">
        <v>32</v>
      </c>
      <c r="B225" s="164" t="s">
        <v>79</v>
      </c>
      <c r="C225" s="164" t="s">
        <v>124</v>
      </c>
      <c r="D225" s="164" t="s">
        <v>170</v>
      </c>
      <c r="E225" s="157" t="s">
        <v>5</v>
      </c>
      <c r="F225" s="165" t="str">
        <f t="shared" si="48"/>
        <v>FCTYF_EPX_ENML</v>
      </c>
      <c r="G225" s="374" t="s">
        <v>759</v>
      </c>
      <c r="H225" s="165" t="str">
        <f t="shared" si="49"/>
        <v>FCTYF_EPX_EnMl_Mélèzes</v>
      </c>
      <c r="I225" s="169">
        <f>IFERROR(_xll.Woodstock.Analyst.Xcel.UDFs.GetIndicatorValue($G225, "5 Famille de courbes="&amp;$F225&amp;";", IntrantScenario!$B$7, IntrantScenario!$B$10,"2")/5,0)</f>
        <v>0</v>
      </c>
      <c r="J225" s="169">
        <f>IFERROR(_xll.Woodstock.Analyst.Xcel.UDFs.GetIndicatorValue($G225, "5 Famille de courbes="&amp;$F225&amp;";", IntrantScenario!$B$7, IntrantScenario!$B$10,"3")/5,0)</f>
        <v>0</v>
      </c>
      <c r="K225" s="169">
        <f>IFERROR(_xll.Woodstock.Analyst.Xcel.UDFs.GetIndicatorValue($G225, "5 Famille de courbes="&amp;$F225&amp;";", IntrantScenario!$B$7, IntrantScenario!$B$10,"4")/5,0)</f>
        <v>0</v>
      </c>
      <c r="L225" s="169">
        <f>IFERROR(_xll.Woodstock.Analyst.Xcel.UDFs.GetIndicatorValue($G225, "5 Famille de courbes="&amp;$F225&amp;";", IntrantScenario!$B$7, IntrantScenario!$B$10,"5")/5,0)</f>
        <v>0</v>
      </c>
      <c r="M225" s="169">
        <f>IFERROR(_xll.Woodstock.Analyst.Xcel.UDFs.GetIndicatorValue($G225, "5 Famille de courbes="&amp;$F225&amp;";", IntrantScenario!$B$7, IntrantScenario!$B$10,"6")/5,0)</f>
        <v>0</v>
      </c>
      <c r="N225" s="169">
        <f>IFERROR(_xll.Woodstock.Analyst.Xcel.UDFs.GetIndicatorValueAverage($G225, "5 Famille de courbes="&amp;$F225&amp;";", IntrantScenario!$B$7, IntrantScenario!$B$10,"2", "6")/5,0)</f>
        <v>0</v>
      </c>
      <c r="O225" s="356">
        <f t="shared" si="50"/>
        <v>0</v>
      </c>
      <c r="P225" s="157" t="b">
        <f t="shared" si="51"/>
        <v>1</v>
      </c>
    </row>
    <row r="226" spans="1:16" x14ac:dyDescent="0.25">
      <c r="A226" s="164" t="s">
        <v>32</v>
      </c>
      <c r="B226" s="164" t="s">
        <v>79</v>
      </c>
      <c r="C226" s="164" t="s">
        <v>124</v>
      </c>
      <c r="D226" s="164" t="s">
        <v>170</v>
      </c>
      <c r="E226" s="157" t="s">
        <v>6</v>
      </c>
      <c r="F226" s="165" t="str">
        <f t="shared" si="48"/>
        <v>FCTYF_EPX_ENML</v>
      </c>
      <c r="G226" s="374" t="s">
        <v>770</v>
      </c>
      <c r="H226" s="165" t="str">
        <f t="shared" si="49"/>
        <v>FCTYF_EPX_EnMl_Sous-total SEPM</v>
      </c>
      <c r="I226" s="169">
        <f>IFERROR(_xll.Woodstock.Analyst.Xcel.UDFs.GetIndicatorValue($G226, "5 Famille de courbes="&amp;$F226&amp;";", IntrantScenario!$B$7, IntrantScenario!$B$10,"2")/5,0)</f>
        <v>0</v>
      </c>
      <c r="J226" s="169">
        <f>IFERROR(_xll.Woodstock.Analyst.Xcel.UDFs.GetIndicatorValue($G226, "5 Famille de courbes="&amp;$F226&amp;";", IntrantScenario!$B$7, IntrantScenario!$B$10,"3")/5,0)</f>
        <v>0</v>
      </c>
      <c r="K226" s="169">
        <f>IFERROR(_xll.Woodstock.Analyst.Xcel.UDFs.GetIndicatorValue($G226, "5 Famille de courbes="&amp;$F226&amp;";", IntrantScenario!$B$7, IntrantScenario!$B$10,"4")/5,0)</f>
        <v>0</v>
      </c>
      <c r="L226" s="169">
        <f>IFERROR(_xll.Woodstock.Analyst.Xcel.UDFs.GetIndicatorValue($G226, "5 Famille de courbes="&amp;$F226&amp;";", IntrantScenario!$B$7, IntrantScenario!$B$10,"5")/5,0)</f>
        <v>0</v>
      </c>
      <c r="M226" s="169">
        <f>IFERROR(_xll.Woodstock.Analyst.Xcel.UDFs.GetIndicatorValue($G226, "5 Famille de courbes="&amp;$F226&amp;";", IntrantScenario!$B$7, IntrantScenario!$B$10,"6")/5,0)</f>
        <v>0</v>
      </c>
      <c r="N226" s="169">
        <f>IFERROR(_xll.Woodstock.Analyst.Xcel.UDFs.GetIndicatorValueAverage($G226, "5 Famille de courbes="&amp;$F226&amp;";", IntrantScenario!$B$7, IntrantScenario!$B$10,"2", "6")/5,0)</f>
        <v>0</v>
      </c>
      <c r="O226" s="356">
        <f t="shared" si="50"/>
        <v>0</v>
      </c>
      <c r="P226" s="157" t="b">
        <f t="shared" si="51"/>
        <v>1</v>
      </c>
    </row>
    <row r="227" spans="1:16" x14ac:dyDescent="0.25">
      <c r="A227" s="164" t="s">
        <v>32</v>
      </c>
      <c r="B227" s="164" t="s">
        <v>79</v>
      </c>
      <c r="C227" s="164" t="s">
        <v>124</v>
      </c>
      <c r="D227" s="164" t="s">
        <v>170</v>
      </c>
      <c r="E227" s="157" t="s">
        <v>7</v>
      </c>
      <c r="F227" s="165" t="str">
        <f t="shared" si="48"/>
        <v>FCTYF_EPX_ENML</v>
      </c>
      <c r="G227" s="374" t="s">
        <v>760</v>
      </c>
      <c r="H227" s="165" t="str">
        <f t="shared" si="49"/>
        <v>FCTYF_EPX_EnMl_Pins blanc et rouge</v>
      </c>
      <c r="I227" s="169">
        <f>IFERROR(_xll.Woodstock.Analyst.Xcel.UDFs.GetIndicatorValue($G227, "5 Famille de courbes="&amp;$F227&amp;";", IntrantScenario!$B$7, IntrantScenario!$B$10,"2")/5,0)</f>
        <v>0</v>
      </c>
      <c r="J227" s="169">
        <f>IFERROR(_xll.Woodstock.Analyst.Xcel.UDFs.GetIndicatorValue($G227, "5 Famille de courbes="&amp;$F227&amp;";", IntrantScenario!$B$7, IntrantScenario!$B$10,"3")/5,0)</f>
        <v>0</v>
      </c>
      <c r="K227" s="169">
        <f>IFERROR(_xll.Woodstock.Analyst.Xcel.UDFs.GetIndicatorValue($G227, "5 Famille de courbes="&amp;$F227&amp;";", IntrantScenario!$B$7, IntrantScenario!$B$10,"4")/5,0)</f>
        <v>0</v>
      </c>
      <c r="L227" s="169">
        <f>IFERROR(_xll.Woodstock.Analyst.Xcel.UDFs.GetIndicatorValue($G227, "5 Famille de courbes="&amp;$F227&amp;";", IntrantScenario!$B$7, IntrantScenario!$B$10,"5")/5,0)</f>
        <v>0</v>
      </c>
      <c r="M227" s="169">
        <f>IFERROR(_xll.Woodstock.Analyst.Xcel.UDFs.GetIndicatorValue($G227, "5 Famille de courbes="&amp;$F227&amp;";", IntrantScenario!$B$7, IntrantScenario!$B$10,"6")/5,0)</f>
        <v>0</v>
      </c>
      <c r="N227" s="169">
        <f>IFERROR(_xll.Woodstock.Analyst.Xcel.UDFs.GetIndicatorValueAverage($G227, "5 Famille de courbes="&amp;$F227&amp;";", IntrantScenario!$B$7, IntrantScenario!$B$10,"2", "6")/5,0)</f>
        <v>0</v>
      </c>
      <c r="O227" s="356">
        <f t="shared" si="50"/>
        <v>0</v>
      </c>
      <c r="P227" s="157" t="b">
        <f t="shared" si="51"/>
        <v>1</v>
      </c>
    </row>
    <row r="228" spans="1:16" x14ac:dyDescent="0.25">
      <c r="A228" s="164" t="s">
        <v>32</v>
      </c>
      <c r="B228" s="164" t="s">
        <v>79</v>
      </c>
      <c r="C228" s="164" t="s">
        <v>124</v>
      </c>
      <c r="D228" s="164" t="s">
        <v>170</v>
      </c>
      <c r="E228" s="157" t="s">
        <v>8</v>
      </c>
      <c r="F228" s="165" t="str">
        <f t="shared" si="48"/>
        <v>FCTYF_EPX_ENML</v>
      </c>
      <c r="G228" s="374" t="s">
        <v>761</v>
      </c>
      <c r="H228" s="165" t="str">
        <f t="shared" si="49"/>
        <v>FCTYF_EPX_EnMl_Pruche</v>
      </c>
      <c r="I228" s="169">
        <f>IFERROR(_xll.Woodstock.Analyst.Xcel.UDFs.GetIndicatorValue($G228, "5 Famille de courbes="&amp;$F228&amp;";", IntrantScenario!$B$7, IntrantScenario!$B$10,"2")/5,0)</f>
        <v>0</v>
      </c>
      <c r="J228" s="169">
        <f>IFERROR(_xll.Woodstock.Analyst.Xcel.UDFs.GetIndicatorValue($G228, "5 Famille de courbes="&amp;$F228&amp;";", IntrantScenario!$B$7, IntrantScenario!$B$10,"3")/5,0)</f>
        <v>0</v>
      </c>
      <c r="K228" s="169">
        <f>IFERROR(_xll.Woodstock.Analyst.Xcel.UDFs.GetIndicatorValue($G228, "5 Famille de courbes="&amp;$F228&amp;";", IntrantScenario!$B$7, IntrantScenario!$B$10,"4")/5,0)</f>
        <v>0</v>
      </c>
      <c r="L228" s="169">
        <f>IFERROR(_xll.Woodstock.Analyst.Xcel.UDFs.GetIndicatorValue($G228, "5 Famille de courbes="&amp;$F228&amp;";", IntrantScenario!$B$7, IntrantScenario!$B$10,"5")/5,0)</f>
        <v>0</v>
      </c>
      <c r="M228" s="169">
        <f>IFERROR(_xll.Woodstock.Analyst.Xcel.UDFs.GetIndicatorValue($G228, "5 Famille de courbes="&amp;$F228&amp;";", IntrantScenario!$B$7, IntrantScenario!$B$10,"6")/5,0)</f>
        <v>0</v>
      </c>
      <c r="N228" s="169">
        <f>IFERROR(_xll.Woodstock.Analyst.Xcel.UDFs.GetIndicatorValueAverage($G228, "5 Famille de courbes="&amp;$F228&amp;";", IntrantScenario!$B$7, IntrantScenario!$B$10,"2", "6")/5,0)</f>
        <v>0</v>
      </c>
      <c r="O228" s="356">
        <f t="shared" si="50"/>
        <v>0</v>
      </c>
      <c r="P228" s="157" t="b">
        <f t="shared" si="51"/>
        <v>1</v>
      </c>
    </row>
    <row r="229" spans="1:16" x14ac:dyDescent="0.25">
      <c r="A229" s="164" t="s">
        <v>32</v>
      </c>
      <c r="B229" s="164" t="s">
        <v>79</v>
      </c>
      <c r="C229" s="164" t="s">
        <v>124</v>
      </c>
      <c r="D229" s="164" t="s">
        <v>170</v>
      </c>
      <c r="E229" s="157" t="s">
        <v>9</v>
      </c>
      <c r="F229" s="165" t="str">
        <f t="shared" si="48"/>
        <v>FCTYF_EPX_ENML</v>
      </c>
      <c r="G229" s="374" t="s">
        <v>762</v>
      </c>
      <c r="H229" s="165" t="str">
        <f t="shared" si="49"/>
        <v>FCTYF_EPX_EnMl_Thuya</v>
      </c>
      <c r="I229" s="169">
        <f>IFERROR(_xll.Woodstock.Analyst.Xcel.UDFs.GetIndicatorValue($G229, "5 Famille de courbes="&amp;$F229&amp;";", IntrantScenario!$B$7, IntrantScenario!$B$10,"2")/5,0)</f>
        <v>0</v>
      </c>
      <c r="J229" s="169">
        <f>IFERROR(_xll.Woodstock.Analyst.Xcel.UDFs.GetIndicatorValue($G229, "5 Famille de courbes="&amp;$F229&amp;";", IntrantScenario!$B$7, IntrantScenario!$B$10,"3")/5,0)</f>
        <v>0</v>
      </c>
      <c r="K229" s="169">
        <f>IFERROR(_xll.Woodstock.Analyst.Xcel.UDFs.GetIndicatorValue($G229, "5 Famille de courbes="&amp;$F229&amp;";", IntrantScenario!$B$7, IntrantScenario!$B$10,"4")/5,0)</f>
        <v>0</v>
      </c>
      <c r="L229" s="169">
        <f>IFERROR(_xll.Woodstock.Analyst.Xcel.UDFs.GetIndicatorValue($G229, "5 Famille de courbes="&amp;$F229&amp;";", IntrantScenario!$B$7, IntrantScenario!$B$10,"5")/5,0)</f>
        <v>0</v>
      </c>
      <c r="M229" s="169">
        <f>IFERROR(_xll.Woodstock.Analyst.Xcel.UDFs.GetIndicatorValue($G229, "5 Famille de courbes="&amp;$F229&amp;";", IntrantScenario!$B$7, IntrantScenario!$B$10,"6")/5,0)</f>
        <v>0</v>
      </c>
      <c r="N229" s="169">
        <f>IFERROR(_xll.Woodstock.Analyst.Xcel.UDFs.GetIndicatorValueAverage($G229, "5 Famille de courbes="&amp;$F229&amp;";", IntrantScenario!$B$7, IntrantScenario!$B$10,"2", "6")/5,0)</f>
        <v>0</v>
      </c>
      <c r="O229" s="356">
        <f t="shared" si="50"/>
        <v>0</v>
      </c>
      <c r="P229" s="157" t="b">
        <f t="shared" si="51"/>
        <v>1</v>
      </c>
    </row>
    <row r="230" spans="1:16" x14ac:dyDescent="0.25">
      <c r="A230" s="164" t="s">
        <v>32</v>
      </c>
      <c r="B230" s="164" t="s">
        <v>79</v>
      </c>
      <c r="C230" s="164" t="s">
        <v>124</v>
      </c>
      <c r="D230" s="164" t="s">
        <v>170</v>
      </c>
      <c r="E230" s="157" t="s">
        <v>11</v>
      </c>
      <c r="F230" s="165" t="str">
        <f t="shared" si="48"/>
        <v>FCTYF_EPX_ENML</v>
      </c>
      <c r="G230" s="374" t="s">
        <v>805</v>
      </c>
      <c r="H230" s="165" t="str">
        <f t="shared" si="49"/>
        <v>FCTYF_EPX_EnMl_Total Résineux</v>
      </c>
      <c r="I230" s="169">
        <f>IFERROR(_xll.Woodstock.Analyst.Xcel.UDFs.GetIndicatorValue($G230, "5 Famille de courbes="&amp;$F230&amp;";", IntrantScenario!$B$7, IntrantScenario!$B$10,"2")/5,0)</f>
        <v>0</v>
      </c>
      <c r="J230" s="169">
        <f>IFERROR(_xll.Woodstock.Analyst.Xcel.UDFs.GetIndicatorValue($G230, "5 Famille de courbes="&amp;$F230&amp;";", IntrantScenario!$B$7, IntrantScenario!$B$10,"3")/5,0)</f>
        <v>0</v>
      </c>
      <c r="K230" s="169">
        <f>IFERROR(_xll.Woodstock.Analyst.Xcel.UDFs.GetIndicatorValue($G230, "5 Famille de courbes="&amp;$F230&amp;";", IntrantScenario!$B$7, IntrantScenario!$B$10,"4")/5,0)</f>
        <v>0</v>
      </c>
      <c r="L230" s="169">
        <f>IFERROR(_xll.Woodstock.Analyst.Xcel.UDFs.GetIndicatorValue($G230, "5 Famille de courbes="&amp;$F230&amp;";", IntrantScenario!$B$7, IntrantScenario!$B$10,"5")/5,0)</f>
        <v>0</v>
      </c>
      <c r="M230" s="169">
        <f>IFERROR(_xll.Woodstock.Analyst.Xcel.UDFs.GetIndicatorValue($G230, "5 Famille de courbes="&amp;$F230&amp;";", IntrantScenario!$B$7, IntrantScenario!$B$10,"6")/5,0)</f>
        <v>0</v>
      </c>
      <c r="N230" s="169">
        <f>IFERROR(_xll.Woodstock.Analyst.Xcel.UDFs.GetIndicatorValueAverage($G230, "5 Famille de courbes="&amp;$F230&amp;";", IntrantScenario!$B$7, IntrantScenario!$B$10,"2", "6")/5,0)</f>
        <v>0</v>
      </c>
      <c r="O230" s="356">
        <f t="shared" si="50"/>
        <v>0</v>
      </c>
      <c r="P230" s="157" t="b">
        <f t="shared" si="51"/>
        <v>1</v>
      </c>
    </row>
    <row r="231" spans="1:16" x14ac:dyDescent="0.25">
      <c r="A231" s="164" t="s">
        <v>32</v>
      </c>
      <c r="B231" s="164" t="s">
        <v>79</v>
      </c>
      <c r="C231" s="164" t="s">
        <v>124</v>
      </c>
      <c r="D231" s="164" t="s">
        <v>170</v>
      </c>
      <c r="E231" s="157" t="s">
        <v>13</v>
      </c>
      <c r="F231" s="165" t="str">
        <f t="shared" si="48"/>
        <v>FCTYF_EPX_ENML</v>
      </c>
      <c r="G231" s="374" t="s">
        <v>763</v>
      </c>
      <c r="H231" s="165" t="str">
        <f t="shared" si="49"/>
        <v>FCTYF_EPX_EnMl_Bouleau à papier</v>
      </c>
      <c r="I231" s="169">
        <f>IFERROR(_xll.Woodstock.Analyst.Xcel.UDFs.GetIndicatorValue($G231, "5 Famille de courbes="&amp;$F231&amp;";", IntrantScenario!$B$7, IntrantScenario!$B$10,"2")/5,0)</f>
        <v>0</v>
      </c>
      <c r="J231" s="169">
        <f>IFERROR(_xll.Woodstock.Analyst.Xcel.UDFs.GetIndicatorValue($G231, "5 Famille de courbes="&amp;$F231&amp;";", IntrantScenario!$B$7, IntrantScenario!$B$10,"3")/5,0)</f>
        <v>0</v>
      </c>
      <c r="K231" s="169">
        <f>IFERROR(_xll.Woodstock.Analyst.Xcel.UDFs.GetIndicatorValue($G231, "5 Famille de courbes="&amp;$F231&amp;";", IntrantScenario!$B$7, IntrantScenario!$B$10,"4")/5,0)</f>
        <v>0</v>
      </c>
      <c r="L231" s="169">
        <f>IFERROR(_xll.Woodstock.Analyst.Xcel.UDFs.GetIndicatorValue($G231, "5 Famille de courbes="&amp;$F231&amp;";", IntrantScenario!$B$7, IntrantScenario!$B$10,"5")/5,0)</f>
        <v>0</v>
      </c>
      <c r="M231" s="169">
        <f>IFERROR(_xll.Woodstock.Analyst.Xcel.UDFs.GetIndicatorValue($G231, "5 Famille de courbes="&amp;$F231&amp;";", IntrantScenario!$B$7, IntrantScenario!$B$10,"6")/5,0)</f>
        <v>0</v>
      </c>
      <c r="N231" s="169">
        <f>IFERROR(_xll.Woodstock.Analyst.Xcel.UDFs.GetIndicatorValueAverage($G231, "5 Famille de courbes="&amp;$F231&amp;";", IntrantScenario!$B$7, IntrantScenario!$B$10,"2", "6")/5,0)</f>
        <v>0</v>
      </c>
      <c r="O231" s="356">
        <f t="shared" si="50"/>
        <v>0</v>
      </c>
      <c r="P231" s="157" t="b">
        <f t="shared" si="51"/>
        <v>1</v>
      </c>
    </row>
    <row r="232" spans="1:16" x14ac:dyDescent="0.25">
      <c r="A232" s="164" t="s">
        <v>32</v>
      </c>
      <c r="B232" s="164" t="s">
        <v>79</v>
      </c>
      <c r="C232" s="164" t="s">
        <v>124</v>
      </c>
      <c r="D232" s="164" t="s">
        <v>170</v>
      </c>
      <c r="E232" s="157" t="s">
        <v>14</v>
      </c>
      <c r="F232" s="165" t="str">
        <f t="shared" si="48"/>
        <v>FCTYF_EPX_ENML</v>
      </c>
      <c r="G232" s="374" t="s">
        <v>764</v>
      </c>
      <c r="H232" s="165" t="str">
        <f t="shared" si="49"/>
        <v>FCTYF_EPX_EnMl_Peupliers</v>
      </c>
      <c r="I232" s="169">
        <f>IFERROR(_xll.Woodstock.Analyst.Xcel.UDFs.GetIndicatorValue($G232, "5 Famille de courbes="&amp;$F232&amp;";", IntrantScenario!$B$7, IntrantScenario!$B$10,"2")/5,0)</f>
        <v>0</v>
      </c>
      <c r="J232" s="169">
        <f>IFERROR(_xll.Woodstock.Analyst.Xcel.UDFs.GetIndicatorValue($G232, "5 Famille de courbes="&amp;$F232&amp;";", IntrantScenario!$B$7, IntrantScenario!$B$10,"3")/5,0)</f>
        <v>0</v>
      </c>
      <c r="K232" s="169">
        <f>IFERROR(_xll.Woodstock.Analyst.Xcel.UDFs.GetIndicatorValue($G232, "5 Famille de courbes="&amp;$F232&amp;";", IntrantScenario!$B$7, IntrantScenario!$B$10,"4")/5,0)</f>
        <v>0</v>
      </c>
      <c r="L232" s="169">
        <f>IFERROR(_xll.Woodstock.Analyst.Xcel.UDFs.GetIndicatorValue($G232, "5 Famille de courbes="&amp;$F232&amp;";", IntrantScenario!$B$7, IntrantScenario!$B$10,"5")/5,0)</f>
        <v>0</v>
      </c>
      <c r="M232" s="169">
        <f>IFERROR(_xll.Woodstock.Analyst.Xcel.UDFs.GetIndicatorValue($G232, "5 Famille de courbes="&amp;$F232&amp;";", IntrantScenario!$B$7, IntrantScenario!$B$10,"6")/5,0)</f>
        <v>0</v>
      </c>
      <c r="N232" s="169">
        <f>IFERROR(_xll.Woodstock.Analyst.Xcel.UDFs.GetIndicatorValueAverage($G232, "5 Famille de courbes="&amp;$F232&amp;";", IntrantScenario!$B$7, IntrantScenario!$B$10,"2", "6")/5,0)</f>
        <v>0</v>
      </c>
      <c r="O232" s="356">
        <f t="shared" si="50"/>
        <v>0</v>
      </c>
      <c r="P232" s="157" t="b">
        <f t="shared" si="51"/>
        <v>1</v>
      </c>
    </row>
    <row r="233" spans="1:16" x14ac:dyDescent="0.25">
      <c r="A233" s="164" t="s">
        <v>32</v>
      </c>
      <c r="B233" s="164" t="s">
        <v>79</v>
      </c>
      <c r="C233" s="164" t="s">
        <v>124</v>
      </c>
      <c r="D233" s="164" t="s">
        <v>170</v>
      </c>
      <c r="E233" s="157" t="s">
        <v>15</v>
      </c>
      <c r="F233" s="165" t="str">
        <f t="shared" si="48"/>
        <v>FCTYF_EPX_ENML</v>
      </c>
      <c r="G233" s="374" t="s">
        <v>765</v>
      </c>
      <c r="H233" s="165" t="str">
        <f t="shared" si="49"/>
        <v>FCTYF_EPX_EnMl_Érable rouge</v>
      </c>
      <c r="I233" s="169">
        <f>IFERROR(_xll.Woodstock.Analyst.Xcel.UDFs.GetIndicatorValue($G233, "5 Famille de courbes="&amp;$F233&amp;";", IntrantScenario!$B$7, IntrantScenario!$B$10,"2")/5,0)</f>
        <v>0</v>
      </c>
      <c r="J233" s="169">
        <f>IFERROR(_xll.Woodstock.Analyst.Xcel.UDFs.GetIndicatorValue($G233, "5 Famille de courbes="&amp;$F233&amp;";", IntrantScenario!$B$7, IntrantScenario!$B$10,"3")/5,0)</f>
        <v>0</v>
      </c>
      <c r="K233" s="169">
        <f>IFERROR(_xll.Woodstock.Analyst.Xcel.UDFs.GetIndicatorValue($G233, "5 Famille de courbes="&amp;$F233&amp;";", IntrantScenario!$B$7, IntrantScenario!$B$10,"4")/5,0)</f>
        <v>0</v>
      </c>
      <c r="L233" s="169">
        <f>IFERROR(_xll.Woodstock.Analyst.Xcel.UDFs.GetIndicatorValue($G233, "5 Famille de courbes="&amp;$F233&amp;";", IntrantScenario!$B$7, IntrantScenario!$B$10,"5")/5,0)</f>
        <v>0</v>
      </c>
      <c r="M233" s="169">
        <f>IFERROR(_xll.Woodstock.Analyst.Xcel.UDFs.GetIndicatorValue($G233, "5 Famille de courbes="&amp;$F233&amp;";", IntrantScenario!$B$7, IntrantScenario!$B$10,"6")/5,0)</f>
        <v>0</v>
      </c>
      <c r="N233" s="169">
        <f>IFERROR(_xll.Woodstock.Analyst.Xcel.UDFs.GetIndicatorValueAverage($G233, "5 Famille de courbes="&amp;$F233&amp;";", IntrantScenario!$B$7, IntrantScenario!$B$10,"2", "6")/5,0)</f>
        <v>0</v>
      </c>
      <c r="O233" s="356">
        <f t="shared" si="50"/>
        <v>0</v>
      </c>
      <c r="P233" s="157" t="b">
        <f t="shared" si="51"/>
        <v>1</v>
      </c>
    </row>
    <row r="234" spans="1:16" x14ac:dyDescent="0.25">
      <c r="A234" s="164" t="s">
        <v>32</v>
      </c>
      <c r="B234" s="164" t="s">
        <v>79</v>
      </c>
      <c r="C234" s="164" t="s">
        <v>124</v>
      </c>
      <c r="D234" s="164" t="s">
        <v>170</v>
      </c>
      <c r="E234" s="157" t="s">
        <v>17</v>
      </c>
      <c r="F234" s="165" t="str">
        <f t="shared" si="48"/>
        <v>FCTYF_EPX_ENML</v>
      </c>
      <c r="G234" s="374" t="s">
        <v>766</v>
      </c>
      <c r="H234" s="165" t="str">
        <f t="shared" si="49"/>
        <v>FCTYF_EPX_EnMl_Sous-total F. Intolérants</v>
      </c>
      <c r="I234" s="169">
        <f>IFERROR(_xll.Woodstock.Analyst.Xcel.UDFs.GetIndicatorValue($G234, "5 Famille de courbes="&amp;$F234&amp;";", IntrantScenario!$B$7, IntrantScenario!$B$10,"2")/5,0)</f>
        <v>0</v>
      </c>
      <c r="J234" s="169">
        <f>IFERROR(_xll.Woodstock.Analyst.Xcel.UDFs.GetIndicatorValue($G234, "5 Famille de courbes="&amp;$F234&amp;";", IntrantScenario!$B$7, IntrantScenario!$B$10,"3")/5,0)</f>
        <v>0</v>
      </c>
      <c r="K234" s="169">
        <f>IFERROR(_xll.Woodstock.Analyst.Xcel.UDFs.GetIndicatorValue($G234, "5 Famille de courbes="&amp;$F234&amp;";", IntrantScenario!$B$7, IntrantScenario!$B$10,"4")/5,0)</f>
        <v>0</v>
      </c>
      <c r="L234" s="169">
        <f>IFERROR(_xll.Woodstock.Analyst.Xcel.UDFs.GetIndicatorValue($G234, "5 Famille de courbes="&amp;$F234&amp;";", IntrantScenario!$B$7, IntrantScenario!$B$10,"5")/5,0)</f>
        <v>0</v>
      </c>
      <c r="M234" s="169">
        <f>IFERROR(_xll.Woodstock.Analyst.Xcel.UDFs.GetIndicatorValue($G234, "5 Famille de courbes="&amp;$F234&amp;";", IntrantScenario!$B$7, IntrantScenario!$B$10,"6")/5,0)</f>
        <v>0</v>
      </c>
      <c r="N234" s="169">
        <f>IFERROR(_xll.Woodstock.Analyst.Xcel.UDFs.GetIndicatorValueAverage($G234, "5 Famille de courbes="&amp;$F234&amp;";", IntrantScenario!$B$7, IntrantScenario!$B$10,"2", "6")/5,0)</f>
        <v>0</v>
      </c>
      <c r="O234" s="356">
        <f t="shared" si="50"/>
        <v>0</v>
      </c>
      <c r="P234" s="157" t="b">
        <f t="shared" si="51"/>
        <v>1</v>
      </c>
    </row>
    <row r="235" spans="1:16" x14ac:dyDescent="0.25">
      <c r="A235" s="164" t="s">
        <v>32</v>
      </c>
      <c r="B235" s="164" t="s">
        <v>79</v>
      </c>
      <c r="C235" s="164" t="s">
        <v>124</v>
      </c>
      <c r="D235" s="164" t="s">
        <v>170</v>
      </c>
      <c r="E235" s="157" t="s">
        <v>18</v>
      </c>
      <c r="F235" s="165" t="str">
        <f t="shared" si="48"/>
        <v>FCTYF_EPX_ENML</v>
      </c>
      <c r="G235" s="374" t="s">
        <v>767</v>
      </c>
      <c r="H235" s="165" t="str">
        <f t="shared" si="49"/>
        <v>FCTYF_EPX_EnMl_Bouleau jaune</v>
      </c>
      <c r="I235" s="169">
        <f>IFERROR(_xll.Woodstock.Analyst.Xcel.UDFs.GetIndicatorValue($G235, "5 Famille de courbes="&amp;$F235&amp;";", IntrantScenario!$B$7, IntrantScenario!$B$10,"2")/5,0)</f>
        <v>0</v>
      </c>
      <c r="J235" s="169">
        <f>IFERROR(_xll.Woodstock.Analyst.Xcel.UDFs.GetIndicatorValue($G235, "5 Famille de courbes="&amp;$F235&amp;";", IntrantScenario!$B$7, IntrantScenario!$B$10,"3")/5,0)</f>
        <v>0</v>
      </c>
      <c r="K235" s="169">
        <f>IFERROR(_xll.Woodstock.Analyst.Xcel.UDFs.GetIndicatorValue($G235, "5 Famille de courbes="&amp;$F235&amp;";", IntrantScenario!$B$7, IntrantScenario!$B$10,"4")/5,0)</f>
        <v>0</v>
      </c>
      <c r="L235" s="169">
        <f>IFERROR(_xll.Woodstock.Analyst.Xcel.UDFs.GetIndicatorValue($G235, "5 Famille de courbes="&amp;$F235&amp;";", IntrantScenario!$B$7, IntrantScenario!$B$10,"5")/5,0)</f>
        <v>0</v>
      </c>
      <c r="M235" s="169">
        <f>IFERROR(_xll.Woodstock.Analyst.Xcel.UDFs.GetIndicatorValue($G235, "5 Famille de courbes="&amp;$F235&amp;";", IntrantScenario!$B$7, IntrantScenario!$B$10,"6")/5,0)</f>
        <v>0</v>
      </c>
      <c r="N235" s="169">
        <f>IFERROR(_xll.Woodstock.Analyst.Xcel.UDFs.GetIndicatorValueAverage($G235, "5 Famille de courbes="&amp;$F235&amp;";", IntrantScenario!$B$7, IntrantScenario!$B$10,"2", "6")/5,0)</f>
        <v>0</v>
      </c>
      <c r="O235" s="356">
        <f t="shared" si="50"/>
        <v>0</v>
      </c>
      <c r="P235" s="157" t="b">
        <f t="shared" si="51"/>
        <v>1</v>
      </c>
    </row>
    <row r="236" spans="1:16" x14ac:dyDescent="0.25">
      <c r="A236" s="164" t="s">
        <v>32</v>
      </c>
      <c r="B236" s="164" t="s">
        <v>79</v>
      </c>
      <c r="C236" s="164" t="s">
        <v>124</v>
      </c>
      <c r="D236" s="164" t="s">
        <v>170</v>
      </c>
      <c r="E236" s="157" t="s">
        <v>19</v>
      </c>
      <c r="F236" s="165" t="str">
        <f t="shared" si="48"/>
        <v>FCTYF_EPX_ENML</v>
      </c>
      <c r="G236" s="374" t="s">
        <v>768</v>
      </c>
      <c r="H236" s="165" t="str">
        <f t="shared" si="49"/>
        <v>FCTYF_EPX_EnMl_Érable à sucre</v>
      </c>
      <c r="I236" s="169">
        <f>IFERROR(_xll.Woodstock.Analyst.Xcel.UDFs.GetIndicatorValue($G236, "5 Famille de courbes="&amp;$F236&amp;";", IntrantScenario!$B$7, IntrantScenario!$B$10,"2")/5,0)</f>
        <v>0</v>
      </c>
      <c r="J236" s="169">
        <f>IFERROR(_xll.Woodstock.Analyst.Xcel.UDFs.GetIndicatorValue($G236, "5 Famille de courbes="&amp;$F236&amp;";", IntrantScenario!$B$7, IntrantScenario!$B$10,"3")/5,0)</f>
        <v>0</v>
      </c>
      <c r="K236" s="169">
        <f>IFERROR(_xll.Woodstock.Analyst.Xcel.UDFs.GetIndicatorValue($G236, "5 Famille de courbes="&amp;$F236&amp;";", IntrantScenario!$B$7, IntrantScenario!$B$10,"4")/5,0)</f>
        <v>0</v>
      </c>
      <c r="L236" s="169">
        <f>IFERROR(_xll.Woodstock.Analyst.Xcel.UDFs.GetIndicatorValue($G236, "5 Famille de courbes="&amp;$F236&amp;";", IntrantScenario!$B$7, IntrantScenario!$B$10,"5")/5,0)</f>
        <v>0</v>
      </c>
      <c r="M236" s="169">
        <f>IFERROR(_xll.Woodstock.Analyst.Xcel.UDFs.GetIndicatorValue($G236, "5 Famille de courbes="&amp;$F236&amp;";", IntrantScenario!$B$7, IntrantScenario!$B$10,"6")/5,0)</f>
        <v>0</v>
      </c>
      <c r="N236" s="169">
        <f>IFERROR(_xll.Woodstock.Analyst.Xcel.UDFs.GetIndicatorValueAverage($G236, "5 Famille de courbes="&amp;$F236&amp;";", IntrantScenario!$B$7, IntrantScenario!$B$10,"2", "6")/5,0)</f>
        <v>0</v>
      </c>
      <c r="O236" s="356">
        <f t="shared" si="50"/>
        <v>0</v>
      </c>
      <c r="P236" s="157" t="b">
        <f t="shared" si="51"/>
        <v>1</v>
      </c>
    </row>
    <row r="237" spans="1:16" x14ac:dyDescent="0.25">
      <c r="A237" s="164" t="s">
        <v>32</v>
      </c>
      <c r="B237" s="164" t="s">
        <v>79</v>
      </c>
      <c r="C237" s="164" t="s">
        <v>124</v>
      </c>
      <c r="D237" s="164" t="s">
        <v>170</v>
      </c>
      <c r="E237" s="157" t="s">
        <v>21</v>
      </c>
      <c r="F237" s="165" t="str">
        <f t="shared" si="48"/>
        <v>FCTYF_EPX_ENML</v>
      </c>
      <c r="G237" s="374" t="s">
        <v>769</v>
      </c>
      <c r="H237" s="165" t="str">
        <f t="shared" si="49"/>
        <v>FCTYF_EPX_EnMl_Sous-total F. Tolérants</v>
      </c>
      <c r="I237" s="169">
        <f>IFERROR(_xll.Woodstock.Analyst.Xcel.UDFs.GetIndicatorValue($G237, "5 Famille de courbes="&amp;$F237&amp;";", IntrantScenario!$B$7, IntrantScenario!$B$10,"2")/5,0)</f>
        <v>0</v>
      </c>
      <c r="J237" s="169">
        <f>IFERROR(_xll.Woodstock.Analyst.Xcel.UDFs.GetIndicatorValue($G237, "5 Famille de courbes="&amp;$F237&amp;";", IntrantScenario!$B$7, IntrantScenario!$B$10,"3")/5,0)</f>
        <v>0</v>
      </c>
      <c r="K237" s="169">
        <f>IFERROR(_xll.Woodstock.Analyst.Xcel.UDFs.GetIndicatorValue($G237, "5 Famille de courbes="&amp;$F237&amp;";", IntrantScenario!$B$7, IntrantScenario!$B$10,"4")/5,0)</f>
        <v>0</v>
      </c>
      <c r="L237" s="169">
        <f>IFERROR(_xll.Woodstock.Analyst.Xcel.UDFs.GetIndicatorValue($G237, "5 Famille de courbes="&amp;$F237&amp;";", IntrantScenario!$B$7, IntrantScenario!$B$10,"5")/5,0)</f>
        <v>0</v>
      </c>
      <c r="M237" s="169">
        <f>IFERROR(_xll.Woodstock.Analyst.Xcel.UDFs.GetIndicatorValue($G237, "5 Famille de courbes="&amp;$F237&amp;";", IntrantScenario!$B$7, IntrantScenario!$B$10,"6")/5,0)</f>
        <v>0</v>
      </c>
      <c r="N237" s="169">
        <f>IFERROR(_xll.Woodstock.Analyst.Xcel.UDFs.GetIndicatorValueAverage($G237, "5 Famille de courbes="&amp;$F237&amp;";", IntrantScenario!$B$7, IntrantScenario!$B$10,"2", "6")/5,0)</f>
        <v>0</v>
      </c>
      <c r="O237" s="356">
        <f t="shared" si="50"/>
        <v>0</v>
      </c>
      <c r="P237" s="157" t="b">
        <f t="shared" si="51"/>
        <v>1</v>
      </c>
    </row>
    <row r="238" spans="1:16" x14ac:dyDescent="0.25">
      <c r="A238" s="164" t="s">
        <v>32</v>
      </c>
      <c r="B238" s="164" t="s">
        <v>79</v>
      </c>
      <c r="C238" s="164" t="s">
        <v>124</v>
      </c>
      <c r="D238" s="164" t="s">
        <v>170</v>
      </c>
      <c r="E238" s="157" t="s">
        <v>39</v>
      </c>
      <c r="F238" s="165" t="str">
        <f t="shared" si="48"/>
        <v>FCTYF_EPX_ENML</v>
      </c>
      <c r="G238" s="374" t="s">
        <v>806</v>
      </c>
      <c r="H238" s="165" t="str">
        <f t="shared" si="49"/>
        <v>FCTYF_EPX_EnMl_Total Résineux &amp; Feuillus</v>
      </c>
      <c r="I238" s="169">
        <f>IFERROR(_xll.Woodstock.Analyst.Xcel.UDFs.GetIndicatorValue($G238, "5 Famille de courbes="&amp;$F238&amp;";", IntrantScenario!$B$7, IntrantScenario!$B$10,"2")/5,0)</f>
        <v>0</v>
      </c>
      <c r="J238" s="169">
        <f>IFERROR(_xll.Woodstock.Analyst.Xcel.UDFs.GetIndicatorValue($G238, "5 Famille de courbes="&amp;$F238&amp;";", IntrantScenario!$B$7, IntrantScenario!$B$10,"3")/5,0)</f>
        <v>0</v>
      </c>
      <c r="K238" s="169">
        <f>IFERROR(_xll.Woodstock.Analyst.Xcel.UDFs.GetIndicatorValue($G238, "5 Famille de courbes="&amp;$F238&amp;";", IntrantScenario!$B$7, IntrantScenario!$B$10,"4")/5,0)</f>
        <v>0</v>
      </c>
      <c r="L238" s="169">
        <f>IFERROR(_xll.Woodstock.Analyst.Xcel.UDFs.GetIndicatorValue($G238, "5 Famille de courbes="&amp;$F238&amp;";", IntrantScenario!$B$7, IntrantScenario!$B$10,"5")/5,0)</f>
        <v>0</v>
      </c>
      <c r="M238" s="169">
        <f>IFERROR(_xll.Woodstock.Analyst.Xcel.UDFs.GetIndicatorValue($G238, "5 Famille de courbes="&amp;$F238&amp;";", IntrantScenario!$B$7, IntrantScenario!$B$10,"6")/5,0)</f>
        <v>0</v>
      </c>
      <c r="N238" s="169">
        <f>IFERROR(_xll.Woodstock.Analyst.Xcel.UDFs.GetIndicatorValueAverage($G238, "5 Famille de courbes="&amp;$F238&amp;";", IntrantScenario!$B$7, IntrantScenario!$B$10,"2", "6")/5,0)</f>
        <v>0</v>
      </c>
      <c r="O238" s="356">
        <f t="shared" si="50"/>
        <v>0</v>
      </c>
      <c r="P238" s="157" t="b">
        <f t="shared" si="51"/>
        <v>1</v>
      </c>
    </row>
    <row r="239" spans="1:16" x14ac:dyDescent="0.25">
      <c r="A239" s="164"/>
      <c r="B239" s="164"/>
      <c r="C239" s="164"/>
      <c r="D239" s="164"/>
      <c r="E239" s="157"/>
      <c r="F239" s="157"/>
      <c r="G239" s="371"/>
      <c r="H239" s="157"/>
      <c r="I239" s="157"/>
      <c r="J239" s="157"/>
      <c r="K239" s="157"/>
      <c r="L239" s="157"/>
      <c r="M239" s="157"/>
      <c r="N239" s="157"/>
      <c r="O239" s="357"/>
      <c r="P239" s="157"/>
    </row>
    <row r="240" spans="1:16" x14ac:dyDescent="0.25">
      <c r="A240" s="164" t="s">
        <v>32</v>
      </c>
      <c r="B240" s="164" t="s">
        <v>79</v>
      </c>
      <c r="C240" s="164" t="s">
        <v>244</v>
      </c>
      <c r="D240" s="164" t="s">
        <v>102</v>
      </c>
      <c r="E240" s="165" t="s">
        <v>2</v>
      </c>
      <c r="F240" s="165" t="str">
        <f t="shared" ref="F240:F256" si="52">UPPER("FCTYF_"&amp;B240&amp;"_"&amp;D240)</f>
        <v>FCTYF_EPX_ENPG</v>
      </c>
      <c r="G240" s="374" t="s">
        <v>756</v>
      </c>
      <c r="H240" s="165" t="str">
        <f t="shared" ref="H240:H256" si="53">TRIM("FCTYF_"&amp;B240&amp;"_"&amp;D240&amp;"_"&amp;E240)</f>
        <v>FCTYF_EPX_EnPg_Sapin</v>
      </c>
      <c r="I240" s="169">
        <f>IFERROR(_xll.Woodstock.Analyst.Xcel.UDFs.GetIndicatorValue($G240, "5 Famille de courbes="&amp;$F240&amp;";", IntrantScenario!$B$7, IntrantScenario!$B$10,"2")/5,0)</f>
        <v>510.31330707103655</v>
      </c>
      <c r="J240" s="169">
        <f>IFERROR(_xll.Woodstock.Analyst.Xcel.UDFs.GetIndicatorValue($G240, "5 Famille de courbes="&amp;$F240&amp;";", IntrantScenario!$B$7, IntrantScenario!$B$10,"3")/5,0)</f>
        <v>79.793998167562464</v>
      </c>
      <c r="K240" s="169">
        <f>IFERROR(_xll.Woodstock.Analyst.Xcel.UDFs.GetIndicatorValue($G240, "5 Famille de courbes="&amp;$F240&amp;";", IntrantScenario!$B$7, IntrantScenario!$B$10,"4")/5,0)</f>
        <v>5789.4106213539499</v>
      </c>
      <c r="L240" s="169">
        <f>IFERROR(_xll.Woodstock.Analyst.Xcel.UDFs.GetIndicatorValue($G240, "5 Famille de courbes="&amp;$F240&amp;";", IntrantScenario!$B$7, IntrantScenario!$B$10,"5")/5,0)</f>
        <v>0</v>
      </c>
      <c r="M240" s="169">
        <f>IFERROR(_xll.Woodstock.Analyst.Xcel.UDFs.GetIndicatorValue($G240, "5 Famille de courbes="&amp;$F240&amp;";", IntrantScenario!$B$7, IntrantScenario!$B$10,"6")/5,0)</f>
        <v>511.94881957049392</v>
      </c>
      <c r="N240" s="169">
        <f>IFERROR(_xll.Woodstock.Analyst.Xcel.UDFs.GetIndicatorValueAverage($G240, "5 Famille de courbes="&amp;$F240&amp;";", IntrantScenario!$B$7, IntrantScenario!$B$10,"2", "6")/5,0)</f>
        <v>1378.2933492326085</v>
      </c>
      <c r="O240" s="356">
        <f t="shared" ref="O240:O256" si="54">AVERAGE(I240:M240)</f>
        <v>1378.2933492326088</v>
      </c>
      <c r="P240" s="157" t="b">
        <f t="shared" ref="P240:P256" si="55">EXACT(ROUND(N240,1),ROUND(O240,1))</f>
        <v>1</v>
      </c>
    </row>
    <row r="241" spans="1:16" x14ac:dyDescent="0.25">
      <c r="A241" s="164" t="s">
        <v>32</v>
      </c>
      <c r="B241" s="164" t="s">
        <v>79</v>
      </c>
      <c r="C241" s="164" t="s">
        <v>244</v>
      </c>
      <c r="D241" s="164" t="s">
        <v>102</v>
      </c>
      <c r="E241" s="157" t="s">
        <v>3</v>
      </c>
      <c r="F241" s="165" t="str">
        <f t="shared" si="52"/>
        <v>FCTYF_EPX_ENPG</v>
      </c>
      <c r="G241" s="374" t="s">
        <v>757</v>
      </c>
      <c r="H241" s="165" t="str">
        <f t="shared" si="53"/>
        <v>FCTYF_EPX_EnPg_Épinettes</v>
      </c>
      <c r="I241" s="169">
        <f>IFERROR(_xll.Woodstock.Analyst.Xcel.UDFs.GetIndicatorValue($G241, "5 Famille de courbes="&amp;$F241&amp;";", IntrantScenario!$B$7, IntrantScenario!$B$10,"2")/5,0)</f>
        <v>6494.1487008454305</v>
      </c>
      <c r="J241" s="169">
        <f>IFERROR(_xll.Woodstock.Analyst.Xcel.UDFs.GetIndicatorValue($G241, "5 Famille de courbes="&amp;$F241&amp;";", IntrantScenario!$B$7, IntrantScenario!$B$10,"3")/5,0)</f>
        <v>997.42500777900227</v>
      </c>
      <c r="K241" s="169">
        <f>IFERROR(_xll.Woodstock.Analyst.Xcel.UDFs.GetIndicatorValue($G241, "5 Famille de courbes="&amp;$F241&amp;";", IntrantScenario!$B$7, IntrantScenario!$B$10,"4")/5,0)</f>
        <v>18136.289337929986</v>
      </c>
      <c r="L241" s="169">
        <f>IFERROR(_xll.Woodstock.Analyst.Xcel.UDFs.GetIndicatorValue($G241, "5 Famille de courbes="&amp;$F241&amp;";", IntrantScenario!$B$7, IntrantScenario!$B$10,"5")/5,0)</f>
        <v>0</v>
      </c>
      <c r="M241" s="169">
        <f>IFERROR(_xll.Woodstock.Analyst.Xcel.UDFs.GetIndicatorValue($G241, "5 Famille de courbes="&amp;$F241&amp;";", IntrantScenario!$B$7, IntrantScenario!$B$10,"6")/5,0)</f>
        <v>12238.776285485143</v>
      </c>
      <c r="N241" s="169">
        <f>IFERROR(_xll.Woodstock.Analyst.Xcel.UDFs.GetIndicatorValueAverage($G241, "5 Famille de courbes="&amp;$F241&amp;";", IntrantScenario!$B$7, IntrantScenario!$B$10,"2", "6")/5,0)</f>
        <v>7573.3278664079116</v>
      </c>
      <c r="O241" s="356">
        <f t="shared" si="54"/>
        <v>7573.3278664079116</v>
      </c>
      <c r="P241" s="157" t="b">
        <f t="shared" si="55"/>
        <v>1</v>
      </c>
    </row>
    <row r="242" spans="1:16" x14ac:dyDescent="0.25">
      <c r="A242" s="164" t="s">
        <v>32</v>
      </c>
      <c r="B242" s="164" t="s">
        <v>79</v>
      </c>
      <c r="C242" s="164" t="s">
        <v>244</v>
      </c>
      <c r="D242" s="164" t="s">
        <v>102</v>
      </c>
      <c r="E242" s="157" t="s">
        <v>4</v>
      </c>
      <c r="F242" s="165" t="str">
        <f t="shared" si="52"/>
        <v>FCTYF_EPX_ENPG</v>
      </c>
      <c r="G242" s="374" t="s">
        <v>758</v>
      </c>
      <c r="H242" s="165" t="str">
        <f t="shared" si="53"/>
        <v>FCTYF_EPX_EnPg_Pin gris</v>
      </c>
      <c r="I242" s="169">
        <f>IFERROR(_xll.Woodstock.Analyst.Xcel.UDFs.GetIndicatorValue($G242, "5 Famille de courbes="&amp;$F242&amp;";", IntrantScenario!$B$7, IntrantScenario!$B$10,"2")/5,0)</f>
        <v>3358.1908354329366</v>
      </c>
      <c r="J242" s="169">
        <f>IFERROR(_xll.Woodstock.Analyst.Xcel.UDFs.GetIndicatorValue($G242, "5 Famille de courbes="&amp;$F242&amp;";", IntrantScenario!$B$7, IntrantScenario!$B$10,"3")/5,0)</f>
        <v>517.37401385407452</v>
      </c>
      <c r="K242" s="169">
        <f>IFERROR(_xll.Woodstock.Analyst.Xcel.UDFs.GetIndicatorValue($G242, "5 Famille de courbes="&amp;$F242&amp;";", IntrantScenario!$B$7, IntrantScenario!$B$10,"4")/5,0)</f>
        <v>12307.318694140567</v>
      </c>
      <c r="L242" s="169">
        <f>IFERROR(_xll.Woodstock.Analyst.Xcel.UDFs.GetIndicatorValue($G242, "5 Famille de courbes="&amp;$F242&amp;";", IntrantScenario!$B$7, IntrantScenario!$B$10,"5")/5,0)</f>
        <v>0</v>
      </c>
      <c r="M242" s="169">
        <f>IFERROR(_xll.Woodstock.Analyst.Xcel.UDFs.GetIndicatorValue($G242, "5 Famille de courbes="&amp;$F242&amp;";", IntrantScenario!$B$7, IntrantScenario!$B$10,"6")/5,0)</f>
        <v>8015.1983428485646</v>
      </c>
      <c r="N242" s="169">
        <f>IFERROR(_xll.Woodstock.Analyst.Xcel.UDFs.GetIndicatorValueAverage($G242, "5 Famille de courbes="&amp;$F242&amp;";", IntrantScenario!$B$7, IntrantScenario!$B$10,"2", "6")/5,0)</f>
        <v>4839.6163772552291</v>
      </c>
      <c r="O242" s="356">
        <f t="shared" si="54"/>
        <v>4839.6163772552291</v>
      </c>
      <c r="P242" s="157" t="b">
        <f t="shared" si="55"/>
        <v>1</v>
      </c>
    </row>
    <row r="243" spans="1:16" x14ac:dyDescent="0.25">
      <c r="A243" s="164" t="s">
        <v>32</v>
      </c>
      <c r="B243" s="164" t="s">
        <v>79</v>
      </c>
      <c r="C243" s="164" t="s">
        <v>244</v>
      </c>
      <c r="D243" s="164" t="s">
        <v>102</v>
      </c>
      <c r="E243" s="157" t="s">
        <v>5</v>
      </c>
      <c r="F243" s="165" t="str">
        <f t="shared" si="52"/>
        <v>FCTYF_EPX_ENPG</v>
      </c>
      <c r="G243" s="374" t="s">
        <v>759</v>
      </c>
      <c r="H243" s="165" t="str">
        <f t="shared" si="53"/>
        <v>FCTYF_EPX_EnPg_Mélèzes</v>
      </c>
      <c r="I243" s="169">
        <f>IFERROR(_xll.Woodstock.Analyst.Xcel.UDFs.GetIndicatorValue($G243, "5 Famille de courbes="&amp;$F243&amp;";", IntrantScenario!$B$7, IntrantScenario!$B$10,"2")/5,0)</f>
        <v>181.07892490773861</v>
      </c>
      <c r="J243" s="169">
        <f>IFERROR(_xll.Woodstock.Analyst.Xcel.UDFs.GetIndicatorValue($G243, "5 Famille de courbes="&amp;$F243&amp;";", IntrantScenario!$B$7, IntrantScenario!$B$10,"3")/5,0)</f>
        <v>27.026998983407008</v>
      </c>
      <c r="K243" s="169">
        <f>IFERROR(_xll.Woodstock.Analyst.Xcel.UDFs.GetIndicatorValue($G243, "5 Famille de courbes="&amp;$F243&amp;";", IntrantScenario!$B$7, IntrantScenario!$B$10,"4")/5,0)</f>
        <v>471.94091666918382</v>
      </c>
      <c r="L243" s="169">
        <f>IFERROR(_xll.Woodstock.Analyst.Xcel.UDFs.GetIndicatorValue($G243, "5 Famille de courbes="&amp;$F243&amp;";", IntrantScenario!$B$7, IntrantScenario!$B$10,"5")/5,0)</f>
        <v>0</v>
      </c>
      <c r="M243" s="169">
        <f>IFERROR(_xll.Woodstock.Analyst.Xcel.UDFs.GetIndicatorValue($G243, "5 Famille de courbes="&amp;$F243&amp;";", IntrantScenario!$B$7, IntrantScenario!$B$10,"6")/5,0)</f>
        <v>431.95681770457793</v>
      </c>
      <c r="N243" s="169">
        <f>IFERROR(_xll.Woodstock.Analyst.Xcel.UDFs.GetIndicatorValueAverage($G243, "5 Famille de courbes="&amp;$F243&amp;";", IntrantScenario!$B$7, IntrantScenario!$B$10,"2", "6")/5,0)</f>
        <v>222.40073165298151</v>
      </c>
      <c r="O243" s="356">
        <f t="shared" si="54"/>
        <v>222.40073165298145</v>
      </c>
      <c r="P243" s="157" t="b">
        <f t="shared" si="55"/>
        <v>1</v>
      </c>
    </row>
    <row r="244" spans="1:16" x14ac:dyDescent="0.25">
      <c r="A244" s="164" t="s">
        <v>32</v>
      </c>
      <c r="B244" s="164" t="s">
        <v>79</v>
      </c>
      <c r="C244" s="164" t="s">
        <v>244</v>
      </c>
      <c r="D244" s="164" t="s">
        <v>102</v>
      </c>
      <c r="E244" s="157" t="s">
        <v>6</v>
      </c>
      <c r="F244" s="165" t="str">
        <f t="shared" si="52"/>
        <v>FCTYF_EPX_ENPG</v>
      </c>
      <c r="G244" s="374" t="s">
        <v>770</v>
      </c>
      <c r="H244" s="165" t="str">
        <f t="shared" si="53"/>
        <v>FCTYF_EPX_EnPg_Sous-total SEPM</v>
      </c>
      <c r="I244" s="169">
        <f>IFERROR(_xll.Woodstock.Analyst.Xcel.UDFs.GetIndicatorValue($G244, "5 Famille de courbes="&amp;$F244&amp;";", IntrantScenario!$B$7, IntrantScenario!$B$10,"2")/5,0)</f>
        <v>10543.732219606833</v>
      </c>
      <c r="J244" s="169">
        <f>IFERROR(_xll.Woodstock.Analyst.Xcel.UDFs.GetIndicatorValue($G244, "5 Famille de courbes="&amp;$F244&amp;";", IntrantScenario!$B$7, IntrantScenario!$B$10,"3")/5,0)</f>
        <v>1621.6200126471517</v>
      </c>
      <c r="K244" s="169">
        <f>IFERROR(_xll.Woodstock.Analyst.Xcel.UDFs.GetIndicatorValue($G244, "5 Famille de courbes="&amp;$F244&amp;";", IntrantScenario!$B$7, IntrantScenario!$B$10,"4")/5,0)</f>
        <v>36704.959299084818</v>
      </c>
      <c r="L244" s="169">
        <f>IFERROR(_xll.Woodstock.Analyst.Xcel.UDFs.GetIndicatorValue($G244, "5 Famille de courbes="&amp;$F244&amp;";", IntrantScenario!$B$7, IntrantScenario!$B$10,"5")/5,0)</f>
        <v>0</v>
      </c>
      <c r="M244" s="169">
        <f>IFERROR(_xll.Woodstock.Analyst.Xcel.UDFs.GetIndicatorValue($G244, "5 Famille de courbes="&amp;$F244&amp;";", IntrantScenario!$B$7, IntrantScenario!$B$10,"6")/5,0)</f>
        <v>21197.880494467729</v>
      </c>
      <c r="N244" s="169">
        <f>IFERROR(_xll.Woodstock.Analyst.Xcel.UDFs.GetIndicatorValueAverage($G244, "5 Famille de courbes="&amp;$F244&amp;";", IntrantScenario!$B$7, IntrantScenario!$B$10,"2", "6")/5,0)</f>
        <v>14013.638405161308</v>
      </c>
      <c r="O244" s="356">
        <f t="shared" si="54"/>
        <v>14013.638405161308</v>
      </c>
      <c r="P244" s="157" t="b">
        <f t="shared" si="55"/>
        <v>1</v>
      </c>
    </row>
    <row r="245" spans="1:16" x14ac:dyDescent="0.25">
      <c r="A245" s="164" t="s">
        <v>32</v>
      </c>
      <c r="B245" s="164" t="s">
        <v>79</v>
      </c>
      <c r="C245" s="164" t="s">
        <v>244</v>
      </c>
      <c r="D245" s="164" t="s">
        <v>102</v>
      </c>
      <c r="E245" s="157" t="s">
        <v>7</v>
      </c>
      <c r="F245" s="165" t="str">
        <f t="shared" si="52"/>
        <v>FCTYF_EPX_ENPG</v>
      </c>
      <c r="G245" s="374" t="s">
        <v>760</v>
      </c>
      <c r="H245" s="165" t="str">
        <f t="shared" si="53"/>
        <v>FCTYF_EPX_EnPg_Pins blanc et rouge</v>
      </c>
      <c r="I245" s="169">
        <f>IFERROR(_xll.Woodstock.Analyst.Xcel.UDFs.GetIndicatorValue($G245, "5 Famille de courbes="&amp;$F245&amp;";", IntrantScenario!$B$7, IntrantScenario!$B$10,"2")/5,0)</f>
        <v>0</v>
      </c>
      <c r="J245" s="169">
        <f>IFERROR(_xll.Woodstock.Analyst.Xcel.UDFs.GetIndicatorValue($G245, "5 Famille de courbes="&amp;$F245&amp;";", IntrantScenario!$B$7, IntrantScenario!$B$10,"3")/5,0)</f>
        <v>0</v>
      </c>
      <c r="K245" s="169">
        <f>IFERROR(_xll.Woodstock.Analyst.Xcel.UDFs.GetIndicatorValue($G245, "5 Famille de courbes="&amp;$F245&amp;";", IntrantScenario!$B$7, IntrantScenario!$B$10,"4")/5,0)</f>
        <v>0</v>
      </c>
      <c r="L245" s="169">
        <f>IFERROR(_xll.Woodstock.Analyst.Xcel.UDFs.GetIndicatorValue($G245, "5 Famille de courbes="&amp;$F245&amp;";", IntrantScenario!$B$7, IntrantScenario!$B$10,"5")/5,0)</f>
        <v>0</v>
      </c>
      <c r="M245" s="169">
        <f>IFERROR(_xll.Woodstock.Analyst.Xcel.UDFs.GetIndicatorValue($G245, "5 Famille de courbes="&amp;$F245&amp;";", IntrantScenario!$B$7, IntrantScenario!$B$10,"6")/5,0)</f>
        <v>0</v>
      </c>
      <c r="N245" s="169">
        <f>IFERROR(_xll.Woodstock.Analyst.Xcel.UDFs.GetIndicatorValueAverage($G245, "5 Famille de courbes="&amp;$F245&amp;";", IntrantScenario!$B$7, IntrantScenario!$B$10,"2", "6")/5,0)</f>
        <v>0</v>
      </c>
      <c r="O245" s="356">
        <f t="shared" si="54"/>
        <v>0</v>
      </c>
      <c r="P245" s="157" t="b">
        <f t="shared" si="55"/>
        <v>1</v>
      </c>
    </row>
    <row r="246" spans="1:16" x14ac:dyDescent="0.25">
      <c r="A246" s="164" t="s">
        <v>32</v>
      </c>
      <c r="B246" s="164" t="s">
        <v>79</v>
      </c>
      <c r="C246" s="164" t="s">
        <v>244</v>
      </c>
      <c r="D246" s="164" t="s">
        <v>102</v>
      </c>
      <c r="E246" s="157" t="s">
        <v>8</v>
      </c>
      <c r="F246" s="165" t="str">
        <f t="shared" si="52"/>
        <v>FCTYF_EPX_ENPG</v>
      </c>
      <c r="G246" s="374" t="s">
        <v>761</v>
      </c>
      <c r="H246" s="165" t="str">
        <f t="shared" si="53"/>
        <v>FCTYF_EPX_EnPg_Pruche</v>
      </c>
      <c r="I246" s="169">
        <f>IFERROR(_xll.Woodstock.Analyst.Xcel.UDFs.GetIndicatorValue($G246, "5 Famille de courbes="&amp;$F246&amp;";", IntrantScenario!$B$7, IntrantScenario!$B$10,"2")/5,0)</f>
        <v>0</v>
      </c>
      <c r="J246" s="169">
        <f>IFERROR(_xll.Woodstock.Analyst.Xcel.UDFs.GetIndicatorValue($G246, "5 Famille de courbes="&amp;$F246&amp;";", IntrantScenario!$B$7, IntrantScenario!$B$10,"3")/5,0)</f>
        <v>0</v>
      </c>
      <c r="K246" s="169">
        <f>IFERROR(_xll.Woodstock.Analyst.Xcel.UDFs.GetIndicatorValue($G246, "5 Famille de courbes="&amp;$F246&amp;";", IntrantScenario!$B$7, IntrantScenario!$B$10,"4")/5,0)</f>
        <v>0</v>
      </c>
      <c r="L246" s="169">
        <f>IFERROR(_xll.Woodstock.Analyst.Xcel.UDFs.GetIndicatorValue($G246, "5 Famille de courbes="&amp;$F246&amp;";", IntrantScenario!$B$7, IntrantScenario!$B$10,"5")/5,0)</f>
        <v>0</v>
      </c>
      <c r="M246" s="169">
        <f>IFERROR(_xll.Woodstock.Analyst.Xcel.UDFs.GetIndicatorValue($G246, "5 Famille de courbes="&amp;$F246&amp;";", IntrantScenario!$B$7, IntrantScenario!$B$10,"6")/5,0)</f>
        <v>0</v>
      </c>
      <c r="N246" s="169">
        <f>IFERROR(_xll.Woodstock.Analyst.Xcel.UDFs.GetIndicatorValueAverage($G246, "5 Famille de courbes="&amp;$F246&amp;";", IntrantScenario!$B$7, IntrantScenario!$B$10,"2", "6")/5,0)</f>
        <v>0</v>
      </c>
      <c r="O246" s="356">
        <f t="shared" si="54"/>
        <v>0</v>
      </c>
      <c r="P246" s="157" t="b">
        <f t="shared" si="55"/>
        <v>1</v>
      </c>
    </row>
    <row r="247" spans="1:16" x14ac:dyDescent="0.25">
      <c r="A247" s="164" t="s">
        <v>32</v>
      </c>
      <c r="B247" s="164" t="s">
        <v>79</v>
      </c>
      <c r="C247" s="164" t="s">
        <v>244</v>
      </c>
      <c r="D247" s="164" t="s">
        <v>102</v>
      </c>
      <c r="E247" s="157" t="s">
        <v>9</v>
      </c>
      <c r="F247" s="165" t="str">
        <f t="shared" si="52"/>
        <v>FCTYF_EPX_ENPG</v>
      </c>
      <c r="G247" s="374" t="s">
        <v>762</v>
      </c>
      <c r="H247" s="165" t="str">
        <f t="shared" si="53"/>
        <v>FCTYF_EPX_EnPg_Thuya</v>
      </c>
      <c r="I247" s="169">
        <f>IFERROR(_xll.Woodstock.Analyst.Xcel.UDFs.GetIndicatorValue($G247, "5 Famille de courbes="&amp;$F247&amp;";", IntrantScenario!$B$7, IntrantScenario!$B$10,"2")/5,0)</f>
        <v>0</v>
      </c>
      <c r="J247" s="169">
        <f>IFERROR(_xll.Woodstock.Analyst.Xcel.UDFs.GetIndicatorValue($G247, "5 Famille de courbes="&amp;$F247&amp;";", IntrantScenario!$B$7, IntrantScenario!$B$10,"3")/5,0)</f>
        <v>0</v>
      </c>
      <c r="K247" s="169">
        <f>IFERROR(_xll.Woodstock.Analyst.Xcel.UDFs.GetIndicatorValue($G247, "5 Famille de courbes="&amp;$F247&amp;";", IntrantScenario!$B$7, IntrantScenario!$B$10,"4")/5,0)</f>
        <v>0</v>
      </c>
      <c r="L247" s="169">
        <f>IFERROR(_xll.Woodstock.Analyst.Xcel.UDFs.GetIndicatorValue($G247, "5 Famille de courbes="&amp;$F247&amp;";", IntrantScenario!$B$7, IntrantScenario!$B$10,"5")/5,0)</f>
        <v>0</v>
      </c>
      <c r="M247" s="169">
        <f>IFERROR(_xll.Woodstock.Analyst.Xcel.UDFs.GetIndicatorValue($G247, "5 Famille de courbes="&amp;$F247&amp;";", IntrantScenario!$B$7, IntrantScenario!$B$10,"6")/5,0)</f>
        <v>0</v>
      </c>
      <c r="N247" s="169">
        <f>IFERROR(_xll.Woodstock.Analyst.Xcel.UDFs.GetIndicatorValueAverage($G247, "5 Famille de courbes="&amp;$F247&amp;";", IntrantScenario!$B$7, IntrantScenario!$B$10,"2", "6")/5,0)</f>
        <v>0</v>
      </c>
      <c r="O247" s="356">
        <f t="shared" si="54"/>
        <v>0</v>
      </c>
      <c r="P247" s="157" t="b">
        <f t="shared" si="55"/>
        <v>1</v>
      </c>
    </row>
    <row r="248" spans="1:16" x14ac:dyDescent="0.25">
      <c r="A248" s="164" t="s">
        <v>32</v>
      </c>
      <c r="B248" s="164" t="s">
        <v>79</v>
      </c>
      <c r="C248" s="164" t="s">
        <v>244</v>
      </c>
      <c r="D248" s="164" t="s">
        <v>102</v>
      </c>
      <c r="E248" s="157" t="s">
        <v>11</v>
      </c>
      <c r="F248" s="165" t="str">
        <f t="shared" si="52"/>
        <v>FCTYF_EPX_ENPG</v>
      </c>
      <c r="G248" s="374" t="s">
        <v>805</v>
      </c>
      <c r="H248" s="165" t="str">
        <f t="shared" si="53"/>
        <v>FCTYF_EPX_EnPg_Total Résineux</v>
      </c>
      <c r="I248" s="169">
        <f>IFERROR(_xll.Woodstock.Analyst.Xcel.UDFs.GetIndicatorValue($G248, "5 Famille de courbes="&amp;$F248&amp;";", IntrantScenario!$B$7, IntrantScenario!$B$10,"2")/5,0)</f>
        <v>10543.732219606833</v>
      </c>
      <c r="J248" s="169">
        <f>IFERROR(_xll.Woodstock.Analyst.Xcel.UDFs.GetIndicatorValue($G248, "5 Famille de courbes="&amp;$F248&amp;";", IntrantScenario!$B$7, IntrantScenario!$B$10,"3")/5,0)</f>
        <v>1621.6200126471517</v>
      </c>
      <c r="K248" s="169">
        <f>IFERROR(_xll.Woodstock.Analyst.Xcel.UDFs.GetIndicatorValue($G248, "5 Famille de courbes="&amp;$F248&amp;";", IntrantScenario!$B$7, IntrantScenario!$B$10,"4")/5,0)</f>
        <v>36704.959299084818</v>
      </c>
      <c r="L248" s="169">
        <f>IFERROR(_xll.Woodstock.Analyst.Xcel.UDFs.GetIndicatorValue($G248, "5 Famille de courbes="&amp;$F248&amp;";", IntrantScenario!$B$7, IntrantScenario!$B$10,"5")/5,0)</f>
        <v>0</v>
      </c>
      <c r="M248" s="169">
        <f>IFERROR(_xll.Woodstock.Analyst.Xcel.UDFs.GetIndicatorValue($G248, "5 Famille de courbes="&amp;$F248&amp;";", IntrantScenario!$B$7, IntrantScenario!$B$10,"6")/5,0)</f>
        <v>21197.880494467729</v>
      </c>
      <c r="N248" s="169">
        <f>IFERROR(_xll.Woodstock.Analyst.Xcel.UDFs.GetIndicatorValueAverage($G248, "5 Famille de courbes="&amp;$F248&amp;";", IntrantScenario!$B$7, IntrantScenario!$B$10,"2", "6")/5,0)</f>
        <v>14013.638405161308</v>
      </c>
      <c r="O248" s="356">
        <f t="shared" si="54"/>
        <v>14013.638405161308</v>
      </c>
      <c r="P248" s="157" t="b">
        <f t="shared" si="55"/>
        <v>1</v>
      </c>
    </row>
    <row r="249" spans="1:16" x14ac:dyDescent="0.25">
      <c r="A249" s="164" t="s">
        <v>32</v>
      </c>
      <c r="B249" s="164" t="s">
        <v>79</v>
      </c>
      <c r="C249" s="164" t="s">
        <v>244</v>
      </c>
      <c r="D249" s="164" t="s">
        <v>102</v>
      </c>
      <c r="E249" s="157" t="s">
        <v>13</v>
      </c>
      <c r="F249" s="165" t="str">
        <f t="shared" si="52"/>
        <v>FCTYF_EPX_ENPG</v>
      </c>
      <c r="G249" s="374" t="s">
        <v>763</v>
      </c>
      <c r="H249" s="165" t="str">
        <f t="shared" si="53"/>
        <v>FCTYF_EPX_EnPg_Bouleau à papier</v>
      </c>
      <c r="I249" s="169">
        <f>IFERROR(_xll.Woodstock.Analyst.Xcel.UDFs.GetIndicatorValue($G249, "5 Famille de courbes="&amp;$F249&amp;";", IntrantScenario!$B$7, IntrantScenario!$B$10,"2")/5,0)</f>
        <v>288.08010156379794</v>
      </c>
      <c r="J249" s="169">
        <f>IFERROR(_xll.Woodstock.Analyst.Xcel.UDFs.GetIndicatorValue($G249, "5 Famille de courbes="&amp;$F249&amp;";", IntrantScenario!$B$7, IntrantScenario!$B$10,"3")/5,0)</f>
        <v>45.045000351309774</v>
      </c>
      <c r="K249" s="169">
        <f>IFERROR(_xll.Woodstock.Analyst.Xcel.UDFs.GetIndicatorValue($G249, "5 Famille de courbes="&amp;$F249&amp;";", IntrantScenario!$B$7, IntrantScenario!$B$10,"4")/5,0)</f>
        <v>1987.2480951403995</v>
      </c>
      <c r="L249" s="169">
        <f>IFERROR(_xll.Woodstock.Analyst.Xcel.UDFs.GetIndicatorValue($G249, "5 Famille de courbes="&amp;$F249&amp;";", IntrantScenario!$B$7, IntrantScenario!$B$10,"5")/5,0)</f>
        <v>0</v>
      </c>
      <c r="M249" s="169">
        <f>IFERROR(_xll.Woodstock.Analyst.Xcel.UDFs.GetIndicatorValue($G249, "5 Famille de courbes="&amp;$F249&amp;";", IntrantScenario!$B$7, IntrantScenario!$B$10,"6")/5,0)</f>
        <v>367.96320095458168</v>
      </c>
      <c r="N249" s="169">
        <f>IFERROR(_xll.Woodstock.Analyst.Xcel.UDFs.GetIndicatorValueAverage($G249, "5 Famille de courbes="&amp;$F249&amp;";", IntrantScenario!$B$7, IntrantScenario!$B$10,"2", "6")/5,0)</f>
        <v>537.66727960201774</v>
      </c>
      <c r="O249" s="356">
        <f t="shared" si="54"/>
        <v>537.66727960201774</v>
      </c>
      <c r="P249" s="157" t="b">
        <f t="shared" si="55"/>
        <v>1</v>
      </c>
    </row>
    <row r="250" spans="1:16" x14ac:dyDescent="0.25">
      <c r="A250" s="164" t="s">
        <v>32</v>
      </c>
      <c r="B250" s="164" t="s">
        <v>79</v>
      </c>
      <c r="C250" s="164" t="s">
        <v>244</v>
      </c>
      <c r="D250" s="164" t="s">
        <v>102</v>
      </c>
      <c r="E250" s="157" t="s">
        <v>14</v>
      </c>
      <c r="F250" s="165" t="str">
        <f t="shared" si="52"/>
        <v>FCTYF_EPX_ENPG</v>
      </c>
      <c r="G250" s="374" t="s">
        <v>764</v>
      </c>
      <c r="H250" s="165" t="str">
        <f t="shared" si="53"/>
        <v>FCTYF_EPX_EnPg_Peupliers</v>
      </c>
      <c r="I250" s="169">
        <f>IFERROR(_xll.Woodstock.Analyst.Xcel.UDFs.GetIndicatorValue($G250, "5 Famille de courbes="&amp;$F250&amp;";", IntrantScenario!$B$7, IntrantScenario!$B$10,"2")/5,0)</f>
        <v>296.310953758918</v>
      </c>
      <c r="J250" s="169">
        <f>IFERROR(_xll.Woodstock.Analyst.Xcel.UDFs.GetIndicatorValue($G250, "5 Famille de courbes="&amp;$F250&amp;";", IntrantScenario!$B$7, IntrantScenario!$B$10,"3")/5,0)</f>
        <v>46.331999133968345</v>
      </c>
      <c r="K250" s="169">
        <f>IFERROR(_xll.Woodstock.Analyst.Xcel.UDFs.GetIndicatorValue($G250, "5 Famille de courbes="&amp;$F250&amp;";", IntrantScenario!$B$7, IntrantScenario!$B$10,"4")/5,0)</f>
        <v>2663.2907915228761</v>
      </c>
      <c r="L250" s="169">
        <f>IFERROR(_xll.Woodstock.Analyst.Xcel.UDFs.GetIndicatorValue($G250, "5 Famille de courbes="&amp;$F250&amp;";", IntrantScenario!$B$7, IntrantScenario!$B$10,"5")/5,0)</f>
        <v>0</v>
      </c>
      <c r="M250" s="169">
        <f>IFERROR(_xll.Woodstock.Analyst.Xcel.UDFs.GetIndicatorValue($G250, "5 Famille de courbes="&amp;$F250&amp;";", IntrantScenario!$B$7, IntrantScenario!$B$10,"6")/5,0)</f>
        <v>383.96162421366023</v>
      </c>
      <c r="N250" s="169">
        <f>IFERROR(_xll.Woodstock.Analyst.Xcel.UDFs.GetIndicatorValueAverage($G250, "5 Famille de courbes="&amp;$F250&amp;";", IntrantScenario!$B$7, IntrantScenario!$B$10,"2", "6")/5,0)</f>
        <v>677.97907372588452</v>
      </c>
      <c r="O250" s="356">
        <f t="shared" si="54"/>
        <v>677.97907372588463</v>
      </c>
      <c r="P250" s="157" t="b">
        <f t="shared" si="55"/>
        <v>1</v>
      </c>
    </row>
    <row r="251" spans="1:16" x14ac:dyDescent="0.25">
      <c r="A251" s="164" t="s">
        <v>32</v>
      </c>
      <c r="B251" s="164" t="s">
        <v>79</v>
      </c>
      <c r="C251" s="164" t="s">
        <v>244</v>
      </c>
      <c r="D251" s="164" t="s">
        <v>102</v>
      </c>
      <c r="E251" s="157" t="s">
        <v>15</v>
      </c>
      <c r="F251" s="165" t="str">
        <f t="shared" si="52"/>
        <v>FCTYF_EPX_ENPG</v>
      </c>
      <c r="G251" s="374" t="s">
        <v>765</v>
      </c>
      <c r="H251" s="165" t="str">
        <f t="shared" si="53"/>
        <v>FCTYF_EPX_EnPg_Érable rouge</v>
      </c>
      <c r="I251" s="169">
        <f>IFERROR(_xll.Woodstock.Analyst.Xcel.UDFs.GetIndicatorValue($G251, "5 Famille de courbes="&amp;$F251&amp;";", IntrantScenario!$B$7, IntrantScenario!$B$10,"2")/5,0)</f>
        <v>0</v>
      </c>
      <c r="J251" s="169">
        <f>IFERROR(_xll.Woodstock.Analyst.Xcel.UDFs.GetIndicatorValue($G251, "5 Famille de courbes="&amp;$F251&amp;";", IntrantScenario!$B$7, IntrantScenario!$B$10,"3")/5,0)</f>
        <v>0</v>
      </c>
      <c r="K251" s="169">
        <f>IFERROR(_xll.Woodstock.Analyst.Xcel.UDFs.GetIndicatorValue($G251, "5 Famille de courbes="&amp;$F251&amp;";", IntrantScenario!$B$7, IntrantScenario!$B$10,"4")/5,0)</f>
        <v>0</v>
      </c>
      <c r="L251" s="169">
        <f>IFERROR(_xll.Woodstock.Analyst.Xcel.UDFs.GetIndicatorValue($G251, "5 Famille de courbes="&amp;$F251&amp;";", IntrantScenario!$B$7, IntrantScenario!$B$10,"5")/5,0)</f>
        <v>0</v>
      </c>
      <c r="M251" s="169">
        <f>IFERROR(_xll.Woodstock.Analyst.Xcel.UDFs.GetIndicatorValue($G251, "5 Famille de courbes="&amp;$F251&amp;";", IntrantScenario!$B$7, IntrantScenario!$B$10,"6")/5,0)</f>
        <v>0</v>
      </c>
      <c r="N251" s="169">
        <f>IFERROR(_xll.Woodstock.Analyst.Xcel.UDFs.GetIndicatorValueAverage($G251, "5 Famille de courbes="&amp;$F251&amp;";", IntrantScenario!$B$7, IntrantScenario!$B$10,"2", "6")/5,0)</f>
        <v>0</v>
      </c>
      <c r="O251" s="356">
        <f t="shared" si="54"/>
        <v>0</v>
      </c>
      <c r="P251" s="157" t="b">
        <f t="shared" si="55"/>
        <v>1</v>
      </c>
    </row>
    <row r="252" spans="1:16" x14ac:dyDescent="0.25">
      <c r="A252" s="164" t="s">
        <v>32</v>
      </c>
      <c r="B252" s="164" t="s">
        <v>79</v>
      </c>
      <c r="C252" s="164" t="s">
        <v>244</v>
      </c>
      <c r="D252" s="164" t="s">
        <v>102</v>
      </c>
      <c r="E252" s="157" t="s">
        <v>17</v>
      </c>
      <c r="F252" s="165" t="str">
        <f t="shared" si="52"/>
        <v>FCTYF_EPX_ENPG</v>
      </c>
      <c r="G252" s="374" t="s">
        <v>766</v>
      </c>
      <c r="H252" s="165" t="str">
        <f t="shared" si="53"/>
        <v>FCTYF_EPX_EnPg_Sous-total F. Intolérants</v>
      </c>
      <c r="I252" s="169">
        <f>IFERROR(_xll.Woodstock.Analyst.Xcel.UDFs.GetIndicatorValue($G252, "5 Famille de courbes="&amp;$F252&amp;";", IntrantScenario!$B$7, IntrantScenario!$B$10,"2")/5,0)</f>
        <v>584.39105532271594</v>
      </c>
      <c r="J252" s="169">
        <f>IFERROR(_xll.Woodstock.Analyst.Xcel.UDFs.GetIndicatorValue($G252, "5 Famille de courbes="&amp;$F252&amp;";", IntrantScenario!$B$7, IntrantScenario!$B$10,"3")/5,0)</f>
        <v>91.376999485278105</v>
      </c>
      <c r="K252" s="169">
        <f>IFERROR(_xll.Woodstock.Analyst.Xcel.UDFs.GetIndicatorValue($G252, "5 Famille de courbes="&amp;$F252&amp;";", IntrantScenario!$B$7, IntrantScenario!$B$10,"4")/5,0)</f>
        <v>4650.5390710155789</v>
      </c>
      <c r="L252" s="169">
        <f>IFERROR(_xll.Woodstock.Analyst.Xcel.UDFs.GetIndicatorValue($G252, "5 Famille de courbes="&amp;$F252&amp;";", IntrantScenario!$B$7, IntrantScenario!$B$10,"5")/5,0)</f>
        <v>0</v>
      </c>
      <c r="M252" s="169">
        <f>IFERROR(_xll.Woodstock.Analyst.Xcel.UDFs.GetIndicatorValue($G252, "5 Famille de courbes="&amp;$F252&amp;";", IntrantScenario!$B$7, IntrantScenario!$B$10,"6")/5,0)</f>
        <v>751.92478702508299</v>
      </c>
      <c r="N252" s="169">
        <f>IFERROR(_xll.Woodstock.Analyst.Xcel.UDFs.GetIndicatorValueAverage($G252, "5 Famille de courbes="&amp;$F252&amp;";", IntrantScenario!$B$7, IntrantScenario!$B$10,"2", "6")/5,0)</f>
        <v>1215.6463825697315</v>
      </c>
      <c r="O252" s="356">
        <f t="shared" si="54"/>
        <v>1215.6463825697313</v>
      </c>
      <c r="P252" s="157" t="b">
        <f t="shared" si="55"/>
        <v>1</v>
      </c>
    </row>
    <row r="253" spans="1:16" x14ac:dyDescent="0.25">
      <c r="A253" s="164" t="s">
        <v>32</v>
      </c>
      <c r="B253" s="164" t="s">
        <v>79</v>
      </c>
      <c r="C253" s="164" t="s">
        <v>244</v>
      </c>
      <c r="D253" s="164" t="s">
        <v>102</v>
      </c>
      <c r="E253" s="157" t="s">
        <v>18</v>
      </c>
      <c r="F253" s="165" t="str">
        <f t="shared" si="52"/>
        <v>FCTYF_EPX_ENPG</v>
      </c>
      <c r="G253" s="374" t="s">
        <v>767</v>
      </c>
      <c r="H253" s="165" t="str">
        <f t="shared" si="53"/>
        <v>FCTYF_EPX_EnPg_Bouleau jaune</v>
      </c>
      <c r="I253" s="169">
        <f>IFERROR(_xll.Woodstock.Analyst.Xcel.UDFs.GetIndicatorValue($G253, "5 Famille de courbes="&amp;$F253&amp;";", IntrantScenario!$B$7, IntrantScenario!$B$10,"2")/5,0)</f>
        <v>0</v>
      </c>
      <c r="J253" s="169">
        <f>IFERROR(_xll.Woodstock.Analyst.Xcel.UDFs.GetIndicatorValue($G253, "5 Famille de courbes="&amp;$F253&amp;";", IntrantScenario!$B$7, IntrantScenario!$B$10,"3")/5,0)</f>
        <v>0</v>
      </c>
      <c r="K253" s="169">
        <f>IFERROR(_xll.Woodstock.Analyst.Xcel.UDFs.GetIndicatorValue($G253, "5 Famille de courbes="&amp;$F253&amp;";", IntrantScenario!$B$7, IntrantScenario!$B$10,"4")/5,0)</f>
        <v>0</v>
      </c>
      <c r="L253" s="169">
        <f>IFERROR(_xll.Woodstock.Analyst.Xcel.UDFs.GetIndicatorValue($G253, "5 Famille de courbes="&amp;$F253&amp;";", IntrantScenario!$B$7, IntrantScenario!$B$10,"5")/5,0)</f>
        <v>0</v>
      </c>
      <c r="M253" s="169">
        <f>IFERROR(_xll.Woodstock.Analyst.Xcel.UDFs.GetIndicatorValue($G253, "5 Famille de courbes="&amp;$F253&amp;";", IntrantScenario!$B$7, IntrantScenario!$B$10,"6")/5,0)</f>
        <v>0</v>
      </c>
      <c r="N253" s="169">
        <f>IFERROR(_xll.Woodstock.Analyst.Xcel.UDFs.GetIndicatorValueAverage($G253, "5 Famille de courbes="&amp;$F253&amp;";", IntrantScenario!$B$7, IntrantScenario!$B$10,"2", "6")/5,0)</f>
        <v>0</v>
      </c>
      <c r="O253" s="356">
        <f t="shared" si="54"/>
        <v>0</v>
      </c>
      <c r="P253" s="157" t="b">
        <f t="shared" si="55"/>
        <v>1</v>
      </c>
    </row>
    <row r="254" spans="1:16" x14ac:dyDescent="0.25">
      <c r="A254" s="164" t="s">
        <v>32</v>
      </c>
      <c r="B254" s="164" t="s">
        <v>79</v>
      </c>
      <c r="C254" s="164" t="s">
        <v>244</v>
      </c>
      <c r="D254" s="164" t="s">
        <v>102</v>
      </c>
      <c r="E254" s="157" t="s">
        <v>19</v>
      </c>
      <c r="F254" s="165" t="str">
        <f t="shared" si="52"/>
        <v>FCTYF_EPX_ENPG</v>
      </c>
      <c r="G254" s="374" t="s">
        <v>768</v>
      </c>
      <c r="H254" s="165" t="str">
        <f t="shared" si="53"/>
        <v>FCTYF_EPX_EnPg_Érable à sucre</v>
      </c>
      <c r="I254" s="169">
        <f>IFERROR(_xll.Woodstock.Analyst.Xcel.UDFs.GetIndicatorValue($G254, "5 Famille de courbes="&amp;$F254&amp;";", IntrantScenario!$B$7, IntrantScenario!$B$10,"2")/5,0)</f>
        <v>0</v>
      </c>
      <c r="J254" s="169">
        <f>IFERROR(_xll.Woodstock.Analyst.Xcel.UDFs.GetIndicatorValue($G254, "5 Famille de courbes="&amp;$F254&amp;";", IntrantScenario!$B$7, IntrantScenario!$B$10,"3")/5,0)</f>
        <v>0</v>
      </c>
      <c r="K254" s="169">
        <f>IFERROR(_xll.Woodstock.Analyst.Xcel.UDFs.GetIndicatorValue($G254, "5 Famille de courbes="&amp;$F254&amp;";", IntrantScenario!$B$7, IntrantScenario!$B$10,"4")/5,0)</f>
        <v>0</v>
      </c>
      <c r="L254" s="169">
        <f>IFERROR(_xll.Woodstock.Analyst.Xcel.UDFs.GetIndicatorValue($G254, "5 Famille de courbes="&amp;$F254&amp;";", IntrantScenario!$B$7, IntrantScenario!$B$10,"5")/5,0)</f>
        <v>0</v>
      </c>
      <c r="M254" s="169">
        <f>IFERROR(_xll.Woodstock.Analyst.Xcel.UDFs.GetIndicatorValue($G254, "5 Famille de courbes="&amp;$F254&amp;";", IntrantScenario!$B$7, IntrantScenario!$B$10,"6")/5,0)</f>
        <v>0</v>
      </c>
      <c r="N254" s="169">
        <f>IFERROR(_xll.Woodstock.Analyst.Xcel.UDFs.GetIndicatorValueAverage($G254, "5 Famille de courbes="&amp;$F254&amp;";", IntrantScenario!$B$7, IntrantScenario!$B$10,"2", "6")/5,0)</f>
        <v>0</v>
      </c>
      <c r="O254" s="356">
        <f t="shared" si="54"/>
        <v>0</v>
      </c>
      <c r="P254" s="157" t="b">
        <f t="shared" si="55"/>
        <v>1</v>
      </c>
    </row>
    <row r="255" spans="1:16" x14ac:dyDescent="0.25">
      <c r="A255" s="164" t="s">
        <v>32</v>
      </c>
      <c r="B255" s="164" t="s">
        <v>79</v>
      </c>
      <c r="C255" s="164" t="s">
        <v>244</v>
      </c>
      <c r="D255" s="164" t="s">
        <v>102</v>
      </c>
      <c r="E255" s="157" t="s">
        <v>21</v>
      </c>
      <c r="F255" s="165" t="str">
        <f t="shared" si="52"/>
        <v>FCTYF_EPX_ENPG</v>
      </c>
      <c r="G255" s="374" t="s">
        <v>769</v>
      </c>
      <c r="H255" s="165" t="str">
        <f t="shared" si="53"/>
        <v>FCTYF_EPX_EnPg_Sous-total F. Tolérants</v>
      </c>
      <c r="I255" s="169">
        <f>IFERROR(_xll.Woodstock.Analyst.Xcel.UDFs.GetIndicatorValue($G255, "5 Famille de courbes="&amp;$F255&amp;";", IntrantScenario!$B$7, IntrantScenario!$B$10,"2")/5,0)</f>
        <v>0</v>
      </c>
      <c r="J255" s="169">
        <f>IFERROR(_xll.Woodstock.Analyst.Xcel.UDFs.GetIndicatorValue($G255, "5 Famille de courbes="&amp;$F255&amp;";", IntrantScenario!$B$7, IntrantScenario!$B$10,"3")/5,0)</f>
        <v>0</v>
      </c>
      <c r="K255" s="169">
        <f>IFERROR(_xll.Woodstock.Analyst.Xcel.UDFs.GetIndicatorValue($G255, "5 Famille de courbes="&amp;$F255&amp;";", IntrantScenario!$B$7, IntrantScenario!$B$10,"4")/5,0)</f>
        <v>0</v>
      </c>
      <c r="L255" s="169">
        <f>IFERROR(_xll.Woodstock.Analyst.Xcel.UDFs.GetIndicatorValue($G255, "5 Famille de courbes="&amp;$F255&amp;";", IntrantScenario!$B$7, IntrantScenario!$B$10,"5")/5,0)</f>
        <v>0</v>
      </c>
      <c r="M255" s="169">
        <f>IFERROR(_xll.Woodstock.Analyst.Xcel.UDFs.GetIndicatorValue($G255, "5 Famille de courbes="&amp;$F255&amp;";", IntrantScenario!$B$7, IntrantScenario!$B$10,"6")/5,0)</f>
        <v>0</v>
      </c>
      <c r="N255" s="169">
        <f>IFERROR(_xll.Woodstock.Analyst.Xcel.UDFs.GetIndicatorValueAverage($G255, "5 Famille de courbes="&amp;$F255&amp;";", IntrantScenario!$B$7, IntrantScenario!$B$10,"2", "6")/5,0)</f>
        <v>0</v>
      </c>
      <c r="O255" s="356">
        <f t="shared" si="54"/>
        <v>0</v>
      </c>
      <c r="P255" s="157" t="b">
        <f t="shared" si="55"/>
        <v>1</v>
      </c>
    </row>
    <row r="256" spans="1:16" x14ac:dyDescent="0.25">
      <c r="A256" s="164" t="s">
        <v>32</v>
      </c>
      <c r="B256" s="164" t="s">
        <v>79</v>
      </c>
      <c r="C256" s="164" t="s">
        <v>244</v>
      </c>
      <c r="D256" s="164" t="s">
        <v>102</v>
      </c>
      <c r="E256" s="157" t="s">
        <v>39</v>
      </c>
      <c r="F256" s="165" t="str">
        <f t="shared" si="52"/>
        <v>FCTYF_EPX_ENPG</v>
      </c>
      <c r="G256" s="374" t="s">
        <v>806</v>
      </c>
      <c r="H256" s="165" t="str">
        <f t="shared" si="53"/>
        <v>FCTYF_EPX_EnPg_Total Résineux &amp; Feuillus</v>
      </c>
      <c r="I256" s="169">
        <f>IFERROR(_xll.Woodstock.Analyst.Xcel.UDFs.GetIndicatorValue($G256, "5 Famille de courbes="&amp;$F256&amp;";", IntrantScenario!$B$7, IntrantScenario!$B$10,"2")/5,0)</f>
        <v>11128.12252922136</v>
      </c>
      <c r="J256" s="169">
        <f>IFERROR(_xll.Woodstock.Analyst.Xcel.UDFs.GetIndicatorValue($G256, "5 Famille de courbes="&amp;$F256&amp;";", IntrantScenario!$B$7, IntrantScenario!$B$10,"3")/5,0)</f>
        <v>1712.9970919120556</v>
      </c>
      <c r="K256" s="169">
        <f>IFERROR(_xll.Woodstock.Analyst.Xcel.UDFs.GetIndicatorValue($G256, "5 Famille de courbes="&amp;$F256&amp;";", IntrantScenario!$B$7, IntrantScenario!$B$10,"4")/5,0)</f>
        <v>41355.49852032528</v>
      </c>
      <c r="L256" s="169">
        <f>IFERROR(_xll.Woodstock.Analyst.Xcel.UDFs.GetIndicatorValue($G256, "5 Famille de courbes="&amp;$F256&amp;";", IntrantScenario!$B$7, IntrantScenario!$B$10,"5")/5,0)</f>
        <v>0</v>
      </c>
      <c r="M256" s="169">
        <f>IFERROR(_xll.Woodstock.Analyst.Xcel.UDFs.GetIndicatorValue($G256, "5 Famille de courbes="&amp;$F256&amp;";", IntrantScenario!$B$7, IntrantScenario!$B$10,"6")/5,0)</f>
        <v>21949.804823774903</v>
      </c>
      <c r="N256" s="169">
        <f>IFERROR(_xll.Woodstock.Analyst.Xcel.UDFs.GetIndicatorValueAverage($G256, "5 Famille de courbes="&amp;$F256&amp;";", IntrantScenario!$B$7, IntrantScenario!$B$10,"2", "6")/5,0)</f>
        <v>15229.284593046719</v>
      </c>
      <c r="O256" s="356">
        <f t="shared" si="54"/>
        <v>15229.284593046719</v>
      </c>
      <c r="P256" s="157" t="b">
        <f t="shared" si="55"/>
        <v>1</v>
      </c>
    </row>
    <row r="257" spans="1:16" x14ac:dyDescent="0.25">
      <c r="A257" s="164"/>
      <c r="B257" s="164"/>
      <c r="C257" s="164"/>
      <c r="D257" s="164"/>
      <c r="E257" s="157"/>
      <c r="F257" s="165"/>
      <c r="G257" s="371"/>
      <c r="H257" s="157"/>
      <c r="I257" s="169"/>
      <c r="J257" s="157"/>
      <c r="K257" s="157"/>
      <c r="L257" s="157"/>
      <c r="M257" s="157"/>
      <c r="N257" s="157"/>
      <c r="O257" s="357"/>
      <c r="P257" s="157"/>
    </row>
    <row r="258" spans="1:16" x14ac:dyDescent="0.25">
      <c r="A258" s="164" t="s">
        <v>32</v>
      </c>
      <c r="B258" s="164" t="s">
        <v>79</v>
      </c>
      <c r="C258" s="164" t="s">
        <v>101</v>
      </c>
      <c r="D258" s="164" t="s">
        <v>100</v>
      </c>
      <c r="E258" s="165" t="s">
        <v>2</v>
      </c>
      <c r="F258" s="165" t="str">
        <f t="shared" ref="F258:F274" si="56">UPPER("FCTYF_"&amp;B258&amp;"_"&amp;D258)</f>
        <v>FCTYF_EPX_ENRX</v>
      </c>
      <c r="G258" s="374" t="s">
        <v>756</v>
      </c>
      <c r="H258" s="165" t="str">
        <f t="shared" ref="H258:H274" si="57">TRIM("FCTYF_"&amp;B258&amp;"_"&amp;D258&amp;"_"&amp;E258)</f>
        <v>FCTYF_EPX_EnRx_Sapin</v>
      </c>
      <c r="I258" s="169">
        <f>IFERROR(_xll.Woodstock.Analyst.Xcel.UDFs.GetIndicatorValue($G258, "5 Famille de courbes="&amp;$F258&amp;";", IntrantScenario!$B$7, IntrantScenario!$B$10,"2")/5,0)</f>
        <v>0</v>
      </c>
      <c r="J258" s="169">
        <f>IFERROR(_xll.Woodstock.Analyst.Xcel.UDFs.GetIndicatorValue($G258, "5 Famille de courbes="&amp;$F258&amp;";", IntrantScenario!$B$7, IntrantScenario!$B$10,"3")/5,0)</f>
        <v>0</v>
      </c>
      <c r="K258" s="169">
        <f>IFERROR(_xll.Woodstock.Analyst.Xcel.UDFs.GetIndicatorValue($G258, "5 Famille de courbes="&amp;$F258&amp;";", IntrantScenario!$B$7, IntrantScenario!$B$10,"4")/5,0)</f>
        <v>0</v>
      </c>
      <c r="L258" s="169">
        <f>IFERROR(_xll.Woodstock.Analyst.Xcel.UDFs.GetIndicatorValue($G258, "5 Famille de courbes="&amp;$F258&amp;";", IntrantScenario!$B$7, IntrantScenario!$B$10,"5")/5,0)</f>
        <v>0</v>
      </c>
      <c r="M258" s="169">
        <f>IFERROR(_xll.Woodstock.Analyst.Xcel.UDFs.GetIndicatorValue($G258, "5 Famille de courbes="&amp;$F258&amp;";", IntrantScenario!$B$7, IntrantScenario!$B$10,"6")/5,0)</f>
        <v>0</v>
      </c>
      <c r="N258" s="169">
        <f>IFERROR(_xll.Woodstock.Analyst.Xcel.UDFs.GetIndicatorValueAverage($G258, "5 Famille de courbes="&amp;$F258&amp;";", IntrantScenario!$B$7, IntrantScenario!$B$10,"2", "6")/5,0)</f>
        <v>0</v>
      </c>
      <c r="O258" s="356">
        <f t="shared" ref="O258:O274" si="58">AVERAGE(I258:M258)</f>
        <v>0</v>
      </c>
      <c r="P258" s="157" t="b">
        <f t="shared" ref="P258:P274" si="59">EXACT(ROUND(N258,1),ROUND(O258,1))</f>
        <v>1</v>
      </c>
    </row>
    <row r="259" spans="1:16" x14ac:dyDescent="0.25">
      <c r="A259" s="164" t="s">
        <v>32</v>
      </c>
      <c r="B259" s="164" t="s">
        <v>79</v>
      </c>
      <c r="C259" s="164" t="s">
        <v>101</v>
      </c>
      <c r="D259" s="164" t="s">
        <v>100</v>
      </c>
      <c r="E259" s="157" t="s">
        <v>3</v>
      </c>
      <c r="F259" s="165" t="str">
        <f t="shared" si="56"/>
        <v>FCTYF_EPX_ENRX</v>
      </c>
      <c r="G259" s="374" t="s">
        <v>757</v>
      </c>
      <c r="H259" s="165" t="str">
        <f t="shared" si="57"/>
        <v>FCTYF_EPX_EnRx_Épinettes</v>
      </c>
      <c r="I259" s="169">
        <f>IFERROR(_xll.Woodstock.Analyst.Xcel.UDFs.GetIndicatorValue($G259, "5 Famille de courbes="&amp;$F259&amp;";", IntrantScenario!$B$7, IntrantScenario!$B$10,"2")/5,0)</f>
        <v>0</v>
      </c>
      <c r="J259" s="169">
        <f>IFERROR(_xll.Woodstock.Analyst.Xcel.UDFs.GetIndicatorValue($G259, "5 Famille de courbes="&amp;$F259&amp;";", IntrantScenario!$B$7, IntrantScenario!$B$10,"3")/5,0)</f>
        <v>0</v>
      </c>
      <c r="K259" s="169">
        <f>IFERROR(_xll.Woodstock.Analyst.Xcel.UDFs.GetIndicatorValue($G259, "5 Famille de courbes="&amp;$F259&amp;";", IntrantScenario!$B$7, IntrantScenario!$B$10,"4")/5,0)</f>
        <v>0</v>
      </c>
      <c r="L259" s="169">
        <f>IFERROR(_xll.Woodstock.Analyst.Xcel.UDFs.GetIndicatorValue($G259, "5 Famille de courbes="&amp;$F259&amp;";", IntrantScenario!$B$7, IntrantScenario!$B$10,"5")/5,0)</f>
        <v>0</v>
      </c>
      <c r="M259" s="169">
        <f>IFERROR(_xll.Woodstock.Analyst.Xcel.UDFs.GetIndicatorValue($G259, "5 Famille de courbes="&amp;$F259&amp;";", IntrantScenario!$B$7, IntrantScenario!$B$10,"6")/5,0)</f>
        <v>0</v>
      </c>
      <c r="N259" s="169">
        <f>IFERROR(_xll.Woodstock.Analyst.Xcel.UDFs.GetIndicatorValueAverage($G259, "5 Famille de courbes="&amp;$F259&amp;";", IntrantScenario!$B$7, IntrantScenario!$B$10,"2", "6")/5,0)</f>
        <v>0</v>
      </c>
      <c r="O259" s="356">
        <f t="shared" si="58"/>
        <v>0</v>
      </c>
      <c r="P259" s="157" t="b">
        <f t="shared" si="59"/>
        <v>1</v>
      </c>
    </row>
    <row r="260" spans="1:16" x14ac:dyDescent="0.25">
      <c r="A260" s="164" t="s">
        <v>32</v>
      </c>
      <c r="B260" s="164" t="s">
        <v>79</v>
      </c>
      <c r="C260" s="164" t="s">
        <v>101</v>
      </c>
      <c r="D260" s="164" t="s">
        <v>100</v>
      </c>
      <c r="E260" s="157" t="s">
        <v>4</v>
      </c>
      <c r="F260" s="165" t="str">
        <f t="shared" si="56"/>
        <v>FCTYF_EPX_ENRX</v>
      </c>
      <c r="G260" s="374" t="s">
        <v>758</v>
      </c>
      <c r="H260" s="165" t="str">
        <f t="shared" si="57"/>
        <v>FCTYF_EPX_EnRx_Pin gris</v>
      </c>
      <c r="I260" s="169">
        <f>IFERROR(_xll.Woodstock.Analyst.Xcel.UDFs.GetIndicatorValue($G260, "5 Famille de courbes="&amp;$F260&amp;";", IntrantScenario!$B$7, IntrantScenario!$B$10,"2")/5,0)</f>
        <v>0</v>
      </c>
      <c r="J260" s="169">
        <f>IFERROR(_xll.Woodstock.Analyst.Xcel.UDFs.GetIndicatorValue($G260, "5 Famille de courbes="&amp;$F260&amp;";", IntrantScenario!$B$7, IntrantScenario!$B$10,"3")/5,0)</f>
        <v>0</v>
      </c>
      <c r="K260" s="169">
        <f>IFERROR(_xll.Woodstock.Analyst.Xcel.UDFs.GetIndicatorValue($G260, "5 Famille de courbes="&amp;$F260&amp;";", IntrantScenario!$B$7, IntrantScenario!$B$10,"4")/5,0)</f>
        <v>0</v>
      </c>
      <c r="L260" s="169">
        <f>IFERROR(_xll.Woodstock.Analyst.Xcel.UDFs.GetIndicatorValue($G260, "5 Famille de courbes="&amp;$F260&amp;";", IntrantScenario!$B$7, IntrantScenario!$B$10,"5")/5,0)</f>
        <v>0</v>
      </c>
      <c r="M260" s="169">
        <f>IFERROR(_xll.Woodstock.Analyst.Xcel.UDFs.GetIndicatorValue($G260, "5 Famille de courbes="&amp;$F260&amp;";", IntrantScenario!$B$7, IntrantScenario!$B$10,"6")/5,0)</f>
        <v>0</v>
      </c>
      <c r="N260" s="169">
        <f>IFERROR(_xll.Woodstock.Analyst.Xcel.UDFs.GetIndicatorValueAverage($G260, "5 Famille de courbes="&amp;$F260&amp;";", IntrantScenario!$B$7, IntrantScenario!$B$10,"2", "6")/5,0)</f>
        <v>0</v>
      </c>
      <c r="O260" s="356">
        <f t="shared" si="58"/>
        <v>0</v>
      </c>
      <c r="P260" s="157" t="b">
        <f t="shared" si="59"/>
        <v>1</v>
      </c>
    </row>
    <row r="261" spans="1:16" x14ac:dyDescent="0.25">
      <c r="A261" s="164" t="s">
        <v>32</v>
      </c>
      <c r="B261" s="164" t="s">
        <v>79</v>
      </c>
      <c r="C261" s="164" t="s">
        <v>101</v>
      </c>
      <c r="D261" s="164" t="s">
        <v>100</v>
      </c>
      <c r="E261" s="157" t="s">
        <v>5</v>
      </c>
      <c r="F261" s="165" t="str">
        <f t="shared" si="56"/>
        <v>FCTYF_EPX_ENRX</v>
      </c>
      <c r="G261" s="374" t="s">
        <v>759</v>
      </c>
      <c r="H261" s="165" t="str">
        <f t="shared" si="57"/>
        <v>FCTYF_EPX_EnRx_Mélèzes</v>
      </c>
      <c r="I261" s="169">
        <f>IFERROR(_xll.Woodstock.Analyst.Xcel.UDFs.GetIndicatorValue($G261, "5 Famille de courbes="&amp;$F261&amp;";", IntrantScenario!$B$7, IntrantScenario!$B$10,"2")/5,0)</f>
        <v>0</v>
      </c>
      <c r="J261" s="169">
        <f>IFERROR(_xll.Woodstock.Analyst.Xcel.UDFs.GetIndicatorValue($G261, "5 Famille de courbes="&amp;$F261&amp;";", IntrantScenario!$B$7, IntrantScenario!$B$10,"3")/5,0)</f>
        <v>0</v>
      </c>
      <c r="K261" s="169">
        <f>IFERROR(_xll.Woodstock.Analyst.Xcel.UDFs.GetIndicatorValue($G261, "5 Famille de courbes="&amp;$F261&amp;";", IntrantScenario!$B$7, IntrantScenario!$B$10,"4")/5,0)</f>
        <v>0</v>
      </c>
      <c r="L261" s="169">
        <f>IFERROR(_xll.Woodstock.Analyst.Xcel.UDFs.GetIndicatorValue($G261, "5 Famille de courbes="&amp;$F261&amp;";", IntrantScenario!$B$7, IntrantScenario!$B$10,"5")/5,0)</f>
        <v>0</v>
      </c>
      <c r="M261" s="169">
        <f>IFERROR(_xll.Woodstock.Analyst.Xcel.UDFs.GetIndicatorValue($G261, "5 Famille de courbes="&amp;$F261&amp;";", IntrantScenario!$B$7, IntrantScenario!$B$10,"6")/5,0)</f>
        <v>0</v>
      </c>
      <c r="N261" s="169">
        <f>IFERROR(_xll.Woodstock.Analyst.Xcel.UDFs.GetIndicatorValueAverage($G261, "5 Famille de courbes="&amp;$F261&amp;";", IntrantScenario!$B$7, IntrantScenario!$B$10,"2", "6")/5,0)</f>
        <v>0</v>
      </c>
      <c r="O261" s="356">
        <f t="shared" si="58"/>
        <v>0</v>
      </c>
      <c r="P261" s="157" t="b">
        <f t="shared" si="59"/>
        <v>1</v>
      </c>
    </row>
    <row r="262" spans="1:16" x14ac:dyDescent="0.25">
      <c r="A262" s="164" t="s">
        <v>32</v>
      </c>
      <c r="B262" s="164" t="s">
        <v>79</v>
      </c>
      <c r="C262" s="164" t="s">
        <v>101</v>
      </c>
      <c r="D262" s="164" t="s">
        <v>100</v>
      </c>
      <c r="E262" s="157" t="s">
        <v>6</v>
      </c>
      <c r="F262" s="165" t="str">
        <f t="shared" si="56"/>
        <v>FCTYF_EPX_ENRX</v>
      </c>
      <c r="G262" s="374" t="s">
        <v>770</v>
      </c>
      <c r="H262" s="165" t="str">
        <f t="shared" si="57"/>
        <v>FCTYF_EPX_EnRx_Sous-total SEPM</v>
      </c>
      <c r="I262" s="169">
        <f>IFERROR(_xll.Woodstock.Analyst.Xcel.UDFs.GetIndicatorValue($G262, "5 Famille de courbes="&amp;$F262&amp;";", IntrantScenario!$B$7, IntrantScenario!$B$10,"2")/5,0)</f>
        <v>0</v>
      </c>
      <c r="J262" s="169">
        <f>IFERROR(_xll.Woodstock.Analyst.Xcel.UDFs.GetIndicatorValue($G262, "5 Famille de courbes="&amp;$F262&amp;";", IntrantScenario!$B$7, IntrantScenario!$B$10,"3")/5,0)</f>
        <v>0</v>
      </c>
      <c r="K262" s="169">
        <f>IFERROR(_xll.Woodstock.Analyst.Xcel.UDFs.GetIndicatorValue($G262, "5 Famille de courbes="&amp;$F262&amp;";", IntrantScenario!$B$7, IntrantScenario!$B$10,"4")/5,0)</f>
        <v>0</v>
      </c>
      <c r="L262" s="169">
        <f>IFERROR(_xll.Woodstock.Analyst.Xcel.UDFs.GetIndicatorValue($G262, "5 Famille de courbes="&amp;$F262&amp;";", IntrantScenario!$B$7, IntrantScenario!$B$10,"5")/5,0)</f>
        <v>0</v>
      </c>
      <c r="M262" s="169">
        <f>IFERROR(_xll.Woodstock.Analyst.Xcel.UDFs.GetIndicatorValue($G262, "5 Famille de courbes="&amp;$F262&amp;";", IntrantScenario!$B$7, IntrantScenario!$B$10,"6")/5,0)</f>
        <v>0</v>
      </c>
      <c r="N262" s="169">
        <f>IFERROR(_xll.Woodstock.Analyst.Xcel.UDFs.GetIndicatorValueAverage($G262, "5 Famille de courbes="&amp;$F262&amp;";", IntrantScenario!$B$7, IntrantScenario!$B$10,"2", "6")/5,0)</f>
        <v>0</v>
      </c>
      <c r="O262" s="356">
        <f t="shared" si="58"/>
        <v>0</v>
      </c>
      <c r="P262" s="157" t="b">
        <f t="shared" si="59"/>
        <v>1</v>
      </c>
    </row>
    <row r="263" spans="1:16" x14ac:dyDescent="0.25">
      <c r="A263" s="164" t="s">
        <v>32</v>
      </c>
      <c r="B263" s="164" t="s">
        <v>79</v>
      </c>
      <c r="C263" s="164" t="s">
        <v>101</v>
      </c>
      <c r="D263" s="164" t="s">
        <v>100</v>
      </c>
      <c r="E263" s="157" t="s">
        <v>7</v>
      </c>
      <c r="F263" s="165" t="str">
        <f t="shared" si="56"/>
        <v>FCTYF_EPX_ENRX</v>
      </c>
      <c r="G263" s="374" t="s">
        <v>760</v>
      </c>
      <c r="H263" s="165" t="str">
        <f t="shared" si="57"/>
        <v>FCTYF_EPX_EnRx_Pins blanc et rouge</v>
      </c>
      <c r="I263" s="169">
        <f>IFERROR(_xll.Woodstock.Analyst.Xcel.UDFs.GetIndicatorValue($G263, "5 Famille de courbes="&amp;$F263&amp;";", IntrantScenario!$B$7, IntrantScenario!$B$10,"2")/5,0)</f>
        <v>0</v>
      </c>
      <c r="J263" s="169">
        <f>IFERROR(_xll.Woodstock.Analyst.Xcel.UDFs.GetIndicatorValue($G263, "5 Famille de courbes="&amp;$F263&amp;";", IntrantScenario!$B$7, IntrantScenario!$B$10,"3")/5,0)</f>
        <v>0</v>
      </c>
      <c r="K263" s="169">
        <f>IFERROR(_xll.Woodstock.Analyst.Xcel.UDFs.GetIndicatorValue($G263, "5 Famille de courbes="&amp;$F263&amp;";", IntrantScenario!$B$7, IntrantScenario!$B$10,"4")/5,0)</f>
        <v>0</v>
      </c>
      <c r="L263" s="169">
        <f>IFERROR(_xll.Woodstock.Analyst.Xcel.UDFs.GetIndicatorValue($G263, "5 Famille de courbes="&amp;$F263&amp;";", IntrantScenario!$B$7, IntrantScenario!$B$10,"5")/5,0)</f>
        <v>0</v>
      </c>
      <c r="M263" s="169">
        <f>IFERROR(_xll.Woodstock.Analyst.Xcel.UDFs.GetIndicatorValue($G263, "5 Famille de courbes="&amp;$F263&amp;";", IntrantScenario!$B$7, IntrantScenario!$B$10,"6")/5,0)</f>
        <v>0</v>
      </c>
      <c r="N263" s="169">
        <f>IFERROR(_xll.Woodstock.Analyst.Xcel.UDFs.GetIndicatorValueAverage($G263, "5 Famille de courbes="&amp;$F263&amp;";", IntrantScenario!$B$7, IntrantScenario!$B$10,"2", "6")/5,0)</f>
        <v>0</v>
      </c>
      <c r="O263" s="356">
        <f t="shared" si="58"/>
        <v>0</v>
      </c>
      <c r="P263" s="157" t="b">
        <f t="shared" si="59"/>
        <v>1</v>
      </c>
    </row>
    <row r="264" spans="1:16" x14ac:dyDescent="0.25">
      <c r="A264" s="164" t="s">
        <v>32</v>
      </c>
      <c r="B264" s="164" t="s">
        <v>79</v>
      </c>
      <c r="C264" s="164" t="s">
        <v>101</v>
      </c>
      <c r="D264" s="164" t="s">
        <v>100</v>
      </c>
      <c r="E264" s="157" t="s">
        <v>8</v>
      </c>
      <c r="F264" s="165" t="str">
        <f t="shared" si="56"/>
        <v>FCTYF_EPX_ENRX</v>
      </c>
      <c r="G264" s="374" t="s">
        <v>761</v>
      </c>
      <c r="H264" s="165" t="str">
        <f t="shared" si="57"/>
        <v>FCTYF_EPX_EnRx_Pruche</v>
      </c>
      <c r="I264" s="169">
        <f>IFERROR(_xll.Woodstock.Analyst.Xcel.UDFs.GetIndicatorValue($G264, "5 Famille de courbes="&amp;$F264&amp;";", IntrantScenario!$B$7, IntrantScenario!$B$10,"2")/5,0)</f>
        <v>0</v>
      </c>
      <c r="J264" s="169">
        <f>IFERROR(_xll.Woodstock.Analyst.Xcel.UDFs.GetIndicatorValue($G264, "5 Famille de courbes="&amp;$F264&amp;";", IntrantScenario!$B$7, IntrantScenario!$B$10,"3")/5,0)</f>
        <v>0</v>
      </c>
      <c r="K264" s="169">
        <f>IFERROR(_xll.Woodstock.Analyst.Xcel.UDFs.GetIndicatorValue($G264, "5 Famille de courbes="&amp;$F264&amp;";", IntrantScenario!$B$7, IntrantScenario!$B$10,"4")/5,0)</f>
        <v>0</v>
      </c>
      <c r="L264" s="169">
        <f>IFERROR(_xll.Woodstock.Analyst.Xcel.UDFs.GetIndicatorValue($G264, "5 Famille de courbes="&amp;$F264&amp;";", IntrantScenario!$B$7, IntrantScenario!$B$10,"5")/5,0)</f>
        <v>0</v>
      </c>
      <c r="M264" s="169">
        <f>IFERROR(_xll.Woodstock.Analyst.Xcel.UDFs.GetIndicatorValue($G264, "5 Famille de courbes="&amp;$F264&amp;";", IntrantScenario!$B$7, IntrantScenario!$B$10,"6")/5,0)</f>
        <v>0</v>
      </c>
      <c r="N264" s="169">
        <f>IFERROR(_xll.Woodstock.Analyst.Xcel.UDFs.GetIndicatorValueAverage($G264, "5 Famille de courbes="&amp;$F264&amp;";", IntrantScenario!$B$7, IntrantScenario!$B$10,"2", "6")/5,0)</f>
        <v>0</v>
      </c>
      <c r="O264" s="356">
        <f t="shared" si="58"/>
        <v>0</v>
      </c>
      <c r="P264" s="157" t="b">
        <f t="shared" si="59"/>
        <v>1</v>
      </c>
    </row>
    <row r="265" spans="1:16" x14ac:dyDescent="0.25">
      <c r="A265" s="164" t="s">
        <v>32</v>
      </c>
      <c r="B265" s="164" t="s">
        <v>79</v>
      </c>
      <c r="C265" s="164" t="s">
        <v>101</v>
      </c>
      <c r="D265" s="164" t="s">
        <v>100</v>
      </c>
      <c r="E265" s="157" t="s">
        <v>9</v>
      </c>
      <c r="F265" s="165" t="str">
        <f t="shared" si="56"/>
        <v>FCTYF_EPX_ENRX</v>
      </c>
      <c r="G265" s="374" t="s">
        <v>762</v>
      </c>
      <c r="H265" s="165" t="str">
        <f t="shared" si="57"/>
        <v>FCTYF_EPX_EnRx_Thuya</v>
      </c>
      <c r="I265" s="169">
        <f>IFERROR(_xll.Woodstock.Analyst.Xcel.UDFs.GetIndicatorValue($G265, "5 Famille de courbes="&amp;$F265&amp;";", IntrantScenario!$B$7, IntrantScenario!$B$10,"2")/5,0)</f>
        <v>0</v>
      </c>
      <c r="J265" s="169">
        <f>IFERROR(_xll.Woodstock.Analyst.Xcel.UDFs.GetIndicatorValue($G265, "5 Famille de courbes="&amp;$F265&amp;";", IntrantScenario!$B$7, IntrantScenario!$B$10,"3")/5,0)</f>
        <v>0</v>
      </c>
      <c r="K265" s="169">
        <f>IFERROR(_xll.Woodstock.Analyst.Xcel.UDFs.GetIndicatorValue($G265, "5 Famille de courbes="&amp;$F265&amp;";", IntrantScenario!$B$7, IntrantScenario!$B$10,"4")/5,0)</f>
        <v>0</v>
      </c>
      <c r="L265" s="169">
        <f>IFERROR(_xll.Woodstock.Analyst.Xcel.UDFs.GetIndicatorValue($G265, "5 Famille de courbes="&amp;$F265&amp;";", IntrantScenario!$B$7, IntrantScenario!$B$10,"5")/5,0)</f>
        <v>0</v>
      </c>
      <c r="M265" s="169">
        <f>IFERROR(_xll.Woodstock.Analyst.Xcel.UDFs.GetIndicatorValue($G265, "5 Famille de courbes="&amp;$F265&amp;";", IntrantScenario!$B$7, IntrantScenario!$B$10,"6")/5,0)</f>
        <v>0</v>
      </c>
      <c r="N265" s="169">
        <f>IFERROR(_xll.Woodstock.Analyst.Xcel.UDFs.GetIndicatorValueAverage($G265, "5 Famille de courbes="&amp;$F265&amp;";", IntrantScenario!$B$7, IntrantScenario!$B$10,"2", "6")/5,0)</f>
        <v>0</v>
      </c>
      <c r="O265" s="356">
        <f t="shared" si="58"/>
        <v>0</v>
      </c>
      <c r="P265" s="157" t="b">
        <f t="shared" si="59"/>
        <v>1</v>
      </c>
    </row>
    <row r="266" spans="1:16" x14ac:dyDescent="0.25">
      <c r="A266" s="164" t="s">
        <v>32</v>
      </c>
      <c r="B266" s="164" t="s">
        <v>79</v>
      </c>
      <c r="C266" s="164" t="s">
        <v>101</v>
      </c>
      <c r="D266" s="164" t="s">
        <v>100</v>
      </c>
      <c r="E266" s="157" t="s">
        <v>11</v>
      </c>
      <c r="F266" s="165" t="str">
        <f t="shared" si="56"/>
        <v>FCTYF_EPX_ENRX</v>
      </c>
      <c r="G266" s="374" t="s">
        <v>805</v>
      </c>
      <c r="H266" s="165" t="str">
        <f t="shared" si="57"/>
        <v>FCTYF_EPX_EnRx_Total Résineux</v>
      </c>
      <c r="I266" s="169">
        <f>IFERROR(_xll.Woodstock.Analyst.Xcel.UDFs.GetIndicatorValue($G266, "5 Famille de courbes="&amp;$F266&amp;";", IntrantScenario!$B$7, IntrantScenario!$B$10,"2")/5,0)</f>
        <v>0</v>
      </c>
      <c r="J266" s="169">
        <f>IFERROR(_xll.Woodstock.Analyst.Xcel.UDFs.GetIndicatorValue($G266, "5 Famille de courbes="&amp;$F266&amp;";", IntrantScenario!$B$7, IntrantScenario!$B$10,"3")/5,0)</f>
        <v>0</v>
      </c>
      <c r="K266" s="169">
        <f>IFERROR(_xll.Woodstock.Analyst.Xcel.UDFs.GetIndicatorValue($G266, "5 Famille de courbes="&amp;$F266&amp;";", IntrantScenario!$B$7, IntrantScenario!$B$10,"4")/5,0)</f>
        <v>0</v>
      </c>
      <c r="L266" s="169">
        <f>IFERROR(_xll.Woodstock.Analyst.Xcel.UDFs.GetIndicatorValue($G266, "5 Famille de courbes="&amp;$F266&amp;";", IntrantScenario!$B$7, IntrantScenario!$B$10,"5")/5,0)</f>
        <v>0</v>
      </c>
      <c r="M266" s="169">
        <f>IFERROR(_xll.Woodstock.Analyst.Xcel.UDFs.GetIndicatorValue($G266, "5 Famille de courbes="&amp;$F266&amp;";", IntrantScenario!$B$7, IntrantScenario!$B$10,"6")/5,0)</f>
        <v>0</v>
      </c>
      <c r="N266" s="169">
        <f>IFERROR(_xll.Woodstock.Analyst.Xcel.UDFs.GetIndicatorValueAverage($G266, "5 Famille de courbes="&amp;$F266&amp;";", IntrantScenario!$B$7, IntrantScenario!$B$10,"2", "6")/5,0)</f>
        <v>0</v>
      </c>
      <c r="O266" s="356">
        <f t="shared" si="58"/>
        <v>0</v>
      </c>
      <c r="P266" s="157" t="b">
        <f t="shared" si="59"/>
        <v>1</v>
      </c>
    </row>
    <row r="267" spans="1:16" x14ac:dyDescent="0.25">
      <c r="A267" s="164" t="s">
        <v>32</v>
      </c>
      <c r="B267" s="164" t="s">
        <v>79</v>
      </c>
      <c r="C267" s="164" t="s">
        <v>101</v>
      </c>
      <c r="D267" s="164" t="s">
        <v>100</v>
      </c>
      <c r="E267" s="157" t="s">
        <v>13</v>
      </c>
      <c r="F267" s="165" t="str">
        <f t="shared" si="56"/>
        <v>FCTYF_EPX_ENRX</v>
      </c>
      <c r="G267" s="374" t="s">
        <v>763</v>
      </c>
      <c r="H267" s="165" t="str">
        <f t="shared" si="57"/>
        <v>FCTYF_EPX_EnRx_Bouleau à papier</v>
      </c>
      <c r="I267" s="169">
        <f>IFERROR(_xll.Woodstock.Analyst.Xcel.UDFs.GetIndicatorValue($G267, "5 Famille de courbes="&amp;$F267&amp;";", IntrantScenario!$B$7, IntrantScenario!$B$10,"2")/5,0)</f>
        <v>0</v>
      </c>
      <c r="J267" s="169">
        <f>IFERROR(_xll.Woodstock.Analyst.Xcel.UDFs.GetIndicatorValue($G267, "5 Famille de courbes="&amp;$F267&amp;";", IntrantScenario!$B$7, IntrantScenario!$B$10,"3")/5,0)</f>
        <v>0</v>
      </c>
      <c r="K267" s="169">
        <f>IFERROR(_xll.Woodstock.Analyst.Xcel.UDFs.GetIndicatorValue($G267, "5 Famille de courbes="&amp;$F267&amp;";", IntrantScenario!$B$7, IntrantScenario!$B$10,"4")/5,0)</f>
        <v>0</v>
      </c>
      <c r="L267" s="169">
        <f>IFERROR(_xll.Woodstock.Analyst.Xcel.UDFs.GetIndicatorValue($G267, "5 Famille de courbes="&amp;$F267&amp;";", IntrantScenario!$B$7, IntrantScenario!$B$10,"5")/5,0)</f>
        <v>0</v>
      </c>
      <c r="M267" s="169">
        <f>IFERROR(_xll.Woodstock.Analyst.Xcel.UDFs.GetIndicatorValue($G267, "5 Famille de courbes="&amp;$F267&amp;";", IntrantScenario!$B$7, IntrantScenario!$B$10,"6")/5,0)</f>
        <v>0</v>
      </c>
      <c r="N267" s="169">
        <f>IFERROR(_xll.Woodstock.Analyst.Xcel.UDFs.GetIndicatorValueAverage($G267, "5 Famille de courbes="&amp;$F267&amp;";", IntrantScenario!$B$7, IntrantScenario!$B$10,"2", "6")/5,0)</f>
        <v>0</v>
      </c>
      <c r="O267" s="356">
        <f t="shared" si="58"/>
        <v>0</v>
      </c>
      <c r="P267" s="157" t="b">
        <f t="shared" si="59"/>
        <v>1</v>
      </c>
    </row>
    <row r="268" spans="1:16" x14ac:dyDescent="0.25">
      <c r="A268" s="164" t="s">
        <v>32</v>
      </c>
      <c r="B268" s="164" t="s">
        <v>79</v>
      </c>
      <c r="C268" s="164" t="s">
        <v>101</v>
      </c>
      <c r="D268" s="164" t="s">
        <v>100</v>
      </c>
      <c r="E268" s="157" t="s">
        <v>14</v>
      </c>
      <c r="F268" s="165" t="str">
        <f t="shared" si="56"/>
        <v>FCTYF_EPX_ENRX</v>
      </c>
      <c r="G268" s="374" t="s">
        <v>764</v>
      </c>
      <c r="H268" s="165" t="str">
        <f t="shared" si="57"/>
        <v>FCTYF_EPX_EnRx_Peupliers</v>
      </c>
      <c r="I268" s="169">
        <f>IFERROR(_xll.Woodstock.Analyst.Xcel.UDFs.GetIndicatorValue($G268, "5 Famille de courbes="&amp;$F268&amp;";", IntrantScenario!$B$7, IntrantScenario!$B$10,"2")/5,0)</f>
        <v>0</v>
      </c>
      <c r="J268" s="169">
        <f>IFERROR(_xll.Woodstock.Analyst.Xcel.UDFs.GetIndicatorValue($G268, "5 Famille de courbes="&amp;$F268&amp;";", IntrantScenario!$B$7, IntrantScenario!$B$10,"3")/5,0)</f>
        <v>0</v>
      </c>
      <c r="K268" s="169">
        <f>IFERROR(_xll.Woodstock.Analyst.Xcel.UDFs.GetIndicatorValue($G268, "5 Famille de courbes="&amp;$F268&amp;";", IntrantScenario!$B$7, IntrantScenario!$B$10,"4")/5,0)</f>
        <v>0</v>
      </c>
      <c r="L268" s="169">
        <f>IFERROR(_xll.Woodstock.Analyst.Xcel.UDFs.GetIndicatorValue($G268, "5 Famille de courbes="&amp;$F268&amp;";", IntrantScenario!$B$7, IntrantScenario!$B$10,"5")/5,0)</f>
        <v>0</v>
      </c>
      <c r="M268" s="169">
        <f>IFERROR(_xll.Woodstock.Analyst.Xcel.UDFs.GetIndicatorValue($G268, "5 Famille de courbes="&amp;$F268&amp;";", IntrantScenario!$B$7, IntrantScenario!$B$10,"6")/5,0)</f>
        <v>0</v>
      </c>
      <c r="N268" s="169">
        <f>IFERROR(_xll.Woodstock.Analyst.Xcel.UDFs.GetIndicatorValueAverage($G268, "5 Famille de courbes="&amp;$F268&amp;";", IntrantScenario!$B$7, IntrantScenario!$B$10,"2", "6")/5,0)</f>
        <v>0</v>
      </c>
      <c r="O268" s="356">
        <f t="shared" si="58"/>
        <v>0</v>
      </c>
      <c r="P268" s="157" t="b">
        <f t="shared" si="59"/>
        <v>1</v>
      </c>
    </row>
    <row r="269" spans="1:16" x14ac:dyDescent="0.25">
      <c r="A269" s="164" t="s">
        <v>32</v>
      </c>
      <c r="B269" s="164" t="s">
        <v>79</v>
      </c>
      <c r="C269" s="164" t="s">
        <v>101</v>
      </c>
      <c r="D269" s="164" t="s">
        <v>100</v>
      </c>
      <c r="E269" s="157" t="s">
        <v>15</v>
      </c>
      <c r="F269" s="165" t="str">
        <f t="shared" si="56"/>
        <v>FCTYF_EPX_ENRX</v>
      </c>
      <c r="G269" s="374" t="s">
        <v>765</v>
      </c>
      <c r="H269" s="165" t="str">
        <f t="shared" si="57"/>
        <v>FCTYF_EPX_EnRx_Érable rouge</v>
      </c>
      <c r="I269" s="169">
        <f>IFERROR(_xll.Woodstock.Analyst.Xcel.UDFs.GetIndicatorValue($G269, "5 Famille de courbes="&amp;$F269&amp;";", IntrantScenario!$B$7, IntrantScenario!$B$10,"2")/5,0)</f>
        <v>0</v>
      </c>
      <c r="J269" s="169">
        <f>IFERROR(_xll.Woodstock.Analyst.Xcel.UDFs.GetIndicatorValue($G269, "5 Famille de courbes="&amp;$F269&amp;";", IntrantScenario!$B$7, IntrantScenario!$B$10,"3")/5,0)</f>
        <v>0</v>
      </c>
      <c r="K269" s="169">
        <f>IFERROR(_xll.Woodstock.Analyst.Xcel.UDFs.GetIndicatorValue($G269, "5 Famille de courbes="&amp;$F269&amp;";", IntrantScenario!$B$7, IntrantScenario!$B$10,"4")/5,0)</f>
        <v>0</v>
      </c>
      <c r="L269" s="169">
        <f>IFERROR(_xll.Woodstock.Analyst.Xcel.UDFs.GetIndicatorValue($G269, "5 Famille de courbes="&amp;$F269&amp;";", IntrantScenario!$B$7, IntrantScenario!$B$10,"5")/5,0)</f>
        <v>0</v>
      </c>
      <c r="M269" s="169">
        <f>IFERROR(_xll.Woodstock.Analyst.Xcel.UDFs.GetIndicatorValue($G269, "5 Famille de courbes="&amp;$F269&amp;";", IntrantScenario!$B$7, IntrantScenario!$B$10,"6")/5,0)</f>
        <v>0</v>
      </c>
      <c r="N269" s="169">
        <f>IFERROR(_xll.Woodstock.Analyst.Xcel.UDFs.GetIndicatorValueAverage($G269, "5 Famille de courbes="&amp;$F269&amp;";", IntrantScenario!$B$7, IntrantScenario!$B$10,"2", "6")/5,0)</f>
        <v>0</v>
      </c>
      <c r="O269" s="356">
        <f t="shared" si="58"/>
        <v>0</v>
      </c>
      <c r="P269" s="157" t="b">
        <f t="shared" si="59"/>
        <v>1</v>
      </c>
    </row>
    <row r="270" spans="1:16" x14ac:dyDescent="0.25">
      <c r="A270" s="164" t="s">
        <v>32</v>
      </c>
      <c r="B270" s="164" t="s">
        <v>79</v>
      </c>
      <c r="C270" s="164" t="s">
        <v>101</v>
      </c>
      <c r="D270" s="164" t="s">
        <v>100</v>
      </c>
      <c r="E270" s="157" t="s">
        <v>17</v>
      </c>
      <c r="F270" s="165" t="str">
        <f t="shared" si="56"/>
        <v>FCTYF_EPX_ENRX</v>
      </c>
      <c r="G270" s="374" t="s">
        <v>766</v>
      </c>
      <c r="H270" s="165" t="str">
        <f t="shared" si="57"/>
        <v>FCTYF_EPX_EnRx_Sous-total F. Intolérants</v>
      </c>
      <c r="I270" s="169">
        <f>IFERROR(_xll.Woodstock.Analyst.Xcel.UDFs.GetIndicatorValue($G270, "5 Famille de courbes="&amp;$F270&amp;";", IntrantScenario!$B$7, IntrantScenario!$B$10,"2")/5,0)</f>
        <v>0</v>
      </c>
      <c r="J270" s="169">
        <f>IFERROR(_xll.Woodstock.Analyst.Xcel.UDFs.GetIndicatorValue($G270, "5 Famille de courbes="&amp;$F270&amp;";", IntrantScenario!$B$7, IntrantScenario!$B$10,"3")/5,0)</f>
        <v>0</v>
      </c>
      <c r="K270" s="169">
        <f>IFERROR(_xll.Woodstock.Analyst.Xcel.UDFs.GetIndicatorValue($G270, "5 Famille de courbes="&amp;$F270&amp;";", IntrantScenario!$B$7, IntrantScenario!$B$10,"4")/5,0)</f>
        <v>0</v>
      </c>
      <c r="L270" s="169">
        <f>IFERROR(_xll.Woodstock.Analyst.Xcel.UDFs.GetIndicatorValue($G270, "5 Famille de courbes="&amp;$F270&amp;";", IntrantScenario!$B$7, IntrantScenario!$B$10,"5")/5,0)</f>
        <v>0</v>
      </c>
      <c r="M270" s="169">
        <f>IFERROR(_xll.Woodstock.Analyst.Xcel.UDFs.GetIndicatorValue($G270, "5 Famille de courbes="&amp;$F270&amp;";", IntrantScenario!$B$7, IntrantScenario!$B$10,"6")/5,0)</f>
        <v>0</v>
      </c>
      <c r="N270" s="169">
        <f>IFERROR(_xll.Woodstock.Analyst.Xcel.UDFs.GetIndicatorValueAverage($G270, "5 Famille de courbes="&amp;$F270&amp;";", IntrantScenario!$B$7, IntrantScenario!$B$10,"2", "6")/5,0)</f>
        <v>0</v>
      </c>
      <c r="O270" s="356">
        <f t="shared" si="58"/>
        <v>0</v>
      </c>
      <c r="P270" s="157" t="b">
        <f t="shared" si="59"/>
        <v>1</v>
      </c>
    </row>
    <row r="271" spans="1:16" x14ac:dyDescent="0.25">
      <c r="A271" s="164" t="s">
        <v>32</v>
      </c>
      <c r="B271" s="164" t="s">
        <v>79</v>
      </c>
      <c r="C271" s="164" t="s">
        <v>101</v>
      </c>
      <c r="D271" s="164" t="s">
        <v>100</v>
      </c>
      <c r="E271" s="157" t="s">
        <v>18</v>
      </c>
      <c r="F271" s="165" t="str">
        <f t="shared" si="56"/>
        <v>FCTYF_EPX_ENRX</v>
      </c>
      <c r="G271" s="374" t="s">
        <v>767</v>
      </c>
      <c r="H271" s="165" t="str">
        <f t="shared" si="57"/>
        <v>FCTYF_EPX_EnRx_Bouleau jaune</v>
      </c>
      <c r="I271" s="169">
        <f>IFERROR(_xll.Woodstock.Analyst.Xcel.UDFs.GetIndicatorValue($G271, "5 Famille de courbes="&amp;$F271&amp;";", IntrantScenario!$B$7, IntrantScenario!$B$10,"2")/5,0)</f>
        <v>0</v>
      </c>
      <c r="J271" s="169">
        <f>IFERROR(_xll.Woodstock.Analyst.Xcel.UDFs.GetIndicatorValue($G271, "5 Famille de courbes="&amp;$F271&amp;";", IntrantScenario!$B$7, IntrantScenario!$B$10,"3")/5,0)</f>
        <v>0</v>
      </c>
      <c r="K271" s="169">
        <f>IFERROR(_xll.Woodstock.Analyst.Xcel.UDFs.GetIndicatorValue($G271, "5 Famille de courbes="&amp;$F271&amp;";", IntrantScenario!$B$7, IntrantScenario!$B$10,"4")/5,0)</f>
        <v>0</v>
      </c>
      <c r="L271" s="169">
        <f>IFERROR(_xll.Woodstock.Analyst.Xcel.UDFs.GetIndicatorValue($G271, "5 Famille de courbes="&amp;$F271&amp;";", IntrantScenario!$B$7, IntrantScenario!$B$10,"5")/5,0)</f>
        <v>0</v>
      </c>
      <c r="M271" s="169">
        <f>IFERROR(_xll.Woodstock.Analyst.Xcel.UDFs.GetIndicatorValue($G271, "5 Famille de courbes="&amp;$F271&amp;";", IntrantScenario!$B$7, IntrantScenario!$B$10,"6")/5,0)</f>
        <v>0</v>
      </c>
      <c r="N271" s="169">
        <f>IFERROR(_xll.Woodstock.Analyst.Xcel.UDFs.GetIndicatorValueAverage($G271, "5 Famille de courbes="&amp;$F271&amp;";", IntrantScenario!$B$7, IntrantScenario!$B$10,"2", "6")/5,0)</f>
        <v>0</v>
      </c>
      <c r="O271" s="356">
        <f t="shared" si="58"/>
        <v>0</v>
      </c>
      <c r="P271" s="157" t="b">
        <f t="shared" si="59"/>
        <v>1</v>
      </c>
    </row>
    <row r="272" spans="1:16" x14ac:dyDescent="0.25">
      <c r="A272" s="164" t="s">
        <v>32</v>
      </c>
      <c r="B272" s="164" t="s">
        <v>79</v>
      </c>
      <c r="C272" s="164" t="s">
        <v>101</v>
      </c>
      <c r="D272" s="164" t="s">
        <v>100</v>
      </c>
      <c r="E272" s="157" t="s">
        <v>19</v>
      </c>
      <c r="F272" s="165" t="str">
        <f t="shared" si="56"/>
        <v>FCTYF_EPX_ENRX</v>
      </c>
      <c r="G272" s="374" t="s">
        <v>768</v>
      </c>
      <c r="H272" s="165" t="str">
        <f t="shared" si="57"/>
        <v>FCTYF_EPX_EnRx_Érable à sucre</v>
      </c>
      <c r="I272" s="169">
        <f>IFERROR(_xll.Woodstock.Analyst.Xcel.UDFs.GetIndicatorValue($G272, "5 Famille de courbes="&amp;$F272&amp;";", IntrantScenario!$B$7, IntrantScenario!$B$10,"2")/5,0)</f>
        <v>0</v>
      </c>
      <c r="J272" s="169">
        <f>IFERROR(_xll.Woodstock.Analyst.Xcel.UDFs.GetIndicatorValue($G272, "5 Famille de courbes="&amp;$F272&amp;";", IntrantScenario!$B$7, IntrantScenario!$B$10,"3")/5,0)</f>
        <v>0</v>
      </c>
      <c r="K272" s="169">
        <f>IFERROR(_xll.Woodstock.Analyst.Xcel.UDFs.GetIndicatorValue($G272, "5 Famille de courbes="&amp;$F272&amp;";", IntrantScenario!$B$7, IntrantScenario!$B$10,"4")/5,0)</f>
        <v>0</v>
      </c>
      <c r="L272" s="169">
        <f>IFERROR(_xll.Woodstock.Analyst.Xcel.UDFs.GetIndicatorValue($G272, "5 Famille de courbes="&amp;$F272&amp;";", IntrantScenario!$B$7, IntrantScenario!$B$10,"5")/5,0)</f>
        <v>0</v>
      </c>
      <c r="M272" s="169">
        <f>IFERROR(_xll.Woodstock.Analyst.Xcel.UDFs.GetIndicatorValue($G272, "5 Famille de courbes="&amp;$F272&amp;";", IntrantScenario!$B$7, IntrantScenario!$B$10,"6")/5,0)</f>
        <v>0</v>
      </c>
      <c r="N272" s="169">
        <f>IFERROR(_xll.Woodstock.Analyst.Xcel.UDFs.GetIndicatorValueAverage($G272, "5 Famille de courbes="&amp;$F272&amp;";", IntrantScenario!$B$7, IntrantScenario!$B$10,"2", "6")/5,0)</f>
        <v>0</v>
      </c>
      <c r="O272" s="356">
        <f t="shared" si="58"/>
        <v>0</v>
      </c>
      <c r="P272" s="157" t="b">
        <f t="shared" si="59"/>
        <v>1</v>
      </c>
    </row>
    <row r="273" spans="1:16" x14ac:dyDescent="0.25">
      <c r="A273" s="164" t="s">
        <v>32</v>
      </c>
      <c r="B273" s="164" t="s">
        <v>79</v>
      </c>
      <c r="C273" s="164" t="s">
        <v>101</v>
      </c>
      <c r="D273" s="164" t="s">
        <v>100</v>
      </c>
      <c r="E273" s="157" t="s">
        <v>21</v>
      </c>
      <c r="F273" s="165" t="str">
        <f t="shared" si="56"/>
        <v>FCTYF_EPX_ENRX</v>
      </c>
      <c r="G273" s="374" t="s">
        <v>769</v>
      </c>
      <c r="H273" s="165" t="str">
        <f t="shared" si="57"/>
        <v>FCTYF_EPX_EnRx_Sous-total F. Tolérants</v>
      </c>
      <c r="I273" s="169">
        <f>IFERROR(_xll.Woodstock.Analyst.Xcel.UDFs.GetIndicatorValue($G273, "5 Famille de courbes="&amp;$F273&amp;";", IntrantScenario!$B$7, IntrantScenario!$B$10,"2")/5,0)</f>
        <v>0</v>
      </c>
      <c r="J273" s="169">
        <f>IFERROR(_xll.Woodstock.Analyst.Xcel.UDFs.GetIndicatorValue($G273, "5 Famille de courbes="&amp;$F273&amp;";", IntrantScenario!$B$7, IntrantScenario!$B$10,"3")/5,0)</f>
        <v>0</v>
      </c>
      <c r="K273" s="169">
        <f>IFERROR(_xll.Woodstock.Analyst.Xcel.UDFs.GetIndicatorValue($G273, "5 Famille de courbes="&amp;$F273&amp;";", IntrantScenario!$B$7, IntrantScenario!$B$10,"4")/5,0)</f>
        <v>0</v>
      </c>
      <c r="L273" s="169">
        <f>IFERROR(_xll.Woodstock.Analyst.Xcel.UDFs.GetIndicatorValue($G273, "5 Famille de courbes="&amp;$F273&amp;";", IntrantScenario!$B$7, IntrantScenario!$B$10,"5")/5,0)</f>
        <v>0</v>
      </c>
      <c r="M273" s="169">
        <f>IFERROR(_xll.Woodstock.Analyst.Xcel.UDFs.GetIndicatorValue($G273, "5 Famille de courbes="&amp;$F273&amp;";", IntrantScenario!$B$7, IntrantScenario!$B$10,"6")/5,0)</f>
        <v>0</v>
      </c>
      <c r="N273" s="169">
        <f>IFERROR(_xll.Woodstock.Analyst.Xcel.UDFs.GetIndicatorValueAverage($G273, "5 Famille de courbes="&amp;$F273&amp;";", IntrantScenario!$B$7, IntrantScenario!$B$10,"2", "6")/5,0)</f>
        <v>0</v>
      </c>
      <c r="O273" s="356">
        <f t="shared" si="58"/>
        <v>0</v>
      </c>
      <c r="P273" s="157" t="b">
        <f t="shared" si="59"/>
        <v>1</v>
      </c>
    </row>
    <row r="274" spans="1:16" x14ac:dyDescent="0.25">
      <c r="A274" s="164" t="s">
        <v>32</v>
      </c>
      <c r="B274" s="164" t="s">
        <v>79</v>
      </c>
      <c r="C274" s="164" t="s">
        <v>101</v>
      </c>
      <c r="D274" s="164" t="s">
        <v>100</v>
      </c>
      <c r="E274" s="157" t="s">
        <v>39</v>
      </c>
      <c r="F274" s="165" t="str">
        <f t="shared" si="56"/>
        <v>FCTYF_EPX_ENRX</v>
      </c>
      <c r="G274" s="374" t="s">
        <v>806</v>
      </c>
      <c r="H274" s="165" t="str">
        <f t="shared" si="57"/>
        <v>FCTYF_EPX_EnRx_Total Résineux &amp; Feuillus</v>
      </c>
      <c r="I274" s="169">
        <f>IFERROR(_xll.Woodstock.Analyst.Xcel.UDFs.GetIndicatorValue($G274, "5 Famille de courbes="&amp;$F274&amp;";", IntrantScenario!$B$7, IntrantScenario!$B$10,"2")/5,0)</f>
        <v>0</v>
      </c>
      <c r="J274" s="169">
        <f>IFERROR(_xll.Woodstock.Analyst.Xcel.UDFs.GetIndicatorValue($G274, "5 Famille de courbes="&amp;$F274&amp;";", IntrantScenario!$B$7, IntrantScenario!$B$10,"3")/5,0)</f>
        <v>0</v>
      </c>
      <c r="K274" s="169">
        <f>IFERROR(_xll.Woodstock.Analyst.Xcel.UDFs.GetIndicatorValue($G274, "5 Famille de courbes="&amp;$F274&amp;";", IntrantScenario!$B$7, IntrantScenario!$B$10,"4")/5,0)</f>
        <v>0</v>
      </c>
      <c r="L274" s="169">
        <f>IFERROR(_xll.Woodstock.Analyst.Xcel.UDFs.GetIndicatorValue($G274, "5 Famille de courbes="&amp;$F274&amp;";", IntrantScenario!$B$7, IntrantScenario!$B$10,"5")/5,0)</f>
        <v>0</v>
      </c>
      <c r="M274" s="169">
        <f>IFERROR(_xll.Woodstock.Analyst.Xcel.UDFs.GetIndicatorValue($G274, "5 Famille de courbes="&amp;$F274&amp;";", IntrantScenario!$B$7, IntrantScenario!$B$10,"6")/5,0)</f>
        <v>0</v>
      </c>
      <c r="N274" s="169">
        <f>IFERROR(_xll.Woodstock.Analyst.Xcel.UDFs.GetIndicatorValueAverage($G274, "5 Famille de courbes="&amp;$F274&amp;";", IntrantScenario!$B$7, IntrantScenario!$B$10,"2", "6")/5,0)</f>
        <v>0</v>
      </c>
      <c r="O274" s="356">
        <f t="shared" si="58"/>
        <v>0</v>
      </c>
      <c r="P274" s="157" t="b">
        <f t="shared" si="59"/>
        <v>1</v>
      </c>
    </row>
    <row r="275" spans="1:16" x14ac:dyDescent="0.25">
      <c r="A275" s="164"/>
      <c r="B275" s="164"/>
      <c r="C275" s="164"/>
      <c r="D275" s="164"/>
      <c r="E275" s="157"/>
      <c r="F275" s="157"/>
      <c r="G275" s="371"/>
      <c r="H275" s="157"/>
      <c r="I275" s="157"/>
      <c r="J275" s="157"/>
      <c r="K275" s="157"/>
      <c r="L275" s="157"/>
      <c r="M275" s="157"/>
      <c r="N275" s="157"/>
      <c r="O275" s="357"/>
      <c r="P275" s="157"/>
    </row>
    <row r="276" spans="1:16" x14ac:dyDescent="0.25">
      <c r="A276" s="164" t="s">
        <v>32</v>
      </c>
      <c r="B276" s="164" t="s">
        <v>79</v>
      </c>
      <c r="C276" s="164" t="s">
        <v>78</v>
      </c>
      <c r="D276" s="164" t="s">
        <v>77</v>
      </c>
      <c r="E276" s="165" t="s">
        <v>2</v>
      </c>
      <c r="F276" s="165" t="str">
        <f t="shared" ref="F276:F292" si="60">UPPER("FCTYF_"&amp;B276&amp;"_"&amp;D276)</f>
        <v>FCTYF_EPX_ENSB</v>
      </c>
      <c r="G276" s="374" t="s">
        <v>756</v>
      </c>
      <c r="H276" s="165" t="str">
        <f t="shared" ref="H276:H292" si="61">TRIM("FCTYF_"&amp;B276&amp;"_"&amp;D276&amp;"_"&amp;E276)</f>
        <v>FCTYF_EPX_EnSb_Sapin</v>
      </c>
      <c r="I276" s="169">
        <f>IFERROR(_xll.Woodstock.Analyst.Xcel.UDFs.GetIndicatorValue($G276, "5 Famille de courbes="&amp;$F276&amp;";", IntrantScenario!$B$7, IntrantScenario!$B$10,"2")/5,0)</f>
        <v>4510.8533509458839</v>
      </c>
      <c r="J276" s="169">
        <f>IFERROR(_xll.Woodstock.Analyst.Xcel.UDFs.GetIndicatorValue($G276, "5 Famille de courbes="&amp;$F276&amp;";", IntrantScenario!$B$7, IntrantScenario!$B$10,"3")/5,0)</f>
        <v>21647.101439336238</v>
      </c>
      <c r="K276" s="169">
        <f>IFERROR(_xll.Woodstock.Analyst.Xcel.UDFs.GetIndicatorValue($G276, "5 Famille de courbes="&amp;$F276&amp;";", IntrantScenario!$B$7, IntrantScenario!$B$10,"4")/5,0)</f>
        <v>26727.812407194131</v>
      </c>
      <c r="L276" s="169">
        <f>IFERROR(_xll.Woodstock.Analyst.Xcel.UDFs.GetIndicatorValue($G276, "5 Famille de courbes="&amp;$F276&amp;";", IntrantScenario!$B$7, IntrantScenario!$B$10,"5")/5,0)</f>
        <v>9928.5829856676901</v>
      </c>
      <c r="M276" s="169">
        <f>IFERROR(_xll.Woodstock.Analyst.Xcel.UDFs.GetIndicatorValue($G276, "5 Famille de courbes="&amp;$F276&amp;";", IntrantScenario!$B$7, IntrantScenario!$B$10,"6")/5,0)</f>
        <v>7973.4051081174239</v>
      </c>
      <c r="N276" s="169">
        <f>IFERROR(_xll.Woodstock.Analyst.Xcel.UDFs.GetIndicatorValueAverage($G276, "5 Famille de courbes="&amp;$F276&amp;";", IntrantScenario!$B$7, IntrantScenario!$B$10,"2", "6")/5,0)</f>
        <v>14157.551058252275</v>
      </c>
      <c r="O276" s="356">
        <f t="shared" ref="O276:O292" si="62">AVERAGE(I276:M276)</f>
        <v>14157.551058252273</v>
      </c>
      <c r="P276" s="157" t="b">
        <f t="shared" ref="P276:P292" si="63">EXACT(ROUND(N276,1),ROUND(O276,1))</f>
        <v>1</v>
      </c>
    </row>
    <row r="277" spans="1:16" x14ac:dyDescent="0.25">
      <c r="A277" s="164" t="s">
        <v>32</v>
      </c>
      <c r="B277" s="164" t="s">
        <v>79</v>
      </c>
      <c r="C277" s="164" t="s">
        <v>78</v>
      </c>
      <c r="D277" s="164" t="s">
        <v>77</v>
      </c>
      <c r="E277" s="157" t="s">
        <v>3</v>
      </c>
      <c r="F277" s="165" t="str">
        <f t="shared" si="60"/>
        <v>FCTYF_EPX_ENSB</v>
      </c>
      <c r="G277" s="374" t="s">
        <v>757</v>
      </c>
      <c r="H277" s="165" t="str">
        <f t="shared" si="61"/>
        <v>FCTYF_EPX_EnSb_Épinettes</v>
      </c>
      <c r="I277" s="169">
        <f>IFERROR(_xll.Woodstock.Analyst.Xcel.UDFs.GetIndicatorValue($G277, "5 Famille de courbes="&amp;$F277&amp;";", IntrantScenario!$B$7, IntrantScenario!$B$10,"2")/5,0)</f>
        <v>10813.852846671723</v>
      </c>
      <c r="J277" s="169">
        <f>IFERROR(_xll.Woodstock.Analyst.Xcel.UDFs.GetIndicatorValue($G277, "5 Famille de courbes="&amp;$F277&amp;";", IntrantScenario!$B$7, IntrantScenario!$B$10,"3")/5,0)</f>
        <v>49629.940867783793</v>
      </c>
      <c r="K277" s="169">
        <f>IFERROR(_xll.Woodstock.Analyst.Xcel.UDFs.GetIndicatorValue($G277, "5 Famille de courbes="&amp;$F277&amp;";", IntrantScenario!$B$7, IntrantScenario!$B$10,"4")/5,0)</f>
        <v>88017.960543178284</v>
      </c>
      <c r="L277" s="169">
        <f>IFERROR(_xll.Woodstock.Analyst.Xcel.UDFs.GetIndicatorValue($G277, "5 Famille de courbes="&amp;$F277&amp;";", IntrantScenario!$B$7, IntrantScenario!$B$10,"5")/5,0)</f>
        <v>43540.025298092631</v>
      </c>
      <c r="M277" s="169">
        <f>IFERROR(_xll.Woodstock.Analyst.Xcel.UDFs.GetIndicatorValue($G277, "5 Famille de courbes="&amp;$F277&amp;";", IntrantScenario!$B$7, IntrantScenario!$B$10,"6")/5,0)</f>
        <v>24558.291622371773</v>
      </c>
      <c r="N277" s="169">
        <f>IFERROR(_xll.Woodstock.Analyst.Xcel.UDFs.GetIndicatorValueAverage($G277, "5 Famille de courbes="&amp;$F277&amp;";", IntrantScenario!$B$7, IntrantScenario!$B$10,"2", "6")/5,0)</f>
        <v>43312.014235619645</v>
      </c>
      <c r="O277" s="356">
        <f t="shared" si="62"/>
        <v>43312.014235619645</v>
      </c>
      <c r="P277" s="157" t="b">
        <f t="shared" si="63"/>
        <v>1</v>
      </c>
    </row>
    <row r="278" spans="1:16" x14ac:dyDescent="0.25">
      <c r="A278" s="164" t="s">
        <v>32</v>
      </c>
      <c r="B278" s="164" t="s">
        <v>79</v>
      </c>
      <c r="C278" s="164" t="s">
        <v>78</v>
      </c>
      <c r="D278" s="164" t="s">
        <v>77</v>
      </c>
      <c r="E278" s="157" t="s">
        <v>4</v>
      </c>
      <c r="F278" s="165" t="str">
        <f t="shared" si="60"/>
        <v>FCTYF_EPX_ENSB</v>
      </c>
      <c r="G278" s="374" t="s">
        <v>758</v>
      </c>
      <c r="H278" s="165" t="str">
        <f t="shared" si="61"/>
        <v>FCTYF_EPX_EnSb_Pin gris</v>
      </c>
      <c r="I278" s="169">
        <f>IFERROR(_xll.Woodstock.Analyst.Xcel.UDFs.GetIndicatorValue($G278, "5 Famille de courbes="&amp;$F278&amp;";", IntrantScenario!$B$7, IntrantScenario!$B$10,"2")/5,0)</f>
        <v>1159.3800673642945</v>
      </c>
      <c r="J278" s="169">
        <f>IFERROR(_xll.Woodstock.Analyst.Xcel.UDFs.GetIndicatorValue($G278, "5 Famille de courbes="&amp;$F278&amp;";", IntrantScenario!$B$7, IntrantScenario!$B$10,"3")/5,0)</f>
        <v>4148.3991202568632</v>
      </c>
      <c r="K278" s="169">
        <f>IFERROR(_xll.Woodstock.Analyst.Xcel.UDFs.GetIndicatorValue($G278, "5 Famille de courbes="&amp;$F278&amp;";", IntrantScenario!$B$7, IntrantScenario!$B$10,"4")/5,0)</f>
        <v>3885.7361487286589</v>
      </c>
      <c r="L278" s="169">
        <f>IFERROR(_xll.Woodstock.Analyst.Xcel.UDFs.GetIndicatorValue($G278, "5 Famille de courbes="&amp;$F278&amp;";", IntrantScenario!$B$7, IntrantScenario!$B$10,"5")/5,0)</f>
        <v>956.4231216849372</v>
      </c>
      <c r="M278" s="169">
        <f>IFERROR(_xll.Woodstock.Analyst.Xcel.UDFs.GetIndicatorValue($G278, "5 Famille de courbes="&amp;$F278&amp;";", IntrantScenario!$B$7, IntrantScenario!$B$10,"6")/5,0)</f>
        <v>4002.216047727281</v>
      </c>
      <c r="N278" s="169">
        <f>IFERROR(_xll.Woodstock.Analyst.Xcel.UDFs.GetIndicatorValueAverage($G278, "5 Famille de courbes="&amp;$F278&amp;";", IntrantScenario!$B$7, IntrantScenario!$B$10,"2", "6")/5,0)</f>
        <v>2830.4309011524065</v>
      </c>
      <c r="O278" s="356">
        <f t="shared" si="62"/>
        <v>2830.4309011524069</v>
      </c>
      <c r="P278" s="157" t="b">
        <f t="shared" si="63"/>
        <v>1</v>
      </c>
    </row>
    <row r="279" spans="1:16" x14ac:dyDescent="0.25">
      <c r="A279" s="164" t="s">
        <v>32</v>
      </c>
      <c r="B279" s="164" t="s">
        <v>79</v>
      </c>
      <c r="C279" s="164" t="s">
        <v>78</v>
      </c>
      <c r="D279" s="164" t="s">
        <v>77</v>
      </c>
      <c r="E279" s="157" t="s">
        <v>5</v>
      </c>
      <c r="F279" s="165" t="str">
        <f t="shared" si="60"/>
        <v>FCTYF_EPX_ENSB</v>
      </c>
      <c r="G279" s="374" t="s">
        <v>759</v>
      </c>
      <c r="H279" s="165" t="str">
        <f t="shared" si="61"/>
        <v>FCTYF_EPX_EnSb_Mélèzes</v>
      </c>
      <c r="I279" s="169">
        <f>IFERROR(_xll.Woodstock.Analyst.Xcel.UDFs.GetIndicatorValue($G279, "5 Famille de courbes="&amp;$F279&amp;";", IntrantScenario!$B$7, IntrantScenario!$B$10,"2")/5,0)</f>
        <v>427.8634393893127</v>
      </c>
      <c r="J279" s="169">
        <f>IFERROR(_xll.Woodstock.Analyst.Xcel.UDFs.GetIndicatorValue($G279, "5 Famille de courbes="&amp;$F279&amp;";", IntrantScenario!$B$7, IntrantScenario!$B$10,"3")/5,0)</f>
        <v>1810.2105971342985</v>
      </c>
      <c r="K279" s="169">
        <f>IFERROR(_xll.Woodstock.Analyst.Xcel.UDFs.GetIndicatorValue($G279, "5 Famille de courbes="&amp;$F279&amp;";", IntrantScenario!$B$7, IntrantScenario!$B$10,"4")/5,0)</f>
        <v>1685.7848777030194</v>
      </c>
      <c r="L279" s="169">
        <f>IFERROR(_xll.Woodstock.Analyst.Xcel.UDFs.GetIndicatorValue($G279, "5 Famille de courbes="&amp;$F279&amp;";", IntrantScenario!$B$7, IntrantScenario!$B$10,"5")/5,0)</f>
        <v>409.89563133534904</v>
      </c>
      <c r="M279" s="169">
        <f>IFERROR(_xll.Woodstock.Analyst.Xcel.UDFs.GetIndicatorValue($G279, "5 Famille de courbes="&amp;$F279&amp;";", IntrantScenario!$B$7, IntrantScenario!$B$10,"6")/5,0)</f>
        <v>1094.3659033717561</v>
      </c>
      <c r="N279" s="169">
        <f>IFERROR(_xll.Woodstock.Analyst.Xcel.UDFs.GetIndicatorValueAverage($G279, "5 Famille de courbes="&amp;$F279&amp;";", IntrantScenario!$B$7, IntrantScenario!$B$10,"2", "6")/5,0)</f>
        <v>1085.6240897867472</v>
      </c>
      <c r="O279" s="356">
        <f t="shared" si="62"/>
        <v>1085.6240897867469</v>
      </c>
      <c r="P279" s="157" t="b">
        <f t="shared" si="63"/>
        <v>1</v>
      </c>
    </row>
    <row r="280" spans="1:16" x14ac:dyDescent="0.25">
      <c r="A280" s="164" t="s">
        <v>32</v>
      </c>
      <c r="B280" s="164" t="s">
        <v>79</v>
      </c>
      <c r="C280" s="164" t="s">
        <v>78</v>
      </c>
      <c r="D280" s="164" t="s">
        <v>77</v>
      </c>
      <c r="E280" s="157" t="s">
        <v>6</v>
      </c>
      <c r="F280" s="165" t="str">
        <f t="shared" si="60"/>
        <v>FCTYF_EPX_ENSB</v>
      </c>
      <c r="G280" s="374" t="s">
        <v>770</v>
      </c>
      <c r="H280" s="165" t="str">
        <f t="shared" si="61"/>
        <v>FCTYF_EPX_EnSb_Sous-total SEPM</v>
      </c>
      <c r="I280" s="169">
        <f>IFERROR(_xll.Woodstock.Analyst.Xcel.UDFs.GetIndicatorValue($G280, "5 Famille de courbes="&amp;$F280&amp;";", IntrantScenario!$B$7, IntrantScenario!$B$10,"2")/5,0)</f>
        <v>16911.94902598115</v>
      </c>
      <c r="J280" s="169">
        <f>IFERROR(_xll.Woodstock.Analyst.Xcel.UDFs.GetIndicatorValue($G280, "5 Famille de courbes="&amp;$F280&amp;";", IntrantScenario!$B$7, IntrantScenario!$B$10,"3")/5,0)</f>
        <v>77235.650226228579</v>
      </c>
      <c r="K280" s="169">
        <f>IFERROR(_xll.Woodstock.Analyst.Xcel.UDFs.GetIndicatorValue($G280, "5 Famille de courbes="&amp;$F280&amp;";", IntrantScenario!$B$7, IntrantScenario!$B$10,"4")/5,0)</f>
        <v>120317.29610722714</v>
      </c>
      <c r="L280" s="169">
        <f>IFERROR(_xll.Woodstock.Analyst.Xcel.UDFs.GetIndicatorValue($G280, "5 Famille de courbes="&amp;$F280&amp;";", IntrantScenario!$B$7, IntrantScenario!$B$10,"5")/5,0)</f>
        <v>54834.928828437449</v>
      </c>
      <c r="M280" s="169">
        <f>IFERROR(_xll.Woodstock.Analyst.Xcel.UDFs.GetIndicatorValue($G280, "5 Famille de courbes="&amp;$F280&amp;";", IntrantScenario!$B$7, IntrantScenario!$B$10,"6")/5,0)</f>
        <v>37628.279882984141</v>
      </c>
      <c r="N280" s="169">
        <f>IFERROR(_xll.Woodstock.Analyst.Xcel.UDFs.GetIndicatorValueAverage($G280, "5 Famille de courbes="&amp;$F280&amp;";", IntrantScenario!$B$7, IntrantScenario!$B$10,"2", "6")/5,0)</f>
        <v>61385.620814171692</v>
      </c>
      <c r="O280" s="356">
        <f t="shared" si="62"/>
        <v>61385.620814171692</v>
      </c>
      <c r="P280" s="157" t="b">
        <f t="shared" si="63"/>
        <v>1</v>
      </c>
    </row>
    <row r="281" spans="1:16" x14ac:dyDescent="0.25">
      <c r="A281" s="164" t="s">
        <v>32</v>
      </c>
      <c r="B281" s="164" t="s">
        <v>79</v>
      </c>
      <c r="C281" s="164" t="s">
        <v>78</v>
      </c>
      <c r="D281" s="164" t="s">
        <v>77</v>
      </c>
      <c r="E281" s="157" t="s">
        <v>7</v>
      </c>
      <c r="F281" s="165" t="str">
        <f t="shared" si="60"/>
        <v>FCTYF_EPX_ENSB</v>
      </c>
      <c r="G281" s="374" t="s">
        <v>760</v>
      </c>
      <c r="H281" s="165" t="str">
        <f t="shared" si="61"/>
        <v>FCTYF_EPX_EnSb_Pins blanc et rouge</v>
      </c>
      <c r="I281" s="169">
        <f>IFERROR(_xll.Woodstock.Analyst.Xcel.UDFs.GetIndicatorValue($G281, "5 Famille de courbes="&amp;$F281&amp;";", IntrantScenario!$B$7, IntrantScenario!$B$10,"2")/5,0)</f>
        <v>0</v>
      </c>
      <c r="J281" s="169">
        <f>IFERROR(_xll.Woodstock.Analyst.Xcel.UDFs.GetIndicatorValue($G281, "5 Famille de courbes="&amp;$F281&amp;";", IntrantScenario!$B$7, IntrantScenario!$B$10,"3")/5,0)</f>
        <v>0</v>
      </c>
      <c r="K281" s="169">
        <f>IFERROR(_xll.Woodstock.Analyst.Xcel.UDFs.GetIndicatorValue($G281, "5 Famille de courbes="&amp;$F281&amp;";", IntrantScenario!$B$7, IntrantScenario!$B$10,"4")/5,0)</f>
        <v>0</v>
      </c>
      <c r="L281" s="169">
        <f>IFERROR(_xll.Woodstock.Analyst.Xcel.UDFs.GetIndicatorValue($G281, "5 Famille de courbes="&amp;$F281&amp;";", IntrantScenario!$B$7, IntrantScenario!$B$10,"5")/5,0)</f>
        <v>0</v>
      </c>
      <c r="M281" s="169">
        <f>IFERROR(_xll.Woodstock.Analyst.Xcel.UDFs.GetIndicatorValue($G281, "5 Famille de courbes="&amp;$F281&amp;";", IntrantScenario!$B$7, IntrantScenario!$B$10,"6")/5,0)</f>
        <v>0</v>
      </c>
      <c r="N281" s="169">
        <f>IFERROR(_xll.Woodstock.Analyst.Xcel.UDFs.GetIndicatorValueAverage($G281, "5 Famille de courbes="&amp;$F281&amp;";", IntrantScenario!$B$7, IntrantScenario!$B$10,"2", "6")/5,0)</f>
        <v>0</v>
      </c>
      <c r="O281" s="356">
        <f t="shared" si="62"/>
        <v>0</v>
      </c>
      <c r="P281" s="157" t="b">
        <f t="shared" si="63"/>
        <v>1</v>
      </c>
    </row>
    <row r="282" spans="1:16" x14ac:dyDescent="0.25">
      <c r="A282" s="164" t="s">
        <v>32</v>
      </c>
      <c r="B282" s="164" t="s">
        <v>79</v>
      </c>
      <c r="C282" s="164" t="s">
        <v>78</v>
      </c>
      <c r="D282" s="164" t="s">
        <v>77</v>
      </c>
      <c r="E282" s="157" t="s">
        <v>8</v>
      </c>
      <c r="F282" s="165" t="str">
        <f t="shared" si="60"/>
        <v>FCTYF_EPX_ENSB</v>
      </c>
      <c r="G282" s="374" t="s">
        <v>761</v>
      </c>
      <c r="H282" s="165" t="str">
        <f t="shared" si="61"/>
        <v>FCTYF_EPX_EnSb_Pruche</v>
      </c>
      <c r="I282" s="169">
        <f>IFERROR(_xll.Woodstock.Analyst.Xcel.UDFs.GetIndicatorValue($G282, "5 Famille de courbes="&amp;$F282&amp;";", IntrantScenario!$B$7, IntrantScenario!$B$10,"2")/5,0)</f>
        <v>0</v>
      </c>
      <c r="J282" s="169">
        <f>IFERROR(_xll.Woodstock.Analyst.Xcel.UDFs.GetIndicatorValue($G282, "5 Famille de courbes="&amp;$F282&amp;";", IntrantScenario!$B$7, IntrantScenario!$B$10,"3")/5,0)</f>
        <v>0</v>
      </c>
      <c r="K282" s="169">
        <f>IFERROR(_xll.Woodstock.Analyst.Xcel.UDFs.GetIndicatorValue($G282, "5 Famille de courbes="&amp;$F282&amp;";", IntrantScenario!$B$7, IntrantScenario!$B$10,"4")/5,0)</f>
        <v>0</v>
      </c>
      <c r="L282" s="169">
        <f>IFERROR(_xll.Woodstock.Analyst.Xcel.UDFs.GetIndicatorValue($G282, "5 Famille de courbes="&amp;$F282&amp;";", IntrantScenario!$B$7, IntrantScenario!$B$10,"5")/5,0)</f>
        <v>0</v>
      </c>
      <c r="M282" s="169">
        <f>IFERROR(_xll.Woodstock.Analyst.Xcel.UDFs.GetIndicatorValue($G282, "5 Famille de courbes="&amp;$F282&amp;";", IntrantScenario!$B$7, IntrantScenario!$B$10,"6")/5,0)</f>
        <v>0</v>
      </c>
      <c r="N282" s="169">
        <f>IFERROR(_xll.Woodstock.Analyst.Xcel.UDFs.GetIndicatorValueAverage($G282, "5 Famille de courbes="&amp;$F282&amp;";", IntrantScenario!$B$7, IntrantScenario!$B$10,"2", "6")/5,0)</f>
        <v>0</v>
      </c>
      <c r="O282" s="356">
        <f t="shared" si="62"/>
        <v>0</v>
      </c>
      <c r="P282" s="157" t="b">
        <f t="shared" si="63"/>
        <v>1</v>
      </c>
    </row>
    <row r="283" spans="1:16" x14ac:dyDescent="0.25">
      <c r="A283" s="164" t="s">
        <v>32</v>
      </c>
      <c r="B283" s="164" t="s">
        <v>79</v>
      </c>
      <c r="C283" s="164" t="s">
        <v>78</v>
      </c>
      <c r="D283" s="164" t="s">
        <v>77</v>
      </c>
      <c r="E283" s="157" t="s">
        <v>9</v>
      </c>
      <c r="F283" s="165" t="str">
        <f t="shared" si="60"/>
        <v>FCTYF_EPX_ENSB</v>
      </c>
      <c r="G283" s="374" t="s">
        <v>762</v>
      </c>
      <c r="H283" s="165" t="str">
        <f t="shared" si="61"/>
        <v>FCTYF_EPX_EnSb_Thuya</v>
      </c>
      <c r="I283" s="169">
        <f>IFERROR(_xll.Woodstock.Analyst.Xcel.UDFs.GetIndicatorValue($G283, "5 Famille de courbes="&amp;$F283&amp;";", IntrantScenario!$B$7, IntrantScenario!$B$10,"2")/5,0)</f>
        <v>0</v>
      </c>
      <c r="J283" s="169">
        <f>IFERROR(_xll.Woodstock.Analyst.Xcel.UDFs.GetIndicatorValue($G283, "5 Famille de courbes="&amp;$F283&amp;";", IntrantScenario!$B$7, IntrantScenario!$B$10,"3")/5,0)</f>
        <v>0</v>
      </c>
      <c r="K283" s="169">
        <f>IFERROR(_xll.Woodstock.Analyst.Xcel.UDFs.GetIndicatorValue($G283, "5 Famille de courbes="&amp;$F283&amp;";", IntrantScenario!$B$7, IntrantScenario!$B$10,"4")/5,0)</f>
        <v>0</v>
      </c>
      <c r="L283" s="169">
        <f>IFERROR(_xll.Woodstock.Analyst.Xcel.UDFs.GetIndicatorValue($G283, "5 Famille de courbes="&amp;$F283&amp;";", IntrantScenario!$B$7, IntrantScenario!$B$10,"5")/5,0)</f>
        <v>0</v>
      </c>
      <c r="M283" s="169">
        <f>IFERROR(_xll.Woodstock.Analyst.Xcel.UDFs.GetIndicatorValue($G283, "5 Famille de courbes="&amp;$F283&amp;";", IntrantScenario!$B$7, IntrantScenario!$B$10,"6")/5,0)</f>
        <v>0</v>
      </c>
      <c r="N283" s="169">
        <f>IFERROR(_xll.Woodstock.Analyst.Xcel.UDFs.GetIndicatorValueAverage($G283, "5 Famille de courbes="&amp;$F283&amp;";", IntrantScenario!$B$7, IntrantScenario!$B$10,"2", "6")/5,0)</f>
        <v>0</v>
      </c>
      <c r="O283" s="356">
        <f t="shared" si="62"/>
        <v>0</v>
      </c>
      <c r="P283" s="157" t="b">
        <f t="shared" si="63"/>
        <v>1</v>
      </c>
    </row>
    <row r="284" spans="1:16" x14ac:dyDescent="0.25">
      <c r="A284" s="164" t="s">
        <v>32</v>
      </c>
      <c r="B284" s="164" t="s">
        <v>79</v>
      </c>
      <c r="C284" s="164" t="s">
        <v>78</v>
      </c>
      <c r="D284" s="164" t="s">
        <v>77</v>
      </c>
      <c r="E284" s="157" t="s">
        <v>11</v>
      </c>
      <c r="F284" s="165" t="str">
        <f t="shared" si="60"/>
        <v>FCTYF_EPX_ENSB</v>
      </c>
      <c r="G284" s="374" t="s">
        <v>805</v>
      </c>
      <c r="H284" s="165" t="str">
        <f t="shared" si="61"/>
        <v>FCTYF_EPX_EnSb_Total Résineux</v>
      </c>
      <c r="I284" s="169">
        <f>IFERROR(_xll.Woodstock.Analyst.Xcel.UDFs.GetIndicatorValue($G284, "5 Famille de courbes="&amp;$F284&amp;";", IntrantScenario!$B$7, IntrantScenario!$B$10,"2")/5,0)</f>
        <v>16911.94902598115</v>
      </c>
      <c r="J284" s="169">
        <f>IFERROR(_xll.Woodstock.Analyst.Xcel.UDFs.GetIndicatorValue($G284, "5 Famille de courbes="&amp;$F284&amp;";", IntrantScenario!$B$7, IntrantScenario!$B$10,"3")/5,0)</f>
        <v>77235.650226228579</v>
      </c>
      <c r="K284" s="169">
        <f>IFERROR(_xll.Woodstock.Analyst.Xcel.UDFs.GetIndicatorValue($G284, "5 Famille de courbes="&amp;$F284&amp;";", IntrantScenario!$B$7, IntrantScenario!$B$10,"4")/5,0)</f>
        <v>120317.29610722714</v>
      </c>
      <c r="L284" s="169">
        <f>IFERROR(_xll.Woodstock.Analyst.Xcel.UDFs.GetIndicatorValue($G284, "5 Famille de courbes="&amp;$F284&amp;";", IntrantScenario!$B$7, IntrantScenario!$B$10,"5")/5,0)</f>
        <v>54834.928828437449</v>
      </c>
      <c r="M284" s="169">
        <f>IFERROR(_xll.Woodstock.Analyst.Xcel.UDFs.GetIndicatorValue($G284, "5 Famille de courbes="&amp;$F284&amp;";", IntrantScenario!$B$7, IntrantScenario!$B$10,"6")/5,0)</f>
        <v>37628.279882984141</v>
      </c>
      <c r="N284" s="169">
        <f>IFERROR(_xll.Woodstock.Analyst.Xcel.UDFs.GetIndicatorValueAverage($G284, "5 Famille de courbes="&amp;$F284&amp;";", IntrantScenario!$B$7, IntrantScenario!$B$10,"2", "6")/5,0)</f>
        <v>61385.620814171692</v>
      </c>
      <c r="O284" s="356">
        <f t="shared" si="62"/>
        <v>61385.620814171692</v>
      </c>
      <c r="P284" s="157" t="b">
        <f t="shared" si="63"/>
        <v>1</v>
      </c>
    </row>
    <row r="285" spans="1:16" x14ac:dyDescent="0.25">
      <c r="A285" s="164" t="s">
        <v>32</v>
      </c>
      <c r="B285" s="164" t="s">
        <v>79</v>
      </c>
      <c r="C285" s="164" t="s">
        <v>78</v>
      </c>
      <c r="D285" s="164" t="s">
        <v>77</v>
      </c>
      <c r="E285" s="157" t="s">
        <v>13</v>
      </c>
      <c r="F285" s="165" t="str">
        <f t="shared" si="60"/>
        <v>FCTYF_EPX_ENSB</v>
      </c>
      <c r="G285" s="374" t="s">
        <v>763</v>
      </c>
      <c r="H285" s="165" t="str">
        <f t="shared" si="61"/>
        <v>FCTYF_EPX_EnSb_Bouleau à papier</v>
      </c>
      <c r="I285" s="169">
        <f>IFERROR(_xll.Woodstock.Analyst.Xcel.UDFs.GetIndicatorValue($G285, "5 Famille de courbes="&amp;$F285&amp;";", IntrantScenario!$B$7, IntrantScenario!$B$10,"2")/5,0)</f>
        <v>1653.8490981350437</v>
      </c>
      <c r="J285" s="169">
        <f>IFERROR(_xll.Woodstock.Analyst.Xcel.UDFs.GetIndicatorValue($G285, "5 Famille de courbes="&amp;$F285&amp;";", IntrantScenario!$B$7, IntrantScenario!$B$10,"3")/5,0)</f>
        <v>7768.8203145254593</v>
      </c>
      <c r="K285" s="169">
        <f>IFERROR(_xll.Woodstock.Analyst.Xcel.UDFs.GetIndicatorValue($G285, "5 Famille de courbes="&amp;$F285&amp;";", IntrantScenario!$B$7, IntrantScenario!$B$10,"4")/5,0)</f>
        <v>10506.502841513651</v>
      </c>
      <c r="L285" s="169">
        <f>IFERROR(_xll.Woodstock.Analyst.Xcel.UDFs.GetIndicatorValue($G285, "5 Famille de courbes="&amp;$F285&amp;";", IntrantScenario!$B$7, IntrantScenario!$B$10,"5")/5,0)</f>
        <v>4281.1320891773867</v>
      </c>
      <c r="M285" s="169">
        <f>IFERROR(_xll.Woodstock.Analyst.Xcel.UDFs.GetIndicatorValue($G285, "5 Famille de courbes="&amp;$F285&amp;";", IntrantScenario!$B$7, IntrantScenario!$B$10,"6")/5,0)</f>
        <v>3425.9404261273512</v>
      </c>
      <c r="N285" s="169">
        <f>IFERROR(_xll.Woodstock.Analyst.Xcel.UDFs.GetIndicatorValueAverage($G285, "5 Famille de courbes="&amp;$F285&amp;";", IntrantScenario!$B$7, IntrantScenario!$B$10,"2", "6")/5,0)</f>
        <v>5527.2489538957789</v>
      </c>
      <c r="O285" s="356">
        <f t="shared" si="62"/>
        <v>5527.2489538957789</v>
      </c>
      <c r="P285" s="157" t="b">
        <f t="shared" si="63"/>
        <v>1</v>
      </c>
    </row>
    <row r="286" spans="1:16" x14ac:dyDescent="0.25">
      <c r="A286" s="164" t="s">
        <v>32</v>
      </c>
      <c r="B286" s="164" t="s">
        <v>79</v>
      </c>
      <c r="C286" s="164" t="s">
        <v>78</v>
      </c>
      <c r="D286" s="164" t="s">
        <v>77</v>
      </c>
      <c r="E286" s="157" t="s">
        <v>14</v>
      </c>
      <c r="F286" s="165" t="str">
        <f t="shared" si="60"/>
        <v>FCTYF_EPX_ENSB</v>
      </c>
      <c r="G286" s="374" t="s">
        <v>764</v>
      </c>
      <c r="H286" s="165" t="str">
        <f t="shared" si="61"/>
        <v>FCTYF_EPX_EnSb_Peupliers</v>
      </c>
      <c r="I286" s="169">
        <f>IFERROR(_xll.Woodstock.Analyst.Xcel.UDFs.GetIndicatorValue($G286, "5 Famille de courbes="&amp;$F286&amp;";", IntrantScenario!$B$7, IntrantScenario!$B$10,"2")/5,0)</f>
        <v>1439.9174309648663</v>
      </c>
      <c r="J286" s="169">
        <f>IFERROR(_xll.Woodstock.Analyst.Xcel.UDFs.GetIndicatorValue($G286, "5 Famille de courbes="&amp;$F286&amp;";", IntrantScenario!$B$7, IntrantScenario!$B$10,"3")/5,0)</f>
        <v>6788.2894695112282</v>
      </c>
      <c r="K286" s="169">
        <f>IFERROR(_xll.Woodstock.Analyst.Xcel.UDFs.GetIndicatorValue($G286, "5 Famille de courbes="&amp;$F286&amp;";", IntrantScenario!$B$7, IntrantScenario!$B$10,"4")/5,0)</f>
        <v>9273.9702395654531</v>
      </c>
      <c r="L286" s="169">
        <f>IFERROR(_xll.Woodstock.Analyst.Xcel.UDFs.GetIndicatorValue($G286, "5 Famille de courbes="&amp;$F286&amp;";", IntrantScenario!$B$7, IntrantScenario!$B$10,"5")/5,0)</f>
        <v>3780.1487871006166</v>
      </c>
      <c r="M286" s="169">
        <f>IFERROR(_xll.Woodstock.Analyst.Xcel.UDFs.GetIndicatorValue($G286, "5 Famille de courbes="&amp;$F286&amp;";", IntrantScenario!$B$7, IntrantScenario!$B$10,"6")/5,0)</f>
        <v>2830.4912978511611</v>
      </c>
      <c r="N286" s="169">
        <f>IFERROR(_xll.Woodstock.Analyst.Xcel.UDFs.GetIndicatorValueAverage($G286, "5 Famille de courbes="&amp;$F286&amp;";", IntrantScenario!$B$7, IntrantScenario!$B$10,"2", "6")/5,0)</f>
        <v>4822.5634449986646</v>
      </c>
      <c r="O286" s="356">
        <f t="shared" si="62"/>
        <v>4822.5634449986646</v>
      </c>
      <c r="P286" s="157" t="b">
        <f t="shared" si="63"/>
        <v>1</v>
      </c>
    </row>
    <row r="287" spans="1:16" x14ac:dyDescent="0.25">
      <c r="A287" s="164" t="s">
        <v>32</v>
      </c>
      <c r="B287" s="164" t="s">
        <v>79</v>
      </c>
      <c r="C287" s="164" t="s">
        <v>78</v>
      </c>
      <c r="D287" s="164" t="s">
        <v>77</v>
      </c>
      <c r="E287" s="157" t="s">
        <v>15</v>
      </c>
      <c r="F287" s="165" t="str">
        <f t="shared" si="60"/>
        <v>FCTYF_EPX_ENSB</v>
      </c>
      <c r="G287" s="374" t="s">
        <v>765</v>
      </c>
      <c r="H287" s="165" t="str">
        <f t="shared" si="61"/>
        <v>FCTYF_EPX_EnSb_Érable rouge</v>
      </c>
      <c r="I287" s="169">
        <f>IFERROR(_xll.Woodstock.Analyst.Xcel.UDFs.GetIndicatorValue($G287, "5 Famille de courbes="&amp;$F287&amp;";", IntrantScenario!$B$7, IntrantScenario!$B$10,"2")/5,0)</f>
        <v>0</v>
      </c>
      <c r="J287" s="169">
        <f>IFERROR(_xll.Woodstock.Analyst.Xcel.UDFs.GetIndicatorValue($G287, "5 Famille de courbes="&amp;$F287&amp;";", IntrantScenario!$B$7, IntrantScenario!$B$10,"3")/5,0)</f>
        <v>0</v>
      </c>
      <c r="K287" s="169">
        <f>IFERROR(_xll.Woodstock.Analyst.Xcel.UDFs.GetIndicatorValue($G287, "5 Famille de courbes="&amp;$F287&amp;";", IntrantScenario!$B$7, IntrantScenario!$B$10,"4")/5,0)</f>
        <v>0</v>
      </c>
      <c r="L287" s="169">
        <f>IFERROR(_xll.Woodstock.Analyst.Xcel.UDFs.GetIndicatorValue($G287, "5 Famille de courbes="&amp;$F287&amp;";", IntrantScenario!$B$7, IntrantScenario!$B$10,"5")/5,0)</f>
        <v>0</v>
      </c>
      <c r="M287" s="169">
        <f>IFERROR(_xll.Woodstock.Analyst.Xcel.UDFs.GetIndicatorValue($G287, "5 Famille de courbes="&amp;$F287&amp;";", IntrantScenario!$B$7, IntrantScenario!$B$10,"6")/5,0)</f>
        <v>120.9714584389551</v>
      </c>
      <c r="N287" s="169">
        <f>IFERROR(_xll.Woodstock.Analyst.Xcel.UDFs.GetIndicatorValueAverage($G287, "5 Famille de courbes="&amp;$F287&amp;";", IntrantScenario!$B$7, IntrantScenario!$B$10,"2", "6")/5,0)</f>
        <v>24.194291687791019</v>
      </c>
      <c r="O287" s="356">
        <f t="shared" si="62"/>
        <v>24.194291687791019</v>
      </c>
      <c r="P287" s="157" t="b">
        <f t="shared" si="63"/>
        <v>1</v>
      </c>
    </row>
    <row r="288" spans="1:16" x14ac:dyDescent="0.25">
      <c r="A288" s="164" t="s">
        <v>32</v>
      </c>
      <c r="B288" s="164" t="s">
        <v>79</v>
      </c>
      <c r="C288" s="164" t="s">
        <v>78</v>
      </c>
      <c r="D288" s="164" t="s">
        <v>77</v>
      </c>
      <c r="E288" s="157" t="s">
        <v>17</v>
      </c>
      <c r="F288" s="165" t="str">
        <f t="shared" si="60"/>
        <v>FCTYF_EPX_ENSB</v>
      </c>
      <c r="G288" s="374" t="s">
        <v>766</v>
      </c>
      <c r="H288" s="165" t="str">
        <f t="shared" si="61"/>
        <v>FCTYF_EPX_EnSb_Sous-total F. Intolérants</v>
      </c>
      <c r="I288" s="169">
        <f>IFERROR(_xll.Woodstock.Analyst.Xcel.UDFs.GetIndicatorValue($G288, "5 Famille de courbes="&amp;$F288&amp;";", IntrantScenario!$B$7, IntrantScenario!$B$10,"2")/5,0)</f>
        <v>3093.7663190019953</v>
      </c>
      <c r="J288" s="169">
        <f>IFERROR(_xll.Woodstock.Analyst.Xcel.UDFs.GetIndicatorValue($G288, "5 Famille de courbes="&amp;$F288&amp;";", IntrantScenario!$B$7, IntrantScenario!$B$10,"3")/5,0)</f>
        <v>14557.109064723647</v>
      </c>
      <c r="K288" s="169">
        <f>IFERROR(_xll.Woodstock.Analyst.Xcel.UDFs.GetIndicatorValue($G288, "5 Famille de courbes="&amp;$F288&amp;";", IntrantScenario!$B$7, IntrantScenario!$B$10,"4")/5,0)</f>
        <v>19780.474108248123</v>
      </c>
      <c r="L288" s="169">
        <f>IFERROR(_xll.Woodstock.Analyst.Xcel.UDFs.GetIndicatorValue($G288, "5 Famille de courbes="&amp;$F288&amp;";", IntrantScenario!$B$7, IntrantScenario!$B$10,"5")/5,0)</f>
        <v>8061.2813106190561</v>
      </c>
      <c r="M288" s="169">
        <f>IFERROR(_xll.Woodstock.Analyst.Xcel.UDFs.GetIndicatorValue($G288, "5 Famille de courbes="&amp;$F288&amp;";", IntrantScenario!$B$7, IntrantScenario!$B$10,"6")/5,0)</f>
        <v>6377.4033258363088</v>
      </c>
      <c r="N288" s="169">
        <f>IFERROR(_xll.Woodstock.Analyst.Xcel.UDFs.GetIndicatorValueAverage($G288, "5 Famille de courbes="&amp;$F288&amp;";", IntrantScenario!$B$7, IntrantScenario!$B$10,"2", "6")/5,0)</f>
        <v>10374.006825685825</v>
      </c>
      <c r="O288" s="356">
        <f t="shared" si="62"/>
        <v>10374.006825685827</v>
      </c>
      <c r="P288" s="157" t="b">
        <f t="shared" si="63"/>
        <v>1</v>
      </c>
    </row>
    <row r="289" spans="1:16" x14ac:dyDescent="0.25">
      <c r="A289" s="164" t="s">
        <v>32</v>
      </c>
      <c r="B289" s="164" t="s">
        <v>79</v>
      </c>
      <c r="C289" s="164" t="s">
        <v>78</v>
      </c>
      <c r="D289" s="164" t="s">
        <v>77</v>
      </c>
      <c r="E289" s="157" t="s">
        <v>18</v>
      </c>
      <c r="F289" s="165" t="str">
        <f t="shared" si="60"/>
        <v>FCTYF_EPX_ENSB</v>
      </c>
      <c r="G289" s="374" t="s">
        <v>767</v>
      </c>
      <c r="H289" s="165" t="str">
        <f t="shared" si="61"/>
        <v>FCTYF_EPX_EnSb_Bouleau jaune</v>
      </c>
      <c r="I289" s="169">
        <f>IFERROR(_xll.Woodstock.Analyst.Xcel.UDFs.GetIndicatorValue($G289, "5 Famille de courbes="&amp;$F289&amp;";", IntrantScenario!$B$7, IntrantScenario!$B$10,"2")/5,0)</f>
        <v>0</v>
      </c>
      <c r="J289" s="169">
        <f>IFERROR(_xll.Woodstock.Analyst.Xcel.UDFs.GetIndicatorValue($G289, "5 Famille de courbes="&amp;$F289&amp;";", IntrantScenario!$B$7, IntrantScenario!$B$10,"3")/5,0)</f>
        <v>0</v>
      </c>
      <c r="K289" s="169">
        <f>IFERROR(_xll.Woodstock.Analyst.Xcel.UDFs.GetIndicatorValue($G289, "5 Famille de courbes="&amp;$F289&amp;";", IntrantScenario!$B$7, IntrantScenario!$B$10,"4")/5,0)</f>
        <v>0</v>
      </c>
      <c r="L289" s="169">
        <f>IFERROR(_xll.Woodstock.Analyst.Xcel.UDFs.GetIndicatorValue($G289, "5 Famille de courbes="&amp;$F289&amp;";", IntrantScenario!$B$7, IntrantScenario!$B$10,"5")/5,0)</f>
        <v>0</v>
      </c>
      <c r="M289" s="169">
        <f>IFERROR(_xll.Woodstock.Analyst.Xcel.UDFs.GetIndicatorValue($G289, "5 Famille de courbes="&amp;$F289&amp;";", IntrantScenario!$B$7, IntrantScenario!$B$10,"6")/5,0)</f>
        <v>0</v>
      </c>
      <c r="N289" s="169">
        <f>IFERROR(_xll.Woodstock.Analyst.Xcel.UDFs.GetIndicatorValueAverage($G289, "5 Famille de courbes="&amp;$F289&amp;";", IntrantScenario!$B$7, IntrantScenario!$B$10,"2", "6")/5,0)</f>
        <v>0</v>
      </c>
      <c r="O289" s="356">
        <f t="shared" si="62"/>
        <v>0</v>
      </c>
      <c r="P289" s="157" t="b">
        <f t="shared" si="63"/>
        <v>1</v>
      </c>
    </row>
    <row r="290" spans="1:16" x14ac:dyDescent="0.25">
      <c r="A290" s="164" t="s">
        <v>32</v>
      </c>
      <c r="B290" s="164" t="s">
        <v>79</v>
      </c>
      <c r="C290" s="164" t="s">
        <v>78</v>
      </c>
      <c r="D290" s="164" t="s">
        <v>77</v>
      </c>
      <c r="E290" s="157" t="s">
        <v>19</v>
      </c>
      <c r="F290" s="165" t="str">
        <f t="shared" si="60"/>
        <v>FCTYF_EPX_ENSB</v>
      </c>
      <c r="G290" s="374" t="s">
        <v>768</v>
      </c>
      <c r="H290" s="165" t="str">
        <f t="shared" si="61"/>
        <v>FCTYF_EPX_EnSb_Érable à sucre</v>
      </c>
      <c r="I290" s="169">
        <f>IFERROR(_xll.Woodstock.Analyst.Xcel.UDFs.GetIndicatorValue($G290, "5 Famille de courbes="&amp;$F290&amp;";", IntrantScenario!$B$7, IntrantScenario!$B$10,"2")/5,0)</f>
        <v>0</v>
      </c>
      <c r="J290" s="169">
        <f>IFERROR(_xll.Woodstock.Analyst.Xcel.UDFs.GetIndicatorValue($G290, "5 Famille de courbes="&amp;$F290&amp;";", IntrantScenario!$B$7, IntrantScenario!$B$10,"3")/5,0)</f>
        <v>0</v>
      </c>
      <c r="K290" s="169">
        <f>IFERROR(_xll.Woodstock.Analyst.Xcel.UDFs.GetIndicatorValue($G290, "5 Famille de courbes="&amp;$F290&amp;";", IntrantScenario!$B$7, IntrantScenario!$B$10,"4")/5,0)</f>
        <v>0</v>
      </c>
      <c r="L290" s="169">
        <f>IFERROR(_xll.Woodstock.Analyst.Xcel.UDFs.GetIndicatorValue($G290, "5 Famille de courbes="&amp;$F290&amp;";", IntrantScenario!$B$7, IntrantScenario!$B$10,"5")/5,0)</f>
        <v>0</v>
      </c>
      <c r="M290" s="169">
        <f>IFERROR(_xll.Woodstock.Analyst.Xcel.UDFs.GetIndicatorValue($G290, "5 Famille de courbes="&amp;$F290&amp;";", IntrantScenario!$B$7, IntrantScenario!$B$10,"6")/5,0)</f>
        <v>0</v>
      </c>
      <c r="N290" s="169">
        <f>IFERROR(_xll.Woodstock.Analyst.Xcel.UDFs.GetIndicatorValueAverage($G290, "5 Famille de courbes="&amp;$F290&amp;";", IntrantScenario!$B$7, IntrantScenario!$B$10,"2", "6")/5,0)</f>
        <v>0</v>
      </c>
      <c r="O290" s="356">
        <f t="shared" si="62"/>
        <v>0</v>
      </c>
      <c r="P290" s="157" t="b">
        <f t="shared" si="63"/>
        <v>1</v>
      </c>
    </row>
    <row r="291" spans="1:16" x14ac:dyDescent="0.25">
      <c r="A291" s="164" t="s">
        <v>32</v>
      </c>
      <c r="B291" s="164" t="s">
        <v>79</v>
      </c>
      <c r="C291" s="164" t="s">
        <v>78</v>
      </c>
      <c r="D291" s="164" t="s">
        <v>77</v>
      </c>
      <c r="E291" s="157" t="s">
        <v>21</v>
      </c>
      <c r="F291" s="165" t="str">
        <f t="shared" si="60"/>
        <v>FCTYF_EPX_ENSB</v>
      </c>
      <c r="G291" s="374" t="s">
        <v>769</v>
      </c>
      <c r="H291" s="165" t="str">
        <f t="shared" si="61"/>
        <v>FCTYF_EPX_EnSb_Sous-total F. Tolérants</v>
      </c>
      <c r="I291" s="169">
        <f>IFERROR(_xll.Woodstock.Analyst.Xcel.UDFs.GetIndicatorValue($G291, "5 Famille de courbes="&amp;$F291&amp;";", IntrantScenario!$B$7, IntrantScenario!$B$10,"2")/5,0)</f>
        <v>0</v>
      </c>
      <c r="J291" s="169">
        <f>IFERROR(_xll.Woodstock.Analyst.Xcel.UDFs.GetIndicatorValue($G291, "5 Famille de courbes="&amp;$F291&amp;";", IntrantScenario!$B$7, IntrantScenario!$B$10,"3")/5,0)</f>
        <v>0</v>
      </c>
      <c r="K291" s="169">
        <f>IFERROR(_xll.Woodstock.Analyst.Xcel.UDFs.GetIndicatorValue($G291, "5 Famille de courbes="&amp;$F291&amp;";", IntrantScenario!$B$7, IntrantScenario!$B$10,"4")/5,0)</f>
        <v>0</v>
      </c>
      <c r="L291" s="169">
        <f>IFERROR(_xll.Woodstock.Analyst.Xcel.UDFs.GetIndicatorValue($G291, "5 Famille de courbes="&amp;$F291&amp;";", IntrantScenario!$B$7, IntrantScenario!$B$10,"5")/5,0)</f>
        <v>0</v>
      </c>
      <c r="M291" s="169">
        <f>IFERROR(_xll.Woodstock.Analyst.Xcel.UDFs.GetIndicatorValue($G291, "5 Famille de courbes="&amp;$F291&amp;";", IntrantScenario!$B$7, IntrantScenario!$B$10,"6")/5,0)</f>
        <v>0</v>
      </c>
      <c r="N291" s="169">
        <f>IFERROR(_xll.Woodstock.Analyst.Xcel.UDFs.GetIndicatorValueAverage($G291, "5 Famille de courbes="&amp;$F291&amp;";", IntrantScenario!$B$7, IntrantScenario!$B$10,"2", "6")/5,0)</f>
        <v>0</v>
      </c>
      <c r="O291" s="356">
        <f t="shared" si="62"/>
        <v>0</v>
      </c>
      <c r="P291" s="157" t="b">
        <f t="shared" si="63"/>
        <v>1</v>
      </c>
    </row>
    <row r="292" spans="1:16" x14ac:dyDescent="0.25">
      <c r="A292" s="164" t="s">
        <v>32</v>
      </c>
      <c r="B292" s="164" t="s">
        <v>79</v>
      </c>
      <c r="C292" s="164" t="s">
        <v>78</v>
      </c>
      <c r="D292" s="164" t="s">
        <v>77</v>
      </c>
      <c r="E292" s="157" t="s">
        <v>39</v>
      </c>
      <c r="F292" s="165" t="str">
        <f t="shared" si="60"/>
        <v>FCTYF_EPX_ENSB</v>
      </c>
      <c r="G292" s="374" t="s">
        <v>806</v>
      </c>
      <c r="H292" s="165" t="str">
        <f t="shared" si="61"/>
        <v>FCTYF_EPX_EnSb_Total Résineux &amp; Feuillus</v>
      </c>
      <c r="I292" s="169">
        <f>IFERROR(_xll.Woodstock.Analyst.Xcel.UDFs.GetIndicatorValue($G292, "5 Famille de courbes="&amp;$F292&amp;";", IntrantScenario!$B$7, IntrantScenario!$B$10,"2")/5,0)</f>
        <v>20005.716149949541</v>
      </c>
      <c r="J292" s="169">
        <f>IFERROR(_xll.Woodstock.Analyst.Xcel.UDFs.GetIndicatorValue($G292, "5 Famille de courbes="&amp;$F292&amp;";", IntrantScenario!$B$7, IntrantScenario!$B$10,"3")/5,0)</f>
        <v>91792.756413700088</v>
      </c>
      <c r="K292" s="169">
        <f>IFERROR(_xll.Woodstock.Analyst.Xcel.UDFs.GetIndicatorValue($G292, "5 Famille de courbes="&amp;$F292&amp;";", IntrantScenario!$B$7, IntrantScenario!$B$10,"4")/5,0)</f>
        <v>140097.77068021754</v>
      </c>
      <c r="L292" s="169">
        <f>IFERROR(_xll.Woodstock.Analyst.Xcel.UDFs.GetIndicatorValue($G292, "5 Famille de courbes="&amp;$F292&amp;";", IntrantScenario!$B$7, IntrantScenario!$B$10,"5")/5,0)</f>
        <v>62896.211876420697</v>
      </c>
      <c r="M292" s="169">
        <f>IFERROR(_xll.Woodstock.Analyst.Xcel.UDFs.GetIndicatorValue($G292, "5 Famille de courbes="&amp;$F292&amp;";", IntrantScenario!$B$7, IntrantScenario!$B$10,"6")/5,0)</f>
        <v>44005.679213888456</v>
      </c>
      <c r="N292" s="169">
        <f>IFERROR(_xll.Woodstock.Analyst.Xcel.UDFs.GetIndicatorValueAverage($G292, "5 Famille de courbes="&amp;$F292&amp;";", IntrantScenario!$B$7, IntrantScenario!$B$10,"2", "6")/5,0)</f>
        <v>71759.626866835257</v>
      </c>
      <c r="O292" s="356">
        <f t="shared" si="62"/>
        <v>71759.626866835271</v>
      </c>
      <c r="P292" s="157" t="b">
        <f t="shared" si="63"/>
        <v>1</v>
      </c>
    </row>
    <row r="293" spans="1:16" x14ac:dyDescent="0.25">
      <c r="A293" s="164"/>
      <c r="B293" s="164"/>
      <c r="C293" s="164"/>
      <c r="D293" s="164"/>
      <c r="E293" s="157"/>
      <c r="F293" s="157"/>
      <c r="G293" s="371"/>
      <c r="H293" s="157"/>
      <c r="I293" s="157"/>
      <c r="J293" s="157"/>
      <c r="K293" s="157"/>
      <c r="L293" s="157"/>
      <c r="M293" s="157"/>
      <c r="N293" s="157"/>
      <c r="O293" s="357"/>
      <c r="P293" s="157"/>
    </row>
    <row r="294" spans="1:16" x14ac:dyDescent="0.25">
      <c r="A294" s="164" t="s">
        <v>32</v>
      </c>
      <c r="B294" s="164" t="s">
        <v>79</v>
      </c>
      <c r="C294" s="164" t="s">
        <v>171</v>
      </c>
      <c r="D294" s="164" t="s">
        <v>172</v>
      </c>
      <c r="E294" s="165" t="s">
        <v>2</v>
      </c>
      <c r="F294" s="165" t="str">
        <f t="shared" ref="F294:F310" si="64">UPPER("FCTYF_"&amp;B294&amp;"_"&amp;D294)</f>
        <v>FCTYF_EPX_EU</v>
      </c>
      <c r="G294" s="374" t="s">
        <v>756</v>
      </c>
      <c r="H294" s="165" t="str">
        <f t="shared" ref="H294:H310" si="65">TRIM("FCTYF_"&amp;B294&amp;"_"&amp;D294&amp;"_"&amp;E294)</f>
        <v>FCTYF_EPX_Eu_Sapin</v>
      </c>
      <c r="I294" s="169">
        <f>IFERROR(_xll.Woodstock.Analyst.Xcel.UDFs.GetIndicatorValue($G294, "5 Famille de courbes="&amp;$F294&amp;";", IntrantScenario!$B$7, IntrantScenario!$B$10,"2")/5,0)</f>
        <v>0</v>
      </c>
      <c r="J294" s="169">
        <f>IFERROR(_xll.Woodstock.Analyst.Xcel.UDFs.GetIndicatorValue($G294, "5 Famille de courbes="&amp;$F294&amp;";", IntrantScenario!$B$7, IntrantScenario!$B$10,"3")/5,0)</f>
        <v>0</v>
      </c>
      <c r="K294" s="169">
        <f>IFERROR(_xll.Woodstock.Analyst.Xcel.UDFs.GetIndicatorValue($G294, "5 Famille de courbes="&amp;$F294&amp;";", IntrantScenario!$B$7, IntrantScenario!$B$10,"4")/5,0)</f>
        <v>0</v>
      </c>
      <c r="L294" s="169">
        <f>IFERROR(_xll.Woodstock.Analyst.Xcel.UDFs.GetIndicatorValue($G294, "5 Famille de courbes="&amp;$F294&amp;";", IntrantScenario!$B$7, IntrantScenario!$B$10,"5")/5,0)</f>
        <v>0</v>
      </c>
      <c r="M294" s="169">
        <f>IFERROR(_xll.Woodstock.Analyst.Xcel.UDFs.GetIndicatorValue($G294, "5 Famille de courbes="&amp;$F294&amp;";", IntrantScenario!$B$7, IntrantScenario!$B$10,"6")/5,0)</f>
        <v>0</v>
      </c>
      <c r="N294" s="169">
        <f>IFERROR(_xll.Woodstock.Analyst.Xcel.UDFs.GetIndicatorValueAverage($G294, "5 Famille de courbes="&amp;$F294&amp;";", IntrantScenario!$B$7, IntrantScenario!$B$10,"2", "6")/5,0)</f>
        <v>0</v>
      </c>
      <c r="O294" s="356">
        <f t="shared" ref="O294:O310" si="66">AVERAGE(I294:M294)</f>
        <v>0</v>
      </c>
      <c r="P294" s="157" t="b">
        <f t="shared" ref="P294:P310" si="67">EXACT(ROUND(N294,1),ROUND(O294,1))</f>
        <v>1</v>
      </c>
    </row>
    <row r="295" spans="1:16" x14ac:dyDescent="0.25">
      <c r="A295" s="164" t="s">
        <v>32</v>
      </c>
      <c r="B295" s="164" t="s">
        <v>79</v>
      </c>
      <c r="C295" s="164" t="s">
        <v>171</v>
      </c>
      <c r="D295" s="164" t="s">
        <v>172</v>
      </c>
      <c r="E295" s="157" t="s">
        <v>3</v>
      </c>
      <c r="F295" s="165" t="str">
        <f t="shared" si="64"/>
        <v>FCTYF_EPX_EU</v>
      </c>
      <c r="G295" s="374" t="s">
        <v>757</v>
      </c>
      <c r="H295" s="165" t="str">
        <f t="shared" si="65"/>
        <v>FCTYF_EPX_Eu_Épinettes</v>
      </c>
      <c r="I295" s="169">
        <f>IFERROR(_xll.Woodstock.Analyst.Xcel.UDFs.GetIndicatorValue($G295, "5 Famille de courbes="&amp;$F295&amp;";", IntrantScenario!$B$7, IntrantScenario!$B$10,"2")/5,0)</f>
        <v>0</v>
      </c>
      <c r="J295" s="169">
        <f>IFERROR(_xll.Woodstock.Analyst.Xcel.UDFs.GetIndicatorValue($G295, "5 Famille de courbes="&amp;$F295&amp;";", IntrantScenario!$B$7, IntrantScenario!$B$10,"3")/5,0)</f>
        <v>0</v>
      </c>
      <c r="K295" s="169">
        <f>IFERROR(_xll.Woodstock.Analyst.Xcel.UDFs.GetIndicatorValue($G295, "5 Famille de courbes="&amp;$F295&amp;";", IntrantScenario!$B$7, IntrantScenario!$B$10,"4")/5,0)</f>
        <v>0</v>
      </c>
      <c r="L295" s="169">
        <f>IFERROR(_xll.Woodstock.Analyst.Xcel.UDFs.GetIndicatorValue($G295, "5 Famille de courbes="&amp;$F295&amp;";", IntrantScenario!$B$7, IntrantScenario!$B$10,"5")/5,0)</f>
        <v>0</v>
      </c>
      <c r="M295" s="169">
        <f>IFERROR(_xll.Woodstock.Analyst.Xcel.UDFs.GetIndicatorValue($G295, "5 Famille de courbes="&amp;$F295&amp;";", IntrantScenario!$B$7, IntrantScenario!$B$10,"6")/5,0)</f>
        <v>0</v>
      </c>
      <c r="N295" s="169">
        <f>IFERROR(_xll.Woodstock.Analyst.Xcel.UDFs.GetIndicatorValueAverage($G295, "5 Famille de courbes="&amp;$F295&amp;";", IntrantScenario!$B$7, IntrantScenario!$B$10,"2", "6")/5,0)</f>
        <v>0</v>
      </c>
      <c r="O295" s="356">
        <f t="shared" si="66"/>
        <v>0</v>
      </c>
      <c r="P295" s="157" t="b">
        <f t="shared" si="67"/>
        <v>1</v>
      </c>
    </row>
    <row r="296" spans="1:16" x14ac:dyDescent="0.25">
      <c r="A296" s="164" t="s">
        <v>32</v>
      </c>
      <c r="B296" s="164" t="s">
        <v>79</v>
      </c>
      <c r="C296" s="164" t="s">
        <v>171</v>
      </c>
      <c r="D296" s="164" t="s">
        <v>172</v>
      </c>
      <c r="E296" s="157" t="s">
        <v>4</v>
      </c>
      <c r="F296" s="165" t="str">
        <f t="shared" si="64"/>
        <v>FCTYF_EPX_EU</v>
      </c>
      <c r="G296" s="374" t="s">
        <v>758</v>
      </c>
      <c r="H296" s="165" t="str">
        <f t="shared" si="65"/>
        <v>FCTYF_EPX_Eu_Pin gris</v>
      </c>
      <c r="I296" s="169">
        <f>IFERROR(_xll.Woodstock.Analyst.Xcel.UDFs.GetIndicatorValue($G296, "5 Famille de courbes="&amp;$F296&amp;";", IntrantScenario!$B$7, IntrantScenario!$B$10,"2")/5,0)</f>
        <v>0</v>
      </c>
      <c r="J296" s="169">
        <f>IFERROR(_xll.Woodstock.Analyst.Xcel.UDFs.GetIndicatorValue($G296, "5 Famille de courbes="&amp;$F296&amp;";", IntrantScenario!$B$7, IntrantScenario!$B$10,"3")/5,0)</f>
        <v>0</v>
      </c>
      <c r="K296" s="169">
        <f>IFERROR(_xll.Woodstock.Analyst.Xcel.UDFs.GetIndicatorValue($G296, "5 Famille de courbes="&amp;$F296&amp;";", IntrantScenario!$B$7, IntrantScenario!$B$10,"4")/5,0)</f>
        <v>0</v>
      </c>
      <c r="L296" s="169">
        <f>IFERROR(_xll.Woodstock.Analyst.Xcel.UDFs.GetIndicatorValue($G296, "5 Famille de courbes="&amp;$F296&amp;";", IntrantScenario!$B$7, IntrantScenario!$B$10,"5")/5,0)</f>
        <v>0</v>
      </c>
      <c r="M296" s="169">
        <f>IFERROR(_xll.Woodstock.Analyst.Xcel.UDFs.GetIndicatorValue($G296, "5 Famille de courbes="&amp;$F296&amp;";", IntrantScenario!$B$7, IntrantScenario!$B$10,"6")/5,0)</f>
        <v>0</v>
      </c>
      <c r="N296" s="169">
        <f>IFERROR(_xll.Woodstock.Analyst.Xcel.UDFs.GetIndicatorValueAverage($G296, "5 Famille de courbes="&amp;$F296&amp;";", IntrantScenario!$B$7, IntrantScenario!$B$10,"2", "6")/5,0)</f>
        <v>0</v>
      </c>
      <c r="O296" s="356">
        <f t="shared" si="66"/>
        <v>0</v>
      </c>
      <c r="P296" s="157" t="b">
        <f t="shared" si="67"/>
        <v>1</v>
      </c>
    </row>
    <row r="297" spans="1:16" x14ac:dyDescent="0.25">
      <c r="A297" s="164" t="s">
        <v>32</v>
      </c>
      <c r="B297" s="164" t="s">
        <v>79</v>
      </c>
      <c r="C297" s="164" t="s">
        <v>171</v>
      </c>
      <c r="D297" s="164" t="s">
        <v>172</v>
      </c>
      <c r="E297" s="157" t="s">
        <v>5</v>
      </c>
      <c r="F297" s="165" t="str">
        <f t="shared" si="64"/>
        <v>FCTYF_EPX_EU</v>
      </c>
      <c r="G297" s="374" t="s">
        <v>759</v>
      </c>
      <c r="H297" s="165" t="str">
        <f t="shared" si="65"/>
        <v>FCTYF_EPX_Eu_Mélèzes</v>
      </c>
      <c r="I297" s="169">
        <f>IFERROR(_xll.Woodstock.Analyst.Xcel.UDFs.GetIndicatorValue($G297, "5 Famille de courbes="&amp;$F297&amp;";", IntrantScenario!$B$7, IntrantScenario!$B$10,"2")/5,0)</f>
        <v>0</v>
      </c>
      <c r="J297" s="169">
        <f>IFERROR(_xll.Woodstock.Analyst.Xcel.UDFs.GetIndicatorValue($G297, "5 Famille de courbes="&amp;$F297&amp;";", IntrantScenario!$B$7, IntrantScenario!$B$10,"3")/5,0)</f>
        <v>0</v>
      </c>
      <c r="K297" s="169">
        <f>IFERROR(_xll.Woodstock.Analyst.Xcel.UDFs.GetIndicatorValue($G297, "5 Famille de courbes="&amp;$F297&amp;";", IntrantScenario!$B$7, IntrantScenario!$B$10,"4")/5,0)</f>
        <v>0</v>
      </c>
      <c r="L297" s="169">
        <f>IFERROR(_xll.Woodstock.Analyst.Xcel.UDFs.GetIndicatorValue($G297, "5 Famille de courbes="&amp;$F297&amp;";", IntrantScenario!$B$7, IntrantScenario!$B$10,"5")/5,0)</f>
        <v>0</v>
      </c>
      <c r="M297" s="169">
        <f>IFERROR(_xll.Woodstock.Analyst.Xcel.UDFs.GetIndicatorValue($G297, "5 Famille de courbes="&amp;$F297&amp;";", IntrantScenario!$B$7, IntrantScenario!$B$10,"6")/5,0)</f>
        <v>0</v>
      </c>
      <c r="N297" s="169">
        <f>IFERROR(_xll.Woodstock.Analyst.Xcel.UDFs.GetIndicatorValueAverage($G297, "5 Famille de courbes="&amp;$F297&amp;";", IntrantScenario!$B$7, IntrantScenario!$B$10,"2", "6")/5,0)</f>
        <v>0</v>
      </c>
      <c r="O297" s="356">
        <f t="shared" si="66"/>
        <v>0</v>
      </c>
      <c r="P297" s="157" t="b">
        <f t="shared" si="67"/>
        <v>1</v>
      </c>
    </row>
    <row r="298" spans="1:16" x14ac:dyDescent="0.25">
      <c r="A298" s="164" t="s">
        <v>32</v>
      </c>
      <c r="B298" s="164" t="s">
        <v>79</v>
      </c>
      <c r="C298" s="164" t="s">
        <v>171</v>
      </c>
      <c r="D298" s="164" t="s">
        <v>172</v>
      </c>
      <c r="E298" s="157" t="s">
        <v>6</v>
      </c>
      <c r="F298" s="165" t="str">
        <f t="shared" si="64"/>
        <v>FCTYF_EPX_EU</v>
      </c>
      <c r="G298" s="374" t="s">
        <v>770</v>
      </c>
      <c r="H298" s="165" t="str">
        <f t="shared" si="65"/>
        <v>FCTYF_EPX_Eu_Sous-total SEPM</v>
      </c>
      <c r="I298" s="169">
        <f>IFERROR(_xll.Woodstock.Analyst.Xcel.UDFs.GetIndicatorValue($G298, "5 Famille de courbes="&amp;$F298&amp;";", IntrantScenario!$B$7, IntrantScenario!$B$10,"2")/5,0)</f>
        <v>0</v>
      </c>
      <c r="J298" s="169">
        <f>IFERROR(_xll.Woodstock.Analyst.Xcel.UDFs.GetIndicatorValue($G298, "5 Famille de courbes="&amp;$F298&amp;";", IntrantScenario!$B$7, IntrantScenario!$B$10,"3")/5,0)</f>
        <v>0</v>
      </c>
      <c r="K298" s="169">
        <f>IFERROR(_xll.Woodstock.Analyst.Xcel.UDFs.GetIndicatorValue($G298, "5 Famille de courbes="&amp;$F298&amp;";", IntrantScenario!$B$7, IntrantScenario!$B$10,"4")/5,0)</f>
        <v>0</v>
      </c>
      <c r="L298" s="169">
        <f>IFERROR(_xll.Woodstock.Analyst.Xcel.UDFs.GetIndicatorValue($G298, "5 Famille de courbes="&amp;$F298&amp;";", IntrantScenario!$B$7, IntrantScenario!$B$10,"5")/5,0)</f>
        <v>0</v>
      </c>
      <c r="M298" s="169">
        <f>IFERROR(_xll.Woodstock.Analyst.Xcel.UDFs.GetIndicatorValue($G298, "5 Famille de courbes="&amp;$F298&amp;";", IntrantScenario!$B$7, IntrantScenario!$B$10,"6")/5,0)</f>
        <v>0</v>
      </c>
      <c r="N298" s="169">
        <f>IFERROR(_xll.Woodstock.Analyst.Xcel.UDFs.GetIndicatorValueAverage($G298, "5 Famille de courbes="&amp;$F298&amp;";", IntrantScenario!$B$7, IntrantScenario!$B$10,"2", "6")/5,0)</f>
        <v>0</v>
      </c>
      <c r="O298" s="356">
        <f t="shared" si="66"/>
        <v>0</v>
      </c>
      <c r="P298" s="157" t="b">
        <f t="shared" si="67"/>
        <v>1</v>
      </c>
    </row>
    <row r="299" spans="1:16" x14ac:dyDescent="0.25">
      <c r="A299" s="164" t="s">
        <v>32</v>
      </c>
      <c r="B299" s="164" t="s">
        <v>79</v>
      </c>
      <c r="C299" s="164" t="s">
        <v>171</v>
      </c>
      <c r="D299" s="164" t="s">
        <v>172</v>
      </c>
      <c r="E299" s="157" t="s">
        <v>7</v>
      </c>
      <c r="F299" s="165" t="str">
        <f t="shared" si="64"/>
        <v>FCTYF_EPX_EU</v>
      </c>
      <c r="G299" s="374" t="s">
        <v>760</v>
      </c>
      <c r="H299" s="165" t="str">
        <f t="shared" si="65"/>
        <v>FCTYF_EPX_Eu_Pins blanc et rouge</v>
      </c>
      <c r="I299" s="169">
        <f>IFERROR(_xll.Woodstock.Analyst.Xcel.UDFs.GetIndicatorValue($G299, "5 Famille de courbes="&amp;$F299&amp;";", IntrantScenario!$B$7, IntrantScenario!$B$10,"2")/5,0)</f>
        <v>0</v>
      </c>
      <c r="J299" s="169">
        <f>IFERROR(_xll.Woodstock.Analyst.Xcel.UDFs.GetIndicatorValue($G299, "5 Famille de courbes="&amp;$F299&amp;";", IntrantScenario!$B$7, IntrantScenario!$B$10,"3")/5,0)</f>
        <v>0</v>
      </c>
      <c r="K299" s="169">
        <f>IFERROR(_xll.Woodstock.Analyst.Xcel.UDFs.GetIndicatorValue($G299, "5 Famille de courbes="&amp;$F299&amp;";", IntrantScenario!$B$7, IntrantScenario!$B$10,"4")/5,0)</f>
        <v>0</v>
      </c>
      <c r="L299" s="169">
        <f>IFERROR(_xll.Woodstock.Analyst.Xcel.UDFs.GetIndicatorValue($G299, "5 Famille de courbes="&amp;$F299&amp;";", IntrantScenario!$B$7, IntrantScenario!$B$10,"5")/5,0)</f>
        <v>0</v>
      </c>
      <c r="M299" s="169">
        <f>IFERROR(_xll.Woodstock.Analyst.Xcel.UDFs.GetIndicatorValue($G299, "5 Famille de courbes="&amp;$F299&amp;";", IntrantScenario!$B$7, IntrantScenario!$B$10,"6")/5,0)</f>
        <v>0</v>
      </c>
      <c r="N299" s="169">
        <f>IFERROR(_xll.Woodstock.Analyst.Xcel.UDFs.GetIndicatorValueAverage($G299, "5 Famille de courbes="&amp;$F299&amp;";", IntrantScenario!$B$7, IntrantScenario!$B$10,"2", "6")/5,0)</f>
        <v>0</v>
      </c>
      <c r="O299" s="356">
        <f t="shared" si="66"/>
        <v>0</v>
      </c>
      <c r="P299" s="157" t="b">
        <f t="shared" si="67"/>
        <v>1</v>
      </c>
    </row>
    <row r="300" spans="1:16" x14ac:dyDescent="0.25">
      <c r="A300" s="164" t="s">
        <v>32</v>
      </c>
      <c r="B300" s="164" t="s">
        <v>79</v>
      </c>
      <c r="C300" s="164" t="s">
        <v>171</v>
      </c>
      <c r="D300" s="164" t="s">
        <v>172</v>
      </c>
      <c r="E300" s="157" t="s">
        <v>8</v>
      </c>
      <c r="F300" s="165" t="str">
        <f t="shared" si="64"/>
        <v>FCTYF_EPX_EU</v>
      </c>
      <c r="G300" s="374" t="s">
        <v>761</v>
      </c>
      <c r="H300" s="165" t="str">
        <f t="shared" si="65"/>
        <v>FCTYF_EPX_Eu_Pruche</v>
      </c>
      <c r="I300" s="169">
        <f>IFERROR(_xll.Woodstock.Analyst.Xcel.UDFs.GetIndicatorValue($G300, "5 Famille de courbes="&amp;$F300&amp;";", IntrantScenario!$B$7, IntrantScenario!$B$10,"2")/5,0)</f>
        <v>0</v>
      </c>
      <c r="J300" s="169">
        <f>IFERROR(_xll.Woodstock.Analyst.Xcel.UDFs.GetIndicatorValue($G300, "5 Famille de courbes="&amp;$F300&amp;";", IntrantScenario!$B$7, IntrantScenario!$B$10,"3")/5,0)</f>
        <v>0</v>
      </c>
      <c r="K300" s="169">
        <f>IFERROR(_xll.Woodstock.Analyst.Xcel.UDFs.GetIndicatorValue($G300, "5 Famille de courbes="&amp;$F300&amp;";", IntrantScenario!$B$7, IntrantScenario!$B$10,"4")/5,0)</f>
        <v>0</v>
      </c>
      <c r="L300" s="169">
        <f>IFERROR(_xll.Woodstock.Analyst.Xcel.UDFs.GetIndicatorValue($G300, "5 Famille de courbes="&amp;$F300&amp;";", IntrantScenario!$B$7, IntrantScenario!$B$10,"5")/5,0)</f>
        <v>0</v>
      </c>
      <c r="M300" s="169">
        <f>IFERROR(_xll.Woodstock.Analyst.Xcel.UDFs.GetIndicatorValue($G300, "5 Famille de courbes="&amp;$F300&amp;";", IntrantScenario!$B$7, IntrantScenario!$B$10,"6")/5,0)</f>
        <v>0</v>
      </c>
      <c r="N300" s="169">
        <f>IFERROR(_xll.Woodstock.Analyst.Xcel.UDFs.GetIndicatorValueAverage($G300, "5 Famille de courbes="&amp;$F300&amp;";", IntrantScenario!$B$7, IntrantScenario!$B$10,"2", "6")/5,0)</f>
        <v>0</v>
      </c>
      <c r="O300" s="356">
        <f t="shared" si="66"/>
        <v>0</v>
      </c>
      <c r="P300" s="157" t="b">
        <f t="shared" si="67"/>
        <v>1</v>
      </c>
    </row>
    <row r="301" spans="1:16" x14ac:dyDescent="0.25">
      <c r="A301" s="164" t="s">
        <v>32</v>
      </c>
      <c r="B301" s="164" t="s">
        <v>79</v>
      </c>
      <c r="C301" s="164" t="s">
        <v>171</v>
      </c>
      <c r="D301" s="164" t="s">
        <v>172</v>
      </c>
      <c r="E301" s="157" t="s">
        <v>9</v>
      </c>
      <c r="F301" s="165" t="str">
        <f t="shared" si="64"/>
        <v>FCTYF_EPX_EU</v>
      </c>
      <c r="G301" s="374" t="s">
        <v>762</v>
      </c>
      <c r="H301" s="165" t="str">
        <f t="shared" si="65"/>
        <v>FCTYF_EPX_Eu_Thuya</v>
      </c>
      <c r="I301" s="169">
        <f>IFERROR(_xll.Woodstock.Analyst.Xcel.UDFs.GetIndicatorValue($G301, "5 Famille de courbes="&amp;$F301&amp;";", IntrantScenario!$B$7, IntrantScenario!$B$10,"2")/5,0)</f>
        <v>0</v>
      </c>
      <c r="J301" s="169">
        <f>IFERROR(_xll.Woodstock.Analyst.Xcel.UDFs.GetIndicatorValue($G301, "5 Famille de courbes="&amp;$F301&amp;";", IntrantScenario!$B$7, IntrantScenario!$B$10,"3")/5,0)</f>
        <v>0</v>
      </c>
      <c r="K301" s="169">
        <f>IFERROR(_xll.Woodstock.Analyst.Xcel.UDFs.GetIndicatorValue($G301, "5 Famille de courbes="&amp;$F301&amp;";", IntrantScenario!$B$7, IntrantScenario!$B$10,"4")/5,0)</f>
        <v>0</v>
      </c>
      <c r="L301" s="169">
        <f>IFERROR(_xll.Woodstock.Analyst.Xcel.UDFs.GetIndicatorValue($G301, "5 Famille de courbes="&amp;$F301&amp;";", IntrantScenario!$B$7, IntrantScenario!$B$10,"5")/5,0)</f>
        <v>0</v>
      </c>
      <c r="M301" s="169">
        <f>IFERROR(_xll.Woodstock.Analyst.Xcel.UDFs.GetIndicatorValue($G301, "5 Famille de courbes="&amp;$F301&amp;";", IntrantScenario!$B$7, IntrantScenario!$B$10,"6")/5,0)</f>
        <v>0</v>
      </c>
      <c r="N301" s="169">
        <f>IFERROR(_xll.Woodstock.Analyst.Xcel.UDFs.GetIndicatorValueAverage($G301, "5 Famille de courbes="&amp;$F301&amp;";", IntrantScenario!$B$7, IntrantScenario!$B$10,"2", "6")/5,0)</f>
        <v>0</v>
      </c>
      <c r="O301" s="356">
        <f t="shared" si="66"/>
        <v>0</v>
      </c>
      <c r="P301" s="157" t="b">
        <f t="shared" si="67"/>
        <v>1</v>
      </c>
    </row>
    <row r="302" spans="1:16" x14ac:dyDescent="0.25">
      <c r="A302" s="164" t="s">
        <v>32</v>
      </c>
      <c r="B302" s="164" t="s">
        <v>79</v>
      </c>
      <c r="C302" s="164" t="s">
        <v>171</v>
      </c>
      <c r="D302" s="164" t="s">
        <v>172</v>
      </c>
      <c r="E302" s="157" t="s">
        <v>11</v>
      </c>
      <c r="F302" s="165" t="str">
        <f t="shared" si="64"/>
        <v>FCTYF_EPX_EU</v>
      </c>
      <c r="G302" s="374" t="s">
        <v>805</v>
      </c>
      <c r="H302" s="165" t="str">
        <f t="shared" si="65"/>
        <v>FCTYF_EPX_Eu_Total Résineux</v>
      </c>
      <c r="I302" s="169">
        <f>IFERROR(_xll.Woodstock.Analyst.Xcel.UDFs.GetIndicatorValue($G302, "5 Famille de courbes="&amp;$F302&amp;";", IntrantScenario!$B$7, IntrantScenario!$B$10,"2")/5,0)</f>
        <v>0</v>
      </c>
      <c r="J302" s="169">
        <f>IFERROR(_xll.Woodstock.Analyst.Xcel.UDFs.GetIndicatorValue($G302, "5 Famille de courbes="&amp;$F302&amp;";", IntrantScenario!$B$7, IntrantScenario!$B$10,"3")/5,0)</f>
        <v>0</v>
      </c>
      <c r="K302" s="169">
        <f>IFERROR(_xll.Woodstock.Analyst.Xcel.UDFs.GetIndicatorValue($G302, "5 Famille de courbes="&amp;$F302&amp;";", IntrantScenario!$B$7, IntrantScenario!$B$10,"4")/5,0)</f>
        <v>0</v>
      </c>
      <c r="L302" s="169">
        <f>IFERROR(_xll.Woodstock.Analyst.Xcel.UDFs.GetIndicatorValue($G302, "5 Famille de courbes="&amp;$F302&amp;";", IntrantScenario!$B$7, IntrantScenario!$B$10,"5")/5,0)</f>
        <v>0</v>
      </c>
      <c r="M302" s="169">
        <f>IFERROR(_xll.Woodstock.Analyst.Xcel.UDFs.GetIndicatorValue($G302, "5 Famille de courbes="&amp;$F302&amp;";", IntrantScenario!$B$7, IntrantScenario!$B$10,"6")/5,0)</f>
        <v>0</v>
      </c>
      <c r="N302" s="169">
        <f>IFERROR(_xll.Woodstock.Analyst.Xcel.UDFs.GetIndicatorValueAverage($G302, "5 Famille de courbes="&amp;$F302&amp;";", IntrantScenario!$B$7, IntrantScenario!$B$10,"2", "6")/5,0)</f>
        <v>0</v>
      </c>
      <c r="O302" s="356">
        <f t="shared" si="66"/>
        <v>0</v>
      </c>
      <c r="P302" s="157" t="b">
        <f t="shared" si="67"/>
        <v>1</v>
      </c>
    </row>
    <row r="303" spans="1:16" x14ac:dyDescent="0.25">
      <c r="A303" s="164" t="s">
        <v>32</v>
      </c>
      <c r="B303" s="164" t="s">
        <v>79</v>
      </c>
      <c r="C303" s="164" t="s">
        <v>171</v>
      </c>
      <c r="D303" s="164" t="s">
        <v>172</v>
      </c>
      <c r="E303" s="157" t="s">
        <v>13</v>
      </c>
      <c r="F303" s="165" t="str">
        <f t="shared" si="64"/>
        <v>FCTYF_EPX_EU</v>
      </c>
      <c r="G303" s="374" t="s">
        <v>763</v>
      </c>
      <c r="H303" s="165" t="str">
        <f t="shared" si="65"/>
        <v>FCTYF_EPX_Eu_Bouleau à papier</v>
      </c>
      <c r="I303" s="169">
        <f>IFERROR(_xll.Woodstock.Analyst.Xcel.UDFs.GetIndicatorValue($G303, "5 Famille de courbes="&amp;$F303&amp;";", IntrantScenario!$B$7, IntrantScenario!$B$10,"2")/5,0)</f>
        <v>0</v>
      </c>
      <c r="J303" s="169">
        <f>IFERROR(_xll.Woodstock.Analyst.Xcel.UDFs.GetIndicatorValue($G303, "5 Famille de courbes="&amp;$F303&amp;";", IntrantScenario!$B$7, IntrantScenario!$B$10,"3")/5,0)</f>
        <v>0</v>
      </c>
      <c r="K303" s="169">
        <f>IFERROR(_xll.Woodstock.Analyst.Xcel.UDFs.GetIndicatorValue($G303, "5 Famille de courbes="&amp;$F303&amp;";", IntrantScenario!$B$7, IntrantScenario!$B$10,"4")/5,0)</f>
        <v>0</v>
      </c>
      <c r="L303" s="169">
        <f>IFERROR(_xll.Woodstock.Analyst.Xcel.UDFs.GetIndicatorValue($G303, "5 Famille de courbes="&amp;$F303&amp;";", IntrantScenario!$B$7, IntrantScenario!$B$10,"5")/5,0)</f>
        <v>0</v>
      </c>
      <c r="M303" s="169">
        <f>IFERROR(_xll.Woodstock.Analyst.Xcel.UDFs.GetIndicatorValue($G303, "5 Famille de courbes="&amp;$F303&amp;";", IntrantScenario!$B$7, IntrantScenario!$B$10,"6")/5,0)</f>
        <v>0</v>
      </c>
      <c r="N303" s="169">
        <f>IFERROR(_xll.Woodstock.Analyst.Xcel.UDFs.GetIndicatorValueAverage($G303, "5 Famille de courbes="&amp;$F303&amp;";", IntrantScenario!$B$7, IntrantScenario!$B$10,"2", "6")/5,0)</f>
        <v>0</v>
      </c>
      <c r="O303" s="356">
        <f t="shared" si="66"/>
        <v>0</v>
      </c>
      <c r="P303" s="157" t="b">
        <f t="shared" si="67"/>
        <v>1</v>
      </c>
    </row>
    <row r="304" spans="1:16" x14ac:dyDescent="0.25">
      <c r="A304" s="164" t="s">
        <v>32</v>
      </c>
      <c r="B304" s="164" t="s">
        <v>79</v>
      </c>
      <c r="C304" s="164" t="s">
        <v>171</v>
      </c>
      <c r="D304" s="164" t="s">
        <v>172</v>
      </c>
      <c r="E304" s="157" t="s">
        <v>14</v>
      </c>
      <c r="F304" s="165" t="str">
        <f t="shared" si="64"/>
        <v>FCTYF_EPX_EU</v>
      </c>
      <c r="G304" s="374" t="s">
        <v>764</v>
      </c>
      <c r="H304" s="165" t="str">
        <f t="shared" si="65"/>
        <v>FCTYF_EPX_Eu_Peupliers</v>
      </c>
      <c r="I304" s="169">
        <f>IFERROR(_xll.Woodstock.Analyst.Xcel.UDFs.GetIndicatorValue($G304, "5 Famille de courbes="&amp;$F304&amp;";", IntrantScenario!$B$7, IntrantScenario!$B$10,"2")/5,0)</f>
        <v>0</v>
      </c>
      <c r="J304" s="169">
        <f>IFERROR(_xll.Woodstock.Analyst.Xcel.UDFs.GetIndicatorValue($G304, "5 Famille de courbes="&amp;$F304&amp;";", IntrantScenario!$B$7, IntrantScenario!$B$10,"3")/5,0)</f>
        <v>0</v>
      </c>
      <c r="K304" s="169">
        <f>IFERROR(_xll.Woodstock.Analyst.Xcel.UDFs.GetIndicatorValue($G304, "5 Famille de courbes="&amp;$F304&amp;";", IntrantScenario!$B$7, IntrantScenario!$B$10,"4")/5,0)</f>
        <v>0</v>
      </c>
      <c r="L304" s="169">
        <f>IFERROR(_xll.Woodstock.Analyst.Xcel.UDFs.GetIndicatorValue($G304, "5 Famille de courbes="&amp;$F304&amp;";", IntrantScenario!$B$7, IntrantScenario!$B$10,"5")/5,0)</f>
        <v>0</v>
      </c>
      <c r="M304" s="169">
        <f>IFERROR(_xll.Woodstock.Analyst.Xcel.UDFs.GetIndicatorValue($G304, "5 Famille de courbes="&amp;$F304&amp;";", IntrantScenario!$B$7, IntrantScenario!$B$10,"6")/5,0)</f>
        <v>0</v>
      </c>
      <c r="N304" s="169">
        <f>IFERROR(_xll.Woodstock.Analyst.Xcel.UDFs.GetIndicatorValueAverage($G304, "5 Famille de courbes="&amp;$F304&amp;";", IntrantScenario!$B$7, IntrantScenario!$B$10,"2", "6")/5,0)</f>
        <v>0</v>
      </c>
      <c r="O304" s="356">
        <f t="shared" si="66"/>
        <v>0</v>
      </c>
      <c r="P304" s="157" t="b">
        <f t="shared" si="67"/>
        <v>1</v>
      </c>
    </row>
    <row r="305" spans="1:16" x14ac:dyDescent="0.25">
      <c r="A305" s="164" t="s">
        <v>32</v>
      </c>
      <c r="B305" s="164" t="s">
        <v>79</v>
      </c>
      <c r="C305" s="164" t="s">
        <v>171</v>
      </c>
      <c r="D305" s="164" t="s">
        <v>172</v>
      </c>
      <c r="E305" s="157" t="s">
        <v>15</v>
      </c>
      <c r="F305" s="165" t="str">
        <f t="shared" si="64"/>
        <v>FCTYF_EPX_EU</v>
      </c>
      <c r="G305" s="374" t="s">
        <v>765</v>
      </c>
      <c r="H305" s="165" t="str">
        <f t="shared" si="65"/>
        <v>FCTYF_EPX_Eu_Érable rouge</v>
      </c>
      <c r="I305" s="169">
        <f>IFERROR(_xll.Woodstock.Analyst.Xcel.UDFs.GetIndicatorValue($G305, "5 Famille de courbes="&amp;$F305&amp;";", IntrantScenario!$B$7, IntrantScenario!$B$10,"2")/5,0)</f>
        <v>0</v>
      </c>
      <c r="J305" s="169">
        <f>IFERROR(_xll.Woodstock.Analyst.Xcel.UDFs.GetIndicatorValue($G305, "5 Famille de courbes="&amp;$F305&amp;";", IntrantScenario!$B$7, IntrantScenario!$B$10,"3")/5,0)</f>
        <v>0</v>
      </c>
      <c r="K305" s="169">
        <f>IFERROR(_xll.Woodstock.Analyst.Xcel.UDFs.GetIndicatorValue($G305, "5 Famille de courbes="&amp;$F305&amp;";", IntrantScenario!$B$7, IntrantScenario!$B$10,"4")/5,0)</f>
        <v>0</v>
      </c>
      <c r="L305" s="169">
        <f>IFERROR(_xll.Woodstock.Analyst.Xcel.UDFs.GetIndicatorValue($G305, "5 Famille de courbes="&amp;$F305&amp;";", IntrantScenario!$B$7, IntrantScenario!$B$10,"5")/5,0)</f>
        <v>0</v>
      </c>
      <c r="M305" s="169">
        <f>IFERROR(_xll.Woodstock.Analyst.Xcel.UDFs.GetIndicatorValue($G305, "5 Famille de courbes="&amp;$F305&amp;";", IntrantScenario!$B$7, IntrantScenario!$B$10,"6")/5,0)</f>
        <v>0</v>
      </c>
      <c r="N305" s="169">
        <f>IFERROR(_xll.Woodstock.Analyst.Xcel.UDFs.GetIndicatorValueAverage($G305, "5 Famille de courbes="&amp;$F305&amp;";", IntrantScenario!$B$7, IntrantScenario!$B$10,"2", "6")/5,0)</f>
        <v>0</v>
      </c>
      <c r="O305" s="356">
        <f t="shared" si="66"/>
        <v>0</v>
      </c>
      <c r="P305" s="157" t="b">
        <f t="shared" si="67"/>
        <v>1</v>
      </c>
    </row>
    <row r="306" spans="1:16" x14ac:dyDescent="0.25">
      <c r="A306" s="164" t="s">
        <v>32</v>
      </c>
      <c r="B306" s="164" t="s">
        <v>79</v>
      </c>
      <c r="C306" s="164" t="s">
        <v>171</v>
      </c>
      <c r="D306" s="164" t="s">
        <v>172</v>
      </c>
      <c r="E306" s="157" t="s">
        <v>17</v>
      </c>
      <c r="F306" s="165" t="str">
        <f t="shared" si="64"/>
        <v>FCTYF_EPX_EU</v>
      </c>
      <c r="G306" s="374" t="s">
        <v>766</v>
      </c>
      <c r="H306" s="165" t="str">
        <f t="shared" si="65"/>
        <v>FCTYF_EPX_Eu_Sous-total F. Intolérants</v>
      </c>
      <c r="I306" s="169">
        <f>IFERROR(_xll.Woodstock.Analyst.Xcel.UDFs.GetIndicatorValue($G306, "5 Famille de courbes="&amp;$F306&amp;";", IntrantScenario!$B$7, IntrantScenario!$B$10,"2")/5,0)</f>
        <v>0</v>
      </c>
      <c r="J306" s="169">
        <f>IFERROR(_xll.Woodstock.Analyst.Xcel.UDFs.GetIndicatorValue($G306, "5 Famille de courbes="&amp;$F306&amp;";", IntrantScenario!$B$7, IntrantScenario!$B$10,"3")/5,0)</f>
        <v>0</v>
      </c>
      <c r="K306" s="169">
        <f>IFERROR(_xll.Woodstock.Analyst.Xcel.UDFs.GetIndicatorValue($G306, "5 Famille de courbes="&amp;$F306&amp;";", IntrantScenario!$B$7, IntrantScenario!$B$10,"4")/5,0)</f>
        <v>0</v>
      </c>
      <c r="L306" s="169">
        <f>IFERROR(_xll.Woodstock.Analyst.Xcel.UDFs.GetIndicatorValue($G306, "5 Famille de courbes="&amp;$F306&amp;";", IntrantScenario!$B$7, IntrantScenario!$B$10,"5")/5,0)</f>
        <v>0</v>
      </c>
      <c r="M306" s="169">
        <f>IFERROR(_xll.Woodstock.Analyst.Xcel.UDFs.GetIndicatorValue($G306, "5 Famille de courbes="&amp;$F306&amp;";", IntrantScenario!$B$7, IntrantScenario!$B$10,"6")/5,0)</f>
        <v>0</v>
      </c>
      <c r="N306" s="169">
        <f>IFERROR(_xll.Woodstock.Analyst.Xcel.UDFs.GetIndicatorValueAverage($G306, "5 Famille de courbes="&amp;$F306&amp;";", IntrantScenario!$B$7, IntrantScenario!$B$10,"2", "6")/5,0)</f>
        <v>0</v>
      </c>
      <c r="O306" s="356">
        <f t="shared" si="66"/>
        <v>0</v>
      </c>
      <c r="P306" s="157" t="b">
        <f t="shared" si="67"/>
        <v>1</v>
      </c>
    </row>
    <row r="307" spans="1:16" x14ac:dyDescent="0.25">
      <c r="A307" s="164" t="s">
        <v>32</v>
      </c>
      <c r="B307" s="164" t="s">
        <v>79</v>
      </c>
      <c r="C307" s="164" t="s">
        <v>171</v>
      </c>
      <c r="D307" s="164" t="s">
        <v>172</v>
      </c>
      <c r="E307" s="157" t="s">
        <v>18</v>
      </c>
      <c r="F307" s="165" t="str">
        <f t="shared" si="64"/>
        <v>FCTYF_EPX_EU</v>
      </c>
      <c r="G307" s="374" t="s">
        <v>767</v>
      </c>
      <c r="H307" s="165" t="str">
        <f t="shared" si="65"/>
        <v>FCTYF_EPX_Eu_Bouleau jaune</v>
      </c>
      <c r="I307" s="169">
        <f>IFERROR(_xll.Woodstock.Analyst.Xcel.UDFs.GetIndicatorValue($G307, "5 Famille de courbes="&amp;$F307&amp;";", IntrantScenario!$B$7, IntrantScenario!$B$10,"2")/5,0)</f>
        <v>0</v>
      </c>
      <c r="J307" s="169">
        <f>IFERROR(_xll.Woodstock.Analyst.Xcel.UDFs.GetIndicatorValue($G307, "5 Famille de courbes="&amp;$F307&amp;";", IntrantScenario!$B$7, IntrantScenario!$B$10,"3")/5,0)</f>
        <v>0</v>
      </c>
      <c r="K307" s="169">
        <f>IFERROR(_xll.Woodstock.Analyst.Xcel.UDFs.GetIndicatorValue($G307, "5 Famille de courbes="&amp;$F307&amp;";", IntrantScenario!$B$7, IntrantScenario!$B$10,"4")/5,0)</f>
        <v>0</v>
      </c>
      <c r="L307" s="169">
        <f>IFERROR(_xll.Woodstock.Analyst.Xcel.UDFs.GetIndicatorValue($G307, "5 Famille de courbes="&amp;$F307&amp;";", IntrantScenario!$B$7, IntrantScenario!$B$10,"5")/5,0)</f>
        <v>0</v>
      </c>
      <c r="M307" s="169">
        <f>IFERROR(_xll.Woodstock.Analyst.Xcel.UDFs.GetIndicatorValue($G307, "5 Famille de courbes="&amp;$F307&amp;";", IntrantScenario!$B$7, IntrantScenario!$B$10,"6")/5,0)</f>
        <v>0</v>
      </c>
      <c r="N307" s="169">
        <f>IFERROR(_xll.Woodstock.Analyst.Xcel.UDFs.GetIndicatorValueAverage($G307, "5 Famille de courbes="&amp;$F307&amp;";", IntrantScenario!$B$7, IntrantScenario!$B$10,"2", "6")/5,0)</f>
        <v>0</v>
      </c>
      <c r="O307" s="356">
        <f t="shared" si="66"/>
        <v>0</v>
      </c>
      <c r="P307" s="157" t="b">
        <f t="shared" si="67"/>
        <v>1</v>
      </c>
    </row>
    <row r="308" spans="1:16" x14ac:dyDescent="0.25">
      <c r="A308" s="164" t="s">
        <v>32</v>
      </c>
      <c r="B308" s="164" t="s">
        <v>79</v>
      </c>
      <c r="C308" s="164" t="s">
        <v>171</v>
      </c>
      <c r="D308" s="164" t="s">
        <v>172</v>
      </c>
      <c r="E308" s="157" t="s">
        <v>19</v>
      </c>
      <c r="F308" s="165" t="str">
        <f t="shared" si="64"/>
        <v>FCTYF_EPX_EU</v>
      </c>
      <c r="G308" s="374" t="s">
        <v>768</v>
      </c>
      <c r="H308" s="165" t="str">
        <f t="shared" si="65"/>
        <v>FCTYF_EPX_Eu_Érable à sucre</v>
      </c>
      <c r="I308" s="169">
        <f>IFERROR(_xll.Woodstock.Analyst.Xcel.UDFs.GetIndicatorValue($G308, "5 Famille de courbes="&amp;$F308&amp;";", IntrantScenario!$B$7, IntrantScenario!$B$10,"2")/5,0)</f>
        <v>0</v>
      </c>
      <c r="J308" s="169">
        <f>IFERROR(_xll.Woodstock.Analyst.Xcel.UDFs.GetIndicatorValue($G308, "5 Famille de courbes="&amp;$F308&amp;";", IntrantScenario!$B$7, IntrantScenario!$B$10,"3")/5,0)</f>
        <v>0</v>
      </c>
      <c r="K308" s="169">
        <f>IFERROR(_xll.Woodstock.Analyst.Xcel.UDFs.GetIndicatorValue($G308, "5 Famille de courbes="&amp;$F308&amp;";", IntrantScenario!$B$7, IntrantScenario!$B$10,"4")/5,0)</f>
        <v>0</v>
      </c>
      <c r="L308" s="169">
        <f>IFERROR(_xll.Woodstock.Analyst.Xcel.UDFs.GetIndicatorValue($G308, "5 Famille de courbes="&amp;$F308&amp;";", IntrantScenario!$B$7, IntrantScenario!$B$10,"5")/5,0)</f>
        <v>0</v>
      </c>
      <c r="M308" s="169">
        <f>IFERROR(_xll.Woodstock.Analyst.Xcel.UDFs.GetIndicatorValue($G308, "5 Famille de courbes="&amp;$F308&amp;";", IntrantScenario!$B$7, IntrantScenario!$B$10,"6")/5,0)</f>
        <v>0</v>
      </c>
      <c r="N308" s="169">
        <f>IFERROR(_xll.Woodstock.Analyst.Xcel.UDFs.GetIndicatorValueAverage($G308, "5 Famille de courbes="&amp;$F308&amp;";", IntrantScenario!$B$7, IntrantScenario!$B$10,"2", "6")/5,0)</f>
        <v>0</v>
      </c>
      <c r="O308" s="356">
        <f t="shared" si="66"/>
        <v>0</v>
      </c>
      <c r="P308" s="157" t="b">
        <f t="shared" si="67"/>
        <v>1</v>
      </c>
    </row>
    <row r="309" spans="1:16" x14ac:dyDescent="0.25">
      <c r="A309" s="164" t="s">
        <v>32</v>
      </c>
      <c r="B309" s="164" t="s">
        <v>79</v>
      </c>
      <c r="C309" s="164" t="s">
        <v>171</v>
      </c>
      <c r="D309" s="164" t="s">
        <v>172</v>
      </c>
      <c r="E309" s="157" t="s">
        <v>21</v>
      </c>
      <c r="F309" s="165" t="str">
        <f t="shared" si="64"/>
        <v>FCTYF_EPX_EU</v>
      </c>
      <c r="G309" s="374" t="s">
        <v>769</v>
      </c>
      <c r="H309" s="165" t="str">
        <f t="shared" si="65"/>
        <v>FCTYF_EPX_Eu_Sous-total F. Tolérants</v>
      </c>
      <c r="I309" s="169">
        <f>IFERROR(_xll.Woodstock.Analyst.Xcel.UDFs.GetIndicatorValue($G309, "5 Famille de courbes="&amp;$F309&amp;";", IntrantScenario!$B$7, IntrantScenario!$B$10,"2")/5,0)</f>
        <v>0</v>
      </c>
      <c r="J309" s="169">
        <f>IFERROR(_xll.Woodstock.Analyst.Xcel.UDFs.GetIndicatorValue($G309, "5 Famille de courbes="&amp;$F309&amp;";", IntrantScenario!$B$7, IntrantScenario!$B$10,"3")/5,0)</f>
        <v>0</v>
      </c>
      <c r="K309" s="169">
        <f>IFERROR(_xll.Woodstock.Analyst.Xcel.UDFs.GetIndicatorValue($G309, "5 Famille de courbes="&amp;$F309&amp;";", IntrantScenario!$B$7, IntrantScenario!$B$10,"4")/5,0)</f>
        <v>0</v>
      </c>
      <c r="L309" s="169">
        <f>IFERROR(_xll.Woodstock.Analyst.Xcel.UDFs.GetIndicatorValue($G309, "5 Famille de courbes="&amp;$F309&amp;";", IntrantScenario!$B$7, IntrantScenario!$B$10,"5")/5,0)</f>
        <v>0</v>
      </c>
      <c r="M309" s="169">
        <f>IFERROR(_xll.Woodstock.Analyst.Xcel.UDFs.GetIndicatorValue($G309, "5 Famille de courbes="&amp;$F309&amp;";", IntrantScenario!$B$7, IntrantScenario!$B$10,"6")/5,0)</f>
        <v>0</v>
      </c>
      <c r="N309" s="169">
        <f>IFERROR(_xll.Woodstock.Analyst.Xcel.UDFs.GetIndicatorValueAverage($G309, "5 Famille de courbes="&amp;$F309&amp;";", IntrantScenario!$B$7, IntrantScenario!$B$10,"2", "6")/5,0)</f>
        <v>0</v>
      </c>
      <c r="O309" s="356">
        <f t="shared" si="66"/>
        <v>0</v>
      </c>
      <c r="P309" s="157" t="b">
        <f t="shared" si="67"/>
        <v>1</v>
      </c>
    </row>
    <row r="310" spans="1:16" x14ac:dyDescent="0.25">
      <c r="A310" s="164" t="s">
        <v>32</v>
      </c>
      <c r="B310" s="164" t="s">
        <v>79</v>
      </c>
      <c r="C310" s="164" t="s">
        <v>171</v>
      </c>
      <c r="D310" s="164" t="s">
        <v>172</v>
      </c>
      <c r="E310" s="157" t="s">
        <v>39</v>
      </c>
      <c r="F310" s="165" t="str">
        <f t="shared" si="64"/>
        <v>FCTYF_EPX_EU</v>
      </c>
      <c r="G310" s="374" t="s">
        <v>806</v>
      </c>
      <c r="H310" s="165" t="str">
        <f t="shared" si="65"/>
        <v>FCTYF_EPX_Eu_Total Résineux &amp; Feuillus</v>
      </c>
      <c r="I310" s="169">
        <f>IFERROR(_xll.Woodstock.Analyst.Xcel.UDFs.GetIndicatorValue($G310, "5 Famille de courbes="&amp;$F310&amp;";", IntrantScenario!$B$7, IntrantScenario!$B$10,"2")/5,0)</f>
        <v>0</v>
      </c>
      <c r="J310" s="169">
        <f>IFERROR(_xll.Woodstock.Analyst.Xcel.UDFs.GetIndicatorValue($G310, "5 Famille de courbes="&amp;$F310&amp;";", IntrantScenario!$B$7, IntrantScenario!$B$10,"3")/5,0)</f>
        <v>0</v>
      </c>
      <c r="K310" s="169">
        <f>IFERROR(_xll.Woodstock.Analyst.Xcel.UDFs.GetIndicatorValue($G310, "5 Famille de courbes="&amp;$F310&amp;";", IntrantScenario!$B$7, IntrantScenario!$B$10,"4")/5,0)</f>
        <v>0</v>
      </c>
      <c r="L310" s="169">
        <f>IFERROR(_xll.Woodstock.Analyst.Xcel.UDFs.GetIndicatorValue($G310, "5 Famille de courbes="&amp;$F310&amp;";", IntrantScenario!$B$7, IntrantScenario!$B$10,"5")/5,0)</f>
        <v>0</v>
      </c>
      <c r="M310" s="169">
        <f>IFERROR(_xll.Woodstock.Analyst.Xcel.UDFs.GetIndicatorValue($G310, "5 Famille de courbes="&amp;$F310&amp;";", IntrantScenario!$B$7, IntrantScenario!$B$10,"6")/5,0)</f>
        <v>0</v>
      </c>
      <c r="N310" s="169">
        <f>IFERROR(_xll.Woodstock.Analyst.Xcel.UDFs.GetIndicatorValueAverage($G310, "5 Famille de courbes="&amp;$F310&amp;";", IntrantScenario!$B$7, IntrantScenario!$B$10,"2", "6")/5,0)</f>
        <v>0</v>
      </c>
      <c r="O310" s="356">
        <f t="shared" si="66"/>
        <v>0</v>
      </c>
      <c r="P310" s="157" t="b">
        <f t="shared" si="67"/>
        <v>1</v>
      </c>
    </row>
    <row r="311" spans="1:16" x14ac:dyDescent="0.25">
      <c r="A311" s="164"/>
      <c r="B311" s="164"/>
      <c r="C311" s="164"/>
      <c r="D311" s="164"/>
      <c r="E311" s="157"/>
      <c r="F311" s="157"/>
      <c r="G311" s="371"/>
      <c r="H311" s="157"/>
      <c r="I311" s="157"/>
      <c r="J311" s="157"/>
      <c r="K311" s="157"/>
      <c r="L311" s="157"/>
      <c r="M311" s="157"/>
      <c r="N311" s="157"/>
      <c r="O311" s="357"/>
      <c r="P311" s="157"/>
    </row>
    <row r="312" spans="1:16" x14ac:dyDescent="0.25">
      <c r="A312" s="164" t="s">
        <v>133</v>
      </c>
      <c r="B312" s="164" t="s">
        <v>132</v>
      </c>
      <c r="C312" s="164" t="s">
        <v>173</v>
      </c>
      <c r="D312" s="164" t="s">
        <v>174</v>
      </c>
      <c r="E312" s="165" t="s">
        <v>2</v>
      </c>
      <c r="F312" s="165" t="str">
        <f t="shared" ref="F312:F328" si="68">UPPER("FCTYF_"&amp;B312&amp;"_"&amp;D312)</f>
        <v>FCTYF_ERO_EOFX</v>
      </c>
      <c r="G312" s="374" t="s">
        <v>756</v>
      </c>
      <c r="H312" s="165" t="str">
        <f t="shared" ref="H312:H328" si="69">TRIM("FCTYF_"&amp;B312&amp;"_"&amp;D312&amp;"_"&amp;E312)</f>
        <v>FCTYF_ERO_EoFx_Sapin</v>
      </c>
      <c r="I312" s="169">
        <f>IFERROR(_xll.Woodstock.Analyst.Xcel.UDFs.GetIndicatorValue($G312, "5 Famille de courbes="&amp;$F312&amp;";", IntrantScenario!$B$7, IntrantScenario!$B$10,"2")/5,0)</f>
        <v>0</v>
      </c>
      <c r="J312" s="169">
        <f>IFERROR(_xll.Woodstock.Analyst.Xcel.UDFs.GetIndicatorValue($G312, "5 Famille de courbes="&amp;$F312&amp;";", IntrantScenario!$B$7, IntrantScenario!$B$10,"3")/5,0)</f>
        <v>0</v>
      </c>
      <c r="K312" s="169">
        <f>IFERROR(_xll.Woodstock.Analyst.Xcel.UDFs.GetIndicatorValue($G312, "5 Famille de courbes="&amp;$F312&amp;";", IntrantScenario!$B$7, IntrantScenario!$B$10,"4")/5,0)</f>
        <v>0</v>
      </c>
      <c r="L312" s="169">
        <f>IFERROR(_xll.Woodstock.Analyst.Xcel.UDFs.GetIndicatorValue($G312, "5 Famille de courbes="&amp;$F312&amp;";", IntrantScenario!$B$7, IntrantScenario!$B$10,"5")/5,0)</f>
        <v>0</v>
      </c>
      <c r="M312" s="169">
        <f>IFERROR(_xll.Woodstock.Analyst.Xcel.UDFs.GetIndicatorValue($G312, "5 Famille de courbes="&amp;$F312&amp;";", IntrantScenario!$B$7, IntrantScenario!$B$10,"6")/5,0)</f>
        <v>0</v>
      </c>
      <c r="N312" s="169">
        <f>IFERROR(_xll.Woodstock.Analyst.Xcel.UDFs.GetIndicatorValueAverage($G312, "5 Famille de courbes="&amp;$F312&amp;";", IntrantScenario!$B$7, IntrantScenario!$B$10,"2", "6")/5,0)</f>
        <v>0</v>
      </c>
      <c r="O312" s="356">
        <f t="shared" ref="O312:O328" si="70">AVERAGE(I312:M312)</f>
        <v>0</v>
      </c>
      <c r="P312" s="157" t="b">
        <f t="shared" ref="P312:P328" si="71">EXACT(ROUND(N312,1),ROUND(O312,1))</f>
        <v>1</v>
      </c>
    </row>
    <row r="313" spans="1:16" x14ac:dyDescent="0.25">
      <c r="A313" s="164" t="s">
        <v>133</v>
      </c>
      <c r="B313" s="164" t="s">
        <v>132</v>
      </c>
      <c r="C313" s="164" t="s">
        <v>173</v>
      </c>
      <c r="D313" s="164" t="s">
        <v>174</v>
      </c>
      <c r="E313" s="157" t="s">
        <v>3</v>
      </c>
      <c r="F313" s="165" t="str">
        <f t="shared" si="68"/>
        <v>FCTYF_ERO_EOFX</v>
      </c>
      <c r="G313" s="374" t="s">
        <v>757</v>
      </c>
      <c r="H313" s="165" t="str">
        <f t="shared" si="69"/>
        <v>FCTYF_ERO_EoFx_Épinettes</v>
      </c>
      <c r="I313" s="169">
        <f>IFERROR(_xll.Woodstock.Analyst.Xcel.UDFs.GetIndicatorValue($G313, "5 Famille de courbes="&amp;$F313&amp;";", IntrantScenario!$B$7, IntrantScenario!$B$10,"2")/5,0)</f>
        <v>0</v>
      </c>
      <c r="J313" s="169">
        <f>IFERROR(_xll.Woodstock.Analyst.Xcel.UDFs.GetIndicatorValue($G313, "5 Famille de courbes="&amp;$F313&amp;";", IntrantScenario!$B$7, IntrantScenario!$B$10,"3")/5,0)</f>
        <v>0</v>
      </c>
      <c r="K313" s="169">
        <f>IFERROR(_xll.Woodstock.Analyst.Xcel.UDFs.GetIndicatorValue($G313, "5 Famille de courbes="&amp;$F313&amp;";", IntrantScenario!$B$7, IntrantScenario!$B$10,"4")/5,0)</f>
        <v>0</v>
      </c>
      <c r="L313" s="169">
        <f>IFERROR(_xll.Woodstock.Analyst.Xcel.UDFs.GetIndicatorValue($G313, "5 Famille de courbes="&amp;$F313&amp;";", IntrantScenario!$B$7, IntrantScenario!$B$10,"5")/5,0)</f>
        <v>0</v>
      </c>
      <c r="M313" s="169">
        <f>IFERROR(_xll.Woodstock.Analyst.Xcel.UDFs.GetIndicatorValue($G313, "5 Famille de courbes="&amp;$F313&amp;";", IntrantScenario!$B$7, IntrantScenario!$B$10,"6")/5,0)</f>
        <v>0</v>
      </c>
      <c r="N313" s="169">
        <f>IFERROR(_xll.Woodstock.Analyst.Xcel.UDFs.GetIndicatorValueAverage($G313, "5 Famille de courbes="&amp;$F313&amp;";", IntrantScenario!$B$7, IntrantScenario!$B$10,"2", "6")/5,0)</f>
        <v>0</v>
      </c>
      <c r="O313" s="356">
        <f t="shared" si="70"/>
        <v>0</v>
      </c>
      <c r="P313" s="157" t="b">
        <f t="shared" si="71"/>
        <v>1</v>
      </c>
    </row>
    <row r="314" spans="1:16" x14ac:dyDescent="0.25">
      <c r="A314" s="164" t="s">
        <v>133</v>
      </c>
      <c r="B314" s="164" t="s">
        <v>132</v>
      </c>
      <c r="C314" s="164" t="s">
        <v>173</v>
      </c>
      <c r="D314" s="164" t="s">
        <v>174</v>
      </c>
      <c r="E314" s="157" t="s">
        <v>4</v>
      </c>
      <c r="F314" s="165" t="str">
        <f t="shared" si="68"/>
        <v>FCTYF_ERO_EOFX</v>
      </c>
      <c r="G314" s="374" t="s">
        <v>758</v>
      </c>
      <c r="H314" s="165" t="str">
        <f t="shared" si="69"/>
        <v>FCTYF_ERO_EoFx_Pin gris</v>
      </c>
      <c r="I314" s="169">
        <f>IFERROR(_xll.Woodstock.Analyst.Xcel.UDFs.GetIndicatorValue($G314, "5 Famille de courbes="&amp;$F314&amp;";", IntrantScenario!$B$7, IntrantScenario!$B$10,"2")/5,0)</f>
        <v>0</v>
      </c>
      <c r="J314" s="169">
        <f>IFERROR(_xll.Woodstock.Analyst.Xcel.UDFs.GetIndicatorValue($G314, "5 Famille de courbes="&amp;$F314&amp;";", IntrantScenario!$B$7, IntrantScenario!$B$10,"3")/5,0)</f>
        <v>0</v>
      </c>
      <c r="K314" s="169">
        <f>IFERROR(_xll.Woodstock.Analyst.Xcel.UDFs.GetIndicatorValue($G314, "5 Famille de courbes="&amp;$F314&amp;";", IntrantScenario!$B$7, IntrantScenario!$B$10,"4")/5,0)</f>
        <v>0</v>
      </c>
      <c r="L314" s="169">
        <f>IFERROR(_xll.Woodstock.Analyst.Xcel.UDFs.GetIndicatorValue($G314, "5 Famille de courbes="&amp;$F314&amp;";", IntrantScenario!$B$7, IntrantScenario!$B$10,"5")/5,0)</f>
        <v>0</v>
      </c>
      <c r="M314" s="169">
        <f>IFERROR(_xll.Woodstock.Analyst.Xcel.UDFs.GetIndicatorValue($G314, "5 Famille de courbes="&amp;$F314&amp;";", IntrantScenario!$B$7, IntrantScenario!$B$10,"6")/5,0)</f>
        <v>0</v>
      </c>
      <c r="N314" s="169">
        <f>IFERROR(_xll.Woodstock.Analyst.Xcel.UDFs.GetIndicatorValueAverage($G314, "5 Famille de courbes="&amp;$F314&amp;";", IntrantScenario!$B$7, IntrantScenario!$B$10,"2", "6")/5,0)</f>
        <v>0</v>
      </c>
      <c r="O314" s="356">
        <f t="shared" si="70"/>
        <v>0</v>
      </c>
      <c r="P314" s="157" t="b">
        <f t="shared" si="71"/>
        <v>1</v>
      </c>
    </row>
    <row r="315" spans="1:16" x14ac:dyDescent="0.25">
      <c r="A315" s="164" t="s">
        <v>133</v>
      </c>
      <c r="B315" s="164" t="s">
        <v>132</v>
      </c>
      <c r="C315" s="164" t="s">
        <v>173</v>
      </c>
      <c r="D315" s="164" t="s">
        <v>174</v>
      </c>
      <c r="E315" s="157" t="s">
        <v>5</v>
      </c>
      <c r="F315" s="165" t="str">
        <f t="shared" si="68"/>
        <v>FCTYF_ERO_EOFX</v>
      </c>
      <c r="G315" s="374" t="s">
        <v>759</v>
      </c>
      <c r="H315" s="165" t="str">
        <f t="shared" si="69"/>
        <v>FCTYF_ERO_EoFx_Mélèzes</v>
      </c>
      <c r="I315" s="169">
        <f>IFERROR(_xll.Woodstock.Analyst.Xcel.UDFs.GetIndicatorValue($G315, "5 Famille de courbes="&amp;$F315&amp;";", IntrantScenario!$B$7, IntrantScenario!$B$10,"2")/5,0)</f>
        <v>0</v>
      </c>
      <c r="J315" s="169">
        <f>IFERROR(_xll.Woodstock.Analyst.Xcel.UDFs.GetIndicatorValue($G315, "5 Famille de courbes="&amp;$F315&amp;";", IntrantScenario!$B$7, IntrantScenario!$B$10,"3")/5,0)</f>
        <v>0</v>
      </c>
      <c r="K315" s="169">
        <f>IFERROR(_xll.Woodstock.Analyst.Xcel.UDFs.GetIndicatorValue($G315, "5 Famille de courbes="&amp;$F315&amp;";", IntrantScenario!$B$7, IntrantScenario!$B$10,"4")/5,0)</f>
        <v>0</v>
      </c>
      <c r="L315" s="169">
        <f>IFERROR(_xll.Woodstock.Analyst.Xcel.UDFs.GetIndicatorValue($G315, "5 Famille de courbes="&amp;$F315&amp;";", IntrantScenario!$B$7, IntrantScenario!$B$10,"5")/5,0)</f>
        <v>0</v>
      </c>
      <c r="M315" s="169">
        <f>IFERROR(_xll.Woodstock.Analyst.Xcel.UDFs.GetIndicatorValue($G315, "5 Famille de courbes="&amp;$F315&amp;";", IntrantScenario!$B$7, IntrantScenario!$B$10,"6")/5,0)</f>
        <v>0</v>
      </c>
      <c r="N315" s="169">
        <f>IFERROR(_xll.Woodstock.Analyst.Xcel.UDFs.GetIndicatorValueAverage($G315, "5 Famille de courbes="&amp;$F315&amp;";", IntrantScenario!$B$7, IntrantScenario!$B$10,"2", "6")/5,0)</f>
        <v>0</v>
      </c>
      <c r="O315" s="356">
        <f t="shared" si="70"/>
        <v>0</v>
      </c>
      <c r="P315" s="157" t="b">
        <f t="shared" si="71"/>
        <v>1</v>
      </c>
    </row>
    <row r="316" spans="1:16" x14ac:dyDescent="0.25">
      <c r="A316" s="164" t="s">
        <v>133</v>
      </c>
      <c r="B316" s="164" t="s">
        <v>132</v>
      </c>
      <c r="C316" s="164" t="s">
        <v>173</v>
      </c>
      <c r="D316" s="164" t="s">
        <v>174</v>
      </c>
      <c r="E316" s="157" t="s">
        <v>6</v>
      </c>
      <c r="F316" s="165" t="str">
        <f t="shared" si="68"/>
        <v>FCTYF_ERO_EOFX</v>
      </c>
      <c r="G316" s="374" t="s">
        <v>770</v>
      </c>
      <c r="H316" s="165" t="str">
        <f t="shared" si="69"/>
        <v>FCTYF_ERO_EoFx_Sous-total SEPM</v>
      </c>
      <c r="I316" s="169">
        <f>IFERROR(_xll.Woodstock.Analyst.Xcel.UDFs.GetIndicatorValue($G316, "5 Famille de courbes="&amp;$F316&amp;";", IntrantScenario!$B$7, IntrantScenario!$B$10,"2")/5,0)</f>
        <v>0</v>
      </c>
      <c r="J316" s="169">
        <f>IFERROR(_xll.Woodstock.Analyst.Xcel.UDFs.GetIndicatorValue($G316, "5 Famille de courbes="&amp;$F316&amp;";", IntrantScenario!$B$7, IntrantScenario!$B$10,"3")/5,0)</f>
        <v>0</v>
      </c>
      <c r="K316" s="169">
        <f>IFERROR(_xll.Woodstock.Analyst.Xcel.UDFs.GetIndicatorValue($G316, "5 Famille de courbes="&amp;$F316&amp;";", IntrantScenario!$B$7, IntrantScenario!$B$10,"4")/5,0)</f>
        <v>0</v>
      </c>
      <c r="L316" s="169">
        <f>IFERROR(_xll.Woodstock.Analyst.Xcel.UDFs.GetIndicatorValue($G316, "5 Famille de courbes="&amp;$F316&amp;";", IntrantScenario!$B$7, IntrantScenario!$B$10,"5")/5,0)</f>
        <v>0</v>
      </c>
      <c r="M316" s="169">
        <f>IFERROR(_xll.Woodstock.Analyst.Xcel.UDFs.GetIndicatorValue($G316, "5 Famille de courbes="&amp;$F316&amp;";", IntrantScenario!$B$7, IntrantScenario!$B$10,"6")/5,0)</f>
        <v>0</v>
      </c>
      <c r="N316" s="169">
        <f>IFERROR(_xll.Woodstock.Analyst.Xcel.UDFs.GetIndicatorValueAverage($G316, "5 Famille de courbes="&amp;$F316&amp;";", IntrantScenario!$B$7, IntrantScenario!$B$10,"2", "6")/5,0)</f>
        <v>0</v>
      </c>
      <c r="O316" s="356">
        <f t="shared" si="70"/>
        <v>0</v>
      </c>
      <c r="P316" s="157" t="b">
        <f t="shared" si="71"/>
        <v>1</v>
      </c>
    </row>
    <row r="317" spans="1:16" x14ac:dyDescent="0.25">
      <c r="A317" s="164" t="s">
        <v>133</v>
      </c>
      <c r="B317" s="164" t="s">
        <v>132</v>
      </c>
      <c r="C317" s="164" t="s">
        <v>173</v>
      </c>
      <c r="D317" s="164" t="s">
        <v>174</v>
      </c>
      <c r="E317" s="157" t="s">
        <v>7</v>
      </c>
      <c r="F317" s="165" t="str">
        <f t="shared" si="68"/>
        <v>FCTYF_ERO_EOFX</v>
      </c>
      <c r="G317" s="374" t="s">
        <v>760</v>
      </c>
      <c r="H317" s="165" t="str">
        <f t="shared" si="69"/>
        <v>FCTYF_ERO_EoFx_Pins blanc et rouge</v>
      </c>
      <c r="I317" s="169">
        <f>IFERROR(_xll.Woodstock.Analyst.Xcel.UDFs.GetIndicatorValue($G317, "5 Famille de courbes="&amp;$F317&amp;";", IntrantScenario!$B$7, IntrantScenario!$B$10,"2")/5,0)</f>
        <v>0</v>
      </c>
      <c r="J317" s="169">
        <f>IFERROR(_xll.Woodstock.Analyst.Xcel.UDFs.GetIndicatorValue($G317, "5 Famille de courbes="&amp;$F317&amp;";", IntrantScenario!$B$7, IntrantScenario!$B$10,"3")/5,0)</f>
        <v>0</v>
      </c>
      <c r="K317" s="169">
        <f>IFERROR(_xll.Woodstock.Analyst.Xcel.UDFs.GetIndicatorValue($G317, "5 Famille de courbes="&amp;$F317&amp;";", IntrantScenario!$B$7, IntrantScenario!$B$10,"4")/5,0)</f>
        <v>0</v>
      </c>
      <c r="L317" s="169">
        <f>IFERROR(_xll.Woodstock.Analyst.Xcel.UDFs.GetIndicatorValue($G317, "5 Famille de courbes="&amp;$F317&amp;";", IntrantScenario!$B$7, IntrantScenario!$B$10,"5")/5,0)</f>
        <v>0</v>
      </c>
      <c r="M317" s="169">
        <f>IFERROR(_xll.Woodstock.Analyst.Xcel.UDFs.GetIndicatorValue($G317, "5 Famille de courbes="&amp;$F317&amp;";", IntrantScenario!$B$7, IntrantScenario!$B$10,"6")/5,0)</f>
        <v>0</v>
      </c>
      <c r="N317" s="169">
        <f>IFERROR(_xll.Woodstock.Analyst.Xcel.UDFs.GetIndicatorValueAverage($G317, "5 Famille de courbes="&amp;$F317&amp;";", IntrantScenario!$B$7, IntrantScenario!$B$10,"2", "6")/5,0)</f>
        <v>0</v>
      </c>
      <c r="O317" s="356">
        <f t="shared" si="70"/>
        <v>0</v>
      </c>
      <c r="P317" s="157" t="b">
        <f t="shared" si="71"/>
        <v>1</v>
      </c>
    </row>
    <row r="318" spans="1:16" x14ac:dyDescent="0.25">
      <c r="A318" s="164" t="s">
        <v>133</v>
      </c>
      <c r="B318" s="164" t="s">
        <v>132</v>
      </c>
      <c r="C318" s="164" t="s">
        <v>173</v>
      </c>
      <c r="D318" s="164" t="s">
        <v>174</v>
      </c>
      <c r="E318" s="157" t="s">
        <v>8</v>
      </c>
      <c r="F318" s="165" t="str">
        <f t="shared" si="68"/>
        <v>FCTYF_ERO_EOFX</v>
      </c>
      <c r="G318" s="374" t="s">
        <v>761</v>
      </c>
      <c r="H318" s="165" t="str">
        <f t="shared" si="69"/>
        <v>FCTYF_ERO_EoFx_Pruche</v>
      </c>
      <c r="I318" s="169">
        <f>IFERROR(_xll.Woodstock.Analyst.Xcel.UDFs.GetIndicatorValue($G318, "5 Famille de courbes="&amp;$F318&amp;";", IntrantScenario!$B$7, IntrantScenario!$B$10,"2")/5,0)</f>
        <v>0</v>
      </c>
      <c r="J318" s="169">
        <f>IFERROR(_xll.Woodstock.Analyst.Xcel.UDFs.GetIndicatorValue($G318, "5 Famille de courbes="&amp;$F318&amp;";", IntrantScenario!$B$7, IntrantScenario!$B$10,"3")/5,0)</f>
        <v>0</v>
      </c>
      <c r="K318" s="169">
        <f>IFERROR(_xll.Woodstock.Analyst.Xcel.UDFs.GetIndicatorValue($G318, "5 Famille de courbes="&amp;$F318&amp;";", IntrantScenario!$B$7, IntrantScenario!$B$10,"4")/5,0)</f>
        <v>0</v>
      </c>
      <c r="L318" s="169">
        <f>IFERROR(_xll.Woodstock.Analyst.Xcel.UDFs.GetIndicatorValue($G318, "5 Famille de courbes="&amp;$F318&amp;";", IntrantScenario!$B$7, IntrantScenario!$B$10,"5")/5,0)</f>
        <v>0</v>
      </c>
      <c r="M318" s="169">
        <f>IFERROR(_xll.Woodstock.Analyst.Xcel.UDFs.GetIndicatorValue($G318, "5 Famille de courbes="&amp;$F318&amp;";", IntrantScenario!$B$7, IntrantScenario!$B$10,"6")/5,0)</f>
        <v>0</v>
      </c>
      <c r="N318" s="169">
        <f>IFERROR(_xll.Woodstock.Analyst.Xcel.UDFs.GetIndicatorValueAverage($G318, "5 Famille de courbes="&amp;$F318&amp;";", IntrantScenario!$B$7, IntrantScenario!$B$10,"2", "6")/5,0)</f>
        <v>0</v>
      </c>
      <c r="O318" s="356">
        <f t="shared" si="70"/>
        <v>0</v>
      </c>
      <c r="P318" s="157" t="b">
        <f t="shared" si="71"/>
        <v>1</v>
      </c>
    </row>
    <row r="319" spans="1:16" x14ac:dyDescent="0.25">
      <c r="A319" s="164" t="s">
        <v>133</v>
      </c>
      <c r="B319" s="164" t="s">
        <v>132</v>
      </c>
      <c r="C319" s="164" t="s">
        <v>173</v>
      </c>
      <c r="D319" s="164" t="s">
        <v>174</v>
      </c>
      <c r="E319" s="157" t="s">
        <v>9</v>
      </c>
      <c r="F319" s="165" t="str">
        <f t="shared" si="68"/>
        <v>FCTYF_ERO_EOFX</v>
      </c>
      <c r="G319" s="374" t="s">
        <v>762</v>
      </c>
      <c r="H319" s="165" t="str">
        <f t="shared" si="69"/>
        <v>FCTYF_ERO_EoFx_Thuya</v>
      </c>
      <c r="I319" s="169">
        <f>IFERROR(_xll.Woodstock.Analyst.Xcel.UDFs.GetIndicatorValue($G319, "5 Famille de courbes="&amp;$F319&amp;";", IntrantScenario!$B$7, IntrantScenario!$B$10,"2")/5,0)</f>
        <v>0</v>
      </c>
      <c r="J319" s="169">
        <f>IFERROR(_xll.Woodstock.Analyst.Xcel.UDFs.GetIndicatorValue($G319, "5 Famille de courbes="&amp;$F319&amp;";", IntrantScenario!$B$7, IntrantScenario!$B$10,"3")/5,0)</f>
        <v>0</v>
      </c>
      <c r="K319" s="169">
        <f>IFERROR(_xll.Woodstock.Analyst.Xcel.UDFs.GetIndicatorValue($G319, "5 Famille de courbes="&amp;$F319&amp;";", IntrantScenario!$B$7, IntrantScenario!$B$10,"4")/5,0)</f>
        <v>0</v>
      </c>
      <c r="L319" s="169">
        <f>IFERROR(_xll.Woodstock.Analyst.Xcel.UDFs.GetIndicatorValue($G319, "5 Famille de courbes="&amp;$F319&amp;";", IntrantScenario!$B$7, IntrantScenario!$B$10,"5")/5,0)</f>
        <v>0</v>
      </c>
      <c r="M319" s="169">
        <f>IFERROR(_xll.Woodstock.Analyst.Xcel.UDFs.GetIndicatorValue($G319, "5 Famille de courbes="&amp;$F319&amp;";", IntrantScenario!$B$7, IntrantScenario!$B$10,"6")/5,0)</f>
        <v>0</v>
      </c>
      <c r="N319" s="169">
        <f>IFERROR(_xll.Woodstock.Analyst.Xcel.UDFs.GetIndicatorValueAverage($G319, "5 Famille de courbes="&amp;$F319&amp;";", IntrantScenario!$B$7, IntrantScenario!$B$10,"2", "6")/5,0)</f>
        <v>0</v>
      </c>
      <c r="O319" s="356">
        <f t="shared" si="70"/>
        <v>0</v>
      </c>
      <c r="P319" s="157" t="b">
        <f t="shared" si="71"/>
        <v>1</v>
      </c>
    </row>
    <row r="320" spans="1:16" x14ac:dyDescent="0.25">
      <c r="A320" s="164" t="s">
        <v>133</v>
      </c>
      <c r="B320" s="164" t="s">
        <v>132</v>
      </c>
      <c r="C320" s="164" t="s">
        <v>173</v>
      </c>
      <c r="D320" s="164" t="s">
        <v>174</v>
      </c>
      <c r="E320" s="157" t="s">
        <v>11</v>
      </c>
      <c r="F320" s="165" t="str">
        <f t="shared" si="68"/>
        <v>FCTYF_ERO_EOFX</v>
      </c>
      <c r="G320" s="374" t="s">
        <v>805</v>
      </c>
      <c r="H320" s="165" t="str">
        <f t="shared" si="69"/>
        <v>FCTYF_ERO_EoFx_Total Résineux</v>
      </c>
      <c r="I320" s="169">
        <f>IFERROR(_xll.Woodstock.Analyst.Xcel.UDFs.GetIndicatorValue($G320, "5 Famille de courbes="&amp;$F320&amp;";", IntrantScenario!$B$7, IntrantScenario!$B$10,"2")/5,0)</f>
        <v>0</v>
      </c>
      <c r="J320" s="169">
        <f>IFERROR(_xll.Woodstock.Analyst.Xcel.UDFs.GetIndicatorValue($G320, "5 Famille de courbes="&amp;$F320&amp;";", IntrantScenario!$B$7, IntrantScenario!$B$10,"3")/5,0)</f>
        <v>0</v>
      </c>
      <c r="K320" s="169">
        <f>IFERROR(_xll.Woodstock.Analyst.Xcel.UDFs.GetIndicatorValue($G320, "5 Famille de courbes="&amp;$F320&amp;";", IntrantScenario!$B$7, IntrantScenario!$B$10,"4")/5,0)</f>
        <v>0</v>
      </c>
      <c r="L320" s="169">
        <f>IFERROR(_xll.Woodstock.Analyst.Xcel.UDFs.GetIndicatorValue($G320, "5 Famille de courbes="&amp;$F320&amp;";", IntrantScenario!$B$7, IntrantScenario!$B$10,"5")/5,0)</f>
        <v>0</v>
      </c>
      <c r="M320" s="169">
        <f>IFERROR(_xll.Woodstock.Analyst.Xcel.UDFs.GetIndicatorValue($G320, "5 Famille de courbes="&amp;$F320&amp;";", IntrantScenario!$B$7, IntrantScenario!$B$10,"6")/5,0)</f>
        <v>0</v>
      </c>
      <c r="N320" s="169">
        <f>IFERROR(_xll.Woodstock.Analyst.Xcel.UDFs.GetIndicatorValueAverage($G320, "5 Famille de courbes="&amp;$F320&amp;";", IntrantScenario!$B$7, IntrantScenario!$B$10,"2", "6")/5,0)</f>
        <v>0</v>
      </c>
      <c r="O320" s="356">
        <f t="shared" si="70"/>
        <v>0</v>
      </c>
      <c r="P320" s="157" t="b">
        <f t="shared" si="71"/>
        <v>1</v>
      </c>
    </row>
    <row r="321" spans="1:16" x14ac:dyDescent="0.25">
      <c r="A321" s="164" t="s">
        <v>133</v>
      </c>
      <c r="B321" s="164" t="s">
        <v>132</v>
      </c>
      <c r="C321" s="164" t="s">
        <v>173</v>
      </c>
      <c r="D321" s="164" t="s">
        <v>174</v>
      </c>
      <c r="E321" s="157" t="s">
        <v>13</v>
      </c>
      <c r="F321" s="165" t="str">
        <f t="shared" si="68"/>
        <v>FCTYF_ERO_EOFX</v>
      </c>
      <c r="G321" s="374" t="s">
        <v>763</v>
      </c>
      <c r="H321" s="165" t="str">
        <f t="shared" si="69"/>
        <v>FCTYF_ERO_EoFx_Bouleau à papier</v>
      </c>
      <c r="I321" s="169">
        <f>IFERROR(_xll.Woodstock.Analyst.Xcel.UDFs.GetIndicatorValue($G321, "5 Famille de courbes="&amp;$F321&amp;";", IntrantScenario!$B$7, IntrantScenario!$B$10,"2")/5,0)</f>
        <v>0</v>
      </c>
      <c r="J321" s="169">
        <f>IFERROR(_xll.Woodstock.Analyst.Xcel.UDFs.GetIndicatorValue($G321, "5 Famille de courbes="&amp;$F321&amp;";", IntrantScenario!$B$7, IntrantScenario!$B$10,"3")/5,0)</f>
        <v>0</v>
      </c>
      <c r="K321" s="169">
        <f>IFERROR(_xll.Woodstock.Analyst.Xcel.UDFs.GetIndicatorValue($G321, "5 Famille de courbes="&amp;$F321&amp;";", IntrantScenario!$B$7, IntrantScenario!$B$10,"4")/5,0)</f>
        <v>0</v>
      </c>
      <c r="L321" s="169">
        <f>IFERROR(_xll.Woodstock.Analyst.Xcel.UDFs.GetIndicatorValue($G321, "5 Famille de courbes="&amp;$F321&amp;";", IntrantScenario!$B$7, IntrantScenario!$B$10,"5")/5,0)</f>
        <v>0</v>
      </c>
      <c r="M321" s="169">
        <f>IFERROR(_xll.Woodstock.Analyst.Xcel.UDFs.GetIndicatorValue($G321, "5 Famille de courbes="&amp;$F321&amp;";", IntrantScenario!$B$7, IntrantScenario!$B$10,"6")/5,0)</f>
        <v>0</v>
      </c>
      <c r="N321" s="169">
        <f>IFERROR(_xll.Woodstock.Analyst.Xcel.UDFs.GetIndicatorValueAverage($G321, "5 Famille de courbes="&amp;$F321&amp;";", IntrantScenario!$B$7, IntrantScenario!$B$10,"2", "6")/5,0)</f>
        <v>0</v>
      </c>
      <c r="O321" s="356">
        <f t="shared" si="70"/>
        <v>0</v>
      </c>
      <c r="P321" s="157" t="b">
        <f t="shared" si="71"/>
        <v>1</v>
      </c>
    </row>
    <row r="322" spans="1:16" x14ac:dyDescent="0.25">
      <c r="A322" s="164" t="s">
        <v>133</v>
      </c>
      <c r="B322" s="164" t="s">
        <v>132</v>
      </c>
      <c r="C322" s="164" t="s">
        <v>173</v>
      </c>
      <c r="D322" s="164" t="s">
        <v>174</v>
      </c>
      <c r="E322" s="157" t="s">
        <v>14</v>
      </c>
      <c r="F322" s="165" t="str">
        <f t="shared" si="68"/>
        <v>FCTYF_ERO_EOFX</v>
      </c>
      <c r="G322" s="374" t="s">
        <v>764</v>
      </c>
      <c r="H322" s="165" t="str">
        <f t="shared" si="69"/>
        <v>FCTYF_ERO_EoFx_Peupliers</v>
      </c>
      <c r="I322" s="169">
        <f>IFERROR(_xll.Woodstock.Analyst.Xcel.UDFs.GetIndicatorValue($G322, "5 Famille de courbes="&amp;$F322&amp;";", IntrantScenario!$B$7, IntrantScenario!$B$10,"2")/5,0)</f>
        <v>0</v>
      </c>
      <c r="J322" s="169">
        <f>IFERROR(_xll.Woodstock.Analyst.Xcel.UDFs.GetIndicatorValue($G322, "5 Famille de courbes="&amp;$F322&amp;";", IntrantScenario!$B$7, IntrantScenario!$B$10,"3")/5,0)</f>
        <v>0</v>
      </c>
      <c r="K322" s="169">
        <f>IFERROR(_xll.Woodstock.Analyst.Xcel.UDFs.GetIndicatorValue($G322, "5 Famille de courbes="&amp;$F322&amp;";", IntrantScenario!$B$7, IntrantScenario!$B$10,"4")/5,0)</f>
        <v>0</v>
      </c>
      <c r="L322" s="169">
        <f>IFERROR(_xll.Woodstock.Analyst.Xcel.UDFs.GetIndicatorValue($G322, "5 Famille de courbes="&amp;$F322&amp;";", IntrantScenario!$B$7, IntrantScenario!$B$10,"5")/5,0)</f>
        <v>0</v>
      </c>
      <c r="M322" s="169">
        <f>IFERROR(_xll.Woodstock.Analyst.Xcel.UDFs.GetIndicatorValue($G322, "5 Famille de courbes="&amp;$F322&amp;";", IntrantScenario!$B$7, IntrantScenario!$B$10,"6")/5,0)</f>
        <v>0</v>
      </c>
      <c r="N322" s="169">
        <f>IFERROR(_xll.Woodstock.Analyst.Xcel.UDFs.GetIndicatorValueAverage($G322, "5 Famille de courbes="&amp;$F322&amp;";", IntrantScenario!$B$7, IntrantScenario!$B$10,"2", "6")/5,0)</f>
        <v>0</v>
      </c>
      <c r="O322" s="356">
        <f t="shared" si="70"/>
        <v>0</v>
      </c>
      <c r="P322" s="157" t="b">
        <f t="shared" si="71"/>
        <v>1</v>
      </c>
    </row>
    <row r="323" spans="1:16" x14ac:dyDescent="0.25">
      <c r="A323" s="164" t="s">
        <v>133</v>
      </c>
      <c r="B323" s="164" t="s">
        <v>132</v>
      </c>
      <c r="C323" s="164" t="s">
        <v>173</v>
      </c>
      <c r="D323" s="164" t="s">
        <v>174</v>
      </c>
      <c r="E323" s="157" t="s">
        <v>15</v>
      </c>
      <c r="F323" s="165" t="str">
        <f t="shared" si="68"/>
        <v>FCTYF_ERO_EOFX</v>
      </c>
      <c r="G323" s="374" t="s">
        <v>765</v>
      </c>
      <c r="H323" s="165" t="str">
        <f t="shared" si="69"/>
        <v>FCTYF_ERO_EoFx_Érable rouge</v>
      </c>
      <c r="I323" s="169">
        <f>IFERROR(_xll.Woodstock.Analyst.Xcel.UDFs.GetIndicatorValue($G323, "5 Famille de courbes="&amp;$F323&amp;";", IntrantScenario!$B$7, IntrantScenario!$B$10,"2")/5,0)</f>
        <v>0</v>
      </c>
      <c r="J323" s="169">
        <f>IFERROR(_xll.Woodstock.Analyst.Xcel.UDFs.GetIndicatorValue($G323, "5 Famille de courbes="&amp;$F323&amp;";", IntrantScenario!$B$7, IntrantScenario!$B$10,"3")/5,0)</f>
        <v>0</v>
      </c>
      <c r="K323" s="169">
        <f>IFERROR(_xll.Woodstock.Analyst.Xcel.UDFs.GetIndicatorValue($G323, "5 Famille de courbes="&amp;$F323&amp;";", IntrantScenario!$B$7, IntrantScenario!$B$10,"4")/5,0)</f>
        <v>0</v>
      </c>
      <c r="L323" s="169">
        <f>IFERROR(_xll.Woodstock.Analyst.Xcel.UDFs.GetIndicatorValue($G323, "5 Famille de courbes="&amp;$F323&amp;";", IntrantScenario!$B$7, IntrantScenario!$B$10,"5")/5,0)</f>
        <v>0</v>
      </c>
      <c r="M323" s="169">
        <f>IFERROR(_xll.Woodstock.Analyst.Xcel.UDFs.GetIndicatorValue($G323, "5 Famille de courbes="&amp;$F323&amp;";", IntrantScenario!$B$7, IntrantScenario!$B$10,"6")/5,0)</f>
        <v>0</v>
      </c>
      <c r="N323" s="169">
        <f>IFERROR(_xll.Woodstock.Analyst.Xcel.UDFs.GetIndicatorValueAverage($G323, "5 Famille de courbes="&amp;$F323&amp;";", IntrantScenario!$B$7, IntrantScenario!$B$10,"2", "6")/5,0)</f>
        <v>0</v>
      </c>
      <c r="O323" s="356">
        <f t="shared" si="70"/>
        <v>0</v>
      </c>
      <c r="P323" s="157" t="b">
        <f t="shared" si="71"/>
        <v>1</v>
      </c>
    </row>
    <row r="324" spans="1:16" x14ac:dyDescent="0.25">
      <c r="A324" s="164" t="s">
        <v>133</v>
      </c>
      <c r="B324" s="164" t="s">
        <v>132</v>
      </c>
      <c r="C324" s="164" t="s">
        <v>173</v>
      </c>
      <c r="D324" s="164" t="s">
        <v>174</v>
      </c>
      <c r="E324" s="157" t="s">
        <v>17</v>
      </c>
      <c r="F324" s="165" t="str">
        <f t="shared" si="68"/>
        <v>FCTYF_ERO_EOFX</v>
      </c>
      <c r="G324" s="374" t="s">
        <v>766</v>
      </c>
      <c r="H324" s="165" t="str">
        <f t="shared" si="69"/>
        <v>FCTYF_ERO_EoFx_Sous-total F. Intolérants</v>
      </c>
      <c r="I324" s="169">
        <f>IFERROR(_xll.Woodstock.Analyst.Xcel.UDFs.GetIndicatorValue($G324, "5 Famille de courbes="&amp;$F324&amp;";", IntrantScenario!$B$7, IntrantScenario!$B$10,"2")/5,0)</f>
        <v>0</v>
      </c>
      <c r="J324" s="169">
        <f>IFERROR(_xll.Woodstock.Analyst.Xcel.UDFs.GetIndicatorValue($G324, "5 Famille de courbes="&amp;$F324&amp;";", IntrantScenario!$B$7, IntrantScenario!$B$10,"3")/5,0)</f>
        <v>0</v>
      </c>
      <c r="K324" s="169">
        <f>IFERROR(_xll.Woodstock.Analyst.Xcel.UDFs.GetIndicatorValue($G324, "5 Famille de courbes="&amp;$F324&amp;";", IntrantScenario!$B$7, IntrantScenario!$B$10,"4")/5,0)</f>
        <v>0</v>
      </c>
      <c r="L324" s="169">
        <f>IFERROR(_xll.Woodstock.Analyst.Xcel.UDFs.GetIndicatorValue($G324, "5 Famille de courbes="&amp;$F324&amp;";", IntrantScenario!$B$7, IntrantScenario!$B$10,"5")/5,0)</f>
        <v>0</v>
      </c>
      <c r="M324" s="169">
        <f>IFERROR(_xll.Woodstock.Analyst.Xcel.UDFs.GetIndicatorValue($G324, "5 Famille de courbes="&amp;$F324&amp;";", IntrantScenario!$B$7, IntrantScenario!$B$10,"6")/5,0)</f>
        <v>0</v>
      </c>
      <c r="N324" s="169">
        <f>IFERROR(_xll.Woodstock.Analyst.Xcel.UDFs.GetIndicatorValueAverage($G324, "5 Famille de courbes="&amp;$F324&amp;";", IntrantScenario!$B$7, IntrantScenario!$B$10,"2", "6")/5,0)</f>
        <v>0</v>
      </c>
      <c r="O324" s="356">
        <f t="shared" si="70"/>
        <v>0</v>
      </c>
      <c r="P324" s="157" t="b">
        <f t="shared" si="71"/>
        <v>1</v>
      </c>
    </row>
    <row r="325" spans="1:16" x14ac:dyDescent="0.25">
      <c r="A325" s="164" t="s">
        <v>133</v>
      </c>
      <c r="B325" s="164" t="s">
        <v>132</v>
      </c>
      <c r="C325" s="164" t="s">
        <v>173</v>
      </c>
      <c r="D325" s="164" t="s">
        <v>174</v>
      </c>
      <c r="E325" s="157" t="s">
        <v>18</v>
      </c>
      <c r="F325" s="165" t="str">
        <f t="shared" si="68"/>
        <v>FCTYF_ERO_EOFX</v>
      </c>
      <c r="G325" s="374" t="s">
        <v>767</v>
      </c>
      <c r="H325" s="165" t="str">
        <f t="shared" si="69"/>
        <v>FCTYF_ERO_EoFx_Bouleau jaune</v>
      </c>
      <c r="I325" s="169">
        <f>IFERROR(_xll.Woodstock.Analyst.Xcel.UDFs.GetIndicatorValue($G325, "5 Famille de courbes="&amp;$F325&amp;";", IntrantScenario!$B$7, IntrantScenario!$B$10,"2")/5,0)</f>
        <v>0</v>
      </c>
      <c r="J325" s="169">
        <f>IFERROR(_xll.Woodstock.Analyst.Xcel.UDFs.GetIndicatorValue($G325, "5 Famille de courbes="&amp;$F325&amp;";", IntrantScenario!$B$7, IntrantScenario!$B$10,"3")/5,0)</f>
        <v>0</v>
      </c>
      <c r="K325" s="169">
        <f>IFERROR(_xll.Woodstock.Analyst.Xcel.UDFs.GetIndicatorValue($G325, "5 Famille de courbes="&amp;$F325&amp;";", IntrantScenario!$B$7, IntrantScenario!$B$10,"4")/5,0)</f>
        <v>0</v>
      </c>
      <c r="L325" s="169">
        <f>IFERROR(_xll.Woodstock.Analyst.Xcel.UDFs.GetIndicatorValue($G325, "5 Famille de courbes="&amp;$F325&amp;";", IntrantScenario!$B$7, IntrantScenario!$B$10,"5")/5,0)</f>
        <v>0</v>
      </c>
      <c r="M325" s="169">
        <f>IFERROR(_xll.Woodstock.Analyst.Xcel.UDFs.GetIndicatorValue($G325, "5 Famille de courbes="&amp;$F325&amp;";", IntrantScenario!$B$7, IntrantScenario!$B$10,"6")/5,0)</f>
        <v>0</v>
      </c>
      <c r="N325" s="169">
        <f>IFERROR(_xll.Woodstock.Analyst.Xcel.UDFs.GetIndicatorValueAverage($G325, "5 Famille de courbes="&amp;$F325&amp;";", IntrantScenario!$B$7, IntrantScenario!$B$10,"2", "6")/5,0)</f>
        <v>0</v>
      </c>
      <c r="O325" s="356">
        <f t="shared" si="70"/>
        <v>0</v>
      </c>
      <c r="P325" s="157" t="b">
        <f t="shared" si="71"/>
        <v>1</v>
      </c>
    </row>
    <row r="326" spans="1:16" x14ac:dyDescent="0.25">
      <c r="A326" s="164" t="s">
        <v>133</v>
      </c>
      <c r="B326" s="164" t="s">
        <v>132</v>
      </c>
      <c r="C326" s="164" t="s">
        <v>173</v>
      </c>
      <c r="D326" s="164" t="s">
        <v>174</v>
      </c>
      <c r="E326" s="157" t="s">
        <v>19</v>
      </c>
      <c r="F326" s="165" t="str">
        <f t="shared" si="68"/>
        <v>FCTYF_ERO_EOFX</v>
      </c>
      <c r="G326" s="374" t="s">
        <v>768</v>
      </c>
      <c r="H326" s="165" t="str">
        <f t="shared" si="69"/>
        <v>FCTYF_ERO_EoFx_Érable à sucre</v>
      </c>
      <c r="I326" s="169">
        <f>IFERROR(_xll.Woodstock.Analyst.Xcel.UDFs.GetIndicatorValue($G326, "5 Famille de courbes="&amp;$F326&amp;";", IntrantScenario!$B$7, IntrantScenario!$B$10,"2")/5,0)</f>
        <v>0</v>
      </c>
      <c r="J326" s="169">
        <f>IFERROR(_xll.Woodstock.Analyst.Xcel.UDFs.GetIndicatorValue($G326, "5 Famille de courbes="&amp;$F326&amp;";", IntrantScenario!$B$7, IntrantScenario!$B$10,"3")/5,0)</f>
        <v>0</v>
      </c>
      <c r="K326" s="169">
        <f>IFERROR(_xll.Woodstock.Analyst.Xcel.UDFs.GetIndicatorValue($G326, "5 Famille de courbes="&amp;$F326&amp;";", IntrantScenario!$B$7, IntrantScenario!$B$10,"4")/5,0)</f>
        <v>0</v>
      </c>
      <c r="L326" s="169">
        <f>IFERROR(_xll.Woodstock.Analyst.Xcel.UDFs.GetIndicatorValue($G326, "5 Famille de courbes="&amp;$F326&amp;";", IntrantScenario!$B$7, IntrantScenario!$B$10,"5")/5,0)</f>
        <v>0</v>
      </c>
      <c r="M326" s="169">
        <f>IFERROR(_xll.Woodstock.Analyst.Xcel.UDFs.GetIndicatorValue($G326, "5 Famille de courbes="&amp;$F326&amp;";", IntrantScenario!$B$7, IntrantScenario!$B$10,"6")/5,0)</f>
        <v>0</v>
      </c>
      <c r="N326" s="169">
        <f>IFERROR(_xll.Woodstock.Analyst.Xcel.UDFs.GetIndicatorValueAverage($G326, "5 Famille de courbes="&amp;$F326&amp;";", IntrantScenario!$B$7, IntrantScenario!$B$10,"2", "6")/5,0)</f>
        <v>0</v>
      </c>
      <c r="O326" s="356">
        <f t="shared" si="70"/>
        <v>0</v>
      </c>
      <c r="P326" s="157" t="b">
        <f t="shared" si="71"/>
        <v>1</v>
      </c>
    </row>
    <row r="327" spans="1:16" x14ac:dyDescent="0.25">
      <c r="A327" s="164" t="s">
        <v>133</v>
      </c>
      <c r="B327" s="164" t="s">
        <v>132</v>
      </c>
      <c r="C327" s="164" t="s">
        <v>173</v>
      </c>
      <c r="D327" s="164" t="s">
        <v>174</v>
      </c>
      <c r="E327" s="157" t="s">
        <v>21</v>
      </c>
      <c r="F327" s="165" t="str">
        <f t="shared" si="68"/>
        <v>FCTYF_ERO_EOFX</v>
      </c>
      <c r="G327" s="374" t="s">
        <v>769</v>
      </c>
      <c r="H327" s="165" t="str">
        <f t="shared" si="69"/>
        <v>FCTYF_ERO_EoFx_Sous-total F. Tolérants</v>
      </c>
      <c r="I327" s="169">
        <f>IFERROR(_xll.Woodstock.Analyst.Xcel.UDFs.GetIndicatorValue($G327, "5 Famille de courbes="&amp;$F327&amp;";", IntrantScenario!$B$7, IntrantScenario!$B$10,"2")/5,0)</f>
        <v>0</v>
      </c>
      <c r="J327" s="169">
        <f>IFERROR(_xll.Woodstock.Analyst.Xcel.UDFs.GetIndicatorValue($G327, "5 Famille de courbes="&amp;$F327&amp;";", IntrantScenario!$B$7, IntrantScenario!$B$10,"3")/5,0)</f>
        <v>0</v>
      </c>
      <c r="K327" s="169">
        <f>IFERROR(_xll.Woodstock.Analyst.Xcel.UDFs.GetIndicatorValue($G327, "5 Famille de courbes="&amp;$F327&amp;";", IntrantScenario!$B$7, IntrantScenario!$B$10,"4")/5,0)</f>
        <v>0</v>
      </c>
      <c r="L327" s="169">
        <f>IFERROR(_xll.Woodstock.Analyst.Xcel.UDFs.GetIndicatorValue($G327, "5 Famille de courbes="&amp;$F327&amp;";", IntrantScenario!$B$7, IntrantScenario!$B$10,"5")/5,0)</f>
        <v>0</v>
      </c>
      <c r="M327" s="169">
        <f>IFERROR(_xll.Woodstock.Analyst.Xcel.UDFs.GetIndicatorValue($G327, "5 Famille de courbes="&amp;$F327&amp;";", IntrantScenario!$B$7, IntrantScenario!$B$10,"6")/5,0)</f>
        <v>0</v>
      </c>
      <c r="N327" s="169">
        <f>IFERROR(_xll.Woodstock.Analyst.Xcel.UDFs.GetIndicatorValueAverage($G327, "5 Famille de courbes="&amp;$F327&amp;";", IntrantScenario!$B$7, IntrantScenario!$B$10,"2", "6")/5,0)</f>
        <v>0</v>
      </c>
      <c r="O327" s="356">
        <f t="shared" si="70"/>
        <v>0</v>
      </c>
      <c r="P327" s="157" t="b">
        <f t="shared" si="71"/>
        <v>1</v>
      </c>
    </row>
    <row r="328" spans="1:16" x14ac:dyDescent="0.25">
      <c r="A328" s="164" t="s">
        <v>133</v>
      </c>
      <c r="B328" s="164" t="s">
        <v>132</v>
      </c>
      <c r="C328" s="164" t="s">
        <v>173</v>
      </c>
      <c r="D328" s="164" t="s">
        <v>174</v>
      </c>
      <c r="E328" s="157" t="s">
        <v>39</v>
      </c>
      <c r="F328" s="165" t="str">
        <f t="shared" si="68"/>
        <v>FCTYF_ERO_EOFX</v>
      </c>
      <c r="G328" s="374" t="s">
        <v>806</v>
      </c>
      <c r="H328" s="165" t="str">
        <f t="shared" si="69"/>
        <v>FCTYF_ERO_EoFx_Total Résineux &amp; Feuillus</v>
      </c>
      <c r="I328" s="169">
        <f>IFERROR(_xll.Woodstock.Analyst.Xcel.UDFs.GetIndicatorValue($G328, "5 Famille de courbes="&amp;$F328&amp;";", IntrantScenario!$B$7, IntrantScenario!$B$10,"2")/5,0)</f>
        <v>0</v>
      </c>
      <c r="J328" s="169">
        <f>IFERROR(_xll.Woodstock.Analyst.Xcel.UDFs.GetIndicatorValue($G328, "5 Famille de courbes="&amp;$F328&amp;";", IntrantScenario!$B$7, IntrantScenario!$B$10,"3")/5,0)</f>
        <v>0</v>
      </c>
      <c r="K328" s="169">
        <f>IFERROR(_xll.Woodstock.Analyst.Xcel.UDFs.GetIndicatorValue($G328, "5 Famille de courbes="&amp;$F328&amp;";", IntrantScenario!$B$7, IntrantScenario!$B$10,"4")/5,0)</f>
        <v>0</v>
      </c>
      <c r="L328" s="169">
        <f>IFERROR(_xll.Woodstock.Analyst.Xcel.UDFs.GetIndicatorValue($G328, "5 Famille de courbes="&amp;$F328&amp;";", IntrantScenario!$B$7, IntrantScenario!$B$10,"5")/5,0)</f>
        <v>0</v>
      </c>
      <c r="M328" s="169">
        <f>IFERROR(_xll.Woodstock.Analyst.Xcel.UDFs.GetIndicatorValue($G328, "5 Famille de courbes="&amp;$F328&amp;";", IntrantScenario!$B$7, IntrantScenario!$B$10,"6")/5,0)</f>
        <v>0</v>
      </c>
      <c r="N328" s="169">
        <f>IFERROR(_xll.Woodstock.Analyst.Xcel.UDFs.GetIndicatorValueAverage($G328, "5 Famille de courbes="&amp;$F328&amp;";", IntrantScenario!$B$7, IntrantScenario!$B$10,"2", "6")/5,0)</f>
        <v>0</v>
      </c>
      <c r="O328" s="356">
        <f t="shared" si="70"/>
        <v>0</v>
      </c>
      <c r="P328" s="157" t="b">
        <f t="shared" si="71"/>
        <v>1</v>
      </c>
    </row>
    <row r="329" spans="1:16" x14ac:dyDescent="0.25">
      <c r="A329" s="164"/>
      <c r="B329" s="164"/>
      <c r="C329" s="164"/>
      <c r="D329" s="164"/>
      <c r="E329" s="157"/>
      <c r="F329" s="157"/>
      <c r="G329" s="371"/>
      <c r="H329" s="157"/>
      <c r="I329" s="157"/>
      <c r="J329" s="157"/>
      <c r="K329" s="157"/>
      <c r="L329" s="157"/>
      <c r="M329" s="157"/>
      <c r="N329" s="157"/>
      <c r="O329" s="357"/>
      <c r="P329" s="157"/>
    </row>
    <row r="330" spans="1:16" x14ac:dyDescent="0.25">
      <c r="A330" s="164" t="s">
        <v>133</v>
      </c>
      <c r="B330" s="164" t="s">
        <v>132</v>
      </c>
      <c r="C330" s="164" t="s">
        <v>175</v>
      </c>
      <c r="D330" s="164" t="s">
        <v>176</v>
      </c>
      <c r="E330" s="165" t="s">
        <v>2</v>
      </c>
      <c r="F330" s="165" t="str">
        <f t="shared" ref="F330:F346" si="72">UPPER("FCTYF_"&amp;B330&amp;"_"&amp;D330)</f>
        <v>FCTYF_ERO_EOFI</v>
      </c>
      <c r="G330" s="374" t="s">
        <v>756</v>
      </c>
      <c r="H330" s="165" t="str">
        <f t="shared" ref="H330:H346" si="73">TRIM("FCTYF_"&amp;B330&amp;"_"&amp;D330&amp;"_"&amp;E330)</f>
        <v>FCTYF_ERO_EoFi_Sapin</v>
      </c>
      <c r="I330" s="169">
        <f>IFERROR(_xll.Woodstock.Analyst.Xcel.UDFs.GetIndicatorValue($G330, "5 Famille de courbes="&amp;$F330&amp;";", IntrantScenario!$B$7, IntrantScenario!$B$10,"2")/5,0)</f>
        <v>0</v>
      </c>
      <c r="J330" s="169">
        <f>IFERROR(_xll.Woodstock.Analyst.Xcel.UDFs.GetIndicatorValue($G330, "5 Famille de courbes="&amp;$F330&amp;";", IntrantScenario!$B$7, IntrantScenario!$B$10,"3")/5,0)</f>
        <v>0</v>
      </c>
      <c r="K330" s="169">
        <f>IFERROR(_xll.Woodstock.Analyst.Xcel.UDFs.GetIndicatorValue($G330, "5 Famille de courbes="&amp;$F330&amp;";", IntrantScenario!$B$7, IntrantScenario!$B$10,"4")/5,0)</f>
        <v>0</v>
      </c>
      <c r="L330" s="169">
        <f>IFERROR(_xll.Woodstock.Analyst.Xcel.UDFs.GetIndicatorValue($G330, "5 Famille de courbes="&amp;$F330&amp;";", IntrantScenario!$B$7, IntrantScenario!$B$10,"5")/5,0)</f>
        <v>0</v>
      </c>
      <c r="M330" s="169">
        <f>IFERROR(_xll.Woodstock.Analyst.Xcel.UDFs.GetIndicatorValue($G330, "5 Famille de courbes="&amp;$F330&amp;";", IntrantScenario!$B$7, IntrantScenario!$B$10,"6")/5,0)</f>
        <v>0</v>
      </c>
      <c r="N330" s="169">
        <f>IFERROR(_xll.Woodstock.Analyst.Xcel.UDFs.GetIndicatorValueAverage($G330, "5 Famille de courbes="&amp;$F330&amp;";", IntrantScenario!$B$7, IntrantScenario!$B$10,"2", "6")/5,0)</f>
        <v>0</v>
      </c>
      <c r="O330" s="356">
        <f t="shared" ref="O330:O346" si="74">AVERAGE(I330:M330)</f>
        <v>0</v>
      </c>
      <c r="P330" s="157" t="b">
        <f t="shared" ref="P330:P346" si="75">EXACT(ROUND(N330,1),ROUND(O330,1))</f>
        <v>1</v>
      </c>
    </row>
    <row r="331" spans="1:16" x14ac:dyDescent="0.25">
      <c r="A331" s="164" t="s">
        <v>133</v>
      </c>
      <c r="B331" s="164" t="s">
        <v>132</v>
      </c>
      <c r="C331" s="164" t="s">
        <v>175</v>
      </c>
      <c r="D331" s="164" t="s">
        <v>176</v>
      </c>
      <c r="E331" s="157" t="s">
        <v>3</v>
      </c>
      <c r="F331" s="165" t="str">
        <f t="shared" si="72"/>
        <v>FCTYF_ERO_EOFI</v>
      </c>
      <c r="G331" s="374" t="s">
        <v>757</v>
      </c>
      <c r="H331" s="165" t="str">
        <f t="shared" si="73"/>
        <v>FCTYF_ERO_EoFi_Épinettes</v>
      </c>
      <c r="I331" s="169">
        <f>IFERROR(_xll.Woodstock.Analyst.Xcel.UDFs.GetIndicatorValue($G331, "5 Famille de courbes="&amp;$F331&amp;";", IntrantScenario!$B$7, IntrantScenario!$B$10,"2")/5,0)</f>
        <v>0</v>
      </c>
      <c r="J331" s="169">
        <f>IFERROR(_xll.Woodstock.Analyst.Xcel.UDFs.GetIndicatorValue($G331, "5 Famille de courbes="&amp;$F331&amp;";", IntrantScenario!$B$7, IntrantScenario!$B$10,"3")/5,0)</f>
        <v>0</v>
      </c>
      <c r="K331" s="169">
        <f>IFERROR(_xll.Woodstock.Analyst.Xcel.UDFs.GetIndicatorValue($G331, "5 Famille de courbes="&amp;$F331&amp;";", IntrantScenario!$B$7, IntrantScenario!$B$10,"4")/5,0)</f>
        <v>0</v>
      </c>
      <c r="L331" s="169">
        <f>IFERROR(_xll.Woodstock.Analyst.Xcel.UDFs.GetIndicatorValue($G331, "5 Famille de courbes="&amp;$F331&amp;";", IntrantScenario!$B$7, IntrantScenario!$B$10,"5")/5,0)</f>
        <v>0</v>
      </c>
      <c r="M331" s="169">
        <f>IFERROR(_xll.Woodstock.Analyst.Xcel.UDFs.GetIndicatorValue($G331, "5 Famille de courbes="&amp;$F331&amp;";", IntrantScenario!$B$7, IntrantScenario!$B$10,"6")/5,0)</f>
        <v>0</v>
      </c>
      <c r="N331" s="169">
        <f>IFERROR(_xll.Woodstock.Analyst.Xcel.UDFs.GetIndicatorValueAverage($G331, "5 Famille de courbes="&amp;$F331&amp;";", IntrantScenario!$B$7, IntrantScenario!$B$10,"2", "6")/5,0)</f>
        <v>0</v>
      </c>
      <c r="O331" s="356">
        <f t="shared" si="74"/>
        <v>0</v>
      </c>
      <c r="P331" s="157" t="b">
        <f t="shared" si="75"/>
        <v>1</v>
      </c>
    </row>
    <row r="332" spans="1:16" x14ac:dyDescent="0.25">
      <c r="A332" s="164" t="s">
        <v>133</v>
      </c>
      <c r="B332" s="164" t="s">
        <v>132</v>
      </c>
      <c r="C332" s="164" t="s">
        <v>175</v>
      </c>
      <c r="D332" s="164" t="s">
        <v>176</v>
      </c>
      <c r="E332" s="157" t="s">
        <v>4</v>
      </c>
      <c r="F332" s="165" t="str">
        <f t="shared" si="72"/>
        <v>FCTYF_ERO_EOFI</v>
      </c>
      <c r="G332" s="374" t="s">
        <v>758</v>
      </c>
      <c r="H332" s="165" t="str">
        <f t="shared" si="73"/>
        <v>FCTYF_ERO_EoFi_Pin gris</v>
      </c>
      <c r="I332" s="169">
        <f>IFERROR(_xll.Woodstock.Analyst.Xcel.UDFs.GetIndicatorValue($G332, "5 Famille de courbes="&amp;$F332&amp;";", IntrantScenario!$B$7, IntrantScenario!$B$10,"2")/5,0)</f>
        <v>0</v>
      </c>
      <c r="J332" s="169">
        <f>IFERROR(_xll.Woodstock.Analyst.Xcel.UDFs.GetIndicatorValue($G332, "5 Famille de courbes="&amp;$F332&amp;";", IntrantScenario!$B$7, IntrantScenario!$B$10,"3")/5,0)</f>
        <v>0</v>
      </c>
      <c r="K332" s="169">
        <f>IFERROR(_xll.Woodstock.Analyst.Xcel.UDFs.GetIndicatorValue($G332, "5 Famille de courbes="&amp;$F332&amp;";", IntrantScenario!$B$7, IntrantScenario!$B$10,"4")/5,0)</f>
        <v>0</v>
      </c>
      <c r="L332" s="169">
        <f>IFERROR(_xll.Woodstock.Analyst.Xcel.UDFs.GetIndicatorValue($G332, "5 Famille de courbes="&amp;$F332&amp;";", IntrantScenario!$B$7, IntrantScenario!$B$10,"5")/5,0)</f>
        <v>0</v>
      </c>
      <c r="M332" s="169">
        <f>IFERROR(_xll.Woodstock.Analyst.Xcel.UDFs.GetIndicatorValue($G332, "5 Famille de courbes="&amp;$F332&amp;";", IntrantScenario!$B$7, IntrantScenario!$B$10,"6")/5,0)</f>
        <v>0</v>
      </c>
      <c r="N332" s="169">
        <f>IFERROR(_xll.Woodstock.Analyst.Xcel.UDFs.GetIndicatorValueAverage($G332, "5 Famille de courbes="&amp;$F332&amp;";", IntrantScenario!$B$7, IntrantScenario!$B$10,"2", "6")/5,0)</f>
        <v>0</v>
      </c>
      <c r="O332" s="356">
        <f t="shared" si="74"/>
        <v>0</v>
      </c>
      <c r="P332" s="157" t="b">
        <f t="shared" si="75"/>
        <v>1</v>
      </c>
    </row>
    <row r="333" spans="1:16" x14ac:dyDescent="0.25">
      <c r="A333" s="164" t="s">
        <v>133</v>
      </c>
      <c r="B333" s="164" t="s">
        <v>132</v>
      </c>
      <c r="C333" s="164" t="s">
        <v>175</v>
      </c>
      <c r="D333" s="164" t="s">
        <v>176</v>
      </c>
      <c r="E333" s="157" t="s">
        <v>5</v>
      </c>
      <c r="F333" s="165" t="str">
        <f t="shared" si="72"/>
        <v>FCTYF_ERO_EOFI</v>
      </c>
      <c r="G333" s="374" t="s">
        <v>759</v>
      </c>
      <c r="H333" s="165" t="str">
        <f t="shared" si="73"/>
        <v>FCTYF_ERO_EoFi_Mélèzes</v>
      </c>
      <c r="I333" s="169">
        <f>IFERROR(_xll.Woodstock.Analyst.Xcel.UDFs.GetIndicatorValue($G333, "5 Famille de courbes="&amp;$F333&amp;";", IntrantScenario!$B$7, IntrantScenario!$B$10,"2")/5,0)</f>
        <v>0</v>
      </c>
      <c r="J333" s="169">
        <f>IFERROR(_xll.Woodstock.Analyst.Xcel.UDFs.GetIndicatorValue($G333, "5 Famille de courbes="&amp;$F333&amp;";", IntrantScenario!$B$7, IntrantScenario!$B$10,"3")/5,0)</f>
        <v>0</v>
      </c>
      <c r="K333" s="169">
        <f>IFERROR(_xll.Woodstock.Analyst.Xcel.UDFs.GetIndicatorValue($G333, "5 Famille de courbes="&amp;$F333&amp;";", IntrantScenario!$B$7, IntrantScenario!$B$10,"4")/5,0)</f>
        <v>0</v>
      </c>
      <c r="L333" s="169">
        <f>IFERROR(_xll.Woodstock.Analyst.Xcel.UDFs.GetIndicatorValue($G333, "5 Famille de courbes="&amp;$F333&amp;";", IntrantScenario!$B$7, IntrantScenario!$B$10,"5")/5,0)</f>
        <v>0</v>
      </c>
      <c r="M333" s="169">
        <f>IFERROR(_xll.Woodstock.Analyst.Xcel.UDFs.GetIndicatorValue($G333, "5 Famille de courbes="&amp;$F333&amp;";", IntrantScenario!$B$7, IntrantScenario!$B$10,"6")/5,0)</f>
        <v>0</v>
      </c>
      <c r="N333" s="169">
        <f>IFERROR(_xll.Woodstock.Analyst.Xcel.UDFs.GetIndicatorValueAverage($G333, "5 Famille de courbes="&amp;$F333&amp;";", IntrantScenario!$B$7, IntrantScenario!$B$10,"2", "6")/5,0)</f>
        <v>0</v>
      </c>
      <c r="O333" s="356">
        <f t="shared" si="74"/>
        <v>0</v>
      </c>
      <c r="P333" s="157" t="b">
        <f t="shared" si="75"/>
        <v>1</v>
      </c>
    </row>
    <row r="334" spans="1:16" x14ac:dyDescent="0.25">
      <c r="A334" s="164" t="s">
        <v>133</v>
      </c>
      <c r="B334" s="164" t="s">
        <v>132</v>
      </c>
      <c r="C334" s="164" t="s">
        <v>175</v>
      </c>
      <c r="D334" s="164" t="s">
        <v>176</v>
      </c>
      <c r="E334" s="157" t="s">
        <v>6</v>
      </c>
      <c r="F334" s="165" t="str">
        <f t="shared" si="72"/>
        <v>FCTYF_ERO_EOFI</v>
      </c>
      <c r="G334" s="374" t="s">
        <v>770</v>
      </c>
      <c r="H334" s="165" t="str">
        <f t="shared" si="73"/>
        <v>FCTYF_ERO_EoFi_Sous-total SEPM</v>
      </c>
      <c r="I334" s="169">
        <f>IFERROR(_xll.Woodstock.Analyst.Xcel.UDFs.GetIndicatorValue($G334, "5 Famille de courbes="&amp;$F334&amp;";", IntrantScenario!$B$7, IntrantScenario!$B$10,"2")/5,0)</f>
        <v>0</v>
      </c>
      <c r="J334" s="169">
        <f>IFERROR(_xll.Woodstock.Analyst.Xcel.UDFs.GetIndicatorValue($G334, "5 Famille de courbes="&amp;$F334&amp;";", IntrantScenario!$B$7, IntrantScenario!$B$10,"3")/5,0)</f>
        <v>0</v>
      </c>
      <c r="K334" s="169">
        <f>IFERROR(_xll.Woodstock.Analyst.Xcel.UDFs.GetIndicatorValue($G334, "5 Famille de courbes="&amp;$F334&amp;";", IntrantScenario!$B$7, IntrantScenario!$B$10,"4")/5,0)</f>
        <v>0</v>
      </c>
      <c r="L334" s="169">
        <f>IFERROR(_xll.Woodstock.Analyst.Xcel.UDFs.GetIndicatorValue($G334, "5 Famille de courbes="&amp;$F334&amp;";", IntrantScenario!$B$7, IntrantScenario!$B$10,"5")/5,0)</f>
        <v>0</v>
      </c>
      <c r="M334" s="169">
        <f>IFERROR(_xll.Woodstock.Analyst.Xcel.UDFs.GetIndicatorValue($G334, "5 Famille de courbes="&amp;$F334&amp;";", IntrantScenario!$B$7, IntrantScenario!$B$10,"6")/5,0)</f>
        <v>0</v>
      </c>
      <c r="N334" s="169">
        <f>IFERROR(_xll.Woodstock.Analyst.Xcel.UDFs.GetIndicatorValueAverage($G334, "5 Famille de courbes="&amp;$F334&amp;";", IntrantScenario!$B$7, IntrantScenario!$B$10,"2", "6")/5,0)</f>
        <v>0</v>
      </c>
      <c r="O334" s="356">
        <f t="shared" si="74"/>
        <v>0</v>
      </c>
      <c r="P334" s="157" t="b">
        <f t="shared" si="75"/>
        <v>1</v>
      </c>
    </row>
    <row r="335" spans="1:16" x14ac:dyDescent="0.25">
      <c r="A335" s="164" t="s">
        <v>133</v>
      </c>
      <c r="B335" s="164" t="s">
        <v>132</v>
      </c>
      <c r="C335" s="164" t="s">
        <v>175</v>
      </c>
      <c r="D335" s="164" t="s">
        <v>176</v>
      </c>
      <c r="E335" s="157" t="s">
        <v>7</v>
      </c>
      <c r="F335" s="165" t="str">
        <f t="shared" si="72"/>
        <v>FCTYF_ERO_EOFI</v>
      </c>
      <c r="G335" s="374" t="s">
        <v>760</v>
      </c>
      <c r="H335" s="165" t="str">
        <f t="shared" si="73"/>
        <v>FCTYF_ERO_EoFi_Pins blanc et rouge</v>
      </c>
      <c r="I335" s="169">
        <f>IFERROR(_xll.Woodstock.Analyst.Xcel.UDFs.GetIndicatorValue($G335, "5 Famille de courbes="&amp;$F335&amp;";", IntrantScenario!$B$7, IntrantScenario!$B$10,"2")/5,0)</f>
        <v>0</v>
      </c>
      <c r="J335" s="169">
        <f>IFERROR(_xll.Woodstock.Analyst.Xcel.UDFs.GetIndicatorValue($G335, "5 Famille de courbes="&amp;$F335&amp;";", IntrantScenario!$B$7, IntrantScenario!$B$10,"3")/5,0)</f>
        <v>0</v>
      </c>
      <c r="K335" s="169">
        <f>IFERROR(_xll.Woodstock.Analyst.Xcel.UDFs.GetIndicatorValue($G335, "5 Famille de courbes="&amp;$F335&amp;";", IntrantScenario!$B$7, IntrantScenario!$B$10,"4")/5,0)</f>
        <v>0</v>
      </c>
      <c r="L335" s="169">
        <f>IFERROR(_xll.Woodstock.Analyst.Xcel.UDFs.GetIndicatorValue($G335, "5 Famille de courbes="&amp;$F335&amp;";", IntrantScenario!$B$7, IntrantScenario!$B$10,"5")/5,0)</f>
        <v>0</v>
      </c>
      <c r="M335" s="169">
        <f>IFERROR(_xll.Woodstock.Analyst.Xcel.UDFs.GetIndicatorValue($G335, "5 Famille de courbes="&amp;$F335&amp;";", IntrantScenario!$B$7, IntrantScenario!$B$10,"6")/5,0)</f>
        <v>0</v>
      </c>
      <c r="N335" s="169">
        <f>IFERROR(_xll.Woodstock.Analyst.Xcel.UDFs.GetIndicatorValueAverage($G335, "5 Famille de courbes="&amp;$F335&amp;";", IntrantScenario!$B$7, IntrantScenario!$B$10,"2", "6")/5,0)</f>
        <v>0</v>
      </c>
      <c r="O335" s="356">
        <f t="shared" si="74"/>
        <v>0</v>
      </c>
      <c r="P335" s="157" t="b">
        <f t="shared" si="75"/>
        <v>1</v>
      </c>
    </row>
    <row r="336" spans="1:16" x14ac:dyDescent="0.25">
      <c r="A336" s="164" t="s">
        <v>133</v>
      </c>
      <c r="B336" s="164" t="s">
        <v>132</v>
      </c>
      <c r="C336" s="164" t="s">
        <v>175</v>
      </c>
      <c r="D336" s="164" t="s">
        <v>176</v>
      </c>
      <c r="E336" s="157" t="s">
        <v>8</v>
      </c>
      <c r="F336" s="165" t="str">
        <f t="shared" si="72"/>
        <v>FCTYF_ERO_EOFI</v>
      </c>
      <c r="G336" s="374" t="s">
        <v>761</v>
      </c>
      <c r="H336" s="165" t="str">
        <f t="shared" si="73"/>
        <v>FCTYF_ERO_EoFi_Pruche</v>
      </c>
      <c r="I336" s="169">
        <f>IFERROR(_xll.Woodstock.Analyst.Xcel.UDFs.GetIndicatorValue($G336, "5 Famille de courbes="&amp;$F336&amp;";", IntrantScenario!$B$7, IntrantScenario!$B$10,"2")/5,0)</f>
        <v>0</v>
      </c>
      <c r="J336" s="169">
        <f>IFERROR(_xll.Woodstock.Analyst.Xcel.UDFs.GetIndicatorValue($G336, "5 Famille de courbes="&amp;$F336&amp;";", IntrantScenario!$B$7, IntrantScenario!$B$10,"3")/5,0)</f>
        <v>0</v>
      </c>
      <c r="K336" s="169">
        <f>IFERROR(_xll.Woodstock.Analyst.Xcel.UDFs.GetIndicatorValue($G336, "5 Famille de courbes="&amp;$F336&amp;";", IntrantScenario!$B$7, IntrantScenario!$B$10,"4")/5,0)</f>
        <v>0</v>
      </c>
      <c r="L336" s="169">
        <f>IFERROR(_xll.Woodstock.Analyst.Xcel.UDFs.GetIndicatorValue($G336, "5 Famille de courbes="&amp;$F336&amp;";", IntrantScenario!$B$7, IntrantScenario!$B$10,"5")/5,0)</f>
        <v>0</v>
      </c>
      <c r="M336" s="169">
        <f>IFERROR(_xll.Woodstock.Analyst.Xcel.UDFs.GetIndicatorValue($G336, "5 Famille de courbes="&amp;$F336&amp;";", IntrantScenario!$B$7, IntrantScenario!$B$10,"6")/5,0)</f>
        <v>0</v>
      </c>
      <c r="N336" s="169">
        <f>IFERROR(_xll.Woodstock.Analyst.Xcel.UDFs.GetIndicatorValueAverage($G336, "5 Famille de courbes="&amp;$F336&amp;";", IntrantScenario!$B$7, IntrantScenario!$B$10,"2", "6")/5,0)</f>
        <v>0</v>
      </c>
      <c r="O336" s="356">
        <f t="shared" si="74"/>
        <v>0</v>
      </c>
      <c r="P336" s="157" t="b">
        <f t="shared" si="75"/>
        <v>1</v>
      </c>
    </row>
    <row r="337" spans="1:16" x14ac:dyDescent="0.25">
      <c r="A337" s="164" t="s">
        <v>133</v>
      </c>
      <c r="B337" s="164" t="s">
        <v>132</v>
      </c>
      <c r="C337" s="164" t="s">
        <v>175</v>
      </c>
      <c r="D337" s="164" t="s">
        <v>176</v>
      </c>
      <c r="E337" s="157" t="s">
        <v>9</v>
      </c>
      <c r="F337" s="165" t="str">
        <f t="shared" si="72"/>
        <v>FCTYF_ERO_EOFI</v>
      </c>
      <c r="G337" s="374" t="s">
        <v>762</v>
      </c>
      <c r="H337" s="165" t="str">
        <f t="shared" si="73"/>
        <v>FCTYF_ERO_EoFi_Thuya</v>
      </c>
      <c r="I337" s="169">
        <f>IFERROR(_xll.Woodstock.Analyst.Xcel.UDFs.GetIndicatorValue($G337, "5 Famille de courbes="&amp;$F337&amp;";", IntrantScenario!$B$7, IntrantScenario!$B$10,"2")/5,0)</f>
        <v>0</v>
      </c>
      <c r="J337" s="169">
        <f>IFERROR(_xll.Woodstock.Analyst.Xcel.UDFs.GetIndicatorValue($G337, "5 Famille de courbes="&amp;$F337&amp;";", IntrantScenario!$B$7, IntrantScenario!$B$10,"3")/5,0)</f>
        <v>0</v>
      </c>
      <c r="K337" s="169">
        <f>IFERROR(_xll.Woodstock.Analyst.Xcel.UDFs.GetIndicatorValue($G337, "5 Famille de courbes="&amp;$F337&amp;";", IntrantScenario!$B$7, IntrantScenario!$B$10,"4")/5,0)</f>
        <v>0</v>
      </c>
      <c r="L337" s="169">
        <f>IFERROR(_xll.Woodstock.Analyst.Xcel.UDFs.GetIndicatorValue($G337, "5 Famille de courbes="&amp;$F337&amp;";", IntrantScenario!$B$7, IntrantScenario!$B$10,"5")/5,0)</f>
        <v>0</v>
      </c>
      <c r="M337" s="169">
        <f>IFERROR(_xll.Woodstock.Analyst.Xcel.UDFs.GetIndicatorValue($G337, "5 Famille de courbes="&amp;$F337&amp;";", IntrantScenario!$B$7, IntrantScenario!$B$10,"6")/5,0)</f>
        <v>0</v>
      </c>
      <c r="N337" s="169">
        <f>IFERROR(_xll.Woodstock.Analyst.Xcel.UDFs.GetIndicatorValueAverage($G337, "5 Famille de courbes="&amp;$F337&amp;";", IntrantScenario!$B$7, IntrantScenario!$B$10,"2", "6")/5,0)</f>
        <v>0</v>
      </c>
      <c r="O337" s="356">
        <f t="shared" si="74"/>
        <v>0</v>
      </c>
      <c r="P337" s="157" t="b">
        <f t="shared" si="75"/>
        <v>1</v>
      </c>
    </row>
    <row r="338" spans="1:16" x14ac:dyDescent="0.25">
      <c r="A338" s="164" t="s">
        <v>133</v>
      </c>
      <c r="B338" s="164" t="s">
        <v>132</v>
      </c>
      <c r="C338" s="164" t="s">
        <v>175</v>
      </c>
      <c r="D338" s="164" t="s">
        <v>176</v>
      </c>
      <c r="E338" s="157" t="s">
        <v>11</v>
      </c>
      <c r="F338" s="165" t="str">
        <f t="shared" si="72"/>
        <v>FCTYF_ERO_EOFI</v>
      </c>
      <c r="G338" s="374" t="s">
        <v>805</v>
      </c>
      <c r="H338" s="165" t="str">
        <f t="shared" si="73"/>
        <v>FCTYF_ERO_EoFi_Total Résineux</v>
      </c>
      <c r="I338" s="169">
        <f>IFERROR(_xll.Woodstock.Analyst.Xcel.UDFs.GetIndicatorValue($G338, "5 Famille de courbes="&amp;$F338&amp;";", IntrantScenario!$B$7, IntrantScenario!$B$10,"2")/5,0)</f>
        <v>0</v>
      </c>
      <c r="J338" s="169">
        <f>IFERROR(_xll.Woodstock.Analyst.Xcel.UDFs.GetIndicatorValue($G338, "5 Famille de courbes="&amp;$F338&amp;";", IntrantScenario!$B$7, IntrantScenario!$B$10,"3")/5,0)</f>
        <v>0</v>
      </c>
      <c r="K338" s="169">
        <f>IFERROR(_xll.Woodstock.Analyst.Xcel.UDFs.GetIndicatorValue($G338, "5 Famille de courbes="&amp;$F338&amp;";", IntrantScenario!$B$7, IntrantScenario!$B$10,"4")/5,0)</f>
        <v>0</v>
      </c>
      <c r="L338" s="169">
        <f>IFERROR(_xll.Woodstock.Analyst.Xcel.UDFs.GetIndicatorValue($G338, "5 Famille de courbes="&amp;$F338&amp;";", IntrantScenario!$B$7, IntrantScenario!$B$10,"5")/5,0)</f>
        <v>0</v>
      </c>
      <c r="M338" s="169">
        <f>IFERROR(_xll.Woodstock.Analyst.Xcel.UDFs.GetIndicatorValue($G338, "5 Famille de courbes="&amp;$F338&amp;";", IntrantScenario!$B$7, IntrantScenario!$B$10,"6")/5,0)</f>
        <v>0</v>
      </c>
      <c r="N338" s="169">
        <f>IFERROR(_xll.Woodstock.Analyst.Xcel.UDFs.GetIndicatorValueAverage($G338, "5 Famille de courbes="&amp;$F338&amp;";", IntrantScenario!$B$7, IntrantScenario!$B$10,"2", "6")/5,0)</f>
        <v>0</v>
      </c>
      <c r="O338" s="356">
        <f t="shared" si="74"/>
        <v>0</v>
      </c>
      <c r="P338" s="157" t="b">
        <f t="shared" si="75"/>
        <v>1</v>
      </c>
    </row>
    <row r="339" spans="1:16" x14ac:dyDescent="0.25">
      <c r="A339" s="164" t="s">
        <v>133</v>
      </c>
      <c r="B339" s="164" t="s">
        <v>132</v>
      </c>
      <c r="C339" s="164" t="s">
        <v>175</v>
      </c>
      <c r="D339" s="164" t="s">
        <v>176</v>
      </c>
      <c r="E339" s="157" t="s">
        <v>13</v>
      </c>
      <c r="F339" s="165" t="str">
        <f t="shared" si="72"/>
        <v>FCTYF_ERO_EOFI</v>
      </c>
      <c r="G339" s="374" t="s">
        <v>763</v>
      </c>
      <c r="H339" s="165" t="str">
        <f t="shared" si="73"/>
        <v>FCTYF_ERO_EoFi_Bouleau à papier</v>
      </c>
      <c r="I339" s="169">
        <f>IFERROR(_xll.Woodstock.Analyst.Xcel.UDFs.GetIndicatorValue($G339, "5 Famille de courbes="&amp;$F339&amp;";", IntrantScenario!$B$7, IntrantScenario!$B$10,"2")/5,0)</f>
        <v>0</v>
      </c>
      <c r="J339" s="169">
        <f>IFERROR(_xll.Woodstock.Analyst.Xcel.UDFs.GetIndicatorValue($G339, "5 Famille de courbes="&amp;$F339&amp;";", IntrantScenario!$B$7, IntrantScenario!$B$10,"3")/5,0)</f>
        <v>0</v>
      </c>
      <c r="K339" s="169">
        <f>IFERROR(_xll.Woodstock.Analyst.Xcel.UDFs.GetIndicatorValue($G339, "5 Famille de courbes="&amp;$F339&amp;";", IntrantScenario!$B$7, IntrantScenario!$B$10,"4")/5,0)</f>
        <v>0</v>
      </c>
      <c r="L339" s="169">
        <f>IFERROR(_xll.Woodstock.Analyst.Xcel.UDFs.GetIndicatorValue($G339, "5 Famille de courbes="&amp;$F339&amp;";", IntrantScenario!$B$7, IntrantScenario!$B$10,"5")/5,0)</f>
        <v>0</v>
      </c>
      <c r="M339" s="169">
        <f>IFERROR(_xll.Woodstock.Analyst.Xcel.UDFs.GetIndicatorValue($G339, "5 Famille de courbes="&amp;$F339&amp;";", IntrantScenario!$B$7, IntrantScenario!$B$10,"6")/5,0)</f>
        <v>0</v>
      </c>
      <c r="N339" s="169">
        <f>IFERROR(_xll.Woodstock.Analyst.Xcel.UDFs.GetIndicatorValueAverage($G339, "5 Famille de courbes="&amp;$F339&amp;";", IntrantScenario!$B$7, IntrantScenario!$B$10,"2", "6")/5,0)</f>
        <v>0</v>
      </c>
      <c r="O339" s="356">
        <f t="shared" si="74"/>
        <v>0</v>
      </c>
      <c r="P339" s="157" t="b">
        <f t="shared" si="75"/>
        <v>1</v>
      </c>
    </row>
    <row r="340" spans="1:16" x14ac:dyDescent="0.25">
      <c r="A340" s="164" t="s">
        <v>133</v>
      </c>
      <c r="B340" s="164" t="s">
        <v>132</v>
      </c>
      <c r="C340" s="164" t="s">
        <v>175</v>
      </c>
      <c r="D340" s="164" t="s">
        <v>176</v>
      </c>
      <c r="E340" s="157" t="s">
        <v>14</v>
      </c>
      <c r="F340" s="165" t="str">
        <f t="shared" si="72"/>
        <v>FCTYF_ERO_EOFI</v>
      </c>
      <c r="G340" s="374" t="s">
        <v>764</v>
      </c>
      <c r="H340" s="165" t="str">
        <f t="shared" si="73"/>
        <v>FCTYF_ERO_EoFi_Peupliers</v>
      </c>
      <c r="I340" s="169">
        <f>IFERROR(_xll.Woodstock.Analyst.Xcel.UDFs.GetIndicatorValue($G340, "5 Famille de courbes="&amp;$F340&amp;";", IntrantScenario!$B$7, IntrantScenario!$B$10,"2")/5,0)</f>
        <v>0</v>
      </c>
      <c r="J340" s="169">
        <f>IFERROR(_xll.Woodstock.Analyst.Xcel.UDFs.GetIndicatorValue($G340, "5 Famille de courbes="&amp;$F340&amp;";", IntrantScenario!$B$7, IntrantScenario!$B$10,"3")/5,0)</f>
        <v>0</v>
      </c>
      <c r="K340" s="169">
        <f>IFERROR(_xll.Woodstock.Analyst.Xcel.UDFs.GetIndicatorValue($G340, "5 Famille de courbes="&amp;$F340&amp;";", IntrantScenario!$B$7, IntrantScenario!$B$10,"4")/5,0)</f>
        <v>0</v>
      </c>
      <c r="L340" s="169">
        <f>IFERROR(_xll.Woodstock.Analyst.Xcel.UDFs.GetIndicatorValue($G340, "5 Famille de courbes="&amp;$F340&amp;";", IntrantScenario!$B$7, IntrantScenario!$B$10,"5")/5,0)</f>
        <v>0</v>
      </c>
      <c r="M340" s="169">
        <f>IFERROR(_xll.Woodstock.Analyst.Xcel.UDFs.GetIndicatorValue($G340, "5 Famille de courbes="&amp;$F340&amp;";", IntrantScenario!$B$7, IntrantScenario!$B$10,"6")/5,0)</f>
        <v>0</v>
      </c>
      <c r="N340" s="169">
        <f>IFERROR(_xll.Woodstock.Analyst.Xcel.UDFs.GetIndicatorValueAverage($G340, "5 Famille de courbes="&amp;$F340&amp;";", IntrantScenario!$B$7, IntrantScenario!$B$10,"2", "6")/5,0)</f>
        <v>0</v>
      </c>
      <c r="O340" s="356">
        <f t="shared" si="74"/>
        <v>0</v>
      </c>
      <c r="P340" s="157" t="b">
        <f t="shared" si="75"/>
        <v>1</v>
      </c>
    </row>
    <row r="341" spans="1:16" x14ac:dyDescent="0.25">
      <c r="A341" s="164" t="s">
        <v>133</v>
      </c>
      <c r="B341" s="164" t="s">
        <v>132</v>
      </c>
      <c r="C341" s="164" t="s">
        <v>175</v>
      </c>
      <c r="D341" s="164" t="s">
        <v>176</v>
      </c>
      <c r="E341" s="157" t="s">
        <v>15</v>
      </c>
      <c r="F341" s="165" t="str">
        <f t="shared" si="72"/>
        <v>FCTYF_ERO_EOFI</v>
      </c>
      <c r="G341" s="374" t="s">
        <v>765</v>
      </c>
      <c r="H341" s="165" t="str">
        <f t="shared" si="73"/>
        <v>FCTYF_ERO_EoFi_Érable rouge</v>
      </c>
      <c r="I341" s="169">
        <f>IFERROR(_xll.Woodstock.Analyst.Xcel.UDFs.GetIndicatorValue($G341, "5 Famille de courbes="&amp;$F341&amp;";", IntrantScenario!$B$7, IntrantScenario!$B$10,"2")/5,0)</f>
        <v>0</v>
      </c>
      <c r="J341" s="169">
        <f>IFERROR(_xll.Woodstock.Analyst.Xcel.UDFs.GetIndicatorValue($G341, "5 Famille de courbes="&amp;$F341&amp;";", IntrantScenario!$B$7, IntrantScenario!$B$10,"3")/5,0)</f>
        <v>0</v>
      </c>
      <c r="K341" s="169">
        <f>IFERROR(_xll.Woodstock.Analyst.Xcel.UDFs.GetIndicatorValue($G341, "5 Famille de courbes="&amp;$F341&amp;";", IntrantScenario!$B$7, IntrantScenario!$B$10,"4")/5,0)</f>
        <v>0</v>
      </c>
      <c r="L341" s="169">
        <f>IFERROR(_xll.Woodstock.Analyst.Xcel.UDFs.GetIndicatorValue($G341, "5 Famille de courbes="&amp;$F341&amp;";", IntrantScenario!$B$7, IntrantScenario!$B$10,"5")/5,0)</f>
        <v>0</v>
      </c>
      <c r="M341" s="169">
        <f>IFERROR(_xll.Woodstock.Analyst.Xcel.UDFs.GetIndicatorValue($G341, "5 Famille de courbes="&amp;$F341&amp;";", IntrantScenario!$B$7, IntrantScenario!$B$10,"6")/5,0)</f>
        <v>0</v>
      </c>
      <c r="N341" s="169">
        <f>IFERROR(_xll.Woodstock.Analyst.Xcel.UDFs.GetIndicatorValueAverage($G341, "5 Famille de courbes="&amp;$F341&amp;";", IntrantScenario!$B$7, IntrantScenario!$B$10,"2", "6")/5,0)</f>
        <v>0</v>
      </c>
      <c r="O341" s="356">
        <f t="shared" si="74"/>
        <v>0</v>
      </c>
      <c r="P341" s="157" t="b">
        <f t="shared" si="75"/>
        <v>1</v>
      </c>
    </row>
    <row r="342" spans="1:16" x14ac:dyDescent="0.25">
      <c r="A342" s="164" t="s">
        <v>133</v>
      </c>
      <c r="B342" s="164" t="s">
        <v>132</v>
      </c>
      <c r="C342" s="164" t="s">
        <v>175</v>
      </c>
      <c r="D342" s="164" t="s">
        <v>176</v>
      </c>
      <c r="E342" s="157" t="s">
        <v>17</v>
      </c>
      <c r="F342" s="165" t="str">
        <f t="shared" si="72"/>
        <v>FCTYF_ERO_EOFI</v>
      </c>
      <c r="G342" s="374" t="s">
        <v>766</v>
      </c>
      <c r="H342" s="165" t="str">
        <f t="shared" si="73"/>
        <v>FCTYF_ERO_EoFi_Sous-total F. Intolérants</v>
      </c>
      <c r="I342" s="169">
        <f>IFERROR(_xll.Woodstock.Analyst.Xcel.UDFs.GetIndicatorValue($G342, "5 Famille de courbes="&amp;$F342&amp;";", IntrantScenario!$B$7, IntrantScenario!$B$10,"2")/5,0)</f>
        <v>0</v>
      </c>
      <c r="J342" s="169">
        <f>IFERROR(_xll.Woodstock.Analyst.Xcel.UDFs.GetIndicatorValue($G342, "5 Famille de courbes="&amp;$F342&amp;";", IntrantScenario!$B$7, IntrantScenario!$B$10,"3")/5,0)</f>
        <v>0</v>
      </c>
      <c r="K342" s="169">
        <f>IFERROR(_xll.Woodstock.Analyst.Xcel.UDFs.GetIndicatorValue($G342, "5 Famille de courbes="&amp;$F342&amp;";", IntrantScenario!$B$7, IntrantScenario!$B$10,"4")/5,0)</f>
        <v>0</v>
      </c>
      <c r="L342" s="169">
        <f>IFERROR(_xll.Woodstock.Analyst.Xcel.UDFs.GetIndicatorValue($G342, "5 Famille de courbes="&amp;$F342&amp;";", IntrantScenario!$B$7, IntrantScenario!$B$10,"5")/5,0)</f>
        <v>0</v>
      </c>
      <c r="M342" s="169">
        <f>IFERROR(_xll.Woodstock.Analyst.Xcel.UDFs.GetIndicatorValue($G342, "5 Famille de courbes="&amp;$F342&amp;";", IntrantScenario!$B$7, IntrantScenario!$B$10,"6")/5,0)</f>
        <v>0</v>
      </c>
      <c r="N342" s="169">
        <f>IFERROR(_xll.Woodstock.Analyst.Xcel.UDFs.GetIndicatorValueAverage($G342, "5 Famille de courbes="&amp;$F342&amp;";", IntrantScenario!$B$7, IntrantScenario!$B$10,"2", "6")/5,0)</f>
        <v>0</v>
      </c>
      <c r="O342" s="356">
        <f t="shared" si="74"/>
        <v>0</v>
      </c>
      <c r="P342" s="157" t="b">
        <f t="shared" si="75"/>
        <v>1</v>
      </c>
    </row>
    <row r="343" spans="1:16" x14ac:dyDescent="0.25">
      <c r="A343" s="164" t="s">
        <v>133</v>
      </c>
      <c r="B343" s="164" t="s">
        <v>132</v>
      </c>
      <c r="C343" s="164" t="s">
        <v>175</v>
      </c>
      <c r="D343" s="164" t="s">
        <v>176</v>
      </c>
      <c r="E343" s="157" t="s">
        <v>18</v>
      </c>
      <c r="F343" s="165" t="str">
        <f t="shared" si="72"/>
        <v>FCTYF_ERO_EOFI</v>
      </c>
      <c r="G343" s="374" t="s">
        <v>767</v>
      </c>
      <c r="H343" s="165" t="str">
        <f t="shared" si="73"/>
        <v>FCTYF_ERO_EoFi_Bouleau jaune</v>
      </c>
      <c r="I343" s="169">
        <f>IFERROR(_xll.Woodstock.Analyst.Xcel.UDFs.GetIndicatorValue($G343, "5 Famille de courbes="&amp;$F343&amp;";", IntrantScenario!$B$7, IntrantScenario!$B$10,"2")/5,0)</f>
        <v>0</v>
      </c>
      <c r="J343" s="169">
        <f>IFERROR(_xll.Woodstock.Analyst.Xcel.UDFs.GetIndicatorValue($G343, "5 Famille de courbes="&amp;$F343&amp;";", IntrantScenario!$B$7, IntrantScenario!$B$10,"3")/5,0)</f>
        <v>0</v>
      </c>
      <c r="K343" s="169">
        <f>IFERROR(_xll.Woodstock.Analyst.Xcel.UDFs.GetIndicatorValue($G343, "5 Famille de courbes="&amp;$F343&amp;";", IntrantScenario!$B$7, IntrantScenario!$B$10,"4")/5,0)</f>
        <v>0</v>
      </c>
      <c r="L343" s="169">
        <f>IFERROR(_xll.Woodstock.Analyst.Xcel.UDFs.GetIndicatorValue($G343, "5 Famille de courbes="&amp;$F343&amp;";", IntrantScenario!$B$7, IntrantScenario!$B$10,"5")/5,0)</f>
        <v>0</v>
      </c>
      <c r="M343" s="169">
        <f>IFERROR(_xll.Woodstock.Analyst.Xcel.UDFs.GetIndicatorValue($G343, "5 Famille de courbes="&amp;$F343&amp;";", IntrantScenario!$B$7, IntrantScenario!$B$10,"6")/5,0)</f>
        <v>0</v>
      </c>
      <c r="N343" s="169">
        <f>IFERROR(_xll.Woodstock.Analyst.Xcel.UDFs.GetIndicatorValueAverage($G343, "5 Famille de courbes="&amp;$F343&amp;";", IntrantScenario!$B$7, IntrantScenario!$B$10,"2", "6")/5,0)</f>
        <v>0</v>
      </c>
      <c r="O343" s="356">
        <f t="shared" si="74"/>
        <v>0</v>
      </c>
      <c r="P343" s="157" t="b">
        <f t="shared" si="75"/>
        <v>1</v>
      </c>
    </row>
    <row r="344" spans="1:16" x14ac:dyDescent="0.25">
      <c r="A344" s="164" t="s">
        <v>133</v>
      </c>
      <c r="B344" s="164" t="s">
        <v>132</v>
      </c>
      <c r="C344" s="164" t="s">
        <v>175</v>
      </c>
      <c r="D344" s="164" t="s">
        <v>176</v>
      </c>
      <c r="E344" s="157" t="s">
        <v>19</v>
      </c>
      <c r="F344" s="165" t="str">
        <f t="shared" si="72"/>
        <v>FCTYF_ERO_EOFI</v>
      </c>
      <c r="G344" s="374" t="s">
        <v>768</v>
      </c>
      <c r="H344" s="165" t="str">
        <f t="shared" si="73"/>
        <v>FCTYF_ERO_EoFi_Érable à sucre</v>
      </c>
      <c r="I344" s="169">
        <f>IFERROR(_xll.Woodstock.Analyst.Xcel.UDFs.GetIndicatorValue($G344, "5 Famille de courbes="&amp;$F344&amp;";", IntrantScenario!$B$7, IntrantScenario!$B$10,"2")/5,0)</f>
        <v>0</v>
      </c>
      <c r="J344" s="169">
        <f>IFERROR(_xll.Woodstock.Analyst.Xcel.UDFs.GetIndicatorValue($G344, "5 Famille de courbes="&amp;$F344&amp;";", IntrantScenario!$B$7, IntrantScenario!$B$10,"3")/5,0)</f>
        <v>0</v>
      </c>
      <c r="K344" s="169">
        <f>IFERROR(_xll.Woodstock.Analyst.Xcel.UDFs.GetIndicatorValue($G344, "5 Famille de courbes="&amp;$F344&amp;";", IntrantScenario!$B$7, IntrantScenario!$B$10,"4")/5,0)</f>
        <v>0</v>
      </c>
      <c r="L344" s="169">
        <f>IFERROR(_xll.Woodstock.Analyst.Xcel.UDFs.GetIndicatorValue($G344, "5 Famille de courbes="&amp;$F344&amp;";", IntrantScenario!$B$7, IntrantScenario!$B$10,"5")/5,0)</f>
        <v>0</v>
      </c>
      <c r="M344" s="169">
        <f>IFERROR(_xll.Woodstock.Analyst.Xcel.UDFs.GetIndicatorValue($G344, "5 Famille de courbes="&amp;$F344&amp;";", IntrantScenario!$B$7, IntrantScenario!$B$10,"6")/5,0)</f>
        <v>0</v>
      </c>
      <c r="N344" s="169">
        <f>IFERROR(_xll.Woodstock.Analyst.Xcel.UDFs.GetIndicatorValueAverage($G344, "5 Famille de courbes="&amp;$F344&amp;";", IntrantScenario!$B$7, IntrantScenario!$B$10,"2", "6")/5,0)</f>
        <v>0</v>
      </c>
      <c r="O344" s="356">
        <f t="shared" si="74"/>
        <v>0</v>
      </c>
      <c r="P344" s="157" t="b">
        <f t="shared" si="75"/>
        <v>1</v>
      </c>
    </row>
    <row r="345" spans="1:16" x14ac:dyDescent="0.25">
      <c r="A345" s="164" t="s">
        <v>133</v>
      </c>
      <c r="B345" s="164" t="s">
        <v>132</v>
      </c>
      <c r="C345" s="164" t="s">
        <v>175</v>
      </c>
      <c r="D345" s="164" t="s">
        <v>176</v>
      </c>
      <c r="E345" s="157" t="s">
        <v>21</v>
      </c>
      <c r="F345" s="165" t="str">
        <f t="shared" si="72"/>
        <v>FCTYF_ERO_EOFI</v>
      </c>
      <c r="G345" s="374" t="s">
        <v>769</v>
      </c>
      <c r="H345" s="165" t="str">
        <f t="shared" si="73"/>
        <v>FCTYF_ERO_EoFi_Sous-total F. Tolérants</v>
      </c>
      <c r="I345" s="169">
        <f>IFERROR(_xll.Woodstock.Analyst.Xcel.UDFs.GetIndicatorValue($G345, "5 Famille de courbes="&amp;$F345&amp;";", IntrantScenario!$B$7, IntrantScenario!$B$10,"2")/5,0)</f>
        <v>0</v>
      </c>
      <c r="J345" s="169">
        <f>IFERROR(_xll.Woodstock.Analyst.Xcel.UDFs.GetIndicatorValue($G345, "5 Famille de courbes="&amp;$F345&amp;";", IntrantScenario!$B$7, IntrantScenario!$B$10,"3")/5,0)</f>
        <v>0</v>
      </c>
      <c r="K345" s="169">
        <f>IFERROR(_xll.Woodstock.Analyst.Xcel.UDFs.GetIndicatorValue($G345, "5 Famille de courbes="&amp;$F345&amp;";", IntrantScenario!$B$7, IntrantScenario!$B$10,"4")/5,0)</f>
        <v>0</v>
      </c>
      <c r="L345" s="169">
        <f>IFERROR(_xll.Woodstock.Analyst.Xcel.UDFs.GetIndicatorValue($G345, "5 Famille de courbes="&amp;$F345&amp;";", IntrantScenario!$B$7, IntrantScenario!$B$10,"5")/5,0)</f>
        <v>0</v>
      </c>
      <c r="M345" s="169">
        <f>IFERROR(_xll.Woodstock.Analyst.Xcel.UDFs.GetIndicatorValue($G345, "5 Famille de courbes="&amp;$F345&amp;";", IntrantScenario!$B$7, IntrantScenario!$B$10,"6")/5,0)</f>
        <v>0</v>
      </c>
      <c r="N345" s="169">
        <f>IFERROR(_xll.Woodstock.Analyst.Xcel.UDFs.GetIndicatorValueAverage($G345, "5 Famille de courbes="&amp;$F345&amp;";", IntrantScenario!$B$7, IntrantScenario!$B$10,"2", "6")/5,0)</f>
        <v>0</v>
      </c>
      <c r="O345" s="356">
        <f t="shared" si="74"/>
        <v>0</v>
      </c>
      <c r="P345" s="157" t="b">
        <f t="shared" si="75"/>
        <v>1</v>
      </c>
    </row>
    <row r="346" spans="1:16" x14ac:dyDescent="0.25">
      <c r="A346" s="164" t="s">
        <v>133</v>
      </c>
      <c r="B346" s="164" t="s">
        <v>132</v>
      </c>
      <c r="C346" s="164" t="s">
        <v>175</v>
      </c>
      <c r="D346" s="164" t="s">
        <v>176</v>
      </c>
      <c r="E346" s="157" t="s">
        <v>39</v>
      </c>
      <c r="F346" s="165" t="str">
        <f t="shared" si="72"/>
        <v>FCTYF_ERO_EOFI</v>
      </c>
      <c r="G346" s="374" t="s">
        <v>806</v>
      </c>
      <c r="H346" s="165" t="str">
        <f t="shared" si="73"/>
        <v>FCTYF_ERO_EoFi_Total Résineux &amp; Feuillus</v>
      </c>
      <c r="I346" s="169">
        <f>IFERROR(_xll.Woodstock.Analyst.Xcel.UDFs.GetIndicatorValue($G346, "5 Famille de courbes="&amp;$F346&amp;";", IntrantScenario!$B$7, IntrantScenario!$B$10,"2")/5,0)</f>
        <v>0</v>
      </c>
      <c r="J346" s="169">
        <f>IFERROR(_xll.Woodstock.Analyst.Xcel.UDFs.GetIndicatorValue($G346, "5 Famille de courbes="&amp;$F346&amp;";", IntrantScenario!$B$7, IntrantScenario!$B$10,"3")/5,0)</f>
        <v>0</v>
      </c>
      <c r="K346" s="169">
        <f>IFERROR(_xll.Woodstock.Analyst.Xcel.UDFs.GetIndicatorValue($G346, "5 Famille de courbes="&amp;$F346&amp;";", IntrantScenario!$B$7, IntrantScenario!$B$10,"4")/5,0)</f>
        <v>0</v>
      </c>
      <c r="L346" s="169">
        <f>IFERROR(_xll.Woodstock.Analyst.Xcel.UDFs.GetIndicatorValue($G346, "5 Famille de courbes="&amp;$F346&amp;";", IntrantScenario!$B$7, IntrantScenario!$B$10,"5")/5,0)</f>
        <v>0</v>
      </c>
      <c r="M346" s="169">
        <f>IFERROR(_xll.Woodstock.Analyst.Xcel.UDFs.GetIndicatorValue($G346, "5 Famille de courbes="&amp;$F346&amp;";", IntrantScenario!$B$7, IntrantScenario!$B$10,"6")/5,0)</f>
        <v>0</v>
      </c>
      <c r="N346" s="169">
        <f>IFERROR(_xll.Woodstock.Analyst.Xcel.UDFs.GetIndicatorValueAverage($G346, "5 Famille de courbes="&amp;$F346&amp;";", IntrantScenario!$B$7, IntrantScenario!$B$10,"2", "6")/5,0)</f>
        <v>0</v>
      </c>
      <c r="O346" s="356">
        <f t="shared" si="74"/>
        <v>0</v>
      </c>
      <c r="P346" s="157" t="b">
        <f t="shared" si="75"/>
        <v>1</v>
      </c>
    </row>
    <row r="347" spans="1:16" x14ac:dyDescent="0.25">
      <c r="A347" s="164"/>
      <c r="B347" s="164"/>
      <c r="C347" s="164"/>
      <c r="D347" s="164"/>
      <c r="E347" s="157"/>
      <c r="F347" s="157"/>
      <c r="G347" s="371"/>
      <c r="H347" s="157"/>
      <c r="I347" s="157"/>
      <c r="J347" s="157"/>
      <c r="K347" s="157"/>
      <c r="L347" s="157"/>
      <c r="M347" s="157"/>
      <c r="N347" s="157"/>
      <c r="O347" s="357"/>
      <c r="P347" s="157"/>
    </row>
    <row r="348" spans="1:16" x14ac:dyDescent="0.25">
      <c r="A348" s="164" t="s">
        <v>133</v>
      </c>
      <c r="B348" s="164" t="s">
        <v>132</v>
      </c>
      <c r="C348" s="164" t="s">
        <v>177</v>
      </c>
      <c r="D348" s="164" t="s">
        <v>178</v>
      </c>
      <c r="E348" s="165" t="s">
        <v>2</v>
      </c>
      <c r="F348" s="165" t="str">
        <f t="shared" ref="F348:F364" si="76">UPPER("FCTYF_"&amp;B348&amp;"_"&amp;D348)</f>
        <v>FCTYF_ERO_EOFT</v>
      </c>
      <c r="G348" s="374" t="s">
        <v>756</v>
      </c>
      <c r="H348" s="165" t="str">
        <f t="shared" ref="H348:H364" si="77">TRIM("FCTYF_"&amp;B348&amp;"_"&amp;D348&amp;"_"&amp;E348)</f>
        <v>FCTYF_ERO_EoFt_Sapin</v>
      </c>
      <c r="I348" s="169">
        <f>IFERROR(_xll.Woodstock.Analyst.Xcel.UDFs.GetIndicatorValue($G348, "5 Famille de courbes="&amp;$F348&amp;";", IntrantScenario!$B$7, IntrantScenario!$B$10,"2")/5,0)</f>
        <v>0</v>
      </c>
      <c r="J348" s="169">
        <f>IFERROR(_xll.Woodstock.Analyst.Xcel.UDFs.GetIndicatorValue($G348, "5 Famille de courbes="&amp;$F348&amp;";", IntrantScenario!$B$7, IntrantScenario!$B$10,"3")/5,0)</f>
        <v>0</v>
      </c>
      <c r="K348" s="169">
        <f>IFERROR(_xll.Woodstock.Analyst.Xcel.UDFs.GetIndicatorValue($G348, "5 Famille de courbes="&amp;$F348&amp;";", IntrantScenario!$B$7, IntrantScenario!$B$10,"4")/5,0)</f>
        <v>0</v>
      </c>
      <c r="L348" s="169">
        <f>IFERROR(_xll.Woodstock.Analyst.Xcel.UDFs.GetIndicatorValue($G348, "5 Famille de courbes="&amp;$F348&amp;";", IntrantScenario!$B$7, IntrantScenario!$B$10,"5")/5,0)</f>
        <v>0</v>
      </c>
      <c r="M348" s="169">
        <f>IFERROR(_xll.Woodstock.Analyst.Xcel.UDFs.GetIndicatorValue($G348, "5 Famille de courbes="&amp;$F348&amp;";", IntrantScenario!$B$7, IntrantScenario!$B$10,"6")/5,0)</f>
        <v>0</v>
      </c>
      <c r="N348" s="169">
        <f>IFERROR(_xll.Woodstock.Analyst.Xcel.UDFs.GetIndicatorValueAverage($G348, "5 Famille de courbes="&amp;$F348&amp;";", IntrantScenario!$B$7, IntrantScenario!$B$10,"2", "6")/5,0)</f>
        <v>0</v>
      </c>
      <c r="O348" s="356">
        <f t="shared" ref="O348:O364" si="78">AVERAGE(I348:M348)</f>
        <v>0</v>
      </c>
      <c r="P348" s="157" t="b">
        <f t="shared" ref="P348:P364" si="79">EXACT(ROUND(N348,1),ROUND(O348,1))</f>
        <v>1</v>
      </c>
    </row>
    <row r="349" spans="1:16" x14ac:dyDescent="0.25">
      <c r="A349" s="164" t="s">
        <v>133</v>
      </c>
      <c r="B349" s="164" t="s">
        <v>132</v>
      </c>
      <c r="C349" s="164" t="s">
        <v>177</v>
      </c>
      <c r="D349" s="164" t="s">
        <v>178</v>
      </c>
      <c r="E349" s="157" t="s">
        <v>3</v>
      </c>
      <c r="F349" s="165" t="str">
        <f t="shared" si="76"/>
        <v>FCTYF_ERO_EOFT</v>
      </c>
      <c r="G349" s="374" t="s">
        <v>757</v>
      </c>
      <c r="H349" s="165" t="str">
        <f t="shared" si="77"/>
        <v>FCTYF_ERO_EoFt_Épinettes</v>
      </c>
      <c r="I349" s="169">
        <f>IFERROR(_xll.Woodstock.Analyst.Xcel.UDFs.GetIndicatorValue($G349, "5 Famille de courbes="&amp;$F349&amp;";", IntrantScenario!$B$7, IntrantScenario!$B$10,"2")/5,0)</f>
        <v>0</v>
      </c>
      <c r="J349" s="169">
        <f>IFERROR(_xll.Woodstock.Analyst.Xcel.UDFs.GetIndicatorValue($G349, "5 Famille de courbes="&amp;$F349&amp;";", IntrantScenario!$B$7, IntrantScenario!$B$10,"3")/5,0)</f>
        <v>0</v>
      </c>
      <c r="K349" s="169">
        <f>IFERROR(_xll.Woodstock.Analyst.Xcel.UDFs.GetIndicatorValue($G349, "5 Famille de courbes="&amp;$F349&amp;";", IntrantScenario!$B$7, IntrantScenario!$B$10,"4")/5,0)</f>
        <v>0</v>
      </c>
      <c r="L349" s="169">
        <f>IFERROR(_xll.Woodstock.Analyst.Xcel.UDFs.GetIndicatorValue($G349, "5 Famille de courbes="&amp;$F349&amp;";", IntrantScenario!$B$7, IntrantScenario!$B$10,"5")/5,0)</f>
        <v>0</v>
      </c>
      <c r="M349" s="169">
        <f>IFERROR(_xll.Woodstock.Analyst.Xcel.UDFs.GetIndicatorValue($G349, "5 Famille de courbes="&amp;$F349&amp;";", IntrantScenario!$B$7, IntrantScenario!$B$10,"6")/5,0)</f>
        <v>0</v>
      </c>
      <c r="N349" s="169">
        <f>IFERROR(_xll.Woodstock.Analyst.Xcel.UDFs.GetIndicatorValueAverage($G349, "5 Famille de courbes="&amp;$F349&amp;";", IntrantScenario!$B$7, IntrantScenario!$B$10,"2", "6")/5,0)</f>
        <v>0</v>
      </c>
      <c r="O349" s="356">
        <f t="shared" si="78"/>
        <v>0</v>
      </c>
      <c r="P349" s="157" t="b">
        <f t="shared" si="79"/>
        <v>1</v>
      </c>
    </row>
    <row r="350" spans="1:16" x14ac:dyDescent="0.25">
      <c r="A350" s="164" t="s">
        <v>133</v>
      </c>
      <c r="B350" s="164" t="s">
        <v>132</v>
      </c>
      <c r="C350" s="164" t="s">
        <v>177</v>
      </c>
      <c r="D350" s="164" t="s">
        <v>178</v>
      </c>
      <c r="E350" s="157" t="s">
        <v>4</v>
      </c>
      <c r="F350" s="165" t="str">
        <f t="shared" si="76"/>
        <v>FCTYF_ERO_EOFT</v>
      </c>
      <c r="G350" s="374" t="s">
        <v>758</v>
      </c>
      <c r="H350" s="165" t="str">
        <f t="shared" si="77"/>
        <v>FCTYF_ERO_EoFt_Pin gris</v>
      </c>
      <c r="I350" s="169">
        <f>IFERROR(_xll.Woodstock.Analyst.Xcel.UDFs.GetIndicatorValue($G350, "5 Famille de courbes="&amp;$F350&amp;";", IntrantScenario!$B$7, IntrantScenario!$B$10,"2")/5,0)</f>
        <v>0</v>
      </c>
      <c r="J350" s="169">
        <f>IFERROR(_xll.Woodstock.Analyst.Xcel.UDFs.GetIndicatorValue($G350, "5 Famille de courbes="&amp;$F350&amp;";", IntrantScenario!$B$7, IntrantScenario!$B$10,"3")/5,0)</f>
        <v>0</v>
      </c>
      <c r="K350" s="169">
        <f>IFERROR(_xll.Woodstock.Analyst.Xcel.UDFs.GetIndicatorValue($G350, "5 Famille de courbes="&amp;$F350&amp;";", IntrantScenario!$B$7, IntrantScenario!$B$10,"4")/5,0)</f>
        <v>0</v>
      </c>
      <c r="L350" s="169">
        <f>IFERROR(_xll.Woodstock.Analyst.Xcel.UDFs.GetIndicatorValue($G350, "5 Famille de courbes="&amp;$F350&amp;";", IntrantScenario!$B$7, IntrantScenario!$B$10,"5")/5,0)</f>
        <v>0</v>
      </c>
      <c r="M350" s="169">
        <f>IFERROR(_xll.Woodstock.Analyst.Xcel.UDFs.GetIndicatorValue($G350, "5 Famille de courbes="&amp;$F350&amp;";", IntrantScenario!$B$7, IntrantScenario!$B$10,"6")/5,0)</f>
        <v>0</v>
      </c>
      <c r="N350" s="169">
        <f>IFERROR(_xll.Woodstock.Analyst.Xcel.UDFs.GetIndicatorValueAverage($G350, "5 Famille de courbes="&amp;$F350&amp;";", IntrantScenario!$B$7, IntrantScenario!$B$10,"2", "6")/5,0)</f>
        <v>0</v>
      </c>
      <c r="O350" s="356">
        <f t="shared" si="78"/>
        <v>0</v>
      </c>
      <c r="P350" s="157" t="b">
        <f t="shared" si="79"/>
        <v>1</v>
      </c>
    </row>
    <row r="351" spans="1:16" x14ac:dyDescent="0.25">
      <c r="A351" s="164" t="s">
        <v>133</v>
      </c>
      <c r="B351" s="164" t="s">
        <v>132</v>
      </c>
      <c r="C351" s="164" t="s">
        <v>177</v>
      </c>
      <c r="D351" s="164" t="s">
        <v>178</v>
      </c>
      <c r="E351" s="157" t="s">
        <v>5</v>
      </c>
      <c r="F351" s="165" t="str">
        <f t="shared" si="76"/>
        <v>FCTYF_ERO_EOFT</v>
      </c>
      <c r="G351" s="374" t="s">
        <v>759</v>
      </c>
      <c r="H351" s="165" t="str">
        <f t="shared" si="77"/>
        <v>FCTYF_ERO_EoFt_Mélèzes</v>
      </c>
      <c r="I351" s="169">
        <f>IFERROR(_xll.Woodstock.Analyst.Xcel.UDFs.GetIndicatorValue($G351, "5 Famille de courbes="&amp;$F351&amp;";", IntrantScenario!$B$7, IntrantScenario!$B$10,"2")/5,0)</f>
        <v>0</v>
      </c>
      <c r="J351" s="169">
        <f>IFERROR(_xll.Woodstock.Analyst.Xcel.UDFs.GetIndicatorValue($G351, "5 Famille de courbes="&amp;$F351&amp;";", IntrantScenario!$B$7, IntrantScenario!$B$10,"3")/5,0)</f>
        <v>0</v>
      </c>
      <c r="K351" s="169">
        <f>IFERROR(_xll.Woodstock.Analyst.Xcel.UDFs.GetIndicatorValue($G351, "5 Famille de courbes="&amp;$F351&amp;";", IntrantScenario!$B$7, IntrantScenario!$B$10,"4")/5,0)</f>
        <v>0</v>
      </c>
      <c r="L351" s="169">
        <f>IFERROR(_xll.Woodstock.Analyst.Xcel.UDFs.GetIndicatorValue($G351, "5 Famille de courbes="&amp;$F351&amp;";", IntrantScenario!$B$7, IntrantScenario!$B$10,"5")/5,0)</f>
        <v>0</v>
      </c>
      <c r="M351" s="169">
        <f>IFERROR(_xll.Woodstock.Analyst.Xcel.UDFs.GetIndicatorValue($G351, "5 Famille de courbes="&amp;$F351&amp;";", IntrantScenario!$B$7, IntrantScenario!$B$10,"6")/5,0)</f>
        <v>0</v>
      </c>
      <c r="N351" s="169">
        <f>IFERROR(_xll.Woodstock.Analyst.Xcel.UDFs.GetIndicatorValueAverage($G351, "5 Famille de courbes="&amp;$F351&amp;";", IntrantScenario!$B$7, IntrantScenario!$B$10,"2", "6")/5,0)</f>
        <v>0</v>
      </c>
      <c r="O351" s="356">
        <f t="shared" si="78"/>
        <v>0</v>
      </c>
      <c r="P351" s="157" t="b">
        <f t="shared" si="79"/>
        <v>1</v>
      </c>
    </row>
    <row r="352" spans="1:16" x14ac:dyDescent="0.25">
      <c r="A352" s="164" t="s">
        <v>133</v>
      </c>
      <c r="B352" s="164" t="s">
        <v>132</v>
      </c>
      <c r="C352" s="164" t="s">
        <v>177</v>
      </c>
      <c r="D352" s="164" t="s">
        <v>178</v>
      </c>
      <c r="E352" s="157" t="s">
        <v>6</v>
      </c>
      <c r="F352" s="165" t="str">
        <f t="shared" si="76"/>
        <v>FCTYF_ERO_EOFT</v>
      </c>
      <c r="G352" s="374" t="s">
        <v>770</v>
      </c>
      <c r="H352" s="165" t="str">
        <f t="shared" si="77"/>
        <v>FCTYF_ERO_EoFt_Sous-total SEPM</v>
      </c>
      <c r="I352" s="169">
        <f>IFERROR(_xll.Woodstock.Analyst.Xcel.UDFs.GetIndicatorValue($G352, "5 Famille de courbes="&amp;$F352&amp;";", IntrantScenario!$B$7, IntrantScenario!$B$10,"2")/5,0)</f>
        <v>0</v>
      </c>
      <c r="J352" s="169">
        <f>IFERROR(_xll.Woodstock.Analyst.Xcel.UDFs.GetIndicatorValue($G352, "5 Famille de courbes="&amp;$F352&amp;";", IntrantScenario!$B$7, IntrantScenario!$B$10,"3")/5,0)</f>
        <v>0</v>
      </c>
      <c r="K352" s="169">
        <f>IFERROR(_xll.Woodstock.Analyst.Xcel.UDFs.GetIndicatorValue($G352, "5 Famille de courbes="&amp;$F352&amp;";", IntrantScenario!$B$7, IntrantScenario!$B$10,"4")/5,0)</f>
        <v>0</v>
      </c>
      <c r="L352" s="169">
        <f>IFERROR(_xll.Woodstock.Analyst.Xcel.UDFs.GetIndicatorValue($G352, "5 Famille de courbes="&amp;$F352&amp;";", IntrantScenario!$B$7, IntrantScenario!$B$10,"5")/5,0)</f>
        <v>0</v>
      </c>
      <c r="M352" s="169">
        <f>IFERROR(_xll.Woodstock.Analyst.Xcel.UDFs.GetIndicatorValue($G352, "5 Famille de courbes="&amp;$F352&amp;";", IntrantScenario!$B$7, IntrantScenario!$B$10,"6")/5,0)</f>
        <v>0</v>
      </c>
      <c r="N352" s="169">
        <f>IFERROR(_xll.Woodstock.Analyst.Xcel.UDFs.GetIndicatorValueAverage($G352, "5 Famille de courbes="&amp;$F352&amp;";", IntrantScenario!$B$7, IntrantScenario!$B$10,"2", "6")/5,0)</f>
        <v>0</v>
      </c>
      <c r="O352" s="356">
        <f t="shared" si="78"/>
        <v>0</v>
      </c>
      <c r="P352" s="157" t="b">
        <f t="shared" si="79"/>
        <v>1</v>
      </c>
    </row>
    <row r="353" spans="1:16" x14ac:dyDescent="0.25">
      <c r="A353" s="164" t="s">
        <v>133</v>
      </c>
      <c r="B353" s="164" t="s">
        <v>132</v>
      </c>
      <c r="C353" s="164" t="s">
        <v>177</v>
      </c>
      <c r="D353" s="164" t="s">
        <v>178</v>
      </c>
      <c r="E353" s="157" t="s">
        <v>7</v>
      </c>
      <c r="F353" s="165" t="str">
        <f t="shared" si="76"/>
        <v>FCTYF_ERO_EOFT</v>
      </c>
      <c r="G353" s="374" t="s">
        <v>760</v>
      </c>
      <c r="H353" s="165" t="str">
        <f t="shared" si="77"/>
        <v>FCTYF_ERO_EoFt_Pins blanc et rouge</v>
      </c>
      <c r="I353" s="169">
        <f>IFERROR(_xll.Woodstock.Analyst.Xcel.UDFs.GetIndicatorValue($G353, "5 Famille de courbes="&amp;$F353&amp;";", IntrantScenario!$B$7, IntrantScenario!$B$10,"2")/5,0)</f>
        <v>0</v>
      </c>
      <c r="J353" s="169">
        <f>IFERROR(_xll.Woodstock.Analyst.Xcel.UDFs.GetIndicatorValue($G353, "5 Famille de courbes="&amp;$F353&amp;";", IntrantScenario!$B$7, IntrantScenario!$B$10,"3")/5,0)</f>
        <v>0</v>
      </c>
      <c r="K353" s="169">
        <f>IFERROR(_xll.Woodstock.Analyst.Xcel.UDFs.GetIndicatorValue($G353, "5 Famille de courbes="&amp;$F353&amp;";", IntrantScenario!$B$7, IntrantScenario!$B$10,"4")/5,0)</f>
        <v>0</v>
      </c>
      <c r="L353" s="169">
        <f>IFERROR(_xll.Woodstock.Analyst.Xcel.UDFs.GetIndicatorValue($G353, "5 Famille de courbes="&amp;$F353&amp;";", IntrantScenario!$B$7, IntrantScenario!$B$10,"5")/5,0)</f>
        <v>0</v>
      </c>
      <c r="M353" s="169">
        <f>IFERROR(_xll.Woodstock.Analyst.Xcel.UDFs.GetIndicatorValue($G353, "5 Famille de courbes="&amp;$F353&amp;";", IntrantScenario!$B$7, IntrantScenario!$B$10,"6")/5,0)</f>
        <v>0</v>
      </c>
      <c r="N353" s="169">
        <f>IFERROR(_xll.Woodstock.Analyst.Xcel.UDFs.GetIndicatorValueAverage($G353, "5 Famille de courbes="&amp;$F353&amp;";", IntrantScenario!$B$7, IntrantScenario!$B$10,"2", "6")/5,0)</f>
        <v>0</v>
      </c>
      <c r="O353" s="356">
        <f t="shared" si="78"/>
        <v>0</v>
      </c>
      <c r="P353" s="157" t="b">
        <f t="shared" si="79"/>
        <v>1</v>
      </c>
    </row>
    <row r="354" spans="1:16" x14ac:dyDescent="0.25">
      <c r="A354" s="164" t="s">
        <v>133</v>
      </c>
      <c r="B354" s="164" t="s">
        <v>132</v>
      </c>
      <c r="C354" s="164" t="s">
        <v>177</v>
      </c>
      <c r="D354" s="164" t="s">
        <v>178</v>
      </c>
      <c r="E354" s="157" t="s">
        <v>8</v>
      </c>
      <c r="F354" s="165" t="str">
        <f t="shared" si="76"/>
        <v>FCTYF_ERO_EOFT</v>
      </c>
      <c r="G354" s="374" t="s">
        <v>761</v>
      </c>
      <c r="H354" s="165" t="str">
        <f t="shared" si="77"/>
        <v>FCTYF_ERO_EoFt_Pruche</v>
      </c>
      <c r="I354" s="169">
        <f>IFERROR(_xll.Woodstock.Analyst.Xcel.UDFs.GetIndicatorValue($G354, "5 Famille de courbes="&amp;$F354&amp;";", IntrantScenario!$B$7, IntrantScenario!$B$10,"2")/5,0)</f>
        <v>0</v>
      </c>
      <c r="J354" s="169">
        <f>IFERROR(_xll.Woodstock.Analyst.Xcel.UDFs.GetIndicatorValue($G354, "5 Famille de courbes="&amp;$F354&amp;";", IntrantScenario!$B$7, IntrantScenario!$B$10,"3")/5,0)</f>
        <v>0</v>
      </c>
      <c r="K354" s="169">
        <f>IFERROR(_xll.Woodstock.Analyst.Xcel.UDFs.GetIndicatorValue($G354, "5 Famille de courbes="&amp;$F354&amp;";", IntrantScenario!$B$7, IntrantScenario!$B$10,"4")/5,0)</f>
        <v>0</v>
      </c>
      <c r="L354" s="169">
        <f>IFERROR(_xll.Woodstock.Analyst.Xcel.UDFs.GetIndicatorValue($G354, "5 Famille de courbes="&amp;$F354&amp;";", IntrantScenario!$B$7, IntrantScenario!$B$10,"5")/5,0)</f>
        <v>0</v>
      </c>
      <c r="M354" s="169">
        <f>IFERROR(_xll.Woodstock.Analyst.Xcel.UDFs.GetIndicatorValue($G354, "5 Famille de courbes="&amp;$F354&amp;";", IntrantScenario!$B$7, IntrantScenario!$B$10,"6")/5,0)</f>
        <v>0</v>
      </c>
      <c r="N354" s="169">
        <f>IFERROR(_xll.Woodstock.Analyst.Xcel.UDFs.GetIndicatorValueAverage($G354, "5 Famille de courbes="&amp;$F354&amp;";", IntrantScenario!$B$7, IntrantScenario!$B$10,"2", "6")/5,0)</f>
        <v>0</v>
      </c>
      <c r="O354" s="356">
        <f t="shared" si="78"/>
        <v>0</v>
      </c>
      <c r="P354" s="157" t="b">
        <f t="shared" si="79"/>
        <v>1</v>
      </c>
    </row>
    <row r="355" spans="1:16" x14ac:dyDescent="0.25">
      <c r="A355" s="164" t="s">
        <v>133</v>
      </c>
      <c r="B355" s="164" t="s">
        <v>132</v>
      </c>
      <c r="C355" s="164" t="s">
        <v>177</v>
      </c>
      <c r="D355" s="164" t="s">
        <v>178</v>
      </c>
      <c r="E355" s="157" t="s">
        <v>9</v>
      </c>
      <c r="F355" s="165" t="str">
        <f t="shared" si="76"/>
        <v>FCTYF_ERO_EOFT</v>
      </c>
      <c r="G355" s="374" t="s">
        <v>762</v>
      </c>
      <c r="H355" s="165" t="str">
        <f t="shared" si="77"/>
        <v>FCTYF_ERO_EoFt_Thuya</v>
      </c>
      <c r="I355" s="169">
        <f>IFERROR(_xll.Woodstock.Analyst.Xcel.UDFs.GetIndicatorValue($G355, "5 Famille de courbes="&amp;$F355&amp;";", IntrantScenario!$B$7, IntrantScenario!$B$10,"2")/5,0)</f>
        <v>0</v>
      </c>
      <c r="J355" s="169">
        <f>IFERROR(_xll.Woodstock.Analyst.Xcel.UDFs.GetIndicatorValue($G355, "5 Famille de courbes="&amp;$F355&amp;";", IntrantScenario!$B$7, IntrantScenario!$B$10,"3")/5,0)</f>
        <v>0</v>
      </c>
      <c r="K355" s="169">
        <f>IFERROR(_xll.Woodstock.Analyst.Xcel.UDFs.GetIndicatorValue($G355, "5 Famille de courbes="&amp;$F355&amp;";", IntrantScenario!$B$7, IntrantScenario!$B$10,"4")/5,0)</f>
        <v>0</v>
      </c>
      <c r="L355" s="169">
        <f>IFERROR(_xll.Woodstock.Analyst.Xcel.UDFs.GetIndicatorValue($G355, "5 Famille de courbes="&amp;$F355&amp;";", IntrantScenario!$B$7, IntrantScenario!$B$10,"5")/5,0)</f>
        <v>0</v>
      </c>
      <c r="M355" s="169">
        <f>IFERROR(_xll.Woodstock.Analyst.Xcel.UDFs.GetIndicatorValue($G355, "5 Famille de courbes="&amp;$F355&amp;";", IntrantScenario!$B$7, IntrantScenario!$B$10,"6")/5,0)</f>
        <v>0</v>
      </c>
      <c r="N355" s="169">
        <f>IFERROR(_xll.Woodstock.Analyst.Xcel.UDFs.GetIndicatorValueAverage($G355, "5 Famille de courbes="&amp;$F355&amp;";", IntrantScenario!$B$7, IntrantScenario!$B$10,"2", "6")/5,0)</f>
        <v>0</v>
      </c>
      <c r="O355" s="356">
        <f t="shared" si="78"/>
        <v>0</v>
      </c>
      <c r="P355" s="157" t="b">
        <f t="shared" si="79"/>
        <v>1</v>
      </c>
    </row>
    <row r="356" spans="1:16" x14ac:dyDescent="0.25">
      <c r="A356" s="164" t="s">
        <v>133</v>
      </c>
      <c r="B356" s="164" t="s">
        <v>132</v>
      </c>
      <c r="C356" s="164" t="s">
        <v>177</v>
      </c>
      <c r="D356" s="164" t="s">
        <v>178</v>
      </c>
      <c r="E356" s="157" t="s">
        <v>11</v>
      </c>
      <c r="F356" s="165" t="str">
        <f t="shared" si="76"/>
        <v>FCTYF_ERO_EOFT</v>
      </c>
      <c r="G356" s="374" t="s">
        <v>805</v>
      </c>
      <c r="H356" s="165" t="str">
        <f t="shared" si="77"/>
        <v>FCTYF_ERO_EoFt_Total Résineux</v>
      </c>
      <c r="I356" s="169">
        <f>IFERROR(_xll.Woodstock.Analyst.Xcel.UDFs.GetIndicatorValue($G356, "5 Famille de courbes="&amp;$F356&amp;";", IntrantScenario!$B$7, IntrantScenario!$B$10,"2")/5,0)</f>
        <v>0</v>
      </c>
      <c r="J356" s="169">
        <f>IFERROR(_xll.Woodstock.Analyst.Xcel.UDFs.GetIndicatorValue($G356, "5 Famille de courbes="&amp;$F356&amp;";", IntrantScenario!$B$7, IntrantScenario!$B$10,"3")/5,0)</f>
        <v>0</v>
      </c>
      <c r="K356" s="169">
        <f>IFERROR(_xll.Woodstock.Analyst.Xcel.UDFs.GetIndicatorValue($G356, "5 Famille de courbes="&amp;$F356&amp;";", IntrantScenario!$B$7, IntrantScenario!$B$10,"4")/5,0)</f>
        <v>0</v>
      </c>
      <c r="L356" s="169">
        <f>IFERROR(_xll.Woodstock.Analyst.Xcel.UDFs.GetIndicatorValue($G356, "5 Famille de courbes="&amp;$F356&amp;";", IntrantScenario!$B$7, IntrantScenario!$B$10,"5")/5,0)</f>
        <v>0</v>
      </c>
      <c r="M356" s="169">
        <f>IFERROR(_xll.Woodstock.Analyst.Xcel.UDFs.GetIndicatorValue($G356, "5 Famille de courbes="&amp;$F356&amp;";", IntrantScenario!$B$7, IntrantScenario!$B$10,"6")/5,0)</f>
        <v>0</v>
      </c>
      <c r="N356" s="169">
        <f>IFERROR(_xll.Woodstock.Analyst.Xcel.UDFs.GetIndicatorValueAverage($G356, "5 Famille de courbes="&amp;$F356&amp;";", IntrantScenario!$B$7, IntrantScenario!$B$10,"2", "6")/5,0)</f>
        <v>0</v>
      </c>
      <c r="O356" s="356">
        <f t="shared" si="78"/>
        <v>0</v>
      </c>
      <c r="P356" s="157" t="b">
        <f t="shared" si="79"/>
        <v>1</v>
      </c>
    </row>
    <row r="357" spans="1:16" x14ac:dyDescent="0.25">
      <c r="A357" s="164" t="s">
        <v>133</v>
      </c>
      <c r="B357" s="164" t="s">
        <v>132</v>
      </c>
      <c r="C357" s="164" t="s">
        <v>177</v>
      </c>
      <c r="D357" s="164" t="s">
        <v>178</v>
      </c>
      <c r="E357" s="157" t="s">
        <v>13</v>
      </c>
      <c r="F357" s="165" t="str">
        <f t="shared" si="76"/>
        <v>FCTYF_ERO_EOFT</v>
      </c>
      <c r="G357" s="374" t="s">
        <v>763</v>
      </c>
      <c r="H357" s="165" t="str">
        <f t="shared" si="77"/>
        <v>FCTYF_ERO_EoFt_Bouleau à papier</v>
      </c>
      <c r="I357" s="169">
        <f>IFERROR(_xll.Woodstock.Analyst.Xcel.UDFs.GetIndicatorValue($G357, "5 Famille de courbes="&amp;$F357&amp;";", IntrantScenario!$B$7, IntrantScenario!$B$10,"2")/5,0)</f>
        <v>0</v>
      </c>
      <c r="J357" s="169">
        <f>IFERROR(_xll.Woodstock.Analyst.Xcel.UDFs.GetIndicatorValue($G357, "5 Famille de courbes="&amp;$F357&amp;";", IntrantScenario!$B$7, IntrantScenario!$B$10,"3")/5,0)</f>
        <v>0</v>
      </c>
      <c r="K357" s="169">
        <f>IFERROR(_xll.Woodstock.Analyst.Xcel.UDFs.GetIndicatorValue($G357, "5 Famille de courbes="&amp;$F357&amp;";", IntrantScenario!$B$7, IntrantScenario!$B$10,"4")/5,0)</f>
        <v>0</v>
      </c>
      <c r="L357" s="169">
        <f>IFERROR(_xll.Woodstock.Analyst.Xcel.UDFs.GetIndicatorValue($G357, "5 Famille de courbes="&amp;$F357&amp;";", IntrantScenario!$B$7, IntrantScenario!$B$10,"5")/5,0)</f>
        <v>0</v>
      </c>
      <c r="M357" s="169">
        <f>IFERROR(_xll.Woodstock.Analyst.Xcel.UDFs.GetIndicatorValue($G357, "5 Famille de courbes="&amp;$F357&amp;";", IntrantScenario!$B$7, IntrantScenario!$B$10,"6")/5,0)</f>
        <v>0</v>
      </c>
      <c r="N357" s="169">
        <f>IFERROR(_xll.Woodstock.Analyst.Xcel.UDFs.GetIndicatorValueAverage($G357, "5 Famille de courbes="&amp;$F357&amp;";", IntrantScenario!$B$7, IntrantScenario!$B$10,"2", "6")/5,0)</f>
        <v>0</v>
      </c>
      <c r="O357" s="356">
        <f t="shared" si="78"/>
        <v>0</v>
      </c>
      <c r="P357" s="157" t="b">
        <f t="shared" si="79"/>
        <v>1</v>
      </c>
    </row>
    <row r="358" spans="1:16" x14ac:dyDescent="0.25">
      <c r="A358" s="164" t="s">
        <v>133</v>
      </c>
      <c r="B358" s="164" t="s">
        <v>132</v>
      </c>
      <c r="C358" s="164" t="s">
        <v>177</v>
      </c>
      <c r="D358" s="164" t="s">
        <v>178</v>
      </c>
      <c r="E358" s="157" t="s">
        <v>14</v>
      </c>
      <c r="F358" s="165" t="str">
        <f t="shared" si="76"/>
        <v>FCTYF_ERO_EOFT</v>
      </c>
      <c r="G358" s="374" t="s">
        <v>764</v>
      </c>
      <c r="H358" s="165" t="str">
        <f t="shared" si="77"/>
        <v>FCTYF_ERO_EoFt_Peupliers</v>
      </c>
      <c r="I358" s="169">
        <f>IFERROR(_xll.Woodstock.Analyst.Xcel.UDFs.GetIndicatorValue($G358, "5 Famille de courbes="&amp;$F358&amp;";", IntrantScenario!$B$7, IntrantScenario!$B$10,"2")/5,0)</f>
        <v>0</v>
      </c>
      <c r="J358" s="169">
        <f>IFERROR(_xll.Woodstock.Analyst.Xcel.UDFs.GetIndicatorValue($G358, "5 Famille de courbes="&amp;$F358&amp;";", IntrantScenario!$B$7, IntrantScenario!$B$10,"3")/5,0)</f>
        <v>0</v>
      </c>
      <c r="K358" s="169">
        <f>IFERROR(_xll.Woodstock.Analyst.Xcel.UDFs.GetIndicatorValue($G358, "5 Famille de courbes="&amp;$F358&amp;";", IntrantScenario!$B$7, IntrantScenario!$B$10,"4")/5,0)</f>
        <v>0</v>
      </c>
      <c r="L358" s="169">
        <f>IFERROR(_xll.Woodstock.Analyst.Xcel.UDFs.GetIndicatorValue($G358, "5 Famille de courbes="&amp;$F358&amp;";", IntrantScenario!$B$7, IntrantScenario!$B$10,"5")/5,0)</f>
        <v>0</v>
      </c>
      <c r="M358" s="169">
        <f>IFERROR(_xll.Woodstock.Analyst.Xcel.UDFs.GetIndicatorValue($G358, "5 Famille de courbes="&amp;$F358&amp;";", IntrantScenario!$B$7, IntrantScenario!$B$10,"6")/5,0)</f>
        <v>0</v>
      </c>
      <c r="N358" s="169">
        <f>IFERROR(_xll.Woodstock.Analyst.Xcel.UDFs.GetIndicatorValueAverage($G358, "5 Famille de courbes="&amp;$F358&amp;";", IntrantScenario!$B$7, IntrantScenario!$B$10,"2", "6")/5,0)</f>
        <v>0</v>
      </c>
      <c r="O358" s="356">
        <f t="shared" si="78"/>
        <v>0</v>
      </c>
      <c r="P358" s="157" t="b">
        <f t="shared" si="79"/>
        <v>1</v>
      </c>
    </row>
    <row r="359" spans="1:16" x14ac:dyDescent="0.25">
      <c r="A359" s="164" t="s">
        <v>133</v>
      </c>
      <c r="B359" s="164" t="s">
        <v>132</v>
      </c>
      <c r="C359" s="164" t="s">
        <v>177</v>
      </c>
      <c r="D359" s="164" t="s">
        <v>178</v>
      </c>
      <c r="E359" s="157" t="s">
        <v>15</v>
      </c>
      <c r="F359" s="165" t="str">
        <f t="shared" si="76"/>
        <v>FCTYF_ERO_EOFT</v>
      </c>
      <c r="G359" s="374" t="s">
        <v>765</v>
      </c>
      <c r="H359" s="165" t="str">
        <f t="shared" si="77"/>
        <v>FCTYF_ERO_EoFt_Érable rouge</v>
      </c>
      <c r="I359" s="169">
        <f>IFERROR(_xll.Woodstock.Analyst.Xcel.UDFs.GetIndicatorValue($G359, "5 Famille de courbes="&amp;$F359&amp;";", IntrantScenario!$B$7, IntrantScenario!$B$10,"2")/5,0)</f>
        <v>0</v>
      </c>
      <c r="J359" s="169">
        <f>IFERROR(_xll.Woodstock.Analyst.Xcel.UDFs.GetIndicatorValue($G359, "5 Famille de courbes="&amp;$F359&amp;";", IntrantScenario!$B$7, IntrantScenario!$B$10,"3")/5,0)</f>
        <v>0</v>
      </c>
      <c r="K359" s="169">
        <f>IFERROR(_xll.Woodstock.Analyst.Xcel.UDFs.GetIndicatorValue($G359, "5 Famille de courbes="&amp;$F359&amp;";", IntrantScenario!$B$7, IntrantScenario!$B$10,"4")/5,0)</f>
        <v>0</v>
      </c>
      <c r="L359" s="169">
        <f>IFERROR(_xll.Woodstock.Analyst.Xcel.UDFs.GetIndicatorValue($G359, "5 Famille de courbes="&amp;$F359&amp;";", IntrantScenario!$B$7, IntrantScenario!$B$10,"5")/5,0)</f>
        <v>0</v>
      </c>
      <c r="M359" s="169">
        <f>IFERROR(_xll.Woodstock.Analyst.Xcel.UDFs.GetIndicatorValue($G359, "5 Famille de courbes="&amp;$F359&amp;";", IntrantScenario!$B$7, IntrantScenario!$B$10,"6")/5,0)</f>
        <v>0</v>
      </c>
      <c r="N359" s="169">
        <f>IFERROR(_xll.Woodstock.Analyst.Xcel.UDFs.GetIndicatorValueAverage($G359, "5 Famille de courbes="&amp;$F359&amp;";", IntrantScenario!$B$7, IntrantScenario!$B$10,"2", "6")/5,0)</f>
        <v>0</v>
      </c>
      <c r="O359" s="356">
        <f t="shared" si="78"/>
        <v>0</v>
      </c>
      <c r="P359" s="157" t="b">
        <f t="shared" si="79"/>
        <v>1</v>
      </c>
    </row>
    <row r="360" spans="1:16" x14ac:dyDescent="0.25">
      <c r="A360" s="164" t="s">
        <v>133</v>
      </c>
      <c r="B360" s="164" t="s">
        <v>132</v>
      </c>
      <c r="C360" s="164" t="s">
        <v>177</v>
      </c>
      <c r="D360" s="164" t="s">
        <v>178</v>
      </c>
      <c r="E360" s="157" t="s">
        <v>17</v>
      </c>
      <c r="F360" s="165" t="str">
        <f t="shared" si="76"/>
        <v>FCTYF_ERO_EOFT</v>
      </c>
      <c r="G360" s="374" t="s">
        <v>766</v>
      </c>
      <c r="H360" s="165" t="str">
        <f t="shared" si="77"/>
        <v>FCTYF_ERO_EoFt_Sous-total F. Intolérants</v>
      </c>
      <c r="I360" s="169">
        <f>IFERROR(_xll.Woodstock.Analyst.Xcel.UDFs.GetIndicatorValue($G360, "5 Famille de courbes="&amp;$F360&amp;";", IntrantScenario!$B$7, IntrantScenario!$B$10,"2")/5,0)</f>
        <v>0</v>
      </c>
      <c r="J360" s="169">
        <f>IFERROR(_xll.Woodstock.Analyst.Xcel.UDFs.GetIndicatorValue($G360, "5 Famille de courbes="&amp;$F360&amp;";", IntrantScenario!$B$7, IntrantScenario!$B$10,"3")/5,0)</f>
        <v>0</v>
      </c>
      <c r="K360" s="169">
        <f>IFERROR(_xll.Woodstock.Analyst.Xcel.UDFs.GetIndicatorValue($G360, "5 Famille de courbes="&amp;$F360&amp;";", IntrantScenario!$B$7, IntrantScenario!$B$10,"4")/5,0)</f>
        <v>0</v>
      </c>
      <c r="L360" s="169">
        <f>IFERROR(_xll.Woodstock.Analyst.Xcel.UDFs.GetIndicatorValue($G360, "5 Famille de courbes="&amp;$F360&amp;";", IntrantScenario!$B$7, IntrantScenario!$B$10,"5")/5,0)</f>
        <v>0</v>
      </c>
      <c r="M360" s="169">
        <f>IFERROR(_xll.Woodstock.Analyst.Xcel.UDFs.GetIndicatorValue($G360, "5 Famille de courbes="&amp;$F360&amp;";", IntrantScenario!$B$7, IntrantScenario!$B$10,"6")/5,0)</f>
        <v>0</v>
      </c>
      <c r="N360" s="169">
        <f>IFERROR(_xll.Woodstock.Analyst.Xcel.UDFs.GetIndicatorValueAverage($G360, "5 Famille de courbes="&amp;$F360&amp;";", IntrantScenario!$B$7, IntrantScenario!$B$10,"2", "6")/5,0)</f>
        <v>0</v>
      </c>
      <c r="O360" s="356">
        <f t="shared" si="78"/>
        <v>0</v>
      </c>
      <c r="P360" s="157" t="b">
        <f t="shared" si="79"/>
        <v>1</v>
      </c>
    </row>
    <row r="361" spans="1:16" x14ac:dyDescent="0.25">
      <c r="A361" s="164" t="s">
        <v>133</v>
      </c>
      <c r="B361" s="164" t="s">
        <v>132</v>
      </c>
      <c r="C361" s="164" t="s">
        <v>177</v>
      </c>
      <c r="D361" s="164" t="s">
        <v>178</v>
      </c>
      <c r="E361" s="157" t="s">
        <v>18</v>
      </c>
      <c r="F361" s="165" t="str">
        <f t="shared" si="76"/>
        <v>FCTYF_ERO_EOFT</v>
      </c>
      <c r="G361" s="374" t="s">
        <v>767</v>
      </c>
      <c r="H361" s="165" t="str">
        <f t="shared" si="77"/>
        <v>FCTYF_ERO_EoFt_Bouleau jaune</v>
      </c>
      <c r="I361" s="169">
        <f>IFERROR(_xll.Woodstock.Analyst.Xcel.UDFs.GetIndicatorValue($G361, "5 Famille de courbes="&amp;$F361&amp;";", IntrantScenario!$B$7, IntrantScenario!$B$10,"2")/5,0)</f>
        <v>0</v>
      </c>
      <c r="J361" s="169">
        <f>IFERROR(_xll.Woodstock.Analyst.Xcel.UDFs.GetIndicatorValue($G361, "5 Famille de courbes="&amp;$F361&amp;";", IntrantScenario!$B$7, IntrantScenario!$B$10,"3")/5,0)</f>
        <v>0</v>
      </c>
      <c r="K361" s="169">
        <f>IFERROR(_xll.Woodstock.Analyst.Xcel.UDFs.GetIndicatorValue($G361, "5 Famille de courbes="&amp;$F361&amp;";", IntrantScenario!$B$7, IntrantScenario!$B$10,"4")/5,0)</f>
        <v>0</v>
      </c>
      <c r="L361" s="169">
        <f>IFERROR(_xll.Woodstock.Analyst.Xcel.UDFs.GetIndicatorValue($G361, "5 Famille de courbes="&amp;$F361&amp;";", IntrantScenario!$B$7, IntrantScenario!$B$10,"5")/5,0)</f>
        <v>0</v>
      </c>
      <c r="M361" s="169">
        <f>IFERROR(_xll.Woodstock.Analyst.Xcel.UDFs.GetIndicatorValue($G361, "5 Famille de courbes="&amp;$F361&amp;";", IntrantScenario!$B$7, IntrantScenario!$B$10,"6")/5,0)</f>
        <v>0</v>
      </c>
      <c r="N361" s="169">
        <f>IFERROR(_xll.Woodstock.Analyst.Xcel.UDFs.GetIndicatorValueAverage($G361, "5 Famille de courbes="&amp;$F361&amp;";", IntrantScenario!$B$7, IntrantScenario!$B$10,"2", "6")/5,0)</f>
        <v>0</v>
      </c>
      <c r="O361" s="356">
        <f t="shared" si="78"/>
        <v>0</v>
      </c>
      <c r="P361" s="157" t="b">
        <f t="shared" si="79"/>
        <v>1</v>
      </c>
    </row>
    <row r="362" spans="1:16" x14ac:dyDescent="0.25">
      <c r="A362" s="164" t="s">
        <v>133</v>
      </c>
      <c r="B362" s="164" t="s">
        <v>132</v>
      </c>
      <c r="C362" s="164" t="s">
        <v>177</v>
      </c>
      <c r="D362" s="164" t="s">
        <v>178</v>
      </c>
      <c r="E362" s="157" t="s">
        <v>19</v>
      </c>
      <c r="F362" s="165" t="str">
        <f t="shared" si="76"/>
        <v>FCTYF_ERO_EOFT</v>
      </c>
      <c r="G362" s="374" t="s">
        <v>768</v>
      </c>
      <c r="H362" s="165" t="str">
        <f t="shared" si="77"/>
        <v>FCTYF_ERO_EoFt_Érable à sucre</v>
      </c>
      <c r="I362" s="169">
        <f>IFERROR(_xll.Woodstock.Analyst.Xcel.UDFs.GetIndicatorValue($G362, "5 Famille de courbes="&amp;$F362&amp;";", IntrantScenario!$B$7, IntrantScenario!$B$10,"2")/5,0)</f>
        <v>0</v>
      </c>
      <c r="J362" s="169">
        <f>IFERROR(_xll.Woodstock.Analyst.Xcel.UDFs.GetIndicatorValue($G362, "5 Famille de courbes="&amp;$F362&amp;";", IntrantScenario!$B$7, IntrantScenario!$B$10,"3")/5,0)</f>
        <v>0</v>
      </c>
      <c r="K362" s="169">
        <f>IFERROR(_xll.Woodstock.Analyst.Xcel.UDFs.GetIndicatorValue($G362, "5 Famille de courbes="&amp;$F362&amp;";", IntrantScenario!$B$7, IntrantScenario!$B$10,"4")/5,0)</f>
        <v>0</v>
      </c>
      <c r="L362" s="169">
        <f>IFERROR(_xll.Woodstock.Analyst.Xcel.UDFs.GetIndicatorValue($G362, "5 Famille de courbes="&amp;$F362&amp;";", IntrantScenario!$B$7, IntrantScenario!$B$10,"5")/5,0)</f>
        <v>0</v>
      </c>
      <c r="M362" s="169">
        <f>IFERROR(_xll.Woodstock.Analyst.Xcel.UDFs.GetIndicatorValue($G362, "5 Famille de courbes="&amp;$F362&amp;";", IntrantScenario!$B$7, IntrantScenario!$B$10,"6")/5,0)</f>
        <v>0</v>
      </c>
      <c r="N362" s="169">
        <f>IFERROR(_xll.Woodstock.Analyst.Xcel.UDFs.GetIndicatorValueAverage($G362, "5 Famille de courbes="&amp;$F362&amp;";", IntrantScenario!$B$7, IntrantScenario!$B$10,"2", "6")/5,0)</f>
        <v>0</v>
      </c>
      <c r="O362" s="356">
        <f t="shared" si="78"/>
        <v>0</v>
      </c>
      <c r="P362" s="157" t="b">
        <f t="shared" si="79"/>
        <v>1</v>
      </c>
    </row>
    <row r="363" spans="1:16" x14ac:dyDescent="0.25">
      <c r="A363" s="164" t="s">
        <v>133</v>
      </c>
      <c r="B363" s="164" t="s">
        <v>132</v>
      </c>
      <c r="C363" s="164" t="s">
        <v>177</v>
      </c>
      <c r="D363" s="164" t="s">
        <v>178</v>
      </c>
      <c r="E363" s="157" t="s">
        <v>21</v>
      </c>
      <c r="F363" s="165" t="str">
        <f t="shared" si="76"/>
        <v>FCTYF_ERO_EOFT</v>
      </c>
      <c r="G363" s="374" t="s">
        <v>769</v>
      </c>
      <c r="H363" s="165" t="str">
        <f t="shared" si="77"/>
        <v>FCTYF_ERO_EoFt_Sous-total F. Tolérants</v>
      </c>
      <c r="I363" s="169">
        <f>IFERROR(_xll.Woodstock.Analyst.Xcel.UDFs.GetIndicatorValue($G363, "5 Famille de courbes="&amp;$F363&amp;";", IntrantScenario!$B$7, IntrantScenario!$B$10,"2")/5,0)</f>
        <v>0</v>
      </c>
      <c r="J363" s="169">
        <f>IFERROR(_xll.Woodstock.Analyst.Xcel.UDFs.GetIndicatorValue($G363, "5 Famille de courbes="&amp;$F363&amp;";", IntrantScenario!$B$7, IntrantScenario!$B$10,"3")/5,0)</f>
        <v>0</v>
      </c>
      <c r="K363" s="169">
        <f>IFERROR(_xll.Woodstock.Analyst.Xcel.UDFs.GetIndicatorValue($G363, "5 Famille de courbes="&amp;$F363&amp;";", IntrantScenario!$B$7, IntrantScenario!$B$10,"4")/5,0)</f>
        <v>0</v>
      </c>
      <c r="L363" s="169">
        <f>IFERROR(_xll.Woodstock.Analyst.Xcel.UDFs.GetIndicatorValue($G363, "5 Famille de courbes="&amp;$F363&amp;";", IntrantScenario!$B$7, IntrantScenario!$B$10,"5")/5,0)</f>
        <v>0</v>
      </c>
      <c r="M363" s="169">
        <f>IFERROR(_xll.Woodstock.Analyst.Xcel.UDFs.GetIndicatorValue($G363, "5 Famille de courbes="&amp;$F363&amp;";", IntrantScenario!$B$7, IntrantScenario!$B$10,"6")/5,0)</f>
        <v>0</v>
      </c>
      <c r="N363" s="169">
        <f>IFERROR(_xll.Woodstock.Analyst.Xcel.UDFs.GetIndicatorValueAverage($G363, "5 Famille de courbes="&amp;$F363&amp;";", IntrantScenario!$B$7, IntrantScenario!$B$10,"2", "6")/5,0)</f>
        <v>0</v>
      </c>
      <c r="O363" s="356">
        <f t="shared" si="78"/>
        <v>0</v>
      </c>
      <c r="P363" s="157" t="b">
        <f t="shared" si="79"/>
        <v>1</v>
      </c>
    </row>
    <row r="364" spans="1:16" x14ac:dyDescent="0.25">
      <c r="A364" s="164" t="s">
        <v>133</v>
      </c>
      <c r="B364" s="164" t="s">
        <v>132</v>
      </c>
      <c r="C364" s="164" t="s">
        <v>177</v>
      </c>
      <c r="D364" s="164" t="s">
        <v>178</v>
      </c>
      <c r="E364" s="157" t="s">
        <v>39</v>
      </c>
      <c r="F364" s="165" t="str">
        <f t="shared" si="76"/>
        <v>FCTYF_ERO_EOFT</v>
      </c>
      <c r="G364" s="374" t="s">
        <v>806</v>
      </c>
      <c r="H364" s="165" t="str">
        <f t="shared" si="77"/>
        <v>FCTYF_ERO_EoFt_Total Résineux &amp; Feuillus</v>
      </c>
      <c r="I364" s="169">
        <f>IFERROR(_xll.Woodstock.Analyst.Xcel.UDFs.GetIndicatorValue($G364, "5 Famille de courbes="&amp;$F364&amp;";", IntrantScenario!$B$7, IntrantScenario!$B$10,"2")/5,0)</f>
        <v>0</v>
      </c>
      <c r="J364" s="169">
        <f>IFERROR(_xll.Woodstock.Analyst.Xcel.UDFs.GetIndicatorValue($G364, "5 Famille de courbes="&amp;$F364&amp;";", IntrantScenario!$B$7, IntrantScenario!$B$10,"3")/5,0)</f>
        <v>0</v>
      </c>
      <c r="K364" s="169">
        <f>IFERROR(_xll.Woodstock.Analyst.Xcel.UDFs.GetIndicatorValue($G364, "5 Famille de courbes="&amp;$F364&amp;";", IntrantScenario!$B$7, IntrantScenario!$B$10,"4")/5,0)</f>
        <v>0</v>
      </c>
      <c r="L364" s="169">
        <f>IFERROR(_xll.Woodstock.Analyst.Xcel.UDFs.GetIndicatorValue($G364, "5 Famille de courbes="&amp;$F364&amp;";", IntrantScenario!$B$7, IntrantScenario!$B$10,"5")/5,0)</f>
        <v>0</v>
      </c>
      <c r="M364" s="169">
        <f>IFERROR(_xll.Woodstock.Analyst.Xcel.UDFs.GetIndicatorValue($G364, "5 Famille de courbes="&amp;$F364&amp;";", IntrantScenario!$B$7, IntrantScenario!$B$10,"6")/5,0)</f>
        <v>0</v>
      </c>
      <c r="N364" s="169">
        <f>IFERROR(_xll.Woodstock.Analyst.Xcel.UDFs.GetIndicatorValueAverage($G364, "5 Famille de courbes="&amp;$F364&amp;";", IntrantScenario!$B$7, IntrantScenario!$B$10,"2", "6")/5,0)</f>
        <v>0</v>
      </c>
      <c r="O364" s="356">
        <f t="shared" si="78"/>
        <v>0</v>
      </c>
      <c r="P364" s="157" t="b">
        <f t="shared" si="79"/>
        <v>1</v>
      </c>
    </row>
    <row r="365" spans="1:16" x14ac:dyDescent="0.25">
      <c r="A365" s="164"/>
      <c r="B365" s="164"/>
      <c r="C365" s="164"/>
      <c r="D365" s="164"/>
      <c r="E365" s="157"/>
      <c r="F365" s="157"/>
      <c r="G365" s="371"/>
      <c r="H365" s="157"/>
      <c r="I365" s="157"/>
      <c r="J365" s="157"/>
      <c r="K365" s="157"/>
      <c r="L365" s="157"/>
      <c r="M365" s="157"/>
      <c r="N365" s="157"/>
      <c r="O365" s="357"/>
      <c r="P365" s="157"/>
    </row>
    <row r="366" spans="1:16" x14ac:dyDescent="0.25">
      <c r="A366" s="164" t="s">
        <v>133</v>
      </c>
      <c r="B366" s="164" t="s">
        <v>132</v>
      </c>
      <c r="C366" s="164" t="s">
        <v>179</v>
      </c>
      <c r="D366" s="164" t="s">
        <v>180</v>
      </c>
      <c r="E366" s="165" t="s">
        <v>2</v>
      </c>
      <c r="F366" s="165" t="str">
        <f t="shared" ref="F366:F382" si="80">UPPER("FCTYF_"&amp;B366&amp;"_"&amp;D366)</f>
        <v>FCTYF_ERO_EOPG</v>
      </c>
      <c r="G366" s="374" t="s">
        <v>756</v>
      </c>
      <c r="H366" s="165" t="str">
        <f t="shared" ref="H366:H382" si="81">TRIM("FCTYF_"&amp;B366&amp;"_"&amp;D366&amp;"_"&amp;E366)</f>
        <v>FCTYF_ERO_EoPg_Sapin</v>
      </c>
      <c r="I366" s="169">
        <f>IFERROR(_xll.Woodstock.Analyst.Xcel.UDFs.GetIndicatorValue($G366, "5 Famille de courbes="&amp;$F366&amp;";", IntrantScenario!$B$7, IntrantScenario!$B$10,"2")/5,0)</f>
        <v>0</v>
      </c>
      <c r="J366" s="169">
        <f>IFERROR(_xll.Woodstock.Analyst.Xcel.UDFs.GetIndicatorValue($G366, "5 Famille de courbes="&amp;$F366&amp;";", IntrantScenario!$B$7, IntrantScenario!$B$10,"3")/5,0)</f>
        <v>0</v>
      </c>
      <c r="K366" s="169">
        <f>IFERROR(_xll.Woodstock.Analyst.Xcel.UDFs.GetIndicatorValue($G366, "5 Famille de courbes="&amp;$F366&amp;";", IntrantScenario!$B$7, IntrantScenario!$B$10,"4")/5,0)</f>
        <v>0</v>
      </c>
      <c r="L366" s="169">
        <f>IFERROR(_xll.Woodstock.Analyst.Xcel.UDFs.GetIndicatorValue($G366, "5 Famille de courbes="&amp;$F366&amp;";", IntrantScenario!$B$7, IntrantScenario!$B$10,"5")/5,0)</f>
        <v>0</v>
      </c>
      <c r="M366" s="169">
        <f>IFERROR(_xll.Woodstock.Analyst.Xcel.UDFs.GetIndicatorValue($G366, "5 Famille de courbes="&amp;$F366&amp;";", IntrantScenario!$B$7, IntrantScenario!$B$10,"6")/5,0)</f>
        <v>0</v>
      </c>
      <c r="N366" s="169">
        <f>IFERROR(_xll.Woodstock.Analyst.Xcel.UDFs.GetIndicatorValueAverage($G366, "5 Famille de courbes="&amp;$F366&amp;";", IntrantScenario!$B$7, IntrantScenario!$B$10,"2", "6")/5,0)</f>
        <v>0</v>
      </c>
      <c r="O366" s="356">
        <f t="shared" ref="O366:O382" si="82">AVERAGE(I366:M366)</f>
        <v>0</v>
      </c>
      <c r="P366" s="157" t="b">
        <f t="shared" ref="P366:P382" si="83">EXACT(ROUND(N366,1),ROUND(O366,1))</f>
        <v>1</v>
      </c>
    </row>
    <row r="367" spans="1:16" x14ac:dyDescent="0.25">
      <c r="A367" s="164" t="s">
        <v>133</v>
      </c>
      <c r="B367" s="164" t="s">
        <v>132</v>
      </c>
      <c r="C367" s="164" t="s">
        <v>179</v>
      </c>
      <c r="D367" s="164" t="s">
        <v>180</v>
      </c>
      <c r="E367" s="157" t="s">
        <v>3</v>
      </c>
      <c r="F367" s="165" t="str">
        <f t="shared" si="80"/>
        <v>FCTYF_ERO_EOPG</v>
      </c>
      <c r="G367" s="374" t="s">
        <v>757</v>
      </c>
      <c r="H367" s="165" t="str">
        <f t="shared" si="81"/>
        <v>FCTYF_ERO_EoPg_Épinettes</v>
      </c>
      <c r="I367" s="169">
        <f>IFERROR(_xll.Woodstock.Analyst.Xcel.UDFs.GetIndicatorValue($G367, "5 Famille de courbes="&amp;$F367&amp;";", IntrantScenario!$B$7, IntrantScenario!$B$10,"2")/5,0)</f>
        <v>0</v>
      </c>
      <c r="J367" s="169">
        <f>IFERROR(_xll.Woodstock.Analyst.Xcel.UDFs.GetIndicatorValue($G367, "5 Famille de courbes="&amp;$F367&amp;";", IntrantScenario!$B$7, IntrantScenario!$B$10,"3")/5,0)</f>
        <v>0</v>
      </c>
      <c r="K367" s="169">
        <f>IFERROR(_xll.Woodstock.Analyst.Xcel.UDFs.GetIndicatorValue($G367, "5 Famille de courbes="&amp;$F367&amp;";", IntrantScenario!$B$7, IntrantScenario!$B$10,"4")/5,0)</f>
        <v>0</v>
      </c>
      <c r="L367" s="169">
        <f>IFERROR(_xll.Woodstock.Analyst.Xcel.UDFs.GetIndicatorValue($G367, "5 Famille de courbes="&amp;$F367&amp;";", IntrantScenario!$B$7, IntrantScenario!$B$10,"5")/5,0)</f>
        <v>0</v>
      </c>
      <c r="M367" s="169">
        <f>IFERROR(_xll.Woodstock.Analyst.Xcel.UDFs.GetIndicatorValue($G367, "5 Famille de courbes="&amp;$F367&amp;";", IntrantScenario!$B$7, IntrantScenario!$B$10,"6")/5,0)</f>
        <v>0</v>
      </c>
      <c r="N367" s="169">
        <f>IFERROR(_xll.Woodstock.Analyst.Xcel.UDFs.GetIndicatorValueAverage($G367, "5 Famille de courbes="&amp;$F367&amp;";", IntrantScenario!$B$7, IntrantScenario!$B$10,"2", "6")/5,0)</f>
        <v>0</v>
      </c>
      <c r="O367" s="356">
        <f t="shared" si="82"/>
        <v>0</v>
      </c>
      <c r="P367" s="157" t="b">
        <f t="shared" si="83"/>
        <v>1</v>
      </c>
    </row>
    <row r="368" spans="1:16" x14ac:dyDescent="0.25">
      <c r="A368" s="164" t="s">
        <v>133</v>
      </c>
      <c r="B368" s="164" t="s">
        <v>132</v>
      </c>
      <c r="C368" s="164" t="s">
        <v>179</v>
      </c>
      <c r="D368" s="164" t="s">
        <v>180</v>
      </c>
      <c r="E368" s="157" t="s">
        <v>4</v>
      </c>
      <c r="F368" s="165" t="str">
        <f t="shared" si="80"/>
        <v>FCTYF_ERO_EOPG</v>
      </c>
      <c r="G368" s="374" t="s">
        <v>758</v>
      </c>
      <c r="H368" s="165" t="str">
        <f t="shared" si="81"/>
        <v>FCTYF_ERO_EoPg_Pin gris</v>
      </c>
      <c r="I368" s="169">
        <f>IFERROR(_xll.Woodstock.Analyst.Xcel.UDFs.GetIndicatorValue($G368, "5 Famille de courbes="&amp;$F368&amp;";", IntrantScenario!$B$7, IntrantScenario!$B$10,"2")/5,0)</f>
        <v>0</v>
      </c>
      <c r="J368" s="169">
        <f>IFERROR(_xll.Woodstock.Analyst.Xcel.UDFs.GetIndicatorValue($G368, "5 Famille de courbes="&amp;$F368&amp;";", IntrantScenario!$B$7, IntrantScenario!$B$10,"3")/5,0)</f>
        <v>0</v>
      </c>
      <c r="K368" s="169">
        <f>IFERROR(_xll.Woodstock.Analyst.Xcel.UDFs.GetIndicatorValue($G368, "5 Famille de courbes="&amp;$F368&amp;";", IntrantScenario!$B$7, IntrantScenario!$B$10,"4")/5,0)</f>
        <v>0</v>
      </c>
      <c r="L368" s="169">
        <f>IFERROR(_xll.Woodstock.Analyst.Xcel.UDFs.GetIndicatorValue($G368, "5 Famille de courbes="&amp;$F368&amp;";", IntrantScenario!$B$7, IntrantScenario!$B$10,"5")/5,0)</f>
        <v>0</v>
      </c>
      <c r="M368" s="169">
        <f>IFERROR(_xll.Woodstock.Analyst.Xcel.UDFs.GetIndicatorValue($G368, "5 Famille de courbes="&amp;$F368&amp;";", IntrantScenario!$B$7, IntrantScenario!$B$10,"6")/5,0)</f>
        <v>0</v>
      </c>
      <c r="N368" s="169">
        <f>IFERROR(_xll.Woodstock.Analyst.Xcel.UDFs.GetIndicatorValueAverage($G368, "5 Famille de courbes="&amp;$F368&amp;";", IntrantScenario!$B$7, IntrantScenario!$B$10,"2", "6")/5,0)</f>
        <v>0</v>
      </c>
      <c r="O368" s="356">
        <f t="shared" si="82"/>
        <v>0</v>
      </c>
      <c r="P368" s="157" t="b">
        <f t="shared" si="83"/>
        <v>1</v>
      </c>
    </row>
    <row r="369" spans="1:16" x14ac:dyDescent="0.25">
      <c r="A369" s="164" t="s">
        <v>133</v>
      </c>
      <c r="B369" s="164" t="s">
        <v>132</v>
      </c>
      <c r="C369" s="164" t="s">
        <v>179</v>
      </c>
      <c r="D369" s="164" t="s">
        <v>180</v>
      </c>
      <c r="E369" s="157" t="s">
        <v>5</v>
      </c>
      <c r="F369" s="165" t="str">
        <f t="shared" si="80"/>
        <v>FCTYF_ERO_EOPG</v>
      </c>
      <c r="G369" s="374" t="s">
        <v>759</v>
      </c>
      <c r="H369" s="165" t="str">
        <f t="shared" si="81"/>
        <v>FCTYF_ERO_EoPg_Mélèzes</v>
      </c>
      <c r="I369" s="169">
        <f>IFERROR(_xll.Woodstock.Analyst.Xcel.UDFs.GetIndicatorValue($G369, "5 Famille de courbes="&amp;$F369&amp;";", IntrantScenario!$B$7, IntrantScenario!$B$10,"2")/5,0)</f>
        <v>0</v>
      </c>
      <c r="J369" s="169">
        <f>IFERROR(_xll.Woodstock.Analyst.Xcel.UDFs.GetIndicatorValue($G369, "5 Famille de courbes="&amp;$F369&amp;";", IntrantScenario!$B$7, IntrantScenario!$B$10,"3")/5,0)</f>
        <v>0</v>
      </c>
      <c r="K369" s="169">
        <f>IFERROR(_xll.Woodstock.Analyst.Xcel.UDFs.GetIndicatorValue($G369, "5 Famille de courbes="&amp;$F369&amp;";", IntrantScenario!$B$7, IntrantScenario!$B$10,"4")/5,0)</f>
        <v>0</v>
      </c>
      <c r="L369" s="169">
        <f>IFERROR(_xll.Woodstock.Analyst.Xcel.UDFs.GetIndicatorValue($G369, "5 Famille de courbes="&amp;$F369&amp;";", IntrantScenario!$B$7, IntrantScenario!$B$10,"5")/5,0)</f>
        <v>0</v>
      </c>
      <c r="M369" s="169">
        <f>IFERROR(_xll.Woodstock.Analyst.Xcel.UDFs.GetIndicatorValue($G369, "5 Famille de courbes="&amp;$F369&amp;";", IntrantScenario!$B$7, IntrantScenario!$B$10,"6")/5,0)</f>
        <v>0</v>
      </c>
      <c r="N369" s="169">
        <f>IFERROR(_xll.Woodstock.Analyst.Xcel.UDFs.GetIndicatorValueAverage($G369, "5 Famille de courbes="&amp;$F369&amp;";", IntrantScenario!$B$7, IntrantScenario!$B$10,"2", "6")/5,0)</f>
        <v>0</v>
      </c>
      <c r="O369" s="356">
        <f t="shared" si="82"/>
        <v>0</v>
      </c>
      <c r="P369" s="157" t="b">
        <f t="shared" si="83"/>
        <v>1</v>
      </c>
    </row>
    <row r="370" spans="1:16" x14ac:dyDescent="0.25">
      <c r="A370" s="164" t="s">
        <v>133</v>
      </c>
      <c r="B370" s="164" t="s">
        <v>132</v>
      </c>
      <c r="C370" s="164" t="s">
        <v>179</v>
      </c>
      <c r="D370" s="164" t="s">
        <v>180</v>
      </c>
      <c r="E370" s="157" t="s">
        <v>6</v>
      </c>
      <c r="F370" s="165" t="str">
        <f t="shared" si="80"/>
        <v>FCTYF_ERO_EOPG</v>
      </c>
      <c r="G370" s="374" t="s">
        <v>770</v>
      </c>
      <c r="H370" s="165" t="str">
        <f t="shared" si="81"/>
        <v>FCTYF_ERO_EoPg_Sous-total SEPM</v>
      </c>
      <c r="I370" s="169">
        <f>IFERROR(_xll.Woodstock.Analyst.Xcel.UDFs.GetIndicatorValue($G370, "5 Famille de courbes="&amp;$F370&amp;";", IntrantScenario!$B$7, IntrantScenario!$B$10,"2")/5,0)</f>
        <v>0</v>
      </c>
      <c r="J370" s="169">
        <f>IFERROR(_xll.Woodstock.Analyst.Xcel.UDFs.GetIndicatorValue($G370, "5 Famille de courbes="&amp;$F370&amp;";", IntrantScenario!$B$7, IntrantScenario!$B$10,"3")/5,0)</f>
        <v>0</v>
      </c>
      <c r="K370" s="169">
        <f>IFERROR(_xll.Woodstock.Analyst.Xcel.UDFs.GetIndicatorValue($G370, "5 Famille de courbes="&amp;$F370&amp;";", IntrantScenario!$B$7, IntrantScenario!$B$10,"4")/5,0)</f>
        <v>0</v>
      </c>
      <c r="L370" s="169">
        <f>IFERROR(_xll.Woodstock.Analyst.Xcel.UDFs.GetIndicatorValue($G370, "5 Famille de courbes="&amp;$F370&amp;";", IntrantScenario!$B$7, IntrantScenario!$B$10,"5")/5,0)</f>
        <v>0</v>
      </c>
      <c r="M370" s="169">
        <f>IFERROR(_xll.Woodstock.Analyst.Xcel.UDFs.GetIndicatorValue($G370, "5 Famille de courbes="&amp;$F370&amp;";", IntrantScenario!$B$7, IntrantScenario!$B$10,"6")/5,0)</f>
        <v>0</v>
      </c>
      <c r="N370" s="169">
        <f>IFERROR(_xll.Woodstock.Analyst.Xcel.UDFs.GetIndicatorValueAverage($G370, "5 Famille de courbes="&amp;$F370&amp;";", IntrantScenario!$B$7, IntrantScenario!$B$10,"2", "6")/5,0)</f>
        <v>0</v>
      </c>
      <c r="O370" s="356">
        <f t="shared" si="82"/>
        <v>0</v>
      </c>
      <c r="P370" s="157" t="b">
        <f t="shared" si="83"/>
        <v>1</v>
      </c>
    </row>
    <row r="371" spans="1:16" x14ac:dyDescent="0.25">
      <c r="A371" s="164" t="s">
        <v>133</v>
      </c>
      <c r="B371" s="164" t="s">
        <v>132</v>
      </c>
      <c r="C371" s="164" t="s">
        <v>179</v>
      </c>
      <c r="D371" s="164" t="s">
        <v>180</v>
      </c>
      <c r="E371" s="157" t="s">
        <v>7</v>
      </c>
      <c r="F371" s="165" t="str">
        <f t="shared" si="80"/>
        <v>FCTYF_ERO_EOPG</v>
      </c>
      <c r="G371" s="374" t="s">
        <v>760</v>
      </c>
      <c r="H371" s="165" t="str">
        <f t="shared" si="81"/>
        <v>FCTYF_ERO_EoPg_Pins blanc et rouge</v>
      </c>
      <c r="I371" s="169">
        <f>IFERROR(_xll.Woodstock.Analyst.Xcel.UDFs.GetIndicatorValue($G371, "5 Famille de courbes="&amp;$F371&amp;";", IntrantScenario!$B$7, IntrantScenario!$B$10,"2")/5,0)</f>
        <v>0</v>
      </c>
      <c r="J371" s="169">
        <f>IFERROR(_xll.Woodstock.Analyst.Xcel.UDFs.GetIndicatorValue($G371, "5 Famille de courbes="&amp;$F371&amp;";", IntrantScenario!$B$7, IntrantScenario!$B$10,"3")/5,0)</f>
        <v>0</v>
      </c>
      <c r="K371" s="169">
        <f>IFERROR(_xll.Woodstock.Analyst.Xcel.UDFs.GetIndicatorValue($G371, "5 Famille de courbes="&amp;$F371&amp;";", IntrantScenario!$B$7, IntrantScenario!$B$10,"4")/5,0)</f>
        <v>0</v>
      </c>
      <c r="L371" s="169">
        <f>IFERROR(_xll.Woodstock.Analyst.Xcel.UDFs.GetIndicatorValue($G371, "5 Famille de courbes="&amp;$F371&amp;";", IntrantScenario!$B$7, IntrantScenario!$B$10,"5")/5,0)</f>
        <v>0</v>
      </c>
      <c r="M371" s="169">
        <f>IFERROR(_xll.Woodstock.Analyst.Xcel.UDFs.GetIndicatorValue($G371, "5 Famille de courbes="&amp;$F371&amp;";", IntrantScenario!$B$7, IntrantScenario!$B$10,"6")/5,0)</f>
        <v>0</v>
      </c>
      <c r="N371" s="169">
        <f>IFERROR(_xll.Woodstock.Analyst.Xcel.UDFs.GetIndicatorValueAverage($G371, "5 Famille de courbes="&amp;$F371&amp;";", IntrantScenario!$B$7, IntrantScenario!$B$10,"2", "6")/5,0)</f>
        <v>0</v>
      </c>
      <c r="O371" s="356">
        <f t="shared" si="82"/>
        <v>0</v>
      </c>
      <c r="P371" s="157" t="b">
        <f t="shared" si="83"/>
        <v>1</v>
      </c>
    </row>
    <row r="372" spans="1:16" x14ac:dyDescent="0.25">
      <c r="A372" s="164" t="s">
        <v>133</v>
      </c>
      <c r="B372" s="164" t="s">
        <v>132</v>
      </c>
      <c r="C372" s="164" t="s">
        <v>179</v>
      </c>
      <c r="D372" s="164" t="s">
        <v>180</v>
      </c>
      <c r="E372" s="157" t="s">
        <v>8</v>
      </c>
      <c r="F372" s="165" t="str">
        <f t="shared" si="80"/>
        <v>FCTYF_ERO_EOPG</v>
      </c>
      <c r="G372" s="374" t="s">
        <v>761</v>
      </c>
      <c r="H372" s="165" t="str">
        <f t="shared" si="81"/>
        <v>FCTYF_ERO_EoPg_Pruche</v>
      </c>
      <c r="I372" s="169">
        <f>IFERROR(_xll.Woodstock.Analyst.Xcel.UDFs.GetIndicatorValue($G372, "5 Famille de courbes="&amp;$F372&amp;";", IntrantScenario!$B$7, IntrantScenario!$B$10,"2")/5,0)</f>
        <v>0</v>
      </c>
      <c r="J372" s="169">
        <f>IFERROR(_xll.Woodstock.Analyst.Xcel.UDFs.GetIndicatorValue($G372, "5 Famille de courbes="&amp;$F372&amp;";", IntrantScenario!$B$7, IntrantScenario!$B$10,"3")/5,0)</f>
        <v>0</v>
      </c>
      <c r="K372" s="169">
        <f>IFERROR(_xll.Woodstock.Analyst.Xcel.UDFs.GetIndicatorValue($G372, "5 Famille de courbes="&amp;$F372&amp;";", IntrantScenario!$B$7, IntrantScenario!$B$10,"4")/5,0)</f>
        <v>0</v>
      </c>
      <c r="L372" s="169">
        <f>IFERROR(_xll.Woodstock.Analyst.Xcel.UDFs.GetIndicatorValue($G372, "5 Famille de courbes="&amp;$F372&amp;";", IntrantScenario!$B$7, IntrantScenario!$B$10,"5")/5,0)</f>
        <v>0</v>
      </c>
      <c r="M372" s="169">
        <f>IFERROR(_xll.Woodstock.Analyst.Xcel.UDFs.GetIndicatorValue($G372, "5 Famille de courbes="&amp;$F372&amp;";", IntrantScenario!$B$7, IntrantScenario!$B$10,"6")/5,0)</f>
        <v>0</v>
      </c>
      <c r="N372" s="169">
        <f>IFERROR(_xll.Woodstock.Analyst.Xcel.UDFs.GetIndicatorValueAverage($G372, "5 Famille de courbes="&amp;$F372&amp;";", IntrantScenario!$B$7, IntrantScenario!$B$10,"2", "6")/5,0)</f>
        <v>0</v>
      </c>
      <c r="O372" s="356">
        <f t="shared" si="82"/>
        <v>0</v>
      </c>
      <c r="P372" s="157" t="b">
        <f t="shared" si="83"/>
        <v>1</v>
      </c>
    </row>
    <row r="373" spans="1:16" x14ac:dyDescent="0.25">
      <c r="A373" s="164" t="s">
        <v>133</v>
      </c>
      <c r="B373" s="164" t="s">
        <v>132</v>
      </c>
      <c r="C373" s="164" t="s">
        <v>179</v>
      </c>
      <c r="D373" s="164" t="s">
        <v>180</v>
      </c>
      <c r="E373" s="157" t="s">
        <v>9</v>
      </c>
      <c r="F373" s="165" t="str">
        <f t="shared" si="80"/>
        <v>FCTYF_ERO_EOPG</v>
      </c>
      <c r="G373" s="374" t="s">
        <v>762</v>
      </c>
      <c r="H373" s="165" t="str">
        <f t="shared" si="81"/>
        <v>FCTYF_ERO_EoPg_Thuya</v>
      </c>
      <c r="I373" s="169">
        <f>IFERROR(_xll.Woodstock.Analyst.Xcel.UDFs.GetIndicatorValue($G373, "5 Famille de courbes="&amp;$F373&amp;";", IntrantScenario!$B$7, IntrantScenario!$B$10,"2")/5,0)</f>
        <v>0</v>
      </c>
      <c r="J373" s="169">
        <f>IFERROR(_xll.Woodstock.Analyst.Xcel.UDFs.GetIndicatorValue($G373, "5 Famille de courbes="&amp;$F373&amp;";", IntrantScenario!$B$7, IntrantScenario!$B$10,"3")/5,0)</f>
        <v>0</v>
      </c>
      <c r="K373" s="169">
        <f>IFERROR(_xll.Woodstock.Analyst.Xcel.UDFs.GetIndicatorValue($G373, "5 Famille de courbes="&amp;$F373&amp;";", IntrantScenario!$B$7, IntrantScenario!$B$10,"4")/5,0)</f>
        <v>0</v>
      </c>
      <c r="L373" s="169">
        <f>IFERROR(_xll.Woodstock.Analyst.Xcel.UDFs.GetIndicatorValue($G373, "5 Famille de courbes="&amp;$F373&amp;";", IntrantScenario!$B$7, IntrantScenario!$B$10,"5")/5,0)</f>
        <v>0</v>
      </c>
      <c r="M373" s="169">
        <f>IFERROR(_xll.Woodstock.Analyst.Xcel.UDFs.GetIndicatorValue($G373, "5 Famille de courbes="&amp;$F373&amp;";", IntrantScenario!$B$7, IntrantScenario!$B$10,"6")/5,0)</f>
        <v>0</v>
      </c>
      <c r="N373" s="169">
        <f>IFERROR(_xll.Woodstock.Analyst.Xcel.UDFs.GetIndicatorValueAverage($G373, "5 Famille de courbes="&amp;$F373&amp;";", IntrantScenario!$B$7, IntrantScenario!$B$10,"2", "6")/5,0)</f>
        <v>0</v>
      </c>
      <c r="O373" s="356">
        <f t="shared" si="82"/>
        <v>0</v>
      </c>
      <c r="P373" s="157" t="b">
        <f t="shared" si="83"/>
        <v>1</v>
      </c>
    </row>
    <row r="374" spans="1:16" x14ac:dyDescent="0.25">
      <c r="A374" s="164" t="s">
        <v>133</v>
      </c>
      <c r="B374" s="164" t="s">
        <v>132</v>
      </c>
      <c r="C374" s="164" t="s">
        <v>179</v>
      </c>
      <c r="D374" s="164" t="s">
        <v>180</v>
      </c>
      <c r="E374" s="157" t="s">
        <v>11</v>
      </c>
      <c r="F374" s="165" t="str">
        <f t="shared" si="80"/>
        <v>FCTYF_ERO_EOPG</v>
      </c>
      <c r="G374" s="374" t="s">
        <v>805</v>
      </c>
      <c r="H374" s="165" t="str">
        <f t="shared" si="81"/>
        <v>FCTYF_ERO_EoPg_Total Résineux</v>
      </c>
      <c r="I374" s="169">
        <f>IFERROR(_xll.Woodstock.Analyst.Xcel.UDFs.GetIndicatorValue($G374, "5 Famille de courbes="&amp;$F374&amp;";", IntrantScenario!$B$7, IntrantScenario!$B$10,"2")/5,0)</f>
        <v>0</v>
      </c>
      <c r="J374" s="169">
        <f>IFERROR(_xll.Woodstock.Analyst.Xcel.UDFs.GetIndicatorValue($G374, "5 Famille de courbes="&amp;$F374&amp;";", IntrantScenario!$B$7, IntrantScenario!$B$10,"3")/5,0)</f>
        <v>0</v>
      </c>
      <c r="K374" s="169">
        <f>IFERROR(_xll.Woodstock.Analyst.Xcel.UDFs.GetIndicatorValue($G374, "5 Famille de courbes="&amp;$F374&amp;";", IntrantScenario!$B$7, IntrantScenario!$B$10,"4")/5,0)</f>
        <v>0</v>
      </c>
      <c r="L374" s="169">
        <f>IFERROR(_xll.Woodstock.Analyst.Xcel.UDFs.GetIndicatorValue($G374, "5 Famille de courbes="&amp;$F374&amp;";", IntrantScenario!$B$7, IntrantScenario!$B$10,"5")/5,0)</f>
        <v>0</v>
      </c>
      <c r="M374" s="169">
        <f>IFERROR(_xll.Woodstock.Analyst.Xcel.UDFs.GetIndicatorValue($G374, "5 Famille de courbes="&amp;$F374&amp;";", IntrantScenario!$B$7, IntrantScenario!$B$10,"6")/5,0)</f>
        <v>0</v>
      </c>
      <c r="N374" s="169">
        <f>IFERROR(_xll.Woodstock.Analyst.Xcel.UDFs.GetIndicatorValueAverage($G374, "5 Famille de courbes="&amp;$F374&amp;";", IntrantScenario!$B$7, IntrantScenario!$B$10,"2", "6")/5,0)</f>
        <v>0</v>
      </c>
      <c r="O374" s="356">
        <f t="shared" si="82"/>
        <v>0</v>
      </c>
      <c r="P374" s="157" t="b">
        <f t="shared" si="83"/>
        <v>1</v>
      </c>
    </row>
    <row r="375" spans="1:16" x14ac:dyDescent="0.25">
      <c r="A375" s="164" t="s">
        <v>133</v>
      </c>
      <c r="B375" s="164" t="s">
        <v>132</v>
      </c>
      <c r="C375" s="164" t="s">
        <v>179</v>
      </c>
      <c r="D375" s="164" t="s">
        <v>180</v>
      </c>
      <c r="E375" s="157" t="s">
        <v>13</v>
      </c>
      <c r="F375" s="165" t="str">
        <f t="shared" si="80"/>
        <v>FCTYF_ERO_EOPG</v>
      </c>
      <c r="G375" s="374" t="s">
        <v>763</v>
      </c>
      <c r="H375" s="165" t="str">
        <f t="shared" si="81"/>
        <v>FCTYF_ERO_EoPg_Bouleau à papier</v>
      </c>
      <c r="I375" s="169">
        <f>IFERROR(_xll.Woodstock.Analyst.Xcel.UDFs.GetIndicatorValue($G375, "5 Famille de courbes="&amp;$F375&amp;";", IntrantScenario!$B$7, IntrantScenario!$B$10,"2")/5,0)</f>
        <v>0</v>
      </c>
      <c r="J375" s="169">
        <f>IFERROR(_xll.Woodstock.Analyst.Xcel.UDFs.GetIndicatorValue($G375, "5 Famille de courbes="&amp;$F375&amp;";", IntrantScenario!$B$7, IntrantScenario!$B$10,"3")/5,0)</f>
        <v>0</v>
      </c>
      <c r="K375" s="169">
        <f>IFERROR(_xll.Woodstock.Analyst.Xcel.UDFs.GetIndicatorValue($G375, "5 Famille de courbes="&amp;$F375&amp;";", IntrantScenario!$B$7, IntrantScenario!$B$10,"4")/5,0)</f>
        <v>0</v>
      </c>
      <c r="L375" s="169">
        <f>IFERROR(_xll.Woodstock.Analyst.Xcel.UDFs.GetIndicatorValue($G375, "5 Famille de courbes="&amp;$F375&amp;";", IntrantScenario!$B$7, IntrantScenario!$B$10,"5")/5,0)</f>
        <v>0</v>
      </c>
      <c r="M375" s="169">
        <f>IFERROR(_xll.Woodstock.Analyst.Xcel.UDFs.GetIndicatorValue($G375, "5 Famille de courbes="&amp;$F375&amp;";", IntrantScenario!$B$7, IntrantScenario!$B$10,"6")/5,0)</f>
        <v>0</v>
      </c>
      <c r="N375" s="169">
        <f>IFERROR(_xll.Woodstock.Analyst.Xcel.UDFs.GetIndicatorValueAverage($G375, "5 Famille de courbes="&amp;$F375&amp;";", IntrantScenario!$B$7, IntrantScenario!$B$10,"2", "6")/5,0)</f>
        <v>0</v>
      </c>
      <c r="O375" s="356">
        <f t="shared" si="82"/>
        <v>0</v>
      </c>
      <c r="P375" s="157" t="b">
        <f t="shared" si="83"/>
        <v>1</v>
      </c>
    </row>
    <row r="376" spans="1:16" x14ac:dyDescent="0.25">
      <c r="A376" s="164" t="s">
        <v>133</v>
      </c>
      <c r="B376" s="164" t="s">
        <v>132</v>
      </c>
      <c r="C376" s="164" t="s">
        <v>179</v>
      </c>
      <c r="D376" s="164" t="s">
        <v>180</v>
      </c>
      <c r="E376" s="157" t="s">
        <v>14</v>
      </c>
      <c r="F376" s="165" t="str">
        <f t="shared" si="80"/>
        <v>FCTYF_ERO_EOPG</v>
      </c>
      <c r="G376" s="374" t="s">
        <v>764</v>
      </c>
      <c r="H376" s="165" t="str">
        <f t="shared" si="81"/>
        <v>FCTYF_ERO_EoPg_Peupliers</v>
      </c>
      <c r="I376" s="169">
        <f>IFERROR(_xll.Woodstock.Analyst.Xcel.UDFs.GetIndicatorValue($G376, "5 Famille de courbes="&amp;$F376&amp;";", IntrantScenario!$B$7, IntrantScenario!$B$10,"2")/5,0)</f>
        <v>0</v>
      </c>
      <c r="J376" s="169">
        <f>IFERROR(_xll.Woodstock.Analyst.Xcel.UDFs.GetIndicatorValue($G376, "5 Famille de courbes="&amp;$F376&amp;";", IntrantScenario!$B$7, IntrantScenario!$B$10,"3")/5,0)</f>
        <v>0</v>
      </c>
      <c r="K376" s="169">
        <f>IFERROR(_xll.Woodstock.Analyst.Xcel.UDFs.GetIndicatorValue($G376, "5 Famille de courbes="&amp;$F376&amp;";", IntrantScenario!$B$7, IntrantScenario!$B$10,"4")/5,0)</f>
        <v>0</v>
      </c>
      <c r="L376" s="169">
        <f>IFERROR(_xll.Woodstock.Analyst.Xcel.UDFs.GetIndicatorValue($G376, "5 Famille de courbes="&amp;$F376&amp;";", IntrantScenario!$B$7, IntrantScenario!$B$10,"5")/5,0)</f>
        <v>0</v>
      </c>
      <c r="M376" s="169">
        <f>IFERROR(_xll.Woodstock.Analyst.Xcel.UDFs.GetIndicatorValue($G376, "5 Famille de courbes="&amp;$F376&amp;";", IntrantScenario!$B$7, IntrantScenario!$B$10,"6")/5,0)</f>
        <v>0</v>
      </c>
      <c r="N376" s="169">
        <f>IFERROR(_xll.Woodstock.Analyst.Xcel.UDFs.GetIndicatorValueAverage($G376, "5 Famille de courbes="&amp;$F376&amp;";", IntrantScenario!$B$7, IntrantScenario!$B$10,"2", "6")/5,0)</f>
        <v>0</v>
      </c>
      <c r="O376" s="356">
        <f t="shared" si="82"/>
        <v>0</v>
      </c>
      <c r="P376" s="157" t="b">
        <f t="shared" si="83"/>
        <v>1</v>
      </c>
    </row>
    <row r="377" spans="1:16" x14ac:dyDescent="0.25">
      <c r="A377" s="164" t="s">
        <v>133</v>
      </c>
      <c r="B377" s="164" t="s">
        <v>132</v>
      </c>
      <c r="C377" s="164" t="s">
        <v>179</v>
      </c>
      <c r="D377" s="164" t="s">
        <v>180</v>
      </c>
      <c r="E377" s="157" t="s">
        <v>15</v>
      </c>
      <c r="F377" s="165" t="str">
        <f t="shared" si="80"/>
        <v>FCTYF_ERO_EOPG</v>
      </c>
      <c r="G377" s="374" t="s">
        <v>765</v>
      </c>
      <c r="H377" s="165" t="str">
        <f t="shared" si="81"/>
        <v>FCTYF_ERO_EoPg_Érable rouge</v>
      </c>
      <c r="I377" s="169">
        <f>IFERROR(_xll.Woodstock.Analyst.Xcel.UDFs.GetIndicatorValue($G377, "5 Famille de courbes="&amp;$F377&amp;";", IntrantScenario!$B$7, IntrantScenario!$B$10,"2")/5,0)</f>
        <v>0</v>
      </c>
      <c r="J377" s="169">
        <f>IFERROR(_xll.Woodstock.Analyst.Xcel.UDFs.GetIndicatorValue($G377, "5 Famille de courbes="&amp;$F377&amp;";", IntrantScenario!$B$7, IntrantScenario!$B$10,"3")/5,0)</f>
        <v>0</v>
      </c>
      <c r="K377" s="169">
        <f>IFERROR(_xll.Woodstock.Analyst.Xcel.UDFs.GetIndicatorValue($G377, "5 Famille de courbes="&amp;$F377&amp;";", IntrantScenario!$B$7, IntrantScenario!$B$10,"4")/5,0)</f>
        <v>0</v>
      </c>
      <c r="L377" s="169">
        <f>IFERROR(_xll.Woodstock.Analyst.Xcel.UDFs.GetIndicatorValue($G377, "5 Famille de courbes="&amp;$F377&amp;";", IntrantScenario!$B$7, IntrantScenario!$B$10,"5")/5,0)</f>
        <v>0</v>
      </c>
      <c r="M377" s="169">
        <f>IFERROR(_xll.Woodstock.Analyst.Xcel.UDFs.GetIndicatorValue($G377, "5 Famille de courbes="&amp;$F377&amp;";", IntrantScenario!$B$7, IntrantScenario!$B$10,"6")/5,0)</f>
        <v>0</v>
      </c>
      <c r="N377" s="169">
        <f>IFERROR(_xll.Woodstock.Analyst.Xcel.UDFs.GetIndicatorValueAverage($G377, "5 Famille de courbes="&amp;$F377&amp;";", IntrantScenario!$B$7, IntrantScenario!$B$10,"2", "6")/5,0)</f>
        <v>0</v>
      </c>
      <c r="O377" s="356">
        <f t="shared" si="82"/>
        <v>0</v>
      </c>
      <c r="P377" s="157" t="b">
        <f t="shared" si="83"/>
        <v>1</v>
      </c>
    </row>
    <row r="378" spans="1:16" x14ac:dyDescent="0.25">
      <c r="A378" s="164" t="s">
        <v>133</v>
      </c>
      <c r="B378" s="164" t="s">
        <v>132</v>
      </c>
      <c r="C378" s="164" t="s">
        <v>179</v>
      </c>
      <c r="D378" s="164" t="s">
        <v>180</v>
      </c>
      <c r="E378" s="157" t="s">
        <v>17</v>
      </c>
      <c r="F378" s="165" t="str">
        <f t="shared" si="80"/>
        <v>FCTYF_ERO_EOPG</v>
      </c>
      <c r="G378" s="374" t="s">
        <v>766</v>
      </c>
      <c r="H378" s="165" t="str">
        <f t="shared" si="81"/>
        <v>FCTYF_ERO_EoPg_Sous-total F. Intolérants</v>
      </c>
      <c r="I378" s="169">
        <f>IFERROR(_xll.Woodstock.Analyst.Xcel.UDFs.GetIndicatorValue($G378, "5 Famille de courbes="&amp;$F378&amp;";", IntrantScenario!$B$7, IntrantScenario!$B$10,"2")/5,0)</f>
        <v>0</v>
      </c>
      <c r="J378" s="169">
        <f>IFERROR(_xll.Woodstock.Analyst.Xcel.UDFs.GetIndicatorValue($G378, "5 Famille de courbes="&amp;$F378&amp;";", IntrantScenario!$B$7, IntrantScenario!$B$10,"3")/5,0)</f>
        <v>0</v>
      </c>
      <c r="K378" s="169">
        <f>IFERROR(_xll.Woodstock.Analyst.Xcel.UDFs.GetIndicatorValue($G378, "5 Famille de courbes="&amp;$F378&amp;";", IntrantScenario!$B$7, IntrantScenario!$B$10,"4")/5,0)</f>
        <v>0</v>
      </c>
      <c r="L378" s="169">
        <f>IFERROR(_xll.Woodstock.Analyst.Xcel.UDFs.GetIndicatorValue($G378, "5 Famille de courbes="&amp;$F378&amp;";", IntrantScenario!$B$7, IntrantScenario!$B$10,"5")/5,0)</f>
        <v>0</v>
      </c>
      <c r="M378" s="169">
        <f>IFERROR(_xll.Woodstock.Analyst.Xcel.UDFs.GetIndicatorValue($G378, "5 Famille de courbes="&amp;$F378&amp;";", IntrantScenario!$B$7, IntrantScenario!$B$10,"6")/5,0)</f>
        <v>0</v>
      </c>
      <c r="N378" s="169">
        <f>IFERROR(_xll.Woodstock.Analyst.Xcel.UDFs.GetIndicatorValueAverage($G378, "5 Famille de courbes="&amp;$F378&amp;";", IntrantScenario!$B$7, IntrantScenario!$B$10,"2", "6")/5,0)</f>
        <v>0</v>
      </c>
      <c r="O378" s="356">
        <f t="shared" si="82"/>
        <v>0</v>
      </c>
      <c r="P378" s="157" t="b">
        <f t="shared" si="83"/>
        <v>1</v>
      </c>
    </row>
    <row r="379" spans="1:16" x14ac:dyDescent="0.25">
      <c r="A379" s="164" t="s">
        <v>133</v>
      </c>
      <c r="B379" s="164" t="s">
        <v>132</v>
      </c>
      <c r="C379" s="164" t="s">
        <v>179</v>
      </c>
      <c r="D379" s="164" t="s">
        <v>180</v>
      </c>
      <c r="E379" s="157" t="s">
        <v>18</v>
      </c>
      <c r="F379" s="165" t="str">
        <f t="shared" si="80"/>
        <v>FCTYF_ERO_EOPG</v>
      </c>
      <c r="G379" s="374" t="s">
        <v>767</v>
      </c>
      <c r="H379" s="165" t="str">
        <f t="shared" si="81"/>
        <v>FCTYF_ERO_EoPg_Bouleau jaune</v>
      </c>
      <c r="I379" s="169">
        <f>IFERROR(_xll.Woodstock.Analyst.Xcel.UDFs.GetIndicatorValue($G379, "5 Famille de courbes="&amp;$F379&amp;";", IntrantScenario!$B$7, IntrantScenario!$B$10,"2")/5,0)</f>
        <v>0</v>
      </c>
      <c r="J379" s="169">
        <f>IFERROR(_xll.Woodstock.Analyst.Xcel.UDFs.GetIndicatorValue($G379, "5 Famille de courbes="&amp;$F379&amp;";", IntrantScenario!$B$7, IntrantScenario!$B$10,"3")/5,0)</f>
        <v>0</v>
      </c>
      <c r="K379" s="169">
        <f>IFERROR(_xll.Woodstock.Analyst.Xcel.UDFs.GetIndicatorValue($G379, "5 Famille de courbes="&amp;$F379&amp;";", IntrantScenario!$B$7, IntrantScenario!$B$10,"4")/5,0)</f>
        <v>0</v>
      </c>
      <c r="L379" s="169">
        <f>IFERROR(_xll.Woodstock.Analyst.Xcel.UDFs.GetIndicatorValue($G379, "5 Famille de courbes="&amp;$F379&amp;";", IntrantScenario!$B$7, IntrantScenario!$B$10,"5")/5,0)</f>
        <v>0</v>
      </c>
      <c r="M379" s="169">
        <f>IFERROR(_xll.Woodstock.Analyst.Xcel.UDFs.GetIndicatorValue($G379, "5 Famille de courbes="&amp;$F379&amp;";", IntrantScenario!$B$7, IntrantScenario!$B$10,"6")/5,0)</f>
        <v>0</v>
      </c>
      <c r="N379" s="169">
        <f>IFERROR(_xll.Woodstock.Analyst.Xcel.UDFs.GetIndicatorValueAverage($G379, "5 Famille de courbes="&amp;$F379&amp;";", IntrantScenario!$B$7, IntrantScenario!$B$10,"2", "6")/5,0)</f>
        <v>0</v>
      </c>
      <c r="O379" s="356">
        <f t="shared" si="82"/>
        <v>0</v>
      </c>
      <c r="P379" s="157" t="b">
        <f t="shared" si="83"/>
        <v>1</v>
      </c>
    </row>
    <row r="380" spans="1:16" x14ac:dyDescent="0.25">
      <c r="A380" s="164" t="s">
        <v>133</v>
      </c>
      <c r="B380" s="164" t="s">
        <v>132</v>
      </c>
      <c r="C380" s="164" t="s">
        <v>179</v>
      </c>
      <c r="D380" s="164" t="s">
        <v>180</v>
      </c>
      <c r="E380" s="157" t="s">
        <v>19</v>
      </c>
      <c r="F380" s="165" t="str">
        <f t="shared" si="80"/>
        <v>FCTYF_ERO_EOPG</v>
      </c>
      <c r="G380" s="374" t="s">
        <v>768</v>
      </c>
      <c r="H380" s="165" t="str">
        <f t="shared" si="81"/>
        <v>FCTYF_ERO_EoPg_Érable à sucre</v>
      </c>
      <c r="I380" s="169">
        <f>IFERROR(_xll.Woodstock.Analyst.Xcel.UDFs.GetIndicatorValue($G380, "5 Famille de courbes="&amp;$F380&amp;";", IntrantScenario!$B$7, IntrantScenario!$B$10,"2")/5,0)</f>
        <v>0</v>
      </c>
      <c r="J380" s="169">
        <f>IFERROR(_xll.Woodstock.Analyst.Xcel.UDFs.GetIndicatorValue($G380, "5 Famille de courbes="&amp;$F380&amp;";", IntrantScenario!$B$7, IntrantScenario!$B$10,"3")/5,0)</f>
        <v>0</v>
      </c>
      <c r="K380" s="169">
        <f>IFERROR(_xll.Woodstock.Analyst.Xcel.UDFs.GetIndicatorValue($G380, "5 Famille de courbes="&amp;$F380&amp;";", IntrantScenario!$B$7, IntrantScenario!$B$10,"4")/5,0)</f>
        <v>0</v>
      </c>
      <c r="L380" s="169">
        <f>IFERROR(_xll.Woodstock.Analyst.Xcel.UDFs.GetIndicatorValue($G380, "5 Famille de courbes="&amp;$F380&amp;";", IntrantScenario!$B$7, IntrantScenario!$B$10,"5")/5,0)</f>
        <v>0</v>
      </c>
      <c r="M380" s="169">
        <f>IFERROR(_xll.Woodstock.Analyst.Xcel.UDFs.GetIndicatorValue($G380, "5 Famille de courbes="&amp;$F380&amp;";", IntrantScenario!$B$7, IntrantScenario!$B$10,"6")/5,0)</f>
        <v>0</v>
      </c>
      <c r="N380" s="169">
        <f>IFERROR(_xll.Woodstock.Analyst.Xcel.UDFs.GetIndicatorValueAverage($G380, "5 Famille de courbes="&amp;$F380&amp;";", IntrantScenario!$B$7, IntrantScenario!$B$10,"2", "6")/5,0)</f>
        <v>0</v>
      </c>
      <c r="O380" s="356">
        <f t="shared" si="82"/>
        <v>0</v>
      </c>
      <c r="P380" s="157" t="b">
        <f t="shared" si="83"/>
        <v>1</v>
      </c>
    </row>
    <row r="381" spans="1:16" x14ac:dyDescent="0.25">
      <c r="A381" s="164" t="s">
        <v>133</v>
      </c>
      <c r="B381" s="164" t="s">
        <v>132</v>
      </c>
      <c r="C381" s="164" t="s">
        <v>179</v>
      </c>
      <c r="D381" s="164" t="s">
        <v>180</v>
      </c>
      <c r="E381" s="157" t="s">
        <v>21</v>
      </c>
      <c r="F381" s="165" t="str">
        <f t="shared" si="80"/>
        <v>FCTYF_ERO_EOPG</v>
      </c>
      <c r="G381" s="374" t="s">
        <v>769</v>
      </c>
      <c r="H381" s="165" t="str">
        <f t="shared" si="81"/>
        <v>FCTYF_ERO_EoPg_Sous-total F. Tolérants</v>
      </c>
      <c r="I381" s="169">
        <f>IFERROR(_xll.Woodstock.Analyst.Xcel.UDFs.GetIndicatorValue($G381, "5 Famille de courbes="&amp;$F381&amp;";", IntrantScenario!$B$7, IntrantScenario!$B$10,"2")/5,0)</f>
        <v>0</v>
      </c>
      <c r="J381" s="169">
        <f>IFERROR(_xll.Woodstock.Analyst.Xcel.UDFs.GetIndicatorValue($G381, "5 Famille de courbes="&amp;$F381&amp;";", IntrantScenario!$B$7, IntrantScenario!$B$10,"3")/5,0)</f>
        <v>0</v>
      </c>
      <c r="K381" s="169">
        <f>IFERROR(_xll.Woodstock.Analyst.Xcel.UDFs.GetIndicatorValue($G381, "5 Famille de courbes="&amp;$F381&amp;";", IntrantScenario!$B$7, IntrantScenario!$B$10,"4")/5,0)</f>
        <v>0</v>
      </c>
      <c r="L381" s="169">
        <f>IFERROR(_xll.Woodstock.Analyst.Xcel.UDFs.GetIndicatorValue($G381, "5 Famille de courbes="&amp;$F381&amp;";", IntrantScenario!$B$7, IntrantScenario!$B$10,"5")/5,0)</f>
        <v>0</v>
      </c>
      <c r="M381" s="169">
        <f>IFERROR(_xll.Woodstock.Analyst.Xcel.UDFs.GetIndicatorValue($G381, "5 Famille de courbes="&amp;$F381&amp;";", IntrantScenario!$B$7, IntrantScenario!$B$10,"6")/5,0)</f>
        <v>0</v>
      </c>
      <c r="N381" s="169">
        <f>IFERROR(_xll.Woodstock.Analyst.Xcel.UDFs.GetIndicatorValueAverage($G381, "5 Famille de courbes="&amp;$F381&amp;";", IntrantScenario!$B$7, IntrantScenario!$B$10,"2", "6")/5,0)</f>
        <v>0</v>
      </c>
      <c r="O381" s="356">
        <f t="shared" si="82"/>
        <v>0</v>
      </c>
      <c r="P381" s="157" t="b">
        <f t="shared" si="83"/>
        <v>1</v>
      </c>
    </row>
    <row r="382" spans="1:16" x14ac:dyDescent="0.25">
      <c r="A382" s="164" t="s">
        <v>133</v>
      </c>
      <c r="B382" s="164" t="s">
        <v>132</v>
      </c>
      <c r="C382" s="164" t="s">
        <v>179</v>
      </c>
      <c r="D382" s="164" t="s">
        <v>180</v>
      </c>
      <c r="E382" s="157" t="s">
        <v>39</v>
      </c>
      <c r="F382" s="165" t="str">
        <f t="shared" si="80"/>
        <v>FCTYF_ERO_EOPG</v>
      </c>
      <c r="G382" s="374" t="s">
        <v>806</v>
      </c>
      <c r="H382" s="165" t="str">
        <f t="shared" si="81"/>
        <v>FCTYF_ERO_EoPg_Total Résineux &amp; Feuillus</v>
      </c>
      <c r="I382" s="169">
        <f>IFERROR(_xll.Woodstock.Analyst.Xcel.UDFs.GetIndicatorValue($G382, "5 Famille de courbes="&amp;$F382&amp;";", IntrantScenario!$B$7, IntrantScenario!$B$10,"2")/5,0)</f>
        <v>0</v>
      </c>
      <c r="J382" s="169">
        <f>IFERROR(_xll.Woodstock.Analyst.Xcel.UDFs.GetIndicatorValue($G382, "5 Famille de courbes="&amp;$F382&amp;";", IntrantScenario!$B$7, IntrantScenario!$B$10,"3")/5,0)</f>
        <v>0</v>
      </c>
      <c r="K382" s="169">
        <f>IFERROR(_xll.Woodstock.Analyst.Xcel.UDFs.GetIndicatorValue($G382, "5 Famille de courbes="&amp;$F382&amp;";", IntrantScenario!$B$7, IntrantScenario!$B$10,"4")/5,0)</f>
        <v>0</v>
      </c>
      <c r="L382" s="169">
        <f>IFERROR(_xll.Woodstock.Analyst.Xcel.UDFs.GetIndicatorValue($G382, "5 Famille de courbes="&amp;$F382&amp;";", IntrantScenario!$B$7, IntrantScenario!$B$10,"5")/5,0)</f>
        <v>0</v>
      </c>
      <c r="M382" s="169">
        <f>IFERROR(_xll.Woodstock.Analyst.Xcel.UDFs.GetIndicatorValue($G382, "5 Famille de courbes="&amp;$F382&amp;";", IntrantScenario!$B$7, IntrantScenario!$B$10,"6")/5,0)</f>
        <v>0</v>
      </c>
      <c r="N382" s="169">
        <f>IFERROR(_xll.Woodstock.Analyst.Xcel.UDFs.GetIndicatorValueAverage($G382, "5 Famille de courbes="&amp;$F382&amp;";", IntrantScenario!$B$7, IntrantScenario!$B$10,"2", "6")/5,0)</f>
        <v>0</v>
      </c>
      <c r="O382" s="356">
        <f t="shared" si="82"/>
        <v>0</v>
      </c>
      <c r="P382" s="157" t="b">
        <f t="shared" si="83"/>
        <v>1</v>
      </c>
    </row>
    <row r="383" spans="1:16" x14ac:dyDescent="0.25">
      <c r="A383" s="164"/>
      <c r="B383" s="164"/>
      <c r="C383" s="164"/>
      <c r="D383" s="164"/>
      <c r="E383" s="157"/>
      <c r="F383" s="157"/>
      <c r="G383" s="371"/>
      <c r="H383" s="157"/>
      <c r="I383" s="157"/>
      <c r="J383" s="157"/>
      <c r="K383" s="157"/>
      <c r="L383" s="157"/>
      <c r="M383" s="157"/>
      <c r="N383" s="157"/>
      <c r="O383" s="357"/>
      <c r="P383" s="157"/>
    </row>
    <row r="384" spans="1:16" x14ac:dyDescent="0.25">
      <c r="A384" s="164" t="s">
        <v>133</v>
      </c>
      <c r="B384" s="164" t="s">
        <v>132</v>
      </c>
      <c r="C384" s="164" t="s">
        <v>131</v>
      </c>
      <c r="D384" s="164" t="s">
        <v>130</v>
      </c>
      <c r="E384" s="165" t="s">
        <v>2</v>
      </c>
      <c r="F384" s="165" t="str">
        <f t="shared" ref="F384:F400" si="84">UPPER("FCTYF_"&amp;B384&amp;"_"&amp;D384)</f>
        <v>FCTYF_ERO_EORX</v>
      </c>
      <c r="G384" s="374" t="s">
        <v>756</v>
      </c>
      <c r="H384" s="165" t="str">
        <f t="shared" ref="H384:H400" si="85">TRIM("FCTYF_"&amp;B384&amp;"_"&amp;D384&amp;"_"&amp;E384)</f>
        <v>FCTYF_ERO_EoRx_Sapin</v>
      </c>
      <c r="I384" s="169">
        <f>IFERROR(_xll.Woodstock.Analyst.Xcel.UDFs.GetIndicatorValue($G384, "5 Famille de courbes="&amp;$F384&amp;";", IntrantScenario!$B$7, IntrantScenario!$B$10,"2")/5,0)</f>
        <v>0</v>
      </c>
      <c r="J384" s="169">
        <f>IFERROR(_xll.Woodstock.Analyst.Xcel.UDFs.GetIndicatorValue($G384, "5 Famille de courbes="&amp;$F384&amp;";", IntrantScenario!$B$7, IntrantScenario!$B$10,"3")/5,0)</f>
        <v>0</v>
      </c>
      <c r="K384" s="169">
        <f>IFERROR(_xll.Woodstock.Analyst.Xcel.UDFs.GetIndicatorValue($G384, "5 Famille de courbes="&amp;$F384&amp;";", IntrantScenario!$B$7, IntrantScenario!$B$10,"4")/5,0)</f>
        <v>0</v>
      </c>
      <c r="L384" s="169">
        <f>IFERROR(_xll.Woodstock.Analyst.Xcel.UDFs.GetIndicatorValue($G384, "5 Famille de courbes="&amp;$F384&amp;";", IntrantScenario!$B$7, IntrantScenario!$B$10,"5")/5,0)</f>
        <v>0</v>
      </c>
      <c r="M384" s="169">
        <f>IFERROR(_xll.Woodstock.Analyst.Xcel.UDFs.GetIndicatorValue($G384, "5 Famille de courbes="&amp;$F384&amp;";", IntrantScenario!$B$7, IntrantScenario!$B$10,"6")/5,0)</f>
        <v>0</v>
      </c>
      <c r="N384" s="169">
        <f>IFERROR(_xll.Woodstock.Analyst.Xcel.UDFs.GetIndicatorValueAverage($G384, "5 Famille de courbes="&amp;$F384&amp;";", IntrantScenario!$B$7, IntrantScenario!$B$10,"2", "6")/5,0)</f>
        <v>0</v>
      </c>
      <c r="O384" s="356">
        <f t="shared" ref="O384:O400" si="86">AVERAGE(I384:M384)</f>
        <v>0</v>
      </c>
      <c r="P384" s="157" t="b">
        <f t="shared" ref="P384:P400" si="87">EXACT(ROUND(N384,1),ROUND(O384,1))</f>
        <v>1</v>
      </c>
    </row>
    <row r="385" spans="1:16" x14ac:dyDescent="0.25">
      <c r="A385" s="164" t="s">
        <v>133</v>
      </c>
      <c r="B385" s="164" t="s">
        <v>132</v>
      </c>
      <c r="C385" s="164" t="s">
        <v>131</v>
      </c>
      <c r="D385" s="164" t="s">
        <v>130</v>
      </c>
      <c r="E385" s="157" t="s">
        <v>3</v>
      </c>
      <c r="F385" s="165" t="str">
        <f t="shared" si="84"/>
        <v>FCTYF_ERO_EORX</v>
      </c>
      <c r="G385" s="374" t="s">
        <v>757</v>
      </c>
      <c r="H385" s="165" t="str">
        <f t="shared" si="85"/>
        <v>FCTYF_ERO_EoRx_Épinettes</v>
      </c>
      <c r="I385" s="169">
        <f>IFERROR(_xll.Woodstock.Analyst.Xcel.UDFs.GetIndicatorValue($G385, "5 Famille de courbes="&amp;$F385&amp;";", IntrantScenario!$B$7, IntrantScenario!$B$10,"2")/5,0)</f>
        <v>0</v>
      </c>
      <c r="J385" s="169">
        <f>IFERROR(_xll.Woodstock.Analyst.Xcel.UDFs.GetIndicatorValue($G385, "5 Famille de courbes="&amp;$F385&amp;";", IntrantScenario!$B$7, IntrantScenario!$B$10,"3")/5,0)</f>
        <v>0</v>
      </c>
      <c r="K385" s="169">
        <f>IFERROR(_xll.Woodstock.Analyst.Xcel.UDFs.GetIndicatorValue($G385, "5 Famille de courbes="&amp;$F385&amp;";", IntrantScenario!$B$7, IntrantScenario!$B$10,"4")/5,0)</f>
        <v>0</v>
      </c>
      <c r="L385" s="169">
        <f>IFERROR(_xll.Woodstock.Analyst.Xcel.UDFs.GetIndicatorValue($G385, "5 Famille de courbes="&amp;$F385&amp;";", IntrantScenario!$B$7, IntrantScenario!$B$10,"5")/5,0)</f>
        <v>0</v>
      </c>
      <c r="M385" s="169">
        <f>IFERROR(_xll.Woodstock.Analyst.Xcel.UDFs.GetIndicatorValue($G385, "5 Famille de courbes="&amp;$F385&amp;";", IntrantScenario!$B$7, IntrantScenario!$B$10,"6")/5,0)</f>
        <v>0</v>
      </c>
      <c r="N385" s="169">
        <f>IFERROR(_xll.Woodstock.Analyst.Xcel.UDFs.GetIndicatorValueAverage($G385, "5 Famille de courbes="&amp;$F385&amp;";", IntrantScenario!$B$7, IntrantScenario!$B$10,"2", "6")/5,0)</f>
        <v>0</v>
      </c>
      <c r="O385" s="356">
        <f t="shared" si="86"/>
        <v>0</v>
      </c>
      <c r="P385" s="157" t="b">
        <f t="shared" si="87"/>
        <v>1</v>
      </c>
    </row>
    <row r="386" spans="1:16" x14ac:dyDescent="0.25">
      <c r="A386" s="164" t="s">
        <v>133</v>
      </c>
      <c r="B386" s="164" t="s">
        <v>132</v>
      </c>
      <c r="C386" s="164" t="s">
        <v>131</v>
      </c>
      <c r="D386" s="164" t="s">
        <v>130</v>
      </c>
      <c r="E386" s="157" t="s">
        <v>4</v>
      </c>
      <c r="F386" s="165" t="str">
        <f t="shared" si="84"/>
        <v>FCTYF_ERO_EORX</v>
      </c>
      <c r="G386" s="374" t="s">
        <v>758</v>
      </c>
      <c r="H386" s="165" t="str">
        <f t="shared" si="85"/>
        <v>FCTYF_ERO_EoRx_Pin gris</v>
      </c>
      <c r="I386" s="169">
        <f>IFERROR(_xll.Woodstock.Analyst.Xcel.UDFs.GetIndicatorValue($G386, "5 Famille de courbes="&amp;$F386&amp;";", IntrantScenario!$B$7, IntrantScenario!$B$10,"2")/5,0)</f>
        <v>0</v>
      </c>
      <c r="J386" s="169">
        <f>IFERROR(_xll.Woodstock.Analyst.Xcel.UDFs.GetIndicatorValue($G386, "5 Famille de courbes="&amp;$F386&amp;";", IntrantScenario!$B$7, IntrantScenario!$B$10,"3")/5,0)</f>
        <v>0</v>
      </c>
      <c r="K386" s="169">
        <f>IFERROR(_xll.Woodstock.Analyst.Xcel.UDFs.GetIndicatorValue($G386, "5 Famille de courbes="&amp;$F386&amp;";", IntrantScenario!$B$7, IntrantScenario!$B$10,"4")/5,0)</f>
        <v>0</v>
      </c>
      <c r="L386" s="169">
        <f>IFERROR(_xll.Woodstock.Analyst.Xcel.UDFs.GetIndicatorValue($G386, "5 Famille de courbes="&amp;$F386&amp;";", IntrantScenario!$B$7, IntrantScenario!$B$10,"5")/5,0)</f>
        <v>0</v>
      </c>
      <c r="M386" s="169">
        <f>IFERROR(_xll.Woodstock.Analyst.Xcel.UDFs.GetIndicatorValue($G386, "5 Famille de courbes="&amp;$F386&amp;";", IntrantScenario!$B$7, IntrantScenario!$B$10,"6")/5,0)</f>
        <v>0</v>
      </c>
      <c r="N386" s="169">
        <f>IFERROR(_xll.Woodstock.Analyst.Xcel.UDFs.GetIndicatorValueAverage($G386, "5 Famille de courbes="&amp;$F386&amp;";", IntrantScenario!$B$7, IntrantScenario!$B$10,"2", "6")/5,0)</f>
        <v>0</v>
      </c>
      <c r="O386" s="356">
        <f t="shared" si="86"/>
        <v>0</v>
      </c>
      <c r="P386" s="157" t="b">
        <f t="shared" si="87"/>
        <v>1</v>
      </c>
    </row>
    <row r="387" spans="1:16" x14ac:dyDescent="0.25">
      <c r="A387" s="164" t="s">
        <v>133</v>
      </c>
      <c r="B387" s="164" t="s">
        <v>132</v>
      </c>
      <c r="C387" s="164" t="s">
        <v>131</v>
      </c>
      <c r="D387" s="164" t="s">
        <v>130</v>
      </c>
      <c r="E387" s="157" t="s">
        <v>5</v>
      </c>
      <c r="F387" s="165" t="str">
        <f t="shared" si="84"/>
        <v>FCTYF_ERO_EORX</v>
      </c>
      <c r="G387" s="374" t="s">
        <v>759</v>
      </c>
      <c r="H387" s="165" t="str">
        <f t="shared" si="85"/>
        <v>FCTYF_ERO_EoRx_Mélèzes</v>
      </c>
      <c r="I387" s="169">
        <f>IFERROR(_xll.Woodstock.Analyst.Xcel.UDFs.GetIndicatorValue($G387, "5 Famille de courbes="&amp;$F387&amp;";", IntrantScenario!$B$7, IntrantScenario!$B$10,"2")/5,0)</f>
        <v>0</v>
      </c>
      <c r="J387" s="169">
        <f>IFERROR(_xll.Woodstock.Analyst.Xcel.UDFs.GetIndicatorValue($G387, "5 Famille de courbes="&amp;$F387&amp;";", IntrantScenario!$B$7, IntrantScenario!$B$10,"3")/5,0)</f>
        <v>0</v>
      </c>
      <c r="K387" s="169">
        <f>IFERROR(_xll.Woodstock.Analyst.Xcel.UDFs.GetIndicatorValue($G387, "5 Famille de courbes="&amp;$F387&amp;";", IntrantScenario!$B$7, IntrantScenario!$B$10,"4")/5,0)</f>
        <v>0</v>
      </c>
      <c r="L387" s="169">
        <f>IFERROR(_xll.Woodstock.Analyst.Xcel.UDFs.GetIndicatorValue($G387, "5 Famille de courbes="&amp;$F387&amp;";", IntrantScenario!$B$7, IntrantScenario!$B$10,"5")/5,0)</f>
        <v>0</v>
      </c>
      <c r="M387" s="169">
        <f>IFERROR(_xll.Woodstock.Analyst.Xcel.UDFs.GetIndicatorValue($G387, "5 Famille de courbes="&amp;$F387&amp;";", IntrantScenario!$B$7, IntrantScenario!$B$10,"6")/5,0)</f>
        <v>0</v>
      </c>
      <c r="N387" s="169">
        <f>IFERROR(_xll.Woodstock.Analyst.Xcel.UDFs.GetIndicatorValueAverage($G387, "5 Famille de courbes="&amp;$F387&amp;";", IntrantScenario!$B$7, IntrantScenario!$B$10,"2", "6")/5,0)</f>
        <v>0</v>
      </c>
      <c r="O387" s="356">
        <f t="shared" si="86"/>
        <v>0</v>
      </c>
      <c r="P387" s="157" t="b">
        <f t="shared" si="87"/>
        <v>1</v>
      </c>
    </row>
    <row r="388" spans="1:16" x14ac:dyDescent="0.25">
      <c r="A388" s="164" t="s">
        <v>133</v>
      </c>
      <c r="B388" s="164" t="s">
        <v>132</v>
      </c>
      <c r="C388" s="164" t="s">
        <v>131</v>
      </c>
      <c r="D388" s="164" t="s">
        <v>130</v>
      </c>
      <c r="E388" s="157" t="s">
        <v>6</v>
      </c>
      <c r="F388" s="165" t="str">
        <f t="shared" si="84"/>
        <v>FCTYF_ERO_EORX</v>
      </c>
      <c r="G388" s="374" t="s">
        <v>770</v>
      </c>
      <c r="H388" s="165" t="str">
        <f t="shared" si="85"/>
        <v>FCTYF_ERO_EoRx_Sous-total SEPM</v>
      </c>
      <c r="I388" s="169">
        <f>IFERROR(_xll.Woodstock.Analyst.Xcel.UDFs.GetIndicatorValue($G388, "5 Famille de courbes="&amp;$F388&amp;";", IntrantScenario!$B$7, IntrantScenario!$B$10,"2")/5,0)</f>
        <v>0</v>
      </c>
      <c r="J388" s="169">
        <f>IFERROR(_xll.Woodstock.Analyst.Xcel.UDFs.GetIndicatorValue($G388, "5 Famille de courbes="&amp;$F388&amp;";", IntrantScenario!$B$7, IntrantScenario!$B$10,"3")/5,0)</f>
        <v>0</v>
      </c>
      <c r="K388" s="169">
        <f>IFERROR(_xll.Woodstock.Analyst.Xcel.UDFs.GetIndicatorValue($G388, "5 Famille de courbes="&amp;$F388&amp;";", IntrantScenario!$B$7, IntrantScenario!$B$10,"4")/5,0)</f>
        <v>0</v>
      </c>
      <c r="L388" s="169">
        <f>IFERROR(_xll.Woodstock.Analyst.Xcel.UDFs.GetIndicatorValue($G388, "5 Famille de courbes="&amp;$F388&amp;";", IntrantScenario!$B$7, IntrantScenario!$B$10,"5")/5,0)</f>
        <v>0</v>
      </c>
      <c r="M388" s="169">
        <f>IFERROR(_xll.Woodstock.Analyst.Xcel.UDFs.GetIndicatorValue($G388, "5 Famille de courbes="&amp;$F388&amp;";", IntrantScenario!$B$7, IntrantScenario!$B$10,"6")/5,0)</f>
        <v>0</v>
      </c>
      <c r="N388" s="169">
        <f>IFERROR(_xll.Woodstock.Analyst.Xcel.UDFs.GetIndicatorValueAverage($G388, "5 Famille de courbes="&amp;$F388&amp;";", IntrantScenario!$B$7, IntrantScenario!$B$10,"2", "6")/5,0)</f>
        <v>0</v>
      </c>
      <c r="O388" s="356">
        <f t="shared" si="86"/>
        <v>0</v>
      </c>
      <c r="P388" s="157" t="b">
        <f t="shared" si="87"/>
        <v>1</v>
      </c>
    </row>
    <row r="389" spans="1:16" x14ac:dyDescent="0.25">
      <c r="A389" s="164" t="s">
        <v>133</v>
      </c>
      <c r="B389" s="164" t="s">
        <v>132</v>
      </c>
      <c r="C389" s="164" t="s">
        <v>131</v>
      </c>
      <c r="D389" s="164" t="s">
        <v>130</v>
      </c>
      <c r="E389" s="157" t="s">
        <v>7</v>
      </c>
      <c r="F389" s="165" t="str">
        <f t="shared" si="84"/>
        <v>FCTYF_ERO_EORX</v>
      </c>
      <c r="G389" s="374" t="s">
        <v>760</v>
      </c>
      <c r="H389" s="165" t="str">
        <f t="shared" si="85"/>
        <v>FCTYF_ERO_EoRx_Pins blanc et rouge</v>
      </c>
      <c r="I389" s="169">
        <f>IFERROR(_xll.Woodstock.Analyst.Xcel.UDFs.GetIndicatorValue($G389, "5 Famille de courbes="&amp;$F389&amp;";", IntrantScenario!$B$7, IntrantScenario!$B$10,"2")/5,0)</f>
        <v>0</v>
      </c>
      <c r="J389" s="169">
        <f>IFERROR(_xll.Woodstock.Analyst.Xcel.UDFs.GetIndicatorValue($G389, "5 Famille de courbes="&amp;$F389&amp;";", IntrantScenario!$B$7, IntrantScenario!$B$10,"3")/5,0)</f>
        <v>0</v>
      </c>
      <c r="K389" s="169">
        <f>IFERROR(_xll.Woodstock.Analyst.Xcel.UDFs.GetIndicatorValue($G389, "5 Famille de courbes="&amp;$F389&amp;";", IntrantScenario!$B$7, IntrantScenario!$B$10,"4")/5,0)</f>
        <v>0</v>
      </c>
      <c r="L389" s="169">
        <f>IFERROR(_xll.Woodstock.Analyst.Xcel.UDFs.GetIndicatorValue($G389, "5 Famille de courbes="&amp;$F389&amp;";", IntrantScenario!$B$7, IntrantScenario!$B$10,"5")/5,0)</f>
        <v>0</v>
      </c>
      <c r="M389" s="169">
        <f>IFERROR(_xll.Woodstock.Analyst.Xcel.UDFs.GetIndicatorValue($G389, "5 Famille de courbes="&amp;$F389&amp;";", IntrantScenario!$B$7, IntrantScenario!$B$10,"6")/5,0)</f>
        <v>0</v>
      </c>
      <c r="N389" s="169">
        <f>IFERROR(_xll.Woodstock.Analyst.Xcel.UDFs.GetIndicatorValueAverage($G389, "5 Famille de courbes="&amp;$F389&amp;";", IntrantScenario!$B$7, IntrantScenario!$B$10,"2", "6")/5,0)</f>
        <v>0</v>
      </c>
      <c r="O389" s="356">
        <f t="shared" si="86"/>
        <v>0</v>
      </c>
      <c r="P389" s="157" t="b">
        <f t="shared" si="87"/>
        <v>1</v>
      </c>
    </row>
    <row r="390" spans="1:16" x14ac:dyDescent="0.25">
      <c r="A390" s="164" t="s">
        <v>133</v>
      </c>
      <c r="B390" s="164" t="s">
        <v>132</v>
      </c>
      <c r="C390" s="164" t="s">
        <v>131</v>
      </c>
      <c r="D390" s="164" t="s">
        <v>130</v>
      </c>
      <c r="E390" s="157" t="s">
        <v>8</v>
      </c>
      <c r="F390" s="165" t="str">
        <f t="shared" si="84"/>
        <v>FCTYF_ERO_EORX</v>
      </c>
      <c r="G390" s="374" t="s">
        <v>761</v>
      </c>
      <c r="H390" s="165" t="str">
        <f t="shared" si="85"/>
        <v>FCTYF_ERO_EoRx_Pruche</v>
      </c>
      <c r="I390" s="169">
        <f>IFERROR(_xll.Woodstock.Analyst.Xcel.UDFs.GetIndicatorValue($G390, "5 Famille de courbes="&amp;$F390&amp;";", IntrantScenario!$B$7, IntrantScenario!$B$10,"2")/5,0)</f>
        <v>0</v>
      </c>
      <c r="J390" s="169">
        <f>IFERROR(_xll.Woodstock.Analyst.Xcel.UDFs.GetIndicatorValue($G390, "5 Famille de courbes="&amp;$F390&amp;";", IntrantScenario!$B$7, IntrantScenario!$B$10,"3")/5,0)</f>
        <v>0</v>
      </c>
      <c r="K390" s="169">
        <f>IFERROR(_xll.Woodstock.Analyst.Xcel.UDFs.GetIndicatorValue($G390, "5 Famille de courbes="&amp;$F390&amp;";", IntrantScenario!$B$7, IntrantScenario!$B$10,"4")/5,0)</f>
        <v>0</v>
      </c>
      <c r="L390" s="169">
        <f>IFERROR(_xll.Woodstock.Analyst.Xcel.UDFs.GetIndicatorValue($G390, "5 Famille de courbes="&amp;$F390&amp;";", IntrantScenario!$B$7, IntrantScenario!$B$10,"5")/5,0)</f>
        <v>0</v>
      </c>
      <c r="M390" s="169">
        <f>IFERROR(_xll.Woodstock.Analyst.Xcel.UDFs.GetIndicatorValue($G390, "5 Famille de courbes="&amp;$F390&amp;";", IntrantScenario!$B$7, IntrantScenario!$B$10,"6")/5,0)</f>
        <v>0</v>
      </c>
      <c r="N390" s="169">
        <f>IFERROR(_xll.Woodstock.Analyst.Xcel.UDFs.GetIndicatorValueAverage($G390, "5 Famille de courbes="&amp;$F390&amp;";", IntrantScenario!$B$7, IntrantScenario!$B$10,"2", "6")/5,0)</f>
        <v>0</v>
      </c>
      <c r="O390" s="356">
        <f t="shared" si="86"/>
        <v>0</v>
      </c>
      <c r="P390" s="157" t="b">
        <f t="shared" si="87"/>
        <v>1</v>
      </c>
    </row>
    <row r="391" spans="1:16" x14ac:dyDescent="0.25">
      <c r="A391" s="164" t="s">
        <v>133</v>
      </c>
      <c r="B391" s="164" t="s">
        <v>132</v>
      </c>
      <c r="C391" s="164" t="s">
        <v>131</v>
      </c>
      <c r="D391" s="164" t="s">
        <v>130</v>
      </c>
      <c r="E391" s="157" t="s">
        <v>9</v>
      </c>
      <c r="F391" s="165" t="str">
        <f t="shared" si="84"/>
        <v>FCTYF_ERO_EORX</v>
      </c>
      <c r="G391" s="374" t="s">
        <v>762</v>
      </c>
      <c r="H391" s="165" t="str">
        <f t="shared" si="85"/>
        <v>FCTYF_ERO_EoRx_Thuya</v>
      </c>
      <c r="I391" s="169">
        <f>IFERROR(_xll.Woodstock.Analyst.Xcel.UDFs.GetIndicatorValue($G391, "5 Famille de courbes="&amp;$F391&amp;";", IntrantScenario!$B$7, IntrantScenario!$B$10,"2")/5,0)</f>
        <v>0</v>
      </c>
      <c r="J391" s="169">
        <f>IFERROR(_xll.Woodstock.Analyst.Xcel.UDFs.GetIndicatorValue($G391, "5 Famille de courbes="&amp;$F391&amp;";", IntrantScenario!$B$7, IntrantScenario!$B$10,"3")/5,0)</f>
        <v>0</v>
      </c>
      <c r="K391" s="169">
        <f>IFERROR(_xll.Woodstock.Analyst.Xcel.UDFs.GetIndicatorValue($G391, "5 Famille de courbes="&amp;$F391&amp;";", IntrantScenario!$B$7, IntrantScenario!$B$10,"4")/5,0)</f>
        <v>0</v>
      </c>
      <c r="L391" s="169">
        <f>IFERROR(_xll.Woodstock.Analyst.Xcel.UDFs.GetIndicatorValue($G391, "5 Famille de courbes="&amp;$F391&amp;";", IntrantScenario!$B$7, IntrantScenario!$B$10,"5")/5,0)</f>
        <v>0</v>
      </c>
      <c r="M391" s="169">
        <f>IFERROR(_xll.Woodstock.Analyst.Xcel.UDFs.GetIndicatorValue($G391, "5 Famille de courbes="&amp;$F391&amp;";", IntrantScenario!$B$7, IntrantScenario!$B$10,"6")/5,0)</f>
        <v>0</v>
      </c>
      <c r="N391" s="169">
        <f>IFERROR(_xll.Woodstock.Analyst.Xcel.UDFs.GetIndicatorValueAverage($G391, "5 Famille de courbes="&amp;$F391&amp;";", IntrantScenario!$B$7, IntrantScenario!$B$10,"2", "6")/5,0)</f>
        <v>0</v>
      </c>
      <c r="O391" s="356">
        <f t="shared" si="86"/>
        <v>0</v>
      </c>
      <c r="P391" s="157" t="b">
        <f t="shared" si="87"/>
        <v>1</v>
      </c>
    </row>
    <row r="392" spans="1:16" x14ac:dyDescent="0.25">
      <c r="A392" s="164" t="s">
        <v>133</v>
      </c>
      <c r="B392" s="164" t="s">
        <v>132</v>
      </c>
      <c r="C392" s="164" t="s">
        <v>131</v>
      </c>
      <c r="D392" s="164" t="s">
        <v>130</v>
      </c>
      <c r="E392" s="157" t="s">
        <v>11</v>
      </c>
      <c r="F392" s="165" t="str">
        <f t="shared" si="84"/>
        <v>FCTYF_ERO_EORX</v>
      </c>
      <c r="G392" s="374" t="s">
        <v>805</v>
      </c>
      <c r="H392" s="165" t="str">
        <f t="shared" si="85"/>
        <v>FCTYF_ERO_EoRx_Total Résineux</v>
      </c>
      <c r="I392" s="169">
        <f>IFERROR(_xll.Woodstock.Analyst.Xcel.UDFs.GetIndicatorValue($G392, "5 Famille de courbes="&amp;$F392&amp;";", IntrantScenario!$B$7, IntrantScenario!$B$10,"2")/5,0)</f>
        <v>0</v>
      </c>
      <c r="J392" s="169">
        <f>IFERROR(_xll.Woodstock.Analyst.Xcel.UDFs.GetIndicatorValue($G392, "5 Famille de courbes="&amp;$F392&amp;";", IntrantScenario!$B$7, IntrantScenario!$B$10,"3")/5,0)</f>
        <v>0</v>
      </c>
      <c r="K392" s="169">
        <f>IFERROR(_xll.Woodstock.Analyst.Xcel.UDFs.GetIndicatorValue($G392, "5 Famille de courbes="&amp;$F392&amp;";", IntrantScenario!$B$7, IntrantScenario!$B$10,"4")/5,0)</f>
        <v>0</v>
      </c>
      <c r="L392" s="169">
        <f>IFERROR(_xll.Woodstock.Analyst.Xcel.UDFs.GetIndicatorValue($G392, "5 Famille de courbes="&amp;$F392&amp;";", IntrantScenario!$B$7, IntrantScenario!$B$10,"5")/5,0)</f>
        <v>0</v>
      </c>
      <c r="M392" s="169">
        <f>IFERROR(_xll.Woodstock.Analyst.Xcel.UDFs.GetIndicatorValue($G392, "5 Famille de courbes="&amp;$F392&amp;";", IntrantScenario!$B$7, IntrantScenario!$B$10,"6")/5,0)</f>
        <v>0</v>
      </c>
      <c r="N392" s="169">
        <f>IFERROR(_xll.Woodstock.Analyst.Xcel.UDFs.GetIndicatorValueAverage($G392, "5 Famille de courbes="&amp;$F392&amp;";", IntrantScenario!$B$7, IntrantScenario!$B$10,"2", "6")/5,0)</f>
        <v>0</v>
      </c>
      <c r="O392" s="356">
        <f t="shared" si="86"/>
        <v>0</v>
      </c>
      <c r="P392" s="157" t="b">
        <f t="shared" si="87"/>
        <v>1</v>
      </c>
    </row>
    <row r="393" spans="1:16" x14ac:dyDescent="0.25">
      <c r="A393" s="164" t="s">
        <v>133</v>
      </c>
      <c r="B393" s="164" t="s">
        <v>132</v>
      </c>
      <c r="C393" s="164" t="s">
        <v>131</v>
      </c>
      <c r="D393" s="164" t="s">
        <v>130</v>
      </c>
      <c r="E393" s="157" t="s">
        <v>13</v>
      </c>
      <c r="F393" s="165" t="str">
        <f t="shared" si="84"/>
        <v>FCTYF_ERO_EORX</v>
      </c>
      <c r="G393" s="374" t="s">
        <v>763</v>
      </c>
      <c r="H393" s="165" t="str">
        <f t="shared" si="85"/>
        <v>FCTYF_ERO_EoRx_Bouleau à papier</v>
      </c>
      <c r="I393" s="169">
        <f>IFERROR(_xll.Woodstock.Analyst.Xcel.UDFs.GetIndicatorValue($G393, "5 Famille de courbes="&amp;$F393&amp;";", IntrantScenario!$B$7, IntrantScenario!$B$10,"2")/5,0)</f>
        <v>0</v>
      </c>
      <c r="J393" s="169">
        <f>IFERROR(_xll.Woodstock.Analyst.Xcel.UDFs.GetIndicatorValue($G393, "5 Famille de courbes="&amp;$F393&amp;";", IntrantScenario!$B$7, IntrantScenario!$B$10,"3")/5,0)</f>
        <v>0</v>
      </c>
      <c r="K393" s="169">
        <f>IFERROR(_xll.Woodstock.Analyst.Xcel.UDFs.GetIndicatorValue($G393, "5 Famille de courbes="&amp;$F393&amp;";", IntrantScenario!$B$7, IntrantScenario!$B$10,"4")/5,0)</f>
        <v>0</v>
      </c>
      <c r="L393" s="169">
        <f>IFERROR(_xll.Woodstock.Analyst.Xcel.UDFs.GetIndicatorValue($G393, "5 Famille de courbes="&amp;$F393&amp;";", IntrantScenario!$B$7, IntrantScenario!$B$10,"5")/5,0)</f>
        <v>0</v>
      </c>
      <c r="M393" s="169">
        <f>IFERROR(_xll.Woodstock.Analyst.Xcel.UDFs.GetIndicatorValue($G393, "5 Famille de courbes="&amp;$F393&amp;";", IntrantScenario!$B$7, IntrantScenario!$B$10,"6")/5,0)</f>
        <v>0</v>
      </c>
      <c r="N393" s="169">
        <f>IFERROR(_xll.Woodstock.Analyst.Xcel.UDFs.GetIndicatorValueAverage($G393, "5 Famille de courbes="&amp;$F393&amp;";", IntrantScenario!$B$7, IntrantScenario!$B$10,"2", "6")/5,0)</f>
        <v>0</v>
      </c>
      <c r="O393" s="356">
        <f t="shared" si="86"/>
        <v>0</v>
      </c>
      <c r="P393" s="157" t="b">
        <f t="shared" si="87"/>
        <v>1</v>
      </c>
    </row>
    <row r="394" spans="1:16" x14ac:dyDescent="0.25">
      <c r="A394" s="164" t="s">
        <v>133</v>
      </c>
      <c r="B394" s="164" t="s">
        <v>132</v>
      </c>
      <c r="C394" s="164" t="s">
        <v>131</v>
      </c>
      <c r="D394" s="164" t="s">
        <v>130</v>
      </c>
      <c r="E394" s="157" t="s">
        <v>14</v>
      </c>
      <c r="F394" s="165" t="str">
        <f t="shared" si="84"/>
        <v>FCTYF_ERO_EORX</v>
      </c>
      <c r="G394" s="374" t="s">
        <v>764</v>
      </c>
      <c r="H394" s="165" t="str">
        <f t="shared" si="85"/>
        <v>FCTYF_ERO_EoRx_Peupliers</v>
      </c>
      <c r="I394" s="169">
        <f>IFERROR(_xll.Woodstock.Analyst.Xcel.UDFs.GetIndicatorValue($G394, "5 Famille de courbes="&amp;$F394&amp;";", IntrantScenario!$B$7, IntrantScenario!$B$10,"2")/5,0)</f>
        <v>0</v>
      </c>
      <c r="J394" s="169">
        <f>IFERROR(_xll.Woodstock.Analyst.Xcel.UDFs.GetIndicatorValue($G394, "5 Famille de courbes="&amp;$F394&amp;";", IntrantScenario!$B$7, IntrantScenario!$B$10,"3")/5,0)</f>
        <v>0</v>
      </c>
      <c r="K394" s="169">
        <f>IFERROR(_xll.Woodstock.Analyst.Xcel.UDFs.GetIndicatorValue($G394, "5 Famille de courbes="&amp;$F394&amp;";", IntrantScenario!$B$7, IntrantScenario!$B$10,"4")/5,0)</f>
        <v>0</v>
      </c>
      <c r="L394" s="169">
        <f>IFERROR(_xll.Woodstock.Analyst.Xcel.UDFs.GetIndicatorValue($G394, "5 Famille de courbes="&amp;$F394&amp;";", IntrantScenario!$B$7, IntrantScenario!$B$10,"5")/5,0)</f>
        <v>0</v>
      </c>
      <c r="M394" s="169">
        <f>IFERROR(_xll.Woodstock.Analyst.Xcel.UDFs.GetIndicatorValue($G394, "5 Famille de courbes="&amp;$F394&amp;";", IntrantScenario!$B$7, IntrantScenario!$B$10,"6")/5,0)</f>
        <v>0</v>
      </c>
      <c r="N394" s="169">
        <f>IFERROR(_xll.Woodstock.Analyst.Xcel.UDFs.GetIndicatorValueAverage($G394, "5 Famille de courbes="&amp;$F394&amp;";", IntrantScenario!$B$7, IntrantScenario!$B$10,"2", "6")/5,0)</f>
        <v>0</v>
      </c>
      <c r="O394" s="356">
        <f t="shared" si="86"/>
        <v>0</v>
      </c>
      <c r="P394" s="157" t="b">
        <f t="shared" si="87"/>
        <v>1</v>
      </c>
    </row>
    <row r="395" spans="1:16" x14ac:dyDescent="0.25">
      <c r="A395" s="164" t="s">
        <v>133</v>
      </c>
      <c r="B395" s="164" t="s">
        <v>132</v>
      </c>
      <c r="C395" s="164" t="s">
        <v>131</v>
      </c>
      <c r="D395" s="164" t="s">
        <v>130</v>
      </c>
      <c r="E395" s="157" t="s">
        <v>15</v>
      </c>
      <c r="F395" s="165" t="str">
        <f t="shared" si="84"/>
        <v>FCTYF_ERO_EORX</v>
      </c>
      <c r="G395" s="374" t="s">
        <v>765</v>
      </c>
      <c r="H395" s="165" t="str">
        <f t="shared" si="85"/>
        <v>FCTYF_ERO_EoRx_Érable rouge</v>
      </c>
      <c r="I395" s="169">
        <f>IFERROR(_xll.Woodstock.Analyst.Xcel.UDFs.GetIndicatorValue($G395, "5 Famille de courbes="&amp;$F395&amp;";", IntrantScenario!$B$7, IntrantScenario!$B$10,"2")/5,0)</f>
        <v>0</v>
      </c>
      <c r="J395" s="169">
        <f>IFERROR(_xll.Woodstock.Analyst.Xcel.UDFs.GetIndicatorValue($G395, "5 Famille de courbes="&amp;$F395&amp;";", IntrantScenario!$B$7, IntrantScenario!$B$10,"3")/5,0)</f>
        <v>0</v>
      </c>
      <c r="K395" s="169">
        <f>IFERROR(_xll.Woodstock.Analyst.Xcel.UDFs.GetIndicatorValue($G395, "5 Famille de courbes="&amp;$F395&amp;";", IntrantScenario!$B$7, IntrantScenario!$B$10,"4")/5,0)</f>
        <v>0</v>
      </c>
      <c r="L395" s="169">
        <f>IFERROR(_xll.Woodstock.Analyst.Xcel.UDFs.GetIndicatorValue($G395, "5 Famille de courbes="&amp;$F395&amp;";", IntrantScenario!$B$7, IntrantScenario!$B$10,"5")/5,0)</f>
        <v>0</v>
      </c>
      <c r="M395" s="169">
        <f>IFERROR(_xll.Woodstock.Analyst.Xcel.UDFs.GetIndicatorValue($G395, "5 Famille de courbes="&amp;$F395&amp;";", IntrantScenario!$B$7, IntrantScenario!$B$10,"6")/5,0)</f>
        <v>0</v>
      </c>
      <c r="N395" s="169">
        <f>IFERROR(_xll.Woodstock.Analyst.Xcel.UDFs.GetIndicatorValueAverage($G395, "5 Famille de courbes="&amp;$F395&amp;";", IntrantScenario!$B$7, IntrantScenario!$B$10,"2", "6")/5,0)</f>
        <v>0</v>
      </c>
      <c r="O395" s="356">
        <f t="shared" si="86"/>
        <v>0</v>
      </c>
      <c r="P395" s="157" t="b">
        <f t="shared" si="87"/>
        <v>1</v>
      </c>
    </row>
    <row r="396" spans="1:16" x14ac:dyDescent="0.25">
      <c r="A396" s="164" t="s">
        <v>133</v>
      </c>
      <c r="B396" s="164" t="s">
        <v>132</v>
      </c>
      <c r="C396" s="164" t="s">
        <v>131</v>
      </c>
      <c r="D396" s="164" t="s">
        <v>130</v>
      </c>
      <c r="E396" s="157" t="s">
        <v>17</v>
      </c>
      <c r="F396" s="165" t="str">
        <f t="shared" si="84"/>
        <v>FCTYF_ERO_EORX</v>
      </c>
      <c r="G396" s="374" t="s">
        <v>766</v>
      </c>
      <c r="H396" s="165" t="str">
        <f t="shared" si="85"/>
        <v>FCTYF_ERO_EoRx_Sous-total F. Intolérants</v>
      </c>
      <c r="I396" s="169">
        <f>IFERROR(_xll.Woodstock.Analyst.Xcel.UDFs.GetIndicatorValue($G396, "5 Famille de courbes="&amp;$F396&amp;";", IntrantScenario!$B$7, IntrantScenario!$B$10,"2")/5,0)</f>
        <v>0</v>
      </c>
      <c r="J396" s="169">
        <f>IFERROR(_xll.Woodstock.Analyst.Xcel.UDFs.GetIndicatorValue($G396, "5 Famille de courbes="&amp;$F396&amp;";", IntrantScenario!$B$7, IntrantScenario!$B$10,"3")/5,0)</f>
        <v>0</v>
      </c>
      <c r="K396" s="169">
        <f>IFERROR(_xll.Woodstock.Analyst.Xcel.UDFs.GetIndicatorValue($G396, "5 Famille de courbes="&amp;$F396&amp;";", IntrantScenario!$B$7, IntrantScenario!$B$10,"4")/5,0)</f>
        <v>0</v>
      </c>
      <c r="L396" s="169">
        <f>IFERROR(_xll.Woodstock.Analyst.Xcel.UDFs.GetIndicatorValue($G396, "5 Famille de courbes="&amp;$F396&amp;";", IntrantScenario!$B$7, IntrantScenario!$B$10,"5")/5,0)</f>
        <v>0</v>
      </c>
      <c r="M396" s="169">
        <f>IFERROR(_xll.Woodstock.Analyst.Xcel.UDFs.GetIndicatorValue($G396, "5 Famille de courbes="&amp;$F396&amp;";", IntrantScenario!$B$7, IntrantScenario!$B$10,"6")/5,0)</f>
        <v>0</v>
      </c>
      <c r="N396" s="169">
        <f>IFERROR(_xll.Woodstock.Analyst.Xcel.UDFs.GetIndicatorValueAverage($G396, "5 Famille de courbes="&amp;$F396&amp;";", IntrantScenario!$B$7, IntrantScenario!$B$10,"2", "6")/5,0)</f>
        <v>0</v>
      </c>
      <c r="O396" s="356">
        <f t="shared" si="86"/>
        <v>0</v>
      </c>
      <c r="P396" s="157" t="b">
        <f t="shared" si="87"/>
        <v>1</v>
      </c>
    </row>
    <row r="397" spans="1:16" x14ac:dyDescent="0.25">
      <c r="A397" s="164" t="s">
        <v>133</v>
      </c>
      <c r="B397" s="164" t="s">
        <v>132</v>
      </c>
      <c r="C397" s="164" t="s">
        <v>131</v>
      </c>
      <c r="D397" s="164" t="s">
        <v>130</v>
      </c>
      <c r="E397" s="157" t="s">
        <v>18</v>
      </c>
      <c r="F397" s="165" t="str">
        <f t="shared" si="84"/>
        <v>FCTYF_ERO_EORX</v>
      </c>
      <c r="G397" s="374" t="s">
        <v>767</v>
      </c>
      <c r="H397" s="165" t="str">
        <f t="shared" si="85"/>
        <v>FCTYF_ERO_EoRx_Bouleau jaune</v>
      </c>
      <c r="I397" s="169">
        <f>IFERROR(_xll.Woodstock.Analyst.Xcel.UDFs.GetIndicatorValue($G397, "5 Famille de courbes="&amp;$F397&amp;";", IntrantScenario!$B$7, IntrantScenario!$B$10,"2")/5,0)</f>
        <v>0</v>
      </c>
      <c r="J397" s="169">
        <f>IFERROR(_xll.Woodstock.Analyst.Xcel.UDFs.GetIndicatorValue($G397, "5 Famille de courbes="&amp;$F397&amp;";", IntrantScenario!$B$7, IntrantScenario!$B$10,"3")/5,0)</f>
        <v>0</v>
      </c>
      <c r="K397" s="169">
        <f>IFERROR(_xll.Woodstock.Analyst.Xcel.UDFs.GetIndicatorValue($G397, "5 Famille de courbes="&amp;$F397&amp;";", IntrantScenario!$B$7, IntrantScenario!$B$10,"4")/5,0)</f>
        <v>0</v>
      </c>
      <c r="L397" s="169">
        <f>IFERROR(_xll.Woodstock.Analyst.Xcel.UDFs.GetIndicatorValue($G397, "5 Famille de courbes="&amp;$F397&amp;";", IntrantScenario!$B$7, IntrantScenario!$B$10,"5")/5,0)</f>
        <v>0</v>
      </c>
      <c r="M397" s="169">
        <f>IFERROR(_xll.Woodstock.Analyst.Xcel.UDFs.GetIndicatorValue($G397, "5 Famille de courbes="&amp;$F397&amp;";", IntrantScenario!$B$7, IntrantScenario!$B$10,"6")/5,0)</f>
        <v>0</v>
      </c>
      <c r="N397" s="169">
        <f>IFERROR(_xll.Woodstock.Analyst.Xcel.UDFs.GetIndicatorValueAverage($G397, "5 Famille de courbes="&amp;$F397&amp;";", IntrantScenario!$B$7, IntrantScenario!$B$10,"2", "6")/5,0)</f>
        <v>0</v>
      </c>
      <c r="O397" s="356">
        <f t="shared" si="86"/>
        <v>0</v>
      </c>
      <c r="P397" s="157" t="b">
        <f t="shared" si="87"/>
        <v>1</v>
      </c>
    </row>
    <row r="398" spans="1:16" x14ac:dyDescent="0.25">
      <c r="A398" s="164" t="s">
        <v>133</v>
      </c>
      <c r="B398" s="164" t="s">
        <v>132</v>
      </c>
      <c r="C398" s="164" t="s">
        <v>131</v>
      </c>
      <c r="D398" s="164" t="s">
        <v>130</v>
      </c>
      <c r="E398" s="157" t="s">
        <v>19</v>
      </c>
      <c r="F398" s="165" t="str">
        <f t="shared" si="84"/>
        <v>FCTYF_ERO_EORX</v>
      </c>
      <c r="G398" s="374" t="s">
        <v>768</v>
      </c>
      <c r="H398" s="165" t="str">
        <f t="shared" si="85"/>
        <v>FCTYF_ERO_EoRx_Érable à sucre</v>
      </c>
      <c r="I398" s="169">
        <f>IFERROR(_xll.Woodstock.Analyst.Xcel.UDFs.GetIndicatorValue($G398, "5 Famille de courbes="&amp;$F398&amp;";", IntrantScenario!$B$7, IntrantScenario!$B$10,"2")/5,0)</f>
        <v>0</v>
      </c>
      <c r="J398" s="169">
        <f>IFERROR(_xll.Woodstock.Analyst.Xcel.UDFs.GetIndicatorValue($G398, "5 Famille de courbes="&amp;$F398&amp;";", IntrantScenario!$B$7, IntrantScenario!$B$10,"3")/5,0)</f>
        <v>0</v>
      </c>
      <c r="K398" s="169">
        <f>IFERROR(_xll.Woodstock.Analyst.Xcel.UDFs.GetIndicatorValue($G398, "5 Famille de courbes="&amp;$F398&amp;";", IntrantScenario!$B$7, IntrantScenario!$B$10,"4")/5,0)</f>
        <v>0</v>
      </c>
      <c r="L398" s="169">
        <f>IFERROR(_xll.Woodstock.Analyst.Xcel.UDFs.GetIndicatorValue($G398, "5 Famille de courbes="&amp;$F398&amp;";", IntrantScenario!$B$7, IntrantScenario!$B$10,"5")/5,0)</f>
        <v>0</v>
      </c>
      <c r="M398" s="169">
        <f>IFERROR(_xll.Woodstock.Analyst.Xcel.UDFs.GetIndicatorValue($G398, "5 Famille de courbes="&amp;$F398&amp;";", IntrantScenario!$B$7, IntrantScenario!$B$10,"6")/5,0)</f>
        <v>0</v>
      </c>
      <c r="N398" s="169">
        <f>IFERROR(_xll.Woodstock.Analyst.Xcel.UDFs.GetIndicatorValueAverage($G398, "5 Famille de courbes="&amp;$F398&amp;";", IntrantScenario!$B$7, IntrantScenario!$B$10,"2", "6")/5,0)</f>
        <v>0</v>
      </c>
      <c r="O398" s="356">
        <f t="shared" si="86"/>
        <v>0</v>
      </c>
      <c r="P398" s="157" t="b">
        <f t="shared" si="87"/>
        <v>1</v>
      </c>
    </row>
    <row r="399" spans="1:16" x14ac:dyDescent="0.25">
      <c r="A399" s="164" t="s">
        <v>133</v>
      </c>
      <c r="B399" s="164" t="s">
        <v>132</v>
      </c>
      <c r="C399" s="164" t="s">
        <v>131</v>
      </c>
      <c r="D399" s="164" t="s">
        <v>130</v>
      </c>
      <c r="E399" s="157" t="s">
        <v>21</v>
      </c>
      <c r="F399" s="165" t="str">
        <f t="shared" si="84"/>
        <v>FCTYF_ERO_EORX</v>
      </c>
      <c r="G399" s="374" t="s">
        <v>769</v>
      </c>
      <c r="H399" s="165" t="str">
        <f t="shared" si="85"/>
        <v>FCTYF_ERO_EoRx_Sous-total F. Tolérants</v>
      </c>
      <c r="I399" s="169">
        <f>IFERROR(_xll.Woodstock.Analyst.Xcel.UDFs.GetIndicatorValue($G399, "5 Famille de courbes="&amp;$F399&amp;";", IntrantScenario!$B$7, IntrantScenario!$B$10,"2")/5,0)</f>
        <v>0</v>
      </c>
      <c r="J399" s="169">
        <f>IFERROR(_xll.Woodstock.Analyst.Xcel.UDFs.GetIndicatorValue($G399, "5 Famille de courbes="&amp;$F399&amp;";", IntrantScenario!$B$7, IntrantScenario!$B$10,"3")/5,0)</f>
        <v>0</v>
      </c>
      <c r="K399" s="169">
        <f>IFERROR(_xll.Woodstock.Analyst.Xcel.UDFs.GetIndicatorValue($G399, "5 Famille de courbes="&amp;$F399&amp;";", IntrantScenario!$B$7, IntrantScenario!$B$10,"4")/5,0)</f>
        <v>0</v>
      </c>
      <c r="L399" s="169">
        <f>IFERROR(_xll.Woodstock.Analyst.Xcel.UDFs.GetIndicatorValue($G399, "5 Famille de courbes="&amp;$F399&amp;";", IntrantScenario!$B$7, IntrantScenario!$B$10,"5")/5,0)</f>
        <v>0</v>
      </c>
      <c r="M399" s="169">
        <f>IFERROR(_xll.Woodstock.Analyst.Xcel.UDFs.GetIndicatorValue($G399, "5 Famille de courbes="&amp;$F399&amp;";", IntrantScenario!$B$7, IntrantScenario!$B$10,"6")/5,0)</f>
        <v>0</v>
      </c>
      <c r="N399" s="169">
        <f>IFERROR(_xll.Woodstock.Analyst.Xcel.UDFs.GetIndicatorValueAverage($G399, "5 Famille de courbes="&amp;$F399&amp;";", IntrantScenario!$B$7, IntrantScenario!$B$10,"2", "6")/5,0)</f>
        <v>0</v>
      </c>
      <c r="O399" s="356">
        <f t="shared" si="86"/>
        <v>0</v>
      </c>
      <c r="P399" s="157" t="b">
        <f t="shared" si="87"/>
        <v>1</v>
      </c>
    </row>
    <row r="400" spans="1:16" x14ac:dyDescent="0.25">
      <c r="A400" s="164" t="s">
        <v>133</v>
      </c>
      <c r="B400" s="164" t="s">
        <v>132</v>
      </c>
      <c r="C400" s="164" t="s">
        <v>131</v>
      </c>
      <c r="D400" s="164" t="s">
        <v>130</v>
      </c>
      <c r="E400" s="157" t="s">
        <v>39</v>
      </c>
      <c r="F400" s="165" t="str">
        <f t="shared" si="84"/>
        <v>FCTYF_ERO_EORX</v>
      </c>
      <c r="G400" s="374" t="s">
        <v>806</v>
      </c>
      <c r="H400" s="165" t="str">
        <f t="shared" si="85"/>
        <v>FCTYF_ERO_EoRx_Total Résineux &amp; Feuillus</v>
      </c>
      <c r="I400" s="169">
        <f>IFERROR(_xll.Woodstock.Analyst.Xcel.UDFs.GetIndicatorValue($G400, "5 Famille de courbes="&amp;$F400&amp;";", IntrantScenario!$B$7, IntrantScenario!$B$10,"2")/5,0)</f>
        <v>0</v>
      </c>
      <c r="J400" s="169">
        <f>IFERROR(_xll.Woodstock.Analyst.Xcel.UDFs.GetIndicatorValue($G400, "5 Famille de courbes="&amp;$F400&amp;";", IntrantScenario!$B$7, IntrantScenario!$B$10,"3")/5,0)</f>
        <v>0</v>
      </c>
      <c r="K400" s="169">
        <f>IFERROR(_xll.Woodstock.Analyst.Xcel.UDFs.GetIndicatorValue($G400, "5 Famille de courbes="&amp;$F400&amp;";", IntrantScenario!$B$7, IntrantScenario!$B$10,"4")/5,0)</f>
        <v>0</v>
      </c>
      <c r="L400" s="169">
        <f>IFERROR(_xll.Woodstock.Analyst.Xcel.UDFs.GetIndicatorValue($G400, "5 Famille de courbes="&amp;$F400&amp;";", IntrantScenario!$B$7, IntrantScenario!$B$10,"5")/5,0)</f>
        <v>0</v>
      </c>
      <c r="M400" s="169">
        <f>IFERROR(_xll.Woodstock.Analyst.Xcel.UDFs.GetIndicatorValue($G400, "5 Famille de courbes="&amp;$F400&amp;";", IntrantScenario!$B$7, IntrantScenario!$B$10,"6")/5,0)</f>
        <v>0</v>
      </c>
      <c r="N400" s="169">
        <f>IFERROR(_xll.Woodstock.Analyst.Xcel.UDFs.GetIndicatorValueAverage($G400, "5 Famille de courbes="&amp;$F400&amp;";", IntrantScenario!$B$7, IntrantScenario!$B$10,"2", "6")/5,0)</f>
        <v>0</v>
      </c>
      <c r="O400" s="356">
        <f t="shared" si="86"/>
        <v>0</v>
      </c>
      <c r="P400" s="157" t="b">
        <f t="shared" si="87"/>
        <v>1</v>
      </c>
    </row>
    <row r="401" spans="1:16" x14ac:dyDescent="0.25">
      <c r="A401" s="164"/>
      <c r="B401" s="164"/>
      <c r="C401" s="164"/>
      <c r="D401" s="164"/>
      <c r="E401" s="157"/>
      <c r="F401" s="157"/>
      <c r="G401" s="371"/>
      <c r="H401" s="157"/>
      <c r="I401" s="157"/>
      <c r="J401" s="157"/>
      <c r="K401" s="157"/>
      <c r="L401" s="157"/>
      <c r="M401" s="157"/>
      <c r="N401" s="157"/>
      <c r="O401" s="357"/>
      <c r="P401" s="157"/>
    </row>
    <row r="402" spans="1:16" x14ac:dyDescent="0.25">
      <c r="A402" s="164" t="s">
        <v>28</v>
      </c>
      <c r="B402" s="164" t="s">
        <v>91</v>
      </c>
      <c r="C402" s="164" t="s">
        <v>181</v>
      </c>
      <c r="D402" s="164" t="s">
        <v>182</v>
      </c>
      <c r="E402" s="165" t="s">
        <v>2</v>
      </c>
      <c r="F402" s="165" t="str">
        <f t="shared" ref="F402:F418" si="88">UPPER("FCTYF_"&amp;B402&amp;"_"&amp;D402)</f>
        <v>FCTYF_FT_BJ</v>
      </c>
      <c r="G402" s="374" t="s">
        <v>756</v>
      </c>
      <c r="H402" s="165" t="str">
        <f t="shared" ref="H402:H418" si="89">TRIM("FCTYF_"&amp;B402&amp;"_"&amp;D402&amp;"_"&amp;E402)</f>
        <v>FCTYF_FT_Bj_Sapin</v>
      </c>
      <c r="I402" s="169">
        <f>IFERROR(_xll.Woodstock.Analyst.Xcel.UDFs.GetIndicatorValue($G402, "5 Famille de courbes="&amp;$F402&amp;";", IntrantScenario!$B$7, IntrantScenario!$B$10,"2")/5,0)</f>
        <v>0</v>
      </c>
      <c r="J402" s="169">
        <f>IFERROR(_xll.Woodstock.Analyst.Xcel.UDFs.GetIndicatorValue($G402, "5 Famille de courbes="&amp;$F402&amp;";", IntrantScenario!$B$7, IntrantScenario!$B$10,"3")/5,0)</f>
        <v>0</v>
      </c>
      <c r="K402" s="169">
        <f>IFERROR(_xll.Woodstock.Analyst.Xcel.UDFs.GetIndicatorValue($G402, "5 Famille de courbes="&amp;$F402&amp;";", IntrantScenario!$B$7, IntrantScenario!$B$10,"4")/5,0)</f>
        <v>0</v>
      </c>
      <c r="L402" s="169">
        <f>IFERROR(_xll.Woodstock.Analyst.Xcel.UDFs.GetIndicatorValue($G402, "5 Famille de courbes="&amp;$F402&amp;";", IntrantScenario!$B$7, IntrantScenario!$B$10,"5")/5,0)</f>
        <v>0</v>
      </c>
      <c r="M402" s="169">
        <f>IFERROR(_xll.Woodstock.Analyst.Xcel.UDFs.GetIndicatorValue($G402, "5 Famille de courbes="&amp;$F402&amp;";", IntrantScenario!$B$7, IntrantScenario!$B$10,"6")/5,0)</f>
        <v>0</v>
      </c>
      <c r="N402" s="169">
        <f>IFERROR(_xll.Woodstock.Analyst.Xcel.UDFs.GetIndicatorValueAverage($G402, "5 Famille de courbes="&amp;$F402&amp;";", IntrantScenario!$B$7, IntrantScenario!$B$10,"2", "6")/5,0)</f>
        <v>0</v>
      </c>
      <c r="O402" s="356">
        <f t="shared" ref="O402:O418" si="90">AVERAGE(I402:M402)</f>
        <v>0</v>
      </c>
      <c r="P402" s="157" t="b">
        <f t="shared" ref="P402:P418" si="91">EXACT(ROUND(N402,1),ROUND(O402,1))</f>
        <v>1</v>
      </c>
    </row>
    <row r="403" spans="1:16" x14ac:dyDescent="0.25">
      <c r="A403" s="164" t="s">
        <v>28</v>
      </c>
      <c r="B403" s="164" t="s">
        <v>91</v>
      </c>
      <c r="C403" s="164" t="s">
        <v>181</v>
      </c>
      <c r="D403" s="164" t="s">
        <v>182</v>
      </c>
      <c r="E403" s="157" t="s">
        <v>3</v>
      </c>
      <c r="F403" s="165" t="str">
        <f t="shared" si="88"/>
        <v>FCTYF_FT_BJ</v>
      </c>
      <c r="G403" s="374" t="s">
        <v>757</v>
      </c>
      <c r="H403" s="165" t="str">
        <f t="shared" si="89"/>
        <v>FCTYF_FT_Bj_Épinettes</v>
      </c>
      <c r="I403" s="169">
        <f>IFERROR(_xll.Woodstock.Analyst.Xcel.UDFs.GetIndicatorValue($G403, "5 Famille de courbes="&amp;$F403&amp;";", IntrantScenario!$B$7, IntrantScenario!$B$10,"2")/5,0)</f>
        <v>0</v>
      </c>
      <c r="J403" s="169">
        <f>IFERROR(_xll.Woodstock.Analyst.Xcel.UDFs.GetIndicatorValue($G403, "5 Famille de courbes="&amp;$F403&amp;";", IntrantScenario!$B$7, IntrantScenario!$B$10,"3")/5,0)</f>
        <v>0</v>
      </c>
      <c r="K403" s="169">
        <f>IFERROR(_xll.Woodstock.Analyst.Xcel.UDFs.GetIndicatorValue($G403, "5 Famille de courbes="&amp;$F403&amp;";", IntrantScenario!$B$7, IntrantScenario!$B$10,"4")/5,0)</f>
        <v>0</v>
      </c>
      <c r="L403" s="169">
        <f>IFERROR(_xll.Woodstock.Analyst.Xcel.UDFs.GetIndicatorValue($G403, "5 Famille de courbes="&amp;$F403&amp;";", IntrantScenario!$B$7, IntrantScenario!$B$10,"5")/5,0)</f>
        <v>0</v>
      </c>
      <c r="M403" s="169">
        <f>IFERROR(_xll.Woodstock.Analyst.Xcel.UDFs.GetIndicatorValue($G403, "5 Famille de courbes="&amp;$F403&amp;";", IntrantScenario!$B$7, IntrantScenario!$B$10,"6")/5,0)</f>
        <v>0</v>
      </c>
      <c r="N403" s="169">
        <f>IFERROR(_xll.Woodstock.Analyst.Xcel.UDFs.GetIndicatorValueAverage($G403, "5 Famille de courbes="&amp;$F403&amp;";", IntrantScenario!$B$7, IntrantScenario!$B$10,"2", "6")/5,0)</f>
        <v>0</v>
      </c>
      <c r="O403" s="356">
        <f t="shared" si="90"/>
        <v>0</v>
      </c>
      <c r="P403" s="157" t="b">
        <f t="shared" si="91"/>
        <v>1</v>
      </c>
    </row>
    <row r="404" spans="1:16" x14ac:dyDescent="0.25">
      <c r="A404" s="164" t="s">
        <v>28</v>
      </c>
      <c r="B404" s="164" t="s">
        <v>91</v>
      </c>
      <c r="C404" s="164" t="s">
        <v>181</v>
      </c>
      <c r="D404" s="164" t="s">
        <v>182</v>
      </c>
      <c r="E404" s="157" t="s">
        <v>4</v>
      </c>
      <c r="F404" s="165" t="str">
        <f t="shared" si="88"/>
        <v>FCTYF_FT_BJ</v>
      </c>
      <c r="G404" s="374" t="s">
        <v>758</v>
      </c>
      <c r="H404" s="165" t="str">
        <f t="shared" si="89"/>
        <v>FCTYF_FT_Bj_Pin gris</v>
      </c>
      <c r="I404" s="169">
        <f>IFERROR(_xll.Woodstock.Analyst.Xcel.UDFs.GetIndicatorValue($G404, "5 Famille de courbes="&amp;$F404&amp;";", IntrantScenario!$B$7, IntrantScenario!$B$10,"2")/5,0)</f>
        <v>0</v>
      </c>
      <c r="J404" s="169">
        <f>IFERROR(_xll.Woodstock.Analyst.Xcel.UDFs.GetIndicatorValue($G404, "5 Famille de courbes="&amp;$F404&amp;";", IntrantScenario!$B$7, IntrantScenario!$B$10,"3")/5,0)</f>
        <v>0</v>
      </c>
      <c r="K404" s="169">
        <f>IFERROR(_xll.Woodstock.Analyst.Xcel.UDFs.GetIndicatorValue($G404, "5 Famille de courbes="&amp;$F404&amp;";", IntrantScenario!$B$7, IntrantScenario!$B$10,"4")/5,0)</f>
        <v>0</v>
      </c>
      <c r="L404" s="169">
        <f>IFERROR(_xll.Woodstock.Analyst.Xcel.UDFs.GetIndicatorValue($G404, "5 Famille de courbes="&amp;$F404&amp;";", IntrantScenario!$B$7, IntrantScenario!$B$10,"5")/5,0)</f>
        <v>0</v>
      </c>
      <c r="M404" s="169">
        <f>IFERROR(_xll.Woodstock.Analyst.Xcel.UDFs.GetIndicatorValue($G404, "5 Famille de courbes="&amp;$F404&amp;";", IntrantScenario!$B$7, IntrantScenario!$B$10,"6")/5,0)</f>
        <v>0</v>
      </c>
      <c r="N404" s="169">
        <f>IFERROR(_xll.Woodstock.Analyst.Xcel.UDFs.GetIndicatorValueAverage($G404, "5 Famille de courbes="&amp;$F404&amp;";", IntrantScenario!$B$7, IntrantScenario!$B$10,"2", "6")/5,0)</f>
        <v>0</v>
      </c>
      <c r="O404" s="356">
        <f t="shared" si="90"/>
        <v>0</v>
      </c>
      <c r="P404" s="157" t="b">
        <f t="shared" si="91"/>
        <v>1</v>
      </c>
    </row>
    <row r="405" spans="1:16" x14ac:dyDescent="0.25">
      <c r="A405" s="164" t="s">
        <v>28</v>
      </c>
      <c r="B405" s="164" t="s">
        <v>91</v>
      </c>
      <c r="C405" s="164" t="s">
        <v>181</v>
      </c>
      <c r="D405" s="164" t="s">
        <v>182</v>
      </c>
      <c r="E405" s="157" t="s">
        <v>5</v>
      </c>
      <c r="F405" s="165" t="str">
        <f t="shared" si="88"/>
        <v>FCTYF_FT_BJ</v>
      </c>
      <c r="G405" s="374" t="s">
        <v>759</v>
      </c>
      <c r="H405" s="165" t="str">
        <f t="shared" si="89"/>
        <v>FCTYF_FT_Bj_Mélèzes</v>
      </c>
      <c r="I405" s="169">
        <f>IFERROR(_xll.Woodstock.Analyst.Xcel.UDFs.GetIndicatorValue($G405, "5 Famille de courbes="&amp;$F405&amp;";", IntrantScenario!$B$7, IntrantScenario!$B$10,"2")/5,0)</f>
        <v>0</v>
      </c>
      <c r="J405" s="169">
        <f>IFERROR(_xll.Woodstock.Analyst.Xcel.UDFs.GetIndicatorValue($G405, "5 Famille de courbes="&amp;$F405&amp;";", IntrantScenario!$B$7, IntrantScenario!$B$10,"3")/5,0)</f>
        <v>0</v>
      </c>
      <c r="K405" s="169">
        <f>IFERROR(_xll.Woodstock.Analyst.Xcel.UDFs.GetIndicatorValue($G405, "5 Famille de courbes="&amp;$F405&amp;";", IntrantScenario!$B$7, IntrantScenario!$B$10,"4")/5,0)</f>
        <v>0</v>
      </c>
      <c r="L405" s="169">
        <f>IFERROR(_xll.Woodstock.Analyst.Xcel.UDFs.GetIndicatorValue($G405, "5 Famille de courbes="&amp;$F405&amp;";", IntrantScenario!$B$7, IntrantScenario!$B$10,"5")/5,0)</f>
        <v>0</v>
      </c>
      <c r="M405" s="169">
        <f>IFERROR(_xll.Woodstock.Analyst.Xcel.UDFs.GetIndicatorValue($G405, "5 Famille de courbes="&amp;$F405&amp;";", IntrantScenario!$B$7, IntrantScenario!$B$10,"6")/5,0)</f>
        <v>0</v>
      </c>
      <c r="N405" s="169">
        <f>IFERROR(_xll.Woodstock.Analyst.Xcel.UDFs.GetIndicatorValueAverage($G405, "5 Famille de courbes="&amp;$F405&amp;";", IntrantScenario!$B$7, IntrantScenario!$B$10,"2", "6")/5,0)</f>
        <v>0</v>
      </c>
      <c r="O405" s="356">
        <f t="shared" si="90"/>
        <v>0</v>
      </c>
      <c r="P405" s="157" t="b">
        <f t="shared" si="91"/>
        <v>1</v>
      </c>
    </row>
    <row r="406" spans="1:16" x14ac:dyDescent="0.25">
      <c r="A406" s="164" t="s">
        <v>28</v>
      </c>
      <c r="B406" s="164" t="s">
        <v>91</v>
      </c>
      <c r="C406" s="164" t="s">
        <v>181</v>
      </c>
      <c r="D406" s="164" t="s">
        <v>182</v>
      </c>
      <c r="E406" s="157" t="s">
        <v>6</v>
      </c>
      <c r="F406" s="165" t="str">
        <f t="shared" si="88"/>
        <v>FCTYF_FT_BJ</v>
      </c>
      <c r="G406" s="374" t="s">
        <v>770</v>
      </c>
      <c r="H406" s="165" t="str">
        <f t="shared" si="89"/>
        <v>FCTYF_FT_Bj_Sous-total SEPM</v>
      </c>
      <c r="I406" s="169">
        <f>IFERROR(_xll.Woodstock.Analyst.Xcel.UDFs.GetIndicatorValue($G406, "5 Famille de courbes="&amp;$F406&amp;";", IntrantScenario!$B$7, IntrantScenario!$B$10,"2")/5,0)</f>
        <v>0</v>
      </c>
      <c r="J406" s="169">
        <f>IFERROR(_xll.Woodstock.Analyst.Xcel.UDFs.GetIndicatorValue($G406, "5 Famille de courbes="&amp;$F406&amp;";", IntrantScenario!$B$7, IntrantScenario!$B$10,"3")/5,0)</f>
        <v>0</v>
      </c>
      <c r="K406" s="169">
        <f>IFERROR(_xll.Woodstock.Analyst.Xcel.UDFs.GetIndicatorValue($G406, "5 Famille de courbes="&amp;$F406&amp;";", IntrantScenario!$B$7, IntrantScenario!$B$10,"4")/5,0)</f>
        <v>0</v>
      </c>
      <c r="L406" s="169">
        <f>IFERROR(_xll.Woodstock.Analyst.Xcel.UDFs.GetIndicatorValue($G406, "5 Famille de courbes="&amp;$F406&amp;";", IntrantScenario!$B$7, IntrantScenario!$B$10,"5")/5,0)</f>
        <v>0</v>
      </c>
      <c r="M406" s="169">
        <f>IFERROR(_xll.Woodstock.Analyst.Xcel.UDFs.GetIndicatorValue($G406, "5 Famille de courbes="&amp;$F406&amp;";", IntrantScenario!$B$7, IntrantScenario!$B$10,"6")/5,0)</f>
        <v>0</v>
      </c>
      <c r="N406" s="169">
        <f>IFERROR(_xll.Woodstock.Analyst.Xcel.UDFs.GetIndicatorValueAverage($G406, "5 Famille de courbes="&amp;$F406&amp;";", IntrantScenario!$B$7, IntrantScenario!$B$10,"2", "6")/5,0)</f>
        <v>0</v>
      </c>
      <c r="O406" s="356">
        <f t="shared" si="90"/>
        <v>0</v>
      </c>
      <c r="P406" s="157" t="b">
        <f t="shared" si="91"/>
        <v>1</v>
      </c>
    </row>
    <row r="407" spans="1:16" x14ac:dyDescent="0.25">
      <c r="A407" s="164" t="s">
        <v>28</v>
      </c>
      <c r="B407" s="164" t="s">
        <v>91</v>
      </c>
      <c r="C407" s="164" t="s">
        <v>181</v>
      </c>
      <c r="D407" s="164" t="s">
        <v>182</v>
      </c>
      <c r="E407" s="157" t="s">
        <v>7</v>
      </c>
      <c r="F407" s="165" t="str">
        <f t="shared" si="88"/>
        <v>FCTYF_FT_BJ</v>
      </c>
      <c r="G407" s="374" t="s">
        <v>760</v>
      </c>
      <c r="H407" s="165" t="str">
        <f t="shared" si="89"/>
        <v>FCTYF_FT_Bj_Pins blanc et rouge</v>
      </c>
      <c r="I407" s="169">
        <f>IFERROR(_xll.Woodstock.Analyst.Xcel.UDFs.GetIndicatorValue($G407, "5 Famille de courbes="&amp;$F407&amp;";", IntrantScenario!$B$7, IntrantScenario!$B$10,"2")/5,0)</f>
        <v>0</v>
      </c>
      <c r="J407" s="169">
        <f>IFERROR(_xll.Woodstock.Analyst.Xcel.UDFs.GetIndicatorValue($G407, "5 Famille de courbes="&amp;$F407&amp;";", IntrantScenario!$B$7, IntrantScenario!$B$10,"3")/5,0)</f>
        <v>0</v>
      </c>
      <c r="K407" s="169">
        <f>IFERROR(_xll.Woodstock.Analyst.Xcel.UDFs.GetIndicatorValue($G407, "5 Famille de courbes="&amp;$F407&amp;";", IntrantScenario!$B$7, IntrantScenario!$B$10,"4")/5,0)</f>
        <v>0</v>
      </c>
      <c r="L407" s="169">
        <f>IFERROR(_xll.Woodstock.Analyst.Xcel.UDFs.GetIndicatorValue($G407, "5 Famille de courbes="&amp;$F407&amp;";", IntrantScenario!$B$7, IntrantScenario!$B$10,"5")/5,0)</f>
        <v>0</v>
      </c>
      <c r="M407" s="169">
        <f>IFERROR(_xll.Woodstock.Analyst.Xcel.UDFs.GetIndicatorValue($G407, "5 Famille de courbes="&amp;$F407&amp;";", IntrantScenario!$B$7, IntrantScenario!$B$10,"6")/5,0)</f>
        <v>0</v>
      </c>
      <c r="N407" s="169">
        <f>IFERROR(_xll.Woodstock.Analyst.Xcel.UDFs.GetIndicatorValueAverage($G407, "5 Famille de courbes="&amp;$F407&amp;";", IntrantScenario!$B$7, IntrantScenario!$B$10,"2", "6")/5,0)</f>
        <v>0</v>
      </c>
      <c r="O407" s="356">
        <f t="shared" si="90"/>
        <v>0</v>
      </c>
      <c r="P407" s="157" t="b">
        <f t="shared" si="91"/>
        <v>1</v>
      </c>
    </row>
    <row r="408" spans="1:16" x14ac:dyDescent="0.25">
      <c r="A408" s="164" t="s">
        <v>28</v>
      </c>
      <c r="B408" s="164" t="s">
        <v>91</v>
      </c>
      <c r="C408" s="164" t="s">
        <v>181</v>
      </c>
      <c r="D408" s="164" t="s">
        <v>182</v>
      </c>
      <c r="E408" s="157" t="s">
        <v>8</v>
      </c>
      <c r="F408" s="165" t="str">
        <f t="shared" si="88"/>
        <v>FCTYF_FT_BJ</v>
      </c>
      <c r="G408" s="374" t="s">
        <v>761</v>
      </c>
      <c r="H408" s="165" t="str">
        <f t="shared" si="89"/>
        <v>FCTYF_FT_Bj_Pruche</v>
      </c>
      <c r="I408" s="169">
        <f>IFERROR(_xll.Woodstock.Analyst.Xcel.UDFs.GetIndicatorValue($G408, "5 Famille de courbes="&amp;$F408&amp;";", IntrantScenario!$B$7, IntrantScenario!$B$10,"2")/5,0)</f>
        <v>0</v>
      </c>
      <c r="J408" s="169">
        <f>IFERROR(_xll.Woodstock.Analyst.Xcel.UDFs.GetIndicatorValue($G408, "5 Famille de courbes="&amp;$F408&amp;";", IntrantScenario!$B$7, IntrantScenario!$B$10,"3")/5,0)</f>
        <v>0</v>
      </c>
      <c r="K408" s="169">
        <f>IFERROR(_xll.Woodstock.Analyst.Xcel.UDFs.GetIndicatorValue($G408, "5 Famille de courbes="&amp;$F408&amp;";", IntrantScenario!$B$7, IntrantScenario!$B$10,"4")/5,0)</f>
        <v>0</v>
      </c>
      <c r="L408" s="169">
        <f>IFERROR(_xll.Woodstock.Analyst.Xcel.UDFs.GetIndicatorValue($G408, "5 Famille de courbes="&amp;$F408&amp;";", IntrantScenario!$B$7, IntrantScenario!$B$10,"5")/5,0)</f>
        <v>0</v>
      </c>
      <c r="M408" s="169">
        <f>IFERROR(_xll.Woodstock.Analyst.Xcel.UDFs.GetIndicatorValue($G408, "5 Famille de courbes="&amp;$F408&amp;";", IntrantScenario!$B$7, IntrantScenario!$B$10,"6")/5,0)</f>
        <v>0</v>
      </c>
      <c r="N408" s="169">
        <f>IFERROR(_xll.Woodstock.Analyst.Xcel.UDFs.GetIndicatorValueAverage($G408, "5 Famille de courbes="&amp;$F408&amp;";", IntrantScenario!$B$7, IntrantScenario!$B$10,"2", "6")/5,0)</f>
        <v>0</v>
      </c>
      <c r="O408" s="356">
        <f t="shared" si="90"/>
        <v>0</v>
      </c>
      <c r="P408" s="157" t="b">
        <f t="shared" si="91"/>
        <v>1</v>
      </c>
    </row>
    <row r="409" spans="1:16" x14ac:dyDescent="0.25">
      <c r="A409" s="164" t="s">
        <v>28</v>
      </c>
      <c r="B409" s="164" t="s">
        <v>91</v>
      </c>
      <c r="C409" s="164" t="s">
        <v>181</v>
      </c>
      <c r="D409" s="164" t="s">
        <v>182</v>
      </c>
      <c r="E409" s="157" t="s">
        <v>9</v>
      </c>
      <c r="F409" s="165" t="str">
        <f t="shared" si="88"/>
        <v>FCTYF_FT_BJ</v>
      </c>
      <c r="G409" s="374" t="s">
        <v>762</v>
      </c>
      <c r="H409" s="165" t="str">
        <f t="shared" si="89"/>
        <v>FCTYF_FT_Bj_Thuya</v>
      </c>
      <c r="I409" s="169">
        <f>IFERROR(_xll.Woodstock.Analyst.Xcel.UDFs.GetIndicatorValue($G409, "5 Famille de courbes="&amp;$F409&amp;";", IntrantScenario!$B$7, IntrantScenario!$B$10,"2")/5,0)</f>
        <v>0</v>
      </c>
      <c r="J409" s="169">
        <f>IFERROR(_xll.Woodstock.Analyst.Xcel.UDFs.GetIndicatorValue($G409, "5 Famille de courbes="&amp;$F409&amp;";", IntrantScenario!$B$7, IntrantScenario!$B$10,"3")/5,0)</f>
        <v>0</v>
      </c>
      <c r="K409" s="169">
        <f>IFERROR(_xll.Woodstock.Analyst.Xcel.UDFs.GetIndicatorValue($G409, "5 Famille de courbes="&amp;$F409&amp;";", IntrantScenario!$B$7, IntrantScenario!$B$10,"4")/5,0)</f>
        <v>0</v>
      </c>
      <c r="L409" s="169">
        <f>IFERROR(_xll.Woodstock.Analyst.Xcel.UDFs.GetIndicatorValue($G409, "5 Famille de courbes="&amp;$F409&amp;";", IntrantScenario!$B$7, IntrantScenario!$B$10,"5")/5,0)</f>
        <v>0</v>
      </c>
      <c r="M409" s="169">
        <f>IFERROR(_xll.Woodstock.Analyst.Xcel.UDFs.GetIndicatorValue($G409, "5 Famille de courbes="&amp;$F409&amp;";", IntrantScenario!$B$7, IntrantScenario!$B$10,"6")/5,0)</f>
        <v>0</v>
      </c>
      <c r="N409" s="169">
        <f>IFERROR(_xll.Woodstock.Analyst.Xcel.UDFs.GetIndicatorValueAverage($G409, "5 Famille de courbes="&amp;$F409&amp;";", IntrantScenario!$B$7, IntrantScenario!$B$10,"2", "6")/5,0)</f>
        <v>0</v>
      </c>
      <c r="O409" s="356">
        <f t="shared" si="90"/>
        <v>0</v>
      </c>
      <c r="P409" s="157" t="b">
        <f t="shared" si="91"/>
        <v>1</v>
      </c>
    </row>
    <row r="410" spans="1:16" x14ac:dyDescent="0.25">
      <c r="A410" s="164" t="s">
        <v>28</v>
      </c>
      <c r="B410" s="164" t="s">
        <v>91</v>
      </c>
      <c r="C410" s="164" t="s">
        <v>181</v>
      </c>
      <c r="D410" s="164" t="s">
        <v>182</v>
      </c>
      <c r="E410" s="157" t="s">
        <v>11</v>
      </c>
      <c r="F410" s="165" t="str">
        <f t="shared" si="88"/>
        <v>FCTYF_FT_BJ</v>
      </c>
      <c r="G410" s="374" t="s">
        <v>805</v>
      </c>
      <c r="H410" s="165" t="str">
        <f t="shared" si="89"/>
        <v>FCTYF_FT_Bj_Total Résineux</v>
      </c>
      <c r="I410" s="169">
        <f>IFERROR(_xll.Woodstock.Analyst.Xcel.UDFs.GetIndicatorValue($G410, "5 Famille de courbes="&amp;$F410&amp;";", IntrantScenario!$B$7, IntrantScenario!$B$10,"2")/5,0)</f>
        <v>0</v>
      </c>
      <c r="J410" s="169">
        <f>IFERROR(_xll.Woodstock.Analyst.Xcel.UDFs.GetIndicatorValue($G410, "5 Famille de courbes="&amp;$F410&amp;";", IntrantScenario!$B$7, IntrantScenario!$B$10,"3")/5,0)</f>
        <v>0</v>
      </c>
      <c r="K410" s="169">
        <f>IFERROR(_xll.Woodstock.Analyst.Xcel.UDFs.GetIndicatorValue($G410, "5 Famille de courbes="&amp;$F410&amp;";", IntrantScenario!$B$7, IntrantScenario!$B$10,"4")/5,0)</f>
        <v>0</v>
      </c>
      <c r="L410" s="169">
        <f>IFERROR(_xll.Woodstock.Analyst.Xcel.UDFs.GetIndicatorValue($G410, "5 Famille de courbes="&amp;$F410&amp;";", IntrantScenario!$B$7, IntrantScenario!$B$10,"5")/5,0)</f>
        <v>0</v>
      </c>
      <c r="M410" s="169">
        <f>IFERROR(_xll.Woodstock.Analyst.Xcel.UDFs.GetIndicatorValue($G410, "5 Famille de courbes="&amp;$F410&amp;";", IntrantScenario!$B$7, IntrantScenario!$B$10,"6")/5,0)</f>
        <v>0</v>
      </c>
      <c r="N410" s="169">
        <f>IFERROR(_xll.Woodstock.Analyst.Xcel.UDFs.GetIndicatorValueAverage($G410, "5 Famille de courbes="&amp;$F410&amp;";", IntrantScenario!$B$7, IntrantScenario!$B$10,"2", "6")/5,0)</f>
        <v>0</v>
      </c>
      <c r="O410" s="356">
        <f t="shared" si="90"/>
        <v>0</v>
      </c>
      <c r="P410" s="157" t="b">
        <f t="shared" si="91"/>
        <v>1</v>
      </c>
    </row>
    <row r="411" spans="1:16" x14ac:dyDescent="0.25">
      <c r="A411" s="164" t="s">
        <v>28</v>
      </c>
      <c r="B411" s="164" t="s">
        <v>91</v>
      </c>
      <c r="C411" s="164" t="s">
        <v>181</v>
      </c>
      <c r="D411" s="164" t="s">
        <v>182</v>
      </c>
      <c r="E411" s="157" t="s">
        <v>13</v>
      </c>
      <c r="F411" s="165" t="str">
        <f t="shared" si="88"/>
        <v>FCTYF_FT_BJ</v>
      </c>
      <c r="G411" s="374" t="s">
        <v>763</v>
      </c>
      <c r="H411" s="165" t="str">
        <f t="shared" si="89"/>
        <v>FCTYF_FT_Bj_Bouleau à papier</v>
      </c>
      <c r="I411" s="169">
        <f>IFERROR(_xll.Woodstock.Analyst.Xcel.UDFs.GetIndicatorValue($G411, "5 Famille de courbes="&amp;$F411&amp;";", IntrantScenario!$B$7, IntrantScenario!$B$10,"2")/5,0)</f>
        <v>0</v>
      </c>
      <c r="J411" s="169">
        <f>IFERROR(_xll.Woodstock.Analyst.Xcel.UDFs.GetIndicatorValue($G411, "5 Famille de courbes="&amp;$F411&amp;";", IntrantScenario!$B$7, IntrantScenario!$B$10,"3")/5,0)</f>
        <v>0</v>
      </c>
      <c r="K411" s="169">
        <f>IFERROR(_xll.Woodstock.Analyst.Xcel.UDFs.GetIndicatorValue($G411, "5 Famille de courbes="&amp;$F411&amp;";", IntrantScenario!$B$7, IntrantScenario!$B$10,"4")/5,0)</f>
        <v>0</v>
      </c>
      <c r="L411" s="169">
        <f>IFERROR(_xll.Woodstock.Analyst.Xcel.UDFs.GetIndicatorValue($G411, "5 Famille de courbes="&amp;$F411&amp;";", IntrantScenario!$B$7, IntrantScenario!$B$10,"5")/5,0)</f>
        <v>0</v>
      </c>
      <c r="M411" s="169">
        <f>IFERROR(_xll.Woodstock.Analyst.Xcel.UDFs.GetIndicatorValue($G411, "5 Famille de courbes="&amp;$F411&amp;";", IntrantScenario!$B$7, IntrantScenario!$B$10,"6")/5,0)</f>
        <v>0</v>
      </c>
      <c r="N411" s="169">
        <f>IFERROR(_xll.Woodstock.Analyst.Xcel.UDFs.GetIndicatorValueAverage($G411, "5 Famille de courbes="&amp;$F411&amp;";", IntrantScenario!$B$7, IntrantScenario!$B$10,"2", "6")/5,0)</f>
        <v>0</v>
      </c>
      <c r="O411" s="356">
        <f t="shared" si="90"/>
        <v>0</v>
      </c>
      <c r="P411" s="157" t="b">
        <f t="shared" si="91"/>
        <v>1</v>
      </c>
    </row>
    <row r="412" spans="1:16" x14ac:dyDescent="0.25">
      <c r="A412" s="164" t="s">
        <v>28</v>
      </c>
      <c r="B412" s="164" t="s">
        <v>91</v>
      </c>
      <c r="C412" s="164" t="s">
        <v>181</v>
      </c>
      <c r="D412" s="164" t="s">
        <v>182</v>
      </c>
      <c r="E412" s="157" t="s">
        <v>14</v>
      </c>
      <c r="F412" s="165" t="str">
        <f t="shared" si="88"/>
        <v>FCTYF_FT_BJ</v>
      </c>
      <c r="G412" s="374" t="s">
        <v>764</v>
      </c>
      <c r="H412" s="165" t="str">
        <f t="shared" si="89"/>
        <v>FCTYF_FT_Bj_Peupliers</v>
      </c>
      <c r="I412" s="169">
        <f>IFERROR(_xll.Woodstock.Analyst.Xcel.UDFs.GetIndicatorValue($G412, "5 Famille de courbes="&amp;$F412&amp;";", IntrantScenario!$B$7, IntrantScenario!$B$10,"2")/5,0)</f>
        <v>0</v>
      </c>
      <c r="J412" s="169">
        <f>IFERROR(_xll.Woodstock.Analyst.Xcel.UDFs.GetIndicatorValue($G412, "5 Famille de courbes="&amp;$F412&amp;";", IntrantScenario!$B$7, IntrantScenario!$B$10,"3")/5,0)</f>
        <v>0</v>
      </c>
      <c r="K412" s="169">
        <f>IFERROR(_xll.Woodstock.Analyst.Xcel.UDFs.GetIndicatorValue($G412, "5 Famille de courbes="&amp;$F412&amp;";", IntrantScenario!$B$7, IntrantScenario!$B$10,"4")/5,0)</f>
        <v>0</v>
      </c>
      <c r="L412" s="169">
        <f>IFERROR(_xll.Woodstock.Analyst.Xcel.UDFs.GetIndicatorValue($G412, "5 Famille de courbes="&amp;$F412&amp;";", IntrantScenario!$B$7, IntrantScenario!$B$10,"5")/5,0)</f>
        <v>0</v>
      </c>
      <c r="M412" s="169">
        <f>IFERROR(_xll.Woodstock.Analyst.Xcel.UDFs.GetIndicatorValue($G412, "5 Famille de courbes="&amp;$F412&amp;";", IntrantScenario!$B$7, IntrantScenario!$B$10,"6")/5,0)</f>
        <v>0</v>
      </c>
      <c r="N412" s="169">
        <f>IFERROR(_xll.Woodstock.Analyst.Xcel.UDFs.GetIndicatorValueAverage($G412, "5 Famille de courbes="&amp;$F412&amp;";", IntrantScenario!$B$7, IntrantScenario!$B$10,"2", "6")/5,0)</f>
        <v>0</v>
      </c>
      <c r="O412" s="356">
        <f t="shared" si="90"/>
        <v>0</v>
      </c>
      <c r="P412" s="157" t="b">
        <f t="shared" si="91"/>
        <v>1</v>
      </c>
    </row>
    <row r="413" spans="1:16" x14ac:dyDescent="0.25">
      <c r="A413" s="164" t="s">
        <v>28</v>
      </c>
      <c r="B413" s="164" t="s">
        <v>91</v>
      </c>
      <c r="C413" s="164" t="s">
        <v>181</v>
      </c>
      <c r="D413" s="164" t="s">
        <v>182</v>
      </c>
      <c r="E413" s="157" t="s">
        <v>15</v>
      </c>
      <c r="F413" s="165" t="str">
        <f t="shared" si="88"/>
        <v>FCTYF_FT_BJ</v>
      </c>
      <c r="G413" s="374" t="s">
        <v>765</v>
      </c>
      <c r="H413" s="165" t="str">
        <f t="shared" si="89"/>
        <v>FCTYF_FT_Bj_Érable rouge</v>
      </c>
      <c r="I413" s="169">
        <f>IFERROR(_xll.Woodstock.Analyst.Xcel.UDFs.GetIndicatorValue($G413, "5 Famille de courbes="&amp;$F413&amp;";", IntrantScenario!$B$7, IntrantScenario!$B$10,"2")/5,0)</f>
        <v>0</v>
      </c>
      <c r="J413" s="169">
        <f>IFERROR(_xll.Woodstock.Analyst.Xcel.UDFs.GetIndicatorValue($G413, "5 Famille de courbes="&amp;$F413&amp;";", IntrantScenario!$B$7, IntrantScenario!$B$10,"3")/5,0)</f>
        <v>0</v>
      </c>
      <c r="K413" s="169">
        <f>IFERROR(_xll.Woodstock.Analyst.Xcel.UDFs.GetIndicatorValue($G413, "5 Famille de courbes="&amp;$F413&amp;";", IntrantScenario!$B$7, IntrantScenario!$B$10,"4")/5,0)</f>
        <v>0</v>
      </c>
      <c r="L413" s="169">
        <f>IFERROR(_xll.Woodstock.Analyst.Xcel.UDFs.GetIndicatorValue($G413, "5 Famille de courbes="&amp;$F413&amp;";", IntrantScenario!$B$7, IntrantScenario!$B$10,"5")/5,0)</f>
        <v>0</v>
      </c>
      <c r="M413" s="169">
        <f>IFERROR(_xll.Woodstock.Analyst.Xcel.UDFs.GetIndicatorValue($G413, "5 Famille de courbes="&amp;$F413&amp;";", IntrantScenario!$B$7, IntrantScenario!$B$10,"6")/5,0)</f>
        <v>0</v>
      </c>
      <c r="N413" s="169">
        <f>IFERROR(_xll.Woodstock.Analyst.Xcel.UDFs.GetIndicatorValueAverage($G413, "5 Famille de courbes="&amp;$F413&amp;";", IntrantScenario!$B$7, IntrantScenario!$B$10,"2", "6")/5,0)</f>
        <v>0</v>
      </c>
      <c r="O413" s="356">
        <f t="shared" si="90"/>
        <v>0</v>
      </c>
      <c r="P413" s="157" t="b">
        <f t="shared" si="91"/>
        <v>1</v>
      </c>
    </row>
    <row r="414" spans="1:16" x14ac:dyDescent="0.25">
      <c r="A414" s="164" t="s">
        <v>28</v>
      </c>
      <c r="B414" s="164" t="s">
        <v>91</v>
      </c>
      <c r="C414" s="164" t="s">
        <v>181</v>
      </c>
      <c r="D414" s="164" t="s">
        <v>182</v>
      </c>
      <c r="E414" s="157" t="s">
        <v>17</v>
      </c>
      <c r="F414" s="165" t="str">
        <f t="shared" si="88"/>
        <v>FCTYF_FT_BJ</v>
      </c>
      <c r="G414" s="374" t="s">
        <v>766</v>
      </c>
      <c r="H414" s="165" t="str">
        <f t="shared" si="89"/>
        <v>FCTYF_FT_Bj_Sous-total F. Intolérants</v>
      </c>
      <c r="I414" s="169">
        <f>IFERROR(_xll.Woodstock.Analyst.Xcel.UDFs.GetIndicatorValue($G414, "5 Famille de courbes="&amp;$F414&amp;";", IntrantScenario!$B$7, IntrantScenario!$B$10,"2")/5,0)</f>
        <v>0</v>
      </c>
      <c r="J414" s="169">
        <f>IFERROR(_xll.Woodstock.Analyst.Xcel.UDFs.GetIndicatorValue($G414, "5 Famille de courbes="&amp;$F414&amp;";", IntrantScenario!$B$7, IntrantScenario!$B$10,"3")/5,0)</f>
        <v>0</v>
      </c>
      <c r="K414" s="169">
        <f>IFERROR(_xll.Woodstock.Analyst.Xcel.UDFs.GetIndicatorValue($G414, "5 Famille de courbes="&amp;$F414&amp;";", IntrantScenario!$B$7, IntrantScenario!$B$10,"4")/5,0)</f>
        <v>0</v>
      </c>
      <c r="L414" s="169">
        <f>IFERROR(_xll.Woodstock.Analyst.Xcel.UDFs.GetIndicatorValue($G414, "5 Famille de courbes="&amp;$F414&amp;";", IntrantScenario!$B$7, IntrantScenario!$B$10,"5")/5,0)</f>
        <v>0</v>
      </c>
      <c r="M414" s="169">
        <f>IFERROR(_xll.Woodstock.Analyst.Xcel.UDFs.GetIndicatorValue($G414, "5 Famille de courbes="&amp;$F414&amp;";", IntrantScenario!$B$7, IntrantScenario!$B$10,"6")/5,0)</f>
        <v>0</v>
      </c>
      <c r="N414" s="169">
        <f>IFERROR(_xll.Woodstock.Analyst.Xcel.UDFs.GetIndicatorValueAverage($G414, "5 Famille de courbes="&amp;$F414&amp;";", IntrantScenario!$B$7, IntrantScenario!$B$10,"2", "6")/5,0)</f>
        <v>0</v>
      </c>
      <c r="O414" s="356">
        <f t="shared" si="90"/>
        <v>0</v>
      </c>
      <c r="P414" s="157" t="b">
        <f t="shared" si="91"/>
        <v>1</v>
      </c>
    </row>
    <row r="415" spans="1:16" x14ac:dyDescent="0.25">
      <c r="A415" s="164" t="s">
        <v>28</v>
      </c>
      <c r="B415" s="164" t="s">
        <v>91</v>
      </c>
      <c r="C415" s="164" t="s">
        <v>181</v>
      </c>
      <c r="D415" s="164" t="s">
        <v>182</v>
      </c>
      <c r="E415" s="157" t="s">
        <v>18</v>
      </c>
      <c r="F415" s="165" t="str">
        <f t="shared" si="88"/>
        <v>FCTYF_FT_BJ</v>
      </c>
      <c r="G415" s="374" t="s">
        <v>767</v>
      </c>
      <c r="H415" s="165" t="str">
        <f t="shared" si="89"/>
        <v>FCTYF_FT_Bj_Bouleau jaune</v>
      </c>
      <c r="I415" s="169">
        <f>IFERROR(_xll.Woodstock.Analyst.Xcel.UDFs.GetIndicatorValue($G415, "5 Famille de courbes="&amp;$F415&amp;";", IntrantScenario!$B$7, IntrantScenario!$B$10,"2")/5,0)</f>
        <v>0</v>
      </c>
      <c r="J415" s="169">
        <f>IFERROR(_xll.Woodstock.Analyst.Xcel.UDFs.GetIndicatorValue($G415, "5 Famille de courbes="&amp;$F415&amp;";", IntrantScenario!$B$7, IntrantScenario!$B$10,"3")/5,0)</f>
        <v>0</v>
      </c>
      <c r="K415" s="169">
        <f>IFERROR(_xll.Woodstock.Analyst.Xcel.UDFs.GetIndicatorValue($G415, "5 Famille de courbes="&amp;$F415&amp;";", IntrantScenario!$B$7, IntrantScenario!$B$10,"4")/5,0)</f>
        <v>0</v>
      </c>
      <c r="L415" s="169">
        <f>IFERROR(_xll.Woodstock.Analyst.Xcel.UDFs.GetIndicatorValue($G415, "5 Famille de courbes="&amp;$F415&amp;";", IntrantScenario!$B$7, IntrantScenario!$B$10,"5")/5,0)</f>
        <v>0</v>
      </c>
      <c r="M415" s="169">
        <f>IFERROR(_xll.Woodstock.Analyst.Xcel.UDFs.GetIndicatorValue($G415, "5 Famille de courbes="&amp;$F415&amp;";", IntrantScenario!$B$7, IntrantScenario!$B$10,"6")/5,0)</f>
        <v>0</v>
      </c>
      <c r="N415" s="169">
        <f>IFERROR(_xll.Woodstock.Analyst.Xcel.UDFs.GetIndicatorValueAverage($G415, "5 Famille de courbes="&amp;$F415&amp;";", IntrantScenario!$B$7, IntrantScenario!$B$10,"2", "6")/5,0)</f>
        <v>0</v>
      </c>
      <c r="O415" s="356">
        <f t="shared" si="90"/>
        <v>0</v>
      </c>
      <c r="P415" s="157" t="b">
        <f t="shared" si="91"/>
        <v>1</v>
      </c>
    </row>
    <row r="416" spans="1:16" x14ac:dyDescent="0.25">
      <c r="A416" s="164" t="s">
        <v>28</v>
      </c>
      <c r="B416" s="164" t="s">
        <v>91</v>
      </c>
      <c r="C416" s="164" t="s">
        <v>181</v>
      </c>
      <c r="D416" s="164" t="s">
        <v>182</v>
      </c>
      <c r="E416" s="157" t="s">
        <v>19</v>
      </c>
      <c r="F416" s="165" t="str">
        <f t="shared" si="88"/>
        <v>FCTYF_FT_BJ</v>
      </c>
      <c r="G416" s="374" t="s">
        <v>768</v>
      </c>
      <c r="H416" s="165" t="str">
        <f t="shared" si="89"/>
        <v>FCTYF_FT_Bj_Érable à sucre</v>
      </c>
      <c r="I416" s="169">
        <f>IFERROR(_xll.Woodstock.Analyst.Xcel.UDFs.GetIndicatorValue($G416, "5 Famille de courbes="&amp;$F416&amp;";", IntrantScenario!$B$7, IntrantScenario!$B$10,"2")/5,0)</f>
        <v>0</v>
      </c>
      <c r="J416" s="169">
        <f>IFERROR(_xll.Woodstock.Analyst.Xcel.UDFs.GetIndicatorValue($G416, "5 Famille de courbes="&amp;$F416&amp;";", IntrantScenario!$B$7, IntrantScenario!$B$10,"3")/5,0)</f>
        <v>0</v>
      </c>
      <c r="K416" s="169">
        <f>IFERROR(_xll.Woodstock.Analyst.Xcel.UDFs.GetIndicatorValue($G416, "5 Famille de courbes="&amp;$F416&amp;";", IntrantScenario!$B$7, IntrantScenario!$B$10,"4")/5,0)</f>
        <v>0</v>
      </c>
      <c r="L416" s="169">
        <f>IFERROR(_xll.Woodstock.Analyst.Xcel.UDFs.GetIndicatorValue($G416, "5 Famille de courbes="&amp;$F416&amp;";", IntrantScenario!$B$7, IntrantScenario!$B$10,"5")/5,0)</f>
        <v>0</v>
      </c>
      <c r="M416" s="169">
        <f>IFERROR(_xll.Woodstock.Analyst.Xcel.UDFs.GetIndicatorValue($G416, "5 Famille de courbes="&amp;$F416&amp;";", IntrantScenario!$B$7, IntrantScenario!$B$10,"6")/5,0)</f>
        <v>0</v>
      </c>
      <c r="N416" s="169">
        <f>IFERROR(_xll.Woodstock.Analyst.Xcel.UDFs.GetIndicatorValueAverage($G416, "5 Famille de courbes="&amp;$F416&amp;";", IntrantScenario!$B$7, IntrantScenario!$B$10,"2", "6")/5,0)</f>
        <v>0</v>
      </c>
      <c r="O416" s="356">
        <f t="shared" si="90"/>
        <v>0</v>
      </c>
      <c r="P416" s="157" t="b">
        <f t="shared" si="91"/>
        <v>1</v>
      </c>
    </row>
    <row r="417" spans="1:16" x14ac:dyDescent="0.25">
      <c r="A417" s="164" t="s">
        <v>28</v>
      </c>
      <c r="B417" s="164" t="s">
        <v>91</v>
      </c>
      <c r="C417" s="164" t="s">
        <v>181</v>
      </c>
      <c r="D417" s="164" t="s">
        <v>182</v>
      </c>
      <c r="E417" s="157" t="s">
        <v>21</v>
      </c>
      <c r="F417" s="165" t="str">
        <f t="shared" si="88"/>
        <v>FCTYF_FT_BJ</v>
      </c>
      <c r="G417" s="374" t="s">
        <v>769</v>
      </c>
      <c r="H417" s="165" t="str">
        <f t="shared" si="89"/>
        <v>FCTYF_FT_Bj_Sous-total F. Tolérants</v>
      </c>
      <c r="I417" s="169">
        <f>IFERROR(_xll.Woodstock.Analyst.Xcel.UDFs.GetIndicatorValue($G417, "5 Famille de courbes="&amp;$F417&amp;";", IntrantScenario!$B$7, IntrantScenario!$B$10,"2")/5,0)</f>
        <v>0</v>
      </c>
      <c r="J417" s="169">
        <f>IFERROR(_xll.Woodstock.Analyst.Xcel.UDFs.GetIndicatorValue($G417, "5 Famille de courbes="&amp;$F417&amp;";", IntrantScenario!$B$7, IntrantScenario!$B$10,"3")/5,0)</f>
        <v>0</v>
      </c>
      <c r="K417" s="169">
        <f>IFERROR(_xll.Woodstock.Analyst.Xcel.UDFs.GetIndicatorValue($G417, "5 Famille de courbes="&amp;$F417&amp;";", IntrantScenario!$B$7, IntrantScenario!$B$10,"4")/5,0)</f>
        <v>0</v>
      </c>
      <c r="L417" s="169">
        <f>IFERROR(_xll.Woodstock.Analyst.Xcel.UDFs.GetIndicatorValue($G417, "5 Famille de courbes="&amp;$F417&amp;";", IntrantScenario!$B$7, IntrantScenario!$B$10,"5")/5,0)</f>
        <v>0</v>
      </c>
      <c r="M417" s="169">
        <f>IFERROR(_xll.Woodstock.Analyst.Xcel.UDFs.GetIndicatorValue($G417, "5 Famille de courbes="&amp;$F417&amp;";", IntrantScenario!$B$7, IntrantScenario!$B$10,"6")/5,0)</f>
        <v>0</v>
      </c>
      <c r="N417" s="169">
        <f>IFERROR(_xll.Woodstock.Analyst.Xcel.UDFs.GetIndicatorValueAverage($G417, "5 Famille de courbes="&amp;$F417&amp;";", IntrantScenario!$B$7, IntrantScenario!$B$10,"2", "6")/5,0)</f>
        <v>0</v>
      </c>
      <c r="O417" s="356">
        <f t="shared" si="90"/>
        <v>0</v>
      </c>
      <c r="P417" s="157" t="b">
        <f t="shared" si="91"/>
        <v>1</v>
      </c>
    </row>
    <row r="418" spans="1:16" x14ac:dyDescent="0.25">
      <c r="A418" s="164" t="s">
        <v>28</v>
      </c>
      <c r="B418" s="164" t="s">
        <v>91</v>
      </c>
      <c r="C418" s="164" t="s">
        <v>181</v>
      </c>
      <c r="D418" s="164" t="s">
        <v>182</v>
      </c>
      <c r="E418" s="157" t="s">
        <v>39</v>
      </c>
      <c r="F418" s="165" t="str">
        <f t="shared" si="88"/>
        <v>FCTYF_FT_BJ</v>
      </c>
      <c r="G418" s="374" t="s">
        <v>806</v>
      </c>
      <c r="H418" s="165" t="str">
        <f t="shared" si="89"/>
        <v>FCTYF_FT_Bj_Total Résineux &amp; Feuillus</v>
      </c>
      <c r="I418" s="169">
        <f>IFERROR(_xll.Woodstock.Analyst.Xcel.UDFs.GetIndicatorValue($G418, "5 Famille de courbes="&amp;$F418&amp;";", IntrantScenario!$B$7, IntrantScenario!$B$10,"2")/5,0)</f>
        <v>0</v>
      </c>
      <c r="J418" s="169">
        <f>IFERROR(_xll.Woodstock.Analyst.Xcel.UDFs.GetIndicatorValue($G418, "5 Famille de courbes="&amp;$F418&amp;";", IntrantScenario!$B$7, IntrantScenario!$B$10,"3")/5,0)</f>
        <v>0</v>
      </c>
      <c r="K418" s="169">
        <f>IFERROR(_xll.Woodstock.Analyst.Xcel.UDFs.GetIndicatorValue($G418, "5 Famille de courbes="&amp;$F418&amp;";", IntrantScenario!$B$7, IntrantScenario!$B$10,"4")/5,0)</f>
        <v>0</v>
      </c>
      <c r="L418" s="169">
        <f>IFERROR(_xll.Woodstock.Analyst.Xcel.UDFs.GetIndicatorValue($G418, "5 Famille de courbes="&amp;$F418&amp;";", IntrantScenario!$B$7, IntrantScenario!$B$10,"5")/5,0)</f>
        <v>0</v>
      </c>
      <c r="M418" s="169">
        <f>IFERROR(_xll.Woodstock.Analyst.Xcel.UDFs.GetIndicatorValue($G418, "5 Famille de courbes="&amp;$F418&amp;";", IntrantScenario!$B$7, IntrantScenario!$B$10,"6")/5,0)</f>
        <v>0</v>
      </c>
      <c r="N418" s="169">
        <f>IFERROR(_xll.Woodstock.Analyst.Xcel.UDFs.GetIndicatorValueAverage($G418, "5 Famille de courbes="&amp;$F418&amp;";", IntrantScenario!$B$7, IntrantScenario!$B$10,"2", "6")/5,0)</f>
        <v>0</v>
      </c>
      <c r="O418" s="356">
        <f t="shared" si="90"/>
        <v>0</v>
      </c>
      <c r="P418" s="157" t="b">
        <f t="shared" si="91"/>
        <v>1</v>
      </c>
    </row>
    <row r="419" spans="1:16" x14ac:dyDescent="0.25">
      <c r="A419" s="164"/>
      <c r="B419" s="164"/>
      <c r="C419" s="164"/>
      <c r="D419" s="164"/>
      <c r="E419" s="157"/>
      <c r="F419" s="157"/>
      <c r="G419" s="371"/>
      <c r="H419" s="157"/>
      <c r="I419" s="157"/>
      <c r="J419" s="157"/>
      <c r="K419" s="157"/>
      <c r="L419" s="157"/>
      <c r="M419" s="157"/>
      <c r="N419" s="157"/>
      <c r="O419" s="357"/>
      <c r="P419" s="157"/>
    </row>
    <row r="420" spans="1:16" x14ac:dyDescent="0.25">
      <c r="A420" s="164" t="s">
        <v>28</v>
      </c>
      <c r="B420" s="164" t="s">
        <v>91</v>
      </c>
      <c r="C420" s="164" t="s">
        <v>183</v>
      </c>
      <c r="D420" s="164" t="s">
        <v>184</v>
      </c>
      <c r="E420" s="165" t="s">
        <v>2</v>
      </c>
      <c r="F420" s="165" t="str">
        <f t="shared" ref="F420:F436" si="92">UPPER("FCTYF_"&amp;B420&amp;"_"&amp;D420)</f>
        <v>FCTYF_FT_BJFI</v>
      </c>
      <c r="G420" s="374" t="s">
        <v>756</v>
      </c>
      <c r="H420" s="165" t="str">
        <f t="shared" ref="H420:H436" si="93">TRIM("FCTYF_"&amp;B420&amp;"_"&amp;D420&amp;"_"&amp;E420)</f>
        <v>FCTYF_FT_BjFi_Sapin</v>
      </c>
      <c r="I420" s="169">
        <f>IFERROR(_xll.Woodstock.Analyst.Xcel.UDFs.GetIndicatorValue($G420, "5 Famille de courbes="&amp;$F420&amp;";", IntrantScenario!$B$7, IntrantScenario!$B$10,"2")/5,0)</f>
        <v>0</v>
      </c>
      <c r="J420" s="169">
        <f>IFERROR(_xll.Woodstock.Analyst.Xcel.UDFs.GetIndicatorValue($G420, "5 Famille de courbes="&amp;$F420&amp;";", IntrantScenario!$B$7, IntrantScenario!$B$10,"3")/5,0)</f>
        <v>0</v>
      </c>
      <c r="K420" s="169">
        <f>IFERROR(_xll.Woodstock.Analyst.Xcel.UDFs.GetIndicatorValue($G420, "5 Famille de courbes="&amp;$F420&amp;";", IntrantScenario!$B$7, IntrantScenario!$B$10,"4")/5,0)</f>
        <v>0</v>
      </c>
      <c r="L420" s="169">
        <f>IFERROR(_xll.Woodstock.Analyst.Xcel.UDFs.GetIndicatorValue($G420, "5 Famille de courbes="&amp;$F420&amp;";", IntrantScenario!$B$7, IntrantScenario!$B$10,"5")/5,0)</f>
        <v>0</v>
      </c>
      <c r="M420" s="169">
        <f>IFERROR(_xll.Woodstock.Analyst.Xcel.UDFs.GetIndicatorValue($G420, "5 Famille de courbes="&amp;$F420&amp;";", IntrantScenario!$B$7, IntrantScenario!$B$10,"6")/5,0)</f>
        <v>0</v>
      </c>
      <c r="N420" s="169">
        <f>IFERROR(_xll.Woodstock.Analyst.Xcel.UDFs.GetIndicatorValueAverage($G420, "5 Famille de courbes="&amp;$F420&amp;";", IntrantScenario!$B$7, IntrantScenario!$B$10,"2", "6")/5,0)</f>
        <v>0</v>
      </c>
      <c r="O420" s="356">
        <f t="shared" ref="O420:O436" si="94">AVERAGE(I420:M420)</f>
        <v>0</v>
      </c>
      <c r="P420" s="157" t="b">
        <f t="shared" ref="P420:P436" si="95">EXACT(ROUND(N420,1),ROUND(O420,1))</f>
        <v>1</v>
      </c>
    </row>
    <row r="421" spans="1:16" x14ac:dyDescent="0.25">
      <c r="A421" s="164" t="s">
        <v>28</v>
      </c>
      <c r="B421" s="164" t="s">
        <v>91</v>
      </c>
      <c r="C421" s="164" t="s">
        <v>183</v>
      </c>
      <c r="D421" s="164" t="s">
        <v>184</v>
      </c>
      <c r="E421" s="157" t="s">
        <v>3</v>
      </c>
      <c r="F421" s="165" t="str">
        <f t="shared" si="92"/>
        <v>FCTYF_FT_BJFI</v>
      </c>
      <c r="G421" s="374" t="s">
        <v>757</v>
      </c>
      <c r="H421" s="165" t="str">
        <f t="shared" si="93"/>
        <v>FCTYF_FT_BjFi_Épinettes</v>
      </c>
      <c r="I421" s="169">
        <f>IFERROR(_xll.Woodstock.Analyst.Xcel.UDFs.GetIndicatorValue($G421, "5 Famille de courbes="&amp;$F421&amp;";", IntrantScenario!$B$7, IntrantScenario!$B$10,"2")/5,0)</f>
        <v>0</v>
      </c>
      <c r="J421" s="169">
        <f>IFERROR(_xll.Woodstock.Analyst.Xcel.UDFs.GetIndicatorValue($G421, "5 Famille de courbes="&amp;$F421&amp;";", IntrantScenario!$B$7, IntrantScenario!$B$10,"3")/5,0)</f>
        <v>0</v>
      </c>
      <c r="K421" s="169">
        <f>IFERROR(_xll.Woodstock.Analyst.Xcel.UDFs.GetIndicatorValue($G421, "5 Famille de courbes="&amp;$F421&amp;";", IntrantScenario!$B$7, IntrantScenario!$B$10,"4")/5,0)</f>
        <v>0</v>
      </c>
      <c r="L421" s="169">
        <f>IFERROR(_xll.Woodstock.Analyst.Xcel.UDFs.GetIndicatorValue($G421, "5 Famille de courbes="&amp;$F421&amp;";", IntrantScenario!$B$7, IntrantScenario!$B$10,"5")/5,0)</f>
        <v>0</v>
      </c>
      <c r="M421" s="169">
        <f>IFERROR(_xll.Woodstock.Analyst.Xcel.UDFs.GetIndicatorValue($G421, "5 Famille de courbes="&amp;$F421&amp;";", IntrantScenario!$B$7, IntrantScenario!$B$10,"6")/5,0)</f>
        <v>0</v>
      </c>
      <c r="N421" s="169">
        <f>IFERROR(_xll.Woodstock.Analyst.Xcel.UDFs.GetIndicatorValueAverage($G421, "5 Famille de courbes="&amp;$F421&amp;";", IntrantScenario!$B$7, IntrantScenario!$B$10,"2", "6")/5,0)</f>
        <v>0</v>
      </c>
      <c r="O421" s="356">
        <f t="shared" si="94"/>
        <v>0</v>
      </c>
      <c r="P421" s="157" t="b">
        <f t="shared" si="95"/>
        <v>1</v>
      </c>
    </row>
    <row r="422" spans="1:16" x14ac:dyDescent="0.25">
      <c r="A422" s="164" t="s">
        <v>28</v>
      </c>
      <c r="B422" s="164" t="s">
        <v>91</v>
      </c>
      <c r="C422" s="164" t="s">
        <v>183</v>
      </c>
      <c r="D422" s="164" t="s">
        <v>184</v>
      </c>
      <c r="E422" s="157" t="s">
        <v>4</v>
      </c>
      <c r="F422" s="165" t="str">
        <f t="shared" si="92"/>
        <v>FCTYF_FT_BJFI</v>
      </c>
      <c r="G422" s="374" t="s">
        <v>758</v>
      </c>
      <c r="H422" s="165" t="str">
        <f t="shared" si="93"/>
        <v>FCTYF_FT_BjFi_Pin gris</v>
      </c>
      <c r="I422" s="169">
        <f>IFERROR(_xll.Woodstock.Analyst.Xcel.UDFs.GetIndicatorValue($G422, "5 Famille de courbes="&amp;$F422&amp;";", IntrantScenario!$B$7, IntrantScenario!$B$10,"2")/5,0)</f>
        <v>0</v>
      </c>
      <c r="J422" s="169">
        <f>IFERROR(_xll.Woodstock.Analyst.Xcel.UDFs.GetIndicatorValue($G422, "5 Famille de courbes="&amp;$F422&amp;";", IntrantScenario!$B$7, IntrantScenario!$B$10,"3")/5,0)</f>
        <v>0</v>
      </c>
      <c r="K422" s="169">
        <f>IFERROR(_xll.Woodstock.Analyst.Xcel.UDFs.GetIndicatorValue($G422, "5 Famille de courbes="&amp;$F422&amp;";", IntrantScenario!$B$7, IntrantScenario!$B$10,"4")/5,0)</f>
        <v>0</v>
      </c>
      <c r="L422" s="169">
        <f>IFERROR(_xll.Woodstock.Analyst.Xcel.UDFs.GetIndicatorValue($G422, "5 Famille de courbes="&amp;$F422&amp;";", IntrantScenario!$B$7, IntrantScenario!$B$10,"5")/5,0)</f>
        <v>0</v>
      </c>
      <c r="M422" s="169">
        <f>IFERROR(_xll.Woodstock.Analyst.Xcel.UDFs.GetIndicatorValue($G422, "5 Famille de courbes="&amp;$F422&amp;";", IntrantScenario!$B$7, IntrantScenario!$B$10,"6")/5,0)</f>
        <v>0</v>
      </c>
      <c r="N422" s="169">
        <f>IFERROR(_xll.Woodstock.Analyst.Xcel.UDFs.GetIndicatorValueAverage($G422, "5 Famille de courbes="&amp;$F422&amp;";", IntrantScenario!$B$7, IntrantScenario!$B$10,"2", "6")/5,0)</f>
        <v>0</v>
      </c>
      <c r="O422" s="356">
        <f t="shared" si="94"/>
        <v>0</v>
      </c>
      <c r="P422" s="157" t="b">
        <f t="shared" si="95"/>
        <v>1</v>
      </c>
    </row>
    <row r="423" spans="1:16" x14ac:dyDescent="0.25">
      <c r="A423" s="164" t="s">
        <v>28</v>
      </c>
      <c r="B423" s="164" t="s">
        <v>91</v>
      </c>
      <c r="C423" s="164" t="s">
        <v>183</v>
      </c>
      <c r="D423" s="164" t="s">
        <v>184</v>
      </c>
      <c r="E423" s="157" t="s">
        <v>5</v>
      </c>
      <c r="F423" s="165" t="str">
        <f t="shared" si="92"/>
        <v>FCTYF_FT_BJFI</v>
      </c>
      <c r="G423" s="374" t="s">
        <v>759</v>
      </c>
      <c r="H423" s="165" t="str">
        <f t="shared" si="93"/>
        <v>FCTYF_FT_BjFi_Mélèzes</v>
      </c>
      <c r="I423" s="169">
        <f>IFERROR(_xll.Woodstock.Analyst.Xcel.UDFs.GetIndicatorValue($G423, "5 Famille de courbes="&amp;$F423&amp;";", IntrantScenario!$B$7, IntrantScenario!$B$10,"2")/5,0)</f>
        <v>0</v>
      </c>
      <c r="J423" s="169">
        <f>IFERROR(_xll.Woodstock.Analyst.Xcel.UDFs.GetIndicatorValue($G423, "5 Famille de courbes="&amp;$F423&amp;";", IntrantScenario!$B$7, IntrantScenario!$B$10,"3")/5,0)</f>
        <v>0</v>
      </c>
      <c r="K423" s="169">
        <f>IFERROR(_xll.Woodstock.Analyst.Xcel.UDFs.GetIndicatorValue($G423, "5 Famille de courbes="&amp;$F423&amp;";", IntrantScenario!$B$7, IntrantScenario!$B$10,"4")/5,0)</f>
        <v>0</v>
      </c>
      <c r="L423" s="169">
        <f>IFERROR(_xll.Woodstock.Analyst.Xcel.UDFs.GetIndicatorValue($G423, "5 Famille de courbes="&amp;$F423&amp;";", IntrantScenario!$B$7, IntrantScenario!$B$10,"5")/5,0)</f>
        <v>0</v>
      </c>
      <c r="M423" s="169">
        <f>IFERROR(_xll.Woodstock.Analyst.Xcel.UDFs.GetIndicatorValue($G423, "5 Famille de courbes="&amp;$F423&amp;";", IntrantScenario!$B$7, IntrantScenario!$B$10,"6")/5,0)</f>
        <v>0</v>
      </c>
      <c r="N423" s="169">
        <f>IFERROR(_xll.Woodstock.Analyst.Xcel.UDFs.GetIndicatorValueAverage($G423, "5 Famille de courbes="&amp;$F423&amp;";", IntrantScenario!$B$7, IntrantScenario!$B$10,"2", "6")/5,0)</f>
        <v>0</v>
      </c>
      <c r="O423" s="356">
        <f t="shared" si="94"/>
        <v>0</v>
      </c>
      <c r="P423" s="157" t="b">
        <f t="shared" si="95"/>
        <v>1</v>
      </c>
    </row>
    <row r="424" spans="1:16" x14ac:dyDescent="0.25">
      <c r="A424" s="164" t="s">
        <v>28</v>
      </c>
      <c r="B424" s="164" t="s">
        <v>91</v>
      </c>
      <c r="C424" s="164" t="s">
        <v>183</v>
      </c>
      <c r="D424" s="164" t="s">
        <v>184</v>
      </c>
      <c r="E424" s="157" t="s">
        <v>6</v>
      </c>
      <c r="F424" s="165" t="str">
        <f t="shared" si="92"/>
        <v>FCTYF_FT_BJFI</v>
      </c>
      <c r="G424" s="374" t="s">
        <v>770</v>
      </c>
      <c r="H424" s="165" t="str">
        <f t="shared" si="93"/>
        <v>FCTYF_FT_BjFi_Sous-total SEPM</v>
      </c>
      <c r="I424" s="169">
        <f>IFERROR(_xll.Woodstock.Analyst.Xcel.UDFs.GetIndicatorValue($G424, "5 Famille de courbes="&amp;$F424&amp;";", IntrantScenario!$B$7, IntrantScenario!$B$10,"2")/5,0)</f>
        <v>0</v>
      </c>
      <c r="J424" s="169">
        <f>IFERROR(_xll.Woodstock.Analyst.Xcel.UDFs.GetIndicatorValue($G424, "5 Famille de courbes="&amp;$F424&amp;";", IntrantScenario!$B$7, IntrantScenario!$B$10,"3")/5,0)</f>
        <v>0</v>
      </c>
      <c r="K424" s="169">
        <f>IFERROR(_xll.Woodstock.Analyst.Xcel.UDFs.GetIndicatorValue($G424, "5 Famille de courbes="&amp;$F424&amp;";", IntrantScenario!$B$7, IntrantScenario!$B$10,"4")/5,0)</f>
        <v>0</v>
      </c>
      <c r="L424" s="169">
        <f>IFERROR(_xll.Woodstock.Analyst.Xcel.UDFs.GetIndicatorValue($G424, "5 Famille de courbes="&amp;$F424&amp;";", IntrantScenario!$B$7, IntrantScenario!$B$10,"5")/5,0)</f>
        <v>0</v>
      </c>
      <c r="M424" s="169">
        <f>IFERROR(_xll.Woodstock.Analyst.Xcel.UDFs.GetIndicatorValue($G424, "5 Famille de courbes="&amp;$F424&amp;";", IntrantScenario!$B$7, IntrantScenario!$B$10,"6")/5,0)</f>
        <v>0</v>
      </c>
      <c r="N424" s="169">
        <f>IFERROR(_xll.Woodstock.Analyst.Xcel.UDFs.GetIndicatorValueAverage($G424, "5 Famille de courbes="&amp;$F424&amp;";", IntrantScenario!$B$7, IntrantScenario!$B$10,"2", "6")/5,0)</f>
        <v>0</v>
      </c>
      <c r="O424" s="356">
        <f t="shared" si="94"/>
        <v>0</v>
      </c>
      <c r="P424" s="157" t="b">
        <f t="shared" si="95"/>
        <v>1</v>
      </c>
    </row>
    <row r="425" spans="1:16" x14ac:dyDescent="0.25">
      <c r="A425" s="164" t="s">
        <v>28</v>
      </c>
      <c r="B425" s="164" t="s">
        <v>91</v>
      </c>
      <c r="C425" s="164" t="s">
        <v>183</v>
      </c>
      <c r="D425" s="164" t="s">
        <v>184</v>
      </c>
      <c r="E425" s="157" t="s">
        <v>7</v>
      </c>
      <c r="F425" s="165" t="str">
        <f t="shared" si="92"/>
        <v>FCTYF_FT_BJFI</v>
      </c>
      <c r="G425" s="374" t="s">
        <v>760</v>
      </c>
      <c r="H425" s="165" t="str">
        <f t="shared" si="93"/>
        <v>FCTYF_FT_BjFi_Pins blanc et rouge</v>
      </c>
      <c r="I425" s="169">
        <f>IFERROR(_xll.Woodstock.Analyst.Xcel.UDFs.GetIndicatorValue($G425, "5 Famille de courbes="&amp;$F425&amp;";", IntrantScenario!$B$7, IntrantScenario!$B$10,"2")/5,0)</f>
        <v>0</v>
      </c>
      <c r="J425" s="169">
        <f>IFERROR(_xll.Woodstock.Analyst.Xcel.UDFs.GetIndicatorValue($G425, "5 Famille de courbes="&amp;$F425&amp;";", IntrantScenario!$B$7, IntrantScenario!$B$10,"3")/5,0)</f>
        <v>0</v>
      </c>
      <c r="K425" s="169">
        <f>IFERROR(_xll.Woodstock.Analyst.Xcel.UDFs.GetIndicatorValue($G425, "5 Famille de courbes="&amp;$F425&amp;";", IntrantScenario!$B$7, IntrantScenario!$B$10,"4")/5,0)</f>
        <v>0</v>
      </c>
      <c r="L425" s="169">
        <f>IFERROR(_xll.Woodstock.Analyst.Xcel.UDFs.GetIndicatorValue($G425, "5 Famille de courbes="&amp;$F425&amp;";", IntrantScenario!$B$7, IntrantScenario!$B$10,"5")/5,0)</f>
        <v>0</v>
      </c>
      <c r="M425" s="169">
        <f>IFERROR(_xll.Woodstock.Analyst.Xcel.UDFs.GetIndicatorValue($G425, "5 Famille de courbes="&amp;$F425&amp;";", IntrantScenario!$B$7, IntrantScenario!$B$10,"6")/5,0)</f>
        <v>0</v>
      </c>
      <c r="N425" s="169">
        <f>IFERROR(_xll.Woodstock.Analyst.Xcel.UDFs.GetIndicatorValueAverage($G425, "5 Famille de courbes="&amp;$F425&amp;";", IntrantScenario!$B$7, IntrantScenario!$B$10,"2", "6")/5,0)</f>
        <v>0</v>
      </c>
      <c r="O425" s="356">
        <f t="shared" si="94"/>
        <v>0</v>
      </c>
      <c r="P425" s="157" t="b">
        <f t="shared" si="95"/>
        <v>1</v>
      </c>
    </row>
    <row r="426" spans="1:16" x14ac:dyDescent="0.25">
      <c r="A426" s="164" t="s">
        <v>28</v>
      </c>
      <c r="B426" s="164" t="s">
        <v>91</v>
      </c>
      <c r="C426" s="164" t="s">
        <v>183</v>
      </c>
      <c r="D426" s="164" t="s">
        <v>184</v>
      </c>
      <c r="E426" s="157" t="s">
        <v>8</v>
      </c>
      <c r="F426" s="165" t="str">
        <f t="shared" si="92"/>
        <v>FCTYF_FT_BJFI</v>
      </c>
      <c r="G426" s="374" t="s">
        <v>761</v>
      </c>
      <c r="H426" s="165" t="str">
        <f t="shared" si="93"/>
        <v>FCTYF_FT_BjFi_Pruche</v>
      </c>
      <c r="I426" s="169">
        <f>IFERROR(_xll.Woodstock.Analyst.Xcel.UDFs.GetIndicatorValue($G426, "5 Famille de courbes="&amp;$F426&amp;";", IntrantScenario!$B$7, IntrantScenario!$B$10,"2")/5,0)</f>
        <v>0</v>
      </c>
      <c r="J426" s="169">
        <f>IFERROR(_xll.Woodstock.Analyst.Xcel.UDFs.GetIndicatorValue($G426, "5 Famille de courbes="&amp;$F426&amp;";", IntrantScenario!$B$7, IntrantScenario!$B$10,"3")/5,0)</f>
        <v>0</v>
      </c>
      <c r="K426" s="169">
        <f>IFERROR(_xll.Woodstock.Analyst.Xcel.UDFs.GetIndicatorValue($G426, "5 Famille de courbes="&amp;$F426&amp;";", IntrantScenario!$B$7, IntrantScenario!$B$10,"4")/5,0)</f>
        <v>0</v>
      </c>
      <c r="L426" s="169">
        <f>IFERROR(_xll.Woodstock.Analyst.Xcel.UDFs.GetIndicatorValue($G426, "5 Famille de courbes="&amp;$F426&amp;";", IntrantScenario!$B$7, IntrantScenario!$B$10,"5")/5,0)</f>
        <v>0</v>
      </c>
      <c r="M426" s="169">
        <f>IFERROR(_xll.Woodstock.Analyst.Xcel.UDFs.GetIndicatorValue($G426, "5 Famille de courbes="&amp;$F426&amp;";", IntrantScenario!$B$7, IntrantScenario!$B$10,"6")/5,0)</f>
        <v>0</v>
      </c>
      <c r="N426" s="169">
        <f>IFERROR(_xll.Woodstock.Analyst.Xcel.UDFs.GetIndicatorValueAverage($G426, "5 Famille de courbes="&amp;$F426&amp;";", IntrantScenario!$B$7, IntrantScenario!$B$10,"2", "6")/5,0)</f>
        <v>0</v>
      </c>
      <c r="O426" s="356">
        <f t="shared" si="94"/>
        <v>0</v>
      </c>
      <c r="P426" s="157" t="b">
        <f t="shared" si="95"/>
        <v>1</v>
      </c>
    </row>
    <row r="427" spans="1:16" x14ac:dyDescent="0.25">
      <c r="A427" s="164" t="s">
        <v>28</v>
      </c>
      <c r="B427" s="164" t="s">
        <v>91</v>
      </c>
      <c r="C427" s="164" t="s">
        <v>183</v>
      </c>
      <c r="D427" s="164" t="s">
        <v>184</v>
      </c>
      <c r="E427" s="157" t="s">
        <v>9</v>
      </c>
      <c r="F427" s="165" t="str">
        <f t="shared" si="92"/>
        <v>FCTYF_FT_BJFI</v>
      </c>
      <c r="G427" s="374" t="s">
        <v>762</v>
      </c>
      <c r="H427" s="165" t="str">
        <f t="shared" si="93"/>
        <v>FCTYF_FT_BjFi_Thuya</v>
      </c>
      <c r="I427" s="169">
        <f>IFERROR(_xll.Woodstock.Analyst.Xcel.UDFs.GetIndicatorValue($G427, "5 Famille de courbes="&amp;$F427&amp;";", IntrantScenario!$B$7, IntrantScenario!$B$10,"2")/5,0)</f>
        <v>0</v>
      </c>
      <c r="J427" s="169">
        <f>IFERROR(_xll.Woodstock.Analyst.Xcel.UDFs.GetIndicatorValue($G427, "5 Famille de courbes="&amp;$F427&amp;";", IntrantScenario!$B$7, IntrantScenario!$B$10,"3")/5,0)</f>
        <v>0</v>
      </c>
      <c r="K427" s="169">
        <f>IFERROR(_xll.Woodstock.Analyst.Xcel.UDFs.GetIndicatorValue($G427, "5 Famille de courbes="&amp;$F427&amp;";", IntrantScenario!$B$7, IntrantScenario!$B$10,"4")/5,0)</f>
        <v>0</v>
      </c>
      <c r="L427" s="169">
        <f>IFERROR(_xll.Woodstock.Analyst.Xcel.UDFs.GetIndicatorValue($G427, "5 Famille de courbes="&amp;$F427&amp;";", IntrantScenario!$B$7, IntrantScenario!$B$10,"5")/5,0)</f>
        <v>0</v>
      </c>
      <c r="M427" s="169">
        <f>IFERROR(_xll.Woodstock.Analyst.Xcel.UDFs.GetIndicatorValue($G427, "5 Famille de courbes="&amp;$F427&amp;";", IntrantScenario!$B$7, IntrantScenario!$B$10,"6")/5,0)</f>
        <v>0</v>
      </c>
      <c r="N427" s="169">
        <f>IFERROR(_xll.Woodstock.Analyst.Xcel.UDFs.GetIndicatorValueAverage($G427, "5 Famille de courbes="&amp;$F427&amp;";", IntrantScenario!$B$7, IntrantScenario!$B$10,"2", "6")/5,0)</f>
        <v>0</v>
      </c>
      <c r="O427" s="356">
        <f t="shared" si="94"/>
        <v>0</v>
      </c>
      <c r="P427" s="157" t="b">
        <f t="shared" si="95"/>
        <v>1</v>
      </c>
    </row>
    <row r="428" spans="1:16" x14ac:dyDescent="0.25">
      <c r="A428" s="164" t="s">
        <v>28</v>
      </c>
      <c r="B428" s="164" t="s">
        <v>91</v>
      </c>
      <c r="C428" s="164" t="s">
        <v>183</v>
      </c>
      <c r="D428" s="164" t="s">
        <v>184</v>
      </c>
      <c r="E428" s="157" t="s">
        <v>11</v>
      </c>
      <c r="F428" s="165" t="str">
        <f t="shared" si="92"/>
        <v>FCTYF_FT_BJFI</v>
      </c>
      <c r="G428" s="374" t="s">
        <v>805</v>
      </c>
      <c r="H428" s="165" t="str">
        <f t="shared" si="93"/>
        <v>FCTYF_FT_BjFi_Total Résineux</v>
      </c>
      <c r="I428" s="169">
        <f>IFERROR(_xll.Woodstock.Analyst.Xcel.UDFs.GetIndicatorValue($G428, "5 Famille de courbes="&amp;$F428&amp;";", IntrantScenario!$B$7, IntrantScenario!$B$10,"2")/5,0)</f>
        <v>0</v>
      </c>
      <c r="J428" s="169">
        <f>IFERROR(_xll.Woodstock.Analyst.Xcel.UDFs.GetIndicatorValue($G428, "5 Famille de courbes="&amp;$F428&amp;";", IntrantScenario!$B$7, IntrantScenario!$B$10,"3")/5,0)</f>
        <v>0</v>
      </c>
      <c r="K428" s="169">
        <f>IFERROR(_xll.Woodstock.Analyst.Xcel.UDFs.GetIndicatorValue($G428, "5 Famille de courbes="&amp;$F428&amp;";", IntrantScenario!$B$7, IntrantScenario!$B$10,"4")/5,0)</f>
        <v>0</v>
      </c>
      <c r="L428" s="169">
        <f>IFERROR(_xll.Woodstock.Analyst.Xcel.UDFs.GetIndicatorValue($G428, "5 Famille de courbes="&amp;$F428&amp;";", IntrantScenario!$B$7, IntrantScenario!$B$10,"5")/5,0)</f>
        <v>0</v>
      </c>
      <c r="M428" s="169">
        <f>IFERROR(_xll.Woodstock.Analyst.Xcel.UDFs.GetIndicatorValue($G428, "5 Famille de courbes="&amp;$F428&amp;";", IntrantScenario!$B$7, IntrantScenario!$B$10,"6")/5,0)</f>
        <v>0</v>
      </c>
      <c r="N428" s="169">
        <f>IFERROR(_xll.Woodstock.Analyst.Xcel.UDFs.GetIndicatorValueAverage($G428, "5 Famille de courbes="&amp;$F428&amp;";", IntrantScenario!$B$7, IntrantScenario!$B$10,"2", "6")/5,0)</f>
        <v>0</v>
      </c>
      <c r="O428" s="356">
        <f t="shared" si="94"/>
        <v>0</v>
      </c>
      <c r="P428" s="157" t="b">
        <f t="shared" si="95"/>
        <v>1</v>
      </c>
    </row>
    <row r="429" spans="1:16" x14ac:dyDescent="0.25">
      <c r="A429" s="164" t="s">
        <v>28</v>
      </c>
      <c r="B429" s="164" t="s">
        <v>91</v>
      </c>
      <c r="C429" s="164" t="s">
        <v>183</v>
      </c>
      <c r="D429" s="164" t="s">
        <v>184</v>
      </c>
      <c r="E429" s="157" t="s">
        <v>13</v>
      </c>
      <c r="F429" s="165" t="str">
        <f t="shared" si="92"/>
        <v>FCTYF_FT_BJFI</v>
      </c>
      <c r="G429" s="374" t="s">
        <v>763</v>
      </c>
      <c r="H429" s="165" t="str">
        <f t="shared" si="93"/>
        <v>FCTYF_FT_BjFi_Bouleau à papier</v>
      </c>
      <c r="I429" s="169">
        <f>IFERROR(_xll.Woodstock.Analyst.Xcel.UDFs.GetIndicatorValue($G429, "5 Famille de courbes="&amp;$F429&amp;";", IntrantScenario!$B$7, IntrantScenario!$B$10,"2")/5,0)</f>
        <v>0</v>
      </c>
      <c r="J429" s="169">
        <f>IFERROR(_xll.Woodstock.Analyst.Xcel.UDFs.GetIndicatorValue($G429, "5 Famille de courbes="&amp;$F429&amp;";", IntrantScenario!$B$7, IntrantScenario!$B$10,"3")/5,0)</f>
        <v>0</v>
      </c>
      <c r="K429" s="169">
        <f>IFERROR(_xll.Woodstock.Analyst.Xcel.UDFs.GetIndicatorValue($G429, "5 Famille de courbes="&amp;$F429&amp;";", IntrantScenario!$B$7, IntrantScenario!$B$10,"4")/5,0)</f>
        <v>0</v>
      </c>
      <c r="L429" s="169">
        <f>IFERROR(_xll.Woodstock.Analyst.Xcel.UDFs.GetIndicatorValue($G429, "5 Famille de courbes="&amp;$F429&amp;";", IntrantScenario!$B$7, IntrantScenario!$B$10,"5")/5,0)</f>
        <v>0</v>
      </c>
      <c r="M429" s="169">
        <f>IFERROR(_xll.Woodstock.Analyst.Xcel.UDFs.GetIndicatorValue($G429, "5 Famille de courbes="&amp;$F429&amp;";", IntrantScenario!$B$7, IntrantScenario!$B$10,"6")/5,0)</f>
        <v>0</v>
      </c>
      <c r="N429" s="169">
        <f>IFERROR(_xll.Woodstock.Analyst.Xcel.UDFs.GetIndicatorValueAverage($G429, "5 Famille de courbes="&amp;$F429&amp;";", IntrantScenario!$B$7, IntrantScenario!$B$10,"2", "6")/5,0)</f>
        <v>0</v>
      </c>
      <c r="O429" s="356">
        <f t="shared" si="94"/>
        <v>0</v>
      </c>
      <c r="P429" s="157" t="b">
        <f t="shared" si="95"/>
        <v>1</v>
      </c>
    </row>
    <row r="430" spans="1:16" x14ac:dyDescent="0.25">
      <c r="A430" s="164" t="s">
        <v>28</v>
      </c>
      <c r="B430" s="164" t="s">
        <v>91</v>
      </c>
      <c r="C430" s="164" t="s">
        <v>183</v>
      </c>
      <c r="D430" s="164" t="s">
        <v>184</v>
      </c>
      <c r="E430" s="157" t="s">
        <v>14</v>
      </c>
      <c r="F430" s="165" t="str">
        <f t="shared" si="92"/>
        <v>FCTYF_FT_BJFI</v>
      </c>
      <c r="G430" s="374" t="s">
        <v>764</v>
      </c>
      <c r="H430" s="165" t="str">
        <f t="shared" si="93"/>
        <v>FCTYF_FT_BjFi_Peupliers</v>
      </c>
      <c r="I430" s="169">
        <f>IFERROR(_xll.Woodstock.Analyst.Xcel.UDFs.GetIndicatorValue($G430, "5 Famille de courbes="&amp;$F430&amp;";", IntrantScenario!$B$7, IntrantScenario!$B$10,"2")/5,0)</f>
        <v>0</v>
      </c>
      <c r="J430" s="169">
        <f>IFERROR(_xll.Woodstock.Analyst.Xcel.UDFs.GetIndicatorValue($G430, "5 Famille de courbes="&amp;$F430&amp;";", IntrantScenario!$B$7, IntrantScenario!$B$10,"3")/5,0)</f>
        <v>0</v>
      </c>
      <c r="K430" s="169">
        <f>IFERROR(_xll.Woodstock.Analyst.Xcel.UDFs.GetIndicatorValue($G430, "5 Famille de courbes="&amp;$F430&amp;";", IntrantScenario!$B$7, IntrantScenario!$B$10,"4")/5,0)</f>
        <v>0</v>
      </c>
      <c r="L430" s="169">
        <f>IFERROR(_xll.Woodstock.Analyst.Xcel.UDFs.GetIndicatorValue($G430, "5 Famille de courbes="&amp;$F430&amp;";", IntrantScenario!$B$7, IntrantScenario!$B$10,"5")/5,0)</f>
        <v>0</v>
      </c>
      <c r="M430" s="169">
        <f>IFERROR(_xll.Woodstock.Analyst.Xcel.UDFs.GetIndicatorValue($G430, "5 Famille de courbes="&amp;$F430&amp;";", IntrantScenario!$B$7, IntrantScenario!$B$10,"6")/5,0)</f>
        <v>0</v>
      </c>
      <c r="N430" s="169">
        <f>IFERROR(_xll.Woodstock.Analyst.Xcel.UDFs.GetIndicatorValueAverage($G430, "5 Famille de courbes="&amp;$F430&amp;";", IntrantScenario!$B$7, IntrantScenario!$B$10,"2", "6")/5,0)</f>
        <v>0</v>
      </c>
      <c r="O430" s="356">
        <f t="shared" si="94"/>
        <v>0</v>
      </c>
      <c r="P430" s="157" t="b">
        <f t="shared" si="95"/>
        <v>1</v>
      </c>
    </row>
    <row r="431" spans="1:16" x14ac:dyDescent="0.25">
      <c r="A431" s="164" t="s">
        <v>28</v>
      </c>
      <c r="B431" s="164" t="s">
        <v>91</v>
      </c>
      <c r="C431" s="164" t="s">
        <v>183</v>
      </c>
      <c r="D431" s="164" t="s">
        <v>184</v>
      </c>
      <c r="E431" s="157" t="s">
        <v>15</v>
      </c>
      <c r="F431" s="165" t="str">
        <f t="shared" si="92"/>
        <v>FCTYF_FT_BJFI</v>
      </c>
      <c r="G431" s="374" t="s">
        <v>765</v>
      </c>
      <c r="H431" s="165" t="str">
        <f t="shared" si="93"/>
        <v>FCTYF_FT_BjFi_Érable rouge</v>
      </c>
      <c r="I431" s="169">
        <f>IFERROR(_xll.Woodstock.Analyst.Xcel.UDFs.GetIndicatorValue($G431, "5 Famille de courbes="&amp;$F431&amp;";", IntrantScenario!$B$7, IntrantScenario!$B$10,"2")/5,0)</f>
        <v>0</v>
      </c>
      <c r="J431" s="169">
        <f>IFERROR(_xll.Woodstock.Analyst.Xcel.UDFs.GetIndicatorValue($G431, "5 Famille de courbes="&amp;$F431&amp;";", IntrantScenario!$B$7, IntrantScenario!$B$10,"3")/5,0)</f>
        <v>0</v>
      </c>
      <c r="K431" s="169">
        <f>IFERROR(_xll.Woodstock.Analyst.Xcel.UDFs.GetIndicatorValue($G431, "5 Famille de courbes="&amp;$F431&amp;";", IntrantScenario!$B$7, IntrantScenario!$B$10,"4")/5,0)</f>
        <v>0</v>
      </c>
      <c r="L431" s="169">
        <f>IFERROR(_xll.Woodstock.Analyst.Xcel.UDFs.GetIndicatorValue($G431, "5 Famille de courbes="&amp;$F431&amp;";", IntrantScenario!$B$7, IntrantScenario!$B$10,"5")/5,0)</f>
        <v>0</v>
      </c>
      <c r="M431" s="169">
        <f>IFERROR(_xll.Woodstock.Analyst.Xcel.UDFs.GetIndicatorValue($G431, "5 Famille de courbes="&amp;$F431&amp;";", IntrantScenario!$B$7, IntrantScenario!$B$10,"6")/5,0)</f>
        <v>0</v>
      </c>
      <c r="N431" s="169">
        <f>IFERROR(_xll.Woodstock.Analyst.Xcel.UDFs.GetIndicatorValueAverage($G431, "5 Famille de courbes="&amp;$F431&amp;";", IntrantScenario!$B$7, IntrantScenario!$B$10,"2", "6")/5,0)</f>
        <v>0</v>
      </c>
      <c r="O431" s="356">
        <f t="shared" si="94"/>
        <v>0</v>
      </c>
      <c r="P431" s="157" t="b">
        <f t="shared" si="95"/>
        <v>1</v>
      </c>
    </row>
    <row r="432" spans="1:16" x14ac:dyDescent="0.25">
      <c r="A432" s="164" t="s">
        <v>28</v>
      </c>
      <c r="B432" s="164" t="s">
        <v>91</v>
      </c>
      <c r="C432" s="164" t="s">
        <v>183</v>
      </c>
      <c r="D432" s="164" t="s">
        <v>184</v>
      </c>
      <c r="E432" s="157" t="s">
        <v>17</v>
      </c>
      <c r="F432" s="165" t="str">
        <f t="shared" si="92"/>
        <v>FCTYF_FT_BJFI</v>
      </c>
      <c r="G432" s="374" t="s">
        <v>766</v>
      </c>
      <c r="H432" s="165" t="str">
        <f t="shared" si="93"/>
        <v>FCTYF_FT_BjFi_Sous-total F. Intolérants</v>
      </c>
      <c r="I432" s="169">
        <f>IFERROR(_xll.Woodstock.Analyst.Xcel.UDFs.GetIndicatorValue($G432, "5 Famille de courbes="&amp;$F432&amp;";", IntrantScenario!$B$7, IntrantScenario!$B$10,"2")/5,0)</f>
        <v>0</v>
      </c>
      <c r="J432" s="169">
        <f>IFERROR(_xll.Woodstock.Analyst.Xcel.UDFs.GetIndicatorValue($G432, "5 Famille de courbes="&amp;$F432&amp;";", IntrantScenario!$B$7, IntrantScenario!$B$10,"3")/5,0)</f>
        <v>0</v>
      </c>
      <c r="K432" s="169">
        <f>IFERROR(_xll.Woodstock.Analyst.Xcel.UDFs.GetIndicatorValue($G432, "5 Famille de courbes="&amp;$F432&amp;";", IntrantScenario!$B$7, IntrantScenario!$B$10,"4")/5,0)</f>
        <v>0</v>
      </c>
      <c r="L432" s="169">
        <f>IFERROR(_xll.Woodstock.Analyst.Xcel.UDFs.GetIndicatorValue($G432, "5 Famille de courbes="&amp;$F432&amp;";", IntrantScenario!$B$7, IntrantScenario!$B$10,"5")/5,0)</f>
        <v>0</v>
      </c>
      <c r="M432" s="169">
        <f>IFERROR(_xll.Woodstock.Analyst.Xcel.UDFs.GetIndicatorValue($G432, "5 Famille de courbes="&amp;$F432&amp;";", IntrantScenario!$B$7, IntrantScenario!$B$10,"6")/5,0)</f>
        <v>0</v>
      </c>
      <c r="N432" s="169">
        <f>IFERROR(_xll.Woodstock.Analyst.Xcel.UDFs.GetIndicatorValueAverage($G432, "5 Famille de courbes="&amp;$F432&amp;";", IntrantScenario!$B$7, IntrantScenario!$B$10,"2", "6")/5,0)</f>
        <v>0</v>
      </c>
      <c r="O432" s="356">
        <f t="shared" si="94"/>
        <v>0</v>
      </c>
      <c r="P432" s="157" t="b">
        <f t="shared" si="95"/>
        <v>1</v>
      </c>
    </row>
    <row r="433" spans="1:16" x14ac:dyDescent="0.25">
      <c r="A433" s="164" t="s">
        <v>28</v>
      </c>
      <c r="B433" s="164" t="s">
        <v>91</v>
      </c>
      <c r="C433" s="164" t="s">
        <v>183</v>
      </c>
      <c r="D433" s="164" t="s">
        <v>184</v>
      </c>
      <c r="E433" s="157" t="s">
        <v>18</v>
      </c>
      <c r="F433" s="165" t="str">
        <f t="shared" si="92"/>
        <v>FCTYF_FT_BJFI</v>
      </c>
      <c r="G433" s="374" t="s">
        <v>767</v>
      </c>
      <c r="H433" s="165" t="str">
        <f t="shared" si="93"/>
        <v>FCTYF_FT_BjFi_Bouleau jaune</v>
      </c>
      <c r="I433" s="169">
        <f>IFERROR(_xll.Woodstock.Analyst.Xcel.UDFs.GetIndicatorValue($G433, "5 Famille de courbes="&amp;$F433&amp;";", IntrantScenario!$B$7, IntrantScenario!$B$10,"2")/5,0)</f>
        <v>0</v>
      </c>
      <c r="J433" s="169">
        <f>IFERROR(_xll.Woodstock.Analyst.Xcel.UDFs.GetIndicatorValue($G433, "5 Famille de courbes="&amp;$F433&amp;";", IntrantScenario!$B$7, IntrantScenario!$B$10,"3")/5,0)</f>
        <v>0</v>
      </c>
      <c r="K433" s="169">
        <f>IFERROR(_xll.Woodstock.Analyst.Xcel.UDFs.GetIndicatorValue($G433, "5 Famille de courbes="&amp;$F433&amp;";", IntrantScenario!$B$7, IntrantScenario!$B$10,"4")/5,0)</f>
        <v>0</v>
      </c>
      <c r="L433" s="169">
        <f>IFERROR(_xll.Woodstock.Analyst.Xcel.UDFs.GetIndicatorValue($G433, "5 Famille de courbes="&amp;$F433&amp;";", IntrantScenario!$B$7, IntrantScenario!$B$10,"5")/5,0)</f>
        <v>0</v>
      </c>
      <c r="M433" s="169">
        <f>IFERROR(_xll.Woodstock.Analyst.Xcel.UDFs.GetIndicatorValue($G433, "5 Famille de courbes="&amp;$F433&amp;";", IntrantScenario!$B$7, IntrantScenario!$B$10,"6")/5,0)</f>
        <v>0</v>
      </c>
      <c r="N433" s="169">
        <f>IFERROR(_xll.Woodstock.Analyst.Xcel.UDFs.GetIndicatorValueAverage($G433, "5 Famille de courbes="&amp;$F433&amp;";", IntrantScenario!$B$7, IntrantScenario!$B$10,"2", "6")/5,0)</f>
        <v>0</v>
      </c>
      <c r="O433" s="356">
        <f t="shared" si="94"/>
        <v>0</v>
      </c>
      <c r="P433" s="157" t="b">
        <f t="shared" si="95"/>
        <v>1</v>
      </c>
    </row>
    <row r="434" spans="1:16" x14ac:dyDescent="0.25">
      <c r="A434" s="164" t="s">
        <v>28</v>
      </c>
      <c r="B434" s="164" t="s">
        <v>91</v>
      </c>
      <c r="C434" s="164" t="s">
        <v>183</v>
      </c>
      <c r="D434" s="164" t="s">
        <v>184</v>
      </c>
      <c r="E434" s="157" t="s">
        <v>19</v>
      </c>
      <c r="F434" s="165" t="str">
        <f t="shared" si="92"/>
        <v>FCTYF_FT_BJFI</v>
      </c>
      <c r="G434" s="374" t="s">
        <v>768</v>
      </c>
      <c r="H434" s="165" t="str">
        <f t="shared" si="93"/>
        <v>FCTYF_FT_BjFi_Érable à sucre</v>
      </c>
      <c r="I434" s="169">
        <f>IFERROR(_xll.Woodstock.Analyst.Xcel.UDFs.GetIndicatorValue($G434, "5 Famille de courbes="&amp;$F434&amp;";", IntrantScenario!$B$7, IntrantScenario!$B$10,"2")/5,0)</f>
        <v>0</v>
      </c>
      <c r="J434" s="169">
        <f>IFERROR(_xll.Woodstock.Analyst.Xcel.UDFs.GetIndicatorValue($G434, "5 Famille de courbes="&amp;$F434&amp;";", IntrantScenario!$B$7, IntrantScenario!$B$10,"3")/5,0)</f>
        <v>0</v>
      </c>
      <c r="K434" s="169">
        <f>IFERROR(_xll.Woodstock.Analyst.Xcel.UDFs.GetIndicatorValue($G434, "5 Famille de courbes="&amp;$F434&amp;";", IntrantScenario!$B$7, IntrantScenario!$B$10,"4")/5,0)</f>
        <v>0</v>
      </c>
      <c r="L434" s="169">
        <f>IFERROR(_xll.Woodstock.Analyst.Xcel.UDFs.GetIndicatorValue($G434, "5 Famille de courbes="&amp;$F434&amp;";", IntrantScenario!$B$7, IntrantScenario!$B$10,"5")/5,0)</f>
        <v>0</v>
      </c>
      <c r="M434" s="169">
        <f>IFERROR(_xll.Woodstock.Analyst.Xcel.UDFs.GetIndicatorValue($G434, "5 Famille de courbes="&amp;$F434&amp;";", IntrantScenario!$B$7, IntrantScenario!$B$10,"6")/5,0)</f>
        <v>0</v>
      </c>
      <c r="N434" s="169">
        <f>IFERROR(_xll.Woodstock.Analyst.Xcel.UDFs.GetIndicatorValueAverage($G434, "5 Famille de courbes="&amp;$F434&amp;";", IntrantScenario!$B$7, IntrantScenario!$B$10,"2", "6")/5,0)</f>
        <v>0</v>
      </c>
      <c r="O434" s="356">
        <f t="shared" si="94"/>
        <v>0</v>
      </c>
      <c r="P434" s="157" t="b">
        <f t="shared" si="95"/>
        <v>1</v>
      </c>
    </row>
    <row r="435" spans="1:16" x14ac:dyDescent="0.25">
      <c r="A435" s="164" t="s">
        <v>28</v>
      </c>
      <c r="B435" s="164" t="s">
        <v>91</v>
      </c>
      <c r="C435" s="164" t="s">
        <v>183</v>
      </c>
      <c r="D435" s="164" t="s">
        <v>184</v>
      </c>
      <c r="E435" s="157" t="s">
        <v>21</v>
      </c>
      <c r="F435" s="165" t="str">
        <f t="shared" si="92"/>
        <v>FCTYF_FT_BJFI</v>
      </c>
      <c r="G435" s="374" t="s">
        <v>769</v>
      </c>
      <c r="H435" s="165" t="str">
        <f t="shared" si="93"/>
        <v>FCTYF_FT_BjFi_Sous-total F. Tolérants</v>
      </c>
      <c r="I435" s="169">
        <f>IFERROR(_xll.Woodstock.Analyst.Xcel.UDFs.GetIndicatorValue($G435, "5 Famille de courbes="&amp;$F435&amp;";", IntrantScenario!$B$7, IntrantScenario!$B$10,"2")/5,0)</f>
        <v>0</v>
      </c>
      <c r="J435" s="169">
        <f>IFERROR(_xll.Woodstock.Analyst.Xcel.UDFs.GetIndicatorValue($G435, "5 Famille de courbes="&amp;$F435&amp;";", IntrantScenario!$B$7, IntrantScenario!$B$10,"3")/5,0)</f>
        <v>0</v>
      </c>
      <c r="K435" s="169">
        <f>IFERROR(_xll.Woodstock.Analyst.Xcel.UDFs.GetIndicatorValue($G435, "5 Famille de courbes="&amp;$F435&amp;";", IntrantScenario!$B$7, IntrantScenario!$B$10,"4")/5,0)</f>
        <v>0</v>
      </c>
      <c r="L435" s="169">
        <f>IFERROR(_xll.Woodstock.Analyst.Xcel.UDFs.GetIndicatorValue($G435, "5 Famille de courbes="&amp;$F435&amp;";", IntrantScenario!$B$7, IntrantScenario!$B$10,"5")/5,0)</f>
        <v>0</v>
      </c>
      <c r="M435" s="169">
        <f>IFERROR(_xll.Woodstock.Analyst.Xcel.UDFs.GetIndicatorValue($G435, "5 Famille de courbes="&amp;$F435&amp;";", IntrantScenario!$B$7, IntrantScenario!$B$10,"6")/5,0)</f>
        <v>0</v>
      </c>
      <c r="N435" s="169">
        <f>IFERROR(_xll.Woodstock.Analyst.Xcel.UDFs.GetIndicatorValueAverage($G435, "5 Famille de courbes="&amp;$F435&amp;";", IntrantScenario!$B$7, IntrantScenario!$B$10,"2", "6")/5,0)</f>
        <v>0</v>
      </c>
      <c r="O435" s="356">
        <f t="shared" si="94"/>
        <v>0</v>
      </c>
      <c r="P435" s="157" t="b">
        <f t="shared" si="95"/>
        <v>1</v>
      </c>
    </row>
    <row r="436" spans="1:16" x14ac:dyDescent="0.25">
      <c r="A436" s="164" t="s">
        <v>28</v>
      </c>
      <c r="B436" s="164" t="s">
        <v>91</v>
      </c>
      <c r="C436" s="164" t="s">
        <v>183</v>
      </c>
      <c r="D436" s="164" t="s">
        <v>184</v>
      </c>
      <c r="E436" s="157" t="s">
        <v>39</v>
      </c>
      <c r="F436" s="165" t="str">
        <f t="shared" si="92"/>
        <v>FCTYF_FT_BJFI</v>
      </c>
      <c r="G436" s="374" t="s">
        <v>806</v>
      </c>
      <c r="H436" s="165" t="str">
        <f t="shared" si="93"/>
        <v>FCTYF_FT_BjFi_Total Résineux &amp; Feuillus</v>
      </c>
      <c r="I436" s="169">
        <f>IFERROR(_xll.Woodstock.Analyst.Xcel.UDFs.GetIndicatorValue($G436, "5 Famille de courbes="&amp;$F436&amp;";", IntrantScenario!$B$7, IntrantScenario!$B$10,"2")/5,0)</f>
        <v>0</v>
      </c>
      <c r="J436" s="169">
        <f>IFERROR(_xll.Woodstock.Analyst.Xcel.UDFs.GetIndicatorValue($G436, "5 Famille de courbes="&amp;$F436&amp;";", IntrantScenario!$B$7, IntrantScenario!$B$10,"3")/5,0)</f>
        <v>0</v>
      </c>
      <c r="K436" s="169">
        <f>IFERROR(_xll.Woodstock.Analyst.Xcel.UDFs.GetIndicatorValue($G436, "5 Famille de courbes="&amp;$F436&amp;";", IntrantScenario!$B$7, IntrantScenario!$B$10,"4")/5,0)</f>
        <v>0</v>
      </c>
      <c r="L436" s="169">
        <f>IFERROR(_xll.Woodstock.Analyst.Xcel.UDFs.GetIndicatorValue($G436, "5 Famille de courbes="&amp;$F436&amp;";", IntrantScenario!$B$7, IntrantScenario!$B$10,"5")/5,0)</f>
        <v>0</v>
      </c>
      <c r="M436" s="169">
        <f>IFERROR(_xll.Woodstock.Analyst.Xcel.UDFs.GetIndicatorValue($G436, "5 Famille de courbes="&amp;$F436&amp;";", IntrantScenario!$B$7, IntrantScenario!$B$10,"6")/5,0)</f>
        <v>0</v>
      </c>
      <c r="N436" s="169">
        <f>IFERROR(_xll.Woodstock.Analyst.Xcel.UDFs.GetIndicatorValueAverage($G436, "5 Famille de courbes="&amp;$F436&amp;";", IntrantScenario!$B$7, IntrantScenario!$B$10,"2", "6")/5,0)</f>
        <v>0</v>
      </c>
      <c r="O436" s="356">
        <f t="shared" si="94"/>
        <v>0</v>
      </c>
      <c r="P436" s="157" t="b">
        <f t="shared" si="95"/>
        <v>1</v>
      </c>
    </row>
    <row r="437" spans="1:16" x14ac:dyDescent="0.25">
      <c r="A437" s="164"/>
      <c r="B437" s="164"/>
      <c r="C437" s="164"/>
      <c r="D437" s="164"/>
      <c r="E437" s="157"/>
      <c r="F437" s="157"/>
      <c r="G437" s="371"/>
      <c r="H437" s="157"/>
      <c r="I437" s="157"/>
      <c r="J437" s="157"/>
      <c r="K437" s="157"/>
      <c r="L437" s="157"/>
      <c r="M437" s="157"/>
      <c r="N437" s="157"/>
      <c r="O437" s="357"/>
      <c r="P437" s="157"/>
    </row>
    <row r="438" spans="1:16" x14ac:dyDescent="0.25">
      <c r="A438" s="164" t="s">
        <v>28</v>
      </c>
      <c r="B438" s="164" t="s">
        <v>91</v>
      </c>
      <c r="C438" s="164" t="s">
        <v>116</v>
      </c>
      <c r="D438" s="164" t="s">
        <v>115</v>
      </c>
      <c r="E438" s="165" t="s">
        <v>2</v>
      </c>
      <c r="F438" s="165" t="str">
        <f t="shared" ref="F438:F454" si="96">UPPER("FCTYF_"&amp;B438&amp;"_"&amp;D438)</f>
        <v>FCTYF_FT_BJFT</v>
      </c>
      <c r="G438" s="374" t="s">
        <v>756</v>
      </c>
      <c r="H438" s="165" t="str">
        <f t="shared" ref="H438:H454" si="97">TRIM("FCTYF_"&amp;B438&amp;"_"&amp;D438&amp;"_"&amp;E438)</f>
        <v>FCTYF_FT_BjFt_Sapin</v>
      </c>
      <c r="I438" s="169">
        <f>IFERROR(_xll.Woodstock.Analyst.Xcel.UDFs.GetIndicatorValue($G438, "5 Famille de courbes="&amp;$F438&amp;";", IntrantScenario!$B$7, IntrantScenario!$B$10,"2")/5,0)</f>
        <v>0</v>
      </c>
      <c r="J438" s="169">
        <f>IFERROR(_xll.Woodstock.Analyst.Xcel.UDFs.GetIndicatorValue($G438, "5 Famille de courbes="&amp;$F438&amp;";", IntrantScenario!$B$7, IntrantScenario!$B$10,"3")/5,0)</f>
        <v>0</v>
      </c>
      <c r="K438" s="169">
        <f>IFERROR(_xll.Woodstock.Analyst.Xcel.UDFs.GetIndicatorValue($G438, "5 Famille de courbes="&amp;$F438&amp;";", IntrantScenario!$B$7, IntrantScenario!$B$10,"4")/5,0)</f>
        <v>0</v>
      </c>
      <c r="L438" s="169">
        <f>IFERROR(_xll.Woodstock.Analyst.Xcel.UDFs.GetIndicatorValue($G438, "5 Famille de courbes="&amp;$F438&amp;";", IntrantScenario!$B$7, IntrantScenario!$B$10,"5")/5,0)</f>
        <v>0</v>
      </c>
      <c r="M438" s="169">
        <f>IFERROR(_xll.Woodstock.Analyst.Xcel.UDFs.GetIndicatorValue($G438, "5 Famille de courbes="&amp;$F438&amp;";", IntrantScenario!$B$7, IntrantScenario!$B$10,"6")/5,0)</f>
        <v>0</v>
      </c>
      <c r="N438" s="169">
        <f>IFERROR(_xll.Woodstock.Analyst.Xcel.UDFs.GetIndicatorValueAverage($G438, "5 Famille de courbes="&amp;$F438&amp;";", IntrantScenario!$B$7, IntrantScenario!$B$10,"2", "6")/5,0)</f>
        <v>0</v>
      </c>
      <c r="O438" s="356">
        <f t="shared" ref="O438:O454" si="98">AVERAGE(I438:M438)</f>
        <v>0</v>
      </c>
      <c r="P438" s="157" t="b">
        <f t="shared" ref="P438:P454" si="99">EXACT(ROUND(N438,1),ROUND(O438,1))</f>
        <v>1</v>
      </c>
    </row>
    <row r="439" spans="1:16" x14ac:dyDescent="0.25">
      <c r="A439" s="164" t="s">
        <v>28</v>
      </c>
      <c r="B439" s="164" t="s">
        <v>91</v>
      </c>
      <c r="C439" s="164" t="s">
        <v>116</v>
      </c>
      <c r="D439" s="164" t="s">
        <v>115</v>
      </c>
      <c r="E439" s="157" t="s">
        <v>3</v>
      </c>
      <c r="F439" s="165" t="str">
        <f t="shared" si="96"/>
        <v>FCTYF_FT_BJFT</v>
      </c>
      <c r="G439" s="374" t="s">
        <v>757</v>
      </c>
      <c r="H439" s="165" t="str">
        <f t="shared" si="97"/>
        <v>FCTYF_FT_BjFt_Épinettes</v>
      </c>
      <c r="I439" s="169">
        <f>IFERROR(_xll.Woodstock.Analyst.Xcel.UDFs.GetIndicatorValue($G439, "5 Famille de courbes="&amp;$F439&amp;";", IntrantScenario!$B$7, IntrantScenario!$B$10,"2")/5,0)</f>
        <v>0</v>
      </c>
      <c r="J439" s="169">
        <f>IFERROR(_xll.Woodstock.Analyst.Xcel.UDFs.GetIndicatorValue($G439, "5 Famille de courbes="&amp;$F439&amp;";", IntrantScenario!$B$7, IntrantScenario!$B$10,"3")/5,0)</f>
        <v>0</v>
      </c>
      <c r="K439" s="169">
        <f>IFERROR(_xll.Woodstock.Analyst.Xcel.UDFs.GetIndicatorValue($G439, "5 Famille de courbes="&amp;$F439&amp;";", IntrantScenario!$B$7, IntrantScenario!$B$10,"4")/5,0)</f>
        <v>0</v>
      </c>
      <c r="L439" s="169">
        <f>IFERROR(_xll.Woodstock.Analyst.Xcel.UDFs.GetIndicatorValue($G439, "5 Famille de courbes="&amp;$F439&amp;";", IntrantScenario!$B$7, IntrantScenario!$B$10,"5")/5,0)</f>
        <v>0</v>
      </c>
      <c r="M439" s="169">
        <f>IFERROR(_xll.Woodstock.Analyst.Xcel.UDFs.GetIndicatorValue($G439, "5 Famille de courbes="&amp;$F439&amp;";", IntrantScenario!$B$7, IntrantScenario!$B$10,"6")/5,0)</f>
        <v>0</v>
      </c>
      <c r="N439" s="169">
        <f>IFERROR(_xll.Woodstock.Analyst.Xcel.UDFs.GetIndicatorValueAverage($G439, "5 Famille de courbes="&amp;$F439&amp;";", IntrantScenario!$B$7, IntrantScenario!$B$10,"2", "6")/5,0)</f>
        <v>0</v>
      </c>
      <c r="O439" s="356">
        <f t="shared" si="98"/>
        <v>0</v>
      </c>
      <c r="P439" s="157" t="b">
        <f t="shared" si="99"/>
        <v>1</v>
      </c>
    </row>
    <row r="440" spans="1:16" x14ac:dyDescent="0.25">
      <c r="A440" s="164" t="s">
        <v>28</v>
      </c>
      <c r="B440" s="164" t="s">
        <v>91</v>
      </c>
      <c r="C440" s="164" t="s">
        <v>116</v>
      </c>
      <c r="D440" s="164" t="s">
        <v>115</v>
      </c>
      <c r="E440" s="157" t="s">
        <v>4</v>
      </c>
      <c r="F440" s="165" t="str">
        <f t="shared" si="96"/>
        <v>FCTYF_FT_BJFT</v>
      </c>
      <c r="G440" s="374" t="s">
        <v>758</v>
      </c>
      <c r="H440" s="165" t="str">
        <f t="shared" si="97"/>
        <v>FCTYF_FT_BjFt_Pin gris</v>
      </c>
      <c r="I440" s="169">
        <f>IFERROR(_xll.Woodstock.Analyst.Xcel.UDFs.GetIndicatorValue($G440, "5 Famille de courbes="&amp;$F440&amp;";", IntrantScenario!$B$7, IntrantScenario!$B$10,"2")/5,0)</f>
        <v>0</v>
      </c>
      <c r="J440" s="169">
        <f>IFERROR(_xll.Woodstock.Analyst.Xcel.UDFs.GetIndicatorValue($G440, "5 Famille de courbes="&amp;$F440&amp;";", IntrantScenario!$B$7, IntrantScenario!$B$10,"3")/5,0)</f>
        <v>0</v>
      </c>
      <c r="K440" s="169">
        <f>IFERROR(_xll.Woodstock.Analyst.Xcel.UDFs.GetIndicatorValue($G440, "5 Famille de courbes="&amp;$F440&amp;";", IntrantScenario!$B$7, IntrantScenario!$B$10,"4")/5,0)</f>
        <v>0</v>
      </c>
      <c r="L440" s="169">
        <f>IFERROR(_xll.Woodstock.Analyst.Xcel.UDFs.GetIndicatorValue($G440, "5 Famille de courbes="&amp;$F440&amp;";", IntrantScenario!$B$7, IntrantScenario!$B$10,"5")/5,0)</f>
        <v>0</v>
      </c>
      <c r="M440" s="169">
        <f>IFERROR(_xll.Woodstock.Analyst.Xcel.UDFs.GetIndicatorValue($G440, "5 Famille de courbes="&amp;$F440&amp;";", IntrantScenario!$B$7, IntrantScenario!$B$10,"6")/5,0)</f>
        <v>0</v>
      </c>
      <c r="N440" s="169">
        <f>IFERROR(_xll.Woodstock.Analyst.Xcel.UDFs.GetIndicatorValueAverage($G440, "5 Famille de courbes="&amp;$F440&amp;";", IntrantScenario!$B$7, IntrantScenario!$B$10,"2", "6")/5,0)</f>
        <v>0</v>
      </c>
      <c r="O440" s="356">
        <f t="shared" si="98"/>
        <v>0</v>
      </c>
      <c r="P440" s="157" t="b">
        <f t="shared" si="99"/>
        <v>1</v>
      </c>
    </row>
    <row r="441" spans="1:16" x14ac:dyDescent="0.25">
      <c r="A441" s="164" t="s">
        <v>28</v>
      </c>
      <c r="B441" s="164" t="s">
        <v>91</v>
      </c>
      <c r="C441" s="164" t="s">
        <v>116</v>
      </c>
      <c r="D441" s="164" t="s">
        <v>115</v>
      </c>
      <c r="E441" s="157" t="s">
        <v>5</v>
      </c>
      <c r="F441" s="165" t="str">
        <f t="shared" si="96"/>
        <v>FCTYF_FT_BJFT</v>
      </c>
      <c r="G441" s="374" t="s">
        <v>759</v>
      </c>
      <c r="H441" s="165" t="str">
        <f t="shared" si="97"/>
        <v>FCTYF_FT_BjFt_Mélèzes</v>
      </c>
      <c r="I441" s="169">
        <f>IFERROR(_xll.Woodstock.Analyst.Xcel.UDFs.GetIndicatorValue($G441, "5 Famille de courbes="&amp;$F441&amp;";", IntrantScenario!$B$7, IntrantScenario!$B$10,"2")/5,0)</f>
        <v>0</v>
      </c>
      <c r="J441" s="169">
        <f>IFERROR(_xll.Woodstock.Analyst.Xcel.UDFs.GetIndicatorValue($G441, "5 Famille de courbes="&amp;$F441&amp;";", IntrantScenario!$B$7, IntrantScenario!$B$10,"3")/5,0)</f>
        <v>0</v>
      </c>
      <c r="K441" s="169">
        <f>IFERROR(_xll.Woodstock.Analyst.Xcel.UDFs.GetIndicatorValue($G441, "5 Famille de courbes="&amp;$F441&amp;";", IntrantScenario!$B$7, IntrantScenario!$B$10,"4")/5,0)</f>
        <v>0</v>
      </c>
      <c r="L441" s="169">
        <f>IFERROR(_xll.Woodstock.Analyst.Xcel.UDFs.GetIndicatorValue($G441, "5 Famille de courbes="&amp;$F441&amp;";", IntrantScenario!$B$7, IntrantScenario!$B$10,"5")/5,0)</f>
        <v>0</v>
      </c>
      <c r="M441" s="169">
        <f>IFERROR(_xll.Woodstock.Analyst.Xcel.UDFs.GetIndicatorValue($G441, "5 Famille de courbes="&amp;$F441&amp;";", IntrantScenario!$B$7, IntrantScenario!$B$10,"6")/5,0)</f>
        <v>0</v>
      </c>
      <c r="N441" s="169">
        <f>IFERROR(_xll.Woodstock.Analyst.Xcel.UDFs.GetIndicatorValueAverage($G441, "5 Famille de courbes="&amp;$F441&amp;";", IntrantScenario!$B$7, IntrantScenario!$B$10,"2", "6")/5,0)</f>
        <v>0</v>
      </c>
      <c r="O441" s="356">
        <f t="shared" si="98"/>
        <v>0</v>
      </c>
      <c r="P441" s="157" t="b">
        <f t="shared" si="99"/>
        <v>1</v>
      </c>
    </row>
    <row r="442" spans="1:16" x14ac:dyDescent="0.25">
      <c r="A442" s="164" t="s">
        <v>28</v>
      </c>
      <c r="B442" s="164" t="s">
        <v>91</v>
      </c>
      <c r="C442" s="164" t="s">
        <v>116</v>
      </c>
      <c r="D442" s="164" t="s">
        <v>115</v>
      </c>
      <c r="E442" s="157" t="s">
        <v>6</v>
      </c>
      <c r="F442" s="165" t="str">
        <f t="shared" si="96"/>
        <v>FCTYF_FT_BJFT</v>
      </c>
      <c r="G442" s="374" t="s">
        <v>770</v>
      </c>
      <c r="H442" s="165" t="str">
        <f t="shared" si="97"/>
        <v>FCTYF_FT_BjFt_Sous-total SEPM</v>
      </c>
      <c r="I442" s="169">
        <f>IFERROR(_xll.Woodstock.Analyst.Xcel.UDFs.GetIndicatorValue($G442, "5 Famille de courbes="&amp;$F442&amp;";", IntrantScenario!$B$7, IntrantScenario!$B$10,"2")/5,0)</f>
        <v>0</v>
      </c>
      <c r="J442" s="169">
        <f>IFERROR(_xll.Woodstock.Analyst.Xcel.UDFs.GetIndicatorValue($G442, "5 Famille de courbes="&amp;$F442&amp;";", IntrantScenario!$B$7, IntrantScenario!$B$10,"3")/5,0)</f>
        <v>0</v>
      </c>
      <c r="K442" s="169">
        <f>IFERROR(_xll.Woodstock.Analyst.Xcel.UDFs.GetIndicatorValue($G442, "5 Famille de courbes="&amp;$F442&amp;";", IntrantScenario!$B$7, IntrantScenario!$B$10,"4")/5,0)</f>
        <v>0</v>
      </c>
      <c r="L442" s="169">
        <f>IFERROR(_xll.Woodstock.Analyst.Xcel.UDFs.GetIndicatorValue($G442, "5 Famille de courbes="&amp;$F442&amp;";", IntrantScenario!$B$7, IntrantScenario!$B$10,"5")/5,0)</f>
        <v>0</v>
      </c>
      <c r="M442" s="169">
        <f>IFERROR(_xll.Woodstock.Analyst.Xcel.UDFs.GetIndicatorValue($G442, "5 Famille de courbes="&amp;$F442&amp;";", IntrantScenario!$B$7, IntrantScenario!$B$10,"6")/5,0)</f>
        <v>0</v>
      </c>
      <c r="N442" s="169">
        <f>IFERROR(_xll.Woodstock.Analyst.Xcel.UDFs.GetIndicatorValueAverage($G442, "5 Famille de courbes="&amp;$F442&amp;";", IntrantScenario!$B$7, IntrantScenario!$B$10,"2", "6")/5,0)</f>
        <v>0</v>
      </c>
      <c r="O442" s="356">
        <f t="shared" si="98"/>
        <v>0</v>
      </c>
      <c r="P442" s="157" t="b">
        <f t="shared" si="99"/>
        <v>1</v>
      </c>
    </row>
    <row r="443" spans="1:16" x14ac:dyDescent="0.25">
      <c r="A443" s="164" t="s">
        <v>28</v>
      </c>
      <c r="B443" s="164" t="s">
        <v>91</v>
      </c>
      <c r="C443" s="164" t="s">
        <v>116</v>
      </c>
      <c r="D443" s="164" t="s">
        <v>115</v>
      </c>
      <c r="E443" s="157" t="s">
        <v>7</v>
      </c>
      <c r="F443" s="165" t="str">
        <f t="shared" si="96"/>
        <v>FCTYF_FT_BJFT</v>
      </c>
      <c r="G443" s="374" t="s">
        <v>760</v>
      </c>
      <c r="H443" s="165" t="str">
        <f t="shared" si="97"/>
        <v>FCTYF_FT_BjFt_Pins blanc et rouge</v>
      </c>
      <c r="I443" s="169">
        <f>IFERROR(_xll.Woodstock.Analyst.Xcel.UDFs.GetIndicatorValue($G443, "5 Famille de courbes="&amp;$F443&amp;";", IntrantScenario!$B$7, IntrantScenario!$B$10,"2")/5,0)</f>
        <v>0</v>
      </c>
      <c r="J443" s="169">
        <f>IFERROR(_xll.Woodstock.Analyst.Xcel.UDFs.GetIndicatorValue($G443, "5 Famille de courbes="&amp;$F443&amp;";", IntrantScenario!$B$7, IntrantScenario!$B$10,"3")/5,0)</f>
        <v>0</v>
      </c>
      <c r="K443" s="169">
        <f>IFERROR(_xll.Woodstock.Analyst.Xcel.UDFs.GetIndicatorValue($G443, "5 Famille de courbes="&amp;$F443&amp;";", IntrantScenario!$B$7, IntrantScenario!$B$10,"4")/5,0)</f>
        <v>0</v>
      </c>
      <c r="L443" s="169">
        <f>IFERROR(_xll.Woodstock.Analyst.Xcel.UDFs.GetIndicatorValue($G443, "5 Famille de courbes="&amp;$F443&amp;";", IntrantScenario!$B$7, IntrantScenario!$B$10,"5")/5,0)</f>
        <v>0</v>
      </c>
      <c r="M443" s="169">
        <f>IFERROR(_xll.Woodstock.Analyst.Xcel.UDFs.GetIndicatorValue($G443, "5 Famille de courbes="&amp;$F443&amp;";", IntrantScenario!$B$7, IntrantScenario!$B$10,"6")/5,0)</f>
        <v>0</v>
      </c>
      <c r="N443" s="169">
        <f>IFERROR(_xll.Woodstock.Analyst.Xcel.UDFs.GetIndicatorValueAverage($G443, "5 Famille de courbes="&amp;$F443&amp;";", IntrantScenario!$B$7, IntrantScenario!$B$10,"2", "6")/5,0)</f>
        <v>0</v>
      </c>
      <c r="O443" s="356">
        <f t="shared" si="98"/>
        <v>0</v>
      </c>
      <c r="P443" s="157" t="b">
        <f t="shared" si="99"/>
        <v>1</v>
      </c>
    </row>
    <row r="444" spans="1:16" x14ac:dyDescent="0.25">
      <c r="A444" s="164" t="s">
        <v>28</v>
      </c>
      <c r="B444" s="164" t="s">
        <v>91</v>
      </c>
      <c r="C444" s="164" t="s">
        <v>116</v>
      </c>
      <c r="D444" s="164" t="s">
        <v>115</v>
      </c>
      <c r="E444" s="157" t="s">
        <v>8</v>
      </c>
      <c r="F444" s="165" t="str">
        <f t="shared" si="96"/>
        <v>FCTYF_FT_BJFT</v>
      </c>
      <c r="G444" s="374" t="s">
        <v>761</v>
      </c>
      <c r="H444" s="165" t="str">
        <f t="shared" si="97"/>
        <v>FCTYF_FT_BjFt_Pruche</v>
      </c>
      <c r="I444" s="169">
        <f>IFERROR(_xll.Woodstock.Analyst.Xcel.UDFs.GetIndicatorValue($G444, "5 Famille de courbes="&amp;$F444&amp;";", IntrantScenario!$B$7, IntrantScenario!$B$10,"2")/5,0)</f>
        <v>0</v>
      </c>
      <c r="J444" s="169">
        <f>IFERROR(_xll.Woodstock.Analyst.Xcel.UDFs.GetIndicatorValue($G444, "5 Famille de courbes="&amp;$F444&amp;";", IntrantScenario!$B$7, IntrantScenario!$B$10,"3")/5,0)</f>
        <v>0</v>
      </c>
      <c r="K444" s="169">
        <f>IFERROR(_xll.Woodstock.Analyst.Xcel.UDFs.GetIndicatorValue($G444, "5 Famille de courbes="&amp;$F444&amp;";", IntrantScenario!$B$7, IntrantScenario!$B$10,"4")/5,0)</f>
        <v>0</v>
      </c>
      <c r="L444" s="169">
        <f>IFERROR(_xll.Woodstock.Analyst.Xcel.UDFs.GetIndicatorValue($G444, "5 Famille de courbes="&amp;$F444&amp;";", IntrantScenario!$B$7, IntrantScenario!$B$10,"5")/5,0)</f>
        <v>0</v>
      </c>
      <c r="M444" s="169">
        <f>IFERROR(_xll.Woodstock.Analyst.Xcel.UDFs.GetIndicatorValue($G444, "5 Famille de courbes="&amp;$F444&amp;";", IntrantScenario!$B$7, IntrantScenario!$B$10,"6")/5,0)</f>
        <v>0</v>
      </c>
      <c r="N444" s="169">
        <f>IFERROR(_xll.Woodstock.Analyst.Xcel.UDFs.GetIndicatorValueAverage($G444, "5 Famille de courbes="&amp;$F444&amp;";", IntrantScenario!$B$7, IntrantScenario!$B$10,"2", "6")/5,0)</f>
        <v>0</v>
      </c>
      <c r="O444" s="356">
        <f t="shared" si="98"/>
        <v>0</v>
      </c>
      <c r="P444" s="157" t="b">
        <f t="shared" si="99"/>
        <v>1</v>
      </c>
    </row>
    <row r="445" spans="1:16" x14ac:dyDescent="0.25">
      <c r="A445" s="164" t="s">
        <v>28</v>
      </c>
      <c r="B445" s="164" t="s">
        <v>91</v>
      </c>
      <c r="C445" s="164" t="s">
        <v>116</v>
      </c>
      <c r="D445" s="164" t="s">
        <v>115</v>
      </c>
      <c r="E445" s="157" t="s">
        <v>9</v>
      </c>
      <c r="F445" s="165" t="str">
        <f t="shared" si="96"/>
        <v>FCTYF_FT_BJFT</v>
      </c>
      <c r="G445" s="374" t="s">
        <v>762</v>
      </c>
      <c r="H445" s="165" t="str">
        <f t="shared" si="97"/>
        <v>FCTYF_FT_BjFt_Thuya</v>
      </c>
      <c r="I445" s="169">
        <f>IFERROR(_xll.Woodstock.Analyst.Xcel.UDFs.GetIndicatorValue($G445, "5 Famille de courbes="&amp;$F445&amp;";", IntrantScenario!$B$7, IntrantScenario!$B$10,"2")/5,0)</f>
        <v>0</v>
      </c>
      <c r="J445" s="169">
        <f>IFERROR(_xll.Woodstock.Analyst.Xcel.UDFs.GetIndicatorValue($G445, "5 Famille de courbes="&amp;$F445&amp;";", IntrantScenario!$B$7, IntrantScenario!$B$10,"3")/5,0)</f>
        <v>0</v>
      </c>
      <c r="K445" s="169">
        <f>IFERROR(_xll.Woodstock.Analyst.Xcel.UDFs.GetIndicatorValue($G445, "5 Famille de courbes="&amp;$F445&amp;";", IntrantScenario!$B$7, IntrantScenario!$B$10,"4")/5,0)</f>
        <v>0</v>
      </c>
      <c r="L445" s="169">
        <f>IFERROR(_xll.Woodstock.Analyst.Xcel.UDFs.GetIndicatorValue($G445, "5 Famille de courbes="&amp;$F445&amp;";", IntrantScenario!$B$7, IntrantScenario!$B$10,"5")/5,0)</f>
        <v>0</v>
      </c>
      <c r="M445" s="169">
        <f>IFERROR(_xll.Woodstock.Analyst.Xcel.UDFs.GetIndicatorValue($G445, "5 Famille de courbes="&amp;$F445&amp;";", IntrantScenario!$B$7, IntrantScenario!$B$10,"6")/5,0)</f>
        <v>0</v>
      </c>
      <c r="N445" s="169">
        <f>IFERROR(_xll.Woodstock.Analyst.Xcel.UDFs.GetIndicatorValueAverage($G445, "5 Famille de courbes="&amp;$F445&amp;";", IntrantScenario!$B$7, IntrantScenario!$B$10,"2", "6")/5,0)</f>
        <v>0</v>
      </c>
      <c r="O445" s="356">
        <f t="shared" si="98"/>
        <v>0</v>
      </c>
      <c r="P445" s="157" t="b">
        <f t="shared" si="99"/>
        <v>1</v>
      </c>
    </row>
    <row r="446" spans="1:16" x14ac:dyDescent="0.25">
      <c r="A446" s="164" t="s">
        <v>28</v>
      </c>
      <c r="B446" s="164" t="s">
        <v>91</v>
      </c>
      <c r="C446" s="164" t="s">
        <v>116</v>
      </c>
      <c r="D446" s="164" t="s">
        <v>115</v>
      </c>
      <c r="E446" s="157" t="s">
        <v>11</v>
      </c>
      <c r="F446" s="165" t="str">
        <f t="shared" si="96"/>
        <v>FCTYF_FT_BJFT</v>
      </c>
      <c r="G446" s="374" t="s">
        <v>805</v>
      </c>
      <c r="H446" s="165" t="str">
        <f t="shared" si="97"/>
        <v>FCTYF_FT_BjFt_Total Résineux</v>
      </c>
      <c r="I446" s="169">
        <f>IFERROR(_xll.Woodstock.Analyst.Xcel.UDFs.GetIndicatorValue($G446, "5 Famille de courbes="&amp;$F446&amp;";", IntrantScenario!$B$7, IntrantScenario!$B$10,"2")/5,0)</f>
        <v>0</v>
      </c>
      <c r="J446" s="169">
        <f>IFERROR(_xll.Woodstock.Analyst.Xcel.UDFs.GetIndicatorValue($G446, "5 Famille de courbes="&amp;$F446&amp;";", IntrantScenario!$B$7, IntrantScenario!$B$10,"3")/5,0)</f>
        <v>0</v>
      </c>
      <c r="K446" s="169">
        <f>IFERROR(_xll.Woodstock.Analyst.Xcel.UDFs.GetIndicatorValue($G446, "5 Famille de courbes="&amp;$F446&amp;";", IntrantScenario!$B$7, IntrantScenario!$B$10,"4")/5,0)</f>
        <v>0</v>
      </c>
      <c r="L446" s="169">
        <f>IFERROR(_xll.Woodstock.Analyst.Xcel.UDFs.GetIndicatorValue($G446, "5 Famille de courbes="&amp;$F446&amp;";", IntrantScenario!$B$7, IntrantScenario!$B$10,"5")/5,0)</f>
        <v>0</v>
      </c>
      <c r="M446" s="169">
        <f>IFERROR(_xll.Woodstock.Analyst.Xcel.UDFs.GetIndicatorValue($G446, "5 Famille de courbes="&amp;$F446&amp;";", IntrantScenario!$B$7, IntrantScenario!$B$10,"6")/5,0)</f>
        <v>0</v>
      </c>
      <c r="N446" s="169">
        <f>IFERROR(_xll.Woodstock.Analyst.Xcel.UDFs.GetIndicatorValueAverage($G446, "5 Famille de courbes="&amp;$F446&amp;";", IntrantScenario!$B$7, IntrantScenario!$B$10,"2", "6")/5,0)</f>
        <v>0</v>
      </c>
      <c r="O446" s="356">
        <f t="shared" si="98"/>
        <v>0</v>
      </c>
      <c r="P446" s="157" t="b">
        <f t="shared" si="99"/>
        <v>1</v>
      </c>
    </row>
    <row r="447" spans="1:16" x14ac:dyDescent="0.25">
      <c r="A447" s="164" t="s">
        <v>28</v>
      </c>
      <c r="B447" s="164" t="s">
        <v>91</v>
      </c>
      <c r="C447" s="164" t="s">
        <v>116</v>
      </c>
      <c r="D447" s="164" t="s">
        <v>115</v>
      </c>
      <c r="E447" s="157" t="s">
        <v>13</v>
      </c>
      <c r="F447" s="165" t="str">
        <f t="shared" si="96"/>
        <v>FCTYF_FT_BJFT</v>
      </c>
      <c r="G447" s="374" t="s">
        <v>763</v>
      </c>
      <c r="H447" s="165" t="str">
        <f t="shared" si="97"/>
        <v>FCTYF_FT_BjFt_Bouleau à papier</v>
      </c>
      <c r="I447" s="169">
        <f>IFERROR(_xll.Woodstock.Analyst.Xcel.UDFs.GetIndicatorValue($G447, "5 Famille de courbes="&amp;$F447&amp;";", IntrantScenario!$B$7, IntrantScenario!$B$10,"2")/5,0)</f>
        <v>0</v>
      </c>
      <c r="J447" s="169">
        <f>IFERROR(_xll.Woodstock.Analyst.Xcel.UDFs.GetIndicatorValue($G447, "5 Famille de courbes="&amp;$F447&amp;";", IntrantScenario!$B$7, IntrantScenario!$B$10,"3")/5,0)</f>
        <v>0</v>
      </c>
      <c r="K447" s="169">
        <f>IFERROR(_xll.Woodstock.Analyst.Xcel.UDFs.GetIndicatorValue($G447, "5 Famille de courbes="&amp;$F447&amp;";", IntrantScenario!$B$7, IntrantScenario!$B$10,"4")/5,0)</f>
        <v>0</v>
      </c>
      <c r="L447" s="169">
        <f>IFERROR(_xll.Woodstock.Analyst.Xcel.UDFs.GetIndicatorValue($G447, "5 Famille de courbes="&amp;$F447&amp;";", IntrantScenario!$B$7, IntrantScenario!$B$10,"5")/5,0)</f>
        <v>0</v>
      </c>
      <c r="M447" s="169">
        <f>IFERROR(_xll.Woodstock.Analyst.Xcel.UDFs.GetIndicatorValue($G447, "5 Famille de courbes="&amp;$F447&amp;";", IntrantScenario!$B$7, IntrantScenario!$B$10,"6")/5,0)</f>
        <v>0</v>
      </c>
      <c r="N447" s="169">
        <f>IFERROR(_xll.Woodstock.Analyst.Xcel.UDFs.GetIndicatorValueAverage($G447, "5 Famille de courbes="&amp;$F447&amp;";", IntrantScenario!$B$7, IntrantScenario!$B$10,"2", "6")/5,0)</f>
        <v>0</v>
      </c>
      <c r="O447" s="356">
        <f t="shared" si="98"/>
        <v>0</v>
      </c>
      <c r="P447" s="157" t="b">
        <f t="shared" si="99"/>
        <v>1</v>
      </c>
    </row>
    <row r="448" spans="1:16" x14ac:dyDescent="0.25">
      <c r="A448" s="164" t="s">
        <v>28</v>
      </c>
      <c r="B448" s="164" t="s">
        <v>91</v>
      </c>
      <c r="C448" s="164" t="s">
        <v>116</v>
      </c>
      <c r="D448" s="164" t="s">
        <v>115</v>
      </c>
      <c r="E448" s="157" t="s">
        <v>14</v>
      </c>
      <c r="F448" s="165" t="str">
        <f t="shared" si="96"/>
        <v>FCTYF_FT_BJFT</v>
      </c>
      <c r="G448" s="374" t="s">
        <v>764</v>
      </c>
      <c r="H448" s="165" t="str">
        <f t="shared" si="97"/>
        <v>FCTYF_FT_BjFt_Peupliers</v>
      </c>
      <c r="I448" s="169">
        <f>IFERROR(_xll.Woodstock.Analyst.Xcel.UDFs.GetIndicatorValue($G448, "5 Famille de courbes="&amp;$F448&amp;";", IntrantScenario!$B$7, IntrantScenario!$B$10,"2")/5,0)</f>
        <v>0</v>
      </c>
      <c r="J448" s="169">
        <f>IFERROR(_xll.Woodstock.Analyst.Xcel.UDFs.GetIndicatorValue($G448, "5 Famille de courbes="&amp;$F448&amp;";", IntrantScenario!$B$7, IntrantScenario!$B$10,"3")/5,0)</f>
        <v>0</v>
      </c>
      <c r="K448" s="169">
        <f>IFERROR(_xll.Woodstock.Analyst.Xcel.UDFs.GetIndicatorValue($G448, "5 Famille de courbes="&amp;$F448&amp;";", IntrantScenario!$B$7, IntrantScenario!$B$10,"4")/5,0)</f>
        <v>0</v>
      </c>
      <c r="L448" s="169">
        <f>IFERROR(_xll.Woodstock.Analyst.Xcel.UDFs.GetIndicatorValue($G448, "5 Famille de courbes="&amp;$F448&amp;";", IntrantScenario!$B$7, IntrantScenario!$B$10,"5")/5,0)</f>
        <v>0</v>
      </c>
      <c r="M448" s="169">
        <f>IFERROR(_xll.Woodstock.Analyst.Xcel.UDFs.GetIndicatorValue($G448, "5 Famille de courbes="&amp;$F448&amp;";", IntrantScenario!$B$7, IntrantScenario!$B$10,"6")/5,0)</f>
        <v>0</v>
      </c>
      <c r="N448" s="169">
        <f>IFERROR(_xll.Woodstock.Analyst.Xcel.UDFs.GetIndicatorValueAverage($G448, "5 Famille de courbes="&amp;$F448&amp;";", IntrantScenario!$B$7, IntrantScenario!$B$10,"2", "6")/5,0)</f>
        <v>0</v>
      </c>
      <c r="O448" s="356">
        <f t="shared" si="98"/>
        <v>0</v>
      </c>
      <c r="P448" s="157" t="b">
        <f t="shared" si="99"/>
        <v>1</v>
      </c>
    </row>
    <row r="449" spans="1:16" x14ac:dyDescent="0.25">
      <c r="A449" s="164" t="s">
        <v>28</v>
      </c>
      <c r="B449" s="164" t="s">
        <v>91</v>
      </c>
      <c r="C449" s="164" t="s">
        <v>116</v>
      </c>
      <c r="D449" s="164" t="s">
        <v>115</v>
      </c>
      <c r="E449" s="157" t="s">
        <v>15</v>
      </c>
      <c r="F449" s="165" t="str">
        <f t="shared" si="96"/>
        <v>FCTYF_FT_BJFT</v>
      </c>
      <c r="G449" s="374" t="s">
        <v>765</v>
      </c>
      <c r="H449" s="165" t="str">
        <f t="shared" si="97"/>
        <v>FCTYF_FT_BjFt_Érable rouge</v>
      </c>
      <c r="I449" s="169">
        <f>IFERROR(_xll.Woodstock.Analyst.Xcel.UDFs.GetIndicatorValue($G449, "5 Famille de courbes="&amp;$F449&amp;";", IntrantScenario!$B$7, IntrantScenario!$B$10,"2")/5,0)</f>
        <v>0</v>
      </c>
      <c r="J449" s="169">
        <f>IFERROR(_xll.Woodstock.Analyst.Xcel.UDFs.GetIndicatorValue($G449, "5 Famille de courbes="&amp;$F449&amp;";", IntrantScenario!$B$7, IntrantScenario!$B$10,"3")/5,0)</f>
        <v>0</v>
      </c>
      <c r="K449" s="169">
        <f>IFERROR(_xll.Woodstock.Analyst.Xcel.UDFs.GetIndicatorValue($G449, "5 Famille de courbes="&amp;$F449&amp;";", IntrantScenario!$B$7, IntrantScenario!$B$10,"4")/5,0)</f>
        <v>0</v>
      </c>
      <c r="L449" s="169">
        <f>IFERROR(_xll.Woodstock.Analyst.Xcel.UDFs.GetIndicatorValue($G449, "5 Famille de courbes="&amp;$F449&amp;";", IntrantScenario!$B$7, IntrantScenario!$B$10,"5")/5,0)</f>
        <v>0</v>
      </c>
      <c r="M449" s="169">
        <f>IFERROR(_xll.Woodstock.Analyst.Xcel.UDFs.GetIndicatorValue($G449, "5 Famille de courbes="&amp;$F449&amp;";", IntrantScenario!$B$7, IntrantScenario!$B$10,"6")/5,0)</f>
        <v>0</v>
      </c>
      <c r="N449" s="169">
        <f>IFERROR(_xll.Woodstock.Analyst.Xcel.UDFs.GetIndicatorValueAverage($G449, "5 Famille de courbes="&amp;$F449&amp;";", IntrantScenario!$B$7, IntrantScenario!$B$10,"2", "6")/5,0)</f>
        <v>0</v>
      </c>
      <c r="O449" s="356">
        <f t="shared" si="98"/>
        <v>0</v>
      </c>
      <c r="P449" s="157" t="b">
        <f t="shared" si="99"/>
        <v>1</v>
      </c>
    </row>
    <row r="450" spans="1:16" x14ac:dyDescent="0.25">
      <c r="A450" s="164" t="s">
        <v>28</v>
      </c>
      <c r="B450" s="164" t="s">
        <v>91</v>
      </c>
      <c r="C450" s="164" t="s">
        <v>116</v>
      </c>
      <c r="D450" s="164" t="s">
        <v>115</v>
      </c>
      <c r="E450" s="157" t="s">
        <v>17</v>
      </c>
      <c r="F450" s="165" t="str">
        <f t="shared" si="96"/>
        <v>FCTYF_FT_BJFT</v>
      </c>
      <c r="G450" s="374" t="s">
        <v>766</v>
      </c>
      <c r="H450" s="165" t="str">
        <f t="shared" si="97"/>
        <v>FCTYF_FT_BjFt_Sous-total F. Intolérants</v>
      </c>
      <c r="I450" s="169">
        <f>IFERROR(_xll.Woodstock.Analyst.Xcel.UDFs.GetIndicatorValue($G450, "5 Famille de courbes="&amp;$F450&amp;";", IntrantScenario!$B$7, IntrantScenario!$B$10,"2")/5,0)</f>
        <v>0</v>
      </c>
      <c r="J450" s="169">
        <f>IFERROR(_xll.Woodstock.Analyst.Xcel.UDFs.GetIndicatorValue($G450, "5 Famille de courbes="&amp;$F450&amp;";", IntrantScenario!$B$7, IntrantScenario!$B$10,"3")/5,0)</f>
        <v>0</v>
      </c>
      <c r="K450" s="169">
        <f>IFERROR(_xll.Woodstock.Analyst.Xcel.UDFs.GetIndicatorValue($G450, "5 Famille de courbes="&amp;$F450&amp;";", IntrantScenario!$B$7, IntrantScenario!$B$10,"4")/5,0)</f>
        <v>0</v>
      </c>
      <c r="L450" s="169">
        <f>IFERROR(_xll.Woodstock.Analyst.Xcel.UDFs.GetIndicatorValue($G450, "5 Famille de courbes="&amp;$F450&amp;";", IntrantScenario!$B$7, IntrantScenario!$B$10,"5")/5,0)</f>
        <v>0</v>
      </c>
      <c r="M450" s="169">
        <f>IFERROR(_xll.Woodstock.Analyst.Xcel.UDFs.GetIndicatorValue($G450, "5 Famille de courbes="&amp;$F450&amp;";", IntrantScenario!$B$7, IntrantScenario!$B$10,"6")/5,0)</f>
        <v>0</v>
      </c>
      <c r="N450" s="169">
        <f>IFERROR(_xll.Woodstock.Analyst.Xcel.UDFs.GetIndicatorValueAverage($G450, "5 Famille de courbes="&amp;$F450&amp;";", IntrantScenario!$B$7, IntrantScenario!$B$10,"2", "6")/5,0)</f>
        <v>0</v>
      </c>
      <c r="O450" s="356">
        <f t="shared" si="98"/>
        <v>0</v>
      </c>
      <c r="P450" s="157" t="b">
        <f t="shared" si="99"/>
        <v>1</v>
      </c>
    </row>
    <row r="451" spans="1:16" x14ac:dyDescent="0.25">
      <c r="A451" s="164" t="s">
        <v>28</v>
      </c>
      <c r="B451" s="164" t="s">
        <v>91</v>
      </c>
      <c r="C451" s="164" t="s">
        <v>116</v>
      </c>
      <c r="D451" s="164" t="s">
        <v>115</v>
      </c>
      <c r="E451" s="157" t="s">
        <v>18</v>
      </c>
      <c r="F451" s="165" t="str">
        <f t="shared" si="96"/>
        <v>FCTYF_FT_BJFT</v>
      </c>
      <c r="G451" s="374" t="s">
        <v>767</v>
      </c>
      <c r="H451" s="165" t="str">
        <f t="shared" si="97"/>
        <v>FCTYF_FT_BjFt_Bouleau jaune</v>
      </c>
      <c r="I451" s="169">
        <f>IFERROR(_xll.Woodstock.Analyst.Xcel.UDFs.GetIndicatorValue($G451, "5 Famille de courbes="&amp;$F451&amp;";", IntrantScenario!$B$7, IntrantScenario!$B$10,"2")/5,0)</f>
        <v>0</v>
      </c>
      <c r="J451" s="169">
        <f>IFERROR(_xll.Woodstock.Analyst.Xcel.UDFs.GetIndicatorValue($G451, "5 Famille de courbes="&amp;$F451&amp;";", IntrantScenario!$B$7, IntrantScenario!$B$10,"3")/5,0)</f>
        <v>0</v>
      </c>
      <c r="K451" s="169">
        <f>IFERROR(_xll.Woodstock.Analyst.Xcel.UDFs.GetIndicatorValue($G451, "5 Famille de courbes="&amp;$F451&amp;";", IntrantScenario!$B$7, IntrantScenario!$B$10,"4")/5,0)</f>
        <v>0</v>
      </c>
      <c r="L451" s="169">
        <f>IFERROR(_xll.Woodstock.Analyst.Xcel.UDFs.GetIndicatorValue($G451, "5 Famille de courbes="&amp;$F451&amp;";", IntrantScenario!$B$7, IntrantScenario!$B$10,"5")/5,0)</f>
        <v>0</v>
      </c>
      <c r="M451" s="169">
        <f>IFERROR(_xll.Woodstock.Analyst.Xcel.UDFs.GetIndicatorValue($G451, "5 Famille de courbes="&amp;$F451&amp;";", IntrantScenario!$B$7, IntrantScenario!$B$10,"6")/5,0)</f>
        <v>0</v>
      </c>
      <c r="N451" s="169">
        <f>IFERROR(_xll.Woodstock.Analyst.Xcel.UDFs.GetIndicatorValueAverage($G451, "5 Famille de courbes="&amp;$F451&amp;";", IntrantScenario!$B$7, IntrantScenario!$B$10,"2", "6")/5,0)</f>
        <v>0</v>
      </c>
      <c r="O451" s="356">
        <f t="shared" si="98"/>
        <v>0</v>
      </c>
      <c r="P451" s="157" t="b">
        <f t="shared" si="99"/>
        <v>1</v>
      </c>
    </row>
    <row r="452" spans="1:16" x14ac:dyDescent="0.25">
      <c r="A452" s="164" t="s">
        <v>28</v>
      </c>
      <c r="B452" s="164" t="s">
        <v>91</v>
      </c>
      <c r="C452" s="164" t="s">
        <v>116</v>
      </c>
      <c r="D452" s="164" t="s">
        <v>115</v>
      </c>
      <c r="E452" s="157" t="s">
        <v>19</v>
      </c>
      <c r="F452" s="165" t="str">
        <f t="shared" si="96"/>
        <v>FCTYF_FT_BJFT</v>
      </c>
      <c r="G452" s="374" t="s">
        <v>768</v>
      </c>
      <c r="H452" s="165" t="str">
        <f t="shared" si="97"/>
        <v>FCTYF_FT_BjFt_Érable à sucre</v>
      </c>
      <c r="I452" s="169">
        <f>IFERROR(_xll.Woodstock.Analyst.Xcel.UDFs.GetIndicatorValue($G452, "5 Famille de courbes="&amp;$F452&amp;";", IntrantScenario!$B$7, IntrantScenario!$B$10,"2")/5,0)</f>
        <v>0</v>
      </c>
      <c r="J452" s="169">
        <f>IFERROR(_xll.Woodstock.Analyst.Xcel.UDFs.GetIndicatorValue($G452, "5 Famille de courbes="&amp;$F452&amp;";", IntrantScenario!$B$7, IntrantScenario!$B$10,"3")/5,0)</f>
        <v>0</v>
      </c>
      <c r="K452" s="169">
        <f>IFERROR(_xll.Woodstock.Analyst.Xcel.UDFs.GetIndicatorValue($G452, "5 Famille de courbes="&amp;$F452&amp;";", IntrantScenario!$B$7, IntrantScenario!$B$10,"4")/5,0)</f>
        <v>0</v>
      </c>
      <c r="L452" s="169">
        <f>IFERROR(_xll.Woodstock.Analyst.Xcel.UDFs.GetIndicatorValue($G452, "5 Famille de courbes="&amp;$F452&amp;";", IntrantScenario!$B$7, IntrantScenario!$B$10,"5")/5,0)</f>
        <v>0</v>
      </c>
      <c r="M452" s="169">
        <f>IFERROR(_xll.Woodstock.Analyst.Xcel.UDFs.GetIndicatorValue($G452, "5 Famille de courbes="&amp;$F452&amp;";", IntrantScenario!$B$7, IntrantScenario!$B$10,"6")/5,0)</f>
        <v>0</v>
      </c>
      <c r="N452" s="169">
        <f>IFERROR(_xll.Woodstock.Analyst.Xcel.UDFs.GetIndicatorValueAverage($G452, "5 Famille de courbes="&amp;$F452&amp;";", IntrantScenario!$B$7, IntrantScenario!$B$10,"2", "6")/5,0)</f>
        <v>0</v>
      </c>
      <c r="O452" s="356">
        <f t="shared" si="98"/>
        <v>0</v>
      </c>
      <c r="P452" s="157" t="b">
        <f t="shared" si="99"/>
        <v>1</v>
      </c>
    </row>
    <row r="453" spans="1:16" x14ac:dyDescent="0.25">
      <c r="A453" s="164" t="s">
        <v>28</v>
      </c>
      <c r="B453" s="164" t="s">
        <v>91</v>
      </c>
      <c r="C453" s="164" t="s">
        <v>116</v>
      </c>
      <c r="D453" s="164" t="s">
        <v>115</v>
      </c>
      <c r="E453" s="157" t="s">
        <v>21</v>
      </c>
      <c r="F453" s="165" t="str">
        <f t="shared" si="96"/>
        <v>FCTYF_FT_BJFT</v>
      </c>
      <c r="G453" s="374" t="s">
        <v>769</v>
      </c>
      <c r="H453" s="165" t="str">
        <f t="shared" si="97"/>
        <v>FCTYF_FT_BjFt_Sous-total F. Tolérants</v>
      </c>
      <c r="I453" s="169">
        <f>IFERROR(_xll.Woodstock.Analyst.Xcel.UDFs.GetIndicatorValue($G453, "5 Famille de courbes="&amp;$F453&amp;";", IntrantScenario!$B$7, IntrantScenario!$B$10,"2")/5,0)</f>
        <v>0</v>
      </c>
      <c r="J453" s="169">
        <f>IFERROR(_xll.Woodstock.Analyst.Xcel.UDFs.GetIndicatorValue($G453, "5 Famille de courbes="&amp;$F453&amp;";", IntrantScenario!$B$7, IntrantScenario!$B$10,"3")/5,0)</f>
        <v>0</v>
      </c>
      <c r="K453" s="169">
        <f>IFERROR(_xll.Woodstock.Analyst.Xcel.UDFs.GetIndicatorValue($G453, "5 Famille de courbes="&amp;$F453&amp;";", IntrantScenario!$B$7, IntrantScenario!$B$10,"4")/5,0)</f>
        <v>0</v>
      </c>
      <c r="L453" s="169">
        <f>IFERROR(_xll.Woodstock.Analyst.Xcel.UDFs.GetIndicatorValue($G453, "5 Famille de courbes="&amp;$F453&amp;";", IntrantScenario!$B$7, IntrantScenario!$B$10,"5")/5,0)</f>
        <v>0</v>
      </c>
      <c r="M453" s="169">
        <f>IFERROR(_xll.Woodstock.Analyst.Xcel.UDFs.GetIndicatorValue($G453, "5 Famille de courbes="&amp;$F453&amp;";", IntrantScenario!$B$7, IntrantScenario!$B$10,"6")/5,0)</f>
        <v>0</v>
      </c>
      <c r="N453" s="169">
        <f>IFERROR(_xll.Woodstock.Analyst.Xcel.UDFs.GetIndicatorValueAverage($G453, "5 Famille de courbes="&amp;$F453&amp;";", IntrantScenario!$B$7, IntrantScenario!$B$10,"2", "6")/5,0)</f>
        <v>0</v>
      </c>
      <c r="O453" s="356">
        <f t="shared" si="98"/>
        <v>0</v>
      </c>
      <c r="P453" s="157" t="b">
        <f t="shared" si="99"/>
        <v>1</v>
      </c>
    </row>
    <row r="454" spans="1:16" x14ac:dyDescent="0.25">
      <c r="A454" s="164" t="s">
        <v>28</v>
      </c>
      <c r="B454" s="164" t="s">
        <v>91</v>
      </c>
      <c r="C454" s="164" t="s">
        <v>116</v>
      </c>
      <c r="D454" s="164" t="s">
        <v>115</v>
      </c>
      <c r="E454" s="157" t="s">
        <v>39</v>
      </c>
      <c r="F454" s="165" t="str">
        <f t="shared" si="96"/>
        <v>FCTYF_FT_BJFT</v>
      </c>
      <c r="G454" s="374" t="s">
        <v>806</v>
      </c>
      <c r="H454" s="165" t="str">
        <f t="shared" si="97"/>
        <v>FCTYF_FT_BjFt_Total Résineux &amp; Feuillus</v>
      </c>
      <c r="I454" s="169">
        <f>IFERROR(_xll.Woodstock.Analyst.Xcel.UDFs.GetIndicatorValue($G454, "5 Famille de courbes="&amp;$F454&amp;";", IntrantScenario!$B$7, IntrantScenario!$B$10,"2")/5,0)</f>
        <v>0</v>
      </c>
      <c r="J454" s="169">
        <f>IFERROR(_xll.Woodstock.Analyst.Xcel.UDFs.GetIndicatorValue($G454, "5 Famille de courbes="&amp;$F454&amp;";", IntrantScenario!$B$7, IntrantScenario!$B$10,"3")/5,0)</f>
        <v>0</v>
      </c>
      <c r="K454" s="169">
        <f>IFERROR(_xll.Woodstock.Analyst.Xcel.UDFs.GetIndicatorValue($G454, "5 Famille de courbes="&amp;$F454&amp;";", IntrantScenario!$B$7, IntrantScenario!$B$10,"4")/5,0)</f>
        <v>0</v>
      </c>
      <c r="L454" s="169">
        <f>IFERROR(_xll.Woodstock.Analyst.Xcel.UDFs.GetIndicatorValue($G454, "5 Famille de courbes="&amp;$F454&amp;";", IntrantScenario!$B$7, IntrantScenario!$B$10,"5")/5,0)</f>
        <v>0</v>
      </c>
      <c r="M454" s="169">
        <f>IFERROR(_xll.Woodstock.Analyst.Xcel.UDFs.GetIndicatorValue($G454, "5 Famille de courbes="&amp;$F454&amp;";", IntrantScenario!$B$7, IntrantScenario!$B$10,"6")/5,0)</f>
        <v>0</v>
      </c>
      <c r="N454" s="169">
        <f>IFERROR(_xll.Woodstock.Analyst.Xcel.UDFs.GetIndicatorValueAverage($G454, "5 Famille de courbes="&amp;$F454&amp;";", IntrantScenario!$B$7, IntrantScenario!$B$10,"2", "6")/5,0)</f>
        <v>0</v>
      </c>
      <c r="O454" s="356">
        <f t="shared" si="98"/>
        <v>0</v>
      </c>
      <c r="P454" s="157" t="b">
        <f t="shared" si="99"/>
        <v>1</v>
      </c>
    </row>
    <row r="455" spans="1:16" x14ac:dyDescent="0.25">
      <c r="A455" s="164"/>
      <c r="B455" s="164"/>
      <c r="C455" s="164"/>
      <c r="D455" s="164"/>
      <c r="E455" s="157"/>
      <c r="F455" s="157"/>
      <c r="G455" s="371"/>
      <c r="H455" s="157"/>
      <c r="I455" s="157"/>
      <c r="J455" s="157"/>
      <c r="K455" s="157"/>
      <c r="L455" s="157"/>
      <c r="M455" s="157"/>
      <c r="N455" s="157"/>
      <c r="O455" s="357"/>
      <c r="P455" s="157"/>
    </row>
    <row r="456" spans="1:16" x14ac:dyDescent="0.25">
      <c r="A456" s="164" t="s">
        <v>28</v>
      </c>
      <c r="B456" s="164" t="s">
        <v>91</v>
      </c>
      <c r="C456" s="164" t="s">
        <v>185</v>
      </c>
      <c r="D456" s="164" t="s">
        <v>186</v>
      </c>
      <c r="E456" s="165" t="s">
        <v>2</v>
      </c>
      <c r="F456" s="165" t="str">
        <f t="shared" ref="F456:F472" si="100">UPPER("FCTYF_"&amp;B456&amp;"_"&amp;D456)</f>
        <v>FCTYF_FT_CH</v>
      </c>
      <c r="G456" s="374" t="s">
        <v>756</v>
      </c>
      <c r="H456" s="165" t="str">
        <f t="shared" ref="H456:H472" si="101">TRIM("FCTYF_"&amp;B456&amp;"_"&amp;D456&amp;"_"&amp;E456)</f>
        <v>FCTYF_FT_Ch_Sapin</v>
      </c>
      <c r="I456" s="169">
        <f>IFERROR(_xll.Woodstock.Analyst.Xcel.UDFs.GetIndicatorValue($G456, "5 Famille de courbes="&amp;$F456&amp;";", IntrantScenario!$B$7, IntrantScenario!$B$10,"2")/5,0)</f>
        <v>0</v>
      </c>
      <c r="J456" s="169">
        <f>IFERROR(_xll.Woodstock.Analyst.Xcel.UDFs.GetIndicatorValue($G456, "5 Famille de courbes="&amp;$F456&amp;";", IntrantScenario!$B$7, IntrantScenario!$B$10,"3")/5,0)</f>
        <v>0</v>
      </c>
      <c r="K456" s="169">
        <f>IFERROR(_xll.Woodstock.Analyst.Xcel.UDFs.GetIndicatorValue($G456, "5 Famille de courbes="&amp;$F456&amp;";", IntrantScenario!$B$7, IntrantScenario!$B$10,"4")/5,0)</f>
        <v>0</v>
      </c>
      <c r="L456" s="169">
        <f>IFERROR(_xll.Woodstock.Analyst.Xcel.UDFs.GetIndicatorValue($G456, "5 Famille de courbes="&amp;$F456&amp;";", IntrantScenario!$B$7, IntrantScenario!$B$10,"5")/5,0)</f>
        <v>0</v>
      </c>
      <c r="M456" s="169">
        <f>IFERROR(_xll.Woodstock.Analyst.Xcel.UDFs.GetIndicatorValue($G456, "5 Famille de courbes="&amp;$F456&amp;";", IntrantScenario!$B$7, IntrantScenario!$B$10,"6")/5,0)</f>
        <v>0</v>
      </c>
      <c r="N456" s="169">
        <f>IFERROR(_xll.Woodstock.Analyst.Xcel.UDFs.GetIndicatorValueAverage($G456, "5 Famille de courbes="&amp;$F456&amp;";", IntrantScenario!$B$7, IntrantScenario!$B$10,"2", "6")/5,0)</f>
        <v>0</v>
      </c>
      <c r="O456" s="356">
        <f t="shared" ref="O456:O472" si="102">AVERAGE(I456:M456)</f>
        <v>0</v>
      </c>
      <c r="P456" s="157" t="b">
        <f t="shared" ref="P456:P472" si="103">EXACT(ROUND(N456,1),ROUND(O456,1))</f>
        <v>1</v>
      </c>
    </row>
    <row r="457" spans="1:16" x14ac:dyDescent="0.25">
      <c r="A457" s="164" t="s">
        <v>28</v>
      </c>
      <c r="B457" s="164" t="s">
        <v>91</v>
      </c>
      <c r="C457" s="164" t="s">
        <v>185</v>
      </c>
      <c r="D457" s="164" t="s">
        <v>186</v>
      </c>
      <c r="E457" s="157" t="s">
        <v>3</v>
      </c>
      <c r="F457" s="165" t="str">
        <f t="shared" si="100"/>
        <v>FCTYF_FT_CH</v>
      </c>
      <c r="G457" s="374" t="s">
        <v>757</v>
      </c>
      <c r="H457" s="165" t="str">
        <f t="shared" si="101"/>
        <v>FCTYF_FT_Ch_Épinettes</v>
      </c>
      <c r="I457" s="169">
        <f>IFERROR(_xll.Woodstock.Analyst.Xcel.UDFs.GetIndicatorValue($G457, "5 Famille de courbes="&amp;$F457&amp;";", IntrantScenario!$B$7, IntrantScenario!$B$10,"2")/5,0)</f>
        <v>0</v>
      </c>
      <c r="J457" s="169">
        <f>IFERROR(_xll.Woodstock.Analyst.Xcel.UDFs.GetIndicatorValue($G457, "5 Famille de courbes="&amp;$F457&amp;";", IntrantScenario!$B$7, IntrantScenario!$B$10,"3")/5,0)</f>
        <v>0</v>
      </c>
      <c r="K457" s="169">
        <f>IFERROR(_xll.Woodstock.Analyst.Xcel.UDFs.GetIndicatorValue($G457, "5 Famille de courbes="&amp;$F457&amp;";", IntrantScenario!$B$7, IntrantScenario!$B$10,"4")/5,0)</f>
        <v>0</v>
      </c>
      <c r="L457" s="169">
        <f>IFERROR(_xll.Woodstock.Analyst.Xcel.UDFs.GetIndicatorValue($G457, "5 Famille de courbes="&amp;$F457&amp;";", IntrantScenario!$B$7, IntrantScenario!$B$10,"5")/5,0)</f>
        <v>0</v>
      </c>
      <c r="M457" s="169">
        <f>IFERROR(_xll.Woodstock.Analyst.Xcel.UDFs.GetIndicatorValue($G457, "5 Famille de courbes="&amp;$F457&amp;";", IntrantScenario!$B$7, IntrantScenario!$B$10,"6")/5,0)</f>
        <v>0</v>
      </c>
      <c r="N457" s="169">
        <f>IFERROR(_xll.Woodstock.Analyst.Xcel.UDFs.GetIndicatorValueAverage($G457, "5 Famille de courbes="&amp;$F457&amp;";", IntrantScenario!$B$7, IntrantScenario!$B$10,"2", "6")/5,0)</f>
        <v>0</v>
      </c>
      <c r="O457" s="356">
        <f t="shared" si="102"/>
        <v>0</v>
      </c>
      <c r="P457" s="157" t="b">
        <f t="shared" si="103"/>
        <v>1</v>
      </c>
    </row>
    <row r="458" spans="1:16" x14ac:dyDescent="0.25">
      <c r="A458" s="164" t="s">
        <v>28</v>
      </c>
      <c r="B458" s="164" t="s">
        <v>91</v>
      </c>
      <c r="C458" s="164" t="s">
        <v>185</v>
      </c>
      <c r="D458" s="164" t="s">
        <v>186</v>
      </c>
      <c r="E458" s="157" t="s">
        <v>4</v>
      </c>
      <c r="F458" s="165" t="str">
        <f t="shared" si="100"/>
        <v>FCTYF_FT_CH</v>
      </c>
      <c r="G458" s="374" t="s">
        <v>758</v>
      </c>
      <c r="H458" s="165" t="str">
        <f t="shared" si="101"/>
        <v>FCTYF_FT_Ch_Pin gris</v>
      </c>
      <c r="I458" s="169">
        <f>IFERROR(_xll.Woodstock.Analyst.Xcel.UDFs.GetIndicatorValue($G458, "5 Famille de courbes="&amp;$F458&amp;";", IntrantScenario!$B$7, IntrantScenario!$B$10,"2")/5,0)</f>
        <v>0</v>
      </c>
      <c r="J458" s="169">
        <f>IFERROR(_xll.Woodstock.Analyst.Xcel.UDFs.GetIndicatorValue($G458, "5 Famille de courbes="&amp;$F458&amp;";", IntrantScenario!$B$7, IntrantScenario!$B$10,"3")/5,0)</f>
        <v>0</v>
      </c>
      <c r="K458" s="169">
        <f>IFERROR(_xll.Woodstock.Analyst.Xcel.UDFs.GetIndicatorValue($G458, "5 Famille de courbes="&amp;$F458&amp;";", IntrantScenario!$B$7, IntrantScenario!$B$10,"4")/5,0)</f>
        <v>0</v>
      </c>
      <c r="L458" s="169">
        <f>IFERROR(_xll.Woodstock.Analyst.Xcel.UDFs.GetIndicatorValue($G458, "5 Famille de courbes="&amp;$F458&amp;";", IntrantScenario!$B$7, IntrantScenario!$B$10,"5")/5,0)</f>
        <v>0</v>
      </c>
      <c r="M458" s="169">
        <f>IFERROR(_xll.Woodstock.Analyst.Xcel.UDFs.GetIndicatorValue($G458, "5 Famille de courbes="&amp;$F458&amp;";", IntrantScenario!$B$7, IntrantScenario!$B$10,"6")/5,0)</f>
        <v>0</v>
      </c>
      <c r="N458" s="169">
        <f>IFERROR(_xll.Woodstock.Analyst.Xcel.UDFs.GetIndicatorValueAverage($G458, "5 Famille de courbes="&amp;$F458&amp;";", IntrantScenario!$B$7, IntrantScenario!$B$10,"2", "6")/5,0)</f>
        <v>0</v>
      </c>
      <c r="O458" s="356">
        <f t="shared" si="102"/>
        <v>0</v>
      </c>
      <c r="P458" s="157" t="b">
        <f t="shared" si="103"/>
        <v>1</v>
      </c>
    </row>
    <row r="459" spans="1:16" x14ac:dyDescent="0.25">
      <c r="A459" s="164" t="s">
        <v>28</v>
      </c>
      <c r="B459" s="164" t="s">
        <v>91</v>
      </c>
      <c r="C459" s="164" t="s">
        <v>185</v>
      </c>
      <c r="D459" s="164" t="s">
        <v>186</v>
      </c>
      <c r="E459" s="157" t="s">
        <v>5</v>
      </c>
      <c r="F459" s="165" t="str">
        <f t="shared" si="100"/>
        <v>FCTYF_FT_CH</v>
      </c>
      <c r="G459" s="374" t="s">
        <v>759</v>
      </c>
      <c r="H459" s="165" t="str">
        <f t="shared" si="101"/>
        <v>FCTYF_FT_Ch_Mélèzes</v>
      </c>
      <c r="I459" s="169">
        <f>IFERROR(_xll.Woodstock.Analyst.Xcel.UDFs.GetIndicatorValue($G459, "5 Famille de courbes="&amp;$F459&amp;";", IntrantScenario!$B$7, IntrantScenario!$B$10,"2")/5,0)</f>
        <v>0</v>
      </c>
      <c r="J459" s="169">
        <f>IFERROR(_xll.Woodstock.Analyst.Xcel.UDFs.GetIndicatorValue($G459, "5 Famille de courbes="&amp;$F459&amp;";", IntrantScenario!$B$7, IntrantScenario!$B$10,"3")/5,0)</f>
        <v>0</v>
      </c>
      <c r="K459" s="169">
        <f>IFERROR(_xll.Woodstock.Analyst.Xcel.UDFs.GetIndicatorValue($G459, "5 Famille de courbes="&amp;$F459&amp;";", IntrantScenario!$B$7, IntrantScenario!$B$10,"4")/5,0)</f>
        <v>0</v>
      </c>
      <c r="L459" s="169">
        <f>IFERROR(_xll.Woodstock.Analyst.Xcel.UDFs.GetIndicatorValue($G459, "5 Famille de courbes="&amp;$F459&amp;";", IntrantScenario!$B$7, IntrantScenario!$B$10,"5")/5,0)</f>
        <v>0</v>
      </c>
      <c r="M459" s="169">
        <f>IFERROR(_xll.Woodstock.Analyst.Xcel.UDFs.GetIndicatorValue($G459, "5 Famille de courbes="&amp;$F459&amp;";", IntrantScenario!$B$7, IntrantScenario!$B$10,"6")/5,0)</f>
        <v>0</v>
      </c>
      <c r="N459" s="169">
        <f>IFERROR(_xll.Woodstock.Analyst.Xcel.UDFs.GetIndicatorValueAverage($G459, "5 Famille de courbes="&amp;$F459&amp;";", IntrantScenario!$B$7, IntrantScenario!$B$10,"2", "6")/5,0)</f>
        <v>0</v>
      </c>
      <c r="O459" s="356">
        <f t="shared" si="102"/>
        <v>0</v>
      </c>
      <c r="P459" s="157" t="b">
        <f t="shared" si="103"/>
        <v>1</v>
      </c>
    </row>
    <row r="460" spans="1:16" x14ac:dyDescent="0.25">
      <c r="A460" s="164" t="s">
        <v>28</v>
      </c>
      <c r="B460" s="164" t="s">
        <v>91</v>
      </c>
      <c r="C460" s="164" t="s">
        <v>185</v>
      </c>
      <c r="D460" s="164" t="s">
        <v>186</v>
      </c>
      <c r="E460" s="157" t="s">
        <v>6</v>
      </c>
      <c r="F460" s="165" t="str">
        <f t="shared" si="100"/>
        <v>FCTYF_FT_CH</v>
      </c>
      <c r="G460" s="374" t="s">
        <v>770</v>
      </c>
      <c r="H460" s="165" t="str">
        <f t="shared" si="101"/>
        <v>FCTYF_FT_Ch_Sous-total SEPM</v>
      </c>
      <c r="I460" s="169">
        <f>IFERROR(_xll.Woodstock.Analyst.Xcel.UDFs.GetIndicatorValue($G460, "5 Famille de courbes="&amp;$F460&amp;";", IntrantScenario!$B$7, IntrantScenario!$B$10,"2")/5,0)</f>
        <v>0</v>
      </c>
      <c r="J460" s="169">
        <f>IFERROR(_xll.Woodstock.Analyst.Xcel.UDFs.GetIndicatorValue($G460, "5 Famille de courbes="&amp;$F460&amp;";", IntrantScenario!$B$7, IntrantScenario!$B$10,"3")/5,0)</f>
        <v>0</v>
      </c>
      <c r="K460" s="169">
        <f>IFERROR(_xll.Woodstock.Analyst.Xcel.UDFs.GetIndicatorValue($G460, "5 Famille de courbes="&amp;$F460&amp;";", IntrantScenario!$B$7, IntrantScenario!$B$10,"4")/5,0)</f>
        <v>0</v>
      </c>
      <c r="L460" s="169">
        <f>IFERROR(_xll.Woodstock.Analyst.Xcel.UDFs.GetIndicatorValue($G460, "5 Famille de courbes="&amp;$F460&amp;";", IntrantScenario!$B$7, IntrantScenario!$B$10,"5")/5,0)</f>
        <v>0</v>
      </c>
      <c r="M460" s="169">
        <f>IFERROR(_xll.Woodstock.Analyst.Xcel.UDFs.GetIndicatorValue($G460, "5 Famille de courbes="&amp;$F460&amp;";", IntrantScenario!$B$7, IntrantScenario!$B$10,"6")/5,0)</f>
        <v>0</v>
      </c>
      <c r="N460" s="169">
        <f>IFERROR(_xll.Woodstock.Analyst.Xcel.UDFs.GetIndicatorValueAverage($G460, "5 Famille de courbes="&amp;$F460&amp;";", IntrantScenario!$B$7, IntrantScenario!$B$10,"2", "6")/5,0)</f>
        <v>0</v>
      </c>
      <c r="O460" s="356">
        <f t="shared" si="102"/>
        <v>0</v>
      </c>
      <c r="P460" s="157" t="b">
        <f t="shared" si="103"/>
        <v>1</v>
      </c>
    </row>
    <row r="461" spans="1:16" x14ac:dyDescent="0.25">
      <c r="A461" s="164" t="s">
        <v>28</v>
      </c>
      <c r="B461" s="164" t="s">
        <v>91</v>
      </c>
      <c r="C461" s="164" t="s">
        <v>185</v>
      </c>
      <c r="D461" s="164" t="s">
        <v>186</v>
      </c>
      <c r="E461" s="157" t="s">
        <v>7</v>
      </c>
      <c r="F461" s="165" t="str">
        <f t="shared" si="100"/>
        <v>FCTYF_FT_CH</v>
      </c>
      <c r="G461" s="374" t="s">
        <v>760</v>
      </c>
      <c r="H461" s="165" t="str">
        <f t="shared" si="101"/>
        <v>FCTYF_FT_Ch_Pins blanc et rouge</v>
      </c>
      <c r="I461" s="169">
        <f>IFERROR(_xll.Woodstock.Analyst.Xcel.UDFs.GetIndicatorValue($G461, "5 Famille de courbes="&amp;$F461&amp;";", IntrantScenario!$B$7, IntrantScenario!$B$10,"2")/5,0)</f>
        <v>0</v>
      </c>
      <c r="J461" s="169">
        <f>IFERROR(_xll.Woodstock.Analyst.Xcel.UDFs.GetIndicatorValue($G461, "5 Famille de courbes="&amp;$F461&amp;";", IntrantScenario!$B$7, IntrantScenario!$B$10,"3")/5,0)</f>
        <v>0</v>
      </c>
      <c r="K461" s="169">
        <f>IFERROR(_xll.Woodstock.Analyst.Xcel.UDFs.GetIndicatorValue($G461, "5 Famille de courbes="&amp;$F461&amp;";", IntrantScenario!$B$7, IntrantScenario!$B$10,"4")/5,0)</f>
        <v>0</v>
      </c>
      <c r="L461" s="169">
        <f>IFERROR(_xll.Woodstock.Analyst.Xcel.UDFs.GetIndicatorValue($G461, "5 Famille de courbes="&amp;$F461&amp;";", IntrantScenario!$B$7, IntrantScenario!$B$10,"5")/5,0)</f>
        <v>0</v>
      </c>
      <c r="M461" s="169">
        <f>IFERROR(_xll.Woodstock.Analyst.Xcel.UDFs.GetIndicatorValue($G461, "5 Famille de courbes="&amp;$F461&amp;";", IntrantScenario!$B$7, IntrantScenario!$B$10,"6")/5,0)</f>
        <v>0</v>
      </c>
      <c r="N461" s="169">
        <f>IFERROR(_xll.Woodstock.Analyst.Xcel.UDFs.GetIndicatorValueAverage($G461, "5 Famille de courbes="&amp;$F461&amp;";", IntrantScenario!$B$7, IntrantScenario!$B$10,"2", "6")/5,0)</f>
        <v>0</v>
      </c>
      <c r="O461" s="356">
        <f t="shared" si="102"/>
        <v>0</v>
      </c>
      <c r="P461" s="157" t="b">
        <f t="shared" si="103"/>
        <v>1</v>
      </c>
    </row>
    <row r="462" spans="1:16" x14ac:dyDescent="0.25">
      <c r="A462" s="164" t="s">
        <v>28</v>
      </c>
      <c r="B462" s="164" t="s">
        <v>91</v>
      </c>
      <c r="C462" s="164" t="s">
        <v>185</v>
      </c>
      <c r="D462" s="164" t="s">
        <v>186</v>
      </c>
      <c r="E462" s="157" t="s">
        <v>8</v>
      </c>
      <c r="F462" s="165" t="str">
        <f t="shared" si="100"/>
        <v>FCTYF_FT_CH</v>
      </c>
      <c r="G462" s="374" t="s">
        <v>761</v>
      </c>
      <c r="H462" s="165" t="str">
        <f t="shared" si="101"/>
        <v>FCTYF_FT_Ch_Pruche</v>
      </c>
      <c r="I462" s="169">
        <f>IFERROR(_xll.Woodstock.Analyst.Xcel.UDFs.GetIndicatorValue($G462, "5 Famille de courbes="&amp;$F462&amp;";", IntrantScenario!$B$7, IntrantScenario!$B$10,"2")/5,0)</f>
        <v>0</v>
      </c>
      <c r="J462" s="169">
        <f>IFERROR(_xll.Woodstock.Analyst.Xcel.UDFs.GetIndicatorValue($G462, "5 Famille de courbes="&amp;$F462&amp;";", IntrantScenario!$B$7, IntrantScenario!$B$10,"3")/5,0)</f>
        <v>0</v>
      </c>
      <c r="K462" s="169">
        <f>IFERROR(_xll.Woodstock.Analyst.Xcel.UDFs.GetIndicatorValue($G462, "5 Famille de courbes="&amp;$F462&amp;";", IntrantScenario!$B$7, IntrantScenario!$B$10,"4")/5,0)</f>
        <v>0</v>
      </c>
      <c r="L462" s="169">
        <f>IFERROR(_xll.Woodstock.Analyst.Xcel.UDFs.GetIndicatorValue($G462, "5 Famille de courbes="&amp;$F462&amp;";", IntrantScenario!$B$7, IntrantScenario!$B$10,"5")/5,0)</f>
        <v>0</v>
      </c>
      <c r="M462" s="169">
        <f>IFERROR(_xll.Woodstock.Analyst.Xcel.UDFs.GetIndicatorValue($G462, "5 Famille de courbes="&amp;$F462&amp;";", IntrantScenario!$B$7, IntrantScenario!$B$10,"6")/5,0)</f>
        <v>0</v>
      </c>
      <c r="N462" s="169">
        <f>IFERROR(_xll.Woodstock.Analyst.Xcel.UDFs.GetIndicatorValueAverage($G462, "5 Famille de courbes="&amp;$F462&amp;";", IntrantScenario!$B$7, IntrantScenario!$B$10,"2", "6")/5,0)</f>
        <v>0</v>
      </c>
      <c r="O462" s="356">
        <f t="shared" si="102"/>
        <v>0</v>
      </c>
      <c r="P462" s="157" t="b">
        <f t="shared" si="103"/>
        <v>1</v>
      </c>
    </row>
    <row r="463" spans="1:16" x14ac:dyDescent="0.25">
      <c r="A463" s="164" t="s">
        <v>28</v>
      </c>
      <c r="B463" s="164" t="s">
        <v>91</v>
      </c>
      <c r="C463" s="164" t="s">
        <v>185</v>
      </c>
      <c r="D463" s="164" t="s">
        <v>186</v>
      </c>
      <c r="E463" s="157" t="s">
        <v>9</v>
      </c>
      <c r="F463" s="165" t="str">
        <f t="shared" si="100"/>
        <v>FCTYF_FT_CH</v>
      </c>
      <c r="G463" s="374" t="s">
        <v>762</v>
      </c>
      <c r="H463" s="165" t="str">
        <f t="shared" si="101"/>
        <v>FCTYF_FT_Ch_Thuya</v>
      </c>
      <c r="I463" s="169">
        <f>IFERROR(_xll.Woodstock.Analyst.Xcel.UDFs.GetIndicatorValue($G463, "5 Famille de courbes="&amp;$F463&amp;";", IntrantScenario!$B$7, IntrantScenario!$B$10,"2")/5,0)</f>
        <v>0</v>
      </c>
      <c r="J463" s="169">
        <f>IFERROR(_xll.Woodstock.Analyst.Xcel.UDFs.GetIndicatorValue($G463, "5 Famille de courbes="&amp;$F463&amp;";", IntrantScenario!$B$7, IntrantScenario!$B$10,"3")/5,0)</f>
        <v>0</v>
      </c>
      <c r="K463" s="169">
        <f>IFERROR(_xll.Woodstock.Analyst.Xcel.UDFs.GetIndicatorValue($G463, "5 Famille de courbes="&amp;$F463&amp;";", IntrantScenario!$B$7, IntrantScenario!$B$10,"4")/5,0)</f>
        <v>0</v>
      </c>
      <c r="L463" s="169">
        <f>IFERROR(_xll.Woodstock.Analyst.Xcel.UDFs.GetIndicatorValue($G463, "5 Famille de courbes="&amp;$F463&amp;";", IntrantScenario!$B$7, IntrantScenario!$B$10,"5")/5,0)</f>
        <v>0</v>
      </c>
      <c r="M463" s="169">
        <f>IFERROR(_xll.Woodstock.Analyst.Xcel.UDFs.GetIndicatorValue($G463, "5 Famille de courbes="&amp;$F463&amp;";", IntrantScenario!$B$7, IntrantScenario!$B$10,"6")/5,0)</f>
        <v>0</v>
      </c>
      <c r="N463" s="169">
        <f>IFERROR(_xll.Woodstock.Analyst.Xcel.UDFs.GetIndicatorValueAverage($G463, "5 Famille de courbes="&amp;$F463&amp;";", IntrantScenario!$B$7, IntrantScenario!$B$10,"2", "6")/5,0)</f>
        <v>0</v>
      </c>
      <c r="O463" s="356">
        <f t="shared" si="102"/>
        <v>0</v>
      </c>
      <c r="P463" s="157" t="b">
        <f t="shared" si="103"/>
        <v>1</v>
      </c>
    </row>
    <row r="464" spans="1:16" x14ac:dyDescent="0.25">
      <c r="A464" s="164" t="s">
        <v>28</v>
      </c>
      <c r="B464" s="164" t="s">
        <v>91</v>
      </c>
      <c r="C464" s="164" t="s">
        <v>185</v>
      </c>
      <c r="D464" s="164" t="s">
        <v>186</v>
      </c>
      <c r="E464" s="157" t="s">
        <v>11</v>
      </c>
      <c r="F464" s="165" t="str">
        <f t="shared" si="100"/>
        <v>FCTYF_FT_CH</v>
      </c>
      <c r="G464" s="374" t="s">
        <v>805</v>
      </c>
      <c r="H464" s="165" t="str">
        <f t="shared" si="101"/>
        <v>FCTYF_FT_Ch_Total Résineux</v>
      </c>
      <c r="I464" s="169">
        <f>IFERROR(_xll.Woodstock.Analyst.Xcel.UDFs.GetIndicatorValue($G464, "5 Famille de courbes="&amp;$F464&amp;";", IntrantScenario!$B$7, IntrantScenario!$B$10,"2")/5,0)</f>
        <v>0</v>
      </c>
      <c r="J464" s="169">
        <f>IFERROR(_xll.Woodstock.Analyst.Xcel.UDFs.GetIndicatorValue($G464, "5 Famille de courbes="&amp;$F464&amp;";", IntrantScenario!$B$7, IntrantScenario!$B$10,"3")/5,0)</f>
        <v>0</v>
      </c>
      <c r="K464" s="169">
        <f>IFERROR(_xll.Woodstock.Analyst.Xcel.UDFs.GetIndicatorValue($G464, "5 Famille de courbes="&amp;$F464&amp;";", IntrantScenario!$B$7, IntrantScenario!$B$10,"4")/5,0)</f>
        <v>0</v>
      </c>
      <c r="L464" s="169">
        <f>IFERROR(_xll.Woodstock.Analyst.Xcel.UDFs.GetIndicatorValue($G464, "5 Famille de courbes="&amp;$F464&amp;";", IntrantScenario!$B$7, IntrantScenario!$B$10,"5")/5,0)</f>
        <v>0</v>
      </c>
      <c r="M464" s="169">
        <f>IFERROR(_xll.Woodstock.Analyst.Xcel.UDFs.GetIndicatorValue($G464, "5 Famille de courbes="&amp;$F464&amp;";", IntrantScenario!$B$7, IntrantScenario!$B$10,"6")/5,0)</f>
        <v>0</v>
      </c>
      <c r="N464" s="169">
        <f>IFERROR(_xll.Woodstock.Analyst.Xcel.UDFs.GetIndicatorValueAverage($G464, "5 Famille de courbes="&amp;$F464&amp;";", IntrantScenario!$B$7, IntrantScenario!$B$10,"2", "6")/5,0)</f>
        <v>0</v>
      </c>
      <c r="O464" s="356">
        <f t="shared" si="102"/>
        <v>0</v>
      </c>
      <c r="P464" s="157" t="b">
        <f t="shared" si="103"/>
        <v>1</v>
      </c>
    </row>
    <row r="465" spans="1:16" x14ac:dyDescent="0.25">
      <c r="A465" s="164" t="s">
        <v>28</v>
      </c>
      <c r="B465" s="164" t="s">
        <v>91</v>
      </c>
      <c r="C465" s="164" t="s">
        <v>185</v>
      </c>
      <c r="D465" s="164" t="s">
        <v>186</v>
      </c>
      <c r="E465" s="157" t="s">
        <v>13</v>
      </c>
      <c r="F465" s="165" t="str">
        <f t="shared" si="100"/>
        <v>FCTYF_FT_CH</v>
      </c>
      <c r="G465" s="374" t="s">
        <v>763</v>
      </c>
      <c r="H465" s="165" t="str">
        <f t="shared" si="101"/>
        <v>FCTYF_FT_Ch_Bouleau à papier</v>
      </c>
      <c r="I465" s="169">
        <f>IFERROR(_xll.Woodstock.Analyst.Xcel.UDFs.GetIndicatorValue($G465, "5 Famille de courbes="&amp;$F465&amp;";", IntrantScenario!$B$7, IntrantScenario!$B$10,"2")/5,0)</f>
        <v>0</v>
      </c>
      <c r="J465" s="169">
        <f>IFERROR(_xll.Woodstock.Analyst.Xcel.UDFs.GetIndicatorValue($G465, "5 Famille de courbes="&amp;$F465&amp;";", IntrantScenario!$B$7, IntrantScenario!$B$10,"3")/5,0)</f>
        <v>0</v>
      </c>
      <c r="K465" s="169">
        <f>IFERROR(_xll.Woodstock.Analyst.Xcel.UDFs.GetIndicatorValue($G465, "5 Famille de courbes="&amp;$F465&amp;";", IntrantScenario!$B$7, IntrantScenario!$B$10,"4")/5,0)</f>
        <v>0</v>
      </c>
      <c r="L465" s="169">
        <f>IFERROR(_xll.Woodstock.Analyst.Xcel.UDFs.GetIndicatorValue($G465, "5 Famille de courbes="&amp;$F465&amp;";", IntrantScenario!$B$7, IntrantScenario!$B$10,"5")/5,0)</f>
        <v>0</v>
      </c>
      <c r="M465" s="169">
        <f>IFERROR(_xll.Woodstock.Analyst.Xcel.UDFs.GetIndicatorValue($G465, "5 Famille de courbes="&amp;$F465&amp;";", IntrantScenario!$B$7, IntrantScenario!$B$10,"6")/5,0)</f>
        <v>0</v>
      </c>
      <c r="N465" s="169">
        <f>IFERROR(_xll.Woodstock.Analyst.Xcel.UDFs.GetIndicatorValueAverage($G465, "5 Famille de courbes="&amp;$F465&amp;";", IntrantScenario!$B$7, IntrantScenario!$B$10,"2", "6")/5,0)</f>
        <v>0</v>
      </c>
      <c r="O465" s="356">
        <f t="shared" si="102"/>
        <v>0</v>
      </c>
      <c r="P465" s="157" t="b">
        <f t="shared" si="103"/>
        <v>1</v>
      </c>
    </row>
    <row r="466" spans="1:16" x14ac:dyDescent="0.25">
      <c r="A466" s="164" t="s">
        <v>28</v>
      </c>
      <c r="B466" s="164" t="s">
        <v>91</v>
      </c>
      <c r="C466" s="164" t="s">
        <v>185</v>
      </c>
      <c r="D466" s="164" t="s">
        <v>186</v>
      </c>
      <c r="E466" s="157" t="s">
        <v>14</v>
      </c>
      <c r="F466" s="165" t="str">
        <f t="shared" si="100"/>
        <v>FCTYF_FT_CH</v>
      </c>
      <c r="G466" s="374" t="s">
        <v>764</v>
      </c>
      <c r="H466" s="165" t="str">
        <f t="shared" si="101"/>
        <v>FCTYF_FT_Ch_Peupliers</v>
      </c>
      <c r="I466" s="169">
        <f>IFERROR(_xll.Woodstock.Analyst.Xcel.UDFs.GetIndicatorValue($G466, "5 Famille de courbes="&amp;$F466&amp;";", IntrantScenario!$B$7, IntrantScenario!$B$10,"2")/5,0)</f>
        <v>0</v>
      </c>
      <c r="J466" s="169">
        <f>IFERROR(_xll.Woodstock.Analyst.Xcel.UDFs.GetIndicatorValue($G466, "5 Famille de courbes="&amp;$F466&amp;";", IntrantScenario!$B$7, IntrantScenario!$B$10,"3")/5,0)</f>
        <v>0</v>
      </c>
      <c r="K466" s="169">
        <f>IFERROR(_xll.Woodstock.Analyst.Xcel.UDFs.GetIndicatorValue($G466, "5 Famille de courbes="&amp;$F466&amp;";", IntrantScenario!$B$7, IntrantScenario!$B$10,"4")/5,0)</f>
        <v>0</v>
      </c>
      <c r="L466" s="169">
        <f>IFERROR(_xll.Woodstock.Analyst.Xcel.UDFs.GetIndicatorValue($G466, "5 Famille de courbes="&amp;$F466&amp;";", IntrantScenario!$B$7, IntrantScenario!$B$10,"5")/5,0)</f>
        <v>0</v>
      </c>
      <c r="M466" s="169">
        <f>IFERROR(_xll.Woodstock.Analyst.Xcel.UDFs.GetIndicatorValue($G466, "5 Famille de courbes="&amp;$F466&amp;";", IntrantScenario!$B$7, IntrantScenario!$B$10,"6")/5,0)</f>
        <v>0</v>
      </c>
      <c r="N466" s="169">
        <f>IFERROR(_xll.Woodstock.Analyst.Xcel.UDFs.GetIndicatorValueAverage($G466, "5 Famille de courbes="&amp;$F466&amp;";", IntrantScenario!$B$7, IntrantScenario!$B$10,"2", "6")/5,0)</f>
        <v>0</v>
      </c>
      <c r="O466" s="356">
        <f t="shared" si="102"/>
        <v>0</v>
      </c>
      <c r="P466" s="157" t="b">
        <f t="shared" si="103"/>
        <v>1</v>
      </c>
    </row>
    <row r="467" spans="1:16" x14ac:dyDescent="0.25">
      <c r="A467" s="164" t="s">
        <v>28</v>
      </c>
      <c r="B467" s="164" t="s">
        <v>91</v>
      </c>
      <c r="C467" s="164" t="s">
        <v>185</v>
      </c>
      <c r="D467" s="164" t="s">
        <v>186</v>
      </c>
      <c r="E467" s="157" t="s">
        <v>15</v>
      </c>
      <c r="F467" s="165" t="str">
        <f t="shared" si="100"/>
        <v>FCTYF_FT_CH</v>
      </c>
      <c r="G467" s="374" t="s">
        <v>765</v>
      </c>
      <c r="H467" s="165" t="str">
        <f t="shared" si="101"/>
        <v>FCTYF_FT_Ch_Érable rouge</v>
      </c>
      <c r="I467" s="169">
        <f>IFERROR(_xll.Woodstock.Analyst.Xcel.UDFs.GetIndicatorValue($G467, "5 Famille de courbes="&amp;$F467&amp;";", IntrantScenario!$B$7, IntrantScenario!$B$10,"2")/5,0)</f>
        <v>0</v>
      </c>
      <c r="J467" s="169">
        <f>IFERROR(_xll.Woodstock.Analyst.Xcel.UDFs.GetIndicatorValue($G467, "5 Famille de courbes="&amp;$F467&amp;";", IntrantScenario!$B$7, IntrantScenario!$B$10,"3")/5,0)</f>
        <v>0</v>
      </c>
      <c r="K467" s="169">
        <f>IFERROR(_xll.Woodstock.Analyst.Xcel.UDFs.GetIndicatorValue($G467, "5 Famille de courbes="&amp;$F467&amp;";", IntrantScenario!$B$7, IntrantScenario!$B$10,"4")/5,0)</f>
        <v>0</v>
      </c>
      <c r="L467" s="169">
        <f>IFERROR(_xll.Woodstock.Analyst.Xcel.UDFs.GetIndicatorValue($G467, "5 Famille de courbes="&amp;$F467&amp;";", IntrantScenario!$B$7, IntrantScenario!$B$10,"5")/5,0)</f>
        <v>0</v>
      </c>
      <c r="M467" s="169">
        <f>IFERROR(_xll.Woodstock.Analyst.Xcel.UDFs.GetIndicatorValue($G467, "5 Famille de courbes="&amp;$F467&amp;";", IntrantScenario!$B$7, IntrantScenario!$B$10,"6")/5,0)</f>
        <v>0</v>
      </c>
      <c r="N467" s="169">
        <f>IFERROR(_xll.Woodstock.Analyst.Xcel.UDFs.GetIndicatorValueAverage($G467, "5 Famille de courbes="&amp;$F467&amp;";", IntrantScenario!$B$7, IntrantScenario!$B$10,"2", "6")/5,0)</f>
        <v>0</v>
      </c>
      <c r="O467" s="356">
        <f t="shared" si="102"/>
        <v>0</v>
      </c>
      <c r="P467" s="157" t="b">
        <f t="shared" si="103"/>
        <v>1</v>
      </c>
    </row>
    <row r="468" spans="1:16" x14ac:dyDescent="0.25">
      <c r="A468" s="164" t="s">
        <v>28</v>
      </c>
      <c r="B468" s="164" t="s">
        <v>91</v>
      </c>
      <c r="C468" s="164" t="s">
        <v>185</v>
      </c>
      <c r="D468" s="164" t="s">
        <v>186</v>
      </c>
      <c r="E468" s="157" t="s">
        <v>17</v>
      </c>
      <c r="F468" s="165" t="str">
        <f t="shared" si="100"/>
        <v>FCTYF_FT_CH</v>
      </c>
      <c r="G468" s="374" t="s">
        <v>766</v>
      </c>
      <c r="H468" s="165" t="str">
        <f t="shared" si="101"/>
        <v>FCTYF_FT_Ch_Sous-total F. Intolérants</v>
      </c>
      <c r="I468" s="169">
        <f>IFERROR(_xll.Woodstock.Analyst.Xcel.UDFs.GetIndicatorValue($G468, "5 Famille de courbes="&amp;$F468&amp;";", IntrantScenario!$B$7, IntrantScenario!$B$10,"2")/5,0)</f>
        <v>0</v>
      </c>
      <c r="J468" s="169">
        <f>IFERROR(_xll.Woodstock.Analyst.Xcel.UDFs.GetIndicatorValue($G468, "5 Famille de courbes="&amp;$F468&amp;";", IntrantScenario!$B$7, IntrantScenario!$B$10,"3")/5,0)</f>
        <v>0</v>
      </c>
      <c r="K468" s="169">
        <f>IFERROR(_xll.Woodstock.Analyst.Xcel.UDFs.GetIndicatorValue($G468, "5 Famille de courbes="&amp;$F468&amp;";", IntrantScenario!$B$7, IntrantScenario!$B$10,"4")/5,0)</f>
        <v>0</v>
      </c>
      <c r="L468" s="169">
        <f>IFERROR(_xll.Woodstock.Analyst.Xcel.UDFs.GetIndicatorValue($G468, "5 Famille de courbes="&amp;$F468&amp;";", IntrantScenario!$B$7, IntrantScenario!$B$10,"5")/5,0)</f>
        <v>0</v>
      </c>
      <c r="M468" s="169">
        <f>IFERROR(_xll.Woodstock.Analyst.Xcel.UDFs.GetIndicatorValue($G468, "5 Famille de courbes="&amp;$F468&amp;";", IntrantScenario!$B$7, IntrantScenario!$B$10,"6")/5,0)</f>
        <v>0</v>
      </c>
      <c r="N468" s="169">
        <f>IFERROR(_xll.Woodstock.Analyst.Xcel.UDFs.GetIndicatorValueAverage($G468, "5 Famille de courbes="&amp;$F468&amp;";", IntrantScenario!$B$7, IntrantScenario!$B$10,"2", "6")/5,0)</f>
        <v>0</v>
      </c>
      <c r="O468" s="356">
        <f t="shared" si="102"/>
        <v>0</v>
      </c>
      <c r="P468" s="157" t="b">
        <f t="shared" si="103"/>
        <v>1</v>
      </c>
    </row>
    <row r="469" spans="1:16" x14ac:dyDescent="0.25">
      <c r="A469" s="164" t="s">
        <v>28</v>
      </c>
      <c r="B469" s="164" t="s">
        <v>91</v>
      </c>
      <c r="C469" s="164" t="s">
        <v>185</v>
      </c>
      <c r="D469" s="164" t="s">
        <v>186</v>
      </c>
      <c r="E469" s="157" t="s">
        <v>18</v>
      </c>
      <c r="F469" s="165" t="str">
        <f t="shared" si="100"/>
        <v>FCTYF_FT_CH</v>
      </c>
      <c r="G469" s="374" t="s">
        <v>767</v>
      </c>
      <c r="H469" s="165" t="str">
        <f t="shared" si="101"/>
        <v>FCTYF_FT_Ch_Bouleau jaune</v>
      </c>
      <c r="I469" s="169">
        <f>IFERROR(_xll.Woodstock.Analyst.Xcel.UDFs.GetIndicatorValue($G469, "5 Famille de courbes="&amp;$F469&amp;";", IntrantScenario!$B$7, IntrantScenario!$B$10,"2")/5,0)</f>
        <v>0</v>
      </c>
      <c r="J469" s="169">
        <f>IFERROR(_xll.Woodstock.Analyst.Xcel.UDFs.GetIndicatorValue($G469, "5 Famille de courbes="&amp;$F469&amp;";", IntrantScenario!$B$7, IntrantScenario!$B$10,"3")/5,0)</f>
        <v>0</v>
      </c>
      <c r="K469" s="169">
        <f>IFERROR(_xll.Woodstock.Analyst.Xcel.UDFs.GetIndicatorValue($G469, "5 Famille de courbes="&amp;$F469&amp;";", IntrantScenario!$B$7, IntrantScenario!$B$10,"4")/5,0)</f>
        <v>0</v>
      </c>
      <c r="L469" s="169">
        <f>IFERROR(_xll.Woodstock.Analyst.Xcel.UDFs.GetIndicatorValue($G469, "5 Famille de courbes="&amp;$F469&amp;";", IntrantScenario!$B$7, IntrantScenario!$B$10,"5")/5,0)</f>
        <v>0</v>
      </c>
      <c r="M469" s="169">
        <f>IFERROR(_xll.Woodstock.Analyst.Xcel.UDFs.GetIndicatorValue($G469, "5 Famille de courbes="&amp;$F469&amp;";", IntrantScenario!$B$7, IntrantScenario!$B$10,"6")/5,0)</f>
        <v>0</v>
      </c>
      <c r="N469" s="169">
        <f>IFERROR(_xll.Woodstock.Analyst.Xcel.UDFs.GetIndicatorValueAverage($G469, "5 Famille de courbes="&amp;$F469&amp;";", IntrantScenario!$B$7, IntrantScenario!$B$10,"2", "6")/5,0)</f>
        <v>0</v>
      </c>
      <c r="O469" s="356">
        <f t="shared" si="102"/>
        <v>0</v>
      </c>
      <c r="P469" s="157" t="b">
        <f t="shared" si="103"/>
        <v>1</v>
      </c>
    </row>
    <row r="470" spans="1:16" x14ac:dyDescent="0.25">
      <c r="A470" s="164" t="s">
        <v>28</v>
      </c>
      <c r="B470" s="164" t="s">
        <v>91</v>
      </c>
      <c r="C470" s="164" t="s">
        <v>185</v>
      </c>
      <c r="D470" s="164" t="s">
        <v>186</v>
      </c>
      <c r="E470" s="157" t="s">
        <v>19</v>
      </c>
      <c r="F470" s="165" t="str">
        <f t="shared" si="100"/>
        <v>FCTYF_FT_CH</v>
      </c>
      <c r="G470" s="374" t="s">
        <v>768</v>
      </c>
      <c r="H470" s="165" t="str">
        <f t="shared" si="101"/>
        <v>FCTYF_FT_Ch_Érable à sucre</v>
      </c>
      <c r="I470" s="169">
        <f>IFERROR(_xll.Woodstock.Analyst.Xcel.UDFs.GetIndicatorValue($G470, "5 Famille de courbes="&amp;$F470&amp;";", IntrantScenario!$B$7, IntrantScenario!$B$10,"2")/5,0)</f>
        <v>0</v>
      </c>
      <c r="J470" s="169">
        <f>IFERROR(_xll.Woodstock.Analyst.Xcel.UDFs.GetIndicatorValue($G470, "5 Famille de courbes="&amp;$F470&amp;";", IntrantScenario!$B$7, IntrantScenario!$B$10,"3")/5,0)</f>
        <v>0</v>
      </c>
      <c r="K470" s="169">
        <f>IFERROR(_xll.Woodstock.Analyst.Xcel.UDFs.GetIndicatorValue($G470, "5 Famille de courbes="&amp;$F470&amp;";", IntrantScenario!$B$7, IntrantScenario!$B$10,"4")/5,0)</f>
        <v>0</v>
      </c>
      <c r="L470" s="169">
        <f>IFERROR(_xll.Woodstock.Analyst.Xcel.UDFs.GetIndicatorValue($G470, "5 Famille de courbes="&amp;$F470&amp;";", IntrantScenario!$B$7, IntrantScenario!$B$10,"5")/5,0)</f>
        <v>0</v>
      </c>
      <c r="M470" s="169">
        <f>IFERROR(_xll.Woodstock.Analyst.Xcel.UDFs.GetIndicatorValue($G470, "5 Famille de courbes="&amp;$F470&amp;";", IntrantScenario!$B$7, IntrantScenario!$B$10,"6")/5,0)</f>
        <v>0</v>
      </c>
      <c r="N470" s="169">
        <f>IFERROR(_xll.Woodstock.Analyst.Xcel.UDFs.GetIndicatorValueAverage($G470, "5 Famille de courbes="&amp;$F470&amp;";", IntrantScenario!$B$7, IntrantScenario!$B$10,"2", "6")/5,0)</f>
        <v>0</v>
      </c>
      <c r="O470" s="356">
        <f t="shared" si="102"/>
        <v>0</v>
      </c>
      <c r="P470" s="157" t="b">
        <f t="shared" si="103"/>
        <v>1</v>
      </c>
    </row>
    <row r="471" spans="1:16" x14ac:dyDescent="0.25">
      <c r="A471" s="164" t="s">
        <v>28</v>
      </c>
      <c r="B471" s="164" t="s">
        <v>91</v>
      </c>
      <c r="C471" s="164" t="s">
        <v>185</v>
      </c>
      <c r="D471" s="164" t="s">
        <v>186</v>
      </c>
      <c r="E471" s="157" t="s">
        <v>21</v>
      </c>
      <c r="F471" s="165" t="str">
        <f t="shared" si="100"/>
        <v>FCTYF_FT_CH</v>
      </c>
      <c r="G471" s="374" t="s">
        <v>769</v>
      </c>
      <c r="H471" s="165" t="str">
        <f t="shared" si="101"/>
        <v>FCTYF_FT_Ch_Sous-total F. Tolérants</v>
      </c>
      <c r="I471" s="169">
        <f>IFERROR(_xll.Woodstock.Analyst.Xcel.UDFs.GetIndicatorValue($G471, "5 Famille de courbes="&amp;$F471&amp;";", IntrantScenario!$B$7, IntrantScenario!$B$10,"2")/5,0)</f>
        <v>0</v>
      </c>
      <c r="J471" s="169">
        <f>IFERROR(_xll.Woodstock.Analyst.Xcel.UDFs.GetIndicatorValue($G471, "5 Famille de courbes="&amp;$F471&amp;";", IntrantScenario!$B$7, IntrantScenario!$B$10,"3")/5,0)</f>
        <v>0</v>
      </c>
      <c r="K471" s="169">
        <f>IFERROR(_xll.Woodstock.Analyst.Xcel.UDFs.GetIndicatorValue($G471, "5 Famille de courbes="&amp;$F471&amp;";", IntrantScenario!$B$7, IntrantScenario!$B$10,"4")/5,0)</f>
        <v>0</v>
      </c>
      <c r="L471" s="169">
        <f>IFERROR(_xll.Woodstock.Analyst.Xcel.UDFs.GetIndicatorValue($G471, "5 Famille de courbes="&amp;$F471&amp;";", IntrantScenario!$B$7, IntrantScenario!$B$10,"5")/5,0)</f>
        <v>0</v>
      </c>
      <c r="M471" s="169">
        <f>IFERROR(_xll.Woodstock.Analyst.Xcel.UDFs.GetIndicatorValue($G471, "5 Famille de courbes="&amp;$F471&amp;";", IntrantScenario!$B$7, IntrantScenario!$B$10,"6")/5,0)</f>
        <v>0</v>
      </c>
      <c r="N471" s="169">
        <f>IFERROR(_xll.Woodstock.Analyst.Xcel.UDFs.GetIndicatorValueAverage($G471, "5 Famille de courbes="&amp;$F471&amp;";", IntrantScenario!$B$7, IntrantScenario!$B$10,"2", "6")/5,0)</f>
        <v>0</v>
      </c>
      <c r="O471" s="356">
        <f t="shared" si="102"/>
        <v>0</v>
      </c>
      <c r="P471" s="157" t="b">
        <f t="shared" si="103"/>
        <v>1</v>
      </c>
    </row>
    <row r="472" spans="1:16" x14ac:dyDescent="0.25">
      <c r="A472" s="164" t="s">
        <v>28</v>
      </c>
      <c r="B472" s="164" t="s">
        <v>91</v>
      </c>
      <c r="C472" s="164" t="s">
        <v>185</v>
      </c>
      <c r="D472" s="164" t="s">
        <v>186</v>
      </c>
      <c r="E472" s="157" t="s">
        <v>39</v>
      </c>
      <c r="F472" s="165" t="str">
        <f t="shared" si="100"/>
        <v>FCTYF_FT_CH</v>
      </c>
      <c r="G472" s="374" t="s">
        <v>806</v>
      </c>
      <c r="H472" s="165" t="str">
        <f t="shared" si="101"/>
        <v>FCTYF_FT_Ch_Total Résineux &amp; Feuillus</v>
      </c>
      <c r="I472" s="169">
        <f>IFERROR(_xll.Woodstock.Analyst.Xcel.UDFs.GetIndicatorValue($G472, "5 Famille de courbes="&amp;$F472&amp;";", IntrantScenario!$B$7, IntrantScenario!$B$10,"2")/5,0)</f>
        <v>0</v>
      </c>
      <c r="J472" s="169">
        <f>IFERROR(_xll.Woodstock.Analyst.Xcel.UDFs.GetIndicatorValue($G472, "5 Famille de courbes="&amp;$F472&amp;";", IntrantScenario!$B$7, IntrantScenario!$B$10,"3")/5,0)</f>
        <v>0</v>
      </c>
      <c r="K472" s="169">
        <f>IFERROR(_xll.Woodstock.Analyst.Xcel.UDFs.GetIndicatorValue($G472, "5 Famille de courbes="&amp;$F472&amp;";", IntrantScenario!$B$7, IntrantScenario!$B$10,"4")/5,0)</f>
        <v>0</v>
      </c>
      <c r="L472" s="169">
        <f>IFERROR(_xll.Woodstock.Analyst.Xcel.UDFs.GetIndicatorValue($G472, "5 Famille de courbes="&amp;$F472&amp;";", IntrantScenario!$B$7, IntrantScenario!$B$10,"5")/5,0)</f>
        <v>0</v>
      </c>
      <c r="M472" s="169">
        <f>IFERROR(_xll.Woodstock.Analyst.Xcel.UDFs.GetIndicatorValue($G472, "5 Famille de courbes="&amp;$F472&amp;";", IntrantScenario!$B$7, IntrantScenario!$B$10,"6")/5,0)</f>
        <v>0</v>
      </c>
      <c r="N472" s="169">
        <f>IFERROR(_xll.Woodstock.Analyst.Xcel.UDFs.GetIndicatorValueAverage($G472, "5 Famille de courbes="&amp;$F472&amp;";", IntrantScenario!$B$7, IntrantScenario!$B$10,"2", "6")/5,0)</f>
        <v>0</v>
      </c>
      <c r="O472" s="356">
        <f t="shared" si="102"/>
        <v>0</v>
      </c>
      <c r="P472" s="157" t="b">
        <f t="shared" si="103"/>
        <v>1</v>
      </c>
    </row>
    <row r="473" spans="1:16" x14ac:dyDescent="0.25">
      <c r="A473" s="164"/>
      <c r="B473" s="164"/>
      <c r="C473" s="164"/>
      <c r="D473" s="164"/>
      <c r="E473" s="157"/>
      <c r="F473" s="157"/>
      <c r="G473" s="371"/>
      <c r="H473" s="157"/>
      <c r="I473" s="157"/>
      <c r="J473" s="157"/>
      <c r="K473" s="157"/>
      <c r="L473" s="157"/>
      <c r="M473" s="157"/>
      <c r="N473" s="157"/>
      <c r="O473" s="357"/>
      <c r="P473" s="157"/>
    </row>
    <row r="474" spans="1:16" x14ac:dyDescent="0.25">
      <c r="A474" s="164" t="s">
        <v>28</v>
      </c>
      <c r="B474" s="164" t="s">
        <v>91</v>
      </c>
      <c r="C474" s="164" t="s">
        <v>187</v>
      </c>
      <c r="D474" s="164" t="s">
        <v>188</v>
      </c>
      <c r="E474" s="165" t="s">
        <v>2</v>
      </c>
      <c r="F474" s="165" t="str">
        <f t="shared" ref="F474:F490" si="104">UPPER("FCTYF_"&amp;B474&amp;"_"&amp;D474)</f>
        <v>FCTYF_FT_ES</v>
      </c>
      <c r="G474" s="374" t="s">
        <v>756</v>
      </c>
      <c r="H474" s="165" t="str">
        <f t="shared" ref="H474:H490" si="105">TRIM("FCTYF_"&amp;B474&amp;"_"&amp;D474&amp;"_"&amp;E474)</f>
        <v>FCTYF_FT_Es_Sapin</v>
      </c>
      <c r="I474" s="169">
        <f>IFERROR(_xll.Woodstock.Analyst.Xcel.UDFs.GetIndicatorValue($G474, "5 Famille de courbes="&amp;$F474&amp;";", IntrantScenario!$B$7, IntrantScenario!$B$10,"2")/5,0)</f>
        <v>0</v>
      </c>
      <c r="J474" s="169">
        <f>IFERROR(_xll.Woodstock.Analyst.Xcel.UDFs.GetIndicatorValue($G474, "5 Famille de courbes="&amp;$F474&amp;";", IntrantScenario!$B$7, IntrantScenario!$B$10,"3")/5,0)</f>
        <v>0</v>
      </c>
      <c r="K474" s="169">
        <f>IFERROR(_xll.Woodstock.Analyst.Xcel.UDFs.GetIndicatorValue($G474, "5 Famille de courbes="&amp;$F474&amp;";", IntrantScenario!$B$7, IntrantScenario!$B$10,"4")/5,0)</f>
        <v>0</v>
      </c>
      <c r="L474" s="169">
        <f>IFERROR(_xll.Woodstock.Analyst.Xcel.UDFs.GetIndicatorValue($G474, "5 Famille de courbes="&amp;$F474&amp;";", IntrantScenario!$B$7, IntrantScenario!$B$10,"5")/5,0)</f>
        <v>0</v>
      </c>
      <c r="M474" s="169">
        <f>IFERROR(_xll.Woodstock.Analyst.Xcel.UDFs.GetIndicatorValue($G474, "5 Famille de courbes="&amp;$F474&amp;";", IntrantScenario!$B$7, IntrantScenario!$B$10,"6")/5,0)</f>
        <v>0</v>
      </c>
      <c r="N474" s="169">
        <f>IFERROR(_xll.Woodstock.Analyst.Xcel.UDFs.GetIndicatorValueAverage($G474, "5 Famille de courbes="&amp;$F474&amp;";", IntrantScenario!$B$7, IntrantScenario!$B$10,"2", "6")/5,0)</f>
        <v>0</v>
      </c>
      <c r="O474" s="356">
        <f t="shared" ref="O474:O490" si="106">AVERAGE(I474:M474)</f>
        <v>0</v>
      </c>
      <c r="P474" s="157" t="b">
        <f t="shared" ref="P474:P490" si="107">EXACT(ROUND(N474,1),ROUND(O474,1))</f>
        <v>1</v>
      </c>
    </row>
    <row r="475" spans="1:16" x14ac:dyDescent="0.25">
      <c r="A475" s="164" t="s">
        <v>28</v>
      </c>
      <c r="B475" s="164" t="s">
        <v>91</v>
      </c>
      <c r="C475" s="164" t="s">
        <v>187</v>
      </c>
      <c r="D475" s="164" t="s">
        <v>188</v>
      </c>
      <c r="E475" s="157" t="s">
        <v>3</v>
      </c>
      <c r="F475" s="165" t="str">
        <f t="shared" si="104"/>
        <v>FCTYF_FT_ES</v>
      </c>
      <c r="G475" s="374" t="s">
        <v>757</v>
      </c>
      <c r="H475" s="165" t="str">
        <f t="shared" si="105"/>
        <v>FCTYF_FT_Es_Épinettes</v>
      </c>
      <c r="I475" s="169">
        <f>IFERROR(_xll.Woodstock.Analyst.Xcel.UDFs.GetIndicatorValue($G475, "5 Famille de courbes="&amp;$F475&amp;";", IntrantScenario!$B$7, IntrantScenario!$B$10,"2")/5,0)</f>
        <v>0</v>
      </c>
      <c r="J475" s="169">
        <f>IFERROR(_xll.Woodstock.Analyst.Xcel.UDFs.GetIndicatorValue($G475, "5 Famille de courbes="&amp;$F475&amp;";", IntrantScenario!$B$7, IntrantScenario!$B$10,"3")/5,0)</f>
        <v>0</v>
      </c>
      <c r="K475" s="169">
        <f>IFERROR(_xll.Woodstock.Analyst.Xcel.UDFs.GetIndicatorValue($G475, "5 Famille de courbes="&amp;$F475&amp;";", IntrantScenario!$B$7, IntrantScenario!$B$10,"4")/5,0)</f>
        <v>0</v>
      </c>
      <c r="L475" s="169">
        <f>IFERROR(_xll.Woodstock.Analyst.Xcel.UDFs.GetIndicatorValue($G475, "5 Famille de courbes="&amp;$F475&amp;";", IntrantScenario!$B$7, IntrantScenario!$B$10,"5")/5,0)</f>
        <v>0</v>
      </c>
      <c r="M475" s="169">
        <f>IFERROR(_xll.Woodstock.Analyst.Xcel.UDFs.GetIndicatorValue($G475, "5 Famille de courbes="&amp;$F475&amp;";", IntrantScenario!$B$7, IntrantScenario!$B$10,"6")/5,0)</f>
        <v>0</v>
      </c>
      <c r="N475" s="169">
        <f>IFERROR(_xll.Woodstock.Analyst.Xcel.UDFs.GetIndicatorValueAverage($G475, "5 Famille de courbes="&amp;$F475&amp;";", IntrantScenario!$B$7, IntrantScenario!$B$10,"2", "6")/5,0)</f>
        <v>0</v>
      </c>
      <c r="O475" s="356">
        <f t="shared" si="106"/>
        <v>0</v>
      </c>
      <c r="P475" s="157" t="b">
        <f t="shared" si="107"/>
        <v>1</v>
      </c>
    </row>
    <row r="476" spans="1:16" x14ac:dyDescent="0.25">
      <c r="A476" s="164" t="s">
        <v>28</v>
      </c>
      <c r="B476" s="164" t="s">
        <v>91</v>
      </c>
      <c r="C476" s="164" t="s">
        <v>187</v>
      </c>
      <c r="D476" s="164" t="s">
        <v>188</v>
      </c>
      <c r="E476" s="157" t="s">
        <v>4</v>
      </c>
      <c r="F476" s="165" t="str">
        <f t="shared" si="104"/>
        <v>FCTYF_FT_ES</v>
      </c>
      <c r="G476" s="374" t="s">
        <v>758</v>
      </c>
      <c r="H476" s="165" t="str">
        <f t="shared" si="105"/>
        <v>FCTYF_FT_Es_Pin gris</v>
      </c>
      <c r="I476" s="169">
        <f>IFERROR(_xll.Woodstock.Analyst.Xcel.UDFs.GetIndicatorValue($G476, "5 Famille de courbes="&amp;$F476&amp;";", IntrantScenario!$B$7, IntrantScenario!$B$10,"2")/5,0)</f>
        <v>0</v>
      </c>
      <c r="J476" s="169">
        <f>IFERROR(_xll.Woodstock.Analyst.Xcel.UDFs.GetIndicatorValue($G476, "5 Famille de courbes="&amp;$F476&amp;";", IntrantScenario!$B$7, IntrantScenario!$B$10,"3")/5,0)</f>
        <v>0</v>
      </c>
      <c r="K476" s="169">
        <f>IFERROR(_xll.Woodstock.Analyst.Xcel.UDFs.GetIndicatorValue($G476, "5 Famille de courbes="&amp;$F476&amp;";", IntrantScenario!$B$7, IntrantScenario!$B$10,"4")/5,0)</f>
        <v>0</v>
      </c>
      <c r="L476" s="169">
        <f>IFERROR(_xll.Woodstock.Analyst.Xcel.UDFs.GetIndicatorValue($G476, "5 Famille de courbes="&amp;$F476&amp;";", IntrantScenario!$B$7, IntrantScenario!$B$10,"5")/5,0)</f>
        <v>0</v>
      </c>
      <c r="M476" s="169">
        <f>IFERROR(_xll.Woodstock.Analyst.Xcel.UDFs.GetIndicatorValue($G476, "5 Famille de courbes="&amp;$F476&amp;";", IntrantScenario!$B$7, IntrantScenario!$B$10,"6")/5,0)</f>
        <v>0</v>
      </c>
      <c r="N476" s="169">
        <f>IFERROR(_xll.Woodstock.Analyst.Xcel.UDFs.GetIndicatorValueAverage($G476, "5 Famille de courbes="&amp;$F476&amp;";", IntrantScenario!$B$7, IntrantScenario!$B$10,"2", "6")/5,0)</f>
        <v>0</v>
      </c>
      <c r="O476" s="356">
        <f t="shared" si="106"/>
        <v>0</v>
      </c>
      <c r="P476" s="157" t="b">
        <f t="shared" si="107"/>
        <v>1</v>
      </c>
    </row>
    <row r="477" spans="1:16" x14ac:dyDescent="0.25">
      <c r="A477" s="164" t="s">
        <v>28</v>
      </c>
      <c r="B477" s="164" t="s">
        <v>91</v>
      </c>
      <c r="C477" s="164" t="s">
        <v>187</v>
      </c>
      <c r="D477" s="164" t="s">
        <v>188</v>
      </c>
      <c r="E477" s="157" t="s">
        <v>5</v>
      </c>
      <c r="F477" s="165" t="str">
        <f t="shared" si="104"/>
        <v>FCTYF_FT_ES</v>
      </c>
      <c r="G477" s="374" t="s">
        <v>759</v>
      </c>
      <c r="H477" s="165" t="str">
        <f t="shared" si="105"/>
        <v>FCTYF_FT_Es_Mélèzes</v>
      </c>
      <c r="I477" s="169">
        <f>IFERROR(_xll.Woodstock.Analyst.Xcel.UDFs.GetIndicatorValue($G477, "5 Famille de courbes="&amp;$F477&amp;";", IntrantScenario!$B$7, IntrantScenario!$B$10,"2")/5,0)</f>
        <v>0</v>
      </c>
      <c r="J477" s="169">
        <f>IFERROR(_xll.Woodstock.Analyst.Xcel.UDFs.GetIndicatorValue($G477, "5 Famille de courbes="&amp;$F477&amp;";", IntrantScenario!$B$7, IntrantScenario!$B$10,"3")/5,0)</f>
        <v>0</v>
      </c>
      <c r="K477" s="169">
        <f>IFERROR(_xll.Woodstock.Analyst.Xcel.UDFs.GetIndicatorValue($G477, "5 Famille de courbes="&amp;$F477&amp;";", IntrantScenario!$B$7, IntrantScenario!$B$10,"4")/5,0)</f>
        <v>0</v>
      </c>
      <c r="L477" s="169">
        <f>IFERROR(_xll.Woodstock.Analyst.Xcel.UDFs.GetIndicatorValue($G477, "5 Famille de courbes="&amp;$F477&amp;";", IntrantScenario!$B$7, IntrantScenario!$B$10,"5")/5,0)</f>
        <v>0</v>
      </c>
      <c r="M477" s="169">
        <f>IFERROR(_xll.Woodstock.Analyst.Xcel.UDFs.GetIndicatorValue($G477, "5 Famille de courbes="&amp;$F477&amp;";", IntrantScenario!$B$7, IntrantScenario!$B$10,"6")/5,0)</f>
        <v>0</v>
      </c>
      <c r="N477" s="169">
        <f>IFERROR(_xll.Woodstock.Analyst.Xcel.UDFs.GetIndicatorValueAverage($G477, "5 Famille de courbes="&amp;$F477&amp;";", IntrantScenario!$B$7, IntrantScenario!$B$10,"2", "6")/5,0)</f>
        <v>0</v>
      </c>
      <c r="O477" s="356">
        <f t="shared" si="106"/>
        <v>0</v>
      </c>
      <c r="P477" s="157" t="b">
        <f t="shared" si="107"/>
        <v>1</v>
      </c>
    </row>
    <row r="478" spans="1:16" x14ac:dyDescent="0.25">
      <c r="A478" s="164" t="s">
        <v>28</v>
      </c>
      <c r="B478" s="164" t="s">
        <v>91</v>
      </c>
      <c r="C478" s="164" t="s">
        <v>187</v>
      </c>
      <c r="D478" s="164" t="s">
        <v>188</v>
      </c>
      <c r="E478" s="157" t="s">
        <v>6</v>
      </c>
      <c r="F478" s="165" t="str">
        <f t="shared" si="104"/>
        <v>FCTYF_FT_ES</v>
      </c>
      <c r="G478" s="374" t="s">
        <v>770</v>
      </c>
      <c r="H478" s="165" t="str">
        <f t="shared" si="105"/>
        <v>FCTYF_FT_Es_Sous-total SEPM</v>
      </c>
      <c r="I478" s="169">
        <f>IFERROR(_xll.Woodstock.Analyst.Xcel.UDFs.GetIndicatorValue($G478, "5 Famille de courbes="&amp;$F478&amp;";", IntrantScenario!$B$7, IntrantScenario!$B$10,"2")/5,0)</f>
        <v>0</v>
      </c>
      <c r="J478" s="169">
        <f>IFERROR(_xll.Woodstock.Analyst.Xcel.UDFs.GetIndicatorValue($G478, "5 Famille de courbes="&amp;$F478&amp;";", IntrantScenario!$B$7, IntrantScenario!$B$10,"3")/5,0)</f>
        <v>0</v>
      </c>
      <c r="K478" s="169">
        <f>IFERROR(_xll.Woodstock.Analyst.Xcel.UDFs.GetIndicatorValue($G478, "5 Famille de courbes="&amp;$F478&amp;";", IntrantScenario!$B$7, IntrantScenario!$B$10,"4")/5,0)</f>
        <v>0</v>
      </c>
      <c r="L478" s="169">
        <f>IFERROR(_xll.Woodstock.Analyst.Xcel.UDFs.GetIndicatorValue($G478, "5 Famille de courbes="&amp;$F478&amp;";", IntrantScenario!$B$7, IntrantScenario!$B$10,"5")/5,0)</f>
        <v>0</v>
      </c>
      <c r="M478" s="169">
        <f>IFERROR(_xll.Woodstock.Analyst.Xcel.UDFs.GetIndicatorValue($G478, "5 Famille de courbes="&amp;$F478&amp;";", IntrantScenario!$B$7, IntrantScenario!$B$10,"6")/5,0)</f>
        <v>0</v>
      </c>
      <c r="N478" s="169">
        <f>IFERROR(_xll.Woodstock.Analyst.Xcel.UDFs.GetIndicatorValueAverage($G478, "5 Famille de courbes="&amp;$F478&amp;";", IntrantScenario!$B$7, IntrantScenario!$B$10,"2", "6")/5,0)</f>
        <v>0</v>
      </c>
      <c r="O478" s="356">
        <f t="shared" si="106"/>
        <v>0</v>
      </c>
      <c r="P478" s="157" t="b">
        <f t="shared" si="107"/>
        <v>1</v>
      </c>
    </row>
    <row r="479" spans="1:16" x14ac:dyDescent="0.25">
      <c r="A479" s="164" t="s">
        <v>28</v>
      </c>
      <c r="B479" s="164" t="s">
        <v>91</v>
      </c>
      <c r="C479" s="164" t="s">
        <v>187</v>
      </c>
      <c r="D479" s="164" t="s">
        <v>188</v>
      </c>
      <c r="E479" s="157" t="s">
        <v>7</v>
      </c>
      <c r="F479" s="165" t="str">
        <f t="shared" si="104"/>
        <v>FCTYF_FT_ES</v>
      </c>
      <c r="G479" s="374" t="s">
        <v>760</v>
      </c>
      <c r="H479" s="165" t="str">
        <f t="shared" si="105"/>
        <v>FCTYF_FT_Es_Pins blanc et rouge</v>
      </c>
      <c r="I479" s="169">
        <f>IFERROR(_xll.Woodstock.Analyst.Xcel.UDFs.GetIndicatorValue($G479, "5 Famille de courbes="&amp;$F479&amp;";", IntrantScenario!$B$7, IntrantScenario!$B$10,"2")/5,0)</f>
        <v>0</v>
      </c>
      <c r="J479" s="169">
        <f>IFERROR(_xll.Woodstock.Analyst.Xcel.UDFs.GetIndicatorValue($G479, "5 Famille de courbes="&amp;$F479&amp;";", IntrantScenario!$B$7, IntrantScenario!$B$10,"3")/5,0)</f>
        <v>0</v>
      </c>
      <c r="K479" s="169">
        <f>IFERROR(_xll.Woodstock.Analyst.Xcel.UDFs.GetIndicatorValue($G479, "5 Famille de courbes="&amp;$F479&amp;";", IntrantScenario!$B$7, IntrantScenario!$B$10,"4")/5,0)</f>
        <v>0</v>
      </c>
      <c r="L479" s="169">
        <f>IFERROR(_xll.Woodstock.Analyst.Xcel.UDFs.GetIndicatorValue($G479, "5 Famille de courbes="&amp;$F479&amp;";", IntrantScenario!$B$7, IntrantScenario!$B$10,"5")/5,0)</f>
        <v>0</v>
      </c>
      <c r="M479" s="169">
        <f>IFERROR(_xll.Woodstock.Analyst.Xcel.UDFs.GetIndicatorValue($G479, "5 Famille de courbes="&amp;$F479&amp;";", IntrantScenario!$B$7, IntrantScenario!$B$10,"6")/5,0)</f>
        <v>0</v>
      </c>
      <c r="N479" s="169">
        <f>IFERROR(_xll.Woodstock.Analyst.Xcel.UDFs.GetIndicatorValueAverage($G479, "5 Famille de courbes="&amp;$F479&amp;";", IntrantScenario!$B$7, IntrantScenario!$B$10,"2", "6")/5,0)</f>
        <v>0</v>
      </c>
      <c r="O479" s="356">
        <f t="shared" si="106"/>
        <v>0</v>
      </c>
      <c r="P479" s="157" t="b">
        <f t="shared" si="107"/>
        <v>1</v>
      </c>
    </row>
    <row r="480" spans="1:16" x14ac:dyDescent="0.25">
      <c r="A480" s="164" t="s">
        <v>28</v>
      </c>
      <c r="B480" s="164" t="s">
        <v>91</v>
      </c>
      <c r="C480" s="164" t="s">
        <v>187</v>
      </c>
      <c r="D480" s="164" t="s">
        <v>188</v>
      </c>
      <c r="E480" s="157" t="s">
        <v>8</v>
      </c>
      <c r="F480" s="165" t="str">
        <f t="shared" si="104"/>
        <v>FCTYF_FT_ES</v>
      </c>
      <c r="G480" s="374" t="s">
        <v>761</v>
      </c>
      <c r="H480" s="165" t="str">
        <f t="shared" si="105"/>
        <v>FCTYF_FT_Es_Pruche</v>
      </c>
      <c r="I480" s="169">
        <f>IFERROR(_xll.Woodstock.Analyst.Xcel.UDFs.GetIndicatorValue($G480, "5 Famille de courbes="&amp;$F480&amp;";", IntrantScenario!$B$7, IntrantScenario!$B$10,"2")/5,0)</f>
        <v>0</v>
      </c>
      <c r="J480" s="169">
        <f>IFERROR(_xll.Woodstock.Analyst.Xcel.UDFs.GetIndicatorValue($G480, "5 Famille de courbes="&amp;$F480&amp;";", IntrantScenario!$B$7, IntrantScenario!$B$10,"3")/5,0)</f>
        <v>0</v>
      </c>
      <c r="K480" s="169">
        <f>IFERROR(_xll.Woodstock.Analyst.Xcel.UDFs.GetIndicatorValue($G480, "5 Famille de courbes="&amp;$F480&amp;";", IntrantScenario!$B$7, IntrantScenario!$B$10,"4")/5,0)</f>
        <v>0</v>
      </c>
      <c r="L480" s="169">
        <f>IFERROR(_xll.Woodstock.Analyst.Xcel.UDFs.GetIndicatorValue($G480, "5 Famille de courbes="&amp;$F480&amp;";", IntrantScenario!$B$7, IntrantScenario!$B$10,"5")/5,0)</f>
        <v>0</v>
      </c>
      <c r="M480" s="169">
        <f>IFERROR(_xll.Woodstock.Analyst.Xcel.UDFs.GetIndicatorValue($G480, "5 Famille de courbes="&amp;$F480&amp;";", IntrantScenario!$B$7, IntrantScenario!$B$10,"6")/5,0)</f>
        <v>0</v>
      </c>
      <c r="N480" s="169">
        <f>IFERROR(_xll.Woodstock.Analyst.Xcel.UDFs.GetIndicatorValueAverage($G480, "5 Famille de courbes="&amp;$F480&amp;";", IntrantScenario!$B$7, IntrantScenario!$B$10,"2", "6")/5,0)</f>
        <v>0</v>
      </c>
      <c r="O480" s="356">
        <f t="shared" si="106"/>
        <v>0</v>
      </c>
      <c r="P480" s="157" t="b">
        <f t="shared" si="107"/>
        <v>1</v>
      </c>
    </row>
    <row r="481" spans="1:16" x14ac:dyDescent="0.25">
      <c r="A481" s="164" t="s">
        <v>28</v>
      </c>
      <c r="B481" s="164" t="s">
        <v>91</v>
      </c>
      <c r="C481" s="164" t="s">
        <v>187</v>
      </c>
      <c r="D481" s="164" t="s">
        <v>188</v>
      </c>
      <c r="E481" s="157" t="s">
        <v>9</v>
      </c>
      <c r="F481" s="165" t="str">
        <f t="shared" si="104"/>
        <v>FCTYF_FT_ES</v>
      </c>
      <c r="G481" s="374" t="s">
        <v>762</v>
      </c>
      <c r="H481" s="165" t="str">
        <f t="shared" si="105"/>
        <v>FCTYF_FT_Es_Thuya</v>
      </c>
      <c r="I481" s="169">
        <f>IFERROR(_xll.Woodstock.Analyst.Xcel.UDFs.GetIndicatorValue($G481, "5 Famille de courbes="&amp;$F481&amp;";", IntrantScenario!$B$7, IntrantScenario!$B$10,"2")/5,0)</f>
        <v>0</v>
      </c>
      <c r="J481" s="169">
        <f>IFERROR(_xll.Woodstock.Analyst.Xcel.UDFs.GetIndicatorValue($G481, "5 Famille de courbes="&amp;$F481&amp;";", IntrantScenario!$B$7, IntrantScenario!$B$10,"3")/5,0)</f>
        <v>0</v>
      </c>
      <c r="K481" s="169">
        <f>IFERROR(_xll.Woodstock.Analyst.Xcel.UDFs.GetIndicatorValue($G481, "5 Famille de courbes="&amp;$F481&amp;";", IntrantScenario!$B$7, IntrantScenario!$B$10,"4")/5,0)</f>
        <v>0</v>
      </c>
      <c r="L481" s="169">
        <f>IFERROR(_xll.Woodstock.Analyst.Xcel.UDFs.GetIndicatorValue($G481, "5 Famille de courbes="&amp;$F481&amp;";", IntrantScenario!$B$7, IntrantScenario!$B$10,"5")/5,0)</f>
        <v>0</v>
      </c>
      <c r="M481" s="169">
        <f>IFERROR(_xll.Woodstock.Analyst.Xcel.UDFs.GetIndicatorValue($G481, "5 Famille de courbes="&amp;$F481&amp;";", IntrantScenario!$B$7, IntrantScenario!$B$10,"6")/5,0)</f>
        <v>0</v>
      </c>
      <c r="N481" s="169">
        <f>IFERROR(_xll.Woodstock.Analyst.Xcel.UDFs.GetIndicatorValueAverage($G481, "5 Famille de courbes="&amp;$F481&amp;";", IntrantScenario!$B$7, IntrantScenario!$B$10,"2", "6")/5,0)</f>
        <v>0</v>
      </c>
      <c r="O481" s="356">
        <f t="shared" si="106"/>
        <v>0</v>
      </c>
      <c r="P481" s="157" t="b">
        <f t="shared" si="107"/>
        <v>1</v>
      </c>
    </row>
    <row r="482" spans="1:16" x14ac:dyDescent="0.25">
      <c r="A482" s="164" t="s">
        <v>28</v>
      </c>
      <c r="B482" s="164" t="s">
        <v>91</v>
      </c>
      <c r="C482" s="164" t="s">
        <v>187</v>
      </c>
      <c r="D482" s="164" t="s">
        <v>188</v>
      </c>
      <c r="E482" s="157" t="s">
        <v>11</v>
      </c>
      <c r="F482" s="165" t="str">
        <f t="shared" si="104"/>
        <v>FCTYF_FT_ES</v>
      </c>
      <c r="G482" s="374" t="s">
        <v>805</v>
      </c>
      <c r="H482" s="165" t="str">
        <f t="shared" si="105"/>
        <v>FCTYF_FT_Es_Total Résineux</v>
      </c>
      <c r="I482" s="169">
        <f>IFERROR(_xll.Woodstock.Analyst.Xcel.UDFs.GetIndicatorValue($G482, "5 Famille de courbes="&amp;$F482&amp;";", IntrantScenario!$B$7, IntrantScenario!$B$10,"2")/5,0)</f>
        <v>0</v>
      </c>
      <c r="J482" s="169">
        <f>IFERROR(_xll.Woodstock.Analyst.Xcel.UDFs.GetIndicatorValue($G482, "5 Famille de courbes="&amp;$F482&amp;";", IntrantScenario!$B$7, IntrantScenario!$B$10,"3")/5,0)</f>
        <v>0</v>
      </c>
      <c r="K482" s="169">
        <f>IFERROR(_xll.Woodstock.Analyst.Xcel.UDFs.GetIndicatorValue($G482, "5 Famille de courbes="&amp;$F482&amp;";", IntrantScenario!$B$7, IntrantScenario!$B$10,"4")/5,0)</f>
        <v>0</v>
      </c>
      <c r="L482" s="169">
        <f>IFERROR(_xll.Woodstock.Analyst.Xcel.UDFs.GetIndicatorValue($G482, "5 Famille de courbes="&amp;$F482&amp;";", IntrantScenario!$B$7, IntrantScenario!$B$10,"5")/5,0)</f>
        <v>0</v>
      </c>
      <c r="M482" s="169">
        <f>IFERROR(_xll.Woodstock.Analyst.Xcel.UDFs.GetIndicatorValue($G482, "5 Famille de courbes="&amp;$F482&amp;";", IntrantScenario!$B$7, IntrantScenario!$B$10,"6")/5,0)</f>
        <v>0</v>
      </c>
      <c r="N482" s="169">
        <f>IFERROR(_xll.Woodstock.Analyst.Xcel.UDFs.GetIndicatorValueAverage($G482, "5 Famille de courbes="&amp;$F482&amp;";", IntrantScenario!$B$7, IntrantScenario!$B$10,"2", "6")/5,0)</f>
        <v>0</v>
      </c>
      <c r="O482" s="356">
        <f t="shared" si="106"/>
        <v>0</v>
      </c>
      <c r="P482" s="157" t="b">
        <f t="shared" si="107"/>
        <v>1</v>
      </c>
    </row>
    <row r="483" spans="1:16" x14ac:dyDescent="0.25">
      <c r="A483" s="164" t="s">
        <v>28</v>
      </c>
      <c r="B483" s="164" t="s">
        <v>91</v>
      </c>
      <c r="C483" s="164" t="s">
        <v>187</v>
      </c>
      <c r="D483" s="164" t="s">
        <v>188</v>
      </c>
      <c r="E483" s="157" t="s">
        <v>13</v>
      </c>
      <c r="F483" s="165" t="str">
        <f t="shared" si="104"/>
        <v>FCTYF_FT_ES</v>
      </c>
      <c r="G483" s="374" t="s">
        <v>763</v>
      </c>
      <c r="H483" s="165" t="str">
        <f t="shared" si="105"/>
        <v>FCTYF_FT_Es_Bouleau à papier</v>
      </c>
      <c r="I483" s="169">
        <f>IFERROR(_xll.Woodstock.Analyst.Xcel.UDFs.GetIndicatorValue($G483, "5 Famille de courbes="&amp;$F483&amp;";", IntrantScenario!$B$7, IntrantScenario!$B$10,"2")/5,0)</f>
        <v>0</v>
      </c>
      <c r="J483" s="169">
        <f>IFERROR(_xll.Woodstock.Analyst.Xcel.UDFs.GetIndicatorValue($G483, "5 Famille de courbes="&amp;$F483&amp;";", IntrantScenario!$B$7, IntrantScenario!$B$10,"3")/5,0)</f>
        <v>0</v>
      </c>
      <c r="K483" s="169">
        <f>IFERROR(_xll.Woodstock.Analyst.Xcel.UDFs.GetIndicatorValue($G483, "5 Famille de courbes="&amp;$F483&amp;";", IntrantScenario!$B$7, IntrantScenario!$B$10,"4")/5,0)</f>
        <v>0</v>
      </c>
      <c r="L483" s="169">
        <f>IFERROR(_xll.Woodstock.Analyst.Xcel.UDFs.GetIndicatorValue($G483, "5 Famille de courbes="&amp;$F483&amp;";", IntrantScenario!$B$7, IntrantScenario!$B$10,"5")/5,0)</f>
        <v>0</v>
      </c>
      <c r="M483" s="169">
        <f>IFERROR(_xll.Woodstock.Analyst.Xcel.UDFs.GetIndicatorValue($G483, "5 Famille de courbes="&amp;$F483&amp;";", IntrantScenario!$B$7, IntrantScenario!$B$10,"6")/5,0)</f>
        <v>0</v>
      </c>
      <c r="N483" s="169">
        <f>IFERROR(_xll.Woodstock.Analyst.Xcel.UDFs.GetIndicatorValueAverage($G483, "5 Famille de courbes="&amp;$F483&amp;";", IntrantScenario!$B$7, IntrantScenario!$B$10,"2", "6")/5,0)</f>
        <v>0</v>
      </c>
      <c r="O483" s="356">
        <f t="shared" si="106"/>
        <v>0</v>
      </c>
      <c r="P483" s="157" t="b">
        <f t="shared" si="107"/>
        <v>1</v>
      </c>
    </row>
    <row r="484" spans="1:16" x14ac:dyDescent="0.25">
      <c r="A484" s="164" t="s">
        <v>28</v>
      </c>
      <c r="B484" s="164" t="s">
        <v>91</v>
      </c>
      <c r="C484" s="164" t="s">
        <v>187</v>
      </c>
      <c r="D484" s="164" t="s">
        <v>188</v>
      </c>
      <c r="E484" s="157" t="s">
        <v>14</v>
      </c>
      <c r="F484" s="165" t="str">
        <f t="shared" si="104"/>
        <v>FCTYF_FT_ES</v>
      </c>
      <c r="G484" s="374" t="s">
        <v>764</v>
      </c>
      <c r="H484" s="165" t="str">
        <f t="shared" si="105"/>
        <v>FCTYF_FT_Es_Peupliers</v>
      </c>
      <c r="I484" s="169">
        <f>IFERROR(_xll.Woodstock.Analyst.Xcel.UDFs.GetIndicatorValue($G484, "5 Famille de courbes="&amp;$F484&amp;";", IntrantScenario!$B$7, IntrantScenario!$B$10,"2")/5,0)</f>
        <v>0</v>
      </c>
      <c r="J484" s="169">
        <f>IFERROR(_xll.Woodstock.Analyst.Xcel.UDFs.GetIndicatorValue($G484, "5 Famille de courbes="&amp;$F484&amp;";", IntrantScenario!$B$7, IntrantScenario!$B$10,"3")/5,0)</f>
        <v>0</v>
      </c>
      <c r="K484" s="169">
        <f>IFERROR(_xll.Woodstock.Analyst.Xcel.UDFs.GetIndicatorValue($G484, "5 Famille de courbes="&amp;$F484&amp;";", IntrantScenario!$B$7, IntrantScenario!$B$10,"4")/5,0)</f>
        <v>0</v>
      </c>
      <c r="L484" s="169">
        <f>IFERROR(_xll.Woodstock.Analyst.Xcel.UDFs.GetIndicatorValue($G484, "5 Famille de courbes="&amp;$F484&amp;";", IntrantScenario!$B$7, IntrantScenario!$B$10,"5")/5,0)</f>
        <v>0</v>
      </c>
      <c r="M484" s="169">
        <f>IFERROR(_xll.Woodstock.Analyst.Xcel.UDFs.GetIndicatorValue($G484, "5 Famille de courbes="&amp;$F484&amp;";", IntrantScenario!$B$7, IntrantScenario!$B$10,"6")/5,0)</f>
        <v>0</v>
      </c>
      <c r="N484" s="169">
        <f>IFERROR(_xll.Woodstock.Analyst.Xcel.UDFs.GetIndicatorValueAverage($G484, "5 Famille de courbes="&amp;$F484&amp;";", IntrantScenario!$B$7, IntrantScenario!$B$10,"2", "6")/5,0)</f>
        <v>0</v>
      </c>
      <c r="O484" s="356">
        <f t="shared" si="106"/>
        <v>0</v>
      </c>
      <c r="P484" s="157" t="b">
        <f t="shared" si="107"/>
        <v>1</v>
      </c>
    </row>
    <row r="485" spans="1:16" x14ac:dyDescent="0.25">
      <c r="A485" s="164" t="s">
        <v>28</v>
      </c>
      <c r="B485" s="164" t="s">
        <v>91</v>
      </c>
      <c r="C485" s="164" t="s">
        <v>187</v>
      </c>
      <c r="D485" s="164" t="s">
        <v>188</v>
      </c>
      <c r="E485" s="157" t="s">
        <v>15</v>
      </c>
      <c r="F485" s="165" t="str">
        <f t="shared" si="104"/>
        <v>FCTYF_FT_ES</v>
      </c>
      <c r="G485" s="374" t="s">
        <v>765</v>
      </c>
      <c r="H485" s="165" t="str">
        <f t="shared" si="105"/>
        <v>FCTYF_FT_Es_Érable rouge</v>
      </c>
      <c r="I485" s="169">
        <f>IFERROR(_xll.Woodstock.Analyst.Xcel.UDFs.GetIndicatorValue($G485, "5 Famille de courbes="&amp;$F485&amp;";", IntrantScenario!$B$7, IntrantScenario!$B$10,"2")/5,0)</f>
        <v>0</v>
      </c>
      <c r="J485" s="169">
        <f>IFERROR(_xll.Woodstock.Analyst.Xcel.UDFs.GetIndicatorValue($G485, "5 Famille de courbes="&amp;$F485&amp;";", IntrantScenario!$B$7, IntrantScenario!$B$10,"3")/5,0)</f>
        <v>0</v>
      </c>
      <c r="K485" s="169">
        <f>IFERROR(_xll.Woodstock.Analyst.Xcel.UDFs.GetIndicatorValue($G485, "5 Famille de courbes="&amp;$F485&amp;";", IntrantScenario!$B$7, IntrantScenario!$B$10,"4")/5,0)</f>
        <v>0</v>
      </c>
      <c r="L485" s="169">
        <f>IFERROR(_xll.Woodstock.Analyst.Xcel.UDFs.GetIndicatorValue($G485, "5 Famille de courbes="&amp;$F485&amp;";", IntrantScenario!$B$7, IntrantScenario!$B$10,"5")/5,0)</f>
        <v>0</v>
      </c>
      <c r="M485" s="169">
        <f>IFERROR(_xll.Woodstock.Analyst.Xcel.UDFs.GetIndicatorValue($G485, "5 Famille de courbes="&amp;$F485&amp;";", IntrantScenario!$B$7, IntrantScenario!$B$10,"6")/5,0)</f>
        <v>0</v>
      </c>
      <c r="N485" s="169">
        <f>IFERROR(_xll.Woodstock.Analyst.Xcel.UDFs.GetIndicatorValueAverage($G485, "5 Famille de courbes="&amp;$F485&amp;";", IntrantScenario!$B$7, IntrantScenario!$B$10,"2", "6")/5,0)</f>
        <v>0</v>
      </c>
      <c r="O485" s="356">
        <f t="shared" si="106"/>
        <v>0</v>
      </c>
      <c r="P485" s="157" t="b">
        <f t="shared" si="107"/>
        <v>1</v>
      </c>
    </row>
    <row r="486" spans="1:16" x14ac:dyDescent="0.25">
      <c r="A486" s="164" t="s">
        <v>28</v>
      </c>
      <c r="B486" s="164" t="s">
        <v>91</v>
      </c>
      <c r="C486" s="164" t="s">
        <v>187</v>
      </c>
      <c r="D486" s="164" t="s">
        <v>188</v>
      </c>
      <c r="E486" s="157" t="s">
        <v>17</v>
      </c>
      <c r="F486" s="165" t="str">
        <f t="shared" si="104"/>
        <v>FCTYF_FT_ES</v>
      </c>
      <c r="G486" s="374" t="s">
        <v>766</v>
      </c>
      <c r="H486" s="165" t="str">
        <f t="shared" si="105"/>
        <v>FCTYF_FT_Es_Sous-total F. Intolérants</v>
      </c>
      <c r="I486" s="169">
        <f>IFERROR(_xll.Woodstock.Analyst.Xcel.UDFs.GetIndicatorValue($G486, "5 Famille de courbes="&amp;$F486&amp;";", IntrantScenario!$B$7, IntrantScenario!$B$10,"2")/5,0)</f>
        <v>0</v>
      </c>
      <c r="J486" s="169">
        <f>IFERROR(_xll.Woodstock.Analyst.Xcel.UDFs.GetIndicatorValue($G486, "5 Famille de courbes="&amp;$F486&amp;";", IntrantScenario!$B$7, IntrantScenario!$B$10,"3")/5,0)</f>
        <v>0</v>
      </c>
      <c r="K486" s="169">
        <f>IFERROR(_xll.Woodstock.Analyst.Xcel.UDFs.GetIndicatorValue($G486, "5 Famille de courbes="&amp;$F486&amp;";", IntrantScenario!$B$7, IntrantScenario!$B$10,"4")/5,0)</f>
        <v>0</v>
      </c>
      <c r="L486" s="169">
        <f>IFERROR(_xll.Woodstock.Analyst.Xcel.UDFs.GetIndicatorValue($G486, "5 Famille de courbes="&amp;$F486&amp;";", IntrantScenario!$B$7, IntrantScenario!$B$10,"5")/5,0)</f>
        <v>0</v>
      </c>
      <c r="M486" s="169">
        <f>IFERROR(_xll.Woodstock.Analyst.Xcel.UDFs.GetIndicatorValue($G486, "5 Famille de courbes="&amp;$F486&amp;";", IntrantScenario!$B$7, IntrantScenario!$B$10,"6")/5,0)</f>
        <v>0</v>
      </c>
      <c r="N486" s="169">
        <f>IFERROR(_xll.Woodstock.Analyst.Xcel.UDFs.GetIndicatorValueAverage($G486, "5 Famille de courbes="&amp;$F486&amp;";", IntrantScenario!$B$7, IntrantScenario!$B$10,"2", "6")/5,0)</f>
        <v>0</v>
      </c>
      <c r="O486" s="356">
        <f t="shared" si="106"/>
        <v>0</v>
      </c>
      <c r="P486" s="157" t="b">
        <f t="shared" si="107"/>
        <v>1</v>
      </c>
    </row>
    <row r="487" spans="1:16" x14ac:dyDescent="0.25">
      <c r="A487" s="164" t="s">
        <v>28</v>
      </c>
      <c r="B487" s="164" t="s">
        <v>91</v>
      </c>
      <c r="C487" s="164" t="s">
        <v>187</v>
      </c>
      <c r="D487" s="164" t="s">
        <v>188</v>
      </c>
      <c r="E487" s="157" t="s">
        <v>18</v>
      </c>
      <c r="F487" s="165" t="str">
        <f t="shared" si="104"/>
        <v>FCTYF_FT_ES</v>
      </c>
      <c r="G487" s="374" t="s">
        <v>767</v>
      </c>
      <c r="H487" s="165" t="str">
        <f t="shared" si="105"/>
        <v>FCTYF_FT_Es_Bouleau jaune</v>
      </c>
      <c r="I487" s="169">
        <f>IFERROR(_xll.Woodstock.Analyst.Xcel.UDFs.GetIndicatorValue($G487, "5 Famille de courbes="&amp;$F487&amp;";", IntrantScenario!$B$7, IntrantScenario!$B$10,"2")/5,0)</f>
        <v>0</v>
      </c>
      <c r="J487" s="169">
        <f>IFERROR(_xll.Woodstock.Analyst.Xcel.UDFs.GetIndicatorValue($G487, "5 Famille de courbes="&amp;$F487&amp;";", IntrantScenario!$B$7, IntrantScenario!$B$10,"3")/5,0)</f>
        <v>0</v>
      </c>
      <c r="K487" s="169">
        <f>IFERROR(_xll.Woodstock.Analyst.Xcel.UDFs.GetIndicatorValue($G487, "5 Famille de courbes="&amp;$F487&amp;";", IntrantScenario!$B$7, IntrantScenario!$B$10,"4")/5,0)</f>
        <v>0</v>
      </c>
      <c r="L487" s="169">
        <f>IFERROR(_xll.Woodstock.Analyst.Xcel.UDFs.GetIndicatorValue($G487, "5 Famille de courbes="&amp;$F487&amp;";", IntrantScenario!$B$7, IntrantScenario!$B$10,"5")/5,0)</f>
        <v>0</v>
      </c>
      <c r="M487" s="169">
        <f>IFERROR(_xll.Woodstock.Analyst.Xcel.UDFs.GetIndicatorValue($G487, "5 Famille de courbes="&amp;$F487&amp;";", IntrantScenario!$B$7, IntrantScenario!$B$10,"6")/5,0)</f>
        <v>0</v>
      </c>
      <c r="N487" s="169">
        <f>IFERROR(_xll.Woodstock.Analyst.Xcel.UDFs.GetIndicatorValueAverage($G487, "5 Famille de courbes="&amp;$F487&amp;";", IntrantScenario!$B$7, IntrantScenario!$B$10,"2", "6")/5,0)</f>
        <v>0</v>
      </c>
      <c r="O487" s="356">
        <f t="shared" si="106"/>
        <v>0</v>
      </c>
      <c r="P487" s="157" t="b">
        <f t="shared" si="107"/>
        <v>1</v>
      </c>
    </row>
    <row r="488" spans="1:16" x14ac:dyDescent="0.25">
      <c r="A488" s="164" t="s">
        <v>28</v>
      </c>
      <c r="B488" s="164" t="s">
        <v>91</v>
      </c>
      <c r="C488" s="164" t="s">
        <v>187</v>
      </c>
      <c r="D488" s="164" t="s">
        <v>188</v>
      </c>
      <c r="E488" s="157" t="s">
        <v>19</v>
      </c>
      <c r="F488" s="165" t="str">
        <f t="shared" si="104"/>
        <v>FCTYF_FT_ES</v>
      </c>
      <c r="G488" s="374" t="s">
        <v>768</v>
      </c>
      <c r="H488" s="165" t="str">
        <f t="shared" si="105"/>
        <v>FCTYF_FT_Es_Érable à sucre</v>
      </c>
      <c r="I488" s="169">
        <f>IFERROR(_xll.Woodstock.Analyst.Xcel.UDFs.GetIndicatorValue($G488, "5 Famille de courbes="&amp;$F488&amp;";", IntrantScenario!$B$7, IntrantScenario!$B$10,"2")/5,0)</f>
        <v>0</v>
      </c>
      <c r="J488" s="169">
        <f>IFERROR(_xll.Woodstock.Analyst.Xcel.UDFs.GetIndicatorValue($G488, "5 Famille de courbes="&amp;$F488&amp;";", IntrantScenario!$B$7, IntrantScenario!$B$10,"3")/5,0)</f>
        <v>0</v>
      </c>
      <c r="K488" s="169">
        <f>IFERROR(_xll.Woodstock.Analyst.Xcel.UDFs.GetIndicatorValue($G488, "5 Famille de courbes="&amp;$F488&amp;";", IntrantScenario!$B$7, IntrantScenario!$B$10,"4")/5,0)</f>
        <v>0</v>
      </c>
      <c r="L488" s="169">
        <f>IFERROR(_xll.Woodstock.Analyst.Xcel.UDFs.GetIndicatorValue($G488, "5 Famille de courbes="&amp;$F488&amp;";", IntrantScenario!$B$7, IntrantScenario!$B$10,"5")/5,0)</f>
        <v>0</v>
      </c>
      <c r="M488" s="169">
        <f>IFERROR(_xll.Woodstock.Analyst.Xcel.UDFs.GetIndicatorValue($G488, "5 Famille de courbes="&amp;$F488&amp;";", IntrantScenario!$B$7, IntrantScenario!$B$10,"6")/5,0)</f>
        <v>0</v>
      </c>
      <c r="N488" s="169">
        <f>IFERROR(_xll.Woodstock.Analyst.Xcel.UDFs.GetIndicatorValueAverage($G488, "5 Famille de courbes="&amp;$F488&amp;";", IntrantScenario!$B$7, IntrantScenario!$B$10,"2", "6")/5,0)</f>
        <v>0</v>
      </c>
      <c r="O488" s="356">
        <f t="shared" si="106"/>
        <v>0</v>
      </c>
      <c r="P488" s="157" t="b">
        <f t="shared" si="107"/>
        <v>1</v>
      </c>
    </row>
    <row r="489" spans="1:16" x14ac:dyDescent="0.25">
      <c r="A489" s="164" t="s">
        <v>28</v>
      </c>
      <c r="B489" s="164" t="s">
        <v>91</v>
      </c>
      <c r="C489" s="164" t="s">
        <v>187</v>
      </c>
      <c r="D489" s="164" t="s">
        <v>188</v>
      </c>
      <c r="E489" s="157" t="s">
        <v>21</v>
      </c>
      <c r="F489" s="165" t="str">
        <f t="shared" si="104"/>
        <v>FCTYF_FT_ES</v>
      </c>
      <c r="G489" s="374" t="s">
        <v>769</v>
      </c>
      <c r="H489" s="165" t="str">
        <f t="shared" si="105"/>
        <v>FCTYF_FT_Es_Sous-total F. Tolérants</v>
      </c>
      <c r="I489" s="169">
        <f>IFERROR(_xll.Woodstock.Analyst.Xcel.UDFs.GetIndicatorValue($G489, "5 Famille de courbes="&amp;$F489&amp;";", IntrantScenario!$B$7, IntrantScenario!$B$10,"2")/5,0)</f>
        <v>0</v>
      </c>
      <c r="J489" s="169">
        <f>IFERROR(_xll.Woodstock.Analyst.Xcel.UDFs.GetIndicatorValue($G489, "5 Famille de courbes="&amp;$F489&amp;";", IntrantScenario!$B$7, IntrantScenario!$B$10,"3")/5,0)</f>
        <v>0</v>
      </c>
      <c r="K489" s="169">
        <f>IFERROR(_xll.Woodstock.Analyst.Xcel.UDFs.GetIndicatorValue($G489, "5 Famille de courbes="&amp;$F489&amp;";", IntrantScenario!$B$7, IntrantScenario!$B$10,"4")/5,0)</f>
        <v>0</v>
      </c>
      <c r="L489" s="169">
        <f>IFERROR(_xll.Woodstock.Analyst.Xcel.UDFs.GetIndicatorValue($G489, "5 Famille de courbes="&amp;$F489&amp;";", IntrantScenario!$B$7, IntrantScenario!$B$10,"5")/5,0)</f>
        <v>0</v>
      </c>
      <c r="M489" s="169">
        <f>IFERROR(_xll.Woodstock.Analyst.Xcel.UDFs.GetIndicatorValue($G489, "5 Famille de courbes="&amp;$F489&amp;";", IntrantScenario!$B$7, IntrantScenario!$B$10,"6")/5,0)</f>
        <v>0</v>
      </c>
      <c r="N489" s="169">
        <f>IFERROR(_xll.Woodstock.Analyst.Xcel.UDFs.GetIndicatorValueAverage($G489, "5 Famille de courbes="&amp;$F489&amp;";", IntrantScenario!$B$7, IntrantScenario!$B$10,"2", "6")/5,0)</f>
        <v>0</v>
      </c>
      <c r="O489" s="356">
        <f t="shared" si="106"/>
        <v>0</v>
      </c>
      <c r="P489" s="157" t="b">
        <f t="shared" si="107"/>
        <v>1</v>
      </c>
    </row>
    <row r="490" spans="1:16" x14ac:dyDescent="0.25">
      <c r="A490" s="164" t="s">
        <v>28</v>
      </c>
      <c r="B490" s="164" t="s">
        <v>91</v>
      </c>
      <c r="C490" s="164" t="s">
        <v>187</v>
      </c>
      <c r="D490" s="164" t="s">
        <v>188</v>
      </c>
      <c r="E490" s="157" t="s">
        <v>39</v>
      </c>
      <c r="F490" s="165" t="str">
        <f t="shared" si="104"/>
        <v>FCTYF_FT_ES</v>
      </c>
      <c r="G490" s="374" t="s">
        <v>806</v>
      </c>
      <c r="H490" s="165" t="str">
        <f t="shared" si="105"/>
        <v>FCTYF_FT_Es_Total Résineux &amp; Feuillus</v>
      </c>
      <c r="I490" s="169">
        <f>IFERROR(_xll.Woodstock.Analyst.Xcel.UDFs.GetIndicatorValue($G490, "5 Famille de courbes="&amp;$F490&amp;";", IntrantScenario!$B$7, IntrantScenario!$B$10,"2")/5,0)</f>
        <v>0</v>
      </c>
      <c r="J490" s="169">
        <f>IFERROR(_xll.Woodstock.Analyst.Xcel.UDFs.GetIndicatorValue($G490, "5 Famille de courbes="&amp;$F490&amp;";", IntrantScenario!$B$7, IntrantScenario!$B$10,"3")/5,0)</f>
        <v>0</v>
      </c>
      <c r="K490" s="169">
        <f>IFERROR(_xll.Woodstock.Analyst.Xcel.UDFs.GetIndicatorValue($G490, "5 Famille de courbes="&amp;$F490&amp;";", IntrantScenario!$B$7, IntrantScenario!$B$10,"4")/5,0)</f>
        <v>0</v>
      </c>
      <c r="L490" s="169">
        <f>IFERROR(_xll.Woodstock.Analyst.Xcel.UDFs.GetIndicatorValue($G490, "5 Famille de courbes="&amp;$F490&amp;";", IntrantScenario!$B$7, IntrantScenario!$B$10,"5")/5,0)</f>
        <v>0</v>
      </c>
      <c r="M490" s="169">
        <f>IFERROR(_xll.Woodstock.Analyst.Xcel.UDFs.GetIndicatorValue($G490, "5 Famille de courbes="&amp;$F490&amp;";", IntrantScenario!$B$7, IntrantScenario!$B$10,"6")/5,0)</f>
        <v>0</v>
      </c>
      <c r="N490" s="169">
        <f>IFERROR(_xll.Woodstock.Analyst.Xcel.UDFs.GetIndicatorValueAverage($G490, "5 Famille de courbes="&amp;$F490&amp;";", IntrantScenario!$B$7, IntrantScenario!$B$10,"2", "6")/5,0)</f>
        <v>0</v>
      </c>
      <c r="O490" s="356">
        <f t="shared" si="106"/>
        <v>0</v>
      </c>
      <c r="P490" s="157" t="b">
        <f t="shared" si="107"/>
        <v>1</v>
      </c>
    </row>
    <row r="491" spans="1:16" x14ac:dyDescent="0.25">
      <c r="A491" s="164"/>
      <c r="B491" s="164"/>
      <c r="C491" s="164"/>
      <c r="D491" s="164"/>
      <c r="E491" s="157"/>
      <c r="F491" s="157"/>
      <c r="G491" s="371"/>
      <c r="H491" s="157"/>
      <c r="I491" s="157"/>
      <c r="J491" s="157"/>
      <c r="K491" s="157"/>
      <c r="L491" s="157"/>
      <c r="M491" s="157"/>
      <c r="N491" s="157"/>
      <c r="O491" s="357"/>
      <c r="P491" s="157"/>
    </row>
    <row r="492" spans="1:16" x14ac:dyDescent="0.25">
      <c r="A492" s="164" t="s">
        <v>28</v>
      </c>
      <c r="B492" s="164" t="s">
        <v>91</v>
      </c>
      <c r="C492" s="164" t="s">
        <v>189</v>
      </c>
      <c r="D492" s="164" t="s">
        <v>190</v>
      </c>
      <c r="E492" s="165" t="s">
        <v>2</v>
      </c>
      <c r="F492" s="165" t="str">
        <f t="shared" ref="F492:F508" si="108">UPPER("FCTYF_"&amp;B492&amp;"_"&amp;D492)</f>
        <v>FCTYF_FT_ESBJ</v>
      </c>
      <c r="G492" s="374" t="s">
        <v>756</v>
      </c>
      <c r="H492" s="165" t="str">
        <f t="shared" ref="H492:H508" si="109">TRIM("FCTYF_"&amp;B492&amp;"_"&amp;D492&amp;"_"&amp;E492)</f>
        <v>FCTYF_FT_EsBj_Sapin</v>
      </c>
      <c r="I492" s="169">
        <f>IFERROR(_xll.Woodstock.Analyst.Xcel.UDFs.GetIndicatorValue($G492, "5 Famille de courbes="&amp;$F492&amp;";", IntrantScenario!$B$7, IntrantScenario!$B$10,"2")/5,0)</f>
        <v>0</v>
      </c>
      <c r="J492" s="169">
        <f>IFERROR(_xll.Woodstock.Analyst.Xcel.UDFs.GetIndicatorValue($G492, "5 Famille de courbes="&amp;$F492&amp;";", IntrantScenario!$B$7, IntrantScenario!$B$10,"3")/5,0)</f>
        <v>0</v>
      </c>
      <c r="K492" s="169">
        <f>IFERROR(_xll.Woodstock.Analyst.Xcel.UDFs.GetIndicatorValue($G492, "5 Famille de courbes="&amp;$F492&amp;";", IntrantScenario!$B$7, IntrantScenario!$B$10,"4")/5,0)</f>
        <v>0</v>
      </c>
      <c r="L492" s="169">
        <f>IFERROR(_xll.Woodstock.Analyst.Xcel.UDFs.GetIndicatorValue($G492, "5 Famille de courbes="&amp;$F492&amp;";", IntrantScenario!$B$7, IntrantScenario!$B$10,"5")/5,0)</f>
        <v>0</v>
      </c>
      <c r="M492" s="169">
        <f>IFERROR(_xll.Woodstock.Analyst.Xcel.UDFs.GetIndicatorValue($G492, "5 Famille de courbes="&amp;$F492&amp;";", IntrantScenario!$B$7, IntrantScenario!$B$10,"6")/5,0)</f>
        <v>0</v>
      </c>
      <c r="N492" s="169">
        <f>IFERROR(_xll.Woodstock.Analyst.Xcel.UDFs.GetIndicatorValueAverage($G492, "5 Famille de courbes="&amp;$F492&amp;";", IntrantScenario!$B$7, IntrantScenario!$B$10,"2", "6")/5,0)</f>
        <v>0</v>
      </c>
      <c r="O492" s="356">
        <f t="shared" ref="O492:O508" si="110">AVERAGE(I492:M492)</f>
        <v>0</v>
      </c>
      <c r="P492" s="157" t="b">
        <f t="shared" ref="P492:P508" si="111">EXACT(ROUND(N492,1),ROUND(O492,1))</f>
        <v>1</v>
      </c>
    </row>
    <row r="493" spans="1:16" x14ac:dyDescent="0.25">
      <c r="A493" s="164" t="s">
        <v>28</v>
      </c>
      <c r="B493" s="164" t="s">
        <v>91</v>
      </c>
      <c r="C493" s="164" t="s">
        <v>189</v>
      </c>
      <c r="D493" s="164" t="s">
        <v>190</v>
      </c>
      <c r="E493" s="157" t="s">
        <v>3</v>
      </c>
      <c r="F493" s="165" t="str">
        <f t="shared" si="108"/>
        <v>FCTYF_FT_ESBJ</v>
      </c>
      <c r="G493" s="374" t="s">
        <v>757</v>
      </c>
      <c r="H493" s="165" t="str">
        <f t="shared" si="109"/>
        <v>FCTYF_FT_EsBj_Épinettes</v>
      </c>
      <c r="I493" s="169">
        <f>IFERROR(_xll.Woodstock.Analyst.Xcel.UDFs.GetIndicatorValue($G493, "5 Famille de courbes="&amp;$F493&amp;";", IntrantScenario!$B$7, IntrantScenario!$B$10,"2")/5,0)</f>
        <v>0</v>
      </c>
      <c r="J493" s="169">
        <f>IFERROR(_xll.Woodstock.Analyst.Xcel.UDFs.GetIndicatorValue($G493, "5 Famille de courbes="&amp;$F493&amp;";", IntrantScenario!$B$7, IntrantScenario!$B$10,"3")/5,0)</f>
        <v>0</v>
      </c>
      <c r="K493" s="169">
        <f>IFERROR(_xll.Woodstock.Analyst.Xcel.UDFs.GetIndicatorValue($G493, "5 Famille de courbes="&amp;$F493&amp;";", IntrantScenario!$B$7, IntrantScenario!$B$10,"4")/5,0)</f>
        <v>0</v>
      </c>
      <c r="L493" s="169">
        <f>IFERROR(_xll.Woodstock.Analyst.Xcel.UDFs.GetIndicatorValue($G493, "5 Famille de courbes="&amp;$F493&amp;";", IntrantScenario!$B$7, IntrantScenario!$B$10,"5")/5,0)</f>
        <v>0</v>
      </c>
      <c r="M493" s="169">
        <f>IFERROR(_xll.Woodstock.Analyst.Xcel.UDFs.GetIndicatorValue($G493, "5 Famille de courbes="&amp;$F493&amp;";", IntrantScenario!$B$7, IntrantScenario!$B$10,"6")/5,0)</f>
        <v>0</v>
      </c>
      <c r="N493" s="169">
        <f>IFERROR(_xll.Woodstock.Analyst.Xcel.UDFs.GetIndicatorValueAverage($G493, "5 Famille de courbes="&amp;$F493&amp;";", IntrantScenario!$B$7, IntrantScenario!$B$10,"2", "6")/5,0)</f>
        <v>0</v>
      </c>
      <c r="O493" s="356">
        <f t="shared" si="110"/>
        <v>0</v>
      </c>
      <c r="P493" s="157" t="b">
        <f t="shared" si="111"/>
        <v>1</v>
      </c>
    </row>
    <row r="494" spans="1:16" x14ac:dyDescent="0.25">
      <c r="A494" s="164" t="s">
        <v>28</v>
      </c>
      <c r="B494" s="164" t="s">
        <v>91</v>
      </c>
      <c r="C494" s="164" t="s">
        <v>189</v>
      </c>
      <c r="D494" s="164" t="s">
        <v>190</v>
      </c>
      <c r="E494" s="157" t="s">
        <v>4</v>
      </c>
      <c r="F494" s="165" t="str">
        <f t="shared" si="108"/>
        <v>FCTYF_FT_ESBJ</v>
      </c>
      <c r="G494" s="374" t="s">
        <v>758</v>
      </c>
      <c r="H494" s="165" t="str">
        <f t="shared" si="109"/>
        <v>FCTYF_FT_EsBj_Pin gris</v>
      </c>
      <c r="I494" s="169">
        <f>IFERROR(_xll.Woodstock.Analyst.Xcel.UDFs.GetIndicatorValue($G494, "5 Famille de courbes="&amp;$F494&amp;";", IntrantScenario!$B$7, IntrantScenario!$B$10,"2")/5,0)</f>
        <v>0</v>
      </c>
      <c r="J494" s="169">
        <f>IFERROR(_xll.Woodstock.Analyst.Xcel.UDFs.GetIndicatorValue($G494, "5 Famille de courbes="&amp;$F494&amp;";", IntrantScenario!$B$7, IntrantScenario!$B$10,"3")/5,0)</f>
        <v>0</v>
      </c>
      <c r="K494" s="169">
        <f>IFERROR(_xll.Woodstock.Analyst.Xcel.UDFs.GetIndicatorValue($G494, "5 Famille de courbes="&amp;$F494&amp;";", IntrantScenario!$B$7, IntrantScenario!$B$10,"4")/5,0)</f>
        <v>0</v>
      </c>
      <c r="L494" s="169">
        <f>IFERROR(_xll.Woodstock.Analyst.Xcel.UDFs.GetIndicatorValue($G494, "5 Famille de courbes="&amp;$F494&amp;";", IntrantScenario!$B$7, IntrantScenario!$B$10,"5")/5,0)</f>
        <v>0</v>
      </c>
      <c r="M494" s="169">
        <f>IFERROR(_xll.Woodstock.Analyst.Xcel.UDFs.GetIndicatorValue($G494, "5 Famille de courbes="&amp;$F494&amp;";", IntrantScenario!$B$7, IntrantScenario!$B$10,"6")/5,0)</f>
        <v>0</v>
      </c>
      <c r="N494" s="169">
        <f>IFERROR(_xll.Woodstock.Analyst.Xcel.UDFs.GetIndicatorValueAverage($G494, "5 Famille de courbes="&amp;$F494&amp;";", IntrantScenario!$B$7, IntrantScenario!$B$10,"2", "6")/5,0)</f>
        <v>0</v>
      </c>
      <c r="O494" s="356">
        <f t="shared" si="110"/>
        <v>0</v>
      </c>
      <c r="P494" s="157" t="b">
        <f t="shared" si="111"/>
        <v>1</v>
      </c>
    </row>
    <row r="495" spans="1:16" x14ac:dyDescent="0.25">
      <c r="A495" s="164" t="s">
        <v>28</v>
      </c>
      <c r="B495" s="164" t="s">
        <v>91</v>
      </c>
      <c r="C495" s="164" t="s">
        <v>189</v>
      </c>
      <c r="D495" s="164" t="s">
        <v>190</v>
      </c>
      <c r="E495" s="157" t="s">
        <v>5</v>
      </c>
      <c r="F495" s="165" t="str">
        <f t="shared" si="108"/>
        <v>FCTYF_FT_ESBJ</v>
      </c>
      <c r="G495" s="374" t="s">
        <v>759</v>
      </c>
      <c r="H495" s="165" t="str">
        <f t="shared" si="109"/>
        <v>FCTYF_FT_EsBj_Mélèzes</v>
      </c>
      <c r="I495" s="169">
        <f>IFERROR(_xll.Woodstock.Analyst.Xcel.UDFs.GetIndicatorValue($G495, "5 Famille de courbes="&amp;$F495&amp;";", IntrantScenario!$B$7, IntrantScenario!$B$10,"2")/5,0)</f>
        <v>0</v>
      </c>
      <c r="J495" s="169">
        <f>IFERROR(_xll.Woodstock.Analyst.Xcel.UDFs.GetIndicatorValue($G495, "5 Famille de courbes="&amp;$F495&amp;";", IntrantScenario!$B$7, IntrantScenario!$B$10,"3")/5,0)</f>
        <v>0</v>
      </c>
      <c r="K495" s="169">
        <f>IFERROR(_xll.Woodstock.Analyst.Xcel.UDFs.GetIndicatorValue($G495, "5 Famille de courbes="&amp;$F495&amp;";", IntrantScenario!$B$7, IntrantScenario!$B$10,"4")/5,0)</f>
        <v>0</v>
      </c>
      <c r="L495" s="169">
        <f>IFERROR(_xll.Woodstock.Analyst.Xcel.UDFs.GetIndicatorValue($G495, "5 Famille de courbes="&amp;$F495&amp;";", IntrantScenario!$B$7, IntrantScenario!$B$10,"5")/5,0)</f>
        <v>0</v>
      </c>
      <c r="M495" s="169">
        <f>IFERROR(_xll.Woodstock.Analyst.Xcel.UDFs.GetIndicatorValue($G495, "5 Famille de courbes="&amp;$F495&amp;";", IntrantScenario!$B$7, IntrantScenario!$B$10,"6")/5,0)</f>
        <v>0</v>
      </c>
      <c r="N495" s="169">
        <f>IFERROR(_xll.Woodstock.Analyst.Xcel.UDFs.GetIndicatorValueAverage($G495, "5 Famille de courbes="&amp;$F495&amp;";", IntrantScenario!$B$7, IntrantScenario!$B$10,"2", "6")/5,0)</f>
        <v>0</v>
      </c>
      <c r="O495" s="356">
        <f t="shared" si="110"/>
        <v>0</v>
      </c>
      <c r="P495" s="157" t="b">
        <f t="shared" si="111"/>
        <v>1</v>
      </c>
    </row>
    <row r="496" spans="1:16" x14ac:dyDescent="0.25">
      <c r="A496" s="164" t="s">
        <v>28</v>
      </c>
      <c r="B496" s="164" t="s">
        <v>91</v>
      </c>
      <c r="C496" s="164" t="s">
        <v>189</v>
      </c>
      <c r="D496" s="164" t="s">
        <v>190</v>
      </c>
      <c r="E496" s="157" t="s">
        <v>6</v>
      </c>
      <c r="F496" s="165" t="str">
        <f t="shared" si="108"/>
        <v>FCTYF_FT_ESBJ</v>
      </c>
      <c r="G496" s="374" t="s">
        <v>770</v>
      </c>
      <c r="H496" s="165" t="str">
        <f t="shared" si="109"/>
        <v>FCTYF_FT_EsBj_Sous-total SEPM</v>
      </c>
      <c r="I496" s="169">
        <f>IFERROR(_xll.Woodstock.Analyst.Xcel.UDFs.GetIndicatorValue($G496, "5 Famille de courbes="&amp;$F496&amp;";", IntrantScenario!$B$7, IntrantScenario!$B$10,"2")/5,0)</f>
        <v>0</v>
      </c>
      <c r="J496" s="169">
        <f>IFERROR(_xll.Woodstock.Analyst.Xcel.UDFs.GetIndicatorValue($G496, "5 Famille de courbes="&amp;$F496&amp;";", IntrantScenario!$B$7, IntrantScenario!$B$10,"3")/5,0)</f>
        <v>0</v>
      </c>
      <c r="K496" s="169">
        <f>IFERROR(_xll.Woodstock.Analyst.Xcel.UDFs.GetIndicatorValue($G496, "5 Famille de courbes="&amp;$F496&amp;";", IntrantScenario!$B$7, IntrantScenario!$B$10,"4")/5,0)</f>
        <v>0</v>
      </c>
      <c r="L496" s="169">
        <f>IFERROR(_xll.Woodstock.Analyst.Xcel.UDFs.GetIndicatorValue($G496, "5 Famille de courbes="&amp;$F496&amp;";", IntrantScenario!$B$7, IntrantScenario!$B$10,"5")/5,0)</f>
        <v>0</v>
      </c>
      <c r="M496" s="169">
        <f>IFERROR(_xll.Woodstock.Analyst.Xcel.UDFs.GetIndicatorValue($G496, "5 Famille de courbes="&amp;$F496&amp;";", IntrantScenario!$B$7, IntrantScenario!$B$10,"6")/5,0)</f>
        <v>0</v>
      </c>
      <c r="N496" s="169">
        <f>IFERROR(_xll.Woodstock.Analyst.Xcel.UDFs.GetIndicatorValueAverage($G496, "5 Famille de courbes="&amp;$F496&amp;";", IntrantScenario!$B$7, IntrantScenario!$B$10,"2", "6")/5,0)</f>
        <v>0</v>
      </c>
      <c r="O496" s="356">
        <f t="shared" si="110"/>
        <v>0</v>
      </c>
      <c r="P496" s="157" t="b">
        <f t="shared" si="111"/>
        <v>1</v>
      </c>
    </row>
    <row r="497" spans="1:16" x14ac:dyDescent="0.25">
      <c r="A497" s="164" t="s">
        <v>28</v>
      </c>
      <c r="B497" s="164" t="s">
        <v>91</v>
      </c>
      <c r="C497" s="164" t="s">
        <v>189</v>
      </c>
      <c r="D497" s="164" t="s">
        <v>190</v>
      </c>
      <c r="E497" s="157" t="s">
        <v>7</v>
      </c>
      <c r="F497" s="165" t="str">
        <f t="shared" si="108"/>
        <v>FCTYF_FT_ESBJ</v>
      </c>
      <c r="G497" s="374" t="s">
        <v>760</v>
      </c>
      <c r="H497" s="165" t="str">
        <f t="shared" si="109"/>
        <v>FCTYF_FT_EsBj_Pins blanc et rouge</v>
      </c>
      <c r="I497" s="169">
        <f>IFERROR(_xll.Woodstock.Analyst.Xcel.UDFs.GetIndicatorValue($G497, "5 Famille de courbes="&amp;$F497&amp;";", IntrantScenario!$B$7, IntrantScenario!$B$10,"2")/5,0)</f>
        <v>0</v>
      </c>
      <c r="J497" s="169">
        <f>IFERROR(_xll.Woodstock.Analyst.Xcel.UDFs.GetIndicatorValue($G497, "5 Famille de courbes="&amp;$F497&amp;";", IntrantScenario!$B$7, IntrantScenario!$B$10,"3")/5,0)</f>
        <v>0</v>
      </c>
      <c r="K497" s="169">
        <f>IFERROR(_xll.Woodstock.Analyst.Xcel.UDFs.GetIndicatorValue($G497, "5 Famille de courbes="&amp;$F497&amp;";", IntrantScenario!$B$7, IntrantScenario!$B$10,"4")/5,0)</f>
        <v>0</v>
      </c>
      <c r="L497" s="169">
        <f>IFERROR(_xll.Woodstock.Analyst.Xcel.UDFs.GetIndicatorValue($G497, "5 Famille de courbes="&amp;$F497&amp;";", IntrantScenario!$B$7, IntrantScenario!$B$10,"5")/5,0)</f>
        <v>0</v>
      </c>
      <c r="M497" s="169">
        <f>IFERROR(_xll.Woodstock.Analyst.Xcel.UDFs.GetIndicatorValue($G497, "5 Famille de courbes="&amp;$F497&amp;";", IntrantScenario!$B$7, IntrantScenario!$B$10,"6")/5,0)</f>
        <v>0</v>
      </c>
      <c r="N497" s="169">
        <f>IFERROR(_xll.Woodstock.Analyst.Xcel.UDFs.GetIndicatorValueAverage($G497, "5 Famille de courbes="&amp;$F497&amp;";", IntrantScenario!$B$7, IntrantScenario!$B$10,"2", "6")/5,0)</f>
        <v>0</v>
      </c>
      <c r="O497" s="356">
        <f t="shared" si="110"/>
        <v>0</v>
      </c>
      <c r="P497" s="157" t="b">
        <f t="shared" si="111"/>
        <v>1</v>
      </c>
    </row>
    <row r="498" spans="1:16" x14ac:dyDescent="0.25">
      <c r="A498" s="164" t="s">
        <v>28</v>
      </c>
      <c r="B498" s="164" t="s">
        <v>91</v>
      </c>
      <c r="C498" s="164" t="s">
        <v>189</v>
      </c>
      <c r="D498" s="164" t="s">
        <v>190</v>
      </c>
      <c r="E498" s="157" t="s">
        <v>8</v>
      </c>
      <c r="F498" s="165" t="str">
        <f t="shared" si="108"/>
        <v>FCTYF_FT_ESBJ</v>
      </c>
      <c r="G498" s="374" t="s">
        <v>761</v>
      </c>
      <c r="H498" s="165" t="str">
        <f t="shared" si="109"/>
        <v>FCTYF_FT_EsBj_Pruche</v>
      </c>
      <c r="I498" s="169">
        <f>IFERROR(_xll.Woodstock.Analyst.Xcel.UDFs.GetIndicatorValue($G498, "5 Famille de courbes="&amp;$F498&amp;";", IntrantScenario!$B$7, IntrantScenario!$B$10,"2")/5,0)</f>
        <v>0</v>
      </c>
      <c r="J498" s="169">
        <f>IFERROR(_xll.Woodstock.Analyst.Xcel.UDFs.GetIndicatorValue($G498, "5 Famille de courbes="&amp;$F498&amp;";", IntrantScenario!$B$7, IntrantScenario!$B$10,"3")/5,0)</f>
        <v>0</v>
      </c>
      <c r="K498" s="169">
        <f>IFERROR(_xll.Woodstock.Analyst.Xcel.UDFs.GetIndicatorValue($G498, "5 Famille de courbes="&amp;$F498&amp;";", IntrantScenario!$B$7, IntrantScenario!$B$10,"4")/5,0)</f>
        <v>0</v>
      </c>
      <c r="L498" s="169">
        <f>IFERROR(_xll.Woodstock.Analyst.Xcel.UDFs.GetIndicatorValue($G498, "5 Famille de courbes="&amp;$F498&amp;";", IntrantScenario!$B$7, IntrantScenario!$B$10,"5")/5,0)</f>
        <v>0</v>
      </c>
      <c r="M498" s="169">
        <f>IFERROR(_xll.Woodstock.Analyst.Xcel.UDFs.GetIndicatorValue($G498, "5 Famille de courbes="&amp;$F498&amp;";", IntrantScenario!$B$7, IntrantScenario!$B$10,"6")/5,0)</f>
        <v>0</v>
      </c>
      <c r="N498" s="169">
        <f>IFERROR(_xll.Woodstock.Analyst.Xcel.UDFs.GetIndicatorValueAverage($G498, "5 Famille de courbes="&amp;$F498&amp;";", IntrantScenario!$B$7, IntrantScenario!$B$10,"2", "6")/5,0)</f>
        <v>0</v>
      </c>
      <c r="O498" s="356">
        <f t="shared" si="110"/>
        <v>0</v>
      </c>
      <c r="P498" s="157" t="b">
        <f t="shared" si="111"/>
        <v>1</v>
      </c>
    </row>
    <row r="499" spans="1:16" x14ac:dyDescent="0.25">
      <c r="A499" s="164" t="s">
        <v>28</v>
      </c>
      <c r="B499" s="164" t="s">
        <v>91</v>
      </c>
      <c r="C499" s="164" t="s">
        <v>189</v>
      </c>
      <c r="D499" s="164" t="s">
        <v>190</v>
      </c>
      <c r="E499" s="157" t="s">
        <v>9</v>
      </c>
      <c r="F499" s="165" t="str">
        <f t="shared" si="108"/>
        <v>FCTYF_FT_ESBJ</v>
      </c>
      <c r="G499" s="374" t="s">
        <v>762</v>
      </c>
      <c r="H499" s="165" t="str">
        <f t="shared" si="109"/>
        <v>FCTYF_FT_EsBj_Thuya</v>
      </c>
      <c r="I499" s="169">
        <f>IFERROR(_xll.Woodstock.Analyst.Xcel.UDFs.GetIndicatorValue($G499, "5 Famille de courbes="&amp;$F499&amp;";", IntrantScenario!$B$7, IntrantScenario!$B$10,"2")/5,0)</f>
        <v>0</v>
      </c>
      <c r="J499" s="169">
        <f>IFERROR(_xll.Woodstock.Analyst.Xcel.UDFs.GetIndicatorValue($G499, "5 Famille de courbes="&amp;$F499&amp;";", IntrantScenario!$B$7, IntrantScenario!$B$10,"3")/5,0)</f>
        <v>0</v>
      </c>
      <c r="K499" s="169">
        <f>IFERROR(_xll.Woodstock.Analyst.Xcel.UDFs.GetIndicatorValue($G499, "5 Famille de courbes="&amp;$F499&amp;";", IntrantScenario!$B$7, IntrantScenario!$B$10,"4")/5,0)</f>
        <v>0</v>
      </c>
      <c r="L499" s="169">
        <f>IFERROR(_xll.Woodstock.Analyst.Xcel.UDFs.GetIndicatorValue($G499, "5 Famille de courbes="&amp;$F499&amp;";", IntrantScenario!$B$7, IntrantScenario!$B$10,"5")/5,0)</f>
        <v>0</v>
      </c>
      <c r="M499" s="169">
        <f>IFERROR(_xll.Woodstock.Analyst.Xcel.UDFs.GetIndicatorValue($G499, "5 Famille de courbes="&amp;$F499&amp;";", IntrantScenario!$B$7, IntrantScenario!$B$10,"6")/5,0)</f>
        <v>0</v>
      </c>
      <c r="N499" s="169">
        <f>IFERROR(_xll.Woodstock.Analyst.Xcel.UDFs.GetIndicatorValueAverage($G499, "5 Famille de courbes="&amp;$F499&amp;";", IntrantScenario!$B$7, IntrantScenario!$B$10,"2", "6")/5,0)</f>
        <v>0</v>
      </c>
      <c r="O499" s="356">
        <f t="shared" si="110"/>
        <v>0</v>
      </c>
      <c r="P499" s="157" t="b">
        <f t="shared" si="111"/>
        <v>1</v>
      </c>
    </row>
    <row r="500" spans="1:16" x14ac:dyDescent="0.25">
      <c r="A500" s="164" t="s">
        <v>28</v>
      </c>
      <c r="B500" s="164" t="s">
        <v>91</v>
      </c>
      <c r="C500" s="164" t="s">
        <v>189</v>
      </c>
      <c r="D500" s="164" t="s">
        <v>190</v>
      </c>
      <c r="E500" s="157" t="s">
        <v>11</v>
      </c>
      <c r="F500" s="165" t="str">
        <f t="shared" si="108"/>
        <v>FCTYF_FT_ESBJ</v>
      </c>
      <c r="G500" s="374" t="s">
        <v>805</v>
      </c>
      <c r="H500" s="165" t="str">
        <f t="shared" si="109"/>
        <v>FCTYF_FT_EsBj_Total Résineux</v>
      </c>
      <c r="I500" s="169">
        <f>IFERROR(_xll.Woodstock.Analyst.Xcel.UDFs.GetIndicatorValue($G500, "5 Famille de courbes="&amp;$F500&amp;";", IntrantScenario!$B$7, IntrantScenario!$B$10,"2")/5,0)</f>
        <v>0</v>
      </c>
      <c r="J500" s="169">
        <f>IFERROR(_xll.Woodstock.Analyst.Xcel.UDFs.GetIndicatorValue($G500, "5 Famille de courbes="&amp;$F500&amp;";", IntrantScenario!$B$7, IntrantScenario!$B$10,"3")/5,0)</f>
        <v>0</v>
      </c>
      <c r="K500" s="169">
        <f>IFERROR(_xll.Woodstock.Analyst.Xcel.UDFs.GetIndicatorValue($G500, "5 Famille de courbes="&amp;$F500&amp;";", IntrantScenario!$B$7, IntrantScenario!$B$10,"4")/5,0)</f>
        <v>0</v>
      </c>
      <c r="L500" s="169">
        <f>IFERROR(_xll.Woodstock.Analyst.Xcel.UDFs.GetIndicatorValue($G500, "5 Famille de courbes="&amp;$F500&amp;";", IntrantScenario!$B$7, IntrantScenario!$B$10,"5")/5,0)</f>
        <v>0</v>
      </c>
      <c r="M500" s="169">
        <f>IFERROR(_xll.Woodstock.Analyst.Xcel.UDFs.GetIndicatorValue($G500, "5 Famille de courbes="&amp;$F500&amp;";", IntrantScenario!$B$7, IntrantScenario!$B$10,"6")/5,0)</f>
        <v>0</v>
      </c>
      <c r="N500" s="169">
        <f>IFERROR(_xll.Woodstock.Analyst.Xcel.UDFs.GetIndicatorValueAverage($G500, "5 Famille de courbes="&amp;$F500&amp;";", IntrantScenario!$B$7, IntrantScenario!$B$10,"2", "6")/5,0)</f>
        <v>0</v>
      </c>
      <c r="O500" s="356">
        <f t="shared" si="110"/>
        <v>0</v>
      </c>
      <c r="P500" s="157" t="b">
        <f t="shared" si="111"/>
        <v>1</v>
      </c>
    </row>
    <row r="501" spans="1:16" x14ac:dyDescent="0.25">
      <c r="A501" s="164" t="s">
        <v>28</v>
      </c>
      <c r="B501" s="164" t="s">
        <v>91</v>
      </c>
      <c r="C501" s="164" t="s">
        <v>189</v>
      </c>
      <c r="D501" s="164" t="s">
        <v>190</v>
      </c>
      <c r="E501" s="157" t="s">
        <v>13</v>
      </c>
      <c r="F501" s="165" t="str">
        <f t="shared" si="108"/>
        <v>FCTYF_FT_ESBJ</v>
      </c>
      <c r="G501" s="374" t="s">
        <v>763</v>
      </c>
      <c r="H501" s="165" t="str">
        <f t="shared" si="109"/>
        <v>FCTYF_FT_EsBj_Bouleau à papier</v>
      </c>
      <c r="I501" s="169">
        <f>IFERROR(_xll.Woodstock.Analyst.Xcel.UDFs.GetIndicatorValue($G501, "5 Famille de courbes="&amp;$F501&amp;";", IntrantScenario!$B$7, IntrantScenario!$B$10,"2")/5,0)</f>
        <v>0</v>
      </c>
      <c r="J501" s="169">
        <f>IFERROR(_xll.Woodstock.Analyst.Xcel.UDFs.GetIndicatorValue($G501, "5 Famille de courbes="&amp;$F501&amp;";", IntrantScenario!$B$7, IntrantScenario!$B$10,"3")/5,0)</f>
        <v>0</v>
      </c>
      <c r="K501" s="169">
        <f>IFERROR(_xll.Woodstock.Analyst.Xcel.UDFs.GetIndicatorValue($G501, "5 Famille de courbes="&amp;$F501&amp;";", IntrantScenario!$B$7, IntrantScenario!$B$10,"4")/5,0)</f>
        <v>0</v>
      </c>
      <c r="L501" s="169">
        <f>IFERROR(_xll.Woodstock.Analyst.Xcel.UDFs.GetIndicatorValue($G501, "5 Famille de courbes="&amp;$F501&amp;";", IntrantScenario!$B$7, IntrantScenario!$B$10,"5")/5,0)</f>
        <v>0</v>
      </c>
      <c r="M501" s="169">
        <f>IFERROR(_xll.Woodstock.Analyst.Xcel.UDFs.GetIndicatorValue($G501, "5 Famille de courbes="&amp;$F501&amp;";", IntrantScenario!$B$7, IntrantScenario!$B$10,"6")/5,0)</f>
        <v>0</v>
      </c>
      <c r="N501" s="169">
        <f>IFERROR(_xll.Woodstock.Analyst.Xcel.UDFs.GetIndicatorValueAverage($G501, "5 Famille de courbes="&amp;$F501&amp;";", IntrantScenario!$B$7, IntrantScenario!$B$10,"2", "6")/5,0)</f>
        <v>0</v>
      </c>
      <c r="O501" s="356">
        <f t="shared" si="110"/>
        <v>0</v>
      </c>
      <c r="P501" s="157" t="b">
        <f t="shared" si="111"/>
        <v>1</v>
      </c>
    </row>
    <row r="502" spans="1:16" x14ac:dyDescent="0.25">
      <c r="A502" s="164" t="s">
        <v>28</v>
      </c>
      <c r="B502" s="164" t="s">
        <v>91</v>
      </c>
      <c r="C502" s="164" t="s">
        <v>189</v>
      </c>
      <c r="D502" s="164" t="s">
        <v>190</v>
      </c>
      <c r="E502" s="157" t="s">
        <v>14</v>
      </c>
      <c r="F502" s="165" t="str">
        <f t="shared" si="108"/>
        <v>FCTYF_FT_ESBJ</v>
      </c>
      <c r="G502" s="374" t="s">
        <v>764</v>
      </c>
      <c r="H502" s="165" t="str">
        <f t="shared" si="109"/>
        <v>FCTYF_FT_EsBj_Peupliers</v>
      </c>
      <c r="I502" s="169">
        <f>IFERROR(_xll.Woodstock.Analyst.Xcel.UDFs.GetIndicatorValue($G502, "5 Famille de courbes="&amp;$F502&amp;";", IntrantScenario!$B$7, IntrantScenario!$B$10,"2")/5,0)</f>
        <v>0</v>
      </c>
      <c r="J502" s="169">
        <f>IFERROR(_xll.Woodstock.Analyst.Xcel.UDFs.GetIndicatorValue($G502, "5 Famille de courbes="&amp;$F502&amp;";", IntrantScenario!$B$7, IntrantScenario!$B$10,"3")/5,0)</f>
        <v>0</v>
      </c>
      <c r="K502" s="169">
        <f>IFERROR(_xll.Woodstock.Analyst.Xcel.UDFs.GetIndicatorValue($G502, "5 Famille de courbes="&amp;$F502&amp;";", IntrantScenario!$B$7, IntrantScenario!$B$10,"4")/5,0)</f>
        <v>0</v>
      </c>
      <c r="L502" s="169">
        <f>IFERROR(_xll.Woodstock.Analyst.Xcel.UDFs.GetIndicatorValue($G502, "5 Famille de courbes="&amp;$F502&amp;";", IntrantScenario!$B$7, IntrantScenario!$B$10,"5")/5,0)</f>
        <v>0</v>
      </c>
      <c r="M502" s="169">
        <f>IFERROR(_xll.Woodstock.Analyst.Xcel.UDFs.GetIndicatorValue($G502, "5 Famille de courbes="&amp;$F502&amp;";", IntrantScenario!$B$7, IntrantScenario!$B$10,"6")/5,0)</f>
        <v>0</v>
      </c>
      <c r="N502" s="169">
        <f>IFERROR(_xll.Woodstock.Analyst.Xcel.UDFs.GetIndicatorValueAverage($G502, "5 Famille de courbes="&amp;$F502&amp;";", IntrantScenario!$B$7, IntrantScenario!$B$10,"2", "6")/5,0)</f>
        <v>0</v>
      </c>
      <c r="O502" s="356">
        <f t="shared" si="110"/>
        <v>0</v>
      </c>
      <c r="P502" s="157" t="b">
        <f t="shared" si="111"/>
        <v>1</v>
      </c>
    </row>
    <row r="503" spans="1:16" x14ac:dyDescent="0.25">
      <c r="A503" s="164" t="s">
        <v>28</v>
      </c>
      <c r="B503" s="164" t="s">
        <v>91</v>
      </c>
      <c r="C503" s="164" t="s">
        <v>189</v>
      </c>
      <c r="D503" s="164" t="s">
        <v>190</v>
      </c>
      <c r="E503" s="157" t="s">
        <v>15</v>
      </c>
      <c r="F503" s="165" t="str">
        <f t="shared" si="108"/>
        <v>FCTYF_FT_ESBJ</v>
      </c>
      <c r="G503" s="374" t="s">
        <v>765</v>
      </c>
      <c r="H503" s="165" t="str">
        <f t="shared" si="109"/>
        <v>FCTYF_FT_EsBj_Érable rouge</v>
      </c>
      <c r="I503" s="169">
        <f>IFERROR(_xll.Woodstock.Analyst.Xcel.UDFs.GetIndicatorValue($G503, "5 Famille de courbes="&amp;$F503&amp;";", IntrantScenario!$B$7, IntrantScenario!$B$10,"2")/5,0)</f>
        <v>0</v>
      </c>
      <c r="J503" s="169">
        <f>IFERROR(_xll.Woodstock.Analyst.Xcel.UDFs.GetIndicatorValue($G503, "5 Famille de courbes="&amp;$F503&amp;";", IntrantScenario!$B$7, IntrantScenario!$B$10,"3")/5,0)</f>
        <v>0</v>
      </c>
      <c r="K503" s="169">
        <f>IFERROR(_xll.Woodstock.Analyst.Xcel.UDFs.GetIndicatorValue($G503, "5 Famille de courbes="&amp;$F503&amp;";", IntrantScenario!$B$7, IntrantScenario!$B$10,"4")/5,0)</f>
        <v>0</v>
      </c>
      <c r="L503" s="169">
        <f>IFERROR(_xll.Woodstock.Analyst.Xcel.UDFs.GetIndicatorValue($G503, "5 Famille de courbes="&amp;$F503&amp;";", IntrantScenario!$B$7, IntrantScenario!$B$10,"5")/5,0)</f>
        <v>0</v>
      </c>
      <c r="M503" s="169">
        <f>IFERROR(_xll.Woodstock.Analyst.Xcel.UDFs.GetIndicatorValue($G503, "5 Famille de courbes="&amp;$F503&amp;";", IntrantScenario!$B$7, IntrantScenario!$B$10,"6")/5,0)</f>
        <v>0</v>
      </c>
      <c r="N503" s="169">
        <f>IFERROR(_xll.Woodstock.Analyst.Xcel.UDFs.GetIndicatorValueAverage($G503, "5 Famille de courbes="&amp;$F503&amp;";", IntrantScenario!$B$7, IntrantScenario!$B$10,"2", "6")/5,0)</f>
        <v>0</v>
      </c>
      <c r="O503" s="356">
        <f t="shared" si="110"/>
        <v>0</v>
      </c>
      <c r="P503" s="157" t="b">
        <f t="shared" si="111"/>
        <v>1</v>
      </c>
    </row>
    <row r="504" spans="1:16" x14ac:dyDescent="0.25">
      <c r="A504" s="164" t="s">
        <v>28</v>
      </c>
      <c r="B504" s="164" t="s">
        <v>91</v>
      </c>
      <c r="C504" s="164" t="s">
        <v>189</v>
      </c>
      <c r="D504" s="164" t="s">
        <v>190</v>
      </c>
      <c r="E504" s="157" t="s">
        <v>17</v>
      </c>
      <c r="F504" s="165" t="str">
        <f t="shared" si="108"/>
        <v>FCTYF_FT_ESBJ</v>
      </c>
      <c r="G504" s="374" t="s">
        <v>766</v>
      </c>
      <c r="H504" s="165" t="str">
        <f t="shared" si="109"/>
        <v>FCTYF_FT_EsBj_Sous-total F. Intolérants</v>
      </c>
      <c r="I504" s="169">
        <f>IFERROR(_xll.Woodstock.Analyst.Xcel.UDFs.GetIndicatorValue($G504, "5 Famille de courbes="&amp;$F504&amp;";", IntrantScenario!$B$7, IntrantScenario!$B$10,"2")/5,0)</f>
        <v>0</v>
      </c>
      <c r="J504" s="169">
        <f>IFERROR(_xll.Woodstock.Analyst.Xcel.UDFs.GetIndicatorValue($G504, "5 Famille de courbes="&amp;$F504&amp;";", IntrantScenario!$B$7, IntrantScenario!$B$10,"3")/5,0)</f>
        <v>0</v>
      </c>
      <c r="K504" s="169">
        <f>IFERROR(_xll.Woodstock.Analyst.Xcel.UDFs.GetIndicatorValue($G504, "5 Famille de courbes="&amp;$F504&amp;";", IntrantScenario!$B$7, IntrantScenario!$B$10,"4")/5,0)</f>
        <v>0</v>
      </c>
      <c r="L504" s="169">
        <f>IFERROR(_xll.Woodstock.Analyst.Xcel.UDFs.GetIndicatorValue($G504, "5 Famille de courbes="&amp;$F504&amp;";", IntrantScenario!$B$7, IntrantScenario!$B$10,"5")/5,0)</f>
        <v>0</v>
      </c>
      <c r="M504" s="169">
        <f>IFERROR(_xll.Woodstock.Analyst.Xcel.UDFs.GetIndicatorValue($G504, "5 Famille de courbes="&amp;$F504&amp;";", IntrantScenario!$B$7, IntrantScenario!$B$10,"6")/5,0)</f>
        <v>0</v>
      </c>
      <c r="N504" s="169">
        <f>IFERROR(_xll.Woodstock.Analyst.Xcel.UDFs.GetIndicatorValueAverage($G504, "5 Famille de courbes="&amp;$F504&amp;";", IntrantScenario!$B$7, IntrantScenario!$B$10,"2", "6")/5,0)</f>
        <v>0</v>
      </c>
      <c r="O504" s="356">
        <f t="shared" si="110"/>
        <v>0</v>
      </c>
      <c r="P504" s="157" t="b">
        <f t="shared" si="111"/>
        <v>1</v>
      </c>
    </row>
    <row r="505" spans="1:16" x14ac:dyDescent="0.25">
      <c r="A505" s="164" t="s">
        <v>28</v>
      </c>
      <c r="B505" s="164" t="s">
        <v>91</v>
      </c>
      <c r="C505" s="164" t="s">
        <v>189</v>
      </c>
      <c r="D505" s="164" t="s">
        <v>190</v>
      </c>
      <c r="E505" s="157" t="s">
        <v>18</v>
      </c>
      <c r="F505" s="165" t="str">
        <f t="shared" si="108"/>
        <v>FCTYF_FT_ESBJ</v>
      </c>
      <c r="G505" s="374" t="s">
        <v>767</v>
      </c>
      <c r="H505" s="165" t="str">
        <f t="shared" si="109"/>
        <v>FCTYF_FT_EsBj_Bouleau jaune</v>
      </c>
      <c r="I505" s="169">
        <f>IFERROR(_xll.Woodstock.Analyst.Xcel.UDFs.GetIndicatorValue($G505, "5 Famille de courbes="&amp;$F505&amp;";", IntrantScenario!$B$7, IntrantScenario!$B$10,"2")/5,0)</f>
        <v>0</v>
      </c>
      <c r="J505" s="169">
        <f>IFERROR(_xll.Woodstock.Analyst.Xcel.UDFs.GetIndicatorValue($G505, "5 Famille de courbes="&amp;$F505&amp;";", IntrantScenario!$B$7, IntrantScenario!$B$10,"3")/5,0)</f>
        <v>0</v>
      </c>
      <c r="K505" s="169">
        <f>IFERROR(_xll.Woodstock.Analyst.Xcel.UDFs.GetIndicatorValue($G505, "5 Famille de courbes="&amp;$F505&amp;";", IntrantScenario!$B$7, IntrantScenario!$B$10,"4")/5,0)</f>
        <v>0</v>
      </c>
      <c r="L505" s="169">
        <f>IFERROR(_xll.Woodstock.Analyst.Xcel.UDFs.GetIndicatorValue($G505, "5 Famille de courbes="&amp;$F505&amp;";", IntrantScenario!$B$7, IntrantScenario!$B$10,"5")/5,0)</f>
        <v>0</v>
      </c>
      <c r="M505" s="169">
        <f>IFERROR(_xll.Woodstock.Analyst.Xcel.UDFs.GetIndicatorValue($G505, "5 Famille de courbes="&amp;$F505&amp;";", IntrantScenario!$B$7, IntrantScenario!$B$10,"6")/5,0)</f>
        <v>0</v>
      </c>
      <c r="N505" s="169">
        <f>IFERROR(_xll.Woodstock.Analyst.Xcel.UDFs.GetIndicatorValueAverage($G505, "5 Famille de courbes="&amp;$F505&amp;";", IntrantScenario!$B$7, IntrantScenario!$B$10,"2", "6")/5,0)</f>
        <v>0</v>
      </c>
      <c r="O505" s="356">
        <f t="shared" si="110"/>
        <v>0</v>
      </c>
      <c r="P505" s="157" t="b">
        <f t="shared" si="111"/>
        <v>1</v>
      </c>
    </row>
    <row r="506" spans="1:16" x14ac:dyDescent="0.25">
      <c r="A506" s="164" t="s">
        <v>28</v>
      </c>
      <c r="B506" s="164" t="s">
        <v>91</v>
      </c>
      <c r="C506" s="164" t="s">
        <v>189</v>
      </c>
      <c r="D506" s="164" t="s">
        <v>190</v>
      </c>
      <c r="E506" s="157" t="s">
        <v>19</v>
      </c>
      <c r="F506" s="165" t="str">
        <f t="shared" si="108"/>
        <v>FCTYF_FT_ESBJ</v>
      </c>
      <c r="G506" s="374" t="s">
        <v>768</v>
      </c>
      <c r="H506" s="165" t="str">
        <f t="shared" si="109"/>
        <v>FCTYF_FT_EsBj_Érable à sucre</v>
      </c>
      <c r="I506" s="169">
        <f>IFERROR(_xll.Woodstock.Analyst.Xcel.UDFs.GetIndicatorValue($G506, "5 Famille de courbes="&amp;$F506&amp;";", IntrantScenario!$B$7, IntrantScenario!$B$10,"2")/5,0)</f>
        <v>0</v>
      </c>
      <c r="J506" s="169">
        <f>IFERROR(_xll.Woodstock.Analyst.Xcel.UDFs.GetIndicatorValue($G506, "5 Famille de courbes="&amp;$F506&amp;";", IntrantScenario!$B$7, IntrantScenario!$B$10,"3")/5,0)</f>
        <v>0</v>
      </c>
      <c r="K506" s="169">
        <f>IFERROR(_xll.Woodstock.Analyst.Xcel.UDFs.GetIndicatorValue($G506, "5 Famille de courbes="&amp;$F506&amp;";", IntrantScenario!$B$7, IntrantScenario!$B$10,"4")/5,0)</f>
        <v>0</v>
      </c>
      <c r="L506" s="169">
        <f>IFERROR(_xll.Woodstock.Analyst.Xcel.UDFs.GetIndicatorValue($G506, "5 Famille de courbes="&amp;$F506&amp;";", IntrantScenario!$B$7, IntrantScenario!$B$10,"5")/5,0)</f>
        <v>0</v>
      </c>
      <c r="M506" s="169">
        <f>IFERROR(_xll.Woodstock.Analyst.Xcel.UDFs.GetIndicatorValue($G506, "5 Famille de courbes="&amp;$F506&amp;";", IntrantScenario!$B$7, IntrantScenario!$B$10,"6")/5,0)</f>
        <v>0</v>
      </c>
      <c r="N506" s="169">
        <f>IFERROR(_xll.Woodstock.Analyst.Xcel.UDFs.GetIndicatorValueAverage($G506, "5 Famille de courbes="&amp;$F506&amp;";", IntrantScenario!$B$7, IntrantScenario!$B$10,"2", "6")/5,0)</f>
        <v>0</v>
      </c>
      <c r="O506" s="356">
        <f t="shared" si="110"/>
        <v>0</v>
      </c>
      <c r="P506" s="157" t="b">
        <f t="shared" si="111"/>
        <v>1</v>
      </c>
    </row>
    <row r="507" spans="1:16" x14ac:dyDescent="0.25">
      <c r="A507" s="164" t="s">
        <v>28</v>
      </c>
      <c r="B507" s="164" t="s">
        <v>91</v>
      </c>
      <c r="C507" s="164" t="s">
        <v>189</v>
      </c>
      <c r="D507" s="164" t="s">
        <v>190</v>
      </c>
      <c r="E507" s="157" t="s">
        <v>21</v>
      </c>
      <c r="F507" s="165" t="str">
        <f t="shared" si="108"/>
        <v>FCTYF_FT_ESBJ</v>
      </c>
      <c r="G507" s="374" t="s">
        <v>769</v>
      </c>
      <c r="H507" s="165" t="str">
        <f t="shared" si="109"/>
        <v>FCTYF_FT_EsBj_Sous-total F. Tolérants</v>
      </c>
      <c r="I507" s="169">
        <f>IFERROR(_xll.Woodstock.Analyst.Xcel.UDFs.GetIndicatorValue($G507, "5 Famille de courbes="&amp;$F507&amp;";", IntrantScenario!$B$7, IntrantScenario!$B$10,"2")/5,0)</f>
        <v>0</v>
      </c>
      <c r="J507" s="169">
        <f>IFERROR(_xll.Woodstock.Analyst.Xcel.UDFs.GetIndicatorValue($G507, "5 Famille de courbes="&amp;$F507&amp;";", IntrantScenario!$B$7, IntrantScenario!$B$10,"3")/5,0)</f>
        <v>0</v>
      </c>
      <c r="K507" s="169">
        <f>IFERROR(_xll.Woodstock.Analyst.Xcel.UDFs.GetIndicatorValue($G507, "5 Famille de courbes="&amp;$F507&amp;";", IntrantScenario!$B$7, IntrantScenario!$B$10,"4")/5,0)</f>
        <v>0</v>
      </c>
      <c r="L507" s="169">
        <f>IFERROR(_xll.Woodstock.Analyst.Xcel.UDFs.GetIndicatorValue($G507, "5 Famille de courbes="&amp;$F507&amp;";", IntrantScenario!$B$7, IntrantScenario!$B$10,"5")/5,0)</f>
        <v>0</v>
      </c>
      <c r="M507" s="169">
        <f>IFERROR(_xll.Woodstock.Analyst.Xcel.UDFs.GetIndicatorValue($G507, "5 Famille de courbes="&amp;$F507&amp;";", IntrantScenario!$B$7, IntrantScenario!$B$10,"6")/5,0)</f>
        <v>0</v>
      </c>
      <c r="N507" s="169">
        <f>IFERROR(_xll.Woodstock.Analyst.Xcel.UDFs.GetIndicatorValueAverage($G507, "5 Famille de courbes="&amp;$F507&amp;";", IntrantScenario!$B$7, IntrantScenario!$B$10,"2", "6")/5,0)</f>
        <v>0</v>
      </c>
      <c r="O507" s="356">
        <f t="shared" si="110"/>
        <v>0</v>
      </c>
      <c r="P507" s="157" t="b">
        <f t="shared" si="111"/>
        <v>1</v>
      </c>
    </row>
    <row r="508" spans="1:16" x14ac:dyDescent="0.25">
      <c r="A508" s="164" t="s">
        <v>28</v>
      </c>
      <c r="B508" s="164" t="s">
        <v>91</v>
      </c>
      <c r="C508" s="164" t="s">
        <v>189</v>
      </c>
      <c r="D508" s="164" t="s">
        <v>190</v>
      </c>
      <c r="E508" s="157" t="s">
        <v>39</v>
      </c>
      <c r="F508" s="165" t="str">
        <f t="shared" si="108"/>
        <v>FCTYF_FT_ESBJ</v>
      </c>
      <c r="G508" s="374" t="s">
        <v>806</v>
      </c>
      <c r="H508" s="165" t="str">
        <f t="shared" si="109"/>
        <v>FCTYF_FT_EsBj_Total Résineux &amp; Feuillus</v>
      </c>
      <c r="I508" s="169">
        <f>IFERROR(_xll.Woodstock.Analyst.Xcel.UDFs.GetIndicatorValue($G508, "5 Famille de courbes="&amp;$F508&amp;";", IntrantScenario!$B$7, IntrantScenario!$B$10,"2")/5,0)</f>
        <v>0</v>
      </c>
      <c r="J508" s="169">
        <f>IFERROR(_xll.Woodstock.Analyst.Xcel.UDFs.GetIndicatorValue($G508, "5 Famille de courbes="&amp;$F508&amp;";", IntrantScenario!$B$7, IntrantScenario!$B$10,"3")/5,0)</f>
        <v>0</v>
      </c>
      <c r="K508" s="169">
        <f>IFERROR(_xll.Woodstock.Analyst.Xcel.UDFs.GetIndicatorValue($G508, "5 Famille de courbes="&amp;$F508&amp;";", IntrantScenario!$B$7, IntrantScenario!$B$10,"4")/5,0)</f>
        <v>0</v>
      </c>
      <c r="L508" s="169">
        <f>IFERROR(_xll.Woodstock.Analyst.Xcel.UDFs.GetIndicatorValue($G508, "5 Famille de courbes="&amp;$F508&amp;";", IntrantScenario!$B$7, IntrantScenario!$B$10,"5")/5,0)</f>
        <v>0</v>
      </c>
      <c r="M508" s="169">
        <f>IFERROR(_xll.Woodstock.Analyst.Xcel.UDFs.GetIndicatorValue($G508, "5 Famille de courbes="&amp;$F508&amp;";", IntrantScenario!$B$7, IntrantScenario!$B$10,"6")/5,0)</f>
        <v>0</v>
      </c>
      <c r="N508" s="169">
        <f>IFERROR(_xll.Woodstock.Analyst.Xcel.UDFs.GetIndicatorValueAverage($G508, "5 Famille de courbes="&amp;$F508&amp;";", IntrantScenario!$B$7, IntrantScenario!$B$10,"2", "6")/5,0)</f>
        <v>0</v>
      </c>
      <c r="O508" s="356">
        <f t="shared" si="110"/>
        <v>0</v>
      </c>
      <c r="P508" s="157" t="b">
        <f t="shared" si="111"/>
        <v>1</v>
      </c>
    </row>
    <row r="509" spans="1:16" x14ac:dyDescent="0.25">
      <c r="A509" s="164"/>
      <c r="B509" s="164"/>
      <c r="C509" s="164"/>
      <c r="D509" s="164"/>
      <c r="E509" s="157"/>
      <c r="F509" s="157"/>
      <c r="G509" s="371"/>
      <c r="H509" s="157"/>
      <c r="I509" s="157"/>
      <c r="J509" s="157"/>
      <c r="K509" s="157"/>
      <c r="L509" s="157"/>
      <c r="M509" s="157"/>
      <c r="N509" s="157"/>
      <c r="O509" s="357"/>
      <c r="P509" s="157"/>
    </row>
    <row r="510" spans="1:16" x14ac:dyDescent="0.25">
      <c r="A510" s="164" t="s">
        <v>28</v>
      </c>
      <c r="B510" s="164" t="s">
        <v>91</v>
      </c>
      <c r="C510" s="164" t="s">
        <v>191</v>
      </c>
      <c r="D510" s="164" t="s">
        <v>192</v>
      </c>
      <c r="E510" s="165" t="s">
        <v>2</v>
      </c>
      <c r="F510" s="165" t="str">
        <f t="shared" ref="F510:F526" si="112">UPPER("FCTYF_"&amp;B510&amp;"_"&amp;D510)</f>
        <v>FCTYF_FT_ESFX</v>
      </c>
      <c r="G510" s="374" t="s">
        <v>756</v>
      </c>
      <c r="H510" s="165" t="str">
        <f t="shared" ref="H510:H526" si="113">TRIM("FCTYF_"&amp;B510&amp;"_"&amp;D510&amp;"_"&amp;E510)</f>
        <v>FCTYF_FT_EsFx_Sapin</v>
      </c>
      <c r="I510" s="169">
        <f>IFERROR(_xll.Woodstock.Analyst.Xcel.UDFs.GetIndicatorValue($G510, "5 Famille de courbes="&amp;$F510&amp;";", IntrantScenario!$B$7, IntrantScenario!$B$10,"2")/5,0)</f>
        <v>0</v>
      </c>
      <c r="J510" s="169">
        <f>IFERROR(_xll.Woodstock.Analyst.Xcel.UDFs.GetIndicatorValue($G510, "5 Famille de courbes="&amp;$F510&amp;";", IntrantScenario!$B$7, IntrantScenario!$B$10,"3")/5,0)</f>
        <v>0</v>
      </c>
      <c r="K510" s="169">
        <f>IFERROR(_xll.Woodstock.Analyst.Xcel.UDFs.GetIndicatorValue($G510, "5 Famille de courbes="&amp;$F510&amp;";", IntrantScenario!$B$7, IntrantScenario!$B$10,"4")/5,0)</f>
        <v>0</v>
      </c>
      <c r="L510" s="169">
        <f>IFERROR(_xll.Woodstock.Analyst.Xcel.UDFs.GetIndicatorValue($G510, "5 Famille de courbes="&amp;$F510&amp;";", IntrantScenario!$B$7, IntrantScenario!$B$10,"5")/5,0)</f>
        <v>0</v>
      </c>
      <c r="M510" s="169">
        <f>IFERROR(_xll.Woodstock.Analyst.Xcel.UDFs.GetIndicatorValue($G510, "5 Famille de courbes="&amp;$F510&amp;";", IntrantScenario!$B$7, IntrantScenario!$B$10,"6")/5,0)</f>
        <v>0</v>
      </c>
      <c r="N510" s="169">
        <f>IFERROR(_xll.Woodstock.Analyst.Xcel.UDFs.GetIndicatorValueAverage($G510, "5 Famille de courbes="&amp;$F510&amp;";", IntrantScenario!$B$7, IntrantScenario!$B$10,"2", "6")/5,0)</f>
        <v>0</v>
      </c>
      <c r="O510" s="356">
        <f t="shared" ref="O510:O526" si="114">AVERAGE(I510:M510)</f>
        <v>0</v>
      </c>
      <c r="P510" s="157" t="b">
        <f t="shared" ref="P510:P526" si="115">EXACT(ROUND(N510,1),ROUND(O510,1))</f>
        <v>1</v>
      </c>
    </row>
    <row r="511" spans="1:16" x14ac:dyDescent="0.25">
      <c r="A511" s="164" t="s">
        <v>28</v>
      </c>
      <c r="B511" s="164" t="s">
        <v>91</v>
      </c>
      <c r="C511" s="164" t="s">
        <v>191</v>
      </c>
      <c r="D511" s="164" t="s">
        <v>192</v>
      </c>
      <c r="E511" s="157" t="s">
        <v>3</v>
      </c>
      <c r="F511" s="165" t="str">
        <f t="shared" si="112"/>
        <v>FCTYF_FT_ESFX</v>
      </c>
      <c r="G511" s="374" t="s">
        <v>757</v>
      </c>
      <c r="H511" s="165" t="str">
        <f t="shared" si="113"/>
        <v>FCTYF_FT_EsFx_Épinettes</v>
      </c>
      <c r="I511" s="169">
        <f>IFERROR(_xll.Woodstock.Analyst.Xcel.UDFs.GetIndicatorValue($G511, "5 Famille de courbes="&amp;$F511&amp;";", IntrantScenario!$B$7, IntrantScenario!$B$10,"2")/5,0)</f>
        <v>0</v>
      </c>
      <c r="J511" s="169">
        <f>IFERROR(_xll.Woodstock.Analyst.Xcel.UDFs.GetIndicatorValue($G511, "5 Famille de courbes="&amp;$F511&amp;";", IntrantScenario!$B$7, IntrantScenario!$B$10,"3")/5,0)</f>
        <v>0</v>
      </c>
      <c r="K511" s="169">
        <f>IFERROR(_xll.Woodstock.Analyst.Xcel.UDFs.GetIndicatorValue($G511, "5 Famille de courbes="&amp;$F511&amp;";", IntrantScenario!$B$7, IntrantScenario!$B$10,"4")/5,0)</f>
        <v>0</v>
      </c>
      <c r="L511" s="169">
        <f>IFERROR(_xll.Woodstock.Analyst.Xcel.UDFs.GetIndicatorValue($G511, "5 Famille de courbes="&amp;$F511&amp;";", IntrantScenario!$B$7, IntrantScenario!$B$10,"5")/5,0)</f>
        <v>0</v>
      </c>
      <c r="M511" s="169">
        <f>IFERROR(_xll.Woodstock.Analyst.Xcel.UDFs.GetIndicatorValue($G511, "5 Famille de courbes="&amp;$F511&amp;";", IntrantScenario!$B$7, IntrantScenario!$B$10,"6")/5,0)</f>
        <v>0</v>
      </c>
      <c r="N511" s="169">
        <f>IFERROR(_xll.Woodstock.Analyst.Xcel.UDFs.GetIndicatorValueAverage($G511, "5 Famille de courbes="&amp;$F511&amp;";", IntrantScenario!$B$7, IntrantScenario!$B$10,"2", "6")/5,0)</f>
        <v>0</v>
      </c>
      <c r="O511" s="356">
        <f t="shared" si="114"/>
        <v>0</v>
      </c>
      <c r="P511" s="157" t="b">
        <f t="shared" si="115"/>
        <v>1</v>
      </c>
    </row>
    <row r="512" spans="1:16" x14ac:dyDescent="0.25">
      <c r="A512" s="164" t="s">
        <v>28</v>
      </c>
      <c r="B512" s="164" t="s">
        <v>91</v>
      </c>
      <c r="C512" s="164" t="s">
        <v>191</v>
      </c>
      <c r="D512" s="164" t="s">
        <v>192</v>
      </c>
      <c r="E512" s="157" t="s">
        <v>4</v>
      </c>
      <c r="F512" s="165" t="str">
        <f t="shared" si="112"/>
        <v>FCTYF_FT_ESFX</v>
      </c>
      <c r="G512" s="374" t="s">
        <v>758</v>
      </c>
      <c r="H512" s="165" t="str">
        <f t="shared" si="113"/>
        <v>FCTYF_FT_EsFx_Pin gris</v>
      </c>
      <c r="I512" s="169">
        <f>IFERROR(_xll.Woodstock.Analyst.Xcel.UDFs.GetIndicatorValue($G512, "5 Famille de courbes="&amp;$F512&amp;";", IntrantScenario!$B$7, IntrantScenario!$B$10,"2")/5,0)</f>
        <v>0</v>
      </c>
      <c r="J512" s="169">
        <f>IFERROR(_xll.Woodstock.Analyst.Xcel.UDFs.GetIndicatorValue($G512, "5 Famille de courbes="&amp;$F512&amp;";", IntrantScenario!$B$7, IntrantScenario!$B$10,"3")/5,0)</f>
        <v>0</v>
      </c>
      <c r="K512" s="169">
        <f>IFERROR(_xll.Woodstock.Analyst.Xcel.UDFs.GetIndicatorValue($G512, "5 Famille de courbes="&amp;$F512&amp;";", IntrantScenario!$B$7, IntrantScenario!$B$10,"4")/5,0)</f>
        <v>0</v>
      </c>
      <c r="L512" s="169">
        <f>IFERROR(_xll.Woodstock.Analyst.Xcel.UDFs.GetIndicatorValue($G512, "5 Famille de courbes="&amp;$F512&amp;";", IntrantScenario!$B$7, IntrantScenario!$B$10,"5")/5,0)</f>
        <v>0</v>
      </c>
      <c r="M512" s="169">
        <f>IFERROR(_xll.Woodstock.Analyst.Xcel.UDFs.GetIndicatorValue($G512, "5 Famille de courbes="&amp;$F512&amp;";", IntrantScenario!$B$7, IntrantScenario!$B$10,"6")/5,0)</f>
        <v>0</v>
      </c>
      <c r="N512" s="169">
        <f>IFERROR(_xll.Woodstock.Analyst.Xcel.UDFs.GetIndicatorValueAverage($G512, "5 Famille de courbes="&amp;$F512&amp;";", IntrantScenario!$B$7, IntrantScenario!$B$10,"2", "6")/5,0)</f>
        <v>0</v>
      </c>
      <c r="O512" s="356">
        <f t="shared" si="114"/>
        <v>0</v>
      </c>
      <c r="P512" s="157" t="b">
        <f t="shared" si="115"/>
        <v>1</v>
      </c>
    </row>
    <row r="513" spans="1:16" x14ac:dyDescent="0.25">
      <c r="A513" s="164" t="s">
        <v>28</v>
      </c>
      <c r="B513" s="164" t="s">
        <v>91</v>
      </c>
      <c r="C513" s="164" t="s">
        <v>191</v>
      </c>
      <c r="D513" s="164" t="s">
        <v>192</v>
      </c>
      <c r="E513" s="157" t="s">
        <v>5</v>
      </c>
      <c r="F513" s="165" t="str">
        <f t="shared" si="112"/>
        <v>FCTYF_FT_ESFX</v>
      </c>
      <c r="G513" s="374" t="s">
        <v>759</v>
      </c>
      <c r="H513" s="165" t="str">
        <f t="shared" si="113"/>
        <v>FCTYF_FT_EsFx_Mélèzes</v>
      </c>
      <c r="I513" s="169">
        <f>IFERROR(_xll.Woodstock.Analyst.Xcel.UDFs.GetIndicatorValue($G513, "5 Famille de courbes="&amp;$F513&amp;";", IntrantScenario!$B$7, IntrantScenario!$B$10,"2")/5,0)</f>
        <v>0</v>
      </c>
      <c r="J513" s="169">
        <f>IFERROR(_xll.Woodstock.Analyst.Xcel.UDFs.GetIndicatorValue($G513, "5 Famille de courbes="&amp;$F513&amp;";", IntrantScenario!$B$7, IntrantScenario!$B$10,"3")/5,0)</f>
        <v>0</v>
      </c>
      <c r="K513" s="169">
        <f>IFERROR(_xll.Woodstock.Analyst.Xcel.UDFs.GetIndicatorValue($G513, "5 Famille de courbes="&amp;$F513&amp;";", IntrantScenario!$B$7, IntrantScenario!$B$10,"4")/5,0)</f>
        <v>0</v>
      </c>
      <c r="L513" s="169">
        <f>IFERROR(_xll.Woodstock.Analyst.Xcel.UDFs.GetIndicatorValue($G513, "5 Famille de courbes="&amp;$F513&amp;";", IntrantScenario!$B$7, IntrantScenario!$B$10,"5")/5,0)</f>
        <v>0</v>
      </c>
      <c r="M513" s="169">
        <f>IFERROR(_xll.Woodstock.Analyst.Xcel.UDFs.GetIndicatorValue($G513, "5 Famille de courbes="&amp;$F513&amp;";", IntrantScenario!$B$7, IntrantScenario!$B$10,"6")/5,0)</f>
        <v>0</v>
      </c>
      <c r="N513" s="169">
        <f>IFERROR(_xll.Woodstock.Analyst.Xcel.UDFs.GetIndicatorValueAverage($G513, "5 Famille de courbes="&amp;$F513&amp;";", IntrantScenario!$B$7, IntrantScenario!$B$10,"2", "6")/5,0)</f>
        <v>0</v>
      </c>
      <c r="O513" s="356">
        <f t="shared" si="114"/>
        <v>0</v>
      </c>
      <c r="P513" s="157" t="b">
        <f t="shared" si="115"/>
        <v>1</v>
      </c>
    </row>
    <row r="514" spans="1:16" x14ac:dyDescent="0.25">
      <c r="A514" s="164" t="s">
        <v>28</v>
      </c>
      <c r="B514" s="164" t="s">
        <v>91</v>
      </c>
      <c r="C514" s="164" t="s">
        <v>191</v>
      </c>
      <c r="D514" s="164" t="s">
        <v>192</v>
      </c>
      <c r="E514" s="157" t="s">
        <v>6</v>
      </c>
      <c r="F514" s="165" t="str">
        <f t="shared" si="112"/>
        <v>FCTYF_FT_ESFX</v>
      </c>
      <c r="G514" s="374" t="s">
        <v>770</v>
      </c>
      <c r="H514" s="165" t="str">
        <f t="shared" si="113"/>
        <v>FCTYF_FT_EsFx_Sous-total SEPM</v>
      </c>
      <c r="I514" s="169">
        <f>IFERROR(_xll.Woodstock.Analyst.Xcel.UDFs.GetIndicatorValue($G514, "5 Famille de courbes="&amp;$F514&amp;";", IntrantScenario!$B$7, IntrantScenario!$B$10,"2")/5,0)</f>
        <v>0</v>
      </c>
      <c r="J514" s="169">
        <f>IFERROR(_xll.Woodstock.Analyst.Xcel.UDFs.GetIndicatorValue($G514, "5 Famille de courbes="&amp;$F514&amp;";", IntrantScenario!$B$7, IntrantScenario!$B$10,"3")/5,0)</f>
        <v>0</v>
      </c>
      <c r="K514" s="169">
        <f>IFERROR(_xll.Woodstock.Analyst.Xcel.UDFs.GetIndicatorValue($G514, "5 Famille de courbes="&amp;$F514&amp;";", IntrantScenario!$B$7, IntrantScenario!$B$10,"4")/5,0)</f>
        <v>0</v>
      </c>
      <c r="L514" s="169">
        <f>IFERROR(_xll.Woodstock.Analyst.Xcel.UDFs.GetIndicatorValue($G514, "5 Famille de courbes="&amp;$F514&amp;";", IntrantScenario!$B$7, IntrantScenario!$B$10,"5")/5,0)</f>
        <v>0</v>
      </c>
      <c r="M514" s="169">
        <f>IFERROR(_xll.Woodstock.Analyst.Xcel.UDFs.GetIndicatorValue($G514, "5 Famille de courbes="&amp;$F514&amp;";", IntrantScenario!$B$7, IntrantScenario!$B$10,"6")/5,0)</f>
        <v>0</v>
      </c>
      <c r="N514" s="169">
        <f>IFERROR(_xll.Woodstock.Analyst.Xcel.UDFs.GetIndicatorValueAverage($G514, "5 Famille de courbes="&amp;$F514&amp;";", IntrantScenario!$B$7, IntrantScenario!$B$10,"2", "6")/5,0)</f>
        <v>0</v>
      </c>
      <c r="O514" s="356">
        <f t="shared" si="114"/>
        <v>0</v>
      </c>
      <c r="P514" s="157" t="b">
        <f t="shared" si="115"/>
        <v>1</v>
      </c>
    </row>
    <row r="515" spans="1:16" x14ac:dyDescent="0.25">
      <c r="A515" s="164" t="s">
        <v>28</v>
      </c>
      <c r="B515" s="164" t="s">
        <v>91</v>
      </c>
      <c r="C515" s="164" t="s">
        <v>191</v>
      </c>
      <c r="D515" s="164" t="s">
        <v>192</v>
      </c>
      <c r="E515" s="157" t="s">
        <v>7</v>
      </c>
      <c r="F515" s="165" t="str">
        <f t="shared" si="112"/>
        <v>FCTYF_FT_ESFX</v>
      </c>
      <c r="G515" s="374" t="s">
        <v>760</v>
      </c>
      <c r="H515" s="165" t="str">
        <f t="shared" si="113"/>
        <v>FCTYF_FT_EsFx_Pins blanc et rouge</v>
      </c>
      <c r="I515" s="169">
        <f>IFERROR(_xll.Woodstock.Analyst.Xcel.UDFs.GetIndicatorValue($G515, "5 Famille de courbes="&amp;$F515&amp;";", IntrantScenario!$B$7, IntrantScenario!$B$10,"2")/5,0)</f>
        <v>0</v>
      </c>
      <c r="J515" s="169">
        <f>IFERROR(_xll.Woodstock.Analyst.Xcel.UDFs.GetIndicatorValue($G515, "5 Famille de courbes="&amp;$F515&amp;";", IntrantScenario!$B$7, IntrantScenario!$B$10,"3")/5,0)</f>
        <v>0</v>
      </c>
      <c r="K515" s="169">
        <f>IFERROR(_xll.Woodstock.Analyst.Xcel.UDFs.GetIndicatorValue($G515, "5 Famille de courbes="&amp;$F515&amp;";", IntrantScenario!$B$7, IntrantScenario!$B$10,"4")/5,0)</f>
        <v>0</v>
      </c>
      <c r="L515" s="169">
        <f>IFERROR(_xll.Woodstock.Analyst.Xcel.UDFs.GetIndicatorValue($G515, "5 Famille de courbes="&amp;$F515&amp;";", IntrantScenario!$B$7, IntrantScenario!$B$10,"5")/5,0)</f>
        <v>0</v>
      </c>
      <c r="M515" s="169">
        <f>IFERROR(_xll.Woodstock.Analyst.Xcel.UDFs.GetIndicatorValue($G515, "5 Famille de courbes="&amp;$F515&amp;";", IntrantScenario!$B$7, IntrantScenario!$B$10,"6")/5,0)</f>
        <v>0</v>
      </c>
      <c r="N515" s="169">
        <f>IFERROR(_xll.Woodstock.Analyst.Xcel.UDFs.GetIndicatorValueAverage($G515, "5 Famille de courbes="&amp;$F515&amp;";", IntrantScenario!$B$7, IntrantScenario!$B$10,"2", "6")/5,0)</f>
        <v>0</v>
      </c>
      <c r="O515" s="356">
        <f t="shared" si="114"/>
        <v>0</v>
      </c>
      <c r="P515" s="157" t="b">
        <f t="shared" si="115"/>
        <v>1</v>
      </c>
    </row>
    <row r="516" spans="1:16" x14ac:dyDescent="0.25">
      <c r="A516" s="164" t="s">
        <v>28</v>
      </c>
      <c r="B516" s="164" t="s">
        <v>91</v>
      </c>
      <c r="C516" s="164" t="s">
        <v>191</v>
      </c>
      <c r="D516" s="164" t="s">
        <v>192</v>
      </c>
      <c r="E516" s="157" t="s">
        <v>8</v>
      </c>
      <c r="F516" s="165" t="str">
        <f t="shared" si="112"/>
        <v>FCTYF_FT_ESFX</v>
      </c>
      <c r="G516" s="374" t="s">
        <v>761</v>
      </c>
      <c r="H516" s="165" t="str">
        <f t="shared" si="113"/>
        <v>FCTYF_FT_EsFx_Pruche</v>
      </c>
      <c r="I516" s="169">
        <f>IFERROR(_xll.Woodstock.Analyst.Xcel.UDFs.GetIndicatorValue($G516, "5 Famille de courbes="&amp;$F516&amp;";", IntrantScenario!$B$7, IntrantScenario!$B$10,"2")/5,0)</f>
        <v>0</v>
      </c>
      <c r="J516" s="169">
        <f>IFERROR(_xll.Woodstock.Analyst.Xcel.UDFs.GetIndicatorValue($G516, "5 Famille de courbes="&amp;$F516&amp;";", IntrantScenario!$B$7, IntrantScenario!$B$10,"3")/5,0)</f>
        <v>0</v>
      </c>
      <c r="K516" s="169">
        <f>IFERROR(_xll.Woodstock.Analyst.Xcel.UDFs.GetIndicatorValue($G516, "5 Famille de courbes="&amp;$F516&amp;";", IntrantScenario!$B$7, IntrantScenario!$B$10,"4")/5,0)</f>
        <v>0</v>
      </c>
      <c r="L516" s="169">
        <f>IFERROR(_xll.Woodstock.Analyst.Xcel.UDFs.GetIndicatorValue($G516, "5 Famille de courbes="&amp;$F516&amp;";", IntrantScenario!$B$7, IntrantScenario!$B$10,"5")/5,0)</f>
        <v>0</v>
      </c>
      <c r="M516" s="169">
        <f>IFERROR(_xll.Woodstock.Analyst.Xcel.UDFs.GetIndicatorValue($G516, "5 Famille de courbes="&amp;$F516&amp;";", IntrantScenario!$B$7, IntrantScenario!$B$10,"6")/5,0)</f>
        <v>0</v>
      </c>
      <c r="N516" s="169">
        <f>IFERROR(_xll.Woodstock.Analyst.Xcel.UDFs.GetIndicatorValueAverage($G516, "5 Famille de courbes="&amp;$F516&amp;";", IntrantScenario!$B$7, IntrantScenario!$B$10,"2", "6")/5,0)</f>
        <v>0</v>
      </c>
      <c r="O516" s="356">
        <f t="shared" si="114"/>
        <v>0</v>
      </c>
      <c r="P516" s="157" t="b">
        <f t="shared" si="115"/>
        <v>1</v>
      </c>
    </row>
    <row r="517" spans="1:16" x14ac:dyDescent="0.25">
      <c r="A517" s="164" t="s">
        <v>28</v>
      </c>
      <c r="B517" s="164" t="s">
        <v>91</v>
      </c>
      <c r="C517" s="164" t="s">
        <v>191</v>
      </c>
      <c r="D517" s="164" t="s">
        <v>192</v>
      </c>
      <c r="E517" s="157" t="s">
        <v>9</v>
      </c>
      <c r="F517" s="165" t="str">
        <f t="shared" si="112"/>
        <v>FCTYF_FT_ESFX</v>
      </c>
      <c r="G517" s="374" t="s">
        <v>762</v>
      </c>
      <c r="H517" s="165" t="str">
        <f t="shared" si="113"/>
        <v>FCTYF_FT_EsFx_Thuya</v>
      </c>
      <c r="I517" s="169">
        <f>IFERROR(_xll.Woodstock.Analyst.Xcel.UDFs.GetIndicatorValue($G517, "5 Famille de courbes="&amp;$F517&amp;";", IntrantScenario!$B$7, IntrantScenario!$B$10,"2")/5,0)</f>
        <v>0</v>
      </c>
      <c r="J517" s="169">
        <f>IFERROR(_xll.Woodstock.Analyst.Xcel.UDFs.GetIndicatorValue($G517, "5 Famille de courbes="&amp;$F517&amp;";", IntrantScenario!$B$7, IntrantScenario!$B$10,"3")/5,0)</f>
        <v>0</v>
      </c>
      <c r="K517" s="169">
        <f>IFERROR(_xll.Woodstock.Analyst.Xcel.UDFs.GetIndicatorValue($G517, "5 Famille de courbes="&amp;$F517&amp;";", IntrantScenario!$B$7, IntrantScenario!$B$10,"4")/5,0)</f>
        <v>0</v>
      </c>
      <c r="L517" s="169">
        <f>IFERROR(_xll.Woodstock.Analyst.Xcel.UDFs.GetIndicatorValue($G517, "5 Famille de courbes="&amp;$F517&amp;";", IntrantScenario!$B$7, IntrantScenario!$B$10,"5")/5,0)</f>
        <v>0</v>
      </c>
      <c r="M517" s="169">
        <f>IFERROR(_xll.Woodstock.Analyst.Xcel.UDFs.GetIndicatorValue($G517, "5 Famille de courbes="&amp;$F517&amp;";", IntrantScenario!$B$7, IntrantScenario!$B$10,"6")/5,0)</f>
        <v>0</v>
      </c>
      <c r="N517" s="169">
        <f>IFERROR(_xll.Woodstock.Analyst.Xcel.UDFs.GetIndicatorValueAverage($G517, "5 Famille de courbes="&amp;$F517&amp;";", IntrantScenario!$B$7, IntrantScenario!$B$10,"2", "6")/5,0)</f>
        <v>0</v>
      </c>
      <c r="O517" s="356">
        <f t="shared" si="114"/>
        <v>0</v>
      </c>
      <c r="P517" s="157" t="b">
        <f t="shared" si="115"/>
        <v>1</v>
      </c>
    </row>
    <row r="518" spans="1:16" x14ac:dyDescent="0.25">
      <c r="A518" s="164" t="s">
        <v>28</v>
      </c>
      <c r="B518" s="164" t="s">
        <v>91</v>
      </c>
      <c r="C518" s="164" t="s">
        <v>191</v>
      </c>
      <c r="D518" s="164" t="s">
        <v>192</v>
      </c>
      <c r="E518" s="157" t="s">
        <v>11</v>
      </c>
      <c r="F518" s="165" t="str">
        <f t="shared" si="112"/>
        <v>FCTYF_FT_ESFX</v>
      </c>
      <c r="G518" s="374" t="s">
        <v>805</v>
      </c>
      <c r="H518" s="165" t="str">
        <f t="shared" si="113"/>
        <v>FCTYF_FT_EsFx_Total Résineux</v>
      </c>
      <c r="I518" s="169">
        <f>IFERROR(_xll.Woodstock.Analyst.Xcel.UDFs.GetIndicatorValue($G518, "5 Famille de courbes="&amp;$F518&amp;";", IntrantScenario!$B$7, IntrantScenario!$B$10,"2")/5,0)</f>
        <v>0</v>
      </c>
      <c r="J518" s="169">
        <f>IFERROR(_xll.Woodstock.Analyst.Xcel.UDFs.GetIndicatorValue($G518, "5 Famille de courbes="&amp;$F518&amp;";", IntrantScenario!$B$7, IntrantScenario!$B$10,"3")/5,0)</f>
        <v>0</v>
      </c>
      <c r="K518" s="169">
        <f>IFERROR(_xll.Woodstock.Analyst.Xcel.UDFs.GetIndicatorValue($G518, "5 Famille de courbes="&amp;$F518&amp;";", IntrantScenario!$B$7, IntrantScenario!$B$10,"4")/5,0)</f>
        <v>0</v>
      </c>
      <c r="L518" s="169">
        <f>IFERROR(_xll.Woodstock.Analyst.Xcel.UDFs.GetIndicatorValue($G518, "5 Famille de courbes="&amp;$F518&amp;";", IntrantScenario!$B$7, IntrantScenario!$B$10,"5")/5,0)</f>
        <v>0</v>
      </c>
      <c r="M518" s="169">
        <f>IFERROR(_xll.Woodstock.Analyst.Xcel.UDFs.GetIndicatorValue($G518, "5 Famille de courbes="&amp;$F518&amp;";", IntrantScenario!$B$7, IntrantScenario!$B$10,"6")/5,0)</f>
        <v>0</v>
      </c>
      <c r="N518" s="169">
        <f>IFERROR(_xll.Woodstock.Analyst.Xcel.UDFs.GetIndicatorValueAverage($G518, "5 Famille de courbes="&amp;$F518&amp;";", IntrantScenario!$B$7, IntrantScenario!$B$10,"2", "6")/5,0)</f>
        <v>0</v>
      </c>
      <c r="O518" s="356">
        <f t="shared" si="114"/>
        <v>0</v>
      </c>
      <c r="P518" s="157" t="b">
        <f t="shared" si="115"/>
        <v>1</v>
      </c>
    </row>
    <row r="519" spans="1:16" x14ac:dyDescent="0.25">
      <c r="A519" s="164" t="s">
        <v>28</v>
      </c>
      <c r="B519" s="164" t="s">
        <v>91</v>
      </c>
      <c r="C519" s="164" t="s">
        <v>191</v>
      </c>
      <c r="D519" s="164" t="s">
        <v>192</v>
      </c>
      <c r="E519" s="157" t="s">
        <v>13</v>
      </c>
      <c r="F519" s="165" t="str">
        <f t="shared" si="112"/>
        <v>FCTYF_FT_ESFX</v>
      </c>
      <c r="G519" s="374" t="s">
        <v>763</v>
      </c>
      <c r="H519" s="165" t="str">
        <f t="shared" si="113"/>
        <v>FCTYF_FT_EsFx_Bouleau à papier</v>
      </c>
      <c r="I519" s="169">
        <f>IFERROR(_xll.Woodstock.Analyst.Xcel.UDFs.GetIndicatorValue($G519, "5 Famille de courbes="&amp;$F519&amp;";", IntrantScenario!$B$7, IntrantScenario!$B$10,"2")/5,0)</f>
        <v>0</v>
      </c>
      <c r="J519" s="169">
        <f>IFERROR(_xll.Woodstock.Analyst.Xcel.UDFs.GetIndicatorValue($G519, "5 Famille de courbes="&amp;$F519&amp;";", IntrantScenario!$B$7, IntrantScenario!$B$10,"3")/5,0)</f>
        <v>0</v>
      </c>
      <c r="K519" s="169">
        <f>IFERROR(_xll.Woodstock.Analyst.Xcel.UDFs.GetIndicatorValue($G519, "5 Famille de courbes="&amp;$F519&amp;";", IntrantScenario!$B$7, IntrantScenario!$B$10,"4")/5,0)</f>
        <v>0</v>
      </c>
      <c r="L519" s="169">
        <f>IFERROR(_xll.Woodstock.Analyst.Xcel.UDFs.GetIndicatorValue($G519, "5 Famille de courbes="&amp;$F519&amp;";", IntrantScenario!$B$7, IntrantScenario!$B$10,"5")/5,0)</f>
        <v>0</v>
      </c>
      <c r="M519" s="169">
        <f>IFERROR(_xll.Woodstock.Analyst.Xcel.UDFs.GetIndicatorValue($G519, "5 Famille de courbes="&amp;$F519&amp;";", IntrantScenario!$B$7, IntrantScenario!$B$10,"6")/5,0)</f>
        <v>0</v>
      </c>
      <c r="N519" s="169">
        <f>IFERROR(_xll.Woodstock.Analyst.Xcel.UDFs.GetIndicatorValueAverage($G519, "5 Famille de courbes="&amp;$F519&amp;";", IntrantScenario!$B$7, IntrantScenario!$B$10,"2", "6")/5,0)</f>
        <v>0</v>
      </c>
      <c r="O519" s="356">
        <f t="shared" si="114"/>
        <v>0</v>
      </c>
      <c r="P519" s="157" t="b">
        <f t="shared" si="115"/>
        <v>1</v>
      </c>
    </row>
    <row r="520" spans="1:16" x14ac:dyDescent="0.25">
      <c r="A520" s="164" t="s">
        <v>28</v>
      </c>
      <c r="B520" s="164" t="s">
        <v>91</v>
      </c>
      <c r="C520" s="164" t="s">
        <v>191</v>
      </c>
      <c r="D520" s="164" t="s">
        <v>192</v>
      </c>
      <c r="E520" s="157" t="s">
        <v>14</v>
      </c>
      <c r="F520" s="165" t="str">
        <f t="shared" si="112"/>
        <v>FCTYF_FT_ESFX</v>
      </c>
      <c r="G520" s="374" t="s">
        <v>764</v>
      </c>
      <c r="H520" s="165" t="str">
        <f t="shared" si="113"/>
        <v>FCTYF_FT_EsFx_Peupliers</v>
      </c>
      <c r="I520" s="169">
        <f>IFERROR(_xll.Woodstock.Analyst.Xcel.UDFs.GetIndicatorValue($G520, "5 Famille de courbes="&amp;$F520&amp;";", IntrantScenario!$B$7, IntrantScenario!$B$10,"2")/5,0)</f>
        <v>0</v>
      </c>
      <c r="J520" s="169">
        <f>IFERROR(_xll.Woodstock.Analyst.Xcel.UDFs.GetIndicatorValue($G520, "5 Famille de courbes="&amp;$F520&amp;";", IntrantScenario!$B$7, IntrantScenario!$B$10,"3")/5,0)</f>
        <v>0</v>
      </c>
      <c r="K520" s="169">
        <f>IFERROR(_xll.Woodstock.Analyst.Xcel.UDFs.GetIndicatorValue($G520, "5 Famille de courbes="&amp;$F520&amp;";", IntrantScenario!$B$7, IntrantScenario!$B$10,"4")/5,0)</f>
        <v>0</v>
      </c>
      <c r="L520" s="169">
        <f>IFERROR(_xll.Woodstock.Analyst.Xcel.UDFs.GetIndicatorValue($G520, "5 Famille de courbes="&amp;$F520&amp;";", IntrantScenario!$B$7, IntrantScenario!$B$10,"5")/5,0)</f>
        <v>0</v>
      </c>
      <c r="M520" s="169">
        <f>IFERROR(_xll.Woodstock.Analyst.Xcel.UDFs.GetIndicatorValue($G520, "5 Famille de courbes="&amp;$F520&amp;";", IntrantScenario!$B$7, IntrantScenario!$B$10,"6")/5,0)</f>
        <v>0</v>
      </c>
      <c r="N520" s="169">
        <f>IFERROR(_xll.Woodstock.Analyst.Xcel.UDFs.GetIndicatorValueAverage($G520, "5 Famille de courbes="&amp;$F520&amp;";", IntrantScenario!$B$7, IntrantScenario!$B$10,"2", "6")/5,0)</f>
        <v>0</v>
      </c>
      <c r="O520" s="356">
        <f t="shared" si="114"/>
        <v>0</v>
      </c>
      <c r="P520" s="157" t="b">
        <f t="shared" si="115"/>
        <v>1</v>
      </c>
    </row>
    <row r="521" spans="1:16" x14ac:dyDescent="0.25">
      <c r="A521" s="164" t="s">
        <v>28</v>
      </c>
      <c r="B521" s="164" t="s">
        <v>91</v>
      </c>
      <c r="C521" s="164" t="s">
        <v>191</v>
      </c>
      <c r="D521" s="164" t="s">
        <v>192</v>
      </c>
      <c r="E521" s="157" t="s">
        <v>15</v>
      </c>
      <c r="F521" s="165" t="str">
        <f t="shared" si="112"/>
        <v>FCTYF_FT_ESFX</v>
      </c>
      <c r="G521" s="374" t="s">
        <v>765</v>
      </c>
      <c r="H521" s="165" t="str">
        <f t="shared" si="113"/>
        <v>FCTYF_FT_EsFx_Érable rouge</v>
      </c>
      <c r="I521" s="169">
        <f>IFERROR(_xll.Woodstock.Analyst.Xcel.UDFs.GetIndicatorValue($G521, "5 Famille de courbes="&amp;$F521&amp;";", IntrantScenario!$B$7, IntrantScenario!$B$10,"2")/5,0)</f>
        <v>0</v>
      </c>
      <c r="J521" s="169">
        <f>IFERROR(_xll.Woodstock.Analyst.Xcel.UDFs.GetIndicatorValue($G521, "5 Famille de courbes="&amp;$F521&amp;";", IntrantScenario!$B$7, IntrantScenario!$B$10,"3")/5,0)</f>
        <v>0</v>
      </c>
      <c r="K521" s="169">
        <f>IFERROR(_xll.Woodstock.Analyst.Xcel.UDFs.GetIndicatorValue($G521, "5 Famille de courbes="&amp;$F521&amp;";", IntrantScenario!$B$7, IntrantScenario!$B$10,"4")/5,0)</f>
        <v>0</v>
      </c>
      <c r="L521" s="169">
        <f>IFERROR(_xll.Woodstock.Analyst.Xcel.UDFs.GetIndicatorValue($G521, "5 Famille de courbes="&amp;$F521&amp;";", IntrantScenario!$B$7, IntrantScenario!$B$10,"5")/5,0)</f>
        <v>0</v>
      </c>
      <c r="M521" s="169">
        <f>IFERROR(_xll.Woodstock.Analyst.Xcel.UDFs.GetIndicatorValue($G521, "5 Famille de courbes="&amp;$F521&amp;";", IntrantScenario!$B$7, IntrantScenario!$B$10,"6")/5,0)</f>
        <v>0</v>
      </c>
      <c r="N521" s="169">
        <f>IFERROR(_xll.Woodstock.Analyst.Xcel.UDFs.GetIndicatorValueAverage($G521, "5 Famille de courbes="&amp;$F521&amp;";", IntrantScenario!$B$7, IntrantScenario!$B$10,"2", "6")/5,0)</f>
        <v>0</v>
      </c>
      <c r="O521" s="356">
        <f t="shared" si="114"/>
        <v>0</v>
      </c>
      <c r="P521" s="157" t="b">
        <f t="shared" si="115"/>
        <v>1</v>
      </c>
    </row>
    <row r="522" spans="1:16" x14ac:dyDescent="0.25">
      <c r="A522" s="164" t="s">
        <v>28</v>
      </c>
      <c r="B522" s="164" t="s">
        <v>91</v>
      </c>
      <c r="C522" s="164" t="s">
        <v>191</v>
      </c>
      <c r="D522" s="164" t="s">
        <v>192</v>
      </c>
      <c r="E522" s="157" t="s">
        <v>17</v>
      </c>
      <c r="F522" s="165" t="str">
        <f t="shared" si="112"/>
        <v>FCTYF_FT_ESFX</v>
      </c>
      <c r="G522" s="374" t="s">
        <v>766</v>
      </c>
      <c r="H522" s="165" t="str">
        <f t="shared" si="113"/>
        <v>FCTYF_FT_EsFx_Sous-total F. Intolérants</v>
      </c>
      <c r="I522" s="169">
        <f>IFERROR(_xll.Woodstock.Analyst.Xcel.UDFs.GetIndicatorValue($G522, "5 Famille de courbes="&amp;$F522&amp;";", IntrantScenario!$B$7, IntrantScenario!$B$10,"2")/5,0)</f>
        <v>0</v>
      </c>
      <c r="J522" s="169">
        <f>IFERROR(_xll.Woodstock.Analyst.Xcel.UDFs.GetIndicatorValue($G522, "5 Famille de courbes="&amp;$F522&amp;";", IntrantScenario!$B$7, IntrantScenario!$B$10,"3")/5,0)</f>
        <v>0</v>
      </c>
      <c r="K522" s="169">
        <f>IFERROR(_xll.Woodstock.Analyst.Xcel.UDFs.GetIndicatorValue($G522, "5 Famille de courbes="&amp;$F522&amp;";", IntrantScenario!$B$7, IntrantScenario!$B$10,"4")/5,0)</f>
        <v>0</v>
      </c>
      <c r="L522" s="169">
        <f>IFERROR(_xll.Woodstock.Analyst.Xcel.UDFs.GetIndicatorValue($G522, "5 Famille de courbes="&amp;$F522&amp;";", IntrantScenario!$B$7, IntrantScenario!$B$10,"5")/5,0)</f>
        <v>0</v>
      </c>
      <c r="M522" s="169">
        <f>IFERROR(_xll.Woodstock.Analyst.Xcel.UDFs.GetIndicatorValue($G522, "5 Famille de courbes="&amp;$F522&amp;";", IntrantScenario!$B$7, IntrantScenario!$B$10,"6")/5,0)</f>
        <v>0</v>
      </c>
      <c r="N522" s="169">
        <f>IFERROR(_xll.Woodstock.Analyst.Xcel.UDFs.GetIndicatorValueAverage($G522, "5 Famille de courbes="&amp;$F522&amp;";", IntrantScenario!$B$7, IntrantScenario!$B$10,"2", "6")/5,0)</f>
        <v>0</v>
      </c>
      <c r="O522" s="356">
        <f t="shared" si="114"/>
        <v>0</v>
      </c>
      <c r="P522" s="157" t="b">
        <f t="shared" si="115"/>
        <v>1</v>
      </c>
    </row>
    <row r="523" spans="1:16" x14ac:dyDescent="0.25">
      <c r="A523" s="164" t="s">
        <v>28</v>
      </c>
      <c r="B523" s="164" t="s">
        <v>91</v>
      </c>
      <c r="C523" s="164" t="s">
        <v>191</v>
      </c>
      <c r="D523" s="164" t="s">
        <v>192</v>
      </c>
      <c r="E523" s="157" t="s">
        <v>18</v>
      </c>
      <c r="F523" s="165" t="str">
        <f t="shared" si="112"/>
        <v>FCTYF_FT_ESFX</v>
      </c>
      <c r="G523" s="374" t="s">
        <v>767</v>
      </c>
      <c r="H523" s="165" t="str">
        <f t="shared" si="113"/>
        <v>FCTYF_FT_EsFx_Bouleau jaune</v>
      </c>
      <c r="I523" s="169">
        <f>IFERROR(_xll.Woodstock.Analyst.Xcel.UDFs.GetIndicatorValue($G523, "5 Famille de courbes="&amp;$F523&amp;";", IntrantScenario!$B$7, IntrantScenario!$B$10,"2")/5,0)</f>
        <v>0</v>
      </c>
      <c r="J523" s="169">
        <f>IFERROR(_xll.Woodstock.Analyst.Xcel.UDFs.GetIndicatorValue($G523, "5 Famille de courbes="&amp;$F523&amp;";", IntrantScenario!$B$7, IntrantScenario!$B$10,"3")/5,0)</f>
        <v>0</v>
      </c>
      <c r="K523" s="169">
        <f>IFERROR(_xll.Woodstock.Analyst.Xcel.UDFs.GetIndicatorValue($G523, "5 Famille de courbes="&amp;$F523&amp;";", IntrantScenario!$B$7, IntrantScenario!$B$10,"4")/5,0)</f>
        <v>0</v>
      </c>
      <c r="L523" s="169">
        <f>IFERROR(_xll.Woodstock.Analyst.Xcel.UDFs.GetIndicatorValue($G523, "5 Famille de courbes="&amp;$F523&amp;";", IntrantScenario!$B$7, IntrantScenario!$B$10,"5")/5,0)</f>
        <v>0</v>
      </c>
      <c r="M523" s="169">
        <f>IFERROR(_xll.Woodstock.Analyst.Xcel.UDFs.GetIndicatorValue($G523, "5 Famille de courbes="&amp;$F523&amp;";", IntrantScenario!$B$7, IntrantScenario!$B$10,"6")/5,0)</f>
        <v>0</v>
      </c>
      <c r="N523" s="169">
        <f>IFERROR(_xll.Woodstock.Analyst.Xcel.UDFs.GetIndicatorValueAverage($G523, "5 Famille de courbes="&amp;$F523&amp;";", IntrantScenario!$B$7, IntrantScenario!$B$10,"2", "6")/5,0)</f>
        <v>0</v>
      </c>
      <c r="O523" s="356">
        <f t="shared" si="114"/>
        <v>0</v>
      </c>
      <c r="P523" s="157" t="b">
        <f t="shared" si="115"/>
        <v>1</v>
      </c>
    </row>
    <row r="524" spans="1:16" x14ac:dyDescent="0.25">
      <c r="A524" s="164" t="s">
        <v>28</v>
      </c>
      <c r="B524" s="164" t="s">
        <v>91</v>
      </c>
      <c r="C524" s="164" t="s">
        <v>191</v>
      </c>
      <c r="D524" s="164" t="s">
        <v>192</v>
      </c>
      <c r="E524" s="157" t="s">
        <v>19</v>
      </c>
      <c r="F524" s="165" t="str">
        <f t="shared" si="112"/>
        <v>FCTYF_FT_ESFX</v>
      </c>
      <c r="G524" s="374" t="s">
        <v>768</v>
      </c>
      <c r="H524" s="165" t="str">
        <f t="shared" si="113"/>
        <v>FCTYF_FT_EsFx_Érable à sucre</v>
      </c>
      <c r="I524" s="169">
        <f>IFERROR(_xll.Woodstock.Analyst.Xcel.UDFs.GetIndicatorValue($G524, "5 Famille de courbes="&amp;$F524&amp;";", IntrantScenario!$B$7, IntrantScenario!$B$10,"2")/5,0)</f>
        <v>0</v>
      </c>
      <c r="J524" s="169">
        <f>IFERROR(_xll.Woodstock.Analyst.Xcel.UDFs.GetIndicatorValue($G524, "5 Famille de courbes="&amp;$F524&amp;";", IntrantScenario!$B$7, IntrantScenario!$B$10,"3")/5,0)</f>
        <v>0</v>
      </c>
      <c r="K524" s="169">
        <f>IFERROR(_xll.Woodstock.Analyst.Xcel.UDFs.GetIndicatorValue($G524, "5 Famille de courbes="&amp;$F524&amp;";", IntrantScenario!$B$7, IntrantScenario!$B$10,"4")/5,0)</f>
        <v>0</v>
      </c>
      <c r="L524" s="169">
        <f>IFERROR(_xll.Woodstock.Analyst.Xcel.UDFs.GetIndicatorValue($G524, "5 Famille de courbes="&amp;$F524&amp;";", IntrantScenario!$B$7, IntrantScenario!$B$10,"5")/5,0)</f>
        <v>0</v>
      </c>
      <c r="M524" s="169">
        <f>IFERROR(_xll.Woodstock.Analyst.Xcel.UDFs.GetIndicatorValue($G524, "5 Famille de courbes="&amp;$F524&amp;";", IntrantScenario!$B$7, IntrantScenario!$B$10,"6")/5,0)</f>
        <v>0</v>
      </c>
      <c r="N524" s="169">
        <f>IFERROR(_xll.Woodstock.Analyst.Xcel.UDFs.GetIndicatorValueAverage($G524, "5 Famille de courbes="&amp;$F524&amp;";", IntrantScenario!$B$7, IntrantScenario!$B$10,"2", "6")/5,0)</f>
        <v>0</v>
      </c>
      <c r="O524" s="356">
        <f t="shared" si="114"/>
        <v>0</v>
      </c>
      <c r="P524" s="157" t="b">
        <f t="shared" si="115"/>
        <v>1</v>
      </c>
    </row>
    <row r="525" spans="1:16" x14ac:dyDescent="0.25">
      <c r="A525" s="164" t="s">
        <v>28</v>
      </c>
      <c r="B525" s="164" t="s">
        <v>91</v>
      </c>
      <c r="C525" s="164" t="s">
        <v>191</v>
      </c>
      <c r="D525" s="164" t="s">
        <v>192</v>
      </c>
      <c r="E525" s="157" t="s">
        <v>21</v>
      </c>
      <c r="F525" s="165" t="str">
        <f t="shared" si="112"/>
        <v>FCTYF_FT_ESFX</v>
      </c>
      <c r="G525" s="374" t="s">
        <v>769</v>
      </c>
      <c r="H525" s="165" t="str">
        <f t="shared" si="113"/>
        <v>FCTYF_FT_EsFx_Sous-total F. Tolérants</v>
      </c>
      <c r="I525" s="169">
        <f>IFERROR(_xll.Woodstock.Analyst.Xcel.UDFs.GetIndicatorValue($G525, "5 Famille de courbes="&amp;$F525&amp;";", IntrantScenario!$B$7, IntrantScenario!$B$10,"2")/5,0)</f>
        <v>0</v>
      </c>
      <c r="J525" s="169">
        <f>IFERROR(_xll.Woodstock.Analyst.Xcel.UDFs.GetIndicatorValue($G525, "5 Famille de courbes="&amp;$F525&amp;";", IntrantScenario!$B$7, IntrantScenario!$B$10,"3")/5,0)</f>
        <v>0</v>
      </c>
      <c r="K525" s="169">
        <f>IFERROR(_xll.Woodstock.Analyst.Xcel.UDFs.GetIndicatorValue($G525, "5 Famille de courbes="&amp;$F525&amp;";", IntrantScenario!$B$7, IntrantScenario!$B$10,"4")/5,0)</f>
        <v>0</v>
      </c>
      <c r="L525" s="169">
        <f>IFERROR(_xll.Woodstock.Analyst.Xcel.UDFs.GetIndicatorValue($G525, "5 Famille de courbes="&amp;$F525&amp;";", IntrantScenario!$B$7, IntrantScenario!$B$10,"5")/5,0)</f>
        <v>0</v>
      </c>
      <c r="M525" s="169">
        <f>IFERROR(_xll.Woodstock.Analyst.Xcel.UDFs.GetIndicatorValue($G525, "5 Famille de courbes="&amp;$F525&amp;";", IntrantScenario!$B$7, IntrantScenario!$B$10,"6")/5,0)</f>
        <v>0</v>
      </c>
      <c r="N525" s="169">
        <f>IFERROR(_xll.Woodstock.Analyst.Xcel.UDFs.GetIndicatorValueAverage($G525, "5 Famille de courbes="&amp;$F525&amp;";", IntrantScenario!$B$7, IntrantScenario!$B$10,"2", "6")/5,0)</f>
        <v>0</v>
      </c>
      <c r="O525" s="356">
        <f t="shared" si="114"/>
        <v>0</v>
      </c>
      <c r="P525" s="157" t="b">
        <f t="shared" si="115"/>
        <v>1</v>
      </c>
    </row>
    <row r="526" spans="1:16" x14ac:dyDescent="0.25">
      <c r="A526" s="164" t="s">
        <v>28</v>
      </c>
      <c r="B526" s="164" t="s">
        <v>91</v>
      </c>
      <c r="C526" s="164" t="s">
        <v>191</v>
      </c>
      <c r="D526" s="164" t="s">
        <v>192</v>
      </c>
      <c r="E526" s="157" t="s">
        <v>39</v>
      </c>
      <c r="F526" s="165" t="str">
        <f t="shared" si="112"/>
        <v>FCTYF_FT_ESFX</v>
      </c>
      <c r="G526" s="374" t="s">
        <v>806</v>
      </c>
      <c r="H526" s="165" t="str">
        <f t="shared" si="113"/>
        <v>FCTYF_FT_EsFx_Total Résineux &amp; Feuillus</v>
      </c>
      <c r="I526" s="169">
        <f>IFERROR(_xll.Woodstock.Analyst.Xcel.UDFs.GetIndicatorValue($G526, "5 Famille de courbes="&amp;$F526&amp;";", IntrantScenario!$B$7, IntrantScenario!$B$10,"2")/5,0)</f>
        <v>0</v>
      </c>
      <c r="J526" s="169">
        <f>IFERROR(_xll.Woodstock.Analyst.Xcel.UDFs.GetIndicatorValue($G526, "5 Famille de courbes="&amp;$F526&amp;";", IntrantScenario!$B$7, IntrantScenario!$B$10,"3")/5,0)</f>
        <v>0</v>
      </c>
      <c r="K526" s="169">
        <f>IFERROR(_xll.Woodstock.Analyst.Xcel.UDFs.GetIndicatorValue($G526, "5 Famille de courbes="&amp;$F526&amp;";", IntrantScenario!$B$7, IntrantScenario!$B$10,"4")/5,0)</f>
        <v>0</v>
      </c>
      <c r="L526" s="169">
        <f>IFERROR(_xll.Woodstock.Analyst.Xcel.UDFs.GetIndicatorValue($G526, "5 Famille de courbes="&amp;$F526&amp;";", IntrantScenario!$B$7, IntrantScenario!$B$10,"5")/5,0)</f>
        <v>0</v>
      </c>
      <c r="M526" s="169">
        <f>IFERROR(_xll.Woodstock.Analyst.Xcel.UDFs.GetIndicatorValue($G526, "5 Famille de courbes="&amp;$F526&amp;";", IntrantScenario!$B$7, IntrantScenario!$B$10,"6")/5,0)</f>
        <v>0</v>
      </c>
      <c r="N526" s="169">
        <f>IFERROR(_xll.Woodstock.Analyst.Xcel.UDFs.GetIndicatorValueAverage($G526, "5 Famille de courbes="&amp;$F526&amp;";", IntrantScenario!$B$7, IntrantScenario!$B$10,"2", "6")/5,0)</f>
        <v>0</v>
      </c>
      <c r="O526" s="356">
        <f t="shared" si="114"/>
        <v>0</v>
      </c>
      <c r="P526" s="157" t="b">
        <f t="shared" si="115"/>
        <v>1</v>
      </c>
    </row>
    <row r="527" spans="1:16" x14ac:dyDescent="0.25">
      <c r="A527" s="164"/>
      <c r="B527" s="164"/>
      <c r="C527" s="164"/>
      <c r="D527" s="164"/>
      <c r="E527" s="157"/>
      <c r="F527" s="157"/>
      <c r="G527" s="371"/>
      <c r="H527" s="157"/>
      <c r="I527" s="157"/>
      <c r="J527" s="157"/>
      <c r="K527" s="157"/>
      <c r="L527" s="157"/>
      <c r="M527" s="157"/>
      <c r="N527" s="157"/>
      <c r="O527" s="357"/>
      <c r="P527" s="157"/>
    </row>
    <row r="528" spans="1:16" x14ac:dyDescent="0.25">
      <c r="A528" s="164" t="s">
        <v>28</v>
      </c>
      <c r="B528" s="164" t="s">
        <v>91</v>
      </c>
      <c r="C528" s="164" t="s">
        <v>90</v>
      </c>
      <c r="D528" s="164" t="s">
        <v>89</v>
      </c>
      <c r="E528" s="165" t="s">
        <v>2</v>
      </c>
      <c r="F528" s="165" t="str">
        <f t="shared" ref="F528:F544" si="116">UPPER("FCTYF_"&amp;B528&amp;"_"&amp;D528)</f>
        <v>FCTYF_FT_ESFI</v>
      </c>
      <c r="G528" s="374" t="s">
        <v>756</v>
      </c>
      <c r="H528" s="165" t="str">
        <f t="shared" ref="H528:H544" si="117">TRIM("FCTYF_"&amp;B528&amp;"_"&amp;D528&amp;"_"&amp;E528)</f>
        <v>FCTYF_FT_EsFi_Sapin</v>
      </c>
      <c r="I528" s="169">
        <f>IFERROR(_xll.Woodstock.Analyst.Xcel.UDFs.GetIndicatorValue($G528, "5 Famille de courbes="&amp;$F528&amp;";", IntrantScenario!$B$7, IntrantScenario!$B$10,"2")/5,0)</f>
        <v>0</v>
      </c>
      <c r="J528" s="169">
        <f>IFERROR(_xll.Woodstock.Analyst.Xcel.UDFs.GetIndicatorValue($G528, "5 Famille de courbes="&amp;$F528&amp;";", IntrantScenario!$B$7, IntrantScenario!$B$10,"3")/5,0)</f>
        <v>0</v>
      </c>
      <c r="K528" s="169">
        <f>IFERROR(_xll.Woodstock.Analyst.Xcel.UDFs.GetIndicatorValue($G528, "5 Famille de courbes="&amp;$F528&amp;";", IntrantScenario!$B$7, IntrantScenario!$B$10,"4")/5,0)</f>
        <v>0</v>
      </c>
      <c r="L528" s="169">
        <f>IFERROR(_xll.Woodstock.Analyst.Xcel.UDFs.GetIndicatorValue($G528, "5 Famille de courbes="&amp;$F528&amp;";", IntrantScenario!$B$7, IntrantScenario!$B$10,"5")/5,0)</f>
        <v>0</v>
      </c>
      <c r="M528" s="169">
        <f>IFERROR(_xll.Woodstock.Analyst.Xcel.UDFs.GetIndicatorValue($G528, "5 Famille de courbes="&amp;$F528&amp;";", IntrantScenario!$B$7, IntrantScenario!$B$10,"6")/5,0)</f>
        <v>0</v>
      </c>
      <c r="N528" s="169">
        <f>IFERROR(_xll.Woodstock.Analyst.Xcel.UDFs.GetIndicatorValueAverage($G528, "5 Famille de courbes="&amp;$F528&amp;";", IntrantScenario!$B$7, IntrantScenario!$B$10,"2", "6")/5,0)</f>
        <v>0</v>
      </c>
      <c r="O528" s="356">
        <f t="shared" ref="O528:O544" si="118">AVERAGE(I528:M528)</f>
        <v>0</v>
      </c>
      <c r="P528" s="157" t="b">
        <f t="shared" ref="P528:P544" si="119">EXACT(ROUND(N528,1),ROUND(O528,1))</f>
        <v>1</v>
      </c>
    </row>
    <row r="529" spans="1:16" x14ac:dyDescent="0.25">
      <c r="A529" s="164" t="s">
        <v>28</v>
      </c>
      <c r="B529" s="164" t="s">
        <v>91</v>
      </c>
      <c r="C529" s="164" t="s">
        <v>90</v>
      </c>
      <c r="D529" s="164" t="s">
        <v>89</v>
      </c>
      <c r="E529" s="157" t="s">
        <v>3</v>
      </c>
      <c r="F529" s="165" t="str">
        <f t="shared" si="116"/>
        <v>FCTYF_FT_ESFI</v>
      </c>
      <c r="G529" s="374" t="s">
        <v>757</v>
      </c>
      <c r="H529" s="165" t="str">
        <f t="shared" si="117"/>
        <v>FCTYF_FT_EsFi_Épinettes</v>
      </c>
      <c r="I529" s="169">
        <f>IFERROR(_xll.Woodstock.Analyst.Xcel.UDFs.GetIndicatorValue($G529, "5 Famille de courbes="&amp;$F529&amp;";", IntrantScenario!$B$7, IntrantScenario!$B$10,"2")/5,0)</f>
        <v>0</v>
      </c>
      <c r="J529" s="169">
        <f>IFERROR(_xll.Woodstock.Analyst.Xcel.UDFs.GetIndicatorValue($G529, "5 Famille de courbes="&amp;$F529&amp;";", IntrantScenario!$B$7, IntrantScenario!$B$10,"3")/5,0)</f>
        <v>0</v>
      </c>
      <c r="K529" s="169">
        <f>IFERROR(_xll.Woodstock.Analyst.Xcel.UDFs.GetIndicatorValue($G529, "5 Famille de courbes="&amp;$F529&amp;";", IntrantScenario!$B$7, IntrantScenario!$B$10,"4")/5,0)</f>
        <v>0</v>
      </c>
      <c r="L529" s="169">
        <f>IFERROR(_xll.Woodstock.Analyst.Xcel.UDFs.GetIndicatorValue($G529, "5 Famille de courbes="&amp;$F529&amp;";", IntrantScenario!$B$7, IntrantScenario!$B$10,"5")/5,0)</f>
        <v>0</v>
      </c>
      <c r="M529" s="169">
        <f>IFERROR(_xll.Woodstock.Analyst.Xcel.UDFs.GetIndicatorValue($G529, "5 Famille de courbes="&amp;$F529&amp;";", IntrantScenario!$B$7, IntrantScenario!$B$10,"6")/5,0)</f>
        <v>0</v>
      </c>
      <c r="N529" s="169">
        <f>IFERROR(_xll.Woodstock.Analyst.Xcel.UDFs.GetIndicatorValueAverage($G529, "5 Famille de courbes="&amp;$F529&amp;";", IntrantScenario!$B$7, IntrantScenario!$B$10,"2", "6")/5,0)</f>
        <v>0</v>
      </c>
      <c r="O529" s="356">
        <f t="shared" si="118"/>
        <v>0</v>
      </c>
      <c r="P529" s="157" t="b">
        <f t="shared" si="119"/>
        <v>1</v>
      </c>
    </row>
    <row r="530" spans="1:16" x14ac:dyDescent="0.25">
      <c r="A530" s="164" t="s">
        <v>28</v>
      </c>
      <c r="B530" s="164" t="s">
        <v>91</v>
      </c>
      <c r="C530" s="164" t="s">
        <v>90</v>
      </c>
      <c r="D530" s="164" t="s">
        <v>89</v>
      </c>
      <c r="E530" s="157" t="s">
        <v>4</v>
      </c>
      <c r="F530" s="165" t="str">
        <f t="shared" si="116"/>
        <v>FCTYF_FT_ESFI</v>
      </c>
      <c r="G530" s="374" t="s">
        <v>758</v>
      </c>
      <c r="H530" s="165" t="str">
        <f t="shared" si="117"/>
        <v>FCTYF_FT_EsFi_Pin gris</v>
      </c>
      <c r="I530" s="169">
        <f>IFERROR(_xll.Woodstock.Analyst.Xcel.UDFs.GetIndicatorValue($G530, "5 Famille de courbes="&amp;$F530&amp;";", IntrantScenario!$B$7, IntrantScenario!$B$10,"2")/5,0)</f>
        <v>0</v>
      </c>
      <c r="J530" s="169">
        <f>IFERROR(_xll.Woodstock.Analyst.Xcel.UDFs.GetIndicatorValue($G530, "5 Famille de courbes="&amp;$F530&amp;";", IntrantScenario!$B$7, IntrantScenario!$B$10,"3")/5,0)</f>
        <v>0</v>
      </c>
      <c r="K530" s="169">
        <f>IFERROR(_xll.Woodstock.Analyst.Xcel.UDFs.GetIndicatorValue($G530, "5 Famille de courbes="&amp;$F530&amp;";", IntrantScenario!$B$7, IntrantScenario!$B$10,"4")/5,0)</f>
        <v>0</v>
      </c>
      <c r="L530" s="169">
        <f>IFERROR(_xll.Woodstock.Analyst.Xcel.UDFs.GetIndicatorValue($G530, "5 Famille de courbes="&amp;$F530&amp;";", IntrantScenario!$B$7, IntrantScenario!$B$10,"5")/5,0)</f>
        <v>0</v>
      </c>
      <c r="M530" s="169">
        <f>IFERROR(_xll.Woodstock.Analyst.Xcel.UDFs.GetIndicatorValue($G530, "5 Famille de courbes="&amp;$F530&amp;";", IntrantScenario!$B$7, IntrantScenario!$B$10,"6")/5,0)</f>
        <v>0</v>
      </c>
      <c r="N530" s="169">
        <f>IFERROR(_xll.Woodstock.Analyst.Xcel.UDFs.GetIndicatorValueAverage($G530, "5 Famille de courbes="&amp;$F530&amp;";", IntrantScenario!$B$7, IntrantScenario!$B$10,"2", "6")/5,0)</f>
        <v>0</v>
      </c>
      <c r="O530" s="356">
        <f t="shared" si="118"/>
        <v>0</v>
      </c>
      <c r="P530" s="157" t="b">
        <f t="shared" si="119"/>
        <v>1</v>
      </c>
    </row>
    <row r="531" spans="1:16" x14ac:dyDescent="0.25">
      <c r="A531" s="164" t="s">
        <v>28</v>
      </c>
      <c r="B531" s="164" t="s">
        <v>91</v>
      </c>
      <c r="C531" s="164" t="s">
        <v>90</v>
      </c>
      <c r="D531" s="164" t="s">
        <v>89</v>
      </c>
      <c r="E531" s="157" t="s">
        <v>5</v>
      </c>
      <c r="F531" s="165" t="str">
        <f t="shared" si="116"/>
        <v>FCTYF_FT_ESFI</v>
      </c>
      <c r="G531" s="374" t="s">
        <v>759</v>
      </c>
      <c r="H531" s="165" t="str">
        <f t="shared" si="117"/>
        <v>FCTYF_FT_EsFi_Mélèzes</v>
      </c>
      <c r="I531" s="169">
        <f>IFERROR(_xll.Woodstock.Analyst.Xcel.UDFs.GetIndicatorValue($G531, "5 Famille de courbes="&amp;$F531&amp;";", IntrantScenario!$B$7, IntrantScenario!$B$10,"2")/5,0)</f>
        <v>0</v>
      </c>
      <c r="J531" s="169">
        <f>IFERROR(_xll.Woodstock.Analyst.Xcel.UDFs.GetIndicatorValue($G531, "5 Famille de courbes="&amp;$F531&amp;";", IntrantScenario!$B$7, IntrantScenario!$B$10,"3")/5,0)</f>
        <v>0</v>
      </c>
      <c r="K531" s="169">
        <f>IFERROR(_xll.Woodstock.Analyst.Xcel.UDFs.GetIndicatorValue($G531, "5 Famille de courbes="&amp;$F531&amp;";", IntrantScenario!$B$7, IntrantScenario!$B$10,"4")/5,0)</f>
        <v>0</v>
      </c>
      <c r="L531" s="169">
        <f>IFERROR(_xll.Woodstock.Analyst.Xcel.UDFs.GetIndicatorValue($G531, "5 Famille de courbes="&amp;$F531&amp;";", IntrantScenario!$B$7, IntrantScenario!$B$10,"5")/5,0)</f>
        <v>0</v>
      </c>
      <c r="M531" s="169">
        <f>IFERROR(_xll.Woodstock.Analyst.Xcel.UDFs.GetIndicatorValue($G531, "5 Famille de courbes="&amp;$F531&amp;";", IntrantScenario!$B$7, IntrantScenario!$B$10,"6")/5,0)</f>
        <v>0</v>
      </c>
      <c r="N531" s="169">
        <f>IFERROR(_xll.Woodstock.Analyst.Xcel.UDFs.GetIndicatorValueAverage($G531, "5 Famille de courbes="&amp;$F531&amp;";", IntrantScenario!$B$7, IntrantScenario!$B$10,"2", "6")/5,0)</f>
        <v>0</v>
      </c>
      <c r="O531" s="356">
        <f t="shared" si="118"/>
        <v>0</v>
      </c>
      <c r="P531" s="157" t="b">
        <f t="shared" si="119"/>
        <v>1</v>
      </c>
    </row>
    <row r="532" spans="1:16" x14ac:dyDescent="0.25">
      <c r="A532" s="164" t="s">
        <v>28</v>
      </c>
      <c r="B532" s="164" t="s">
        <v>91</v>
      </c>
      <c r="C532" s="164" t="s">
        <v>90</v>
      </c>
      <c r="D532" s="164" t="s">
        <v>89</v>
      </c>
      <c r="E532" s="157" t="s">
        <v>6</v>
      </c>
      <c r="F532" s="165" t="str">
        <f t="shared" si="116"/>
        <v>FCTYF_FT_ESFI</v>
      </c>
      <c r="G532" s="374" t="s">
        <v>770</v>
      </c>
      <c r="H532" s="165" t="str">
        <f t="shared" si="117"/>
        <v>FCTYF_FT_EsFi_Sous-total SEPM</v>
      </c>
      <c r="I532" s="169">
        <f>IFERROR(_xll.Woodstock.Analyst.Xcel.UDFs.GetIndicatorValue($G532, "5 Famille de courbes="&amp;$F532&amp;";", IntrantScenario!$B$7, IntrantScenario!$B$10,"2")/5,0)</f>
        <v>0</v>
      </c>
      <c r="J532" s="169">
        <f>IFERROR(_xll.Woodstock.Analyst.Xcel.UDFs.GetIndicatorValue($G532, "5 Famille de courbes="&amp;$F532&amp;";", IntrantScenario!$B$7, IntrantScenario!$B$10,"3")/5,0)</f>
        <v>0</v>
      </c>
      <c r="K532" s="169">
        <f>IFERROR(_xll.Woodstock.Analyst.Xcel.UDFs.GetIndicatorValue($G532, "5 Famille de courbes="&amp;$F532&amp;";", IntrantScenario!$B$7, IntrantScenario!$B$10,"4")/5,0)</f>
        <v>0</v>
      </c>
      <c r="L532" s="169">
        <f>IFERROR(_xll.Woodstock.Analyst.Xcel.UDFs.GetIndicatorValue($G532, "5 Famille de courbes="&amp;$F532&amp;";", IntrantScenario!$B$7, IntrantScenario!$B$10,"5")/5,0)</f>
        <v>0</v>
      </c>
      <c r="M532" s="169">
        <f>IFERROR(_xll.Woodstock.Analyst.Xcel.UDFs.GetIndicatorValue($G532, "5 Famille de courbes="&amp;$F532&amp;";", IntrantScenario!$B$7, IntrantScenario!$B$10,"6")/5,0)</f>
        <v>0</v>
      </c>
      <c r="N532" s="169">
        <f>IFERROR(_xll.Woodstock.Analyst.Xcel.UDFs.GetIndicatorValueAverage($G532, "5 Famille de courbes="&amp;$F532&amp;";", IntrantScenario!$B$7, IntrantScenario!$B$10,"2", "6")/5,0)</f>
        <v>0</v>
      </c>
      <c r="O532" s="356">
        <f t="shared" si="118"/>
        <v>0</v>
      </c>
      <c r="P532" s="157" t="b">
        <f t="shared" si="119"/>
        <v>1</v>
      </c>
    </row>
    <row r="533" spans="1:16" x14ac:dyDescent="0.25">
      <c r="A533" s="164" t="s">
        <v>28</v>
      </c>
      <c r="B533" s="164" t="s">
        <v>91</v>
      </c>
      <c r="C533" s="164" t="s">
        <v>90</v>
      </c>
      <c r="D533" s="164" t="s">
        <v>89</v>
      </c>
      <c r="E533" s="157" t="s">
        <v>7</v>
      </c>
      <c r="F533" s="165" t="str">
        <f t="shared" si="116"/>
        <v>FCTYF_FT_ESFI</v>
      </c>
      <c r="G533" s="374" t="s">
        <v>760</v>
      </c>
      <c r="H533" s="165" t="str">
        <f t="shared" si="117"/>
        <v>FCTYF_FT_EsFi_Pins blanc et rouge</v>
      </c>
      <c r="I533" s="169">
        <f>IFERROR(_xll.Woodstock.Analyst.Xcel.UDFs.GetIndicatorValue($G533, "5 Famille de courbes="&amp;$F533&amp;";", IntrantScenario!$B$7, IntrantScenario!$B$10,"2")/5,0)</f>
        <v>0</v>
      </c>
      <c r="J533" s="169">
        <f>IFERROR(_xll.Woodstock.Analyst.Xcel.UDFs.GetIndicatorValue($G533, "5 Famille de courbes="&amp;$F533&amp;";", IntrantScenario!$B$7, IntrantScenario!$B$10,"3")/5,0)</f>
        <v>0</v>
      </c>
      <c r="K533" s="169">
        <f>IFERROR(_xll.Woodstock.Analyst.Xcel.UDFs.GetIndicatorValue($G533, "5 Famille de courbes="&amp;$F533&amp;";", IntrantScenario!$B$7, IntrantScenario!$B$10,"4")/5,0)</f>
        <v>0</v>
      </c>
      <c r="L533" s="169">
        <f>IFERROR(_xll.Woodstock.Analyst.Xcel.UDFs.GetIndicatorValue($G533, "5 Famille de courbes="&amp;$F533&amp;";", IntrantScenario!$B$7, IntrantScenario!$B$10,"5")/5,0)</f>
        <v>0</v>
      </c>
      <c r="M533" s="169">
        <f>IFERROR(_xll.Woodstock.Analyst.Xcel.UDFs.GetIndicatorValue($G533, "5 Famille de courbes="&amp;$F533&amp;";", IntrantScenario!$B$7, IntrantScenario!$B$10,"6")/5,0)</f>
        <v>0</v>
      </c>
      <c r="N533" s="169">
        <f>IFERROR(_xll.Woodstock.Analyst.Xcel.UDFs.GetIndicatorValueAverage($G533, "5 Famille de courbes="&amp;$F533&amp;";", IntrantScenario!$B$7, IntrantScenario!$B$10,"2", "6")/5,0)</f>
        <v>0</v>
      </c>
      <c r="O533" s="356">
        <f t="shared" si="118"/>
        <v>0</v>
      </c>
      <c r="P533" s="157" t="b">
        <f t="shared" si="119"/>
        <v>1</v>
      </c>
    </row>
    <row r="534" spans="1:16" x14ac:dyDescent="0.25">
      <c r="A534" s="164" t="s">
        <v>28</v>
      </c>
      <c r="B534" s="164" t="s">
        <v>91</v>
      </c>
      <c r="C534" s="164" t="s">
        <v>90</v>
      </c>
      <c r="D534" s="164" t="s">
        <v>89</v>
      </c>
      <c r="E534" s="157" t="s">
        <v>8</v>
      </c>
      <c r="F534" s="165" t="str">
        <f t="shared" si="116"/>
        <v>FCTYF_FT_ESFI</v>
      </c>
      <c r="G534" s="374" t="s">
        <v>761</v>
      </c>
      <c r="H534" s="165" t="str">
        <f t="shared" si="117"/>
        <v>FCTYF_FT_EsFi_Pruche</v>
      </c>
      <c r="I534" s="169">
        <f>IFERROR(_xll.Woodstock.Analyst.Xcel.UDFs.GetIndicatorValue($G534, "5 Famille de courbes="&amp;$F534&amp;";", IntrantScenario!$B$7, IntrantScenario!$B$10,"2")/5,0)</f>
        <v>0</v>
      </c>
      <c r="J534" s="169">
        <f>IFERROR(_xll.Woodstock.Analyst.Xcel.UDFs.GetIndicatorValue($G534, "5 Famille de courbes="&amp;$F534&amp;";", IntrantScenario!$B$7, IntrantScenario!$B$10,"3")/5,0)</f>
        <v>0</v>
      </c>
      <c r="K534" s="169">
        <f>IFERROR(_xll.Woodstock.Analyst.Xcel.UDFs.GetIndicatorValue($G534, "5 Famille de courbes="&amp;$F534&amp;";", IntrantScenario!$B$7, IntrantScenario!$B$10,"4")/5,0)</f>
        <v>0</v>
      </c>
      <c r="L534" s="169">
        <f>IFERROR(_xll.Woodstock.Analyst.Xcel.UDFs.GetIndicatorValue($G534, "5 Famille de courbes="&amp;$F534&amp;";", IntrantScenario!$B$7, IntrantScenario!$B$10,"5")/5,0)</f>
        <v>0</v>
      </c>
      <c r="M534" s="169">
        <f>IFERROR(_xll.Woodstock.Analyst.Xcel.UDFs.GetIndicatorValue($G534, "5 Famille de courbes="&amp;$F534&amp;";", IntrantScenario!$B$7, IntrantScenario!$B$10,"6")/5,0)</f>
        <v>0</v>
      </c>
      <c r="N534" s="169">
        <f>IFERROR(_xll.Woodstock.Analyst.Xcel.UDFs.GetIndicatorValueAverage($G534, "5 Famille de courbes="&amp;$F534&amp;";", IntrantScenario!$B$7, IntrantScenario!$B$10,"2", "6")/5,0)</f>
        <v>0</v>
      </c>
      <c r="O534" s="356">
        <f t="shared" si="118"/>
        <v>0</v>
      </c>
      <c r="P534" s="157" t="b">
        <f t="shared" si="119"/>
        <v>1</v>
      </c>
    </row>
    <row r="535" spans="1:16" x14ac:dyDescent="0.25">
      <c r="A535" s="164" t="s">
        <v>28</v>
      </c>
      <c r="B535" s="164" t="s">
        <v>91</v>
      </c>
      <c r="C535" s="164" t="s">
        <v>90</v>
      </c>
      <c r="D535" s="164" t="s">
        <v>89</v>
      </c>
      <c r="E535" s="157" t="s">
        <v>9</v>
      </c>
      <c r="F535" s="165" t="str">
        <f t="shared" si="116"/>
        <v>FCTYF_FT_ESFI</v>
      </c>
      <c r="G535" s="374" t="s">
        <v>762</v>
      </c>
      <c r="H535" s="165" t="str">
        <f t="shared" si="117"/>
        <v>FCTYF_FT_EsFi_Thuya</v>
      </c>
      <c r="I535" s="169">
        <f>IFERROR(_xll.Woodstock.Analyst.Xcel.UDFs.GetIndicatorValue($G535, "5 Famille de courbes="&amp;$F535&amp;";", IntrantScenario!$B$7, IntrantScenario!$B$10,"2")/5,0)</f>
        <v>0</v>
      </c>
      <c r="J535" s="169">
        <f>IFERROR(_xll.Woodstock.Analyst.Xcel.UDFs.GetIndicatorValue($G535, "5 Famille de courbes="&amp;$F535&amp;";", IntrantScenario!$B$7, IntrantScenario!$B$10,"3")/5,0)</f>
        <v>0</v>
      </c>
      <c r="K535" s="169">
        <f>IFERROR(_xll.Woodstock.Analyst.Xcel.UDFs.GetIndicatorValue($G535, "5 Famille de courbes="&amp;$F535&amp;";", IntrantScenario!$B$7, IntrantScenario!$B$10,"4")/5,0)</f>
        <v>0</v>
      </c>
      <c r="L535" s="169">
        <f>IFERROR(_xll.Woodstock.Analyst.Xcel.UDFs.GetIndicatorValue($G535, "5 Famille de courbes="&amp;$F535&amp;";", IntrantScenario!$B$7, IntrantScenario!$B$10,"5")/5,0)</f>
        <v>0</v>
      </c>
      <c r="M535" s="169">
        <f>IFERROR(_xll.Woodstock.Analyst.Xcel.UDFs.GetIndicatorValue($G535, "5 Famille de courbes="&amp;$F535&amp;";", IntrantScenario!$B$7, IntrantScenario!$B$10,"6")/5,0)</f>
        <v>0</v>
      </c>
      <c r="N535" s="169">
        <f>IFERROR(_xll.Woodstock.Analyst.Xcel.UDFs.GetIndicatorValueAverage($G535, "5 Famille de courbes="&amp;$F535&amp;";", IntrantScenario!$B$7, IntrantScenario!$B$10,"2", "6")/5,0)</f>
        <v>0</v>
      </c>
      <c r="O535" s="356">
        <f t="shared" si="118"/>
        <v>0</v>
      </c>
      <c r="P535" s="157" t="b">
        <f t="shared" si="119"/>
        <v>1</v>
      </c>
    </row>
    <row r="536" spans="1:16" x14ac:dyDescent="0.25">
      <c r="A536" s="164" t="s">
        <v>28</v>
      </c>
      <c r="B536" s="164" t="s">
        <v>91</v>
      </c>
      <c r="C536" s="164" t="s">
        <v>90</v>
      </c>
      <c r="D536" s="164" t="s">
        <v>89</v>
      </c>
      <c r="E536" s="157" t="s">
        <v>11</v>
      </c>
      <c r="F536" s="165" t="str">
        <f t="shared" si="116"/>
        <v>FCTYF_FT_ESFI</v>
      </c>
      <c r="G536" s="374" t="s">
        <v>805</v>
      </c>
      <c r="H536" s="165" t="str">
        <f t="shared" si="117"/>
        <v>FCTYF_FT_EsFi_Total Résineux</v>
      </c>
      <c r="I536" s="169">
        <f>IFERROR(_xll.Woodstock.Analyst.Xcel.UDFs.GetIndicatorValue($G536, "5 Famille de courbes="&amp;$F536&amp;";", IntrantScenario!$B$7, IntrantScenario!$B$10,"2")/5,0)</f>
        <v>0</v>
      </c>
      <c r="J536" s="169">
        <f>IFERROR(_xll.Woodstock.Analyst.Xcel.UDFs.GetIndicatorValue($G536, "5 Famille de courbes="&amp;$F536&amp;";", IntrantScenario!$B$7, IntrantScenario!$B$10,"3")/5,0)</f>
        <v>0</v>
      </c>
      <c r="K536" s="169">
        <f>IFERROR(_xll.Woodstock.Analyst.Xcel.UDFs.GetIndicatorValue($G536, "5 Famille de courbes="&amp;$F536&amp;";", IntrantScenario!$B$7, IntrantScenario!$B$10,"4")/5,0)</f>
        <v>0</v>
      </c>
      <c r="L536" s="169">
        <f>IFERROR(_xll.Woodstock.Analyst.Xcel.UDFs.GetIndicatorValue($G536, "5 Famille de courbes="&amp;$F536&amp;";", IntrantScenario!$B$7, IntrantScenario!$B$10,"5")/5,0)</f>
        <v>0</v>
      </c>
      <c r="M536" s="169">
        <f>IFERROR(_xll.Woodstock.Analyst.Xcel.UDFs.GetIndicatorValue($G536, "5 Famille de courbes="&amp;$F536&amp;";", IntrantScenario!$B$7, IntrantScenario!$B$10,"6")/5,0)</f>
        <v>0</v>
      </c>
      <c r="N536" s="169">
        <f>IFERROR(_xll.Woodstock.Analyst.Xcel.UDFs.GetIndicatorValueAverage($G536, "5 Famille de courbes="&amp;$F536&amp;";", IntrantScenario!$B$7, IntrantScenario!$B$10,"2", "6")/5,0)</f>
        <v>0</v>
      </c>
      <c r="O536" s="356">
        <f t="shared" si="118"/>
        <v>0</v>
      </c>
      <c r="P536" s="157" t="b">
        <f t="shared" si="119"/>
        <v>1</v>
      </c>
    </row>
    <row r="537" spans="1:16" x14ac:dyDescent="0.25">
      <c r="A537" s="164" t="s">
        <v>28</v>
      </c>
      <c r="B537" s="164" t="s">
        <v>91</v>
      </c>
      <c r="C537" s="164" t="s">
        <v>90</v>
      </c>
      <c r="D537" s="164" t="s">
        <v>89</v>
      </c>
      <c r="E537" s="157" t="s">
        <v>13</v>
      </c>
      <c r="F537" s="165" t="str">
        <f t="shared" si="116"/>
        <v>FCTYF_FT_ESFI</v>
      </c>
      <c r="G537" s="374" t="s">
        <v>763</v>
      </c>
      <c r="H537" s="165" t="str">
        <f t="shared" si="117"/>
        <v>FCTYF_FT_EsFi_Bouleau à papier</v>
      </c>
      <c r="I537" s="169">
        <f>IFERROR(_xll.Woodstock.Analyst.Xcel.UDFs.GetIndicatorValue($G537, "5 Famille de courbes="&amp;$F537&amp;";", IntrantScenario!$B$7, IntrantScenario!$B$10,"2")/5,0)</f>
        <v>0</v>
      </c>
      <c r="J537" s="169">
        <f>IFERROR(_xll.Woodstock.Analyst.Xcel.UDFs.GetIndicatorValue($G537, "5 Famille de courbes="&amp;$F537&amp;";", IntrantScenario!$B$7, IntrantScenario!$B$10,"3")/5,0)</f>
        <v>0</v>
      </c>
      <c r="K537" s="169">
        <f>IFERROR(_xll.Woodstock.Analyst.Xcel.UDFs.GetIndicatorValue($G537, "5 Famille de courbes="&amp;$F537&amp;";", IntrantScenario!$B$7, IntrantScenario!$B$10,"4")/5,0)</f>
        <v>0</v>
      </c>
      <c r="L537" s="169">
        <f>IFERROR(_xll.Woodstock.Analyst.Xcel.UDFs.GetIndicatorValue($G537, "5 Famille de courbes="&amp;$F537&amp;";", IntrantScenario!$B$7, IntrantScenario!$B$10,"5")/5,0)</f>
        <v>0</v>
      </c>
      <c r="M537" s="169">
        <f>IFERROR(_xll.Woodstock.Analyst.Xcel.UDFs.GetIndicatorValue($G537, "5 Famille de courbes="&amp;$F537&amp;";", IntrantScenario!$B$7, IntrantScenario!$B$10,"6")/5,0)</f>
        <v>0</v>
      </c>
      <c r="N537" s="169">
        <f>IFERROR(_xll.Woodstock.Analyst.Xcel.UDFs.GetIndicatorValueAverage($G537, "5 Famille de courbes="&amp;$F537&amp;";", IntrantScenario!$B$7, IntrantScenario!$B$10,"2", "6")/5,0)</f>
        <v>0</v>
      </c>
      <c r="O537" s="356">
        <f t="shared" si="118"/>
        <v>0</v>
      </c>
      <c r="P537" s="157" t="b">
        <f t="shared" si="119"/>
        <v>1</v>
      </c>
    </row>
    <row r="538" spans="1:16" x14ac:dyDescent="0.25">
      <c r="A538" s="164" t="s">
        <v>28</v>
      </c>
      <c r="B538" s="164" t="s">
        <v>91</v>
      </c>
      <c r="C538" s="164" t="s">
        <v>90</v>
      </c>
      <c r="D538" s="164" t="s">
        <v>89</v>
      </c>
      <c r="E538" s="157" t="s">
        <v>14</v>
      </c>
      <c r="F538" s="165" t="str">
        <f t="shared" si="116"/>
        <v>FCTYF_FT_ESFI</v>
      </c>
      <c r="G538" s="374" t="s">
        <v>764</v>
      </c>
      <c r="H538" s="165" t="str">
        <f t="shared" si="117"/>
        <v>FCTYF_FT_EsFi_Peupliers</v>
      </c>
      <c r="I538" s="169">
        <f>IFERROR(_xll.Woodstock.Analyst.Xcel.UDFs.GetIndicatorValue($G538, "5 Famille de courbes="&amp;$F538&amp;";", IntrantScenario!$B$7, IntrantScenario!$B$10,"2")/5,0)</f>
        <v>0</v>
      </c>
      <c r="J538" s="169">
        <f>IFERROR(_xll.Woodstock.Analyst.Xcel.UDFs.GetIndicatorValue($G538, "5 Famille de courbes="&amp;$F538&amp;";", IntrantScenario!$B$7, IntrantScenario!$B$10,"3")/5,0)</f>
        <v>0</v>
      </c>
      <c r="K538" s="169">
        <f>IFERROR(_xll.Woodstock.Analyst.Xcel.UDFs.GetIndicatorValue($G538, "5 Famille de courbes="&amp;$F538&amp;";", IntrantScenario!$B$7, IntrantScenario!$B$10,"4")/5,0)</f>
        <v>0</v>
      </c>
      <c r="L538" s="169">
        <f>IFERROR(_xll.Woodstock.Analyst.Xcel.UDFs.GetIndicatorValue($G538, "5 Famille de courbes="&amp;$F538&amp;";", IntrantScenario!$B$7, IntrantScenario!$B$10,"5")/5,0)</f>
        <v>0</v>
      </c>
      <c r="M538" s="169">
        <f>IFERROR(_xll.Woodstock.Analyst.Xcel.UDFs.GetIndicatorValue($G538, "5 Famille de courbes="&amp;$F538&amp;";", IntrantScenario!$B$7, IntrantScenario!$B$10,"6")/5,0)</f>
        <v>0</v>
      </c>
      <c r="N538" s="169">
        <f>IFERROR(_xll.Woodstock.Analyst.Xcel.UDFs.GetIndicatorValueAverage($G538, "5 Famille de courbes="&amp;$F538&amp;";", IntrantScenario!$B$7, IntrantScenario!$B$10,"2", "6")/5,0)</f>
        <v>0</v>
      </c>
      <c r="O538" s="356">
        <f t="shared" si="118"/>
        <v>0</v>
      </c>
      <c r="P538" s="157" t="b">
        <f t="shared" si="119"/>
        <v>1</v>
      </c>
    </row>
    <row r="539" spans="1:16" x14ac:dyDescent="0.25">
      <c r="A539" s="164" t="s">
        <v>28</v>
      </c>
      <c r="B539" s="164" t="s">
        <v>91</v>
      </c>
      <c r="C539" s="164" t="s">
        <v>90</v>
      </c>
      <c r="D539" s="164" t="s">
        <v>89</v>
      </c>
      <c r="E539" s="157" t="s">
        <v>15</v>
      </c>
      <c r="F539" s="165" t="str">
        <f t="shared" si="116"/>
        <v>FCTYF_FT_ESFI</v>
      </c>
      <c r="G539" s="374" t="s">
        <v>765</v>
      </c>
      <c r="H539" s="165" t="str">
        <f t="shared" si="117"/>
        <v>FCTYF_FT_EsFi_Érable rouge</v>
      </c>
      <c r="I539" s="169">
        <f>IFERROR(_xll.Woodstock.Analyst.Xcel.UDFs.GetIndicatorValue($G539, "5 Famille de courbes="&amp;$F539&amp;";", IntrantScenario!$B$7, IntrantScenario!$B$10,"2")/5,0)</f>
        <v>0</v>
      </c>
      <c r="J539" s="169">
        <f>IFERROR(_xll.Woodstock.Analyst.Xcel.UDFs.GetIndicatorValue($G539, "5 Famille de courbes="&amp;$F539&amp;";", IntrantScenario!$B$7, IntrantScenario!$B$10,"3")/5,0)</f>
        <v>0</v>
      </c>
      <c r="K539" s="169">
        <f>IFERROR(_xll.Woodstock.Analyst.Xcel.UDFs.GetIndicatorValue($G539, "5 Famille de courbes="&amp;$F539&amp;";", IntrantScenario!$B$7, IntrantScenario!$B$10,"4")/5,0)</f>
        <v>0</v>
      </c>
      <c r="L539" s="169">
        <f>IFERROR(_xll.Woodstock.Analyst.Xcel.UDFs.GetIndicatorValue($G539, "5 Famille de courbes="&amp;$F539&amp;";", IntrantScenario!$B$7, IntrantScenario!$B$10,"5")/5,0)</f>
        <v>0</v>
      </c>
      <c r="M539" s="169">
        <f>IFERROR(_xll.Woodstock.Analyst.Xcel.UDFs.GetIndicatorValue($G539, "5 Famille de courbes="&amp;$F539&amp;";", IntrantScenario!$B$7, IntrantScenario!$B$10,"6")/5,0)</f>
        <v>0</v>
      </c>
      <c r="N539" s="169">
        <f>IFERROR(_xll.Woodstock.Analyst.Xcel.UDFs.GetIndicatorValueAverage($G539, "5 Famille de courbes="&amp;$F539&amp;";", IntrantScenario!$B$7, IntrantScenario!$B$10,"2", "6")/5,0)</f>
        <v>0</v>
      </c>
      <c r="O539" s="356">
        <f t="shared" si="118"/>
        <v>0</v>
      </c>
      <c r="P539" s="157" t="b">
        <f t="shared" si="119"/>
        <v>1</v>
      </c>
    </row>
    <row r="540" spans="1:16" x14ac:dyDescent="0.25">
      <c r="A540" s="164" t="s">
        <v>28</v>
      </c>
      <c r="B540" s="164" t="s">
        <v>91</v>
      </c>
      <c r="C540" s="164" t="s">
        <v>90</v>
      </c>
      <c r="D540" s="164" t="s">
        <v>89</v>
      </c>
      <c r="E540" s="157" t="s">
        <v>17</v>
      </c>
      <c r="F540" s="165" t="str">
        <f t="shared" si="116"/>
        <v>FCTYF_FT_ESFI</v>
      </c>
      <c r="G540" s="374" t="s">
        <v>766</v>
      </c>
      <c r="H540" s="165" t="str">
        <f t="shared" si="117"/>
        <v>FCTYF_FT_EsFi_Sous-total F. Intolérants</v>
      </c>
      <c r="I540" s="169">
        <f>IFERROR(_xll.Woodstock.Analyst.Xcel.UDFs.GetIndicatorValue($G540, "5 Famille de courbes="&amp;$F540&amp;";", IntrantScenario!$B$7, IntrantScenario!$B$10,"2")/5,0)</f>
        <v>0</v>
      </c>
      <c r="J540" s="169">
        <f>IFERROR(_xll.Woodstock.Analyst.Xcel.UDFs.GetIndicatorValue($G540, "5 Famille de courbes="&amp;$F540&amp;";", IntrantScenario!$B$7, IntrantScenario!$B$10,"3")/5,0)</f>
        <v>0</v>
      </c>
      <c r="K540" s="169">
        <f>IFERROR(_xll.Woodstock.Analyst.Xcel.UDFs.GetIndicatorValue($G540, "5 Famille de courbes="&amp;$F540&amp;";", IntrantScenario!$B$7, IntrantScenario!$B$10,"4")/5,0)</f>
        <v>0</v>
      </c>
      <c r="L540" s="169">
        <f>IFERROR(_xll.Woodstock.Analyst.Xcel.UDFs.GetIndicatorValue($G540, "5 Famille de courbes="&amp;$F540&amp;";", IntrantScenario!$B$7, IntrantScenario!$B$10,"5")/5,0)</f>
        <v>0</v>
      </c>
      <c r="M540" s="169">
        <f>IFERROR(_xll.Woodstock.Analyst.Xcel.UDFs.GetIndicatorValue($G540, "5 Famille de courbes="&amp;$F540&amp;";", IntrantScenario!$B$7, IntrantScenario!$B$10,"6")/5,0)</f>
        <v>0</v>
      </c>
      <c r="N540" s="169">
        <f>IFERROR(_xll.Woodstock.Analyst.Xcel.UDFs.GetIndicatorValueAverage($G540, "5 Famille de courbes="&amp;$F540&amp;";", IntrantScenario!$B$7, IntrantScenario!$B$10,"2", "6")/5,0)</f>
        <v>0</v>
      </c>
      <c r="O540" s="356">
        <f t="shared" si="118"/>
        <v>0</v>
      </c>
      <c r="P540" s="157" t="b">
        <f t="shared" si="119"/>
        <v>1</v>
      </c>
    </row>
    <row r="541" spans="1:16" x14ac:dyDescent="0.25">
      <c r="A541" s="164" t="s">
        <v>28</v>
      </c>
      <c r="B541" s="164" t="s">
        <v>91</v>
      </c>
      <c r="C541" s="164" t="s">
        <v>90</v>
      </c>
      <c r="D541" s="164" t="s">
        <v>89</v>
      </c>
      <c r="E541" s="157" t="s">
        <v>18</v>
      </c>
      <c r="F541" s="165" t="str">
        <f t="shared" si="116"/>
        <v>FCTYF_FT_ESFI</v>
      </c>
      <c r="G541" s="374" t="s">
        <v>767</v>
      </c>
      <c r="H541" s="165" t="str">
        <f t="shared" si="117"/>
        <v>FCTYF_FT_EsFi_Bouleau jaune</v>
      </c>
      <c r="I541" s="169">
        <f>IFERROR(_xll.Woodstock.Analyst.Xcel.UDFs.GetIndicatorValue($G541, "5 Famille de courbes="&amp;$F541&amp;";", IntrantScenario!$B$7, IntrantScenario!$B$10,"2")/5,0)</f>
        <v>0</v>
      </c>
      <c r="J541" s="169">
        <f>IFERROR(_xll.Woodstock.Analyst.Xcel.UDFs.GetIndicatorValue($G541, "5 Famille de courbes="&amp;$F541&amp;";", IntrantScenario!$B$7, IntrantScenario!$B$10,"3")/5,0)</f>
        <v>0</v>
      </c>
      <c r="K541" s="169">
        <f>IFERROR(_xll.Woodstock.Analyst.Xcel.UDFs.GetIndicatorValue($G541, "5 Famille de courbes="&amp;$F541&amp;";", IntrantScenario!$B$7, IntrantScenario!$B$10,"4")/5,0)</f>
        <v>0</v>
      </c>
      <c r="L541" s="169">
        <f>IFERROR(_xll.Woodstock.Analyst.Xcel.UDFs.GetIndicatorValue($G541, "5 Famille de courbes="&amp;$F541&amp;";", IntrantScenario!$B$7, IntrantScenario!$B$10,"5")/5,0)</f>
        <v>0</v>
      </c>
      <c r="M541" s="169">
        <f>IFERROR(_xll.Woodstock.Analyst.Xcel.UDFs.GetIndicatorValue($G541, "5 Famille de courbes="&amp;$F541&amp;";", IntrantScenario!$B$7, IntrantScenario!$B$10,"6")/5,0)</f>
        <v>0</v>
      </c>
      <c r="N541" s="169">
        <f>IFERROR(_xll.Woodstock.Analyst.Xcel.UDFs.GetIndicatorValueAverage($G541, "5 Famille de courbes="&amp;$F541&amp;";", IntrantScenario!$B$7, IntrantScenario!$B$10,"2", "6")/5,0)</f>
        <v>0</v>
      </c>
      <c r="O541" s="356">
        <f t="shared" si="118"/>
        <v>0</v>
      </c>
      <c r="P541" s="157" t="b">
        <f t="shared" si="119"/>
        <v>1</v>
      </c>
    </row>
    <row r="542" spans="1:16" x14ac:dyDescent="0.25">
      <c r="A542" s="164" t="s">
        <v>28</v>
      </c>
      <c r="B542" s="164" t="s">
        <v>91</v>
      </c>
      <c r="C542" s="164" t="s">
        <v>90</v>
      </c>
      <c r="D542" s="164" t="s">
        <v>89</v>
      </c>
      <c r="E542" s="157" t="s">
        <v>19</v>
      </c>
      <c r="F542" s="165" t="str">
        <f t="shared" si="116"/>
        <v>FCTYF_FT_ESFI</v>
      </c>
      <c r="G542" s="374" t="s">
        <v>768</v>
      </c>
      <c r="H542" s="165" t="str">
        <f t="shared" si="117"/>
        <v>FCTYF_FT_EsFi_Érable à sucre</v>
      </c>
      <c r="I542" s="169">
        <f>IFERROR(_xll.Woodstock.Analyst.Xcel.UDFs.GetIndicatorValue($G542, "5 Famille de courbes="&amp;$F542&amp;";", IntrantScenario!$B$7, IntrantScenario!$B$10,"2")/5,0)</f>
        <v>0</v>
      </c>
      <c r="J542" s="169">
        <f>IFERROR(_xll.Woodstock.Analyst.Xcel.UDFs.GetIndicatorValue($G542, "5 Famille de courbes="&amp;$F542&amp;";", IntrantScenario!$B$7, IntrantScenario!$B$10,"3")/5,0)</f>
        <v>0</v>
      </c>
      <c r="K542" s="169">
        <f>IFERROR(_xll.Woodstock.Analyst.Xcel.UDFs.GetIndicatorValue($G542, "5 Famille de courbes="&amp;$F542&amp;";", IntrantScenario!$B$7, IntrantScenario!$B$10,"4")/5,0)</f>
        <v>0</v>
      </c>
      <c r="L542" s="169">
        <f>IFERROR(_xll.Woodstock.Analyst.Xcel.UDFs.GetIndicatorValue($G542, "5 Famille de courbes="&amp;$F542&amp;";", IntrantScenario!$B$7, IntrantScenario!$B$10,"5")/5,0)</f>
        <v>0</v>
      </c>
      <c r="M542" s="169">
        <f>IFERROR(_xll.Woodstock.Analyst.Xcel.UDFs.GetIndicatorValue($G542, "5 Famille de courbes="&amp;$F542&amp;";", IntrantScenario!$B$7, IntrantScenario!$B$10,"6")/5,0)</f>
        <v>0</v>
      </c>
      <c r="N542" s="169">
        <f>IFERROR(_xll.Woodstock.Analyst.Xcel.UDFs.GetIndicatorValueAverage($G542, "5 Famille de courbes="&amp;$F542&amp;";", IntrantScenario!$B$7, IntrantScenario!$B$10,"2", "6")/5,0)</f>
        <v>0</v>
      </c>
      <c r="O542" s="356">
        <f t="shared" si="118"/>
        <v>0</v>
      </c>
      <c r="P542" s="157" t="b">
        <f t="shared" si="119"/>
        <v>1</v>
      </c>
    </row>
    <row r="543" spans="1:16" x14ac:dyDescent="0.25">
      <c r="A543" s="164" t="s">
        <v>28</v>
      </c>
      <c r="B543" s="164" t="s">
        <v>91</v>
      </c>
      <c r="C543" s="164" t="s">
        <v>90</v>
      </c>
      <c r="D543" s="164" t="s">
        <v>89</v>
      </c>
      <c r="E543" s="157" t="s">
        <v>21</v>
      </c>
      <c r="F543" s="165" t="str">
        <f t="shared" si="116"/>
        <v>FCTYF_FT_ESFI</v>
      </c>
      <c r="G543" s="374" t="s">
        <v>769</v>
      </c>
      <c r="H543" s="165" t="str">
        <f t="shared" si="117"/>
        <v>FCTYF_FT_EsFi_Sous-total F. Tolérants</v>
      </c>
      <c r="I543" s="169">
        <f>IFERROR(_xll.Woodstock.Analyst.Xcel.UDFs.GetIndicatorValue($G543, "5 Famille de courbes="&amp;$F543&amp;";", IntrantScenario!$B$7, IntrantScenario!$B$10,"2")/5,0)</f>
        <v>0</v>
      </c>
      <c r="J543" s="169">
        <f>IFERROR(_xll.Woodstock.Analyst.Xcel.UDFs.GetIndicatorValue($G543, "5 Famille de courbes="&amp;$F543&amp;";", IntrantScenario!$B$7, IntrantScenario!$B$10,"3")/5,0)</f>
        <v>0</v>
      </c>
      <c r="K543" s="169">
        <f>IFERROR(_xll.Woodstock.Analyst.Xcel.UDFs.GetIndicatorValue($G543, "5 Famille de courbes="&amp;$F543&amp;";", IntrantScenario!$B$7, IntrantScenario!$B$10,"4")/5,0)</f>
        <v>0</v>
      </c>
      <c r="L543" s="169">
        <f>IFERROR(_xll.Woodstock.Analyst.Xcel.UDFs.GetIndicatorValue($G543, "5 Famille de courbes="&amp;$F543&amp;";", IntrantScenario!$B$7, IntrantScenario!$B$10,"5")/5,0)</f>
        <v>0</v>
      </c>
      <c r="M543" s="169">
        <f>IFERROR(_xll.Woodstock.Analyst.Xcel.UDFs.GetIndicatorValue($G543, "5 Famille de courbes="&amp;$F543&amp;";", IntrantScenario!$B$7, IntrantScenario!$B$10,"6")/5,0)</f>
        <v>0</v>
      </c>
      <c r="N543" s="169">
        <f>IFERROR(_xll.Woodstock.Analyst.Xcel.UDFs.GetIndicatorValueAverage($G543, "5 Famille de courbes="&amp;$F543&amp;";", IntrantScenario!$B$7, IntrantScenario!$B$10,"2", "6")/5,0)</f>
        <v>0</v>
      </c>
      <c r="O543" s="356">
        <f t="shared" si="118"/>
        <v>0</v>
      </c>
      <c r="P543" s="157" t="b">
        <f t="shared" si="119"/>
        <v>1</v>
      </c>
    </row>
    <row r="544" spans="1:16" x14ac:dyDescent="0.25">
      <c r="A544" s="164" t="s">
        <v>28</v>
      </c>
      <c r="B544" s="164" t="s">
        <v>91</v>
      </c>
      <c r="C544" s="164" t="s">
        <v>90</v>
      </c>
      <c r="D544" s="164" t="s">
        <v>89</v>
      </c>
      <c r="E544" s="157" t="s">
        <v>39</v>
      </c>
      <c r="F544" s="165" t="str">
        <f t="shared" si="116"/>
        <v>FCTYF_FT_ESFI</v>
      </c>
      <c r="G544" s="374" t="s">
        <v>806</v>
      </c>
      <c r="H544" s="165" t="str">
        <f t="shared" si="117"/>
        <v>FCTYF_FT_EsFi_Total Résineux &amp; Feuillus</v>
      </c>
      <c r="I544" s="169">
        <f>IFERROR(_xll.Woodstock.Analyst.Xcel.UDFs.GetIndicatorValue($G544, "5 Famille de courbes="&amp;$F544&amp;";", IntrantScenario!$B$7, IntrantScenario!$B$10,"2")/5,0)</f>
        <v>0</v>
      </c>
      <c r="J544" s="169">
        <f>IFERROR(_xll.Woodstock.Analyst.Xcel.UDFs.GetIndicatorValue($G544, "5 Famille de courbes="&amp;$F544&amp;";", IntrantScenario!$B$7, IntrantScenario!$B$10,"3")/5,0)</f>
        <v>0</v>
      </c>
      <c r="K544" s="169">
        <f>IFERROR(_xll.Woodstock.Analyst.Xcel.UDFs.GetIndicatorValue($G544, "5 Famille de courbes="&amp;$F544&amp;";", IntrantScenario!$B$7, IntrantScenario!$B$10,"4")/5,0)</f>
        <v>0</v>
      </c>
      <c r="L544" s="169">
        <f>IFERROR(_xll.Woodstock.Analyst.Xcel.UDFs.GetIndicatorValue($G544, "5 Famille de courbes="&amp;$F544&amp;";", IntrantScenario!$B$7, IntrantScenario!$B$10,"5")/5,0)</f>
        <v>0</v>
      </c>
      <c r="M544" s="169">
        <f>IFERROR(_xll.Woodstock.Analyst.Xcel.UDFs.GetIndicatorValue($G544, "5 Famille de courbes="&amp;$F544&amp;";", IntrantScenario!$B$7, IntrantScenario!$B$10,"6")/5,0)</f>
        <v>0</v>
      </c>
      <c r="N544" s="169">
        <f>IFERROR(_xll.Woodstock.Analyst.Xcel.UDFs.GetIndicatorValueAverage($G544, "5 Famille de courbes="&amp;$F544&amp;";", IntrantScenario!$B$7, IntrantScenario!$B$10,"2", "6")/5,0)</f>
        <v>0</v>
      </c>
      <c r="O544" s="356">
        <f t="shared" si="118"/>
        <v>0</v>
      </c>
      <c r="P544" s="157" t="b">
        <f t="shared" si="119"/>
        <v>1</v>
      </c>
    </row>
    <row r="545" spans="1:16" x14ac:dyDescent="0.25">
      <c r="A545" s="164"/>
      <c r="B545" s="164"/>
      <c r="C545" s="164"/>
      <c r="D545" s="164"/>
      <c r="E545" s="157"/>
      <c r="F545" s="157"/>
      <c r="G545" s="371"/>
      <c r="H545" s="157"/>
      <c r="I545" s="157"/>
      <c r="J545" s="157"/>
      <c r="K545" s="157"/>
      <c r="L545" s="157"/>
      <c r="M545" s="157"/>
      <c r="N545" s="157"/>
      <c r="O545" s="357"/>
      <c r="P545" s="157"/>
    </row>
    <row r="546" spans="1:16" x14ac:dyDescent="0.25">
      <c r="A546" s="164" t="s">
        <v>28</v>
      </c>
      <c r="B546" s="164" t="s">
        <v>91</v>
      </c>
      <c r="C546" s="164" t="s">
        <v>193</v>
      </c>
      <c r="D546" s="164" t="s">
        <v>194</v>
      </c>
      <c r="E546" s="165" t="s">
        <v>2</v>
      </c>
      <c r="F546" s="165" t="str">
        <f t="shared" ref="F546:F562" si="120">UPPER("FCTYF_"&amp;B546&amp;"_"&amp;D546)</f>
        <v>FCTYF_FT_ESFN</v>
      </c>
      <c r="G546" s="374" t="s">
        <v>756</v>
      </c>
      <c r="H546" s="165" t="str">
        <f t="shared" ref="H546:H562" si="121">TRIM("FCTYF_"&amp;B546&amp;"_"&amp;D546&amp;"_"&amp;E546)</f>
        <v>FCTYF_FT_EsFn_Sapin</v>
      </c>
      <c r="I546" s="169">
        <f>IFERROR(_xll.Woodstock.Analyst.Xcel.UDFs.GetIndicatorValue($G546, "5 Famille de courbes="&amp;$F546&amp;";", IntrantScenario!$B$7, IntrantScenario!$B$10,"2")/5,0)</f>
        <v>0</v>
      </c>
      <c r="J546" s="169">
        <f>IFERROR(_xll.Woodstock.Analyst.Xcel.UDFs.GetIndicatorValue($G546, "5 Famille de courbes="&amp;$F546&amp;";", IntrantScenario!$B$7, IntrantScenario!$B$10,"3")/5,0)</f>
        <v>0</v>
      </c>
      <c r="K546" s="169">
        <f>IFERROR(_xll.Woodstock.Analyst.Xcel.UDFs.GetIndicatorValue($G546, "5 Famille de courbes="&amp;$F546&amp;";", IntrantScenario!$B$7, IntrantScenario!$B$10,"4")/5,0)</f>
        <v>0</v>
      </c>
      <c r="L546" s="169">
        <f>IFERROR(_xll.Woodstock.Analyst.Xcel.UDFs.GetIndicatorValue($G546, "5 Famille de courbes="&amp;$F546&amp;";", IntrantScenario!$B$7, IntrantScenario!$B$10,"5")/5,0)</f>
        <v>0</v>
      </c>
      <c r="M546" s="169">
        <f>IFERROR(_xll.Woodstock.Analyst.Xcel.UDFs.GetIndicatorValue($G546, "5 Famille de courbes="&amp;$F546&amp;";", IntrantScenario!$B$7, IntrantScenario!$B$10,"6")/5,0)</f>
        <v>0</v>
      </c>
      <c r="N546" s="169">
        <f>IFERROR(_xll.Woodstock.Analyst.Xcel.UDFs.GetIndicatorValueAverage($G546, "5 Famille de courbes="&amp;$F546&amp;";", IntrantScenario!$B$7, IntrantScenario!$B$10,"2", "6")/5,0)</f>
        <v>0</v>
      </c>
      <c r="O546" s="356">
        <f t="shared" ref="O546:O562" si="122">AVERAGE(I546:M546)</f>
        <v>0</v>
      </c>
      <c r="P546" s="157" t="b">
        <f t="shared" ref="P546:P562" si="123">EXACT(ROUND(N546,1),ROUND(O546,1))</f>
        <v>1</v>
      </c>
    </row>
    <row r="547" spans="1:16" x14ac:dyDescent="0.25">
      <c r="A547" s="164" t="s">
        <v>28</v>
      </c>
      <c r="B547" s="164" t="s">
        <v>91</v>
      </c>
      <c r="C547" s="164" t="s">
        <v>193</v>
      </c>
      <c r="D547" s="164" t="s">
        <v>194</v>
      </c>
      <c r="E547" s="157" t="s">
        <v>3</v>
      </c>
      <c r="F547" s="165" t="str">
        <f t="shared" si="120"/>
        <v>FCTYF_FT_ESFN</v>
      </c>
      <c r="G547" s="374" t="s">
        <v>757</v>
      </c>
      <c r="H547" s="165" t="str">
        <f t="shared" si="121"/>
        <v>FCTYF_FT_EsFn_Épinettes</v>
      </c>
      <c r="I547" s="169">
        <f>IFERROR(_xll.Woodstock.Analyst.Xcel.UDFs.GetIndicatorValue($G547, "5 Famille de courbes="&amp;$F547&amp;";", IntrantScenario!$B$7, IntrantScenario!$B$10,"2")/5,0)</f>
        <v>0</v>
      </c>
      <c r="J547" s="169">
        <f>IFERROR(_xll.Woodstock.Analyst.Xcel.UDFs.GetIndicatorValue($G547, "5 Famille de courbes="&amp;$F547&amp;";", IntrantScenario!$B$7, IntrantScenario!$B$10,"3")/5,0)</f>
        <v>0</v>
      </c>
      <c r="K547" s="169">
        <f>IFERROR(_xll.Woodstock.Analyst.Xcel.UDFs.GetIndicatorValue($G547, "5 Famille de courbes="&amp;$F547&amp;";", IntrantScenario!$B$7, IntrantScenario!$B$10,"4")/5,0)</f>
        <v>0</v>
      </c>
      <c r="L547" s="169">
        <f>IFERROR(_xll.Woodstock.Analyst.Xcel.UDFs.GetIndicatorValue($G547, "5 Famille de courbes="&amp;$F547&amp;";", IntrantScenario!$B$7, IntrantScenario!$B$10,"5")/5,0)</f>
        <v>0</v>
      </c>
      <c r="M547" s="169">
        <f>IFERROR(_xll.Woodstock.Analyst.Xcel.UDFs.GetIndicatorValue($G547, "5 Famille de courbes="&amp;$F547&amp;";", IntrantScenario!$B$7, IntrantScenario!$B$10,"6")/5,0)</f>
        <v>0</v>
      </c>
      <c r="N547" s="169">
        <f>IFERROR(_xll.Woodstock.Analyst.Xcel.UDFs.GetIndicatorValueAverage($G547, "5 Famille de courbes="&amp;$F547&amp;";", IntrantScenario!$B$7, IntrantScenario!$B$10,"2", "6")/5,0)</f>
        <v>0</v>
      </c>
      <c r="O547" s="356">
        <f t="shared" si="122"/>
        <v>0</v>
      </c>
      <c r="P547" s="157" t="b">
        <f t="shared" si="123"/>
        <v>1</v>
      </c>
    </row>
    <row r="548" spans="1:16" x14ac:dyDescent="0.25">
      <c r="A548" s="164" t="s">
        <v>28</v>
      </c>
      <c r="B548" s="164" t="s">
        <v>91</v>
      </c>
      <c r="C548" s="164" t="s">
        <v>193</v>
      </c>
      <c r="D548" s="164" t="s">
        <v>194</v>
      </c>
      <c r="E548" s="157" t="s">
        <v>4</v>
      </c>
      <c r="F548" s="165" t="str">
        <f t="shared" si="120"/>
        <v>FCTYF_FT_ESFN</v>
      </c>
      <c r="G548" s="374" t="s">
        <v>758</v>
      </c>
      <c r="H548" s="165" t="str">
        <f t="shared" si="121"/>
        <v>FCTYF_FT_EsFn_Pin gris</v>
      </c>
      <c r="I548" s="169">
        <f>IFERROR(_xll.Woodstock.Analyst.Xcel.UDFs.GetIndicatorValue($G548, "5 Famille de courbes="&amp;$F548&amp;";", IntrantScenario!$B$7, IntrantScenario!$B$10,"2")/5,0)</f>
        <v>0</v>
      </c>
      <c r="J548" s="169">
        <f>IFERROR(_xll.Woodstock.Analyst.Xcel.UDFs.GetIndicatorValue($G548, "5 Famille de courbes="&amp;$F548&amp;";", IntrantScenario!$B$7, IntrantScenario!$B$10,"3")/5,0)</f>
        <v>0</v>
      </c>
      <c r="K548" s="169">
        <f>IFERROR(_xll.Woodstock.Analyst.Xcel.UDFs.GetIndicatorValue($G548, "5 Famille de courbes="&amp;$F548&amp;";", IntrantScenario!$B$7, IntrantScenario!$B$10,"4")/5,0)</f>
        <v>0</v>
      </c>
      <c r="L548" s="169">
        <f>IFERROR(_xll.Woodstock.Analyst.Xcel.UDFs.GetIndicatorValue($G548, "5 Famille de courbes="&amp;$F548&amp;";", IntrantScenario!$B$7, IntrantScenario!$B$10,"5")/5,0)</f>
        <v>0</v>
      </c>
      <c r="M548" s="169">
        <f>IFERROR(_xll.Woodstock.Analyst.Xcel.UDFs.GetIndicatorValue($G548, "5 Famille de courbes="&amp;$F548&amp;";", IntrantScenario!$B$7, IntrantScenario!$B$10,"6")/5,0)</f>
        <v>0</v>
      </c>
      <c r="N548" s="169">
        <f>IFERROR(_xll.Woodstock.Analyst.Xcel.UDFs.GetIndicatorValueAverage($G548, "5 Famille de courbes="&amp;$F548&amp;";", IntrantScenario!$B$7, IntrantScenario!$B$10,"2", "6")/5,0)</f>
        <v>0</v>
      </c>
      <c r="O548" s="356">
        <f t="shared" si="122"/>
        <v>0</v>
      </c>
      <c r="P548" s="157" t="b">
        <f t="shared" si="123"/>
        <v>1</v>
      </c>
    </row>
    <row r="549" spans="1:16" x14ac:dyDescent="0.25">
      <c r="A549" s="164" t="s">
        <v>28</v>
      </c>
      <c r="B549" s="164" t="s">
        <v>91</v>
      </c>
      <c r="C549" s="164" t="s">
        <v>193</v>
      </c>
      <c r="D549" s="164" t="s">
        <v>194</v>
      </c>
      <c r="E549" s="157" t="s">
        <v>5</v>
      </c>
      <c r="F549" s="165" t="str">
        <f t="shared" si="120"/>
        <v>FCTYF_FT_ESFN</v>
      </c>
      <c r="G549" s="374" t="s">
        <v>759</v>
      </c>
      <c r="H549" s="165" t="str">
        <f t="shared" si="121"/>
        <v>FCTYF_FT_EsFn_Mélèzes</v>
      </c>
      <c r="I549" s="169">
        <f>IFERROR(_xll.Woodstock.Analyst.Xcel.UDFs.GetIndicatorValue($G549, "5 Famille de courbes="&amp;$F549&amp;";", IntrantScenario!$B$7, IntrantScenario!$B$10,"2")/5,0)</f>
        <v>0</v>
      </c>
      <c r="J549" s="169">
        <f>IFERROR(_xll.Woodstock.Analyst.Xcel.UDFs.GetIndicatorValue($G549, "5 Famille de courbes="&amp;$F549&amp;";", IntrantScenario!$B$7, IntrantScenario!$B$10,"3")/5,0)</f>
        <v>0</v>
      </c>
      <c r="K549" s="169">
        <f>IFERROR(_xll.Woodstock.Analyst.Xcel.UDFs.GetIndicatorValue($G549, "5 Famille de courbes="&amp;$F549&amp;";", IntrantScenario!$B$7, IntrantScenario!$B$10,"4")/5,0)</f>
        <v>0</v>
      </c>
      <c r="L549" s="169">
        <f>IFERROR(_xll.Woodstock.Analyst.Xcel.UDFs.GetIndicatorValue($G549, "5 Famille de courbes="&amp;$F549&amp;";", IntrantScenario!$B$7, IntrantScenario!$B$10,"5")/5,0)</f>
        <v>0</v>
      </c>
      <c r="M549" s="169">
        <f>IFERROR(_xll.Woodstock.Analyst.Xcel.UDFs.GetIndicatorValue($G549, "5 Famille de courbes="&amp;$F549&amp;";", IntrantScenario!$B$7, IntrantScenario!$B$10,"6")/5,0)</f>
        <v>0</v>
      </c>
      <c r="N549" s="169">
        <f>IFERROR(_xll.Woodstock.Analyst.Xcel.UDFs.GetIndicatorValueAverage($G549, "5 Famille de courbes="&amp;$F549&amp;";", IntrantScenario!$B$7, IntrantScenario!$B$10,"2", "6")/5,0)</f>
        <v>0</v>
      </c>
      <c r="O549" s="356">
        <f t="shared" si="122"/>
        <v>0</v>
      </c>
      <c r="P549" s="157" t="b">
        <f t="shared" si="123"/>
        <v>1</v>
      </c>
    </row>
    <row r="550" spans="1:16" x14ac:dyDescent="0.25">
      <c r="A550" s="164" t="s">
        <v>28</v>
      </c>
      <c r="B550" s="164" t="s">
        <v>91</v>
      </c>
      <c r="C550" s="164" t="s">
        <v>193</v>
      </c>
      <c r="D550" s="164" t="s">
        <v>194</v>
      </c>
      <c r="E550" s="157" t="s">
        <v>6</v>
      </c>
      <c r="F550" s="165" t="str">
        <f t="shared" si="120"/>
        <v>FCTYF_FT_ESFN</v>
      </c>
      <c r="G550" s="374" t="s">
        <v>770</v>
      </c>
      <c r="H550" s="165" t="str">
        <f t="shared" si="121"/>
        <v>FCTYF_FT_EsFn_Sous-total SEPM</v>
      </c>
      <c r="I550" s="169">
        <f>IFERROR(_xll.Woodstock.Analyst.Xcel.UDFs.GetIndicatorValue($G550, "5 Famille de courbes="&amp;$F550&amp;";", IntrantScenario!$B$7, IntrantScenario!$B$10,"2")/5,0)</f>
        <v>0</v>
      </c>
      <c r="J550" s="169">
        <f>IFERROR(_xll.Woodstock.Analyst.Xcel.UDFs.GetIndicatorValue($G550, "5 Famille de courbes="&amp;$F550&amp;";", IntrantScenario!$B$7, IntrantScenario!$B$10,"3")/5,0)</f>
        <v>0</v>
      </c>
      <c r="K550" s="169">
        <f>IFERROR(_xll.Woodstock.Analyst.Xcel.UDFs.GetIndicatorValue($G550, "5 Famille de courbes="&amp;$F550&amp;";", IntrantScenario!$B$7, IntrantScenario!$B$10,"4")/5,0)</f>
        <v>0</v>
      </c>
      <c r="L550" s="169">
        <f>IFERROR(_xll.Woodstock.Analyst.Xcel.UDFs.GetIndicatorValue($G550, "5 Famille de courbes="&amp;$F550&amp;";", IntrantScenario!$B$7, IntrantScenario!$B$10,"5")/5,0)</f>
        <v>0</v>
      </c>
      <c r="M550" s="169">
        <f>IFERROR(_xll.Woodstock.Analyst.Xcel.UDFs.GetIndicatorValue($G550, "5 Famille de courbes="&amp;$F550&amp;";", IntrantScenario!$B$7, IntrantScenario!$B$10,"6")/5,0)</f>
        <v>0</v>
      </c>
      <c r="N550" s="169">
        <f>IFERROR(_xll.Woodstock.Analyst.Xcel.UDFs.GetIndicatorValueAverage($G550, "5 Famille de courbes="&amp;$F550&amp;";", IntrantScenario!$B$7, IntrantScenario!$B$10,"2", "6")/5,0)</f>
        <v>0</v>
      </c>
      <c r="O550" s="356">
        <f t="shared" si="122"/>
        <v>0</v>
      </c>
      <c r="P550" s="157" t="b">
        <f t="shared" si="123"/>
        <v>1</v>
      </c>
    </row>
    <row r="551" spans="1:16" x14ac:dyDescent="0.25">
      <c r="A551" s="164" t="s">
        <v>28</v>
      </c>
      <c r="B551" s="164" t="s">
        <v>91</v>
      </c>
      <c r="C551" s="164" t="s">
        <v>193</v>
      </c>
      <c r="D551" s="164" t="s">
        <v>194</v>
      </c>
      <c r="E551" s="157" t="s">
        <v>7</v>
      </c>
      <c r="F551" s="165" t="str">
        <f t="shared" si="120"/>
        <v>FCTYF_FT_ESFN</v>
      </c>
      <c r="G551" s="374" t="s">
        <v>760</v>
      </c>
      <c r="H551" s="165" t="str">
        <f t="shared" si="121"/>
        <v>FCTYF_FT_EsFn_Pins blanc et rouge</v>
      </c>
      <c r="I551" s="169">
        <f>IFERROR(_xll.Woodstock.Analyst.Xcel.UDFs.GetIndicatorValue($G551, "5 Famille de courbes="&amp;$F551&amp;";", IntrantScenario!$B$7, IntrantScenario!$B$10,"2")/5,0)</f>
        <v>0</v>
      </c>
      <c r="J551" s="169">
        <f>IFERROR(_xll.Woodstock.Analyst.Xcel.UDFs.GetIndicatorValue($G551, "5 Famille de courbes="&amp;$F551&amp;";", IntrantScenario!$B$7, IntrantScenario!$B$10,"3")/5,0)</f>
        <v>0</v>
      </c>
      <c r="K551" s="169">
        <f>IFERROR(_xll.Woodstock.Analyst.Xcel.UDFs.GetIndicatorValue($G551, "5 Famille de courbes="&amp;$F551&amp;";", IntrantScenario!$B$7, IntrantScenario!$B$10,"4")/5,0)</f>
        <v>0</v>
      </c>
      <c r="L551" s="169">
        <f>IFERROR(_xll.Woodstock.Analyst.Xcel.UDFs.GetIndicatorValue($G551, "5 Famille de courbes="&amp;$F551&amp;";", IntrantScenario!$B$7, IntrantScenario!$B$10,"5")/5,0)</f>
        <v>0</v>
      </c>
      <c r="M551" s="169">
        <f>IFERROR(_xll.Woodstock.Analyst.Xcel.UDFs.GetIndicatorValue($G551, "5 Famille de courbes="&amp;$F551&amp;";", IntrantScenario!$B$7, IntrantScenario!$B$10,"6")/5,0)</f>
        <v>0</v>
      </c>
      <c r="N551" s="169">
        <f>IFERROR(_xll.Woodstock.Analyst.Xcel.UDFs.GetIndicatorValueAverage($G551, "5 Famille de courbes="&amp;$F551&amp;";", IntrantScenario!$B$7, IntrantScenario!$B$10,"2", "6")/5,0)</f>
        <v>0</v>
      </c>
      <c r="O551" s="356">
        <f t="shared" si="122"/>
        <v>0</v>
      </c>
      <c r="P551" s="157" t="b">
        <f t="shared" si="123"/>
        <v>1</v>
      </c>
    </row>
    <row r="552" spans="1:16" x14ac:dyDescent="0.25">
      <c r="A552" s="164" t="s">
        <v>28</v>
      </c>
      <c r="B552" s="164" t="s">
        <v>91</v>
      </c>
      <c r="C552" s="164" t="s">
        <v>193</v>
      </c>
      <c r="D552" s="164" t="s">
        <v>194</v>
      </c>
      <c r="E552" s="157" t="s">
        <v>8</v>
      </c>
      <c r="F552" s="165" t="str">
        <f t="shared" si="120"/>
        <v>FCTYF_FT_ESFN</v>
      </c>
      <c r="G552" s="374" t="s">
        <v>761</v>
      </c>
      <c r="H552" s="165" t="str">
        <f t="shared" si="121"/>
        <v>FCTYF_FT_EsFn_Pruche</v>
      </c>
      <c r="I552" s="169">
        <f>IFERROR(_xll.Woodstock.Analyst.Xcel.UDFs.GetIndicatorValue($G552, "5 Famille de courbes="&amp;$F552&amp;";", IntrantScenario!$B$7, IntrantScenario!$B$10,"2")/5,0)</f>
        <v>0</v>
      </c>
      <c r="J552" s="169">
        <f>IFERROR(_xll.Woodstock.Analyst.Xcel.UDFs.GetIndicatorValue($G552, "5 Famille de courbes="&amp;$F552&amp;";", IntrantScenario!$B$7, IntrantScenario!$B$10,"3")/5,0)</f>
        <v>0</v>
      </c>
      <c r="K552" s="169">
        <f>IFERROR(_xll.Woodstock.Analyst.Xcel.UDFs.GetIndicatorValue($G552, "5 Famille de courbes="&amp;$F552&amp;";", IntrantScenario!$B$7, IntrantScenario!$B$10,"4")/5,0)</f>
        <v>0</v>
      </c>
      <c r="L552" s="169">
        <f>IFERROR(_xll.Woodstock.Analyst.Xcel.UDFs.GetIndicatorValue($G552, "5 Famille de courbes="&amp;$F552&amp;";", IntrantScenario!$B$7, IntrantScenario!$B$10,"5")/5,0)</f>
        <v>0</v>
      </c>
      <c r="M552" s="169">
        <f>IFERROR(_xll.Woodstock.Analyst.Xcel.UDFs.GetIndicatorValue($G552, "5 Famille de courbes="&amp;$F552&amp;";", IntrantScenario!$B$7, IntrantScenario!$B$10,"6")/5,0)</f>
        <v>0</v>
      </c>
      <c r="N552" s="169">
        <f>IFERROR(_xll.Woodstock.Analyst.Xcel.UDFs.GetIndicatorValueAverage($G552, "5 Famille de courbes="&amp;$F552&amp;";", IntrantScenario!$B$7, IntrantScenario!$B$10,"2", "6")/5,0)</f>
        <v>0</v>
      </c>
      <c r="O552" s="356">
        <f t="shared" si="122"/>
        <v>0</v>
      </c>
      <c r="P552" s="157" t="b">
        <f t="shared" si="123"/>
        <v>1</v>
      </c>
    </row>
    <row r="553" spans="1:16" x14ac:dyDescent="0.25">
      <c r="A553" s="164" t="s">
        <v>28</v>
      </c>
      <c r="B553" s="164" t="s">
        <v>91</v>
      </c>
      <c r="C553" s="164" t="s">
        <v>193</v>
      </c>
      <c r="D553" s="164" t="s">
        <v>194</v>
      </c>
      <c r="E553" s="157" t="s">
        <v>9</v>
      </c>
      <c r="F553" s="165" t="str">
        <f t="shared" si="120"/>
        <v>FCTYF_FT_ESFN</v>
      </c>
      <c r="G553" s="374" t="s">
        <v>762</v>
      </c>
      <c r="H553" s="165" t="str">
        <f t="shared" si="121"/>
        <v>FCTYF_FT_EsFn_Thuya</v>
      </c>
      <c r="I553" s="169">
        <f>IFERROR(_xll.Woodstock.Analyst.Xcel.UDFs.GetIndicatorValue($G553, "5 Famille de courbes="&amp;$F553&amp;";", IntrantScenario!$B$7, IntrantScenario!$B$10,"2")/5,0)</f>
        <v>0</v>
      </c>
      <c r="J553" s="169">
        <f>IFERROR(_xll.Woodstock.Analyst.Xcel.UDFs.GetIndicatorValue($G553, "5 Famille de courbes="&amp;$F553&amp;";", IntrantScenario!$B$7, IntrantScenario!$B$10,"3")/5,0)</f>
        <v>0</v>
      </c>
      <c r="K553" s="169">
        <f>IFERROR(_xll.Woodstock.Analyst.Xcel.UDFs.GetIndicatorValue($G553, "5 Famille de courbes="&amp;$F553&amp;";", IntrantScenario!$B$7, IntrantScenario!$B$10,"4")/5,0)</f>
        <v>0</v>
      </c>
      <c r="L553" s="169">
        <f>IFERROR(_xll.Woodstock.Analyst.Xcel.UDFs.GetIndicatorValue($G553, "5 Famille de courbes="&amp;$F553&amp;";", IntrantScenario!$B$7, IntrantScenario!$B$10,"5")/5,0)</f>
        <v>0</v>
      </c>
      <c r="M553" s="169">
        <f>IFERROR(_xll.Woodstock.Analyst.Xcel.UDFs.GetIndicatorValue($G553, "5 Famille de courbes="&amp;$F553&amp;";", IntrantScenario!$B$7, IntrantScenario!$B$10,"6")/5,0)</f>
        <v>0</v>
      </c>
      <c r="N553" s="169">
        <f>IFERROR(_xll.Woodstock.Analyst.Xcel.UDFs.GetIndicatorValueAverage($G553, "5 Famille de courbes="&amp;$F553&amp;";", IntrantScenario!$B$7, IntrantScenario!$B$10,"2", "6")/5,0)</f>
        <v>0</v>
      </c>
      <c r="O553" s="356">
        <f t="shared" si="122"/>
        <v>0</v>
      </c>
      <c r="P553" s="157" t="b">
        <f t="shared" si="123"/>
        <v>1</v>
      </c>
    </row>
    <row r="554" spans="1:16" x14ac:dyDescent="0.25">
      <c r="A554" s="164" t="s">
        <v>28</v>
      </c>
      <c r="B554" s="164" t="s">
        <v>91</v>
      </c>
      <c r="C554" s="164" t="s">
        <v>193</v>
      </c>
      <c r="D554" s="164" t="s">
        <v>194</v>
      </c>
      <c r="E554" s="157" t="s">
        <v>11</v>
      </c>
      <c r="F554" s="165" t="str">
        <f t="shared" si="120"/>
        <v>FCTYF_FT_ESFN</v>
      </c>
      <c r="G554" s="374" t="s">
        <v>805</v>
      </c>
      <c r="H554" s="165" t="str">
        <f t="shared" si="121"/>
        <v>FCTYF_FT_EsFn_Total Résineux</v>
      </c>
      <c r="I554" s="169">
        <f>IFERROR(_xll.Woodstock.Analyst.Xcel.UDFs.GetIndicatorValue($G554, "5 Famille de courbes="&amp;$F554&amp;";", IntrantScenario!$B$7, IntrantScenario!$B$10,"2")/5,0)</f>
        <v>0</v>
      </c>
      <c r="J554" s="169">
        <f>IFERROR(_xll.Woodstock.Analyst.Xcel.UDFs.GetIndicatorValue($G554, "5 Famille de courbes="&amp;$F554&amp;";", IntrantScenario!$B$7, IntrantScenario!$B$10,"3")/5,0)</f>
        <v>0</v>
      </c>
      <c r="K554" s="169">
        <f>IFERROR(_xll.Woodstock.Analyst.Xcel.UDFs.GetIndicatorValue($G554, "5 Famille de courbes="&amp;$F554&amp;";", IntrantScenario!$B$7, IntrantScenario!$B$10,"4")/5,0)</f>
        <v>0</v>
      </c>
      <c r="L554" s="169">
        <f>IFERROR(_xll.Woodstock.Analyst.Xcel.UDFs.GetIndicatorValue($G554, "5 Famille de courbes="&amp;$F554&amp;";", IntrantScenario!$B$7, IntrantScenario!$B$10,"5")/5,0)</f>
        <v>0</v>
      </c>
      <c r="M554" s="169">
        <f>IFERROR(_xll.Woodstock.Analyst.Xcel.UDFs.GetIndicatorValue($G554, "5 Famille de courbes="&amp;$F554&amp;";", IntrantScenario!$B$7, IntrantScenario!$B$10,"6")/5,0)</f>
        <v>0</v>
      </c>
      <c r="N554" s="169">
        <f>IFERROR(_xll.Woodstock.Analyst.Xcel.UDFs.GetIndicatorValueAverage($G554, "5 Famille de courbes="&amp;$F554&amp;";", IntrantScenario!$B$7, IntrantScenario!$B$10,"2", "6")/5,0)</f>
        <v>0</v>
      </c>
      <c r="O554" s="356">
        <f t="shared" si="122"/>
        <v>0</v>
      </c>
      <c r="P554" s="157" t="b">
        <f t="shared" si="123"/>
        <v>1</v>
      </c>
    </row>
    <row r="555" spans="1:16" x14ac:dyDescent="0.25">
      <c r="A555" s="164" t="s">
        <v>28</v>
      </c>
      <c r="B555" s="164" t="s">
        <v>91</v>
      </c>
      <c r="C555" s="164" t="s">
        <v>193</v>
      </c>
      <c r="D555" s="164" t="s">
        <v>194</v>
      </c>
      <c r="E555" s="157" t="s">
        <v>13</v>
      </c>
      <c r="F555" s="165" t="str">
        <f t="shared" si="120"/>
        <v>FCTYF_FT_ESFN</v>
      </c>
      <c r="G555" s="374" t="s">
        <v>763</v>
      </c>
      <c r="H555" s="165" t="str">
        <f t="shared" si="121"/>
        <v>FCTYF_FT_EsFn_Bouleau à papier</v>
      </c>
      <c r="I555" s="169">
        <f>IFERROR(_xll.Woodstock.Analyst.Xcel.UDFs.GetIndicatorValue($G555, "5 Famille de courbes="&amp;$F555&amp;";", IntrantScenario!$B$7, IntrantScenario!$B$10,"2")/5,0)</f>
        <v>0</v>
      </c>
      <c r="J555" s="169">
        <f>IFERROR(_xll.Woodstock.Analyst.Xcel.UDFs.GetIndicatorValue($G555, "5 Famille de courbes="&amp;$F555&amp;";", IntrantScenario!$B$7, IntrantScenario!$B$10,"3")/5,0)</f>
        <v>0</v>
      </c>
      <c r="K555" s="169">
        <f>IFERROR(_xll.Woodstock.Analyst.Xcel.UDFs.GetIndicatorValue($G555, "5 Famille de courbes="&amp;$F555&amp;";", IntrantScenario!$B$7, IntrantScenario!$B$10,"4")/5,0)</f>
        <v>0</v>
      </c>
      <c r="L555" s="169">
        <f>IFERROR(_xll.Woodstock.Analyst.Xcel.UDFs.GetIndicatorValue($G555, "5 Famille de courbes="&amp;$F555&amp;";", IntrantScenario!$B$7, IntrantScenario!$B$10,"5")/5,0)</f>
        <v>0</v>
      </c>
      <c r="M555" s="169">
        <f>IFERROR(_xll.Woodstock.Analyst.Xcel.UDFs.GetIndicatorValue($G555, "5 Famille de courbes="&amp;$F555&amp;";", IntrantScenario!$B$7, IntrantScenario!$B$10,"6")/5,0)</f>
        <v>0</v>
      </c>
      <c r="N555" s="169">
        <f>IFERROR(_xll.Woodstock.Analyst.Xcel.UDFs.GetIndicatorValueAverage($G555, "5 Famille de courbes="&amp;$F555&amp;";", IntrantScenario!$B$7, IntrantScenario!$B$10,"2", "6")/5,0)</f>
        <v>0</v>
      </c>
      <c r="O555" s="356">
        <f t="shared" si="122"/>
        <v>0</v>
      </c>
      <c r="P555" s="157" t="b">
        <f t="shared" si="123"/>
        <v>1</v>
      </c>
    </row>
    <row r="556" spans="1:16" x14ac:dyDescent="0.25">
      <c r="A556" s="164" t="s">
        <v>28</v>
      </c>
      <c r="B556" s="164" t="s">
        <v>91</v>
      </c>
      <c r="C556" s="164" t="s">
        <v>193</v>
      </c>
      <c r="D556" s="164" t="s">
        <v>194</v>
      </c>
      <c r="E556" s="157" t="s">
        <v>14</v>
      </c>
      <c r="F556" s="165" t="str">
        <f t="shared" si="120"/>
        <v>FCTYF_FT_ESFN</v>
      </c>
      <c r="G556" s="374" t="s">
        <v>764</v>
      </c>
      <c r="H556" s="165" t="str">
        <f t="shared" si="121"/>
        <v>FCTYF_FT_EsFn_Peupliers</v>
      </c>
      <c r="I556" s="169">
        <f>IFERROR(_xll.Woodstock.Analyst.Xcel.UDFs.GetIndicatorValue($G556, "5 Famille de courbes="&amp;$F556&amp;";", IntrantScenario!$B$7, IntrantScenario!$B$10,"2")/5,0)</f>
        <v>0</v>
      </c>
      <c r="J556" s="169">
        <f>IFERROR(_xll.Woodstock.Analyst.Xcel.UDFs.GetIndicatorValue($G556, "5 Famille de courbes="&amp;$F556&amp;";", IntrantScenario!$B$7, IntrantScenario!$B$10,"3")/5,0)</f>
        <v>0</v>
      </c>
      <c r="K556" s="169">
        <f>IFERROR(_xll.Woodstock.Analyst.Xcel.UDFs.GetIndicatorValue($G556, "5 Famille de courbes="&amp;$F556&amp;";", IntrantScenario!$B$7, IntrantScenario!$B$10,"4")/5,0)</f>
        <v>0</v>
      </c>
      <c r="L556" s="169">
        <f>IFERROR(_xll.Woodstock.Analyst.Xcel.UDFs.GetIndicatorValue($G556, "5 Famille de courbes="&amp;$F556&amp;";", IntrantScenario!$B$7, IntrantScenario!$B$10,"5")/5,0)</f>
        <v>0</v>
      </c>
      <c r="M556" s="169">
        <f>IFERROR(_xll.Woodstock.Analyst.Xcel.UDFs.GetIndicatorValue($G556, "5 Famille de courbes="&amp;$F556&amp;";", IntrantScenario!$B$7, IntrantScenario!$B$10,"6")/5,0)</f>
        <v>0</v>
      </c>
      <c r="N556" s="169">
        <f>IFERROR(_xll.Woodstock.Analyst.Xcel.UDFs.GetIndicatorValueAverage($G556, "5 Famille de courbes="&amp;$F556&amp;";", IntrantScenario!$B$7, IntrantScenario!$B$10,"2", "6")/5,0)</f>
        <v>0</v>
      </c>
      <c r="O556" s="356">
        <f t="shared" si="122"/>
        <v>0</v>
      </c>
      <c r="P556" s="157" t="b">
        <f t="shared" si="123"/>
        <v>1</v>
      </c>
    </row>
    <row r="557" spans="1:16" x14ac:dyDescent="0.25">
      <c r="A557" s="164" t="s">
        <v>28</v>
      </c>
      <c r="B557" s="164" t="s">
        <v>91</v>
      </c>
      <c r="C557" s="164" t="s">
        <v>193</v>
      </c>
      <c r="D557" s="164" t="s">
        <v>194</v>
      </c>
      <c r="E557" s="157" t="s">
        <v>15</v>
      </c>
      <c r="F557" s="165" t="str">
        <f t="shared" si="120"/>
        <v>FCTYF_FT_ESFN</v>
      </c>
      <c r="G557" s="374" t="s">
        <v>765</v>
      </c>
      <c r="H557" s="165" t="str">
        <f t="shared" si="121"/>
        <v>FCTYF_FT_EsFn_Érable rouge</v>
      </c>
      <c r="I557" s="169">
        <f>IFERROR(_xll.Woodstock.Analyst.Xcel.UDFs.GetIndicatorValue($G557, "5 Famille de courbes="&amp;$F557&amp;";", IntrantScenario!$B$7, IntrantScenario!$B$10,"2")/5,0)</f>
        <v>0</v>
      </c>
      <c r="J557" s="169">
        <f>IFERROR(_xll.Woodstock.Analyst.Xcel.UDFs.GetIndicatorValue($G557, "5 Famille de courbes="&amp;$F557&amp;";", IntrantScenario!$B$7, IntrantScenario!$B$10,"3")/5,0)</f>
        <v>0</v>
      </c>
      <c r="K557" s="169">
        <f>IFERROR(_xll.Woodstock.Analyst.Xcel.UDFs.GetIndicatorValue($G557, "5 Famille de courbes="&amp;$F557&amp;";", IntrantScenario!$B$7, IntrantScenario!$B$10,"4")/5,0)</f>
        <v>0</v>
      </c>
      <c r="L557" s="169">
        <f>IFERROR(_xll.Woodstock.Analyst.Xcel.UDFs.GetIndicatorValue($G557, "5 Famille de courbes="&amp;$F557&amp;";", IntrantScenario!$B$7, IntrantScenario!$B$10,"5")/5,0)</f>
        <v>0</v>
      </c>
      <c r="M557" s="169">
        <f>IFERROR(_xll.Woodstock.Analyst.Xcel.UDFs.GetIndicatorValue($G557, "5 Famille de courbes="&amp;$F557&amp;";", IntrantScenario!$B$7, IntrantScenario!$B$10,"6")/5,0)</f>
        <v>0</v>
      </c>
      <c r="N557" s="169">
        <f>IFERROR(_xll.Woodstock.Analyst.Xcel.UDFs.GetIndicatorValueAverage($G557, "5 Famille de courbes="&amp;$F557&amp;";", IntrantScenario!$B$7, IntrantScenario!$B$10,"2", "6")/5,0)</f>
        <v>0</v>
      </c>
      <c r="O557" s="356">
        <f t="shared" si="122"/>
        <v>0</v>
      </c>
      <c r="P557" s="157" t="b">
        <f t="shared" si="123"/>
        <v>1</v>
      </c>
    </row>
    <row r="558" spans="1:16" x14ac:dyDescent="0.25">
      <c r="A558" s="164" t="s">
        <v>28</v>
      </c>
      <c r="B558" s="164" t="s">
        <v>91</v>
      </c>
      <c r="C558" s="164" t="s">
        <v>193</v>
      </c>
      <c r="D558" s="164" t="s">
        <v>194</v>
      </c>
      <c r="E558" s="157" t="s">
        <v>17</v>
      </c>
      <c r="F558" s="165" t="str">
        <f t="shared" si="120"/>
        <v>FCTYF_FT_ESFN</v>
      </c>
      <c r="G558" s="374" t="s">
        <v>766</v>
      </c>
      <c r="H558" s="165" t="str">
        <f t="shared" si="121"/>
        <v>FCTYF_FT_EsFn_Sous-total F. Intolérants</v>
      </c>
      <c r="I558" s="169">
        <f>IFERROR(_xll.Woodstock.Analyst.Xcel.UDFs.GetIndicatorValue($G558, "5 Famille de courbes="&amp;$F558&amp;";", IntrantScenario!$B$7, IntrantScenario!$B$10,"2")/5,0)</f>
        <v>0</v>
      </c>
      <c r="J558" s="169">
        <f>IFERROR(_xll.Woodstock.Analyst.Xcel.UDFs.GetIndicatorValue($G558, "5 Famille de courbes="&amp;$F558&amp;";", IntrantScenario!$B$7, IntrantScenario!$B$10,"3")/5,0)</f>
        <v>0</v>
      </c>
      <c r="K558" s="169">
        <f>IFERROR(_xll.Woodstock.Analyst.Xcel.UDFs.GetIndicatorValue($G558, "5 Famille de courbes="&amp;$F558&amp;";", IntrantScenario!$B$7, IntrantScenario!$B$10,"4")/5,0)</f>
        <v>0</v>
      </c>
      <c r="L558" s="169">
        <f>IFERROR(_xll.Woodstock.Analyst.Xcel.UDFs.GetIndicatorValue($G558, "5 Famille de courbes="&amp;$F558&amp;";", IntrantScenario!$B$7, IntrantScenario!$B$10,"5")/5,0)</f>
        <v>0</v>
      </c>
      <c r="M558" s="169">
        <f>IFERROR(_xll.Woodstock.Analyst.Xcel.UDFs.GetIndicatorValue($G558, "5 Famille de courbes="&amp;$F558&amp;";", IntrantScenario!$B$7, IntrantScenario!$B$10,"6")/5,0)</f>
        <v>0</v>
      </c>
      <c r="N558" s="169">
        <f>IFERROR(_xll.Woodstock.Analyst.Xcel.UDFs.GetIndicatorValueAverage($G558, "5 Famille de courbes="&amp;$F558&amp;";", IntrantScenario!$B$7, IntrantScenario!$B$10,"2", "6")/5,0)</f>
        <v>0</v>
      </c>
      <c r="O558" s="356">
        <f t="shared" si="122"/>
        <v>0</v>
      </c>
      <c r="P558" s="157" t="b">
        <f t="shared" si="123"/>
        <v>1</v>
      </c>
    </row>
    <row r="559" spans="1:16" x14ac:dyDescent="0.25">
      <c r="A559" s="164" t="s">
        <v>28</v>
      </c>
      <c r="B559" s="164" t="s">
        <v>91</v>
      </c>
      <c r="C559" s="164" t="s">
        <v>193</v>
      </c>
      <c r="D559" s="164" t="s">
        <v>194</v>
      </c>
      <c r="E559" s="157" t="s">
        <v>18</v>
      </c>
      <c r="F559" s="165" t="str">
        <f t="shared" si="120"/>
        <v>FCTYF_FT_ESFN</v>
      </c>
      <c r="G559" s="374" t="s">
        <v>767</v>
      </c>
      <c r="H559" s="165" t="str">
        <f t="shared" si="121"/>
        <v>FCTYF_FT_EsFn_Bouleau jaune</v>
      </c>
      <c r="I559" s="169">
        <f>IFERROR(_xll.Woodstock.Analyst.Xcel.UDFs.GetIndicatorValue($G559, "5 Famille de courbes="&amp;$F559&amp;";", IntrantScenario!$B$7, IntrantScenario!$B$10,"2")/5,0)</f>
        <v>0</v>
      </c>
      <c r="J559" s="169">
        <f>IFERROR(_xll.Woodstock.Analyst.Xcel.UDFs.GetIndicatorValue($G559, "5 Famille de courbes="&amp;$F559&amp;";", IntrantScenario!$B$7, IntrantScenario!$B$10,"3")/5,0)</f>
        <v>0</v>
      </c>
      <c r="K559" s="169">
        <f>IFERROR(_xll.Woodstock.Analyst.Xcel.UDFs.GetIndicatorValue($G559, "5 Famille de courbes="&amp;$F559&amp;";", IntrantScenario!$B$7, IntrantScenario!$B$10,"4")/5,0)</f>
        <v>0</v>
      </c>
      <c r="L559" s="169">
        <f>IFERROR(_xll.Woodstock.Analyst.Xcel.UDFs.GetIndicatorValue($G559, "5 Famille de courbes="&amp;$F559&amp;";", IntrantScenario!$B$7, IntrantScenario!$B$10,"5")/5,0)</f>
        <v>0</v>
      </c>
      <c r="M559" s="169">
        <f>IFERROR(_xll.Woodstock.Analyst.Xcel.UDFs.GetIndicatorValue($G559, "5 Famille de courbes="&amp;$F559&amp;";", IntrantScenario!$B$7, IntrantScenario!$B$10,"6")/5,0)</f>
        <v>0</v>
      </c>
      <c r="N559" s="169">
        <f>IFERROR(_xll.Woodstock.Analyst.Xcel.UDFs.GetIndicatorValueAverage($G559, "5 Famille de courbes="&amp;$F559&amp;";", IntrantScenario!$B$7, IntrantScenario!$B$10,"2", "6")/5,0)</f>
        <v>0</v>
      </c>
      <c r="O559" s="356">
        <f t="shared" si="122"/>
        <v>0</v>
      </c>
      <c r="P559" s="157" t="b">
        <f t="shared" si="123"/>
        <v>1</v>
      </c>
    </row>
    <row r="560" spans="1:16" x14ac:dyDescent="0.25">
      <c r="A560" s="164" t="s">
        <v>28</v>
      </c>
      <c r="B560" s="164" t="s">
        <v>91</v>
      </c>
      <c r="C560" s="164" t="s">
        <v>193</v>
      </c>
      <c r="D560" s="164" t="s">
        <v>194</v>
      </c>
      <c r="E560" s="157" t="s">
        <v>19</v>
      </c>
      <c r="F560" s="165" t="str">
        <f t="shared" si="120"/>
        <v>FCTYF_FT_ESFN</v>
      </c>
      <c r="G560" s="374" t="s">
        <v>768</v>
      </c>
      <c r="H560" s="165" t="str">
        <f t="shared" si="121"/>
        <v>FCTYF_FT_EsFn_Érable à sucre</v>
      </c>
      <c r="I560" s="169">
        <f>IFERROR(_xll.Woodstock.Analyst.Xcel.UDFs.GetIndicatorValue($G560, "5 Famille de courbes="&amp;$F560&amp;";", IntrantScenario!$B$7, IntrantScenario!$B$10,"2")/5,0)</f>
        <v>0</v>
      </c>
      <c r="J560" s="169">
        <f>IFERROR(_xll.Woodstock.Analyst.Xcel.UDFs.GetIndicatorValue($G560, "5 Famille de courbes="&amp;$F560&amp;";", IntrantScenario!$B$7, IntrantScenario!$B$10,"3")/5,0)</f>
        <v>0</v>
      </c>
      <c r="K560" s="169">
        <f>IFERROR(_xll.Woodstock.Analyst.Xcel.UDFs.GetIndicatorValue($G560, "5 Famille de courbes="&amp;$F560&amp;";", IntrantScenario!$B$7, IntrantScenario!$B$10,"4")/5,0)</f>
        <v>0</v>
      </c>
      <c r="L560" s="169">
        <f>IFERROR(_xll.Woodstock.Analyst.Xcel.UDFs.GetIndicatorValue($G560, "5 Famille de courbes="&amp;$F560&amp;";", IntrantScenario!$B$7, IntrantScenario!$B$10,"5")/5,0)</f>
        <v>0</v>
      </c>
      <c r="M560" s="169">
        <f>IFERROR(_xll.Woodstock.Analyst.Xcel.UDFs.GetIndicatorValue($G560, "5 Famille de courbes="&amp;$F560&amp;";", IntrantScenario!$B$7, IntrantScenario!$B$10,"6")/5,0)</f>
        <v>0</v>
      </c>
      <c r="N560" s="169">
        <f>IFERROR(_xll.Woodstock.Analyst.Xcel.UDFs.GetIndicatorValueAverage($G560, "5 Famille de courbes="&amp;$F560&amp;";", IntrantScenario!$B$7, IntrantScenario!$B$10,"2", "6")/5,0)</f>
        <v>0</v>
      </c>
      <c r="O560" s="356">
        <f t="shared" si="122"/>
        <v>0</v>
      </c>
      <c r="P560" s="157" t="b">
        <f t="shared" si="123"/>
        <v>1</v>
      </c>
    </row>
    <row r="561" spans="1:16" x14ac:dyDescent="0.25">
      <c r="A561" s="164" t="s">
        <v>28</v>
      </c>
      <c r="B561" s="164" t="s">
        <v>91</v>
      </c>
      <c r="C561" s="164" t="s">
        <v>193</v>
      </c>
      <c r="D561" s="164" t="s">
        <v>194</v>
      </c>
      <c r="E561" s="157" t="s">
        <v>21</v>
      </c>
      <c r="F561" s="165" t="str">
        <f t="shared" si="120"/>
        <v>FCTYF_FT_ESFN</v>
      </c>
      <c r="G561" s="374" t="s">
        <v>769</v>
      </c>
      <c r="H561" s="165" t="str">
        <f t="shared" si="121"/>
        <v>FCTYF_FT_EsFn_Sous-total F. Tolérants</v>
      </c>
      <c r="I561" s="169">
        <f>IFERROR(_xll.Woodstock.Analyst.Xcel.UDFs.GetIndicatorValue($G561, "5 Famille de courbes="&amp;$F561&amp;";", IntrantScenario!$B$7, IntrantScenario!$B$10,"2")/5,0)</f>
        <v>0</v>
      </c>
      <c r="J561" s="169">
        <f>IFERROR(_xll.Woodstock.Analyst.Xcel.UDFs.GetIndicatorValue($G561, "5 Famille de courbes="&amp;$F561&amp;";", IntrantScenario!$B$7, IntrantScenario!$B$10,"3")/5,0)</f>
        <v>0</v>
      </c>
      <c r="K561" s="169">
        <f>IFERROR(_xll.Woodstock.Analyst.Xcel.UDFs.GetIndicatorValue($G561, "5 Famille de courbes="&amp;$F561&amp;";", IntrantScenario!$B$7, IntrantScenario!$B$10,"4")/5,0)</f>
        <v>0</v>
      </c>
      <c r="L561" s="169">
        <f>IFERROR(_xll.Woodstock.Analyst.Xcel.UDFs.GetIndicatorValue($G561, "5 Famille de courbes="&amp;$F561&amp;";", IntrantScenario!$B$7, IntrantScenario!$B$10,"5")/5,0)</f>
        <v>0</v>
      </c>
      <c r="M561" s="169">
        <f>IFERROR(_xll.Woodstock.Analyst.Xcel.UDFs.GetIndicatorValue($G561, "5 Famille de courbes="&amp;$F561&amp;";", IntrantScenario!$B$7, IntrantScenario!$B$10,"6")/5,0)</f>
        <v>0</v>
      </c>
      <c r="N561" s="169">
        <f>IFERROR(_xll.Woodstock.Analyst.Xcel.UDFs.GetIndicatorValueAverage($G561, "5 Famille de courbes="&amp;$F561&amp;";", IntrantScenario!$B$7, IntrantScenario!$B$10,"2", "6")/5,0)</f>
        <v>0</v>
      </c>
      <c r="O561" s="356">
        <f t="shared" si="122"/>
        <v>0</v>
      </c>
      <c r="P561" s="157" t="b">
        <f t="shared" si="123"/>
        <v>1</v>
      </c>
    </row>
    <row r="562" spans="1:16" x14ac:dyDescent="0.25">
      <c r="A562" s="164" t="s">
        <v>28</v>
      </c>
      <c r="B562" s="164" t="s">
        <v>91</v>
      </c>
      <c r="C562" s="164" t="s">
        <v>193</v>
      </c>
      <c r="D562" s="164" t="s">
        <v>194</v>
      </c>
      <c r="E562" s="157" t="s">
        <v>39</v>
      </c>
      <c r="F562" s="165" t="str">
        <f t="shared" si="120"/>
        <v>FCTYF_FT_ESFN</v>
      </c>
      <c r="G562" s="374" t="s">
        <v>806</v>
      </c>
      <c r="H562" s="165" t="str">
        <f t="shared" si="121"/>
        <v>FCTYF_FT_EsFn_Total Résineux &amp; Feuillus</v>
      </c>
      <c r="I562" s="169">
        <f>IFERROR(_xll.Woodstock.Analyst.Xcel.UDFs.GetIndicatorValue($G562, "5 Famille de courbes="&amp;$F562&amp;";", IntrantScenario!$B$7, IntrantScenario!$B$10,"2")/5,0)</f>
        <v>0</v>
      </c>
      <c r="J562" s="169">
        <f>IFERROR(_xll.Woodstock.Analyst.Xcel.UDFs.GetIndicatorValue($G562, "5 Famille de courbes="&amp;$F562&amp;";", IntrantScenario!$B$7, IntrantScenario!$B$10,"3")/5,0)</f>
        <v>0</v>
      </c>
      <c r="K562" s="169">
        <f>IFERROR(_xll.Woodstock.Analyst.Xcel.UDFs.GetIndicatorValue($G562, "5 Famille de courbes="&amp;$F562&amp;";", IntrantScenario!$B$7, IntrantScenario!$B$10,"4")/5,0)</f>
        <v>0</v>
      </c>
      <c r="L562" s="169">
        <f>IFERROR(_xll.Woodstock.Analyst.Xcel.UDFs.GetIndicatorValue($G562, "5 Famille de courbes="&amp;$F562&amp;";", IntrantScenario!$B$7, IntrantScenario!$B$10,"5")/5,0)</f>
        <v>0</v>
      </c>
      <c r="M562" s="169">
        <f>IFERROR(_xll.Woodstock.Analyst.Xcel.UDFs.GetIndicatorValue($G562, "5 Famille de courbes="&amp;$F562&amp;";", IntrantScenario!$B$7, IntrantScenario!$B$10,"6")/5,0)</f>
        <v>0</v>
      </c>
      <c r="N562" s="169">
        <f>IFERROR(_xll.Woodstock.Analyst.Xcel.UDFs.GetIndicatorValueAverage($G562, "5 Famille de courbes="&amp;$F562&amp;";", IntrantScenario!$B$7, IntrantScenario!$B$10,"2", "6")/5,0)</f>
        <v>0</v>
      </c>
      <c r="O562" s="356">
        <f t="shared" si="122"/>
        <v>0</v>
      </c>
      <c r="P562" s="157" t="b">
        <f t="shared" si="123"/>
        <v>1</v>
      </c>
    </row>
    <row r="563" spans="1:16" x14ac:dyDescent="0.25">
      <c r="A563" s="164"/>
      <c r="B563" s="164"/>
      <c r="C563" s="164"/>
      <c r="D563" s="164"/>
      <c r="E563" s="157"/>
      <c r="F563" s="157"/>
      <c r="G563" s="371"/>
      <c r="H563" s="157"/>
      <c r="I563" s="157"/>
      <c r="J563" s="157"/>
      <c r="K563" s="157"/>
      <c r="L563" s="157"/>
      <c r="M563" s="157"/>
      <c r="N563" s="157"/>
      <c r="O563" s="357"/>
      <c r="P563" s="157"/>
    </row>
    <row r="564" spans="1:16" x14ac:dyDescent="0.25">
      <c r="A564" s="164" t="s">
        <v>28</v>
      </c>
      <c r="B564" s="164" t="s">
        <v>91</v>
      </c>
      <c r="C564" s="164" t="s">
        <v>195</v>
      </c>
      <c r="D564" s="164" t="s">
        <v>196</v>
      </c>
      <c r="E564" s="165" t="s">
        <v>2</v>
      </c>
      <c r="F564" s="165" t="str">
        <f t="shared" ref="F564:F580" si="124">UPPER("FCTYF_"&amp;B564&amp;"_"&amp;D564)</f>
        <v>FCTYF_FT_ESFT</v>
      </c>
      <c r="G564" s="374" t="s">
        <v>756</v>
      </c>
      <c r="H564" s="165" t="str">
        <f t="shared" ref="H564:H580" si="125">TRIM("FCTYF_"&amp;B564&amp;"_"&amp;D564&amp;"_"&amp;E564)</f>
        <v>FCTYF_FT_EsFt_Sapin</v>
      </c>
      <c r="I564" s="169">
        <f>IFERROR(_xll.Woodstock.Analyst.Xcel.UDFs.GetIndicatorValue($G564, "5 Famille de courbes="&amp;$F564&amp;";", IntrantScenario!$B$7, IntrantScenario!$B$10,"2")/5,0)</f>
        <v>0</v>
      </c>
      <c r="J564" s="169">
        <f>IFERROR(_xll.Woodstock.Analyst.Xcel.UDFs.GetIndicatorValue($G564, "5 Famille de courbes="&amp;$F564&amp;";", IntrantScenario!$B$7, IntrantScenario!$B$10,"3")/5,0)</f>
        <v>0</v>
      </c>
      <c r="K564" s="169">
        <f>IFERROR(_xll.Woodstock.Analyst.Xcel.UDFs.GetIndicatorValue($G564, "5 Famille de courbes="&amp;$F564&amp;";", IntrantScenario!$B$7, IntrantScenario!$B$10,"4")/5,0)</f>
        <v>0</v>
      </c>
      <c r="L564" s="169">
        <f>IFERROR(_xll.Woodstock.Analyst.Xcel.UDFs.GetIndicatorValue($G564, "5 Famille de courbes="&amp;$F564&amp;";", IntrantScenario!$B$7, IntrantScenario!$B$10,"5")/5,0)</f>
        <v>0</v>
      </c>
      <c r="M564" s="169">
        <f>IFERROR(_xll.Woodstock.Analyst.Xcel.UDFs.GetIndicatorValue($G564, "5 Famille de courbes="&amp;$F564&amp;";", IntrantScenario!$B$7, IntrantScenario!$B$10,"6")/5,0)</f>
        <v>0</v>
      </c>
      <c r="N564" s="169">
        <f>IFERROR(_xll.Woodstock.Analyst.Xcel.UDFs.GetIndicatorValueAverage($G564, "5 Famille de courbes="&amp;$F564&amp;";", IntrantScenario!$B$7, IntrantScenario!$B$10,"2", "6")/5,0)</f>
        <v>0</v>
      </c>
      <c r="O564" s="356">
        <f t="shared" ref="O564:O580" si="126">AVERAGE(I564:M564)</f>
        <v>0</v>
      </c>
      <c r="P564" s="157" t="b">
        <f t="shared" ref="P564:P580" si="127">EXACT(ROUND(N564,1),ROUND(O564,1))</f>
        <v>1</v>
      </c>
    </row>
    <row r="565" spans="1:16" x14ac:dyDescent="0.25">
      <c r="A565" s="164" t="s">
        <v>28</v>
      </c>
      <c r="B565" s="164" t="s">
        <v>91</v>
      </c>
      <c r="C565" s="164" t="s">
        <v>195</v>
      </c>
      <c r="D565" s="164" t="s">
        <v>196</v>
      </c>
      <c r="E565" s="157" t="s">
        <v>3</v>
      </c>
      <c r="F565" s="165" t="str">
        <f t="shared" si="124"/>
        <v>FCTYF_FT_ESFT</v>
      </c>
      <c r="G565" s="374" t="s">
        <v>757</v>
      </c>
      <c r="H565" s="165" t="str">
        <f t="shared" si="125"/>
        <v>FCTYF_FT_EsFt_Épinettes</v>
      </c>
      <c r="I565" s="169">
        <f>IFERROR(_xll.Woodstock.Analyst.Xcel.UDFs.GetIndicatorValue($G565, "5 Famille de courbes="&amp;$F565&amp;";", IntrantScenario!$B$7, IntrantScenario!$B$10,"2")/5,0)</f>
        <v>0</v>
      </c>
      <c r="J565" s="169">
        <f>IFERROR(_xll.Woodstock.Analyst.Xcel.UDFs.GetIndicatorValue($G565, "5 Famille de courbes="&amp;$F565&amp;";", IntrantScenario!$B$7, IntrantScenario!$B$10,"3")/5,0)</f>
        <v>0</v>
      </c>
      <c r="K565" s="169">
        <f>IFERROR(_xll.Woodstock.Analyst.Xcel.UDFs.GetIndicatorValue($G565, "5 Famille de courbes="&amp;$F565&amp;";", IntrantScenario!$B$7, IntrantScenario!$B$10,"4")/5,0)</f>
        <v>0</v>
      </c>
      <c r="L565" s="169">
        <f>IFERROR(_xll.Woodstock.Analyst.Xcel.UDFs.GetIndicatorValue($G565, "5 Famille de courbes="&amp;$F565&amp;";", IntrantScenario!$B$7, IntrantScenario!$B$10,"5")/5,0)</f>
        <v>0</v>
      </c>
      <c r="M565" s="169">
        <f>IFERROR(_xll.Woodstock.Analyst.Xcel.UDFs.GetIndicatorValue($G565, "5 Famille de courbes="&amp;$F565&amp;";", IntrantScenario!$B$7, IntrantScenario!$B$10,"6")/5,0)</f>
        <v>0</v>
      </c>
      <c r="N565" s="169">
        <f>IFERROR(_xll.Woodstock.Analyst.Xcel.UDFs.GetIndicatorValueAverage($G565, "5 Famille de courbes="&amp;$F565&amp;";", IntrantScenario!$B$7, IntrantScenario!$B$10,"2", "6")/5,0)</f>
        <v>0</v>
      </c>
      <c r="O565" s="356">
        <f t="shared" si="126"/>
        <v>0</v>
      </c>
      <c r="P565" s="157" t="b">
        <f t="shared" si="127"/>
        <v>1</v>
      </c>
    </row>
    <row r="566" spans="1:16" x14ac:dyDescent="0.25">
      <c r="A566" s="164" t="s">
        <v>28</v>
      </c>
      <c r="B566" s="164" t="s">
        <v>91</v>
      </c>
      <c r="C566" s="164" t="s">
        <v>195</v>
      </c>
      <c r="D566" s="164" t="s">
        <v>196</v>
      </c>
      <c r="E566" s="157" t="s">
        <v>4</v>
      </c>
      <c r="F566" s="165" t="str">
        <f t="shared" si="124"/>
        <v>FCTYF_FT_ESFT</v>
      </c>
      <c r="G566" s="374" t="s">
        <v>758</v>
      </c>
      <c r="H566" s="165" t="str">
        <f t="shared" si="125"/>
        <v>FCTYF_FT_EsFt_Pin gris</v>
      </c>
      <c r="I566" s="169">
        <f>IFERROR(_xll.Woodstock.Analyst.Xcel.UDFs.GetIndicatorValue($G566, "5 Famille de courbes="&amp;$F566&amp;";", IntrantScenario!$B$7, IntrantScenario!$B$10,"2")/5,0)</f>
        <v>0</v>
      </c>
      <c r="J566" s="169">
        <f>IFERROR(_xll.Woodstock.Analyst.Xcel.UDFs.GetIndicatorValue($G566, "5 Famille de courbes="&amp;$F566&amp;";", IntrantScenario!$B$7, IntrantScenario!$B$10,"3")/5,0)</f>
        <v>0</v>
      </c>
      <c r="K566" s="169">
        <f>IFERROR(_xll.Woodstock.Analyst.Xcel.UDFs.GetIndicatorValue($G566, "5 Famille de courbes="&amp;$F566&amp;";", IntrantScenario!$B$7, IntrantScenario!$B$10,"4")/5,0)</f>
        <v>0</v>
      </c>
      <c r="L566" s="169">
        <f>IFERROR(_xll.Woodstock.Analyst.Xcel.UDFs.GetIndicatorValue($G566, "5 Famille de courbes="&amp;$F566&amp;";", IntrantScenario!$B$7, IntrantScenario!$B$10,"5")/5,0)</f>
        <v>0</v>
      </c>
      <c r="M566" s="169">
        <f>IFERROR(_xll.Woodstock.Analyst.Xcel.UDFs.GetIndicatorValue($G566, "5 Famille de courbes="&amp;$F566&amp;";", IntrantScenario!$B$7, IntrantScenario!$B$10,"6")/5,0)</f>
        <v>0</v>
      </c>
      <c r="N566" s="169">
        <f>IFERROR(_xll.Woodstock.Analyst.Xcel.UDFs.GetIndicatorValueAverage($G566, "5 Famille de courbes="&amp;$F566&amp;";", IntrantScenario!$B$7, IntrantScenario!$B$10,"2", "6")/5,0)</f>
        <v>0</v>
      </c>
      <c r="O566" s="356">
        <f t="shared" si="126"/>
        <v>0</v>
      </c>
      <c r="P566" s="157" t="b">
        <f t="shared" si="127"/>
        <v>1</v>
      </c>
    </row>
    <row r="567" spans="1:16" x14ac:dyDescent="0.25">
      <c r="A567" s="164" t="s">
        <v>28</v>
      </c>
      <c r="B567" s="164" t="s">
        <v>91</v>
      </c>
      <c r="C567" s="164" t="s">
        <v>195</v>
      </c>
      <c r="D567" s="164" t="s">
        <v>196</v>
      </c>
      <c r="E567" s="157" t="s">
        <v>5</v>
      </c>
      <c r="F567" s="165" t="str">
        <f t="shared" si="124"/>
        <v>FCTYF_FT_ESFT</v>
      </c>
      <c r="G567" s="374" t="s">
        <v>759</v>
      </c>
      <c r="H567" s="165" t="str">
        <f t="shared" si="125"/>
        <v>FCTYF_FT_EsFt_Mélèzes</v>
      </c>
      <c r="I567" s="169">
        <f>IFERROR(_xll.Woodstock.Analyst.Xcel.UDFs.GetIndicatorValue($G567, "5 Famille de courbes="&amp;$F567&amp;";", IntrantScenario!$B$7, IntrantScenario!$B$10,"2")/5,0)</f>
        <v>0</v>
      </c>
      <c r="J567" s="169">
        <f>IFERROR(_xll.Woodstock.Analyst.Xcel.UDFs.GetIndicatorValue($G567, "5 Famille de courbes="&amp;$F567&amp;";", IntrantScenario!$B$7, IntrantScenario!$B$10,"3")/5,0)</f>
        <v>0</v>
      </c>
      <c r="K567" s="169">
        <f>IFERROR(_xll.Woodstock.Analyst.Xcel.UDFs.GetIndicatorValue($G567, "5 Famille de courbes="&amp;$F567&amp;";", IntrantScenario!$B$7, IntrantScenario!$B$10,"4")/5,0)</f>
        <v>0</v>
      </c>
      <c r="L567" s="169">
        <f>IFERROR(_xll.Woodstock.Analyst.Xcel.UDFs.GetIndicatorValue($G567, "5 Famille de courbes="&amp;$F567&amp;";", IntrantScenario!$B$7, IntrantScenario!$B$10,"5")/5,0)</f>
        <v>0</v>
      </c>
      <c r="M567" s="169">
        <f>IFERROR(_xll.Woodstock.Analyst.Xcel.UDFs.GetIndicatorValue($G567, "5 Famille de courbes="&amp;$F567&amp;";", IntrantScenario!$B$7, IntrantScenario!$B$10,"6")/5,0)</f>
        <v>0</v>
      </c>
      <c r="N567" s="169">
        <f>IFERROR(_xll.Woodstock.Analyst.Xcel.UDFs.GetIndicatorValueAverage($G567, "5 Famille de courbes="&amp;$F567&amp;";", IntrantScenario!$B$7, IntrantScenario!$B$10,"2", "6")/5,0)</f>
        <v>0</v>
      </c>
      <c r="O567" s="356">
        <f t="shared" si="126"/>
        <v>0</v>
      </c>
      <c r="P567" s="157" t="b">
        <f t="shared" si="127"/>
        <v>1</v>
      </c>
    </row>
    <row r="568" spans="1:16" x14ac:dyDescent="0.25">
      <c r="A568" s="164" t="s">
        <v>28</v>
      </c>
      <c r="B568" s="164" t="s">
        <v>91</v>
      </c>
      <c r="C568" s="164" t="s">
        <v>195</v>
      </c>
      <c r="D568" s="164" t="s">
        <v>196</v>
      </c>
      <c r="E568" s="157" t="s">
        <v>6</v>
      </c>
      <c r="F568" s="165" t="str">
        <f t="shared" si="124"/>
        <v>FCTYF_FT_ESFT</v>
      </c>
      <c r="G568" s="374" t="s">
        <v>770</v>
      </c>
      <c r="H568" s="165" t="str">
        <f t="shared" si="125"/>
        <v>FCTYF_FT_EsFt_Sous-total SEPM</v>
      </c>
      <c r="I568" s="169">
        <f>IFERROR(_xll.Woodstock.Analyst.Xcel.UDFs.GetIndicatorValue($G568, "5 Famille de courbes="&amp;$F568&amp;";", IntrantScenario!$B$7, IntrantScenario!$B$10,"2")/5,0)</f>
        <v>0</v>
      </c>
      <c r="J568" s="169">
        <f>IFERROR(_xll.Woodstock.Analyst.Xcel.UDFs.GetIndicatorValue($G568, "5 Famille de courbes="&amp;$F568&amp;";", IntrantScenario!$B$7, IntrantScenario!$B$10,"3")/5,0)</f>
        <v>0</v>
      </c>
      <c r="K568" s="169">
        <f>IFERROR(_xll.Woodstock.Analyst.Xcel.UDFs.GetIndicatorValue($G568, "5 Famille de courbes="&amp;$F568&amp;";", IntrantScenario!$B$7, IntrantScenario!$B$10,"4")/5,0)</f>
        <v>0</v>
      </c>
      <c r="L568" s="169">
        <f>IFERROR(_xll.Woodstock.Analyst.Xcel.UDFs.GetIndicatorValue($G568, "5 Famille de courbes="&amp;$F568&amp;";", IntrantScenario!$B$7, IntrantScenario!$B$10,"5")/5,0)</f>
        <v>0</v>
      </c>
      <c r="M568" s="169">
        <f>IFERROR(_xll.Woodstock.Analyst.Xcel.UDFs.GetIndicatorValue($G568, "5 Famille de courbes="&amp;$F568&amp;";", IntrantScenario!$B$7, IntrantScenario!$B$10,"6")/5,0)</f>
        <v>0</v>
      </c>
      <c r="N568" s="169">
        <f>IFERROR(_xll.Woodstock.Analyst.Xcel.UDFs.GetIndicatorValueAverage($G568, "5 Famille de courbes="&amp;$F568&amp;";", IntrantScenario!$B$7, IntrantScenario!$B$10,"2", "6")/5,0)</f>
        <v>0</v>
      </c>
      <c r="O568" s="356">
        <f t="shared" si="126"/>
        <v>0</v>
      </c>
      <c r="P568" s="157" t="b">
        <f t="shared" si="127"/>
        <v>1</v>
      </c>
    </row>
    <row r="569" spans="1:16" x14ac:dyDescent="0.25">
      <c r="A569" s="164" t="s">
        <v>28</v>
      </c>
      <c r="B569" s="164" t="s">
        <v>91</v>
      </c>
      <c r="C569" s="164" t="s">
        <v>195</v>
      </c>
      <c r="D569" s="164" t="s">
        <v>196</v>
      </c>
      <c r="E569" s="157" t="s">
        <v>7</v>
      </c>
      <c r="F569" s="165" t="str">
        <f t="shared" si="124"/>
        <v>FCTYF_FT_ESFT</v>
      </c>
      <c r="G569" s="374" t="s">
        <v>760</v>
      </c>
      <c r="H569" s="165" t="str">
        <f t="shared" si="125"/>
        <v>FCTYF_FT_EsFt_Pins blanc et rouge</v>
      </c>
      <c r="I569" s="169">
        <f>IFERROR(_xll.Woodstock.Analyst.Xcel.UDFs.GetIndicatorValue($G569, "5 Famille de courbes="&amp;$F569&amp;";", IntrantScenario!$B$7, IntrantScenario!$B$10,"2")/5,0)</f>
        <v>0</v>
      </c>
      <c r="J569" s="169">
        <f>IFERROR(_xll.Woodstock.Analyst.Xcel.UDFs.GetIndicatorValue($G569, "5 Famille de courbes="&amp;$F569&amp;";", IntrantScenario!$B$7, IntrantScenario!$B$10,"3")/5,0)</f>
        <v>0</v>
      </c>
      <c r="K569" s="169">
        <f>IFERROR(_xll.Woodstock.Analyst.Xcel.UDFs.GetIndicatorValue($G569, "5 Famille de courbes="&amp;$F569&amp;";", IntrantScenario!$B$7, IntrantScenario!$B$10,"4")/5,0)</f>
        <v>0</v>
      </c>
      <c r="L569" s="169">
        <f>IFERROR(_xll.Woodstock.Analyst.Xcel.UDFs.GetIndicatorValue($G569, "5 Famille de courbes="&amp;$F569&amp;";", IntrantScenario!$B$7, IntrantScenario!$B$10,"5")/5,0)</f>
        <v>0</v>
      </c>
      <c r="M569" s="169">
        <f>IFERROR(_xll.Woodstock.Analyst.Xcel.UDFs.GetIndicatorValue($G569, "5 Famille de courbes="&amp;$F569&amp;";", IntrantScenario!$B$7, IntrantScenario!$B$10,"6")/5,0)</f>
        <v>0</v>
      </c>
      <c r="N569" s="169">
        <f>IFERROR(_xll.Woodstock.Analyst.Xcel.UDFs.GetIndicatorValueAverage($G569, "5 Famille de courbes="&amp;$F569&amp;";", IntrantScenario!$B$7, IntrantScenario!$B$10,"2", "6")/5,0)</f>
        <v>0</v>
      </c>
      <c r="O569" s="356">
        <f t="shared" si="126"/>
        <v>0</v>
      </c>
      <c r="P569" s="157" t="b">
        <f t="shared" si="127"/>
        <v>1</v>
      </c>
    </row>
    <row r="570" spans="1:16" x14ac:dyDescent="0.25">
      <c r="A570" s="164" t="s">
        <v>28</v>
      </c>
      <c r="B570" s="164" t="s">
        <v>91</v>
      </c>
      <c r="C570" s="164" t="s">
        <v>195</v>
      </c>
      <c r="D570" s="164" t="s">
        <v>196</v>
      </c>
      <c r="E570" s="157" t="s">
        <v>8</v>
      </c>
      <c r="F570" s="165" t="str">
        <f t="shared" si="124"/>
        <v>FCTYF_FT_ESFT</v>
      </c>
      <c r="G570" s="374" t="s">
        <v>761</v>
      </c>
      <c r="H570" s="165" t="str">
        <f t="shared" si="125"/>
        <v>FCTYF_FT_EsFt_Pruche</v>
      </c>
      <c r="I570" s="169">
        <f>IFERROR(_xll.Woodstock.Analyst.Xcel.UDFs.GetIndicatorValue($G570, "5 Famille de courbes="&amp;$F570&amp;";", IntrantScenario!$B$7, IntrantScenario!$B$10,"2")/5,0)</f>
        <v>0</v>
      </c>
      <c r="J570" s="169">
        <f>IFERROR(_xll.Woodstock.Analyst.Xcel.UDFs.GetIndicatorValue($G570, "5 Famille de courbes="&amp;$F570&amp;";", IntrantScenario!$B$7, IntrantScenario!$B$10,"3")/5,0)</f>
        <v>0</v>
      </c>
      <c r="K570" s="169">
        <f>IFERROR(_xll.Woodstock.Analyst.Xcel.UDFs.GetIndicatorValue($G570, "5 Famille de courbes="&amp;$F570&amp;";", IntrantScenario!$B$7, IntrantScenario!$B$10,"4")/5,0)</f>
        <v>0</v>
      </c>
      <c r="L570" s="169">
        <f>IFERROR(_xll.Woodstock.Analyst.Xcel.UDFs.GetIndicatorValue($G570, "5 Famille de courbes="&amp;$F570&amp;";", IntrantScenario!$B$7, IntrantScenario!$B$10,"5")/5,0)</f>
        <v>0</v>
      </c>
      <c r="M570" s="169">
        <f>IFERROR(_xll.Woodstock.Analyst.Xcel.UDFs.GetIndicatorValue($G570, "5 Famille de courbes="&amp;$F570&amp;";", IntrantScenario!$B$7, IntrantScenario!$B$10,"6")/5,0)</f>
        <v>0</v>
      </c>
      <c r="N570" s="169">
        <f>IFERROR(_xll.Woodstock.Analyst.Xcel.UDFs.GetIndicatorValueAverage($G570, "5 Famille de courbes="&amp;$F570&amp;";", IntrantScenario!$B$7, IntrantScenario!$B$10,"2", "6")/5,0)</f>
        <v>0</v>
      </c>
      <c r="O570" s="356">
        <f t="shared" si="126"/>
        <v>0</v>
      </c>
      <c r="P570" s="157" t="b">
        <f t="shared" si="127"/>
        <v>1</v>
      </c>
    </row>
    <row r="571" spans="1:16" x14ac:dyDescent="0.25">
      <c r="A571" s="164" t="s">
        <v>28</v>
      </c>
      <c r="B571" s="164" t="s">
        <v>91</v>
      </c>
      <c r="C571" s="164" t="s">
        <v>195</v>
      </c>
      <c r="D571" s="164" t="s">
        <v>196</v>
      </c>
      <c r="E571" s="157" t="s">
        <v>9</v>
      </c>
      <c r="F571" s="165" t="str">
        <f t="shared" si="124"/>
        <v>FCTYF_FT_ESFT</v>
      </c>
      <c r="G571" s="374" t="s">
        <v>762</v>
      </c>
      <c r="H571" s="165" t="str">
        <f t="shared" si="125"/>
        <v>FCTYF_FT_EsFt_Thuya</v>
      </c>
      <c r="I571" s="169">
        <f>IFERROR(_xll.Woodstock.Analyst.Xcel.UDFs.GetIndicatorValue($G571, "5 Famille de courbes="&amp;$F571&amp;";", IntrantScenario!$B$7, IntrantScenario!$B$10,"2")/5,0)</f>
        <v>0</v>
      </c>
      <c r="J571" s="169">
        <f>IFERROR(_xll.Woodstock.Analyst.Xcel.UDFs.GetIndicatorValue($G571, "5 Famille de courbes="&amp;$F571&amp;";", IntrantScenario!$B$7, IntrantScenario!$B$10,"3")/5,0)</f>
        <v>0</v>
      </c>
      <c r="K571" s="169">
        <f>IFERROR(_xll.Woodstock.Analyst.Xcel.UDFs.GetIndicatorValue($G571, "5 Famille de courbes="&amp;$F571&amp;";", IntrantScenario!$B$7, IntrantScenario!$B$10,"4")/5,0)</f>
        <v>0</v>
      </c>
      <c r="L571" s="169">
        <f>IFERROR(_xll.Woodstock.Analyst.Xcel.UDFs.GetIndicatorValue($G571, "5 Famille de courbes="&amp;$F571&amp;";", IntrantScenario!$B$7, IntrantScenario!$B$10,"5")/5,0)</f>
        <v>0</v>
      </c>
      <c r="M571" s="169">
        <f>IFERROR(_xll.Woodstock.Analyst.Xcel.UDFs.GetIndicatorValue($G571, "5 Famille de courbes="&amp;$F571&amp;";", IntrantScenario!$B$7, IntrantScenario!$B$10,"6")/5,0)</f>
        <v>0</v>
      </c>
      <c r="N571" s="169">
        <f>IFERROR(_xll.Woodstock.Analyst.Xcel.UDFs.GetIndicatorValueAverage($G571, "5 Famille de courbes="&amp;$F571&amp;";", IntrantScenario!$B$7, IntrantScenario!$B$10,"2", "6")/5,0)</f>
        <v>0</v>
      </c>
      <c r="O571" s="356">
        <f t="shared" si="126"/>
        <v>0</v>
      </c>
      <c r="P571" s="157" t="b">
        <f t="shared" si="127"/>
        <v>1</v>
      </c>
    </row>
    <row r="572" spans="1:16" x14ac:dyDescent="0.25">
      <c r="A572" s="164" t="s">
        <v>28</v>
      </c>
      <c r="B572" s="164" t="s">
        <v>91</v>
      </c>
      <c r="C572" s="164" t="s">
        <v>195</v>
      </c>
      <c r="D572" s="164" t="s">
        <v>196</v>
      </c>
      <c r="E572" s="157" t="s">
        <v>11</v>
      </c>
      <c r="F572" s="165" t="str">
        <f t="shared" si="124"/>
        <v>FCTYF_FT_ESFT</v>
      </c>
      <c r="G572" s="374" t="s">
        <v>805</v>
      </c>
      <c r="H572" s="165" t="str">
        <f t="shared" si="125"/>
        <v>FCTYF_FT_EsFt_Total Résineux</v>
      </c>
      <c r="I572" s="169">
        <f>IFERROR(_xll.Woodstock.Analyst.Xcel.UDFs.GetIndicatorValue($G572, "5 Famille de courbes="&amp;$F572&amp;";", IntrantScenario!$B$7, IntrantScenario!$B$10,"2")/5,0)</f>
        <v>0</v>
      </c>
      <c r="J572" s="169">
        <f>IFERROR(_xll.Woodstock.Analyst.Xcel.UDFs.GetIndicatorValue($G572, "5 Famille de courbes="&amp;$F572&amp;";", IntrantScenario!$B$7, IntrantScenario!$B$10,"3")/5,0)</f>
        <v>0</v>
      </c>
      <c r="K572" s="169">
        <f>IFERROR(_xll.Woodstock.Analyst.Xcel.UDFs.GetIndicatorValue($G572, "5 Famille de courbes="&amp;$F572&amp;";", IntrantScenario!$B$7, IntrantScenario!$B$10,"4")/5,0)</f>
        <v>0</v>
      </c>
      <c r="L572" s="169">
        <f>IFERROR(_xll.Woodstock.Analyst.Xcel.UDFs.GetIndicatorValue($G572, "5 Famille de courbes="&amp;$F572&amp;";", IntrantScenario!$B$7, IntrantScenario!$B$10,"5")/5,0)</f>
        <v>0</v>
      </c>
      <c r="M572" s="169">
        <f>IFERROR(_xll.Woodstock.Analyst.Xcel.UDFs.GetIndicatorValue($G572, "5 Famille de courbes="&amp;$F572&amp;";", IntrantScenario!$B$7, IntrantScenario!$B$10,"6")/5,0)</f>
        <v>0</v>
      </c>
      <c r="N572" s="169">
        <f>IFERROR(_xll.Woodstock.Analyst.Xcel.UDFs.GetIndicatorValueAverage($G572, "5 Famille de courbes="&amp;$F572&amp;";", IntrantScenario!$B$7, IntrantScenario!$B$10,"2", "6")/5,0)</f>
        <v>0</v>
      </c>
      <c r="O572" s="356">
        <f t="shared" si="126"/>
        <v>0</v>
      </c>
      <c r="P572" s="157" t="b">
        <f t="shared" si="127"/>
        <v>1</v>
      </c>
    </row>
    <row r="573" spans="1:16" x14ac:dyDescent="0.25">
      <c r="A573" s="164" t="s">
        <v>28</v>
      </c>
      <c r="B573" s="164" t="s">
        <v>91</v>
      </c>
      <c r="C573" s="164" t="s">
        <v>195</v>
      </c>
      <c r="D573" s="164" t="s">
        <v>196</v>
      </c>
      <c r="E573" s="157" t="s">
        <v>13</v>
      </c>
      <c r="F573" s="165" t="str">
        <f t="shared" si="124"/>
        <v>FCTYF_FT_ESFT</v>
      </c>
      <c r="G573" s="374" t="s">
        <v>763</v>
      </c>
      <c r="H573" s="165" t="str">
        <f t="shared" si="125"/>
        <v>FCTYF_FT_EsFt_Bouleau à papier</v>
      </c>
      <c r="I573" s="169">
        <f>IFERROR(_xll.Woodstock.Analyst.Xcel.UDFs.GetIndicatorValue($G573, "5 Famille de courbes="&amp;$F573&amp;";", IntrantScenario!$B$7, IntrantScenario!$B$10,"2")/5,0)</f>
        <v>0</v>
      </c>
      <c r="J573" s="169">
        <f>IFERROR(_xll.Woodstock.Analyst.Xcel.UDFs.GetIndicatorValue($G573, "5 Famille de courbes="&amp;$F573&amp;";", IntrantScenario!$B$7, IntrantScenario!$B$10,"3")/5,0)</f>
        <v>0</v>
      </c>
      <c r="K573" s="169">
        <f>IFERROR(_xll.Woodstock.Analyst.Xcel.UDFs.GetIndicatorValue($G573, "5 Famille de courbes="&amp;$F573&amp;";", IntrantScenario!$B$7, IntrantScenario!$B$10,"4")/5,0)</f>
        <v>0</v>
      </c>
      <c r="L573" s="169">
        <f>IFERROR(_xll.Woodstock.Analyst.Xcel.UDFs.GetIndicatorValue($G573, "5 Famille de courbes="&amp;$F573&amp;";", IntrantScenario!$B$7, IntrantScenario!$B$10,"5")/5,0)</f>
        <v>0</v>
      </c>
      <c r="M573" s="169">
        <f>IFERROR(_xll.Woodstock.Analyst.Xcel.UDFs.GetIndicatorValue($G573, "5 Famille de courbes="&amp;$F573&amp;";", IntrantScenario!$B$7, IntrantScenario!$B$10,"6")/5,0)</f>
        <v>0</v>
      </c>
      <c r="N573" s="169">
        <f>IFERROR(_xll.Woodstock.Analyst.Xcel.UDFs.GetIndicatorValueAverage($G573, "5 Famille de courbes="&amp;$F573&amp;";", IntrantScenario!$B$7, IntrantScenario!$B$10,"2", "6")/5,0)</f>
        <v>0</v>
      </c>
      <c r="O573" s="356">
        <f t="shared" si="126"/>
        <v>0</v>
      </c>
      <c r="P573" s="157" t="b">
        <f t="shared" si="127"/>
        <v>1</v>
      </c>
    </row>
    <row r="574" spans="1:16" x14ac:dyDescent="0.25">
      <c r="A574" s="164" t="s">
        <v>28</v>
      </c>
      <c r="B574" s="164" t="s">
        <v>91</v>
      </c>
      <c r="C574" s="164" t="s">
        <v>195</v>
      </c>
      <c r="D574" s="164" t="s">
        <v>196</v>
      </c>
      <c r="E574" s="157" t="s">
        <v>14</v>
      </c>
      <c r="F574" s="165" t="str">
        <f t="shared" si="124"/>
        <v>FCTYF_FT_ESFT</v>
      </c>
      <c r="G574" s="374" t="s">
        <v>764</v>
      </c>
      <c r="H574" s="165" t="str">
        <f t="shared" si="125"/>
        <v>FCTYF_FT_EsFt_Peupliers</v>
      </c>
      <c r="I574" s="169">
        <f>IFERROR(_xll.Woodstock.Analyst.Xcel.UDFs.GetIndicatorValue($G574, "5 Famille de courbes="&amp;$F574&amp;";", IntrantScenario!$B$7, IntrantScenario!$B$10,"2")/5,0)</f>
        <v>0</v>
      </c>
      <c r="J574" s="169">
        <f>IFERROR(_xll.Woodstock.Analyst.Xcel.UDFs.GetIndicatorValue($G574, "5 Famille de courbes="&amp;$F574&amp;";", IntrantScenario!$B$7, IntrantScenario!$B$10,"3")/5,0)</f>
        <v>0</v>
      </c>
      <c r="K574" s="169">
        <f>IFERROR(_xll.Woodstock.Analyst.Xcel.UDFs.GetIndicatorValue($G574, "5 Famille de courbes="&amp;$F574&amp;";", IntrantScenario!$B$7, IntrantScenario!$B$10,"4")/5,0)</f>
        <v>0</v>
      </c>
      <c r="L574" s="169">
        <f>IFERROR(_xll.Woodstock.Analyst.Xcel.UDFs.GetIndicatorValue($G574, "5 Famille de courbes="&amp;$F574&amp;";", IntrantScenario!$B$7, IntrantScenario!$B$10,"5")/5,0)</f>
        <v>0</v>
      </c>
      <c r="M574" s="169">
        <f>IFERROR(_xll.Woodstock.Analyst.Xcel.UDFs.GetIndicatorValue($G574, "5 Famille de courbes="&amp;$F574&amp;";", IntrantScenario!$B$7, IntrantScenario!$B$10,"6")/5,0)</f>
        <v>0</v>
      </c>
      <c r="N574" s="169">
        <f>IFERROR(_xll.Woodstock.Analyst.Xcel.UDFs.GetIndicatorValueAverage($G574, "5 Famille de courbes="&amp;$F574&amp;";", IntrantScenario!$B$7, IntrantScenario!$B$10,"2", "6")/5,0)</f>
        <v>0</v>
      </c>
      <c r="O574" s="356">
        <f t="shared" si="126"/>
        <v>0</v>
      </c>
      <c r="P574" s="157" t="b">
        <f t="shared" si="127"/>
        <v>1</v>
      </c>
    </row>
    <row r="575" spans="1:16" x14ac:dyDescent="0.25">
      <c r="A575" s="164" t="s">
        <v>28</v>
      </c>
      <c r="B575" s="164" t="s">
        <v>91</v>
      </c>
      <c r="C575" s="164" t="s">
        <v>195</v>
      </c>
      <c r="D575" s="164" t="s">
        <v>196</v>
      </c>
      <c r="E575" s="157" t="s">
        <v>15</v>
      </c>
      <c r="F575" s="165" t="str">
        <f t="shared" si="124"/>
        <v>FCTYF_FT_ESFT</v>
      </c>
      <c r="G575" s="374" t="s">
        <v>765</v>
      </c>
      <c r="H575" s="165" t="str">
        <f t="shared" si="125"/>
        <v>FCTYF_FT_EsFt_Érable rouge</v>
      </c>
      <c r="I575" s="169">
        <f>IFERROR(_xll.Woodstock.Analyst.Xcel.UDFs.GetIndicatorValue($G575, "5 Famille de courbes="&amp;$F575&amp;";", IntrantScenario!$B$7, IntrantScenario!$B$10,"2")/5,0)</f>
        <v>0</v>
      </c>
      <c r="J575" s="169">
        <f>IFERROR(_xll.Woodstock.Analyst.Xcel.UDFs.GetIndicatorValue($G575, "5 Famille de courbes="&amp;$F575&amp;";", IntrantScenario!$B$7, IntrantScenario!$B$10,"3")/5,0)</f>
        <v>0</v>
      </c>
      <c r="K575" s="169">
        <f>IFERROR(_xll.Woodstock.Analyst.Xcel.UDFs.GetIndicatorValue($G575, "5 Famille de courbes="&amp;$F575&amp;";", IntrantScenario!$B$7, IntrantScenario!$B$10,"4")/5,0)</f>
        <v>0</v>
      </c>
      <c r="L575" s="169">
        <f>IFERROR(_xll.Woodstock.Analyst.Xcel.UDFs.GetIndicatorValue($G575, "5 Famille de courbes="&amp;$F575&amp;";", IntrantScenario!$B$7, IntrantScenario!$B$10,"5")/5,0)</f>
        <v>0</v>
      </c>
      <c r="M575" s="169">
        <f>IFERROR(_xll.Woodstock.Analyst.Xcel.UDFs.GetIndicatorValue($G575, "5 Famille de courbes="&amp;$F575&amp;";", IntrantScenario!$B$7, IntrantScenario!$B$10,"6")/5,0)</f>
        <v>0</v>
      </c>
      <c r="N575" s="169">
        <f>IFERROR(_xll.Woodstock.Analyst.Xcel.UDFs.GetIndicatorValueAverage($G575, "5 Famille de courbes="&amp;$F575&amp;";", IntrantScenario!$B$7, IntrantScenario!$B$10,"2", "6")/5,0)</f>
        <v>0</v>
      </c>
      <c r="O575" s="356">
        <f t="shared" si="126"/>
        <v>0</v>
      </c>
      <c r="P575" s="157" t="b">
        <f t="shared" si="127"/>
        <v>1</v>
      </c>
    </row>
    <row r="576" spans="1:16" x14ac:dyDescent="0.25">
      <c r="A576" s="164" t="s">
        <v>28</v>
      </c>
      <c r="B576" s="164" t="s">
        <v>91</v>
      </c>
      <c r="C576" s="164" t="s">
        <v>195</v>
      </c>
      <c r="D576" s="164" t="s">
        <v>196</v>
      </c>
      <c r="E576" s="157" t="s">
        <v>17</v>
      </c>
      <c r="F576" s="165" t="str">
        <f t="shared" si="124"/>
        <v>FCTYF_FT_ESFT</v>
      </c>
      <c r="G576" s="374" t="s">
        <v>766</v>
      </c>
      <c r="H576" s="165" t="str">
        <f t="shared" si="125"/>
        <v>FCTYF_FT_EsFt_Sous-total F. Intolérants</v>
      </c>
      <c r="I576" s="169">
        <f>IFERROR(_xll.Woodstock.Analyst.Xcel.UDFs.GetIndicatorValue($G576, "5 Famille de courbes="&amp;$F576&amp;";", IntrantScenario!$B$7, IntrantScenario!$B$10,"2")/5,0)</f>
        <v>0</v>
      </c>
      <c r="J576" s="169">
        <f>IFERROR(_xll.Woodstock.Analyst.Xcel.UDFs.GetIndicatorValue($G576, "5 Famille de courbes="&amp;$F576&amp;";", IntrantScenario!$B$7, IntrantScenario!$B$10,"3")/5,0)</f>
        <v>0</v>
      </c>
      <c r="K576" s="169">
        <f>IFERROR(_xll.Woodstock.Analyst.Xcel.UDFs.GetIndicatorValue($G576, "5 Famille de courbes="&amp;$F576&amp;";", IntrantScenario!$B$7, IntrantScenario!$B$10,"4")/5,0)</f>
        <v>0</v>
      </c>
      <c r="L576" s="169">
        <f>IFERROR(_xll.Woodstock.Analyst.Xcel.UDFs.GetIndicatorValue($G576, "5 Famille de courbes="&amp;$F576&amp;";", IntrantScenario!$B$7, IntrantScenario!$B$10,"5")/5,0)</f>
        <v>0</v>
      </c>
      <c r="M576" s="169">
        <f>IFERROR(_xll.Woodstock.Analyst.Xcel.UDFs.GetIndicatorValue($G576, "5 Famille de courbes="&amp;$F576&amp;";", IntrantScenario!$B$7, IntrantScenario!$B$10,"6")/5,0)</f>
        <v>0</v>
      </c>
      <c r="N576" s="169">
        <f>IFERROR(_xll.Woodstock.Analyst.Xcel.UDFs.GetIndicatorValueAverage($G576, "5 Famille de courbes="&amp;$F576&amp;";", IntrantScenario!$B$7, IntrantScenario!$B$10,"2", "6")/5,0)</f>
        <v>0</v>
      </c>
      <c r="O576" s="356">
        <f t="shared" si="126"/>
        <v>0</v>
      </c>
      <c r="P576" s="157" t="b">
        <f t="shared" si="127"/>
        <v>1</v>
      </c>
    </row>
    <row r="577" spans="1:16" x14ac:dyDescent="0.25">
      <c r="A577" s="164" t="s">
        <v>28</v>
      </c>
      <c r="B577" s="164" t="s">
        <v>91</v>
      </c>
      <c r="C577" s="164" t="s">
        <v>195</v>
      </c>
      <c r="D577" s="164" t="s">
        <v>196</v>
      </c>
      <c r="E577" s="157" t="s">
        <v>18</v>
      </c>
      <c r="F577" s="165" t="str">
        <f t="shared" si="124"/>
        <v>FCTYF_FT_ESFT</v>
      </c>
      <c r="G577" s="374" t="s">
        <v>767</v>
      </c>
      <c r="H577" s="165" t="str">
        <f t="shared" si="125"/>
        <v>FCTYF_FT_EsFt_Bouleau jaune</v>
      </c>
      <c r="I577" s="169">
        <f>IFERROR(_xll.Woodstock.Analyst.Xcel.UDFs.GetIndicatorValue($G577, "5 Famille de courbes="&amp;$F577&amp;";", IntrantScenario!$B$7, IntrantScenario!$B$10,"2")/5,0)</f>
        <v>0</v>
      </c>
      <c r="J577" s="169">
        <f>IFERROR(_xll.Woodstock.Analyst.Xcel.UDFs.GetIndicatorValue($G577, "5 Famille de courbes="&amp;$F577&amp;";", IntrantScenario!$B$7, IntrantScenario!$B$10,"3")/5,0)</f>
        <v>0</v>
      </c>
      <c r="K577" s="169">
        <f>IFERROR(_xll.Woodstock.Analyst.Xcel.UDFs.GetIndicatorValue($G577, "5 Famille de courbes="&amp;$F577&amp;";", IntrantScenario!$B$7, IntrantScenario!$B$10,"4")/5,0)</f>
        <v>0</v>
      </c>
      <c r="L577" s="169">
        <f>IFERROR(_xll.Woodstock.Analyst.Xcel.UDFs.GetIndicatorValue($G577, "5 Famille de courbes="&amp;$F577&amp;";", IntrantScenario!$B$7, IntrantScenario!$B$10,"5")/5,0)</f>
        <v>0</v>
      </c>
      <c r="M577" s="169">
        <f>IFERROR(_xll.Woodstock.Analyst.Xcel.UDFs.GetIndicatorValue($G577, "5 Famille de courbes="&amp;$F577&amp;";", IntrantScenario!$B$7, IntrantScenario!$B$10,"6")/5,0)</f>
        <v>0</v>
      </c>
      <c r="N577" s="169">
        <f>IFERROR(_xll.Woodstock.Analyst.Xcel.UDFs.GetIndicatorValueAverage($G577, "5 Famille de courbes="&amp;$F577&amp;";", IntrantScenario!$B$7, IntrantScenario!$B$10,"2", "6")/5,0)</f>
        <v>0</v>
      </c>
      <c r="O577" s="356">
        <f t="shared" si="126"/>
        <v>0</v>
      </c>
      <c r="P577" s="157" t="b">
        <f t="shared" si="127"/>
        <v>1</v>
      </c>
    </row>
    <row r="578" spans="1:16" x14ac:dyDescent="0.25">
      <c r="A578" s="164" t="s">
        <v>28</v>
      </c>
      <c r="B578" s="164" t="s">
        <v>91</v>
      </c>
      <c r="C578" s="164" t="s">
        <v>195</v>
      </c>
      <c r="D578" s="164" t="s">
        <v>196</v>
      </c>
      <c r="E578" s="157" t="s">
        <v>19</v>
      </c>
      <c r="F578" s="165" t="str">
        <f t="shared" si="124"/>
        <v>FCTYF_FT_ESFT</v>
      </c>
      <c r="G578" s="374" t="s">
        <v>768</v>
      </c>
      <c r="H578" s="165" t="str">
        <f t="shared" si="125"/>
        <v>FCTYF_FT_EsFt_Érable à sucre</v>
      </c>
      <c r="I578" s="169">
        <f>IFERROR(_xll.Woodstock.Analyst.Xcel.UDFs.GetIndicatorValue($G578, "5 Famille de courbes="&amp;$F578&amp;";", IntrantScenario!$B$7, IntrantScenario!$B$10,"2")/5,0)</f>
        <v>0</v>
      </c>
      <c r="J578" s="169">
        <f>IFERROR(_xll.Woodstock.Analyst.Xcel.UDFs.GetIndicatorValue($G578, "5 Famille de courbes="&amp;$F578&amp;";", IntrantScenario!$B$7, IntrantScenario!$B$10,"3")/5,0)</f>
        <v>0</v>
      </c>
      <c r="K578" s="169">
        <f>IFERROR(_xll.Woodstock.Analyst.Xcel.UDFs.GetIndicatorValue($G578, "5 Famille de courbes="&amp;$F578&amp;";", IntrantScenario!$B$7, IntrantScenario!$B$10,"4")/5,0)</f>
        <v>0</v>
      </c>
      <c r="L578" s="169">
        <f>IFERROR(_xll.Woodstock.Analyst.Xcel.UDFs.GetIndicatorValue($G578, "5 Famille de courbes="&amp;$F578&amp;";", IntrantScenario!$B$7, IntrantScenario!$B$10,"5")/5,0)</f>
        <v>0</v>
      </c>
      <c r="M578" s="169">
        <f>IFERROR(_xll.Woodstock.Analyst.Xcel.UDFs.GetIndicatorValue($G578, "5 Famille de courbes="&amp;$F578&amp;";", IntrantScenario!$B$7, IntrantScenario!$B$10,"6")/5,0)</f>
        <v>0</v>
      </c>
      <c r="N578" s="169">
        <f>IFERROR(_xll.Woodstock.Analyst.Xcel.UDFs.GetIndicatorValueAverage($G578, "5 Famille de courbes="&amp;$F578&amp;";", IntrantScenario!$B$7, IntrantScenario!$B$10,"2", "6")/5,0)</f>
        <v>0</v>
      </c>
      <c r="O578" s="356">
        <f t="shared" si="126"/>
        <v>0</v>
      </c>
      <c r="P578" s="157" t="b">
        <f t="shared" si="127"/>
        <v>1</v>
      </c>
    </row>
    <row r="579" spans="1:16" x14ac:dyDescent="0.25">
      <c r="A579" s="164" t="s">
        <v>28</v>
      </c>
      <c r="B579" s="164" t="s">
        <v>91</v>
      </c>
      <c r="C579" s="164" t="s">
        <v>195</v>
      </c>
      <c r="D579" s="164" t="s">
        <v>196</v>
      </c>
      <c r="E579" s="157" t="s">
        <v>21</v>
      </c>
      <c r="F579" s="165" t="str">
        <f t="shared" si="124"/>
        <v>FCTYF_FT_ESFT</v>
      </c>
      <c r="G579" s="374" t="s">
        <v>769</v>
      </c>
      <c r="H579" s="165" t="str">
        <f t="shared" si="125"/>
        <v>FCTYF_FT_EsFt_Sous-total F. Tolérants</v>
      </c>
      <c r="I579" s="169">
        <f>IFERROR(_xll.Woodstock.Analyst.Xcel.UDFs.GetIndicatorValue($G579, "5 Famille de courbes="&amp;$F579&amp;";", IntrantScenario!$B$7, IntrantScenario!$B$10,"2")/5,0)</f>
        <v>0</v>
      </c>
      <c r="J579" s="169">
        <f>IFERROR(_xll.Woodstock.Analyst.Xcel.UDFs.GetIndicatorValue($G579, "5 Famille de courbes="&amp;$F579&amp;";", IntrantScenario!$B$7, IntrantScenario!$B$10,"3")/5,0)</f>
        <v>0</v>
      </c>
      <c r="K579" s="169">
        <f>IFERROR(_xll.Woodstock.Analyst.Xcel.UDFs.GetIndicatorValue($G579, "5 Famille de courbes="&amp;$F579&amp;";", IntrantScenario!$B$7, IntrantScenario!$B$10,"4")/5,0)</f>
        <v>0</v>
      </c>
      <c r="L579" s="169">
        <f>IFERROR(_xll.Woodstock.Analyst.Xcel.UDFs.GetIndicatorValue($G579, "5 Famille de courbes="&amp;$F579&amp;";", IntrantScenario!$B$7, IntrantScenario!$B$10,"5")/5,0)</f>
        <v>0</v>
      </c>
      <c r="M579" s="169">
        <f>IFERROR(_xll.Woodstock.Analyst.Xcel.UDFs.GetIndicatorValue($G579, "5 Famille de courbes="&amp;$F579&amp;";", IntrantScenario!$B$7, IntrantScenario!$B$10,"6")/5,0)</f>
        <v>0</v>
      </c>
      <c r="N579" s="169">
        <f>IFERROR(_xll.Woodstock.Analyst.Xcel.UDFs.GetIndicatorValueAverage($G579, "5 Famille de courbes="&amp;$F579&amp;";", IntrantScenario!$B$7, IntrantScenario!$B$10,"2", "6")/5,0)</f>
        <v>0</v>
      </c>
      <c r="O579" s="356">
        <f t="shared" si="126"/>
        <v>0</v>
      </c>
      <c r="P579" s="157" t="b">
        <f t="shared" si="127"/>
        <v>1</v>
      </c>
    </row>
    <row r="580" spans="1:16" x14ac:dyDescent="0.25">
      <c r="A580" s="164" t="s">
        <v>28</v>
      </c>
      <c r="B580" s="164" t="s">
        <v>91</v>
      </c>
      <c r="C580" s="164" t="s">
        <v>195</v>
      </c>
      <c r="D580" s="164" t="s">
        <v>196</v>
      </c>
      <c r="E580" s="157" t="s">
        <v>39</v>
      </c>
      <c r="F580" s="165" t="str">
        <f t="shared" si="124"/>
        <v>FCTYF_FT_ESFT</v>
      </c>
      <c r="G580" s="374" t="s">
        <v>806</v>
      </c>
      <c r="H580" s="165" t="str">
        <f t="shared" si="125"/>
        <v>FCTYF_FT_EsFt_Total Résineux &amp; Feuillus</v>
      </c>
      <c r="I580" s="169">
        <f>IFERROR(_xll.Woodstock.Analyst.Xcel.UDFs.GetIndicatorValue($G580, "5 Famille de courbes="&amp;$F580&amp;";", IntrantScenario!$B$7, IntrantScenario!$B$10,"2")/5,0)</f>
        <v>0</v>
      </c>
      <c r="J580" s="169">
        <f>IFERROR(_xll.Woodstock.Analyst.Xcel.UDFs.GetIndicatorValue($G580, "5 Famille de courbes="&amp;$F580&amp;";", IntrantScenario!$B$7, IntrantScenario!$B$10,"3")/5,0)</f>
        <v>0</v>
      </c>
      <c r="K580" s="169">
        <f>IFERROR(_xll.Woodstock.Analyst.Xcel.UDFs.GetIndicatorValue($G580, "5 Famille de courbes="&amp;$F580&amp;";", IntrantScenario!$B$7, IntrantScenario!$B$10,"4")/5,0)</f>
        <v>0</v>
      </c>
      <c r="L580" s="169">
        <f>IFERROR(_xll.Woodstock.Analyst.Xcel.UDFs.GetIndicatorValue($G580, "5 Famille de courbes="&amp;$F580&amp;";", IntrantScenario!$B$7, IntrantScenario!$B$10,"5")/5,0)</f>
        <v>0</v>
      </c>
      <c r="M580" s="169">
        <f>IFERROR(_xll.Woodstock.Analyst.Xcel.UDFs.GetIndicatorValue($G580, "5 Famille de courbes="&amp;$F580&amp;";", IntrantScenario!$B$7, IntrantScenario!$B$10,"6")/5,0)</f>
        <v>0</v>
      </c>
      <c r="N580" s="169">
        <f>IFERROR(_xll.Woodstock.Analyst.Xcel.UDFs.GetIndicatorValueAverage($G580, "5 Famille de courbes="&amp;$F580&amp;";", IntrantScenario!$B$7, IntrantScenario!$B$10,"2", "6")/5,0)</f>
        <v>0</v>
      </c>
      <c r="O580" s="356">
        <f t="shared" si="126"/>
        <v>0</v>
      </c>
      <c r="P580" s="157" t="b">
        <f t="shared" si="127"/>
        <v>1</v>
      </c>
    </row>
    <row r="581" spans="1:16" x14ac:dyDescent="0.25">
      <c r="A581" s="164"/>
      <c r="B581" s="164"/>
      <c r="C581" s="164"/>
      <c r="D581" s="164"/>
      <c r="E581" s="157"/>
      <c r="F581" s="157"/>
      <c r="G581" s="371"/>
      <c r="H581" s="157"/>
      <c r="I581" s="157"/>
      <c r="J581" s="157"/>
      <c r="K581" s="157"/>
      <c r="L581" s="157"/>
      <c r="M581" s="157"/>
      <c r="N581" s="157"/>
      <c r="O581" s="357"/>
      <c r="P581" s="157"/>
    </row>
    <row r="582" spans="1:16" x14ac:dyDescent="0.25">
      <c r="A582" s="164" t="s">
        <v>28</v>
      </c>
      <c r="B582" s="164" t="s">
        <v>91</v>
      </c>
      <c r="C582" s="164" t="s">
        <v>197</v>
      </c>
      <c r="D582" s="164" t="s">
        <v>198</v>
      </c>
      <c r="E582" s="165" t="s">
        <v>2</v>
      </c>
      <c r="F582" s="165" t="str">
        <f t="shared" ref="F582:F598" si="128">UPPER("FCTYF_"&amp;B582&amp;"_"&amp;D582)</f>
        <v>FCTYF_FT_ESHG</v>
      </c>
      <c r="G582" s="374" t="s">
        <v>756</v>
      </c>
      <c r="H582" s="165" t="str">
        <f t="shared" ref="H582:H598" si="129">TRIM("FCTYF_"&amp;B582&amp;"_"&amp;D582&amp;"_"&amp;E582)</f>
        <v>FCTYF_FT_EsHg_Sapin</v>
      </c>
      <c r="I582" s="169">
        <f>IFERROR(_xll.Woodstock.Analyst.Xcel.UDFs.GetIndicatorValue($G582, "5 Famille de courbes="&amp;$F582&amp;";", IntrantScenario!$B$7, IntrantScenario!$B$10,"2")/5,0)</f>
        <v>0</v>
      </c>
      <c r="J582" s="169">
        <f>IFERROR(_xll.Woodstock.Analyst.Xcel.UDFs.GetIndicatorValue($G582, "5 Famille de courbes="&amp;$F582&amp;";", IntrantScenario!$B$7, IntrantScenario!$B$10,"3")/5,0)</f>
        <v>0</v>
      </c>
      <c r="K582" s="169">
        <f>IFERROR(_xll.Woodstock.Analyst.Xcel.UDFs.GetIndicatorValue($G582, "5 Famille de courbes="&amp;$F582&amp;";", IntrantScenario!$B$7, IntrantScenario!$B$10,"4")/5,0)</f>
        <v>0</v>
      </c>
      <c r="L582" s="169">
        <f>IFERROR(_xll.Woodstock.Analyst.Xcel.UDFs.GetIndicatorValue($G582, "5 Famille de courbes="&amp;$F582&amp;";", IntrantScenario!$B$7, IntrantScenario!$B$10,"5")/5,0)</f>
        <v>0</v>
      </c>
      <c r="M582" s="169">
        <f>IFERROR(_xll.Woodstock.Analyst.Xcel.UDFs.GetIndicatorValue($G582, "5 Famille de courbes="&amp;$F582&amp;";", IntrantScenario!$B$7, IntrantScenario!$B$10,"6")/5,0)</f>
        <v>0</v>
      </c>
      <c r="N582" s="169">
        <f>IFERROR(_xll.Woodstock.Analyst.Xcel.UDFs.GetIndicatorValueAverage($G582, "5 Famille de courbes="&amp;$F582&amp;";", IntrantScenario!$B$7, IntrantScenario!$B$10,"2", "6")/5,0)</f>
        <v>0</v>
      </c>
      <c r="O582" s="356">
        <f t="shared" ref="O582:O598" si="130">AVERAGE(I582:M582)</f>
        <v>0</v>
      </c>
      <c r="P582" s="157" t="b">
        <f t="shared" ref="P582:P598" si="131">EXACT(ROUND(N582,1),ROUND(O582,1))</f>
        <v>1</v>
      </c>
    </row>
    <row r="583" spans="1:16" x14ac:dyDescent="0.25">
      <c r="A583" s="164" t="s">
        <v>28</v>
      </c>
      <c r="B583" s="164" t="s">
        <v>91</v>
      </c>
      <c r="C583" s="164" t="s">
        <v>197</v>
      </c>
      <c r="D583" s="164" t="s">
        <v>198</v>
      </c>
      <c r="E583" s="157" t="s">
        <v>3</v>
      </c>
      <c r="F583" s="165" t="str">
        <f t="shared" si="128"/>
        <v>FCTYF_FT_ESHG</v>
      </c>
      <c r="G583" s="374" t="s">
        <v>757</v>
      </c>
      <c r="H583" s="165" t="str">
        <f t="shared" si="129"/>
        <v>FCTYF_FT_EsHg_Épinettes</v>
      </c>
      <c r="I583" s="169">
        <f>IFERROR(_xll.Woodstock.Analyst.Xcel.UDFs.GetIndicatorValue($G583, "5 Famille de courbes="&amp;$F583&amp;";", IntrantScenario!$B$7, IntrantScenario!$B$10,"2")/5,0)</f>
        <v>0</v>
      </c>
      <c r="J583" s="169">
        <f>IFERROR(_xll.Woodstock.Analyst.Xcel.UDFs.GetIndicatorValue($G583, "5 Famille de courbes="&amp;$F583&amp;";", IntrantScenario!$B$7, IntrantScenario!$B$10,"3")/5,0)</f>
        <v>0</v>
      </c>
      <c r="K583" s="169">
        <f>IFERROR(_xll.Woodstock.Analyst.Xcel.UDFs.GetIndicatorValue($G583, "5 Famille de courbes="&amp;$F583&amp;";", IntrantScenario!$B$7, IntrantScenario!$B$10,"4")/5,0)</f>
        <v>0</v>
      </c>
      <c r="L583" s="169">
        <f>IFERROR(_xll.Woodstock.Analyst.Xcel.UDFs.GetIndicatorValue($G583, "5 Famille de courbes="&amp;$F583&amp;";", IntrantScenario!$B$7, IntrantScenario!$B$10,"5")/5,0)</f>
        <v>0</v>
      </c>
      <c r="M583" s="169">
        <f>IFERROR(_xll.Woodstock.Analyst.Xcel.UDFs.GetIndicatorValue($G583, "5 Famille de courbes="&amp;$F583&amp;";", IntrantScenario!$B$7, IntrantScenario!$B$10,"6")/5,0)</f>
        <v>0</v>
      </c>
      <c r="N583" s="169">
        <f>IFERROR(_xll.Woodstock.Analyst.Xcel.UDFs.GetIndicatorValueAverage($G583, "5 Famille de courbes="&amp;$F583&amp;";", IntrantScenario!$B$7, IntrantScenario!$B$10,"2", "6")/5,0)</f>
        <v>0</v>
      </c>
      <c r="O583" s="356">
        <f t="shared" si="130"/>
        <v>0</v>
      </c>
      <c r="P583" s="157" t="b">
        <f t="shared" si="131"/>
        <v>1</v>
      </c>
    </row>
    <row r="584" spans="1:16" x14ac:dyDescent="0.25">
      <c r="A584" s="164" t="s">
        <v>28</v>
      </c>
      <c r="B584" s="164" t="s">
        <v>91</v>
      </c>
      <c r="C584" s="164" t="s">
        <v>197</v>
      </c>
      <c r="D584" s="164" t="s">
        <v>198</v>
      </c>
      <c r="E584" s="157" t="s">
        <v>4</v>
      </c>
      <c r="F584" s="165" t="str">
        <f t="shared" si="128"/>
        <v>FCTYF_FT_ESHG</v>
      </c>
      <c r="G584" s="374" t="s">
        <v>758</v>
      </c>
      <c r="H584" s="165" t="str">
        <f t="shared" si="129"/>
        <v>FCTYF_FT_EsHg_Pin gris</v>
      </c>
      <c r="I584" s="169">
        <f>IFERROR(_xll.Woodstock.Analyst.Xcel.UDFs.GetIndicatorValue($G584, "5 Famille de courbes="&amp;$F584&amp;";", IntrantScenario!$B$7, IntrantScenario!$B$10,"2")/5,0)</f>
        <v>0</v>
      </c>
      <c r="J584" s="169">
        <f>IFERROR(_xll.Woodstock.Analyst.Xcel.UDFs.GetIndicatorValue($G584, "5 Famille de courbes="&amp;$F584&amp;";", IntrantScenario!$B$7, IntrantScenario!$B$10,"3")/5,0)</f>
        <v>0</v>
      </c>
      <c r="K584" s="169">
        <f>IFERROR(_xll.Woodstock.Analyst.Xcel.UDFs.GetIndicatorValue($G584, "5 Famille de courbes="&amp;$F584&amp;";", IntrantScenario!$B$7, IntrantScenario!$B$10,"4")/5,0)</f>
        <v>0</v>
      </c>
      <c r="L584" s="169">
        <f>IFERROR(_xll.Woodstock.Analyst.Xcel.UDFs.GetIndicatorValue($G584, "5 Famille de courbes="&amp;$F584&amp;";", IntrantScenario!$B$7, IntrantScenario!$B$10,"5")/5,0)</f>
        <v>0</v>
      </c>
      <c r="M584" s="169">
        <f>IFERROR(_xll.Woodstock.Analyst.Xcel.UDFs.GetIndicatorValue($G584, "5 Famille de courbes="&amp;$F584&amp;";", IntrantScenario!$B$7, IntrantScenario!$B$10,"6")/5,0)</f>
        <v>0</v>
      </c>
      <c r="N584" s="169">
        <f>IFERROR(_xll.Woodstock.Analyst.Xcel.UDFs.GetIndicatorValueAverage($G584, "5 Famille de courbes="&amp;$F584&amp;";", IntrantScenario!$B$7, IntrantScenario!$B$10,"2", "6")/5,0)</f>
        <v>0</v>
      </c>
      <c r="O584" s="356">
        <f t="shared" si="130"/>
        <v>0</v>
      </c>
      <c r="P584" s="157" t="b">
        <f t="shared" si="131"/>
        <v>1</v>
      </c>
    </row>
    <row r="585" spans="1:16" x14ac:dyDescent="0.25">
      <c r="A585" s="164" t="s">
        <v>28</v>
      </c>
      <c r="B585" s="164" t="s">
        <v>91</v>
      </c>
      <c r="C585" s="164" t="s">
        <v>197</v>
      </c>
      <c r="D585" s="164" t="s">
        <v>198</v>
      </c>
      <c r="E585" s="157" t="s">
        <v>5</v>
      </c>
      <c r="F585" s="165" t="str">
        <f t="shared" si="128"/>
        <v>FCTYF_FT_ESHG</v>
      </c>
      <c r="G585" s="374" t="s">
        <v>759</v>
      </c>
      <c r="H585" s="165" t="str">
        <f t="shared" si="129"/>
        <v>FCTYF_FT_EsHg_Mélèzes</v>
      </c>
      <c r="I585" s="169">
        <f>IFERROR(_xll.Woodstock.Analyst.Xcel.UDFs.GetIndicatorValue($G585, "5 Famille de courbes="&amp;$F585&amp;";", IntrantScenario!$B$7, IntrantScenario!$B$10,"2")/5,0)</f>
        <v>0</v>
      </c>
      <c r="J585" s="169">
        <f>IFERROR(_xll.Woodstock.Analyst.Xcel.UDFs.GetIndicatorValue($G585, "5 Famille de courbes="&amp;$F585&amp;";", IntrantScenario!$B$7, IntrantScenario!$B$10,"3")/5,0)</f>
        <v>0</v>
      </c>
      <c r="K585" s="169">
        <f>IFERROR(_xll.Woodstock.Analyst.Xcel.UDFs.GetIndicatorValue($G585, "5 Famille de courbes="&amp;$F585&amp;";", IntrantScenario!$B$7, IntrantScenario!$B$10,"4")/5,0)</f>
        <v>0</v>
      </c>
      <c r="L585" s="169">
        <f>IFERROR(_xll.Woodstock.Analyst.Xcel.UDFs.GetIndicatorValue($G585, "5 Famille de courbes="&amp;$F585&amp;";", IntrantScenario!$B$7, IntrantScenario!$B$10,"5")/5,0)</f>
        <v>0</v>
      </c>
      <c r="M585" s="169">
        <f>IFERROR(_xll.Woodstock.Analyst.Xcel.UDFs.GetIndicatorValue($G585, "5 Famille de courbes="&amp;$F585&amp;";", IntrantScenario!$B$7, IntrantScenario!$B$10,"6")/5,0)</f>
        <v>0</v>
      </c>
      <c r="N585" s="169">
        <f>IFERROR(_xll.Woodstock.Analyst.Xcel.UDFs.GetIndicatorValueAverage($G585, "5 Famille de courbes="&amp;$F585&amp;";", IntrantScenario!$B$7, IntrantScenario!$B$10,"2", "6")/5,0)</f>
        <v>0</v>
      </c>
      <c r="O585" s="356">
        <f t="shared" si="130"/>
        <v>0</v>
      </c>
      <c r="P585" s="157" t="b">
        <f t="shared" si="131"/>
        <v>1</v>
      </c>
    </row>
    <row r="586" spans="1:16" x14ac:dyDescent="0.25">
      <c r="A586" s="164" t="s">
        <v>28</v>
      </c>
      <c r="B586" s="164" t="s">
        <v>91</v>
      </c>
      <c r="C586" s="164" t="s">
        <v>197</v>
      </c>
      <c r="D586" s="164" t="s">
        <v>198</v>
      </c>
      <c r="E586" s="157" t="s">
        <v>6</v>
      </c>
      <c r="F586" s="165" t="str">
        <f t="shared" si="128"/>
        <v>FCTYF_FT_ESHG</v>
      </c>
      <c r="G586" s="374" t="s">
        <v>770</v>
      </c>
      <c r="H586" s="165" t="str">
        <f t="shared" si="129"/>
        <v>FCTYF_FT_EsHg_Sous-total SEPM</v>
      </c>
      <c r="I586" s="169">
        <f>IFERROR(_xll.Woodstock.Analyst.Xcel.UDFs.GetIndicatorValue($G586, "5 Famille de courbes="&amp;$F586&amp;";", IntrantScenario!$B$7, IntrantScenario!$B$10,"2")/5,0)</f>
        <v>0</v>
      </c>
      <c r="J586" s="169">
        <f>IFERROR(_xll.Woodstock.Analyst.Xcel.UDFs.GetIndicatorValue($G586, "5 Famille de courbes="&amp;$F586&amp;";", IntrantScenario!$B$7, IntrantScenario!$B$10,"3")/5,0)</f>
        <v>0</v>
      </c>
      <c r="K586" s="169">
        <f>IFERROR(_xll.Woodstock.Analyst.Xcel.UDFs.GetIndicatorValue($G586, "5 Famille de courbes="&amp;$F586&amp;";", IntrantScenario!$B$7, IntrantScenario!$B$10,"4")/5,0)</f>
        <v>0</v>
      </c>
      <c r="L586" s="169">
        <f>IFERROR(_xll.Woodstock.Analyst.Xcel.UDFs.GetIndicatorValue($G586, "5 Famille de courbes="&amp;$F586&amp;";", IntrantScenario!$B$7, IntrantScenario!$B$10,"5")/5,0)</f>
        <v>0</v>
      </c>
      <c r="M586" s="169">
        <f>IFERROR(_xll.Woodstock.Analyst.Xcel.UDFs.GetIndicatorValue($G586, "5 Famille de courbes="&amp;$F586&amp;";", IntrantScenario!$B$7, IntrantScenario!$B$10,"6")/5,0)</f>
        <v>0</v>
      </c>
      <c r="N586" s="169">
        <f>IFERROR(_xll.Woodstock.Analyst.Xcel.UDFs.GetIndicatorValueAverage($G586, "5 Famille de courbes="&amp;$F586&amp;";", IntrantScenario!$B$7, IntrantScenario!$B$10,"2", "6")/5,0)</f>
        <v>0</v>
      </c>
      <c r="O586" s="356">
        <f t="shared" si="130"/>
        <v>0</v>
      </c>
      <c r="P586" s="157" t="b">
        <f t="shared" si="131"/>
        <v>1</v>
      </c>
    </row>
    <row r="587" spans="1:16" x14ac:dyDescent="0.25">
      <c r="A587" s="164" t="s">
        <v>28</v>
      </c>
      <c r="B587" s="164" t="s">
        <v>91</v>
      </c>
      <c r="C587" s="164" t="s">
        <v>197</v>
      </c>
      <c r="D587" s="164" t="s">
        <v>198</v>
      </c>
      <c r="E587" s="157" t="s">
        <v>7</v>
      </c>
      <c r="F587" s="165" t="str">
        <f t="shared" si="128"/>
        <v>FCTYF_FT_ESHG</v>
      </c>
      <c r="G587" s="374" t="s">
        <v>760</v>
      </c>
      <c r="H587" s="165" t="str">
        <f t="shared" si="129"/>
        <v>FCTYF_FT_EsHg_Pins blanc et rouge</v>
      </c>
      <c r="I587" s="169">
        <f>IFERROR(_xll.Woodstock.Analyst.Xcel.UDFs.GetIndicatorValue($G587, "5 Famille de courbes="&amp;$F587&amp;";", IntrantScenario!$B$7, IntrantScenario!$B$10,"2")/5,0)</f>
        <v>0</v>
      </c>
      <c r="J587" s="169">
        <f>IFERROR(_xll.Woodstock.Analyst.Xcel.UDFs.GetIndicatorValue($G587, "5 Famille de courbes="&amp;$F587&amp;";", IntrantScenario!$B$7, IntrantScenario!$B$10,"3")/5,0)</f>
        <v>0</v>
      </c>
      <c r="K587" s="169">
        <f>IFERROR(_xll.Woodstock.Analyst.Xcel.UDFs.GetIndicatorValue($G587, "5 Famille de courbes="&amp;$F587&amp;";", IntrantScenario!$B$7, IntrantScenario!$B$10,"4")/5,0)</f>
        <v>0</v>
      </c>
      <c r="L587" s="169">
        <f>IFERROR(_xll.Woodstock.Analyst.Xcel.UDFs.GetIndicatorValue($G587, "5 Famille de courbes="&amp;$F587&amp;";", IntrantScenario!$B$7, IntrantScenario!$B$10,"5")/5,0)</f>
        <v>0</v>
      </c>
      <c r="M587" s="169">
        <f>IFERROR(_xll.Woodstock.Analyst.Xcel.UDFs.GetIndicatorValue($G587, "5 Famille de courbes="&amp;$F587&amp;";", IntrantScenario!$B$7, IntrantScenario!$B$10,"6")/5,0)</f>
        <v>0</v>
      </c>
      <c r="N587" s="169">
        <f>IFERROR(_xll.Woodstock.Analyst.Xcel.UDFs.GetIndicatorValueAverage($G587, "5 Famille de courbes="&amp;$F587&amp;";", IntrantScenario!$B$7, IntrantScenario!$B$10,"2", "6")/5,0)</f>
        <v>0</v>
      </c>
      <c r="O587" s="356">
        <f t="shared" si="130"/>
        <v>0</v>
      </c>
      <c r="P587" s="157" t="b">
        <f t="shared" si="131"/>
        <v>1</v>
      </c>
    </row>
    <row r="588" spans="1:16" x14ac:dyDescent="0.25">
      <c r="A588" s="164" t="s">
        <v>28</v>
      </c>
      <c r="B588" s="164" t="s">
        <v>91</v>
      </c>
      <c r="C588" s="164" t="s">
        <v>197</v>
      </c>
      <c r="D588" s="164" t="s">
        <v>198</v>
      </c>
      <c r="E588" s="157" t="s">
        <v>8</v>
      </c>
      <c r="F588" s="165" t="str">
        <f t="shared" si="128"/>
        <v>FCTYF_FT_ESHG</v>
      </c>
      <c r="G588" s="374" t="s">
        <v>761</v>
      </c>
      <c r="H588" s="165" t="str">
        <f t="shared" si="129"/>
        <v>FCTYF_FT_EsHg_Pruche</v>
      </c>
      <c r="I588" s="169">
        <f>IFERROR(_xll.Woodstock.Analyst.Xcel.UDFs.GetIndicatorValue($G588, "5 Famille de courbes="&amp;$F588&amp;";", IntrantScenario!$B$7, IntrantScenario!$B$10,"2")/5,0)</f>
        <v>0</v>
      </c>
      <c r="J588" s="169">
        <f>IFERROR(_xll.Woodstock.Analyst.Xcel.UDFs.GetIndicatorValue($G588, "5 Famille de courbes="&amp;$F588&amp;";", IntrantScenario!$B$7, IntrantScenario!$B$10,"3")/5,0)</f>
        <v>0</v>
      </c>
      <c r="K588" s="169">
        <f>IFERROR(_xll.Woodstock.Analyst.Xcel.UDFs.GetIndicatorValue($G588, "5 Famille de courbes="&amp;$F588&amp;";", IntrantScenario!$B$7, IntrantScenario!$B$10,"4")/5,0)</f>
        <v>0</v>
      </c>
      <c r="L588" s="169">
        <f>IFERROR(_xll.Woodstock.Analyst.Xcel.UDFs.GetIndicatorValue($G588, "5 Famille de courbes="&amp;$F588&amp;";", IntrantScenario!$B$7, IntrantScenario!$B$10,"5")/5,0)</f>
        <v>0</v>
      </c>
      <c r="M588" s="169">
        <f>IFERROR(_xll.Woodstock.Analyst.Xcel.UDFs.GetIndicatorValue($G588, "5 Famille de courbes="&amp;$F588&amp;";", IntrantScenario!$B$7, IntrantScenario!$B$10,"6")/5,0)</f>
        <v>0</v>
      </c>
      <c r="N588" s="169">
        <f>IFERROR(_xll.Woodstock.Analyst.Xcel.UDFs.GetIndicatorValueAverage($G588, "5 Famille de courbes="&amp;$F588&amp;";", IntrantScenario!$B$7, IntrantScenario!$B$10,"2", "6")/5,0)</f>
        <v>0</v>
      </c>
      <c r="O588" s="356">
        <f t="shared" si="130"/>
        <v>0</v>
      </c>
      <c r="P588" s="157" t="b">
        <f t="shared" si="131"/>
        <v>1</v>
      </c>
    </row>
    <row r="589" spans="1:16" x14ac:dyDescent="0.25">
      <c r="A589" s="164" t="s">
        <v>28</v>
      </c>
      <c r="B589" s="164" t="s">
        <v>91</v>
      </c>
      <c r="C589" s="164" t="s">
        <v>197</v>
      </c>
      <c r="D589" s="164" t="s">
        <v>198</v>
      </c>
      <c r="E589" s="157" t="s">
        <v>9</v>
      </c>
      <c r="F589" s="165" t="str">
        <f t="shared" si="128"/>
        <v>FCTYF_FT_ESHG</v>
      </c>
      <c r="G589" s="374" t="s">
        <v>762</v>
      </c>
      <c r="H589" s="165" t="str">
        <f t="shared" si="129"/>
        <v>FCTYF_FT_EsHg_Thuya</v>
      </c>
      <c r="I589" s="169">
        <f>IFERROR(_xll.Woodstock.Analyst.Xcel.UDFs.GetIndicatorValue($G589, "5 Famille de courbes="&amp;$F589&amp;";", IntrantScenario!$B$7, IntrantScenario!$B$10,"2")/5,0)</f>
        <v>0</v>
      </c>
      <c r="J589" s="169">
        <f>IFERROR(_xll.Woodstock.Analyst.Xcel.UDFs.GetIndicatorValue($G589, "5 Famille de courbes="&amp;$F589&amp;";", IntrantScenario!$B$7, IntrantScenario!$B$10,"3")/5,0)</f>
        <v>0</v>
      </c>
      <c r="K589" s="169">
        <f>IFERROR(_xll.Woodstock.Analyst.Xcel.UDFs.GetIndicatorValue($G589, "5 Famille de courbes="&amp;$F589&amp;";", IntrantScenario!$B$7, IntrantScenario!$B$10,"4")/5,0)</f>
        <v>0</v>
      </c>
      <c r="L589" s="169">
        <f>IFERROR(_xll.Woodstock.Analyst.Xcel.UDFs.GetIndicatorValue($G589, "5 Famille de courbes="&amp;$F589&amp;";", IntrantScenario!$B$7, IntrantScenario!$B$10,"5")/5,0)</f>
        <v>0</v>
      </c>
      <c r="M589" s="169">
        <f>IFERROR(_xll.Woodstock.Analyst.Xcel.UDFs.GetIndicatorValue($G589, "5 Famille de courbes="&amp;$F589&amp;";", IntrantScenario!$B$7, IntrantScenario!$B$10,"6")/5,0)</f>
        <v>0</v>
      </c>
      <c r="N589" s="169">
        <f>IFERROR(_xll.Woodstock.Analyst.Xcel.UDFs.GetIndicatorValueAverage($G589, "5 Famille de courbes="&amp;$F589&amp;";", IntrantScenario!$B$7, IntrantScenario!$B$10,"2", "6")/5,0)</f>
        <v>0</v>
      </c>
      <c r="O589" s="356">
        <f t="shared" si="130"/>
        <v>0</v>
      </c>
      <c r="P589" s="157" t="b">
        <f t="shared" si="131"/>
        <v>1</v>
      </c>
    </row>
    <row r="590" spans="1:16" x14ac:dyDescent="0.25">
      <c r="A590" s="164" t="s">
        <v>28</v>
      </c>
      <c r="B590" s="164" t="s">
        <v>91</v>
      </c>
      <c r="C590" s="164" t="s">
        <v>197</v>
      </c>
      <c r="D590" s="164" t="s">
        <v>198</v>
      </c>
      <c r="E590" s="157" t="s">
        <v>11</v>
      </c>
      <c r="F590" s="165" t="str">
        <f t="shared" si="128"/>
        <v>FCTYF_FT_ESHG</v>
      </c>
      <c r="G590" s="374" t="s">
        <v>805</v>
      </c>
      <c r="H590" s="165" t="str">
        <f t="shared" si="129"/>
        <v>FCTYF_FT_EsHg_Total Résineux</v>
      </c>
      <c r="I590" s="169">
        <f>IFERROR(_xll.Woodstock.Analyst.Xcel.UDFs.GetIndicatorValue($G590, "5 Famille de courbes="&amp;$F590&amp;";", IntrantScenario!$B$7, IntrantScenario!$B$10,"2")/5,0)</f>
        <v>0</v>
      </c>
      <c r="J590" s="169">
        <f>IFERROR(_xll.Woodstock.Analyst.Xcel.UDFs.GetIndicatorValue($G590, "5 Famille de courbes="&amp;$F590&amp;";", IntrantScenario!$B$7, IntrantScenario!$B$10,"3")/5,0)</f>
        <v>0</v>
      </c>
      <c r="K590" s="169">
        <f>IFERROR(_xll.Woodstock.Analyst.Xcel.UDFs.GetIndicatorValue($G590, "5 Famille de courbes="&amp;$F590&amp;";", IntrantScenario!$B$7, IntrantScenario!$B$10,"4")/5,0)</f>
        <v>0</v>
      </c>
      <c r="L590" s="169">
        <f>IFERROR(_xll.Woodstock.Analyst.Xcel.UDFs.GetIndicatorValue($G590, "5 Famille de courbes="&amp;$F590&amp;";", IntrantScenario!$B$7, IntrantScenario!$B$10,"5")/5,0)</f>
        <v>0</v>
      </c>
      <c r="M590" s="169">
        <f>IFERROR(_xll.Woodstock.Analyst.Xcel.UDFs.GetIndicatorValue($G590, "5 Famille de courbes="&amp;$F590&amp;";", IntrantScenario!$B$7, IntrantScenario!$B$10,"6")/5,0)</f>
        <v>0</v>
      </c>
      <c r="N590" s="169">
        <f>IFERROR(_xll.Woodstock.Analyst.Xcel.UDFs.GetIndicatorValueAverage($G590, "5 Famille de courbes="&amp;$F590&amp;";", IntrantScenario!$B$7, IntrantScenario!$B$10,"2", "6")/5,0)</f>
        <v>0</v>
      </c>
      <c r="O590" s="356">
        <f t="shared" si="130"/>
        <v>0</v>
      </c>
      <c r="P590" s="157" t="b">
        <f t="shared" si="131"/>
        <v>1</v>
      </c>
    </row>
    <row r="591" spans="1:16" x14ac:dyDescent="0.25">
      <c r="A591" s="164" t="s">
        <v>28</v>
      </c>
      <c r="B591" s="164" t="s">
        <v>91</v>
      </c>
      <c r="C591" s="164" t="s">
        <v>197</v>
      </c>
      <c r="D591" s="164" t="s">
        <v>198</v>
      </c>
      <c r="E591" s="157" t="s">
        <v>13</v>
      </c>
      <c r="F591" s="165" t="str">
        <f t="shared" si="128"/>
        <v>FCTYF_FT_ESHG</v>
      </c>
      <c r="G591" s="374" t="s">
        <v>763</v>
      </c>
      <c r="H591" s="165" t="str">
        <f t="shared" si="129"/>
        <v>FCTYF_FT_EsHg_Bouleau à papier</v>
      </c>
      <c r="I591" s="169">
        <f>IFERROR(_xll.Woodstock.Analyst.Xcel.UDFs.GetIndicatorValue($G591, "5 Famille de courbes="&amp;$F591&amp;";", IntrantScenario!$B$7, IntrantScenario!$B$10,"2")/5,0)</f>
        <v>0</v>
      </c>
      <c r="J591" s="169">
        <f>IFERROR(_xll.Woodstock.Analyst.Xcel.UDFs.GetIndicatorValue($G591, "5 Famille de courbes="&amp;$F591&amp;";", IntrantScenario!$B$7, IntrantScenario!$B$10,"3")/5,0)</f>
        <v>0</v>
      </c>
      <c r="K591" s="169">
        <f>IFERROR(_xll.Woodstock.Analyst.Xcel.UDFs.GetIndicatorValue($G591, "5 Famille de courbes="&amp;$F591&amp;";", IntrantScenario!$B$7, IntrantScenario!$B$10,"4")/5,0)</f>
        <v>0</v>
      </c>
      <c r="L591" s="169">
        <f>IFERROR(_xll.Woodstock.Analyst.Xcel.UDFs.GetIndicatorValue($G591, "5 Famille de courbes="&amp;$F591&amp;";", IntrantScenario!$B$7, IntrantScenario!$B$10,"5")/5,0)</f>
        <v>0</v>
      </c>
      <c r="M591" s="169">
        <f>IFERROR(_xll.Woodstock.Analyst.Xcel.UDFs.GetIndicatorValue($G591, "5 Famille de courbes="&amp;$F591&amp;";", IntrantScenario!$B$7, IntrantScenario!$B$10,"6")/5,0)</f>
        <v>0</v>
      </c>
      <c r="N591" s="169">
        <f>IFERROR(_xll.Woodstock.Analyst.Xcel.UDFs.GetIndicatorValueAverage($G591, "5 Famille de courbes="&amp;$F591&amp;";", IntrantScenario!$B$7, IntrantScenario!$B$10,"2", "6")/5,0)</f>
        <v>0</v>
      </c>
      <c r="O591" s="356">
        <f t="shared" si="130"/>
        <v>0</v>
      </c>
      <c r="P591" s="157" t="b">
        <f t="shared" si="131"/>
        <v>1</v>
      </c>
    </row>
    <row r="592" spans="1:16" x14ac:dyDescent="0.25">
      <c r="A592" s="164" t="s">
        <v>28</v>
      </c>
      <c r="B592" s="164" t="s">
        <v>91</v>
      </c>
      <c r="C592" s="164" t="s">
        <v>197</v>
      </c>
      <c r="D592" s="164" t="s">
        <v>198</v>
      </c>
      <c r="E592" s="157" t="s">
        <v>14</v>
      </c>
      <c r="F592" s="165" t="str">
        <f t="shared" si="128"/>
        <v>FCTYF_FT_ESHG</v>
      </c>
      <c r="G592" s="374" t="s">
        <v>764</v>
      </c>
      <c r="H592" s="165" t="str">
        <f t="shared" si="129"/>
        <v>FCTYF_FT_EsHg_Peupliers</v>
      </c>
      <c r="I592" s="169">
        <f>IFERROR(_xll.Woodstock.Analyst.Xcel.UDFs.GetIndicatorValue($G592, "5 Famille de courbes="&amp;$F592&amp;";", IntrantScenario!$B$7, IntrantScenario!$B$10,"2")/5,0)</f>
        <v>0</v>
      </c>
      <c r="J592" s="169">
        <f>IFERROR(_xll.Woodstock.Analyst.Xcel.UDFs.GetIndicatorValue($G592, "5 Famille de courbes="&amp;$F592&amp;";", IntrantScenario!$B$7, IntrantScenario!$B$10,"3")/5,0)</f>
        <v>0</v>
      </c>
      <c r="K592" s="169">
        <f>IFERROR(_xll.Woodstock.Analyst.Xcel.UDFs.GetIndicatorValue($G592, "5 Famille de courbes="&amp;$F592&amp;";", IntrantScenario!$B$7, IntrantScenario!$B$10,"4")/5,0)</f>
        <v>0</v>
      </c>
      <c r="L592" s="169">
        <f>IFERROR(_xll.Woodstock.Analyst.Xcel.UDFs.GetIndicatorValue($G592, "5 Famille de courbes="&amp;$F592&amp;";", IntrantScenario!$B$7, IntrantScenario!$B$10,"5")/5,0)</f>
        <v>0</v>
      </c>
      <c r="M592" s="169">
        <f>IFERROR(_xll.Woodstock.Analyst.Xcel.UDFs.GetIndicatorValue($G592, "5 Famille de courbes="&amp;$F592&amp;";", IntrantScenario!$B$7, IntrantScenario!$B$10,"6")/5,0)</f>
        <v>0</v>
      </c>
      <c r="N592" s="169">
        <f>IFERROR(_xll.Woodstock.Analyst.Xcel.UDFs.GetIndicatorValueAverage($G592, "5 Famille de courbes="&amp;$F592&amp;";", IntrantScenario!$B$7, IntrantScenario!$B$10,"2", "6")/5,0)</f>
        <v>0</v>
      </c>
      <c r="O592" s="356">
        <f t="shared" si="130"/>
        <v>0</v>
      </c>
      <c r="P592" s="157" t="b">
        <f t="shared" si="131"/>
        <v>1</v>
      </c>
    </row>
    <row r="593" spans="1:16" x14ac:dyDescent="0.25">
      <c r="A593" s="164" t="s">
        <v>28</v>
      </c>
      <c r="B593" s="164" t="s">
        <v>91</v>
      </c>
      <c r="C593" s="164" t="s">
        <v>197</v>
      </c>
      <c r="D593" s="164" t="s">
        <v>198</v>
      </c>
      <c r="E593" s="157" t="s">
        <v>15</v>
      </c>
      <c r="F593" s="165" t="str">
        <f t="shared" si="128"/>
        <v>FCTYF_FT_ESHG</v>
      </c>
      <c r="G593" s="374" t="s">
        <v>765</v>
      </c>
      <c r="H593" s="165" t="str">
        <f t="shared" si="129"/>
        <v>FCTYF_FT_EsHg_Érable rouge</v>
      </c>
      <c r="I593" s="169">
        <f>IFERROR(_xll.Woodstock.Analyst.Xcel.UDFs.GetIndicatorValue($G593, "5 Famille de courbes="&amp;$F593&amp;";", IntrantScenario!$B$7, IntrantScenario!$B$10,"2")/5,0)</f>
        <v>0</v>
      </c>
      <c r="J593" s="169">
        <f>IFERROR(_xll.Woodstock.Analyst.Xcel.UDFs.GetIndicatorValue($G593, "5 Famille de courbes="&amp;$F593&amp;";", IntrantScenario!$B$7, IntrantScenario!$B$10,"3")/5,0)</f>
        <v>0</v>
      </c>
      <c r="K593" s="169">
        <f>IFERROR(_xll.Woodstock.Analyst.Xcel.UDFs.GetIndicatorValue($G593, "5 Famille de courbes="&amp;$F593&amp;";", IntrantScenario!$B$7, IntrantScenario!$B$10,"4")/5,0)</f>
        <v>0</v>
      </c>
      <c r="L593" s="169">
        <f>IFERROR(_xll.Woodstock.Analyst.Xcel.UDFs.GetIndicatorValue($G593, "5 Famille de courbes="&amp;$F593&amp;";", IntrantScenario!$B$7, IntrantScenario!$B$10,"5")/5,0)</f>
        <v>0</v>
      </c>
      <c r="M593" s="169">
        <f>IFERROR(_xll.Woodstock.Analyst.Xcel.UDFs.GetIndicatorValue($G593, "5 Famille de courbes="&amp;$F593&amp;";", IntrantScenario!$B$7, IntrantScenario!$B$10,"6")/5,0)</f>
        <v>0</v>
      </c>
      <c r="N593" s="169">
        <f>IFERROR(_xll.Woodstock.Analyst.Xcel.UDFs.GetIndicatorValueAverage($G593, "5 Famille de courbes="&amp;$F593&amp;";", IntrantScenario!$B$7, IntrantScenario!$B$10,"2", "6")/5,0)</f>
        <v>0</v>
      </c>
      <c r="O593" s="356">
        <f t="shared" si="130"/>
        <v>0</v>
      </c>
      <c r="P593" s="157" t="b">
        <f t="shared" si="131"/>
        <v>1</v>
      </c>
    </row>
    <row r="594" spans="1:16" x14ac:dyDescent="0.25">
      <c r="A594" s="164" t="s">
        <v>28</v>
      </c>
      <c r="B594" s="164" t="s">
        <v>91</v>
      </c>
      <c r="C594" s="164" t="s">
        <v>197</v>
      </c>
      <c r="D594" s="164" t="s">
        <v>198</v>
      </c>
      <c r="E594" s="157" t="s">
        <v>17</v>
      </c>
      <c r="F594" s="165" t="str">
        <f t="shared" si="128"/>
        <v>FCTYF_FT_ESHG</v>
      </c>
      <c r="G594" s="374" t="s">
        <v>766</v>
      </c>
      <c r="H594" s="165" t="str">
        <f t="shared" si="129"/>
        <v>FCTYF_FT_EsHg_Sous-total F. Intolérants</v>
      </c>
      <c r="I594" s="169">
        <f>IFERROR(_xll.Woodstock.Analyst.Xcel.UDFs.GetIndicatorValue($G594, "5 Famille de courbes="&amp;$F594&amp;";", IntrantScenario!$B$7, IntrantScenario!$B$10,"2")/5,0)</f>
        <v>0</v>
      </c>
      <c r="J594" s="169">
        <f>IFERROR(_xll.Woodstock.Analyst.Xcel.UDFs.GetIndicatorValue($G594, "5 Famille de courbes="&amp;$F594&amp;";", IntrantScenario!$B$7, IntrantScenario!$B$10,"3")/5,0)</f>
        <v>0</v>
      </c>
      <c r="K594" s="169">
        <f>IFERROR(_xll.Woodstock.Analyst.Xcel.UDFs.GetIndicatorValue($G594, "5 Famille de courbes="&amp;$F594&amp;";", IntrantScenario!$B$7, IntrantScenario!$B$10,"4")/5,0)</f>
        <v>0</v>
      </c>
      <c r="L594" s="169">
        <f>IFERROR(_xll.Woodstock.Analyst.Xcel.UDFs.GetIndicatorValue($G594, "5 Famille de courbes="&amp;$F594&amp;";", IntrantScenario!$B$7, IntrantScenario!$B$10,"5")/5,0)</f>
        <v>0</v>
      </c>
      <c r="M594" s="169">
        <f>IFERROR(_xll.Woodstock.Analyst.Xcel.UDFs.GetIndicatorValue($G594, "5 Famille de courbes="&amp;$F594&amp;";", IntrantScenario!$B$7, IntrantScenario!$B$10,"6")/5,0)</f>
        <v>0</v>
      </c>
      <c r="N594" s="169">
        <f>IFERROR(_xll.Woodstock.Analyst.Xcel.UDFs.GetIndicatorValueAverage($G594, "5 Famille de courbes="&amp;$F594&amp;";", IntrantScenario!$B$7, IntrantScenario!$B$10,"2", "6")/5,0)</f>
        <v>0</v>
      </c>
      <c r="O594" s="356">
        <f t="shared" si="130"/>
        <v>0</v>
      </c>
      <c r="P594" s="157" t="b">
        <f t="shared" si="131"/>
        <v>1</v>
      </c>
    </row>
    <row r="595" spans="1:16" x14ac:dyDescent="0.25">
      <c r="A595" s="164" t="s">
        <v>28</v>
      </c>
      <c r="B595" s="164" t="s">
        <v>91</v>
      </c>
      <c r="C595" s="164" t="s">
        <v>197</v>
      </c>
      <c r="D595" s="164" t="s">
        <v>198</v>
      </c>
      <c r="E595" s="157" t="s">
        <v>18</v>
      </c>
      <c r="F595" s="165" t="str">
        <f t="shared" si="128"/>
        <v>FCTYF_FT_ESHG</v>
      </c>
      <c r="G595" s="374" t="s">
        <v>767</v>
      </c>
      <c r="H595" s="165" t="str">
        <f t="shared" si="129"/>
        <v>FCTYF_FT_EsHg_Bouleau jaune</v>
      </c>
      <c r="I595" s="169">
        <f>IFERROR(_xll.Woodstock.Analyst.Xcel.UDFs.GetIndicatorValue($G595, "5 Famille de courbes="&amp;$F595&amp;";", IntrantScenario!$B$7, IntrantScenario!$B$10,"2")/5,0)</f>
        <v>0</v>
      </c>
      <c r="J595" s="169">
        <f>IFERROR(_xll.Woodstock.Analyst.Xcel.UDFs.GetIndicatorValue($G595, "5 Famille de courbes="&amp;$F595&amp;";", IntrantScenario!$B$7, IntrantScenario!$B$10,"3")/5,0)</f>
        <v>0</v>
      </c>
      <c r="K595" s="169">
        <f>IFERROR(_xll.Woodstock.Analyst.Xcel.UDFs.GetIndicatorValue($G595, "5 Famille de courbes="&amp;$F595&amp;";", IntrantScenario!$B$7, IntrantScenario!$B$10,"4")/5,0)</f>
        <v>0</v>
      </c>
      <c r="L595" s="169">
        <f>IFERROR(_xll.Woodstock.Analyst.Xcel.UDFs.GetIndicatorValue($G595, "5 Famille de courbes="&amp;$F595&amp;";", IntrantScenario!$B$7, IntrantScenario!$B$10,"5")/5,0)</f>
        <v>0</v>
      </c>
      <c r="M595" s="169">
        <f>IFERROR(_xll.Woodstock.Analyst.Xcel.UDFs.GetIndicatorValue($G595, "5 Famille de courbes="&amp;$F595&amp;";", IntrantScenario!$B$7, IntrantScenario!$B$10,"6")/5,0)</f>
        <v>0</v>
      </c>
      <c r="N595" s="169">
        <f>IFERROR(_xll.Woodstock.Analyst.Xcel.UDFs.GetIndicatorValueAverage($G595, "5 Famille de courbes="&amp;$F595&amp;";", IntrantScenario!$B$7, IntrantScenario!$B$10,"2", "6")/5,0)</f>
        <v>0</v>
      </c>
      <c r="O595" s="356">
        <f t="shared" si="130"/>
        <v>0</v>
      </c>
      <c r="P595" s="157" t="b">
        <f t="shared" si="131"/>
        <v>1</v>
      </c>
    </row>
    <row r="596" spans="1:16" x14ac:dyDescent="0.25">
      <c r="A596" s="164" t="s">
        <v>28</v>
      </c>
      <c r="B596" s="164" t="s">
        <v>91</v>
      </c>
      <c r="C596" s="164" t="s">
        <v>197</v>
      </c>
      <c r="D596" s="164" t="s">
        <v>198</v>
      </c>
      <c r="E596" s="157" t="s">
        <v>19</v>
      </c>
      <c r="F596" s="165" t="str">
        <f t="shared" si="128"/>
        <v>FCTYF_FT_ESHG</v>
      </c>
      <c r="G596" s="374" t="s">
        <v>768</v>
      </c>
      <c r="H596" s="165" t="str">
        <f t="shared" si="129"/>
        <v>FCTYF_FT_EsHg_Érable à sucre</v>
      </c>
      <c r="I596" s="169">
        <f>IFERROR(_xll.Woodstock.Analyst.Xcel.UDFs.GetIndicatorValue($G596, "5 Famille de courbes="&amp;$F596&amp;";", IntrantScenario!$B$7, IntrantScenario!$B$10,"2")/5,0)</f>
        <v>0</v>
      </c>
      <c r="J596" s="169">
        <f>IFERROR(_xll.Woodstock.Analyst.Xcel.UDFs.GetIndicatorValue($G596, "5 Famille de courbes="&amp;$F596&amp;";", IntrantScenario!$B$7, IntrantScenario!$B$10,"3")/5,0)</f>
        <v>0</v>
      </c>
      <c r="K596" s="169">
        <f>IFERROR(_xll.Woodstock.Analyst.Xcel.UDFs.GetIndicatorValue($G596, "5 Famille de courbes="&amp;$F596&amp;";", IntrantScenario!$B$7, IntrantScenario!$B$10,"4")/5,0)</f>
        <v>0</v>
      </c>
      <c r="L596" s="169">
        <f>IFERROR(_xll.Woodstock.Analyst.Xcel.UDFs.GetIndicatorValue($G596, "5 Famille de courbes="&amp;$F596&amp;";", IntrantScenario!$B$7, IntrantScenario!$B$10,"5")/5,0)</f>
        <v>0</v>
      </c>
      <c r="M596" s="169">
        <f>IFERROR(_xll.Woodstock.Analyst.Xcel.UDFs.GetIndicatorValue($G596, "5 Famille de courbes="&amp;$F596&amp;";", IntrantScenario!$B$7, IntrantScenario!$B$10,"6")/5,0)</f>
        <v>0</v>
      </c>
      <c r="N596" s="169">
        <f>IFERROR(_xll.Woodstock.Analyst.Xcel.UDFs.GetIndicatorValueAverage($G596, "5 Famille de courbes="&amp;$F596&amp;";", IntrantScenario!$B$7, IntrantScenario!$B$10,"2", "6")/5,0)</f>
        <v>0</v>
      </c>
      <c r="O596" s="356">
        <f t="shared" si="130"/>
        <v>0</v>
      </c>
      <c r="P596" s="157" t="b">
        <f t="shared" si="131"/>
        <v>1</v>
      </c>
    </row>
    <row r="597" spans="1:16" x14ac:dyDescent="0.25">
      <c r="A597" s="164" t="s">
        <v>28</v>
      </c>
      <c r="B597" s="164" t="s">
        <v>91</v>
      </c>
      <c r="C597" s="164" t="s">
        <v>197</v>
      </c>
      <c r="D597" s="164" t="s">
        <v>198</v>
      </c>
      <c r="E597" s="157" t="s">
        <v>21</v>
      </c>
      <c r="F597" s="165" t="str">
        <f t="shared" si="128"/>
        <v>FCTYF_FT_ESHG</v>
      </c>
      <c r="G597" s="374" t="s">
        <v>769</v>
      </c>
      <c r="H597" s="165" t="str">
        <f t="shared" si="129"/>
        <v>FCTYF_FT_EsHg_Sous-total F. Tolérants</v>
      </c>
      <c r="I597" s="169">
        <f>IFERROR(_xll.Woodstock.Analyst.Xcel.UDFs.GetIndicatorValue($G597, "5 Famille de courbes="&amp;$F597&amp;";", IntrantScenario!$B$7, IntrantScenario!$B$10,"2")/5,0)</f>
        <v>0</v>
      </c>
      <c r="J597" s="169">
        <f>IFERROR(_xll.Woodstock.Analyst.Xcel.UDFs.GetIndicatorValue($G597, "5 Famille de courbes="&amp;$F597&amp;";", IntrantScenario!$B$7, IntrantScenario!$B$10,"3")/5,0)</f>
        <v>0</v>
      </c>
      <c r="K597" s="169">
        <f>IFERROR(_xll.Woodstock.Analyst.Xcel.UDFs.GetIndicatorValue($G597, "5 Famille de courbes="&amp;$F597&amp;";", IntrantScenario!$B$7, IntrantScenario!$B$10,"4")/5,0)</f>
        <v>0</v>
      </c>
      <c r="L597" s="169">
        <f>IFERROR(_xll.Woodstock.Analyst.Xcel.UDFs.GetIndicatorValue($G597, "5 Famille de courbes="&amp;$F597&amp;";", IntrantScenario!$B$7, IntrantScenario!$B$10,"5")/5,0)</f>
        <v>0</v>
      </c>
      <c r="M597" s="169">
        <f>IFERROR(_xll.Woodstock.Analyst.Xcel.UDFs.GetIndicatorValue($G597, "5 Famille de courbes="&amp;$F597&amp;";", IntrantScenario!$B$7, IntrantScenario!$B$10,"6")/5,0)</f>
        <v>0</v>
      </c>
      <c r="N597" s="169">
        <f>IFERROR(_xll.Woodstock.Analyst.Xcel.UDFs.GetIndicatorValueAverage($G597, "5 Famille de courbes="&amp;$F597&amp;";", IntrantScenario!$B$7, IntrantScenario!$B$10,"2", "6")/5,0)</f>
        <v>0</v>
      </c>
      <c r="O597" s="356">
        <f t="shared" si="130"/>
        <v>0</v>
      </c>
      <c r="P597" s="157" t="b">
        <f t="shared" si="131"/>
        <v>1</v>
      </c>
    </row>
    <row r="598" spans="1:16" x14ac:dyDescent="0.25">
      <c r="A598" s="164" t="s">
        <v>28</v>
      </c>
      <c r="B598" s="164" t="s">
        <v>91</v>
      </c>
      <c r="C598" s="164" t="s">
        <v>197</v>
      </c>
      <c r="D598" s="164" t="s">
        <v>198</v>
      </c>
      <c r="E598" s="157" t="s">
        <v>39</v>
      </c>
      <c r="F598" s="165" t="str">
        <f t="shared" si="128"/>
        <v>FCTYF_FT_ESHG</v>
      </c>
      <c r="G598" s="374" t="s">
        <v>806</v>
      </c>
      <c r="H598" s="165" t="str">
        <f t="shared" si="129"/>
        <v>FCTYF_FT_EsHg_Total Résineux &amp; Feuillus</v>
      </c>
      <c r="I598" s="169">
        <f>IFERROR(_xll.Woodstock.Analyst.Xcel.UDFs.GetIndicatorValue($G598, "5 Famille de courbes="&amp;$F598&amp;";", IntrantScenario!$B$7, IntrantScenario!$B$10,"2")/5,0)</f>
        <v>0</v>
      </c>
      <c r="J598" s="169">
        <f>IFERROR(_xll.Woodstock.Analyst.Xcel.UDFs.GetIndicatorValue($G598, "5 Famille de courbes="&amp;$F598&amp;";", IntrantScenario!$B$7, IntrantScenario!$B$10,"3")/5,0)</f>
        <v>0</v>
      </c>
      <c r="K598" s="169">
        <f>IFERROR(_xll.Woodstock.Analyst.Xcel.UDFs.GetIndicatorValue($G598, "5 Famille de courbes="&amp;$F598&amp;";", IntrantScenario!$B$7, IntrantScenario!$B$10,"4")/5,0)</f>
        <v>0</v>
      </c>
      <c r="L598" s="169">
        <f>IFERROR(_xll.Woodstock.Analyst.Xcel.UDFs.GetIndicatorValue($G598, "5 Famille de courbes="&amp;$F598&amp;";", IntrantScenario!$B$7, IntrantScenario!$B$10,"5")/5,0)</f>
        <v>0</v>
      </c>
      <c r="M598" s="169">
        <f>IFERROR(_xll.Woodstock.Analyst.Xcel.UDFs.GetIndicatorValue($G598, "5 Famille de courbes="&amp;$F598&amp;";", IntrantScenario!$B$7, IntrantScenario!$B$10,"6")/5,0)</f>
        <v>0</v>
      </c>
      <c r="N598" s="169">
        <f>IFERROR(_xll.Woodstock.Analyst.Xcel.UDFs.GetIndicatorValueAverage($G598, "5 Famille de courbes="&amp;$F598&amp;";", IntrantScenario!$B$7, IntrantScenario!$B$10,"2", "6")/5,0)</f>
        <v>0</v>
      </c>
      <c r="O598" s="356">
        <f t="shared" si="130"/>
        <v>0</v>
      </c>
      <c r="P598" s="157" t="b">
        <f t="shared" si="131"/>
        <v>1</v>
      </c>
    </row>
    <row r="599" spans="1:16" x14ac:dyDescent="0.25">
      <c r="A599" s="164"/>
      <c r="B599" s="164"/>
      <c r="C599" s="164"/>
      <c r="D599" s="164"/>
      <c r="E599" s="157"/>
      <c r="F599" s="157"/>
      <c r="G599" s="371"/>
      <c r="H599" s="157"/>
      <c r="I599" s="157"/>
      <c r="J599" s="157"/>
      <c r="K599" s="157"/>
      <c r="L599" s="157"/>
      <c r="M599" s="157"/>
      <c r="N599" s="157"/>
      <c r="O599" s="357"/>
      <c r="P599" s="157"/>
    </row>
    <row r="600" spans="1:16" x14ac:dyDescent="0.25">
      <c r="A600" s="164" t="s">
        <v>29</v>
      </c>
      <c r="B600" s="164" t="s">
        <v>119</v>
      </c>
      <c r="C600" s="164" t="s">
        <v>118</v>
      </c>
      <c r="D600" s="164" t="s">
        <v>117</v>
      </c>
      <c r="E600" s="165" t="s">
        <v>2</v>
      </c>
      <c r="F600" s="165" t="str">
        <f t="shared" ref="F600:F616" si="132">UPPER("FCTYF_"&amp;B600&amp;"_"&amp;D600)</f>
        <v>FCTYF_FT_R_BJRX</v>
      </c>
      <c r="G600" s="374" t="s">
        <v>756</v>
      </c>
      <c r="H600" s="165" t="str">
        <f t="shared" ref="H600:H616" si="133">TRIM("FCTYF_"&amp;B600&amp;"_"&amp;D600&amp;"_"&amp;E600)</f>
        <v>FCTYF_FT_R_BjRx_Sapin</v>
      </c>
      <c r="I600" s="169">
        <f>IFERROR(_xll.Woodstock.Analyst.Xcel.UDFs.GetIndicatorValue($G600, "5 Famille de courbes="&amp;$F600&amp;";", IntrantScenario!$B$7, IntrantScenario!$B$10,"2")/5,0)</f>
        <v>0</v>
      </c>
      <c r="J600" s="169">
        <f>IFERROR(_xll.Woodstock.Analyst.Xcel.UDFs.GetIndicatorValue($G600, "5 Famille de courbes="&amp;$F600&amp;";", IntrantScenario!$B$7, IntrantScenario!$B$10,"3")/5,0)</f>
        <v>0</v>
      </c>
      <c r="K600" s="169">
        <f>IFERROR(_xll.Woodstock.Analyst.Xcel.UDFs.GetIndicatorValue($G600, "5 Famille de courbes="&amp;$F600&amp;";", IntrantScenario!$B$7, IntrantScenario!$B$10,"4")/5,0)</f>
        <v>0</v>
      </c>
      <c r="L600" s="169">
        <f>IFERROR(_xll.Woodstock.Analyst.Xcel.UDFs.GetIndicatorValue($G600, "5 Famille de courbes="&amp;$F600&amp;";", IntrantScenario!$B$7, IntrantScenario!$B$10,"5")/5,0)</f>
        <v>0</v>
      </c>
      <c r="M600" s="169">
        <f>IFERROR(_xll.Woodstock.Analyst.Xcel.UDFs.GetIndicatorValue($G600, "5 Famille de courbes="&amp;$F600&amp;";", IntrantScenario!$B$7, IntrantScenario!$B$10,"6")/5,0)</f>
        <v>0</v>
      </c>
      <c r="N600" s="169">
        <f>IFERROR(_xll.Woodstock.Analyst.Xcel.UDFs.GetIndicatorValueAverage($G600, "5 Famille de courbes="&amp;$F600&amp;";", IntrantScenario!$B$7, IntrantScenario!$B$10,"2", "6")/5,0)</f>
        <v>0</v>
      </c>
      <c r="O600" s="356">
        <f t="shared" ref="O600:O616" si="134">AVERAGE(I600:M600)</f>
        <v>0</v>
      </c>
      <c r="P600" s="157" t="b">
        <f t="shared" ref="P600:P616" si="135">EXACT(ROUND(N600,1),ROUND(O600,1))</f>
        <v>1</v>
      </c>
    </row>
    <row r="601" spans="1:16" x14ac:dyDescent="0.25">
      <c r="A601" s="164" t="s">
        <v>29</v>
      </c>
      <c r="B601" s="164" t="s">
        <v>119</v>
      </c>
      <c r="C601" s="164" t="s">
        <v>118</v>
      </c>
      <c r="D601" s="164" t="s">
        <v>117</v>
      </c>
      <c r="E601" s="157" t="s">
        <v>3</v>
      </c>
      <c r="F601" s="165" t="str">
        <f t="shared" si="132"/>
        <v>FCTYF_FT_R_BJRX</v>
      </c>
      <c r="G601" s="374" t="s">
        <v>757</v>
      </c>
      <c r="H601" s="165" t="str">
        <f t="shared" si="133"/>
        <v>FCTYF_FT_R_BjRx_Épinettes</v>
      </c>
      <c r="I601" s="169">
        <f>IFERROR(_xll.Woodstock.Analyst.Xcel.UDFs.GetIndicatorValue($G601, "5 Famille de courbes="&amp;$F601&amp;";", IntrantScenario!$B$7, IntrantScenario!$B$10,"2")/5,0)</f>
        <v>0</v>
      </c>
      <c r="J601" s="169">
        <f>IFERROR(_xll.Woodstock.Analyst.Xcel.UDFs.GetIndicatorValue($G601, "5 Famille de courbes="&amp;$F601&amp;";", IntrantScenario!$B$7, IntrantScenario!$B$10,"3")/5,0)</f>
        <v>0</v>
      </c>
      <c r="K601" s="169">
        <f>IFERROR(_xll.Woodstock.Analyst.Xcel.UDFs.GetIndicatorValue($G601, "5 Famille de courbes="&amp;$F601&amp;";", IntrantScenario!$B$7, IntrantScenario!$B$10,"4")/5,0)</f>
        <v>0</v>
      </c>
      <c r="L601" s="169">
        <f>IFERROR(_xll.Woodstock.Analyst.Xcel.UDFs.GetIndicatorValue($G601, "5 Famille de courbes="&amp;$F601&amp;";", IntrantScenario!$B$7, IntrantScenario!$B$10,"5")/5,0)</f>
        <v>0</v>
      </c>
      <c r="M601" s="169">
        <f>IFERROR(_xll.Woodstock.Analyst.Xcel.UDFs.GetIndicatorValue($G601, "5 Famille de courbes="&amp;$F601&amp;";", IntrantScenario!$B$7, IntrantScenario!$B$10,"6")/5,0)</f>
        <v>0</v>
      </c>
      <c r="N601" s="169">
        <f>IFERROR(_xll.Woodstock.Analyst.Xcel.UDFs.GetIndicatorValueAverage($G601, "5 Famille de courbes="&amp;$F601&amp;";", IntrantScenario!$B$7, IntrantScenario!$B$10,"2", "6")/5,0)</f>
        <v>0</v>
      </c>
      <c r="O601" s="356">
        <f t="shared" si="134"/>
        <v>0</v>
      </c>
      <c r="P601" s="157" t="b">
        <f t="shared" si="135"/>
        <v>1</v>
      </c>
    </row>
    <row r="602" spans="1:16" x14ac:dyDescent="0.25">
      <c r="A602" s="164" t="s">
        <v>29</v>
      </c>
      <c r="B602" s="164" t="s">
        <v>119</v>
      </c>
      <c r="C602" s="164" t="s">
        <v>118</v>
      </c>
      <c r="D602" s="164" t="s">
        <v>117</v>
      </c>
      <c r="E602" s="157" t="s">
        <v>4</v>
      </c>
      <c r="F602" s="165" t="str">
        <f t="shared" si="132"/>
        <v>FCTYF_FT_R_BJRX</v>
      </c>
      <c r="G602" s="374" t="s">
        <v>758</v>
      </c>
      <c r="H602" s="165" t="str">
        <f t="shared" si="133"/>
        <v>FCTYF_FT_R_BjRx_Pin gris</v>
      </c>
      <c r="I602" s="169">
        <f>IFERROR(_xll.Woodstock.Analyst.Xcel.UDFs.GetIndicatorValue($G602, "5 Famille de courbes="&amp;$F602&amp;";", IntrantScenario!$B$7, IntrantScenario!$B$10,"2")/5,0)</f>
        <v>0</v>
      </c>
      <c r="J602" s="169">
        <f>IFERROR(_xll.Woodstock.Analyst.Xcel.UDFs.GetIndicatorValue($G602, "5 Famille de courbes="&amp;$F602&amp;";", IntrantScenario!$B$7, IntrantScenario!$B$10,"3")/5,0)</f>
        <v>0</v>
      </c>
      <c r="K602" s="169">
        <f>IFERROR(_xll.Woodstock.Analyst.Xcel.UDFs.GetIndicatorValue($G602, "5 Famille de courbes="&amp;$F602&amp;";", IntrantScenario!$B$7, IntrantScenario!$B$10,"4")/5,0)</f>
        <v>0</v>
      </c>
      <c r="L602" s="169">
        <f>IFERROR(_xll.Woodstock.Analyst.Xcel.UDFs.GetIndicatorValue($G602, "5 Famille de courbes="&amp;$F602&amp;";", IntrantScenario!$B$7, IntrantScenario!$B$10,"5")/5,0)</f>
        <v>0</v>
      </c>
      <c r="M602" s="169">
        <f>IFERROR(_xll.Woodstock.Analyst.Xcel.UDFs.GetIndicatorValue($G602, "5 Famille de courbes="&amp;$F602&amp;";", IntrantScenario!$B$7, IntrantScenario!$B$10,"6")/5,0)</f>
        <v>0</v>
      </c>
      <c r="N602" s="169">
        <f>IFERROR(_xll.Woodstock.Analyst.Xcel.UDFs.GetIndicatorValueAverage($G602, "5 Famille de courbes="&amp;$F602&amp;";", IntrantScenario!$B$7, IntrantScenario!$B$10,"2", "6")/5,0)</f>
        <v>0</v>
      </c>
      <c r="O602" s="356">
        <f t="shared" si="134"/>
        <v>0</v>
      </c>
      <c r="P602" s="157" t="b">
        <f t="shared" si="135"/>
        <v>1</v>
      </c>
    </row>
    <row r="603" spans="1:16" x14ac:dyDescent="0.25">
      <c r="A603" s="164" t="s">
        <v>29</v>
      </c>
      <c r="B603" s="164" t="s">
        <v>119</v>
      </c>
      <c r="C603" s="164" t="s">
        <v>118</v>
      </c>
      <c r="D603" s="164" t="s">
        <v>117</v>
      </c>
      <c r="E603" s="157" t="s">
        <v>5</v>
      </c>
      <c r="F603" s="165" t="str">
        <f t="shared" si="132"/>
        <v>FCTYF_FT_R_BJRX</v>
      </c>
      <c r="G603" s="374" t="s">
        <v>759</v>
      </c>
      <c r="H603" s="165" t="str">
        <f t="shared" si="133"/>
        <v>FCTYF_FT_R_BjRx_Mélèzes</v>
      </c>
      <c r="I603" s="169">
        <f>IFERROR(_xll.Woodstock.Analyst.Xcel.UDFs.GetIndicatorValue($G603, "5 Famille de courbes="&amp;$F603&amp;";", IntrantScenario!$B$7, IntrantScenario!$B$10,"2")/5,0)</f>
        <v>0</v>
      </c>
      <c r="J603" s="169">
        <f>IFERROR(_xll.Woodstock.Analyst.Xcel.UDFs.GetIndicatorValue($G603, "5 Famille de courbes="&amp;$F603&amp;";", IntrantScenario!$B$7, IntrantScenario!$B$10,"3")/5,0)</f>
        <v>0</v>
      </c>
      <c r="K603" s="169">
        <f>IFERROR(_xll.Woodstock.Analyst.Xcel.UDFs.GetIndicatorValue($G603, "5 Famille de courbes="&amp;$F603&amp;";", IntrantScenario!$B$7, IntrantScenario!$B$10,"4")/5,0)</f>
        <v>0</v>
      </c>
      <c r="L603" s="169">
        <f>IFERROR(_xll.Woodstock.Analyst.Xcel.UDFs.GetIndicatorValue($G603, "5 Famille de courbes="&amp;$F603&amp;";", IntrantScenario!$B$7, IntrantScenario!$B$10,"5")/5,0)</f>
        <v>0</v>
      </c>
      <c r="M603" s="169">
        <f>IFERROR(_xll.Woodstock.Analyst.Xcel.UDFs.GetIndicatorValue($G603, "5 Famille de courbes="&amp;$F603&amp;";", IntrantScenario!$B$7, IntrantScenario!$B$10,"6")/5,0)</f>
        <v>0</v>
      </c>
      <c r="N603" s="169">
        <f>IFERROR(_xll.Woodstock.Analyst.Xcel.UDFs.GetIndicatorValueAverage($G603, "5 Famille de courbes="&amp;$F603&amp;";", IntrantScenario!$B$7, IntrantScenario!$B$10,"2", "6")/5,0)</f>
        <v>0</v>
      </c>
      <c r="O603" s="356">
        <f t="shared" si="134"/>
        <v>0</v>
      </c>
      <c r="P603" s="157" t="b">
        <f t="shared" si="135"/>
        <v>1</v>
      </c>
    </row>
    <row r="604" spans="1:16" x14ac:dyDescent="0.25">
      <c r="A604" s="164" t="s">
        <v>29</v>
      </c>
      <c r="B604" s="164" t="s">
        <v>119</v>
      </c>
      <c r="C604" s="164" t="s">
        <v>118</v>
      </c>
      <c r="D604" s="164" t="s">
        <v>117</v>
      </c>
      <c r="E604" s="157" t="s">
        <v>6</v>
      </c>
      <c r="F604" s="165" t="str">
        <f t="shared" si="132"/>
        <v>FCTYF_FT_R_BJRX</v>
      </c>
      <c r="G604" s="374" t="s">
        <v>770</v>
      </c>
      <c r="H604" s="165" t="str">
        <f t="shared" si="133"/>
        <v>FCTYF_FT_R_BjRx_Sous-total SEPM</v>
      </c>
      <c r="I604" s="169">
        <f>IFERROR(_xll.Woodstock.Analyst.Xcel.UDFs.GetIndicatorValue($G604, "5 Famille de courbes="&amp;$F604&amp;";", IntrantScenario!$B$7, IntrantScenario!$B$10,"2")/5,0)</f>
        <v>0</v>
      </c>
      <c r="J604" s="169">
        <f>IFERROR(_xll.Woodstock.Analyst.Xcel.UDFs.GetIndicatorValue($G604, "5 Famille de courbes="&amp;$F604&amp;";", IntrantScenario!$B$7, IntrantScenario!$B$10,"3")/5,0)</f>
        <v>0</v>
      </c>
      <c r="K604" s="169">
        <f>IFERROR(_xll.Woodstock.Analyst.Xcel.UDFs.GetIndicatorValue($G604, "5 Famille de courbes="&amp;$F604&amp;";", IntrantScenario!$B$7, IntrantScenario!$B$10,"4")/5,0)</f>
        <v>0</v>
      </c>
      <c r="L604" s="169">
        <f>IFERROR(_xll.Woodstock.Analyst.Xcel.UDFs.GetIndicatorValue($G604, "5 Famille de courbes="&amp;$F604&amp;";", IntrantScenario!$B$7, IntrantScenario!$B$10,"5")/5,0)</f>
        <v>0</v>
      </c>
      <c r="M604" s="169">
        <f>IFERROR(_xll.Woodstock.Analyst.Xcel.UDFs.GetIndicatorValue($G604, "5 Famille de courbes="&amp;$F604&amp;";", IntrantScenario!$B$7, IntrantScenario!$B$10,"6")/5,0)</f>
        <v>0</v>
      </c>
      <c r="N604" s="169">
        <f>IFERROR(_xll.Woodstock.Analyst.Xcel.UDFs.GetIndicatorValueAverage($G604, "5 Famille de courbes="&amp;$F604&amp;";", IntrantScenario!$B$7, IntrantScenario!$B$10,"2", "6")/5,0)</f>
        <v>0</v>
      </c>
      <c r="O604" s="356">
        <f t="shared" si="134"/>
        <v>0</v>
      </c>
      <c r="P604" s="157" t="b">
        <f t="shared" si="135"/>
        <v>1</v>
      </c>
    </row>
    <row r="605" spans="1:16" x14ac:dyDescent="0.25">
      <c r="A605" s="164" t="s">
        <v>29</v>
      </c>
      <c r="B605" s="164" t="s">
        <v>119</v>
      </c>
      <c r="C605" s="164" t="s">
        <v>118</v>
      </c>
      <c r="D605" s="164" t="s">
        <v>117</v>
      </c>
      <c r="E605" s="157" t="s">
        <v>7</v>
      </c>
      <c r="F605" s="165" t="str">
        <f t="shared" si="132"/>
        <v>FCTYF_FT_R_BJRX</v>
      </c>
      <c r="G605" s="374" t="s">
        <v>760</v>
      </c>
      <c r="H605" s="165" t="str">
        <f t="shared" si="133"/>
        <v>FCTYF_FT_R_BjRx_Pins blanc et rouge</v>
      </c>
      <c r="I605" s="169">
        <f>IFERROR(_xll.Woodstock.Analyst.Xcel.UDFs.GetIndicatorValue($G605, "5 Famille de courbes="&amp;$F605&amp;";", IntrantScenario!$B$7, IntrantScenario!$B$10,"2")/5,0)</f>
        <v>0</v>
      </c>
      <c r="J605" s="169">
        <f>IFERROR(_xll.Woodstock.Analyst.Xcel.UDFs.GetIndicatorValue($G605, "5 Famille de courbes="&amp;$F605&amp;";", IntrantScenario!$B$7, IntrantScenario!$B$10,"3")/5,0)</f>
        <v>0</v>
      </c>
      <c r="K605" s="169">
        <f>IFERROR(_xll.Woodstock.Analyst.Xcel.UDFs.GetIndicatorValue($G605, "5 Famille de courbes="&amp;$F605&amp;";", IntrantScenario!$B$7, IntrantScenario!$B$10,"4")/5,0)</f>
        <v>0</v>
      </c>
      <c r="L605" s="169">
        <f>IFERROR(_xll.Woodstock.Analyst.Xcel.UDFs.GetIndicatorValue($G605, "5 Famille de courbes="&amp;$F605&amp;";", IntrantScenario!$B$7, IntrantScenario!$B$10,"5")/5,0)</f>
        <v>0</v>
      </c>
      <c r="M605" s="169">
        <f>IFERROR(_xll.Woodstock.Analyst.Xcel.UDFs.GetIndicatorValue($G605, "5 Famille de courbes="&amp;$F605&amp;";", IntrantScenario!$B$7, IntrantScenario!$B$10,"6")/5,0)</f>
        <v>0</v>
      </c>
      <c r="N605" s="169">
        <f>IFERROR(_xll.Woodstock.Analyst.Xcel.UDFs.GetIndicatorValueAverage($G605, "5 Famille de courbes="&amp;$F605&amp;";", IntrantScenario!$B$7, IntrantScenario!$B$10,"2", "6")/5,0)</f>
        <v>0</v>
      </c>
      <c r="O605" s="356">
        <f t="shared" si="134"/>
        <v>0</v>
      </c>
      <c r="P605" s="157" t="b">
        <f t="shared" si="135"/>
        <v>1</v>
      </c>
    </row>
    <row r="606" spans="1:16" x14ac:dyDescent="0.25">
      <c r="A606" s="164" t="s">
        <v>29</v>
      </c>
      <c r="B606" s="164" t="s">
        <v>119</v>
      </c>
      <c r="C606" s="164" t="s">
        <v>118</v>
      </c>
      <c r="D606" s="164" t="s">
        <v>117</v>
      </c>
      <c r="E606" s="157" t="s">
        <v>8</v>
      </c>
      <c r="F606" s="165" t="str">
        <f t="shared" si="132"/>
        <v>FCTYF_FT_R_BJRX</v>
      </c>
      <c r="G606" s="374" t="s">
        <v>761</v>
      </c>
      <c r="H606" s="165" t="str">
        <f t="shared" si="133"/>
        <v>FCTYF_FT_R_BjRx_Pruche</v>
      </c>
      <c r="I606" s="169">
        <f>IFERROR(_xll.Woodstock.Analyst.Xcel.UDFs.GetIndicatorValue($G606, "5 Famille de courbes="&amp;$F606&amp;";", IntrantScenario!$B$7, IntrantScenario!$B$10,"2")/5,0)</f>
        <v>0</v>
      </c>
      <c r="J606" s="169">
        <f>IFERROR(_xll.Woodstock.Analyst.Xcel.UDFs.GetIndicatorValue($G606, "5 Famille de courbes="&amp;$F606&amp;";", IntrantScenario!$B$7, IntrantScenario!$B$10,"3")/5,0)</f>
        <v>0</v>
      </c>
      <c r="K606" s="169">
        <f>IFERROR(_xll.Woodstock.Analyst.Xcel.UDFs.GetIndicatorValue($G606, "5 Famille de courbes="&amp;$F606&amp;";", IntrantScenario!$B$7, IntrantScenario!$B$10,"4")/5,0)</f>
        <v>0</v>
      </c>
      <c r="L606" s="169">
        <f>IFERROR(_xll.Woodstock.Analyst.Xcel.UDFs.GetIndicatorValue($G606, "5 Famille de courbes="&amp;$F606&amp;";", IntrantScenario!$B$7, IntrantScenario!$B$10,"5")/5,0)</f>
        <v>0</v>
      </c>
      <c r="M606" s="169">
        <f>IFERROR(_xll.Woodstock.Analyst.Xcel.UDFs.GetIndicatorValue($G606, "5 Famille de courbes="&amp;$F606&amp;";", IntrantScenario!$B$7, IntrantScenario!$B$10,"6")/5,0)</f>
        <v>0</v>
      </c>
      <c r="N606" s="169">
        <f>IFERROR(_xll.Woodstock.Analyst.Xcel.UDFs.GetIndicatorValueAverage($G606, "5 Famille de courbes="&amp;$F606&amp;";", IntrantScenario!$B$7, IntrantScenario!$B$10,"2", "6")/5,0)</f>
        <v>0</v>
      </c>
      <c r="O606" s="356">
        <f t="shared" si="134"/>
        <v>0</v>
      </c>
      <c r="P606" s="157" t="b">
        <f t="shared" si="135"/>
        <v>1</v>
      </c>
    </row>
    <row r="607" spans="1:16" x14ac:dyDescent="0.25">
      <c r="A607" s="164" t="s">
        <v>29</v>
      </c>
      <c r="B607" s="164" t="s">
        <v>119</v>
      </c>
      <c r="C607" s="164" t="s">
        <v>118</v>
      </c>
      <c r="D607" s="164" t="s">
        <v>117</v>
      </c>
      <c r="E607" s="157" t="s">
        <v>9</v>
      </c>
      <c r="F607" s="165" t="str">
        <f t="shared" si="132"/>
        <v>FCTYF_FT_R_BJRX</v>
      </c>
      <c r="G607" s="374" t="s">
        <v>762</v>
      </c>
      <c r="H607" s="165" t="str">
        <f t="shared" si="133"/>
        <v>FCTYF_FT_R_BjRx_Thuya</v>
      </c>
      <c r="I607" s="169">
        <f>IFERROR(_xll.Woodstock.Analyst.Xcel.UDFs.GetIndicatorValue($G607, "5 Famille de courbes="&amp;$F607&amp;";", IntrantScenario!$B$7, IntrantScenario!$B$10,"2")/5,0)</f>
        <v>0</v>
      </c>
      <c r="J607" s="169">
        <f>IFERROR(_xll.Woodstock.Analyst.Xcel.UDFs.GetIndicatorValue($G607, "5 Famille de courbes="&amp;$F607&amp;";", IntrantScenario!$B$7, IntrantScenario!$B$10,"3")/5,0)</f>
        <v>0</v>
      </c>
      <c r="K607" s="169">
        <f>IFERROR(_xll.Woodstock.Analyst.Xcel.UDFs.GetIndicatorValue($G607, "5 Famille de courbes="&amp;$F607&amp;";", IntrantScenario!$B$7, IntrantScenario!$B$10,"4")/5,0)</f>
        <v>0</v>
      </c>
      <c r="L607" s="169">
        <f>IFERROR(_xll.Woodstock.Analyst.Xcel.UDFs.GetIndicatorValue($G607, "5 Famille de courbes="&amp;$F607&amp;";", IntrantScenario!$B$7, IntrantScenario!$B$10,"5")/5,0)</f>
        <v>0</v>
      </c>
      <c r="M607" s="169">
        <f>IFERROR(_xll.Woodstock.Analyst.Xcel.UDFs.GetIndicatorValue($G607, "5 Famille de courbes="&amp;$F607&amp;";", IntrantScenario!$B$7, IntrantScenario!$B$10,"6")/5,0)</f>
        <v>0</v>
      </c>
      <c r="N607" s="169">
        <f>IFERROR(_xll.Woodstock.Analyst.Xcel.UDFs.GetIndicatorValueAverage($G607, "5 Famille de courbes="&amp;$F607&amp;";", IntrantScenario!$B$7, IntrantScenario!$B$10,"2", "6")/5,0)</f>
        <v>0</v>
      </c>
      <c r="O607" s="356">
        <f t="shared" si="134"/>
        <v>0</v>
      </c>
      <c r="P607" s="157" t="b">
        <f t="shared" si="135"/>
        <v>1</v>
      </c>
    </row>
    <row r="608" spans="1:16" x14ac:dyDescent="0.25">
      <c r="A608" s="164" t="s">
        <v>29</v>
      </c>
      <c r="B608" s="164" t="s">
        <v>119</v>
      </c>
      <c r="C608" s="164" t="s">
        <v>118</v>
      </c>
      <c r="D608" s="164" t="s">
        <v>117</v>
      </c>
      <c r="E608" s="157" t="s">
        <v>11</v>
      </c>
      <c r="F608" s="165" t="str">
        <f t="shared" si="132"/>
        <v>FCTYF_FT_R_BJRX</v>
      </c>
      <c r="G608" s="374" t="s">
        <v>805</v>
      </c>
      <c r="H608" s="165" t="str">
        <f t="shared" si="133"/>
        <v>FCTYF_FT_R_BjRx_Total Résineux</v>
      </c>
      <c r="I608" s="169">
        <f>IFERROR(_xll.Woodstock.Analyst.Xcel.UDFs.GetIndicatorValue($G608, "5 Famille de courbes="&amp;$F608&amp;";", IntrantScenario!$B$7, IntrantScenario!$B$10,"2")/5,0)</f>
        <v>0</v>
      </c>
      <c r="J608" s="169">
        <f>IFERROR(_xll.Woodstock.Analyst.Xcel.UDFs.GetIndicatorValue($G608, "5 Famille de courbes="&amp;$F608&amp;";", IntrantScenario!$B$7, IntrantScenario!$B$10,"3")/5,0)</f>
        <v>0</v>
      </c>
      <c r="K608" s="169">
        <f>IFERROR(_xll.Woodstock.Analyst.Xcel.UDFs.GetIndicatorValue($G608, "5 Famille de courbes="&amp;$F608&amp;";", IntrantScenario!$B$7, IntrantScenario!$B$10,"4")/5,0)</f>
        <v>0</v>
      </c>
      <c r="L608" s="169">
        <f>IFERROR(_xll.Woodstock.Analyst.Xcel.UDFs.GetIndicatorValue($G608, "5 Famille de courbes="&amp;$F608&amp;";", IntrantScenario!$B$7, IntrantScenario!$B$10,"5")/5,0)</f>
        <v>0</v>
      </c>
      <c r="M608" s="169">
        <f>IFERROR(_xll.Woodstock.Analyst.Xcel.UDFs.GetIndicatorValue($G608, "5 Famille de courbes="&amp;$F608&amp;";", IntrantScenario!$B$7, IntrantScenario!$B$10,"6")/5,0)</f>
        <v>0</v>
      </c>
      <c r="N608" s="169">
        <f>IFERROR(_xll.Woodstock.Analyst.Xcel.UDFs.GetIndicatorValueAverage($G608, "5 Famille de courbes="&amp;$F608&amp;";", IntrantScenario!$B$7, IntrantScenario!$B$10,"2", "6")/5,0)</f>
        <v>0</v>
      </c>
      <c r="O608" s="356">
        <f t="shared" si="134"/>
        <v>0</v>
      </c>
      <c r="P608" s="157" t="b">
        <f t="shared" si="135"/>
        <v>1</v>
      </c>
    </row>
    <row r="609" spans="1:16" x14ac:dyDescent="0.25">
      <c r="A609" s="164" t="s">
        <v>29</v>
      </c>
      <c r="B609" s="164" t="s">
        <v>119</v>
      </c>
      <c r="C609" s="164" t="s">
        <v>118</v>
      </c>
      <c r="D609" s="164" t="s">
        <v>117</v>
      </c>
      <c r="E609" s="157" t="s">
        <v>13</v>
      </c>
      <c r="F609" s="165" t="str">
        <f t="shared" si="132"/>
        <v>FCTYF_FT_R_BJRX</v>
      </c>
      <c r="G609" s="374" t="s">
        <v>763</v>
      </c>
      <c r="H609" s="165" t="str">
        <f t="shared" si="133"/>
        <v>FCTYF_FT_R_BjRx_Bouleau à papier</v>
      </c>
      <c r="I609" s="169">
        <f>IFERROR(_xll.Woodstock.Analyst.Xcel.UDFs.GetIndicatorValue($G609, "5 Famille de courbes="&amp;$F609&amp;";", IntrantScenario!$B$7, IntrantScenario!$B$10,"2")/5,0)</f>
        <v>0</v>
      </c>
      <c r="J609" s="169">
        <f>IFERROR(_xll.Woodstock.Analyst.Xcel.UDFs.GetIndicatorValue($G609, "5 Famille de courbes="&amp;$F609&amp;";", IntrantScenario!$B$7, IntrantScenario!$B$10,"3")/5,0)</f>
        <v>0</v>
      </c>
      <c r="K609" s="169">
        <f>IFERROR(_xll.Woodstock.Analyst.Xcel.UDFs.GetIndicatorValue($G609, "5 Famille de courbes="&amp;$F609&amp;";", IntrantScenario!$B$7, IntrantScenario!$B$10,"4")/5,0)</f>
        <v>0</v>
      </c>
      <c r="L609" s="169">
        <f>IFERROR(_xll.Woodstock.Analyst.Xcel.UDFs.GetIndicatorValue($G609, "5 Famille de courbes="&amp;$F609&amp;";", IntrantScenario!$B$7, IntrantScenario!$B$10,"5")/5,0)</f>
        <v>0</v>
      </c>
      <c r="M609" s="169">
        <f>IFERROR(_xll.Woodstock.Analyst.Xcel.UDFs.GetIndicatorValue($G609, "5 Famille de courbes="&amp;$F609&amp;";", IntrantScenario!$B$7, IntrantScenario!$B$10,"6")/5,0)</f>
        <v>0</v>
      </c>
      <c r="N609" s="169">
        <f>IFERROR(_xll.Woodstock.Analyst.Xcel.UDFs.GetIndicatorValueAverage($G609, "5 Famille de courbes="&amp;$F609&amp;";", IntrantScenario!$B$7, IntrantScenario!$B$10,"2", "6")/5,0)</f>
        <v>0</v>
      </c>
      <c r="O609" s="356">
        <f t="shared" si="134"/>
        <v>0</v>
      </c>
      <c r="P609" s="157" t="b">
        <f t="shared" si="135"/>
        <v>1</v>
      </c>
    </row>
    <row r="610" spans="1:16" x14ac:dyDescent="0.25">
      <c r="A610" s="164" t="s">
        <v>29</v>
      </c>
      <c r="B610" s="164" t="s">
        <v>119</v>
      </c>
      <c r="C610" s="164" t="s">
        <v>118</v>
      </c>
      <c r="D610" s="164" t="s">
        <v>117</v>
      </c>
      <c r="E610" s="157" t="s">
        <v>14</v>
      </c>
      <c r="F610" s="165" t="str">
        <f t="shared" si="132"/>
        <v>FCTYF_FT_R_BJRX</v>
      </c>
      <c r="G610" s="374" t="s">
        <v>764</v>
      </c>
      <c r="H610" s="165" t="str">
        <f t="shared" si="133"/>
        <v>FCTYF_FT_R_BjRx_Peupliers</v>
      </c>
      <c r="I610" s="169">
        <f>IFERROR(_xll.Woodstock.Analyst.Xcel.UDFs.GetIndicatorValue($G610, "5 Famille de courbes="&amp;$F610&amp;";", IntrantScenario!$B$7, IntrantScenario!$B$10,"2")/5,0)</f>
        <v>0</v>
      </c>
      <c r="J610" s="169">
        <f>IFERROR(_xll.Woodstock.Analyst.Xcel.UDFs.GetIndicatorValue($G610, "5 Famille de courbes="&amp;$F610&amp;";", IntrantScenario!$B$7, IntrantScenario!$B$10,"3")/5,0)</f>
        <v>0</v>
      </c>
      <c r="K610" s="169">
        <f>IFERROR(_xll.Woodstock.Analyst.Xcel.UDFs.GetIndicatorValue($G610, "5 Famille de courbes="&amp;$F610&amp;";", IntrantScenario!$B$7, IntrantScenario!$B$10,"4")/5,0)</f>
        <v>0</v>
      </c>
      <c r="L610" s="169">
        <f>IFERROR(_xll.Woodstock.Analyst.Xcel.UDFs.GetIndicatorValue($G610, "5 Famille de courbes="&amp;$F610&amp;";", IntrantScenario!$B$7, IntrantScenario!$B$10,"5")/5,0)</f>
        <v>0</v>
      </c>
      <c r="M610" s="169">
        <f>IFERROR(_xll.Woodstock.Analyst.Xcel.UDFs.GetIndicatorValue($G610, "5 Famille de courbes="&amp;$F610&amp;";", IntrantScenario!$B$7, IntrantScenario!$B$10,"6")/5,0)</f>
        <v>0</v>
      </c>
      <c r="N610" s="169">
        <f>IFERROR(_xll.Woodstock.Analyst.Xcel.UDFs.GetIndicatorValueAverage($G610, "5 Famille de courbes="&amp;$F610&amp;";", IntrantScenario!$B$7, IntrantScenario!$B$10,"2", "6")/5,0)</f>
        <v>0</v>
      </c>
      <c r="O610" s="356">
        <f t="shared" si="134"/>
        <v>0</v>
      </c>
      <c r="P610" s="157" t="b">
        <f t="shared" si="135"/>
        <v>1</v>
      </c>
    </row>
    <row r="611" spans="1:16" x14ac:dyDescent="0.25">
      <c r="A611" s="164" t="s">
        <v>29</v>
      </c>
      <c r="B611" s="164" t="s">
        <v>119</v>
      </c>
      <c r="C611" s="164" t="s">
        <v>118</v>
      </c>
      <c r="D611" s="164" t="s">
        <v>117</v>
      </c>
      <c r="E611" s="157" t="s">
        <v>15</v>
      </c>
      <c r="F611" s="165" t="str">
        <f t="shared" si="132"/>
        <v>FCTYF_FT_R_BJRX</v>
      </c>
      <c r="G611" s="374" t="s">
        <v>765</v>
      </c>
      <c r="H611" s="165" t="str">
        <f t="shared" si="133"/>
        <v>FCTYF_FT_R_BjRx_Érable rouge</v>
      </c>
      <c r="I611" s="169">
        <f>IFERROR(_xll.Woodstock.Analyst.Xcel.UDFs.GetIndicatorValue($G611, "5 Famille de courbes="&amp;$F611&amp;";", IntrantScenario!$B$7, IntrantScenario!$B$10,"2")/5,0)</f>
        <v>0</v>
      </c>
      <c r="J611" s="169">
        <f>IFERROR(_xll.Woodstock.Analyst.Xcel.UDFs.GetIndicatorValue($G611, "5 Famille de courbes="&amp;$F611&amp;";", IntrantScenario!$B$7, IntrantScenario!$B$10,"3")/5,0)</f>
        <v>0</v>
      </c>
      <c r="K611" s="169">
        <f>IFERROR(_xll.Woodstock.Analyst.Xcel.UDFs.GetIndicatorValue($G611, "5 Famille de courbes="&amp;$F611&amp;";", IntrantScenario!$B$7, IntrantScenario!$B$10,"4")/5,0)</f>
        <v>0</v>
      </c>
      <c r="L611" s="169">
        <f>IFERROR(_xll.Woodstock.Analyst.Xcel.UDFs.GetIndicatorValue($G611, "5 Famille de courbes="&amp;$F611&amp;";", IntrantScenario!$B$7, IntrantScenario!$B$10,"5")/5,0)</f>
        <v>0</v>
      </c>
      <c r="M611" s="169">
        <f>IFERROR(_xll.Woodstock.Analyst.Xcel.UDFs.GetIndicatorValue($G611, "5 Famille de courbes="&amp;$F611&amp;";", IntrantScenario!$B$7, IntrantScenario!$B$10,"6")/5,0)</f>
        <v>0</v>
      </c>
      <c r="N611" s="169">
        <f>IFERROR(_xll.Woodstock.Analyst.Xcel.UDFs.GetIndicatorValueAverage($G611, "5 Famille de courbes="&amp;$F611&amp;";", IntrantScenario!$B$7, IntrantScenario!$B$10,"2", "6")/5,0)</f>
        <v>0</v>
      </c>
      <c r="O611" s="356">
        <f t="shared" si="134"/>
        <v>0</v>
      </c>
      <c r="P611" s="157" t="b">
        <f t="shared" si="135"/>
        <v>1</v>
      </c>
    </row>
    <row r="612" spans="1:16" x14ac:dyDescent="0.25">
      <c r="A612" s="164" t="s">
        <v>29</v>
      </c>
      <c r="B612" s="164" t="s">
        <v>119</v>
      </c>
      <c r="C612" s="164" t="s">
        <v>118</v>
      </c>
      <c r="D612" s="164" t="s">
        <v>117</v>
      </c>
      <c r="E612" s="157" t="s">
        <v>17</v>
      </c>
      <c r="F612" s="165" t="str">
        <f t="shared" si="132"/>
        <v>FCTYF_FT_R_BJRX</v>
      </c>
      <c r="G612" s="374" t="s">
        <v>766</v>
      </c>
      <c r="H612" s="165" t="str">
        <f t="shared" si="133"/>
        <v>FCTYF_FT_R_BjRx_Sous-total F. Intolérants</v>
      </c>
      <c r="I612" s="169">
        <f>IFERROR(_xll.Woodstock.Analyst.Xcel.UDFs.GetIndicatorValue($G612, "5 Famille de courbes="&amp;$F612&amp;";", IntrantScenario!$B$7, IntrantScenario!$B$10,"2")/5,0)</f>
        <v>0</v>
      </c>
      <c r="J612" s="169">
        <f>IFERROR(_xll.Woodstock.Analyst.Xcel.UDFs.GetIndicatorValue($G612, "5 Famille de courbes="&amp;$F612&amp;";", IntrantScenario!$B$7, IntrantScenario!$B$10,"3")/5,0)</f>
        <v>0</v>
      </c>
      <c r="K612" s="169">
        <f>IFERROR(_xll.Woodstock.Analyst.Xcel.UDFs.GetIndicatorValue($G612, "5 Famille de courbes="&amp;$F612&amp;";", IntrantScenario!$B$7, IntrantScenario!$B$10,"4")/5,0)</f>
        <v>0</v>
      </c>
      <c r="L612" s="169">
        <f>IFERROR(_xll.Woodstock.Analyst.Xcel.UDFs.GetIndicatorValue($G612, "5 Famille de courbes="&amp;$F612&amp;";", IntrantScenario!$B$7, IntrantScenario!$B$10,"5")/5,0)</f>
        <v>0</v>
      </c>
      <c r="M612" s="169">
        <f>IFERROR(_xll.Woodstock.Analyst.Xcel.UDFs.GetIndicatorValue($G612, "5 Famille de courbes="&amp;$F612&amp;";", IntrantScenario!$B$7, IntrantScenario!$B$10,"6")/5,0)</f>
        <v>0</v>
      </c>
      <c r="N612" s="169">
        <f>IFERROR(_xll.Woodstock.Analyst.Xcel.UDFs.GetIndicatorValueAverage($G612, "5 Famille de courbes="&amp;$F612&amp;";", IntrantScenario!$B$7, IntrantScenario!$B$10,"2", "6")/5,0)</f>
        <v>0</v>
      </c>
      <c r="O612" s="356">
        <f t="shared" si="134"/>
        <v>0</v>
      </c>
      <c r="P612" s="157" t="b">
        <f t="shared" si="135"/>
        <v>1</v>
      </c>
    </row>
    <row r="613" spans="1:16" x14ac:dyDescent="0.25">
      <c r="A613" s="164" t="s">
        <v>29</v>
      </c>
      <c r="B613" s="164" t="s">
        <v>119</v>
      </c>
      <c r="C613" s="164" t="s">
        <v>118</v>
      </c>
      <c r="D613" s="164" t="s">
        <v>117</v>
      </c>
      <c r="E613" s="157" t="s">
        <v>18</v>
      </c>
      <c r="F613" s="165" t="str">
        <f t="shared" si="132"/>
        <v>FCTYF_FT_R_BJRX</v>
      </c>
      <c r="G613" s="374" t="s">
        <v>767</v>
      </c>
      <c r="H613" s="165" t="str">
        <f t="shared" si="133"/>
        <v>FCTYF_FT_R_BjRx_Bouleau jaune</v>
      </c>
      <c r="I613" s="169">
        <f>IFERROR(_xll.Woodstock.Analyst.Xcel.UDFs.GetIndicatorValue($G613, "5 Famille de courbes="&amp;$F613&amp;";", IntrantScenario!$B$7, IntrantScenario!$B$10,"2")/5,0)</f>
        <v>0</v>
      </c>
      <c r="J613" s="169">
        <f>IFERROR(_xll.Woodstock.Analyst.Xcel.UDFs.GetIndicatorValue($G613, "5 Famille de courbes="&amp;$F613&amp;";", IntrantScenario!$B$7, IntrantScenario!$B$10,"3")/5,0)</f>
        <v>0</v>
      </c>
      <c r="K613" s="169">
        <f>IFERROR(_xll.Woodstock.Analyst.Xcel.UDFs.GetIndicatorValue($G613, "5 Famille de courbes="&amp;$F613&amp;";", IntrantScenario!$B$7, IntrantScenario!$B$10,"4")/5,0)</f>
        <v>0</v>
      </c>
      <c r="L613" s="169">
        <f>IFERROR(_xll.Woodstock.Analyst.Xcel.UDFs.GetIndicatorValue($G613, "5 Famille de courbes="&amp;$F613&amp;";", IntrantScenario!$B$7, IntrantScenario!$B$10,"5")/5,0)</f>
        <v>0</v>
      </c>
      <c r="M613" s="169">
        <f>IFERROR(_xll.Woodstock.Analyst.Xcel.UDFs.GetIndicatorValue($G613, "5 Famille de courbes="&amp;$F613&amp;";", IntrantScenario!$B$7, IntrantScenario!$B$10,"6")/5,0)</f>
        <v>0</v>
      </c>
      <c r="N613" s="169">
        <f>IFERROR(_xll.Woodstock.Analyst.Xcel.UDFs.GetIndicatorValueAverage($G613, "5 Famille de courbes="&amp;$F613&amp;";", IntrantScenario!$B$7, IntrantScenario!$B$10,"2", "6")/5,0)</f>
        <v>0</v>
      </c>
      <c r="O613" s="356">
        <f t="shared" si="134"/>
        <v>0</v>
      </c>
      <c r="P613" s="157" t="b">
        <f t="shared" si="135"/>
        <v>1</v>
      </c>
    </row>
    <row r="614" spans="1:16" x14ac:dyDescent="0.25">
      <c r="A614" s="164" t="s">
        <v>29</v>
      </c>
      <c r="B614" s="164" t="s">
        <v>119</v>
      </c>
      <c r="C614" s="164" t="s">
        <v>118</v>
      </c>
      <c r="D614" s="164" t="s">
        <v>117</v>
      </c>
      <c r="E614" s="157" t="s">
        <v>19</v>
      </c>
      <c r="F614" s="165" t="str">
        <f t="shared" si="132"/>
        <v>FCTYF_FT_R_BJRX</v>
      </c>
      <c r="G614" s="374" t="s">
        <v>768</v>
      </c>
      <c r="H614" s="165" t="str">
        <f t="shared" si="133"/>
        <v>FCTYF_FT_R_BjRx_Érable à sucre</v>
      </c>
      <c r="I614" s="169">
        <f>IFERROR(_xll.Woodstock.Analyst.Xcel.UDFs.GetIndicatorValue($G614, "5 Famille de courbes="&amp;$F614&amp;";", IntrantScenario!$B$7, IntrantScenario!$B$10,"2")/5,0)</f>
        <v>0</v>
      </c>
      <c r="J614" s="169">
        <f>IFERROR(_xll.Woodstock.Analyst.Xcel.UDFs.GetIndicatorValue($G614, "5 Famille de courbes="&amp;$F614&amp;";", IntrantScenario!$B$7, IntrantScenario!$B$10,"3")/5,0)</f>
        <v>0</v>
      </c>
      <c r="K614" s="169">
        <f>IFERROR(_xll.Woodstock.Analyst.Xcel.UDFs.GetIndicatorValue($G614, "5 Famille de courbes="&amp;$F614&amp;";", IntrantScenario!$B$7, IntrantScenario!$B$10,"4")/5,0)</f>
        <v>0</v>
      </c>
      <c r="L614" s="169">
        <f>IFERROR(_xll.Woodstock.Analyst.Xcel.UDFs.GetIndicatorValue($G614, "5 Famille de courbes="&amp;$F614&amp;";", IntrantScenario!$B$7, IntrantScenario!$B$10,"5")/5,0)</f>
        <v>0</v>
      </c>
      <c r="M614" s="169">
        <f>IFERROR(_xll.Woodstock.Analyst.Xcel.UDFs.GetIndicatorValue($G614, "5 Famille de courbes="&amp;$F614&amp;";", IntrantScenario!$B$7, IntrantScenario!$B$10,"6")/5,0)</f>
        <v>0</v>
      </c>
      <c r="N614" s="169">
        <f>IFERROR(_xll.Woodstock.Analyst.Xcel.UDFs.GetIndicatorValueAverage($G614, "5 Famille de courbes="&amp;$F614&amp;";", IntrantScenario!$B$7, IntrantScenario!$B$10,"2", "6")/5,0)</f>
        <v>0</v>
      </c>
      <c r="O614" s="356">
        <f t="shared" si="134"/>
        <v>0</v>
      </c>
      <c r="P614" s="157" t="b">
        <f t="shared" si="135"/>
        <v>1</v>
      </c>
    </row>
    <row r="615" spans="1:16" x14ac:dyDescent="0.25">
      <c r="A615" s="164" t="s">
        <v>29</v>
      </c>
      <c r="B615" s="164" t="s">
        <v>119</v>
      </c>
      <c r="C615" s="164" t="s">
        <v>118</v>
      </c>
      <c r="D615" s="164" t="s">
        <v>117</v>
      </c>
      <c r="E615" s="157" t="s">
        <v>21</v>
      </c>
      <c r="F615" s="165" t="str">
        <f t="shared" si="132"/>
        <v>FCTYF_FT_R_BJRX</v>
      </c>
      <c r="G615" s="374" t="s">
        <v>769</v>
      </c>
      <c r="H615" s="165" t="str">
        <f t="shared" si="133"/>
        <v>FCTYF_FT_R_BjRx_Sous-total F. Tolérants</v>
      </c>
      <c r="I615" s="169">
        <f>IFERROR(_xll.Woodstock.Analyst.Xcel.UDFs.GetIndicatorValue($G615, "5 Famille de courbes="&amp;$F615&amp;";", IntrantScenario!$B$7, IntrantScenario!$B$10,"2")/5,0)</f>
        <v>0</v>
      </c>
      <c r="J615" s="169">
        <f>IFERROR(_xll.Woodstock.Analyst.Xcel.UDFs.GetIndicatorValue($G615, "5 Famille de courbes="&amp;$F615&amp;";", IntrantScenario!$B$7, IntrantScenario!$B$10,"3")/5,0)</f>
        <v>0</v>
      </c>
      <c r="K615" s="169">
        <f>IFERROR(_xll.Woodstock.Analyst.Xcel.UDFs.GetIndicatorValue($G615, "5 Famille de courbes="&amp;$F615&amp;";", IntrantScenario!$B$7, IntrantScenario!$B$10,"4")/5,0)</f>
        <v>0</v>
      </c>
      <c r="L615" s="169">
        <f>IFERROR(_xll.Woodstock.Analyst.Xcel.UDFs.GetIndicatorValue($G615, "5 Famille de courbes="&amp;$F615&amp;";", IntrantScenario!$B$7, IntrantScenario!$B$10,"5")/5,0)</f>
        <v>0</v>
      </c>
      <c r="M615" s="169">
        <f>IFERROR(_xll.Woodstock.Analyst.Xcel.UDFs.GetIndicatorValue($G615, "5 Famille de courbes="&amp;$F615&amp;";", IntrantScenario!$B$7, IntrantScenario!$B$10,"6")/5,0)</f>
        <v>0</v>
      </c>
      <c r="N615" s="169">
        <f>IFERROR(_xll.Woodstock.Analyst.Xcel.UDFs.GetIndicatorValueAverage($G615, "5 Famille de courbes="&amp;$F615&amp;";", IntrantScenario!$B$7, IntrantScenario!$B$10,"2", "6")/5,0)</f>
        <v>0</v>
      </c>
      <c r="O615" s="356">
        <f t="shared" si="134"/>
        <v>0</v>
      </c>
      <c r="P615" s="157" t="b">
        <f t="shared" si="135"/>
        <v>1</v>
      </c>
    </row>
    <row r="616" spans="1:16" x14ac:dyDescent="0.25">
      <c r="A616" s="164" t="s">
        <v>29</v>
      </c>
      <c r="B616" s="164" t="s">
        <v>119</v>
      </c>
      <c r="C616" s="164" t="s">
        <v>118</v>
      </c>
      <c r="D616" s="164" t="s">
        <v>117</v>
      </c>
      <c r="E616" s="157" t="s">
        <v>39</v>
      </c>
      <c r="F616" s="165" t="str">
        <f t="shared" si="132"/>
        <v>FCTYF_FT_R_BJRX</v>
      </c>
      <c r="G616" s="374" t="s">
        <v>806</v>
      </c>
      <c r="H616" s="165" t="str">
        <f t="shared" si="133"/>
        <v>FCTYF_FT_R_BjRx_Total Résineux &amp; Feuillus</v>
      </c>
      <c r="I616" s="169">
        <f>IFERROR(_xll.Woodstock.Analyst.Xcel.UDFs.GetIndicatorValue($G616, "5 Famille de courbes="&amp;$F616&amp;";", IntrantScenario!$B$7, IntrantScenario!$B$10,"2")/5,0)</f>
        <v>0</v>
      </c>
      <c r="J616" s="169">
        <f>IFERROR(_xll.Woodstock.Analyst.Xcel.UDFs.GetIndicatorValue($G616, "5 Famille de courbes="&amp;$F616&amp;";", IntrantScenario!$B$7, IntrantScenario!$B$10,"3")/5,0)</f>
        <v>0</v>
      </c>
      <c r="K616" s="169">
        <f>IFERROR(_xll.Woodstock.Analyst.Xcel.UDFs.GetIndicatorValue($G616, "5 Famille de courbes="&amp;$F616&amp;";", IntrantScenario!$B$7, IntrantScenario!$B$10,"4")/5,0)</f>
        <v>0</v>
      </c>
      <c r="L616" s="169">
        <f>IFERROR(_xll.Woodstock.Analyst.Xcel.UDFs.GetIndicatorValue($G616, "5 Famille de courbes="&amp;$F616&amp;";", IntrantScenario!$B$7, IntrantScenario!$B$10,"5")/5,0)</f>
        <v>0</v>
      </c>
      <c r="M616" s="169">
        <f>IFERROR(_xll.Woodstock.Analyst.Xcel.UDFs.GetIndicatorValue($G616, "5 Famille de courbes="&amp;$F616&amp;";", IntrantScenario!$B$7, IntrantScenario!$B$10,"6")/5,0)</f>
        <v>0</v>
      </c>
      <c r="N616" s="169">
        <f>IFERROR(_xll.Woodstock.Analyst.Xcel.UDFs.GetIndicatorValueAverage($G616, "5 Famille de courbes="&amp;$F616&amp;";", IntrantScenario!$B$7, IntrantScenario!$B$10,"2", "6")/5,0)</f>
        <v>0</v>
      </c>
      <c r="O616" s="356">
        <f t="shared" si="134"/>
        <v>0</v>
      </c>
      <c r="P616" s="157" t="b">
        <f t="shared" si="135"/>
        <v>1</v>
      </c>
    </row>
    <row r="617" spans="1:16" x14ac:dyDescent="0.25">
      <c r="A617" s="164"/>
      <c r="B617" s="164"/>
      <c r="C617" s="164"/>
      <c r="D617" s="164"/>
      <c r="E617" s="157"/>
      <c r="F617" s="157"/>
      <c r="G617" s="371"/>
      <c r="H617" s="157"/>
      <c r="I617" s="157"/>
      <c r="J617" s="157"/>
      <c r="K617" s="157"/>
      <c r="L617" s="157"/>
      <c r="M617" s="157"/>
      <c r="N617" s="157"/>
      <c r="O617" s="357"/>
      <c r="P617" s="157"/>
    </row>
    <row r="618" spans="1:16" x14ac:dyDescent="0.25">
      <c r="A618" s="164" t="s">
        <v>29</v>
      </c>
      <c r="B618" s="164" t="s">
        <v>119</v>
      </c>
      <c r="C618" s="164" t="s">
        <v>199</v>
      </c>
      <c r="D618" s="164" t="s">
        <v>200</v>
      </c>
      <c r="E618" s="165" t="s">
        <v>2</v>
      </c>
      <c r="F618" s="165" t="str">
        <f t="shared" ref="F618:F634" si="136">UPPER("FCTYF_"&amp;B618&amp;"_"&amp;D618)</f>
        <v>FCTYF_FT_R_ESRX</v>
      </c>
      <c r="G618" s="374" t="s">
        <v>756</v>
      </c>
      <c r="H618" s="165" t="str">
        <f t="shared" ref="H618:H634" si="137">TRIM("FCTYF_"&amp;B618&amp;"_"&amp;D618&amp;"_"&amp;E618)</f>
        <v>FCTYF_FT_R_EsRx_Sapin</v>
      </c>
      <c r="I618" s="169">
        <f>IFERROR(_xll.Woodstock.Analyst.Xcel.UDFs.GetIndicatorValue($G618, "5 Famille de courbes="&amp;$F618&amp;";", IntrantScenario!$B$7, IntrantScenario!$B$10,"2")/5,0)</f>
        <v>0</v>
      </c>
      <c r="J618" s="169">
        <f>IFERROR(_xll.Woodstock.Analyst.Xcel.UDFs.GetIndicatorValue($G618, "5 Famille de courbes="&amp;$F618&amp;";", IntrantScenario!$B$7, IntrantScenario!$B$10,"3")/5,0)</f>
        <v>0</v>
      </c>
      <c r="K618" s="169">
        <f>IFERROR(_xll.Woodstock.Analyst.Xcel.UDFs.GetIndicatorValue($G618, "5 Famille de courbes="&amp;$F618&amp;";", IntrantScenario!$B$7, IntrantScenario!$B$10,"4")/5,0)</f>
        <v>0</v>
      </c>
      <c r="L618" s="169">
        <f>IFERROR(_xll.Woodstock.Analyst.Xcel.UDFs.GetIndicatorValue($G618, "5 Famille de courbes="&amp;$F618&amp;";", IntrantScenario!$B$7, IntrantScenario!$B$10,"5")/5,0)</f>
        <v>0</v>
      </c>
      <c r="M618" s="169">
        <f>IFERROR(_xll.Woodstock.Analyst.Xcel.UDFs.GetIndicatorValue($G618, "5 Famille de courbes="&amp;$F618&amp;";", IntrantScenario!$B$7, IntrantScenario!$B$10,"6")/5,0)</f>
        <v>0</v>
      </c>
      <c r="N618" s="169">
        <f>IFERROR(_xll.Woodstock.Analyst.Xcel.UDFs.GetIndicatorValueAverage($G618, "5 Famille de courbes="&amp;$F618&amp;";", IntrantScenario!$B$7, IntrantScenario!$B$10,"2", "6")/5,0)</f>
        <v>0</v>
      </c>
      <c r="O618" s="356">
        <f t="shared" ref="O618:O634" si="138">AVERAGE(I618:M618)</f>
        <v>0</v>
      </c>
      <c r="P618" s="157" t="b">
        <f t="shared" ref="P618:P634" si="139">EXACT(ROUND(N618,1),ROUND(O618,1))</f>
        <v>1</v>
      </c>
    </row>
    <row r="619" spans="1:16" x14ac:dyDescent="0.25">
      <c r="A619" s="164" t="s">
        <v>29</v>
      </c>
      <c r="B619" s="164" t="s">
        <v>119</v>
      </c>
      <c r="C619" s="164" t="s">
        <v>199</v>
      </c>
      <c r="D619" s="164" t="s">
        <v>200</v>
      </c>
      <c r="E619" s="157" t="s">
        <v>3</v>
      </c>
      <c r="F619" s="165" t="str">
        <f t="shared" si="136"/>
        <v>FCTYF_FT_R_ESRX</v>
      </c>
      <c r="G619" s="374" t="s">
        <v>757</v>
      </c>
      <c r="H619" s="165" t="str">
        <f t="shared" si="137"/>
        <v>FCTYF_FT_R_EsRx_Épinettes</v>
      </c>
      <c r="I619" s="169">
        <f>IFERROR(_xll.Woodstock.Analyst.Xcel.UDFs.GetIndicatorValue($G619, "5 Famille de courbes="&amp;$F619&amp;";", IntrantScenario!$B$7, IntrantScenario!$B$10,"2")/5,0)</f>
        <v>0</v>
      </c>
      <c r="J619" s="169">
        <f>IFERROR(_xll.Woodstock.Analyst.Xcel.UDFs.GetIndicatorValue($G619, "5 Famille de courbes="&amp;$F619&amp;";", IntrantScenario!$B$7, IntrantScenario!$B$10,"3")/5,0)</f>
        <v>0</v>
      </c>
      <c r="K619" s="169">
        <f>IFERROR(_xll.Woodstock.Analyst.Xcel.UDFs.GetIndicatorValue($G619, "5 Famille de courbes="&amp;$F619&amp;";", IntrantScenario!$B$7, IntrantScenario!$B$10,"4")/5,0)</f>
        <v>0</v>
      </c>
      <c r="L619" s="169">
        <f>IFERROR(_xll.Woodstock.Analyst.Xcel.UDFs.GetIndicatorValue($G619, "5 Famille de courbes="&amp;$F619&amp;";", IntrantScenario!$B$7, IntrantScenario!$B$10,"5")/5,0)</f>
        <v>0</v>
      </c>
      <c r="M619" s="169">
        <f>IFERROR(_xll.Woodstock.Analyst.Xcel.UDFs.GetIndicatorValue($G619, "5 Famille de courbes="&amp;$F619&amp;";", IntrantScenario!$B$7, IntrantScenario!$B$10,"6")/5,0)</f>
        <v>0</v>
      </c>
      <c r="N619" s="169">
        <f>IFERROR(_xll.Woodstock.Analyst.Xcel.UDFs.GetIndicatorValueAverage($G619, "5 Famille de courbes="&amp;$F619&amp;";", IntrantScenario!$B$7, IntrantScenario!$B$10,"2", "6")/5,0)</f>
        <v>0</v>
      </c>
      <c r="O619" s="356">
        <f t="shared" si="138"/>
        <v>0</v>
      </c>
      <c r="P619" s="157" t="b">
        <f t="shared" si="139"/>
        <v>1</v>
      </c>
    </row>
    <row r="620" spans="1:16" x14ac:dyDescent="0.25">
      <c r="A620" s="164" t="s">
        <v>29</v>
      </c>
      <c r="B620" s="164" t="s">
        <v>119</v>
      </c>
      <c r="C620" s="164" t="s">
        <v>199</v>
      </c>
      <c r="D620" s="164" t="s">
        <v>200</v>
      </c>
      <c r="E620" s="157" t="s">
        <v>4</v>
      </c>
      <c r="F620" s="165" t="str">
        <f t="shared" si="136"/>
        <v>FCTYF_FT_R_ESRX</v>
      </c>
      <c r="G620" s="374" t="s">
        <v>758</v>
      </c>
      <c r="H620" s="165" t="str">
        <f t="shared" si="137"/>
        <v>FCTYF_FT_R_EsRx_Pin gris</v>
      </c>
      <c r="I620" s="169">
        <f>IFERROR(_xll.Woodstock.Analyst.Xcel.UDFs.GetIndicatorValue($G620, "5 Famille de courbes="&amp;$F620&amp;";", IntrantScenario!$B$7, IntrantScenario!$B$10,"2")/5,0)</f>
        <v>0</v>
      </c>
      <c r="J620" s="169">
        <f>IFERROR(_xll.Woodstock.Analyst.Xcel.UDFs.GetIndicatorValue($G620, "5 Famille de courbes="&amp;$F620&amp;";", IntrantScenario!$B$7, IntrantScenario!$B$10,"3")/5,0)</f>
        <v>0</v>
      </c>
      <c r="K620" s="169">
        <f>IFERROR(_xll.Woodstock.Analyst.Xcel.UDFs.GetIndicatorValue($G620, "5 Famille de courbes="&amp;$F620&amp;";", IntrantScenario!$B$7, IntrantScenario!$B$10,"4")/5,0)</f>
        <v>0</v>
      </c>
      <c r="L620" s="169">
        <f>IFERROR(_xll.Woodstock.Analyst.Xcel.UDFs.GetIndicatorValue($G620, "5 Famille de courbes="&amp;$F620&amp;";", IntrantScenario!$B$7, IntrantScenario!$B$10,"5")/5,0)</f>
        <v>0</v>
      </c>
      <c r="M620" s="169">
        <f>IFERROR(_xll.Woodstock.Analyst.Xcel.UDFs.GetIndicatorValue($G620, "5 Famille de courbes="&amp;$F620&amp;";", IntrantScenario!$B$7, IntrantScenario!$B$10,"6")/5,0)</f>
        <v>0</v>
      </c>
      <c r="N620" s="169">
        <f>IFERROR(_xll.Woodstock.Analyst.Xcel.UDFs.GetIndicatorValueAverage($G620, "5 Famille de courbes="&amp;$F620&amp;";", IntrantScenario!$B$7, IntrantScenario!$B$10,"2", "6")/5,0)</f>
        <v>0</v>
      </c>
      <c r="O620" s="356">
        <f t="shared" si="138"/>
        <v>0</v>
      </c>
      <c r="P620" s="157" t="b">
        <f t="shared" si="139"/>
        <v>1</v>
      </c>
    </row>
    <row r="621" spans="1:16" x14ac:dyDescent="0.25">
      <c r="A621" s="164" t="s">
        <v>29</v>
      </c>
      <c r="B621" s="164" t="s">
        <v>119</v>
      </c>
      <c r="C621" s="164" t="s">
        <v>199</v>
      </c>
      <c r="D621" s="164" t="s">
        <v>200</v>
      </c>
      <c r="E621" s="157" t="s">
        <v>5</v>
      </c>
      <c r="F621" s="165" t="str">
        <f t="shared" si="136"/>
        <v>FCTYF_FT_R_ESRX</v>
      </c>
      <c r="G621" s="374" t="s">
        <v>759</v>
      </c>
      <c r="H621" s="165" t="str">
        <f t="shared" si="137"/>
        <v>FCTYF_FT_R_EsRx_Mélèzes</v>
      </c>
      <c r="I621" s="169">
        <f>IFERROR(_xll.Woodstock.Analyst.Xcel.UDFs.GetIndicatorValue($G621, "5 Famille de courbes="&amp;$F621&amp;";", IntrantScenario!$B$7, IntrantScenario!$B$10,"2")/5,0)</f>
        <v>0</v>
      </c>
      <c r="J621" s="169">
        <f>IFERROR(_xll.Woodstock.Analyst.Xcel.UDFs.GetIndicatorValue($G621, "5 Famille de courbes="&amp;$F621&amp;";", IntrantScenario!$B$7, IntrantScenario!$B$10,"3")/5,0)</f>
        <v>0</v>
      </c>
      <c r="K621" s="169">
        <f>IFERROR(_xll.Woodstock.Analyst.Xcel.UDFs.GetIndicatorValue($G621, "5 Famille de courbes="&amp;$F621&amp;";", IntrantScenario!$B$7, IntrantScenario!$B$10,"4")/5,0)</f>
        <v>0</v>
      </c>
      <c r="L621" s="169">
        <f>IFERROR(_xll.Woodstock.Analyst.Xcel.UDFs.GetIndicatorValue($G621, "5 Famille de courbes="&amp;$F621&amp;";", IntrantScenario!$B$7, IntrantScenario!$B$10,"5")/5,0)</f>
        <v>0</v>
      </c>
      <c r="M621" s="169">
        <f>IFERROR(_xll.Woodstock.Analyst.Xcel.UDFs.GetIndicatorValue($G621, "5 Famille de courbes="&amp;$F621&amp;";", IntrantScenario!$B$7, IntrantScenario!$B$10,"6")/5,0)</f>
        <v>0</v>
      </c>
      <c r="N621" s="169">
        <f>IFERROR(_xll.Woodstock.Analyst.Xcel.UDFs.GetIndicatorValueAverage($G621, "5 Famille de courbes="&amp;$F621&amp;";", IntrantScenario!$B$7, IntrantScenario!$B$10,"2", "6")/5,0)</f>
        <v>0</v>
      </c>
      <c r="O621" s="356">
        <f t="shared" si="138"/>
        <v>0</v>
      </c>
      <c r="P621" s="157" t="b">
        <f t="shared" si="139"/>
        <v>1</v>
      </c>
    </row>
    <row r="622" spans="1:16" x14ac:dyDescent="0.25">
      <c r="A622" s="164" t="s">
        <v>29</v>
      </c>
      <c r="B622" s="164" t="s">
        <v>119</v>
      </c>
      <c r="C622" s="164" t="s">
        <v>199</v>
      </c>
      <c r="D622" s="164" t="s">
        <v>200</v>
      </c>
      <c r="E622" s="157" t="s">
        <v>6</v>
      </c>
      <c r="F622" s="165" t="str">
        <f t="shared" si="136"/>
        <v>FCTYF_FT_R_ESRX</v>
      </c>
      <c r="G622" s="374" t="s">
        <v>770</v>
      </c>
      <c r="H622" s="165" t="str">
        <f t="shared" si="137"/>
        <v>FCTYF_FT_R_EsRx_Sous-total SEPM</v>
      </c>
      <c r="I622" s="169">
        <f>IFERROR(_xll.Woodstock.Analyst.Xcel.UDFs.GetIndicatorValue($G622, "5 Famille de courbes="&amp;$F622&amp;";", IntrantScenario!$B$7, IntrantScenario!$B$10,"2")/5,0)</f>
        <v>0</v>
      </c>
      <c r="J622" s="169">
        <f>IFERROR(_xll.Woodstock.Analyst.Xcel.UDFs.GetIndicatorValue($G622, "5 Famille de courbes="&amp;$F622&amp;";", IntrantScenario!$B$7, IntrantScenario!$B$10,"3")/5,0)</f>
        <v>0</v>
      </c>
      <c r="K622" s="169">
        <f>IFERROR(_xll.Woodstock.Analyst.Xcel.UDFs.GetIndicatorValue($G622, "5 Famille de courbes="&amp;$F622&amp;";", IntrantScenario!$B$7, IntrantScenario!$B$10,"4")/5,0)</f>
        <v>0</v>
      </c>
      <c r="L622" s="169">
        <f>IFERROR(_xll.Woodstock.Analyst.Xcel.UDFs.GetIndicatorValue($G622, "5 Famille de courbes="&amp;$F622&amp;";", IntrantScenario!$B$7, IntrantScenario!$B$10,"5")/5,0)</f>
        <v>0</v>
      </c>
      <c r="M622" s="169">
        <f>IFERROR(_xll.Woodstock.Analyst.Xcel.UDFs.GetIndicatorValue($G622, "5 Famille de courbes="&amp;$F622&amp;";", IntrantScenario!$B$7, IntrantScenario!$B$10,"6")/5,0)</f>
        <v>0</v>
      </c>
      <c r="N622" s="169">
        <f>IFERROR(_xll.Woodstock.Analyst.Xcel.UDFs.GetIndicatorValueAverage($G622, "5 Famille de courbes="&amp;$F622&amp;";", IntrantScenario!$B$7, IntrantScenario!$B$10,"2", "6")/5,0)</f>
        <v>0</v>
      </c>
      <c r="O622" s="356">
        <f t="shared" si="138"/>
        <v>0</v>
      </c>
      <c r="P622" s="157" t="b">
        <f t="shared" si="139"/>
        <v>1</v>
      </c>
    </row>
    <row r="623" spans="1:16" x14ac:dyDescent="0.25">
      <c r="A623" s="164" t="s">
        <v>29</v>
      </c>
      <c r="B623" s="164" t="s">
        <v>119</v>
      </c>
      <c r="C623" s="164" t="s">
        <v>199</v>
      </c>
      <c r="D623" s="164" t="s">
        <v>200</v>
      </c>
      <c r="E623" s="157" t="s">
        <v>7</v>
      </c>
      <c r="F623" s="165" t="str">
        <f t="shared" si="136"/>
        <v>FCTYF_FT_R_ESRX</v>
      </c>
      <c r="G623" s="374" t="s">
        <v>760</v>
      </c>
      <c r="H623" s="165" t="str">
        <f t="shared" si="137"/>
        <v>FCTYF_FT_R_EsRx_Pins blanc et rouge</v>
      </c>
      <c r="I623" s="169">
        <f>IFERROR(_xll.Woodstock.Analyst.Xcel.UDFs.GetIndicatorValue($G623, "5 Famille de courbes="&amp;$F623&amp;";", IntrantScenario!$B$7, IntrantScenario!$B$10,"2")/5,0)</f>
        <v>0</v>
      </c>
      <c r="J623" s="169">
        <f>IFERROR(_xll.Woodstock.Analyst.Xcel.UDFs.GetIndicatorValue($G623, "5 Famille de courbes="&amp;$F623&amp;";", IntrantScenario!$B$7, IntrantScenario!$B$10,"3")/5,0)</f>
        <v>0</v>
      </c>
      <c r="K623" s="169">
        <f>IFERROR(_xll.Woodstock.Analyst.Xcel.UDFs.GetIndicatorValue($G623, "5 Famille de courbes="&amp;$F623&amp;";", IntrantScenario!$B$7, IntrantScenario!$B$10,"4")/5,0)</f>
        <v>0</v>
      </c>
      <c r="L623" s="169">
        <f>IFERROR(_xll.Woodstock.Analyst.Xcel.UDFs.GetIndicatorValue($G623, "5 Famille de courbes="&amp;$F623&amp;";", IntrantScenario!$B$7, IntrantScenario!$B$10,"5")/5,0)</f>
        <v>0</v>
      </c>
      <c r="M623" s="169">
        <f>IFERROR(_xll.Woodstock.Analyst.Xcel.UDFs.GetIndicatorValue($G623, "5 Famille de courbes="&amp;$F623&amp;";", IntrantScenario!$B$7, IntrantScenario!$B$10,"6")/5,0)</f>
        <v>0</v>
      </c>
      <c r="N623" s="169">
        <f>IFERROR(_xll.Woodstock.Analyst.Xcel.UDFs.GetIndicatorValueAverage($G623, "5 Famille de courbes="&amp;$F623&amp;";", IntrantScenario!$B$7, IntrantScenario!$B$10,"2", "6")/5,0)</f>
        <v>0</v>
      </c>
      <c r="O623" s="356">
        <f t="shared" si="138"/>
        <v>0</v>
      </c>
      <c r="P623" s="157" t="b">
        <f t="shared" si="139"/>
        <v>1</v>
      </c>
    </row>
    <row r="624" spans="1:16" x14ac:dyDescent="0.25">
      <c r="A624" s="164" t="s">
        <v>29</v>
      </c>
      <c r="B624" s="164" t="s">
        <v>119</v>
      </c>
      <c r="C624" s="164" t="s">
        <v>199</v>
      </c>
      <c r="D624" s="164" t="s">
        <v>200</v>
      </c>
      <c r="E624" s="157" t="s">
        <v>8</v>
      </c>
      <c r="F624" s="165" t="str">
        <f t="shared" si="136"/>
        <v>FCTYF_FT_R_ESRX</v>
      </c>
      <c r="G624" s="374" t="s">
        <v>761</v>
      </c>
      <c r="H624" s="165" t="str">
        <f t="shared" si="137"/>
        <v>FCTYF_FT_R_EsRx_Pruche</v>
      </c>
      <c r="I624" s="169">
        <f>IFERROR(_xll.Woodstock.Analyst.Xcel.UDFs.GetIndicatorValue($G624, "5 Famille de courbes="&amp;$F624&amp;";", IntrantScenario!$B$7, IntrantScenario!$B$10,"2")/5,0)</f>
        <v>0</v>
      </c>
      <c r="J624" s="169">
        <f>IFERROR(_xll.Woodstock.Analyst.Xcel.UDFs.GetIndicatorValue($G624, "5 Famille de courbes="&amp;$F624&amp;";", IntrantScenario!$B$7, IntrantScenario!$B$10,"3")/5,0)</f>
        <v>0</v>
      </c>
      <c r="K624" s="169">
        <f>IFERROR(_xll.Woodstock.Analyst.Xcel.UDFs.GetIndicatorValue($G624, "5 Famille de courbes="&amp;$F624&amp;";", IntrantScenario!$B$7, IntrantScenario!$B$10,"4")/5,0)</f>
        <v>0</v>
      </c>
      <c r="L624" s="169">
        <f>IFERROR(_xll.Woodstock.Analyst.Xcel.UDFs.GetIndicatorValue($G624, "5 Famille de courbes="&amp;$F624&amp;";", IntrantScenario!$B$7, IntrantScenario!$B$10,"5")/5,0)</f>
        <v>0</v>
      </c>
      <c r="M624" s="169">
        <f>IFERROR(_xll.Woodstock.Analyst.Xcel.UDFs.GetIndicatorValue($G624, "5 Famille de courbes="&amp;$F624&amp;";", IntrantScenario!$B$7, IntrantScenario!$B$10,"6")/5,0)</f>
        <v>0</v>
      </c>
      <c r="N624" s="169">
        <f>IFERROR(_xll.Woodstock.Analyst.Xcel.UDFs.GetIndicatorValueAverage($G624, "5 Famille de courbes="&amp;$F624&amp;";", IntrantScenario!$B$7, IntrantScenario!$B$10,"2", "6")/5,0)</f>
        <v>0</v>
      </c>
      <c r="O624" s="356">
        <f t="shared" si="138"/>
        <v>0</v>
      </c>
      <c r="P624" s="157" t="b">
        <f t="shared" si="139"/>
        <v>1</v>
      </c>
    </row>
    <row r="625" spans="1:16" x14ac:dyDescent="0.25">
      <c r="A625" s="164" t="s">
        <v>29</v>
      </c>
      <c r="B625" s="164" t="s">
        <v>119</v>
      </c>
      <c r="C625" s="164" t="s">
        <v>199</v>
      </c>
      <c r="D625" s="164" t="s">
        <v>200</v>
      </c>
      <c r="E625" s="157" t="s">
        <v>9</v>
      </c>
      <c r="F625" s="165" t="str">
        <f t="shared" si="136"/>
        <v>FCTYF_FT_R_ESRX</v>
      </c>
      <c r="G625" s="374" t="s">
        <v>762</v>
      </c>
      <c r="H625" s="165" t="str">
        <f t="shared" si="137"/>
        <v>FCTYF_FT_R_EsRx_Thuya</v>
      </c>
      <c r="I625" s="169">
        <f>IFERROR(_xll.Woodstock.Analyst.Xcel.UDFs.GetIndicatorValue($G625, "5 Famille de courbes="&amp;$F625&amp;";", IntrantScenario!$B$7, IntrantScenario!$B$10,"2")/5,0)</f>
        <v>0</v>
      </c>
      <c r="J625" s="169">
        <f>IFERROR(_xll.Woodstock.Analyst.Xcel.UDFs.GetIndicatorValue($G625, "5 Famille de courbes="&amp;$F625&amp;";", IntrantScenario!$B$7, IntrantScenario!$B$10,"3")/5,0)</f>
        <v>0</v>
      </c>
      <c r="K625" s="169">
        <f>IFERROR(_xll.Woodstock.Analyst.Xcel.UDFs.GetIndicatorValue($G625, "5 Famille de courbes="&amp;$F625&amp;";", IntrantScenario!$B$7, IntrantScenario!$B$10,"4")/5,0)</f>
        <v>0</v>
      </c>
      <c r="L625" s="169">
        <f>IFERROR(_xll.Woodstock.Analyst.Xcel.UDFs.GetIndicatorValue($G625, "5 Famille de courbes="&amp;$F625&amp;";", IntrantScenario!$B$7, IntrantScenario!$B$10,"5")/5,0)</f>
        <v>0</v>
      </c>
      <c r="M625" s="169">
        <f>IFERROR(_xll.Woodstock.Analyst.Xcel.UDFs.GetIndicatorValue($G625, "5 Famille de courbes="&amp;$F625&amp;";", IntrantScenario!$B$7, IntrantScenario!$B$10,"6")/5,0)</f>
        <v>0</v>
      </c>
      <c r="N625" s="169">
        <f>IFERROR(_xll.Woodstock.Analyst.Xcel.UDFs.GetIndicatorValueAverage($G625, "5 Famille de courbes="&amp;$F625&amp;";", IntrantScenario!$B$7, IntrantScenario!$B$10,"2", "6")/5,0)</f>
        <v>0</v>
      </c>
      <c r="O625" s="356">
        <f t="shared" si="138"/>
        <v>0</v>
      </c>
      <c r="P625" s="157" t="b">
        <f t="shared" si="139"/>
        <v>1</v>
      </c>
    </row>
    <row r="626" spans="1:16" x14ac:dyDescent="0.25">
      <c r="A626" s="164" t="s">
        <v>29</v>
      </c>
      <c r="B626" s="164" t="s">
        <v>119</v>
      </c>
      <c r="C626" s="164" t="s">
        <v>199</v>
      </c>
      <c r="D626" s="164" t="s">
        <v>200</v>
      </c>
      <c r="E626" s="157" t="s">
        <v>11</v>
      </c>
      <c r="F626" s="165" t="str">
        <f t="shared" si="136"/>
        <v>FCTYF_FT_R_ESRX</v>
      </c>
      <c r="G626" s="374" t="s">
        <v>805</v>
      </c>
      <c r="H626" s="165" t="str">
        <f t="shared" si="137"/>
        <v>FCTYF_FT_R_EsRx_Total Résineux</v>
      </c>
      <c r="I626" s="169">
        <f>IFERROR(_xll.Woodstock.Analyst.Xcel.UDFs.GetIndicatorValue($G626, "5 Famille de courbes="&amp;$F626&amp;";", IntrantScenario!$B$7, IntrantScenario!$B$10,"2")/5,0)</f>
        <v>0</v>
      </c>
      <c r="J626" s="169">
        <f>IFERROR(_xll.Woodstock.Analyst.Xcel.UDFs.GetIndicatorValue($G626, "5 Famille de courbes="&amp;$F626&amp;";", IntrantScenario!$B$7, IntrantScenario!$B$10,"3")/5,0)</f>
        <v>0</v>
      </c>
      <c r="K626" s="169">
        <f>IFERROR(_xll.Woodstock.Analyst.Xcel.UDFs.GetIndicatorValue($G626, "5 Famille de courbes="&amp;$F626&amp;";", IntrantScenario!$B$7, IntrantScenario!$B$10,"4")/5,0)</f>
        <v>0</v>
      </c>
      <c r="L626" s="169">
        <f>IFERROR(_xll.Woodstock.Analyst.Xcel.UDFs.GetIndicatorValue($G626, "5 Famille de courbes="&amp;$F626&amp;";", IntrantScenario!$B$7, IntrantScenario!$B$10,"5")/5,0)</f>
        <v>0</v>
      </c>
      <c r="M626" s="169">
        <f>IFERROR(_xll.Woodstock.Analyst.Xcel.UDFs.GetIndicatorValue($G626, "5 Famille de courbes="&amp;$F626&amp;";", IntrantScenario!$B$7, IntrantScenario!$B$10,"6")/5,0)</f>
        <v>0</v>
      </c>
      <c r="N626" s="169">
        <f>IFERROR(_xll.Woodstock.Analyst.Xcel.UDFs.GetIndicatorValueAverage($G626, "5 Famille de courbes="&amp;$F626&amp;";", IntrantScenario!$B$7, IntrantScenario!$B$10,"2", "6")/5,0)</f>
        <v>0</v>
      </c>
      <c r="O626" s="356">
        <f t="shared" si="138"/>
        <v>0</v>
      </c>
      <c r="P626" s="157" t="b">
        <f t="shared" si="139"/>
        <v>1</v>
      </c>
    </row>
    <row r="627" spans="1:16" x14ac:dyDescent="0.25">
      <c r="A627" s="164" t="s">
        <v>29</v>
      </c>
      <c r="B627" s="164" t="s">
        <v>119</v>
      </c>
      <c r="C627" s="164" t="s">
        <v>199</v>
      </c>
      <c r="D627" s="164" t="s">
        <v>200</v>
      </c>
      <c r="E627" s="157" t="s">
        <v>13</v>
      </c>
      <c r="F627" s="165" t="str">
        <f t="shared" si="136"/>
        <v>FCTYF_FT_R_ESRX</v>
      </c>
      <c r="G627" s="374" t="s">
        <v>763</v>
      </c>
      <c r="H627" s="165" t="str">
        <f t="shared" si="137"/>
        <v>FCTYF_FT_R_EsRx_Bouleau à papier</v>
      </c>
      <c r="I627" s="169">
        <f>IFERROR(_xll.Woodstock.Analyst.Xcel.UDFs.GetIndicatorValue($G627, "5 Famille de courbes="&amp;$F627&amp;";", IntrantScenario!$B$7, IntrantScenario!$B$10,"2")/5,0)</f>
        <v>0</v>
      </c>
      <c r="J627" s="169">
        <f>IFERROR(_xll.Woodstock.Analyst.Xcel.UDFs.GetIndicatorValue($G627, "5 Famille de courbes="&amp;$F627&amp;";", IntrantScenario!$B$7, IntrantScenario!$B$10,"3")/5,0)</f>
        <v>0</v>
      </c>
      <c r="K627" s="169">
        <f>IFERROR(_xll.Woodstock.Analyst.Xcel.UDFs.GetIndicatorValue($G627, "5 Famille de courbes="&amp;$F627&amp;";", IntrantScenario!$B$7, IntrantScenario!$B$10,"4")/5,0)</f>
        <v>0</v>
      </c>
      <c r="L627" s="169">
        <f>IFERROR(_xll.Woodstock.Analyst.Xcel.UDFs.GetIndicatorValue($G627, "5 Famille de courbes="&amp;$F627&amp;";", IntrantScenario!$B$7, IntrantScenario!$B$10,"5")/5,0)</f>
        <v>0</v>
      </c>
      <c r="M627" s="169">
        <f>IFERROR(_xll.Woodstock.Analyst.Xcel.UDFs.GetIndicatorValue($G627, "5 Famille de courbes="&amp;$F627&amp;";", IntrantScenario!$B$7, IntrantScenario!$B$10,"6")/5,0)</f>
        <v>0</v>
      </c>
      <c r="N627" s="169">
        <f>IFERROR(_xll.Woodstock.Analyst.Xcel.UDFs.GetIndicatorValueAverage($G627, "5 Famille de courbes="&amp;$F627&amp;";", IntrantScenario!$B$7, IntrantScenario!$B$10,"2", "6")/5,0)</f>
        <v>0</v>
      </c>
      <c r="O627" s="356">
        <f t="shared" si="138"/>
        <v>0</v>
      </c>
      <c r="P627" s="157" t="b">
        <f t="shared" si="139"/>
        <v>1</v>
      </c>
    </row>
    <row r="628" spans="1:16" x14ac:dyDescent="0.25">
      <c r="A628" s="164" t="s">
        <v>29</v>
      </c>
      <c r="B628" s="164" t="s">
        <v>119</v>
      </c>
      <c r="C628" s="164" t="s">
        <v>199</v>
      </c>
      <c r="D628" s="164" t="s">
        <v>200</v>
      </c>
      <c r="E628" s="157" t="s">
        <v>14</v>
      </c>
      <c r="F628" s="165" t="str">
        <f t="shared" si="136"/>
        <v>FCTYF_FT_R_ESRX</v>
      </c>
      <c r="G628" s="374" t="s">
        <v>764</v>
      </c>
      <c r="H628" s="165" t="str">
        <f t="shared" si="137"/>
        <v>FCTYF_FT_R_EsRx_Peupliers</v>
      </c>
      <c r="I628" s="169">
        <f>IFERROR(_xll.Woodstock.Analyst.Xcel.UDFs.GetIndicatorValue($G628, "5 Famille de courbes="&amp;$F628&amp;";", IntrantScenario!$B$7, IntrantScenario!$B$10,"2")/5,0)</f>
        <v>0</v>
      </c>
      <c r="J628" s="169">
        <f>IFERROR(_xll.Woodstock.Analyst.Xcel.UDFs.GetIndicatorValue($G628, "5 Famille de courbes="&amp;$F628&amp;";", IntrantScenario!$B$7, IntrantScenario!$B$10,"3")/5,0)</f>
        <v>0</v>
      </c>
      <c r="K628" s="169">
        <f>IFERROR(_xll.Woodstock.Analyst.Xcel.UDFs.GetIndicatorValue($G628, "5 Famille de courbes="&amp;$F628&amp;";", IntrantScenario!$B$7, IntrantScenario!$B$10,"4")/5,0)</f>
        <v>0</v>
      </c>
      <c r="L628" s="169">
        <f>IFERROR(_xll.Woodstock.Analyst.Xcel.UDFs.GetIndicatorValue($G628, "5 Famille de courbes="&amp;$F628&amp;";", IntrantScenario!$B$7, IntrantScenario!$B$10,"5")/5,0)</f>
        <v>0</v>
      </c>
      <c r="M628" s="169">
        <f>IFERROR(_xll.Woodstock.Analyst.Xcel.UDFs.GetIndicatorValue($G628, "5 Famille de courbes="&amp;$F628&amp;";", IntrantScenario!$B$7, IntrantScenario!$B$10,"6")/5,0)</f>
        <v>0</v>
      </c>
      <c r="N628" s="169">
        <f>IFERROR(_xll.Woodstock.Analyst.Xcel.UDFs.GetIndicatorValueAverage($G628, "5 Famille de courbes="&amp;$F628&amp;";", IntrantScenario!$B$7, IntrantScenario!$B$10,"2", "6")/5,0)</f>
        <v>0</v>
      </c>
      <c r="O628" s="356">
        <f t="shared" si="138"/>
        <v>0</v>
      </c>
      <c r="P628" s="157" t="b">
        <f t="shared" si="139"/>
        <v>1</v>
      </c>
    </row>
    <row r="629" spans="1:16" x14ac:dyDescent="0.25">
      <c r="A629" s="164" t="s">
        <v>29</v>
      </c>
      <c r="B629" s="164" t="s">
        <v>119</v>
      </c>
      <c r="C629" s="164" t="s">
        <v>199</v>
      </c>
      <c r="D629" s="164" t="s">
        <v>200</v>
      </c>
      <c r="E629" s="157" t="s">
        <v>15</v>
      </c>
      <c r="F629" s="165" t="str">
        <f t="shared" si="136"/>
        <v>FCTYF_FT_R_ESRX</v>
      </c>
      <c r="G629" s="374" t="s">
        <v>765</v>
      </c>
      <c r="H629" s="165" t="str">
        <f t="shared" si="137"/>
        <v>FCTYF_FT_R_EsRx_Érable rouge</v>
      </c>
      <c r="I629" s="169">
        <f>IFERROR(_xll.Woodstock.Analyst.Xcel.UDFs.GetIndicatorValue($G629, "5 Famille de courbes="&amp;$F629&amp;";", IntrantScenario!$B$7, IntrantScenario!$B$10,"2")/5,0)</f>
        <v>0</v>
      </c>
      <c r="J629" s="169">
        <f>IFERROR(_xll.Woodstock.Analyst.Xcel.UDFs.GetIndicatorValue($G629, "5 Famille de courbes="&amp;$F629&amp;";", IntrantScenario!$B$7, IntrantScenario!$B$10,"3")/5,0)</f>
        <v>0</v>
      </c>
      <c r="K629" s="169">
        <f>IFERROR(_xll.Woodstock.Analyst.Xcel.UDFs.GetIndicatorValue($G629, "5 Famille de courbes="&amp;$F629&amp;";", IntrantScenario!$B$7, IntrantScenario!$B$10,"4")/5,0)</f>
        <v>0</v>
      </c>
      <c r="L629" s="169">
        <f>IFERROR(_xll.Woodstock.Analyst.Xcel.UDFs.GetIndicatorValue($G629, "5 Famille de courbes="&amp;$F629&amp;";", IntrantScenario!$B$7, IntrantScenario!$B$10,"5")/5,0)</f>
        <v>0</v>
      </c>
      <c r="M629" s="169">
        <f>IFERROR(_xll.Woodstock.Analyst.Xcel.UDFs.GetIndicatorValue($G629, "5 Famille de courbes="&amp;$F629&amp;";", IntrantScenario!$B$7, IntrantScenario!$B$10,"6")/5,0)</f>
        <v>0</v>
      </c>
      <c r="N629" s="169">
        <f>IFERROR(_xll.Woodstock.Analyst.Xcel.UDFs.GetIndicatorValueAverage($G629, "5 Famille de courbes="&amp;$F629&amp;";", IntrantScenario!$B$7, IntrantScenario!$B$10,"2", "6")/5,0)</f>
        <v>0</v>
      </c>
      <c r="O629" s="356">
        <f t="shared" si="138"/>
        <v>0</v>
      </c>
      <c r="P629" s="157" t="b">
        <f t="shared" si="139"/>
        <v>1</v>
      </c>
    </row>
    <row r="630" spans="1:16" x14ac:dyDescent="0.25">
      <c r="A630" s="164" t="s">
        <v>29</v>
      </c>
      <c r="B630" s="164" t="s">
        <v>119</v>
      </c>
      <c r="C630" s="164" t="s">
        <v>199</v>
      </c>
      <c r="D630" s="164" t="s">
        <v>200</v>
      </c>
      <c r="E630" s="157" t="s">
        <v>17</v>
      </c>
      <c r="F630" s="165" t="str">
        <f t="shared" si="136"/>
        <v>FCTYF_FT_R_ESRX</v>
      </c>
      <c r="G630" s="374" t="s">
        <v>766</v>
      </c>
      <c r="H630" s="165" t="str">
        <f t="shared" si="137"/>
        <v>FCTYF_FT_R_EsRx_Sous-total F. Intolérants</v>
      </c>
      <c r="I630" s="169">
        <f>IFERROR(_xll.Woodstock.Analyst.Xcel.UDFs.GetIndicatorValue($G630, "5 Famille de courbes="&amp;$F630&amp;";", IntrantScenario!$B$7, IntrantScenario!$B$10,"2")/5,0)</f>
        <v>0</v>
      </c>
      <c r="J630" s="169">
        <f>IFERROR(_xll.Woodstock.Analyst.Xcel.UDFs.GetIndicatorValue($G630, "5 Famille de courbes="&amp;$F630&amp;";", IntrantScenario!$B$7, IntrantScenario!$B$10,"3")/5,0)</f>
        <v>0</v>
      </c>
      <c r="K630" s="169">
        <f>IFERROR(_xll.Woodstock.Analyst.Xcel.UDFs.GetIndicatorValue($G630, "5 Famille de courbes="&amp;$F630&amp;";", IntrantScenario!$B$7, IntrantScenario!$B$10,"4")/5,0)</f>
        <v>0</v>
      </c>
      <c r="L630" s="169">
        <f>IFERROR(_xll.Woodstock.Analyst.Xcel.UDFs.GetIndicatorValue($G630, "5 Famille de courbes="&amp;$F630&amp;";", IntrantScenario!$B$7, IntrantScenario!$B$10,"5")/5,0)</f>
        <v>0</v>
      </c>
      <c r="M630" s="169">
        <f>IFERROR(_xll.Woodstock.Analyst.Xcel.UDFs.GetIndicatorValue($G630, "5 Famille de courbes="&amp;$F630&amp;";", IntrantScenario!$B$7, IntrantScenario!$B$10,"6")/5,0)</f>
        <v>0</v>
      </c>
      <c r="N630" s="169">
        <f>IFERROR(_xll.Woodstock.Analyst.Xcel.UDFs.GetIndicatorValueAverage($G630, "5 Famille de courbes="&amp;$F630&amp;";", IntrantScenario!$B$7, IntrantScenario!$B$10,"2", "6")/5,0)</f>
        <v>0</v>
      </c>
      <c r="O630" s="356">
        <f t="shared" si="138"/>
        <v>0</v>
      </c>
      <c r="P630" s="157" t="b">
        <f t="shared" si="139"/>
        <v>1</v>
      </c>
    </row>
    <row r="631" spans="1:16" x14ac:dyDescent="0.25">
      <c r="A631" s="164" t="s">
        <v>29</v>
      </c>
      <c r="B631" s="164" t="s">
        <v>119</v>
      </c>
      <c r="C631" s="164" t="s">
        <v>199</v>
      </c>
      <c r="D631" s="164" t="s">
        <v>200</v>
      </c>
      <c r="E631" s="157" t="s">
        <v>18</v>
      </c>
      <c r="F631" s="165" t="str">
        <f t="shared" si="136"/>
        <v>FCTYF_FT_R_ESRX</v>
      </c>
      <c r="G631" s="374" t="s">
        <v>767</v>
      </c>
      <c r="H631" s="165" t="str">
        <f t="shared" si="137"/>
        <v>FCTYF_FT_R_EsRx_Bouleau jaune</v>
      </c>
      <c r="I631" s="169">
        <f>IFERROR(_xll.Woodstock.Analyst.Xcel.UDFs.GetIndicatorValue($G631, "5 Famille de courbes="&amp;$F631&amp;";", IntrantScenario!$B$7, IntrantScenario!$B$10,"2")/5,0)</f>
        <v>0</v>
      </c>
      <c r="J631" s="169">
        <f>IFERROR(_xll.Woodstock.Analyst.Xcel.UDFs.GetIndicatorValue($G631, "5 Famille de courbes="&amp;$F631&amp;";", IntrantScenario!$B$7, IntrantScenario!$B$10,"3")/5,0)</f>
        <v>0</v>
      </c>
      <c r="K631" s="169">
        <f>IFERROR(_xll.Woodstock.Analyst.Xcel.UDFs.GetIndicatorValue($G631, "5 Famille de courbes="&amp;$F631&amp;";", IntrantScenario!$B$7, IntrantScenario!$B$10,"4")/5,0)</f>
        <v>0</v>
      </c>
      <c r="L631" s="169">
        <f>IFERROR(_xll.Woodstock.Analyst.Xcel.UDFs.GetIndicatorValue($G631, "5 Famille de courbes="&amp;$F631&amp;";", IntrantScenario!$B$7, IntrantScenario!$B$10,"5")/5,0)</f>
        <v>0</v>
      </c>
      <c r="M631" s="169">
        <f>IFERROR(_xll.Woodstock.Analyst.Xcel.UDFs.GetIndicatorValue($G631, "5 Famille de courbes="&amp;$F631&amp;";", IntrantScenario!$B$7, IntrantScenario!$B$10,"6")/5,0)</f>
        <v>0</v>
      </c>
      <c r="N631" s="169">
        <f>IFERROR(_xll.Woodstock.Analyst.Xcel.UDFs.GetIndicatorValueAverage($G631, "5 Famille de courbes="&amp;$F631&amp;";", IntrantScenario!$B$7, IntrantScenario!$B$10,"2", "6")/5,0)</f>
        <v>0</v>
      </c>
      <c r="O631" s="356">
        <f t="shared" si="138"/>
        <v>0</v>
      </c>
      <c r="P631" s="157" t="b">
        <f t="shared" si="139"/>
        <v>1</v>
      </c>
    </row>
    <row r="632" spans="1:16" x14ac:dyDescent="0.25">
      <c r="A632" s="164" t="s">
        <v>29</v>
      </c>
      <c r="B632" s="164" t="s">
        <v>119</v>
      </c>
      <c r="C632" s="164" t="s">
        <v>199</v>
      </c>
      <c r="D632" s="164" t="s">
        <v>200</v>
      </c>
      <c r="E632" s="157" t="s">
        <v>19</v>
      </c>
      <c r="F632" s="165" t="str">
        <f t="shared" si="136"/>
        <v>FCTYF_FT_R_ESRX</v>
      </c>
      <c r="G632" s="374" t="s">
        <v>768</v>
      </c>
      <c r="H632" s="165" t="str">
        <f t="shared" si="137"/>
        <v>FCTYF_FT_R_EsRx_Érable à sucre</v>
      </c>
      <c r="I632" s="169">
        <f>IFERROR(_xll.Woodstock.Analyst.Xcel.UDFs.GetIndicatorValue($G632, "5 Famille de courbes="&amp;$F632&amp;";", IntrantScenario!$B$7, IntrantScenario!$B$10,"2")/5,0)</f>
        <v>0</v>
      </c>
      <c r="J632" s="169">
        <f>IFERROR(_xll.Woodstock.Analyst.Xcel.UDFs.GetIndicatorValue($G632, "5 Famille de courbes="&amp;$F632&amp;";", IntrantScenario!$B$7, IntrantScenario!$B$10,"3")/5,0)</f>
        <v>0</v>
      </c>
      <c r="K632" s="169">
        <f>IFERROR(_xll.Woodstock.Analyst.Xcel.UDFs.GetIndicatorValue($G632, "5 Famille de courbes="&amp;$F632&amp;";", IntrantScenario!$B$7, IntrantScenario!$B$10,"4")/5,0)</f>
        <v>0</v>
      </c>
      <c r="L632" s="169">
        <f>IFERROR(_xll.Woodstock.Analyst.Xcel.UDFs.GetIndicatorValue($G632, "5 Famille de courbes="&amp;$F632&amp;";", IntrantScenario!$B$7, IntrantScenario!$B$10,"5")/5,0)</f>
        <v>0</v>
      </c>
      <c r="M632" s="169">
        <f>IFERROR(_xll.Woodstock.Analyst.Xcel.UDFs.GetIndicatorValue($G632, "5 Famille de courbes="&amp;$F632&amp;";", IntrantScenario!$B$7, IntrantScenario!$B$10,"6")/5,0)</f>
        <v>0</v>
      </c>
      <c r="N632" s="169">
        <f>IFERROR(_xll.Woodstock.Analyst.Xcel.UDFs.GetIndicatorValueAverage($G632, "5 Famille de courbes="&amp;$F632&amp;";", IntrantScenario!$B$7, IntrantScenario!$B$10,"2", "6")/5,0)</f>
        <v>0</v>
      </c>
      <c r="O632" s="356">
        <f t="shared" si="138"/>
        <v>0</v>
      </c>
      <c r="P632" s="157" t="b">
        <f t="shared" si="139"/>
        <v>1</v>
      </c>
    </row>
    <row r="633" spans="1:16" x14ac:dyDescent="0.25">
      <c r="A633" s="164" t="s">
        <v>29</v>
      </c>
      <c r="B633" s="164" t="s">
        <v>119</v>
      </c>
      <c r="C633" s="164" t="s">
        <v>199</v>
      </c>
      <c r="D633" s="164" t="s">
        <v>200</v>
      </c>
      <c r="E633" s="157" t="s">
        <v>21</v>
      </c>
      <c r="F633" s="165" t="str">
        <f t="shared" si="136"/>
        <v>FCTYF_FT_R_ESRX</v>
      </c>
      <c r="G633" s="374" t="s">
        <v>769</v>
      </c>
      <c r="H633" s="165" t="str">
        <f t="shared" si="137"/>
        <v>FCTYF_FT_R_EsRx_Sous-total F. Tolérants</v>
      </c>
      <c r="I633" s="169">
        <f>IFERROR(_xll.Woodstock.Analyst.Xcel.UDFs.GetIndicatorValue($G633, "5 Famille de courbes="&amp;$F633&amp;";", IntrantScenario!$B$7, IntrantScenario!$B$10,"2")/5,0)</f>
        <v>0</v>
      </c>
      <c r="J633" s="169">
        <f>IFERROR(_xll.Woodstock.Analyst.Xcel.UDFs.GetIndicatorValue($G633, "5 Famille de courbes="&amp;$F633&amp;";", IntrantScenario!$B$7, IntrantScenario!$B$10,"3")/5,0)</f>
        <v>0</v>
      </c>
      <c r="K633" s="169">
        <f>IFERROR(_xll.Woodstock.Analyst.Xcel.UDFs.GetIndicatorValue($G633, "5 Famille de courbes="&amp;$F633&amp;";", IntrantScenario!$B$7, IntrantScenario!$B$10,"4")/5,0)</f>
        <v>0</v>
      </c>
      <c r="L633" s="169">
        <f>IFERROR(_xll.Woodstock.Analyst.Xcel.UDFs.GetIndicatorValue($G633, "5 Famille de courbes="&amp;$F633&amp;";", IntrantScenario!$B$7, IntrantScenario!$B$10,"5")/5,0)</f>
        <v>0</v>
      </c>
      <c r="M633" s="169">
        <f>IFERROR(_xll.Woodstock.Analyst.Xcel.UDFs.GetIndicatorValue($G633, "5 Famille de courbes="&amp;$F633&amp;";", IntrantScenario!$B$7, IntrantScenario!$B$10,"6")/5,0)</f>
        <v>0</v>
      </c>
      <c r="N633" s="169">
        <f>IFERROR(_xll.Woodstock.Analyst.Xcel.UDFs.GetIndicatorValueAverage($G633, "5 Famille de courbes="&amp;$F633&amp;";", IntrantScenario!$B$7, IntrantScenario!$B$10,"2", "6")/5,0)</f>
        <v>0</v>
      </c>
      <c r="O633" s="356">
        <f t="shared" si="138"/>
        <v>0</v>
      </c>
      <c r="P633" s="157" t="b">
        <f t="shared" si="139"/>
        <v>1</v>
      </c>
    </row>
    <row r="634" spans="1:16" x14ac:dyDescent="0.25">
      <c r="A634" s="164" t="s">
        <v>29</v>
      </c>
      <c r="B634" s="164" t="s">
        <v>119</v>
      </c>
      <c r="C634" s="164" t="s">
        <v>199</v>
      </c>
      <c r="D634" s="164" t="s">
        <v>200</v>
      </c>
      <c r="E634" s="157" t="s">
        <v>39</v>
      </c>
      <c r="F634" s="165" t="str">
        <f t="shared" si="136"/>
        <v>FCTYF_FT_R_ESRX</v>
      </c>
      <c r="G634" s="374" t="s">
        <v>806</v>
      </c>
      <c r="H634" s="165" t="str">
        <f t="shared" si="137"/>
        <v>FCTYF_FT_R_EsRx_Total Résineux &amp; Feuillus</v>
      </c>
      <c r="I634" s="169">
        <f>IFERROR(_xll.Woodstock.Analyst.Xcel.UDFs.GetIndicatorValue($G634, "5 Famille de courbes="&amp;$F634&amp;";", IntrantScenario!$B$7, IntrantScenario!$B$10,"2")/5,0)</f>
        <v>0</v>
      </c>
      <c r="J634" s="169">
        <f>IFERROR(_xll.Woodstock.Analyst.Xcel.UDFs.GetIndicatorValue($G634, "5 Famille de courbes="&amp;$F634&amp;";", IntrantScenario!$B$7, IntrantScenario!$B$10,"3")/5,0)</f>
        <v>0</v>
      </c>
      <c r="K634" s="169">
        <f>IFERROR(_xll.Woodstock.Analyst.Xcel.UDFs.GetIndicatorValue($G634, "5 Famille de courbes="&amp;$F634&amp;";", IntrantScenario!$B$7, IntrantScenario!$B$10,"4")/5,0)</f>
        <v>0</v>
      </c>
      <c r="L634" s="169">
        <f>IFERROR(_xll.Woodstock.Analyst.Xcel.UDFs.GetIndicatorValue($G634, "5 Famille de courbes="&amp;$F634&amp;";", IntrantScenario!$B$7, IntrantScenario!$B$10,"5")/5,0)</f>
        <v>0</v>
      </c>
      <c r="M634" s="169">
        <f>IFERROR(_xll.Woodstock.Analyst.Xcel.UDFs.GetIndicatorValue($G634, "5 Famille de courbes="&amp;$F634&amp;";", IntrantScenario!$B$7, IntrantScenario!$B$10,"6")/5,0)</f>
        <v>0</v>
      </c>
      <c r="N634" s="169">
        <f>IFERROR(_xll.Woodstock.Analyst.Xcel.UDFs.GetIndicatorValueAverage($G634, "5 Famille de courbes="&amp;$F634&amp;";", IntrantScenario!$B$7, IntrantScenario!$B$10,"2", "6")/5,0)</f>
        <v>0</v>
      </c>
      <c r="O634" s="356">
        <f t="shared" si="138"/>
        <v>0</v>
      </c>
      <c r="P634" s="157" t="b">
        <f t="shared" si="139"/>
        <v>1</v>
      </c>
    </row>
    <row r="635" spans="1:16" x14ac:dyDescent="0.25">
      <c r="A635" s="164"/>
      <c r="B635" s="164"/>
      <c r="C635" s="164"/>
      <c r="D635" s="164"/>
      <c r="E635" s="157"/>
      <c r="F635" s="157"/>
      <c r="G635" s="371"/>
      <c r="H635" s="157"/>
      <c r="I635" s="157"/>
      <c r="J635" s="157"/>
      <c r="K635" s="157"/>
      <c r="L635" s="157"/>
      <c r="M635" s="157"/>
      <c r="N635" s="157"/>
      <c r="O635" s="357"/>
      <c r="P635" s="157"/>
    </row>
    <row r="636" spans="1:16" x14ac:dyDescent="0.25">
      <c r="A636" s="164" t="s">
        <v>29</v>
      </c>
      <c r="B636" s="164" t="s">
        <v>119</v>
      </c>
      <c r="C636" s="164" t="s">
        <v>201</v>
      </c>
      <c r="D636" s="164" t="s">
        <v>202</v>
      </c>
      <c r="E636" s="165" t="s">
        <v>2</v>
      </c>
      <c r="F636" s="165" t="str">
        <f t="shared" ref="F636:F652" si="140">UPPER("FCTYF_"&amp;B636&amp;"_"&amp;D636)</f>
        <v>FCTYF_FT_R_SBBJ</v>
      </c>
      <c r="G636" s="374" t="s">
        <v>756</v>
      </c>
      <c r="H636" s="165" t="str">
        <f t="shared" ref="H636:H652" si="141">TRIM("FCTYF_"&amp;B636&amp;"_"&amp;D636&amp;"_"&amp;E636)</f>
        <v>FCTYF_FT_R_SbBj_Sapin</v>
      </c>
      <c r="I636" s="169">
        <f>IFERROR(_xll.Woodstock.Analyst.Xcel.UDFs.GetIndicatorValue($G636, "5 Famille de courbes="&amp;$F636&amp;";", IntrantScenario!$B$7, IntrantScenario!$B$10,"2")/5,0)</f>
        <v>0</v>
      </c>
      <c r="J636" s="169">
        <f>IFERROR(_xll.Woodstock.Analyst.Xcel.UDFs.GetIndicatorValue($G636, "5 Famille de courbes="&amp;$F636&amp;";", IntrantScenario!$B$7, IntrantScenario!$B$10,"3")/5,0)</f>
        <v>0</v>
      </c>
      <c r="K636" s="169">
        <f>IFERROR(_xll.Woodstock.Analyst.Xcel.UDFs.GetIndicatorValue($G636, "5 Famille de courbes="&amp;$F636&amp;";", IntrantScenario!$B$7, IntrantScenario!$B$10,"4")/5,0)</f>
        <v>0</v>
      </c>
      <c r="L636" s="169">
        <f>IFERROR(_xll.Woodstock.Analyst.Xcel.UDFs.GetIndicatorValue($G636, "5 Famille de courbes="&amp;$F636&amp;";", IntrantScenario!$B$7, IntrantScenario!$B$10,"5")/5,0)</f>
        <v>0</v>
      </c>
      <c r="M636" s="169">
        <f>IFERROR(_xll.Woodstock.Analyst.Xcel.UDFs.GetIndicatorValue($G636, "5 Famille de courbes="&amp;$F636&amp;";", IntrantScenario!$B$7, IntrantScenario!$B$10,"6")/5,0)</f>
        <v>0</v>
      </c>
      <c r="N636" s="169">
        <f>IFERROR(_xll.Woodstock.Analyst.Xcel.UDFs.GetIndicatorValueAverage($G636, "5 Famille de courbes="&amp;$F636&amp;";", IntrantScenario!$B$7, IntrantScenario!$B$10,"2", "6")/5,0)</f>
        <v>0</v>
      </c>
      <c r="O636" s="356">
        <f t="shared" ref="O636:O652" si="142">AVERAGE(I636:M636)</f>
        <v>0</v>
      </c>
      <c r="P636" s="157" t="b">
        <f t="shared" ref="P636:P652" si="143">EXACT(ROUND(N636,1),ROUND(O636,1))</f>
        <v>1</v>
      </c>
    </row>
    <row r="637" spans="1:16" x14ac:dyDescent="0.25">
      <c r="A637" s="164" t="s">
        <v>29</v>
      </c>
      <c r="B637" s="164" t="s">
        <v>119</v>
      </c>
      <c r="C637" s="164" t="s">
        <v>201</v>
      </c>
      <c r="D637" s="164" t="s">
        <v>202</v>
      </c>
      <c r="E637" s="157" t="s">
        <v>3</v>
      </c>
      <c r="F637" s="165" t="str">
        <f t="shared" si="140"/>
        <v>FCTYF_FT_R_SBBJ</v>
      </c>
      <c r="G637" s="374" t="s">
        <v>757</v>
      </c>
      <c r="H637" s="165" t="str">
        <f t="shared" si="141"/>
        <v>FCTYF_FT_R_SbBj_Épinettes</v>
      </c>
      <c r="I637" s="169">
        <f>IFERROR(_xll.Woodstock.Analyst.Xcel.UDFs.GetIndicatorValue($G637, "5 Famille de courbes="&amp;$F637&amp;";", IntrantScenario!$B$7, IntrantScenario!$B$10,"2")/5,0)</f>
        <v>0</v>
      </c>
      <c r="J637" s="169">
        <f>IFERROR(_xll.Woodstock.Analyst.Xcel.UDFs.GetIndicatorValue($G637, "5 Famille de courbes="&amp;$F637&amp;";", IntrantScenario!$B$7, IntrantScenario!$B$10,"3")/5,0)</f>
        <v>0</v>
      </c>
      <c r="K637" s="169">
        <f>IFERROR(_xll.Woodstock.Analyst.Xcel.UDFs.GetIndicatorValue($G637, "5 Famille de courbes="&amp;$F637&amp;";", IntrantScenario!$B$7, IntrantScenario!$B$10,"4")/5,0)</f>
        <v>0</v>
      </c>
      <c r="L637" s="169">
        <f>IFERROR(_xll.Woodstock.Analyst.Xcel.UDFs.GetIndicatorValue($G637, "5 Famille de courbes="&amp;$F637&amp;";", IntrantScenario!$B$7, IntrantScenario!$B$10,"5")/5,0)</f>
        <v>0</v>
      </c>
      <c r="M637" s="169">
        <f>IFERROR(_xll.Woodstock.Analyst.Xcel.UDFs.GetIndicatorValue($G637, "5 Famille de courbes="&amp;$F637&amp;";", IntrantScenario!$B$7, IntrantScenario!$B$10,"6")/5,0)</f>
        <v>0</v>
      </c>
      <c r="N637" s="169">
        <f>IFERROR(_xll.Woodstock.Analyst.Xcel.UDFs.GetIndicatorValueAverage($G637, "5 Famille de courbes="&amp;$F637&amp;";", IntrantScenario!$B$7, IntrantScenario!$B$10,"2", "6")/5,0)</f>
        <v>0</v>
      </c>
      <c r="O637" s="356">
        <f t="shared" si="142"/>
        <v>0</v>
      </c>
      <c r="P637" s="157" t="b">
        <f t="shared" si="143"/>
        <v>1</v>
      </c>
    </row>
    <row r="638" spans="1:16" x14ac:dyDescent="0.25">
      <c r="A638" s="164" t="s">
        <v>29</v>
      </c>
      <c r="B638" s="164" t="s">
        <v>119</v>
      </c>
      <c r="C638" s="164" t="s">
        <v>201</v>
      </c>
      <c r="D638" s="164" t="s">
        <v>202</v>
      </c>
      <c r="E638" s="157" t="s">
        <v>4</v>
      </c>
      <c r="F638" s="165" t="str">
        <f t="shared" si="140"/>
        <v>FCTYF_FT_R_SBBJ</v>
      </c>
      <c r="G638" s="374" t="s">
        <v>758</v>
      </c>
      <c r="H638" s="165" t="str">
        <f t="shared" si="141"/>
        <v>FCTYF_FT_R_SbBj_Pin gris</v>
      </c>
      <c r="I638" s="169">
        <f>IFERROR(_xll.Woodstock.Analyst.Xcel.UDFs.GetIndicatorValue($G638, "5 Famille de courbes="&amp;$F638&amp;";", IntrantScenario!$B$7, IntrantScenario!$B$10,"2")/5,0)</f>
        <v>0</v>
      </c>
      <c r="J638" s="169">
        <f>IFERROR(_xll.Woodstock.Analyst.Xcel.UDFs.GetIndicatorValue($G638, "5 Famille de courbes="&amp;$F638&amp;";", IntrantScenario!$B$7, IntrantScenario!$B$10,"3")/5,0)</f>
        <v>0</v>
      </c>
      <c r="K638" s="169">
        <f>IFERROR(_xll.Woodstock.Analyst.Xcel.UDFs.GetIndicatorValue($G638, "5 Famille de courbes="&amp;$F638&amp;";", IntrantScenario!$B$7, IntrantScenario!$B$10,"4")/5,0)</f>
        <v>0</v>
      </c>
      <c r="L638" s="169">
        <f>IFERROR(_xll.Woodstock.Analyst.Xcel.UDFs.GetIndicatorValue($G638, "5 Famille de courbes="&amp;$F638&amp;";", IntrantScenario!$B$7, IntrantScenario!$B$10,"5")/5,0)</f>
        <v>0</v>
      </c>
      <c r="M638" s="169">
        <f>IFERROR(_xll.Woodstock.Analyst.Xcel.UDFs.GetIndicatorValue($G638, "5 Famille de courbes="&amp;$F638&amp;";", IntrantScenario!$B$7, IntrantScenario!$B$10,"6")/5,0)</f>
        <v>0</v>
      </c>
      <c r="N638" s="169">
        <f>IFERROR(_xll.Woodstock.Analyst.Xcel.UDFs.GetIndicatorValueAverage($G638, "5 Famille de courbes="&amp;$F638&amp;";", IntrantScenario!$B$7, IntrantScenario!$B$10,"2", "6")/5,0)</f>
        <v>0</v>
      </c>
      <c r="O638" s="356">
        <f t="shared" si="142"/>
        <v>0</v>
      </c>
      <c r="P638" s="157" t="b">
        <f t="shared" si="143"/>
        <v>1</v>
      </c>
    </row>
    <row r="639" spans="1:16" x14ac:dyDescent="0.25">
      <c r="A639" s="164" t="s">
        <v>29</v>
      </c>
      <c r="B639" s="164" t="s">
        <v>119</v>
      </c>
      <c r="C639" s="164" t="s">
        <v>201</v>
      </c>
      <c r="D639" s="164" t="s">
        <v>202</v>
      </c>
      <c r="E639" s="157" t="s">
        <v>5</v>
      </c>
      <c r="F639" s="165" t="str">
        <f t="shared" si="140"/>
        <v>FCTYF_FT_R_SBBJ</v>
      </c>
      <c r="G639" s="374" t="s">
        <v>759</v>
      </c>
      <c r="H639" s="165" t="str">
        <f t="shared" si="141"/>
        <v>FCTYF_FT_R_SbBj_Mélèzes</v>
      </c>
      <c r="I639" s="169">
        <f>IFERROR(_xll.Woodstock.Analyst.Xcel.UDFs.GetIndicatorValue($G639, "5 Famille de courbes="&amp;$F639&amp;";", IntrantScenario!$B$7, IntrantScenario!$B$10,"2")/5,0)</f>
        <v>0</v>
      </c>
      <c r="J639" s="169">
        <f>IFERROR(_xll.Woodstock.Analyst.Xcel.UDFs.GetIndicatorValue($G639, "5 Famille de courbes="&amp;$F639&amp;";", IntrantScenario!$B$7, IntrantScenario!$B$10,"3")/5,0)</f>
        <v>0</v>
      </c>
      <c r="K639" s="169">
        <f>IFERROR(_xll.Woodstock.Analyst.Xcel.UDFs.GetIndicatorValue($G639, "5 Famille de courbes="&amp;$F639&amp;";", IntrantScenario!$B$7, IntrantScenario!$B$10,"4")/5,0)</f>
        <v>0</v>
      </c>
      <c r="L639" s="169">
        <f>IFERROR(_xll.Woodstock.Analyst.Xcel.UDFs.GetIndicatorValue($G639, "5 Famille de courbes="&amp;$F639&amp;";", IntrantScenario!$B$7, IntrantScenario!$B$10,"5")/5,0)</f>
        <v>0</v>
      </c>
      <c r="M639" s="169">
        <f>IFERROR(_xll.Woodstock.Analyst.Xcel.UDFs.GetIndicatorValue($G639, "5 Famille de courbes="&amp;$F639&amp;";", IntrantScenario!$B$7, IntrantScenario!$B$10,"6")/5,0)</f>
        <v>0</v>
      </c>
      <c r="N639" s="169">
        <f>IFERROR(_xll.Woodstock.Analyst.Xcel.UDFs.GetIndicatorValueAverage($G639, "5 Famille de courbes="&amp;$F639&amp;";", IntrantScenario!$B$7, IntrantScenario!$B$10,"2", "6")/5,0)</f>
        <v>0</v>
      </c>
      <c r="O639" s="356">
        <f t="shared" si="142"/>
        <v>0</v>
      </c>
      <c r="P639" s="157" t="b">
        <f t="shared" si="143"/>
        <v>1</v>
      </c>
    </row>
    <row r="640" spans="1:16" x14ac:dyDescent="0.25">
      <c r="A640" s="164" t="s">
        <v>29</v>
      </c>
      <c r="B640" s="164" t="s">
        <v>119</v>
      </c>
      <c r="C640" s="164" t="s">
        <v>201</v>
      </c>
      <c r="D640" s="164" t="s">
        <v>202</v>
      </c>
      <c r="E640" s="157" t="s">
        <v>6</v>
      </c>
      <c r="F640" s="165" t="str">
        <f t="shared" si="140"/>
        <v>FCTYF_FT_R_SBBJ</v>
      </c>
      <c r="G640" s="374" t="s">
        <v>770</v>
      </c>
      <c r="H640" s="165" t="str">
        <f t="shared" si="141"/>
        <v>FCTYF_FT_R_SbBj_Sous-total SEPM</v>
      </c>
      <c r="I640" s="169">
        <f>IFERROR(_xll.Woodstock.Analyst.Xcel.UDFs.GetIndicatorValue($G640, "5 Famille de courbes="&amp;$F640&amp;";", IntrantScenario!$B$7, IntrantScenario!$B$10,"2")/5,0)</f>
        <v>0</v>
      </c>
      <c r="J640" s="169">
        <f>IFERROR(_xll.Woodstock.Analyst.Xcel.UDFs.GetIndicatorValue($G640, "5 Famille de courbes="&amp;$F640&amp;";", IntrantScenario!$B$7, IntrantScenario!$B$10,"3")/5,0)</f>
        <v>0</v>
      </c>
      <c r="K640" s="169">
        <f>IFERROR(_xll.Woodstock.Analyst.Xcel.UDFs.GetIndicatorValue($G640, "5 Famille de courbes="&amp;$F640&amp;";", IntrantScenario!$B$7, IntrantScenario!$B$10,"4")/5,0)</f>
        <v>0</v>
      </c>
      <c r="L640" s="169">
        <f>IFERROR(_xll.Woodstock.Analyst.Xcel.UDFs.GetIndicatorValue($G640, "5 Famille de courbes="&amp;$F640&amp;";", IntrantScenario!$B$7, IntrantScenario!$B$10,"5")/5,0)</f>
        <v>0</v>
      </c>
      <c r="M640" s="169">
        <f>IFERROR(_xll.Woodstock.Analyst.Xcel.UDFs.GetIndicatorValue($G640, "5 Famille de courbes="&amp;$F640&amp;";", IntrantScenario!$B$7, IntrantScenario!$B$10,"6")/5,0)</f>
        <v>0</v>
      </c>
      <c r="N640" s="169">
        <f>IFERROR(_xll.Woodstock.Analyst.Xcel.UDFs.GetIndicatorValueAverage($G640, "5 Famille de courbes="&amp;$F640&amp;";", IntrantScenario!$B$7, IntrantScenario!$B$10,"2", "6")/5,0)</f>
        <v>0</v>
      </c>
      <c r="O640" s="356">
        <f t="shared" si="142"/>
        <v>0</v>
      </c>
      <c r="P640" s="157" t="b">
        <f t="shared" si="143"/>
        <v>1</v>
      </c>
    </row>
    <row r="641" spans="1:16" x14ac:dyDescent="0.25">
      <c r="A641" s="164" t="s">
        <v>29</v>
      </c>
      <c r="B641" s="164" t="s">
        <v>119</v>
      </c>
      <c r="C641" s="164" t="s">
        <v>201</v>
      </c>
      <c r="D641" s="164" t="s">
        <v>202</v>
      </c>
      <c r="E641" s="157" t="s">
        <v>7</v>
      </c>
      <c r="F641" s="165" t="str">
        <f t="shared" si="140"/>
        <v>FCTYF_FT_R_SBBJ</v>
      </c>
      <c r="G641" s="374" t="s">
        <v>760</v>
      </c>
      <c r="H641" s="165" t="str">
        <f t="shared" si="141"/>
        <v>FCTYF_FT_R_SbBj_Pins blanc et rouge</v>
      </c>
      <c r="I641" s="169">
        <f>IFERROR(_xll.Woodstock.Analyst.Xcel.UDFs.GetIndicatorValue($G641, "5 Famille de courbes="&amp;$F641&amp;";", IntrantScenario!$B$7, IntrantScenario!$B$10,"2")/5,0)</f>
        <v>0</v>
      </c>
      <c r="J641" s="169">
        <f>IFERROR(_xll.Woodstock.Analyst.Xcel.UDFs.GetIndicatorValue($G641, "5 Famille de courbes="&amp;$F641&amp;";", IntrantScenario!$B$7, IntrantScenario!$B$10,"3")/5,0)</f>
        <v>0</v>
      </c>
      <c r="K641" s="169">
        <f>IFERROR(_xll.Woodstock.Analyst.Xcel.UDFs.GetIndicatorValue($G641, "5 Famille de courbes="&amp;$F641&amp;";", IntrantScenario!$B$7, IntrantScenario!$B$10,"4")/5,0)</f>
        <v>0</v>
      </c>
      <c r="L641" s="169">
        <f>IFERROR(_xll.Woodstock.Analyst.Xcel.UDFs.GetIndicatorValue($G641, "5 Famille de courbes="&amp;$F641&amp;";", IntrantScenario!$B$7, IntrantScenario!$B$10,"5")/5,0)</f>
        <v>0</v>
      </c>
      <c r="M641" s="169">
        <f>IFERROR(_xll.Woodstock.Analyst.Xcel.UDFs.GetIndicatorValue($G641, "5 Famille de courbes="&amp;$F641&amp;";", IntrantScenario!$B$7, IntrantScenario!$B$10,"6")/5,0)</f>
        <v>0</v>
      </c>
      <c r="N641" s="169">
        <f>IFERROR(_xll.Woodstock.Analyst.Xcel.UDFs.GetIndicatorValueAverage($G641, "5 Famille de courbes="&amp;$F641&amp;";", IntrantScenario!$B$7, IntrantScenario!$B$10,"2", "6")/5,0)</f>
        <v>0</v>
      </c>
      <c r="O641" s="356">
        <f t="shared" si="142"/>
        <v>0</v>
      </c>
      <c r="P641" s="157" t="b">
        <f t="shared" si="143"/>
        <v>1</v>
      </c>
    </row>
    <row r="642" spans="1:16" x14ac:dyDescent="0.25">
      <c r="A642" s="164" t="s">
        <v>29</v>
      </c>
      <c r="B642" s="164" t="s">
        <v>119</v>
      </c>
      <c r="C642" s="164" t="s">
        <v>201</v>
      </c>
      <c r="D642" s="164" t="s">
        <v>202</v>
      </c>
      <c r="E642" s="157" t="s">
        <v>8</v>
      </c>
      <c r="F642" s="165" t="str">
        <f t="shared" si="140"/>
        <v>FCTYF_FT_R_SBBJ</v>
      </c>
      <c r="G642" s="374" t="s">
        <v>761</v>
      </c>
      <c r="H642" s="165" t="str">
        <f t="shared" si="141"/>
        <v>FCTYF_FT_R_SbBj_Pruche</v>
      </c>
      <c r="I642" s="169">
        <f>IFERROR(_xll.Woodstock.Analyst.Xcel.UDFs.GetIndicatorValue($G642, "5 Famille de courbes="&amp;$F642&amp;";", IntrantScenario!$B$7, IntrantScenario!$B$10,"2")/5,0)</f>
        <v>0</v>
      </c>
      <c r="J642" s="169">
        <f>IFERROR(_xll.Woodstock.Analyst.Xcel.UDFs.GetIndicatorValue($G642, "5 Famille de courbes="&amp;$F642&amp;";", IntrantScenario!$B$7, IntrantScenario!$B$10,"3")/5,0)</f>
        <v>0</v>
      </c>
      <c r="K642" s="169">
        <f>IFERROR(_xll.Woodstock.Analyst.Xcel.UDFs.GetIndicatorValue($G642, "5 Famille de courbes="&amp;$F642&amp;";", IntrantScenario!$B$7, IntrantScenario!$B$10,"4")/5,0)</f>
        <v>0</v>
      </c>
      <c r="L642" s="169">
        <f>IFERROR(_xll.Woodstock.Analyst.Xcel.UDFs.GetIndicatorValue($G642, "5 Famille de courbes="&amp;$F642&amp;";", IntrantScenario!$B$7, IntrantScenario!$B$10,"5")/5,0)</f>
        <v>0</v>
      </c>
      <c r="M642" s="169">
        <f>IFERROR(_xll.Woodstock.Analyst.Xcel.UDFs.GetIndicatorValue($G642, "5 Famille de courbes="&amp;$F642&amp;";", IntrantScenario!$B$7, IntrantScenario!$B$10,"6")/5,0)</f>
        <v>0</v>
      </c>
      <c r="N642" s="169">
        <f>IFERROR(_xll.Woodstock.Analyst.Xcel.UDFs.GetIndicatorValueAverage($G642, "5 Famille de courbes="&amp;$F642&amp;";", IntrantScenario!$B$7, IntrantScenario!$B$10,"2", "6")/5,0)</f>
        <v>0</v>
      </c>
      <c r="O642" s="356">
        <f t="shared" si="142"/>
        <v>0</v>
      </c>
      <c r="P642" s="157" t="b">
        <f t="shared" si="143"/>
        <v>1</v>
      </c>
    </row>
    <row r="643" spans="1:16" x14ac:dyDescent="0.25">
      <c r="A643" s="164" t="s">
        <v>29</v>
      </c>
      <c r="B643" s="164" t="s">
        <v>119</v>
      </c>
      <c r="C643" s="164" t="s">
        <v>201</v>
      </c>
      <c r="D643" s="164" t="s">
        <v>202</v>
      </c>
      <c r="E643" s="157" t="s">
        <v>9</v>
      </c>
      <c r="F643" s="165" t="str">
        <f t="shared" si="140"/>
        <v>FCTYF_FT_R_SBBJ</v>
      </c>
      <c r="G643" s="374" t="s">
        <v>762</v>
      </c>
      <c r="H643" s="165" t="str">
        <f t="shared" si="141"/>
        <v>FCTYF_FT_R_SbBj_Thuya</v>
      </c>
      <c r="I643" s="169">
        <f>IFERROR(_xll.Woodstock.Analyst.Xcel.UDFs.GetIndicatorValue($G643, "5 Famille de courbes="&amp;$F643&amp;";", IntrantScenario!$B$7, IntrantScenario!$B$10,"2")/5,0)</f>
        <v>0</v>
      </c>
      <c r="J643" s="169">
        <f>IFERROR(_xll.Woodstock.Analyst.Xcel.UDFs.GetIndicatorValue($G643, "5 Famille de courbes="&amp;$F643&amp;";", IntrantScenario!$B$7, IntrantScenario!$B$10,"3")/5,0)</f>
        <v>0</v>
      </c>
      <c r="K643" s="169">
        <f>IFERROR(_xll.Woodstock.Analyst.Xcel.UDFs.GetIndicatorValue($G643, "5 Famille de courbes="&amp;$F643&amp;";", IntrantScenario!$B$7, IntrantScenario!$B$10,"4")/5,0)</f>
        <v>0</v>
      </c>
      <c r="L643" s="169">
        <f>IFERROR(_xll.Woodstock.Analyst.Xcel.UDFs.GetIndicatorValue($G643, "5 Famille de courbes="&amp;$F643&amp;";", IntrantScenario!$B$7, IntrantScenario!$B$10,"5")/5,0)</f>
        <v>0</v>
      </c>
      <c r="M643" s="169">
        <f>IFERROR(_xll.Woodstock.Analyst.Xcel.UDFs.GetIndicatorValue($G643, "5 Famille de courbes="&amp;$F643&amp;";", IntrantScenario!$B$7, IntrantScenario!$B$10,"6")/5,0)</f>
        <v>0</v>
      </c>
      <c r="N643" s="169">
        <f>IFERROR(_xll.Woodstock.Analyst.Xcel.UDFs.GetIndicatorValueAverage($G643, "5 Famille de courbes="&amp;$F643&amp;";", IntrantScenario!$B$7, IntrantScenario!$B$10,"2", "6")/5,0)</f>
        <v>0</v>
      </c>
      <c r="O643" s="356">
        <f t="shared" si="142"/>
        <v>0</v>
      </c>
      <c r="P643" s="157" t="b">
        <f t="shared" si="143"/>
        <v>1</v>
      </c>
    </row>
    <row r="644" spans="1:16" x14ac:dyDescent="0.25">
      <c r="A644" s="164" t="s">
        <v>29</v>
      </c>
      <c r="B644" s="164" t="s">
        <v>119</v>
      </c>
      <c r="C644" s="164" t="s">
        <v>201</v>
      </c>
      <c r="D644" s="164" t="s">
        <v>202</v>
      </c>
      <c r="E644" s="157" t="s">
        <v>11</v>
      </c>
      <c r="F644" s="165" t="str">
        <f t="shared" si="140"/>
        <v>FCTYF_FT_R_SBBJ</v>
      </c>
      <c r="G644" s="374" t="s">
        <v>805</v>
      </c>
      <c r="H644" s="165" t="str">
        <f t="shared" si="141"/>
        <v>FCTYF_FT_R_SbBj_Total Résineux</v>
      </c>
      <c r="I644" s="169">
        <f>IFERROR(_xll.Woodstock.Analyst.Xcel.UDFs.GetIndicatorValue($G644, "5 Famille de courbes="&amp;$F644&amp;";", IntrantScenario!$B$7, IntrantScenario!$B$10,"2")/5,0)</f>
        <v>0</v>
      </c>
      <c r="J644" s="169">
        <f>IFERROR(_xll.Woodstock.Analyst.Xcel.UDFs.GetIndicatorValue($G644, "5 Famille de courbes="&amp;$F644&amp;";", IntrantScenario!$B$7, IntrantScenario!$B$10,"3")/5,0)</f>
        <v>0</v>
      </c>
      <c r="K644" s="169">
        <f>IFERROR(_xll.Woodstock.Analyst.Xcel.UDFs.GetIndicatorValue($G644, "5 Famille de courbes="&amp;$F644&amp;";", IntrantScenario!$B$7, IntrantScenario!$B$10,"4")/5,0)</f>
        <v>0</v>
      </c>
      <c r="L644" s="169">
        <f>IFERROR(_xll.Woodstock.Analyst.Xcel.UDFs.GetIndicatorValue($G644, "5 Famille de courbes="&amp;$F644&amp;";", IntrantScenario!$B$7, IntrantScenario!$B$10,"5")/5,0)</f>
        <v>0</v>
      </c>
      <c r="M644" s="169">
        <f>IFERROR(_xll.Woodstock.Analyst.Xcel.UDFs.GetIndicatorValue($G644, "5 Famille de courbes="&amp;$F644&amp;";", IntrantScenario!$B$7, IntrantScenario!$B$10,"6")/5,0)</f>
        <v>0</v>
      </c>
      <c r="N644" s="169">
        <f>IFERROR(_xll.Woodstock.Analyst.Xcel.UDFs.GetIndicatorValueAverage($G644, "5 Famille de courbes="&amp;$F644&amp;";", IntrantScenario!$B$7, IntrantScenario!$B$10,"2", "6")/5,0)</f>
        <v>0</v>
      </c>
      <c r="O644" s="356">
        <f t="shared" si="142"/>
        <v>0</v>
      </c>
      <c r="P644" s="157" t="b">
        <f t="shared" si="143"/>
        <v>1</v>
      </c>
    </row>
    <row r="645" spans="1:16" x14ac:dyDescent="0.25">
      <c r="A645" s="164" t="s">
        <v>29</v>
      </c>
      <c r="B645" s="164" t="s">
        <v>119</v>
      </c>
      <c r="C645" s="164" t="s">
        <v>201</v>
      </c>
      <c r="D645" s="164" t="s">
        <v>202</v>
      </c>
      <c r="E645" s="157" t="s">
        <v>13</v>
      </c>
      <c r="F645" s="165" t="str">
        <f t="shared" si="140"/>
        <v>FCTYF_FT_R_SBBJ</v>
      </c>
      <c r="G645" s="374" t="s">
        <v>763</v>
      </c>
      <c r="H645" s="165" t="str">
        <f t="shared" si="141"/>
        <v>FCTYF_FT_R_SbBj_Bouleau à papier</v>
      </c>
      <c r="I645" s="169">
        <f>IFERROR(_xll.Woodstock.Analyst.Xcel.UDFs.GetIndicatorValue($G645, "5 Famille de courbes="&amp;$F645&amp;";", IntrantScenario!$B$7, IntrantScenario!$B$10,"2")/5,0)</f>
        <v>0</v>
      </c>
      <c r="J645" s="169">
        <f>IFERROR(_xll.Woodstock.Analyst.Xcel.UDFs.GetIndicatorValue($G645, "5 Famille de courbes="&amp;$F645&amp;";", IntrantScenario!$B$7, IntrantScenario!$B$10,"3")/5,0)</f>
        <v>0</v>
      </c>
      <c r="K645" s="169">
        <f>IFERROR(_xll.Woodstock.Analyst.Xcel.UDFs.GetIndicatorValue($G645, "5 Famille de courbes="&amp;$F645&amp;";", IntrantScenario!$B$7, IntrantScenario!$B$10,"4")/5,0)</f>
        <v>0</v>
      </c>
      <c r="L645" s="169">
        <f>IFERROR(_xll.Woodstock.Analyst.Xcel.UDFs.GetIndicatorValue($G645, "5 Famille de courbes="&amp;$F645&amp;";", IntrantScenario!$B$7, IntrantScenario!$B$10,"5")/5,0)</f>
        <v>0</v>
      </c>
      <c r="M645" s="169">
        <f>IFERROR(_xll.Woodstock.Analyst.Xcel.UDFs.GetIndicatorValue($G645, "5 Famille de courbes="&amp;$F645&amp;";", IntrantScenario!$B$7, IntrantScenario!$B$10,"6")/5,0)</f>
        <v>0</v>
      </c>
      <c r="N645" s="169">
        <f>IFERROR(_xll.Woodstock.Analyst.Xcel.UDFs.GetIndicatorValueAverage($G645, "5 Famille de courbes="&amp;$F645&amp;";", IntrantScenario!$B$7, IntrantScenario!$B$10,"2", "6")/5,0)</f>
        <v>0</v>
      </c>
      <c r="O645" s="356">
        <f t="shared" si="142"/>
        <v>0</v>
      </c>
      <c r="P645" s="157" t="b">
        <f t="shared" si="143"/>
        <v>1</v>
      </c>
    </row>
    <row r="646" spans="1:16" x14ac:dyDescent="0.25">
      <c r="A646" s="164" t="s">
        <v>29</v>
      </c>
      <c r="B646" s="164" t="s">
        <v>119</v>
      </c>
      <c r="C646" s="164" t="s">
        <v>201</v>
      </c>
      <c r="D646" s="164" t="s">
        <v>202</v>
      </c>
      <c r="E646" s="157" t="s">
        <v>14</v>
      </c>
      <c r="F646" s="165" t="str">
        <f t="shared" si="140"/>
        <v>FCTYF_FT_R_SBBJ</v>
      </c>
      <c r="G646" s="374" t="s">
        <v>764</v>
      </c>
      <c r="H646" s="165" t="str">
        <f t="shared" si="141"/>
        <v>FCTYF_FT_R_SbBj_Peupliers</v>
      </c>
      <c r="I646" s="169">
        <f>IFERROR(_xll.Woodstock.Analyst.Xcel.UDFs.GetIndicatorValue($G646, "5 Famille de courbes="&amp;$F646&amp;";", IntrantScenario!$B$7, IntrantScenario!$B$10,"2")/5,0)</f>
        <v>0</v>
      </c>
      <c r="J646" s="169">
        <f>IFERROR(_xll.Woodstock.Analyst.Xcel.UDFs.GetIndicatorValue($G646, "5 Famille de courbes="&amp;$F646&amp;";", IntrantScenario!$B$7, IntrantScenario!$B$10,"3")/5,0)</f>
        <v>0</v>
      </c>
      <c r="K646" s="169">
        <f>IFERROR(_xll.Woodstock.Analyst.Xcel.UDFs.GetIndicatorValue($G646, "5 Famille de courbes="&amp;$F646&amp;";", IntrantScenario!$B$7, IntrantScenario!$B$10,"4")/5,0)</f>
        <v>0</v>
      </c>
      <c r="L646" s="169">
        <f>IFERROR(_xll.Woodstock.Analyst.Xcel.UDFs.GetIndicatorValue($G646, "5 Famille de courbes="&amp;$F646&amp;";", IntrantScenario!$B$7, IntrantScenario!$B$10,"5")/5,0)</f>
        <v>0</v>
      </c>
      <c r="M646" s="169">
        <f>IFERROR(_xll.Woodstock.Analyst.Xcel.UDFs.GetIndicatorValue($G646, "5 Famille de courbes="&amp;$F646&amp;";", IntrantScenario!$B$7, IntrantScenario!$B$10,"6")/5,0)</f>
        <v>0</v>
      </c>
      <c r="N646" s="169">
        <f>IFERROR(_xll.Woodstock.Analyst.Xcel.UDFs.GetIndicatorValueAverage($G646, "5 Famille de courbes="&amp;$F646&amp;";", IntrantScenario!$B$7, IntrantScenario!$B$10,"2", "6")/5,0)</f>
        <v>0</v>
      </c>
      <c r="O646" s="356">
        <f t="shared" si="142"/>
        <v>0</v>
      </c>
      <c r="P646" s="157" t="b">
        <f t="shared" si="143"/>
        <v>1</v>
      </c>
    </row>
    <row r="647" spans="1:16" x14ac:dyDescent="0.25">
      <c r="A647" s="164" t="s">
        <v>29</v>
      </c>
      <c r="B647" s="164" t="s">
        <v>119</v>
      </c>
      <c r="C647" s="164" t="s">
        <v>201</v>
      </c>
      <c r="D647" s="164" t="s">
        <v>202</v>
      </c>
      <c r="E647" s="157" t="s">
        <v>15</v>
      </c>
      <c r="F647" s="165" t="str">
        <f t="shared" si="140"/>
        <v>FCTYF_FT_R_SBBJ</v>
      </c>
      <c r="G647" s="374" t="s">
        <v>765</v>
      </c>
      <c r="H647" s="165" t="str">
        <f t="shared" si="141"/>
        <v>FCTYF_FT_R_SbBj_Érable rouge</v>
      </c>
      <c r="I647" s="169">
        <f>IFERROR(_xll.Woodstock.Analyst.Xcel.UDFs.GetIndicatorValue($G647, "5 Famille de courbes="&amp;$F647&amp;";", IntrantScenario!$B$7, IntrantScenario!$B$10,"2")/5,0)</f>
        <v>0</v>
      </c>
      <c r="J647" s="169">
        <f>IFERROR(_xll.Woodstock.Analyst.Xcel.UDFs.GetIndicatorValue($G647, "5 Famille de courbes="&amp;$F647&amp;";", IntrantScenario!$B$7, IntrantScenario!$B$10,"3")/5,0)</f>
        <v>0</v>
      </c>
      <c r="K647" s="169">
        <f>IFERROR(_xll.Woodstock.Analyst.Xcel.UDFs.GetIndicatorValue($G647, "5 Famille de courbes="&amp;$F647&amp;";", IntrantScenario!$B$7, IntrantScenario!$B$10,"4")/5,0)</f>
        <v>0</v>
      </c>
      <c r="L647" s="169">
        <f>IFERROR(_xll.Woodstock.Analyst.Xcel.UDFs.GetIndicatorValue($G647, "5 Famille de courbes="&amp;$F647&amp;";", IntrantScenario!$B$7, IntrantScenario!$B$10,"5")/5,0)</f>
        <v>0</v>
      </c>
      <c r="M647" s="169">
        <f>IFERROR(_xll.Woodstock.Analyst.Xcel.UDFs.GetIndicatorValue($G647, "5 Famille de courbes="&amp;$F647&amp;";", IntrantScenario!$B$7, IntrantScenario!$B$10,"6")/5,0)</f>
        <v>0</v>
      </c>
      <c r="N647" s="169">
        <f>IFERROR(_xll.Woodstock.Analyst.Xcel.UDFs.GetIndicatorValueAverage($G647, "5 Famille de courbes="&amp;$F647&amp;";", IntrantScenario!$B$7, IntrantScenario!$B$10,"2", "6")/5,0)</f>
        <v>0</v>
      </c>
      <c r="O647" s="356">
        <f t="shared" si="142"/>
        <v>0</v>
      </c>
      <c r="P647" s="157" t="b">
        <f t="shared" si="143"/>
        <v>1</v>
      </c>
    </row>
    <row r="648" spans="1:16" x14ac:dyDescent="0.25">
      <c r="A648" s="164" t="s">
        <v>29</v>
      </c>
      <c r="B648" s="164" t="s">
        <v>119</v>
      </c>
      <c r="C648" s="164" t="s">
        <v>201</v>
      </c>
      <c r="D648" s="164" t="s">
        <v>202</v>
      </c>
      <c r="E648" s="157" t="s">
        <v>17</v>
      </c>
      <c r="F648" s="165" t="str">
        <f t="shared" si="140"/>
        <v>FCTYF_FT_R_SBBJ</v>
      </c>
      <c r="G648" s="374" t="s">
        <v>766</v>
      </c>
      <c r="H648" s="165" t="str">
        <f t="shared" si="141"/>
        <v>FCTYF_FT_R_SbBj_Sous-total F. Intolérants</v>
      </c>
      <c r="I648" s="169">
        <f>IFERROR(_xll.Woodstock.Analyst.Xcel.UDFs.GetIndicatorValue($G648, "5 Famille de courbes="&amp;$F648&amp;";", IntrantScenario!$B$7, IntrantScenario!$B$10,"2")/5,0)</f>
        <v>0</v>
      </c>
      <c r="J648" s="169">
        <f>IFERROR(_xll.Woodstock.Analyst.Xcel.UDFs.GetIndicatorValue($G648, "5 Famille de courbes="&amp;$F648&amp;";", IntrantScenario!$B$7, IntrantScenario!$B$10,"3")/5,0)</f>
        <v>0</v>
      </c>
      <c r="K648" s="169">
        <f>IFERROR(_xll.Woodstock.Analyst.Xcel.UDFs.GetIndicatorValue($G648, "5 Famille de courbes="&amp;$F648&amp;";", IntrantScenario!$B$7, IntrantScenario!$B$10,"4")/5,0)</f>
        <v>0</v>
      </c>
      <c r="L648" s="169">
        <f>IFERROR(_xll.Woodstock.Analyst.Xcel.UDFs.GetIndicatorValue($G648, "5 Famille de courbes="&amp;$F648&amp;";", IntrantScenario!$B$7, IntrantScenario!$B$10,"5")/5,0)</f>
        <v>0</v>
      </c>
      <c r="M648" s="169">
        <f>IFERROR(_xll.Woodstock.Analyst.Xcel.UDFs.GetIndicatorValue($G648, "5 Famille de courbes="&amp;$F648&amp;";", IntrantScenario!$B$7, IntrantScenario!$B$10,"6")/5,0)</f>
        <v>0</v>
      </c>
      <c r="N648" s="169">
        <f>IFERROR(_xll.Woodstock.Analyst.Xcel.UDFs.GetIndicatorValueAverage($G648, "5 Famille de courbes="&amp;$F648&amp;";", IntrantScenario!$B$7, IntrantScenario!$B$10,"2", "6")/5,0)</f>
        <v>0</v>
      </c>
      <c r="O648" s="356">
        <f t="shared" si="142"/>
        <v>0</v>
      </c>
      <c r="P648" s="157" t="b">
        <f t="shared" si="143"/>
        <v>1</v>
      </c>
    </row>
    <row r="649" spans="1:16" x14ac:dyDescent="0.25">
      <c r="A649" s="164" t="s">
        <v>29</v>
      </c>
      <c r="B649" s="164" t="s">
        <v>119</v>
      </c>
      <c r="C649" s="164" t="s">
        <v>201</v>
      </c>
      <c r="D649" s="164" t="s">
        <v>202</v>
      </c>
      <c r="E649" s="157" t="s">
        <v>18</v>
      </c>
      <c r="F649" s="165" t="str">
        <f t="shared" si="140"/>
        <v>FCTYF_FT_R_SBBJ</v>
      </c>
      <c r="G649" s="374" t="s">
        <v>767</v>
      </c>
      <c r="H649" s="165" t="str">
        <f t="shared" si="141"/>
        <v>FCTYF_FT_R_SbBj_Bouleau jaune</v>
      </c>
      <c r="I649" s="169">
        <f>IFERROR(_xll.Woodstock.Analyst.Xcel.UDFs.GetIndicatorValue($G649, "5 Famille de courbes="&amp;$F649&amp;";", IntrantScenario!$B$7, IntrantScenario!$B$10,"2")/5,0)</f>
        <v>0</v>
      </c>
      <c r="J649" s="169">
        <f>IFERROR(_xll.Woodstock.Analyst.Xcel.UDFs.GetIndicatorValue($G649, "5 Famille de courbes="&amp;$F649&amp;";", IntrantScenario!$B$7, IntrantScenario!$B$10,"3")/5,0)</f>
        <v>0</v>
      </c>
      <c r="K649" s="169">
        <f>IFERROR(_xll.Woodstock.Analyst.Xcel.UDFs.GetIndicatorValue($G649, "5 Famille de courbes="&amp;$F649&amp;";", IntrantScenario!$B$7, IntrantScenario!$B$10,"4")/5,0)</f>
        <v>0</v>
      </c>
      <c r="L649" s="169">
        <f>IFERROR(_xll.Woodstock.Analyst.Xcel.UDFs.GetIndicatorValue($G649, "5 Famille de courbes="&amp;$F649&amp;";", IntrantScenario!$B$7, IntrantScenario!$B$10,"5")/5,0)</f>
        <v>0</v>
      </c>
      <c r="M649" s="169">
        <f>IFERROR(_xll.Woodstock.Analyst.Xcel.UDFs.GetIndicatorValue($G649, "5 Famille de courbes="&amp;$F649&amp;";", IntrantScenario!$B$7, IntrantScenario!$B$10,"6")/5,0)</f>
        <v>0</v>
      </c>
      <c r="N649" s="169">
        <f>IFERROR(_xll.Woodstock.Analyst.Xcel.UDFs.GetIndicatorValueAverage($G649, "5 Famille de courbes="&amp;$F649&amp;";", IntrantScenario!$B$7, IntrantScenario!$B$10,"2", "6")/5,0)</f>
        <v>0</v>
      </c>
      <c r="O649" s="356">
        <f t="shared" si="142"/>
        <v>0</v>
      </c>
      <c r="P649" s="157" t="b">
        <f t="shared" si="143"/>
        <v>1</v>
      </c>
    </row>
    <row r="650" spans="1:16" x14ac:dyDescent="0.25">
      <c r="A650" s="164" t="s">
        <v>29</v>
      </c>
      <c r="B650" s="164" t="s">
        <v>119</v>
      </c>
      <c r="C650" s="164" t="s">
        <v>201</v>
      </c>
      <c r="D650" s="164" t="s">
        <v>202</v>
      </c>
      <c r="E650" s="157" t="s">
        <v>19</v>
      </c>
      <c r="F650" s="165" t="str">
        <f t="shared" si="140"/>
        <v>FCTYF_FT_R_SBBJ</v>
      </c>
      <c r="G650" s="374" t="s">
        <v>768</v>
      </c>
      <c r="H650" s="165" t="str">
        <f t="shared" si="141"/>
        <v>FCTYF_FT_R_SbBj_Érable à sucre</v>
      </c>
      <c r="I650" s="169">
        <f>IFERROR(_xll.Woodstock.Analyst.Xcel.UDFs.GetIndicatorValue($G650, "5 Famille de courbes="&amp;$F650&amp;";", IntrantScenario!$B$7, IntrantScenario!$B$10,"2")/5,0)</f>
        <v>0</v>
      </c>
      <c r="J650" s="169">
        <f>IFERROR(_xll.Woodstock.Analyst.Xcel.UDFs.GetIndicatorValue($G650, "5 Famille de courbes="&amp;$F650&amp;";", IntrantScenario!$B$7, IntrantScenario!$B$10,"3")/5,0)</f>
        <v>0</v>
      </c>
      <c r="K650" s="169">
        <f>IFERROR(_xll.Woodstock.Analyst.Xcel.UDFs.GetIndicatorValue($G650, "5 Famille de courbes="&amp;$F650&amp;";", IntrantScenario!$B$7, IntrantScenario!$B$10,"4")/5,0)</f>
        <v>0</v>
      </c>
      <c r="L650" s="169">
        <f>IFERROR(_xll.Woodstock.Analyst.Xcel.UDFs.GetIndicatorValue($G650, "5 Famille de courbes="&amp;$F650&amp;";", IntrantScenario!$B$7, IntrantScenario!$B$10,"5")/5,0)</f>
        <v>0</v>
      </c>
      <c r="M650" s="169">
        <f>IFERROR(_xll.Woodstock.Analyst.Xcel.UDFs.GetIndicatorValue($G650, "5 Famille de courbes="&amp;$F650&amp;";", IntrantScenario!$B$7, IntrantScenario!$B$10,"6")/5,0)</f>
        <v>0</v>
      </c>
      <c r="N650" s="169">
        <f>IFERROR(_xll.Woodstock.Analyst.Xcel.UDFs.GetIndicatorValueAverage($G650, "5 Famille de courbes="&amp;$F650&amp;";", IntrantScenario!$B$7, IntrantScenario!$B$10,"2", "6")/5,0)</f>
        <v>0</v>
      </c>
      <c r="O650" s="356">
        <f t="shared" si="142"/>
        <v>0</v>
      </c>
      <c r="P650" s="157" t="b">
        <f t="shared" si="143"/>
        <v>1</v>
      </c>
    </row>
    <row r="651" spans="1:16" x14ac:dyDescent="0.25">
      <c r="A651" s="164" t="s">
        <v>29</v>
      </c>
      <c r="B651" s="164" t="s">
        <v>119</v>
      </c>
      <c r="C651" s="164" t="s">
        <v>201</v>
      </c>
      <c r="D651" s="164" t="s">
        <v>202</v>
      </c>
      <c r="E651" s="157" t="s">
        <v>21</v>
      </c>
      <c r="F651" s="165" t="str">
        <f t="shared" si="140"/>
        <v>FCTYF_FT_R_SBBJ</v>
      </c>
      <c r="G651" s="374" t="s">
        <v>769</v>
      </c>
      <c r="H651" s="165" t="str">
        <f t="shared" si="141"/>
        <v>FCTYF_FT_R_SbBj_Sous-total F. Tolérants</v>
      </c>
      <c r="I651" s="169">
        <f>IFERROR(_xll.Woodstock.Analyst.Xcel.UDFs.GetIndicatorValue($G651, "5 Famille de courbes="&amp;$F651&amp;";", IntrantScenario!$B$7, IntrantScenario!$B$10,"2")/5,0)</f>
        <v>0</v>
      </c>
      <c r="J651" s="169">
        <f>IFERROR(_xll.Woodstock.Analyst.Xcel.UDFs.GetIndicatorValue($G651, "5 Famille de courbes="&amp;$F651&amp;";", IntrantScenario!$B$7, IntrantScenario!$B$10,"3")/5,0)</f>
        <v>0</v>
      </c>
      <c r="K651" s="169">
        <f>IFERROR(_xll.Woodstock.Analyst.Xcel.UDFs.GetIndicatorValue($G651, "5 Famille de courbes="&amp;$F651&amp;";", IntrantScenario!$B$7, IntrantScenario!$B$10,"4")/5,0)</f>
        <v>0</v>
      </c>
      <c r="L651" s="169">
        <f>IFERROR(_xll.Woodstock.Analyst.Xcel.UDFs.GetIndicatorValue($G651, "5 Famille de courbes="&amp;$F651&amp;";", IntrantScenario!$B$7, IntrantScenario!$B$10,"5")/5,0)</f>
        <v>0</v>
      </c>
      <c r="M651" s="169">
        <f>IFERROR(_xll.Woodstock.Analyst.Xcel.UDFs.GetIndicatorValue($G651, "5 Famille de courbes="&amp;$F651&amp;";", IntrantScenario!$B$7, IntrantScenario!$B$10,"6")/5,0)</f>
        <v>0</v>
      </c>
      <c r="N651" s="169">
        <f>IFERROR(_xll.Woodstock.Analyst.Xcel.UDFs.GetIndicatorValueAverage($G651, "5 Famille de courbes="&amp;$F651&amp;";", IntrantScenario!$B$7, IntrantScenario!$B$10,"2", "6")/5,0)</f>
        <v>0</v>
      </c>
      <c r="O651" s="356">
        <f t="shared" si="142"/>
        <v>0</v>
      </c>
      <c r="P651" s="157" t="b">
        <f t="shared" si="143"/>
        <v>1</v>
      </c>
    </row>
    <row r="652" spans="1:16" x14ac:dyDescent="0.25">
      <c r="A652" s="164" t="s">
        <v>29</v>
      </c>
      <c r="B652" s="164" t="s">
        <v>119</v>
      </c>
      <c r="C652" s="164" t="s">
        <v>201</v>
      </c>
      <c r="D652" s="164" t="s">
        <v>202</v>
      </c>
      <c r="E652" s="157" t="s">
        <v>39</v>
      </c>
      <c r="F652" s="165" t="str">
        <f t="shared" si="140"/>
        <v>FCTYF_FT_R_SBBJ</v>
      </c>
      <c r="G652" s="374" t="s">
        <v>806</v>
      </c>
      <c r="H652" s="165" t="str">
        <f t="shared" si="141"/>
        <v>FCTYF_FT_R_SbBj_Total Résineux &amp; Feuillus</v>
      </c>
      <c r="I652" s="169">
        <f>IFERROR(_xll.Woodstock.Analyst.Xcel.UDFs.GetIndicatorValue($G652, "5 Famille de courbes="&amp;$F652&amp;";", IntrantScenario!$B$7, IntrantScenario!$B$10,"2")/5,0)</f>
        <v>0</v>
      </c>
      <c r="J652" s="169">
        <f>IFERROR(_xll.Woodstock.Analyst.Xcel.UDFs.GetIndicatorValue($G652, "5 Famille de courbes="&amp;$F652&amp;";", IntrantScenario!$B$7, IntrantScenario!$B$10,"3")/5,0)</f>
        <v>0</v>
      </c>
      <c r="K652" s="169">
        <f>IFERROR(_xll.Woodstock.Analyst.Xcel.UDFs.GetIndicatorValue($G652, "5 Famille de courbes="&amp;$F652&amp;";", IntrantScenario!$B$7, IntrantScenario!$B$10,"4")/5,0)</f>
        <v>0</v>
      </c>
      <c r="L652" s="169">
        <f>IFERROR(_xll.Woodstock.Analyst.Xcel.UDFs.GetIndicatorValue($G652, "5 Famille de courbes="&amp;$F652&amp;";", IntrantScenario!$B$7, IntrantScenario!$B$10,"5")/5,0)</f>
        <v>0</v>
      </c>
      <c r="M652" s="169">
        <f>IFERROR(_xll.Woodstock.Analyst.Xcel.UDFs.GetIndicatorValue($G652, "5 Famille de courbes="&amp;$F652&amp;";", IntrantScenario!$B$7, IntrantScenario!$B$10,"6")/5,0)</f>
        <v>0</v>
      </c>
      <c r="N652" s="169">
        <f>IFERROR(_xll.Woodstock.Analyst.Xcel.UDFs.GetIndicatorValueAverage($G652, "5 Famille de courbes="&amp;$F652&amp;";", IntrantScenario!$B$7, IntrantScenario!$B$10,"2", "6")/5,0)</f>
        <v>0</v>
      </c>
      <c r="O652" s="356">
        <f t="shared" si="142"/>
        <v>0</v>
      </c>
      <c r="P652" s="157" t="b">
        <f t="shared" si="143"/>
        <v>1</v>
      </c>
    </row>
    <row r="653" spans="1:16" x14ac:dyDescent="0.25">
      <c r="A653" s="164"/>
      <c r="B653" s="164"/>
      <c r="C653" s="164"/>
      <c r="D653" s="164"/>
      <c r="E653" s="157"/>
      <c r="F653" s="157"/>
      <c r="G653" s="371"/>
      <c r="H653" s="157"/>
      <c r="I653" s="157"/>
      <c r="J653" s="157"/>
      <c r="K653" s="157"/>
      <c r="L653" s="157"/>
      <c r="M653" s="157"/>
      <c r="N653" s="157"/>
      <c r="O653" s="357"/>
      <c r="P653" s="157"/>
    </row>
    <row r="654" spans="1:16" x14ac:dyDescent="0.25">
      <c r="A654" s="164" t="s">
        <v>29</v>
      </c>
      <c r="B654" s="164" t="s">
        <v>119</v>
      </c>
      <c r="C654" s="164" t="s">
        <v>203</v>
      </c>
      <c r="D654" s="164" t="s">
        <v>204</v>
      </c>
      <c r="E654" s="165" t="s">
        <v>2</v>
      </c>
      <c r="F654" s="165" t="str">
        <f t="shared" ref="F654:F670" si="144">UPPER("FCTYF_"&amp;B654&amp;"_"&amp;D654)</f>
        <v>FCTYF_FT_R_SBFT</v>
      </c>
      <c r="G654" s="374" t="s">
        <v>756</v>
      </c>
      <c r="H654" s="165" t="str">
        <f t="shared" ref="H654:H670" si="145">TRIM("FCTYF_"&amp;B654&amp;"_"&amp;D654&amp;"_"&amp;E654)</f>
        <v>FCTYF_FT_R_SbFt_Sapin</v>
      </c>
      <c r="I654" s="169">
        <f>IFERROR(_xll.Woodstock.Analyst.Xcel.UDFs.GetIndicatorValue($G654, "5 Famille de courbes="&amp;$F654&amp;";", IntrantScenario!$B$7, IntrantScenario!$B$10,"2")/5,0)</f>
        <v>0</v>
      </c>
      <c r="J654" s="169">
        <f>IFERROR(_xll.Woodstock.Analyst.Xcel.UDFs.GetIndicatorValue($G654, "5 Famille de courbes="&amp;$F654&amp;";", IntrantScenario!$B$7, IntrantScenario!$B$10,"3")/5,0)</f>
        <v>0</v>
      </c>
      <c r="K654" s="169">
        <f>IFERROR(_xll.Woodstock.Analyst.Xcel.UDFs.GetIndicatorValue($G654, "5 Famille de courbes="&amp;$F654&amp;";", IntrantScenario!$B$7, IntrantScenario!$B$10,"4")/5,0)</f>
        <v>0</v>
      </c>
      <c r="L654" s="169">
        <f>IFERROR(_xll.Woodstock.Analyst.Xcel.UDFs.GetIndicatorValue($G654, "5 Famille de courbes="&amp;$F654&amp;";", IntrantScenario!$B$7, IntrantScenario!$B$10,"5")/5,0)</f>
        <v>0</v>
      </c>
      <c r="M654" s="169">
        <f>IFERROR(_xll.Woodstock.Analyst.Xcel.UDFs.GetIndicatorValue($G654, "5 Famille de courbes="&amp;$F654&amp;";", IntrantScenario!$B$7, IntrantScenario!$B$10,"6")/5,0)</f>
        <v>0</v>
      </c>
      <c r="N654" s="169">
        <f>IFERROR(_xll.Woodstock.Analyst.Xcel.UDFs.GetIndicatorValueAverage($G654, "5 Famille de courbes="&amp;$F654&amp;";", IntrantScenario!$B$7, IntrantScenario!$B$10,"2", "6")/5,0)</f>
        <v>0</v>
      </c>
      <c r="O654" s="356">
        <f t="shared" ref="O654:O670" si="146">AVERAGE(I654:M654)</f>
        <v>0</v>
      </c>
      <c r="P654" s="157" t="b">
        <f t="shared" ref="P654:P670" si="147">EXACT(ROUND(N654,1),ROUND(O654,1))</f>
        <v>1</v>
      </c>
    </row>
    <row r="655" spans="1:16" x14ac:dyDescent="0.25">
      <c r="A655" s="164" t="s">
        <v>29</v>
      </c>
      <c r="B655" s="164" t="s">
        <v>119</v>
      </c>
      <c r="C655" s="164" t="s">
        <v>203</v>
      </c>
      <c r="D655" s="164" t="s">
        <v>204</v>
      </c>
      <c r="E655" s="157" t="s">
        <v>3</v>
      </c>
      <c r="F655" s="165" t="str">
        <f t="shared" si="144"/>
        <v>FCTYF_FT_R_SBFT</v>
      </c>
      <c r="G655" s="374" t="s">
        <v>757</v>
      </c>
      <c r="H655" s="165" t="str">
        <f t="shared" si="145"/>
        <v>FCTYF_FT_R_SbFt_Épinettes</v>
      </c>
      <c r="I655" s="169">
        <f>IFERROR(_xll.Woodstock.Analyst.Xcel.UDFs.GetIndicatorValue($G655, "5 Famille de courbes="&amp;$F655&amp;";", IntrantScenario!$B$7, IntrantScenario!$B$10,"2")/5,0)</f>
        <v>0</v>
      </c>
      <c r="J655" s="169">
        <f>IFERROR(_xll.Woodstock.Analyst.Xcel.UDFs.GetIndicatorValue($G655, "5 Famille de courbes="&amp;$F655&amp;";", IntrantScenario!$B$7, IntrantScenario!$B$10,"3")/5,0)</f>
        <v>0</v>
      </c>
      <c r="K655" s="169">
        <f>IFERROR(_xll.Woodstock.Analyst.Xcel.UDFs.GetIndicatorValue($G655, "5 Famille de courbes="&amp;$F655&amp;";", IntrantScenario!$B$7, IntrantScenario!$B$10,"4")/5,0)</f>
        <v>0</v>
      </c>
      <c r="L655" s="169">
        <f>IFERROR(_xll.Woodstock.Analyst.Xcel.UDFs.GetIndicatorValue($G655, "5 Famille de courbes="&amp;$F655&amp;";", IntrantScenario!$B$7, IntrantScenario!$B$10,"5")/5,0)</f>
        <v>0</v>
      </c>
      <c r="M655" s="169">
        <f>IFERROR(_xll.Woodstock.Analyst.Xcel.UDFs.GetIndicatorValue($G655, "5 Famille de courbes="&amp;$F655&amp;";", IntrantScenario!$B$7, IntrantScenario!$B$10,"6")/5,0)</f>
        <v>0</v>
      </c>
      <c r="N655" s="169">
        <f>IFERROR(_xll.Woodstock.Analyst.Xcel.UDFs.GetIndicatorValueAverage($G655, "5 Famille de courbes="&amp;$F655&amp;";", IntrantScenario!$B$7, IntrantScenario!$B$10,"2", "6")/5,0)</f>
        <v>0</v>
      </c>
      <c r="O655" s="356">
        <f t="shared" si="146"/>
        <v>0</v>
      </c>
      <c r="P655" s="157" t="b">
        <f t="shared" si="147"/>
        <v>1</v>
      </c>
    </row>
    <row r="656" spans="1:16" x14ac:dyDescent="0.25">
      <c r="A656" s="164" t="s">
        <v>29</v>
      </c>
      <c r="B656" s="164" t="s">
        <v>119</v>
      </c>
      <c r="C656" s="164" t="s">
        <v>203</v>
      </c>
      <c r="D656" s="164" t="s">
        <v>204</v>
      </c>
      <c r="E656" s="157" t="s">
        <v>4</v>
      </c>
      <c r="F656" s="165" t="str">
        <f t="shared" si="144"/>
        <v>FCTYF_FT_R_SBFT</v>
      </c>
      <c r="G656" s="374" t="s">
        <v>758</v>
      </c>
      <c r="H656" s="165" t="str">
        <f t="shared" si="145"/>
        <v>FCTYF_FT_R_SbFt_Pin gris</v>
      </c>
      <c r="I656" s="169">
        <f>IFERROR(_xll.Woodstock.Analyst.Xcel.UDFs.GetIndicatorValue($G656, "5 Famille de courbes="&amp;$F656&amp;";", IntrantScenario!$B$7, IntrantScenario!$B$10,"2")/5,0)</f>
        <v>0</v>
      </c>
      <c r="J656" s="169">
        <f>IFERROR(_xll.Woodstock.Analyst.Xcel.UDFs.GetIndicatorValue($G656, "5 Famille de courbes="&amp;$F656&amp;";", IntrantScenario!$B$7, IntrantScenario!$B$10,"3")/5,0)</f>
        <v>0</v>
      </c>
      <c r="K656" s="169">
        <f>IFERROR(_xll.Woodstock.Analyst.Xcel.UDFs.GetIndicatorValue($G656, "5 Famille de courbes="&amp;$F656&amp;";", IntrantScenario!$B$7, IntrantScenario!$B$10,"4")/5,0)</f>
        <v>0</v>
      </c>
      <c r="L656" s="169">
        <f>IFERROR(_xll.Woodstock.Analyst.Xcel.UDFs.GetIndicatorValue($G656, "5 Famille de courbes="&amp;$F656&amp;";", IntrantScenario!$B$7, IntrantScenario!$B$10,"5")/5,0)</f>
        <v>0</v>
      </c>
      <c r="M656" s="169">
        <f>IFERROR(_xll.Woodstock.Analyst.Xcel.UDFs.GetIndicatorValue($G656, "5 Famille de courbes="&amp;$F656&amp;";", IntrantScenario!$B$7, IntrantScenario!$B$10,"6")/5,0)</f>
        <v>0</v>
      </c>
      <c r="N656" s="169">
        <f>IFERROR(_xll.Woodstock.Analyst.Xcel.UDFs.GetIndicatorValueAverage($G656, "5 Famille de courbes="&amp;$F656&amp;";", IntrantScenario!$B$7, IntrantScenario!$B$10,"2", "6")/5,0)</f>
        <v>0</v>
      </c>
      <c r="O656" s="356">
        <f t="shared" si="146"/>
        <v>0</v>
      </c>
      <c r="P656" s="157" t="b">
        <f t="shared" si="147"/>
        <v>1</v>
      </c>
    </row>
    <row r="657" spans="1:16" x14ac:dyDescent="0.25">
      <c r="A657" s="164" t="s">
        <v>29</v>
      </c>
      <c r="B657" s="164" t="s">
        <v>119</v>
      </c>
      <c r="C657" s="164" t="s">
        <v>203</v>
      </c>
      <c r="D657" s="164" t="s">
        <v>204</v>
      </c>
      <c r="E657" s="157" t="s">
        <v>5</v>
      </c>
      <c r="F657" s="165" t="str">
        <f t="shared" si="144"/>
        <v>FCTYF_FT_R_SBFT</v>
      </c>
      <c r="G657" s="374" t="s">
        <v>759</v>
      </c>
      <c r="H657" s="165" t="str">
        <f t="shared" si="145"/>
        <v>FCTYF_FT_R_SbFt_Mélèzes</v>
      </c>
      <c r="I657" s="169">
        <f>IFERROR(_xll.Woodstock.Analyst.Xcel.UDFs.GetIndicatorValue($G657, "5 Famille de courbes="&amp;$F657&amp;";", IntrantScenario!$B$7, IntrantScenario!$B$10,"2")/5,0)</f>
        <v>0</v>
      </c>
      <c r="J657" s="169">
        <f>IFERROR(_xll.Woodstock.Analyst.Xcel.UDFs.GetIndicatorValue($G657, "5 Famille de courbes="&amp;$F657&amp;";", IntrantScenario!$B$7, IntrantScenario!$B$10,"3")/5,0)</f>
        <v>0</v>
      </c>
      <c r="K657" s="169">
        <f>IFERROR(_xll.Woodstock.Analyst.Xcel.UDFs.GetIndicatorValue($G657, "5 Famille de courbes="&amp;$F657&amp;";", IntrantScenario!$B$7, IntrantScenario!$B$10,"4")/5,0)</f>
        <v>0</v>
      </c>
      <c r="L657" s="169">
        <f>IFERROR(_xll.Woodstock.Analyst.Xcel.UDFs.GetIndicatorValue($G657, "5 Famille de courbes="&amp;$F657&amp;";", IntrantScenario!$B$7, IntrantScenario!$B$10,"5")/5,0)</f>
        <v>0</v>
      </c>
      <c r="M657" s="169">
        <f>IFERROR(_xll.Woodstock.Analyst.Xcel.UDFs.GetIndicatorValue($G657, "5 Famille de courbes="&amp;$F657&amp;";", IntrantScenario!$B$7, IntrantScenario!$B$10,"6")/5,0)</f>
        <v>0</v>
      </c>
      <c r="N657" s="169">
        <f>IFERROR(_xll.Woodstock.Analyst.Xcel.UDFs.GetIndicatorValueAverage($G657, "5 Famille de courbes="&amp;$F657&amp;";", IntrantScenario!$B$7, IntrantScenario!$B$10,"2", "6")/5,0)</f>
        <v>0</v>
      </c>
      <c r="O657" s="356">
        <f t="shared" si="146"/>
        <v>0</v>
      </c>
      <c r="P657" s="157" t="b">
        <f t="shared" si="147"/>
        <v>1</v>
      </c>
    </row>
    <row r="658" spans="1:16" x14ac:dyDescent="0.25">
      <c r="A658" s="164" t="s">
        <v>29</v>
      </c>
      <c r="B658" s="164" t="s">
        <v>119</v>
      </c>
      <c r="C658" s="164" t="s">
        <v>203</v>
      </c>
      <c r="D658" s="164" t="s">
        <v>204</v>
      </c>
      <c r="E658" s="157" t="s">
        <v>6</v>
      </c>
      <c r="F658" s="165" t="str">
        <f t="shared" si="144"/>
        <v>FCTYF_FT_R_SBFT</v>
      </c>
      <c r="G658" s="374" t="s">
        <v>770</v>
      </c>
      <c r="H658" s="165" t="str">
        <f t="shared" si="145"/>
        <v>FCTYF_FT_R_SbFt_Sous-total SEPM</v>
      </c>
      <c r="I658" s="169">
        <f>IFERROR(_xll.Woodstock.Analyst.Xcel.UDFs.GetIndicatorValue($G658, "5 Famille de courbes="&amp;$F658&amp;";", IntrantScenario!$B$7, IntrantScenario!$B$10,"2")/5,0)</f>
        <v>0</v>
      </c>
      <c r="J658" s="169">
        <f>IFERROR(_xll.Woodstock.Analyst.Xcel.UDFs.GetIndicatorValue($G658, "5 Famille de courbes="&amp;$F658&amp;";", IntrantScenario!$B$7, IntrantScenario!$B$10,"3")/5,0)</f>
        <v>0</v>
      </c>
      <c r="K658" s="169">
        <f>IFERROR(_xll.Woodstock.Analyst.Xcel.UDFs.GetIndicatorValue($G658, "5 Famille de courbes="&amp;$F658&amp;";", IntrantScenario!$B$7, IntrantScenario!$B$10,"4")/5,0)</f>
        <v>0</v>
      </c>
      <c r="L658" s="169">
        <f>IFERROR(_xll.Woodstock.Analyst.Xcel.UDFs.GetIndicatorValue($G658, "5 Famille de courbes="&amp;$F658&amp;";", IntrantScenario!$B$7, IntrantScenario!$B$10,"5")/5,0)</f>
        <v>0</v>
      </c>
      <c r="M658" s="169">
        <f>IFERROR(_xll.Woodstock.Analyst.Xcel.UDFs.GetIndicatorValue($G658, "5 Famille de courbes="&amp;$F658&amp;";", IntrantScenario!$B$7, IntrantScenario!$B$10,"6")/5,0)</f>
        <v>0</v>
      </c>
      <c r="N658" s="169">
        <f>IFERROR(_xll.Woodstock.Analyst.Xcel.UDFs.GetIndicatorValueAverage($G658, "5 Famille de courbes="&amp;$F658&amp;";", IntrantScenario!$B$7, IntrantScenario!$B$10,"2", "6")/5,0)</f>
        <v>0</v>
      </c>
      <c r="O658" s="356">
        <f t="shared" si="146"/>
        <v>0</v>
      </c>
      <c r="P658" s="157" t="b">
        <f t="shared" si="147"/>
        <v>1</v>
      </c>
    </row>
    <row r="659" spans="1:16" x14ac:dyDescent="0.25">
      <c r="A659" s="164" t="s">
        <v>29</v>
      </c>
      <c r="B659" s="164" t="s">
        <v>119</v>
      </c>
      <c r="C659" s="164" t="s">
        <v>203</v>
      </c>
      <c r="D659" s="164" t="s">
        <v>204</v>
      </c>
      <c r="E659" s="157" t="s">
        <v>7</v>
      </c>
      <c r="F659" s="165" t="str">
        <f t="shared" si="144"/>
        <v>FCTYF_FT_R_SBFT</v>
      </c>
      <c r="G659" s="374" t="s">
        <v>760</v>
      </c>
      <c r="H659" s="165" t="str">
        <f t="shared" si="145"/>
        <v>FCTYF_FT_R_SbFt_Pins blanc et rouge</v>
      </c>
      <c r="I659" s="169">
        <f>IFERROR(_xll.Woodstock.Analyst.Xcel.UDFs.GetIndicatorValue($G659, "5 Famille de courbes="&amp;$F659&amp;";", IntrantScenario!$B$7, IntrantScenario!$B$10,"2")/5,0)</f>
        <v>0</v>
      </c>
      <c r="J659" s="169">
        <f>IFERROR(_xll.Woodstock.Analyst.Xcel.UDFs.GetIndicatorValue($G659, "5 Famille de courbes="&amp;$F659&amp;";", IntrantScenario!$B$7, IntrantScenario!$B$10,"3")/5,0)</f>
        <v>0</v>
      </c>
      <c r="K659" s="169">
        <f>IFERROR(_xll.Woodstock.Analyst.Xcel.UDFs.GetIndicatorValue($G659, "5 Famille de courbes="&amp;$F659&amp;";", IntrantScenario!$B$7, IntrantScenario!$B$10,"4")/5,0)</f>
        <v>0</v>
      </c>
      <c r="L659" s="169">
        <f>IFERROR(_xll.Woodstock.Analyst.Xcel.UDFs.GetIndicatorValue($G659, "5 Famille de courbes="&amp;$F659&amp;";", IntrantScenario!$B$7, IntrantScenario!$B$10,"5")/5,0)</f>
        <v>0</v>
      </c>
      <c r="M659" s="169">
        <f>IFERROR(_xll.Woodstock.Analyst.Xcel.UDFs.GetIndicatorValue($G659, "5 Famille de courbes="&amp;$F659&amp;";", IntrantScenario!$B$7, IntrantScenario!$B$10,"6")/5,0)</f>
        <v>0</v>
      </c>
      <c r="N659" s="169">
        <f>IFERROR(_xll.Woodstock.Analyst.Xcel.UDFs.GetIndicatorValueAverage($G659, "5 Famille de courbes="&amp;$F659&amp;";", IntrantScenario!$B$7, IntrantScenario!$B$10,"2", "6")/5,0)</f>
        <v>0</v>
      </c>
      <c r="O659" s="356">
        <f t="shared" si="146"/>
        <v>0</v>
      </c>
      <c r="P659" s="157" t="b">
        <f t="shared" si="147"/>
        <v>1</v>
      </c>
    </row>
    <row r="660" spans="1:16" x14ac:dyDescent="0.25">
      <c r="A660" s="164" t="s">
        <v>29</v>
      </c>
      <c r="B660" s="164" t="s">
        <v>119</v>
      </c>
      <c r="C660" s="164" t="s">
        <v>203</v>
      </c>
      <c r="D660" s="164" t="s">
        <v>204</v>
      </c>
      <c r="E660" s="157" t="s">
        <v>8</v>
      </c>
      <c r="F660" s="165" t="str">
        <f t="shared" si="144"/>
        <v>FCTYF_FT_R_SBFT</v>
      </c>
      <c r="G660" s="374" t="s">
        <v>761</v>
      </c>
      <c r="H660" s="165" t="str">
        <f t="shared" si="145"/>
        <v>FCTYF_FT_R_SbFt_Pruche</v>
      </c>
      <c r="I660" s="169">
        <f>IFERROR(_xll.Woodstock.Analyst.Xcel.UDFs.GetIndicatorValue($G660, "5 Famille de courbes="&amp;$F660&amp;";", IntrantScenario!$B$7, IntrantScenario!$B$10,"2")/5,0)</f>
        <v>0</v>
      </c>
      <c r="J660" s="169">
        <f>IFERROR(_xll.Woodstock.Analyst.Xcel.UDFs.GetIndicatorValue($G660, "5 Famille de courbes="&amp;$F660&amp;";", IntrantScenario!$B$7, IntrantScenario!$B$10,"3")/5,0)</f>
        <v>0</v>
      </c>
      <c r="K660" s="169">
        <f>IFERROR(_xll.Woodstock.Analyst.Xcel.UDFs.GetIndicatorValue($G660, "5 Famille de courbes="&amp;$F660&amp;";", IntrantScenario!$B$7, IntrantScenario!$B$10,"4")/5,0)</f>
        <v>0</v>
      </c>
      <c r="L660" s="169">
        <f>IFERROR(_xll.Woodstock.Analyst.Xcel.UDFs.GetIndicatorValue($G660, "5 Famille de courbes="&amp;$F660&amp;";", IntrantScenario!$B$7, IntrantScenario!$B$10,"5")/5,0)</f>
        <v>0</v>
      </c>
      <c r="M660" s="169">
        <f>IFERROR(_xll.Woodstock.Analyst.Xcel.UDFs.GetIndicatorValue($G660, "5 Famille de courbes="&amp;$F660&amp;";", IntrantScenario!$B$7, IntrantScenario!$B$10,"6")/5,0)</f>
        <v>0</v>
      </c>
      <c r="N660" s="169">
        <f>IFERROR(_xll.Woodstock.Analyst.Xcel.UDFs.GetIndicatorValueAverage($G660, "5 Famille de courbes="&amp;$F660&amp;";", IntrantScenario!$B$7, IntrantScenario!$B$10,"2", "6")/5,0)</f>
        <v>0</v>
      </c>
      <c r="O660" s="356">
        <f t="shared" si="146"/>
        <v>0</v>
      </c>
      <c r="P660" s="157" t="b">
        <f t="shared" si="147"/>
        <v>1</v>
      </c>
    </row>
    <row r="661" spans="1:16" x14ac:dyDescent="0.25">
      <c r="A661" s="164" t="s">
        <v>29</v>
      </c>
      <c r="B661" s="164" t="s">
        <v>119</v>
      </c>
      <c r="C661" s="164" t="s">
        <v>203</v>
      </c>
      <c r="D661" s="164" t="s">
        <v>204</v>
      </c>
      <c r="E661" s="157" t="s">
        <v>9</v>
      </c>
      <c r="F661" s="165" t="str">
        <f t="shared" si="144"/>
        <v>FCTYF_FT_R_SBFT</v>
      </c>
      <c r="G661" s="374" t="s">
        <v>762</v>
      </c>
      <c r="H661" s="165" t="str">
        <f t="shared" si="145"/>
        <v>FCTYF_FT_R_SbFt_Thuya</v>
      </c>
      <c r="I661" s="169">
        <f>IFERROR(_xll.Woodstock.Analyst.Xcel.UDFs.GetIndicatorValue($G661, "5 Famille de courbes="&amp;$F661&amp;";", IntrantScenario!$B$7, IntrantScenario!$B$10,"2")/5,0)</f>
        <v>0</v>
      </c>
      <c r="J661" s="169">
        <f>IFERROR(_xll.Woodstock.Analyst.Xcel.UDFs.GetIndicatorValue($G661, "5 Famille de courbes="&amp;$F661&amp;";", IntrantScenario!$B$7, IntrantScenario!$B$10,"3")/5,0)</f>
        <v>0</v>
      </c>
      <c r="K661" s="169">
        <f>IFERROR(_xll.Woodstock.Analyst.Xcel.UDFs.GetIndicatorValue($G661, "5 Famille de courbes="&amp;$F661&amp;";", IntrantScenario!$B$7, IntrantScenario!$B$10,"4")/5,0)</f>
        <v>0</v>
      </c>
      <c r="L661" s="169">
        <f>IFERROR(_xll.Woodstock.Analyst.Xcel.UDFs.GetIndicatorValue($G661, "5 Famille de courbes="&amp;$F661&amp;";", IntrantScenario!$B$7, IntrantScenario!$B$10,"5")/5,0)</f>
        <v>0</v>
      </c>
      <c r="M661" s="169">
        <f>IFERROR(_xll.Woodstock.Analyst.Xcel.UDFs.GetIndicatorValue($G661, "5 Famille de courbes="&amp;$F661&amp;";", IntrantScenario!$B$7, IntrantScenario!$B$10,"6")/5,0)</f>
        <v>0</v>
      </c>
      <c r="N661" s="169">
        <f>IFERROR(_xll.Woodstock.Analyst.Xcel.UDFs.GetIndicatorValueAverage($G661, "5 Famille de courbes="&amp;$F661&amp;";", IntrantScenario!$B$7, IntrantScenario!$B$10,"2", "6")/5,0)</f>
        <v>0</v>
      </c>
      <c r="O661" s="356">
        <f t="shared" si="146"/>
        <v>0</v>
      </c>
      <c r="P661" s="157" t="b">
        <f t="shared" si="147"/>
        <v>1</v>
      </c>
    </row>
    <row r="662" spans="1:16" x14ac:dyDescent="0.25">
      <c r="A662" s="164" t="s">
        <v>29</v>
      </c>
      <c r="B662" s="164" t="s">
        <v>119</v>
      </c>
      <c r="C662" s="164" t="s">
        <v>203</v>
      </c>
      <c r="D662" s="164" t="s">
        <v>204</v>
      </c>
      <c r="E662" s="157" t="s">
        <v>11</v>
      </c>
      <c r="F662" s="165" t="str">
        <f t="shared" si="144"/>
        <v>FCTYF_FT_R_SBFT</v>
      </c>
      <c r="G662" s="374" t="s">
        <v>805</v>
      </c>
      <c r="H662" s="165" t="str">
        <f t="shared" si="145"/>
        <v>FCTYF_FT_R_SbFt_Total Résineux</v>
      </c>
      <c r="I662" s="169">
        <f>IFERROR(_xll.Woodstock.Analyst.Xcel.UDFs.GetIndicatorValue($G662, "5 Famille de courbes="&amp;$F662&amp;";", IntrantScenario!$B$7, IntrantScenario!$B$10,"2")/5,0)</f>
        <v>0</v>
      </c>
      <c r="J662" s="169">
        <f>IFERROR(_xll.Woodstock.Analyst.Xcel.UDFs.GetIndicatorValue($G662, "5 Famille de courbes="&amp;$F662&amp;";", IntrantScenario!$B$7, IntrantScenario!$B$10,"3")/5,0)</f>
        <v>0</v>
      </c>
      <c r="K662" s="169">
        <f>IFERROR(_xll.Woodstock.Analyst.Xcel.UDFs.GetIndicatorValue($G662, "5 Famille de courbes="&amp;$F662&amp;";", IntrantScenario!$B$7, IntrantScenario!$B$10,"4")/5,0)</f>
        <v>0</v>
      </c>
      <c r="L662" s="169">
        <f>IFERROR(_xll.Woodstock.Analyst.Xcel.UDFs.GetIndicatorValue($G662, "5 Famille de courbes="&amp;$F662&amp;";", IntrantScenario!$B$7, IntrantScenario!$B$10,"5")/5,0)</f>
        <v>0</v>
      </c>
      <c r="M662" s="169">
        <f>IFERROR(_xll.Woodstock.Analyst.Xcel.UDFs.GetIndicatorValue($G662, "5 Famille de courbes="&amp;$F662&amp;";", IntrantScenario!$B$7, IntrantScenario!$B$10,"6")/5,0)</f>
        <v>0</v>
      </c>
      <c r="N662" s="169">
        <f>IFERROR(_xll.Woodstock.Analyst.Xcel.UDFs.GetIndicatorValueAverage($G662, "5 Famille de courbes="&amp;$F662&amp;";", IntrantScenario!$B$7, IntrantScenario!$B$10,"2", "6")/5,0)</f>
        <v>0</v>
      </c>
      <c r="O662" s="356">
        <f t="shared" si="146"/>
        <v>0</v>
      </c>
      <c r="P662" s="157" t="b">
        <f t="shared" si="147"/>
        <v>1</v>
      </c>
    </row>
    <row r="663" spans="1:16" x14ac:dyDescent="0.25">
      <c r="A663" s="164" t="s">
        <v>29</v>
      </c>
      <c r="B663" s="164" t="s">
        <v>119</v>
      </c>
      <c r="C663" s="164" t="s">
        <v>203</v>
      </c>
      <c r="D663" s="164" t="s">
        <v>204</v>
      </c>
      <c r="E663" s="157" t="s">
        <v>13</v>
      </c>
      <c r="F663" s="165" t="str">
        <f t="shared" si="144"/>
        <v>FCTYF_FT_R_SBFT</v>
      </c>
      <c r="G663" s="374" t="s">
        <v>763</v>
      </c>
      <c r="H663" s="165" t="str">
        <f t="shared" si="145"/>
        <v>FCTYF_FT_R_SbFt_Bouleau à papier</v>
      </c>
      <c r="I663" s="169">
        <f>IFERROR(_xll.Woodstock.Analyst.Xcel.UDFs.GetIndicatorValue($G663, "5 Famille de courbes="&amp;$F663&amp;";", IntrantScenario!$B$7, IntrantScenario!$B$10,"2")/5,0)</f>
        <v>0</v>
      </c>
      <c r="J663" s="169">
        <f>IFERROR(_xll.Woodstock.Analyst.Xcel.UDFs.GetIndicatorValue($G663, "5 Famille de courbes="&amp;$F663&amp;";", IntrantScenario!$B$7, IntrantScenario!$B$10,"3")/5,0)</f>
        <v>0</v>
      </c>
      <c r="K663" s="169">
        <f>IFERROR(_xll.Woodstock.Analyst.Xcel.UDFs.GetIndicatorValue($G663, "5 Famille de courbes="&amp;$F663&amp;";", IntrantScenario!$B$7, IntrantScenario!$B$10,"4")/5,0)</f>
        <v>0</v>
      </c>
      <c r="L663" s="169">
        <f>IFERROR(_xll.Woodstock.Analyst.Xcel.UDFs.GetIndicatorValue($G663, "5 Famille de courbes="&amp;$F663&amp;";", IntrantScenario!$B$7, IntrantScenario!$B$10,"5")/5,0)</f>
        <v>0</v>
      </c>
      <c r="M663" s="169">
        <f>IFERROR(_xll.Woodstock.Analyst.Xcel.UDFs.GetIndicatorValue($G663, "5 Famille de courbes="&amp;$F663&amp;";", IntrantScenario!$B$7, IntrantScenario!$B$10,"6")/5,0)</f>
        <v>0</v>
      </c>
      <c r="N663" s="169">
        <f>IFERROR(_xll.Woodstock.Analyst.Xcel.UDFs.GetIndicatorValueAverage($G663, "5 Famille de courbes="&amp;$F663&amp;";", IntrantScenario!$B$7, IntrantScenario!$B$10,"2", "6")/5,0)</f>
        <v>0</v>
      </c>
      <c r="O663" s="356">
        <f t="shared" si="146"/>
        <v>0</v>
      </c>
      <c r="P663" s="157" t="b">
        <f t="shared" si="147"/>
        <v>1</v>
      </c>
    </row>
    <row r="664" spans="1:16" x14ac:dyDescent="0.25">
      <c r="A664" s="164" t="s">
        <v>29</v>
      </c>
      <c r="B664" s="164" t="s">
        <v>119</v>
      </c>
      <c r="C664" s="164" t="s">
        <v>203</v>
      </c>
      <c r="D664" s="164" t="s">
        <v>204</v>
      </c>
      <c r="E664" s="157" t="s">
        <v>14</v>
      </c>
      <c r="F664" s="165" t="str">
        <f t="shared" si="144"/>
        <v>FCTYF_FT_R_SBFT</v>
      </c>
      <c r="G664" s="374" t="s">
        <v>764</v>
      </c>
      <c r="H664" s="165" t="str">
        <f t="shared" si="145"/>
        <v>FCTYF_FT_R_SbFt_Peupliers</v>
      </c>
      <c r="I664" s="169">
        <f>IFERROR(_xll.Woodstock.Analyst.Xcel.UDFs.GetIndicatorValue($G664, "5 Famille de courbes="&amp;$F664&amp;";", IntrantScenario!$B$7, IntrantScenario!$B$10,"2")/5,0)</f>
        <v>0</v>
      </c>
      <c r="J664" s="169">
        <f>IFERROR(_xll.Woodstock.Analyst.Xcel.UDFs.GetIndicatorValue($G664, "5 Famille de courbes="&amp;$F664&amp;";", IntrantScenario!$B$7, IntrantScenario!$B$10,"3")/5,0)</f>
        <v>0</v>
      </c>
      <c r="K664" s="169">
        <f>IFERROR(_xll.Woodstock.Analyst.Xcel.UDFs.GetIndicatorValue($G664, "5 Famille de courbes="&amp;$F664&amp;";", IntrantScenario!$B$7, IntrantScenario!$B$10,"4")/5,0)</f>
        <v>0</v>
      </c>
      <c r="L664" s="169">
        <f>IFERROR(_xll.Woodstock.Analyst.Xcel.UDFs.GetIndicatorValue($G664, "5 Famille de courbes="&amp;$F664&amp;";", IntrantScenario!$B$7, IntrantScenario!$B$10,"5")/5,0)</f>
        <v>0</v>
      </c>
      <c r="M664" s="169">
        <f>IFERROR(_xll.Woodstock.Analyst.Xcel.UDFs.GetIndicatorValue($G664, "5 Famille de courbes="&amp;$F664&amp;";", IntrantScenario!$B$7, IntrantScenario!$B$10,"6")/5,0)</f>
        <v>0</v>
      </c>
      <c r="N664" s="169">
        <f>IFERROR(_xll.Woodstock.Analyst.Xcel.UDFs.GetIndicatorValueAverage($G664, "5 Famille de courbes="&amp;$F664&amp;";", IntrantScenario!$B$7, IntrantScenario!$B$10,"2", "6")/5,0)</f>
        <v>0</v>
      </c>
      <c r="O664" s="356">
        <f t="shared" si="146"/>
        <v>0</v>
      </c>
      <c r="P664" s="157" t="b">
        <f t="shared" si="147"/>
        <v>1</v>
      </c>
    </row>
    <row r="665" spans="1:16" x14ac:dyDescent="0.25">
      <c r="A665" s="164" t="s">
        <v>29</v>
      </c>
      <c r="B665" s="164" t="s">
        <v>119</v>
      </c>
      <c r="C665" s="164" t="s">
        <v>203</v>
      </c>
      <c r="D665" s="164" t="s">
        <v>204</v>
      </c>
      <c r="E665" s="157" t="s">
        <v>15</v>
      </c>
      <c r="F665" s="165" t="str">
        <f t="shared" si="144"/>
        <v>FCTYF_FT_R_SBFT</v>
      </c>
      <c r="G665" s="374" t="s">
        <v>765</v>
      </c>
      <c r="H665" s="165" t="str">
        <f t="shared" si="145"/>
        <v>FCTYF_FT_R_SbFt_Érable rouge</v>
      </c>
      <c r="I665" s="169">
        <f>IFERROR(_xll.Woodstock.Analyst.Xcel.UDFs.GetIndicatorValue($G665, "5 Famille de courbes="&amp;$F665&amp;";", IntrantScenario!$B$7, IntrantScenario!$B$10,"2")/5,0)</f>
        <v>0</v>
      </c>
      <c r="J665" s="169">
        <f>IFERROR(_xll.Woodstock.Analyst.Xcel.UDFs.GetIndicatorValue($G665, "5 Famille de courbes="&amp;$F665&amp;";", IntrantScenario!$B$7, IntrantScenario!$B$10,"3")/5,0)</f>
        <v>0</v>
      </c>
      <c r="K665" s="169">
        <f>IFERROR(_xll.Woodstock.Analyst.Xcel.UDFs.GetIndicatorValue($G665, "5 Famille de courbes="&amp;$F665&amp;";", IntrantScenario!$B$7, IntrantScenario!$B$10,"4")/5,0)</f>
        <v>0</v>
      </c>
      <c r="L665" s="169">
        <f>IFERROR(_xll.Woodstock.Analyst.Xcel.UDFs.GetIndicatorValue($G665, "5 Famille de courbes="&amp;$F665&amp;";", IntrantScenario!$B$7, IntrantScenario!$B$10,"5")/5,0)</f>
        <v>0</v>
      </c>
      <c r="M665" s="169">
        <f>IFERROR(_xll.Woodstock.Analyst.Xcel.UDFs.GetIndicatorValue($G665, "5 Famille de courbes="&amp;$F665&amp;";", IntrantScenario!$B$7, IntrantScenario!$B$10,"6")/5,0)</f>
        <v>0</v>
      </c>
      <c r="N665" s="169">
        <f>IFERROR(_xll.Woodstock.Analyst.Xcel.UDFs.GetIndicatorValueAverage($G665, "5 Famille de courbes="&amp;$F665&amp;";", IntrantScenario!$B$7, IntrantScenario!$B$10,"2", "6")/5,0)</f>
        <v>0</v>
      </c>
      <c r="O665" s="356">
        <f t="shared" si="146"/>
        <v>0</v>
      </c>
      <c r="P665" s="157" t="b">
        <f t="shared" si="147"/>
        <v>1</v>
      </c>
    </row>
    <row r="666" spans="1:16" x14ac:dyDescent="0.25">
      <c r="A666" s="164" t="s">
        <v>29</v>
      </c>
      <c r="B666" s="164" t="s">
        <v>119</v>
      </c>
      <c r="C666" s="164" t="s">
        <v>203</v>
      </c>
      <c r="D666" s="164" t="s">
        <v>204</v>
      </c>
      <c r="E666" s="157" t="s">
        <v>17</v>
      </c>
      <c r="F666" s="165" t="str">
        <f t="shared" si="144"/>
        <v>FCTYF_FT_R_SBFT</v>
      </c>
      <c r="G666" s="374" t="s">
        <v>766</v>
      </c>
      <c r="H666" s="165" t="str">
        <f t="shared" si="145"/>
        <v>FCTYF_FT_R_SbFt_Sous-total F. Intolérants</v>
      </c>
      <c r="I666" s="169">
        <f>IFERROR(_xll.Woodstock.Analyst.Xcel.UDFs.GetIndicatorValue($G666, "5 Famille de courbes="&amp;$F666&amp;";", IntrantScenario!$B$7, IntrantScenario!$B$10,"2")/5,0)</f>
        <v>0</v>
      </c>
      <c r="J666" s="169">
        <f>IFERROR(_xll.Woodstock.Analyst.Xcel.UDFs.GetIndicatorValue($G666, "5 Famille de courbes="&amp;$F666&amp;";", IntrantScenario!$B$7, IntrantScenario!$B$10,"3")/5,0)</f>
        <v>0</v>
      </c>
      <c r="K666" s="169">
        <f>IFERROR(_xll.Woodstock.Analyst.Xcel.UDFs.GetIndicatorValue($G666, "5 Famille de courbes="&amp;$F666&amp;";", IntrantScenario!$B$7, IntrantScenario!$B$10,"4")/5,0)</f>
        <v>0</v>
      </c>
      <c r="L666" s="169">
        <f>IFERROR(_xll.Woodstock.Analyst.Xcel.UDFs.GetIndicatorValue($G666, "5 Famille de courbes="&amp;$F666&amp;";", IntrantScenario!$B$7, IntrantScenario!$B$10,"5")/5,0)</f>
        <v>0</v>
      </c>
      <c r="M666" s="169">
        <f>IFERROR(_xll.Woodstock.Analyst.Xcel.UDFs.GetIndicatorValue($G666, "5 Famille de courbes="&amp;$F666&amp;";", IntrantScenario!$B$7, IntrantScenario!$B$10,"6")/5,0)</f>
        <v>0</v>
      </c>
      <c r="N666" s="169">
        <f>IFERROR(_xll.Woodstock.Analyst.Xcel.UDFs.GetIndicatorValueAverage($G666, "5 Famille de courbes="&amp;$F666&amp;";", IntrantScenario!$B$7, IntrantScenario!$B$10,"2", "6")/5,0)</f>
        <v>0</v>
      </c>
      <c r="O666" s="356">
        <f t="shared" si="146"/>
        <v>0</v>
      </c>
      <c r="P666" s="157" t="b">
        <f t="shared" si="147"/>
        <v>1</v>
      </c>
    </row>
    <row r="667" spans="1:16" x14ac:dyDescent="0.25">
      <c r="A667" s="164" t="s">
        <v>29</v>
      </c>
      <c r="B667" s="164" t="s">
        <v>119</v>
      </c>
      <c r="C667" s="164" t="s">
        <v>203</v>
      </c>
      <c r="D667" s="164" t="s">
        <v>204</v>
      </c>
      <c r="E667" s="157" t="s">
        <v>18</v>
      </c>
      <c r="F667" s="165" t="str">
        <f t="shared" si="144"/>
        <v>FCTYF_FT_R_SBFT</v>
      </c>
      <c r="G667" s="374" t="s">
        <v>767</v>
      </c>
      <c r="H667" s="165" t="str">
        <f t="shared" si="145"/>
        <v>FCTYF_FT_R_SbFt_Bouleau jaune</v>
      </c>
      <c r="I667" s="169">
        <f>IFERROR(_xll.Woodstock.Analyst.Xcel.UDFs.GetIndicatorValue($G667, "5 Famille de courbes="&amp;$F667&amp;";", IntrantScenario!$B$7, IntrantScenario!$B$10,"2")/5,0)</f>
        <v>0</v>
      </c>
      <c r="J667" s="169">
        <f>IFERROR(_xll.Woodstock.Analyst.Xcel.UDFs.GetIndicatorValue($G667, "5 Famille de courbes="&amp;$F667&amp;";", IntrantScenario!$B$7, IntrantScenario!$B$10,"3")/5,0)</f>
        <v>0</v>
      </c>
      <c r="K667" s="169">
        <f>IFERROR(_xll.Woodstock.Analyst.Xcel.UDFs.GetIndicatorValue($G667, "5 Famille de courbes="&amp;$F667&amp;";", IntrantScenario!$B$7, IntrantScenario!$B$10,"4")/5,0)</f>
        <v>0</v>
      </c>
      <c r="L667" s="169">
        <f>IFERROR(_xll.Woodstock.Analyst.Xcel.UDFs.GetIndicatorValue($G667, "5 Famille de courbes="&amp;$F667&amp;";", IntrantScenario!$B$7, IntrantScenario!$B$10,"5")/5,0)</f>
        <v>0</v>
      </c>
      <c r="M667" s="169">
        <f>IFERROR(_xll.Woodstock.Analyst.Xcel.UDFs.GetIndicatorValue($G667, "5 Famille de courbes="&amp;$F667&amp;";", IntrantScenario!$B$7, IntrantScenario!$B$10,"6")/5,0)</f>
        <v>0</v>
      </c>
      <c r="N667" s="169">
        <f>IFERROR(_xll.Woodstock.Analyst.Xcel.UDFs.GetIndicatorValueAverage($G667, "5 Famille de courbes="&amp;$F667&amp;";", IntrantScenario!$B$7, IntrantScenario!$B$10,"2", "6")/5,0)</f>
        <v>0</v>
      </c>
      <c r="O667" s="356">
        <f t="shared" si="146"/>
        <v>0</v>
      </c>
      <c r="P667" s="157" t="b">
        <f t="shared" si="147"/>
        <v>1</v>
      </c>
    </row>
    <row r="668" spans="1:16" x14ac:dyDescent="0.25">
      <c r="A668" s="164" t="s">
        <v>29</v>
      </c>
      <c r="B668" s="164" t="s">
        <v>119</v>
      </c>
      <c r="C668" s="164" t="s">
        <v>203</v>
      </c>
      <c r="D668" s="164" t="s">
        <v>204</v>
      </c>
      <c r="E668" s="157" t="s">
        <v>19</v>
      </c>
      <c r="F668" s="165" t="str">
        <f t="shared" si="144"/>
        <v>FCTYF_FT_R_SBFT</v>
      </c>
      <c r="G668" s="374" t="s">
        <v>768</v>
      </c>
      <c r="H668" s="165" t="str">
        <f t="shared" si="145"/>
        <v>FCTYF_FT_R_SbFt_Érable à sucre</v>
      </c>
      <c r="I668" s="169">
        <f>IFERROR(_xll.Woodstock.Analyst.Xcel.UDFs.GetIndicatorValue($G668, "5 Famille de courbes="&amp;$F668&amp;";", IntrantScenario!$B$7, IntrantScenario!$B$10,"2")/5,0)</f>
        <v>0</v>
      </c>
      <c r="J668" s="169">
        <f>IFERROR(_xll.Woodstock.Analyst.Xcel.UDFs.GetIndicatorValue($G668, "5 Famille de courbes="&amp;$F668&amp;";", IntrantScenario!$B$7, IntrantScenario!$B$10,"3")/5,0)</f>
        <v>0</v>
      </c>
      <c r="K668" s="169">
        <f>IFERROR(_xll.Woodstock.Analyst.Xcel.UDFs.GetIndicatorValue($G668, "5 Famille de courbes="&amp;$F668&amp;";", IntrantScenario!$B$7, IntrantScenario!$B$10,"4")/5,0)</f>
        <v>0</v>
      </c>
      <c r="L668" s="169">
        <f>IFERROR(_xll.Woodstock.Analyst.Xcel.UDFs.GetIndicatorValue($G668, "5 Famille de courbes="&amp;$F668&amp;";", IntrantScenario!$B$7, IntrantScenario!$B$10,"5")/5,0)</f>
        <v>0</v>
      </c>
      <c r="M668" s="169">
        <f>IFERROR(_xll.Woodstock.Analyst.Xcel.UDFs.GetIndicatorValue($G668, "5 Famille de courbes="&amp;$F668&amp;";", IntrantScenario!$B$7, IntrantScenario!$B$10,"6")/5,0)</f>
        <v>0</v>
      </c>
      <c r="N668" s="169">
        <f>IFERROR(_xll.Woodstock.Analyst.Xcel.UDFs.GetIndicatorValueAverage($G668, "5 Famille de courbes="&amp;$F668&amp;";", IntrantScenario!$B$7, IntrantScenario!$B$10,"2", "6")/5,0)</f>
        <v>0</v>
      </c>
      <c r="O668" s="356">
        <f t="shared" si="146"/>
        <v>0</v>
      </c>
      <c r="P668" s="157" t="b">
        <f t="shared" si="147"/>
        <v>1</v>
      </c>
    </row>
    <row r="669" spans="1:16" x14ac:dyDescent="0.25">
      <c r="A669" s="164" t="s">
        <v>29</v>
      </c>
      <c r="B669" s="164" t="s">
        <v>119</v>
      </c>
      <c r="C669" s="164" t="s">
        <v>203</v>
      </c>
      <c r="D669" s="164" t="s">
        <v>204</v>
      </c>
      <c r="E669" s="157" t="s">
        <v>21</v>
      </c>
      <c r="F669" s="165" t="str">
        <f t="shared" si="144"/>
        <v>FCTYF_FT_R_SBFT</v>
      </c>
      <c r="G669" s="374" t="s">
        <v>769</v>
      </c>
      <c r="H669" s="165" t="str">
        <f t="shared" si="145"/>
        <v>FCTYF_FT_R_SbFt_Sous-total F. Tolérants</v>
      </c>
      <c r="I669" s="169">
        <f>IFERROR(_xll.Woodstock.Analyst.Xcel.UDFs.GetIndicatorValue($G669, "5 Famille de courbes="&amp;$F669&amp;";", IntrantScenario!$B$7, IntrantScenario!$B$10,"2")/5,0)</f>
        <v>0</v>
      </c>
      <c r="J669" s="169">
        <f>IFERROR(_xll.Woodstock.Analyst.Xcel.UDFs.GetIndicatorValue($G669, "5 Famille de courbes="&amp;$F669&amp;";", IntrantScenario!$B$7, IntrantScenario!$B$10,"3")/5,0)</f>
        <v>0</v>
      </c>
      <c r="K669" s="169">
        <f>IFERROR(_xll.Woodstock.Analyst.Xcel.UDFs.GetIndicatorValue($G669, "5 Famille de courbes="&amp;$F669&amp;";", IntrantScenario!$B$7, IntrantScenario!$B$10,"4")/5,0)</f>
        <v>0</v>
      </c>
      <c r="L669" s="169">
        <f>IFERROR(_xll.Woodstock.Analyst.Xcel.UDFs.GetIndicatorValue($G669, "5 Famille de courbes="&amp;$F669&amp;";", IntrantScenario!$B$7, IntrantScenario!$B$10,"5")/5,0)</f>
        <v>0</v>
      </c>
      <c r="M669" s="169">
        <f>IFERROR(_xll.Woodstock.Analyst.Xcel.UDFs.GetIndicatorValue($G669, "5 Famille de courbes="&amp;$F669&amp;";", IntrantScenario!$B$7, IntrantScenario!$B$10,"6")/5,0)</f>
        <v>0</v>
      </c>
      <c r="N669" s="169">
        <f>IFERROR(_xll.Woodstock.Analyst.Xcel.UDFs.GetIndicatorValueAverage($G669, "5 Famille de courbes="&amp;$F669&amp;";", IntrantScenario!$B$7, IntrantScenario!$B$10,"2", "6")/5,0)</f>
        <v>0</v>
      </c>
      <c r="O669" s="356">
        <f t="shared" si="146"/>
        <v>0</v>
      </c>
      <c r="P669" s="157" t="b">
        <f t="shared" si="147"/>
        <v>1</v>
      </c>
    </row>
    <row r="670" spans="1:16" x14ac:dyDescent="0.25">
      <c r="A670" s="164" t="s">
        <v>29</v>
      </c>
      <c r="B670" s="164" t="s">
        <v>119</v>
      </c>
      <c r="C670" s="164" t="s">
        <v>203</v>
      </c>
      <c r="D670" s="164" t="s">
        <v>204</v>
      </c>
      <c r="E670" s="157" t="s">
        <v>39</v>
      </c>
      <c r="F670" s="165" t="str">
        <f t="shared" si="144"/>
        <v>FCTYF_FT_R_SBFT</v>
      </c>
      <c r="G670" s="374" t="s">
        <v>806</v>
      </c>
      <c r="H670" s="165" t="str">
        <f t="shared" si="145"/>
        <v>FCTYF_FT_R_SbFt_Total Résineux &amp; Feuillus</v>
      </c>
      <c r="I670" s="169">
        <f>IFERROR(_xll.Woodstock.Analyst.Xcel.UDFs.GetIndicatorValue($G670, "5 Famille de courbes="&amp;$F670&amp;";", IntrantScenario!$B$7, IntrantScenario!$B$10,"2")/5,0)</f>
        <v>0</v>
      </c>
      <c r="J670" s="169">
        <f>IFERROR(_xll.Woodstock.Analyst.Xcel.UDFs.GetIndicatorValue($G670, "5 Famille de courbes="&amp;$F670&amp;";", IntrantScenario!$B$7, IntrantScenario!$B$10,"3")/5,0)</f>
        <v>0</v>
      </c>
      <c r="K670" s="169">
        <f>IFERROR(_xll.Woodstock.Analyst.Xcel.UDFs.GetIndicatorValue($G670, "5 Famille de courbes="&amp;$F670&amp;";", IntrantScenario!$B$7, IntrantScenario!$B$10,"4")/5,0)</f>
        <v>0</v>
      </c>
      <c r="L670" s="169">
        <f>IFERROR(_xll.Woodstock.Analyst.Xcel.UDFs.GetIndicatorValue($G670, "5 Famille de courbes="&amp;$F670&amp;";", IntrantScenario!$B$7, IntrantScenario!$B$10,"5")/5,0)</f>
        <v>0</v>
      </c>
      <c r="M670" s="169">
        <f>IFERROR(_xll.Woodstock.Analyst.Xcel.UDFs.GetIndicatorValue($G670, "5 Famille de courbes="&amp;$F670&amp;";", IntrantScenario!$B$7, IntrantScenario!$B$10,"6")/5,0)</f>
        <v>0</v>
      </c>
      <c r="N670" s="169">
        <f>IFERROR(_xll.Woodstock.Analyst.Xcel.UDFs.GetIndicatorValueAverage($G670, "5 Famille de courbes="&amp;$F670&amp;";", IntrantScenario!$B$7, IntrantScenario!$B$10,"2", "6")/5,0)</f>
        <v>0</v>
      </c>
      <c r="O670" s="356">
        <f t="shared" si="146"/>
        <v>0</v>
      </c>
      <c r="P670" s="157" t="b">
        <f t="shared" si="147"/>
        <v>1</v>
      </c>
    </row>
    <row r="671" spans="1:16" x14ac:dyDescent="0.25">
      <c r="A671" s="164"/>
      <c r="B671" s="164"/>
      <c r="C671" s="164"/>
      <c r="D671" s="164"/>
      <c r="E671" s="157"/>
      <c r="F671" s="157"/>
      <c r="G671" s="371"/>
      <c r="H671" s="157"/>
      <c r="I671" s="157"/>
      <c r="J671" s="157"/>
      <c r="K671" s="157"/>
      <c r="L671" s="157"/>
      <c r="M671" s="157"/>
      <c r="N671" s="157"/>
      <c r="O671" s="357"/>
      <c r="P671" s="157"/>
    </row>
    <row r="672" spans="1:16" x14ac:dyDescent="0.25">
      <c r="A672" s="164" t="s">
        <v>31</v>
      </c>
      <c r="B672" s="164" t="s">
        <v>97</v>
      </c>
      <c r="C672" s="164" t="s">
        <v>31</v>
      </c>
      <c r="D672" s="164" t="s">
        <v>96</v>
      </c>
      <c r="E672" s="165" t="s">
        <v>2</v>
      </c>
      <c r="F672" s="165" t="str">
        <f t="shared" ref="F672:F688" si="148">UPPER("FCTYF_"&amp;B672&amp;"_"&amp;D672)</f>
        <v>FCTYF_PEU_PE</v>
      </c>
      <c r="G672" s="374" t="s">
        <v>756</v>
      </c>
      <c r="H672" s="165" t="str">
        <f t="shared" ref="H672:H688" si="149">TRIM("FCTYF_"&amp;B672&amp;"_"&amp;D672&amp;"_"&amp;E672)</f>
        <v>FCTYF_PEU_Pe_Sapin</v>
      </c>
      <c r="I672" s="169">
        <f>IFERROR(_xll.Woodstock.Analyst.Xcel.UDFs.GetIndicatorValue($G672, "5 Famille de courbes="&amp;$F672&amp;";", IntrantScenario!$B$7, IntrantScenario!$B$10,"2")/5,0)</f>
        <v>0</v>
      </c>
      <c r="J672" s="169">
        <f>IFERROR(_xll.Woodstock.Analyst.Xcel.UDFs.GetIndicatorValue($G672, "5 Famille de courbes="&amp;$F672&amp;";", IntrantScenario!$B$7, IntrantScenario!$B$10,"3")/5,0)</f>
        <v>0</v>
      </c>
      <c r="K672" s="169">
        <f>IFERROR(_xll.Woodstock.Analyst.Xcel.UDFs.GetIndicatorValue($G672, "5 Famille de courbes="&amp;$F672&amp;";", IntrantScenario!$B$7, IntrantScenario!$B$10,"4")/5,0)</f>
        <v>0</v>
      </c>
      <c r="L672" s="169">
        <f>IFERROR(_xll.Woodstock.Analyst.Xcel.UDFs.GetIndicatorValue($G672, "5 Famille de courbes="&amp;$F672&amp;";", IntrantScenario!$B$7, IntrantScenario!$B$10,"5")/5,0)</f>
        <v>0</v>
      </c>
      <c r="M672" s="169">
        <f>IFERROR(_xll.Woodstock.Analyst.Xcel.UDFs.GetIndicatorValue($G672, "5 Famille de courbes="&amp;$F672&amp;";", IntrantScenario!$B$7, IntrantScenario!$B$10,"6")/5,0)</f>
        <v>0</v>
      </c>
      <c r="N672" s="169">
        <f>IFERROR(_xll.Woodstock.Analyst.Xcel.UDFs.GetIndicatorValueAverage($G672, "5 Famille de courbes="&amp;$F672&amp;";", IntrantScenario!$B$7, IntrantScenario!$B$10,"2", "6")/5,0)</f>
        <v>0</v>
      </c>
      <c r="O672" s="356">
        <f t="shared" ref="O672:O688" si="150">AVERAGE(I672:M672)</f>
        <v>0</v>
      </c>
      <c r="P672" s="157" t="b">
        <f t="shared" ref="P672:P688" si="151">EXACT(ROUND(N672,1),ROUND(O672,1))</f>
        <v>1</v>
      </c>
    </row>
    <row r="673" spans="1:16" x14ac:dyDescent="0.25">
      <c r="A673" s="164" t="s">
        <v>31</v>
      </c>
      <c r="B673" s="164" t="s">
        <v>97</v>
      </c>
      <c r="C673" s="164" t="s">
        <v>31</v>
      </c>
      <c r="D673" s="164" t="s">
        <v>96</v>
      </c>
      <c r="E673" s="157" t="s">
        <v>3</v>
      </c>
      <c r="F673" s="165" t="str">
        <f t="shared" si="148"/>
        <v>FCTYF_PEU_PE</v>
      </c>
      <c r="G673" s="374" t="s">
        <v>757</v>
      </c>
      <c r="H673" s="165" t="str">
        <f t="shared" si="149"/>
        <v>FCTYF_PEU_Pe_Épinettes</v>
      </c>
      <c r="I673" s="169">
        <f>IFERROR(_xll.Woodstock.Analyst.Xcel.UDFs.GetIndicatorValue($G673, "5 Famille de courbes="&amp;$F673&amp;";", IntrantScenario!$B$7, IntrantScenario!$B$10,"2")/5,0)</f>
        <v>0</v>
      </c>
      <c r="J673" s="169">
        <f>IFERROR(_xll.Woodstock.Analyst.Xcel.UDFs.GetIndicatorValue($G673, "5 Famille de courbes="&amp;$F673&amp;";", IntrantScenario!$B$7, IntrantScenario!$B$10,"3")/5,0)</f>
        <v>0</v>
      </c>
      <c r="K673" s="169">
        <f>IFERROR(_xll.Woodstock.Analyst.Xcel.UDFs.GetIndicatorValue($G673, "5 Famille de courbes="&amp;$F673&amp;";", IntrantScenario!$B$7, IntrantScenario!$B$10,"4")/5,0)</f>
        <v>0</v>
      </c>
      <c r="L673" s="169">
        <f>IFERROR(_xll.Woodstock.Analyst.Xcel.UDFs.GetIndicatorValue($G673, "5 Famille de courbes="&amp;$F673&amp;";", IntrantScenario!$B$7, IntrantScenario!$B$10,"5")/5,0)</f>
        <v>0</v>
      </c>
      <c r="M673" s="169">
        <f>IFERROR(_xll.Woodstock.Analyst.Xcel.UDFs.GetIndicatorValue($G673, "5 Famille de courbes="&amp;$F673&amp;";", IntrantScenario!$B$7, IntrantScenario!$B$10,"6")/5,0)</f>
        <v>0</v>
      </c>
      <c r="N673" s="169">
        <f>IFERROR(_xll.Woodstock.Analyst.Xcel.UDFs.GetIndicatorValueAverage($G673, "5 Famille de courbes="&amp;$F673&amp;";", IntrantScenario!$B$7, IntrantScenario!$B$10,"2", "6")/5,0)</f>
        <v>0</v>
      </c>
      <c r="O673" s="356">
        <f t="shared" si="150"/>
        <v>0</v>
      </c>
      <c r="P673" s="157" t="b">
        <f t="shared" si="151"/>
        <v>1</v>
      </c>
    </row>
    <row r="674" spans="1:16" x14ac:dyDescent="0.25">
      <c r="A674" s="164" t="s">
        <v>31</v>
      </c>
      <c r="B674" s="164" t="s">
        <v>97</v>
      </c>
      <c r="C674" s="164" t="s">
        <v>31</v>
      </c>
      <c r="D674" s="164" t="s">
        <v>96</v>
      </c>
      <c r="E674" s="157" t="s">
        <v>4</v>
      </c>
      <c r="F674" s="165" t="str">
        <f t="shared" si="148"/>
        <v>FCTYF_PEU_PE</v>
      </c>
      <c r="G674" s="374" t="s">
        <v>758</v>
      </c>
      <c r="H674" s="165" t="str">
        <f t="shared" si="149"/>
        <v>FCTYF_PEU_Pe_Pin gris</v>
      </c>
      <c r="I674" s="169">
        <f>IFERROR(_xll.Woodstock.Analyst.Xcel.UDFs.GetIndicatorValue($G674, "5 Famille de courbes="&amp;$F674&amp;";", IntrantScenario!$B$7, IntrantScenario!$B$10,"2")/5,0)</f>
        <v>0</v>
      </c>
      <c r="J674" s="169">
        <f>IFERROR(_xll.Woodstock.Analyst.Xcel.UDFs.GetIndicatorValue($G674, "5 Famille de courbes="&amp;$F674&amp;";", IntrantScenario!$B$7, IntrantScenario!$B$10,"3")/5,0)</f>
        <v>0</v>
      </c>
      <c r="K674" s="169">
        <f>IFERROR(_xll.Woodstock.Analyst.Xcel.UDFs.GetIndicatorValue($G674, "5 Famille de courbes="&amp;$F674&amp;";", IntrantScenario!$B$7, IntrantScenario!$B$10,"4")/5,0)</f>
        <v>0</v>
      </c>
      <c r="L674" s="169">
        <f>IFERROR(_xll.Woodstock.Analyst.Xcel.UDFs.GetIndicatorValue($G674, "5 Famille de courbes="&amp;$F674&amp;";", IntrantScenario!$B$7, IntrantScenario!$B$10,"5")/5,0)</f>
        <v>0</v>
      </c>
      <c r="M674" s="169">
        <f>IFERROR(_xll.Woodstock.Analyst.Xcel.UDFs.GetIndicatorValue($G674, "5 Famille de courbes="&amp;$F674&amp;";", IntrantScenario!$B$7, IntrantScenario!$B$10,"6")/5,0)</f>
        <v>0</v>
      </c>
      <c r="N674" s="169">
        <f>IFERROR(_xll.Woodstock.Analyst.Xcel.UDFs.GetIndicatorValueAverage($G674, "5 Famille de courbes="&amp;$F674&amp;";", IntrantScenario!$B$7, IntrantScenario!$B$10,"2", "6")/5,0)</f>
        <v>0</v>
      </c>
      <c r="O674" s="356">
        <f t="shared" si="150"/>
        <v>0</v>
      </c>
      <c r="P674" s="157" t="b">
        <f t="shared" si="151"/>
        <v>1</v>
      </c>
    </row>
    <row r="675" spans="1:16" x14ac:dyDescent="0.25">
      <c r="A675" s="164" t="s">
        <v>31</v>
      </c>
      <c r="B675" s="164" t="s">
        <v>97</v>
      </c>
      <c r="C675" s="164" t="s">
        <v>31</v>
      </c>
      <c r="D675" s="164" t="s">
        <v>96</v>
      </c>
      <c r="E675" s="157" t="s">
        <v>5</v>
      </c>
      <c r="F675" s="165" t="str">
        <f t="shared" si="148"/>
        <v>FCTYF_PEU_PE</v>
      </c>
      <c r="G675" s="374" t="s">
        <v>759</v>
      </c>
      <c r="H675" s="165" t="str">
        <f t="shared" si="149"/>
        <v>FCTYF_PEU_Pe_Mélèzes</v>
      </c>
      <c r="I675" s="169">
        <f>IFERROR(_xll.Woodstock.Analyst.Xcel.UDFs.GetIndicatorValue($G675, "5 Famille de courbes="&amp;$F675&amp;";", IntrantScenario!$B$7, IntrantScenario!$B$10,"2")/5,0)</f>
        <v>0</v>
      </c>
      <c r="J675" s="169">
        <f>IFERROR(_xll.Woodstock.Analyst.Xcel.UDFs.GetIndicatorValue($G675, "5 Famille de courbes="&amp;$F675&amp;";", IntrantScenario!$B$7, IntrantScenario!$B$10,"3")/5,0)</f>
        <v>0</v>
      </c>
      <c r="K675" s="169">
        <f>IFERROR(_xll.Woodstock.Analyst.Xcel.UDFs.GetIndicatorValue($G675, "5 Famille de courbes="&amp;$F675&amp;";", IntrantScenario!$B$7, IntrantScenario!$B$10,"4")/5,0)</f>
        <v>0</v>
      </c>
      <c r="L675" s="169">
        <f>IFERROR(_xll.Woodstock.Analyst.Xcel.UDFs.GetIndicatorValue($G675, "5 Famille de courbes="&amp;$F675&amp;";", IntrantScenario!$B$7, IntrantScenario!$B$10,"5")/5,0)</f>
        <v>0</v>
      </c>
      <c r="M675" s="169">
        <f>IFERROR(_xll.Woodstock.Analyst.Xcel.UDFs.GetIndicatorValue($G675, "5 Famille de courbes="&amp;$F675&amp;";", IntrantScenario!$B$7, IntrantScenario!$B$10,"6")/5,0)</f>
        <v>0</v>
      </c>
      <c r="N675" s="169">
        <f>IFERROR(_xll.Woodstock.Analyst.Xcel.UDFs.GetIndicatorValueAverage($G675, "5 Famille de courbes="&amp;$F675&amp;";", IntrantScenario!$B$7, IntrantScenario!$B$10,"2", "6")/5,0)</f>
        <v>0</v>
      </c>
      <c r="O675" s="356">
        <f t="shared" si="150"/>
        <v>0</v>
      </c>
      <c r="P675" s="157" t="b">
        <f t="shared" si="151"/>
        <v>1</v>
      </c>
    </row>
    <row r="676" spans="1:16" x14ac:dyDescent="0.25">
      <c r="A676" s="164" t="s">
        <v>31</v>
      </c>
      <c r="B676" s="164" t="s">
        <v>97</v>
      </c>
      <c r="C676" s="164" t="s">
        <v>31</v>
      </c>
      <c r="D676" s="164" t="s">
        <v>96</v>
      </c>
      <c r="E676" s="157" t="s">
        <v>6</v>
      </c>
      <c r="F676" s="165" t="str">
        <f t="shared" si="148"/>
        <v>FCTYF_PEU_PE</v>
      </c>
      <c r="G676" s="374" t="s">
        <v>770</v>
      </c>
      <c r="H676" s="165" t="str">
        <f t="shared" si="149"/>
        <v>FCTYF_PEU_Pe_Sous-total SEPM</v>
      </c>
      <c r="I676" s="169">
        <f>IFERROR(_xll.Woodstock.Analyst.Xcel.UDFs.GetIndicatorValue($G676, "5 Famille de courbes="&amp;$F676&amp;";", IntrantScenario!$B$7, IntrantScenario!$B$10,"2")/5,0)</f>
        <v>0</v>
      </c>
      <c r="J676" s="169">
        <f>IFERROR(_xll.Woodstock.Analyst.Xcel.UDFs.GetIndicatorValue($G676, "5 Famille de courbes="&amp;$F676&amp;";", IntrantScenario!$B$7, IntrantScenario!$B$10,"3")/5,0)</f>
        <v>0</v>
      </c>
      <c r="K676" s="169">
        <f>IFERROR(_xll.Woodstock.Analyst.Xcel.UDFs.GetIndicatorValue($G676, "5 Famille de courbes="&amp;$F676&amp;";", IntrantScenario!$B$7, IntrantScenario!$B$10,"4")/5,0)</f>
        <v>0</v>
      </c>
      <c r="L676" s="169">
        <f>IFERROR(_xll.Woodstock.Analyst.Xcel.UDFs.GetIndicatorValue($G676, "5 Famille de courbes="&amp;$F676&amp;";", IntrantScenario!$B$7, IntrantScenario!$B$10,"5")/5,0)</f>
        <v>0</v>
      </c>
      <c r="M676" s="169">
        <f>IFERROR(_xll.Woodstock.Analyst.Xcel.UDFs.GetIndicatorValue($G676, "5 Famille de courbes="&amp;$F676&amp;";", IntrantScenario!$B$7, IntrantScenario!$B$10,"6")/5,0)</f>
        <v>0</v>
      </c>
      <c r="N676" s="169">
        <f>IFERROR(_xll.Woodstock.Analyst.Xcel.UDFs.GetIndicatorValueAverage($G676, "5 Famille de courbes="&amp;$F676&amp;";", IntrantScenario!$B$7, IntrantScenario!$B$10,"2", "6")/5,0)</f>
        <v>0</v>
      </c>
      <c r="O676" s="356">
        <f t="shared" si="150"/>
        <v>0</v>
      </c>
      <c r="P676" s="157" t="b">
        <f t="shared" si="151"/>
        <v>1</v>
      </c>
    </row>
    <row r="677" spans="1:16" x14ac:dyDescent="0.25">
      <c r="A677" s="164" t="s">
        <v>31</v>
      </c>
      <c r="B677" s="164" t="s">
        <v>97</v>
      </c>
      <c r="C677" s="164" t="s">
        <v>31</v>
      </c>
      <c r="D677" s="164" t="s">
        <v>96</v>
      </c>
      <c r="E677" s="157" t="s">
        <v>7</v>
      </c>
      <c r="F677" s="165" t="str">
        <f t="shared" si="148"/>
        <v>FCTYF_PEU_PE</v>
      </c>
      <c r="G677" s="374" t="s">
        <v>760</v>
      </c>
      <c r="H677" s="165" t="str">
        <f t="shared" si="149"/>
        <v>FCTYF_PEU_Pe_Pins blanc et rouge</v>
      </c>
      <c r="I677" s="169">
        <f>IFERROR(_xll.Woodstock.Analyst.Xcel.UDFs.GetIndicatorValue($G677, "5 Famille de courbes="&amp;$F677&amp;";", IntrantScenario!$B$7, IntrantScenario!$B$10,"2")/5,0)</f>
        <v>0</v>
      </c>
      <c r="J677" s="169">
        <f>IFERROR(_xll.Woodstock.Analyst.Xcel.UDFs.GetIndicatorValue($G677, "5 Famille de courbes="&amp;$F677&amp;";", IntrantScenario!$B$7, IntrantScenario!$B$10,"3")/5,0)</f>
        <v>0</v>
      </c>
      <c r="K677" s="169">
        <f>IFERROR(_xll.Woodstock.Analyst.Xcel.UDFs.GetIndicatorValue($G677, "5 Famille de courbes="&amp;$F677&amp;";", IntrantScenario!$B$7, IntrantScenario!$B$10,"4")/5,0)</f>
        <v>0</v>
      </c>
      <c r="L677" s="169">
        <f>IFERROR(_xll.Woodstock.Analyst.Xcel.UDFs.GetIndicatorValue($G677, "5 Famille de courbes="&amp;$F677&amp;";", IntrantScenario!$B$7, IntrantScenario!$B$10,"5")/5,0)</f>
        <v>0</v>
      </c>
      <c r="M677" s="169">
        <f>IFERROR(_xll.Woodstock.Analyst.Xcel.UDFs.GetIndicatorValue($G677, "5 Famille de courbes="&amp;$F677&amp;";", IntrantScenario!$B$7, IntrantScenario!$B$10,"6")/5,0)</f>
        <v>0</v>
      </c>
      <c r="N677" s="169">
        <f>IFERROR(_xll.Woodstock.Analyst.Xcel.UDFs.GetIndicatorValueAverage($G677, "5 Famille de courbes="&amp;$F677&amp;";", IntrantScenario!$B$7, IntrantScenario!$B$10,"2", "6")/5,0)</f>
        <v>0</v>
      </c>
      <c r="O677" s="356">
        <f t="shared" si="150"/>
        <v>0</v>
      </c>
      <c r="P677" s="157" t="b">
        <f t="shared" si="151"/>
        <v>1</v>
      </c>
    </row>
    <row r="678" spans="1:16" x14ac:dyDescent="0.25">
      <c r="A678" s="164" t="s">
        <v>31</v>
      </c>
      <c r="B678" s="164" t="s">
        <v>97</v>
      </c>
      <c r="C678" s="164" t="s">
        <v>31</v>
      </c>
      <c r="D678" s="164" t="s">
        <v>96</v>
      </c>
      <c r="E678" s="157" t="s">
        <v>8</v>
      </c>
      <c r="F678" s="165" t="str">
        <f t="shared" si="148"/>
        <v>FCTYF_PEU_PE</v>
      </c>
      <c r="G678" s="374" t="s">
        <v>761</v>
      </c>
      <c r="H678" s="165" t="str">
        <f t="shared" si="149"/>
        <v>FCTYF_PEU_Pe_Pruche</v>
      </c>
      <c r="I678" s="169">
        <f>IFERROR(_xll.Woodstock.Analyst.Xcel.UDFs.GetIndicatorValue($G678, "5 Famille de courbes="&amp;$F678&amp;";", IntrantScenario!$B$7, IntrantScenario!$B$10,"2")/5,0)</f>
        <v>0</v>
      </c>
      <c r="J678" s="169">
        <f>IFERROR(_xll.Woodstock.Analyst.Xcel.UDFs.GetIndicatorValue($G678, "5 Famille de courbes="&amp;$F678&amp;";", IntrantScenario!$B$7, IntrantScenario!$B$10,"3")/5,0)</f>
        <v>0</v>
      </c>
      <c r="K678" s="169">
        <f>IFERROR(_xll.Woodstock.Analyst.Xcel.UDFs.GetIndicatorValue($G678, "5 Famille de courbes="&amp;$F678&amp;";", IntrantScenario!$B$7, IntrantScenario!$B$10,"4")/5,0)</f>
        <v>0</v>
      </c>
      <c r="L678" s="169">
        <f>IFERROR(_xll.Woodstock.Analyst.Xcel.UDFs.GetIndicatorValue($G678, "5 Famille de courbes="&amp;$F678&amp;";", IntrantScenario!$B$7, IntrantScenario!$B$10,"5")/5,0)</f>
        <v>0</v>
      </c>
      <c r="M678" s="169">
        <f>IFERROR(_xll.Woodstock.Analyst.Xcel.UDFs.GetIndicatorValue($G678, "5 Famille de courbes="&amp;$F678&amp;";", IntrantScenario!$B$7, IntrantScenario!$B$10,"6")/5,0)</f>
        <v>0</v>
      </c>
      <c r="N678" s="169">
        <f>IFERROR(_xll.Woodstock.Analyst.Xcel.UDFs.GetIndicatorValueAverage($G678, "5 Famille de courbes="&amp;$F678&amp;";", IntrantScenario!$B$7, IntrantScenario!$B$10,"2", "6")/5,0)</f>
        <v>0</v>
      </c>
      <c r="O678" s="356">
        <f t="shared" si="150"/>
        <v>0</v>
      </c>
      <c r="P678" s="157" t="b">
        <f t="shared" si="151"/>
        <v>1</v>
      </c>
    </row>
    <row r="679" spans="1:16" x14ac:dyDescent="0.25">
      <c r="A679" s="164" t="s">
        <v>31</v>
      </c>
      <c r="B679" s="164" t="s">
        <v>97</v>
      </c>
      <c r="C679" s="164" t="s">
        <v>31</v>
      </c>
      <c r="D679" s="164" t="s">
        <v>96</v>
      </c>
      <c r="E679" s="157" t="s">
        <v>9</v>
      </c>
      <c r="F679" s="165" t="str">
        <f t="shared" si="148"/>
        <v>FCTYF_PEU_PE</v>
      </c>
      <c r="G679" s="374" t="s">
        <v>762</v>
      </c>
      <c r="H679" s="165" t="str">
        <f t="shared" si="149"/>
        <v>FCTYF_PEU_Pe_Thuya</v>
      </c>
      <c r="I679" s="169">
        <f>IFERROR(_xll.Woodstock.Analyst.Xcel.UDFs.GetIndicatorValue($G679, "5 Famille de courbes="&amp;$F679&amp;";", IntrantScenario!$B$7, IntrantScenario!$B$10,"2")/5,0)</f>
        <v>0</v>
      </c>
      <c r="J679" s="169">
        <f>IFERROR(_xll.Woodstock.Analyst.Xcel.UDFs.GetIndicatorValue($G679, "5 Famille de courbes="&amp;$F679&amp;";", IntrantScenario!$B$7, IntrantScenario!$B$10,"3")/5,0)</f>
        <v>0</v>
      </c>
      <c r="K679" s="169">
        <f>IFERROR(_xll.Woodstock.Analyst.Xcel.UDFs.GetIndicatorValue($G679, "5 Famille de courbes="&amp;$F679&amp;";", IntrantScenario!$B$7, IntrantScenario!$B$10,"4")/5,0)</f>
        <v>0</v>
      </c>
      <c r="L679" s="169">
        <f>IFERROR(_xll.Woodstock.Analyst.Xcel.UDFs.GetIndicatorValue($G679, "5 Famille de courbes="&amp;$F679&amp;";", IntrantScenario!$B$7, IntrantScenario!$B$10,"5")/5,0)</f>
        <v>0</v>
      </c>
      <c r="M679" s="169">
        <f>IFERROR(_xll.Woodstock.Analyst.Xcel.UDFs.GetIndicatorValue($G679, "5 Famille de courbes="&amp;$F679&amp;";", IntrantScenario!$B$7, IntrantScenario!$B$10,"6")/5,0)</f>
        <v>0</v>
      </c>
      <c r="N679" s="169">
        <f>IFERROR(_xll.Woodstock.Analyst.Xcel.UDFs.GetIndicatorValueAverage($G679, "5 Famille de courbes="&amp;$F679&amp;";", IntrantScenario!$B$7, IntrantScenario!$B$10,"2", "6")/5,0)</f>
        <v>0</v>
      </c>
      <c r="O679" s="356">
        <f t="shared" si="150"/>
        <v>0</v>
      </c>
      <c r="P679" s="157" t="b">
        <f t="shared" si="151"/>
        <v>1</v>
      </c>
    </row>
    <row r="680" spans="1:16" x14ac:dyDescent="0.25">
      <c r="A680" s="164" t="s">
        <v>31</v>
      </c>
      <c r="B680" s="164" t="s">
        <v>97</v>
      </c>
      <c r="C680" s="164" t="s">
        <v>31</v>
      </c>
      <c r="D680" s="164" t="s">
        <v>96</v>
      </c>
      <c r="E680" s="157" t="s">
        <v>11</v>
      </c>
      <c r="F680" s="165" t="str">
        <f t="shared" si="148"/>
        <v>FCTYF_PEU_PE</v>
      </c>
      <c r="G680" s="374" t="s">
        <v>805</v>
      </c>
      <c r="H680" s="165" t="str">
        <f t="shared" si="149"/>
        <v>FCTYF_PEU_Pe_Total Résineux</v>
      </c>
      <c r="I680" s="169">
        <f>IFERROR(_xll.Woodstock.Analyst.Xcel.UDFs.GetIndicatorValue($G680, "5 Famille de courbes="&amp;$F680&amp;";", IntrantScenario!$B$7, IntrantScenario!$B$10,"2")/5,0)</f>
        <v>0</v>
      </c>
      <c r="J680" s="169">
        <f>IFERROR(_xll.Woodstock.Analyst.Xcel.UDFs.GetIndicatorValue($G680, "5 Famille de courbes="&amp;$F680&amp;";", IntrantScenario!$B$7, IntrantScenario!$B$10,"3")/5,0)</f>
        <v>0</v>
      </c>
      <c r="K680" s="169">
        <f>IFERROR(_xll.Woodstock.Analyst.Xcel.UDFs.GetIndicatorValue($G680, "5 Famille de courbes="&amp;$F680&amp;";", IntrantScenario!$B$7, IntrantScenario!$B$10,"4")/5,0)</f>
        <v>0</v>
      </c>
      <c r="L680" s="169">
        <f>IFERROR(_xll.Woodstock.Analyst.Xcel.UDFs.GetIndicatorValue($G680, "5 Famille de courbes="&amp;$F680&amp;";", IntrantScenario!$B$7, IntrantScenario!$B$10,"5")/5,0)</f>
        <v>0</v>
      </c>
      <c r="M680" s="169">
        <f>IFERROR(_xll.Woodstock.Analyst.Xcel.UDFs.GetIndicatorValue($G680, "5 Famille de courbes="&amp;$F680&amp;";", IntrantScenario!$B$7, IntrantScenario!$B$10,"6")/5,0)</f>
        <v>0</v>
      </c>
      <c r="N680" s="169">
        <f>IFERROR(_xll.Woodstock.Analyst.Xcel.UDFs.GetIndicatorValueAverage($G680, "5 Famille de courbes="&amp;$F680&amp;";", IntrantScenario!$B$7, IntrantScenario!$B$10,"2", "6")/5,0)</f>
        <v>0</v>
      </c>
      <c r="O680" s="356">
        <f t="shared" si="150"/>
        <v>0</v>
      </c>
      <c r="P680" s="157" t="b">
        <f t="shared" si="151"/>
        <v>1</v>
      </c>
    </row>
    <row r="681" spans="1:16" x14ac:dyDescent="0.25">
      <c r="A681" s="164" t="s">
        <v>31</v>
      </c>
      <c r="B681" s="164" t="s">
        <v>97</v>
      </c>
      <c r="C681" s="164" t="s">
        <v>31</v>
      </c>
      <c r="D681" s="164" t="s">
        <v>96</v>
      </c>
      <c r="E681" s="157" t="s">
        <v>13</v>
      </c>
      <c r="F681" s="165" t="str">
        <f t="shared" si="148"/>
        <v>FCTYF_PEU_PE</v>
      </c>
      <c r="G681" s="374" t="s">
        <v>763</v>
      </c>
      <c r="H681" s="165" t="str">
        <f t="shared" si="149"/>
        <v>FCTYF_PEU_Pe_Bouleau à papier</v>
      </c>
      <c r="I681" s="169">
        <f>IFERROR(_xll.Woodstock.Analyst.Xcel.UDFs.GetIndicatorValue($G681, "5 Famille de courbes="&amp;$F681&amp;";", IntrantScenario!$B$7, IntrantScenario!$B$10,"2")/5,0)</f>
        <v>0</v>
      </c>
      <c r="J681" s="169">
        <f>IFERROR(_xll.Woodstock.Analyst.Xcel.UDFs.GetIndicatorValue($G681, "5 Famille de courbes="&amp;$F681&amp;";", IntrantScenario!$B$7, IntrantScenario!$B$10,"3")/5,0)</f>
        <v>0</v>
      </c>
      <c r="K681" s="169">
        <f>IFERROR(_xll.Woodstock.Analyst.Xcel.UDFs.GetIndicatorValue($G681, "5 Famille de courbes="&amp;$F681&amp;";", IntrantScenario!$B$7, IntrantScenario!$B$10,"4")/5,0)</f>
        <v>0</v>
      </c>
      <c r="L681" s="169">
        <f>IFERROR(_xll.Woodstock.Analyst.Xcel.UDFs.GetIndicatorValue($G681, "5 Famille de courbes="&amp;$F681&amp;";", IntrantScenario!$B$7, IntrantScenario!$B$10,"5")/5,0)</f>
        <v>0</v>
      </c>
      <c r="M681" s="169">
        <f>IFERROR(_xll.Woodstock.Analyst.Xcel.UDFs.GetIndicatorValue($G681, "5 Famille de courbes="&amp;$F681&amp;";", IntrantScenario!$B$7, IntrantScenario!$B$10,"6")/5,0)</f>
        <v>0</v>
      </c>
      <c r="N681" s="169">
        <f>IFERROR(_xll.Woodstock.Analyst.Xcel.UDFs.GetIndicatorValueAverage($G681, "5 Famille de courbes="&amp;$F681&amp;";", IntrantScenario!$B$7, IntrantScenario!$B$10,"2", "6")/5,0)</f>
        <v>0</v>
      </c>
      <c r="O681" s="356">
        <f t="shared" si="150"/>
        <v>0</v>
      </c>
      <c r="P681" s="157" t="b">
        <f t="shared" si="151"/>
        <v>1</v>
      </c>
    </row>
    <row r="682" spans="1:16" x14ac:dyDescent="0.25">
      <c r="A682" s="164" t="s">
        <v>31</v>
      </c>
      <c r="B682" s="164" t="s">
        <v>97</v>
      </c>
      <c r="C682" s="164" t="s">
        <v>31</v>
      </c>
      <c r="D682" s="164" t="s">
        <v>96</v>
      </c>
      <c r="E682" s="157" t="s">
        <v>14</v>
      </c>
      <c r="F682" s="165" t="str">
        <f t="shared" si="148"/>
        <v>FCTYF_PEU_PE</v>
      </c>
      <c r="G682" s="374" t="s">
        <v>764</v>
      </c>
      <c r="H682" s="165" t="str">
        <f t="shared" si="149"/>
        <v>FCTYF_PEU_Pe_Peupliers</v>
      </c>
      <c r="I682" s="169">
        <f>IFERROR(_xll.Woodstock.Analyst.Xcel.UDFs.GetIndicatorValue($G682, "5 Famille de courbes="&amp;$F682&amp;";", IntrantScenario!$B$7, IntrantScenario!$B$10,"2")/5,0)</f>
        <v>0</v>
      </c>
      <c r="J682" s="169">
        <f>IFERROR(_xll.Woodstock.Analyst.Xcel.UDFs.GetIndicatorValue($G682, "5 Famille de courbes="&amp;$F682&amp;";", IntrantScenario!$B$7, IntrantScenario!$B$10,"3")/5,0)</f>
        <v>0</v>
      </c>
      <c r="K682" s="169">
        <f>IFERROR(_xll.Woodstock.Analyst.Xcel.UDFs.GetIndicatorValue($G682, "5 Famille de courbes="&amp;$F682&amp;";", IntrantScenario!$B$7, IntrantScenario!$B$10,"4")/5,0)</f>
        <v>0</v>
      </c>
      <c r="L682" s="169">
        <f>IFERROR(_xll.Woodstock.Analyst.Xcel.UDFs.GetIndicatorValue($G682, "5 Famille de courbes="&amp;$F682&amp;";", IntrantScenario!$B$7, IntrantScenario!$B$10,"5")/5,0)</f>
        <v>0</v>
      </c>
      <c r="M682" s="169">
        <f>IFERROR(_xll.Woodstock.Analyst.Xcel.UDFs.GetIndicatorValue($G682, "5 Famille de courbes="&amp;$F682&amp;";", IntrantScenario!$B$7, IntrantScenario!$B$10,"6")/5,0)</f>
        <v>0</v>
      </c>
      <c r="N682" s="169">
        <f>IFERROR(_xll.Woodstock.Analyst.Xcel.UDFs.GetIndicatorValueAverage($G682, "5 Famille de courbes="&amp;$F682&amp;";", IntrantScenario!$B$7, IntrantScenario!$B$10,"2", "6")/5,0)</f>
        <v>0</v>
      </c>
      <c r="O682" s="356">
        <f t="shared" si="150"/>
        <v>0</v>
      </c>
      <c r="P682" s="157" t="b">
        <f t="shared" si="151"/>
        <v>1</v>
      </c>
    </row>
    <row r="683" spans="1:16" x14ac:dyDescent="0.25">
      <c r="A683" s="164" t="s">
        <v>31</v>
      </c>
      <c r="B683" s="164" t="s">
        <v>97</v>
      </c>
      <c r="C683" s="164" t="s">
        <v>31</v>
      </c>
      <c r="D683" s="164" t="s">
        <v>96</v>
      </c>
      <c r="E683" s="157" t="s">
        <v>15</v>
      </c>
      <c r="F683" s="165" t="str">
        <f t="shared" si="148"/>
        <v>FCTYF_PEU_PE</v>
      </c>
      <c r="G683" s="374" t="s">
        <v>765</v>
      </c>
      <c r="H683" s="165" t="str">
        <f t="shared" si="149"/>
        <v>FCTYF_PEU_Pe_Érable rouge</v>
      </c>
      <c r="I683" s="169">
        <f>IFERROR(_xll.Woodstock.Analyst.Xcel.UDFs.GetIndicatorValue($G683, "5 Famille de courbes="&amp;$F683&amp;";", IntrantScenario!$B$7, IntrantScenario!$B$10,"2")/5,0)</f>
        <v>0</v>
      </c>
      <c r="J683" s="169">
        <f>IFERROR(_xll.Woodstock.Analyst.Xcel.UDFs.GetIndicatorValue($G683, "5 Famille de courbes="&amp;$F683&amp;";", IntrantScenario!$B$7, IntrantScenario!$B$10,"3")/5,0)</f>
        <v>0</v>
      </c>
      <c r="K683" s="169">
        <f>IFERROR(_xll.Woodstock.Analyst.Xcel.UDFs.GetIndicatorValue($G683, "5 Famille de courbes="&amp;$F683&amp;";", IntrantScenario!$B$7, IntrantScenario!$B$10,"4")/5,0)</f>
        <v>0</v>
      </c>
      <c r="L683" s="169">
        <f>IFERROR(_xll.Woodstock.Analyst.Xcel.UDFs.GetIndicatorValue($G683, "5 Famille de courbes="&amp;$F683&amp;";", IntrantScenario!$B$7, IntrantScenario!$B$10,"5")/5,0)</f>
        <v>0</v>
      </c>
      <c r="M683" s="169">
        <f>IFERROR(_xll.Woodstock.Analyst.Xcel.UDFs.GetIndicatorValue($G683, "5 Famille de courbes="&amp;$F683&amp;";", IntrantScenario!$B$7, IntrantScenario!$B$10,"6")/5,0)</f>
        <v>0</v>
      </c>
      <c r="N683" s="169">
        <f>IFERROR(_xll.Woodstock.Analyst.Xcel.UDFs.GetIndicatorValueAverage($G683, "5 Famille de courbes="&amp;$F683&amp;";", IntrantScenario!$B$7, IntrantScenario!$B$10,"2", "6")/5,0)</f>
        <v>0</v>
      </c>
      <c r="O683" s="356">
        <f t="shared" si="150"/>
        <v>0</v>
      </c>
      <c r="P683" s="157" t="b">
        <f t="shared" si="151"/>
        <v>1</v>
      </c>
    </row>
    <row r="684" spans="1:16" x14ac:dyDescent="0.25">
      <c r="A684" s="164" t="s">
        <v>31</v>
      </c>
      <c r="B684" s="164" t="s">
        <v>97</v>
      </c>
      <c r="C684" s="164" t="s">
        <v>31</v>
      </c>
      <c r="D684" s="164" t="s">
        <v>96</v>
      </c>
      <c r="E684" s="157" t="s">
        <v>17</v>
      </c>
      <c r="F684" s="165" t="str">
        <f t="shared" si="148"/>
        <v>FCTYF_PEU_PE</v>
      </c>
      <c r="G684" s="374" t="s">
        <v>766</v>
      </c>
      <c r="H684" s="165" t="str">
        <f t="shared" si="149"/>
        <v>FCTYF_PEU_Pe_Sous-total F. Intolérants</v>
      </c>
      <c r="I684" s="169">
        <f>IFERROR(_xll.Woodstock.Analyst.Xcel.UDFs.GetIndicatorValue($G684, "5 Famille de courbes="&amp;$F684&amp;";", IntrantScenario!$B$7, IntrantScenario!$B$10,"2")/5,0)</f>
        <v>0</v>
      </c>
      <c r="J684" s="169">
        <f>IFERROR(_xll.Woodstock.Analyst.Xcel.UDFs.GetIndicatorValue($G684, "5 Famille de courbes="&amp;$F684&amp;";", IntrantScenario!$B$7, IntrantScenario!$B$10,"3")/5,0)</f>
        <v>0</v>
      </c>
      <c r="K684" s="169">
        <f>IFERROR(_xll.Woodstock.Analyst.Xcel.UDFs.GetIndicatorValue($G684, "5 Famille de courbes="&amp;$F684&amp;";", IntrantScenario!$B$7, IntrantScenario!$B$10,"4")/5,0)</f>
        <v>0</v>
      </c>
      <c r="L684" s="169">
        <f>IFERROR(_xll.Woodstock.Analyst.Xcel.UDFs.GetIndicatorValue($G684, "5 Famille de courbes="&amp;$F684&amp;";", IntrantScenario!$B$7, IntrantScenario!$B$10,"5")/5,0)</f>
        <v>0</v>
      </c>
      <c r="M684" s="169">
        <f>IFERROR(_xll.Woodstock.Analyst.Xcel.UDFs.GetIndicatorValue($G684, "5 Famille de courbes="&amp;$F684&amp;";", IntrantScenario!$B$7, IntrantScenario!$B$10,"6")/5,0)</f>
        <v>0</v>
      </c>
      <c r="N684" s="169">
        <f>IFERROR(_xll.Woodstock.Analyst.Xcel.UDFs.GetIndicatorValueAverage($G684, "5 Famille de courbes="&amp;$F684&amp;";", IntrantScenario!$B$7, IntrantScenario!$B$10,"2", "6")/5,0)</f>
        <v>0</v>
      </c>
      <c r="O684" s="356">
        <f t="shared" si="150"/>
        <v>0</v>
      </c>
      <c r="P684" s="157" t="b">
        <f t="shared" si="151"/>
        <v>1</v>
      </c>
    </row>
    <row r="685" spans="1:16" x14ac:dyDescent="0.25">
      <c r="A685" s="164" t="s">
        <v>31</v>
      </c>
      <c r="B685" s="164" t="s">
        <v>97</v>
      </c>
      <c r="C685" s="164" t="s">
        <v>31</v>
      </c>
      <c r="D685" s="164" t="s">
        <v>96</v>
      </c>
      <c r="E685" s="157" t="s">
        <v>18</v>
      </c>
      <c r="F685" s="165" t="str">
        <f t="shared" si="148"/>
        <v>FCTYF_PEU_PE</v>
      </c>
      <c r="G685" s="374" t="s">
        <v>767</v>
      </c>
      <c r="H685" s="165" t="str">
        <f t="shared" si="149"/>
        <v>FCTYF_PEU_Pe_Bouleau jaune</v>
      </c>
      <c r="I685" s="169">
        <f>IFERROR(_xll.Woodstock.Analyst.Xcel.UDFs.GetIndicatorValue($G685, "5 Famille de courbes="&amp;$F685&amp;";", IntrantScenario!$B$7, IntrantScenario!$B$10,"2")/5,0)</f>
        <v>0</v>
      </c>
      <c r="J685" s="169">
        <f>IFERROR(_xll.Woodstock.Analyst.Xcel.UDFs.GetIndicatorValue($G685, "5 Famille de courbes="&amp;$F685&amp;";", IntrantScenario!$B$7, IntrantScenario!$B$10,"3")/5,0)</f>
        <v>0</v>
      </c>
      <c r="K685" s="169">
        <f>IFERROR(_xll.Woodstock.Analyst.Xcel.UDFs.GetIndicatorValue($G685, "5 Famille de courbes="&amp;$F685&amp;";", IntrantScenario!$B$7, IntrantScenario!$B$10,"4")/5,0)</f>
        <v>0</v>
      </c>
      <c r="L685" s="169">
        <f>IFERROR(_xll.Woodstock.Analyst.Xcel.UDFs.GetIndicatorValue($G685, "5 Famille de courbes="&amp;$F685&amp;";", IntrantScenario!$B$7, IntrantScenario!$B$10,"5")/5,0)</f>
        <v>0</v>
      </c>
      <c r="M685" s="169">
        <f>IFERROR(_xll.Woodstock.Analyst.Xcel.UDFs.GetIndicatorValue($G685, "5 Famille de courbes="&amp;$F685&amp;";", IntrantScenario!$B$7, IntrantScenario!$B$10,"6")/5,0)</f>
        <v>0</v>
      </c>
      <c r="N685" s="169">
        <f>IFERROR(_xll.Woodstock.Analyst.Xcel.UDFs.GetIndicatorValueAverage($G685, "5 Famille de courbes="&amp;$F685&amp;";", IntrantScenario!$B$7, IntrantScenario!$B$10,"2", "6")/5,0)</f>
        <v>0</v>
      </c>
      <c r="O685" s="356">
        <f t="shared" si="150"/>
        <v>0</v>
      </c>
      <c r="P685" s="157" t="b">
        <f t="shared" si="151"/>
        <v>1</v>
      </c>
    </row>
    <row r="686" spans="1:16" x14ac:dyDescent="0.25">
      <c r="A686" s="164" t="s">
        <v>31</v>
      </c>
      <c r="B686" s="164" t="s">
        <v>97</v>
      </c>
      <c r="C686" s="164" t="s">
        <v>31</v>
      </c>
      <c r="D686" s="164" t="s">
        <v>96</v>
      </c>
      <c r="E686" s="157" t="s">
        <v>19</v>
      </c>
      <c r="F686" s="165" t="str">
        <f t="shared" si="148"/>
        <v>FCTYF_PEU_PE</v>
      </c>
      <c r="G686" s="374" t="s">
        <v>768</v>
      </c>
      <c r="H686" s="165" t="str">
        <f t="shared" si="149"/>
        <v>FCTYF_PEU_Pe_Érable à sucre</v>
      </c>
      <c r="I686" s="169">
        <f>IFERROR(_xll.Woodstock.Analyst.Xcel.UDFs.GetIndicatorValue($G686, "5 Famille de courbes="&amp;$F686&amp;";", IntrantScenario!$B$7, IntrantScenario!$B$10,"2")/5,0)</f>
        <v>0</v>
      </c>
      <c r="J686" s="169">
        <f>IFERROR(_xll.Woodstock.Analyst.Xcel.UDFs.GetIndicatorValue($G686, "5 Famille de courbes="&amp;$F686&amp;";", IntrantScenario!$B$7, IntrantScenario!$B$10,"3")/5,0)</f>
        <v>0</v>
      </c>
      <c r="K686" s="169">
        <f>IFERROR(_xll.Woodstock.Analyst.Xcel.UDFs.GetIndicatorValue($G686, "5 Famille de courbes="&amp;$F686&amp;";", IntrantScenario!$B$7, IntrantScenario!$B$10,"4")/5,0)</f>
        <v>0</v>
      </c>
      <c r="L686" s="169">
        <f>IFERROR(_xll.Woodstock.Analyst.Xcel.UDFs.GetIndicatorValue($G686, "5 Famille de courbes="&amp;$F686&amp;";", IntrantScenario!$B$7, IntrantScenario!$B$10,"5")/5,0)</f>
        <v>0</v>
      </c>
      <c r="M686" s="169">
        <f>IFERROR(_xll.Woodstock.Analyst.Xcel.UDFs.GetIndicatorValue($G686, "5 Famille de courbes="&amp;$F686&amp;";", IntrantScenario!$B$7, IntrantScenario!$B$10,"6")/5,0)</f>
        <v>0</v>
      </c>
      <c r="N686" s="169">
        <f>IFERROR(_xll.Woodstock.Analyst.Xcel.UDFs.GetIndicatorValueAverage($G686, "5 Famille de courbes="&amp;$F686&amp;";", IntrantScenario!$B$7, IntrantScenario!$B$10,"2", "6")/5,0)</f>
        <v>0</v>
      </c>
      <c r="O686" s="356">
        <f t="shared" si="150"/>
        <v>0</v>
      </c>
      <c r="P686" s="157" t="b">
        <f t="shared" si="151"/>
        <v>1</v>
      </c>
    </row>
    <row r="687" spans="1:16" x14ac:dyDescent="0.25">
      <c r="A687" s="164" t="s">
        <v>31</v>
      </c>
      <c r="B687" s="164" t="s">
        <v>97</v>
      </c>
      <c r="C687" s="164" t="s">
        <v>31</v>
      </c>
      <c r="D687" s="164" t="s">
        <v>96</v>
      </c>
      <c r="E687" s="157" t="s">
        <v>21</v>
      </c>
      <c r="F687" s="165" t="str">
        <f t="shared" si="148"/>
        <v>FCTYF_PEU_PE</v>
      </c>
      <c r="G687" s="374" t="s">
        <v>769</v>
      </c>
      <c r="H687" s="165" t="str">
        <f t="shared" si="149"/>
        <v>FCTYF_PEU_Pe_Sous-total F. Tolérants</v>
      </c>
      <c r="I687" s="169">
        <f>IFERROR(_xll.Woodstock.Analyst.Xcel.UDFs.GetIndicatorValue($G687, "5 Famille de courbes="&amp;$F687&amp;";", IntrantScenario!$B$7, IntrantScenario!$B$10,"2")/5,0)</f>
        <v>0</v>
      </c>
      <c r="J687" s="169">
        <f>IFERROR(_xll.Woodstock.Analyst.Xcel.UDFs.GetIndicatorValue($G687, "5 Famille de courbes="&amp;$F687&amp;";", IntrantScenario!$B$7, IntrantScenario!$B$10,"3")/5,0)</f>
        <v>0</v>
      </c>
      <c r="K687" s="169">
        <f>IFERROR(_xll.Woodstock.Analyst.Xcel.UDFs.GetIndicatorValue($G687, "5 Famille de courbes="&amp;$F687&amp;";", IntrantScenario!$B$7, IntrantScenario!$B$10,"4")/5,0)</f>
        <v>0</v>
      </c>
      <c r="L687" s="169">
        <f>IFERROR(_xll.Woodstock.Analyst.Xcel.UDFs.GetIndicatorValue($G687, "5 Famille de courbes="&amp;$F687&amp;";", IntrantScenario!$B$7, IntrantScenario!$B$10,"5")/5,0)</f>
        <v>0</v>
      </c>
      <c r="M687" s="169">
        <f>IFERROR(_xll.Woodstock.Analyst.Xcel.UDFs.GetIndicatorValue($G687, "5 Famille de courbes="&amp;$F687&amp;";", IntrantScenario!$B$7, IntrantScenario!$B$10,"6")/5,0)</f>
        <v>0</v>
      </c>
      <c r="N687" s="169">
        <f>IFERROR(_xll.Woodstock.Analyst.Xcel.UDFs.GetIndicatorValueAverage($G687, "5 Famille de courbes="&amp;$F687&amp;";", IntrantScenario!$B$7, IntrantScenario!$B$10,"2", "6")/5,0)</f>
        <v>0</v>
      </c>
      <c r="O687" s="356">
        <f t="shared" si="150"/>
        <v>0</v>
      </c>
      <c r="P687" s="157" t="b">
        <f t="shared" si="151"/>
        <v>1</v>
      </c>
    </row>
    <row r="688" spans="1:16" x14ac:dyDescent="0.25">
      <c r="A688" s="164" t="s">
        <v>31</v>
      </c>
      <c r="B688" s="164" t="s">
        <v>97</v>
      </c>
      <c r="C688" s="164" t="s">
        <v>31</v>
      </c>
      <c r="D688" s="164" t="s">
        <v>96</v>
      </c>
      <c r="E688" s="157" t="s">
        <v>39</v>
      </c>
      <c r="F688" s="165" t="str">
        <f t="shared" si="148"/>
        <v>FCTYF_PEU_PE</v>
      </c>
      <c r="G688" s="374" t="s">
        <v>806</v>
      </c>
      <c r="H688" s="165" t="str">
        <f t="shared" si="149"/>
        <v>FCTYF_PEU_Pe_Total Résineux &amp; Feuillus</v>
      </c>
      <c r="I688" s="169">
        <f>IFERROR(_xll.Woodstock.Analyst.Xcel.UDFs.GetIndicatorValue($G688, "5 Famille de courbes="&amp;$F688&amp;";", IntrantScenario!$B$7, IntrantScenario!$B$10,"2")/5,0)</f>
        <v>0</v>
      </c>
      <c r="J688" s="169">
        <f>IFERROR(_xll.Woodstock.Analyst.Xcel.UDFs.GetIndicatorValue($G688, "5 Famille de courbes="&amp;$F688&amp;";", IntrantScenario!$B$7, IntrantScenario!$B$10,"3")/5,0)</f>
        <v>0</v>
      </c>
      <c r="K688" s="169">
        <f>IFERROR(_xll.Woodstock.Analyst.Xcel.UDFs.GetIndicatorValue($G688, "5 Famille de courbes="&amp;$F688&amp;";", IntrantScenario!$B$7, IntrantScenario!$B$10,"4")/5,0)</f>
        <v>0</v>
      </c>
      <c r="L688" s="169">
        <f>IFERROR(_xll.Woodstock.Analyst.Xcel.UDFs.GetIndicatorValue($G688, "5 Famille de courbes="&amp;$F688&amp;";", IntrantScenario!$B$7, IntrantScenario!$B$10,"5")/5,0)</f>
        <v>0</v>
      </c>
      <c r="M688" s="169">
        <f>IFERROR(_xll.Woodstock.Analyst.Xcel.UDFs.GetIndicatorValue($G688, "5 Famille de courbes="&amp;$F688&amp;";", IntrantScenario!$B$7, IntrantScenario!$B$10,"6")/5,0)</f>
        <v>0</v>
      </c>
      <c r="N688" s="169">
        <f>IFERROR(_xll.Woodstock.Analyst.Xcel.UDFs.GetIndicatorValueAverage($G688, "5 Famille de courbes="&amp;$F688&amp;";", IntrantScenario!$B$7, IntrantScenario!$B$10,"2", "6")/5,0)</f>
        <v>0</v>
      </c>
      <c r="O688" s="356">
        <f t="shared" si="150"/>
        <v>0</v>
      </c>
      <c r="P688" s="157" t="b">
        <f t="shared" si="151"/>
        <v>1</v>
      </c>
    </row>
    <row r="689" spans="1:16" x14ac:dyDescent="0.25">
      <c r="A689" s="164"/>
      <c r="B689" s="164"/>
      <c r="C689" s="164"/>
      <c r="D689" s="164"/>
      <c r="E689" s="157"/>
      <c r="F689" s="157"/>
      <c r="G689" s="371"/>
      <c r="H689" s="157"/>
      <c r="I689" s="157"/>
      <c r="J689" s="157"/>
      <c r="K689" s="157"/>
      <c r="L689" s="157"/>
      <c r="M689" s="157"/>
      <c r="N689" s="157"/>
      <c r="O689" s="357"/>
      <c r="P689" s="157"/>
    </row>
    <row r="690" spans="1:16" x14ac:dyDescent="0.25">
      <c r="A690" s="164" t="s">
        <v>31</v>
      </c>
      <c r="B690" s="164" t="s">
        <v>97</v>
      </c>
      <c r="C690" s="164" t="s">
        <v>205</v>
      </c>
      <c r="D690" s="164" t="s">
        <v>206</v>
      </c>
      <c r="E690" s="165" t="s">
        <v>2</v>
      </c>
      <c r="F690" s="165" t="str">
        <f t="shared" ref="F690:F706" si="152">UPPER("FCTYF_"&amp;B690&amp;"_"&amp;D690)</f>
        <v>FCTYF_PEU_PEFI</v>
      </c>
      <c r="G690" s="374" t="s">
        <v>756</v>
      </c>
      <c r="H690" s="165" t="str">
        <f t="shared" ref="H690:H706" si="153">TRIM("FCTYF_"&amp;B690&amp;"_"&amp;D690&amp;"_"&amp;E690)</f>
        <v>FCTYF_PEU_PeFi_Sapin</v>
      </c>
      <c r="I690" s="169">
        <f>IFERROR(_xll.Woodstock.Analyst.Xcel.UDFs.GetIndicatorValue($G690, "5 Famille de courbes="&amp;$F690&amp;";", IntrantScenario!$B$7, IntrantScenario!$B$10,"2")/5,0)</f>
        <v>0</v>
      </c>
      <c r="J690" s="169">
        <f>IFERROR(_xll.Woodstock.Analyst.Xcel.UDFs.GetIndicatorValue($G690, "5 Famille de courbes="&amp;$F690&amp;";", IntrantScenario!$B$7, IntrantScenario!$B$10,"3")/5,0)</f>
        <v>0</v>
      </c>
      <c r="K690" s="169">
        <f>IFERROR(_xll.Woodstock.Analyst.Xcel.UDFs.GetIndicatorValue($G690, "5 Famille de courbes="&amp;$F690&amp;";", IntrantScenario!$B$7, IntrantScenario!$B$10,"4")/5,0)</f>
        <v>0</v>
      </c>
      <c r="L690" s="169">
        <f>IFERROR(_xll.Woodstock.Analyst.Xcel.UDFs.GetIndicatorValue($G690, "5 Famille de courbes="&amp;$F690&amp;";", IntrantScenario!$B$7, IntrantScenario!$B$10,"5")/5,0)</f>
        <v>0</v>
      </c>
      <c r="M690" s="169">
        <f>IFERROR(_xll.Woodstock.Analyst.Xcel.UDFs.GetIndicatorValue($G690, "5 Famille de courbes="&amp;$F690&amp;";", IntrantScenario!$B$7, IntrantScenario!$B$10,"6")/5,0)</f>
        <v>0</v>
      </c>
      <c r="N690" s="169">
        <f>IFERROR(_xll.Woodstock.Analyst.Xcel.UDFs.GetIndicatorValueAverage($G690, "5 Famille de courbes="&amp;$F690&amp;";", IntrantScenario!$B$7, IntrantScenario!$B$10,"2", "6")/5,0)</f>
        <v>0</v>
      </c>
      <c r="O690" s="356">
        <f t="shared" ref="O690:O706" si="154">AVERAGE(I690:M690)</f>
        <v>0</v>
      </c>
      <c r="P690" s="157" t="b">
        <f t="shared" ref="P690:P706" si="155">EXACT(ROUND(N690,1),ROUND(O690,1))</f>
        <v>1</v>
      </c>
    </row>
    <row r="691" spans="1:16" x14ac:dyDescent="0.25">
      <c r="A691" s="164" t="s">
        <v>31</v>
      </c>
      <c r="B691" s="164" t="s">
        <v>97</v>
      </c>
      <c r="C691" s="164" t="s">
        <v>205</v>
      </c>
      <c r="D691" s="164" t="s">
        <v>206</v>
      </c>
      <c r="E691" s="157" t="s">
        <v>3</v>
      </c>
      <c r="F691" s="165" t="str">
        <f t="shared" si="152"/>
        <v>FCTYF_PEU_PEFI</v>
      </c>
      <c r="G691" s="374" t="s">
        <v>757</v>
      </c>
      <c r="H691" s="165" t="str">
        <f t="shared" si="153"/>
        <v>FCTYF_PEU_PeFi_Épinettes</v>
      </c>
      <c r="I691" s="169">
        <f>IFERROR(_xll.Woodstock.Analyst.Xcel.UDFs.GetIndicatorValue($G691, "5 Famille de courbes="&amp;$F691&amp;";", IntrantScenario!$B$7, IntrantScenario!$B$10,"2")/5,0)</f>
        <v>0</v>
      </c>
      <c r="J691" s="169">
        <f>IFERROR(_xll.Woodstock.Analyst.Xcel.UDFs.GetIndicatorValue($G691, "5 Famille de courbes="&amp;$F691&amp;";", IntrantScenario!$B$7, IntrantScenario!$B$10,"3")/5,0)</f>
        <v>0</v>
      </c>
      <c r="K691" s="169">
        <f>IFERROR(_xll.Woodstock.Analyst.Xcel.UDFs.GetIndicatorValue($G691, "5 Famille de courbes="&amp;$F691&amp;";", IntrantScenario!$B$7, IntrantScenario!$B$10,"4")/5,0)</f>
        <v>0</v>
      </c>
      <c r="L691" s="169">
        <f>IFERROR(_xll.Woodstock.Analyst.Xcel.UDFs.GetIndicatorValue($G691, "5 Famille de courbes="&amp;$F691&amp;";", IntrantScenario!$B$7, IntrantScenario!$B$10,"5")/5,0)</f>
        <v>0</v>
      </c>
      <c r="M691" s="169">
        <f>IFERROR(_xll.Woodstock.Analyst.Xcel.UDFs.GetIndicatorValue($G691, "5 Famille de courbes="&amp;$F691&amp;";", IntrantScenario!$B$7, IntrantScenario!$B$10,"6")/5,0)</f>
        <v>0</v>
      </c>
      <c r="N691" s="169">
        <f>IFERROR(_xll.Woodstock.Analyst.Xcel.UDFs.GetIndicatorValueAverage($G691, "5 Famille de courbes="&amp;$F691&amp;";", IntrantScenario!$B$7, IntrantScenario!$B$10,"2", "6")/5,0)</f>
        <v>0</v>
      </c>
      <c r="O691" s="356">
        <f t="shared" si="154"/>
        <v>0</v>
      </c>
      <c r="P691" s="157" t="b">
        <f t="shared" si="155"/>
        <v>1</v>
      </c>
    </row>
    <row r="692" spans="1:16" x14ac:dyDescent="0.25">
      <c r="A692" s="164" t="s">
        <v>31</v>
      </c>
      <c r="B692" s="164" t="s">
        <v>97</v>
      </c>
      <c r="C692" s="164" t="s">
        <v>205</v>
      </c>
      <c r="D692" s="164" t="s">
        <v>206</v>
      </c>
      <c r="E692" s="157" t="s">
        <v>4</v>
      </c>
      <c r="F692" s="165" t="str">
        <f t="shared" si="152"/>
        <v>FCTYF_PEU_PEFI</v>
      </c>
      <c r="G692" s="374" t="s">
        <v>758</v>
      </c>
      <c r="H692" s="165" t="str">
        <f t="shared" si="153"/>
        <v>FCTYF_PEU_PeFi_Pin gris</v>
      </c>
      <c r="I692" s="169">
        <f>IFERROR(_xll.Woodstock.Analyst.Xcel.UDFs.GetIndicatorValue($G692, "5 Famille de courbes="&amp;$F692&amp;";", IntrantScenario!$B$7, IntrantScenario!$B$10,"2")/5,0)</f>
        <v>0</v>
      </c>
      <c r="J692" s="169">
        <f>IFERROR(_xll.Woodstock.Analyst.Xcel.UDFs.GetIndicatorValue($G692, "5 Famille de courbes="&amp;$F692&amp;";", IntrantScenario!$B$7, IntrantScenario!$B$10,"3")/5,0)</f>
        <v>0</v>
      </c>
      <c r="K692" s="169">
        <f>IFERROR(_xll.Woodstock.Analyst.Xcel.UDFs.GetIndicatorValue($G692, "5 Famille de courbes="&amp;$F692&amp;";", IntrantScenario!$B$7, IntrantScenario!$B$10,"4")/5,0)</f>
        <v>0</v>
      </c>
      <c r="L692" s="169">
        <f>IFERROR(_xll.Woodstock.Analyst.Xcel.UDFs.GetIndicatorValue($G692, "5 Famille de courbes="&amp;$F692&amp;";", IntrantScenario!$B$7, IntrantScenario!$B$10,"5")/5,0)</f>
        <v>0</v>
      </c>
      <c r="M692" s="169">
        <f>IFERROR(_xll.Woodstock.Analyst.Xcel.UDFs.GetIndicatorValue($G692, "5 Famille de courbes="&amp;$F692&amp;";", IntrantScenario!$B$7, IntrantScenario!$B$10,"6")/5,0)</f>
        <v>0</v>
      </c>
      <c r="N692" s="169">
        <f>IFERROR(_xll.Woodstock.Analyst.Xcel.UDFs.GetIndicatorValueAverage($G692, "5 Famille de courbes="&amp;$F692&amp;";", IntrantScenario!$B$7, IntrantScenario!$B$10,"2", "6")/5,0)</f>
        <v>0</v>
      </c>
      <c r="O692" s="356">
        <f t="shared" si="154"/>
        <v>0</v>
      </c>
      <c r="P692" s="157" t="b">
        <f t="shared" si="155"/>
        <v>1</v>
      </c>
    </row>
    <row r="693" spans="1:16" x14ac:dyDescent="0.25">
      <c r="A693" s="164" t="s">
        <v>31</v>
      </c>
      <c r="B693" s="164" t="s">
        <v>97</v>
      </c>
      <c r="C693" s="164" t="s">
        <v>205</v>
      </c>
      <c r="D693" s="164" t="s">
        <v>206</v>
      </c>
      <c r="E693" s="157" t="s">
        <v>5</v>
      </c>
      <c r="F693" s="165" t="str">
        <f t="shared" si="152"/>
        <v>FCTYF_PEU_PEFI</v>
      </c>
      <c r="G693" s="374" t="s">
        <v>759</v>
      </c>
      <c r="H693" s="165" t="str">
        <f t="shared" si="153"/>
        <v>FCTYF_PEU_PeFi_Mélèzes</v>
      </c>
      <c r="I693" s="169">
        <f>IFERROR(_xll.Woodstock.Analyst.Xcel.UDFs.GetIndicatorValue($G693, "5 Famille de courbes="&amp;$F693&amp;";", IntrantScenario!$B$7, IntrantScenario!$B$10,"2")/5,0)</f>
        <v>0</v>
      </c>
      <c r="J693" s="169">
        <f>IFERROR(_xll.Woodstock.Analyst.Xcel.UDFs.GetIndicatorValue($G693, "5 Famille de courbes="&amp;$F693&amp;";", IntrantScenario!$B$7, IntrantScenario!$B$10,"3")/5,0)</f>
        <v>0</v>
      </c>
      <c r="K693" s="169">
        <f>IFERROR(_xll.Woodstock.Analyst.Xcel.UDFs.GetIndicatorValue($G693, "5 Famille de courbes="&amp;$F693&amp;";", IntrantScenario!$B$7, IntrantScenario!$B$10,"4")/5,0)</f>
        <v>0</v>
      </c>
      <c r="L693" s="169">
        <f>IFERROR(_xll.Woodstock.Analyst.Xcel.UDFs.GetIndicatorValue($G693, "5 Famille de courbes="&amp;$F693&amp;";", IntrantScenario!$B$7, IntrantScenario!$B$10,"5")/5,0)</f>
        <v>0</v>
      </c>
      <c r="M693" s="169">
        <f>IFERROR(_xll.Woodstock.Analyst.Xcel.UDFs.GetIndicatorValue($G693, "5 Famille de courbes="&amp;$F693&amp;";", IntrantScenario!$B$7, IntrantScenario!$B$10,"6")/5,0)</f>
        <v>0</v>
      </c>
      <c r="N693" s="169">
        <f>IFERROR(_xll.Woodstock.Analyst.Xcel.UDFs.GetIndicatorValueAverage($G693, "5 Famille de courbes="&amp;$F693&amp;";", IntrantScenario!$B$7, IntrantScenario!$B$10,"2", "6")/5,0)</f>
        <v>0</v>
      </c>
      <c r="O693" s="356">
        <f t="shared" si="154"/>
        <v>0</v>
      </c>
      <c r="P693" s="157" t="b">
        <f t="shared" si="155"/>
        <v>1</v>
      </c>
    </row>
    <row r="694" spans="1:16" x14ac:dyDescent="0.25">
      <c r="A694" s="164" t="s">
        <v>31</v>
      </c>
      <c r="B694" s="164" t="s">
        <v>97</v>
      </c>
      <c r="C694" s="164" t="s">
        <v>205</v>
      </c>
      <c r="D694" s="164" t="s">
        <v>206</v>
      </c>
      <c r="E694" s="157" t="s">
        <v>6</v>
      </c>
      <c r="F694" s="165" t="str">
        <f t="shared" si="152"/>
        <v>FCTYF_PEU_PEFI</v>
      </c>
      <c r="G694" s="374" t="s">
        <v>770</v>
      </c>
      <c r="H694" s="165" t="str">
        <f t="shared" si="153"/>
        <v>FCTYF_PEU_PeFi_Sous-total SEPM</v>
      </c>
      <c r="I694" s="169">
        <f>IFERROR(_xll.Woodstock.Analyst.Xcel.UDFs.GetIndicatorValue($G694, "5 Famille de courbes="&amp;$F694&amp;";", IntrantScenario!$B$7, IntrantScenario!$B$10,"2")/5,0)</f>
        <v>0</v>
      </c>
      <c r="J694" s="169">
        <f>IFERROR(_xll.Woodstock.Analyst.Xcel.UDFs.GetIndicatorValue($G694, "5 Famille de courbes="&amp;$F694&amp;";", IntrantScenario!$B$7, IntrantScenario!$B$10,"3")/5,0)</f>
        <v>0</v>
      </c>
      <c r="K694" s="169">
        <f>IFERROR(_xll.Woodstock.Analyst.Xcel.UDFs.GetIndicatorValue($G694, "5 Famille de courbes="&amp;$F694&amp;";", IntrantScenario!$B$7, IntrantScenario!$B$10,"4")/5,0)</f>
        <v>0</v>
      </c>
      <c r="L694" s="169">
        <f>IFERROR(_xll.Woodstock.Analyst.Xcel.UDFs.GetIndicatorValue($G694, "5 Famille de courbes="&amp;$F694&amp;";", IntrantScenario!$B$7, IntrantScenario!$B$10,"5")/5,0)</f>
        <v>0</v>
      </c>
      <c r="M694" s="169">
        <f>IFERROR(_xll.Woodstock.Analyst.Xcel.UDFs.GetIndicatorValue($G694, "5 Famille de courbes="&amp;$F694&amp;";", IntrantScenario!$B$7, IntrantScenario!$B$10,"6")/5,0)</f>
        <v>0</v>
      </c>
      <c r="N694" s="169">
        <f>IFERROR(_xll.Woodstock.Analyst.Xcel.UDFs.GetIndicatorValueAverage($G694, "5 Famille de courbes="&amp;$F694&amp;";", IntrantScenario!$B$7, IntrantScenario!$B$10,"2", "6")/5,0)</f>
        <v>0</v>
      </c>
      <c r="O694" s="356">
        <f t="shared" si="154"/>
        <v>0</v>
      </c>
      <c r="P694" s="157" t="b">
        <f t="shared" si="155"/>
        <v>1</v>
      </c>
    </row>
    <row r="695" spans="1:16" x14ac:dyDescent="0.25">
      <c r="A695" s="164" t="s">
        <v>31</v>
      </c>
      <c r="B695" s="164" t="s">
        <v>97</v>
      </c>
      <c r="C695" s="164" t="s">
        <v>205</v>
      </c>
      <c r="D695" s="164" t="s">
        <v>206</v>
      </c>
      <c r="E695" s="157" t="s">
        <v>7</v>
      </c>
      <c r="F695" s="165" t="str">
        <f t="shared" si="152"/>
        <v>FCTYF_PEU_PEFI</v>
      </c>
      <c r="G695" s="374" t="s">
        <v>760</v>
      </c>
      <c r="H695" s="165" t="str">
        <f t="shared" si="153"/>
        <v>FCTYF_PEU_PeFi_Pins blanc et rouge</v>
      </c>
      <c r="I695" s="169">
        <f>IFERROR(_xll.Woodstock.Analyst.Xcel.UDFs.GetIndicatorValue($G695, "5 Famille de courbes="&amp;$F695&amp;";", IntrantScenario!$B$7, IntrantScenario!$B$10,"2")/5,0)</f>
        <v>0</v>
      </c>
      <c r="J695" s="169">
        <f>IFERROR(_xll.Woodstock.Analyst.Xcel.UDFs.GetIndicatorValue($G695, "5 Famille de courbes="&amp;$F695&amp;";", IntrantScenario!$B$7, IntrantScenario!$B$10,"3")/5,0)</f>
        <v>0</v>
      </c>
      <c r="K695" s="169">
        <f>IFERROR(_xll.Woodstock.Analyst.Xcel.UDFs.GetIndicatorValue($G695, "5 Famille de courbes="&amp;$F695&amp;";", IntrantScenario!$B$7, IntrantScenario!$B$10,"4")/5,0)</f>
        <v>0</v>
      </c>
      <c r="L695" s="169">
        <f>IFERROR(_xll.Woodstock.Analyst.Xcel.UDFs.GetIndicatorValue($G695, "5 Famille de courbes="&amp;$F695&amp;";", IntrantScenario!$B$7, IntrantScenario!$B$10,"5")/5,0)</f>
        <v>0</v>
      </c>
      <c r="M695" s="169">
        <f>IFERROR(_xll.Woodstock.Analyst.Xcel.UDFs.GetIndicatorValue($G695, "5 Famille de courbes="&amp;$F695&amp;";", IntrantScenario!$B$7, IntrantScenario!$B$10,"6")/5,0)</f>
        <v>0</v>
      </c>
      <c r="N695" s="169">
        <f>IFERROR(_xll.Woodstock.Analyst.Xcel.UDFs.GetIndicatorValueAverage($G695, "5 Famille de courbes="&amp;$F695&amp;";", IntrantScenario!$B$7, IntrantScenario!$B$10,"2", "6")/5,0)</f>
        <v>0</v>
      </c>
      <c r="O695" s="356">
        <f t="shared" si="154"/>
        <v>0</v>
      </c>
      <c r="P695" s="157" t="b">
        <f t="shared" si="155"/>
        <v>1</v>
      </c>
    </row>
    <row r="696" spans="1:16" x14ac:dyDescent="0.25">
      <c r="A696" s="164" t="s">
        <v>31</v>
      </c>
      <c r="B696" s="164" t="s">
        <v>97</v>
      </c>
      <c r="C696" s="164" t="s">
        <v>205</v>
      </c>
      <c r="D696" s="164" t="s">
        <v>206</v>
      </c>
      <c r="E696" s="157" t="s">
        <v>8</v>
      </c>
      <c r="F696" s="165" t="str">
        <f t="shared" si="152"/>
        <v>FCTYF_PEU_PEFI</v>
      </c>
      <c r="G696" s="374" t="s">
        <v>761</v>
      </c>
      <c r="H696" s="165" t="str">
        <f t="shared" si="153"/>
        <v>FCTYF_PEU_PeFi_Pruche</v>
      </c>
      <c r="I696" s="169">
        <f>IFERROR(_xll.Woodstock.Analyst.Xcel.UDFs.GetIndicatorValue($G696, "5 Famille de courbes="&amp;$F696&amp;";", IntrantScenario!$B$7, IntrantScenario!$B$10,"2")/5,0)</f>
        <v>0</v>
      </c>
      <c r="J696" s="169">
        <f>IFERROR(_xll.Woodstock.Analyst.Xcel.UDFs.GetIndicatorValue($G696, "5 Famille de courbes="&amp;$F696&amp;";", IntrantScenario!$B$7, IntrantScenario!$B$10,"3")/5,0)</f>
        <v>0</v>
      </c>
      <c r="K696" s="169">
        <f>IFERROR(_xll.Woodstock.Analyst.Xcel.UDFs.GetIndicatorValue($G696, "5 Famille de courbes="&amp;$F696&amp;";", IntrantScenario!$B$7, IntrantScenario!$B$10,"4")/5,0)</f>
        <v>0</v>
      </c>
      <c r="L696" s="169">
        <f>IFERROR(_xll.Woodstock.Analyst.Xcel.UDFs.GetIndicatorValue($G696, "5 Famille de courbes="&amp;$F696&amp;";", IntrantScenario!$B$7, IntrantScenario!$B$10,"5")/5,0)</f>
        <v>0</v>
      </c>
      <c r="M696" s="169">
        <f>IFERROR(_xll.Woodstock.Analyst.Xcel.UDFs.GetIndicatorValue($G696, "5 Famille de courbes="&amp;$F696&amp;";", IntrantScenario!$B$7, IntrantScenario!$B$10,"6")/5,0)</f>
        <v>0</v>
      </c>
      <c r="N696" s="169">
        <f>IFERROR(_xll.Woodstock.Analyst.Xcel.UDFs.GetIndicatorValueAverage($G696, "5 Famille de courbes="&amp;$F696&amp;";", IntrantScenario!$B$7, IntrantScenario!$B$10,"2", "6")/5,0)</f>
        <v>0</v>
      </c>
      <c r="O696" s="356">
        <f t="shared" si="154"/>
        <v>0</v>
      </c>
      <c r="P696" s="157" t="b">
        <f t="shared" si="155"/>
        <v>1</v>
      </c>
    </row>
    <row r="697" spans="1:16" x14ac:dyDescent="0.25">
      <c r="A697" s="164" t="s">
        <v>31</v>
      </c>
      <c r="B697" s="164" t="s">
        <v>97</v>
      </c>
      <c r="C697" s="164" t="s">
        <v>205</v>
      </c>
      <c r="D697" s="164" t="s">
        <v>206</v>
      </c>
      <c r="E697" s="157" t="s">
        <v>9</v>
      </c>
      <c r="F697" s="165" t="str">
        <f t="shared" si="152"/>
        <v>FCTYF_PEU_PEFI</v>
      </c>
      <c r="G697" s="374" t="s">
        <v>762</v>
      </c>
      <c r="H697" s="165" t="str">
        <f t="shared" si="153"/>
        <v>FCTYF_PEU_PeFi_Thuya</v>
      </c>
      <c r="I697" s="169">
        <f>IFERROR(_xll.Woodstock.Analyst.Xcel.UDFs.GetIndicatorValue($G697, "5 Famille de courbes="&amp;$F697&amp;";", IntrantScenario!$B$7, IntrantScenario!$B$10,"2")/5,0)</f>
        <v>0</v>
      </c>
      <c r="J697" s="169">
        <f>IFERROR(_xll.Woodstock.Analyst.Xcel.UDFs.GetIndicatorValue($G697, "5 Famille de courbes="&amp;$F697&amp;";", IntrantScenario!$B$7, IntrantScenario!$B$10,"3")/5,0)</f>
        <v>0</v>
      </c>
      <c r="K697" s="169">
        <f>IFERROR(_xll.Woodstock.Analyst.Xcel.UDFs.GetIndicatorValue($G697, "5 Famille de courbes="&amp;$F697&amp;";", IntrantScenario!$B$7, IntrantScenario!$B$10,"4")/5,0)</f>
        <v>0</v>
      </c>
      <c r="L697" s="169">
        <f>IFERROR(_xll.Woodstock.Analyst.Xcel.UDFs.GetIndicatorValue($G697, "5 Famille de courbes="&amp;$F697&amp;";", IntrantScenario!$B$7, IntrantScenario!$B$10,"5")/5,0)</f>
        <v>0</v>
      </c>
      <c r="M697" s="169">
        <f>IFERROR(_xll.Woodstock.Analyst.Xcel.UDFs.GetIndicatorValue($G697, "5 Famille de courbes="&amp;$F697&amp;";", IntrantScenario!$B$7, IntrantScenario!$B$10,"6")/5,0)</f>
        <v>0</v>
      </c>
      <c r="N697" s="169">
        <f>IFERROR(_xll.Woodstock.Analyst.Xcel.UDFs.GetIndicatorValueAverage($G697, "5 Famille de courbes="&amp;$F697&amp;";", IntrantScenario!$B$7, IntrantScenario!$B$10,"2", "6")/5,0)</f>
        <v>0</v>
      </c>
      <c r="O697" s="356">
        <f t="shared" si="154"/>
        <v>0</v>
      </c>
      <c r="P697" s="157" t="b">
        <f t="shared" si="155"/>
        <v>1</v>
      </c>
    </row>
    <row r="698" spans="1:16" x14ac:dyDescent="0.25">
      <c r="A698" s="164" t="s">
        <v>31</v>
      </c>
      <c r="B698" s="164" t="s">
        <v>97</v>
      </c>
      <c r="C698" s="164" t="s">
        <v>205</v>
      </c>
      <c r="D698" s="164" t="s">
        <v>206</v>
      </c>
      <c r="E698" s="157" t="s">
        <v>11</v>
      </c>
      <c r="F698" s="165" t="str">
        <f t="shared" si="152"/>
        <v>FCTYF_PEU_PEFI</v>
      </c>
      <c r="G698" s="374" t="s">
        <v>805</v>
      </c>
      <c r="H698" s="165" t="str">
        <f t="shared" si="153"/>
        <v>FCTYF_PEU_PeFi_Total Résineux</v>
      </c>
      <c r="I698" s="169">
        <f>IFERROR(_xll.Woodstock.Analyst.Xcel.UDFs.GetIndicatorValue($G698, "5 Famille de courbes="&amp;$F698&amp;";", IntrantScenario!$B$7, IntrantScenario!$B$10,"2")/5,0)</f>
        <v>0</v>
      </c>
      <c r="J698" s="169">
        <f>IFERROR(_xll.Woodstock.Analyst.Xcel.UDFs.GetIndicatorValue($G698, "5 Famille de courbes="&amp;$F698&amp;";", IntrantScenario!$B$7, IntrantScenario!$B$10,"3")/5,0)</f>
        <v>0</v>
      </c>
      <c r="K698" s="169">
        <f>IFERROR(_xll.Woodstock.Analyst.Xcel.UDFs.GetIndicatorValue($G698, "5 Famille de courbes="&amp;$F698&amp;";", IntrantScenario!$B$7, IntrantScenario!$B$10,"4")/5,0)</f>
        <v>0</v>
      </c>
      <c r="L698" s="169">
        <f>IFERROR(_xll.Woodstock.Analyst.Xcel.UDFs.GetIndicatorValue($G698, "5 Famille de courbes="&amp;$F698&amp;";", IntrantScenario!$B$7, IntrantScenario!$B$10,"5")/5,0)</f>
        <v>0</v>
      </c>
      <c r="M698" s="169">
        <f>IFERROR(_xll.Woodstock.Analyst.Xcel.UDFs.GetIndicatorValue($G698, "5 Famille de courbes="&amp;$F698&amp;";", IntrantScenario!$B$7, IntrantScenario!$B$10,"6")/5,0)</f>
        <v>0</v>
      </c>
      <c r="N698" s="169">
        <f>IFERROR(_xll.Woodstock.Analyst.Xcel.UDFs.GetIndicatorValueAverage($G698, "5 Famille de courbes="&amp;$F698&amp;";", IntrantScenario!$B$7, IntrantScenario!$B$10,"2", "6")/5,0)</f>
        <v>0</v>
      </c>
      <c r="O698" s="356">
        <f t="shared" si="154"/>
        <v>0</v>
      </c>
      <c r="P698" s="157" t="b">
        <f t="shared" si="155"/>
        <v>1</v>
      </c>
    </row>
    <row r="699" spans="1:16" x14ac:dyDescent="0.25">
      <c r="A699" s="164" t="s">
        <v>31</v>
      </c>
      <c r="B699" s="164" t="s">
        <v>97</v>
      </c>
      <c r="C699" s="164" t="s">
        <v>205</v>
      </c>
      <c r="D699" s="164" t="s">
        <v>206</v>
      </c>
      <c r="E699" s="157" t="s">
        <v>13</v>
      </c>
      <c r="F699" s="165" t="str">
        <f t="shared" si="152"/>
        <v>FCTYF_PEU_PEFI</v>
      </c>
      <c r="G699" s="374" t="s">
        <v>763</v>
      </c>
      <c r="H699" s="165" t="str">
        <f t="shared" si="153"/>
        <v>FCTYF_PEU_PeFi_Bouleau à papier</v>
      </c>
      <c r="I699" s="169">
        <f>IFERROR(_xll.Woodstock.Analyst.Xcel.UDFs.GetIndicatorValue($G699, "5 Famille de courbes="&amp;$F699&amp;";", IntrantScenario!$B$7, IntrantScenario!$B$10,"2")/5,0)</f>
        <v>0</v>
      </c>
      <c r="J699" s="169">
        <f>IFERROR(_xll.Woodstock.Analyst.Xcel.UDFs.GetIndicatorValue($G699, "5 Famille de courbes="&amp;$F699&amp;";", IntrantScenario!$B$7, IntrantScenario!$B$10,"3")/5,0)</f>
        <v>0</v>
      </c>
      <c r="K699" s="169">
        <f>IFERROR(_xll.Woodstock.Analyst.Xcel.UDFs.GetIndicatorValue($G699, "5 Famille de courbes="&amp;$F699&amp;";", IntrantScenario!$B$7, IntrantScenario!$B$10,"4")/5,0)</f>
        <v>0</v>
      </c>
      <c r="L699" s="169">
        <f>IFERROR(_xll.Woodstock.Analyst.Xcel.UDFs.GetIndicatorValue($G699, "5 Famille de courbes="&amp;$F699&amp;";", IntrantScenario!$B$7, IntrantScenario!$B$10,"5")/5,0)</f>
        <v>0</v>
      </c>
      <c r="M699" s="169">
        <f>IFERROR(_xll.Woodstock.Analyst.Xcel.UDFs.GetIndicatorValue($G699, "5 Famille de courbes="&amp;$F699&amp;";", IntrantScenario!$B$7, IntrantScenario!$B$10,"6")/5,0)</f>
        <v>0</v>
      </c>
      <c r="N699" s="169">
        <f>IFERROR(_xll.Woodstock.Analyst.Xcel.UDFs.GetIndicatorValueAverage($G699, "5 Famille de courbes="&amp;$F699&amp;";", IntrantScenario!$B$7, IntrantScenario!$B$10,"2", "6")/5,0)</f>
        <v>0</v>
      </c>
      <c r="O699" s="356">
        <f t="shared" si="154"/>
        <v>0</v>
      </c>
      <c r="P699" s="157" t="b">
        <f t="shared" si="155"/>
        <v>1</v>
      </c>
    </row>
    <row r="700" spans="1:16" x14ac:dyDescent="0.25">
      <c r="A700" s="164" t="s">
        <v>31</v>
      </c>
      <c r="B700" s="164" t="s">
        <v>97</v>
      </c>
      <c r="C700" s="164" t="s">
        <v>205</v>
      </c>
      <c r="D700" s="164" t="s">
        <v>206</v>
      </c>
      <c r="E700" s="157" t="s">
        <v>14</v>
      </c>
      <c r="F700" s="165" t="str">
        <f t="shared" si="152"/>
        <v>FCTYF_PEU_PEFI</v>
      </c>
      <c r="G700" s="374" t="s">
        <v>764</v>
      </c>
      <c r="H700" s="165" t="str">
        <f t="shared" si="153"/>
        <v>FCTYF_PEU_PeFi_Peupliers</v>
      </c>
      <c r="I700" s="169">
        <f>IFERROR(_xll.Woodstock.Analyst.Xcel.UDFs.GetIndicatorValue($G700, "5 Famille de courbes="&amp;$F700&amp;";", IntrantScenario!$B$7, IntrantScenario!$B$10,"2")/5,0)</f>
        <v>0</v>
      </c>
      <c r="J700" s="169">
        <f>IFERROR(_xll.Woodstock.Analyst.Xcel.UDFs.GetIndicatorValue($G700, "5 Famille de courbes="&amp;$F700&amp;";", IntrantScenario!$B$7, IntrantScenario!$B$10,"3")/5,0)</f>
        <v>0</v>
      </c>
      <c r="K700" s="169">
        <f>IFERROR(_xll.Woodstock.Analyst.Xcel.UDFs.GetIndicatorValue($G700, "5 Famille de courbes="&amp;$F700&amp;";", IntrantScenario!$B$7, IntrantScenario!$B$10,"4")/5,0)</f>
        <v>0</v>
      </c>
      <c r="L700" s="169">
        <f>IFERROR(_xll.Woodstock.Analyst.Xcel.UDFs.GetIndicatorValue($G700, "5 Famille de courbes="&amp;$F700&amp;";", IntrantScenario!$B$7, IntrantScenario!$B$10,"5")/5,0)</f>
        <v>0</v>
      </c>
      <c r="M700" s="169">
        <f>IFERROR(_xll.Woodstock.Analyst.Xcel.UDFs.GetIndicatorValue($G700, "5 Famille de courbes="&amp;$F700&amp;";", IntrantScenario!$B$7, IntrantScenario!$B$10,"6")/5,0)</f>
        <v>0</v>
      </c>
      <c r="N700" s="169">
        <f>IFERROR(_xll.Woodstock.Analyst.Xcel.UDFs.GetIndicatorValueAverage($G700, "5 Famille de courbes="&amp;$F700&amp;";", IntrantScenario!$B$7, IntrantScenario!$B$10,"2", "6")/5,0)</f>
        <v>0</v>
      </c>
      <c r="O700" s="356">
        <f t="shared" si="154"/>
        <v>0</v>
      </c>
      <c r="P700" s="157" t="b">
        <f t="shared" si="155"/>
        <v>1</v>
      </c>
    </row>
    <row r="701" spans="1:16" x14ac:dyDescent="0.25">
      <c r="A701" s="164" t="s">
        <v>31</v>
      </c>
      <c r="B701" s="164" t="s">
        <v>97</v>
      </c>
      <c r="C701" s="164" t="s">
        <v>205</v>
      </c>
      <c r="D701" s="164" t="s">
        <v>206</v>
      </c>
      <c r="E701" s="157" t="s">
        <v>15</v>
      </c>
      <c r="F701" s="165" t="str">
        <f t="shared" si="152"/>
        <v>FCTYF_PEU_PEFI</v>
      </c>
      <c r="G701" s="374" t="s">
        <v>765</v>
      </c>
      <c r="H701" s="165" t="str">
        <f t="shared" si="153"/>
        <v>FCTYF_PEU_PeFi_Érable rouge</v>
      </c>
      <c r="I701" s="169">
        <f>IFERROR(_xll.Woodstock.Analyst.Xcel.UDFs.GetIndicatorValue($G701, "5 Famille de courbes="&amp;$F701&amp;";", IntrantScenario!$B$7, IntrantScenario!$B$10,"2")/5,0)</f>
        <v>0</v>
      </c>
      <c r="J701" s="169">
        <f>IFERROR(_xll.Woodstock.Analyst.Xcel.UDFs.GetIndicatorValue($G701, "5 Famille de courbes="&amp;$F701&amp;";", IntrantScenario!$B$7, IntrantScenario!$B$10,"3")/5,0)</f>
        <v>0</v>
      </c>
      <c r="K701" s="169">
        <f>IFERROR(_xll.Woodstock.Analyst.Xcel.UDFs.GetIndicatorValue($G701, "5 Famille de courbes="&amp;$F701&amp;";", IntrantScenario!$B$7, IntrantScenario!$B$10,"4")/5,0)</f>
        <v>0</v>
      </c>
      <c r="L701" s="169">
        <f>IFERROR(_xll.Woodstock.Analyst.Xcel.UDFs.GetIndicatorValue($G701, "5 Famille de courbes="&amp;$F701&amp;";", IntrantScenario!$B$7, IntrantScenario!$B$10,"5")/5,0)</f>
        <v>0</v>
      </c>
      <c r="M701" s="169">
        <f>IFERROR(_xll.Woodstock.Analyst.Xcel.UDFs.GetIndicatorValue($G701, "5 Famille de courbes="&amp;$F701&amp;";", IntrantScenario!$B$7, IntrantScenario!$B$10,"6")/5,0)</f>
        <v>0</v>
      </c>
      <c r="N701" s="169">
        <f>IFERROR(_xll.Woodstock.Analyst.Xcel.UDFs.GetIndicatorValueAverage($G701, "5 Famille de courbes="&amp;$F701&amp;";", IntrantScenario!$B$7, IntrantScenario!$B$10,"2", "6")/5,0)</f>
        <v>0</v>
      </c>
      <c r="O701" s="356">
        <f t="shared" si="154"/>
        <v>0</v>
      </c>
      <c r="P701" s="157" t="b">
        <f t="shared" si="155"/>
        <v>1</v>
      </c>
    </row>
    <row r="702" spans="1:16" x14ac:dyDescent="0.25">
      <c r="A702" s="164" t="s">
        <v>31</v>
      </c>
      <c r="B702" s="164" t="s">
        <v>97</v>
      </c>
      <c r="C702" s="164" t="s">
        <v>205</v>
      </c>
      <c r="D702" s="164" t="s">
        <v>206</v>
      </c>
      <c r="E702" s="157" t="s">
        <v>17</v>
      </c>
      <c r="F702" s="165" t="str">
        <f t="shared" si="152"/>
        <v>FCTYF_PEU_PEFI</v>
      </c>
      <c r="G702" s="374" t="s">
        <v>766</v>
      </c>
      <c r="H702" s="165" t="str">
        <f t="shared" si="153"/>
        <v>FCTYF_PEU_PeFi_Sous-total F. Intolérants</v>
      </c>
      <c r="I702" s="169">
        <f>IFERROR(_xll.Woodstock.Analyst.Xcel.UDFs.GetIndicatorValue($G702, "5 Famille de courbes="&amp;$F702&amp;";", IntrantScenario!$B$7, IntrantScenario!$B$10,"2")/5,0)</f>
        <v>0</v>
      </c>
      <c r="J702" s="169">
        <f>IFERROR(_xll.Woodstock.Analyst.Xcel.UDFs.GetIndicatorValue($G702, "5 Famille de courbes="&amp;$F702&amp;";", IntrantScenario!$B$7, IntrantScenario!$B$10,"3")/5,0)</f>
        <v>0</v>
      </c>
      <c r="K702" s="169">
        <f>IFERROR(_xll.Woodstock.Analyst.Xcel.UDFs.GetIndicatorValue($G702, "5 Famille de courbes="&amp;$F702&amp;";", IntrantScenario!$B$7, IntrantScenario!$B$10,"4")/5,0)</f>
        <v>0</v>
      </c>
      <c r="L702" s="169">
        <f>IFERROR(_xll.Woodstock.Analyst.Xcel.UDFs.GetIndicatorValue($G702, "5 Famille de courbes="&amp;$F702&amp;";", IntrantScenario!$B$7, IntrantScenario!$B$10,"5")/5,0)</f>
        <v>0</v>
      </c>
      <c r="M702" s="169">
        <f>IFERROR(_xll.Woodstock.Analyst.Xcel.UDFs.GetIndicatorValue($G702, "5 Famille de courbes="&amp;$F702&amp;";", IntrantScenario!$B$7, IntrantScenario!$B$10,"6")/5,0)</f>
        <v>0</v>
      </c>
      <c r="N702" s="169">
        <f>IFERROR(_xll.Woodstock.Analyst.Xcel.UDFs.GetIndicatorValueAverage($G702, "5 Famille de courbes="&amp;$F702&amp;";", IntrantScenario!$B$7, IntrantScenario!$B$10,"2", "6")/5,0)</f>
        <v>0</v>
      </c>
      <c r="O702" s="356">
        <f t="shared" si="154"/>
        <v>0</v>
      </c>
      <c r="P702" s="157" t="b">
        <f t="shared" si="155"/>
        <v>1</v>
      </c>
    </row>
    <row r="703" spans="1:16" x14ac:dyDescent="0.25">
      <c r="A703" s="164" t="s">
        <v>31</v>
      </c>
      <c r="B703" s="164" t="s">
        <v>97</v>
      </c>
      <c r="C703" s="164" t="s">
        <v>205</v>
      </c>
      <c r="D703" s="164" t="s">
        <v>206</v>
      </c>
      <c r="E703" s="157" t="s">
        <v>18</v>
      </c>
      <c r="F703" s="165" t="str">
        <f t="shared" si="152"/>
        <v>FCTYF_PEU_PEFI</v>
      </c>
      <c r="G703" s="374" t="s">
        <v>767</v>
      </c>
      <c r="H703" s="165" t="str">
        <f t="shared" si="153"/>
        <v>FCTYF_PEU_PeFi_Bouleau jaune</v>
      </c>
      <c r="I703" s="169">
        <f>IFERROR(_xll.Woodstock.Analyst.Xcel.UDFs.GetIndicatorValue($G703, "5 Famille de courbes="&amp;$F703&amp;";", IntrantScenario!$B$7, IntrantScenario!$B$10,"2")/5,0)</f>
        <v>0</v>
      </c>
      <c r="J703" s="169">
        <f>IFERROR(_xll.Woodstock.Analyst.Xcel.UDFs.GetIndicatorValue($G703, "5 Famille de courbes="&amp;$F703&amp;";", IntrantScenario!$B$7, IntrantScenario!$B$10,"3")/5,0)</f>
        <v>0</v>
      </c>
      <c r="K703" s="169">
        <f>IFERROR(_xll.Woodstock.Analyst.Xcel.UDFs.GetIndicatorValue($G703, "5 Famille de courbes="&amp;$F703&amp;";", IntrantScenario!$B$7, IntrantScenario!$B$10,"4")/5,0)</f>
        <v>0</v>
      </c>
      <c r="L703" s="169">
        <f>IFERROR(_xll.Woodstock.Analyst.Xcel.UDFs.GetIndicatorValue($G703, "5 Famille de courbes="&amp;$F703&amp;";", IntrantScenario!$B$7, IntrantScenario!$B$10,"5")/5,0)</f>
        <v>0</v>
      </c>
      <c r="M703" s="169">
        <f>IFERROR(_xll.Woodstock.Analyst.Xcel.UDFs.GetIndicatorValue($G703, "5 Famille de courbes="&amp;$F703&amp;";", IntrantScenario!$B$7, IntrantScenario!$B$10,"6")/5,0)</f>
        <v>0</v>
      </c>
      <c r="N703" s="169">
        <f>IFERROR(_xll.Woodstock.Analyst.Xcel.UDFs.GetIndicatorValueAverage($G703, "5 Famille de courbes="&amp;$F703&amp;";", IntrantScenario!$B$7, IntrantScenario!$B$10,"2", "6")/5,0)</f>
        <v>0</v>
      </c>
      <c r="O703" s="356">
        <f t="shared" si="154"/>
        <v>0</v>
      </c>
      <c r="P703" s="157" t="b">
        <f t="shared" si="155"/>
        <v>1</v>
      </c>
    </row>
    <row r="704" spans="1:16" x14ac:dyDescent="0.25">
      <c r="A704" s="164" t="s">
        <v>31</v>
      </c>
      <c r="B704" s="164" t="s">
        <v>97</v>
      </c>
      <c r="C704" s="164" t="s">
        <v>205</v>
      </c>
      <c r="D704" s="164" t="s">
        <v>206</v>
      </c>
      <c r="E704" s="157" t="s">
        <v>19</v>
      </c>
      <c r="F704" s="165" t="str">
        <f t="shared" si="152"/>
        <v>FCTYF_PEU_PEFI</v>
      </c>
      <c r="G704" s="374" t="s">
        <v>768</v>
      </c>
      <c r="H704" s="165" t="str">
        <f t="shared" si="153"/>
        <v>FCTYF_PEU_PeFi_Érable à sucre</v>
      </c>
      <c r="I704" s="169">
        <f>IFERROR(_xll.Woodstock.Analyst.Xcel.UDFs.GetIndicatorValue($G704, "5 Famille de courbes="&amp;$F704&amp;";", IntrantScenario!$B$7, IntrantScenario!$B$10,"2")/5,0)</f>
        <v>0</v>
      </c>
      <c r="J704" s="169">
        <f>IFERROR(_xll.Woodstock.Analyst.Xcel.UDFs.GetIndicatorValue($G704, "5 Famille de courbes="&amp;$F704&amp;";", IntrantScenario!$B$7, IntrantScenario!$B$10,"3")/5,0)</f>
        <v>0</v>
      </c>
      <c r="K704" s="169">
        <f>IFERROR(_xll.Woodstock.Analyst.Xcel.UDFs.GetIndicatorValue($G704, "5 Famille de courbes="&amp;$F704&amp;";", IntrantScenario!$B$7, IntrantScenario!$B$10,"4")/5,0)</f>
        <v>0</v>
      </c>
      <c r="L704" s="169">
        <f>IFERROR(_xll.Woodstock.Analyst.Xcel.UDFs.GetIndicatorValue($G704, "5 Famille de courbes="&amp;$F704&amp;";", IntrantScenario!$B$7, IntrantScenario!$B$10,"5")/5,0)</f>
        <v>0</v>
      </c>
      <c r="M704" s="169">
        <f>IFERROR(_xll.Woodstock.Analyst.Xcel.UDFs.GetIndicatorValue($G704, "5 Famille de courbes="&amp;$F704&amp;";", IntrantScenario!$B$7, IntrantScenario!$B$10,"6")/5,0)</f>
        <v>0</v>
      </c>
      <c r="N704" s="169">
        <f>IFERROR(_xll.Woodstock.Analyst.Xcel.UDFs.GetIndicatorValueAverage($G704, "5 Famille de courbes="&amp;$F704&amp;";", IntrantScenario!$B$7, IntrantScenario!$B$10,"2", "6")/5,0)</f>
        <v>0</v>
      </c>
      <c r="O704" s="356">
        <f t="shared" si="154"/>
        <v>0</v>
      </c>
      <c r="P704" s="157" t="b">
        <f t="shared" si="155"/>
        <v>1</v>
      </c>
    </row>
    <row r="705" spans="1:16" x14ac:dyDescent="0.25">
      <c r="A705" s="164" t="s">
        <v>31</v>
      </c>
      <c r="B705" s="164" t="s">
        <v>97</v>
      </c>
      <c r="C705" s="164" t="s">
        <v>205</v>
      </c>
      <c r="D705" s="164" t="s">
        <v>206</v>
      </c>
      <c r="E705" s="157" t="s">
        <v>21</v>
      </c>
      <c r="F705" s="165" t="str">
        <f t="shared" si="152"/>
        <v>FCTYF_PEU_PEFI</v>
      </c>
      <c r="G705" s="374" t="s">
        <v>769</v>
      </c>
      <c r="H705" s="165" t="str">
        <f t="shared" si="153"/>
        <v>FCTYF_PEU_PeFi_Sous-total F. Tolérants</v>
      </c>
      <c r="I705" s="169">
        <f>IFERROR(_xll.Woodstock.Analyst.Xcel.UDFs.GetIndicatorValue($G705, "5 Famille de courbes="&amp;$F705&amp;";", IntrantScenario!$B$7, IntrantScenario!$B$10,"2")/5,0)</f>
        <v>0</v>
      </c>
      <c r="J705" s="169">
        <f>IFERROR(_xll.Woodstock.Analyst.Xcel.UDFs.GetIndicatorValue($G705, "5 Famille de courbes="&amp;$F705&amp;";", IntrantScenario!$B$7, IntrantScenario!$B$10,"3")/5,0)</f>
        <v>0</v>
      </c>
      <c r="K705" s="169">
        <f>IFERROR(_xll.Woodstock.Analyst.Xcel.UDFs.GetIndicatorValue($G705, "5 Famille de courbes="&amp;$F705&amp;";", IntrantScenario!$B$7, IntrantScenario!$B$10,"4")/5,0)</f>
        <v>0</v>
      </c>
      <c r="L705" s="169">
        <f>IFERROR(_xll.Woodstock.Analyst.Xcel.UDFs.GetIndicatorValue($G705, "5 Famille de courbes="&amp;$F705&amp;";", IntrantScenario!$B$7, IntrantScenario!$B$10,"5")/5,0)</f>
        <v>0</v>
      </c>
      <c r="M705" s="169">
        <f>IFERROR(_xll.Woodstock.Analyst.Xcel.UDFs.GetIndicatorValue($G705, "5 Famille de courbes="&amp;$F705&amp;";", IntrantScenario!$B$7, IntrantScenario!$B$10,"6")/5,0)</f>
        <v>0</v>
      </c>
      <c r="N705" s="169">
        <f>IFERROR(_xll.Woodstock.Analyst.Xcel.UDFs.GetIndicatorValueAverage($G705, "5 Famille de courbes="&amp;$F705&amp;";", IntrantScenario!$B$7, IntrantScenario!$B$10,"2", "6")/5,0)</f>
        <v>0</v>
      </c>
      <c r="O705" s="356">
        <f t="shared" si="154"/>
        <v>0</v>
      </c>
      <c r="P705" s="157" t="b">
        <f t="shared" si="155"/>
        <v>1</v>
      </c>
    </row>
    <row r="706" spans="1:16" x14ac:dyDescent="0.25">
      <c r="A706" s="164" t="s">
        <v>31</v>
      </c>
      <c r="B706" s="164" t="s">
        <v>97</v>
      </c>
      <c r="C706" s="164" t="s">
        <v>205</v>
      </c>
      <c r="D706" s="164" t="s">
        <v>206</v>
      </c>
      <c r="E706" s="157" t="s">
        <v>39</v>
      </c>
      <c r="F706" s="165" t="str">
        <f t="shared" si="152"/>
        <v>FCTYF_PEU_PEFI</v>
      </c>
      <c r="G706" s="374" t="s">
        <v>806</v>
      </c>
      <c r="H706" s="165" t="str">
        <f t="shared" si="153"/>
        <v>FCTYF_PEU_PeFi_Total Résineux &amp; Feuillus</v>
      </c>
      <c r="I706" s="169">
        <f>IFERROR(_xll.Woodstock.Analyst.Xcel.UDFs.GetIndicatorValue($G706, "5 Famille de courbes="&amp;$F706&amp;";", IntrantScenario!$B$7, IntrantScenario!$B$10,"2")/5,0)</f>
        <v>0</v>
      </c>
      <c r="J706" s="169">
        <f>IFERROR(_xll.Woodstock.Analyst.Xcel.UDFs.GetIndicatorValue($G706, "5 Famille de courbes="&amp;$F706&amp;";", IntrantScenario!$B$7, IntrantScenario!$B$10,"3")/5,0)</f>
        <v>0</v>
      </c>
      <c r="K706" s="169">
        <f>IFERROR(_xll.Woodstock.Analyst.Xcel.UDFs.GetIndicatorValue($G706, "5 Famille de courbes="&amp;$F706&amp;";", IntrantScenario!$B$7, IntrantScenario!$B$10,"4")/5,0)</f>
        <v>0</v>
      </c>
      <c r="L706" s="169">
        <f>IFERROR(_xll.Woodstock.Analyst.Xcel.UDFs.GetIndicatorValue($G706, "5 Famille de courbes="&amp;$F706&amp;";", IntrantScenario!$B$7, IntrantScenario!$B$10,"5")/5,0)</f>
        <v>0</v>
      </c>
      <c r="M706" s="169">
        <f>IFERROR(_xll.Woodstock.Analyst.Xcel.UDFs.GetIndicatorValue($G706, "5 Famille de courbes="&amp;$F706&amp;";", IntrantScenario!$B$7, IntrantScenario!$B$10,"6")/5,0)</f>
        <v>0</v>
      </c>
      <c r="N706" s="169">
        <f>IFERROR(_xll.Woodstock.Analyst.Xcel.UDFs.GetIndicatorValueAverage($G706, "5 Famille de courbes="&amp;$F706&amp;";", IntrantScenario!$B$7, IntrantScenario!$B$10,"2", "6")/5,0)</f>
        <v>0</v>
      </c>
      <c r="O706" s="356">
        <f t="shared" si="154"/>
        <v>0</v>
      </c>
      <c r="P706" s="157" t="b">
        <f t="shared" si="155"/>
        <v>1</v>
      </c>
    </row>
    <row r="707" spans="1:16" x14ac:dyDescent="0.25">
      <c r="A707" s="164"/>
      <c r="B707" s="164"/>
      <c r="C707" s="164"/>
      <c r="D707" s="164"/>
      <c r="E707" s="157"/>
      <c r="F707" s="157"/>
      <c r="G707" s="371"/>
      <c r="H707" s="157"/>
      <c r="I707" s="157"/>
      <c r="J707" s="157"/>
      <c r="K707" s="157"/>
      <c r="L707" s="157"/>
      <c r="M707" s="157"/>
      <c r="N707" s="157"/>
      <c r="O707" s="357"/>
      <c r="P707" s="157"/>
    </row>
    <row r="708" spans="1:16" x14ac:dyDescent="0.25">
      <c r="A708" s="164" t="s">
        <v>33</v>
      </c>
      <c r="B708" s="164" t="s">
        <v>127</v>
      </c>
      <c r="C708" s="164" t="s">
        <v>33</v>
      </c>
      <c r="D708" s="164" t="s">
        <v>126</v>
      </c>
      <c r="E708" s="165" t="s">
        <v>2</v>
      </c>
      <c r="F708" s="165" t="str">
        <f t="shared" ref="F708:F724" si="156">UPPER("FCTYF_"&amp;B708&amp;"_"&amp;D708)</f>
        <v>FCTYF_PEU_R_PERX</v>
      </c>
      <c r="G708" s="374" t="s">
        <v>756</v>
      </c>
      <c r="H708" s="165" t="str">
        <f t="shared" ref="H708:H724" si="157">TRIM("FCTYF_"&amp;B708&amp;"_"&amp;D708&amp;"_"&amp;E708)</f>
        <v>FCTYF_PEU_R_PeRx_Sapin</v>
      </c>
      <c r="I708" s="169">
        <f>IFERROR(_xll.Woodstock.Analyst.Xcel.UDFs.GetIndicatorValue($G708, "5 Famille de courbes="&amp;$F708&amp;";", IntrantScenario!$B$7, IntrantScenario!$B$10,"2")/5,0)</f>
        <v>0</v>
      </c>
      <c r="J708" s="169">
        <f>IFERROR(_xll.Woodstock.Analyst.Xcel.UDFs.GetIndicatorValue($G708, "5 Famille de courbes="&amp;$F708&amp;";", IntrantScenario!$B$7, IntrantScenario!$B$10,"3")/5,0)</f>
        <v>0</v>
      </c>
      <c r="K708" s="169">
        <f>IFERROR(_xll.Woodstock.Analyst.Xcel.UDFs.GetIndicatorValue($G708, "5 Famille de courbes="&amp;$F708&amp;";", IntrantScenario!$B$7, IntrantScenario!$B$10,"4")/5,0)</f>
        <v>0</v>
      </c>
      <c r="L708" s="169">
        <f>IFERROR(_xll.Woodstock.Analyst.Xcel.UDFs.GetIndicatorValue($G708, "5 Famille de courbes="&amp;$F708&amp;";", IntrantScenario!$B$7, IntrantScenario!$B$10,"5")/5,0)</f>
        <v>0</v>
      </c>
      <c r="M708" s="169">
        <f>IFERROR(_xll.Woodstock.Analyst.Xcel.UDFs.GetIndicatorValue($G708, "5 Famille de courbes="&amp;$F708&amp;";", IntrantScenario!$B$7, IntrantScenario!$B$10,"6")/5,0)</f>
        <v>0</v>
      </c>
      <c r="N708" s="169">
        <f>IFERROR(_xll.Woodstock.Analyst.Xcel.UDFs.GetIndicatorValueAverage($G708, "5 Famille de courbes="&amp;$F708&amp;";", IntrantScenario!$B$7, IntrantScenario!$B$10,"2", "6")/5,0)</f>
        <v>0</v>
      </c>
      <c r="O708" s="356">
        <f t="shared" ref="O708:O724" si="158">AVERAGE(I708:M708)</f>
        <v>0</v>
      </c>
      <c r="P708" s="157" t="b">
        <f t="shared" ref="P708:P724" si="159">EXACT(ROUND(N708,1),ROUND(O708,1))</f>
        <v>1</v>
      </c>
    </row>
    <row r="709" spans="1:16" x14ac:dyDescent="0.25">
      <c r="A709" s="164" t="s">
        <v>33</v>
      </c>
      <c r="B709" s="164" t="s">
        <v>127</v>
      </c>
      <c r="C709" s="164" t="s">
        <v>33</v>
      </c>
      <c r="D709" s="164" t="s">
        <v>126</v>
      </c>
      <c r="E709" s="157" t="s">
        <v>3</v>
      </c>
      <c r="F709" s="165" t="str">
        <f t="shared" si="156"/>
        <v>FCTYF_PEU_R_PERX</v>
      </c>
      <c r="G709" s="374" t="s">
        <v>757</v>
      </c>
      <c r="H709" s="165" t="str">
        <f t="shared" si="157"/>
        <v>FCTYF_PEU_R_PeRx_Épinettes</v>
      </c>
      <c r="I709" s="169">
        <f>IFERROR(_xll.Woodstock.Analyst.Xcel.UDFs.GetIndicatorValue($G709, "5 Famille de courbes="&amp;$F709&amp;";", IntrantScenario!$B$7, IntrantScenario!$B$10,"2")/5,0)</f>
        <v>0</v>
      </c>
      <c r="J709" s="169">
        <f>IFERROR(_xll.Woodstock.Analyst.Xcel.UDFs.GetIndicatorValue($G709, "5 Famille de courbes="&amp;$F709&amp;";", IntrantScenario!$B$7, IntrantScenario!$B$10,"3")/5,0)</f>
        <v>0</v>
      </c>
      <c r="K709" s="169">
        <f>IFERROR(_xll.Woodstock.Analyst.Xcel.UDFs.GetIndicatorValue($G709, "5 Famille de courbes="&amp;$F709&amp;";", IntrantScenario!$B$7, IntrantScenario!$B$10,"4")/5,0)</f>
        <v>0</v>
      </c>
      <c r="L709" s="169">
        <f>IFERROR(_xll.Woodstock.Analyst.Xcel.UDFs.GetIndicatorValue($G709, "5 Famille de courbes="&amp;$F709&amp;";", IntrantScenario!$B$7, IntrantScenario!$B$10,"5")/5,0)</f>
        <v>0</v>
      </c>
      <c r="M709" s="169">
        <f>IFERROR(_xll.Woodstock.Analyst.Xcel.UDFs.GetIndicatorValue($G709, "5 Famille de courbes="&amp;$F709&amp;";", IntrantScenario!$B$7, IntrantScenario!$B$10,"6")/5,0)</f>
        <v>0</v>
      </c>
      <c r="N709" s="169">
        <f>IFERROR(_xll.Woodstock.Analyst.Xcel.UDFs.GetIndicatorValueAverage($G709, "5 Famille de courbes="&amp;$F709&amp;";", IntrantScenario!$B$7, IntrantScenario!$B$10,"2", "6")/5,0)</f>
        <v>0</v>
      </c>
      <c r="O709" s="356">
        <f t="shared" si="158"/>
        <v>0</v>
      </c>
      <c r="P709" s="157" t="b">
        <f t="shared" si="159"/>
        <v>1</v>
      </c>
    </row>
    <row r="710" spans="1:16" x14ac:dyDescent="0.25">
      <c r="A710" s="164" t="s">
        <v>33</v>
      </c>
      <c r="B710" s="164" t="s">
        <v>127</v>
      </c>
      <c r="C710" s="164" t="s">
        <v>33</v>
      </c>
      <c r="D710" s="164" t="s">
        <v>126</v>
      </c>
      <c r="E710" s="157" t="s">
        <v>4</v>
      </c>
      <c r="F710" s="165" t="str">
        <f t="shared" si="156"/>
        <v>FCTYF_PEU_R_PERX</v>
      </c>
      <c r="G710" s="374" t="s">
        <v>758</v>
      </c>
      <c r="H710" s="165" t="str">
        <f t="shared" si="157"/>
        <v>FCTYF_PEU_R_PeRx_Pin gris</v>
      </c>
      <c r="I710" s="169">
        <f>IFERROR(_xll.Woodstock.Analyst.Xcel.UDFs.GetIndicatorValue($G710, "5 Famille de courbes="&amp;$F710&amp;";", IntrantScenario!$B$7, IntrantScenario!$B$10,"2")/5,0)</f>
        <v>0</v>
      </c>
      <c r="J710" s="169">
        <f>IFERROR(_xll.Woodstock.Analyst.Xcel.UDFs.GetIndicatorValue($G710, "5 Famille de courbes="&amp;$F710&amp;";", IntrantScenario!$B$7, IntrantScenario!$B$10,"3")/5,0)</f>
        <v>0</v>
      </c>
      <c r="K710" s="169">
        <f>IFERROR(_xll.Woodstock.Analyst.Xcel.UDFs.GetIndicatorValue($G710, "5 Famille de courbes="&amp;$F710&amp;";", IntrantScenario!$B$7, IntrantScenario!$B$10,"4")/5,0)</f>
        <v>0</v>
      </c>
      <c r="L710" s="169">
        <f>IFERROR(_xll.Woodstock.Analyst.Xcel.UDFs.GetIndicatorValue($G710, "5 Famille de courbes="&amp;$F710&amp;";", IntrantScenario!$B$7, IntrantScenario!$B$10,"5")/5,0)</f>
        <v>0</v>
      </c>
      <c r="M710" s="169">
        <f>IFERROR(_xll.Woodstock.Analyst.Xcel.UDFs.GetIndicatorValue($G710, "5 Famille de courbes="&amp;$F710&amp;";", IntrantScenario!$B$7, IntrantScenario!$B$10,"6")/5,0)</f>
        <v>0</v>
      </c>
      <c r="N710" s="169">
        <f>IFERROR(_xll.Woodstock.Analyst.Xcel.UDFs.GetIndicatorValueAverage($G710, "5 Famille de courbes="&amp;$F710&amp;";", IntrantScenario!$B$7, IntrantScenario!$B$10,"2", "6")/5,0)</f>
        <v>0</v>
      </c>
      <c r="O710" s="356">
        <f t="shared" si="158"/>
        <v>0</v>
      </c>
      <c r="P710" s="157" t="b">
        <f t="shared" si="159"/>
        <v>1</v>
      </c>
    </row>
    <row r="711" spans="1:16" x14ac:dyDescent="0.25">
      <c r="A711" s="164" t="s">
        <v>33</v>
      </c>
      <c r="B711" s="164" t="s">
        <v>127</v>
      </c>
      <c r="C711" s="164" t="s">
        <v>33</v>
      </c>
      <c r="D711" s="164" t="s">
        <v>126</v>
      </c>
      <c r="E711" s="157" t="s">
        <v>5</v>
      </c>
      <c r="F711" s="165" t="str">
        <f t="shared" si="156"/>
        <v>FCTYF_PEU_R_PERX</v>
      </c>
      <c r="G711" s="374" t="s">
        <v>759</v>
      </c>
      <c r="H711" s="165" t="str">
        <f t="shared" si="157"/>
        <v>FCTYF_PEU_R_PeRx_Mélèzes</v>
      </c>
      <c r="I711" s="169">
        <f>IFERROR(_xll.Woodstock.Analyst.Xcel.UDFs.GetIndicatorValue($G711, "5 Famille de courbes="&amp;$F711&amp;";", IntrantScenario!$B$7, IntrantScenario!$B$10,"2")/5,0)</f>
        <v>0</v>
      </c>
      <c r="J711" s="169">
        <f>IFERROR(_xll.Woodstock.Analyst.Xcel.UDFs.GetIndicatorValue($G711, "5 Famille de courbes="&amp;$F711&amp;";", IntrantScenario!$B$7, IntrantScenario!$B$10,"3")/5,0)</f>
        <v>0</v>
      </c>
      <c r="K711" s="169">
        <f>IFERROR(_xll.Woodstock.Analyst.Xcel.UDFs.GetIndicatorValue($G711, "5 Famille de courbes="&amp;$F711&amp;";", IntrantScenario!$B$7, IntrantScenario!$B$10,"4")/5,0)</f>
        <v>0</v>
      </c>
      <c r="L711" s="169">
        <f>IFERROR(_xll.Woodstock.Analyst.Xcel.UDFs.GetIndicatorValue($G711, "5 Famille de courbes="&amp;$F711&amp;";", IntrantScenario!$B$7, IntrantScenario!$B$10,"5")/5,0)</f>
        <v>0</v>
      </c>
      <c r="M711" s="169">
        <f>IFERROR(_xll.Woodstock.Analyst.Xcel.UDFs.GetIndicatorValue($G711, "5 Famille de courbes="&amp;$F711&amp;";", IntrantScenario!$B$7, IntrantScenario!$B$10,"6")/5,0)</f>
        <v>0</v>
      </c>
      <c r="N711" s="169">
        <f>IFERROR(_xll.Woodstock.Analyst.Xcel.UDFs.GetIndicatorValueAverage($G711, "5 Famille de courbes="&amp;$F711&amp;";", IntrantScenario!$B$7, IntrantScenario!$B$10,"2", "6")/5,0)</f>
        <v>0</v>
      </c>
      <c r="O711" s="356">
        <f t="shared" si="158"/>
        <v>0</v>
      </c>
      <c r="P711" s="157" t="b">
        <f t="shared" si="159"/>
        <v>1</v>
      </c>
    </row>
    <row r="712" spans="1:16" x14ac:dyDescent="0.25">
      <c r="A712" s="164" t="s">
        <v>33</v>
      </c>
      <c r="B712" s="164" t="s">
        <v>127</v>
      </c>
      <c r="C712" s="164" t="s">
        <v>33</v>
      </c>
      <c r="D712" s="164" t="s">
        <v>126</v>
      </c>
      <c r="E712" s="157" t="s">
        <v>6</v>
      </c>
      <c r="F712" s="165" t="str">
        <f t="shared" si="156"/>
        <v>FCTYF_PEU_R_PERX</v>
      </c>
      <c r="G712" s="374" t="s">
        <v>770</v>
      </c>
      <c r="H712" s="165" t="str">
        <f t="shared" si="157"/>
        <v>FCTYF_PEU_R_PeRx_Sous-total SEPM</v>
      </c>
      <c r="I712" s="169">
        <f>IFERROR(_xll.Woodstock.Analyst.Xcel.UDFs.GetIndicatorValue($G712, "5 Famille de courbes="&amp;$F712&amp;";", IntrantScenario!$B$7, IntrantScenario!$B$10,"2")/5,0)</f>
        <v>0</v>
      </c>
      <c r="J712" s="169">
        <f>IFERROR(_xll.Woodstock.Analyst.Xcel.UDFs.GetIndicatorValue($G712, "5 Famille de courbes="&amp;$F712&amp;";", IntrantScenario!$B$7, IntrantScenario!$B$10,"3")/5,0)</f>
        <v>0</v>
      </c>
      <c r="K712" s="169">
        <f>IFERROR(_xll.Woodstock.Analyst.Xcel.UDFs.GetIndicatorValue($G712, "5 Famille de courbes="&amp;$F712&amp;";", IntrantScenario!$B$7, IntrantScenario!$B$10,"4")/5,0)</f>
        <v>0</v>
      </c>
      <c r="L712" s="169">
        <f>IFERROR(_xll.Woodstock.Analyst.Xcel.UDFs.GetIndicatorValue($G712, "5 Famille de courbes="&amp;$F712&amp;";", IntrantScenario!$B$7, IntrantScenario!$B$10,"5")/5,0)</f>
        <v>0</v>
      </c>
      <c r="M712" s="169">
        <f>IFERROR(_xll.Woodstock.Analyst.Xcel.UDFs.GetIndicatorValue($G712, "5 Famille de courbes="&amp;$F712&amp;";", IntrantScenario!$B$7, IntrantScenario!$B$10,"6")/5,0)</f>
        <v>0</v>
      </c>
      <c r="N712" s="169">
        <f>IFERROR(_xll.Woodstock.Analyst.Xcel.UDFs.GetIndicatorValueAverage($G712, "5 Famille de courbes="&amp;$F712&amp;";", IntrantScenario!$B$7, IntrantScenario!$B$10,"2", "6")/5,0)</f>
        <v>0</v>
      </c>
      <c r="O712" s="356">
        <f t="shared" si="158"/>
        <v>0</v>
      </c>
      <c r="P712" s="157" t="b">
        <f t="shared" si="159"/>
        <v>1</v>
      </c>
    </row>
    <row r="713" spans="1:16" x14ac:dyDescent="0.25">
      <c r="A713" s="164" t="s">
        <v>33</v>
      </c>
      <c r="B713" s="164" t="s">
        <v>127</v>
      </c>
      <c r="C713" s="164" t="s">
        <v>33</v>
      </c>
      <c r="D713" s="164" t="s">
        <v>126</v>
      </c>
      <c r="E713" s="157" t="s">
        <v>7</v>
      </c>
      <c r="F713" s="165" t="str">
        <f t="shared" si="156"/>
        <v>FCTYF_PEU_R_PERX</v>
      </c>
      <c r="G713" s="374" t="s">
        <v>760</v>
      </c>
      <c r="H713" s="165" t="str">
        <f t="shared" si="157"/>
        <v>FCTYF_PEU_R_PeRx_Pins blanc et rouge</v>
      </c>
      <c r="I713" s="169">
        <f>IFERROR(_xll.Woodstock.Analyst.Xcel.UDFs.GetIndicatorValue($G713, "5 Famille de courbes="&amp;$F713&amp;";", IntrantScenario!$B$7, IntrantScenario!$B$10,"2")/5,0)</f>
        <v>0</v>
      </c>
      <c r="J713" s="169">
        <f>IFERROR(_xll.Woodstock.Analyst.Xcel.UDFs.GetIndicatorValue($G713, "5 Famille de courbes="&amp;$F713&amp;";", IntrantScenario!$B$7, IntrantScenario!$B$10,"3")/5,0)</f>
        <v>0</v>
      </c>
      <c r="K713" s="169">
        <f>IFERROR(_xll.Woodstock.Analyst.Xcel.UDFs.GetIndicatorValue($G713, "5 Famille de courbes="&amp;$F713&amp;";", IntrantScenario!$B$7, IntrantScenario!$B$10,"4")/5,0)</f>
        <v>0</v>
      </c>
      <c r="L713" s="169">
        <f>IFERROR(_xll.Woodstock.Analyst.Xcel.UDFs.GetIndicatorValue($G713, "5 Famille de courbes="&amp;$F713&amp;";", IntrantScenario!$B$7, IntrantScenario!$B$10,"5")/5,0)</f>
        <v>0</v>
      </c>
      <c r="M713" s="169">
        <f>IFERROR(_xll.Woodstock.Analyst.Xcel.UDFs.GetIndicatorValue($G713, "5 Famille de courbes="&amp;$F713&amp;";", IntrantScenario!$B$7, IntrantScenario!$B$10,"6")/5,0)</f>
        <v>0</v>
      </c>
      <c r="N713" s="169">
        <f>IFERROR(_xll.Woodstock.Analyst.Xcel.UDFs.GetIndicatorValueAverage($G713, "5 Famille de courbes="&amp;$F713&amp;";", IntrantScenario!$B$7, IntrantScenario!$B$10,"2", "6")/5,0)</f>
        <v>0</v>
      </c>
      <c r="O713" s="356">
        <f t="shared" si="158"/>
        <v>0</v>
      </c>
      <c r="P713" s="157" t="b">
        <f t="shared" si="159"/>
        <v>1</v>
      </c>
    </row>
    <row r="714" spans="1:16" x14ac:dyDescent="0.25">
      <c r="A714" s="164" t="s">
        <v>33</v>
      </c>
      <c r="B714" s="164" t="s">
        <v>127</v>
      </c>
      <c r="C714" s="164" t="s">
        <v>33</v>
      </c>
      <c r="D714" s="164" t="s">
        <v>126</v>
      </c>
      <c r="E714" s="157" t="s">
        <v>8</v>
      </c>
      <c r="F714" s="165" t="str">
        <f t="shared" si="156"/>
        <v>FCTYF_PEU_R_PERX</v>
      </c>
      <c r="G714" s="374" t="s">
        <v>761</v>
      </c>
      <c r="H714" s="165" t="str">
        <f t="shared" si="157"/>
        <v>FCTYF_PEU_R_PeRx_Pruche</v>
      </c>
      <c r="I714" s="169">
        <f>IFERROR(_xll.Woodstock.Analyst.Xcel.UDFs.GetIndicatorValue($G714, "5 Famille de courbes="&amp;$F714&amp;";", IntrantScenario!$B$7, IntrantScenario!$B$10,"2")/5,0)</f>
        <v>0</v>
      </c>
      <c r="J714" s="169">
        <f>IFERROR(_xll.Woodstock.Analyst.Xcel.UDFs.GetIndicatorValue($G714, "5 Famille de courbes="&amp;$F714&amp;";", IntrantScenario!$B$7, IntrantScenario!$B$10,"3")/5,0)</f>
        <v>0</v>
      </c>
      <c r="K714" s="169">
        <f>IFERROR(_xll.Woodstock.Analyst.Xcel.UDFs.GetIndicatorValue($G714, "5 Famille de courbes="&amp;$F714&amp;";", IntrantScenario!$B$7, IntrantScenario!$B$10,"4")/5,0)</f>
        <v>0</v>
      </c>
      <c r="L714" s="169">
        <f>IFERROR(_xll.Woodstock.Analyst.Xcel.UDFs.GetIndicatorValue($G714, "5 Famille de courbes="&amp;$F714&amp;";", IntrantScenario!$B$7, IntrantScenario!$B$10,"5")/5,0)</f>
        <v>0</v>
      </c>
      <c r="M714" s="169">
        <f>IFERROR(_xll.Woodstock.Analyst.Xcel.UDFs.GetIndicatorValue($G714, "5 Famille de courbes="&amp;$F714&amp;";", IntrantScenario!$B$7, IntrantScenario!$B$10,"6")/5,0)</f>
        <v>0</v>
      </c>
      <c r="N714" s="169">
        <f>IFERROR(_xll.Woodstock.Analyst.Xcel.UDFs.GetIndicatorValueAverage($G714, "5 Famille de courbes="&amp;$F714&amp;";", IntrantScenario!$B$7, IntrantScenario!$B$10,"2", "6")/5,0)</f>
        <v>0</v>
      </c>
      <c r="O714" s="356">
        <f t="shared" si="158"/>
        <v>0</v>
      </c>
      <c r="P714" s="157" t="b">
        <f t="shared" si="159"/>
        <v>1</v>
      </c>
    </row>
    <row r="715" spans="1:16" x14ac:dyDescent="0.25">
      <c r="A715" s="164" t="s">
        <v>33</v>
      </c>
      <c r="B715" s="164" t="s">
        <v>127</v>
      </c>
      <c r="C715" s="164" t="s">
        <v>33</v>
      </c>
      <c r="D715" s="164" t="s">
        <v>126</v>
      </c>
      <c r="E715" s="157" t="s">
        <v>9</v>
      </c>
      <c r="F715" s="165" t="str">
        <f t="shared" si="156"/>
        <v>FCTYF_PEU_R_PERX</v>
      </c>
      <c r="G715" s="374" t="s">
        <v>762</v>
      </c>
      <c r="H715" s="165" t="str">
        <f t="shared" si="157"/>
        <v>FCTYF_PEU_R_PeRx_Thuya</v>
      </c>
      <c r="I715" s="169">
        <f>IFERROR(_xll.Woodstock.Analyst.Xcel.UDFs.GetIndicatorValue($G715, "5 Famille de courbes="&amp;$F715&amp;";", IntrantScenario!$B$7, IntrantScenario!$B$10,"2")/5,0)</f>
        <v>0</v>
      </c>
      <c r="J715" s="169">
        <f>IFERROR(_xll.Woodstock.Analyst.Xcel.UDFs.GetIndicatorValue($G715, "5 Famille de courbes="&amp;$F715&amp;";", IntrantScenario!$B$7, IntrantScenario!$B$10,"3")/5,0)</f>
        <v>0</v>
      </c>
      <c r="K715" s="169">
        <f>IFERROR(_xll.Woodstock.Analyst.Xcel.UDFs.GetIndicatorValue($G715, "5 Famille de courbes="&amp;$F715&amp;";", IntrantScenario!$B$7, IntrantScenario!$B$10,"4")/5,0)</f>
        <v>0</v>
      </c>
      <c r="L715" s="169">
        <f>IFERROR(_xll.Woodstock.Analyst.Xcel.UDFs.GetIndicatorValue($G715, "5 Famille de courbes="&amp;$F715&amp;";", IntrantScenario!$B$7, IntrantScenario!$B$10,"5")/5,0)</f>
        <v>0</v>
      </c>
      <c r="M715" s="169">
        <f>IFERROR(_xll.Woodstock.Analyst.Xcel.UDFs.GetIndicatorValue($G715, "5 Famille de courbes="&amp;$F715&amp;";", IntrantScenario!$B$7, IntrantScenario!$B$10,"6")/5,0)</f>
        <v>0</v>
      </c>
      <c r="N715" s="169">
        <f>IFERROR(_xll.Woodstock.Analyst.Xcel.UDFs.GetIndicatorValueAverage($G715, "5 Famille de courbes="&amp;$F715&amp;";", IntrantScenario!$B$7, IntrantScenario!$B$10,"2", "6")/5,0)</f>
        <v>0</v>
      </c>
      <c r="O715" s="356">
        <f t="shared" si="158"/>
        <v>0</v>
      </c>
      <c r="P715" s="157" t="b">
        <f t="shared" si="159"/>
        <v>1</v>
      </c>
    </row>
    <row r="716" spans="1:16" x14ac:dyDescent="0.25">
      <c r="A716" s="164" t="s">
        <v>33</v>
      </c>
      <c r="B716" s="164" t="s">
        <v>127</v>
      </c>
      <c r="C716" s="164" t="s">
        <v>33</v>
      </c>
      <c r="D716" s="164" t="s">
        <v>126</v>
      </c>
      <c r="E716" s="157" t="s">
        <v>11</v>
      </c>
      <c r="F716" s="165" t="str">
        <f t="shared" si="156"/>
        <v>FCTYF_PEU_R_PERX</v>
      </c>
      <c r="G716" s="374" t="s">
        <v>805</v>
      </c>
      <c r="H716" s="165" t="str">
        <f t="shared" si="157"/>
        <v>FCTYF_PEU_R_PeRx_Total Résineux</v>
      </c>
      <c r="I716" s="169">
        <f>IFERROR(_xll.Woodstock.Analyst.Xcel.UDFs.GetIndicatorValue($G716, "5 Famille de courbes="&amp;$F716&amp;";", IntrantScenario!$B$7, IntrantScenario!$B$10,"2")/5,0)</f>
        <v>0</v>
      </c>
      <c r="J716" s="169">
        <f>IFERROR(_xll.Woodstock.Analyst.Xcel.UDFs.GetIndicatorValue($G716, "5 Famille de courbes="&amp;$F716&amp;";", IntrantScenario!$B$7, IntrantScenario!$B$10,"3")/5,0)</f>
        <v>0</v>
      </c>
      <c r="K716" s="169">
        <f>IFERROR(_xll.Woodstock.Analyst.Xcel.UDFs.GetIndicatorValue($G716, "5 Famille de courbes="&amp;$F716&amp;";", IntrantScenario!$B$7, IntrantScenario!$B$10,"4")/5,0)</f>
        <v>0</v>
      </c>
      <c r="L716" s="169">
        <f>IFERROR(_xll.Woodstock.Analyst.Xcel.UDFs.GetIndicatorValue($G716, "5 Famille de courbes="&amp;$F716&amp;";", IntrantScenario!$B$7, IntrantScenario!$B$10,"5")/5,0)</f>
        <v>0</v>
      </c>
      <c r="M716" s="169">
        <f>IFERROR(_xll.Woodstock.Analyst.Xcel.UDFs.GetIndicatorValue($G716, "5 Famille de courbes="&amp;$F716&amp;";", IntrantScenario!$B$7, IntrantScenario!$B$10,"6")/5,0)</f>
        <v>0</v>
      </c>
      <c r="N716" s="169">
        <f>IFERROR(_xll.Woodstock.Analyst.Xcel.UDFs.GetIndicatorValueAverage($G716, "5 Famille de courbes="&amp;$F716&amp;";", IntrantScenario!$B$7, IntrantScenario!$B$10,"2", "6")/5,0)</f>
        <v>0</v>
      </c>
      <c r="O716" s="356">
        <f t="shared" si="158"/>
        <v>0</v>
      </c>
      <c r="P716" s="157" t="b">
        <f t="shared" si="159"/>
        <v>1</v>
      </c>
    </row>
    <row r="717" spans="1:16" x14ac:dyDescent="0.25">
      <c r="A717" s="164" t="s">
        <v>33</v>
      </c>
      <c r="B717" s="164" t="s">
        <v>127</v>
      </c>
      <c r="C717" s="164" t="s">
        <v>33</v>
      </c>
      <c r="D717" s="164" t="s">
        <v>126</v>
      </c>
      <c r="E717" s="157" t="s">
        <v>13</v>
      </c>
      <c r="F717" s="165" t="str">
        <f t="shared" si="156"/>
        <v>FCTYF_PEU_R_PERX</v>
      </c>
      <c r="G717" s="374" t="s">
        <v>763</v>
      </c>
      <c r="H717" s="165" t="str">
        <f t="shared" si="157"/>
        <v>FCTYF_PEU_R_PeRx_Bouleau à papier</v>
      </c>
      <c r="I717" s="169">
        <f>IFERROR(_xll.Woodstock.Analyst.Xcel.UDFs.GetIndicatorValue($G717, "5 Famille de courbes="&amp;$F717&amp;";", IntrantScenario!$B$7, IntrantScenario!$B$10,"2")/5,0)</f>
        <v>0</v>
      </c>
      <c r="J717" s="169">
        <f>IFERROR(_xll.Woodstock.Analyst.Xcel.UDFs.GetIndicatorValue($G717, "5 Famille de courbes="&amp;$F717&amp;";", IntrantScenario!$B$7, IntrantScenario!$B$10,"3")/5,0)</f>
        <v>0</v>
      </c>
      <c r="K717" s="169">
        <f>IFERROR(_xll.Woodstock.Analyst.Xcel.UDFs.GetIndicatorValue($G717, "5 Famille de courbes="&amp;$F717&amp;";", IntrantScenario!$B$7, IntrantScenario!$B$10,"4")/5,0)</f>
        <v>0</v>
      </c>
      <c r="L717" s="169">
        <f>IFERROR(_xll.Woodstock.Analyst.Xcel.UDFs.GetIndicatorValue($G717, "5 Famille de courbes="&amp;$F717&amp;";", IntrantScenario!$B$7, IntrantScenario!$B$10,"5")/5,0)</f>
        <v>0</v>
      </c>
      <c r="M717" s="169">
        <f>IFERROR(_xll.Woodstock.Analyst.Xcel.UDFs.GetIndicatorValue($G717, "5 Famille de courbes="&amp;$F717&amp;";", IntrantScenario!$B$7, IntrantScenario!$B$10,"6")/5,0)</f>
        <v>0</v>
      </c>
      <c r="N717" s="169">
        <f>IFERROR(_xll.Woodstock.Analyst.Xcel.UDFs.GetIndicatorValueAverage($G717, "5 Famille de courbes="&amp;$F717&amp;";", IntrantScenario!$B$7, IntrantScenario!$B$10,"2", "6")/5,0)</f>
        <v>0</v>
      </c>
      <c r="O717" s="356">
        <f t="shared" si="158"/>
        <v>0</v>
      </c>
      <c r="P717" s="157" t="b">
        <f t="shared" si="159"/>
        <v>1</v>
      </c>
    </row>
    <row r="718" spans="1:16" x14ac:dyDescent="0.25">
      <c r="A718" s="164" t="s">
        <v>33</v>
      </c>
      <c r="B718" s="164" t="s">
        <v>127</v>
      </c>
      <c r="C718" s="164" t="s">
        <v>33</v>
      </c>
      <c r="D718" s="164" t="s">
        <v>126</v>
      </c>
      <c r="E718" s="157" t="s">
        <v>14</v>
      </c>
      <c r="F718" s="165" t="str">
        <f t="shared" si="156"/>
        <v>FCTYF_PEU_R_PERX</v>
      </c>
      <c r="G718" s="374" t="s">
        <v>764</v>
      </c>
      <c r="H718" s="165" t="str">
        <f t="shared" si="157"/>
        <v>FCTYF_PEU_R_PeRx_Peupliers</v>
      </c>
      <c r="I718" s="169">
        <f>IFERROR(_xll.Woodstock.Analyst.Xcel.UDFs.GetIndicatorValue($G718, "5 Famille de courbes="&amp;$F718&amp;";", IntrantScenario!$B$7, IntrantScenario!$B$10,"2")/5,0)</f>
        <v>0</v>
      </c>
      <c r="J718" s="169">
        <f>IFERROR(_xll.Woodstock.Analyst.Xcel.UDFs.GetIndicatorValue($G718, "5 Famille de courbes="&amp;$F718&amp;";", IntrantScenario!$B$7, IntrantScenario!$B$10,"3")/5,0)</f>
        <v>0</v>
      </c>
      <c r="K718" s="169">
        <f>IFERROR(_xll.Woodstock.Analyst.Xcel.UDFs.GetIndicatorValue($G718, "5 Famille de courbes="&amp;$F718&amp;";", IntrantScenario!$B$7, IntrantScenario!$B$10,"4")/5,0)</f>
        <v>0</v>
      </c>
      <c r="L718" s="169">
        <f>IFERROR(_xll.Woodstock.Analyst.Xcel.UDFs.GetIndicatorValue($G718, "5 Famille de courbes="&amp;$F718&amp;";", IntrantScenario!$B$7, IntrantScenario!$B$10,"5")/5,0)</f>
        <v>0</v>
      </c>
      <c r="M718" s="169">
        <f>IFERROR(_xll.Woodstock.Analyst.Xcel.UDFs.GetIndicatorValue($G718, "5 Famille de courbes="&amp;$F718&amp;";", IntrantScenario!$B$7, IntrantScenario!$B$10,"6")/5,0)</f>
        <v>0</v>
      </c>
      <c r="N718" s="169">
        <f>IFERROR(_xll.Woodstock.Analyst.Xcel.UDFs.GetIndicatorValueAverage($G718, "5 Famille de courbes="&amp;$F718&amp;";", IntrantScenario!$B$7, IntrantScenario!$B$10,"2", "6")/5,0)</f>
        <v>0</v>
      </c>
      <c r="O718" s="356">
        <f t="shared" si="158"/>
        <v>0</v>
      </c>
      <c r="P718" s="157" t="b">
        <f t="shared" si="159"/>
        <v>1</v>
      </c>
    </row>
    <row r="719" spans="1:16" x14ac:dyDescent="0.25">
      <c r="A719" s="164" t="s">
        <v>33</v>
      </c>
      <c r="B719" s="164" t="s">
        <v>127</v>
      </c>
      <c r="C719" s="164" t="s">
        <v>33</v>
      </c>
      <c r="D719" s="164" t="s">
        <v>126</v>
      </c>
      <c r="E719" s="157" t="s">
        <v>15</v>
      </c>
      <c r="F719" s="165" t="str">
        <f t="shared" si="156"/>
        <v>FCTYF_PEU_R_PERX</v>
      </c>
      <c r="G719" s="374" t="s">
        <v>765</v>
      </c>
      <c r="H719" s="165" t="str">
        <f t="shared" si="157"/>
        <v>FCTYF_PEU_R_PeRx_Érable rouge</v>
      </c>
      <c r="I719" s="169">
        <f>IFERROR(_xll.Woodstock.Analyst.Xcel.UDFs.GetIndicatorValue($G719, "5 Famille de courbes="&amp;$F719&amp;";", IntrantScenario!$B$7, IntrantScenario!$B$10,"2")/5,0)</f>
        <v>0</v>
      </c>
      <c r="J719" s="169">
        <f>IFERROR(_xll.Woodstock.Analyst.Xcel.UDFs.GetIndicatorValue($G719, "5 Famille de courbes="&amp;$F719&amp;";", IntrantScenario!$B$7, IntrantScenario!$B$10,"3")/5,0)</f>
        <v>0</v>
      </c>
      <c r="K719" s="169">
        <f>IFERROR(_xll.Woodstock.Analyst.Xcel.UDFs.GetIndicatorValue($G719, "5 Famille de courbes="&amp;$F719&amp;";", IntrantScenario!$B$7, IntrantScenario!$B$10,"4")/5,0)</f>
        <v>0</v>
      </c>
      <c r="L719" s="169">
        <f>IFERROR(_xll.Woodstock.Analyst.Xcel.UDFs.GetIndicatorValue($G719, "5 Famille de courbes="&amp;$F719&amp;";", IntrantScenario!$B$7, IntrantScenario!$B$10,"5")/5,0)</f>
        <v>0</v>
      </c>
      <c r="M719" s="169">
        <f>IFERROR(_xll.Woodstock.Analyst.Xcel.UDFs.GetIndicatorValue($G719, "5 Famille de courbes="&amp;$F719&amp;";", IntrantScenario!$B$7, IntrantScenario!$B$10,"6")/5,0)</f>
        <v>0</v>
      </c>
      <c r="N719" s="169">
        <f>IFERROR(_xll.Woodstock.Analyst.Xcel.UDFs.GetIndicatorValueAverage($G719, "5 Famille de courbes="&amp;$F719&amp;";", IntrantScenario!$B$7, IntrantScenario!$B$10,"2", "6")/5,0)</f>
        <v>0</v>
      </c>
      <c r="O719" s="356">
        <f t="shared" si="158"/>
        <v>0</v>
      </c>
      <c r="P719" s="157" t="b">
        <f t="shared" si="159"/>
        <v>1</v>
      </c>
    </row>
    <row r="720" spans="1:16" x14ac:dyDescent="0.25">
      <c r="A720" s="164" t="s">
        <v>33</v>
      </c>
      <c r="B720" s="164" t="s">
        <v>127</v>
      </c>
      <c r="C720" s="164" t="s">
        <v>33</v>
      </c>
      <c r="D720" s="164" t="s">
        <v>126</v>
      </c>
      <c r="E720" s="157" t="s">
        <v>17</v>
      </c>
      <c r="F720" s="165" t="str">
        <f t="shared" si="156"/>
        <v>FCTYF_PEU_R_PERX</v>
      </c>
      <c r="G720" s="374" t="s">
        <v>766</v>
      </c>
      <c r="H720" s="165" t="str">
        <f t="shared" si="157"/>
        <v>FCTYF_PEU_R_PeRx_Sous-total F. Intolérants</v>
      </c>
      <c r="I720" s="169">
        <f>IFERROR(_xll.Woodstock.Analyst.Xcel.UDFs.GetIndicatorValue($G720, "5 Famille de courbes="&amp;$F720&amp;";", IntrantScenario!$B$7, IntrantScenario!$B$10,"2")/5,0)</f>
        <v>0</v>
      </c>
      <c r="J720" s="169">
        <f>IFERROR(_xll.Woodstock.Analyst.Xcel.UDFs.GetIndicatorValue($G720, "5 Famille de courbes="&amp;$F720&amp;";", IntrantScenario!$B$7, IntrantScenario!$B$10,"3")/5,0)</f>
        <v>0</v>
      </c>
      <c r="K720" s="169">
        <f>IFERROR(_xll.Woodstock.Analyst.Xcel.UDFs.GetIndicatorValue($G720, "5 Famille de courbes="&amp;$F720&amp;";", IntrantScenario!$B$7, IntrantScenario!$B$10,"4")/5,0)</f>
        <v>0</v>
      </c>
      <c r="L720" s="169">
        <f>IFERROR(_xll.Woodstock.Analyst.Xcel.UDFs.GetIndicatorValue($G720, "5 Famille de courbes="&amp;$F720&amp;";", IntrantScenario!$B$7, IntrantScenario!$B$10,"5")/5,0)</f>
        <v>0</v>
      </c>
      <c r="M720" s="169">
        <f>IFERROR(_xll.Woodstock.Analyst.Xcel.UDFs.GetIndicatorValue($G720, "5 Famille de courbes="&amp;$F720&amp;";", IntrantScenario!$B$7, IntrantScenario!$B$10,"6")/5,0)</f>
        <v>0</v>
      </c>
      <c r="N720" s="169">
        <f>IFERROR(_xll.Woodstock.Analyst.Xcel.UDFs.GetIndicatorValueAverage($G720, "5 Famille de courbes="&amp;$F720&amp;";", IntrantScenario!$B$7, IntrantScenario!$B$10,"2", "6")/5,0)</f>
        <v>0</v>
      </c>
      <c r="O720" s="356">
        <f t="shared" si="158"/>
        <v>0</v>
      </c>
      <c r="P720" s="157" t="b">
        <f t="shared" si="159"/>
        <v>1</v>
      </c>
    </row>
    <row r="721" spans="1:16" x14ac:dyDescent="0.25">
      <c r="A721" s="164" t="s">
        <v>33</v>
      </c>
      <c r="B721" s="164" t="s">
        <v>127</v>
      </c>
      <c r="C721" s="164" t="s">
        <v>33</v>
      </c>
      <c r="D721" s="164" t="s">
        <v>126</v>
      </c>
      <c r="E721" s="157" t="s">
        <v>18</v>
      </c>
      <c r="F721" s="165" t="str">
        <f t="shared" si="156"/>
        <v>FCTYF_PEU_R_PERX</v>
      </c>
      <c r="G721" s="374" t="s">
        <v>767</v>
      </c>
      <c r="H721" s="165" t="str">
        <f t="shared" si="157"/>
        <v>FCTYF_PEU_R_PeRx_Bouleau jaune</v>
      </c>
      <c r="I721" s="169">
        <f>IFERROR(_xll.Woodstock.Analyst.Xcel.UDFs.GetIndicatorValue($G721, "5 Famille de courbes="&amp;$F721&amp;";", IntrantScenario!$B$7, IntrantScenario!$B$10,"2")/5,0)</f>
        <v>0</v>
      </c>
      <c r="J721" s="169">
        <f>IFERROR(_xll.Woodstock.Analyst.Xcel.UDFs.GetIndicatorValue($G721, "5 Famille de courbes="&amp;$F721&amp;";", IntrantScenario!$B$7, IntrantScenario!$B$10,"3")/5,0)</f>
        <v>0</v>
      </c>
      <c r="K721" s="169">
        <f>IFERROR(_xll.Woodstock.Analyst.Xcel.UDFs.GetIndicatorValue($G721, "5 Famille de courbes="&amp;$F721&amp;";", IntrantScenario!$B$7, IntrantScenario!$B$10,"4")/5,0)</f>
        <v>0</v>
      </c>
      <c r="L721" s="169">
        <f>IFERROR(_xll.Woodstock.Analyst.Xcel.UDFs.GetIndicatorValue($G721, "5 Famille de courbes="&amp;$F721&amp;";", IntrantScenario!$B$7, IntrantScenario!$B$10,"5")/5,0)</f>
        <v>0</v>
      </c>
      <c r="M721" s="169">
        <f>IFERROR(_xll.Woodstock.Analyst.Xcel.UDFs.GetIndicatorValue($G721, "5 Famille de courbes="&amp;$F721&amp;";", IntrantScenario!$B$7, IntrantScenario!$B$10,"6")/5,0)</f>
        <v>0</v>
      </c>
      <c r="N721" s="169">
        <f>IFERROR(_xll.Woodstock.Analyst.Xcel.UDFs.GetIndicatorValueAverage($G721, "5 Famille de courbes="&amp;$F721&amp;";", IntrantScenario!$B$7, IntrantScenario!$B$10,"2", "6")/5,0)</f>
        <v>0</v>
      </c>
      <c r="O721" s="356">
        <f t="shared" si="158"/>
        <v>0</v>
      </c>
      <c r="P721" s="157" t="b">
        <f t="shared" si="159"/>
        <v>1</v>
      </c>
    </row>
    <row r="722" spans="1:16" x14ac:dyDescent="0.25">
      <c r="A722" s="164" t="s">
        <v>33</v>
      </c>
      <c r="B722" s="164" t="s">
        <v>127</v>
      </c>
      <c r="C722" s="164" t="s">
        <v>33</v>
      </c>
      <c r="D722" s="164" t="s">
        <v>126</v>
      </c>
      <c r="E722" s="157" t="s">
        <v>19</v>
      </c>
      <c r="F722" s="165" t="str">
        <f t="shared" si="156"/>
        <v>FCTYF_PEU_R_PERX</v>
      </c>
      <c r="G722" s="374" t="s">
        <v>768</v>
      </c>
      <c r="H722" s="165" t="str">
        <f t="shared" si="157"/>
        <v>FCTYF_PEU_R_PeRx_Érable à sucre</v>
      </c>
      <c r="I722" s="169">
        <f>IFERROR(_xll.Woodstock.Analyst.Xcel.UDFs.GetIndicatorValue($G722, "5 Famille de courbes="&amp;$F722&amp;";", IntrantScenario!$B$7, IntrantScenario!$B$10,"2")/5,0)</f>
        <v>0</v>
      </c>
      <c r="J722" s="169">
        <f>IFERROR(_xll.Woodstock.Analyst.Xcel.UDFs.GetIndicatorValue($G722, "5 Famille de courbes="&amp;$F722&amp;";", IntrantScenario!$B$7, IntrantScenario!$B$10,"3")/5,0)</f>
        <v>0</v>
      </c>
      <c r="K722" s="169">
        <f>IFERROR(_xll.Woodstock.Analyst.Xcel.UDFs.GetIndicatorValue($G722, "5 Famille de courbes="&amp;$F722&amp;";", IntrantScenario!$B$7, IntrantScenario!$B$10,"4")/5,0)</f>
        <v>0</v>
      </c>
      <c r="L722" s="169">
        <f>IFERROR(_xll.Woodstock.Analyst.Xcel.UDFs.GetIndicatorValue($G722, "5 Famille de courbes="&amp;$F722&amp;";", IntrantScenario!$B$7, IntrantScenario!$B$10,"5")/5,0)</f>
        <v>0</v>
      </c>
      <c r="M722" s="169">
        <f>IFERROR(_xll.Woodstock.Analyst.Xcel.UDFs.GetIndicatorValue($G722, "5 Famille de courbes="&amp;$F722&amp;";", IntrantScenario!$B$7, IntrantScenario!$B$10,"6")/5,0)</f>
        <v>0</v>
      </c>
      <c r="N722" s="169">
        <f>IFERROR(_xll.Woodstock.Analyst.Xcel.UDFs.GetIndicatorValueAverage($G722, "5 Famille de courbes="&amp;$F722&amp;";", IntrantScenario!$B$7, IntrantScenario!$B$10,"2", "6")/5,0)</f>
        <v>0</v>
      </c>
      <c r="O722" s="356">
        <f t="shared" si="158"/>
        <v>0</v>
      </c>
      <c r="P722" s="157" t="b">
        <f t="shared" si="159"/>
        <v>1</v>
      </c>
    </row>
    <row r="723" spans="1:16" x14ac:dyDescent="0.25">
      <c r="A723" s="164" t="s">
        <v>33</v>
      </c>
      <c r="B723" s="164" t="s">
        <v>127</v>
      </c>
      <c r="C723" s="164" t="s">
        <v>33</v>
      </c>
      <c r="D723" s="164" t="s">
        <v>126</v>
      </c>
      <c r="E723" s="157" t="s">
        <v>21</v>
      </c>
      <c r="F723" s="165" t="str">
        <f t="shared" si="156"/>
        <v>FCTYF_PEU_R_PERX</v>
      </c>
      <c r="G723" s="374" t="s">
        <v>769</v>
      </c>
      <c r="H723" s="165" t="str">
        <f t="shared" si="157"/>
        <v>FCTYF_PEU_R_PeRx_Sous-total F. Tolérants</v>
      </c>
      <c r="I723" s="169">
        <f>IFERROR(_xll.Woodstock.Analyst.Xcel.UDFs.GetIndicatorValue($G723, "5 Famille de courbes="&amp;$F723&amp;";", IntrantScenario!$B$7, IntrantScenario!$B$10,"2")/5,0)</f>
        <v>0</v>
      </c>
      <c r="J723" s="169">
        <f>IFERROR(_xll.Woodstock.Analyst.Xcel.UDFs.GetIndicatorValue($G723, "5 Famille de courbes="&amp;$F723&amp;";", IntrantScenario!$B$7, IntrantScenario!$B$10,"3")/5,0)</f>
        <v>0</v>
      </c>
      <c r="K723" s="169">
        <f>IFERROR(_xll.Woodstock.Analyst.Xcel.UDFs.GetIndicatorValue($G723, "5 Famille de courbes="&amp;$F723&amp;";", IntrantScenario!$B$7, IntrantScenario!$B$10,"4")/5,0)</f>
        <v>0</v>
      </c>
      <c r="L723" s="169">
        <f>IFERROR(_xll.Woodstock.Analyst.Xcel.UDFs.GetIndicatorValue($G723, "5 Famille de courbes="&amp;$F723&amp;";", IntrantScenario!$B$7, IntrantScenario!$B$10,"5")/5,0)</f>
        <v>0</v>
      </c>
      <c r="M723" s="169">
        <f>IFERROR(_xll.Woodstock.Analyst.Xcel.UDFs.GetIndicatorValue($G723, "5 Famille de courbes="&amp;$F723&amp;";", IntrantScenario!$B$7, IntrantScenario!$B$10,"6")/5,0)</f>
        <v>0</v>
      </c>
      <c r="N723" s="169">
        <f>IFERROR(_xll.Woodstock.Analyst.Xcel.UDFs.GetIndicatorValueAverage($G723, "5 Famille de courbes="&amp;$F723&amp;";", IntrantScenario!$B$7, IntrantScenario!$B$10,"2", "6")/5,0)</f>
        <v>0</v>
      </c>
      <c r="O723" s="356">
        <f t="shared" si="158"/>
        <v>0</v>
      </c>
      <c r="P723" s="157" t="b">
        <f t="shared" si="159"/>
        <v>1</v>
      </c>
    </row>
    <row r="724" spans="1:16" x14ac:dyDescent="0.25">
      <c r="A724" s="164" t="s">
        <v>33</v>
      </c>
      <c r="B724" s="164" t="s">
        <v>127</v>
      </c>
      <c r="C724" s="164" t="s">
        <v>33</v>
      </c>
      <c r="D724" s="164" t="s">
        <v>126</v>
      </c>
      <c r="E724" s="157" t="s">
        <v>39</v>
      </c>
      <c r="F724" s="165" t="str">
        <f t="shared" si="156"/>
        <v>FCTYF_PEU_R_PERX</v>
      </c>
      <c r="G724" s="374" t="s">
        <v>806</v>
      </c>
      <c r="H724" s="165" t="str">
        <f t="shared" si="157"/>
        <v>FCTYF_PEU_R_PeRx_Total Résineux &amp; Feuillus</v>
      </c>
      <c r="I724" s="169">
        <f>IFERROR(_xll.Woodstock.Analyst.Xcel.UDFs.GetIndicatorValue($G724, "5 Famille de courbes="&amp;$F724&amp;";", IntrantScenario!$B$7, IntrantScenario!$B$10,"2")/5,0)</f>
        <v>0</v>
      </c>
      <c r="J724" s="169">
        <f>IFERROR(_xll.Woodstock.Analyst.Xcel.UDFs.GetIndicatorValue($G724, "5 Famille de courbes="&amp;$F724&amp;";", IntrantScenario!$B$7, IntrantScenario!$B$10,"3")/5,0)</f>
        <v>0</v>
      </c>
      <c r="K724" s="169">
        <f>IFERROR(_xll.Woodstock.Analyst.Xcel.UDFs.GetIndicatorValue($G724, "5 Famille de courbes="&amp;$F724&amp;";", IntrantScenario!$B$7, IntrantScenario!$B$10,"4")/5,0)</f>
        <v>0</v>
      </c>
      <c r="L724" s="169">
        <f>IFERROR(_xll.Woodstock.Analyst.Xcel.UDFs.GetIndicatorValue($G724, "5 Famille de courbes="&amp;$F724&amp;";", IntrantScenario!$B$7, IntrantScenario!$B$10,"5")/5,0)</f>
        <v>0</v>
      </c>
      <c r="M724" s="169">
        <f>IFERROR(_xll.Woodstock.Analyst.Xcel.UDFs.GetIndicatorValue($G724, "5 Famille de courbes="&amp;$F724&amp;";", IntrantScenario!$B$7, IntrantScenario!$B$10,"6")/5,0)</f>
        <v>0</v>
      </c>
      <c r="N724" s="169">
        <f>IFERROR(_xll.Woodstock.Analyst.Xcel.UDFs.GetIndicatorValueAverage($G724, "5 Famille de courbes="&amp;$F724&amp;";", IntrantScenario!$B$7, IntrantScenario!$B$10,"2", "6")/5,0)</f>
        <v>0</v>
      </c>
      <c r="O724" s="356">
        <f t="shared" si="158"/>
        <v>0</v>
      </c>
      <c r="P724" s="157" t="b">
        <f t="shared" si="159"/>
        <v>1</v>
      </c>
    </row>
    <row r="725" spans="1:16" x14ac:dyDescent="0.25">
      <c r="A725" s="164"/>
      <c r="B725" s="164"/>
      <c r="C725" s="164"/>
      <c r="D725" s="164"/>
      <c r="E725" s="157"/>
      <c r="F725" s="157"/>
      <c r="G725" s="371"/>
      <c r="H725" s="157"/>
      <c r="I725" s="157"/>
      <c r="J725" s="157"/>
      <c r="K725" s="157"/>
      <c r="L725" s="157"/>
      <c r="M725" s="157"/>
      <c r="N725" s="157"/>
      <c r="O725" s="357"/>
      <c r="P725" s="157"/>
    </row>
    <row r="726" spans="1:16" x14ac:dyDescent="0.25">
      <c r="A726" s="164" t="s">
        <v>36</v>
      </c>
      <c r="B726" s="164" t="s">
        <v>105</v>
      </c>
      <c r="C726" s="164" t="s">
        <v>36</v>
      </c>
      <c r="D726" s="164" t="s">
        <v>104</v>
      </c>
      <c r="E726" s="165" t="s">
        <v>2</v>
      </c>
      <c r="F726" s="165" t="str">
        <f t="shared" ref="F726:F742" si="160">UPPER("FCTYF_"&amp;B726&amp;"_"&amp;D726)</f>
        <v>FCTYF_PIG_PG</v>
      </c>
      <c r="G726" s="374" t="s">
        <v>756</v>
      </c>
      <c r="H726" s="165" t="str">
        <f t="shared" ref="H726:H742" si="161">TRIM("FCTYF_"&amp;B726&amp;"_"&amp;D726&amp;"_"&amp;E726)</f>
        <v>FCTYF_PIG_Pg_Sapin</v>
      </c>
      <c r="I726" s="169">
        <f>IFERROR(_xll.Woodstock.Analyst.Xcel.UDFs.GetIndicatorValue($G726, "5 Famille de courbes="&amp;$F726&amp;";", IntrantScenario!$B$7, IntrantScenario!$B$10,"2")/5,0)</f>
        <v>0</v>
      </c>
      <c r="J726" s="169">
        <f>IFERROR(_xll.Woodstock.Analyst.Xcel.UDFs.GetIndicatorValue($G726, "5 Famille de courbes="&amp;$F726&amp;";", IntrantScenario!$B$7, IntrantScenario!$B$10,"3")/5,0)</f>
        <v>0</v>
      </c>
      <c r="K726" s="169">
        <f>IFERROR(_xll.Woodstock.Analyst.Xcel.UDFs.GetIndicatorValue($G726, "5 Famille de courbes="&amp;$F726&amp;";", IntrantScenario!$B$7, IntrantScenario!$B$10,"4")/5,0)</f>
        <v>0</v>
      </c>
      <c r="L726" s="169">
        <f>IFERROR(_xll.Woodstock.Analyst.Xcel.UDFs.GetIndicatorValue($G726, "5 Famille de courbes="&amp;$F726&amp;";", IntrantScenario!$B$7, IntrantScenario!$B$10,"5")/5,0)</f>
        <v>0</v>
      </c>
      <c r="M726" s="169">
        <f>IFERROR(_xll.Woodstock.Analyst.Xcel.UDFs.GetIndicatorValue($G726, "5 Famille de courbes="&amp;$F726&amp;";", IntrantScenario!$B$7, IntrantScenario!$B$10,"6")/5,0)</f>
        <v>0</v>
      </c>
      <c r="N726" s="169">
        <f>IFERROR(_xll.Woodstock.Analyst.Xcel.UDFs.GetIndicatorValueAverage($G726, "5 Famille de courbes="&amp;$F726&amp;";", IntrantScenario!$B$7, IntrantScenario!$B$10,"2", "6")/5,0)</f>
        <v>0</v>
      </c>
      <c r="O726" s="356">
        <f t="shared" ref="O726:O742" si="162">AVERAGE(I726:M726)</f>
        <v>0</v>
      </c>
      <c r="P726" s="157" t="b">
        <f t="shared" ref="P726:P742" si="163">EXACT(ROUND(N726,1),ROUND(O726,1))</f>
        <v>1</v>
      </c>
    </row>
    <row r="727" spans="1:16" x14ac:dyDescent="0.25">
      <c r="A727" s="164" t="s">
        <v>36</v>
      </c>
      <c r="B727" s="164" t="s">
        <v>105</v>
      </c>
      <c r="C727" s="164" t="s">
        <v>36</v>
      </c>
      <c r="D727" s="164" t="s">
        <v>104</v>
      </c>
      <c r="E727" s="157" t="s">
        <v>3</v>
      </c>
      <c r="F727" s="165" t="str">
        <f t="shared" si="160"/>
        <v>FCTYF_PIG_PG</v>
      </c>
      <c r="G727" s="374" t="s">
        <v>757</v>
      </c>
      <c r="H727" s="165" t="str">
        <f t="shared" si="161"/>
        <v>FCTYF_PIG_Pg_Épinettes</v>
      </c>
      <c r="I727" s="169">
        <f>IFERROR(_xll.Woodstock.Analyst.Xcel.UDFs.GetIndicatorValue($G727, "5 Famille de courbes="&amp;$F727&amp;";", IntrantScenario!$B$7, IntrantScenario!$B$10,"2")/5,0)</f>
        <v>0</v>
      </c>
      <c r="J727" s="169">
        <f>IFERROR(_xll.Woodstock.Analyst.Xcel.UDFs.GetIndicatorValue($G727, "5 Famille de courbes="&amp;$F727&amp;";", IntrantScenario!$B$7, IntrantScenario!$B$10,"3")/5,0)</f>
        <v>0</v>
      </c>
      <c r="K727" s="169">
        <f>IFERROR(_xll.Woodstock.Analyst.Xcel.UDFs.GetIndicatorValue($G727, "5 Famille de courbes="&amp;$F727&amp;";", IntrantScenario!$B$7, IntrantScenario!$B$10,"4")/5,0)</f>
        <v>0</v>
      </c>
      <c r="L727" s="169">
        <f>IFERROR(_xll.Woodstock.Analyst.Xcel.UDFs.GetIndicatorValue($G727, "5 Famille de courbes="&amp;$F727&amp;";", IntrantScenario!$B$7, IntrantScenario!$B$10,"5")/5,0)</f>
        <v>0</v>
      </c>
      <c r="M727" s="169">
        <f>IFERROR(_xll.Woodstock.Analyst.Xcel.UDFs.GetIndicatorValue($G727, "5 Famille de courbes="&amp;$F727&amp;";", IntrantScenario!$B$7, IntrantScenario!$B$10,"6")/5,0)</f>
        <v>0</v>
      </c>
      <c r="N727" s="169">
        <f>IFERROR(_xll.Woodstock.Analyst.Xcel.UDFs.GetIndicatorValueAverage($G727, "5 Famille de courbes="&amp;$F727&amp;";", IntrantScenario!$B$7, IntrantScenario!$B$10,"2", "6")/5,0)</f>
        <v>0</v>
      </c>
      <c r="O727" s="356">
        <f t="shared" si="162"/>
        <v>0</v>
      </c>
      <c r="P727" s="157" t="b">
        <f t="shared" si="163"/>
        <v>1</v>
      </c>
    </row>
    <row r="728" spans="1:16" x14ac:dyDescent="0.25">
      <c r="A728" s="164" t="s">
        <v>36</v>
      </c>
      <c r="B728" s="164" t="s">
        <v>105</v>
      </c>
      <c r="C728" s="164" t="s">
        <v>36</v>
      </c>
      <c r="D728" s="164" t="s">
        <v>104</v>
      </c>
      <c r="E728" s="157" t="s">
        <v>4</v>
      </c>
      <c r="F728" s="165" t="str">
        <f t="shared" si="160"/>
        <v>FCTYF_PIG_PG</v>
      </c>
      <c r="G728" s="374" t="s">
        <v>758</v>
      </c>
      <c r="H728" s="165" t="str">
        <f t="shared" si="161"/>
        <v>FCTYF_PIG_Pg_Pin gris</v>
      </c>
      <c r="I728" s="169">
        <f>IFERROR(_xll.Woodstock.Analyst.Xcel.UDFs.GetIndicatorValue($G728, "5 Famille de courbes="&amp;$F728&amp;";", IntrantScenario!$B$7, IntrantScenario!$B$10,"2")/5,0)</f>
        <v>0</v>
      </c>
      <c r="J728" s="169">
        <f>IFERROR(_xll.Woodstock.Analyst.Xcel.UDFs.GetIndicatorValue($G728, "5 Famille de courbes="&amp;$F728&amp;";", IntrantScenario!$B$7, IntrantScenario!$B$10,"3")/5,0)</f>
        <v>0</v>
      </c>
      <c r="K728" s="169">
        <f>IFERROR(_xll.Woodstock.Analyst.Xcel.UDFs.GetIndicatorValue($G728, "5 Famille de courbes="&amp;$F728&amp;";", IntrantScenario!$B$7, IntrantScenario!$B$10,"4")/5,0)</f>
        <v>0</v>
      </c>
      <c r="L728" s="169">
        <f>IFERROR(_xll.Woodstock.Analyst.Xcel.UDFs.GetIndicatorValue($G728, "5 Famille de courbes="&amp;$F728&amp;";", IntrantScenario!$B$7, IntrantScenario!$B$10,"5")/5,0)</f>
        <v>0</v>
      </c>
      <c r="M728" s="169">
        <f>IFERROR(_xll.Woodstock.Analyst.Xcel.UDFs.GetIndicatorValue($G728, "5 Famille de courbes="&amp;$F728&amp;";", IntrantScenario!$B$7, IntrantScenario!$B$10,"6")/5,0)</f>
        <v>0</v>
      </c>
      <c r="N728" s="169">
        <f>IFERROR(_xll.Woodstock.Analyst.Xcel.UDFs.GetIndicatorValueAverage($G728, "5 Famille de courbes="&amp;$F728&amp;";", IntrantScenario!$B$7, IntrantScenario!$B$10,"2", "6")/5,0)</f>
        <v>0</v>
      </c>
      <c r="O728" s="356">
        <f t="shared" si="162"/>
        <v>0</v>
      </c>
      <c r="P728" s="157" t="b">
        <f t="shared" si="163"/>
        <v>1</v>
      </c>
    </row>
    <row r="729" spans="1:16" x14ac:dyDescent="0.25">
      <c r="A729" s="164" t="s">
        <v>36</v>
      </c>
      <c r="B729" s="164" t="s">
        <v>105</v>
      </c>
      <c r="C729" s="164" t="s">
        <v>36</v>
      </c>
      <c r="D729" s="164" t="s">
        <v>104</v>
      </c>
      <c r="E729" s="157" t="s">
        <v>5</v>
      </c>
      <c r="F729" s="165" t="str">
        <f t="shared" si="160"/>
        <v>FCTYF_PIG_PG</v>
      </c>
      <c r="G729" s="374" t="s">
        <v>759</v>
      </c>
      <c r="H729" s="165" t="str">
        <f t="shared" si="161"/>
        <v>FCTYF_PIG_Pg_Mélèzes</v>
      </c>
      <c r="I729" s="169">
        <f>IFERROR(_xll.Woodstock.Analyst.Xcel.UDFs.GetIndicatorValue($G729, "5 Famille de courbes="&amp;$F729&amp;";", IntrantScenario!$B$7, IntrantScenario!$B$10,"2")/5,0)</f>
        <v>0</v>
      </c>
      <c r="J729" s="169">
        <f>IFERROR(_xll.Woodstock.Analyst.Xcel.UDFs.GetIndicatorValue($G729, "5 Famille de courbes="&amp;$F729&amp;";", IntrantScenario!$B$7, IntrantScenario!$B$10,"3")/5,0)</f>
        <v>0</v>
      </c>
      <c r="K729" s="169">
        <f>IFERROR(_xll.Woodstock.Analyst.Xcel.UDFs.GetIndicatorValue($G729, "5 Famille de courbes="&amp;$F729&amp;";", IntrantScenario!$B$7, IntrantScenario!$B$10,"4")/5,0)</f>
        <v>0</v>
      </c>
      <c r="L729" s="169">
        <f>IFERROR(_xll.Woodstock.Analyst.Xcel.UDFs.GetIndicatorValue($G729, "5 Famille de courbes="&amp;$F729&amp;";", IntrantScenario!$B$7, IntrantScenario!$B$10,"5")/5,0)</f>
        <v>0</v>
      </c>
      <c r="M729" s="169">
        <f>IFERROR(_xll.Woodstock.Analyst.Xcel.UDFs.GetIndicatorValue($G729, "5 Famille de courbes="&amp;$F729&amp;";", IntrantScenario!$B$7, IntrantScenario!$B$10,"6")/5,0)</f>
        <v>0</v>
      </c>
      <c r="N729" s="169">
        <f>IFERROR(_xll.Woodstock.Analyst.Xcel.UDFs.GetIndicatorValueAverage($G729, "5 Famille de courbes="&amp;$F729&amp;";", IntrantScenario!$B$7, IntrantScenario!$B$10,"2", "6")/5,0)</f>
        <v>0</v>
      </c>
      <c r="O729" s="356">
        <f t="shared" si="162"/>
        <v>0</v>
      </c>
      <c r="P729" s="157" t="b">
        <f t="shared" si="163"/>
        <v>1</v>
      </c>
    </row>
    <row r="730" spans="1:16" x14ac:dyDescent="0.25">
      <c r="A730" s="164" t="s">
        <v>36</v>
      </c>
      <c r="B730" s="164" t="s">
        <v>105</v>
      </c>
      <c r="C730" s="164" t="s">
        <v>36</v>
      </c>
      <c r="D730" s="164" t="s">
        <v>104</v>
      </c>
      <c r="E730" s="157" t="s">
        <v>6</v>
      </c>
      <c r="F730" s="165" t="str">
        <f t="shared" si="160"/>
        <v>FCTYF_PIG_PG</v>
      </c>
      <c r="G730" s="374" t="s">
        <v>770</v>
      </c>
      <c r="H730" s="165" t="str">
        <f t="shared" si="161"/>
        <v>FCTYF_PIG_Pg_Sous-total SEPM</v>
      </c>
      <c r="I730" s="169">
        <f>IFERROR(_xll.Woodstock.Analyst.Xcel.UDFs.GetIndicatorValue($G730, "5 Famille de courbes="&amp;$F730&amp;";", IntrantScenario!$B$7, IntrantScenario!$B$10,"2")/5,0)</f>
        <v>0</v>
      </c>
      <c r="J730" s="169">
        <f>IFERROR(_xll.Woodstock.Analyst.Xcel.UDFs.GetIndicatorValue($G730, "5 Famille de courbes="&amp;$F730&amp;";", IntrantScenario!$B$7, IntrantScenario!$B$10,"3")/5,0)</f>
        <v>0</v>
      </c>
      <c r="K730" s="169">
        <f>IFERROR(_xll.Woodstock.Analyst.Xcel.UDFs.GetIndicatorValue($G730, "5 Famille de courbes="&amp;$F730&amp;";", IntrantScenario!$B$7, IntrantScenario!$B$10,"4")/5,0)</f>
        <v>0</v>
      </c>
      <c r="L730" s="169">
        <f>IFERROR(_xll.Woodstock.Analyst.Xcel.UDFs.GetIndicatorValue($G730, "5 Famille de courbes="&amp;$F730&amp;";", IntrantScenario!$B$7, IntrantScenario!$B$10,"5")/5,0)</f>
        <v>0</v>
      </c>
      <c r="M730" s="169">
        <f>IFERROR(_xll.Woodstock.Analyst.Xcel.UDFs.GetIndicatorValue($G730, "5 Famille de courbes="&amp;$F730&amp;";", IntrantScenario!$B$7, IntrantScenario!$B$10,"6")/5,0)</f>
        <v>0</v>
      </c>
      <c r="N730" s="169">
        <f>IFERROR(_xll.Woodstock.Analyst.Xcel.UDFs.GetIndicatorValueAverage($G730, "5 Famille de courbes="&amp;$F730&amp;";", IntrantScenario!$B$7, IntrantScenario!$B$10,"2", "6")/5,0)</f>
        <v>0</v>
      </c>
      <c r="O730" s="356">
        <f t="shared" si="162"/>
        <v>0</v>
      </c>
      <c r="P730" s="157" t="b">
        <f t="shared" si="163"/>
        <v>1</v>
      </c>
    </row>
    <row r="731" spans="1:16" x14ac:dyDescent="0.25">
      <c r="A731" s="164" t="s">
        <v>36</v>
      </c>
      <c r="B731" s="164" t="s">
        <v>105</v>
      </c>
      <c r="C731" s="164" t="s">
        <v>36</v>
      </c>
      <c r="D731" s="164" t="s">
        <v>104</v>
      </c>
      <c r="E731" s="157" t="s">
        <v>7</v>
      </c>
      <c r="F731" s="165" t="str">
        <f t="shared" si="160"/>
        <v>FCTYF_PIG_PG</v>
      </c>
      <c r="G731" s="374" t="s">
        <v>760</v>
      </c>
      <c r="H731" s="165" t="str">
        <f t="shared" si="161"/>
        <v>FCTYF_PIG_Pg_Pins blanc et rouge</v>
      </c>
      <c r="I731" s="169">
        <f>IFERROR(_xll.Woodstock.Analyst.Xcel.UDFs.GetIndicatorValue($G731, "5 Famille de courbes="&amp;$F731&amp;";", IntrantScenario!$B$7, IntrantScenario!$B$10,"2")/5,0)</f>
        <v>0</v>
      </c>
      <c r="J731" s="169">
        <f>IFERROR(_xll.Woodstock.Analyst.Xcel.UDFs.GetIndicatorValue($G731, "5 Famille de courbes="&amp;$F731&amp;";", IntrantScenario!$B$7, IntrantScenario!$B$10,"3")/5,0)</f>
        <v>0</v>
      </c>
      <c r="K731" s="169">
        <f>IFERROR(_xll.Woodstock.Analyst.Xcel.UDFs.GetIndicatorValue($G731, "5 Famille de courbes="&amp;$F731&amp;";", IntrantScenario!$B$7, IntrantScenario!$B$10,"4")/5,0)</f>
        <v>0</v>
      </c>
      <c r="L731" s="169">
        <f>IFERROR(_xll.Woodstock.Analyst.Xcel.UDFs.GetIndicatorValue($G731, "5 Famille de courbes="&amp;$F731&amp;";", IntrantScenario!$B$7, IntrantScenario!$B$10,"5")/5,0)</f>
        <v>0</v>
      </c>
      <c r="M731" s="169">
        <f>IFERROR(_xll.Woodstock.Analyst.Xcel.UDFs.GetIndicatorValue($G731, "5 Famille de courbes="&amp;$F731&amp;";", IntrantScenario!$B$7, IntrantScenario!$B$10,"6")/5,0)</f>
        <v>0</v>
      </c>
      <c r="N731" s="169">
        <f>IFERROR(_xll.Woodstock.Analyst.Xcel.UDFs.GetIndicatorValueAverage($G731, "5 Famille de courbes="&amp;$F731&amp;";", IntrantScenario!$B$7, IntrantScenario!$B$10,"2", "6")/5,0)</f>
        <v>0</v>
      </c>
      <c r="O731" s="356">
        <f t="shared" si="162"/>
        <v>0</v>
      </c>
      <c r="P731" s="157" t="b">
        <f t="shared" si="163"/>
        <v>1</v>
      </c>
    </row>
    <row r="732" spans="1:16" x14ac:dyDescent="0.25">
      <c r="A732" s="164" t="s">
        <v>36</v>
      </c>
      <c r="B732" s="164" t="s">
        <v>105</v>
      </c>
      <c r="C732" s="164" t="s">
        <v>36</v>
      </c>
      <c r="D732" s="164" t="s">
        <v>104</v>
      </c>
      <c r="E732" s="157" t="s">
        <v>8</v>
      </c>
      <c r="F732" s="165" t="str">
        <f t="shared" si="160"/>
        <v>FCTYF_PIG_PG</v>
      </c>
      <c r="G732" s="374" t="s">
        <v>761</v>
      </c>
      <c r="H732" s="165" t="str">
        <f t="shared" si="161"/>
        <v>FCTYF_PIG_Pg_Pruche</v>
      </c>
      <c r="I732" s="169">
        <f>IFERROR(_xll.Woodstock.Analyst.Xcel.UDFs.GetIndicatorValue($G732, "5 Famille de courbes="&amp;$F732&amp;";", IntrantScenario!$B$7, IntrantScenario!$B$10,"2")/5,0)</f>
        <v>0</v>
      </c>
      <c r="J732" s="169">
        <f>IFERROR(_xll.Woodstock.Analyst.Xcel.UDFs.GetIndicatorValue($G732, "5 Famille de courbes="&amp;$F732&amp;";", IntrantScenario!$B$7, IntrantScenario!$B$10,"3")/5,0)</f>
        <v>0</v>
      </c>
      <c r="K732" s="169">
        <f>IFERROR(_xll.Woodstock.Analyst.Xcel.UDFs.GetIndicatorValue($G732, "5 Famille de courbes="&amp;$F732&amp;";", IntrantScenario!$B$7, IntrantScenario!$B$10,"4")/5,0)</f>
        <v>0</v>
      </c>
      <c r="L732" s="169">
        <f>IFERROR(_xll.Woodstock.Analyst.Xcel.UDFs.GetIndicatorValue($G732, "5 Famille de courbes="&amp;$F732&amp;";", IntrantScenario!$B$7, IntrantScenario!$B$10,"5")/5,0)</f>
        <v>0</v>
      </c>
      <c r="M732" s="169">
        <f>IFERROR(_xll.Woodstock.Analyst.Xcel.UDFs.GetIndicatorValue($G732, "5 Famille de courbes="&amp;$F732&amp;";", IntrantScenario!$B$7, IntrantScenario!$B$10,"6")/5,0)</f>
        <v>0</v>
      </c>
      <c r="N732" s="169">
        <f>IFERROR(_xll.Woodstock.Analyst.Xcel.UDFs.GetIndicatorValueAverage($G732, "5 Famille de courbes="&amp;$F732&amp;";", IntrantScenario!$B$7, IntrantScenario!$B$10,"2", "6")/5,0)</f>
        <v>0</v>
      </c>
      <c r="O732" s="356">
        <f t="shared" si="162"/>
        <v>0</v>
      </c>
      <c r="P732" s="157" t="b">
        <f t="shared" si="163"/>
        <v>1</v>
      </c>
    </row>
    <row r="733" spans="1:16" x14ac:dyDescent="0.25">
      <c r="A733" s="164" t="s">
        <v>36</v>
      </c>
      <c r="B733" s="164" t="s">
        <v>105</v>
      </c>
      <c r="C733" s="164" t="s">
        <v>36</v>
      </c>
      <c r="D733" s="164" t="s">
        <v>104</v>
      </c>
      <c r="E733" s="157" t="s">
        <v>9</v>
      </c>
      <c r="F733" s="165" t="str">
        <f t="shared" si="160"/>
        <v>FCTYF_PIG_PG</v>
      </c>
      <c r="G733" s="374" t="s">
        <v>762</v>
      </c>
      <c r="H733" s="165" t="str">
        <f t="shared" si="161"/>
        <v>FCTYF_PIG_Pg_Thuya</v>
      </c>
      <c r="I733" s="169">
        <f>IFERROR(_xll.Woodstock.Analyst.Xcel.UDFs.GetIndicatorValue($G733, "5 Famille de courbes="&amp;$F733&amp;";", IntrantScenario!$B$7, IntrantScenario!$B$10,"2")/5,0)</f>
        <v>0</v>
      </c>
      <c r="J733" s="169">
        <f>IFERROR(_xll.Woodstock.Analyst.Xcel.UDFs.GetIndicatorValue($G733, "5 Famille de courbes="&amp;$F733&amp;";", IntrantScenario!$B$7, IntrantScenario!$B$10,"3")/5,0)</f>
        <v>0</v>
      </c>
      <c r="K733" s="169">
        <f>IFERROR(_xll.Woodstock.Analyst.Xcel.UDFs.GetIndicatorValue($G733, "5 Famille de courbes="&amp;$F733&amp;";", IntrantScenario!$B$7, IntrantScenario!$B$10,"4")/5,0)</f>
        <v>0</v>
      </c>
      <c r="L733" s="169">
        <f>IFERROR(_xll.Woodstock.Analyst.Xcel.UDFs.GetIndicatorValue($G733, "5 Famille de courbes="&amp;$F733&amp;";", IntrantScenario!$B$7, IntrantScenario!$B$10,"5")/5,0)</f>
        <v>0</v>
      </c>
      <c r="M733" s="169">
        <f>IFERROR(_xll.Woodstock.Analyst.Xcel.UDFs.GetIndicatorValue($G733, "5 Famille de courbes="&amp;$F733&amp;";", IntrantScenario!$B$7, IntrantScenario!$B$10,"6")/5,0)</f>
        <v>0</v>
      </c>
      <c r="N733" s="169">
        <f>IFERROR(_xll.Woodstock.Analyst.Xcel.UDFs.GetIndicatorValueAverage($G733, "5 Famille de courbes="&amp;$F733&amp;";", IntrantScenario!$B$7, IntrantScenario!$B$10,"2", "6")/5,0)</f>
        <v>0</v>
      </c>
      <c r="O733" s="356">
        <f t="shared" si="162"/>
        <v>0</v>
      </c>
      <c r="P733" s="157" t="b">
        <f t="shared" si="163"/>
        <v>1</v>
      </c>
    </row>
    <row r="734" spans="1:16" x14ac:dyDescent="0.25">
      <c r="A734" s="164" t="s">
        <v>36</v>
      </c>
      <c r="B734" s="164" t="s">
        <v>105</v>
      </c>
      <c r="C734" s="164" t="s">
        <v>36</v>
      </c>
      <c r="D734" s="164" t="s">
        <v>104</v>
      </c>
      <c r="E734" s="157" t="s">
        <v>11</v>
      </c>
      <c r="F734" s="165" t="str">
        <f t="shared" si="160"/>
        <v>FCTYF_PIG_PG</v>
      </c>
      <c r="G734" s="374" t="s">
        <v>805</v>
      </c>
      <c r="H734" s="165" t="str">
        <f t="shared" si="161"/>
        <v>FCTYF_PIG_Pg_Total Résineux</v>
      </c>
      <c r="I734" s="169">
        <f>IFERROR(_xll.Woodstock.Analyst.Xcel.UDFs.GetIndicatorValue($G734, "5 Famille de courbes="&amp;$F734&amp;";", IntrantScenario!$B$7, IntrantScenario!$B$10,"2")/5,0)</f>
        <v>0</v>
      </c>
      <c r="J734" s="169">
        <f>IFERROR(_xll.Woodstock.Analyst.Xcel.UDFs.GetIndicatorValue($G734, "5 Famille de courbes="&amp;$F734&amp;";", IntrantScenario!$B$7, IntrantScenario!$B$10,"3")/5,0)</f>
        <v>0</v>
      </c>
      <c r="K734" s="169">
        <f>IFERROR(_xll.Woodstock.Analyst.Xcel.UDFs.GetIndicatorValue($G734, "5 Famille de courbes="&amp;$F734&amp;";", IntrantScenario!$B$7, IntrantScenario!$B$10,"4")/5,0)</f>
        <v>0</v>
      </c>
      <c r="L734" s="169">
        <f>IFERROR(_xll.Woodstock.Analyst.Xcel.UDFs.GetIndicatorValue($G734, "5 Famille de courbes="&amp;$F734&amp;";", IntrantScenario!$B$7, IntrantScenario!$B$10,"5")/5,0)</f>
        <v>0</v>
      </c>
      <c r="M734" s="169">
        <f>IFERROR(_xll.Woodstock.Analyst.Xcel.UDFs.GetIndicatorValue($G734, "5 Famille de courbes="&amp;$F734&amp;";", IntrantScenario!$B$7, IntrantScenario!$B$10,"6")/5,0)</f>
        <v>0</v>
      </c>
      <c r="N734" s="169">
        <f>IFERROR(_xll.Woodstock.Analyst.Xcel.UDFs.GetIndicatorValueAverage($G734, "5 Famille de courbes="&amp;$F734&amp;";", IntrantScenario!$B$7, IntrantScenario!$B$10,"2", "6")/5,0)</f>
        <v>0</v>
      </c>
      <c r="O734" s="356">
        <f t="shared" si="162"/>
        <v>0</v>
      </c>
      <c r="P734" s="157" t="b">
        <f t="shared" si="163"/>
        <v>1</v>
      </c>
    </row>
    <row r="735" spans="1:16" x14ac:dyDescent="0.25">
      <c r="A735" s="164" t="s">
        <v>36</v>
      </c>
      <c r="B735" s="164" t="s">
        <v>105</v>
      </c>
      <c r="C735" s="164" t="s">
        <v>36</v>
      </c>
      <c r="D735" s="164" t="s">
        <v>104</v>
      </c>
      <c r="E735" s="157" t="s">
        <v>13</v>
      </c>
      <c r="F735" s="165" t="str">
        <f t="shared" si="160"/>
        <v>FCTYF_PIG_PG</v>
      </c>
      <c r="G735" s="374" t="s">
        <v>763</v>
      </c>
      <c r="H735" s="165" t="str">
        <f t="shared" si="161"/>
        <v>FCTYF_PIG_Pg_Bouleau à papier</v>
      </c>
      <c r="I735" s="169">
        <f>IFERROR(_xll.Woodstock.Analyst.Xcel.UDFs.GetIndicatorValue($G735, "5 Famille de courbes="&amp;$F735&amp;";", IntrantScenario!$B$7, IntrantScenario!$B$10,"2")/5,0)</f>
        <v>0</v>
      </c>
      <c r="J735" s="169">
        <f>IFERROR(_xll.Woodstock.Analyst.Xcel.UDFs.GetIndicatorValue($G735, "5 Famille de courbes="&amp;$F735&amp;";", IntrantScenario!$B$7, IntrantScenario!$B$10,"3")/5,0)</f>
        <v>0</v>
      </c>
      <c r="K735" s="169">
        <f>IFERROR(_xll.Woodstock.Analyst.Xcel.UDFs.GetIndicatorValue($G735, "5 Famille de courbes="&amp;$F735&amp;";", IntrantScenario!$B$7, IntrantScenario!$B$10,"4")/5,0)</f>
        <v>0</v>
      </c>
      <c r="L735" s="169">
        <f>IFERROR(_xll.Woodstock.Analyst.Xcel.UDFs.GetIndicatorValue($G735, "5 Famille de courbes="&amp;$F735&amp;";", IntrantScenario!$B$7, IntrantScenario!$B$10,"5")/5,0)</f>
        <v>0</v>
      </c>
      <c r="M735" s="169">
        <f>IFERROR(_xll.Woodstock.Analyst.Xcel.UDFs.GetIndicatorValue($G735, "5 Famille de courbes="&amp;$F735&amp;";", IntrantScenario!$B$7, IntrantScenario!$B$10,"6")/5,0)</f>
        <v>0</v>
      </c>
      <c r="N735" s="169">
        <f>IFERROR(_xll.Woodstock.Analyst.Xcel.UDFs.GetIndicatorValueAverage($G735, "5 Famille de courbes="&amp;$F735&amp;";", IntrantScenario!$B$7, IntrantScenario!$B$10,"2", "6")/5,0)</f>
        <v>0</v>
      </c>
      <c r="O735" s="356">
        <f t="shared" si="162"/>
        <v>0</v>
      </c>
      <c r="P735" s="157" t="b">
        <f t="shared" si="163"/>
        <v>1</v>
      </c>
    </row>
    <row r="736" spans="1:16" x14ac:dyDescent="0.25">
      <c r="A736" s="164" t="s">
        <v>36</v>
      </c>
      <c r="B736" s="164" t="s">
        <v>105</v>
      </c>
      <c r="C736" s="164" t="s">
        <v>36</v>
      </c>
      <c r="D736" s="164" t="s">
        <v>104</v>
      </c>
      <c r="E736" s="157" t="s">
        <v>14</v>
      </c>
      <c r="F736" s="165" t="str">
        <f t="shared" si="160"/>
        <v>FCTYF_PIG_PG</v>
      </c>
      <c r="G736" s="374" t="s">
        <v>764</v>
      </c>
      <c r="H736" s="165" t="str">
        <f t="shared" si="161"/>
        <v>FCTYF_PIG_Pg_Peupliers</v>
      </c>
      <c r="I736" s="169">
        <f>IFERROR(_xll.Woodstock.Analyst.Xcel.UDFs.GetIndicatorValue($G736, "5 Famille de courbes="&amp;$F736&amp;";", IntrantScenario!$B$7, IntrantScenario!$B$10,"2")/5,0)</f>
        <v>0</v>
      </c>
      <c r="J736" s="169">
        <f>IFERROR(_xll.Woodstock.Analyst.Xcel.UDFs.GetIndicatorValue($G736, "5 Famille de courbes="&amp;$F736&amp;";", IntrantScenario!$B$7, IntrantScenario!$B$10,"3")/5,0)</f>
        <v>0</v>
      </c>
      <c r="K736" s="169">
        <f>IFERROR(_xll.Woodstock.Analyst.Xcel.UDFs.GetIndicatorValue($G736, "5 Famille de courbes="&amp;$F736&amp;";", IntrantScenario!$B$7, IntrantScenario!$B$10,"4")/5,0)</f>
        <v>0</v>
      </c>
      <c r="L736" s="169">
        <f>IFERROR(_xll.Woodstock.Analyst.Xcel.UDFs.GetIndicatorValue($G736, "5 Famille de courbes="&amp;$F736&amp;";", IntrantScenario!$B$7, IntrantScenario!$B$10,"5")/5,0)</f>
        <v>0</v>
      </c>
      <c r="M736" s="169">
        <f>IFERROR(_xll.Woodstock.Analyst.Xcel.UDFs.GetIndicatorValue($G736, "5 Famille de courbes="&amp;$F736&amp;";", IntrantScenario!$B$7, IntrantScenario!$B$10,"6")/5,0)</f>
        <v>0</v>
      </c>
      <c r="N736" s="169">
        <f>IFERROR(_xll.Woodstock.Analyst.Xcel.UDFs.GetIndicatorValueAverage($G736, "5 Famille de courbes="&amp;$F736&amp;";", IntrantScenario!$B$7, IntrantScenario!$B$10,"2", "6")/5,0)</f>
        <v>0</v>
      </c>
      <c r="O736" s="356">
        <f t="shared" si="162"/>
        <v>0</v>
      </c>
      <c r="P736" s="157" t="b">
        <f t="shared" si="163"/>
        <v>1</v>
      </c>
    </row>
    <row r="737" spans="1:16" x14ac:dyDescent="0.25">
      <c r="A737" s="164" t="s">
        <v>36</v>
      </c>
      <c r="B737" s="164" t="s">
        <v>105</v>
      </c>
      <c r="C737" s="164" t="s">
        <v>36</v>
      </c>
      <c r="D737" s="164" t="s">
        <v>104</v>
      </c>
      <c r="E737" s="157" t="s">
        <v>15</v>
      </c>
      <c r="F737" s="165" t="str">
        <f t="shared" si="160"/>
        <v>FCTYF_PIG_PG</v>
      </c>
      <c r="G737" s="374" t="s">
        <v>765</v>
      </c>
      <c r="H737" s="165" t="str">
        <f t="shared" si="161"/>
        <v>FCTYF_PIG_Pg_Érable rouge</v>
      </c>
      <c r="I737" s="169">
        <f>IFERROR(_xll.Woodstock.Analyst.Xcel.UDFs.GetIndicatorValue($G737, "5 Famille de courbes="&amp;$F737&amp;";", IntrantScenario!$B$7, IntrantScenario!$B$10,"2")/5,0)</f>
        <v>0</v>
      </c>
      <c r="J737" s="169">
        <f>IFERROR(_xll.Woodstock.Analyst.Xcel.UDFs.GetIndicatorValue($G737, "5 Famille de courbes="&amp;$F737&amp;";", IntrantScenario!$B$7, IntrantScenario!$B$10,"3")/5,0)</f>
        <v>0</v>
      </c>
      <c r="K737" s="169">
        <f>IFERROR(_xll.Woodstock.Analyst.Xcel.UDFs.GetIndicatorValue($G737, "5 Famille de courbes="&amp;$F737&amp;";", IntrantScenario!$B$7, IntrantScenario!$B$10,"4")/5,0)</f>
        <v>0</v>
      </c>
      <c r="L737" s="169">
        <f>IFERROR(_xll.Woodstock.Analyst.Xcel.UDFs.GetIndicatorValue($G737, "5 Famille de courbes="&amp;$F737&amp;";", IntrantScenario!$B$7, IntrantScenario!$B$10,"5")/5,0)</f>
        <v>0</v>
      </c>
      <c r="M737" s="169">
        <f>IFERROR(_xll.Woodstock.Analyst.Xcel.UDFs.GetIndicatorValue($G737, "5 Famille de courbes="&amp;$F737&amp;";", IntrantScenario!$B$7, IntrantScenario!$B$10,"6")/5,0)</f>
        <v>0</v>
      </c>
      <c r="N737" s="169">
        <f>IFERROR(_xll.Woodstock.Analyst.Xcel.UDFs.GetIndicatorValueAverage($G737, "5 Famille de courbes="&amp;$F737&amp;";", IntrantScenario!$B$7, IntrantScenario!$B$10,"2", "6")/5,0)</f>
        <v>0</v>
      </c>
      <c r="O737" s="356">
        <f t="shared" si="162"/>
        <v>0</v>
      </c>
      <c r="P737" s="157" t="b">
        <f t="shared" si="163"/>
        <v>1</v>
      </c>
    </row>
    <row r="738" spans="1:16" x14ac:dyDescent="0.25">
      <c r="A738" s="164" t="s">
        <v>36</v>
      </c>
      <c r="B738" s="164" t="s">
        <v>105</v>
      </c>
      <c r="C738" s="164" t="s">
        <v>36</v>
      </c>
      <c r="D738" s="164" t="s">
        <v>104</v>
      </c>
      <c r="E738" s="157" t="s">
        <v>17</v>
      </c>
      <c r="F738" s="165" t="str">
        <f t="shared" si="160"/>
        <v>FCTYF_PIG_PG</v>
      </c>
      <c r="G738" s="374" t="s">
        <v>766</v>
      </c>
      <c r="H738" s="165" t="str">
        <f t="shared" si="161"/>
        <v>FCTYF_PIG_Pg_Sous-total F. Intolérants</v>
      </c>
      <c r="I738" s="169">
        <f>IFERROR(_xll.Woodstock.Analyst.Xcel.UDFs.GetIndicatorValue($G738, "5 Famille de courbes="&amp;$F738&amp;";", IntrantScenario!$B$7, IntrantScenario!$B$10,"2")/5,0)</f>
        <v>0</v>
      </c>
      <c r="J738" s="169">
        <f>IFERROR(_xll.Woodstock.Analyst.Xcel.UDFs.GetIndicatorValue($G738, "5 Famille de courbes="&amp;$F738&amp;";", IntrantScenario!$B$7, IntrantScenario!$B$10,"3")/5,0)</f>
        <v>0</v>
      </c>
      <c r="K738" s="169">
        <f>IFERROR(_xll.Woodstock.Analyst.Xcel.UDFs.GetIndicatorValue($G738, "5 Famille de courbes="&amp;$F738&amp;";", IntrantScenario!$B$7, IntrantScenario!$B$10,"4")/5,0)</f>
        <v>0</v>
      </c>
      <c r="L738" s="169">
        <f>IFERROR(_xll.Woodstock.Analyst.Xcel.UDFs.GetIndicatorValue($G738, "5 Famille de courbes="&amp;$F738&amp;";", IntrantScenario!$B$7, IntrantScenario!$B$10,"5")/5,0)</f>
        <v>0</v>
      </c>
      <c r="M738" s="169">
        <f>IFERROR(_xll.Woodstock.Analyst.Xcel.UDFs.GetIndicatorValue($G738, "5 Famille de courbes="&amp;$F738&amp;";", IntrantScenario!$B$7, IntrantScenario!$B$10,"6")/5,0)</f>
        <v>0</v>
      </c>
      <c r="N738" s="169">
        <f>IFERROR(_xll.Woodstock.Analyst.Xcel.UDFs.GetIndicatorValueAverage($G738, "5 Famille de courbes="&amp;$F738&amp;";", IntrantScenario!$B$7, IntrantScenario!$B$10,"2", "6")/5,0)</f>
        <v>0</v>
      </c>
      <c r="O738" s="356">
        <f t="shared" si="162"/>
        <v>0</v>
      </c>
      <c r="P738" s="157" t="b">
        <f t="shared" si="163"/>
        <v>1</v>
      </c>
    </row>
    <row r="739" spans="1:16" x14ac:dyDescent="0.25">
      <c r="A739" s="164" t="s">
        <v>36</v>
      </c>
      <c r="B739" s="164" t="s">
        <v>105</v>
      </c>
      <c r="C739" s="164" t="s">
        <v>36</v>
      </c>
      <c r="D739" s="164" t="s">
        <v>104</v>
      </c>
      <c r="E739" s="157" t="s">
        <v>18</v>
      </c>
      <c r="F739" s="165" t="str">
        <f t="shared" si="160"/>
        <v>FCTYF_PIG_PG</v>
      </c>
      <c r="G739" s="374" t="s">
        <v>767</v>
      </c>
      <c r="H739" s="165" t="str">
        <f t="shared" si="161"/>
        <v>FCTYF_PIG_Pg_Bouleau jaune</v>
      </c>
      <c r="I739" s="169">
        <f>IFERROR(_xll.Woodstock.Analyst.Xcel.UDFs.GetIndicatorValue($G739, "5 Famille de courbes="&amp;$F739&amp;";", IntrantScenario!$B$7, IntrantScenario!$B$10,"2")/5,0)</f>
        <v>0</v>
      </c>
      <c r="J739" s="169">
        <f>IFERROR(_xll.Woodstock.Analyst.Xcel.UDFs.GetIndicatorValue($G739, "5 Famille de courbes="&amp;$F739&amp;";", IntrantScenario!$B$7, IntrantScenario!$B$10,"3")/5,0)</f>
        <v>0</v>
      </c>
      <c r="K739" s="169">
        <f>IFERROR(_xll.Woodstock.Analyst.Xcel.UDFs.GetIndicatorValue($G739, "5 Famille de courbes="&amp;$F739&amp;";", IntrantScenario!$B$7, IntrantScenario!$B$10,"4")/5,0)</f>
        <v>0</v>
      </c>
      <c r="L739" s="169">
        <f>IFERROR(_xll.Woodstock.Analyst.Xcel.UDFs.GetIndicatorValue($G739, "5 Famille de courbes="&amp;$F739&amp;";", IntrantScenario!$B$7, IntrantScenario!$B$10,"5")/5,0)</f>
        <v>0</v>
      </c>
      <c r="M739" s="169">
        <f>IFERROR(_xll.Woodstock.Analyst.Xcel.UDFs.GetIndicatorValue($G739, "5 Famille de courbes="&amp;$F739&amp;";", IntrantScenario!$B$7, IntrantScenario!$B$10,"6")/5,0)</f>
        <v>0</v>
      </c>
      <c r="N739" s="169">
        <f>IFERROR(_xll.Woodstock.Analyst.Xcel.UDFs.GetIndicatorValueAverage($G739, "5 Famille de courbes="&amp;$F739&amp;";", IntrantScenario!$B$7, IntrantScenario!$B$10,"2", "6")/5,0)</f>
        <v>0</v>
      </c>
      <c r="O739" s="356">
        <f t="shared" si="162"/>
        <v>0</v>
      </c>
      <c r="P739" s="157" t="b">
        <f t="shared" si="163"/>
        <v>1</v>
      </c>
    </row>
    <row r="740" spans="1:16" x14ac:dyDescent="0.25">
      <c r="A740" s="164" t="s">
        <v>36</v>
      </c>
      <c r="B740" s="164" t="s">
        <v>105</v>
      </c>
      <c r="C740" s="164" t="s">
        <v>36</v>
      </c>
      <c r="D740" s="164" t="s">
        <v>104</v>
      </c>
      <c r="E740" s="157" t="s">
        <v>19</v>
      </c>
      <c r="F740" s="165" t="str">
        <f t="shared" si="160"/>
        <v>FCTYF_PIG_PG</v>
      </c>
      <c r="G740" s="374" t="s">
        <v>768</v>
      </c>
      <c r="H740" s="165" t="str">
        <f t="shared" si="161"/>
        <v>FCTYF_PIG_Pg_Érable à sucre</v>
      </c>
      <c r="I740" s="169">
        <f>IFERROR(_xll.Woodstock.Analyst.Xcel.UDFs.GetIndicatorValue($G740, "5 Famille de courbes="&amp;$F740&amp;";", IntrantScenario!$B$7, IntrantScenario!$B$10,"2")/5,0)</f>
        <v>0</v>
      </c>
      <c r="J740" s="169">
        <f>IFERROR(_xll.Woodstock.Analyst.Xcel.UDFs.GetIndicatorValue($G740, "5 Famille de courbes="&amp;$F740&amp;";", IntrantScenario!$B$7, IntrantScenario!$B$10,"3")/5,0)</f>
        <v>0</v>
      </c>
      <c r="K740" s="169">
        <f>IFERROR(_xll.Woodstock.Analyst.Xcel.UDFs.GetIndicatorValue($G740, "5 Famille de courbes="&amp;$F740&amp;";", IntrantScenario!$B$7, IntrantScenario!$B$10,"4")/5,0)</f>
        <v>0</v>
      </c>
      <c r="L740" s="169">
        <f>IFERROR(_xll.Woodstock.Analyst.Xcel.UDFs.GetIndicatorValue($G740, "5 Famille de courbes="&amp;$F740&amp;";", IntrantScenario!$B$7, IntrantScenario!$B$10,"5")/5,0)</f>
        <v>0</v>
      </c>
      <c r="M740" s="169">
        <f>IFERROR(_xll.Woodstock.Analyst.Xcel.UDFs.GetIndicatorValue($G740, "5 Famille de courbes="&amp;$F740&amp;";", IntrantScenario!$B$7, IntrantScenario!$B$10,"6")/5,0)</f>
        <v>0</v>
      </c>
      <c r="N740" s="169">
        <f>IFERROR(_xll.Woodstock.Analyst.Xcel.UDFs.GetIndicatorValueAverage($G740, "5 Famille de courbes="&amp;$F740&amp;";", IntrantScenario!$B$7, IntrantScenario!$B$10,"2", "6")/5,0)</f>
        <v>0</v>
      </c>
      <c r="O740" s="356">
        <f t="shared" si="162"/>
        <v>0</v>
      </c>
      <c r="P740" s="157" t="b">
        <f t="shared" si="163"/>
        <v>1</v>
      </c>
    </row>
    <row r="741" spans="1:16" x14ac:dyDescent="0.25">
      <c r="A741" s="164" t="s">
        <v>36</v>
      </c>
      <c r="B741" s="164" t="s">
        <v>105</v>
      </c>
      <c r="C741" s="164" t="s">
        <v>36</v>
      </c>
      <c r="D741" s="164" t="s">
        <v>104</v>
      </c>
      <c r="E741" s="157" t="s">
        <v>21</v>
      </c>
      <c r="F741" s="165" t="str">
        <f t="shared" si="160"/>
        <v>FCTYF_PIG_PG</v>
      </c>
      <c r="G741" s="374" t="s">
        <v>769</v>
      </c>
      <c r="H741" s="165" t="str">
        <f t="shared" si="161"/>
        <v>FCTYF_PIG_Pg_Sous-total F. Tolérants</v>
      </c>
      <c r="I741" s="169">
        <f>IFERROR(_xll.Woodstock.Analyst.Xcel.UDFs.GetIndicatorValue($G741, "5 Famille de courbes="&amp;$F741&amp;";", IntrantScenario!$B$7, IntrantScenario!$B$10,"2")/5,0)</f>
        <v>0</v>
      </c>
      <c r="J741" s="169">
        <f>IFERROR(_xll.Woodstock.Analyst.Xcel.UDFs.GetIndicatorValue($G741, "5 Famille de courbes="&amp;$F741&amp;";", IntrantScenario!$B$7, IntrantScenario!$B$10,"3")/5,0)</f>
        <v>0</v>
      </c>
      <c r="K741" s="169">
        <f>IFERROR(_xll.Woodstock.Analyst.Xcel.UDFs.GetIndicatorValue($G741, "5 Famille de courbes="&amp;$F741&amp;";", IntrantScenario!$B$7, IntrantScenario!$B$10,"4")/5,0)</f>
        <v>0</v>
      </c>
      <c r="L741" s="169">
        <f>IFERROR(_xll.Woodstock.Analyst.Xcel.UDFs.GetIndicatorValue($G741, "5 Famille de courbes="&amp;$F741&amp;";", IntrantScenario!$B$7, IntrantScenario!$B$10,"5")/5,0)</f>
        <v>0</v>
      </c>
      <c r="M741" s="169">
        <f>IFERROR(_xll.Woodstock.Analyst.Xcel.UDFs.GetIndicatorValue($G741, "5 Famille de courbes="&amp;$F741&amp;";", IntrantScenario!$B$7, IntrantScenario!$B$10,"6")/5,0)</f>
        <v>0</v>
      </c>
      <c r="N741" s="169">
        <f>IFERROR(_xll.Woodstock.Analyst.Xcel.UDFs.GetIndicatorValueAverage($G741, "5 Famille de courbes="&amp;$F741&amp;";", IntrantScenario!$B$7, IntrantScenario!$B$10,"2", "6")/5,0)</f>
        <v>0</v>
      </c>
      <c r="O741" s="356">
        <f t="shared" si="162"/>
        <v>0</v>
      </c>
      <c r="P741" s="157" t="b">
        <f t="shared" si="163"/>
        <v>1</v>
      </c>
    </row>
    <row r="742" spans="1:16" x14ac:dyDescent="0.25">
      <c r="A742" s="164" t="s">
        <v>36</v>
      </c>
      <c r="B742" s="164" t="s">
        <v>105</v>
      </c>
      <c r="C742" s="164" t="s">
        <v>36</v>
      </c>
      <c r="D742" s="164" t="s">
        <v>104</v>
      </c>
      <c r="E742" s="157" t="s">
        <v>39</v>
      </c>
      <c r="F742" s="165" t="str">
        <f t="shared" si="160"/>
        <v>FCTYF_PIG_PG</v>
      </c>
      <c r="G742" s="374" t="s">
        <v>806</v>
      </c>
      <c r="H742" s="165" t="str">
        <f t="shared" si="161"/>
        <v>FCTYF_PIG_Pg_Total Résineux &amp; Feuillus</v>
      </c>
      <c r="I742" s="169">
        <f>IFERROR(_xll.Woodstock.Analyst.Xcel.UDFs.GetIndicatorValue($G742, "5 Famille de courbes="&amp;$F742&amp;";", IntrantScenario!$B$7, IntrantScenario!$B$10,"2")/5,0)</f>
        <v>0</v>
      </c>
      <c r="J742" s="169">
        <f>IFERROR(_xll.Woodstock.Analyst.Xcel.UDFs.GetIndicatorValue($G742, "5 Famille de courbes="&amp;$F742&amp;";", IntrantScenario!$B$7, IntrantScenario!$B$10,"3")/5,0)</f>
        <v>0</v>
      </c>
      <c r="K742" s="169">
        <f>IFERROR(_xll.Woodstock.Analyst.Xcel.UDFs.GetIndicatorValue($G742, "5 Famille de courbes="&amp;$F742&amp;";", IntrantScenario!$B$7, IntrantScenario!$B$10,"4")/5,0)</f>
        <v>0</v>
      </c>
      <c r="L742" s="169">
        <f>IFERROR(_xll.Woodstock.Analyst.Xcel.UDFs.GetIndicatorValue($G742, "5 Famille de courbes="&amp;$F742&amp;";", IntrantScenario!$B$7, IntrantScenario!$B$10,"5")/5,0)</f>
        <v>0</v>
      </c>
      <c r="M742" s="169">
        <f>IFERROR(_xll.Woodstock.Analyst.Xcel.UDFs.GetIndicatorValue($G742, "5 Famille de courbes="&amp;$F742&amp;";", IntrantScenario!$B$7, IntrantScenario!$B$10,"6")/5,0)</f>
        <v>0</v>
      </c>
      <c r="N742" s="169">
        <f>IFERROR(_xll.Woodstock.Analyst.Xcel.UDFs.GetIndicatorValueAverage($G742, "5 Famille de courbes="&amp;$F742&amp;";", IntrantScenario!$B$7, IntrantScenario!$B$10,"2", "6")/5,0)</f>
        <v>0</v>
      </c>
      <c r="O742" s="356">
        <f t="shared" si="162"/>
        <v>0</v>
      </c>
      <c r="P742" s="157" t="b">
        <f t="shared" si="163"/>
        <v>1</v>
      </c>
    </row>
    <row r="743" spans="1:16" x14ac:dyDescent="0.25">
      <c r="A743" s="164"/>
      <c r="B743" s="164"/>
      <c r="C743" s="164"/>
      <c r="D743" s="164"/>
      <c r="E743" s="157"/>
      <c r="F743" s="157"/>
      <c r="G743" s="371"/>
      <c r="H743" s="157"/>
      <c r="I743" s="157"/>
      <c r="J743" s="157"/>
      <c r="K743" s="157"/>
      <c r="L743" s="157"/>
      <c r="M743" s="157"/>
      <c r="N743" s="157"/>
      <c r="O743" s="357"/>
      <c r="P743" s="157"/>
    </row>
    <row r="744" spans="1:16" x14ac:dyDescent="0.25">
      <c r="A744" s="164" t="s">
        <v>36</v>
      </c>
      <c r="B744" s="164" t="s">
        <v>105</v>
      </c>
      <c r="C744" s="164" t="s">
        <v>107</v>
      </c>
      <c r="D744" s="164" t="s">
        <v>106</v>
      </c>
      <c r="E744" s="165" t="s">
        <v>2</v>
      </c>
      <c r="F744" s="165" t="str">
        <f t="shared" ref="F744:F760" si="164">UPPER("FCTYF_"&amp;B744&amp;"_"&amp;D744)</f>
        <v>FCTYF_PIG_PGEN</v>
      </c>
      <c r="G744" s="374" t="s">
        <v>756</v>
      </c>
      <c r="H744" s="165" t="str">
        <f t="shared" ref="H744:H760" si="165">TRIM("FCTYF_"&amp;B744&amp;"_"&amp;D744&amp;"_"&amp;E744)</f>
        <v>FCTYF_PIG_PgEn_Sapin</v>
      </c>
      <c r="I744" s="169">
        <f>IFERROR(_xll.Woodstock.Analyst.Xcel.UDFs.GetIndicatorValue($G744, "5 Famille de courbes="&amp;$F744&amp;";", IntrantScenario!$B$7, IntrantScenario!$B$10,"2")/5,0)</f>
        <v>2639.4006309494894</v>
      </c>
      <c r="J744" s="169">
        <f>IFERROR(_xll.Woodstock.Analyst.Xcel.UDFs.GetIndicatorValue($G744, "5 Famille de courbes="&amp;$F744&amp;";", IntrantScenario!$B$7, IntrantScenario!$B$10,"3")/5,0)</f>
        <v>3218.6376121887783</v>
      </c>
      <c r="K744" s="169">
        <f>IFERROR(_xll.Woodstock.Analyst.Xcel.UDFs.GetIndicatorValue($G744, "5 Famille de courbes="&amp;$F744&amp;";", IntrantScenario!$B$7, IntrantScenario!$B$10,"4")/5,0)</f>
        <v>1294.77164471471</v>
      </c>
      <c r="L744" s="169">
        <f>IFERROR(_xll.Woodstock.Analyst.Xcel.UDFs.GetIndicatorValue($G744, "5 Famille de courbes="&amp;$F744&amp;";", IntrantScenario!$B$7, IntrantScenario!$B$10,"5")/5,0)</f>
        <v>852.02233147502318</v>
      </c>
      <c r="M744" s="169">
        <f>IFERROR(_xll.Woodstock.Analyst.Xcel.UDFs.GetIndicatorValue($G744, "5 Famille de courbes="&amp;$F744&amp;";", IntrantScenario!$B$7, IntrantScenario!$B$10,"6")/5,0)</f>
        <v>45.102801386436319</v>
      </c>
      <c r="N744" s="169">
        <f>IFERROR(_xll.Woodstock.Analyst.Xcel.UDFs.GetIndicatorValueAverage($G744, "5 Famille de courbes="&amp;$F744&amp;";", IntrantScenario!$B$7, IntrantScenario!$B$10,"2", "6")/5,0)</f>
        <v>1609.9870041428871</v>
      </c>
      <c r="O744" s="356">
        <f t="shared" ref="O744:O760" si="166">AVERAGE(I744:M744)</f>
        <v>1609.9870041428874</v>
      </c>
      <c r="P744" s="157" t="b">
        <f t="shared" ref="P744:P760" si="167">EXACT(ROUND(N744,1),ROUND(O744,1))</f>
        <v>1</v>
      </c>
    </row>
    <row r="745" spans="1:16" x14ac:dyDescent="0.25">
      <c r="A745" s="164" t="s">
        <v>36</v>
      </c>
      <c r="B745" s="164" t="s">
        <v>105</v>
      </c>
      <c r="C745" s="164" t="s">
        <v>107</v>
      </c>
      <c r="D745" s="164" t="s">
        <v>106</v>
      </c>
      <c r="E745" s="157" t="s">
        <v>3</v>
      </c>
      <c r="F745" s="165" t="str">
        <f t="shared" si="164"/>
        <v>FCTYF_PIG_PGEN</v>
      </c>
      <c r="G745" s="374" t="s">
        <v>757</v>
      </c>
      <c r="H745" s="165" t="str">
        <f t="shared" si="165"/>
        <v>FCTYF_PIG_PgEn_Épinettes</v>
      </c>
      <c r="I745" s="169">
        <f>IFERROR(_xll.Woodstock.Analyst.Xcel.UDFs.GetIndicatorValue($G745, "5 Famille de courbes="&amp;$F745&amp;";", IntrantScenario!$B$7, IntrantScenario!$B$10,"2")/5,0)</f>
        <v>50715.816582748193</v>
      </c>
      <c r="J745" s="169">
        <f>IFERROR(_xll.Woodstock.Analyst.Xcel.UDFs.GetIndicatorValue($G745, "5 Famille de courbes="&amp;$F745&amp;";", IntrantScenario!$B$7, IntrantScenario!$B$10,"3")/5,0)</f>
        <v>71452.646518755617</v>
      </c>
      <c r="K745" s="169">
        <f>IFERROR(_xll.Woodstock.Analyst.Xcel.UDFs.GetIndicatorValue($G745, "5 Famille de courbes="&amp;$F745&amp;";", IntrantScenario!$B$7, IntrantScenario!$B$10,"4")/5,0)</f>
        <v>16477.018676967687</v>
      </c>
      <c r="L745" s="169">
        <f>IFERROR(_xll.Woodstock.Analyst.Xcel.UDFs.GetIndicatorValue($G745, "5 Famille de courbes="&amp;$F745&amp;";", IntrantScenario!$B$7, IntrantScenario!$B$10,"5")/5,0)</f>
        <v>21238.412543677412</v>
      </c>
      <c r="M745" s="169">
        <f>IFERROR(_xll.Woodstock.Analyst.Xcel.UDFs.GetIndicatorValue($G745, "5 Famille de courbes="&amp;$F745&amp;";", IntrantScenario!$B$7, IntrantScenario!$B$10,"6")/5,0)</f>
        <v>1380.1457396303044</v>
      </c>
      <c r="N745" s="169">
        <f>IFERROR(_xll.Woodstock.Analyst.Xcel.UDFs.GetIndicatorValueAverage($G745, "5 Famille de courbes="&amp;$F745&amp;";", IntrantScenario!$B$7, IntrantScenario!$B$10,"2", "6")/5,0)</f>
        <v>32252.808012355839</v>
      </c>
      <c r="O745" s="356">
        <f t="shared" si="166"/>
        <v>32252.808012355839</v>
      </c>
      <c r="P745" s="157" t="b">
        <f t="shared" si="167"/>
        <v>1</v>
      </c>
    </row>
    <row r="746" spans="1:16" x14ac:dyDescent="0.25">
      <c r="A746" s="164" t="s">
        <v>36</v>
      </c>
      <c r="B746" s="164" t="s">
        <v>105</v>
      </c>
      <c r="C746" s="164" t="s">
        <v>107</v>
      </c>
      <c r="D746" s="164" t="s">
        <v>106</v>
      </c>
      <c r="E746" s="157" t="s">
        <v>4</v>
      </c>
      <c r="F746" s="165" t="str">
        <f t="shared" si="164"/>
        <v>FCTYF_PIG_PGEN</v>
      </c>
      <c r="G746" s="374" t="s">
        <v>758</v>
      </c>
      <c r="H746" s="165" t="str">
        <f t="shared" si="165"/>
        <v>FCTYF_PIG_PgEn_Pin gris</v>
      </c>
      <c r="I746" s="169">
        <f>IFERROR(_xll.Woodstock.Analyst.Xcel.UDFs.GetIndicatorValue($G746, "5 Famille de courbes="&amp;$F746&amp;";", IntrantScenario!$B$7, IntrantScenario!$B$10,"2")/5,0)</f>
        <v>131343.76082690773</v>
      </c>
      <c r="J746" s="169">
        <f>IFERROR(_xll.Woodstock.Analyst.Xcel.UDFs.GetIndicatorValue($G746, "5 Famille de courbes="&amp;$F746&amp;";", IntrantScenario!$B$7, IntrantScenario!$B$10,"3")/5,0)</f>
        <v>162903.79510398174</v>
      </c>
      <c r="K746" s="169">
        <f>IFERROR(_xll.Woodstock.Analyst.Xcel.UDFs.GetIndicatorValue($G746, "5 Famille de courbes="&amp;$F746&amp;";", IntrantScenario!$B$7, IntrantScenario!$B$10,"4")/5,0)</f>
        <v>28702.640403221034</v>
      </c>
      <c r="L746" s="169">
        <f>IFERROR(_xll.Woodstock.Analyst.Xcel.UDFs.GetIndicatorValue($G746, "5 Famille de courbes="&amp;$F746&amp;";", IntrantScenario!$B$7, IntrantScenario!$B$10,"5")/5,0)</f>
        <v>59207.963181192543</v>
      </c>
      <c r="M746" s="169">
        <f>IFERROR(_xll.Woodstock.Analyst.Xcel.UDFs.GetIndicatorValue($G746, "5 Famille de courbes="&amp;$F746&amp;";", IntrantScenario!$B$7, IntrantScenario!$B$10,"6")/5,0)</f>
        <v>4722.263167517056</v>
      </c>
      <c r="N746" s="169">
        <f>IFERROR(_xll.Woodstock.Analyst.Xcel.UDFs.GetIndicatorValueAverage($G746, "5 Famille de courbes="&amp;$F746&amp;";", IntrantScenario!$B$7, IntrantScenario!$B$10,"2", "6")/5,0)</f>
        <v>77376.084536564042</v>
      </c>
      <c r="O746" s="356">
        <f t="shared" si="166"/>
        <v>77376.084536563998</v>
      </c>
      <c r="P746" s="157" t="b">
        <f t="shared" si="167"/>
        <v>1</v>
      </c>
    </row>
    <row r="747" spans="1:16" x14ac:dyDescent="0.25">
      <c r="A747" s="164" t="s">
        <v>36</v>
      </c>
      <c r="B747" s="164" t="s">
        <v>105</v>
      </c>
      <c r="C747" s="164" t="s">
        <v>107</v>
      </c>
      <c r="D747" s="164" t="s">
        <v>106</v>
      </c>
      <c r="E747" s="157" t="s">
        <v>5</v>
      </c>
      <c r="F747" s="165" t="str">
        <f t="shared" si="164"/>
        <v>FCTYF_PIG_PGEN</v>
      </c>
      <c r="G747" s="374" t="s">
        <v>759</v>
      </c>
      <c r="H747" s="165" t="str">
        <f t="shared" si="165"/>
        <v>FCTYF_PIG_PgEn_Mélèzes</v>
      </c>
      <c r="I747" s="169">
        <f>IFERROR(_xll.Woodstock.Analyst.Xcel.UDFs.GetIndicatorValue($G747, "5 Famille de courbes="&amp;$F747&amp;";", IntrantScenario!$B$7, IntrantScenario!$B$10,"2")/5,0)</f>
        <v>776.75352961092437</v>
      </c>
      <c r="J747" s="169">
        <f>IFERROR(_xll.Woodstock.Analyst.Xcel.UDFs.GetIndicatorValue($G747, "5 Famille de courbes="&amp;$F747&amp;";", IntrantScenario!$B$7, IntrantScenario!$B$10,"3")/5,0)</f>
        <v>997.91679328458338</v>
      </c>
      <c r="K747" s="169">
        <f>IFERROR(_xll.Woodstock.Analyst.Xcel.UDFs.GetIndicatorValue($G747, "5 Famille de courbes="&amp;$F747&amp;";", IntrantScenario!$B$7, IntrantScenario!$B$10,"4")/5,0)</f>
        <v>191.1644680125018</v>
      </c>
      <c r="L747" s="169">
        <f>IFERROR(_xll.Woodstock.Analyst.Xcel.UDFs.GetIndicatorValue($G747, "5 Famille de courbes="&amp;$F747&amp;";", IntrantScenario!$B$7, IntrantScenario!$B$10,"5")/5,0)</f>
        <v>345.64606888349817</v>
      </c>
      <c r="M747" s="169">
        <f>IFERROR(_xll.Woodstock.Analyst.Xcel.UDFs.GetIndicatorValue($G747, "5 Famille de courbes="&amp;$F747&amp;";", IntrantScenario!$B$7, IntrantScenario!$B$10,"6")/5,0)</f>
        <v>27.061681907196366</v>
      </c>
      <c r="N747" s="169">
        <f>IFERROR(_xll.Woodstock.Analyst.Xcel.UDFs.GetIndicatorValueAverage($G747, "5 Famille de courbes="&amp;$F747&amp;";", IntrantScenario!$B$7, IntrantScenario!$B$10,"2", "6")/5,0)</f>
        <v>467.70850833974083</v>
      </c>
      <c r="O747" s="356">
        <f t="shared" si="166"/>
        <v>467.70850833974089</v>
      </c>
      <c r="P747" s="157" t="b">
        <f t="shared" si="167"/>
        <v>1</v>
      </c>
    </row>
    <row r="748" spans="1:16" x14ac:dyDescent="0.25">
      <c r="A748" s="164" t="s">
        <v>36</v>
      </c>
      <c r="B748" s="164" t="s">
        <v>105</v>
      </c>
      <c r="C748" s="164" t="s">
        <v>107</v>
      </c>
      <c r="D748" s="164" t="s">
        <v>106</v>
      </c>
      <c r="E748" s="157" t="s">
        <v>6</v>
      </c>
      <c r="F748" s="165" t="str">
        <f t="shared" si="164"/>
        <v>FCTYF_PIG_PGEN</v>
      </c>
      <c r="G748" s="374" t="s">
        <v>770</v>
      </c>
      <c r="H748" s="165" t="str">
        <f t="shared" si="165"/>
        <v>FCTYF_PIG_PgEn_Sous-total SEPM</v>
      </c>
      <c r="I748" s="169">
        <f>IFERROR(_xll.Woodstock.Analyst.Xcel.UDFs.GetIndicatorValue($G748, "5 Famille de courbes="&amp;$F748&amp;";", IntrantScenario!$B$7, IntrantScenario!$B$10,"2")/5,0)</f>
        <v>185475.73351983546</v>
      </c>
      <c r="J748" s="169">
        <f>IFERROR(_xll.Woodstock.Analyst.Xcel.UDFs.GetIndicatorValue($G748, "5 Famille de courbes="&amp;$F748&amp;";", IntrantScenario!$B$7, IntrantScenario!$B$10,"3")/5,0)</f>
        <v>238573.00301960102</v>
      </c>
      <c r="K748" s="169">
        <f>IFERROR(_xll.Woodstock.Analyst.Xcel.UDFs.GetIndicatorValue($G748, "5 Famille de courbes="&amp;$F748&amp;";", IntrantScenario!$B$7, IntrantScenario!$B$10,"4")/5,0)</f>
        <v>46665.595989148125</v>
      </c>
      <c r="L748" s="169">
        <f>IFERROR(_xll.Woodstock.Analyst.Xcel.UDFs.GetIndicatorValue($G748, "5 Famille de courbes="&amp;$F748&amp;";", IntrantScenario!$B$7, IntrantScenario!$B$10,"5")/5,0)</f>
        <v>81644.042664461726</v>
      </c>
      <c r="M748" s="169">
        <f>IFERROR(_xll.Woodstock.Analyst.Xcel.UDFs.GetIndicatorValue($G748, "5 Famille de courbes="&amp;$F748&amp;";", IntrantScenario!$B$7, IntrantScenario!$B$10,"6")/5,0)</f>
        <v>6174.5732345174783</v>
      </c>
      <c r="N748" s="169">
        <f>IFERROR(_xll.Woodstock.Analyst.Xcel.UDFs.GetIndicatorValueAverage($G748, "5 Famille de courbes="&amp;$F748&amp;";", IntrantScenario!$B$7, IntrantScenario!$B$10,"2", "6")/5,0)</f>
        <v>111706.58968551278</v>
      </c>
      <c r="O748" s="356">
        <f t="shared" si="166"/>
        <v>111706.58968551278</v>
      </c>
      <c r="P748" s="157" t="b">
        <f t="shared" si="167"/>
        <v>1</v>
      </c>
    </row>
    <row r="749" spans="1:16" x14ac:dyDescent="0.25">
      <c r="A749" s="164" t="s">
        <v>36</v>
      </c>
      <c r="B749" s="164" t="s">
        <v>105</v>
      </c>
      <c r="C749" s="164" t="s">
        <v>107</v>
      </c>
      <c r="D749" s="164" t="s">
        <v>106</v>
      </c>
      <c r="E749" s="157" t="s">
        <v>7</v>
      </c>
      <c r="F749" s="165" t="str">
        <f t="shared" si="164"/>
        <v>FCTYF_PIG_PGEN</v>
      </c>
      <c r="G749" s="374" t="s">
        <v>760</v>
      </c>
      <c r="H749" s="165" t="str">
        <f t="shared" si="165"/>
        <v>FCTYF_PIG_PgEn_Pins blanc et rouge</v>
      </c>
      <c r="I749" s="169">
        <f>IFERROR(_xll.Woodstock.Analyst.Xcel.UDFs.GetIndicatorValue($G749, "5 Famille de courbes="&amp;$F749&amp;";", IntrantScenario!$B$7, IntrantScenario!$B$10,"2")/5,0)</f>
        <v>0</v>
      </c>
      <c r="J749" s="169">
        <f>IFERROR(_xll.Woodstock.Analyst.Xcel.UDFs.GetIndicatorValue($G749, "5 Famille de courbes="&amp;$F749&amp;";", IntrantScenario!$B$7, IntrantScenario!$B$10,"3")/5,0)</f>
        <v>0</v>
      </c>
      <c r="K749" s="169">
        <f>IFERROR(_xll.Woodstock.Analyst.Xcel.UDFs.GetIndicatorValue($G749, "5 Famille de courbes="&amp;$F749&amp;";", IntrantScenario!$B$7, IntrantScenario!$B$10,"4")/5,0)</f>
        <v>0</v>
      </c>
      <c r="L749" s="169">
        <f>IFERROR(_xll.Woodstock.Analyst.Xcel.UDFs.GetIndicatorValue($G749, "5 Famille de courbes="&amp;$F749&amp;";", IntrantScenario!$B$7, IntrantScenario!$B$10,"5")/5,0)</f>
        <v>0</v>
      </c>
      <c r="M749" s="169">
        <f>IFERROR(_xll.Woodstock.Analyst.Xcel.UDFs.GetIndicatorValue($G749, "5 Famille de courbes="&amp;$F749&amp;";", IntrantScenario!$B$7, IntrantScenario!$B$10,"6")/5,0)</f>
        <v>0</v>
      </c>
      <c r="N749" s="169">
        <f>IFERROR(_xll.Woodstock.Analyst.Xcel.UDFs.GetIndicatorValueAverage($G749, "5 Famille de courbes="&amp;$F749&amp;";", IntrantScenario!$B$7, IntrantScenario!$B$10,"2", "6")/5,0)</f>
        <v>0</v>
      </c>
      <c r="O749" s="356">
        <f t="shared" si="166"/>
        <v>0</v>
      </c>
      <c r="P749" s="157" t="b">
        <f t="shared" si="167"/>
        <v>1</v>
      </c>
    </row>
    <row r="750" spans="1:16" x14ac:dyDescent="0.25">
      <c r="A750" s="164" t="s">
        <v>36</v>
      </c>
      <c r="B750" s="164" t="s">
        <v>105</v>
      </c>
      <c r="C750" s="164" t="s">
        <v>107</v>
      </c>
      <c r="D750" s="164" t="s">
        <v>106</v>
      </c>
      <c r="E750" s="157" t="s">
        <v>8</v>
      </c>
      <c r="F750" s="165" t="str">
        <f t="shared" si="164"/>
        <v>FCTYF_PIG_PGEN</v>
      </c>
      <c r="G750" s="374" t="s">
        <v>761</v>
      </c>
      <c r="H750" s="165" t="str">
        <f t="shared" si="165"/>
        <v>FCTYF_PIG_PgEn_Pruche</v>
      </c>
      <c r="I750" s="169">
        <f>IFERROR(_xll.Woodstock.Analyst.Xcel.UDFs.GetIndicatorValue($G750, "5 Famille de courbes="&amp;$F750&amp;";", IntrantScenario!$B$7, IntrantScenario!$B$10,"2")/5,0)</f>
        <v>0</v>
      </c>
      <c r="J750" s="169">
        <f>IFERROR(_xll.Woodstock.Analyst.Xcel.UDFs.GetIndicatorValue($G750, "5 Famille de courbes="&amp;$F750&amp;";", IntrantScenario!$B$7, IntrantScenario!$B$10,"3")/5,0)</f>
        <v>0</v>
      </c>
      <c r="K750" s="169">
        <f>IFERROR(_xll.Woodstock.Analyst.Xcel.UDFs.GetIndicatorValue($G750, "5 Famille de courbes="&amp;$F750&amp;";", IntrantScenario!$B$7, IntrantScenario!$B$10,"4")/5,0)</f>
        <v>0</v>
      </c>
      <c r="L750" s="169">
        <f>IFERROR(_xll.Woodstock.Analyst.Xcel.UDFs.GetIndicatorValue($G750, "5 Famille de courbes="&amp;$F750&amp;";", IntrantScenario!$B$7, IntrantScenario!$B$10,"5")/5,0)</f>
        <v>0</v>
      </c>
      <c r="M750" s="169">
        <f>IFERROR(_xll.Woodstock.Analyst.Xcel.UDFs.GetIndicatorValue($G750, "5 Famille de courbes="&amp;$F750&amp;";", IntrantScenario!$B$7, IntrantScenario!$B$10,"6")/5,0)</f>
        <v>0</v>
      </c>
      <c r="N750" s="169">
        <f>IFERROR(_xll.Woodstock.Analyst.Xcel.UDFs.GetIndicatorValueAverage($G750, "5 Famille de courbes="&amp;$F750&amp;";", IntrantScenario!$B$7, IntrantScenario!$B$10,"2", "6")/5,0)</f>
        <v>0</v>
      </c>
      <c r="O750" s="356">
        <f t="shared" si="166"/>
        <v>0</v>
      </c>
      <c r="P750" s="157" t="b">
        <f t="shared" si="167"/>
        <v>1</v>
      </c>
    </row>
    <row r="751" spans="1:16" x14ac:dyDescent="0.25">
      <c r="A751" s="164" t="s">
        <v>36</v>
      </c>
      <c r="B751" s="164" t="s">
        <v>105</v>
      </c>
      <c r="C751" s="164" t="s">
        <v>107</v>
      </c>
      <c r="D751" s="164" t="s">
        <v>106</v>
      </c>
      <c r="E751" s="157" t="s">
        <v>9</v>
      </c>
      <c r="F751" s="165" t="str">
        <f t="shared" si="164"/>
        <v>FCTYF_PIG_PGEN</v>
      </c>
      <c r="G751" s="374" t="s">
        <v>762</v>
      </c>
      <c r="H751" s="165" t="str">
        <f t="shared" si="165"/>
        <v>FCTYF_PIG_PgEn_Thuya</v>
      </c>
      <c r="I751" s="169">
        <f>IFERROR(_xll.Woodstock.Analyst.Xcel.UDFs.GetIndicatorValue($G751, "5 Famille de courbes="&amp;$F751&amp;";", IntrantScenario!$B$7, IntrantScenario!$B$10,"2")/5,0)</f>
        <v>0</v>
      </c>
      <c r="J751" s="169">
        <f>IFERROR(_xll.Woodstock.Analyst.Xcel.UDFs.GetIndicatorValue($G751, "5 Famille de courbes="&amp;$F751&amp;";", IntrantScenario!$B$7, IntrantScenario!$B$10,"3")/5,0)</f>
        <v>0</v>
      </c>
      <c r="K751" s="169">
        <f>IFERROR(_xll.Woodstock.Analyst.Xcel.UDFs.GetIndicatorValue($G751, "5 Famille de courbes="&amp;$F751&amp;";", IntrantScenario!$B$7, IntrantScenario!$B$10,"4")/5,0)</f>
        <v>0</v>
      </c>
      <c r="L751" s="169">
        <f>IFERROR(_xll.Woodstock.Analyst.Xcel.UDFs.GetIndicatorValue($G751, "5 Famille de courbes="&amp;$F751&amp;";", IntrantScenario!$B$7, IntrantScenario!$B$10,"5")/5,0)</f>
        <v>0</v>
      </c>
      <c r="M751" s="169">
        <f>IFERROR(_xll.Woodstock.Analyst.Xcel.UDFs.GetIndicatorValue($G751, "5 Famille de courbes="&amp;$F751&amp;";", IntrantScenario!$B$7, IntrantScenario!$B$10,"6")/5,0)</f>
        <v>0</v>
      </c>
      <c r="N751" s="169">
        <f>IFERROR(_xll.Woodstock.Analyst.Xcel.UDFs.GetIndicatorValueAverage($G751, "5 Famille de courbes="&amp;$F751&amp;";", IntrantScenario!$B$7, IntrantScenario!$B$10,"2", "6")/5,0)</f>
        <v>0</v>
      </c>
      <c r="O751" s="356">
        <f t="shared" si="166"/>
        <v>0</v>
      </c>
      <c r="P751" s="157" t="b">
        <f t="shared" si="167"/>
        <v>1</v>
      </c>
    </row>
    <row r="752" spans="1:16" x14ac:dyDescent="0.25">
      <c r="A752" s="164" t="s">
        <v>36</v>
      </c>
      <c r="B752" s="164" t="s">
        <v>105</v>
      </c>
      <c r="C752" s="164" t="s">
        <v>107</v>
      </c>
      <c r="D752" s="164" t="s">
        <v>106</v>
      </c>
      <c r="E752" s="157" t="s">
        <v>11</v>
      </c>
      <c r="F752" s="165" t="str">
        <f t="shared" si="164"/>
        <v>FCTYF_PIG_PGEN</v>
      </c>
      <c r="G752" s="374" t="s">
        <v>805</v>
      </c>
      <c r="H752" s="165" t="str">
        <f t="shared" si="165"/>
        <v>FCTYF_PIG_PgEn_Total Résineux</v>
      </c>
      <c r="I752" s="169">
        <f>IFERROR(_xll.Woodstock.Analyst.Xcel.UDFs.GetIndicatorValue($G752, "5 Famille de courbes="&amp;$F752&amp;";", IntrantScenario!$B$7, IntrantScenario!$B$10,"2")/5,0)</f>
        <v>185475.73351983546</v>
      </c>
      <c r="J752" s="169">
        <f>IFERROR(_xll.Woodstock.Analyst.Xcel.UDFs.GetIndicatorValue($G752, "5 Famille de courbes="&amp;$F752&amp;";", IntrantScenario!$B$7, IntrantScenario!$B$10,"3")/5,0)</f>
        <v>238573.00301960102</v>
      </c>
      <c r="K752" s="169">
        <f>IFERROR(_xll.Woodstock.Analyst.Xcel.UDFs.GetIndicatorValue($G752, "5 Famille de courbes="&amp;$F752&amp;";", IntrantScenario!$B$7, IntrantScenario!$B$10,"4")/5,0)</f>
        <v>46665.595989148125</v>
      </c>
      <c r="L752" s="169">
        <f>IFERROR(_xll.Woodstock.Analyst.Xcel.UDFs.GetIndicatorValue($G752, "5 Famille de courbes="&amp;$F752&amp;";", IntrantScenario!$B$7, IntrantScenario!$B$10,"5")/5,0)</f>
        <v>81644.042664461726</v>
      </c>
      <c r="M752" s="169">
        <f>IFERROR(_xll.Woodstock.Analyst.Xcel.UDFs.GetIndicatorValue($G752, "5 Famille de courbes="&amp;$F752&amp;";", IntrantScenario!$B$7, IntrantScenario!$B$10,"6")/5,0)</f>
        <v>6174.5732345174783</v>
      </c>
      <c r="N752" s="169">
        <f>IFERROR(_xll.Woodstock.Analyst.Xcel.UDFs.GetIndicatorValueAverage($G752, "5 Famille de courbes="&amp;$F752&amp;";", IntrantScenario!$B$7, IntrantScenario!$B$10,"2", "6")/5,0)</f>
        <v>111706.58968551278</v>
      </c>
      <c r="O752" s="356">
        <f t="shared" si="166"/>
        <v>111706.58968551278</v>
      </c>
      <c r="P752" s="157" t="b">
        <f t="shared" si="167"/>
        <v>1</v>
      </c>
    </row>
    <row r="753" spans="1:16" x14ac:dyDescent="0.25">
      <c r="A753" s="164" t="s">
        <v>36</v>
      </c>
      <c r="B753" s="164" t="s">
        <v>105</v>
      </c>
      <c r="C753" s="164" t="s">
        <v>107</v>
      </c>
      <c r="D753" s="164" t="s">
        <v>106</v>
      </c>
      <c r="E753" s="157" t="s">
        <v>13</v>
      </c>
      <c r="F753" s="165" t="str">
        <f t="shared" si="164"/>
        <v>FCTYF_PIG_PGEN</v>
      </c>
      <c r="G753" s="374" t="s">
        <v>763</v>
      </c>
      <c r="H753" s="165" t="str">
        <f t="shared" si="165"/>
        <v>FCTYF_PIG_PgEn_Bouleau à papier</v>
      </c>
      <c r="I753" s="169">
        <f>IFERROR(_xll.Woodstock.Analyst.Xcel.UDFs.GetIndicatorValue($G753, "5 Famille de courbes="&amp;$F753&amp;";", IntrantScenario!$B$7, IntrantScenario!$B$10,"2")/5,0)</f>
        <v>2283.8733915054518</v>
      </c>
      <c r="J753" s="169">
        <f>IFERROR(_xll.Woodstock.Analyst.Xcel.UDFs.GetIndicatorValue($G753, "5 Famille de courbes="&amp;$F753&amp;";", IntrantScenario!$B$7, IntrantScenario!$B$10,"3")/5,0)</f>
        <v>2886.1443859473688</v>
      </c>
      <c r="K753" s="169">
        <f>IFERROR(_xll.Woodstock.Analyst.Xcel.UDFs.GetIndicatorValue($G753, "5 Famille de courbes="&amp;$F753&amp;";", IntrantScenario!$B$7, IntrantScenario!$B$10,"4")/5,0)</f>
        <v>1134.967947095618</v>
      </c>
      <c r="L753" s="169">
        <f>IFERROR(_xll.Woodstock.Analyst.Xcel.UDFs.GetIndicatorValue($G753, "5 Famille de courbes="&amp;$F753&amp;";", IntrantScenario!$B$7, IntrantScenario!$B$10,"5")/5,0)</f>
        <v>762.96371387610986</v>
      </c>
      <c r="M753" s="169">
        <f>IFERROR(_xll.Woodstock.Analyst.Xcel.UDFs.GetIndicatorValue($G753, "5 Famille de courbes="&amp;$F753&amp;";", IntrantScenario!$B$7, IntrantScenario!$B$10,"6")/5,0)</f>
        <v>40.592520172458102</v>
      </c>
      <c r="N753" s="169">
        <f>IFERROR(_xll.Woodstock.Analyst.Xcel.UDFs.GetIndicatorValueAverage($G753, "5 Famille de courbes="&amp;$F753&amp;";", IntrantScenario!$B$7, IntrantScenario!$B$10,"2", "6")/5,0)</f>
        <v>1421.7083917194011</v>
      </c>
      <c r="O753" s="356">
        <f t="shared" si="166"/>
        <v>1421.7083917194013</v>
      </c>
      <c r="P753" s="157" t="b">
        <f t="shared" si="167"/>
        <v>1</v>
      </c>
    </row>
    <row r="754" spans="1:16" x14ac:dyDescent="0.25">
      <c r="A754" s="164" t="s">
        <v>36</v>
      </c>
      <c r="B754" s="164" t="s">
        <v>105</v>
      </c>
      <c r="C754" s="164" t="s">
        <v>107</v>
      </c>
      <c r="D754" s="164" t="s">
        <v>106</v>
      </c>
      <c r="E754" s="157" t="s">
        <v>14</v>
      </c>
      <c r="F754" s="165" t="str">
        <f t="shared" si="164"/>
        <v>FCTYF_PIG_PGEN</v>
      </c>
      <c r="G754" s="374" t="s">
        <v>764</v>
      </c>
      <c r="H754" s="165" t="str">
        <f t="shared" si="165"/>
        <v>FCTYF_PIG_PgEn_Peupliers</v>
      </c>
      <c r="I754" s="169">
        <f>IFERROR(_xll.Woodstock.Analyst.Xcel.UDFs.GetIndicatorValue($G754, "5 Famille de courbes="&amp;$F754&amp;";", IntrantScenario!$B$7, IntrantScenario!$B$10,"2")/5,0)</f>
        <v>2088.2291485316764</v>
      </c>
      <c r="J754" s="169">
        <f>IFERROR(_xll.Woodstock.Analyst.Xcel.UDFs.GetIndicatorValue($G754, "5 Famille de courbes="&amp;$F754&amp;";", IntrantScenario!$B$7, IntrantScenario!$B$10,"3")/5,0)</f>
        <v>2447.9274326955083</v>
      </c>
      <c r="K754" s="169">
        <f>IFERROR(_xll.Woodstock.Analyst.Xcel.UDFs.GetIndicatorValue($G754, "5 Famille de courbes="&amp;$F754&amp;";", IntrantScenario!$B$7, IntrantScenario!$B$10,"4")/5,0)</f>
        <v>1100.5100055362918</v>
      </c>
      <c r="L754" s="169">
        <f>IFERROR(_xll.Woodstock.Analyst.Xcel.UDFs.GetIndicatorValue($G754, "5 Famille de courbes="&amp;$F754&amp;";", IntrantScenario!$B$7, IntrantScenario!$B$10,"5")/5,0)</f>
        <v>641.66386734768321</v>
      </c>
      <c r="M754" s="169">
        <f>IFERROR(_xll.Woodstock.Analyst.Xcel.UDFs.GetIndicatorValue($G754, "5 Famille de courbes="&amp;$F754&amp;";", IntrantScenario!$B$7, IntrantScenario!$B$10,"6")/5,0)</f>
        <v>31.571960432838132</v>
      </c>
      <c r="N754" s="169">
        <f>IFERROR(_xll.Woodstock.Analyst.Xcel.UDFs.GetIndicatorValueAverage($G754, "5 Famille de courbes="&amp;$F754&amp;";", IntrantScenario!$B$7, IntrantScenario!$B$10,"2", "6")/5,0)</f>
        <v>1261.9804829087996</v>
      </c>
      <c r="O754" s="356">
        <f t="shared" si="166"/>
        <v>1261.9804829087993</v>
      </c>
      <c r="P754" s="157" t="b">
        <f t="shared" si="167"/>
        <v>1</v>
      </c>
    </row>
    <row r="755" spans="1:16" x14ac:dyDescent="0.25">
      <c r="A755" s="164" t="s">
        <v>36</v>
      </c>
      <c r="B755" s="164" t="s">
        <v>105</v>
      </c>
      <c r="C755" s="164" t="s">
        <v>107</v>
      </c>
      <c r="D755" s="164" t="s">
        <v>106</v>
      </c>
      <c r="E755" s="157" t="s">
        <v>15</v>
      </c>
      <c r="F755" s="165" t="str">
        <f t="shared" si="164"/>
        <v>FCTYF_PIG_PGEN</v>
      </c>
      <c r="G755" s="374" t="s">
        <v>765</v>
      </c>
      <c r="H755" s="165" t="str">
        <f t="shared" si="165"/>
        <v>FCTYF_PIG_PgEn_Érable rouge</v>
      </c>
      <c r="I755" s="169">
        <f>IFERROR(_xll.Woodstock.Analyst.Xcel.UDFs.GetIndicatorValue($G755, "5 Famille de courbes="&amp;$F755&amp;";", IntrantScenario!$B$7, IntrantScenario!$B$10,"2")/5,0)</f>
        <v>54.307441770471335</v>
      </c>
      <c r="J755" s="169">
        <f>IFERROR(_xll.Woodstock.Analyst.Xcel.UDFs.GetIndicatorValue($G755, "5 Famille de courbes="&amp;$F755&amp;";", IntrantScenario!$B$7, IntrantScenario!$B$10,"3")/5,0)</f>
        <v>81.138421671108006</v>
      </c>
      <c r="K755" s="169">
        <f>IFERROR(_xll.Woodstock.Analyst.Xcel.UDFs.GetIndicatorValue($G755, "5 Famille de courbes="&amp;$F755&amp;";", IntrantScenario!$B$7, IntrantScenario!$B$10,"4")/5,0)</f>
        <v>50.316926209585937</v>
      </c>
      <c r="L755" s="169">
        <f>IFERROR(_xll.Woodstock.Analyst.Xcel.UDFs.GetIndicatorValue($G755, "5 Famille de courbes="&amp;$F755&amp;";", IntrantScenario!$B$7, IntrantScenario!$B$10,"5")/5,0)</f>
        <v>18.993782662877301</v>
      </c>
      <c r="M755" s="169">
        <f>IFERROR(_xll.Woodstock.Analyst.Xcel.UDFs.GetIndicatorValue($G755, "5 Famille de courbes="&amp;$F755&amp;";", IntrantScenario!$B$7, IntrantScenario!$B$10,"6")/5,0)</f>
        <v>0</v>
      </c>
      <c r="N755" s="169">
        <f>IFERROR(_xll.Woodstock.Analyst.Xcel.UDFs.GetIndicatorValueAverage($G755, "5 Famille de courbes="&amp;$F755&amp;";", IntrantScenario!$B$7, IntrantScenario!$B$10,"2", "6")/5,0)</f>
        <v>40.951314462808512</v>
      </c>
      <c r="O755" s="356">
        <f t="shared" si="166"/>
        <v>40.951314462808519</v>
      </c>
      <c r="P755" s="157" t="b">
        <f t="shared" si="167"/>
        <v>1</v>
      </c>
    </row>
    <row r="756" spans="1:16" x14ac:dyDescent="0.25">
      <c r="A756" s="164" t="s">
        <v>36</v>
      </c>
      <c r="B756" s="164" t="s">
        <v>105</v>
      </c>
      <c r="C756" s="164" t="s">
        <v>107</v>
      </c>
      <c r="D756" s="164" t="s">
        <v>106</v>
      </c>
      <c r="E756" s="157" t="s">
        <v>17</v>
      </c>
      <c r="F756" s="165" t="str">
        <f t="shared" si="164"/>
        <v>FCTYF_PIG_PGEN</v>
      </c>
      <c r="G756" s="374" t="s">
        <v>766</v>
      </c>
      <c r="H756" s="165" t="str">
        <f t="shared" si="165"/>
        <v>FCTYF_PIG_PgEn_Sous-total F. Intolérants</v>
      </c>
      <c r="I756" s="169">
        <f>IFERROR(_xll.Woodstock.Analyst.Xcel.UDFs.GetIndicatorValue($G756, "5 Famille de courbes="&amp;$F756&amp;";", IntrantScenario!$B$7, IntrantScenario!$B$10,"2")/5,0)</f>
        <v>4426.4101231210598</v>
      </c>
      <c r="J756" s="169">
        <f>IFERROR(_xll.Woodstock.Analyst.Xcel.UDFs.GetIndicatorValue($G756, "5 Famille de courbes="&amp;$F756&amp;";", IntrantScenario!$B$7, IntrantScenario!$B$10,"3")/5,0)</f>
        <v>5415.210229272886</v>
      </c>
      <c r="K756" s="169">
        <f>IFERROR(_xll.Woodstock.Analyst.Xcel.UDFs.GetIndicatorValue($G756, "5 Famille de courbes="&amp;$F756&amp;";", IntrantScenario!$B$7, IntrantScenario!$B$10,"4")/5,0)</f>
        <v>2285.7948774106285</v>
      </c>
      <c r="L756" s="169">
        <f>IFERROR(_xll.Woodstock.Analyst.Xcel.UDFs.GetIndicatorValue($G756, "5 Famille de courbes="&amp;$F756&amp;";", IntrantScenario!$B$7, IntrantScenario!$B$10,"5")/5,0)</f>
        <v>1423.6213759304812</v>
      </c>
      <c r="M756" s="169">
        <f>IFERROR(_xll.Woodstock.Analyst.Xcel.UDFs.GetIndicatorValue($G756, "5 Famille de courbes="&amp;$F756&amp;";", IntrantScenario!$B$7, IntrantScenario!$B$10,"6")/5,0)</f>
        <v>72.164483293632685</v>
      </c>
      <c r="N756" s="169">
        <f>IFERROR(_xll.Woodstock.Analyst.Xcel.UDFs.GetIndicatorValueAverage($G756, "5 Famille de courbes="&amp;$F756&amp;";", IntrantScenario!$B$7, IntrantScenario!$B$10,"2", "6")/5,0)</f>
        <v>2724.6402178057369</v>
      </c>
      <c r="O756" s="356">
        <f t="shared" si="166"/>
        <v>2724.6402178057374</v>
      </c>
      <c r="P756" s="157" t="b">
        <f t="shared" si="167"/>
        <v>1</v>
      </c>
    </row>
    <row r="757" spans="1:16" x14ac:dyDescent="0.25">
      <c r="A757" s="164" t="s">
        <v>36</v>
      </c>
      <c r="B757" s="164" t="s">
        <v>105</v>
      </c>
      <c r="C757" s="164" t="s">
        <v>107</v>
      </c>
      <c r="D757" s="164" t="s">
        <v>106</v>
      </c>
      <c r="E757" s="157" t="s">
        <v>18</v>
      </c>
      <c r="F757" s="165" t="str">
        <f t="shared" si="164"/>
        <v>FCTYF_PIG_PGEN</v>
      </c>
      <c r="G757" s="374" t="s">
        <v>767</v>
      </c>
      <c r="H757" s="165" t="str">
        <f t="shared" si="165"/>
        <v>FCTYF_PIG_PgEn_Bouleau jaune</v>
      </c>
      <c r="I757" s="169">
        <f>IFERROR(_xll.Woodstock.Analyst.Xcel.UDFs.GetIndicatorValue($G757, "5 Famille de courbes="&amp;$F757&amp;";", IntrantScenario!$B$7, IntrantScenario!$B$10,"2")/5,0)</f>
        <v>0</v>
      </c>
      <c r="J757" s="169">
        <f>IFERROR(_xll.Woodstock.Analyst.Xcel.UDFs.GetIndicatorValue($G757, "5 Famille de courbes="&amp;$F757&amp;";", IntrantScenario!$B$7, IntrantScenario!$B$10,"3")/5,0)</f>
        <v>0</v>
      </c>
      <c r="K757" s="169">
        <f>IFERROR(_xll.Woodstock.Analyst.Xcel.UDFs.GetIndicatorValue($G757, "5 Famille de courbes="&amp;$F757&amp;";", IntrantScenario!$B$7, IntrantScenario!$B$10,"4")/5,0)</f>
        <v>0</v>
      </c>
      <c r="L757" s="169">
        <f>IFERROR(_xll.Woodstock.Analyst.Xcel.UDFs.GetIndicatorValue($G757, "5 Famille de courbes="&amp;$F757&amp;";", IntrantScenario!$B$7, IntrantScenario!$B$10,"5")/5,0)</f>
        <v>0</v>
      </c>
      <c r="M757" s="169">
        <f>IFERROR(_xll.Woodstock.Analyst.Xcel.UDFs.GetIndicatorValue($G757, "5 Famille de courbes="&amp;$F757&amp;";", IntrantScenario!$B$7, IntrantScenario!$B$10,"6")/5,0)</f>
        <v>0</v>
      </c>
      <c r="N757" s="169">
        <f>IFERROR(_xll.Woodstock.Analyst.Xcel.UDFs.GetIndicatorValueAverage($G757, "5 Famille de courbes="&amp;$F757&amp;";", IntrantScenario!$B$7, IntrantScenario!$B$10,"2", "6")/5,0)</f>
        <v>0</v>
      </c>
      <c r="O757" s="356">
        <f t="shared" si="166"/>
        <v>0</v>
      </c>
      <c r="P757" s="157" t="b">
        <f t="shared" si="167"/>
        <v>1</v>
      </c>
    </row>
    <row r="758" spans="1:16" x14ac:dyDescent="0.25">
      <c r="A758" s="164" t="s">
        <v>36</v>
      </c>
      <c r="B758" s="164" t="s">
        <v>105</v>
      </c>
      <c r="C758" s="164" t="s">
        <v>107</v>
      </c>
      <c r="D758" s="164" t="s">
        <v>106</v>
      </c>
      <c r="E758" s="157" t="s">
        <v>19</v>
      </c>
      <c r="F758" s="165" t="str">
        <f t="shared" si="164"/>
        <v>FCTYF_PIG_PGEN</v>
      </c>
      <c r="G758" s="374" t="s">
        <v>768</v>
      </c>
      <c r="H758" s="165" t="str">
        <f t="shared" si="165"/>
        <v>FCTYF_PIG_PgEn_Érable à sucre</v>
      </c>
      <c r="I758" s="169">
        <f>IFERROR(_xll.Woodstock.Analyst.Xcel.UDFs.GetIndicatorValue($G758, "5 Famille de courbes="&amp;$F758&amp;";", IntrantScenario!$B$7, IntrantScenario!$B$10,"2")/5,0)</f>
        <v>0</v>
      </c>
      <c r="J758" s="169">
        <f>IFERROR(_xll.Woodstock.Analyst.Xcel.UDFs.GetIndicatorValue($G758, "5 Famille de courbes="&amp;$F758&amp;";", IntrantScenario!$B$7, IntrantScenario!$B$10,"3")/5,0)</f>
        <v>0</v>
      </c>
      <c r="K758" s="169">
        <f>IFERROR(_xll.Woodstock.Analyst.Xcel.UDFs.GetIndicatorValue($G758, "5 Famille de courbes="&amp;$F758&amp;";", IntrantScenario!$B$7, IntrantScenario!$B$10,"4")/5,0)</f>
        <v>0</v>
      </c>
      <c r="L758" s="169">
        <f>IFERROR(_xll.Woodstock.Analyst.Xcel.UDFs.GetIndicatorValue($G758, "5 Famille de courbes="&amp;$F758&amp;";", IntrantScenario!$B$7, IntrantScenario!$B$10,"5")/5,0)</f>
        <v>0</v>
      </c>
      <c r="M758" s="169">
        <f>IFERROR(_xll.Woodstock.Analyst.Xcel.UDFs.GetIndicatorValue($G758, "5 Famille de courbes="&amp;$F758&amp;";", IntrantScenario!$B$7, IntrantScenario!$B$10,"6")/5,0)</f>
        <v>0</v>
      </c>
      <c r="N758" s="169">
        <f>IFERROR(_xll.Woodstock.Analyst.Xcel.UDFs.GetIndicatorValueAverage($G758, "5 Famille de courbes="&amp;$F758&amp;";", IntrantScenario!$B$7, IntrantScenario!$B$10,"2", "6")/5,0)</f>
        <v>0</v>
      </c>
      <c r="O758" s="356">
        <f t="shared" si="166"/>
        <v>0</v>
      </c>
      <c r="P758" s="157" t="b">
        <f t="shared" si="167"/>
        <v>1</v>
      </c>
    </row>
    <row r="759" spans="1:16" x14ac:dyDescent="0.25">
      <c r="A759" s="164" t="s">
        <v>36</v>
      </c>
      <c r="B759" s="164" t="s">
        <v>105</v>
      </c>
      <c r="C759" s="164" t="s">
        <v>107</v>
      </c>
      <c r="D759" s="164" t="s">
        <v>106</v>
      </c>
      <c r="E759" s="157" t="s">
        <v>21</v>
      </c>
      <c r="F759" s="165" t="str">
        <f t="shared" si="164"/>
        <v>FCTYF_PIG_PGEN</v>
      </c>
      <c r="G759" s="374" t="s">
        <v>769</v>
      </c>
      <c r="H759" s="165" t="str">
        <f t="shared" si="165"/>
        <v>FCTYF_PIG_PgEn_Sous-total F. Tolérants</v>
      </c>
      <c r="I759" s="169">
        <f>IFERROR(_xll.Woodstock.Analyst.Xcel.UDFs.GetIndicatorValue($G759, "5 Famille de courbes="&amp;$F759&amp;";", IntrantScenario!$B$7, IntrantScenario!$B$10,"2")/5,0)</f>
        <v>0</v>
      </c>
      <c r="J759" s="169">
        <f>IFERROR(_xll.Woodstock.Analyst.Xcel.UDFs.GetIndicatorValue($G759, "5 Famille de courbes="&amp;$F759&amp;";", IntrantScenario!$B$7, IntrantScenario!$B$10,"3")/5,0)</f>
        <v>0</v>
      </c>
      <c r="K759" s="169">
        <f>IFERROR(_xll.Woodstock.Analyst.Xcel.UDFs.GetIndicatorValue($G759, "5 Famille de courbes="&amp;$F759&amp;";", IntrantScenario!$B$7, IntrantScenario!$B$10,"4")/5,0)</f>
        <v>0</v>
      </c>
      <c r="L759" s="169">
        <f>IFERROR(_xll.Woodstock.Analyst.Xcel.UDFs.GetIndicatorValue($G759, "5 Famille de courbes="&amp;$F759&amp;";", IntrantScenario!$B$7, IntrantScenario!$B$10,"5")/5,0)</f>
        <v>0</v>
      </c>
      <c r="M759" s="169">
        <f>IFERROR(_xll.Woodstock.Analyst.Xcel.UDFs.GetIndicatorValue($G759, "5 Famille de courbes="&amp;$F759&amp;";", IntrantScenario!$B$7, IntrantScenario!$B$10,"6")/5,0)</f>
        <v>0</v>
      </c>
      <c r="N759" s="169">
        <f>IFERROR(_xll.Woodstock.Analyst.Xcel.UDFs.GetIndicatorValueAverage($G759, "5 Famille de courbes="&amp;$F759&amp;";", IntrantScenario!$B$7, IntrantScenario!$B$10,"2", "6")/5,0)</f>
        <v>0</v>
      </c>
      <c r="O759" s="356">
        <f t="shared" si="166"/>
        <v>0</v>
      </c>
      <c r="P759" s="157" t="b">
        <f t="shared" si="167"/>
        <v>1</v>
      </c>
    </row>
    <row r="760" spans="1:16" x14ac:dyDescent="0.25">
      <c r="A760" s="164" t="s">
        <v>36</v>
      </c>
      <c r="B760" s="164" t="s">
        <v>105</v>
      </c>
      <c r="C760" s="164" t="s">
        <v>107</v>
      </c>
      <c r="D760" s="164" t="s">
        <v>106</v>
      </c>
      <c r="E760" s="157" t="s">
        <v>39</v>
      </c>
      <c r="F760" s="165" t="str">
        <f t="shared" si="164"/>
        <v>FCTYF_PIG_PGEN</v>
      </c>
      <c r="G760" s="374" t="s">
        <v>806</v>
      </c>
      <c r="H760" s="165" t="str">
        <f t="shared" si="165"/>
        <v>FCTYF_PIG_PgEn_Total Résineux &amp; Feuillus</v>
      </c>
      <c r="I760" s="169">
        <f>IFERROR(_xll.Woodstock.Analyst.Xcel.UDFs.GetIndicatorValue($G760, "5 Famille de courbes="&amp;$F760&amp;";", IntrantScenario!$B$7, IntrantScenario!$B$10,"2")/5,0)</f>
        <v>189902.14106919587</v>
      </c>
      <c r="J760" s="169">
        <f>IFERROR(_xll.Woodstock.Analyst.Xcel.UDFs.GetIndicatorValue($G760, "5 Famille de courbes="&amp;$F760&amp;";", IntrantScenario!$B$7, IntrantScenario!$B$10,"3")/5,0)</f>
        <v>243988.20777804096</v>
      </c>
      <c r="K760" s="169">
        <f>IFERROR(_xll.Woodstock.Analyst.Xcel.UDFs.GetIndicatorValue($G760, "5 Famille de courbes="&amp;$F760&amp;";", IntrantScenario!$B$7, IntrantScenario!$B$10,"4")/5,0)</f>
        <v>48951.390032390467</v>
      </c>
      <c r="L760" s="169">
        <f>IFERROR(_xll.Woodstock.Analyst.Xcel.UDFs.GetIndicatorValue($G760, "5 Famille de courbes="&amp;$F760&amp;";", IntrantScenario!$B$7, IntrantScenario!$B$10,"5")/5,0)</f>
        <v>83067.667366071983</v>
      </c>
      <c r="M760" s="169">
        <f>IFERROR(_xll.Woodstock.Analyst.Xcel.UDFs.GetIndicatorValue($G760, "5 Famille de courbes="&amp;$F760&amp;";", IntrantScenario!$B$7, IntrantScenario!$B$10,"6")/5,0)</f>
        <v>6246.7379920214298</v>
      </c>
      <c r="N760" s="169">
        <f>IFERROR(_xll.Woodstock.Analyst.Xcel.UDFs.GetIndicatorValueAverage($G760, "5 Famille de courbes="&amp;$F760&amp;";", IntrantScenario!$B$7, IntrantScenario!$B$10,"2", "6")/5,0)</f>
        <v>114431.22884754415</v>
      </c>
      <c r="O760" s="356">
        <f t="shared" si="166"/>
        <v>114431.22884754413</v>
      </c>
      <c r="P760" s="157" t="b">
        <f t="shared" si="167"/>
        <v>1</v>
      </c>
    </row>
    <row r="761" spans="1:16" x14ac:dyDescent="0.25">
      <c r="A761" s="164"/>
      <c r="B761" s="164"/>
      <c r="C761" s="164"/>
      <c r="D761" s="164"/>
      <c r="E761" s="157"/>
      <c r="F761" s="157"/>
      <c r="G761" s="371"/>
      <c r="H761" s="157"/>
      <c r="I761" s="157"/>
      <c r="J761" s="157"/>
      <c r="K761" s="157"/>
      <c r="L761" s="157"/>
      <c r="M761" s="157"/>
      <c r="N761" s="157"/>
      <c r="O761" s="357"/>
      <c r="P761" s="157"/>
    </row>
    <row r="762" spans="1:16" x14ac:dyDescent="0.25">
      <c r="A762" s="164" t="s">
        <v>36</v>
      </c>
      <c r="B762" s="164" t="s">
        <v>105</v>
      </c>
      <c r="C762" s="164" t="s">
        <v>207</v>
      </c>
      <c r="D762" s="164" t="s">
        <v>208</v>
      </c>
      <c r="E762" s="165" t="s">
        <v>2</v>
      </c>
      <c r="F762" s="165" t="str">
        <f t="shared" ref="F762:F778" si="168">UPPER("FCTYF_"&amp;B762&amp;"_"&amp;D762)</f>
        <v>FCTYF_PIG_PGRX</v>
      </c>
      <c r="G762" s="374" t="s">
        <v>756</v>
      </c>
      <c r="H762" s="165" t="str">
        <f t="shared" ref="H762:H778" si="169">TRIM("FCTYF_"&amp;B762&amp;"_"&amp;D762&amp;"_"&amp;E762)</f>
        <v>FCTYF_PIG_PgRx_Sapin</v>
      </c>
      <c r="I762" s="169">
        <f>IFERROR(_xll.Woodstock.Analyst.Xcel.UDFs.GetIndicatorValue($G762, "5 Famille de courbes="&amp;$F762&amp;";", IntrantScenario!$B$7, IntrantScenario!$B$10,"2")/5,0)</f>
        <v>0</v>
      </c>
      <c r="J762" s="169">
        <f>IFERROR(_xll.Woodstock.Analyst.Xcel.UDFs.GetIndicatorValue($G762, "5 Famille de courbes="&amp;$F762&amp;";", IntrantScenario!$B$7, IntrantScenario!$B$10,"3")/5,0)</f>
        <v>0</v>
      </c>
      <c r="K762" s="169">
        <f>IFERROR(_xll.Woodstock.Analyst.Xcel.UDFs.GetIndicatorValue($G762, "5 Famille de courbes="&amp;$F762&amp;";", IntrantScenario!$B$7, IntrantScenario!$B$10,"4")/5,0)</f>
        <v>0</v>
      </c>
      <c r="L762" s="169">
        <f>IFERROR(_xll.Woodstock.Analyst.Xcel.UDFs.GetIndicatorValue($G762, "5 Famille de courbes="&amp;$F762&amp;";", IntrantScenario!$B$7, IntrantScenario!$B$10,"5")/5,0)</f>
        <v>0</v>
      </c>
      <c r="M762" s="169">
        <f>IFERROR(_xll.Woodstock.Analyst.Xcel.UDFs.GetIndicatorValue($G762, "5 Famille de courbes="&amp;$F762&amp;";", IntrantScenario!$B$7, IntrantScenario!$B$10,"6")/5,0)</f>
        <v>0</v>
      </c>
      <c r="N762" s="169">
        <f>IFERROR(_xll.Woodstock.Analyst.Xcel.UDFs.GetIndicatorValueAverage($G762, "5 Famille de courbes="&amp;$F762&amp;";", IntrantScenario!$B$7, IntrantScenario!$B$10,"2", "6")/5,0)</f>
        <v>0</v>
      </c>
      <c r="O762" s="356">
        <f t="shared" ref="O762:O778" si="170">AVERAGE(I762:M762)</f>
        <v>0</v>
      </c>
      <c r="P762" s="157" t="b">
        <f t="shared" ref="P762:P778" si="171">EXACT(ROUND(N762,1),ROUND(O762,1))</f>
        <v>1</v>
      </c>
    </row>
    <row r="763" spans="1:16" x14ac:dyDescent="0.25">
      <c r="A763" s="164" t="s">
        <v>36</v>
      </c>
      <c r="B763" s="164" t="s">
        <v>105</v>
      </c>
      <c r="C763" s="164" t="s">
        <v>207</v>
      </c>
      <c r="D763" s="164" t="s">
        <v>208</v>
      </c>
      <c r="E763" s="157" t="s">
        <v>3</v>
      </c>
      <c r="F763" s="165" t="str">
        <f t="shared" si="168"/>
        <v>FCTYF_PIG_PGRX</v>
      </c>
      <c r="G763" s="374" t="s">
        <v>757</v>
      </c>
      <c r="H763" s="165" t="str">
        <f t="shared" si="169"/>
        <v>FCTYF_PIG_PgRx_Épinettes</v>
      </c>
      <c r="I763" s="169">
        <f>IFERROR(_xll.Woodstock.Analyst.Xcel.UDFs.GetIndicatorValue($G763, "5 Famille de courbes="&amp;$F763&amp;";", IntrantScenario!$B$7, IntrantScenario!$B$10,"2")/5,0)</f>
        <v>0</v>
      </c>
      <c r="J763" s="169">
        <f>IFERROR(_xll.Woodstock.Analyst.Xcel.UDFs.GetIndicatorValue($G763, "5 Famille de courbes="&amp;$F763&amp;";", IntrantScenario!$B$7, IntrantScenario!$B$10,"3")/5,0)</f>
        <v>0</v>
      </c>
      <c r="K763" s="169">
        <f>IFERROR(_xll.Woodstock.Analyst.Xcel.UDFs.GetIndicatorValue($G763, "5 Famille de courbes="&amp;$F763&amp;";", IntrantScenario!$B$7, IntrantScenario!$B$10,"4")/5,0)</f>
        <v>0</v>
      </c>
      <c r="L763" s="169">
        <f>IFERROR(_xll.Woodstock.Analyst.Xcel.UDFs.GetIndicatorValue($G763, "5 Famille de courbes="&amp;$F763&amp;";", IntrantScenario!$B$7, IntrantScenario!$B$10,"5")/5,0)</f>
        <v>0</v>
      </c>
      <c r="M763" s="169">
        <f>IFERROR(_xll.Woodstock.Analyst.Xcel.UDFs.GetIndicatorValue($G763, "5 Famille de courbes="&amp;$F763&amp;";", IntrantScenario!$B$7, IntrantScenario!$B$10,"6")/5,0)</f>
        <v>0</v>
      </c>
      <c r="N763" s="169">
        <f>IFERROR(_xll.Woodstock.Analyst.Xcel.UDFs.GetIndicatorValueAverage($G763, "5 Famille de courbes="&amp;$F763&amp;";", IntrantScenario!$B$7, IntrantScenario!$B$10,"2", "6")/5,0)</f>
        <v>0</v>
      </c>
      <c r="O763" s="356">
        <f t="shared" si="170"/>
        <v>0</v>
      </c>
      <c r="P763" s="157" t="b">
        <f t="shared" si="171"/>
        <v>1</v>
      </c>
    </row>
    <row r="764" spans="1:16" x14ac:dyDescent="0.25">
      <c r="A764" s="164" t="s">
        <v>36</v>
      </c>
      <c r="B764" s="164" t="s">
        <v>105</v>
      </c>
      <c r="C764" s="164" t="s">
        <v>207</v>
      </c>
      <c r="D764" s="164" t="s">
        <v>208</v>
      </c>
      <c r="E764" s="157" t="s">
        <v>4</v>
      </c>
      <c r="F764" s="165" t="str">
        <f t="shared" si="168"/>
        <v>FCTYF_PIG_PGRX</v>
      </c>
      <c r="G764" s="374" t="s">
        <v>758</v>
      </c>
      <c r="H764" s="165" t="str">
        <f t="shared" si="169"/>
        <v>FCTYF_PIG_PgRx_Pin gris</v>
      </c>
      <c r="I764" s="169">
        <f>IFERROR(_xll.Woodstock.Analyst.Xcel.UDFs.GetIndicatorValue($G764, "5 Famille de courbes="&amp;$F764&amp;";", IntrantScenario!$B$7, IntrantScenario!$B$10,"2")/5,0)</f>
        <v>0</v>
      </c>
      <c r="J764" s="169">
        <f>IFERROR(_xll.Woodstock.Analyst.Xcel.UDFs.GetIndicatorValue($G764, "5 Famille de courbes="&amp;$F764&amp;";", IntrantScenario!$B$7, IntrantScenario!$B$10,"3")/5,0)</f>
        <v>0</v>
      </c>
      <c r="K764" s="169">
        <f>IFERROR(_xll.Woodstock.Analyst.Xcel.UDFs.GetIndicatorValue($G764, "5 Famille de courbes="&amp;$F764&amp;";", IntrantScenario!$B$7, IntrantScenario!$B$10,"4")/5,0)</f>
        <v>0</v>
      </c>
      <c r="L764" s="169">
        <f>IFERROR(_xll.Woodstock.Analyst.Xcel.UDFs.GetIndicatorValue($G764, "5 Famille de courbes="&amp;$F764&amp;";", IntrantScenario!$B$7, IntrantScenario!$B$10,"5")/5,0)</f>
        <v>0</v>
      </c>
      <c r="M764" s="169">
        <f>IFERROR(_xll.Woodstock.Analyst.Xcel.UDFs.GetIndicatorValue($G764, "5 Famille de courbes="&amp;$F764&amp;";", IntrantScenario!$B$7, IntrantScenario!$B$10,"6")/5,0)</f>
        <v>0</v>
      </c>
      <c r="N764" s="169">
        <f>IFERROR(_xll.Woodstock.Analyst.Xcel.UDFs.GetIndicatorValueAverage($G764, "5 Famille de courbes="&amp;$F764&amp;";", IntrantScenario!$B$7, IntrantScenario!$B$10,"2", "6")/5,0)</f>
        <v>0</v>
      </c>
      <c r="O764" s="356">
        <f t="shared" si="170"/>
        <v>0</v>
      </c>
      <c r="P764" s="157" t="b">
        <f t="shared" si="171"/>
        <v>1</v>
      </c>
    </row>
    <row r="765" spans="1:16" x14ac:dyDescent="0.25">
      <c r="A765" s="164" t="s">
        <v>36</v>
      </c>
      <c r="B765" s="164" t="s">
        <v>105</v>
      </c>
      <c r="C765" s="164" t="s">
        <v>207</v>
      </c>
      <c r="D765" s="164" t="s">
        <v>208</v>
      </c>
      <c r="E765" s="157" t="s">
        <v>5</v>
      </c>
      <c r="F765" s="165" t="str">
        <f t="shared" si="168"/>
        <v>FCTYF_PIG_PGRX</v>
      </c>
      <c r="G765" s="374" t="s">
        <v>759</v>
      </c>
      <c r="H765" s="165" t="str">
        <f t="shared" si="169"/>
        <v>FCTYF_PIG_PgRx_Mélèzes</v>
      </c>
      <c r="I765" s="169">
        <f>IFERROR(_xll.Woodstock.Analyst.Xcel.UDFs.GetIndicatorValue($G765, "5 Famille de courbes="&amp;$F765&amp;";", IntrantScenario!$B$7, IntrantScenario!$B$10,"2")/5,0)</f>
        <v>0</v>
      </c>
      <c r="J765" s="169">
        <f>IFERROR(_xll.Woodstock.Analyst.Xcel.UDFs.GetIndicatorValue($G765, "5 Famille de courbes="&amp;$F765&amp;";", IntrantScenario!$B$7, IntrantScenario!$B$10,"3")/5,0)</f>
        <v>0</v>
      </c>
      <c r="K765" s="169">
        <f>IFERROR(_xll.Woodstock.Analyst.Xcel.UDFs.GetIndicatorValue($G765, "5 Famille de courbes="&amp;$F765&amp;";", IntrantScenario!$B$7, IntrantScenario!$B$10,"4")/5,0)</f>
        <v>0</v>
      </c>
      <c r="L765" s="169">
        <f>IFERROR(_xll.Woodstock.Analyst.Xcel.UDFs.GetIndicatorValue($G765, "5 Famille de courbes="&amp;$F765&amp;";", IntrantScenario!$B$7, IntrantScenario!$B$10,"5")/5,0)</f>
        <v>0</v>
      </c>
      <c r="M765" s="169">
        <f>IFERROR(_xll.Woodstock.Analyst.Xcel.UDFs.GetIndicatorValue($G765, "5 Famille de courbes="&amp;$F765&amp;";", IntrantScenario!$B$7, IntrantScenario!$B$10,"6")/5,0)</f>
        <v>0</v>
      </c>
      <c r="N765" s="169">
        <f>IFERROR(_xll.Woodstock.Analyst.Xcel.UDFs.GetIndicatorValueAverage($G765, "5 Famille de courbes="&amp;$F765&amp;";", IntrantScenario!$B$7, IntrantScenario!$B$10,"2", "6")/5,0)</f>
        <v>0</v>
      </c>
      <c r="O765" s="356">
        <f t="shared" si="170"/>
        <v>0</v>
      </c>
      <c r="P765" s="157" t="b">
        <f t="shared" si="171"/>
        <v>1</v>
      </c>
    </row>
    <row r="766" spans="1:16" x14ac:dyDescent="0.25">
      <c r="A766" s="164" t="s">
        <v>36</v>
      </c>
      <c r="B766" s="164" t="s">
        <v>105</v>
      </c>
      <c r="C766" s="164" t="s">
        <v>207</v>
      </c>
      <c r="D766" s="164" t="s">
        <v>208</v>
      </c>
      <c r="E766" s="157" t="s">
        <v>6</v>
      </c>
      <c r="F766" s="165" t="str">
        <f t="shared" si="168"/>
        <v>FCTYF_PIG_PGRX</v>
      </c>
      <c r="G766" s="374" t="s">
        <v>770</v>
      </c>
      <c r="H766" s="165" t="str">
        <f t="shared" si="169"/>
        <v>FCTYF_PIG_PgRx_Sous-total SEPM</v>
      </c>
      <c r="I766" s="169">
        <f>IFERROR(_xll.Woodstock.Analyst.Xcel.UDFs.GetIndicatorValue($G766, "5 Famille de courbes="&amp;$F766&amp;";", IntrantScenario!$B$7, IntrantScenario!$B$10,"2")/5,0)</f>
        <v>0</v>
      </c>
      <c r="J766" s="169">
        <f>IFERROR(_xll.Woodstock.Analyst.Xcel.UDFs.GetIndicatorValue($G766, "5 Famille de courbes="&amp;$F766&amp;";", IntrantScenario!$B$7, IntrantScenario!$B$10,"3")/5,0)</f>
        <v>0</v>
      </c>
      <c r="K766" s="169">
        <f>IFERROR(_xll.Woodstock.Analyst.Xcel.UDFs.GetIndicatorValue($G766, "5 Famille de courbes="&amp;$F766&amp;";", IntrantScenario!$B$7, IntrantScenario!$B$10,"4")/5,0)</f>
        <v>0</v>
      </c>
      <c r="L766" s="169">
        <f>IFERROR(_xll.Woodstock.Analyst.Xcel.UDFs.GetIndicatorValue($G766, "5 Famille de courbes="&amp;$F766&amp;";", IntrantScenario!$B$7, IntrantScenario!$B$10,"5")/5,0)</f>
        <v>0</v>
      </c>
      <c r="M766" s="169">
        <f>IFERROR(_xll.Woodstock.Analyst.Xcel.UDFs.GetIndicatorValue($G766, "5 Famille de courbes="&amp;$F766&amp;";", IntrantScenario!$B$7, IntrantScenario!$B$10,"6")/5,0)</f>
        <v>0</v>
      </c>
      <c r="N766" s="169">
        <f>IFERROR(_xll.Woodstock.Analyst.Xcel.UDFs.GetIndicatorValueAverage($G766, "5 Famille de courbes="&amp;$F766&amp;";", IntrantScenario!$B$7, IntrantScenario!$B$10,"2", "6")/5,0)</f>
        <v>0</v>
      </c>
      <c r="O766" s="356">
        <f t="shared" si="170"/>
        <v>0</v>
      </c>
      <c r="P766" s="157" t="b">
        <f t="shared" si="171"/>
        <v>1</v>
      </c>
    </row>
    <row r="767" spans="1:16" x14ac:dyDescent="0.25">
      <c r="A767" s="164" t="s">
        <v>36</v>
      </c>
      <c r="B767" s="164" t="s">
        <v>105</v>
      </c>
      <c r="C767" s="164" t="s">
        <v>207</v>
      </c>
      <c r="D767" s="164" t="s">
        <v>208</v>
      </c>
      <c r="E767" s="157" t="s">
        <v>7</v>
      </c>
      <c r="F767" s="165" t="str">
        <f t="shared" si="168"/>
        <v>FCTYF_PIG_PGRX</v>
      </c>
      <c r="G767" s="374" t="s">
        <v>760</v>
      </c>
      <c r="H767" s="165" t="str">
        <f t="shared" si="169"/>
        <v>FCTYF_PIG_PgRx_Pins blanc et rouge</v>
      </c>
      <c r="I767" s="169">
        <f>IFERROR(_xll.Woodstock.Analyst.Xcel.UDFs.GetIndicatorValue($G767, "5 Famille de courbes="&amp;$F767&amp;";", IntrantScenario!$B$7, IntrantScenario!$B$10,"2")/5,0)</f>
        <v>0</v>
      </c>
      <c r="J767" s="169">
        <f>IFERROR(_xll.Woodstock.Analyst.Xcel.UDFs.GetIndicatorValue($G767, "5 Famille de courbes="&amp;$F767&amp;";", IntrantScenario!$B$7, IntrantScenario!$B$10,"3")/5,0)</f>
        <v>0</v>
      </c>
      <c r="K767" s="169">
        <f>IFERROR(_xll.Woodstock.Analyst.Xcel.UDFs.GetIndicatorValue($G767, "5 Famille de courbes="&amp;$F767&amp;";", IntrantScenario!$B$7, IntrantScenario!$B$10,"4")/5,0)</f>
        <v>0</v>
      </c>
      <c r="L767" s="169">
        <f>IFERROR(_xll.Woodstock.Analyst.Xcel.UDFs.GetIndicatorValue($G767, "5 Famille de courbes="&amp;$F767&amp;";", IntrantScenario!$B$7, IntrantScenario!$B$10,"5")/5,0)</f>
        <v>0</v>
      </c>
      <c r="M767" s="169">
        <f>IFERROR(_xll.Woodstock.Analyst.Xcel.UDFs.GetIndicatorValue($G767, "5 Famille de courbes="&amp;$F767&amp;";", IntrantScenario!$B$7, IntrantScenario!$B$10,"6")/5,0)</f>
        <v>0</v>
      </c>
      <c r="N767" s="169">
        <f>IFERROR(_xll.Woodstock.Analyst.Xcel.UDFs.GetIndicatorValueAverage($G767, "5 Famille de courbes="&amp;$F767&amp;";", IntrantScenario!$B$7, IntrantScenario!$B$10,"2", "6")/5,0)</f>
        <v>0</v>
      </c>
      <c r="O767" s="356">
        <f t="shared" si="170"/>
        <v>0</v>
      </c>
      <c r="P767" s="157" t="b">
        <f t="shared" si="171"/>
        <v>1</v>
      </c>
    </row>
    <row r="768" spans="1:16" x14ac:dyDescent="0.25">
      <c r="A768" s="164" t="s">
        <v>36</v>
      </c>
      <c r="B768" s="164" t="s">
        <v>105</v>
      </c>
      <c r="C768" s="164" t="s">
        <v>207</v>
      </c>
      <c r="D768" s="164" t="s">
        <v>208</v>
      </c>
      <c r="E768" s="157" t="s">
        <v>8</v>
      </c>
      <c r="F768" s="165" t="str">
        <f t="shared" si="168"/>
        <v>FCTYF_PIG_PGRX</v>
      </c>
      <c r="G768" s="374" t="s">
        <v>761</v>
      </c>
      <c r="H768" s="165" t="str">
        <f t="shared" si="169"/>
        <v>FCTYF_PIG_PgRx_Pruche</v>
      </c>
      <c r="I768" s="169">
        <f>IFERROR(_xll.Woodstock.Analyst.Xcel.UDFs.GetIndicatorValue($G768, "5 Famille de courbes="&amp;$F768&amp;";", IntrantScenario!$B$7, IntrantScenario!$B$10,"2")/5,0)</f>
        <v>0</v>
      </c>
      <c r="J768" s="169">
        <f>IFERROR(_xll.Woodstock.Analyst.Xcel.UDFs.GetIndicatorValue($G768, "5 Famille de courbes="&amp;$F768&amp;";", IntrantScenario!$B$7, IntrantScenario!$B$10,"3")/5,0)</f>
        <v>0</v>
      </c>
      <c r="K768" s="169">
        <f>IFERROR(_xll.Woodstock.Analyst.Xcel.UDFs.GetIndicatorValue($G768, "5 Famille de courbes="&amp;$F768&amp;";", IntrantScenario!$B$7, IntrantScenario!$B$10,"4")/5,0)</f>
        <v>0</v>
      </c>
      <c r="L768" s="169">
        <f>IFERROR(_xll.Woodstock.Analyst.Xcel.UDFs.GetIndicatorValue($G768, "5 Famille de courbes="&amp;$F768&amp;";", IntrantScenario!$B$7, IntrantScenario!$B$10,"5")/5,0)</f>
        <v>0</v>
      </c>
      <c r="M768" s="169">
        <f>IFERROR(_xll.Woodstock.Analyst.Xcel.UDFs.GetIndicatorValue($G768, "5 Famille de courbes="&amp;$F768&amp;";", IntrantScenario!$B$7, IntrantScenario!$B$10,"6")/5,0)</f>
        <v>0</v>
      </c>
      <c r="N768" s="169">
        <f>IFERROR(_xll.Woodstock.Analyst.Xcel.UDFs.GetIndicatorValueAverage($G768, "5 Famille de courbes="&amp;$F768&amp;";", IntrantScenario!$B$7, IntrantScenario!$B$10,"2", "6")/5,0)</f>
        <v>0</v>
      </c>
      <c r="O768" s="356">
        <f t="shared" si="170"/>
        <v>0</v>
      </c>
      <c r="P768" s="157" t="b">
        <f t="shared" si="171"/>
        <v>1</v>
      </c>
    </row>
    <row r="769" spans="1:16" x14ac:dyDescent="0.25">
      <c r="A769" s="164" t="s">
        <v>36</v>
      </c>
      <c r="B769" s="164" t="s">
        <v>105</v>
      </c>
      <c r="C769" s="164" t="s">
        <v>207</v>
      </c>
      <c r="D769" s="164" t="s">
        <v>208</v>
      </c>
      <c r="E769" s="157" t="s">
        <v>9</v>
      </c>
      <c r="F769" s="165" t="str">
        <f t="shared" si="168"/>
        <v>FCTYF_PIG_PGRX</v>
      </c>
      <c r="G769" s="374" t="s">
        <v>762</v>
      </c>
      <c r="H769" s="165" t="str">
        <f t="shared" si="169"/>
        <v>FCTYF_PIG_PgRx_Thuya</v>
      </c>
      <c r="I769" s="169">
        <f>IFERROR(_xll.Woodstock.Analyst.Xcel.UDFs.GetIndicatorValue($G769, "5 Famille de courbes="&amp;$F769&amp;";", IntrantScenario!$B$7, IntrantScenario!$B$10,"2")/5,0)</f>
        <v>0</v>
      </c>
      <c r="J769" s="169">
        <f>IFERROR(_xll.Woodstock.Analyst.Xcel.UDFs.GetIndicatorValue($G769, "5 Famille de courbes="&amp;$F769&amp;";", IntrantScenario!$B$7, IntrantScenario!$B$10,"3")/5,0)</f>
        <v>0</v>
      </c>
      <c r="K769" s="169">
        <f>IFERROR(_xll.Woodstock.Analyst.Xcel.UDFs.GetIndicatorValue($G769, "5 Famille de courbes="&amp;$F769&amp;";", IntrantScenario!$B$7, IntrantScenario!$B$10,"4")/5,0)</f>
        <v>0</v>
      </c>
      <c r="L769" s="169">
        <f>IFERROR(_xll.Woodstock.Analyst.Xcel.UDFs.GetIndicatorValue($G769, "5 Famille de courbes="&amp;$F769&amp;";", IntrantScenario!$B$7, IntrantScenario!$B$10,"5")/5,0)</f>
        <v>0</v>
      </c>
      <c r="M769" s="169">
        <f>IFERROR(_xll.Woodstock.Analyst.Xcel.UDFs.GetIndicatorValue($G769, "5 Famille de courbes="&amp;$F769&amp;";", IntrantScenario!$B$7, IntrantScenario!$B$10,"6")/5,0)</f>
        <v>0</v>
      </c>
      <c r="N769" s="169">
        <f>IFERROR(_xll.Woodstock.Analyst.Xcel.UDFs.GetIndicatorValueAverage($G769, "5 Famille de courbes="&amp;$F769&amp;";", IntrantScenario!$B$7, IntrantScenario!$B$10,"2", "6")/5,0)</f>
        <v>0</v>
      </c>
      <c r="O769" s="356">
        <f t="shared" si="170"/>
        <v>0</v>
      </c>
      <c r="P769" s="157" t="b">
        <f t="shared" si="171"/>
        <v>1</v>
      </c>
    </row>
    <row r="770" spans="1:16" x14ac:dyDescent="0.25">
      <c r="A770" s="164" t="s">
        <v>36</v>
      </c>
      <c r="B770" s="164" t="s">
        <v>105</v>
      </c>
      <c r="C770" s="164" t="s">
        <v>207</v>
      </c>
      <c r="D770" s="164" t="s">
        <v>208</v>
      </c>
      <c r="E770" s="157" t="s">
        <v>11</v>
      </c>
      <c r="F770" s="165" t="str">
        <f t="shared" si="168"/>
        <v>FCTYF_PIG_PGRX</v>
      </c>
      <c r="G770" s="374" t="s">
        <v>805</v>
      </c>
      <c r="H770" s="165" t="str">
        <f t="shared" si="169"/>
        <v>FCTYF_PIG_PgRx_Total Résineux</v>
      </c>
      <c r="I770" s="169">
        <f>IFERROR(_xll.Woodstock.Analyst.Xcel.UDFs.GetIndicatorValue($G770, "5 Famille de courbes="&amp;$F770&amp;";", IntrantScenario!$B$7, IntrantScenario!$B$10,"2")/5,0)</f>
        <v>0</v>
      </c>
      <c r="J770" s="169">
        <f>IFERROR(_xll.Woodstock.Analyst.Xcel.UDFs.GetIndicatorValue($G770, "5 Famille de courbes="&amp;$F770&amp;";", IntrantScenario!$B$7, IntrantScenario!$B$10,"3")/5,0)</f>
        <v>0</v>
      </c>
      <c r="K770" s="169">
        <f>IFERROR(_xll.Woodstock.Analyst.Xcel.UDFs.GetIndicatorValue($G770, "5 Famille de courbes="&amp;$F770&amp;";", IntrantScenario!$B$7, IntrantScenario!$B$10,"4")/5,0)</f>
        <v>0</v>
      </c>
      <c r="L770" s="169">
        <f>IFERROR(_xll.Woodstock.Analyst.Xcel.UDFs.GetIndicatorValue($G770, "5 Famille de courbes="&amp;$F770&amp;";", IntrantScenario!$B$7, IntrantScenario!$B$10,"5")/5,0)</f>
        <v>0</v>
      </c>
      <c r="M770" s="169">
        <f>IFERROR(_xll.Woodstock.Analyst.Xcel.UDFs.GetIndicatorValue($G770, "5 Famille de courbes="&amp;$F770&amp;";", IntrantScenario!$B$7, IntrantScenario!$B$10,"6")/5,0)</f>
        <v>0</v>
      </c>
      <c r="N770" s="169">
        <f>IFERROR(_xll.Woodstock.Analyst.Xcel.UDFs.GetIndicatorValueAverage($G770, "5 Famille de courbes="&amp;$F770&amp;";", IntrantScenario!$B$7, IntrantScenario!$B$10,"2", "6")/5,0)</f>
        <v>0</v>
      </c>
      <c r="O770" s="356">
        <f t="shared" si="170"/>
        <v>0</v>
      </c>
      <c r="P770" s="157" t="b">
        <f t="shared" si="171"/>
        <v>1</v>
      </c>
    </row>
    <row r="771" spans="1:16" x14ac:dyDescent="0.25">
      <c r="A771" s="164" t="s">
        <v>36</v>
      </c>
      <c r="B771" s="164" t="s">
        <v>105</v>
      </c>
      <c r="C771" s="164" t="s">
        <v>207</v>
      </c>
      <c r="D771" s="164" t="s">
        <v>208</v>
      </c>
      <c r="E771" s="157" t="s">
        <v>13</v>
      </c>
      <c r="F771" s="165" t="str">
        <f t="shared" si="168"/>
        <v>FCTYF_PIG_PGRX</v>
      </c>
      <c r="G771" s="374" t="s">
        <v>763</v>
      </c>
      <c r="H771" s="165" t="str">
        <f t="shared" si="169"/>
        <v>FCTYF_PIG_PgRx_Bouleau à papier</v>
      </c>
      <c r="I771" s="169">
        <f>IFERROR(_xll.Woodstock.Analyst.Xcel.UDFs.GetIndicatorValue($G771, "5 Famille de courbes="&amp;$F771&amp;";", IntrantScenario!$B$7, IntrantScenario!$B$10,"2")/5,0)</f>
        <v>0</v>
      </c>
      <c r="J771" s="169">
        <f>IFERROR(_xll.Woodstock.Analyst.Xcel.UDFs.GetIndicatorValue($G771, "5 Famille de courbes="&amp;$F771&amp;";", IntrantScenario!$B$7, IntrantScenario!$B$10,"3")/5,0)</f>
        <v>0</v>
      </c>
      <c r="K771" s="169">
        <f>IFERROR(_xll.Woodstock.Analyst.Xcel.UDFs.GetIndicatorValue($G771, "5 Famille de courbes="&amp;$F771&amp;";", IntrantScenario!$B$7, IntrantScenario!$B$10,"4")/5,0)</f>
        <v>0</v>
      </c>
      <c r="L771" s="169">
        <f>IFERROR(_xll.Woodstock.Analyst.Xcel.UDFs.GetIndicatorValue($G771, "5 Famille de courbes="&amp;$F771&amp;";", IntrantScenario!$B$7, IntrantScenario!$B$10,"5")/5,0)</f>
        <v>0</v>
      </c>
      <c r="M771" s="169">
        <f>IFERROR(_xll.Woodstock.Analyst.Xcel.UDFs.GetIndicatorValue($G771, "5 Famille de courbes="&amp;$F771&amp;";", IntrantScenario!$B$7, IntrantScenario!$B$10,"6")/5,0)</f>
        <v>0</v>
      </c>
      <c r="N771" s="169">
        <f>IFERROR(_xll.Woodstock.Analyst.Xcel.UDFs.GetIndicatorValueAverage($G771, "5 Famille de courbes="&amp;$F771&amp;";", IntrantScenario!$B$7, IntrantScenario!$B$10,"2", "6")/5,0)</f>
        <v>0</v>
      </c>
      <c r="O771" s="356">
        <f t="shared" si="170"/>
        <v>0</v>
      </c>
      <c r="P771" s="157" t="b">
        <f t="shared" si="171"/>
        <v>1</v>
      </c>
    </row>
    <row r="772" spans="1:16" x14ac:dyDescent="0.25">
      <c r="A772" s="164" t="s">
        <v>36</v>
      </c>
      <c r="B772" s="164" t="s">
        <v>105</v>
      </c>
      <c r="C772" s="164" t="s">
        <v>207</v>
      </c>
      <c r="D772" s="164" t="s">
        <v>208</v>
      </c>
      <c r="E772" s="157" t="s">
        <v>14</v>
      </c>
      <c r="F772" s="165" t="str">
        <f t="shared" si="168"/>
        <v>FCTYF_PIG_PGRX</v>
      </c>
      <c r="G772" s="374" t="s">
        <v>764</v>
      </c>
      <c r="H772" s="165" t="str">
        <f t="shared" si="169"/>
        <v>FCTYF_PIG_PgRx_Peupliers</v>
      </c>
      <c r="I772" s="169">
        <f>IFERROR(_xll.Woodstock.Analyst.Xcel.UDFs.GetIndicatorValue($G772, "5 Famille de courbes="&amp;$F772&amp;";", IntrantScenario!$B$7, IntrantScenario!$B$10,"2")/5,0)</f>
        <v>0</v>
      </c>
      <c r="J772" s="169">
        <f>IFERROR(_xll.Woodstock.Analyst.Xcel.UDFs.GetIndicatorValue($G772, "5 Famille de courbes="&amp;$F772&amp;";", IntrantScenario!$B$7, IntrantScenario!$B$10,"3")/5,0)</f>
        <v>0</v>
      </c>
      <c r="K772" s="169">
        <f>IFERROR(_xll.Woodstock.Analyst.Xcel.UDFs.GetIndicatorValue($G772, "5 Famille de courbes="&amp;$F772&amp;";", IntrantScenario!$B$7, IntrantScenario!$B$10,"4")/5,0)</f>
        <v>0</v>
      </c>
      <c r="L772" s="169">
        <f>IFERROR(_xll.Woodstock.Analyst.Xcel.UDFs.GetIndicatorValue($G772, "5 Famille de courbes="&amp;$F772&amp;";", IntrantScenario!$B$7, IntrantScenario!$B$10,"5")/5,0)</f>
        <v>0</v>
      </c>
      <c r="M772" s="169">
        <f>IFERROR(_xll.Woodstock.Analyst.Xcel.UDFs.GetIndicatorValue($G772, "5 Famille de courbes="&amp;$F772&amp;";", IntrantScenario!$B$7, IntrantScenario!$B$10,"6")/5,0)</f>
        <v>0</v>
      </c>
      <c r="N772" s="169">
        <f>IFERROR(_xll.Woodstock.Analyst.Xcel.UDFs.GetIndicatorValueAverage($G772, "5 Famille de courbes="&amp;$F772&amp;";", IntrantScenario!$B$7, IntrantScenario!$B$10,"2", "6")/5,0)</f>
        <v>0</v>
      </c>
      <c r="O772" s="356">
        <f t="shared" si="170"/>
        <v>0</v>
      </c>
      <c r="P772" s="157" t="b">
        <f t="shared" si="171"/>
        <v>1</v>
      </c>
    </row>
    <row r="773" spans="1:16" x14ac:dyDescent="0.25">
      <c r="A773" s="164" t="s">
        <v>36</v>
      </c>
      <c r="B773" s="164" t="s">
        <v>105</v>
      </c>
      <c r="C773" s="164" t="s">
        <v>207</v>
      </c>
      <c r="D773" s="164" t="s">
        <v>208</v>
      </c>
      <c r="E773" s="157" t="s">
        <v>15</v>
      </c>
      <c r="F773" s="165" t="str">
        <f t="shared" si="168"/>
        <v>FCTYF_PIG_PGRX</v>
      </c>
      <c r="G773" s="374" t="s">
        <v>765</v>
      </c>
      <c r="H773" s="165" t="str">
        <f t="shared" si="169"/>
        <v>FCTYF_PIG_PgRx_Érable rouge</v>
      </c>
      <c r="I773" s="169">
        <f>IFERROR(_xll.Woodstock.Analyst.Xcel.UDFs.GetIndicatorValue($G773, "5 Famille de courbes="&amp;$F773&amp;";", IntrantScenario!$B$7, IntrantScenario!$B$10,"2")/5,0)</f>
        <v>0</v>
      </c>
      <c r="J773" s="169">
        <f>IFERROR(_xll.Woodstock.Analyst.Xcel.UDFs.GetIndicatorValue($G773, "5 Famille de courbes="&amp;$F773&amp;";", IntrantScenario!$B$7, IntrantScenario!$B$10,"3")/5,0)</f>
        <v>0</v>
      </c>
      <c r="K773" s="169">
        <f>IFERROR(_xll.Woodstock.Analyst.Xcel.UDFs.GetIndicatorValue($G773, "5 Famille de courbes="&amp;$F773&amp;";", IntrantScenario!$B$7, IntrantScenario!$B$10,"4")/5,0)</f>
        <v>0</v>
      </c>
      <c r="L773" s="169">
        <f>IFERROR(_xll.Woodstock.Analyst.Xcel.UDFs.GetIndicatorValue($G773, "5 Famille de courbes="&amp;$F773&amp;";", IntrantScenario!$B$7, IntrantScenario!$B$10,"5")/5,0)</f>
        <v>0</v>
      </c>
      <c r="M773" s="169">
        <f>IFERROR(_xll.Woodstock.Analyst.Xcel.UDFs.GetIndicatorValue($G773, "5 Famille de courbes="&amp;$F773&amp;";", IntrantScenario!$B$7, IntrantScenario!$B$10,"6")/5,0)</f>
        <v>0</v>
      </c>
      <c r="N773" s="169">
        <f>IFERROR(_xll.Woodstock.Analyst.Xcel.UDFs.GetIndicatorValueAverage($G773, "5 Famille de courbes="&amp;$F773&amp;";", IntrantScenario!$B$7, IntrantScenario!$B$10,"2", "6")/5,0)</f>
        <v>0</v>
      </c>
      <c r="O773" s="356">
        <f t="shared" si="170"/>
        <v>0</v>
      </c>
      <c r="P773" s="157" t="b">
        <f t="shared" si="171"/>
        <v>1</v>
      </c>
    </row>
    <row r="774" spans="1:16" x14ac:dyDescent="0.25">
      <c r="A774" s="164" t="s">
        <v>36</v>
      </c>
      <c r="B774" s="164" t="s">
        <v>105</v>
      </c>
      <c r="C774" s="164" t="s">
        <v>207</v>
      </c>
      <c r="D774" s="164" t="s">
        <v>208</v>
      </c>
      <c r="E774" s="157" t="s">
        <v>17</v>
      </c>
      <c r="F774" s="165" t="str">
        <f t="shared" si="168"/>
        <v>FCTYF_PIG_PGRX</v>
      </c>
      <c r="G774" s="374" t="s">
        <v>766</v>
      </c>
      <c r="H774" s="165" t="str">
        <f t="shared" si="169"/>
        <v>FCTYF_PIG_PgRx_Sous-total F. Intolérants</v>
      </c>
      <c r="I774" s="169">
        <f>IFERROR(_xll.Woodstock.Analyst.Xcel.UDFs.GetIndicatorValue($G774, "5 Famille de courbes="&amp;$F774&amp;";", IntrantScenario!$B$7, IntrantScenario!$B$10,"2")/5,0)</f>
        <v>0</v>
      </c>
      <c r="J774" s="169">
        <f>IFERROR(_xll.Woodstock.Analyst.Xcel.UDFs.GetIndicatorValue($G774, "5 Famille de courbes="&amp;$F774&amp;";", IntrantScenario!$B$7, IntrantScenario!$B$10,"3")/5,0)</f>
        <v>0</v>
      </c>
      <c r="K774" s="169">
        <f>IFERROR(_xll.Woodstock.Analyst.Xcel.UDFs.GetIndicatorValue($G774, "5 Famille de courbes="&amp;$F774&amp;";", IntrantScenario!$B$7, IntrantScenario!$B$10,"4")/5,0)</f>
        <v>0</v>
      </c>
      <c r="L774" s="169">
        <f>IFERROR(_xll.Woodstock.Analyst.Xcel.UDFs.GetIndicatorValue($G774, "5 Famille de courbes="&amp;$F774&amp;";", IntrantScenario!$B$7, IntrantScenario!$B$10,"5")/5,0)</f>
        <v>0</v>
      </c>
      <c r="M774" s="169">
        <f>IFERROR(_xll.Woodstock.Analyst.Xcel.UDFs.GetIndicatorValue($G774, "5 Famille de courbes="&amp;$F774&amp;";", IntrantScenario!$B$7, IntrantScenario!$B$10,"6")/5,0)</f>
        <v>0</v>
      </c>
      <c r="N774" s="169">
        <f>IFERROR(_xll.Woodstock.Analyst.Xcel.UDFs.GetIndicatorValueAverage($G774, "5 Famille de courbes="&amp;$F774&amp;";", IntrantScenario!$B$7, IntrantScenario!$B$10,"2", "6")/5,0)</f>
        <v>0</v>
      </c>
      <c r="O774" s="356">
        <f t="shared" si="170"/>
        <v>0</v>
      </c>
      <c r="P774" s="157" t="b">
        <f t="shared" si="171"/>
        <v>1</v>
      </c>
    </row>
    <row r="775" spans="1:16" x14ac:dyDescent="0.25">
      <c r="A775" s="164" t="s">
        <v>36</v>
      </c>
      <c r="B775" s="164" t="s">
        <v>105</v>
      </c>
      <c r="C775" s="164" t="s">
        <v>207</v>
      </c>
      <c r="D775" s="164" t="s">
        <v>208</v>
      </c>
      <c r="E775" s="157" t="s">
        <v>18</v>
      </c>
      <c r="F775" s="165" t="str">
        <f t="shared" si="168"/>
        <v>FCTYF_PIG_PGRX</v>
      </c>
      <c r="G775" s="374" t="s">
        <v>767</v>
      </c>
      <c r="H775" s="165" t="str">
        <f t="shared" si="169"/>
        <v>FCTYF_PIG_PgRx_Bouleau jaune</v>
      </c>
      <c r="I775" s="169">
        <f>IFERROR(_xll.Woodstock.Analyst.Xcel.UDFs.GetIndicatorValue($G775, "5 Famille de courbes="&amp;$F775&amp;";", IntrantScenario!$B$7, IntrantScenario!$B$10,"2")/5,0)</f>
        <v>0</v>
      </c>
      <c r="J775" s="169">
        <f>IFERROR(_xll.Woodstock.Analyst.Xcel.UDFs.GetIndicatorValue($G775, "5 Famille de courbes="&amp;$F775&amp;";", IntrantScenario!$B$7, IntrantScenario!$B$10,"3")/5,0)</f>
        <v>0</v>
      </c>
      <c r="K775" s="169">
        <f>IFERROR(_xll.Woodstock.Analyst.Xcel.UDFs.GetIndicatorValue($G775, "5 Famille de courbes="&amp;$F775&amp;";", IntrantScenario!$B$7, IntrantScenario!$B$10,"4")/5,0)</f>
        <v>0</v>
      </c>
      <c r="L775" s="169">
        <f>IFERROR(_xll.Woodstock.Analyst.Xcel.UDFs.GetIndicatorValue($G775, "5 Famille de courbes="&amp;$F775&amp;";", IntrantScenario!$B$7, IntrantScenario!$B$10,"5")/5,0)</f>
        <v>0</v>
      </c>
      <c r="M775" s="169">
        <f>IFERROR(_xll.Woodstock.Analyst.Xcel.UDFs.GetIndicatorValue($G775, "5 Famille de courbes="&amp;$F775&amp;";", IntrantScenario!$B$7, IntrantScenario!$B$10,"6")/5,0)</f>
        <v>0</v>
      </c>
      <c r="N775" s="169">
        <f>IFERROR(_xll.Woodstock.Analyst.Xcel.UDFs.GetIndicatorValueAverage($G775, "5 Famille de courbes="&amp;$F775&amp;";", IntrantScenario!$B$7, IntrantScenario!$B$10,"2", "6")/5,0)</f>
        <v>0</v>
      </c>
      <c r="O775" s="356">
        <f t="shared" si="170"/>
        <v>0</v>
      </c>
      <c r="P775" s="157" t="b">
        <f t="shared" si="171"/>
        <v>1</v>
      </c>
    </row>
    <row r="776" spans="1:16" x14ac:dyDescent="0.25">
      <c r="A776" s="164" t="s">
        <v>36</v>
      </c>
      <c r="B776" s="164" t="s">
        <v>105</v>
      </c>
      <c r="C776" s="164" t="s">
        <v>207</v>
      </c>
      <c r="D776" s="164" t="s">
        <v>208</v>
      </c>
      <c r="E776" s="157" t="s">
        <v>19</v>
      </c>
      <c r="F776" s="165" t="str">
        <f t="shared" si="168"/>
        <v>FCTYF_PIG_PGRX</v>
      </c>
      <c r="G776" s="374" t="s">
        <v>768</v>
      </c>
      <c r="H776" s="165" t="str">
        <f t="shared" si="169"/>
        <v>FCTYF_PIG_PgRx_Érable à sucre</v>
      </c>
      <c r="I776" s="169">
        <f>IFERROR(_xll.Woodstock.Analyst.Xcel.UDFs.GetIndicatorValue($G776, "5 Famille de courbes="&amp;$F776&amp;";", IntrantScenario!$B$7, IntrantScenario!$B$10,"2")/5,0)</f>
        <v>0</v>
      </c>
      <c r="J776" s="169">
        <f>IFERROR(_xll.Woodstock.Analyst.Xcel.UDFs.GetIndicatorValue($G776, "5 Famille de courbes="&amp;$F776&amp;";", IntrantScenario!$B$7, IntrantScenario!$B$10,"3")/5,0)</f>
        <v>0</v>
      </c>
      <c r="K776" s="169">
        <f>IFERROR(_xll.Woodstock.Analyst.Xcel.UDFs.GetIndicatorValue($G776, "5 Famille de courbes="&amp;$F776&amp;";", IntrantScenario!$B$7, IntrantScenario!$B$10,"4")/5,0)</f>
        <v>0</v>
      </c>
      <c r="L776" s="169">
        <f>IFERROR(_xll.Woodstock.Analyst.Xcel.UDFs.GetIndicatorValue($G776, "5 Famille de courbes="&amp;$F776&amp;";", IntrantScenario!$B$7, IntrantScenario!$B$10,"5")/5,0)</f>
        <v>0</v>
      </c>
      <c r="M776" s="169">
        <f>IFERROR(_xll.Woodstock.Analyst.Xcel.UDFs.GetIndicatorValue($G776, "5 Famille de courbes="&amp;$F776&amp;";", IntrantScenario!$B$7, IntrantScenario!$B$10,"6")/5,0)</f>
        <v>0</v>
      </c>
      <c r="N776" s="169">
        <f>IFERROR(_xll.Woodstock.Analyst.Xcel.UDFs.GetIndicatorValueAverage($G776, "5 Famille de courbes="&amp;$F776&amp;";", IntrantScenario!$B$7, IntrantScenario!$B$10,"2", "6")/5,0)</f>
        <v>0</v>
      </c>
      <c r="O776" s="356">
        <f t="shared" si="170"/>
        <v>0</v>
      </c>
      <c r="P776" s="157" t="b">
        <f t="shared" si="171"/>
        <v>1</v>
      </c>
    </row>
    <row r="777" spans="1:16" x14ac:dyDescent="0.25">
      <c r="A777" s="164" t="s">
        <v>36</v>
      </c>
      <c r="B777" s="164" t="s">
        <v>105</v>
      </c>
      <c r="C777" s="164" t="s">
        <v>207</v>
      </c>
      <c r="D777" s="164" t="s">
        <v>208</v>
      </c>
      <c r="E777" s="157" t="s">
        <v>21</v>
      </c>
      <c r="F777" s="165" t="str">
        <f t="shared" si="168"/>
        <v>FCTYF_PIG_PGRX</v>
      </c>
      <c r="G777" s="374" t="s">
        <v>769</v>
      </c>
      <c r="H777" s="165" t="str">
        <f t="shared" si="169"/>
        <v>FCTYF_PIG_PgRx_Sous-total F. Tolérants</v>
      </c>
      <c r="I777" s="169">
        <f>IFERROR(_xll.Woodstock.Analyst.Xcel.UDFs.GetIndicatorValue($G777, "5 Famille de courbes="&amp;$F777&amp;";", IntrantScenario!$B$7, IntrantScenario!$B$10,"2")/5,0)</f>
        <v>0</v>
      </c>
      <c r="J777" s="169">
        <f>IFERROR(_xll.Woodstock.Analyst.Xcel.UDFs.GetIndicatorValue($G777, "5 Famille de courbes="&amp;$F777&amp;";", IntrantScenario!$B$7, IntrantScenario!$B$10,"3")/5,0)</f>
        <v>0</v>
      </c>
      <c r="K777" s="169">
        <f>IFERROR(_xll.Woodstock.Analyst.Xcel.UDFs.GetIndicatorValue($G777, "5 Famille de courbes="&amp;$F777&amp;";", IntrantScenario!$B$7, IntrantScenario!$B$10,"4")/5,0)</f>
        <v>0</v>
      </c>
      <c r="L777" s="169">
        <f>IFERROR(_xll.Woodstock.Analyst.Xcel.UDFs.GetIndicatorValue($G777, "5 Famille de courbes="&amp;$F777&amp;";", IntrantScenario!$B$7, IntrantScenario!$B$10,"5")/5,0)</f>
        <v>0</v>
      </c>
      <c r="M777" s="169">
        <f>IFERROR(_xll.Woodstock.Analyst.Xcel.UDFs.GetIndicatorValue($G777, "5 Famille de courbes="&amp;$F777&amp;";", IntrantScenario!$B$7, IntrantScenario!$B$10,"6")/5,0)</f>
        <v>0</v>
      </c>
      <c r="N777" s="169">
        <f>IFERROR(_xll.Woodstock.Analyst.Xcel.UDFs.GetIndicatorValueAverage($G777, "5 Famille de courbes="&amp;$F777&amp;";", IntrantScenario!$B$7, IntrantScenario!$B$10,"2", "6")/5,0)</f>
        <v>0</v>
      </c>
      <c r="O777" s="356">
        <f t="shared" si="170"/>
        <v>0</v>
      </c>
      <c r="P777" s="157" t="b">
        <f t="shared" si="171"/>
        <v>1</v>
      </c>
    </row>
    <row r="778" spans="1:16" x14ac:dyDescent="0.25">
      <c r="A778" s="164" t="s">
        <v>36</v>
      </c>
      <c r="B778" s="164" t="s">
        <v>105</v>
      </c>
      <c r="C778" s="164" t="s">
        <v>207</v>
      </c>
      <c r="D778" s="164" t="s">
        <v>208</v>
      </c>
      <c r="E778" s="157" t="s">
        <v>39</v>
      </c>
      <c r="F778" s="165" t="str">
        <f t="shared" si="168"/>
        <v>FCTYF_PIG_PGRX</v>
      </c>
      <c r="G778" s="374" t="s">
        <v>806</v>
      </c>
      <c r="H778" s="165" t="str">
        <f t="shared" si="169"/>
        <v>FCTYF_PIG_PgRx_Total Résineux &amp; Feuillus</v>
      </c>
      <c r="I778" s="169">
        <f>IFERROR(_xll.Woodstock.Analyst.Xcel.UDFs.GetIndicatorValue($G778, "5 Famille de courbes="&amp;$F778&amp;";", IntrantScenario!$B$7, IntrantScenario!$B$10,"2")/5,0)</f>
        <v>0</v>
      </c>
      <c r="J778" s="169">
        <f>IFERROR(_xll.Woodstock.Analyst.Xcel.UDFs.GetIndicatorValue($G778, "5 Famille de courbes="&amp;$F778&amp;";", IntrantScenario!$B$7, IntrantScenario!$B$10,"3")/5,0)</f>
        <v>0</v>
      </c>
      <c r="K778" s="169">
        <f>IFERROR(_xll.Woodstock.Analyst.Xcel.UDFs.GetIndicatorValue($G778, "5 Famille de courbes="&amp;$F778&amp;";", IntrantScenario!$B$7, IntrantScenario!$B$10,"4")/5,0)</f>
        <v>0</v>
      </c>
      <c r="L778" s="169">
        <f>IFERROR(_xll.Woodstock.Analyst.Xcel.UDFs.GetIndicatorValue($G778, "5 Famille de courbes="&amp;$F778&amp;";", IntrantScenario!$B$7, IntrantScenario!$B$10,"5")/5,0)</f>
        <v>0</v>
      </c>
      <c r="M778" s="169">
        <f>IFERROR(_xll.Woodstock.Analyst.Xcel.UDFs.GetIndicatorValue($G778, "5 Famille de courbes="&amp;$F778&amp;";", IntrantScenario!$B$7, IntrantScenario!$B$10,"6")/5,0)</f>
        <v>0</v>
      </c>
      <c r="N778" s="169">
        <f>IFERROR(_xll.Woodstock.Analyst.Xcel.UDFs.GetIndicatorValueAverage($G778, "5 Famille de courbes="&amp;$F778&amp;";", IntrantScenario!$B$7, IntrantScenario!$B$10,"2", "6")/5,0)</f>
        <v>0</v>
      </c>
      <c r="O778" s="356">
        <f t="shared" si="170"/>
        <v>0</v>
      </c>
      <c r="P778" s="157" t="b">
        <f t="shared" si="171"/>
        <v>1</v>
      </c>
    </row>
    <row r="779" spans="1:16" x14ac:dyDescent="0.25">
      <c r="A779" s="164"/>
      <c r="B779" s="164"/>
      <c r="C779" s="164"/>
      <c r="D779" s="164"/>
      <c r="E779" s="157"/>
      <c r="F779" s="157"/>
      <c r="G779" s="371"/>
      <c r="H779" s="157"/>
      <c r="I779" s="157"/>
      <c r="J779" s="157"/>
      <c r="K779" s="157"/>
      <c r="L779" s="157"/>
      <c r="M779" s="157"/>
      <c r="N779" s="157"/>
      <c r="O779" s="357"/>
      <c r="P779" s="157"/>
    </row>
    <row r="780" spans="1:16" x14ac:dyDescent="0.25">
      <c r="A780" s="164" t="s">
        <v>95</v>
      </c>
      <c r="B780" s="164" t="s">
        <v>94</v>
      </c>
      <c r="C780" s="164" t="s">
        <v>95</v>
      </c>
      <c r="D780" s="164" t="s">
        <v>209</v>
      </c>
      <c r="E780" s="165" t="s">
        <v>2</v>
      </c>
      <c r="F780" s="165" t="str">
        <f t="shared" ref="F780:F796" si="172">UPPER("FCTYF_"&amp;B780&amp;"_"&amp;D780)</f>
        <v>FCTYF_PIN_PB</v>
      </c>
      <c r="G780" s="374" t="s">
        <v>756</v>
      </c>
      <c r="H780" s="165" t="str">
        <f t="shared" ref="H780:H796" si="173">TRIM("FCTYF_"&amp;B780&amp;"_"&amp;D780&amp;"_"&amp;E780)</f>
        <v>FCTYF_PIN_Pb_Sapin</v>
      </c>
      <c r="I780" s="169">
        <f>IFERROR(_xll.Woodstock.Analyst.Xcel.UDFs.GetIndicatorValue($G780, "5 Famille de courbes="&amp;$F780&amp;";", IntrantScenario!$B$7, IntrantScenario!$B$10,"2")/5,0)</f>
        <v>0</v>
      </c>
      <c r="J780" s="169">
        <f>IFERROR(_xll.Woodstock.Analyst.Xcel.UDFs.GetIndicatorValue($G780, "5 Famille de courbes="&amp;$F780&amp;";", IntrantScenario!$B$7, IntrantScenario!$B$10,"3")/5,0)</f>
        <v>0</v>
      </c>
      <c r="K780" s="169">
        <f>IFERROR(_xll.Woodstock.Analyst.Xcel.UDFs.GetIndicatorValue($G780, "5 Famille de courbes="&amp;$F780&amp;";", IntrantScenario!$B$7, IntrantScenario!$B$10,"4")/5,0)</f>
        <v>0</v>
      </c>
      <c r="L780" s="169">
        <f>IFERROR(_xll.Woodstock.Analyst.Xcel.UDFs.GetIndicatorValue($G780, "5 Famille de courbes="&amp;$F780&amp;";", IntrantScenario!$B$7, IntrantScenario!$B$10,"5")/5,0)</f>
        <v>0</v>
      </c>
      <c r="M780" s="169">
        <f>IFERROR(_xll.Woodstock.Analyst.Xcel.UDFs.GetIndicatorValue($G780, "5 Famille de courbes="&amp;$F780&amp;";", IntrantScenario!$B$7, IntrantScenario!$B$10,"6")/5,0)</f>
        <v>0</v>
      </c>
      <c r="N780" s="169">
        <f>IFERROR(_xll.Woodstock.Analyst.Xcel.UDFs.GetIndicatorValueAverage($G780, "5 Famille de courbes="&amp;$F780&amp;";", IntrantScenario!$B$7, IntrantScenario!$B$10,"2", "6")/5,0)</f>
        <v>0</v>
      </c>
      <c r="O780" s="356">
        <f t="shared" ref="O780:O796" si="174">AVERAGE(I780:M780)</f>
        <v>0</v>
      </c>
      <c r="P780" s="157" t="b">
        <f t="shared" ref="P780:P796" si="175">EXACT(ROUND(N780,1),ROUND(O780,1))</f>
        <v>1</v>
      </c>
    </row>
    <row r="781" spans="1:16" x14ac:dyDescent="0.25">
      <c r="A781" s="164" t="s">
        <v>95</v>
      </c>
      <c r="B781" s="164" t="s">
        <v>94</v>
      </c>
      <c r="C781" s="164" t="s">
        <v>95</v>
      </c>
      <c r="D781" s="164" t="s">
        <v>209</v>
      </c>
      <c r="E781" s="157" t="s">
        <v>3</v>
      </c>
      <c r="F781" s="165" t="str">
        <f t="shared" si="172"/>
        <v>FCTYF_PIN_PB</v>
      </c>
      <c r="G781" s="374" t="s">
        <v>757</v>
      </c>
      <c r="H781" s="165" t="str">
        <f t="shared" si="173"/>
        <v>FCTYF_PIN_Pb_Épinettes</v>
      </c>
      <c r="I781" s="169">
        <f>IFERROR(_xll.Woodstock.Analyst.Xcel.UDFs.GetIndicatorValue($G781, "5 Famille de courbes="&amp;$F781&amp;";", IntrantScenario!$B$7, IntrantScenario!$B$10,"2")/5,0)</f>
        <v>0</v>
      </c>
      <c r="J781" s="169">
        <f>IFERROR(_xll.Woodstock.Analyst.Xcel.UDFs.GetIndicatorValue($G781, "5 Famille de courbes="&amp;$F781&amp;";", IntrantScenario!$B$7, IntrantScenario!$B$10,"3")/5,0)</f>
        <v>0</v>
      </c>
      <c r="K781" s="169">
        <f>IFERROR(_xll.Woodstock.Analyst.Xcel.UDFs.GetIndicatorValue($G781, "5 Famille de courbes="&amp;$F781&amp;";", IntrantScenario!$B$7, IntrantScenario!$B$10,"4")/5,0)</f>
        <v>0</v>
      </c>
      <c r="L781" s="169">
        <f>IFERROR(_xll.Woodstock.Analyst.Xcel.UDFs.GetIndicatorValue($G781, "5 Famille de courbes="&amp;$F781&amp;";", IntrantScenario!$B$7, IntrantScenario!$B$10,"5")/5,0)</f>
        <v>0</v>
      </c>
      <c r="M781" s="169">
        <f>IFERROR(_xll.Woodstock.Analyst.Xcel.UDFs.GetIndicatorValue($G781, "5 Famille de courbes="&amp;$F781&amp;";", IntrantScenario!$B$7, IntrantScenario!$B$10,"6")/5,0)</f>
        <v>0</v>
      </c>
      <c r="N781" s="169">
        <f>IFERROR(_xll.Woodstock.Analyst.Xcel.UDFs.GetIndicatorValueAverage($G781, "5 Famille de courbes="&amp;$F781&amp;";", IntrantScenario!$B$7, IntrantScenario!$B$10,"2", "6")/5,0)</f>
        <v>0</v>
      </c>
      <c r="O781" s="356">
        <f t="shared" si="174"/>
        <v>0</v>
      </c>
      <c r="P781" s="157" t="b">
        <f t="shared" si="175"/>
        <v>1</v>
      </c>
    </row>
    <row r="782" spans="1:16" x14ac:dyDescent="0.25">
      <c r="A782" s="164" t="s">
        <v>95</v>
      </c>
      <c r="B782" s="164" t="s">
        <v>94</v>
      </c>
      <c r="C782" s="164" t="s">
        <v>95</v>
      </c>
      <c r="D782" s="164" t="s">
        <v>209</v>
      </c>
      <c r="E782" s="157" t="s">
        <v>4</v>
      </c>
      <c r="F782" s="165" t="str">
        <f t="shared" si="172"/>
        <v>FCTYF_PIN_PB</v>
      </c>
      <c r="G782" s="374" t="s">
        <v>758</v>
      </c>
      <c r="H782" s="165" t="str">
        <f t="shared" si="173"/>
        <v>FCTYF_PIN_Pb_Pin gris</v>
      </c>
      <c r="I782" s="169">
        <f>IFERROR(_xll.Woodstock.Analyst.Xcel.UDFs.GetIndicatorValue($G782, "5 Famille de courbes="&amp;$F782&amp;";", IntrantScenario!$B$7, IntrantScenario!$B$10,"2")/5,0)</f>
        <v>0</v>
      </c>
      <c r="J782" s="169">
        <f>IFERROR(_xll.Woodstock.Analyst.Xcel.UDFs.GetIndicatorValue($G782, "5 Famille de courbes="&amp;$F782&amp;";", IntrantScenario!$B$7, IntrantScenario!$B$10,"3")/5,0)</f>
        <v>0</v>
      </c>
      <c r="K782" s="169">
        <f>IFERROR(_xll.Woodstock.Analyst.Xcel.UDFs.GetIndicatorValue($G782, "5 Famille de courbes="&amp;$F782&amp;";", IntrantScenario!$B$7, IntrantScenario!$B$10,"4")/5,0)</f>
        <v>0</v>
      </c>
      <c r="L782" s="169">
        <f>IFERROR(_xll.Woodstock.Analyst.Xcel.UDFs.GetIndicatorValue($G782, "5 Famille de courbes="&amp;$F782&amp;";", IntrantScenario!$B$7, IntrantScenario!$B$10,"5")/5,0)</f>
        <v>0</v>
      </c>
      <c r="M782" s="169">
        <f>IFERROR(_xll.Woodstock.Analyst.Xcel.UDFs.GetIndicatorValue($G782, "5 Famille de courbes="&amp;$F782&amp;";", IntrantScenario!$B$7, IntrantScenario!$B$10,"6")/5,0)</f>
        <v>0</v>
      </c>
      <c r="N782" s="169">
        <f>IFERROR(_xll.Woodstock.Analyst.Xcel.UDFs.GetIndicatorValueAverage($G782, "5 Famille de courbes="&amp;$F782&amp;";", IntrantScenario!$B$7, IntrantScenario!$B$10,"2", "6")/5,0)</f>
        <v>0</v>
      </c>
      <c r="O782" s="356">
        <f t="shared" si="174"/>
        <v>0</v>
      </c>
      <c r="P782" s="157" t="b">
        <f t="shared" si="175"/>
        <v>1</v>
      </c>
    </row>
    <row r="783" spans="1:16" x14ac:dyDescent="0.25">
      <c r="A783" s="164" t="s">
        <v>95</v>
      </c>
      <c r="B783" s="164" t="s">
        <v>94</v>
      </c>
      <c r="C783" s="164" t="s">
        <v>95</v>
      </c>
      <c r="D783" s="164" t="s">
        <v>209</v>
      </c>
      <c r="E783" s="157" t="s">
        <v>5</v>
      </c>
      <c r="F783" s="165" t="str">
        <f t="shared" si="172"/>
        <v>FCTYF_PIN_PB</v>
      </c>
      <c r="G783" s="374" t="s">
        <v>759</v>
      </c>
      <c r="H783" s="165" t="str">
        <f t="shared" si="173"/>
        <v>FCTYF_PIN_Pb_Mélèzes</v>
      </c>
      <c r="I783" s="169">
        <f>IFERROR(_xll.Woodstock.Analyst.Xcel.UDFs.GetIndicatorValue($G783, "5 Famille de courbes="&amp;$F783&amp;";", IntrantScenario!$B$7, IntrantScenario!$B$10,"2")/5,0)</f>
        <v>0</v>
      </c>
      <c r="J783" s="169">
        <f>IFERROR(_xll.Woodstock.Analyst.Xcel.UDFs.GetIndicatorValue($G783, "5 Famille de courbes="&amp;$F783&amp;";", IntrantScenario!$B$7, IntrantScenario!$B$10,"3")/5,0)</f>
        <v>0</v>
      </c>
      <c r="K783" s="169">
        <f>IFERROR(_xll.Woodstock.Analyst.Xcel.UDFs.GetIndicatorValue($G783, "5 Famille de courbes="&amp;$F783&amp;";", IntrantScenario!$B$7, IntrantScenario!$B$10,"4")/5,0)</f>
        <v>0</v>
      </c>
      <c r="L783" s="169">
        <f>IFERROR(_xll.Woodstock.Analyst.Xcel.UDFs.GetIndicatorValue($G783, "5 Famille de courbes="&amp;$F783&amp;";", IntrantScenario!$B$7, IntrantScenario!$B$10,"5")/5,0)</f>
        <v>0</v>
      </c>
      <c r="M783" s="169">
        <f>IFERROR(_xll.Woodstock.Analyst.Xcel.UDFs.GetIndicatorValue($G783, "5 Famille de courbes="&amp;$F783&amp;";", IntrantScenario!$B$7, IntrantScenario!$B$10,"6")/5,0)</f>
        <v>0</v>
      </c>
      <c r="N783" s="169">
        <f>IFERROR(_xll.Woodstock.Analyst.Xcel.UDFs.GetIndicatorValueAverage($G783, "5 Famille de courbes="&amp;$F783&amp;";", IntrantScenario!$B$7, IntrantScenario!$B$10,"2", "6")/5,0)</f>
        <v>0</v>
      </c>
      <c r="O783" s="356">
        <f t="shared" si="174"/>
        <v>0</v>
      </c>
      <c r="P783" s="157" t="b">
        <f t="shared" si="175"/>
        <v>1</v>
      </c>
    </row>
    <row r="784" spans="1:16" x14ac:dyDescent="0.25">
      <c r="A784" s="164" t="s">
        <v>95</v>
      </c>
      <c r="B784" s="164" t="s">
        <v>94</v>
      </c>
      <c r="C784" s="164" t="s">
        <v>95</v>
      </c>
      <c r="D784" s="164" t="s">
        <v>209</v>
      </c>
      <c r="E784" s="157" t="s">
        <v>6</v>
      </c>
      <c r="F784" s="165" t="str">
        <f t="shared" si="172"/>
        <v>FCTYF_PIN_PB</v>
      </c>
      <c r="G784" s="374" t="s">
        <v>770</v>
      </c>
      <c r="H784" s="165" t="str">
        <f t="shared" si="173"/>
        <v>FCTYF_PIN_Pb_Sous-total SEPM</v>
      </c>
      <c r="I784" s="169">
        <f>IFERROR(_xll.Woodstock.Analyst.Xcel.UDFs.GetIndicatorValue($G784, "5 Famille de courbes="&amp;$F784&amp;";", IntrantScenario!$B$7, IntrantScenario!$B$10,"2")/5,0)</f>
        <v>0</v>
      </c>
      <c r="J784" s="169">
        <f>IFERROR(_xll.Woodstock.Analyst.Xcel.UDFs.GetIndicatorValue($G784, "5 Famille de courbes="&amp;$F784&amp;";", IntrantScenario!$B$7, IntrantScenario!$B$10,"3")/5,0)</f>
        <v>0</v>
      </c>
      <c r="K784" s="169">
        <f>IFERROR(_xll.Woodstock.Analyst.Xcel.UDFs.GetIndicatorValue($G784, "5 Famille de courbes="&amp;$F784&amp;";", IntrantScenario!$B$7, IntrantScenario!$B$10,"4")/5,0)</f>
        <v>0</v>
      </c>
      <c r="L784" s="169">
        <f>IFERROR(_xll.Woodstock.Analyst.Xcel.UDFs.GetIndicatorValue($G784, "5 Famille de courbes="&amp;$F784&amp;";", IntrantScenario!$B$7, IntrantScenario!$B$10,"5")/5,0)</f>
        <v>0</v>
      </c>
      <c r="M784" s="169">
        <f>IFERROR(_xll.Woodstock.Analyst.Xcel.UDFs.GetIndicatorValue($G784, "5 Famille de courbes="&amp;$F784&amp;";", IntrantScenario!$B$7, IntrantScenario!$B$10,"6")/5,0)</f>
        <v>0</v>
      </c>
      <c r="N784" s="169">
        <f>IFERROR(_xll.Woodstock.Analyst.Xcel.UDFs.GetIndicatorValueAverage($G784, "5 Famille de courbes="&amp;$F784&amp;";", IntrantScenario!$B$7, IntrantScenario!$B$10,"2", "6")/5,0)</f>
        <v>0</v>
      </c>
      <c r="O784" s="356">
        <f t="shared" si="174"/>
        <v>0</v>
      </c>
      <c r="P784" s="157" t="b">
        <f t="shared" si="175"/>
        <v>1</v>
      </c>
    </row>
    <row r="785" spans="1:16" x14ac:dyDescent="0.25">
      <c r="A785" s="164" t="s">
        <v>95</v>
      </c>
      <c r="B785" s="164" t="s">
        <v>94</v>
      </c>
      <c r="C785" s="164" t="s">
        <v>95</v>
      </c>
      <c r="D785" s="164" t="s">
        <v>209</v>
      </c>
      <c r="E785" s="157" t="s">
        <v>7</v>
      </c>
      <c r="F785" s="165" t="str">
        <f t="shared" si="172"/>
        <v>FCTYF_PIN_PB</v>
      </c>
      <c r="G785" s="374" t="s">
        <v>760</v>
      </c>
      <c r="H785" s="165" t="str">
        <f t="shared" si="173"/>
        <v>FCTYF_PIN_Pb_Pins blanc et rouge</v>
      </c>
      <c r="I785" s="169">
        <f>IFERROR(_xll.Woodstock.Analyst.Xcel.UDFs.GetIndicatorValue($G785, "5 Famille de courbes="&amp;$F785&amp;";", IntrantScenario!$B$7, IntrantScenario!$B$10,"2")/5,0)</f>
        <v>0</v>
      </c>
      <c r="J785" s="169">
        <f>IFERROR(_xll.Woodstock.Analyst.Xcel.UDFs.GetIndicatorValue($G785, "5 Famille de courbes="&amp;$F785&amp;";", IntrantScenario!$B$7, IntrantScenario!$B$10,"3")/5,0)</f>
        <v>0</v>
      </c>
      <c r="K785" s="169">
        <f>IFERROR(_xll.Woodstock.Analyst.Xcel.UDFs.GetIndicatorValue($G785, "5 Famille de courbes="&amp;$F785&amp;";", IntrantScenario!$B$7, IntrantScenario!$B$10,"4")/5,0)</f>
        <v>0</v>
      </c>
      <c r="L785" s="169">
        <f>IFERROR(_xll.Woodstock.Analyst.Xcel.UDFs.GetIndicatorValue($G785, "5 Famille de courbes="&amp;$F785&amp;";", IntrantScenario!$B$7, IntrantScenario!$B$10,"5")/5,0)</f>
        <v>0</v>
      </c>
      <c r="M785" s="169">
        <f>IFERROR(_xll.Woodstock.Analyst.Xcel.UDFs.GetIndicatorValue($G785, "5 Famille de courbes="&amp;$F785&amp;";", IntrantScenario!$B$7, IntrantScenario!$B$10,"6")/5,0)</f>
        <v>0</v>
      </c>
      <c r="N785" s="169">
        <f>IFERROR(_xll.Woodstock.Analyst.Xcel.UDFs.GetIndicatorValueAverage($G785, "5 Famille de courbes="&amp;$F785&amp;";", IntrantScenario!$B$7, IntrantScenario!$B$10,"2", "6")/5,0)</f>
        <v>0</v>
      </c>
      <c r="O785" s="356">
        <f t="shared" si="174"/>
        <v>0</v>
      </c>
      <c r="P785" s="157" t="b">
        <f t="shared" si="175"/>
        <v>1</v>
      </c>
    </row>
    <row r="786" spans="1:16" x14ac:dyDescent="0.25">
      <c r="A786" s="164" t="s">
        <v>95</v>
      </c>
      <c r="B786" s="164" t="s">
        <v>94</v>
      </c>
      <c r="C786" s="164" t="s">
        <v>95</v>
      </c>
      <c r="D786" s="164" t="s">
        <v>209</v>
      </c>
      <c r="E786" s="157" t="s">
        <v>8</v>
      </c>
      <c r="F786" s="165" t="str">
        <f t="shared" si="172"/>
        <v>FCTYF_PIN_PB</v>
      </c>
      <c r="G786" s="374" t="s">
        <v>761</v>
      </c>
      <c r="H786" s="165" t="str">
        <f t="shared" si="173"/>
        <v>FCTYF_PIN_Pb_Pruche</v>
      </c>
      <c r="I786" s="169">
        <f>IFERROR(_xll.Woodstock.Analyst.Xcel.UDFs.GetIndicatorValue($G786, "5 Famille de courbes="&amp;$F786&amp;";", IntrantScenario!$B$7, IntrantScenario!$B$10,"2")/5,0)</f>
        <v>0</v>
      </c>
      <c r="J786" s="169">
        <f>IFERROR(_xll.Woodstock.Analyst.Xcel.UDFs.GetIndicatorValue($G786, "5 Famille de courbes="&amp;$F786&amp;";", IntrantScenario!$B$7, IntrantScenario!$B$10,"3")/5,0)</f>
        <v>0</v>
      </c>
      <c r="K786" s="169">
        <f>IFERROR(_xll.Woodstock.Analyst.Xcel.UDFs.GetIndicatorValue($G786, "5 Famille de courbes="&amp;$F786&amp;";", IntrantScenario!$B$7, IntrantScenario!$B$10,"4")/5,0)</f>
        <v>0</v>
      </c>
      <c r="L786" s="169">
        <f>IFERROR(_xll.Woodstock.Analyst.Xcel.UDFs.GetIndicatorValue($G786, "5 Famille de courbes="&amp;$F786&amp;";", IntrantScenario!$B$7, IntrantScenario!$B$10,"5")/5,0)</f>
        <v>0</v>
      </c>
      <c r="M786" s="169">
        <f>IFERROR(_xll.Woodstock.Analyst.Xcel.UDFs.GetIndicatorValue($G786, "5 Famille de courbes="&amp;$F786&amp;";", IntrantScenario!$B$7, IntrantScenario!$B$10,"6")/5,0)</f>
        <v>0</v>
      </c>
      <c r="N786" s="169">
        <f>IFERROR(_xll.Woodstock.Analyst.Xcel.UDFs.GetIndicatorValueAverage($G786, "5 Famille de courbes="&amp;$F786&amp;";", IntrantScenario!$B$7, IntrantScenario!$B$10,"2", "6")/5,0)</f>
        <v>0</v>
      </c>
      <c r="O786" s="356">
        <f t="shared" si="174"/>
        <v>0</v>
      </c>
      <c r="P786" s="157" t="b">
        <f t="shared" si="175"/>
        <v>1</v>
      </c>
    </row>
    <row r="787" spans="1:16" x14ac:dyDescent="0.25">
      <c r="A787" s="164" t="s">
        <v>95</v>
      </c>
      <c r="B787" s="164" t="s">
        <v>94</v>
      </c>
      <c r="C787" s="164" t="s">
        <v>95</v>
      </c>
      <c r="D787" s="164" t="s">
        <v>209</v>
      </c>
      <c r="E787" s="157" t="s">
        <v>9</v>
      </c>
      <c r="F787" s="165" t="str">
        <f t="shared" si="172"/>
        <v>FCTYF_PIN_PB</v>
      </c>
      <c r="G787" s="374" t="s">
        <v>762</v>
      </c>
      <c r="H787" s="165" t="str">
        <f t="shared" si="173"/>
        <v>FCTYF_PIN_Pb_Thuya</v>
      </c>
      <c r="I787" s="169">
        <f>IFERROR(_xll.Woodstock.Analyst.Xcel.UDFs.GetIndicatorValue($G787, "5 Famille de courbes="&amp;$F787&amp;";", IntrantScenario!$B$7, IntrantScenario!$B$10,"2")/5,0)</f>
        <v>0</v>
      </c>
      <c r="J787" s="169">
        <f>IFERROR(_xll.Woodstock.Analyst.Xcel.UDFs.GetIndicatorValue($G787, "5 Famille de courbes="&amp;$F787&amp;";", IntrantScenario!$B$7, IntrantScenario!$B$10,"3")/5,0)</f>
        <v>0</v>
      </c>
      <c r="K787" s="169">
        <f>IFERROR(_xll.Woodstock.Analyst.Xcel.UDFs.GetIndicatorValue($G787, "5 Famille de courbes="&amp;$F787&amp;";", IntrantScenario!$B$7, IntrantScenario!$B$10,"4")/5,0)</f>
        <v>0</v>
      </c>
      <c r="L787" s="169">
        <f>IFERROR(_xll.Woodstock.Analyst.Xcel.UDFs.GetIndicatorValue($G787, "5 Famille de courbes="&amp;$F787&amp;";", IntrantScenario!$B$7, IntrantScenario!$B$10,"5")/5,0)</f>
        <v>0</v>
      </c>
      <c r="M787" s="169">
        <f>IFERROR(_xll.Woodstock.Analyst.Xcel.UDFs.GetIndicatorValue($G787, "5 Famille de courbes="&amp;$F787&amp;";", IntrantScenario!$B$7, IntrantScenario!$B$10,"6")/5,0)</f>
        <v>0</v>
      </c>
      <c r="N787" s="169">
        <f>IFERROR(_xll.Woodstock.Analyst.Xcel.UDFs.GetIndicatorValueAverage($G787, "5 Famille de courbes="&amp;$F787&amp;";", IntrantScenario!$B$7, IntrantScenario!$B$10,"2", "6")/5,0)</f>
        <v>0</v>
      </c>
      <c r="O787" s="356">
        <f t="shared" si="174"/>
        <v>0</v>
      </c>
      <c r="P787" s="157" t="b">
        <f t="shared" si="175"/>
        <v>1</v>
      </c>
    </row>
    <row r="788" spans="1:16" x14ac:dyDescent="0.25">
      <c r="A788" s="164" t="s">
        <v>95</v>
      </c>
      <c r="B788" s="164" t="s">
        <v>94</v>
      </c>
      <c r="C788" s="164" t="s">
        <v>95</v>
      </c>
      <c r="D788" s="164" t="s">
        <v>209</v>
      </c>
      <c r="E788" s="157" t="s">
        <v>11</v>
      </c>
      <c r="F788" s="165" t="str">
        <f t="shared" si="172"/>
        <v>FCTYF_PIN_PB</v>
      </c>
      <c r="G788" s="374" t="s">
        <v>805</v>
      </c>
      <c r="H788" s="165" t="str">
        <f t="shared" si="173"/>
        <v>FCTYF_PIN_Pb_Total Résineux</v>
      </c>
      <c r="I788" s="169">
        <f>IFERROR(_xll.Woodstock.Analyst.Xcel.UDFs.GetIndicatorValue($G788, "5 Famille de courbes="&amp;$F788&amp;";", IntrantScenario!$B$7, IntrantScenario!$B$10,"2")/5,0)</f>
        <v>0</v>
      </c>
      <c r="J788" s="169">
        <f>IFERROR(_xll.Woodstock.Analyst.Xcel.UDFs.GetIndicatorValue($G788, "5 Famille de courbes="&amp;$F788&amp;";", IntrantScenario!$B$7, IntrantScenario!$B$10,"3")/5,0)</f>
        <v>0</v>
      </c>
      <c r="K788" s="169">
        <f>IFERROR(_xll.Woodstock.Analyst.Xcel.UDFs.GetIndicatorValue($G788, "5 Famille de courbes="&amp;$F788&amp;";", IntrantScenario!$B$7, IntrantScenario!$B$10,"4")/5,0)</f>
        <v>0</v>
      </c>
      <c r="L788" s="169">
        <f>IFERROR(_xll.Woodstock.Analyst.Xcel.UDFs.GetIndicatorValue($G788, "5 Famille de courbes="&amp;$F788&amp;";", IntrantScenario!$B$7, IntrantScenario!$B$10,"5")/5,0)</f>
        <v>0</v>
      </c>
      <c r="M788" s="169">
        <f>IFERROR(_xll.Woodstock.Analyst.Xcel.UDFs.GetIndicatorValue($G788, "5 Famille de courbes="&amp;$F788&amp;";", IntrantScenario!$B$7, IntrantScenario!$B$10,"6")/5,0)</f>
        <v>0</v>
      </c>
      <c r="N788" s="169">
        <f>IFERROR(_xll.Woodstock.Analyst.Xcel.UDFs.GetIndicatorValueAverage($G788, "5 Famille de courbes="&amp;$F788&amp;";", IntrantScenario!$B$7, IntrantScenario!$B$10,"2", "6")/5,0)</f>
        <v>0</v>
      </c>
      <c r="O788" s="356">
        <f t="shared" si="174"/>
        <v>0</v>
      </c>
      <c r="P788" s="157" t="b">
        <f t="shared" si="175"/>
        <v>1</v>
      </c>
    </row>
    <row r="789" spans="1:16" x14ac:dyDescent="0.25">
      <c r="A789" s="164" t="s">
        <v>95</v>
      </c>
      <c r="B789" s="164" t="s">
        <v>94</v>
      </c>
      <c r="C789" s="164" t="s">
        <v>95</v>
      </c>
      <c r="D789" s="164" t="s">
        <v>209</v>
      </c>
      <c r="E789" s="157" t="s">
        <v>13</v>
      </c>
      <c r="F789" s="165" t="str">
        <f t="shared" si="172"/>
        <v>FCTYF_PIN_PB</v>
      </c>
      <c r="G789" s="374" t="s">
        <v>763</v>
      </c>
      <c r="H789" s="165" t="str">
        <f t="shared" si="173"/>
        <v>FCTYF_PIN_Pb_Bouleau à papier</v>
      </c>
      <c r="I789" s="169">
        <f>IFERROR(_xll.Woodstock.Analyst.Xcel.UDFs.GetIndicatorValue($G789, "5 Famille de courbes="&amp;$F789&amp;";", IntrantScenario!$B$7, IntrantScenario!$B$10,"2")/5,0)</f>
        <v>0</v>
      </c>
      <c r="J789" s="169">
        <f>IFERROR(_xll.Woodstock.Analyst.Xcel.UDFs.GetIndicatorValue($G789, "5 Famille de courbes="&amp;$F789&amp;";", IntrantScenario!$B$7, IntrantScenario!$B$10,"3")/5,0)</f>
        <v>0</v>
      </c>
      <c r="K789" s="169">
        <f>IFERROR(_xll.Woodstock.Analyst.Xcel.UDFs.GetIndicatorValue($G789, "5 Famille de courbes="&amp;$F789&amp;";", IntrantScenario!$B$7, IntrantScenario!$B$10,"4")/5,0)</f>
        <v>0</v>
      </c>
      <c r="L789" s="169">
        <f>IFERROR(_xll.Woodstock.Analyst.Xcel.UDFs.GetIndicatorValue($G789, "5 Famille de courbes="&amp;$F789&amp;";", IntrantScenario!$B$7, IntrantScenario!$B$10,"5")/5,0)</f>
        <v>0</v>
      </c>
      <c r="M789" s="169">
        <f>IFERROR(_xll.Woodstock.Analyst.Xcel.UDFs.GetIndicatorValue($G789, "5 Famille de courbes="&amp;$F789&amp;";", IntrantScenario!$B$7, IntrantScenario!$B$10,"6")/5,0)</f>
        <v>0</v>
      </c>
      <c r="N789" s="169">
        <f>IFERROR(_xll.Woodstock.Analyst.Xcel.UDFs.GetIndicatorValueAverage($G789, "5 Famille de courbes="&amp;$F789&amp;";", IntrantScenario!$B$7, IntrantScenario!$B$10,"2", "6")/5,0)</f>
        <v>0</v>
      </c>
      <c r="O789" s="356">
        <f t="shared" si="174"/>
        <v>0</v>
      </c>
      <c r="P789" s="157" t="b">
        <f t="shared" si="175"/>
        <v>1</v>
      </c>
    </row>
    <row r="790" spans="1:16" x14ac:dyDescent="0.25">
      <c r="A790" s="164" t="s">
        <v>95</v>
      </c>
      <c r="B790" s="164" t="s">
        <v>94</v>
      </c>
      <c r="C790" s="164" t="s">
        <v>95</v>
      </c>
      <c r="D790" s="164" t="s">
        <v>209</v>
      </c>
      <c r="E790" s="157" t="s">
        <v>14</v>
      </c>
      <c r="F790" s="165" t="str">
        <f t="shared" si="172"/>
        <v>FCTYF_PIN_PB</v>
      </c>
      <c r="G790" s="374" t="s">
        <v>764</v>
      </c>
      <c r="H790" s="165" t="str">
        <f t="shared" si="173"/>
        <v>FCTYF_PIN_Pb_Peupliers</v>
      </c>
      <c r="I790" s="169">
        <f>IFERROR(_xll.Woodstock.Analyst.Xcel.UDFs.GetIndicatorValue($G790, "5 Famille de courbes="&amp;$F790&amp;";", IntrantScenario!$B$7, IntrantScenario!$B$10,"2")/5,0)</f>
        <v>0</v>
      </c>
      <c r="J790" s="169">
        <f>IFERROR(_xll.Woodstock.Analyst.Xcel.UDFs.GetIndicatorValue($G790, "5 Famille de courbes="&amp;$F790&amp;";", IntrantScenario!$B$7, IntrantScenario!$B$10,"3")/5,0)</f>
        <v>0</v>
      </c>
      <c r="K790" s="169">
        <f>IFERROR(_xll.Woodstock.Analyst.Xcel.UDFs.GetIndicatorValue($G790, "5 Famille de courbes="&amp;$F790&amp;";", IntrantScenario!$B$7, IntrantScenario!$B$10,"4")/5,0)</f>
        <v>0</v>
      </c>
      <c r="L790" s="169">
        <f>IFERROR(_xll.Woodstock.Analyst.Xcel.UDFs.GetIndicatorValue($G790, "5 Famille de courbes="&amp;$F790&amp;";", IntrantScenario!$B$7, IntrantScenario!$B$10,"5")/5,0)</f>
        <v>0</v>
      </c>
      <c r="M790" s="169">
        <f>IFERROR(_xll.Woodstock.Analyst.Xcel.UDFs.GetIndicatorValue($G790, "5 Famille de courbes="&amp;$F790&amp;";", IntrantScenario!$B$7, IntrantScenario!$B$10,"6")/5,0)</f>
        <v>0</v>
      </c>
      <c r="N790" s="169">
        <f>IFERROR(_xll.Woodstock.Analyst.Xcel.UDFs.GetIndicatorValueAverage($G790, "5 Famille de courbes="&amp;$F790&amp;";", IntrantScenario!$B$7, IntrantScenario!$B$10,"2", "6")/5,0)</f>
        <v>0</v>
      </c>
      <c r="O790" s="356">
        <f t="shared" si="174"/>
        <v>0</v>
      </c>
      <c r="P790" s="157" t="b">
        <f t="shared" si="175"/>
        <v>1</v>
      </c>
    </row>
    <row r="791" spans="1:16" x14ac:dyDescent="0.25">
      <c r="A791" s="164" t="s">
        <v>95</v>
      </c>
      <c r="B791" s="164" t="s">
        <v>94</v>
      </c>
      <c r="C791" s="164" t="s">
        <v>95</v>
      </c>
      <c r="D791" s="164" t="s">
        <v>209</v>
      </c>
      <c r="E791" s="157" t="s">
        <v>15</v>
      </c>
      <c r="F791" s="165" t="str">
        <f t="shared" si="172"/>
        <v>FCTYF_PIN_PB</v>
      </c>
      <c r="G791" s="374" t="s">
        <v>765</v>
      </c>
      <c r="H791" s="165" t="str">
        <f t="shared" si="173"/>
        <v>FCTYF_PIN_Pb_Érable rouge</v>
      </c>
      <c r="I791" s="169">
        <f>IFERROR(_xll.Woodstock.Analyst.Xcel.UDFs.GetIndicatorValue($G791, "5 Famille de courbes="&amp;$F791&amp;";", IntrantScenario!$B$7, IntrantScenario!$B$10,"2")/5,0)</f>
        <v>0</v>
      </c>
      <c r="J791" s="169">
        <f>IFERROR(_xll.Woodstock.Analyst.Xcel.UDFs.GetIndicatorValue($G791, "5 Famille de courbes="&amp;$F791&amp;";", IntrantScenario!$B$7, IntrantScenario!$B$10,"3")/5,0)</f>
        <v>0</v>
      </c>
      <c r="K791" s="169">
        <f>IFERROR(_xll.Woodstock.Analyst.Xcel.UDFs.GetIndicatorValue($G791, "5 Famille de courbes="&amp;$F791&amp;";", IntrantScenario!$B$7, IntrantScenario!$B$10,"4")/5,0)</f>
        <v>0</v>
      </c>
      <c r="L791" s="169">
        <f>IFERROR(_xll.Woodstock.Analyst.Xcel.UDFs.GetIndicatorValue($G791, "5 Famille de courbes="&amp;$F791&amp;";", IntrantScenario!$B$7, IntrantScenario!$B$10,"5")/5,0)</f>
        <v>0</v>
      </c>
      <c r="M791" s="169">
        <f>IFERROR(_xll.Woodstock.Analyst.Xcel.UDFs.GetIndicatorValue($G791, "5 Famille de courbes="&amp;$F791&amp;";", IntrantScenario!$B$7, IntrantScenario!$B$10,"6")/5,0)</f>
        <v>0</v>
      </c>
      <c r="N791" s="169">
        <f>IFERROR(_xll.Woodstock.Analyst.Xcel.UDFs.GetIndicatorValueAverage($G791, "5 Famille de courbes="&amp;$F791&amp;";", IntrantScenario!$B$7, IntrantScenario!$B$10,"2", "6")/5,0)</f>
        <v>0</v>
      </c>
      <c r="O791" s="356">
        <f t="shared" si="174"/>
        <v>0</v>
      </c>
      <c r="P791" s="157" t="b">
        <f t="shared" si="175"/>
        <v>1</v>
      </c>
    </row>
    <row r="792" spans="1:16" x14ac:dyDescent="0.25">
      <c r="A792" s="164" t="s">
        <v>95</v>
      </c>
      <c r="B792" s="164" t="s">
        <v>94</v>
      </c>
      <c r="C792" s="164" t="s">
        <v>95</v>
      </c>
      <c r="D792" s="164" t="s">
        <v>209</v>
      </c>
      <c r="E792" s="157" t="s">
        <v>17</v>
      </c>
      <c r="F792" s="165" t="str">
        <f t="shared" si="172"/>
        <v>FCTYF_PIN_PB</v>
      </c>
      <c r="G792" s="374" t="s">
        <v>766</v>
      </c>
      <c r="H792" s="165" t="str">
        <f t="shared" si="173"/>
        <v>FCTYF_PIN_Pb_Sous-total F. Intolérants</v>
      </c>
      <c r="I792" s="169">
        <f>IFERROR(_xll.Woodstock.Analyst.Xcel.UDFs.GetIndicatorValue($G792, "5 Famille de courbes="&amp;$F792&amp;";", IntrantScenario!$B$7, IntrantScenario!$B$10,"2")/5,0)</f>
        <v>0</v>
      </c>
      <c r="J792" s="169">
        <f>IFERROR(_xll.Woodstock.Analyst.Xcel.UDFs.GetIndicatorValue($G792, "5 Famille de courbes="&amp;$F792&amp;";", IntrantScenario!$B$7, IntrantScenario!$B$10,"3")/5,0)</f>
        <v>0</v>
      </c>
      <c r="K792" s="169">
        <f>IFERROR(_xll.Woodstock.Analyst.Xcel.UDFs.GetIndicatorValue($G792, "5 Famille de courbes="&amp;$F792&amp;";", IntrantScenario!$B$7, IntrantScenario!$B$10,"4")/5,0)</f>
        <v>0</v>
      </c>
      <c r="L792" s="169">
        <f>IFERROR(_xll.Woodstock.Analyst.Xcel.UDFs.GetIndicatorValue($G792, "5 Famille de courbes="&amp;$F792&amp;";", IntrantScenario!$B$7, IntrantScenario!$B$10,"5")/5,0)</f>
        <v>0</v>
      </c>
      <c r="M792" s="169">
        <f>IFERROR(_xll.Woodstock.Analyst.Xcel.UDFs.GetIndicatorValue($G792, "5 Famille de courbes="&amp;$F792&amp;";", IntrantScenario!$B$7, IntrantScenario!$B$10,"6")/5,0)</f>
        <v>0</v>
      </c>
      <c r="N792" s="169">
        <f>IFERROR(_xll.Woodstock.Analyst.Xcel.UDFs.GetIndicatorValueAverage($G792, "5 Famille de courbes="&amp;$F792&amp;";", IntrantScenario!$B$7, IntrantScenario!$B$10,"2", "6")/5,0)</f>
        <v>0</v>
      </c>
      <c r="O792" s="356">
        <f t="shared" si="174"/>
        <v>0</v>
      </c>
      <c r="P792" s="157" t="b">
        <f t="shared" si="175"/>
        <v>1</v>
      </c>
    </row>
    <row r="793" spans="1:16" x14ac:dyDescent="0.25">
      <c r="A793" s="164" t="s">
        <v>95</v>
      </c>
      <c r="B793" s="164" t="s">
        <v>94</v>
      </c>
      <c r="C793" s="164" t="s">
        <v>95</v>
      </c>
      <c r="D793" s="164" t="s">
        <v>209</v>
      </c>
      <c r="E793" s="157" t="s">
        <v>18</v>
      </c>
      <c r="F793" s="165" t="str">
        <f t="shared" si="172"/>
        <v>FCTYF_PIN_PB</v>
      </c>
      <c r="G793" s="374" t="s">
        <v>767</v>
      </c>
      <c r="H793" s="165" t="str">
        <f t="shared" si="173"/>
        <v>FCTYF_PIN_Pb_Bouleau jaune</v>
      </c>
      <c r="I793" s="169">
        <f>IFERROR(_xll.Woodstock.Analyst.Xcel.UDFs.GetIndicatorValue($G793, "5 Famille de courbes="&amp;$F793&amp;";", IntrantScenario!$B$7, IntrantScenario!$B$10,"2")/5,0)</f>
        <v>0</v>
      </c>
      <c r="J793" s="169">
        <f>IFERROR(_xll.Woodstock.Analyst.Xcel.UDFs.GetIndicatorValue($G793, "5 Famille de courbes="&amp;$F793&amp;";", IntrantScenario!$B$7, IntrantScenario!$B$10,"3")/5,0)</f>
        <v>0</v>
      </c>
      <c r="K793" s="169">
        <f>IFERROR(_xll.Woodstock.Analyst.Xcel.UDFs.GetIndicatorValue($G793, "5 Famille de courbes="&amp;$F793&amp;";", IntrantScenario!$B$7, IntrantScenario!$B$10,"4")/5,0)</f>
        <v>0</v>
      </c>
      <c r="L793" s="169">
        <f>IFERROR(_xll.Woodstock.Analyst.Xcel.UDFs.GetIndicatorValue($G793, "5 Famille de courbes="&amp;$F793&amp;";", IntrantScenario!$B$7, IntrantScenario!$B$10,"5")/5,0)</f>
        <v>0</v>
      </c>
      <c r="M793" s="169">
        <f>IFERROR(_xll.Woodstock.Analyst.Xcel.UDFs.GetIndicatorValue($G793, "5 Famille de courbes="&amp;$F793&amp;";", IntrantScenario!$B$7, IntrantScenario!$B$10,"6")/5,0)</f>
        <v>0</v>
      </c>
      <c r="N793" s="169">
        <f>IFERROR(_xll.Woodstock.Analyst.Xcel.UDFs.GetIndicatorValueAverage($G793, "5 Famille de courbes="&amp;$F793&amp;";", IntrantScenario!$B$7, IntrantScenario!$B$10,"2", "6")/5,0)</f>
        <v>0</v>
      </c>
      <c r="O793" s="356">
        <f t="shared" si="174"/>
        <v>0</v>
      </c>
      <c r="P793" s="157" t="b">
        <f t="shared" si="175"/>
        <v>1</v>
      </c>
    </row>
    <row r="794" spans="1:16" x14ac:dyDescent="0.25">
      <c r="A794" s="164" t="s">
        <v>95</v>
      </c>
      <c r="B794" s="164" t="s">
        <v>94</v>
      </c>
      <c r="C794" s="164" t="s">
        <v>95</v>
      </c>
      <c r="D794" s="164" t="s">
        <v>209</v>
      </c>
      <c r="E794" s="157" t="s">
        <v>19</v>
      </c>
      <c r="F794" s="165" t="str">
        <f t="shared" si="172"/>
        <v>FCTYF_PIN_PB</v>
      </c>
      <c r="G794" s="374" t="s">
        <v>768</v>
      </c>
      <c r="H794" s="165" t="str">
        <f t="shared" si="173"/>
        <v>FCTYF_PIN_Pb_Érable à sucre</v>
      </c>
      <c r="I794" s="169">
        <f>IFERROR(_xll.Woodstock.Analyst.Xcel.UDFs.GetIndicatorValue($G794, "5 Famille de courbes="&amp;$F794&amp;";", IntrantScenario!$B$7, IntrantScenario!$B$10,"2")/5,0)</f>
        <v>0</v>
      </c>
      <c r="J794" s="169">
        <f>IFERROR(_xll.Woodstock.Analyst.Xcel.UDFs.GetIndicatorValue($G794, "5 Famille de courbes="&amp;$F794&amp;";", IntrantScenario!$B$7, IntrantScenario!$B$10,"3")/5,0)</f>
        <v>0</v>
      </c>
      <c r="K794" s="169">
        <f>IFERROR(_xll.Woodstock.Analyst.Xcel.UDFs.GetIndicatorValue($G794, "5 Famille de courbes="&amp;$F794&amp;";", IntrantScenario!$B$7, IntrantScenario!$B$10,"4")/5,0)</f>
        <v>0</v>
      </c>
      <c r="L794" s="169">
        <f>IFERROR(_xll.Woodstock.Analyst.Xcel.UDFs.GetIndicatorValue($G794, "5 Famille de courbes="&amp;$F794&amp;";", IntrantScenario!$B$7, IntrantScenario!$B$10,"5")/5,0)</f>
        <v>0</v>
      </c>
      <c r="M794" s="169">
        <f>IFERROR(_xll.Woodstock.Analyst.Xcel.UDFs.GetIndicatorValue($G794, "5 Famille de courbes="&amp;$F794&amp;";", IntrantScenario!$B$7, IntrantScenario!$B$10,"6")/5,0)</f>
        <v>0</v>
      </c>
      <c r="N794" s="169">
        <f>IFERROR(_xll.Woodstock.Analyst.Xcel.UDFs.GetIndicatorValueAverage($G794, "5 Famille de courbes="&amp;$F794&amp;";", IntrantScenario!$B$7, IntrantScenario!$B$10,"2", "6")/5,0)</f>
        <v>0</v>
      </c>
      <c r="O794" s="356">
        <f t="shared" si="174"/>
        <v>0</v>
      </c>
      <c r="P794" s="157" t="b">
        <f t="shared" si="175"/>
        <v>1</v>
      </c>
    </row>
    <row r="795" spans="1:16" x14ac:dyDescent="0.25">
      <c r="A795" s="164" t="s">
        <v>95</v>
      </c>
      <c r="B795" s="164" t="s">
        <v>94</v>
      </c>
      <c r="C795" s="164" t="s">
        <v>95</v>
      </c>
      <c r="D795" s="164" t="s">
        <v>209</v>
      </c>
      <c r="E795" s="157" t="s">
        <v>21</v>
      </c>
      <c r="F795" s="165" t="str">
        <f t="shared" si="172"/>
        <v>FCTYF_PIN_PB</v>
      </c>
      <c r="G795" s="374" t="s">
        <v>769</v>
      </c>
      <c r="H795" s="165" t="str">
        <f t="shared" si="173"/>
        <v>FCTYF_PIN_Pb_Sous-total F. Tolérants</v>
      </c>
      <c r="I795" s="169">
        <f>IFERROR(_xll.Woodstock.Analyst.Xcel.UDFs.GetIndicatorValue($G795, "5 Famille de courbes="&amp;$F795&amp;";", IntrantScenario!$B$7, IntrantScenario!$B$10,"2")/5,0)</f>
        <v>0</v>
      </c>
      <c r="J795" s="169">
        <f>IFERROR(_xll.Woodstock.Analyst.Xcel.UDFs.GetIndicatorValue($G795, "5 Famille de courbes="&amp;$F795&amp;";", IntrantScenario!$B$7, IntrantScenario!$B$10,"3")/5,0)</f>
        <v>0</v>
      </c>
      <c r="K795" s="169">
        <f>IFERROR(_xll.Woodstock.Analyst.Xcel.UDFs.GetIndicatorValue($G795, "5 Famille de courbes="&amp;$F795&amp;";", IntrantScenario!$B$7, IntrantScenario!$B$10,"4")/5,0)</f>
        <v>0</v>
      </c>
      <c r="L795" s="169">
        <f>IFERROR(_xll.Woodstock.Analyst.Xcel.UDFs.GetIndicatorValue($G795, "5 Famille de courbes="&amp;$F795&amp;";", IntrantScenario!$B$7, IntrantScenario!$B$10,"5")/5,0)</f>
        <v>0</v>
      </c>
      <c r="M795" s="169">
        <f>IFERROR(_xll.Woodstock.Analyst.Xcel.UDFs.GetIndicatorValue($G795, "5 Famille de courbes="&amp;$F795&amp;";", IntrantScenario!$B$7, IntrantScenario!$B$10,"6")/5,0)</f>
        <v>0</v>
      </c>
      <c r="N795" s="169">
        <f>IFERROR(_xll.Woodstock.Analyst.Xcel.UDFs.GetIndicatorValueAverage($G795, "5 Famille de courbes="&amp;$F795&amp;";", IntrantScenario!$B$7, IntrantScenario!$B$10,"2", "6")/5,0)</f>
        <v>0</v>
      </c>
      <c r="O795" s="356">
        <f t="shared" si="174"/>
        <v>0</v>
      </c>
      <c r="P795" s="157" t="b">
        <f t="shared" si="175"/>
        <v>1</v>
      </c>
    </row>
    <row r="796" spans="1:16" x14ac:dyDescent="0.25">
      <c r="A796" s="164" t="s">
        <v>95</v>
      </c>
      <c r="B796" s="164" t="s">
        <v>94</v>
      </c>
      <c r="C796" s="164" t="s">
        <v>95</v>
      </c>
      <c r="D796" s="164" t="s">
        <v>209</v>
      </c>
      <c r="E796" s="157" t="s">
        <v>39</v>
      </c>
      <c r="F796" s="165" t="str">
        <f t="shared" si="172"/>
        <v>FCTYF_PIN_PB</v>
      </c>
      <c r="G796" s="374" t="s">
        <v>806</v>
      </c>
      <c r="H796" s="165" t="str">
        <f t="shared" si="173"/>
        <v>FCTYF_PIN_Pb_Total Résineux &amp; Feuillus</v>
      </c>
      <c r="I796" s="169">
        <f>IFERROR(_xll.Woodstock.Analyst.Xcel.UDFs.GetIndicatorValue($G796, "5 Famille de courbes="&amp;$F796&amp;";", IntrantScenario!$B$7, IntrantScenario!$B$10,"2")/5,0)</f>
        <v>0</v>
      </c>
      <c r="J796" s="169">
        <f>IFERROR(_xll.Woodstock.Analyst.Xcel.UDFs.GetIndicatorValue($G796, "5 Famille de courbes="&amp;$F796&amp;";", IntrantScenario!$B$7, IntrantScenario!$B$10,"3")/5,0)</f>
        <v>0</v>
      </c>
      <c r="K796" s="169">
        <f>IFERROR(_xll.Woodstock.Analyst.Xcel.UDFs.GetIndicatorValue($G796, "5 Famille de courbes="&amp;$F796&amp;";", IntrantScenario!$B$7, IntrantScenario!$B$10,"4")/5,0)</f>
        <v>0</v>
      </c>
      <c r="L796" s="169">
        <f>IFERROR(_xll.Woodstock.Analyst.Xcel.UDFs.GetIndicatorValue($G796, "5 Famille de courbes="&amp;$F796&amp;";", IntrantScenario!$B$7, IntrantScenario!$B$10,"5")/5,0)</f>
        <v>0</v>
      </c>
      <c r="M796" s="169">
        <f>IFERROR(_xll.Woodstock.Analyst.Xcel.UDFs.GetIndicatorValue($G796, "5 Famille de courbes="&amp;$F796&amp;";", IntrantScenario!$B$7, IntrantScenario!$B$10,"6")/5,0)</f>
        <v>0</v>
      </c>
      <c r="N796" s="169">
        <f>IFERROR(_xll.Woodstock.Analyst.Xcel.UDFs.GetIndicatorValueAverage($G796, "5 Famille de courbes="&amp;$F796&amp;";", IntrantScenario!$B$7, IntrantScenario!$B$10,"2", "6")/5,0)</f>
        <v>0</v>
      </c>
      <c r="O796" s="356">
        <f t="shared" si="174"/>
        <v>0</v>
      </c>
      <c r="P796" s="157" t="b">
        <f t="shared" si="175"/>
        <v>1</v>
      </c>
    </row>
    <row r="797" spans="1:16" x14ac:dyDescent="0.25">
      <c r="A797" s="164"/>
      <c r="B797" s="164"/>
      <c r="C797" s="164"/>
      <c r="D797" s="164"/>
      <c r="E797" s="157"/>
      <c r="F797" s="157"/>
      <c r="G797" s="371"/>
      <c r="H797" s="157"/>
      <c r="I797" s="157"/>
      <c r="J797" s="157"/>
      <c r="K797" s="157"/>
      <c r="L797" s="157"/>
      <c r="M797" s="157"/>
      <c r="N797" s="157"/>
      <c r="O797" s="357"/>
      <c r="P797" s="157"/>
    </row>
    <row r="798" spans="1:16" x14ac:dyDescent="0.25">
      <c r="A798" s="164" t="s">
        <v>95</v>
      </c>
      <c r="B798" s="164" t="s">
        <v>94</v>
      </c>
      <c r="C798" s="164" t="s">
        <v>135</v>
      </c>
      <c r="D798" s="164" t="s">
        <v>134</v>
      </c>
      <c r="E798" s="165" t="s">
        <v>2</v>
      </c>
      <c r="F798" s="165" t="str">
        <f t="shared" ref="F798:F814" si="176">UPPER("FCTYF_"&amp;B798&amp;"_"&amp;D798)</f>
        <v>FCTYF_PIN_PBFX</v>
      </c>
      <c r="G798" s="374" t="s">
        <v>756</v>
      </c>
      <c r="H798" s="165" t="str">
        <f t="shared" ref="H798:H814" si="177">TRIM("FCTYF_"&amp;B798&amp;"_"&amp;D798&amp;"_"&amp;E798)</f>
        <v>FCTYF_PIN_PbFx_Sapin</v>
      </c>
      <c r="I798" s="169">
        <f>IFERROR(_xll.Woodstock.Analyst.Xcel.UDFs.GetIndicatorValue($G798, "5 Famille de courbes="&amp;$F798&amp;";", IntrantScenario!$B$7, IntrantScenario!$B$10,"2")/5,0)</f>
        <v>0</v>
      </c>
      <c r="J798" s="169">
        <f>IFERROR(_xll.Woodstock.Analyst.Xcel.UDFs.GetIndicatorValue($G798, "5 Famille de courbes="&amp;$F798&amp;";", IntrantScenario!$B$7, IntrantScenario!$B$10,"3")/5,0)</f>
        <v>0</v>
      </c>
      <c r="K798" s="169">
        <f>IFERROR(_xll.Woodstock.Analyst.Xcel.UDFs.GetIndicatorValue($G798, "5 Famille de courbes="&amp;$F798&amp;";", IntrantScenario!$B$7, IntrantScenario!$B$10,"4")/5,0)</f>
        <v>0</v>
      </c>
      <c r="L798" s="169">
        <f>IFERROR(_xll.Woodstock.Analyst.Xcel.UDFs.GetIndicatorValue($G798, "5 Famille de courbes="&amp;$F798&amp;";", IntrantScenario!$B$7, IntrantScenario!$B$10,"5")/5,0)</f>
        <v>0</v>
      </c>
      <c r="M798" s="169">
        <f>IFERROR(_xll.Woodstock.Analyst.Xcel.UDFs.GetIndicatorValue($G798, "5 Famille de courbes="&amp;$F798&amp;";", IntrantScenario!$B$7, IntrantScenario!$B$10,"6")/5,0)</f>
        <v>0</v>
      </c>
      <c r="N798" s="169">
        <f>IFERROR(_xll.Woodstock.Analyst.Xcel.UDFs.GetIndicatorValueAverage($G798, "5 Famille de courbes="&amp;$F798&amp;";", IntrantScenario!$B$7, IntrantScenario!$B$10,"2", "6")/5,0)</f>
        <v>0</v>
      </c>
      <c r="O798" s="356">
        <f t="shared" ref="O798:O814" si="178">AVERAGE(I798:M798)</f>
        <v>0</v>
      </c>
      <c r="P798" s="157" t="b">
        <f t="shared" ref="P798:P814" si="179">EXACT(ROUND(N798,1),ROUND(O798,1))</f>
        <v>1</v>
      </c>
    </row>
    <row r="799" spans="1:16" x14ac:dyDescent="0.25">
      <c r="A799" s="164" t="s">
        <v>95</v>
      </c>
      <c r="B799" s="164" t="s">
        <v>94</v>
      </c>
      <c r="C799" s="164" t="s">
        <v>135</v>
      </c>
      <c r="D799" s="164" t="s">
        <v>134</v>
      </c>
      <c r="E799" s="157" t="s">
        <v>3</v>
      </c>
      <c r="F799" s="165" t="str">
        <f t="shared" si="176"/>
        <v>FCTYF_PIN_PBFX</v>
      </c>
      <c r="G799" s="374" t="s">
        <v>757</v>
      </c>
      <c r="H799" s="165" t="str">
        <f t="shared" si="177"/>
        <v>FCTYF_PIN_PbFx_Épinettes</v>
      </c>
      <c r="I799" s="169">
        <f>IFERROR(_xll.Woodstock.Analyst.Xcel.UDFs.GetIndicatorValue($G799, "5 Famille de courbes="&amp;$F799&amp;";", IntrantScenario!$B$7, IntrantScenario!$B$10,"2")/5,0)</f>
        <v>0</v>
      </c>
      <c r="J799" s="169">
        <f>IFERROR(_xll.Woodstock.Analyst.Xcel.UDFs.GetIndicatorValue($G799, "5 Famille de courbes="&amp;$F799&amp;";", IntrantScenario!$B$7, IntrantScenario!$B$10,"3")/5,0)</f>
        <v>0</v>
      </c>
      <c r="K799" s="169">
        <f>IFERROR(_xll.Woodstock.Analyst.Xcel.UDFs.GetIndicatorValue($G799, "5 Famille de courbes="&amp;$F799&amp;";", IntrantScenario!$B$7, IntrantScenario!$B$10,"4")/5,0)</f>
        <v>0</v>
      </c>
      <c r="L799" s="169">
        <f>IFERROR(_xll.Woodstock.Analyst.Xcel.UDFs.GetIndicatorValue($G799, "5 Famille de courbes="&amp;$F799&amp;";", IntrantScenario!$B$7, IntrantScenario!$B$10,"5")/5,0)</f>
        <v>0</v>
      </c>
      <c r="M799" s="169">
        <f>IFERROR(_xll.Woodstock.Analyst.Xcel.UDFs.GetIndicatorValue($G799, "5 Famille de courbes="&amp;$F799&amp;";", IntrantScenario!$B$7, IntrantScenario!$B$10,"6")/5,0)</f>
        <v>0</v>
      </c>
      <c r="N799" s="169">
        <f>IFERROR(_xll.Woodstock.Analyst.Xcel.UDFs.GetIndicatorValueAverage($G799, "5 Famille de courbes="&amp;$F799&amp;";", IntrantScenario!$B$7, IntrantScenario!$B$10,"2", "6")/5,0)</f>
        <v>0</v>
      </c>
      <c r="O799" s="356">
        <f t="shared" si="178"/>
        <v>0</v>
      </c>
      <c r="P799" s="157" t="b">
        <f t="shared" si="179"/>
        <v>1</v>
      </c>
    </row>
    <row r="800" spans="1:16" x14ac:dyDescent="0.25">
      <c r="A800" s="164" t="s">
        <v>95</v>
      </c>
      <c r="B800" s="164" t="s">
        <v>94</v>
      </c>
      <c r="C800" s="164" t="s">
        <v>135</v>
      </c>
      <c r="D800" s="164" t="s">
        <v>134</v>
      </c>
      <c r="E800" s="157" t="s">
        <v>4</v>
      </c>
      <c r="F800" s="165" t="str">
        <f t="shared" si="176"/>
        <v>FCTYF_PIN_PBFX</v>
      </c>
      <c r="G800" s="374" t="s">
        <v>758</v>
      </c>
      <c r="H800" s="165" t="str">
        <f t="shared" si="177"/>
        <v>FCTYF_PIN_PbFx_Pin gris</v>
      </c>
      <c r="I800" s="169">
        <f>IFERROR(_xll.Woodstock.Analyst.Xcel.UDFs.GetIndicatorValue($G800, "5 Famille de courbes="&amp;$F800&amp;";", IntrantScenario!$B$7, IntrantScenario!$B$10,"2")/5,0)</f>
        <v>0</v>
      </c>
      <c r="J800" s="169">
        <f>IFERROR(_xll.Woodstock.Analyst.Xcel.UDFs.GetIndicatorValue($G800, "5 Famille de courbes="&amp;$F800&amp;";", IntrantScenario!$B$7, IntrantScenario!$B$10,"3")/5,0)</f>
        <v>0</v>
      </c>
      <c r="K800" s="169">
        <f>IFERROR(_xll.Woodstock.Analyst.Xcel.UDFs.GetIndicatorValue($G800, "5 Famille de courbes="&amp;$F800&amp;";", IntrantScenario!$B$7, IntrantScenario!$B$10,"4")/5,0)</f>
        <v>0</v>
      </c>
      <c r="L800" s="169">
        <f>IFERROR(_xll.Woodstock.Analyst.Xcel.UDFs.GetIndicatorValue($G800, "5 Famille de courbes="&amp;$F800&amp;";", IntrantScenario!$B$7, IntrantScenario!$B$10,"5")/5,0)</f>
        <v>0</v>
      </c>
      <c r="M800" s="169">
        <f>IFERROR(_xll.Woodstock.Analyst.Xcel.UDFs.GetIndicatorValue($G800, "5 Famille de courbes="&amp;$F800&amp;";", IntrantScenario!$B$7, IntrantScenario!$B$10,"6")/5,0)</f>
        <v>0</v>
      </c>
      <c r="N800" s="169">
        <f>IFERROR(_xll.Woodstock.Analyst.Xcel.UDFs.GetIndicatorValueAverage($G800, "5 Famille de courbes="&amp;$F800&amp;";", IntrantScenario!$B$7, IntrantScenario!$B$10,"2", "6")/5,0)</f>
        <v>0</v>
      </c>
      <c r="O800" s="356">
        <f t="shared" si="178"/>
        <v>0</v>
      </c>
      <c r="P800" s="157" t="b">
        <f t="shared" si="179"/>
        <v>1</v>
      </c>
    </row>
    <row r="801" spans="1:16" x14ac:dyDescent="0.25">
      <c r="A801" s="164" t="s">
        <v>95</v>
      </c>
      <c r="B801" s="164" t="s">
        <v>94</v>
      </c>
      <c r="C801" s="164" t="s">
        <v>135</v>
      </c>
      <c r="D801" s="164" t="s">
        <v>134</v>
      </c>
      <c r="E801" s="157" t="s">
        <v>5</v>
      </c>
      <c r="F801" s="165" t="str">
        <f t="shared" si="176"/>
        <v>FCTYF_PIN_PBFX</v>
      </c>
      <c r="G801" s="374" t="s">
        <v>759</v>
      </c>
      <c r="H801" s="165" t="str">
        <f t="shared" si="177"/>
        <v>FCTYF_PIN_PbFx_Mélèzes</v>
      </c>
      <c r="I801" s="169">
        <f>IFERROR(_xll.Woodstock.Analyst.Xcel.UDFs.GetIndicatorValue($G801, "5 Famille de courbes="&amp;$F801&amp;";", IntrantScenario!$B$7, IntrantScenario!$B$10,"2")/5,0)</f>
        <v>0</v>
      </c>
      <c r="J801" s="169">
        <f>IFERROR(_xll.Woodstock.Analyst.Xcel.UDFs.GetIndicatorValue($G801, "5 Famille de courbes="&amp;$F801&amp;";", IntrantScenario!$B$7, IntrantScenario!$B$10,"3")/5,0)</f>
        <v>0</v>
      </c>
      <c r="K801" s="169">
        <f>IFERROR(_xll.Woodstock.Analyst.Xcel.UDFs.GetIndicatorValue($G801, "5 Famille de courbes="&amp;$F801&amp;";", IntrantScenario!$B$7, IntrantScenario!$B$10,"4")/5,0)</f>
        <v>0</v>
      </c>
      <c r="L801" s="169">
        <f>IFERROR(_xll.Woodstock.Analyst.Xcel.UDFs.GetIndicatorValue($G801, "5 Famille de courbes="&amp;$F801&amp;";", IntrantScenario!$B$7, IntrantScenario!$B$10,"5")/5,0)</f>
        <v>0</v>
      </c>
      <c r="M801" s="169">
        <f>IFERROR(_xll.Woodstock.Analyst.Xcel.UDFs.GetIndicatorValue($G801, "5 Famille de courbes="&amp;$F801&amp;";", IntrantScenario!$B$7, IntrantScenario!$B$10,"6")/5,0)</f>
        <v>0</v>
      </c>
      <c r="N801" s="169">
        <f>IFERROR(_xll.Woodstock.Analyst.Xcel.UDFs.GetIndicatorValueAverage($G801, "5 Famille de courbes="&amp;$F801&amp;";", IntrantScenario!$B$7, IntrantScenario!$B$10,"2", "6")/5,0)</f>
        <v>0</v>
      </c>
      <c r="O801" s="356">
        <f t="shared" si="178"/>
        <v>0</v>
      </c>
      <c r="P801" s="157" t="b">
        <f t="shared" si="179"/>
        <v>1</v>
      </c>
    </row>
    <row r="802" spans="1:16" x14ac:dyDescent="0.25">
      <c r="A802" s="164" t="s">
        <v>95</v>
      </c>
      <c r="B802" s="164" t="s">
        <v>94</v>
      </c>
      <c r="C802" s="164" t="s">
        <v>135</v>
      </c>
      <c r="D802" s="164" t="s">
        <v>134</v>
      </c>
      <c r="E802" s="157" t="s">
        <v>6</v>
      </c>
      <c r="F802" s="165" t="str">
        <f t="shared" si="176"/>
        <v>FCTYF_PIN_PBFX</v>
      </c>
      <c r="G802" s="374" t="s">
        <v>770</v>
      </c>
      <c r="H802" s="165" t="str">
        <f t="shared" si="177"/>
        <v>FCTYF_PIN_PbFx_Sous-total SEPM</v>
      </c>
      <c r="I802" s="169">
        <f>IFERROR(_xll.Woodstock.Analyst.Xcel.UDFs.GetIndicatorValue($G802, "5 Famille de courbes="&amp;$F802&amp;";", IntrantScenario!$B$7, IntrantScenario!$B$10,"2")/5,0)</f>
        <v>0</v>
      </c>
      <c r="J802" s="169">
        <f>IFERROR(_xll.Woodstock.Analyst.Xcel.UDFs.GetIndicatorValue($G802, "5 Famille de courbes="&amp;$F802&amp;";", IntrantScenario!$B$7, IntrantScenario!$B$10,"3")/5,0)</f>
        <v>0</v>
      </c>
      <c r="K802" s="169">
        <f>IFERROR(_xll.Woodstock.Analyst.Xcel.UDFs.GetIndicatorValue($G802, "5 Famille de courbes="&amp;$F802&amp;";", IntrantScenario!$B$7, IntrantScenario!$B$10,"4")/5,0)</f>
        <v>0</v>
      </c>
      <c r="L802" s="169">
        <f>IFERROR(_xll.Woodstock.Analyst.Xcel.UDFs.GetIndicatorValue($G802, "5 Famille de courbes="&amp;$F802&amp;";", IntrantScenario!$B$7, IntrantScenario!$B$10,"5")/5,0)</f>
        <v>0</v>
      </c>
      <c r="M802" s="169">
        <f>IFERROR(_xll.Woodstock.Analyst.Xcel.UDFs.GetIndicatorValue($G802, "5 Famille de courbes="&amp;$F802&amp;";", IntrantScenario!$B$7, IntrantScenario!$B$10,"6")/5,0)</f>
        <v>0</v>
      </c>
      <c r="N802" s="169">
        <f>IFERROR(_xll.Woodstock.Analyst.Xcel.UDFs.GetIndicatorValueAverage($G802, "5 Famille de courbes="&amp;$F802&amp;";", IntrantScenario!$B$7, IntrantScenario!$B$10,"2", "6")/5,0)</f>
        <v>0</v>
      </c>
      <c r="O802" s="356">
        <f t="shared" si="178"/>
        <v>0</v>
      </c>
      <c r="P802" s="157" t="b">
        <f t="shared" si="179"/>
        <v>1</v>
      </c>
    </row>
    <row r="803" spans="1:16" x14ac:dyDescent="0.25">
      <c r="A803" s="164" t="s">
        <v>95</v>
      </c>
      <c r="B803" s="164" t="s">
        <v>94</v>
      </c>
      <c r="C803" s="164" t="s">
        <v>135</v>
      </c>
      <c r="D803" s="164" t="s">
        <v>134</v>
      </c>
      <c r="E803" s="157" t="s">
        <v>7</v>
      </c>
      <c r="F803" s="165" t="str">
        <f t="shared" si="176"/>
        <v>FCTYF_PIN_PBFX</v>
      </c>
      <c r="G803" s="374" t="s">
        <v>760</v>
      </c>
      <c r="H803" s="165" t="str">
        <f t="shared" si="177"/>
        <v>FCTYF_PIN_PbFx_Pins blanc et rouge</v>
      </c>
      <c r="I803" s="169">
        <f>IFERROR(_xll.Woodstock.Analyst.Xcel.UDFs.GetIndicatorValue($G803, "5 Famille de courbes="&amp;$F803&amp;";", IntrantScenario!$B$7, IntrantScenario!$B$10,"2")/5,0)</f>
        <v>0</v>
      </c>
      <c r="J803" s="169">
        <f>IFERROR(_xll.Woodstock.Analyst.Xcel.UDFs.GetIndicatorValue($G803, "5 Famille de courbes="&amp;$F803&amp;";", IntrantScenario!$B$7, IntrantScenario!$B$10,"3")/5,0)</f>
        <v>0</v>
      </c>
      <c r="K803" s="169">
        <f>IFERROR(_xll.Woodstock.Analyst.Xcel.UDFs.GetIndicatorValue($G803, "5 Famille de courbes="&amp;$F803&amp;";", IntrantScenario!$B$7, IntrantScenario!$B$10,"4")/5,0)</f>
        <v>0</v>
      </c>
      <c r="L803" s="169">
        <f>IFERROR(_xll.Woodstock.Analyst.Xcel.UDFs.GetIndicatorValue($G803, "5 Famille de courbes="&amp;$F803&amp;";", IntrantScenario!$B$7, IntrantScenario!$B$10,"5")/5,0)</f>
        <v>0</v>
      </c>
      <c r="M803" s="169">
        <f>IFERROR(_xll.Woodstock.Analyst.Xcel.UDFs.GetIndicatorValue($G803, "5 Famille de courbes="&amp;$F803&amp;";", IntrantScenario!$B$7, IntrantScenario!$B$10,"6")/5,0)</f>
        <v>0</v>
      </c>
      <c r="N803" s="169">
        <f>IFERROR(_xll.Woodstock.Analyst.Xcel.UDFs.GetIndicatorValueAverage($G803, "5 Famille de courbes="&amp;$F803&amp;";", IntrantScenario!$B$7, IntrantScenario!$B$10,"2", "6")/5,0)</f>
        <v>0</v>
      </c>
      <c r="O803" s="356">
        <f t="shared" si="178"/>
        <v>0</v>
      </c>
      <c r="P803" s="157" t="b">
        <f t="shared" si="179"/>
        <v>1</v>
      </c>
    </row>
    <row r="804" spans="1:16" x14ac:dyDescent="0.25">
      <c r="A804" s="164" t="s">
        <v>95</v>
      </c>
      <c r="B804" s="164" t="s">
        <v>94</v>
      </c>
      <c r="C804" s="164" t="s">
        <v>135</v>
      </c>
      <c r="D804" s="164" t="s">
        <v>134</v>
      </c>
      <c r="E804" s="157" t="s">
        <v>8</v>
      </c>
      <c r="F804" s="165" t="str">
        <f t="shared" si="176"/>
        <v>FCTYF_PIN_PBFX</v>
      </c>
      <c r="G804" s="374" t="s">
        <v>761</v>
      </c>
      <c r="H804" s="165" t="str">
        <f t="shared" si="177"/>
        <v>FCTYF_PIN_PbFx_Pruche</v>
      </c>
      <c r="I804" s="169">
        <f>IFERROR(_xll.Woodstock.Analyst.Xcel.UDFs.GetIndicatorValue($G804, "5 Famille de courbes="&amp;$F804&amp;";", IntrantScenario!$B$7, IntrantScenario!$B$10,"2")/5,0)</f>
        <v>0</v>
      </c>
      <c r="J804" s="169">
        <f>IFERROR(_xll.Woodstock.Analyst.Xcel.UDFs.GetIndicatorValue($G804, "5 Famille de courbes="&amp;$F804&amp;";", IntrantScenario!$B$7, IntrantScenario!$B$10,"3")/5,0)</f>
        <v>0</v>
      </c>
      <c r="K804" s="169">
        <f>IFERROR(_xll.Woodstock.Analyst.Xcel.UDFs.GetIndicatorValue($G804, "5 Famille de courbes="&amp;$F804&amp;";", IntrantScenario!$B$7, IntrantScenario!$B$10,"4")/5,0)</f>
        <v>0</v>
      </c>
      <c r="L804" s="169">
        <f>IFERROR(_xll.Woodstock.Analyst.Xcel.UDFs.GetIndicatorValue($G804, "5 Famille de courbes="&amp;$F804&amp;";", IntrantScenario!$B$7, IntrantScenario!$B$10,"5")/5,0)</f>
        <v>0</v>
      </c>
      <c r="M804" s="169">
        <f>IFERROR(_xll.Woodstock.Analyst.Xcel.UDFs.GetIndicatorValue($G804, "5 Famille de courbes="&amp;$F804&amp;";", IntrantScenario!$B$7, IntrantScenario!$B$10,"6")/5,0)</f>
        <v>0</v>
      </c>
      <c r="N804" s="169">
        <f>IFERROR(_xll.Woodstock.Analyst.Xcel.UDFs.GetIndicatorValueAverage($G804, "5 Famille de courbes="&amp;$F804&amp;";", IntrantScenario!$B$7, IntrantScenario!$B$10,"2", "6")/5,0)</f>
        <v>0</v>
      </c>
      <c r="O804" s="356">
        <f t="shared" si="178"/>
        <v>0</v>
      </c>
      <c r="P804" s="157" t="b">
        <f t="shared" si="179"/>
        <v>1</v>
      </c>
    </row>
    <row r="805" spans="1:16" x14ac:dyDescent="0.25">
      <c r="A805" s="164" t="s">
        <v>95</v>
      </c>
      <c r="B805" s="164" t="s">
        <v>94</v>
      </c>
      <c r="C805" s="164" t="s">
        <v>135</v>
      </c>
      <c r="D805" s="164" t="s">
        <v>134</v>
      </c>
      <c r="E805" s="157" t="s">
        <v>9</v>
      </c>
      <c r="F805" s="165" t="str">
        <f t="shared" si="176"/>
        <v>FCTYF_PIN_PBFX</v>
      </c>
      <c r="G805" s="374" t="s">
        <v>762</v>
      </c>
      <c r="H805" s="165" t="str">
        <f t="shared" si="177"/>
        <v>FCTYF_PIN_PbFx_Thuya</v>
      </c>
      <c r="I805" s="169">
        <f>IFERROR(_xll.Woodstock.Analyst.Xcel.UDFs.GetIndicatorValue($G805, "5 Famille de courbes="&amp;$F805&amp;";", IntrantScenario!$B$7, IntrantScenario!$B$10,"2")/5,0)</f>
        <v>0</v>
      </c>
      <c r="J805" s="169">
        <f>IFERROR(_xll.Woodstock.Analyst.Xcel.UDFs.GetIndicatorValue($G805, "5 Famille de courbes="&amp;$F805&amp;";", IntrantScenario!$B$7, IntrantScenario!$B$10,"3")/5,0)</f>
        <v>0</v>
      </c>
      <c r="K805" s="169">
        <f>IFERROR(_xll.Woodstock.Analyst.Xcel.UDFs.GetIndicatorValue($G805, "5 Famille de courbes="&amp;$F805&amp;";", IntrantScenario!$B$7, IntrantScenario!$B$10,"4")/5,0)</f>
        <v>0</v>
      </c>
      <c r="L805" s="169">
        <f>IFERROR(_xll.Woodstock.Analyst.Xcel.UDFs.GetIndicatorValue($G805, "5 Famille de courbes="&amp;$F805&amp;";", IntrantScenario!$B$7, IntrantScenario!$B$10,"5")/5,0)</f>
        <v>0</v>
      </c>
      <c r="M805" s="169">
        <f>IFERROR(_xll.Woodstock.Analyst.Xcel.UDFs.GetIndicatorValue($G805, "5 Famille de courbes="&amp;$F805&amp;";", IntrantScenario!$B$7, IntrantScenario!$B$10,"6")/5,0)</f>
        <v>0</v>
      </c>
      <c r="N805" s="169">
        <f>IFERROR(_xll.Woodstock.Analyst.Xcel.UDFs.GetIndicatorValueAverage($G805, "5 Famille de courbes="&amp;$F805&amp;";", IntrantScenario!$B$7, IntrantScenario!$B$10,"2", "6")/5,0)</f>
        <v>0</v>
      </c>
      <c r="O805" s="356">
        <f t="shared" si="178"/>
        <v>0</v>
      </c>
      <c r="P805" s="157" t="b">
        <f t="shared" si="179"/>
        <v>1</v>
      </c>
    </row>
    <row r="806" spans="1:16" x14ac:dyDescent="0.25">
      <c r="A806" s="164" t="s">
        <v>95</v>
      </c>
      <c r="B806" s="164" t="s">
        <v>94</v>
      </c>
      <c r="C806" s="164" t="s">
        <v>135</v>
      </c>
      <c r="D806" s="164" t="s">
        <v>134</v>
      </c>
      <c r="E806" s="157" t="s">
        <v>11</v>
      </c>
      <c r="F806" s="165" t="str">
        <f t="shared" si="176"/>
        <v>FCTYF_PIN_PBFX</v>
      </c>
      <c r="G806" s="374" t="s">
        <v>805</v>
      </c>
      <c r="H806" s="165" t="str">
        <f t="shared" si="177"/>
        <v>FCTYF_PIN_PbFx_Total Résineux</v>
      </c>
      <c r="I806" s="169">
        <f>IFERROR(_xll.Woodstock.Analyst.Xcel.UDFs.GetIndicatorValue($G806, "5 Famille de courbes="&amp;$F806&amp;";", IntrantScenario!$B$7, IntrantScenario!$B$10,"2")/5,0)</f>
        <v>0</v>
      </c>
      <c r="J806" s="169">
        <f>IFERROR(_xll.Woodstock.Analyst.Xcel.UDFs.GetIndicatorValue($G806, "5 Famille de courbes="&amp;$F806&amp;";", IntrantScenario!$B$7, IntrantScenario!$B$10,"3")/5,0)</f>
        <v>0</v>
      </c>
      <c r="K806" s="169">
        <f>IFERROR(_xll.Woodstock.Analyst.Xcel.UDFs.GetIndicatorValue($G806, "5 Famille de courbes="&amp;$F806&amp;";", IntrantScenario!$B$7, IntrantScenario!$B$10,"4")/5,0)</f>
        <v>0</v>
      </c>
      <c r="L806" s="169">
        <f>IFERROR(_xll.Woodstock.Analyst.Xcel.UDFs.GetIndicatorValue($G806, "5 Famille de courbes="&amp;$F806&amp;";", IntrantScenario!$B$7, IntrantScenario!$B$10,"5")/5,0)</f>
        <v>0</v>
      </c>
      <c r="M806" s="169">
        <f>IFERROR(_xll.Woodstock.Analyst.Xcel.UDFs.GetIndicatorValue($G806, "5 Famille de courbes="&amp;$F806&amp;";", IntrantScenario!$B$7, IntrantScenario!$B$10,"6")/5,0)</f>
        <v>0</v>
      </c>
      <c r="N806" s="169">
        <f>IFERROR(_xll.Woodstock.Analyst.Xcel.UDFs.GetIndicatorValueAverage($G806, "5 Famille de courbes="&amp;$F806&amp;";", IntrantScenario!$B$7, IntrantScenario!$B$10,"2", "6")/5,0)</f>
        <v>0</v>
      </c>
      <c r="O806" s="356">
        <f t="shared" si="178"/>
        <v>0</v>
      </c>
      <c r="P806" s="157" t="b">
        <f t="shared" si="179"/>
        <v>1</v>
      </c>
    </row>
    <row r="807" spans="1:16" x14ac:dyDescent="0.25">
      <c r="A807" s="164" t="s">
        <v>95</v>
      </c>
      <c r="B807" s="164" t="s">
        <v>94</v>
      </c>
      <c r="C807" s="164" t="s">
        <v>135</v>
      </c>
      <c r="D807" s="164" t="s">
        <v>134</v>
      </c>
      <c r="E807" s="157" t="s">
        <v>13</v>
      </c>
      <c r="F807" s="165" t="str">
        <f t="shared" si="176"/>
        <v>FCTYF_PIN_PBFX</v>
      </c>
      <c r="G807" s="374" t="s">
        <v>763</v>
      </c>
      <c r="H807" s="165" t="str">
        <f t="shared" si="177"/>
        <v>FCTYF_PIN_PbFx_Bouleau à papier</v>
      </c>
      <c r="I807" s="169">
        <f>IFERROR(_xll.Woodstock.Analyst.Xcel.UDFs.GetIndicatorValue($G807, "5 Famille de courbes="&amp;$F807&amp;";", IntrantScenario!$B$7, IntrantScenario!$B$10,"2")/5,0)</f>
        <v>0</v>
      </c>
      <c r="J807" s="169">
        <f>IFERROR(_xll.Woodstock.Analyst.Xcel.UDFs.GetIndicatorValue($G807, "5 Famille de courbes="&amp;$F807&amp;";", IntrantScenario!$B$7, IntrantScenario!$B$10,"3")/5,0)</f>
        <v>0</v>
      </c>
      <c r="K807" s="169">
        <f>IFERROR(_xll.Woodstock.Analyst.Xcel.UDFs.GetIndicatorValue($G807, "5 Famille de courbes="&amp;$F807&amp;";", IntrantScenario!$B$7, IntrantScenario!$B$10,"4")/5,0)</f>
        <v>0</v>
      </c>
      <c r="L807" s="169">
        <f>IFERROR(_xll.Woodstock.Analyst.Xcel.UDFs.GetIndicatorValue($G807, "5 Famille de courbes="&amp;$F807&amp;";", IntrantScenario!$B$7, IntrantScenario!$B$10,"5")/5,0)</f>
        <v>0</v>
      </c>
      <c r="M807" s="169">
        <f>IFERROR(_xll.Woodstock.Analyst.Xcel.UDFs.GetIndicatorValue($G807, "5 Famille de courbes="&amp;$F807&amp;";", IntrantScenario!$B$7, IntrantScenario!$B$10,"6")/5,0)</f>
        <v>0</v>
      </c>
      <c r="N807" s="169">
        <f>IFERROR(_xll.Woodstock.Analyst.Xcel.UDFs.GetIndicatorValueAverage($G807, "5 Famille de courbes="&amp;$F807&amp;";", IntrantScenario!$B$7, IntrantScenario!$B$10,"2", "6")/5,0)</f>
        <v>0</v>
      </c>
      <c r="O807" s="356">
        <f t="shared" si="178"/>
        <v>0</v>
      </c>
      <c r="P807" s="157" t="b">
        <f t="shared" si="179"/>
        <v>1</v>
      </c>
    </row>
    <row r="808" spans="1:16" x14ac:dyDescent="0.25">
      <c r="A808" s="164" t="s">
        <v>95</v>
      </c>
      <c r="B808" s="164" t="s">
        <v>94</v>
      </c>
      <c r="C808" s="164" t="s">
        <v>135</v>
      </c>
      <c r="D808" s="164" t="s">
        <v>134</v>
      </c>
      <c r="E808" s="157" t="s">
        <v>14</v>
      </c>
      <c r="F808" s="165" t="str">
        <f t="shared" si="176"/>
        <v>FCTYF_PIN_PBFX</v>
      </c>
      <c r="G808" s="374" t="s">
        <v>764</v>
      </c>
      <c r="H808" s="165" t="str">
        <f t="shared" si="177"/>
        <v>FCTYF_PIN_PbFx_Peupliers</v>
      </c>
      <c r="I808" s="169">
        <f>IFERROR(_xll.Woodstock.Analyst.Xcel.UDFs.GetIndicatorValue($G808, "5 Famille de courbes="&amp;$F808&amp;";", IntrantScenario!$B$7, IntrantScenario!$B$10,"2")/5,0)</f>
        <v>0</v>
      </c>
      <c r="J808" s="169">
        <f>IFERROR(_xll.Woodstock.Analyst.Xcel.UDFs.GetIndicatorValue($G808, "5 Famille de courbes="&amp;$F808&amp;";", IntrantScenario!$B$7, IntrantScenario!$B$10,"3")/5,0)</f>
        <v>0</v>
      </c>
      <c r="K808" s="169">
        <f>IFERROR(_xll.Woodstock.Analyst.Xcel.UDFs.GetIndicatorValue($G808, "5 Famille de courbes="&amp;$F808&amp;";", IntrantScenario!$B$7, IntrantScenario!$B$10,"4")/5,0)</f>
        <v>0</v>
      </c>
      <c r="L808" s="169">
        <f>IFERROR(_xll.Woodstock.Analyst.Xcel.UDFs.GetIndicatorValue($G808, "5 Famille de courbes="&amp;$F808&amp;";", IntrantScenario!$B$7, IntrantScenario!$B$10,"5")/5,0)</f>
        <v>0</v>
      </c>
      <c r="M808" s="169">
        <f>IFERROR(_xll.Woodstock.Analyst.Xcel.UDFs.GetIndicatorValue($G808, "5 Famille de courbes="&amp;$F808&amp;";", IntrantScenario!$B$7, IntrantScenario!$B$10,"6")/5,0)</f>
        <v>0</v>
      </c>
      <c r="N808" s="169">
        <f>IFERROR(_xll.Woodstock.Analyst.Xcel.UDFs.GetIndicatorValueAverage($G808, "5 Famille de courbes="&amp;$F808&amp;";", IntrantScenario!$B$7, IntrantScenario!$B$10,"2", "6")/5,0)</f>
        <v>0</v>
      </c>
      <c r="O808" s="356">
        <f t="shared" si="178"/>
        <v>0</v>
      </c>
      <c r="P808" s="157" t="b">
        <f t="shared" si="179"/>
        <v>1</v>
      </c>
    </row>
    <row r="809" spans="1:16" x14ac:dyDescent="0.25">
      <c r="A809" s="164" t="s">
        <v>95</v>
      </c>
      <c r="B809" s="164" t="s">
        <v>94</v>
      </c>
      <c r="C809" s="164" t="s">
        <v>135</v>
      </c>
      <c r="D809" s="164" t="s">
        <v>134</v>
      </c>
      <c r="E809" s="157" t="s">
        <v>15</v>
      </c>
      <c r="F809" s="165" t="str">
        <f t="shared" si="176"/>
        <v>FCTYF_PIN_PBFX</v>
      </c>
      <c r="G809" s="374" t="s">
        <v>765</v>
      </c>
      <c r="H809" s="165" t="str">
        <f t="shared" si="177"/>
        <v>FCTYF_PIN_PbFx_Érable rouge</v>
      </c>
      <c r="I809" s="169">
        <f>IFERROR(_xll.Woodstock.Analyst.Xcel.UDFs.GetIndicatorValue($G809, "5 Famille de courbes="&amp;$F809&amp;";", IntrantScenario!$B$7, IntrantScenario!$B$10,"2")/5,0)</f>
        <v>0</v>
      </c>
      <c r="J809" s="169">
        <f>IFERROR(_xll.Woodstock.Analyst.Xcel.UDFs.GetIndicatorValue($G809, "5 Famille de courbes="&amp;$F809&amp;";", IntrantScenario!$B$7, IntrantScenario!$B$10,"3")/5,0)</f>
        <v>0</v>
      </c>
      <c r="K809" s="169">
        <f>IFERROR(_xll.Woodstock.Analyst.Xcel.UDFs.GetIndicatorValue($G809, "5 Famille de courbes="&amp;$F809&amp;";", IntrantScenario!$B$7, IntrantScenario!$B$10,"4")/5,0)</f>
        <v>0</v>
      </c>
      <c r="L809" s="169">
        <f>IFERROR(_xll.Woodstock.Analyst.Xcel.UDFs.GetIndicatorValue($G809, "5 Famille de courbes="&amp;$F809&amp;";", IntrantScenario!$B$7, IntrantScenario!$B$10,"5")/5,0)</f>
        <v>0</v>
      </c>
      <c r="M809" s="169">
        <f>IFERROR(_xll.Woodstock.Analyst.Xcel.UDFs.GetIndicatorValue($G809, "5 Famille de courbes="&amp;$F809&amp;";", IntrantScenario!$B$7, IntrantScenario!$B$10,"6")/5,0)</f>
        <v>0</v>
      </c>
      <c r="N809" s="169">
        <f>IFERROR(_xll.Woodstock.Analyst.Xcel.UDFs.GetIndicatorValueAverage($G809, "5 Famille de courbes="&amp;$F809&amp;";", IntrantScenario!$B$7, IntrantScenario!$B$10,"2", "6")/5,0)</f>
        <v>0</v>
      </c>
      <c r="O809" s="356">
        <f t="shared" si="178"/>
        <v>0</v>
      </c>
      <c r="P809" s="157" t="b">
        <f t="shared" si="179"/>
        <v>1</v>
      </c>
    </row>
    <row r="810" spans="1:16" x14ac:dyDescent="0.25">
      <c r="A810" s="164" t="s">
        <v>95</v>
      </c>
      <c r="B810" s="164" t="s">
        <v>94</v>
      </c>
      <c r="C810" s="164" t="s">
        <v>135</v>
      </c>
      <c r="D810" s="164" t="s">
        <v>134</v>
      </c>
      <c r="E810" s="157" t="s">
        <v>17</v>
      </c>
      <c r="F810" s="165" t="str">
        <f t="shared" si="176"/>
        <v>FCTYF_PIN_PBFX</v>
      </c>
      <c r="G810" s="374" t="s">
        <v>766</v>
      </c>
      <c r="H810" s="165" t="str">
        <f t="shared" si="177"/>
        <v>FCTYF_PIN_PbFx_Sous-total F. Intolérants</v>
      </c>
      <c r="I810" s="169">
        <f>IFERROR(_xll.Woodstock.Analyst.Xcel.UDFs.GetIndicatorValue($G810, "5 Famille de courbes="&amp;$F810&amp;";", IntrantScenario!$B$7, IntrantScenario!$B$10,"2")/5,0)</f>
        <v>0</v>
      </c>
      <c r="J810" s="169">
        <f>IFERROR(_xll.Woodstock.Analyst.Xcel.UDFs.GetIndicatorValue($G810, "5 Famille de courbes="&amp;$F810&amp;";", IntrantScenario!$B$7, IntrantScenario!$B$10,"3")/5,0)</f>
        <v>0</v>
      </c>
      <c r="K810" s="169">
        <f>IFERROR(_xll.Woodstock.Analyst.Xcel.UDFs.GetIndicatorValue($G810, "5 Famille de courbes="&amp;$F810&amp;";", IntrantScenario!$B$7, IntrantScenario!$B$10,"4")/5,0)</f>
        <v>0</v>
      </c>
      <c r="L810" s="169">
        <f>IFERROR(_xll.Woodstock.Analyst.Xcel.UDFs.GetIndicatorValue($G810, "5 Famille de courbes="&amp;$F810&amp;";", IntrantScenario!$B$7, IntrantScenario!$B$10,"5")/5,0)</f>
        <v>0</v>
      </c>
      <c r="M810" s="169">
        <f>IFERROR(_xll.Woodstock.Analyst.Xcel.UDFs.GetIndicatorValue($G810, "5 Famille de courbes="&amp;$F810&amp;";", IntrantScenario!$B$7, IntrantScenario!$B$10,"6")/5,0)</f>
        <v>0</v>
      </c>
      <c r="N810" s="169">
        <f>IFERROR(_xll.Woodstock.Analyst.Xcel.UDFs.GetIndicatorValueAverage($G810, "5 Famille de courbes="&amp;$F810&amp;";", IntrantScenario!$B$7, IntrantScenario!$B$10,"2", "6")/5,0)</f>
        <v>0</v>
      </c>
      <c r="O810" s="356">
        <f t="shared" si="178"/>
        <v>0</v>
      </c>
      <c r="P810" s="157" t="b">
        <f t="shared" si="179"/>
        <v>1</v>
      </c>
    </row>
    <row r="811" spans="1:16" x14ac:dyDescent="0.25">
      <c r="A811" s="164" t="s">
        <v>95</v>
      </c>
      <c r="B811" s="164" t="s">
        <v>94</v>
      </c>
      <c r="C811" s="164" t="s">
        <v>135</v>
      </c>
      <c r="D811" s="164" t="s">
        <v>134</v>
      </c>
      <c r="E811" s="157" t="s">
        <v>18</v>
      </c>
      <c r="F811" s="165" t="str">
        <f t="shared" si="176"/>
        <v>FCTYF_PIN_PBFX</v>
      </c>
      <c r="G811" s="374" t="s">
        <v>767</v>
      </c>
      <c r="H811" s="165" t="str">
        <f t="shared" si="177"/>
        <v>FCTYF_PIN_PbFx_Bouleau jaune</v>
      </c>
      <c r="I811" s="169">
        <f>IFERROR(_xll.Woodstock.Analyst.Xcel.UDFs.GetIndicatorValue($G811, "5 Famille de courbes="&amp;$F811&amp;";", IntrantScenario!$B$7, IntrantScenario!$B$10,"2")/5,0)</f>
        <v>0</v>
      </c>
      <c r="J811" s="169">
        <f>IFERROR(_xll.Woodstock.Analyst.Xcel.UDFs.GetIndicatorValue($G811, "5 Famille de courbes="&amp;$F811&amp;";", IntrantScenario!$B$7, IntrantScenario!$B$10,"3")/5,0)</f>
        <v>0</v>
      </c>
      <c r="K811" s="169">
        <f>IFERROR(_xll.Woodstock.Analyst.Xcel.UDFs.GetIndicatorValue($G811, "5 Famille de courbes="&amp;$F811&amp;";", IntrantScenario!$B$7, IntrantScenario!$B$10,"4")/5,0)</f>
        <v>0</v>
      </c>
      <c r="L811" s="169">
        <f>IFERROR(_xll.Woodstock.Analyst.Xcel.UDFs.GetIndicatorValue($G811, "5 Famille de courbes="&amp;$F811&amp;";", IntrantScenario!$B$7, IntrantScenario!$B$10,"5")/5,0)</f>
        <v>0</v>
      </c>
      <c r="M811" s="169">
        <f>IFERROR(_xll.Woodstock.Analyst.Xcel.UDFs.GetIndicatorValue($G811, "5 Famille de courbes="&amp;$F811&amp;";", IntrantScenario!$B$7, IntrantScenario!$B$10,"6")/5,0)</f>
        <v>0</v>
      </c>
      <c r="N811" s="169">
        <f>IFERROR(_xll.Woodstock.Analyst.Xcel.UDFs.GetIndicatorValueAverage($G811, "5 Famille de courbes="&amp;$F811&amp;";", IntrantScenario!$B$7, IntrantScenario!$B$10,"2", "6")/5,0)</f>
        <v>0</v>
      </c>
      <c r="O811" s="356">
        <f t="shared" si="178"/>
        <v>0</v>
      </c>
      <c r="P811" s="157" t="b">
        <f t="shared" si="179"/>
        <v>1</v>
      </c>
    </row>
    <row r="812" spans="1:16" x14ac:dyDescent="0.25">
      <c r="A812" s="164" t="s">
        <v>95</v>
      </c>
      <c r="B812" s="164" t="s">
        <v>94</v>
      </c>
      <c r="C812" s="164" t="s">
        <v>135</v>
      </c>
      <c r="D812" s="164" t="s">
        <v>134</v>
      </c>
      <c r="E812" s="157" t="s">
        <v>19</v>
      </c>
      <c r="F812" s="165" t="str">
        <f t="shared" si="176"/>
        <v>FCTYF_PIN_PBFX</v>
      </c>
      <c r="G812" s="374" t="s">
        <v>768</v>
      </c>
      <c r="H812" s="165" t="str">
        <f t="shared" si="177"/>
        <v>FCTYF_PIN_PbFx_Érable à sucre</v>
      </c>
      <c r="I812" s="169">
        <f>IFERROR(_xll.Woodstock.Analyst.Xcel.UDFs.GetIndicatorValue($G812, "5 Famille de courbes="&amp;$F812&amp;";", IntrantScenario!$B$7, IntrantScenario!$B$10,"2")/5,0)</f>
        <v>0</v>
      </c>
      <c r="J812" s="169">
        <f>IFERROR(_xll.Woodstock.Analyst.Xcel.UDFs.GetIndicatorValue($G812, "5 Famille de courbes="&amp;$F812&amp;";", IntrantScenario!$B$7, IntrantScenario!$B$10,"3")/5,0)</f>
        <v>0</v>
      </c>
      <c r="K812" s="169">
        <f>IFERROR(_xll.Woodstock.Analyst.Xcel.UDFs.GetIndicatorValue($G812, "5 Famille de courbes="&amp;$F812&amp;";", IntrantScenario!$B$7, IntrantScenario!$B$10,"4")/5,0)</f>
        <v>0</v>
      </c>
      <c r="L812" s="169">
        <f>IFERROR(_xll.Woodstock.Analyst.Xcel.UDFs.GetIndicatorValue($G812, "5 Famille de courbes="&amp;$F812&amp;";", IntrantScenario!$B$7, IntrantScenario!$B$10,"5")/5,0)</f>
        <v>0</v>
      </c>
      <c r="M812" s="169">
        <f>IFERROR(_xll.Woodstock.Analyst.Xcel.UDFs.GetIndicatorValue($G812, "5 Famille de courbes="&amp;$F812&amp;";", IntrantScenario!$B$7, IntrantScenario!$B$10,"6")/5,0)</f>
        <v>0</v>
      </c>
      <c r="N812" s="169">
        <f>IFERROR(_xll.Woodstock.Analyst.Xcel.UDFs.GetIndicatorValueAverage($G812, "5 Famille de courbes="&amp;$F812&amp;";", IntrantScenario!$B$7, IntrantScenario!$B$10,"2", "6")/5,0)</f>
        <v>0</v>
      </c>
      <c r="O812" s="356">
        <f t="shared" si="178"/>
        <v>0</v>
      </c>
      <c r="P812" s="157" t="b">
        <f t="shared" si="179"/>
        <v>1</v>
      </c>
    </row>
    <row r="813" spans="1:16" x14ac:dyDescent="0.25">
      <c r="A813" s="164" t="s">
        <v>95</v>
      </c>
      <c r="B813" s="164" t="s">
        <v>94</v>
      </c>
      <c r="C813" s="164" t="s">
        <v>135</v>
      </c>
      <c r="D813" s="164" t="s">
        <v>134</v>
      </c>
      <c r="E813" s="157" t="s">
        <v>21</v>
      </c>
      <c r="F813" s="165" t="str">
        <f t="shared" si="176"/>
        <v>FCTYF_PIN_PBFX</v>
      </c>
      <c r="G813" s="374" t="s">
        <v>769</v>
      </c>
      <c r="H813" s="165" t="str">
        <f t="shared" si="177"/>
        <v>FCTYF_PIN_PbFx_Sous-total F. Tolérants</v>
      </c>
      <c r="I813" s="169">
        <f>IFERROR(_xll.Woodstock.Analyst.Xcel.UDFs.GetIndicatorValue($G813, "5 Famille de courbes="&amp;$F813&amp;";", IntrantScenario!$B$7, IntrantScenario!$B$10,"2")/5,0)</f>
        <v>0</v>
      </c>
      <c r="J813" s="169">
        <f>IFERROR(_xll.Woodstock.Analyst.Xcel.UDFs.GetIndicatorValue($G813, "5 Famille de courbes="&amp;$F813&amp;";", IntrantScenario!$B$7, IntrantScenario!$B$10,"3")/5,0)</f>
        <v>0</v>
      </c>
      <c r="K813" s="169">
        <f>IFERROR(_xll.Woodstock.Analyst.Xcel.UDFs.GetIndicatorValue($G813, "5 Famille de courbes="&amp;$F813&amp;";", IntrantScenario!$B$7, IntrantScenario!$B$10,"4")/5,0)</f>
        <v>0</v>
      </c>
      <c r="L813" s="169">
        <f>IFERROR(_xll.Woodstock.Analyst.Xcel.UDFs.GetIndicatorValue($G813, "5 Famille de courbes="&amp;$F813&amp;";", IntrantScenario!$B$7, IntrantScenario!$B$10,"5")/5,0)</f>
        <v>0</v>
      </c>
      <c r="M813" s="169">
        <f>IFERROR(_xll.Woodstock.Analyst.Xcel.UDFs.GetIndicatorValue($G813, "5 Famille de courbes="&amp;$F813&amp;";", IntrantScenario!$B$7, IntrantScenario!$B$10,"6")/5,0)</f>
        <v>0</v>
      </c>
      <c r="N813" s="169">
        <f>IFERROR(_xll.Woodstock.Analyst.Xcel.UDFs.GetIndicatorValueAverage($G813, "5 Famille de courbes="&amp;$F813&amp;";", IntrantScenario!$B$7, IntrantScenario!$B$10,"2", "6")/5,0)</f>
        <v>0</v>
      </c>
      <c r="O813" s="356">
        <f t="shared" si="178"/>
        <v>0</v>
      </c>
      <c r="P813" s="157" t="b">
        <f t="shared" si="179"/>
        <v>1</v>
      </c>
    </row>
    <row r="814" spans="1:16" x14ac:dyDescent="0.25">
      <c r="A814" s="164" t="s">
        <v>95</v>
      </c>
      <c r="B814" s="164" t="s">
        <v>94</v>
      </c>
      <c r="C814" s="164" t="s">
        <v>135</v>
      </c>
      <c r="D814" s="164" t="s">
        <v>134</v>
      </c>
      <c r="E814" s="157" t="s">
        <v>39</v>
      </c>
      <c r="F814" s="165" t="str">
        <f t="shared" si="176"/>
        <v>FCTYF_PIN_PBFX</v>
      </c>
      <c r="G814" s="374" t="s">
        <v>806</v>
      </c>
      <c r="H814" s="165" t="str">
        <f t="shared" si="177"/>
        <v>FCTYF_PIN_PbFx_Total Résineux &amp; Feuillus</v>
      </c>
      <c r="I814" s="169">
        <f>IFERROR(_xll.Woodstock.Analyst.Xcel.UDFs.GetIndicatorValue($G814, "5 Famille de courbes="&amp;$F814&amp;";", IntrantScenario!$B$7, IntrantScenario!$B$10,"2")/5,0)</f>
        <v>0</v>
      </c>
      <c r="J814" s="169">
        <f>IFERROR(_xll.Woodstock.Analyst.Xcel.UDFs.GetIndicatorValue($G814, "5 Famille de courbes="&amp;$F814&amp;";", IntrantScenario!$B$7, IntrantScenario!$B$10,"3")/5,0)</f>
        <v>0</v>
      </c>
      <c r="K814" s="169">
        <f>IFERROR(_xll.Woodstock.Analyst.Xcel.UDFs.GetIndicatorValue($G814, "5 Famille de courbes="&amp;$F814&amp;";", IntrantScenario!$B$7, IntrantScenario!$B$10,"4")/5,0)</f>
        <v>0</v>
      </c>
      <c r="L814" s="169">
        <f>IFERROR(_xll.Woodstock.Analyst.Xcel.UDFs.GetIndicatorValue($G814, "5 Famille de courbes="&amp;$F814&amp;";", IntrantScenario!$B$7, IntrantScenario!$B$10,"5")/5,0)</f>
        <v>0</v>
      </c>
      <c r="M814" s="169">
        <f>IFERROR(_xll.Woodstock.Analyst.Xcel.UDFs.GetIndicatorValue($G814, "5 Famille de courbes="&amp;$F814&amp;";", IntrantScenario!$B$7, IntrantScenario!$B$10,"6")/5,0)</f>
        <v>0</v>
      </c>
      <c r="N814" s="169">
        <f>IFERROR(_xll.Woodstock.Analyst.Xcel.UDFs.GetIndicatorValueAverage($G814, "5 Famille de courbes="&amp;$F814&amp;";", IntrantScenario!$B$7, IntrantScenario!$B$10,"2", "6")/5,0)</f>
        <v>0</v>
      </c>
      <c r="O814" s="356">
        <f t="shared" si="178"/>
        <v>0</v>
      </c>
      <c r="P814" s="157" t="b">
        <f t="shared" si="179"/>
        <v>1</v>
      </c>
    </row>
    <row r="815" spans="1:16" x14ac:dyDescent="0.25">
      <c r="A815" s="164"/>
      <c r="B815" s="164"/>
      <c r="C815" s="164"/>
      <c r="D815" s="164"/>
      <c r="E815" s="157"/>
      <c r="F815" s="157"/>
      <c r="G815" s="371"/>
      <c r="H815" s="157"/>
      <c r="I815" s="157"/>
      <c r="J815" s="157"/>
      <c r="K815" s="157"/>
      <c r="L815" s="157"/>
      <c r="M815" s="157"/>
      <c r="N815" s="157"/>
      <c r="O815" s="357"/>
      <c r="P815" s="157"/>
    </row>
    <row r="816" spans="1:16" x14ac:dyDescent="0.25">
      <c r="A816" s="164" t="s">
        <v>95</v>
      </c>
      <c r="B816" s="164" t="s">
        <v>94</v>
      </c>
      <c r="C816" s="164" t="s">
        <v>210</v>
      </c>
      <c r="D816" s="164" t="s">
        <v>211</v>
      </c>
      <c r="E816" s="165" t="s">
        <v>2</v>
      </c>
      <c r="F816" s="165" t="str">
        <f t="shared" ref="F816:F832" si="180">UPPER("FCTYF_"&amp;B816&amp;"_"&amp;D816)</f>
        <v>FCTYF_PIN_PBFI</v>
      </c>
      <c r="G816" s="374" t="s">
        <v>756</v>
      </c>
      <c r="H816" s="165" t="str">
        <f t="shared" ref="H816:H832" si="181">TRIM("FCTYF_"&amp;B816&amp;"_"&amp;D816&amp;"_"&amp;E816)</f>
        <v>FCTYF_PIN_PbFi_Sapin</v>
      </c>
      <c r="I816" s="169">
        <f>IFERROR(_xll.Woodstock.Analyst.Xcel.UDFs.GetIndicatorValue($G816, "5 Famille de courbes="&amp;$F816&amp;";", IntrantScenario!$B$7, IntrantScenario!$B$10,"2")/5,0)</f>
        <v>0</v>
      </c>
      <c r="J816" s="169">
        <f>IFERROR(_xll.Woodstock.Analyst.Xcel.UDFs.GetIndicatorValue($G816, "5 Famille de courbes="&amp;$F816&amp;";", IntrantScenario!$B$7, IntrantScenario!$B$10,"3")/5,0)</f>
        <v>0</v>
      </c>
      <c r="K816" s="169">
        <f>IFERROR(_xll.Woodstock.Analyst.Xcel.UDFs.GetIndicatorValue($G816, "5 Famille de courbes="&amp;$F816&amp;";", IntrantScenario!$B$7, IntrantScenario!$B$10,"4")/5,0)</f>
        <v>0</v>
      </c>
      <c r="L816" s="169">
        <f>IFERROR(_xll.Woodstock.Analyst.Xcel.UDFs.GetIndicatorValue($G816, "5 Famille de courbes="&amp;$F816&amp;";", IntrantScenario!$B$7, IntrantScenario!$B$10,"5")/5,0)</f>
        <v>0</v>
      </c>
      <c r="M816" s="169">
        <f>IFERROR(_xll.Woodstock.Analyst.Xcel.UDFs.GetIndicatorValue($G816, "5 Famille de courbes="&amp;$F816&amp;";", IntrantScenario!$B$7, IntrantScenario!$B$10,"6")/5,0)</f>
        <v>0</v>
      </c>
      <c r="N816" s="169">
        <f>IFERROR(_xll.Woodstock.Analyst.Xcel.UDFs.GetIndicatorValueAverage($G816, "5 Famille de courbes="&amp;$F816&amp;";", IntrantScenario!$B$7, IntrantScenario!$B$10,"2", "6")/5,0)</f>
        <v>0</v>
      </c>
      <c r="O816" s="356">
        <f t="shared" ref="O816:O832" si="182">AVERAGE(I816:M816)</f>
        <v>0</v>
      </c>
      <c r="P816" s="157" t="b">
        <f t="shared" ref="P816:P832" si="183">EXACT(ROUND(N816,1),ROUND(O816,1))</f>
        <v>1</v>
      </c>
    </row>
    <row r="817" spans="1:16" x14ac:dyDescent="0.25">
      <c r="A817" s="164" t="s">
        <v>95</v>
      </c>
      <c r="B817" s="164" t="s">
        <v>94</v>
      </c>
      <c r="C817" s="164" t="s">
        <v>210</v>
      </c>
      <c r="D817" s="164" t="s">
        <v>211</v>
      </c>
      <c r="E817" s="157" t="s">
        <v>3</v>
      </c>
      <c r="F817" s="165" t="str">
        <f t="shared" si="180"/>
        <v>FCTYF_PIN_PBFI</v>
      </c>
      <c r="G817" s="374" t="s">
        <v>757</v>
      </c>
      <c r="H817" s="165" t="str">
        <f t="shared" si="181"/>
        <v>FCTYF_PIN_PbFi_Épinettes</v>
      </c>
      <c r="I817" s="169">
        <f>IFERROR(_xll.Woodstock.Analyst.Xcel.UDFs.GetIndicatorValue($G817, "5 Famille de courbes="&amp;$F817&amp;";", IntrantScenario!$B$7, IntrantScenario!$B$10,"2")/5,0)</f>
        <v>0</v>
      </c>
      <c r="J817" s="169">
        <f>IFERROR(_xll.Woodstock.Analyst.Xcel.UDFs.GetIndicatorValue($G817, "5 Famille de courbes="&amp;$F817&amp;";", IntrantScenario!$B$7, IntrantScenario!$B$10,"3")/5,0)</f>
        <v>0</v>
      </c>
      <c r="K817" s="169">
        <f>IFERROR(_xll.Woodstock.Analyst.Xcel.UDFs.GetIndicatorValue($G817, "5 Famille de courbes="&amp;$F817&amp;";", IntrantScenario!$B$7, IntrantScenario!$B$10,"4")/5,0)</f>
        <v>0</v>
      </c>
      <c r="L817" s="169">
        <f>IFERROR(_xll.Woodstock.Analyst.Xcel.UDFs.GetIndicatorValue($G817, "5 Famille de courbes="&amp;$F817&amp;";", IntrantScenario!$B$7, IntrantScenario!$B$10,"5")/5,0)</f>
        <v>0</v>
      </c>
      <c r="M817" s="169">
        <f>IFERROR(_xll.Woodstock.Analyst.Xcel.UDFs.GetIndicatorValue($G817, "5 Famille de courbes="&amp;$F817&amp;";", IntrantScenario!$B$7, IntrantScenario!$B$10,"6")/5,0)</f>
        <v>0</v>
      </c>
      <c r="N817" s="169">
        <f>IFERROR(_xll.Woodstock.Analyst.Xcel.UDFs.GetIndicatorValueAverage($G817, "5 Famille de courbes="&amp;$F817&amp;";", IntrantScenario!$B$7, IntrantScenario!$B$10,"2", "6")/5,0)</f>
        <v>0</v>
      </c>
      <c r="O817" s="356">
        <f t="shared" si="182"/>
        <v>0</v>
      </c>
      <c r="P817" s="157" t="b">
        <f t="shared" si="183"/>
        <v>1</v>
      </c>
    </row>
    <row r="818" spans="1:16" x14ac:dyDescent="0.25">
      <c r="A818" s="164" t="s">
        <v>95</v>
      </c>
      <c r="B818" s="164" t="s">
        <v>94</v>
      </c>
      <c r="C818" s="164" t="s">
        <v>210</v>
      </c>
      <c r="D818" s="164" t="s">
        <v>211</v>
      </c>
      <c r="E818" s="157" t="s">
        <v>4</v>
      </c>
      <c r="F818" s="165" t="str">
        <f t="shared" si="180"/>
        <v>FCTYF_PIN_PBFI</v>
      </c>
      <c r="G818" s="374" t="s">
        <v>758</v>
      </c>
      <c r="H818" s="165" t="str">
        <f t="shared" si="181"/>
        <v>FCTYF_PIN_PbFi_Pin gris</v>
      </c>
      <c r="I818" s="169">
        <f>IFERROR(_xll.Woodstock.Analyst.Xcel.UDFs.GetIndicatorValue($G818, "5 Famille de courbes="&amp;$F818&amp;";", IntrantScenario!$B$7, IntrantScenario!$B$10,"2")/5,0)</f>
        <v>0</v>
      </c>
      <c r="J818" s="169">
        <f>IFERROR(_xll.Woodstock.Analyst.Xcel.UDFs.GetIndicatorValue($G818, "5 Famille de courbes="&amp;$F818&amp;";", IntrantScenario!$B$7, IntrantScenario!$B$10,"3")/5,0)</f>
        <v>0</v>
      </c>
      <c r="K818" s="169">
        <f>IFERROR(_xll.Woodstock.Analyst.Xcel.UDFs.GetIndicatorValue($G818, "5 Famille de courbes="&amp;$F818&amp;";", IntrantScenario!$B$7, IntrantScenario!$B$10,"4")/5,0)</f>
        <v>0</v>
      </c>
      <c r="L818" s="169">
        <f>IFERROR(_xll.Woodstock.Analyst.Xcel.UDFs.GetIndicatorValue($G818, "5 Famille de courbes="&amp;$F818&amp;";", IntrantScenario!$B$7, IntrantScenario!$B$10,"5")/5,0)</f>
        <v>0</v>
      </c>
      <c r="M818" s="169">
        <f>IFERROR(_xll.Woodstock.Analyst.Xcel.UDFs.GetIndicatorValue($G818, "5 Famille de courbes="&amp;$F818&amp;";", IntrantScenario!$B$7, IntrantScenario!$B$10,"6")/5,0)</f>
        <v>0</v>
      </c>
      <c r="N818" s="169">
        <f>IFERROR(_xll.Woodstock.Analyst.Xcel.UDFs.GetIndicatorValueAverage($G818, "5 Famille de courbes="&amp;$F818&amp;";", IntrantScenario!$B$7, IntrantScenario!$B$10,"2", "6")/5,0)</f>
        <v>0</v>
      </c>
      <c r="O818" s="356">
        <f t="shared" si="182"/>
        <v>0</v>
      </c>
      <c r="P818" s="157" t="b">
        <f t="shared" si="183"/>
        <v>1</v>
      </c>
    </row>
    <row r="819" spans="1:16" x14ac:dyDescent="0.25">
      <c r="A819" s="164" t="s">
        <v>95</v>
      </c>
      <c r="B819" s="164" t="s">
        <v>94</v>
      </c>
      <c r="C819" s="164" t="s">
        <v>210</v>
      </c>
      <c r="D819" s="164" t="s">
        <v>211</v>
      </c>
      <c r="E819" s="157" t="s">
        <v>5</v>
      </c>
      <c r="F819" s="165" t="str">
        <f t="shared" si="180"/>
        <v>FCTYF_PIN_PBFI</v>
      </c>
      <c r="G819" s="374" t="s">
        <v>759</v>
      </c>
      <c r="H819" s="165" t="str">
        <f t="shared" si="181"/>
        <v>FCTYF_PIN_PbFi_Mélèzes</v>
      </c>
      <c r="I819" s="169">
        <f>IFERROR(_xll.Woodstock.Analyst.Xcel.UDFs.GetIndicatorValue($G819, "5 Famille de courbes="&amp;$F819&amp;";", IntrantScenario!$B$7, IntrantScenario!$B$10,"2")/5,0)</f>
        <v>0</v>
      </c>
      <c r="J819" s="169">
        <f>IFERROR(_xll.Woodstock.Analyst.Xcel.UDFs.GetIndicatorValue($G819, "5 Famille de courbes="&amp;$F819&amp;";", IntrantScenario!$B$7, IntrantScenario!$B$10,"3")/5,0)</f>
        <v>0</v>
      </c>
      <c r="K819" s="169">
        <f>IFERROR(_xll.Woodstock.Analyst.Xcel.UDFs.GetIndicatorValue($G819, "5 Famille de courbes="&amp;$F819&amp;";", IntrantScenario!$B$7, IntrantScenario!$B$10,"4")/5,0)</f>
        <v>0</v>
      </c>
      <c r="L819" s="169">
        <f>IFERROR(_xll.Woodstock.Analyst.Xcel.UDFs.GetIndicatorValue($G819, "5 Famille de courbes="&amp;$F819&amp;";", IntrantScenario!$B$7, IntrantScenario!$B$10,"5")/5,0)</f>
        <v>0</v>
      </c>
      <c r="M819" s="169">
        <f>IFERROR(_xll.Woodstock.Analyst.Xcel.UDFs.GetIndicatorValue($G819, "5 Famille de courbes="&amp;$F819&amp;";", IntrantScenario!$B$7, IntrantScenario!$B$10,"6")/5,0)</f>
        <v>0</v>
      </c>
      <c r="N819" s="169">
        <f>IFERROR(_xll.Woodstock.Analyst.Xcel.UDFs.GetIndicatorValueAverage($G819, "5 Famille de courbes="&amp;$F819&amp;";", IntrantScenario!$B$7, IntrantScenario!$B$10,"2", "6")/5,0)</f>
        <v>0</v>
      </c>
      <c r="O819" s="356">
        <f t="shared" si="182"/>
        <v>0</v>
      </c>
      <c r="P819" s="157" t="b">
        <f t="shared" si="183"/>
        <v>1</v>
      </c>
    </row>
    <row r="820" spans="1:16" x14ac:dyDescent="0.25">
      <c r="A820" s="164" t="s">
        <v>95</v>
      </c>
      <c r="B820" s="164" t="s">
        <v>94</v>
      </c>
      <c r="C820" s="164" t="s">
        <v>210</v>
      </c>
      <c r="D820" s="164" t="s">
        <v>211</v>
      </c>
      <c r="E820" s="157" t="s">
        <v>6</v>
      </c>
      <c r="F820" s="165" t="str">
        <f t="shared" si="180"/>
        <v>FCTYF_PIN_PBFI</v>
      </c>
      <c r="G820" s="374" t="s">
        <v>770</v>
      </c>
      <c r="H820" s="165" t="str">
        <f t="shared" si="181"/>
        <v>FCTYF_PIN_PbFi_Sous-total SEPM</v>
      </c>
      <c r="I820" s="169">
        <f>IFERROR(_xll.Woodstock.Analyst.Xcel.UDFs.GetIndicatorValue($G820, "5 Famille de courbes="&amp;$F820&amp;";", IntrantScenario!$B$7, IntrantScenario!$B$10,"2")/5,0)</f>
        <v>0</v>
      </c>
      <c r="J820" s="169">
        <f>IFERROR(_xll.Woodstock.Analyst.Xcel.UDFs.GetIndicatorValue($G820, "5 Famille de courbes="&amp;$F820&amp;";", IntrantScenario!$B$7, IntrantScenario!$B$10,"3")/5,0)</f>
        <v>0</v>
      </c>
      <c r="K820" s="169">
        <f>IFERROR(_xll.Woodstock.Analyst.Xcel.UDFs.GetIndicatorValue($G820, "5 Famille de courbes="&amp;$F820&amp;";", IntrantScenario!$B$7, IntrantScenario!$B$10,"4")/5,0)</f>
        <v>0</v>
      </c>
      <c r="L820" s="169">
        <f>IFERROR(_xll.Woodstock.Analyst.Xcel.UDFs.GetIndicatorValue($G820, "5 Famille de courbes="&amp;$F820&amp;";", IntrantScenario!$B$7, IntrantScenario!$B$10,"5")/5,0)</f>
        <v>0</v>
      </c>
      <c r="M820" s="169">
        <f>IFERROR(_xll.Woodstock.Analyst.Xcel.UDFs.GetIndicatorValue($G820, "5 Famille de courbes="&amp;$F820&amp;";", IntrantScenario!$B$7, IntrantScenario!$B$10,"6")/5,0)</f>
        <v>0</v>
      </c>
      <c r="N820" s="169">
        <f>IFERROR(_xll.Woodstock.Analyst.Xcel.UDFs.GetIndicatorValueAverage($G820, "5 Famille de courbes="&amp;$F820&amp;";", IntrantScenario!$B$7, IntrantScenario!$B$10,"2", "6")/5,0)</f>
        <v>0</v>
      </c>
      <c r="O820" s="356">
        <f t="shared" si="182"/>
        <v>0</v>
      </c>
      <c r="P820" s="157" t="b">
        <f t="shared" si="183"/>
        <v>1</v>
      </c>
    </row>
    <row r="821" spans="1:16" x14ac:dyDescent="0.25">
      <c r="A821" s="164" t="s">
        <v>95</v>
      </c>
      <c r="B821" s="164" t="s">
        <v>94</v>
      </c>
      <c r="C821" s="164" t="s">
        <v>210</v>
      </c>
      <c r="D821" s="164" t="s">
        <v>211</v>
      </c>
      <c r="E821" s="157" t="s">
        <v>7</v>
      </c>
      <c r="F821" s="165" t="str">
        <f t="shared" si="180"/>
        <v>FCTYF_PIN_PBFI</v>
      </c>
      <c r="G821" s="374" t="s">
        <v>760</v>
      </c>
      <c r="H821" s="165" t="str">
        <f t="shared" si="181"/>
        <v>FCTYF_PIN_PbFi_Pins blanc et rouge</v>
      </c>
      <c r="I821" s="169">
        <f>IFERROR(_xll.Woodstock.Analyst.Xcel.UDFs.GetIndicatorValue($G821, "5 Famille de courbes="&amp;$F821&amp;";", IntrantScenario!$B$7, IntrantScenario!$B$10,"2")/5,0)</f>
        <v>0</v>
      </c>
      <c r="J821" s="169">
        <f>IFERROR(_xll.Woodstock.Analyst.Xcel.UDFs.GetIndicatorValue($G821, "5 Famille de courbes="&amp;$F821&amp;";", IntrantScenario!$B$7, IntrantScenario!$B$10,"3")/5,0)</f>
        <v>0</v>
      </c>
      <c r="K821" s="169">
        <f>IFERROR(_xll.Woodstock.Analyst.Xcel.UDFs.GetIndicatorValue($G821, "5 Famille de courbes="&amp;$F821&amp;";", IntrantScenario!$B$7, IntrantScenario!$B$10,"4")/5,0)</f>
        <v>0</v>
      </c>
      <c r="L821" s="169">
        <f>IFERROR(_xll.Woodstock.Analyst.Xcel.UDFs.GetIndicatorValue($G821, "5 Famille de courbes="&amp;$F821&amp;";", IntrantScenario!$B$7, IntrantScenario!$B$10,"5")/5,0)</f>
        <v>0</v>
      </c>
      <c r="M821" s="169">
        <f>IFERROR(_xll.Woodstock.Analyst.Xcel.UDFs.GetIndicatorValue($G821, "5 Famille de courbes="&amp;$F821&amp;";", IntrantScenario!$B$7, IntrantScenario!$B$10,"6")/5,0)</f>
        <v>0</v>
      </c>
      <c r="N821" s="169">
        <f>IFERROR(_xll.Woodstock.Analyst.Xcel.UDFs.GetIndicatorValueAverage($G821, "5 Famille de courbes="&amp;$F821&amp;";", IntrantScenario!$B$7, IntrantScenario!$B$10,"2", "6")/5,0)</f>
        <v>0</v>
      </c>
      <c r="O821" s="356">
        <f t="shared" si="182"/>
        <v>0</v>
      </c>
      <c r="P821" s="157" t="b">
        <f t="shared" si="183"/>
        <v>1</v>
      </c>
    </row>
    <row r="822" spans="1:16" x14ac:dyDescent="0.25">
      <c r="A822" s="164" t="s">
        <v>95</v>
      </c>
      <c r="B822" s="164" t="s">
        <v>94</v>
      </c>
      <c r="C822" s="164" t="s">
        <v>210</v>
      </c>
      <c r="D822" s="164" t="s">
        <v>211</v>
      </c>
      <c r="E822" s="157" t="s">
        <v>8</v>
      </c>
      <c r="F822" s="165" t="str">
        <f t="shared" si="180"/>
        <v>FCTYF_PIN_PBFI</v>
      </c>
      <c r="G822" s="374" t="s">
        <v>761</v>
      </c>
      <c r="H822" s="165" t="str">
        <f t="shared" si="181"/>
        <v>FCTYF_PIN_PbFi_Pruche</v>
      </c>
      <c r="I822" s="169">
        <f>IFERROR(_xll.Woodstock.Analyst.Xcel.UDFs.GetIndicatorValue($G822, "5 Famille de courbes="&amp;$F822&amp;";", IntrantScenario!$B$7, IntrantScenario!$B$10,"2")/5,0)</f>
        <v>0</v>
      </c>
      <c r="J822" s="169">
        <f>IFERROR(_xll.Woodstock.Analyst.Xcel.UDFs.GetIndicatorValue($G822, "5 Famille de courbes="&amp;$F822&amp;";", IntrantScenario!$B$7, IntrantScenario!$B$10,"3")/5,0)</f>
        <v>0</v>
      </c>
      <c r="K822" s="169">
        <f>IFERROR(_xll.Woodstock.Analyst.Xcel.UDFs.GetIndicatorValue($G822, "5 Famille de courbes="&amp;$F822&amp;";", IntrantScenario!$B$7, IntrantScenario!$B$10,"4")/5,0)</f>
        <v>0</v>
      </c>
      <c r="L822" s="169">
        <f>IFERROR(_xll.Woodstock.Analyst.Xcel.UDFs.GetIndicatorValue($G822, "5 Famille de courbes="&amp;$F822&amp;";", IntrantScenario!$B$7, IntrantScenario!$B$10,"5")/5,0)</f>
        <v>0</v>
      </c>
      <c r="M822" s="169">
        <f>IFERROR(_xll.Woodstock.Analyst.Xcel.UDFs.GetIndicatorValue($G822, "5 Famille de courbes="&amp;$F822&amp;";", IntrantScenario!$B$7, IntrantScenario!$B$10,"6")/5,0)</f>
        <v>0</v>
      </c>
      <c r="N822" s="169">
        <f>IFERROR(_xll.Woodstock.Analyst.Xcel.UDFs.GetIndicatorValueAverage($G822, "5 Famille de courbes="&amp;$F822&amp;";", IntrantScenario!$B$7, IntrantScenario!$B$10,"2", "6")/5,0)</f>
        <v>0</v>
      </c>
      <c r="O822" s="356">
        <f t="shared" si="182"/>
        <v>0</v>
      </c>
      <c r="P822" s="157" t="b">
        <f t="shared" si="183"/>
        <v>1</v>
      </c>
    </row>
    <row r="823" spans="1:16" x14ac:dyDescent="0.25">
      <c r="A823" s="164" t="s">
        <v>95</v>
      </c>
      <c r="B823" s="164" t="s">
        <v>94</v>
      </c>
      <c r="C823" s="164" t="s">
        <v>210</v>
      </c>
      <c r="D823" s="164" t="s">
        <v>211</v>
      </c>
      <c r="E823" s="157" t="s">
        <v>9</v>
      </c>
      <c r="F823" s="165" t="str">
        <f t="shared" si="180"/>
        <v>FCTYF_PIN_PBFI</v>
      </c>
      <c r="G823" s="374" t="s">
        <v>762</v>
      </c>
      <c r="H823" s="165" t="str">
        <f t="shared" si="181"/>
        <v>FCTYF_PIN_PbFi_Thuya</v>
      </c>
      <c r="I823" s="169">
        <f>IFERROR(_xll.Woodstock.Analyst.Xcel.UDFs.GetIndicatorValue($G823, "5 Famille de courbes="&amp;$F823&amp;";", IntrantScenario!$B$7, IntrantScenario!$B$10,"2")/5,0)</f>
        <v>0</v>
      </c>
      <c r="J823" s="169">
        <f>IFERROR(_xll.Woodstock.Analyst.Xcel.UDFs.GetIndicatorValue($G823, "5 Famille de courbes="&amp;$F823&amp;";", IntrantScenario!$B$7, IntrantScenario!$B$10,"3")/5,0)</f>
        <v>0</v>
      </c>
      <c r="K823" s="169">
        <f>IFERROR(_xll.Woodstock.Analyst.Xcel.UDFs.GetIndicatorValue($G823, "5 Famille de courbes="&amp;$F823&amp;";", IntrantScenario!$B$7, IntrantScenario!$B$10,"4")/5,0)</f>
        <v>0</v>
      </c>
      <c r="L823" s="169">
        <f>IFERROR(_xll.Woodstock.Analyst.Xcel.UDFs.GetIndicatorValue($G823, "5 Famille de courbes="&amp;$F823&amp;";", IntrantScenario!$B$7, IntrantScenario!$B$10,"5")/5,0)</f>
        <v>0</v>
      </c>
      <c r="M823" s="169">
        <f>IFERROR(_xll.Woodstock.Analyst.Xcel.UDFs.GetIndicatorValue($G823, "5 Famille de courbes="&amp;$F823&amp;";", IntrantScenario!$B$7, IntrantScenario!$B$10,"6")/5,0)</f>
        <v>0</v>
      </c>
      <c r="N823" s="169">
        <f>IFERROR(_xll.Woodstock.Analyst.Xcel.UDFs.GetIndicatorValueAverage($G823, "5 Famille de courbes="&amp;$F823&amp;";", IntrantScenario!$B$7, IntrantScenario!$B$10,"2", "6")/5,0)</f>
        <v>0</v>
      </c>
      <c r="O823" s="356">
        <f t="shared" si="182"/>
        <v>0</v>
      </c>
      <c r="P823" s="157" t="b">
        <f t="shared" si="183"/>
        <v>1</v>
      </c>
    </row>
    <row r="824" spans="1:16" x14ac:dyDescent="0.25">
      <c r="A824" s="164" t="s">
        <v>95</v>
      </c>
      <c r="B824" s="164" t="s">
        <v>94</v>
      </c>
      <c r="C824" s="164" t="s">
        <v>210</v>
      </c>
      <c r="D824" s="164" t="s">
        <v>211</v>
      </c>
      <c r="E824" s="157" t="s">
        <v>11</v>
      </c>
      <c r="F824" s="165" t="str">
        <f t="shared" si="180"/>
        <v>FCTYF_PIN_PBFI</v>
      </c>
      <c r="G824" s="374" t="s">
        <v>805</v>
      </c>
      <c r="H824" s="165" t="str">
        <f t="shared" si="181"/>
        <v>FCTYF_PIN_PbFi_Total Résineux</v>
      </c>
      <c r="I824" s="169">
        <f>IFERROR(_xll.Woodstock.Analyst.Xcel.UDFs.GetIndicatorValue($G824, "5 Famille de courbes="&amp;$F824&amp;";", IntrantScenario!$B$7, IntrantScenario!$B$10,"2")/5,0)</f>
        <v>0</v>
      </c>
      <c r="J824" s="169">
        <f>IFERROR(_xll.Woodstock.Analyst.Xcel.UDFs.GetIndicatorValue($G824, "5 Famille de courbes="&amp;$F824&amp;";", IntrantScenario!$B$7, IntrantScenario!$B$10,"3")/5,0)</f>
        <v>0</v>
      </c>
      <c r="K824" s="169">
        <f>IFERROR(_xll.Woodstock.Analyst.Xcel.UDFs.GetIndicatorValue($G824, "5 Famille de courbes="&amp;$F824&amp;";", IntrantScenario!$B$7, IntrantScenario!$B$10,"4")/5,0)</f>
        <v>0</v>
      </c>
      <c r="L824" s="169">
        <f>IFERROR(_xll.Woodstock.Analyst.Xcel.UDFs.GetIndicatorValue($G824, "5 Famille de courbes="&amp;$F824&amp;";", IntrantScenario!$B$7, IntrantScenario!$B$10,"5")/5,0)</f>
        <v>0</v>
      </c>
      <c r="M824" s="169">
        <f>IFERROR(_xll.Woodstock.Analyst.Xcel.UDFs.GetIndicatorValue($G824, "5 Famille de courbes="&amp;$F824&amp;";", IntrantScenario!$B$7, IntrantScenario!$B$10,"6")/5,0)</f>
        <v>0</v>
      </c>
      <c r="N824" s="169">
        <f>IFERROR(_xll.Woodstock.Analyst.Xcel.UDFs.GetIndicatorValueAverage($G824, "5 Famille de courbes="&amp;$F824&amp;";", IntrantScenario!$B$7, IntrantScenario!$B$10,"2", "6")/5,0)</f>
        <v>0</v>
      </c>
      <c r="O824" s="356">
        <f t="shared" si="182"/>
        <v>0</v>
      </c>
      <c r="P824" s="157" t="b">
        <f t="shared" si="183"/>
        <v>1</v>
      </c>
    </row>
    <row r="825" spans="1:16" x14ac:dyDescent="0.25">
      <c r="A825" s="164" t="s">
        <v>95</v>
      </c>
      <c r="B825" s="164" t="s">
        <v>94</v>
      </c>
      <c r="C825" s="164" t="s">
        <v>210</v>
      </c>
      <c r="D825" s="164" t="s">
        <v>211</v>
      </c>
      <c r="E825" s="157" t="s">
        <v>13</v>
      </c>
      <c r="F825" s="165" t="str">
        <f t="shared" si="180"/>
        <v>FCTYF_PIN_PBFI</v>
      </c>
      <c r="G825" s="374" t="s">
        <v>763</v>
      </c>
      <c r="H825" s="165" t="str">
        <f t="shared" si="181"/>
        <v>FCTYF_PIN_PbFi_Bouleau à papier</v>
      </c>
      <c r="I825" s="169">
        <f>IFERROR(_xll.Woodstock.Analyst.Xcel.UDFs.GetIndicatorValue($G825, "5 Famille de courbes="&amp;$F825&amp;";", IntrantScenario!$B$7, IntrantScenario!$B$10,"2")/5,0)</f>
        <v>0</v>
      </c>
      <c r="J825" s="169">
        <f>IFERROR(_xll.Woodstock.Analyst.Xcel.UDFs.GetIndicatorValue($G825, "5 Famille de courbes="&amp;$F825&amp;";", IntrantScenario!$B$7, IntrantScenario!$B$10,"3")/5,0)</f>
        <v>0</v>
      </c>
      <c r="K825" s="169">
        <f>IFERROR(_xll.Woodstock.Analyst.Xcel.UDFs.GetIndicatorValue($G825, "5 Famille de courbes="&amp;$F825&amp;";", IntrantScenario!$B$7, IntrantScenario!$B$10,"4")/5,0)</f>
        <v>0</v>
      </c>
      <c r="L825" s="169">
        <f>IFERROR(_xll.Woodstock.Analyst.Xcel.UDFs.GetIndicatorValue($G825, "5 Famille de courbes="&amp;$F825&amp;";", IntrantScenario!$B$7, IntrantScenario!$B$10,"5")/5,0)</f>
        <v>0</v>
      </c>
      <c r="M825" s="169">
        <f>IFERROR(_xll.Woodstock.Analyst.Xcel.UDFs.GetIndicatorValue($G825, "5 Famille de courbes="&amp;$F825&amp;";", IntrantScenario!$B$7, IntrantScenario!$B$10,"6")/5,0)</f>
        <v>0</v>
      </c>
      <c r="N825" s="169">
        <f>IFERROR(_xll.Woodstock.Analyst.Xcel.UDFs.GetIndicatorValueAverage($G825, "5 Famille de courbes="&amp;$F825&amp;";", IntrantScenario!$B$7, IntrantScenario!$B$10,"2", "6")/5,0)</f>
        <v>0</v>
      </c>
      <c r="O825" s="356">
        <f t="shared" si="182"/>
        <v>0</v>
      </c>
      <c r="P825" s="157" t="b">
        <f t="shared" si="183"/>
        <v>1</v>
      </c>
    </row>
    <row r="826" spans="1:16" x14ac:dyDescent="0.25">
      <c r="A826" s="164" t="s">
        <v>95</v>
      </c>
      <c r="B826" s="164" t="s">
        <v>94</v>
      </c>
      <c r="C826" s="164" t="s">
        <v>210</v>
      </c>
      <c r="D826" s="164" t="s">
        <v>211</v>
      </c>
      <c r="E826" s="157" t="s">
        <v>14</v>
      </c>
      <c r="F826" s="165" t="str">
        <f t="shared" si="180"/>
        <v>FCTYF_PIN_PBFI</v>
      </c>
      <c r="G826" s="374" t="s">
        <v>764</v>
      </c>
      <c r="H826" s="165" t="str">
        <f t="shared" si="181"/>
        <v>FCTYF_PIN_PbFi_Peupliers</v>
      </c>
      <c r="I826" s="169">
        <f>IFERROR(_xll.Woodstock.Analyst.Xcel.UDFs.GetIndicatorValue($G826, "5 Famille de courbes="&amp;$F826&amp;";", IntrantScenario!$B$7, IntrantScenario!$B$10,"2")/5,0)</f>
        <v>0</v>
      </c>
      <c r="J826" s="169">
        <f>IFERROR(_xll.Woodstock.Analyst.Xcel.UDFs.GetIndicatorValue($G826, "5 Famille de courbes="&amp;$F826&amp;";", IntrantScenario!$B$7, IntrantScenario!$B$10,"3")/5,0)</f>
        <v>0</v>
      </c>
      <c r="K826" s="169">
        <f>IFERROR(_xll.Woodstock.Analyst.Xcel.UDFs.GetIndicatorValue($G826, "5 Famille de courbes="&amp;$F826&amp;";", IntrantScenario!$B$7, IntrantScenario!$B$10,"4")/5,0)</f>
        <v>0</v>
      </c>
      <c r="L826" s="169">
        <f>IFERROR(_xll.Woodstock.Analyst.Xcel.UDFs.GetIndicatorValue($G826, "5 Famille de courbes="&amp;$F826&amp;";", IntrantScenario!$B$7, IntrantScenario!$B$10,"5")/5,0)</f>
        <v>0</v>
      </c>
      <c r="M826" s="169">
        <f>IFERROR(_xll.Woodstock.Analyst.Xcel.UDFs.GetIndicatorValue($G826, "5 Famille de courbes="&amp;$F826&amp;";", IntrantScenario!$B$7, IntrantScenario!$B$10,"6")/5,0)</f>
        <v>0</v>
      </c>
      <c r="N826" s="169">
        <f>IFERROR(_xll.Woodstock.Analyst.Xcel.UDFs.GetIndicatorValueAverage($G826, "5 Famille de courbes="&amp;$F826&amp;";", IntrantScenario!$B$7, IntrantScenario!$B$10,"2", "6")/5,0)</f>
        <v>0</v>
      </c>
      <c r="O826" s="356">
        <f t="shared" si="182"/>
        <v>0</v>
      </c>
      <c r="P826" s="157" t="b">
        <f t="shared" si="183"/>
        <v>1</v>
      </c>
    </row>
    <row r="827" spans="1:16" x14ac:dyDescent="0.25">
      <c r="A827" s="164" t="s">
        <v>95</v>
      </c>
      <c r="B827" s="164" t="s">
        <v>94</v>
      </c>
      <c r="C827" s="164" t="s">
        <v>210</v>
      </c>
      <c r="D827" s="164" t="s">
        <v>211</v>
      </c>
      <c r="E827" s="157" t="s">
        <v>15</v>
      </c>
      <c r="F827" s="165" t="str">
        <f t="shared" si="180"/>
        <v>FCTYF_PIN_PBFI</v>
      </c>
      <c r="G827" s="374" t="s">
        <v>765</v>
      </c>
      <c r="H827" s="165" t="str">
        <f t="shared" si="181"/>
        <v>FCTYF_PIN_PbFi_Érable rouge</v>
      </c>
      <c r="I827" s="169">
        <f>IFERROR(_xll.Woodstock.Analyst.Xcel.UDFs.GetIndicatorValue($G827, "5 Famille de courbes="&amp;$F827&amp;";", IntrantScenario!$B$7, IntrantScenario!$B$10,"2")/5,0)</f>
        <v>0</v>
      </c>
      <c r="J827" s="169">
        <f>IFERROR(_xll.Woodstock.Analyst.Xcel.UDFs.GetIndicatorValue($G827, "5 Famille de courbes="&amp;$F827&amp;";", IntrantScenario!$B$7, IntrantScenario!$B$10,"3")/5,0)</f>
        <v>0</v>
      </c>
      <c r="K827" s="169">
        <f>IFERROR(_xll.Woodstock.Analyst.Xcel.UDFs.GetIndicatorValue($G827, "5 Famille de courbes="&amp;$F827&amp;";", IntrantScenario!$B$7, IntrantScenario!$B$10,"4")/5,0)</f>
        <v>0</v>
      </c>
      <c r="L827" s="169">
        <f>IFERROR(_xll.Woodstock.Analyst.Xcel.UDFs.GetIndicatorValue($G827, "5 Famille de courbes="&amp;$F827&amp;";", IntrantScenario!$B$7, IntrantScenario!$B$10,"5")/5,0)</f>
        <v>0</v>
      </c>
      <c r="M827" s="169">
        <f>IFERROR(_xll.Woodstock.Analyst.Xcel.UDFs.GetIndicatorValue($G827, "5 Famille de courbes="&amp;$F827&amp;";", IntrantScenario!$B$7, IntrantScenario!$B$10,"6")/5,0)</f>
        <v>0</v>
      </c>
      <c r="N827" s="169">
        <f>IFERROR(_xll.Woodstock.Analyst.Xcel.UDFs.GetIndicatorValueAverage($G827, "5 Famille de courbes="&amp;$F827&amp;";", IntrantScenario!$B$7, IntrantScenario!$B$10,"2", "6")/5,0)</f>
        <v>0</v>
      </c>
      <c r="O827" s="356">
        <f t="shared" si="182"/>
        <v>0</v>
      </c>
      <c r="P827" s="157" t="b">
        <f t="shared" si="183"/>
        <v>1</v>
      </c>
    </row>
    <row r="828" spans="1:16" x14ac:dyDescent="0.25">
      <c r="A828" s="164" t="s">
        <v>95</v>
      </c>
      <c r="B828" s="164" t="s">
        <v>94</v>
      </c>
      <c r="C828" s="164" t="s">
        <v>210</v>
      </c>
      <c r="D828" s="164" t="s">
        <v>211</v>
      </c>
      <c r="E828" s="157" t="s">
        <v>17</v>
      </c>
      <c r="F828" s="165" t="str">
        <f t="shared" si="180"/>
        <v>FCTYF_PIN_PBFI</v>
      </c>
      <c r="G828" s="374" t="s">
        <v>766</v>
      </c>
      <c r="H828" s="165" t="str">
        <f t="shared" si="181"/>
        <v>FCTYF_PIN_PbFi_Sous-total F. Intolérants</v>
      </c>
      <c r="I828" s="169">
        <f>IFERROR(_xll.Woodstock.Analyst.Xcel.UDFs.GetIndicatorValue($G828, "5 Famille de courbes="&amp;$F828&amp;";", IntrantScenario!$B$7, IntrantScenario!$B$10,"2")/5,0)</f>
        <v>0</v>
      </c>
      <c r="J828" s="169">
        <f>IFERROR(_xll.Woodstock.Analyst.Xcel.UDFs.GetIndicatorValue($G828, "5 Famille de courbes="&amp;$F828&amp;";", IntrantScenario!$B$7, IntrantScenario!$B$10,"3")/5,0)</f>
        <v>0</v>
      </c>
      <c r="K828" s="169">
        <f>IFERROR(_xll.Woodstock.Analyst.Xcel.UDFs.GetIndicatorValue($G828, "5 Famille de courbes="&amp;$F828&amp;";", IntrantScenario!$B$7, IntrantScenario!$B$10,"4")/5,0)</f>
        <v>0</v>
      </c>
      <c r="L828" s="169">
        <f>IFERROR(_xll.Woodstock.Analyst.Xcel.UDFs.GetIndicatorValue($G828, "5 Famille de courbes="&amp;$F828&amp;";", IntrantScenario!$B$7, IntrantScenario!$B$10,"5")/5,0)</f>
        <v>0</v>
      </c>
      <c r="M828" s="169">
        <f>IFERROR(_xll.Woodstock.Analyst.Xcel.UDFs.GetIndicatorValue($G828, "5 Famille de courbes="&amp;$F828&amp;";", IntrantScenario!$B$7, IntrantScenario!$B$10,"6")/5,0)</f>
        <v>0</v>
      </c>
      <c r="N828" s="169">
        <f>IFERROR(_xll.Woodstock.Analyst.Xcel.UDFs.GetIndicatorValueAverage($G828, "5 Famille de courbes="&amp;$F828&amp;";", IntrantScenario!$B$7, IntrantScenario!$B$10,"2", "6")/5,0)</f>
        <v>0</v>
      </c>
      <c r="O828" s="356">
        <f t="shared" si="182"/>
        <v>0</v>
      </c>
      <c r="P828" s="157" t="b">
        <f t="shared" si="183"/>
        <v>1</v>
      </c>
    </row>
    <row r="829" spans="1:16" x14ac:dyDescent="0.25">
      <c r="A829" s="164" t="s">
        <v>95</v>
      </c>
      <c r="B829" s="164" t="s">
        <v>94</v>
      </c>
      <c r="C829" s="164" t="s">
        <v>210</v>
      </c>
      <c r="D829" s="164" t="s">
        <v>211</v>
      </c>
      <c r="E829" s="157" t="s">
        <v>18</v>
      </c>
      <c r="F829" s="165" t="str">
        <f t="shared" si="180"/>
        <v>FCTYF_PIN_PBFI</v>
      </c>
      <c r="G829" s="374" t="s">
        <v>767</v>
      </c>
      <c r="H829" s="165" t="str">
        <f t="shared" si="181"/>
        <v>FCTYF_PIN_PbFi_Bouleau jaune</v>
      </c>
      <c r="I829" s="169">
        <f>IFERROR(_xll.Woodstock.Analyst.Xcel.UDFs.GetIndicatorValue($G829, "5 Famille de courbes="&amp;$F829&amp;";", IntrantScenario!$B$7, IntrantScenario!$B$10,"2")/5,0)</f>
        <v>0</v>
      </c>
      <c r="J829" s="169">
        <f>IFERROR(_xll.Woodstock.Analyst.Xcel.UDFs.GetIndicatorValue($G829, "5 Famille de courbes="&amp;$F829&amp;";", IntrantScenario!$B$7, IntrantScenario!$B$10,"3")/5,0)</f>
        <v>0</v>
      </c>
      <c r="K829" s="169">
        <f>IFERROR(_xll.Woodstock.Analyst.Xcel.UDFs.GetIndicatorValue($G829, "5 Famille de courbes="&amp;$F829&amp;";", IntrantScenario!$B$7, IntrantScenario!$B$10,"4")/5,0)</f>
        <v>0</v>
      </c>
      <c r="L829" s="169">
        <f>IFERROR(_xll.Woodstock.Analyst.Xcel.UDFs.GetIndicatorValue($G829, "5 Famille de courbes="&amp;$F829&amp;";", IntrantScenario!$B$7, IntrantScenario!$B$10,"5")/5,0)</f>
        <v>0</v>
      </c>
      <c r="M829" s="169">
        <f>IFERROR(_xll.Woodstock.Analyst.Xcel.UDFs.GetIndicatorValue($G829, "5 Famille de courbes="&amp;$F829&amp;";", IntrantScenario!$B$7, IntrantScenario!$B$10,"6")/5,0)</f>
        <v>0</v>
      </c>
      <c r="N829" s="169">
        <f>IFERROR(_xll.Woodstock.Analyst.Xcel.UDFs.GetIndicatorValueAverage($G829, "5 Famille de courbes="&amp;$F829&amp;";", IntrantScenario!$B$7, IntrantScenario!$B$10,"2", "6")/5,0)</f>
        <v>0</v>
      </c>
      <c r="O829" s="356">
        <f t="shared" si="182"/>
        <v>0</v>
      </c>
      <c r="P829" s="157" t="b">
        <f t="shared" si="183"/>
        <v>1</v>
      </c>
    </row>
    <row r="830" spans="1:16" x14ac:dyDescent="0.25">
      <c r="A830" s="164" t="s">
        <v>95</v>
      </c>
      <c r="B830" s="164" t="s">
        <v>94</v>
      </c>
      <c r="C830" s="164" t="s">
        <v>210</v>
      </c>
      <c r="D830" s="164" t="s">
        <v>211</v>
      </c>
      <c r="E830" s="157" t="s">
        <v>19</v>
      </c>
      <c r="F830" s="165" t="str">
        <f t="shared" si="180"/>
        <v>FCTYF_PIN_PBFI</v>
      </c>
      <c r="G830" s="374" t="s">
        <v>768</v>
      </c>
      <c r="H830" s="165" t="str">
        <f t="shared" si="181"/>
        <v>FCTYF_PIN_PbFi_Érable à sucre</v>
      </c>
      <c r="I830" s="169">
        <f>IFERROR(_xll.Woodstock.Analyst.Xcel.UDFs.GetIndicatorValue($G830, "5 Famille de courbes="&amp;$F830&amp;";", IntrantScenario!$B$7, IntrantScenario!$B$10,"2")/5,0)</f>
        <v>0</v>
      </c>
      <c r="J830" s="169">
        <f>IFERROR(_xll.Woodstock.Analyst.Xcel.UDFs.GetIndicatorValue($G830, "5 Famille de courbes="&amp;$F830&amp;";", IntrantScenario!$B$7, IntrantScenario!$B$10,"3")/5,0)</f>
        <v>0</v>
      </c>
      <c r="K830" s="169">
        <f>IFERROR(_xll.Woodstock.Analyst.Xcel.UDFs.GetIndicatorValue($G830, "5 Famille de courbes="&amp;$F830&amp;";", IntrantScenario!$B$7, IntrantScenario!$B$10,"4")/5,0)</f>
        <v>0</v>
      </c>
      <c r="L830" s="169">
        <f>IFERROR(_xll.Woodstock.Analyst.Xcel.UDFs.GetIndicatorValue($G830, "5 Famille de courbes="&amp;$F830&amp;";", IntrantScenario!$B$7, IntrantScenario!$B$10,"5")/5,0)</f>
        <v>0</v>
      </c>
      <c r="M830" s="169">
        <f>IFERROR(_xll.Woodstock.Analyst.Xcel.UDFs.GetIndicatorValue($G830, "5 Famille de courbes="&amp;$F830&amp;";", IntrantScenario!$B$7, IntrantScenario!$B$10,"6")/5,0)</f>
        <v>0</v>
      </c>
      <c r="N830" s="169">
        <f>IFERROR(_xll.Woodstock.Analyst.Xcel.UDFs.GetIndicatorValueAverage($G830, "5 Famille de courbes="&amp;$F830&amp;";", IntrantScenario!$B$7, IntrantScenario!$B$10,"2", "6")/5,0)</f>
        <v>0</v>
      </c>
      <c r="O830" s="356">
        <f t="shared" si="182"/>
        <v>0</v>
      </c>
      <c r="P830" s="157" t="b">
        <f t="shared" si="183"/>
        <v>1</v>
      </c>
    </row>
    <row r="831" spans="1:16" x14ac:dyDescent="0.25">
      <c r="A831" s="164" t="s">
        <v>95</v>
      </c>
      <c r="B831" s="164" t="s">
        <v>94</v>
      </c>
      <c r="C831" s="164" t="s">
        <v>210</v>
      </c>
      <c r="D831" s="164" t="s">
        <v>211</v>
      </c>
      <c r="E831" s="157" t="s">
        <v>21</v>
      </c>
      <c r="F831" s="165" t="str">
        <f t="shared" si="180"/>
        <v>FCTYF_PIN_PBFI</v>
      </c>
      <c r="G831" s="374" t="s">
        <v>769</v>
      </c>
      <c r="H831" s="165" t="str">
        <f t="shared" si="181"/>
        <v>FCTYF_PIN_PbFi_Sous-total F. Tolérants</v>
      </c>
      <c r="I831" s="169">
        <f>IFERROR(_xll.Woodstock.Analyst.Xcel.UDFs.GetIndicatorValue($G831, "5 Famille de courbes="&amp;$F831&amp;";", IntrantScenario!$B$7, IntrantScenario!$B$10,"2")/5,0)</f>
        <v>0</v>
      </c>
      <c r="J831" s="169">
        <f>IFERROR(_xll.Woodstock.Analyst.Xcel.UDFs.GetIndicatorValue($G831, "5 Famille de courbes="&amp;$F831&amp;";", IntrantScenario!$B$7, IntrantScenario!$B$10,"3")/5,0)</f>
        <v>0</v>
      </c>
      <c r="K831" s="169">
        <f>IFERROR(_xll.Woodstock.Analyst.Xcel.UDFs.GetIndicatorValue($G831, "5 Famille de courbes="&amp;$F831&amp;";", IntrantScenario!$B$7, IntrantScenario!$B$10,"4")/5,0)</f>
        <v>0</v>
      </c>
      <c r="L831" s="169">
        <f>IFERROR(_xll.Woodstock.Analyst.Xcel.UDFs.GetIndicatorValue($G831, "5 Famille de courbes="&amp;$F831&amp;";", IntrantScenario!$B$7, IntrantScenario!$B$10,"5")/5,0)</f>
        <v>0</v>
      </c>
      <c r="M831" s="169">
        <f>IFERROR(_xll.Woodstock.Analyst.Xcel.UDFs.GetIndicatorValue($G831, "5 Famille de courbes="&amp;$F831&amp;";", IntrantScenario!$B$7, IntrantScenario!$B$10,"6")/5,0)</f>
        <v>0</v>
      </c>
      <c r="N831" s="169">
        <f>IFERROR(_xll.Woodstock.Analyst.Xcel.UDFs.GetIndicatorValueAverage($G831, "5 Famille de courbes="&amp;$F831&amp;";", IntrantScenario!$B$7, IntrantScenario!$B$10,"2", "6")/5,0)</f>
        <v>0</v>
      </c>
      <c r="O831" s="356">
        <f t="shared" si="182"/>
        <v>0</v>
      </c>
      <c r="P831" s="157" t="b">
        <f t="shared" si="183"/>
        <v>1</v>
      </c>
    </row>
    <row r="832" spans="1:16" x14ac:dyDescent="0.25">
      <c r="A832" s="164" t="s">
        <v>95</v>
      </c>
      <c r="B832" s="164" t="s">
        <v>94</v>
      </c>
      <c r="C832" s="164" t="s">
        <v>210</v>
      </c>
      <c r="D832" s="164" t="s">
        <v>211</v>
      </c>
      <c r="E832" s="157" t="s">
        <v>39</v>
      </c>
      <c r="F832" s="165" t="str">
        <f t="shared" si="180"/>
        <v>FCTYF_PIN_PBFI</v>
      </c>
      <c r="G832" s="374" t="s">
        <v>806</v>
      </c>
      <c r="H832" s="165" t="str">
        <f t="shared" si="181"/>
        <v>FCTYF_PIN_PbFi_Total Résineux &amp; Feuillus</v>
      </c>
      <c r="I832" s="169">
        <f>IFERROR(_xll.Woodstock.Analyst.Xcel.UDFs.GetIndicatorValue($G832, "5 Famille de courbes="&amp;$F832&amp;";", IntrantScenario!$B$7, IntrantScenario!$B$10,"2")/5,0)</f>
        <v>0</v>
      </c>
      <c r="J832" s="169">
        <f>IFERROR(_xll.Woodstock.Analyst.Xcel.UDFs.GetIndicatorValue($G832, "5 Famille de courbes="&amp;$F832&amp;";", IntrantScenario!$B$7, IntrantScenario!$B$10,"3")/5,0)</f>
        <v>0</v>
      </c>
      <c r="K832" s="169">
        <f>IFERROR(_xll.Woodstock.Analyst.Xcel.UDFs.GetIndicatorValue($G832, "5 Famille de courbes="&amp;$F832&amp;";", IntrantScenario!$B$7, IntrantScenario!$B$10,"4")/5,0)</f>
        <v>0</v>
      </c>
      <c r="L832" s="169">
        <f>IFERROR(_xll.Woodstock.Analyst.Xcel.UDFs.GetIndicatorValue($G832, "5 Famille de courbes="&amp;$F832&amp;";", IntrantScenario!$B$7, IntrantScenario!$B$10,"5")/5,0)</f>
        <v>0</v>
      </c>
      <c r="M832" s="169">
        <f>IFERROR(_xll.Woodstock.Analyst.Xcel.UDFs.GetIndicatorValue($G832, "5 Famille de courbes="&amp;$F832&amp;";", IntrantScenario!$B$7, IntrantScenario!$B$10,"6")/5,0)</f>
        <v>0</v>
      </c>
      <c r="N832" s="169">
        <f>IFERROR(_xll.Woodstock.Analyst.Xcel.UDFs.GetIndicatorValueAverage($G832, "5 Famille de courbes="&amp;$F832&amp;";", IntrantScenario!$B$7, IntrantScenario!$B$10,"2", "6")/5,0)</f>
        <v>0</v>
      </c>
      <c r="O832" s="356">
        <f t="shared" si="182"/>
        <v>0</v>
      </c>
      <c r="P832" s="157" t="b">
        <f t="shared" si="183"/>
        <v>1</v>
      </c>
    </row>
    <row r="833" spans="1:16" x14ac:dyDescent="0.25">
      <c r="A833" s="164"/>
      <c r="B833" s="164"/>
      <c r="C833" s="164"/>
      <c r="D833" s="164"/>
      <c r="E833" s="157"/>
      <c r="F833" s="157"/>
      <c r="G833" s="371"/>
      <c r="H833" s="157"/>
      <c r="I833" s="157"/>
      <c r="J833" s="157"/>
      <c r="K833" s="157"/>
      <c r="L833" s="157"/>
      <c r="M833" s="157"/>
      <c r="N833" s="157"/>
      <c r="O833" s="357"/>
      <c r="P833" s="157"/>
    </row>
    <row r="834" spans="1:16" x14ac:dyDescent="0.25">
      <c r="A834" s="164" t="s">
        <v>95</v>
      </c>
      <c r="B834" s="164" t="s">
        <v>94</v>
      </c>
      <c r="C834" s="164" t="s">
        <v>212</v>
      </c>
      <c r="D834" s="164" t="s">
        <v>213</v>
      </c>
      <c r="E834" s="165" t="s">
        <v>2</v>
      </c>
      <c r="F834" s="165" t="str">
        <f t="shared" ref="F834:F850" si="184">UPPER("FCTYF_"&amp;B834&amp;"_"&amp;D834)</f>
        <v>FCTYF_PIN_PBFT</v>
      </c>
      <c r="G834" s="374" t="s">
        <v>756</v>
      </c>
      <c r="H834" s="165" t="str">
        <f t="shared" ref="H834:H850" si="185">TRIM("FCTYF_"&amp;B834&amp;"_"&amp;D834&amp;"_"&amp;E834)</f>
        <v>FCTYF_PIN_PbFt_Sapin</v>
      </c>
      <c r="I834" s="169">
        <f>IFERROR(_xll.Woodstock.Analyst.Xcel.UDFs.GetIndicatorValue($G834, "5 Famille de courbes="&amp;$F834&amp;";", IntrantScenario!$B$7, IntrantScenario!$B$10,"2")/5,0)</f>
        <v>0</v>
      </c>
      <c r="J834" s="169">
        <f>IFERROR(_xll.Woodstock.Analyst.Xcel.UDFs.GetIndicatorValue($G834, "5 Famille de courbes="&amp;$F834&amp;";", IntrantScenario!$B$7, IntrantScenario!$B$10,"3")/5,0)</f>
        <v>0</v>
      </c>
      <c r="K834" s="169">
        <f>IFERROR(_xll.Woodstock.Analyst.Xcel.UDFs.GetIndicatorValue($G834, "5 Famille de courbes="&amp;$F834&amp;";", IntrantScenario!$B$7, IntrantScenario!$B$10,"4")/5,0)</f>
        <v>0</v>
      </c>
      <c r="L834" s="169">
        <f>IFERROR(_xll.Woodstock.Analyst.Xcel.UDFs.GetIndicatorValue($G834, "5 Famille de courbes="&amp;$F834&amp;";", IntrantScenario!$B$7, IntrantScenario!$B$10,"5")/5,0)</f>
        <v>0</v>
      </c>
      <c r="M834" s="169">
        <f>IFERROR(_xll.Woodstock.Analyst.Xcel.UDFs.GetIndicatorValue($G834, "5 Famille de courbes="&amp;$F834&amp;";", IntrantScenario!$B$7, IntrantScenario!$B$10,"6")/5,0)</f>
        <v>0</v>
      </c>
      <c r="N834" s="169">
        <f>IFERROR(_xll.Woodstock.Analyst.Xcel.UDFs.GetIndicatorValueAverage($G834, "5 Famille de courbes="&amp;$F834&amp;";", IntrantScenario!$B$7, IntrantScenario!$B$10,"2", "6")/5,0)</f>
        <v>0</v>
      </c>
      <c r="O834" s="356">
        <f t="shared" ref="O834:O850" si="186">AVERAGE(I834:M834)</f>
        <v>0</v>
      </c>
      <c r="P834" s="157" t="b">
        <f t="shared" ref="P834:P850" si="187">EXACT(ROUND(N834,1),ROUND(O834,1))</f>
        <v>1</v>
      </c>
    </row>
    <row r="835" spans="1:16" x14ac:dyDescent="0.25">
      <c r="A835" s="164" t="s">
        <v>95</v>
      </c>
      <c r="B835" s="164" t="s">
        <v>94</v>
      </c>
      <c r="C835" s="164" t="s">
        <v>212</v>
      </c>
      <c r="D835" s="164" t="s">
        <v>213</v>
      </c>
      <c r="E835" s="157" t="s">
        <v>3</v>
      </c>
      <c r="F835" s="165" t="str">
        <f t="shared" si="184"/>
        <v>FCTYF_PIN_PBFT</v>
      </c>
      <c r="G835" s="374" t="s">
        <v>757</v>
      </c>
      <c r="H835" s="165" t="str">
        <f t="shared" si="185"/>
        <v>FCTYF_PIN_PbFt_Épinettes</v>
      </c>
      <c r="I835" s="169">
        <f>IFERROR(_xll.Woodstock.Analyst.Xcel.UDFs.GetIndicatorValue($G835, "5 Famille de courbes="&amp;$F835&amp;";", IntrantScenario!$B$7, IntrantScenario!$B$10,"2")/5,0)</f>
        <v>0</v>
      </c>
      <c r="J835" s="169">
        <f>IFERROR(_xll.Woodstock.Analyst.Xcel.UDFs.GetIndicatorValue($G835, "5 Famille de courbes="&amp;$F835&amp;";", IntrantScenario!$B$7, IntrantScenario!$B$10,"3")/5,0)</f>
        <v>0</v>
      </c>
      <c r="K835" s="169">
        <f>IFERROR(_xll.Woodstock.Analyst.Xcel.UDFs.GetIndicatorValue($G835, "5 Famille de courbes="&amp;$F835&amp;";", IntrantScenario!$B$7, IntrantScenario!$B$10,"4")/5,0)</f>
        <v>0</v>
      </c>
      <c r="L835" s="169">
        <f>IFERROR(_xll.Woodstock.Analyst.Xcel.UDFs.GetIndicatorValue($G835, "5 Famille de courbes="&amp;$F835&amp;";", IntrantScenario!$B$7, IntrantScenario!$B$10,"5")/5,0)</f>
        <v>0</v>
      </c>
      <c r="M835" s="169">
        <f>IFERROR(_xll.Woodstock.Analyst.Xcel.UDFs.GetIndicatorValue($G835, "5 Famille de courbes="&amp;$F835&amp;";", IntrantScenario!$B$7, IntrantScenario!$B$10,"6")/5,0)</f>
        <v>0</v>
      </c>
      <c r="N835" s="169">
        <f>IFERROR(_xll.Woodstock.Analyst.Xcel.UDFs.GetIndicatorValueAverage($G835, "5 Famille de courbes="&amp;$F835&amp;";", IntrantScenario!$B$7, IntrantScenario!$B$10,"2", "6")/5,0)</f>
        <v>0</v>
      </c>
      <c r="O835" s="356">
        <f t="shared" si="186"/>
        <v>0</v>
      </c>
      <c r="P835" s="157" t="b">
        <f t="shared" si="187"/>
        <v>1</v>
      </c>
    </row>
    <row r="836" spans="1:16" x14ac:dyDescent="0.25">
      <c r="A836" s="164" t="s">
        <v>95</v>
      </c>
      <c r="B836" s="164" t="s">
        <v>94</v>
      </c>
      <c r="C836" s="164" t="s">
        <v>212</v>
      </c>
      <c r="D836" s="164" t="s">
        <v>213</v>
      </c>
      <c r="E836" s="157" t="s">
        <v>4</v>
      </c>
      <c r="F836" s="165" t="str">
        <f t="shared" si="184"/>
        <v>FCTYF_PIN_PBFT</v>
      </c>
      <c r="G836" s="374" t="s">
        <v>758</v>
      </c>
      <c r="H836" s="165" t="str">
        <f t="shared" si="185"/>
        <v>FCTYF_PIN_PbFt_Pin gris</v>
      </c>
      <c r="I836" s="169">
        <f>IFERROR(_xll.Woodstock.Analyst.Xcel.UDFs.GetIndicatorValue($G836, "5 Famille de courbes="&amp;$F836&amp;";", IntrantScenario!$B$7, IntrantScenario!$B$10,"2")/5,0)</f>
        <v>0</v>
      </c>
      <c r="J836" s="169">
        <f>IFERROR(_xll.Woodstock.Analyst.Xcel.UDFs.GetIndicatorValue($G836, "5 Famille de courbes="&amp;$F836&amp;";", IntrantScenario!$B$7, IntrantScenario!$B$10,"3")/5,0)</f>
        <v>0</v>
      </c>
      <c r="K836" s="169">
        <f>IFERROR(_xll.Woodstock.Analyst.Xcel.UDFs.GetIndicatorValue($G836, "5 Famille de courbes="&amp;$F836&amp;";", IntrantScenario!$B$7, IntrantScenario!$B$10,"4")/5,0)</f>
        <v>0</v>
      </c>
      <c r="L836" s="169">
        <f>IFERROR(_xll.Woodstock.Analyst.Xcel.UDFs.GetIndicatorValue($G836, "5 Famille de courbes="&amp;$F836&amp;";", IntrantScenario!$B$7, IntrantScenario!$B$10,"5")/5,0)</f>
        <v>0</v>
      </c>
      <c r="M836" s="169">
        <f>IFERROR(_xll.Woodstock.Analyst.Xcel.UDFs.GetIndicatorValue($G836, "5 Famille de courbes="&amp;$F836&amp;";", IntrantScenario!$B$7, IntrantScenario!$B$10,"6")/5,0)</f>
        <v>0</v>
      </c>
      <c r="N836" s="169">
        <f>IFERROR(_xll.Woodstock.Analyst.Xcel.UDFs.GetIndicatorValueAverage($G836, "5 Famille de courbes="&amp;$F836&amp;";", IntrantScenario!$B$7, IntrantScenario!$B$10,"2", "6")/5,0)</f>
        <v>0</v>
      </c>
      <c r="O836" s="356">
        <f t="shared" si="186"/>
        <v>0</v>
      </c>
      <c r="P836" s="157" t="b">
        <f t="shared" si="187"/>
        <v>1</v>
      </c>
    </row>
    <row r="837" spans="1:16" x14ac:dyDescent="0.25">
      <c r="A837" s="164" t="s">
        <v>95</v>
      </c>
      <c r="B837" s="164" t="s">
        <v>94</v>
      </c>
      <c r="C837" s="164" t="s">
        <v>212</v>
      </c>
      <c r="D837" s="164" t="s">
        <v>213</v>
      </c>
      <c r="E837" s="157" t="s">
        <v>5</v>
      </c>
      <c r="F837" s="165" t="str">
        <f t="shared" si="184"/>
        <v>FCTYF_PIN_PBFT</v>
      </c>
      <c r="G837" s="374" t="s">
        <v>759</v>
      </c>
      <c r="H837" s="165" t="str">
        <f t="shared" si="185"/>
        <v>FCTYF_PIN_PbFt_Mélèzes</v>
      </c>
      <c r="I837" s="169">
        <f>IFERROR(_xll.Woodstock.Analyst.Xcel.UDFs.GetIndicatorValue($G837, "5 Famille de courbes="&amp;$F837&amp;";", IntrantScenario!$B$7, IntrantScenario!$B$10,"2")/5,0)</f>
        <v>0</v>
      </c>
      <c r="J837" s="169">
        <f>IFERROR(_xll.Woodstock.Analyst.Xcel.UDFs.GetIndicatorValue($G837, "5 Famille de courbes="&amp;$F837&amp;";", IntrantScenario!$B$7, IntrantScenario!$B$10,"3")/5,0)</f>
        <v>0</v>
      </c>
      <c r="K837" s="169">
        <f>IFERROR(_xll.Woodstock.Analyst.Xcel.UDFs.GetIndicatorValue($G837, "5 Famille de courbes="&amp;$F837&amp;";", IntrantScenario!$B$7, IntrantScenario!$B$10,"4")/5,0)</f>
        <v>0</v>
      </c>
      <c r="L837" s="169">
        <f>IFERROR(_xll.Woodstock.Analyst.Xcel.UDFs.GetIndicatorValue($G837, "5 Famille de courbes="&amp;$F837&amp;";", IntrantScenario!$B$7, IntrantScenario!$B$10,"5")/5,0)</f>
        <v>0</v>
      </c>
      <c r="M837" s="169">
        <f>IFERROR(_xll.Woodstock.Analyst.Xcel.UDFs.GetIndicatorValue($G837, "5 Famille de courbes="&amp;$F837&amp;";", IntrantScenario!$B$7, IntrantScenario!$B$10,"6")/5,0)</f>
        <v>0</v>
      </c>
      <c r="N837" s="169">
        <f>IFERROR(_xll.Woodstock.Analyst.Xcel.UDFs.GetIndicatorValueAverage($G837, "5 Famille de courbes="&amp;$F837&amp;";", IntrantScenario!$B$7, IntrantScenario!$B$10,"2", "6")/5,0)</f>
        <v>0</v>
      </c>
      <c r="O837" s="356">
        <f t="shared" si="186"/>
        <v>0</v>
      </c>
      <c r="P837" s="157" t="b">
        <f t="shared" si="187"/>
        <v>1</v>
      </c>
    </row>
    <row r="838" spans="1:16" x14ac:dyDescent="0.25">
      <c r="A838" s="164" t="s">
        <v>95</v>
      </c>
      <c r="B838" s="164" t="s">
        <v>94</v>
      </c>
      <c r="C838" s="164" t="s">
        <v>212</v>
      </c>
      <c r="D838" s="164" t="s">
        <v>213</v>
      </c>
      <c r="E838" s="157" t="s">
        <v>6</v>
      </c>
      <c r="F838" s="165" t="str">
        <f t="shared" si="184"/>
        <v>FCTYF_PIN_PBFT</v>
      </c>
      <c r="G838" s="374" t="s">
        <v>770</v>
      </c>
      <c r="H838" s="165" t="str">
        <f t="shared" si="185"/>
        <v>FCTYF_PIN_PbFt_Sous-total SEPM</v>
      </c>
      <c r="I838" s="169">
        <f>IFERROR(_xll.Woodstock.Analyst.Xcel.UDFs.GetIndicatorValue($G838, "5 Famille de courbes="&amp;$F838&amp;";", IntrantScenario!$B$7, IntrantScenario!$B$10,"2")/5,0)</f>
        <v>0</v>
      </c>
      <c r="J838" s="169">
        <f>IFERROR(_xll.Woodstock.Analyst.Xcel.UDFs.GetIndicatorValue($G838, "5 Famille de courbes="&amp;$F838&amp;";", IntrantScenario!$B$7, IntrantScenario!$B$10,"3")/5,0)</f>
        <v>0</v>
      </c>
      <c r="K838" s="169">
        <f>IFERROR(_xll.Woodstock.Analyst.Xcel.UDFs.GetIndicatorValue($G838, "5 Famille de courbes="&amp;$F838&amp;";", IntrantScenario!$B$7, IntrantScenario!$B$10,"4")/5,0)</f>
        <v>0</v>
      </c>
      <c r="L838" s="169">
        <f>IFERROR(_xll.Woodstock.Analyst.Xcel.UDFs.GetIndicatorValue($G838, "5 Famille de courbes="&amp;$F838&amp;";", IntrantScenario!$B$7, IntrantScenario!$B$10,"5")/5,0)</f>
        <v>0</v>
      </c>
      <c r="M838" s="169">
        <f>IFERROR(_xll.Woodstock.Analyst.Xcel.UDFs.GetIndicatorValue($G838, "5 Famille de courbes="&amp;$F838&amp;";", IntrantScenario!$B$7, IntrantScenario!$B$10,"6")/5,0)</f>
        <v>0</v>
      </c>
      <c r="N838" s="169">
        <f>IFERROR(_xll.Woodstock.Analyst.Xcel.UDFs.GetIndicatorValueAverage($G838, "5 Famille de courbes="&amp;$F838&amp;";", IntrantScenario!$B$7, IntrantScenario!$B$10,"2", "6")/5,0)</f>
        <v>0</v>
      </c>
      <c r="O838" s="356">
        <f t="shared" si="186"/>
        <v>0</v>
      </c>
      <c r="P838" s="157" t="b">
        <f t="shared" si="187"/>
        <v>1</v>
      </c>
    </row>
    <row r="839" spans="1:16" x14ac:dyDescent="0.25">
      <c r="A839" s="164" t="s">
        <v>95</v>
      </c>
      <c r="B839" s="164" t="s">
        <v>94</v>
      </c>
      <c r="C839" s="164" t="s">
        <v>212</v>
      </c>
      <c r="D839" s="164" t="s">
        <v>213</v>
      </c>
      <c r="E839" s="157" t="s">
        <v>7</v>
      </c>
      <c r="F839" s="165" t="str">
        <f t="shared" si="184"/>
        <v>FCTYF_PIN_PBFT</v>
      </c>
      <c r="G839" s="374" t="s">
        <v>760</v>
      </c>
      <c r="H839" s="165" t="str">
        <f t="shared" si="185"/>
        <v>FCTYF_PIN_PbFt_Pins blanc et rouge</v>
      </c>
      <c r="I839" s="169">
        <f>IFERROR(_xll.Woodstock.Analyst.Xcel.UDFs.GetIndicatorValue($G839, "5 Famille de courbes="&amp;$F839&amp;";", IntrantScenario!$B$7, IntrantScenario!$B$10,"2")/5,0)</f>
        <v>0</v>
      </c>
      <c r="J839" s="169">
        <f>IFERROR(_xll.Woodstock.Analyst.Xcel.UDFs.GetIndicatorValue($G839, "5 Famille de courbes="&amp;$F839&amp;";", IntrantScenario!$B$7, IntrantScenario!$B$10,"3")/5,0)</f>
        <v>0</v>
      </c>
      <c r="K839" s="169">
        <f>IFERROR(_xll.Woodstock.Analyst.Xcel.UDFs.GetIndicatorValue($G839, "5 Famille de courbes="&amp;$F839&amp;";", IntrantScenario!$B$7, IntrantScenario!$B$10,"4")/5,0)</f>
        <v>0</v>
      </c>
      <c r="L839" s="169">
        <f>IFERROR(_xll.Woodstock.Analyst.Xcel.UDFs.GetIndicatorValue($G839, "5 Famille de courbes="&amp;$F839&amp;";", IntrantScenario!$B$7, IntrantScenario!$B$10,"5")/5,0)</f>
        <v>0</v>
      </c>
      <c r="M839" s="169">
        <f>IFERROR(_xll.Woodstock.Analyst.Xcel.UDFs.GetIndicatorValue($G839, "5 Famille de courbes="&amp;$F839&amp;";", IntrantScenario!$B$7, IntrantScenario!$B$10,"6")/5,0)</f>
        <v>0</v>
      </c>
      <c r="N839" s="169">
        <f>IFERROR(_xll.Woodstock.Analyst.Xcel.UDFs.GetIndicatorValueAverage($G839, "5 Famille de courbes="&amp;$F839&amp;";", IntrantScenario!$B$7, IntrantScenario!$B$10,"2", "6")/5,0)</f>
        <v>0</v>
      </c>
      <c r="O839" s="356">
        <f t="shared" si="186"/>
        <v>0</v>
      </c>
      <c r="P839" s="157" t="b">
        <f t="shared" si="187"/>
        <v>1</v>
      </c>
    </row>
    <row r="840" spans="1:16" x14ac:dyDescent="0.25">
      <c r="A840" s="164" t="s">
        <v>95</v>
      </c>
      <c r="B840" s="164" t="s">
        <v>94</v>
      </c>
      <c r="C840" s="164" t="s">
        <v>212</v>
      </c>
      <c r="D840" s="164" t="s">
        <v>213</v>
      </c>
      <c r="E840" s="157" t="s">
        <v>8</v>
      </c>
      <c r="F840" s="165" t="str">
        <f t="shared" si="184"/>
        <v>FCTYF_PIN_PBFT</v>
      </c>
      <c r="G840" s="374" t="s">
        <v>761</v>
      </c>
      <c r="H840" s="165" t="str">
        <f t="shared" si="185"/>
        <v>FCTYF_PIN_PbFt_Pruche</v>
      </c>
      <c r="I840" s="169">
        <f>IFERROR(_xll.Woodstock.Analyst.Xcel.UDFs.GetIndicatorValue($G840, "5 Famille de courbes="&amp;$F840&amp;";", IntrantScenario!$B$7, IntrantScenario!$B$10,"2")/5,0)</f>
        <v>0</v>
      </c>
      <c r="J840" s="169">
        <f>IFERROR(_xll.Woodstock.Analyst.Xcel.UDFs.GetIndicatorValue($G840, "5 Famille de courbes="&amp;$F840&amp;";", IntrantScenario!$B$7, IntrantScenario!$B$10,"3")/5,0)</f>
        <v>0</v>
      </c>
      <c r="K840" s="169">
        <f>IFERROR(_xll.Woodstock.Analyst.Xcel.UDFs.GetIndicatorValue($G840, "5 Famille de courbes="&amp;$F840&amp;";", IntrantScenario!$B$7, IntrantScenario!$B$10,"4")/5,0)</f>
        <v>0</v>
      </c>
      <c r="L840" s="169">
        <f>IFERROR(_xll.Woodstock.Analyst.Xcel.UDFs.GetIndicatorValue($G840, "5 Famille de courbes="&amp;$F840&amp;";", IntrantScenario!$B$7, IntrantScenario!$B$10,"5")/5,0)</f>
        <v>0</v>
      </c>
      <c r="M840" s="169">
        <f>IFERROR(_xll.Woodstock.Analyst.Xcel.UDFs.GetIndicatorValue($G840, "5 Famille de courbes="&amp;$F840&amp;";", IntrantScenario!$B$7, IntrantScenario!$B$10,"6")/5,0)</f>
        <v>0</v>
      </c>
      <c r="N840" s="169">
        <f>IFERROR(_xll.Woodstock.Analyst.Xcel.UDFs.GetIndicatorValueAverage($G840, "5 Famille de courbes="&amp;$F840&amp;";", IntrantScenario!$B$7, IntrantScenario!$B$10,"2", "6")/5,0)</f>
        <v>0</v>
      </c>
      <c r="O840" s="356">
        <f t="shared" si="186"/>
        <v>0</v>
      </c>
      <c r="P840" s="157" t="b">
        <f t="shared" si="187"/>
        <v>1</v>
      </c>
    </row>
    <row r="841" spans="1:16" x14ac:dyDescent="0.25">
      <c r="A841" s="164" t="s">
        <v>95</v>
      </c>
      <c r="B841" s="164" t="s">
        <v>94</v>
      </c>
      <c r="C841" s="164" t="s">
        <v>212</v>
      </c>
      <c r="D841" s="164" t="s">
        <v>213</v>
      </c>
      <c r="E841" s="157" t="s">
        <v>9</v>
      </c>
      <c r="F841" s="165" t="str">
        <f t="shared" si="184"/>
        <v>FCTYF_PIN_PBFT</v>
      </c>
      <c r="G841" s="374" t="s">
        <v>762</v>
      </c>
      <c r="H841" s="165" t="str">
        <f t="shared" si="185"/>
        <v>FCTYF_PIN_PbFt_Thuya</v>
      </c>
      <c r="I841" s="169">
        <f>IFERROR(_xll.Woodstock.Analyst.Xcel.UDFs.GetIndicatorValue($G841, "5 Famille de courbes="&amp;$F841&amp;";", IntrantScenario!$B$7, IntrantScenario!$B$10,"2")/5,0)</f>
        <v>0</v>
      </c>
      <c r="J841" s="169">
        <f>IFERROR(_xll.Woodstock.Analyst.Xcel.UDFs.GetIndicatorValue($G841, "5 Famille de courbes="&amp;$F841&amp;";", IntrantScenario!$B$7, IntrantScenario!$B$10,"3")/5,0)</f>
        <v>0</v>
      </c>
      <c r="K841" s="169">
        <f>IFERROR(_xll.Woodstock.Analyst.Xcel.UDFs.GetIndicatorValue($G841, "5 Famille de courbes="&amp;$F841&amp;";", IntrantScenario!$B$7, IntrantScenario!$B$10,"4")/5,0)</f>
        <v>0</v>
      </c>
      <c r="L841" s="169">
        <f>IFERROR(_xll.Woodstock.Analyst.Xcel.UDFs.GetIndicatorValue($G841, "5 Famille de courbes="&amp;$F841&amp;";", IntrantScenario!$B$7, IntrantScenario!$B$10,"5")/5,0)</f>
        <v>0</v>
      </c>
      <c r="M841" s="169">
        <f>IFERROR(_xll.Woodstock.Analyst.Xcel.UDFs.GetIndicatorValue($G841, "5 Famille de courbes="&amp;$F841&amp;";", IntrantScenario!$B$7, IntrantScenario!$B$10,"6")/5,0)</f>
        <v>0</v>
      </c>
      <c r="N841" s="169">
        <f>IFERROR(_xll.Woodstock.Analyst.Xcel.UDFs.GetIndicatorValueAverage($G841, "5 Famille de courbes="&amp;$F841&amp;";", IntrantScenario!$B$7, IntrantScenario!$B$10,"2", "6")/5,0)</f>
        <v>0</v>
      </c>
      <c r="O841" s="356">
        <f t="shared" si="186"/>
        <v>0</v>
      </c>
      <c r="P841" s="157" t="b">
        <f t="shared" si="187"/>
        <v>1</v>
      </c>
    </row>
    <row r="842" spans="1:16" x14ac:dyDescent="0.25">
      <c r="A842" s="164" t="s">
        <v>95</v>
      </c>
      <c r="B842" s="164" t="s">
        <v>94</v>
      </c>
      <c r="C842" s="164" t="s">
        <v>212</v>
      </c>
      <c r="D842" s="164" t="s">
        <v>213</v>
      </c>
      <c r="E842" s="157" t="s">
        <v>11</v>
      </c>
      <c r="F842" s="165" t="str">
        <f t="shared" si="184"/>
        <v>FCTYF_PIN_PBFT</v>
      </c>
      <c r="G842" s="374" t="s">
        <v>805</v>
      </c>
      <c r="H842" s="165" t="str">
        <f t="shared" si="185"/>
        <v>FCTYF_PIN_PbFt_Total Résineux</v>
      </c>
      <c r="I842" s="169">
        <f>IFERROR(_xll.Woodstock.Analyst.Xcel.UDFs.GetIndicatorValue($G842, "5 Famille de courbes="&amp;$F842&amp;";", IntrantScenario!$B$7, IntrantScenario!$B$10,"2")/5,0)</f>
        <v>0</v>
      </c>
      <c r="J842" s="169">
        <f>IFERROR(_xll.Woodstock.Analyst.Xcel.UDFs.GetIndicatorValue($G842, "5 Famille de courbes="&amp;$F842&amp;";", IntrantScenario!$B$7, IntrantScenario!$B$10,"3")/5,0)</f>
        <v>0</v>
      </c>
      <c r="K842" s="169">
        <f>IFERROR(_xll.Woodstock.Analyst.Xcel.UDFs.GetIndicatorValue($G842, "5 Famille de courbes="&amp;$F842&amp;";", IntrantScenario!$B$7, IntrantScenario!$B$10,"4")/5,0)</f>
        <v>0</v>
      </c>
      <c r="L842" s="169">
        <f>IFERROR(_xll.Woodstock.Analyst.Xcel.UDFs.GetIndicatorValue($G842, "5 Famille de courbes="&amp;$F842&amp;";", IntrantScenario!$B$7, IntrantScenario!$B$10,"5")/5,0)</f>
        <v>0</v>
      </c>
      <c r="M842" s="169">
        <f>IFERROR(_xll.Woodstock.Analyst.Xcel.UDFs.GetIndicatorValue($G842, "5 Famille de courbes="&amp;$F842&amp;";", IntrantScenario!$B$7, IntrantScenario!$B$10,"6")/5,0)</f>
        <v>0</v>
      </c>
      <c r="N842" s="169">
        <f>IFERROR(_xll.Woodstock.Analyst.Xcel.UDFs.GetIndicatorValueAverage($G842, "5 Famille de courbes="&amp;$F842&amp;";", IntrantScenario!$B$7, IntrantScenario!$B$10,"2", "6")/5,0)</f>
        <v>0</v>
      </c>
      <c r="O842" s="356">
        <f t="shared" si="186"/>
        <v>0</v>
      </c>
      <c r="P842" s="157" t="b">
        <f t="shared" si="187"/>
        <v>1</v>
      </c>
    </row>
    <row r="843" spans="1:16" x14ac:dyDescent="0.25">
      <c r="A843" s="164" t="s">
        <v>95</v>
      </c>
      <c r="B843" s="164" t="s">
        <v>94</v>
      </c>
      <c r="C843" s="164" t="s">
        <v>212</v>
      </c>
      <c r="D843" s="164" t="s">
        <v>213</v>
      </c>
      <c r="E843" s="157" t="s">
        <v>13</v>
      </c>
      <c r="F843" s="165" t="str">
        <f t="shared" si="184"/>
        <v>FCTYF_PIN_PBFT</v>
      </c>
      <c r="G843" s="374" t="s">
        <v>763</v>
      </c>
      <c r="H843" s="165" t="str">
        <f t="shared" si="185"/>
        <v>FCTYF_PIN_PbFt_Bouleau à papier</v>
      </c>
      <c r="I843" s="169">
        <f>IFERROR(_xll.Woodstock.Analyst.Xcel.UDFs.GetIndicatorValue($G843, "5 Famille de courbes="&amp;$F843&amp;";", IntrantScenario!$B$7, IntrantScenario!$B$10,"2")/5,0)</f>
        <v>0</v>
      </c>
      <c r="J843" s="169">
        <f>IFERROR(_xll.Woodstock.Analyst.Xcel.UDFs.GetIndicatorValue($G843, "5 Famille de courbes="&amp;$F843&amp;";", IntrantScenario!$B$7, IntrantScenario!$B$10,"3")/5,0)</f>
        <v>0</v>
      </c>
      <c r="K843" s="169">
        <f>IFERROR(_xll.Woodstock.Analyst.Xcel.UDFs.GetIndicatorValue($G843, "5 Famille de courbes="&amp;$F843&amp;";", IntrantScenario!$B$7, IntrantScenario!$B$10,"4")/5,0)</f>
        <v>0</v>
      </c>
      <c r="L843" s="169">
        <f>IFERROR(_xll.Woodstock.Analyst.Xcel.UDFs.GetIndicatorValue($G843, "5 Famille de courbes="&amp;$F843&amp;";", IntrantScenario!$B$7, IntrantScenario!$B$10,"5")/5,0)</f>
        <v>0</v>
      </c>
      <c r="M843" s="169">
        <f>IFERROR(_xll.Woodstock.Analyst.Xcel.UDFs.GetIndicatorValue($G843, "5 Famille de courbes="&amp;$F843&amp;";", IntrantScenario!$B$7, IntrantScenario!$B$10,"6")/5,0)</f>
        <v>0</v>
      </c>
      <c r="N843" s="169">
        <f>IFERROR(_xll.Woodstock.Analyst.Xcel.UDFs.GetIndicatorValueAverage($G843, "5 Famille de courbes="&amp;$F843&amp;";", IntrantScenario!$B$7, IntrantScenario!$B$10,"2", "6")/5,0)</f>
        <v>0</v>
      </c>
      <c r="O843" s="356">
        <f t="shared" si="186"/>
        <v>0</v>
      </c>
      <c r="P843" s="157" t="b">
        <f t="shared" si="187"/>
        <v>1</v>
      </c>
    </row>
    <row r="844" spans="1:16" x14ac:dyDescent="0.25">
      <c r="A844" s="164" t="s">
        <v>95</v>
      </c>
      <c r="B844" s="164" t="s">
        <v>94</v>
      </c>
      <c r="C844" s="164" t="s">
        <v>212</v>
      </c>
      <c r="D844" s="164" t="s">
        <v>213</v>
      </c>
      <c r="E844" s="157" t="s">
        <v>14</v>
      </c>
      <c r="F844" s="165" t="str">
        <f t="shared" si="184"/>
        <v>FCTYF_PIN_PBFT</v>
      </c>
      <c r="G844" s="374" t="s">
        <v>764</v>
      </c>
      <c r="H844" s="165" t="str">
        <f t="shared" si="185"/>
        <v>FCTYF_PIN_PbFt_Peupliers</v>
      </c>
      <c r="I844" s="169">
        <f>IFERROR(_xll.Woodstock.Analyst.Xcel.UDFs.GetIndicatorValue($G844, "5 Famille de courbes="&amp;$F844&amp;";", IntrantScenario!$B$7, IntrantScenario!$B$10,"2")/5,0)</f>
        <v>0</v>
      </c>
      <c r="J844" s="169">
        <f>IFERROR(_xll.Woodstock.Analyst.Xcel.UDFs.GetIndicatorValue($G844, "5 Famille de courbes="&amp;$F844&amp;";", IntrantScenario!$B$7, IntrantScenario!$B$10,"3")/5,0)</f>
        <v>0</v>
      </c>
      <c r="K844" s="169">
        <f>IFERROR(_xll.Woodstock.Analyst.Xcel.UDFs.GetIndicatorValue($G844, "5 Famille de courbes="&amp;$F844&amp;";", IntrantScenario!$B$7, IntrantScenario!$B$10,"4")/5,0)</f>
        <v>0</v>
      </c>
      <c r="L844" s="169">
        <f>IFERROR(_xll.Woodstock.Analyst.Xcel.UDFs.GetIndicatorValue($G844, "5 Famille de courbes="&amp;$F844&amp;";", IntrantScenario!$B$7, IntrantScenario!$B$10,"5")/5,0)</f>
        <v>0</v>
      </c>
      <c r="M844" s="169">
        <f>IFERROR(_xll.Woodstock.Analyst.Xcel.UDFs.GetIndicatorValue($G844, "5 Famille de courbes="&amp;$F844&amp;";", IntrantScenario!$B$7, IntrantScenario!$B$10,"6")/5,0)</f>
        <v>0</v>
      </c>
      <c r="N844" s="169">
        <f>IFERROR(_xll.Woodstock.Analyst.Xcel.UDFs.GetIndicatorValueAverage($G844, "5 Famille de courbes="&amp;$F844&amp;";", IntrantScenario!$B$7, IntrantScenario!$B$10,"2", "6")/5,0)</f>
        <v>0</v>
      </c>
      <c r="O844" s="356">
        <f t="shared" si="186"/>
        <v>0</v>
      </c>
      <c r="P844" s="157" t="b">
        <f t="shared" si="187"/>
        <v>1</v>
      </c>
    </row>
    <row r="845" spans="1:16" x14ac:dyDescent="0.25">
      <c r="A845" s="164" t="s">
        <v>95</v>
      </c>
      <c r="B845" s="164" t="s">
        <v>94</v>
      </c>
      <c r="C845" s="164" t="s">
        <v>212</v>
      </c>
      <c r="D845" s="164" t="s">
        <v>213</v>
      </c>
      <c r="E845" s="157" t="s">
        <v>15</v>
      </c>
      <c r="F845" s="165" t="str">
        <f t="shared" si="184"/>
        <v>FCTYF_PIN_PBFT</v>
      </c>
      <c r="G845" s="374" t="s">
        <v>765</v>
      </c>
      <c r="H845" s="165" t="str">
        <f t="shared" si="185"/>
        <v>FCTYF_PIN_PbFt_Érable rouge</v>
      </c>
      <c r="I845" s="169">
        <f>IFERROR(_xll.Woodstock.Analyst.Xcel.UDFs.GetIndicatorValue($G845, "5 Famille de courbes="&amp;$F845&amp;";", IntrantScenario!$B$7, IntrantScenario!$B$10,"2")/5,0)</f>
        <v>0</v>
      </c>
      <c r="J845" s="169">
        <f>IFERROR(_xll.Woodstock.Analyst.Xcel.UDFs.GetIndicatorValue($G845, "5 Famille de courbes="&amp;$F845&amp;";", IntrantScenario!$B$7, IntrantScenario!$B$10,"3")/5,0)</f>
        <v>0</v>
      </c>
      <c r="K845" s="169">
        <f>IFERROR(_xll.Woodstock.Analyst.Xcel.UDFs.GetIndicatorValue($G845, "5 Famille de courbes="&amp;$F845&amp;";", IntrantScenario!$B$7, IntrantScenario!$B$10,"4")/5,0)</f>
        <v>0</v>
      </c>
      <c r="L845" s="169">
        <f>IFERROR(_xll.Woodstock.Analyst.Xcel.UDFs.GetIndicatorValue($G845, "5 Famille de courbes="&amp;$F845&amp;";", IntrantScenario!$B$7, IntrantScenario!$B$10,"5")/5,0)</f>
        <v>0</v>
      </c>
      <c r="M845" s="169">
        <f>IFERROR(_xll.Woodstock.Analyst.Xcel.UDFs.GetIndicatorValue($G845, "5 Famille de courbes="&amp;$F845&amp;";", IntrantScenario!$B$7, IntrantScenario!$B$10,"6")/5,0)</f>
        <v>0</v>
      </c>
      <c r="N845" s="169">
        <f>IFERROR(_xll.Woodstock.Analyst.Xcel.UDFs.GetIndicatorValueAverage($G845, "5 Famille de courbes="&amp;$F845&amp;";", IntrantScenario!$B$7, IntrantScenario!$B$10,"2", "6")/5,0)</f>
        <v>0</v>
      </c>
      <c r="O845" s="356">
        <f t="shared" si="186"/>
        <v>0</v>
      </c>
      <c r="P845" s="157" t="b">
        <f t="shared" si="187"/>
        <v>1</v>
      </c>
    </row>
    <row r="846" spans="1:16" x14ac:dyDescent="0.25">
      <c r="A846" s="164" t="s">
        <v>95</v>
      </c>
      <c r="B846" s="164" t="s">
        <v>94</v>
      </c>
      <c r="C846" s="164" t="s">
        <v>212</v>
      </c>
      <c r="D846" s="164" t="s">
        <v>213</v>
      </c>
      <c r="E846" s="157" t="s">
        <v>17</v>
      </c>
      <c r="F846" s="165" t="str">
        <f t="shared" si="184"/>
        <v>FCTYF_PIN_PBFT</v>
      </c>
      <c r="G846" s="374" t="s">
        <v>766</v>
      </c>
      <c r="H846" s="165" t="str">
        <f t="shared" si="185"/>
        <v>FCTYF_PIN_PbFt_Sous-total F. Intolérants</v>
      </c>
      <c r="I846" s="169">
        <f>IFERROR(_xll.Woodstock.Analyst.Xcel.UDFs.GetIndicatorValue($G846, "5 Famille de courbes="&amp;$F846&amp;";", IntrantScenario!$B$7, IntrantScenario!$B$10,"2")/5,0)</f>
        <v>0</v>
      </c>
      <c r="J846" s="169">
        <f>IFERROR(_xll.Woodstock.Analyst.Xcel.UDFs.GetIndicatorValue($G846, "5 Famille de courbes="&amp;$F846&amp;";", IntrantScenario!$B$7, IntrantScenario!$B$10,"3")/5,0)</f>
        <v>0</v>
      </c>
      <c r="K846" s="169">
        <f>IFERROR(_xll.Woodstock.Analyst.Xcel.UDFs.GetIndicatorValue($G846, "5 Famille de courbes="&amp;$F846&amp;";", IntrantScenario!$B$7, IntrantScenario!$B$10,"4")/5,0)</f>
        <v>0</v>
      </c>
      <c r="L846" s="169">
        <f>IFERROR(_xll.Woodstock.Analyst.Xcel.UDFs.GetIndicatorValue($G846, "5 Famille de courbes="&amp;$F846&amp;";", IntrantScenario!$B$7, IntrantScenario!$B$10,"5")/5,0)</f>
        <v>0</v>
      </c>
      <c r="M846" s="169">
        <f>IFERROR(_xll.Woodstock.Analyst.Xcel.UDFs.GetIndicatorValue($G846, "5 Famille de courbes="&amp;$F846&amp;";", IntrantScenario!$B$7, IntrantScenario!$B$10,"6")/5,0)</f>
        <v>0</v>
      </c>
      <c r="N846" s="169">
        <f>IFERROR(_xll.Woodstock.Analyst.Xcel.UDFs.GetIndicatorValueAverage($G846, "5 Famille de courbes="&amp;$F846&amp;";", IntrantScenario!$B$7, IntrantScenario!$B$10,"2", "6")/5,0)</f>
        <v>0</v>
      </c>
      <c r="O846" s="356">
        <f t="shared" si="186"/>
        <v>0</v>
      </c>
      <c r="P846" s="157" t="b">
        <f t="shared" si="187"/>
        <v>1</v>
      </c>
    </row>
    <row r="847" spans="1:16" x14ac:dyDescent="0.25">
      <c r="A847" s="164" t="s">
        <v>95</v>
      </c>
      <c r="B847" s="164" t="s">
        <v>94</v>
      </c>
      <c r="C847" s="164" t="s">
        <v>212</v>
      </c>
      <c r="D847" s="164" t="s">
        <v>213</v>
      </c>
      <c r="E847" s="157" t="s">
        <v>18</v>
      </c>
      <c r="F847" s="165" t="str">
        <f t="shared" si="184"/>
        <v>FCTYF_PIN_PBFT</v>
      </c>
      <c r="G847" s="374" t="s">
        <v>767</v>
      </c>
      <c r="H847" s="165" t="str">
        <f t="shared" si="185"/>
        <v>FCTYF_PIN_PbFt_Bouleau jaune</v>
      </c>
      <c r="I847" s="169">
        <f>IFERROR(_xll.Woodstock.Analyst.Xcel.UDFs.GetIndicatorValue($G847, "5 Famille de courbes="&amp;$F847&amp;";", IntrantScenario!$B$7, IntrantScenario!$B$10,"2")/5,0)</f>
        <v>0</v>
      </c>
      <c r="J847" s="169">
        <f>IFERROR(_xll.Woodstock.Analyst.Xcel.UDFs.GetIndicatorValue($G847, "5 Famille de courbes="&amp;$F847&amp;";", IntrantScenario!$B$7, IntrantScenario!$B$10,"3")/5,0)</f>
        <v>0</v>
      </c>
      <c r="K847" s="169">
        <f>IFERROR(_xll.Woodstock.Analyst.Xcel.UDFs.GetIndicatorValue($G847, "5 Famille de courbes="&amp;$F847&amp;";", IntrantScenario!$B$7, IntrantScenario!$B$10,"4")/5,0)</f>
        <v>0</v>
      </c>
      <c r="L847" s="169">
        <f>IFERROR(_xll.Woodstock.Analyst.Xcel.UDFs.GetIndicatorValue($G847, "5 Famille de courbes="&amp;$F847&amp;";", IntrantScenario!$B$7, IntrantScenario!$B$10,"5")/5,0)</f>
        <v>0</v>
      </c>
      <c r="M847" s="169">
        <f>IFERROR(_xll.Woodstock.Analyst.Xcel.UDFs.GetIndicatorValue($G847, "5 Famille de courbes="&amp;$F847&amp;";", IntrantScenario!$B$7, IntrantScenario!$B$10,"6")/5,0)</f>
        <v>0</v>
      </c>
      <c r="N847" s="169">
        <f>IFERROR(_xll.Woodstock.Analyst.Xcel.UDFs.GetIndicatorValueAverage($G847, "5 Famille de courbes="&amp;$F847&amp;";", IntrantScenario!$B$7, IntrantScenario!$B$10,"2", "6")/5,0)</f>
        <v>0</v>
      </c>
      <c r="O847" s="356">
        <f t="shared" si="186"/>
        <v>0</v>
      </c>
      <c r="P847" s="157" t="b">
        <f t="shared" si="187"/>
        <v>1</v>
      </c>
    </row>
    <row r="848" spans="1:16" x14ac:dyDescent="0.25">
      <c r="A848" s="164" t="s">
        <v>95</v>
      </c>
      <c r="B848" s="164" t="s">
        <v>94</v>
      </c>
      <c r="C848" s="164" t="s">
        <v>212</v>
      </c>
      <c r="D848" s="164" t="s">
        <v>213</v>
      </c>
      <c r="E848" s="157" t="s">
        <v>19</v>
      </c>
      <c r="F848" s="165" t="str">
        <f t="shared" si="184"/>
        <v>FCTYF_PIN_PBFT</v>
      </c>
      <c r="G848" s="374" t="s">
        <v>768</v>
      </c>
      <c r="H848" s="165" t="str">
        <f t="shared" si="185"/>
        <v>FCTYF_PIN_PbFt_Érable à sucre</v>
      </c>
      <c r="I848" s="169">
        <f>IFERROR(_xll.Woodstock.Analyst.Xcel.UDFs.GetIndicatorValue($G848, "5 Famille de courbes="&amp;$F848&amp;";", IntrantScenario!$B$7, IntrantScenario!$B$10,"2")/5,0)</f>
        <v>0</v>
      </c>
      <c r="J848" s="169">
        <f>IFERROR(_xll.Woodstock.Analyst.Xcel.UDFs.GetIndicatorValue($G848, "5 Famille de courbes="&amp;$F848&amp;";", IntrantScenario!$B$7, IntrantScenario!$B$10,"3")/5,0)</f>
        <v>0</v>
      </c>
      <c r="K848" s="169">
        <f>IFERROR(_xll.Woodstock.Analyst.Xcel.UDFs.GetIndicatorValue($G848, "5 Famille de courbes="&amp;$F848&amp;";", IntrantScenario!$B$7, IntrantScenario!$B$10,"4")/5,0)</f>
        <v>0</v>
      </c>
      <c r="L848" s="169">
        <f>IFERROR(_xll.Woodstock.Analyst.Xcel.UDFs.GetIndicatorValue($G848, "5 Famille de courbes="&amp;$F848&amp;";", IntrantScenario!$B$7, IntrantScenario!$B$10,"5")/5,0)</f>
        <v>0</v>
      </c>
      <c r="M848" s="169">
        <f>IFERROR(_xll.Woodstock.Analyst.Xcel.UDFs.GetIndicatorValue($G848, "5 Famille de courbes="&amp;$F848&amp;";", IntrantScenario!$B$7, IntrantScenario!$B$10,"6")/5,0)</f>
        <v>0</v>
      </c>
      <c r="N848" s="169">
        <f>IFERROR(_xll.Woodstock.Analyst.Xcel.UDFs.GetIndicatorValueAverage($G848, "5 Famille de courbes="&amp;$F848&amp;";", IntrantScenario!$B$7, IntrantScenario!$B$10,"2", "6")/5,0)</f>
        <v>0</v>
      </c>
      <c r="O848" s="356">
        <f t="shared" si="186"/>
        <v>0</v>
      </c>
      <c r="P848" s="157" t="b">
        <f t="shared" si="187"/>
        <v>1</v>
      </c>
    </row>
    <row r="849" spans="1:16" x14ac:dyDescent="0.25">
      <c r="A849" s="164" t="s">
        <v>95</v>
      </c>
      <c r="B849" s="164" t="s">
        <v>94</v>
      </c>
      <c r="C849" s="164" t="s">
        <v>212</v>
      </c>
      <c r="D849" s="164" t="s">
        <v>213</v>
      </c>
      <c r="E849" s="157" t="s">
        <v>21</v>
      </c>
      <c r="F849" s="165" t="str">
        <f t="shared" si="184"/>
        <v>FCTYF_PIN_PBFT</v>
      </c>
      <c r="G849" s="374" t="s">
        <v>769</v>
      </c>
      <c r="H849" s="165" t="str">
        <f t="shared" si="185"/>
        <v>FCTYF_PIN_PbFt_Sous-total F. Tolérants</v>
      </c>
      <c r="I849" s="169">
        <f>IFERROR(_xll.Woodstock.Analyst.Xcel.UDFs.GetIndicatorValue($G849, "5 Famille de courbes="&amp;$F849&amp;";", IntrantScenario!$B$7, IntrantScenario!$B$10,"2")/5,0)</f>
        <v>0</v>
      </c>
      <c r="J849" s="169">
        <f>IFERROR(_xll.Woodstock.Analyst.Xcel.UDFs.GetIndicatorValue($G849, "5 Famille de courbes="&amp;$F849&amp;";", IntrantScenario!$B$7, IntrantScenario!$B$10,"3")/5,0)</f>
        <v>0</v>
      </c>
      <c r="K849" s="169">
        <f>IFERROR(_xll.Woodstock.Analyst.Xcel.UDFs.GetIndicatorValue($G849, "5 Famille de courbes="&amp;$F849&amp;";", IntrantScenario!$B$7, IntrantScenario!$B$10,"4")/5,0)</f>
        <v>0</v>
      </c>
      <c r="L849" s="169">
        <f>IFERROR(_xll.Woodstock.Analyst.Xcel.UDFs.GetIndicatorValue($G849, "5 Famille de courbes="&amp;$F849&amp;";", IntrantScenario!$B$7, IntrantScenario!$B$10,"5")/5,0)</f>
        <v>0</v>
      </c>
      <c r="M849" s="169">
        <f>IFERROR(_xll.Woodstock.Analyst.Xcel.UDFs.GetIndicatorValue($G849, "5 Famille de courbes="&amp;$F849&amp;";", IntrantScenario!$B$7, IntrantScenario!$B$10,"6")/5,0)</f>
        <v>0</v>
      </c>
      <c r="N849" s="169">
        <f>IFERROR(_xll.Woodstock.Analyst.Xcel.UDFs.GetIndicatorValueAverage($G849, "5 Famille de courbes="&amp;$F849&amp;";", IntrantScenario!$B$7, IntrantScenario!$B$10,"2", "6")/5,0)</f>
        <v>0</v>
      </c>
      <c r="O849" s="356">
        <f t="shared" si="186"/>
        <v>0</v>
      </c>
      <c r="P849" s="157" t="b">
        <f t="shared" si="187"/>
        <v>1</v>
      </c>
    </row>
    <row r="850" spans="1:16" x14ac:dyDescent="0.25">
      <c r="A850" s="164" t="s">
        <v>95</v>
      </c>
      <c r="B850" s="164" t="s">
        <v>94</v>
      </c>
      <c r="C850" s="164" t="s">
        <v>212</v>
      </c>
      <c r="D850" s="164" t="s">
        <v>213</v>
      </c>
      <c r="E850" s="157" t="s">
        <v>39</v>
      </c>
      <c r="F850" s="165" t="str">
        <f t="shared" si="184"/>
        <v>FCTYF_PIN_PBFT</v>
      </c>
      <c r="G850" s="374" t="s">
        <v>806</v>
      </c>
      <c r="H850" s="165" t="str">
        <f t="shared" si="185"/>
        <v>FCTYF_PIN_PbFt_Total Résineux &amp; Feuillus</v>
      </c>
      <c r="I850" s="169">
        <f>IFERROR(_xll.Woodstock.Analyst.Xcel.UDFs.GetIndicatorValue($G850, "5 Famille de courbes="&amp;$F850&amp;";", IntrantScenario!$B$7, IntrantScenario!$B$10,"2")/5,0)</f>
        <v>0</v>
      </c>
      <c r="J850" s="169">
        <f>IFERROR(_xll.Woodstock.Analyst.Xcel.UDFs.GetIndicatorValue($G850, "5 Famille de courbes="&amp;$F850&amp;";", IntrantScenario!$B$7, IntrantScenario!$B$10,"3")/5,0)</f>
        <v>0</v>
      </c>
      <c r="K850" s="169">
        <f>IFERROR(_xll.Woodstock.Analyst.Xcel.UDFs.GetIndicatorValue($G850, "5 Famille de courbes="&amp;$F850&amp;";", IntrantScenario!$B$7, IntrantScenario!$B$10,"4")/5,0)</f>
        <v>0</v>
      </c>
      <c r="L850" s="169">
        <f>IFERROR(_xll.Woodstock.Analyst.Xcel.UDFs.GetIndicatorValue($G850, "5 Famille de courbes="&amp;$F850&amp;";", IntrantScenario!$B$7, IntrantScenario!$B$10,"5")/5,0)</f>
        <v>0</v>
      </c>
      <c r="M850" s="169">
        <f>IFERROR(_xll.Woodstock.Analyst.Xcel.UDFs.GetIndicatorValue($G850, "5 Famille de courbes="&amp;$F850&amp;";", IntrantScenario!$B$7, IntrantScenario!$B$10,"6")/5,0)</f>
        <v>0</v>
      </c>
      <c r="N850" s="169">
        <f>IFERROR(_xll.Woodstock.Analyst.Xcel.UDFs.GetIndicatorValueAverage($G850, "5 Famille de courbes="&amp;$F850&amp;";", IntrantScenario!$B$7, IntrantScenario!$B$10,"2", "6")/5,0)</f>
        <v>0</v>
      </c>
      <c r="O850" s="356">
        <f t="shared" si="186"/>
        <v>0</v>
      </c>
      <c r="P850" s="157" t="b">
        <f t="shared" si="187"/>
        <v>1</v>
      </c>
    </row>
    <row r="851" spans="1:16" x14ac:dyDescent="0.25">
      <c r="A851" s="164"/>
      <c r="B851" s="164"/>
      <c r="C851" s="164"/>
      <c r="D851" s="164"/>
      <c r="E851" s="157"/>
      <c r="F851" s="157"/>
      <c r="G851" s="371"/>
      <c r="H851" s="157"/>
      <c r="I851" s="157"/>
      <c r="J851" s="157"/>
      <c r="K851" s="157"/>
      <c r="L851" s="157"/>
      <c r="M851" s="157"/>
      <c r="N851" s="157"/>
      <c r="O851" s="357"/>
      <c r="P851" s="157"/>
    </row>
    <row r="852" spans="1:16" x14ac:dyDescent="0.25">
      <c r="A852" s="164" t="s">
        <v>95</v>
      </c>
      <c r="B852" s="164" t="s">
        <v>94</v>
      </c>
      <c r="C852" s="164" t="s">
        <v>93</v>
      </c>
      <c r="D852" s="164" t="s">
        <v>92</v>
      </c>
      <c r="E852" s="165" t="s">
        <v>2</v>
      </c>
      <c r="F852" s="165" t="str">
        <f t="shared" ref="F852:F868" si="188">UPPER("FCTYF_"&amp;B852&amp;"_"&amp;D852)</f>
        <v>FCTYF_PIN_PBRX</v>
      </c>
      <c r="G852" s="374" t="s">
        <v>756</v>
      </c>
      <c r="H852" s="165" t="str">
        <f t="shared" ref="H852:H868" si="189">TRIM("FCTYF_"&amp;B852&amp;"_"&amp;D852&amp;"_"&amp;E852)</f>
        <v>FCTYF_PIN_PbRx_Sapin</v>
      </c>
      <c r="I852" s="169">
        <f>IFERROR(_xll.Woodstock.Analyst.Xcel.UDFs.GetIndicatorValue($G852, "5 Famille de courbes="&amp;$F852&amp;";", IntrantScenario!$B$7, IntrantScenario!$B$10,"2")/5,0)</f>
        <v>0</v>
      </c>
      <c r="J852" s="169">
        <f>IFERROR(_xll.Woodstock.Analyst.Xcel.UDFs.GetIndicatorValue($G852, "5 Famille de courbes="&amp;$F852&amp;";", IntrantScenario!$B$7, IntrantScenario!$B$10,"3")/5,0)</f>
        <v>0</v>
      </c>
      <c r="K852" s="169">
        <f>IFERROR(_xll.Woodstock.Analyst.Xcel.UDFs.GetIndicatorValue($G852, "5 Famille de courbes="&amp;$F852&amp;";", IntrantScenario!$B$7, IntrantScenario!$B$10,"4")/5,0)</f>
        <v>0</v>
      </c>
      <c r="L852" s="169">
        <f>IFERROR(_xll.Woodstock.Analyst.Xcel.UDFs.GetIndicatorValue($G852, "5 Famille de courbes="&amp;$F852&amp;";", IntrantScenario!$B$7, IntrantScenario!$B$10,"5")/5,0)</f>
        <v>0</v>
      </c>
      <c r="M852" s="169">
        <f>IFERROR(_xll.Woodstock.Analyst.Xcel.UDFs.GetIndicatorValue($G852, "5 Famille de courbes="&amp;$F852&amp;";", IntrantScenario!$B$7, IntrantScenario!$B$10,"6")/5,0)</f>
        <v>0</v>
      </c>
      <c r="N852" s="169">
        <f>IFERROR(_xll.Woodstock.Analyst.Xcel.UDFs.GetIndicatorValueAverage($G852, "5 Famille de courbes="&amp;$F852&amp;";", IntrantScenario!$B$7, IntrantScenario!$B$10,"2", "6")/5,0)</f>
        <v>0</v>
      </c>
      <c r="O852" s="356">
        <f t="shared" ref="O852:O868" si="190">AVERAGE(I852:M852)</f>
        <v>0</v>
      </c>
      <c r="P852" s="157" t="b">
        <f t="shared" ref="P852:P868" si="191">EXACT(ROUND(N852,1),ROUND(O852,1))</f>
        <v>1</v>
      </c>
    </row>
    <row r="853" spans="1:16" x14ac:dyDescent="0.25">
      <c r="A853" s="164" t="s">
        <v>95</v>
      </c>
      <c r="B853" s="164" t="s">
        <v>94</v>
      </c>
      <c r="C853" s="164" t="s">
        <v>93</v>
      </c>
      <c r="D853" s="164" t="s">
        <v>92</v>
      </c>
      <c r="E853" s="157" t="s">
        <v>3</v>
      </c>
      <c r="F853" s="165" t="str">
        <f t="shared" si="188"/>
        <v>FCTYF_PIN_PBRX</v>
      </c>
      <c r="G853" s="374" t="s">
        <v>757</v>
      </c>
      <c r="H853" s="165" t="str">
        <f t="shared" si="189"/>
        <v>FCTYF_PIN_PbRx_Épinettes</v>
      </c>
      <c r="I853" s="169">
        <f>IFERROR(_xll.Woodstock.Analyst.Xcel.UDFs.GetIndicatorValue($G853, "5 Famille de courbes="&amp;$F853&amp;";", IntrantScenario!$B$7, IntrantScenario!$B$10,"2")/5,0)</f>
        <v>0</v>
      </c>
      <c r="J853" s="169">
        <f>IFERROR(_xll.Woodstock.Analyst.Xcel.UDFs.GetIndicatorValue($G853, "5 Famille de courbes="&amp;$F853&amp;";", IntrantScenario!$B$7, IntrantScenario!$B$10,"3")/5,0)</f>
        <v>0</v>
      </c>
      <c r="K853" s="169">
        <f>IFERROR(_xll.Woodstock.Analyst.Xcel.UDFs.GetIndicatorValue($G853, "5 Famille de courbes="&amp;$F853&amp;";", IntrantScenario!$B$7, IntrantScenario!$B$10,"4")/5,0)</f>
        <v>0</v>
      </c>
      <c r="L853" s="169">
        <f>IFERROR(_xll.Woodstock.Analyst.Xcel.UDFs.GetIndicatorValue($G853, "5 Famille de courbes="&amp;$F853&amp;";", IntrantScenario!$B$7, IntrantScenario!$B$10,"5")/5,0)</f>
        <v>0</v>
      </c>
      <c r="M853" s="169">
        <f>IFERROR(_xll.Woodstock.Analyst.Xcel.UDFs.GetIndicatorValue($G853, "5 Famille de courbes="&amp;$F853&amp;";", IntrantScenario!$B$7, IntrantScenario!$B$10,"6")/5,0)</f>
        <v>0</v>
      </c>
      <c r="N853" s="169">
        <f>IFERROR(_xll.Woodstock.Analyst.Xcel.UDFs.GetIndicatorValueAverage($G853, "5 Famille de courbes="&amp;$F853&amp;";", IntrantScenario!$B$7, IntrantScenario!$B$10,"2", "6")/5,0)</f>
        <v>0</v>
      </c>
      <c r="O853" s="356">
        <f t="shared" si="190"/>
        <v>0</v>
      </c>
      <c r="P853" s="157" t="b">
        <f t="shared" si="191"/>
        <v>1</v>
      </c>
    </row>
    <row r="854" spans="1:16" x14ac:dyDescent="0.25">
      <c r="A854" s="164" t="s">
        <v>95</v>
      </c>
      <c r="B854" s="164" t="s">
        <v>94</v>
      </c>
      <c r="C854" s="164" t="s">
        <v>93</v>
      </c>
      <c r="D854" s="164" t="s">
        <v>92</v>
      </c>
      <c r="E854" s="157" t="s">
        <v>4</v>
      </c>
      <c r="F854" s="165" t="str">
        <f t="shared" si="188"/>
        <v>FCTYF_PIN_PBRX</v>
      </c>
      <c r="G854" s="374" t="s">
        <v>758</v>
      </c>
      <c r="H854" s="165" t="str">
        <f t="shared" si="189"/>
        <v>FCTYF_PIN_PbRx_Pin gris</v>
      </c>
      <c r="I854" s="169">
        <f>IFERROR(_xll.Woodstock.Analyst.Xcel.UDFs.GetIndicatorValue($G854, "5 Famille de courbes="&amp;$F854&amp;";", IntrantScenario!$B$7, IntrantScenario!$B$10,"2")/5,0)</f>
        <v>0</v>
      </c>
      <c r="J854" s="169">
        <f>IFERROR(_xll.Woodstock.Analyst.Xcel.UDFs.GetIndicatorValue($G854, "5 Famille de courbes="&amp;$F854&amp;";", IntrantScenario!$B$7, IntrantScenario!$B$10,"3")/5,0)</f>
        <v>0</v>
      </c>
      <c r="K854" s="169">
        <f>IFERROR(_xll.Woodstock.Analyst.Xcel.UDFs.GetIndicatorValue($G854, "5 Famille de courbes="&amp;$F854&amp;";", IntrantScenario!$B$7, IntrantScenario!$B$10,"4")/5,0)</f>
        <v>0</v>
      </c>
      <c r="L854" s="169">
        <f>IFERROR(_xll.Woodstock.Analyst.Xcel.UDFs.GetIndicatorValue($G854, "5 Famille de courbes="&amp;$F854&amp;";", IntrantScenario!$B$7, IntrantScenario!$B$10,"5")/5,0)</f>
        <v>0</v>
      </c>
      <c r="M854" s="169">
        <f>IFERROR(_xll.Woodstock.Analyst.Xcel.UDFs.GetIndicatorValue($G854, "5 Famille de courbes="&amp;$F854&amp;";", IntrantScenario!$B$7, IntrantScenario!$B$10,"6")/5,0)</f>
        <v>0</v>
      </c>
      <c r="N854" s="169">
        <f>IFERROR(_xll.Woodstock.Analyst.Xcel.UDFs.GetIndicatorValueAverage($G854, "5 Famille de courbes="&amp;$F854&amp;";", IntrantScenario!$B$7, IntrantScenario!$B$10,"2", "6")/5,0)</f>
        <v>0</v>
      </c>
      <c r="O854" s="356">
        <f t="shared" si="190"/>
        <v>0</v>
      </c>
      <c r="P854" s="157" t="b">
        <f t="shared" si="191"/>
        <v>1</v>
      </c>
    </row>
    <row r="855" spans="1:16" x14ac:dyDescent="0.25">
      <c r="A855" s="164" t="s">
        <v>95</v>
      </c>
      <c r="B855" s="164" t="s">
        <v>94</v>
      </c>
      <c r="C855" s="164" t="s">
        <v>93</v>
      </c>
      <c r="D855" s="164" t="s">
        <v>92</v>
      </c>
      <c r="E855" s="157" t="s">
        <v>5</v>
      </c>
      <c r="F855" s="165" t="str">
        <f t="shared" si="188"/>
        <v>FCTYF_PIN_PBRX</v>
      </c>
      <c r="G855" s="374" t="s">
        <v>759</v>
      </c>
      <c r="H855" s="165" t="str">
        <f t="shared" si="189"/>
        <v>FCTYF_PIN_PbRx_Mélèzes</v>
      </c>
      <c r="I855" s="169">
        <f>IFERROR(_xll.Woodstock.Analyst.Xcel.UDFs.GetIndicatorValue($G855, "5 Famille de courbes="&amp;$F855&amp;";", IntrantScenario!$B$7, IntrantScenario!$B$10,"2")/5,0)</f>
        <v>0</v>
      </c>
      <c r="J855" s="169">
        <f>IFERROR(_xll.Woodstock.Analyst.Xcel.UDFs.GetIndicatorValue($G855, "5 Famille de courbes="&amp;$F855&amp;";", IntrantScenario!$B$7, IntrantScenario!$B$10,"3")/5,0)</f>
        <v>0</v>
      </c>
      <c r="K855" s="169">
        <f>IFERROR(_xll.Woodstock.Analyst.Xcel.UDFs.GetIndicatorValue($G855, "5 Famille de courbes="&amp;$F855&amp;";", IntrantScenario!$B$7, IntrantScenario!$B$10,"4")/5,0)</f>
        <v>0</v>
      </c>
      <c r="L855" s="169">
        <f>IFERROR(_xll.Woodstock.Analyst.Xcel.UDFs.GetIndicatorValue($G855, "5 Famille de courbes="&amp;$F855&amp;";", IntrantScenario!$B$7, IntrantScenario!$B$10,"5")/5,0)</f>
        <v>0</v>
      </c>
      <c r="M855" s="169">
        <f>IFERROR(_xll.Woodstock.Analyst.Xcel.UDFs.GetIndicatorValue($G855, "5 Famille de courbes="&amp;$F855&amp;";", IntrantScenario!$B$7, IntrantScenario!$B$10,"6")/5,0)</f>
        <v>0</v>
      </c>
      <c r="N855" s="169">
        <f>IFERROR(_xll.Woodstock.Analyst.Xcel.UDFs.GetIndicatorValueAverage($G855, "5 Famille de courbes="&amp;$F855&amp;";", IntrantScenario!$B$7, IntrantScenario!$B$10,"2", "6")/5,0)</f>
        <v>0</v>
      </c>
      <c r="O855" s="356">
        <f t="shared" si="190"/>
        <v>0</v>
      </c>
      <c r="P855" s="157" t="b">
        <f t="shared" si="191"/>
        <v>1</v>
      </c>
    </row>
    <row r="856" spans="1:16" x14ac:dyDescent="0.25">
      <c r="A856" s="164" t="s">
        <v>95</v>
      </c>
      <c r="B856" s="164" t="s">
        <v>94</v>
      </c>
      <c r="C856" s="164" t="s">
        <v>93</v>
      </c>
      <c r="D856" s="164" t="s">
        <v>92</v>
      </c>
      <c r="E856" s="157" t="s">
        <v>6</v>
      </c>
      <c r="F856" s="165" t="str">
        <f t="shared" si="188"/>
        <v>FCTYF_PIN_PBRX</v>
      </c>
      <c r="G856" s="374" t="s">
        <v>770</v>
      </c>
      <c r="H856" s="165" t="str">
        <f t="shared" si="189"/>
        <v>FCTYF_PIN_PbRx_Sous-total SEPM</v>
      </c>
      <c r="I856" s="169">
        <f>IFERROR(_xll.Woodstock.Analyst.Xcel.UDFs.GetIndicatorValue($G856, "5 Famille de courbes="&amp;$F856&amp;";", IntrantScenario!$B$7, IntrantScenario!$B$10,"2")/5,0)</f>
        <v>0</v>
      </c>
      <c r="J856" s="169">
        <f>IFERROR(_xll.Woodstock.Analyst.Xcel.UDFs.GetIndicatorValue($G856, "5 Famille de courbes="&amp;$F856&amp;";", IntrantScenario!$B$7, IntrantScenario!$B$10,"3")/5,0)</f>
        <v>0</v>
      </c>
      <c r="K856" s="169">
        <f>IFERROR(_xll.Woodstock.Analyst.Xcel.UDFs.GetIndicatorValue($G856, "5 Famille de courbes="&amp;$F856&amp;";", IntrantScenario!$B$7, IntrantScenario!$B$10,"4")/5,0)</f>
        <v>0</v>
      </c>
      <c r="L856" s="169">
        <f>IFERROR(_xll.Woodstock.Analyst.Xcel.UDFs.GetIndicatorValue($G856, "5 Famille de courbes="&amp;$F856&amp;";", IntrantScenario!$B$7, IntrantScenario!$B$10,"5")/5,0)</f>
        <v>0</v>
      </c>
      <c r="M856" s="169">
        <f>IFERROR(_xll.Woodstock.Analyst.Xcel.UDFs.GetIndicatorValue($G856, "5 Famille de courbes="&amp;$F856&amp;";", IntrantScenario!$B$7, IntrantScenario!$B$10,"6")/5,0)</f>
        <v>0</v>
      </c>
      <c r="N856" s="169">
        <f>IFERROR(_xll.Woodstock.Analyst.Xcel.UDFs.GetIndicatorValueAverage($G856, "5 Famille de courbes="&amp;$F856&amp;";", IntrantScenario!$B$7, IntrantScenario!$B$10,"2", "6")/5,0)</f>
        <v>0</v>
      </c>
      <c r="O856" s="356">
        <f t="shared" si="190"/>
        <v>0</v>
      </c>
      <c r="P856" s="157" t="b">
        <f t="shared" si="191"/>
        <v>1</v>
      </c>
    </row>
    <row r="857" spans="1:16" x14ac:dyDescent="0.25">
      <c r="A857" s="164" t="s">
        <v>95</v>
      </c>
      <c r="B857" s="164" t="s">
        <v>94</v>
      </c>
      <c r="C857" s="164" t="s">
        <v>93</v>
      </c>
      <c r="D857" s="164" t="s">
        <v>92</v>
      </c>
      <c r="E857" s="157" t="s">
        <v>7</v>
      </c>
      <c r="F857" s="165" t="str">
        <f t="shared" si="188"/>
        <v>FCTYF_PIN_PBRX</v>
      </c>
      <c r="G857" s="374" t="s">
        <v>760</v>
      </c>
      <c r="H857" s="165" t="str">
        <f t="shared" si="189"/>
        <v>FCTYF_PIN_PbRx_Pins blanc et rouge</v>
      </c>
      <c r="I857" s="169">
        <f>IFERROR(_xll.Woodstock.Analyst.Xcel.UDFs.GetIndicatorValue($G857, "5 Famille de courbes="&amp;$F857&amp;";", IntrantScenario!$B$7, IntrantScenario!$B$10,"2")/5,0)</f>
        <v>0</v>
      </c>
      <c r="J857" s="169">
        <f>IFERROR(_xll.Woodstock.Analyst.Xcel.UDFs.GetIndicatorValue($G857, "5 Famille de courbes="&amp;$F857&amp;";", IntrantScenario!$B$7, IntrantScenario!$B$10,"3")/5,0)</f>
        <v>0</v>
      </c>
      <c r="K857" s="169">
        <f>IFERROR(_xll.Woodstock.Analyst.Xcel.UDFs.GetIndicatorValue($G857, "5 Famille de courbes="&amp;$F857&amp;";", IntrantScenario!$B$7, IntrantScenario!$B$10,"4")/5,0)</f>
        <v>0</v>
      </c>
      <c r="L857" s="169">
        <f>IFERROR(_xll.Woodstock.Analyst.Xcel.UDFs.GetIndicatorValue($G857, "5 Famille de courbes="&amp;$F857&amp;";", IntrantScenario!$B$7, IntrantScenario!$B$10,"5")/5,0)</f>
        <v>0</v>
      </c>
      <c r="M857" s="169">
        <f>IFERROR(_xll.Woodstock.Analyst.Xcel.UDFs.GetIndicatorValue($G857, "5 Famille de courbes="&amp;$F857&amp;";", IntrantScenario!$B$7, IntrantScenario!$B$10,"6")/5,0)</f>
        <v>0</v>
      </c>
      <c r="N857" s="169">
        <f>IFERROR(_xll.Woodstock.Analyst.Xcel.UDFs.GetIndicatorValueAverage($G857, "5 Famille de courbes="&amp;$F857&amp;";", IntrantScenario!$B$7, IntrantScenario!$B$10,"2", "6")/5,0)</f>
        <v>0</v>
      </c>
      <c r="O857" s="356">
        <f t="shared" si="190"/>
        <v>0</v>
      </c>
      <c r="P857" s="157" t="b">
        <f t="shared" si="191"/>
        <v>1</v>
      </c>
    </row>
    <row r="858" spans="1:16" x14ac:dyDescent="0.25">
      <c r="A858" s="164" t="s">
        <v>95</v>
      </c>
      <c r="B858" s="164" t="s">
        <v>94</v>
      </c>
      <c r="C858" s="164" t="s">
        <v>93</v>
      </c>
      <c r="D858" s="164" t="s">
        <v>92</v>
      </c>
      <c r="E858" s="157" t="s">
        <v>8</v>
      </c>
      <c r="F858" s="165" t="str">
        <f t="shared" si="188"/>
        <v>FCTYF_PIN_PBRX</v>
      </c>
      <c r="G858" s="374" t="s">
        <v>761</v>
      </c>
      <c r="H858" s="165" t="str">
        <f t="shared" si="189"/>
        <v>FCTYF_PIN_PbRx_Pruche</v>
      </c>
      <c r="I858" s="169">
        <f>IFERROR(_xll.Woodstock.Analyst.Xcel.UDFs.GetIndicatorValue($G858, "5 Famille de courbes="&amp;$F858&amp;";", IntrantScenario!$B$7, IntrantScenario!$B$10,"2")/5,0)</f>
        <v>0</v>
      </c>
      <c r="J858" s="169">
        <f>IFERROR(_xll.Woodstock.Analyst.Xcel.UDFs.GetIndicatorValue($G858, "5 Famille de courbes="&amp;$F858&amp;";", IntrantScenario!$B$7, IntrantScenario!$B$10,"3")/5,0)</f>
        <v>0</v>
      </c>
      <c r="K858" s="169">
        <f>IFERROR(_xll.Woodstock.Analyst.Xcel.UDFs.GetIndicatorValue($G858, "5 Famille de courbes="&amp;$F858&amp;";", IntrantScenario!$B$7, IntrantScenario!$B$10,"4")/5,0)</f>
        <v>0</v>
      </c>
      <c r="L858" s="169">
        <f>IFERROR(_xll.Woodstock.Analyst.Xcel.UDFs.GetIndicatorValue($G858, "5 Famille de courbes="&amp;$F858&amp;";", IntrantScenario!$B$7, IntrantScenario!$B$10,"5")/5,0)</f>
        <v>0</v>
      </c>
      <c r="M858" s="169">
        <f>IFERROR(_xll.Woodstock.Analyst.Xcel.UDFs.GetIndicatorValue($G858, "5 Famille de courbes="&amp;$F858&amp;";", IntrantScenario!$B$7, IntrantScenario!$B$10,"6")/5,0)</f>
        <v>0</v>
      </c>
      <c r="N858" s="169">
        <f>IFERROR(_xll.Woodstock.Analyst.Xcel.UDFs.GetIndicatorValueAverage($G858, "5 Famille de courbes="&amp;$F858&amp;";", IntrantScenario!$B$7, IntrantScenario!$B$10,"2", "6")/5,0)</f>
        <v>0</v>
      </c>
      <c r="O858" s="356">
        <f t="shared" si="190"/>
        <v>0</v>
      </c>
      <c r="P858" s="157" t="b">
        <f t="shared" si="191"/>
        <v>1</v>
      </c>
    </row>
    <row r="859" spans="1:16" x14ac:dyDescent="0.25">
      <c r="A859" s="164" t="s">
        <v>95</v>
      </c>
      <c r="B859" s="164" t="s">
        <v>94</v>
      </c>
      <c r="C859" s="164" t="s">
        <v>93</v>
      </c>
      <c r="D859" s="164" t="s">
        <v>92</v>
      </c>
      <c r="E859" s="157" t="s">
        <v>9</v>
      </c>
      <c r="F859" s="165" t="str">
        <f t="shared" si="188"/>
        <v>FCTYF_PIN_PBRX</v>
      </c>
      <c r="G859" s="374" t="s">
        <v>762</v>
      </c>
      <c r="H859" s="165" t="str">
        <f t="shared" si="189"/>
        <v>FCTYF_PIN_PbRx_Thuya</v>
      </c>
      <c r="I859" s="169">
        <f>IFERROR(_xll.Woodstock.Analyst.Xcel.UDFs.GetIndicatorValue($G859, "5 Famille de courbes="&amp;$F859&amp;";", IntrantScenario!$B$7, IntrantScenario!$B$10,"2")/5,0)</f>
        <v>0</v>
      </c>
      <c r="J859" s="169">
        <f>IFERROR(_xll.Woodstock.Analyst.Xcel.UDFs.GetIndicatorValue($G859, "5 Famille de courbes="&amp;$F859&amp;";", IntrantScenario!$B$7, IntrantScenario!$B$10,"3")/5,0)</f>
        <v>0</v>
      </c>
      <c r="K859" s="169">
        <f>IFERROR(_xll.Woodstock.Analyst.Xcel.UDFs.GetIndicatorValue($G859, "5 Famille de courbes="&amp;$F859&amp;";", IntrantScenario!$B$7, IntrantScenario!$B$10,"4")/5,0)</f>
        <v>0</v>
      </c>
      <c r="L859" s="169">
        <f>IFERROR(_xll.Woodstock.Analyst.Xcel.UDFs.GetIndicatorValue($G859, "5 Famille de courbes="&amp;$F859&amp;";", IntrantScenario!$B$7, IntrantScenario!$B$10,"5")/5,0)</f>
        <v>0</v>
      </c>
      <c r="M859" s="169">
        <f>IFERROR(_xll.Woodstock.Analyst.Xcel.UDFs.GetIndicatorValue($G859, "5 Famille de courbes="&amp;$F859&amp;";", IntrantScenario!$B$7, IntrantScenario!$B$10,"6")/5,0)</f>
        <v>0</v>
      </c>
      <c r="N859" s="169">
        <f>IFERROR(_xll.Woodstock.Analyst.Xcel.UDFs.GetIndicatorValueAverage($G859, "5 Famille de courbes="&amp;$F859&amp;";", IntrantScenario!$B$7, IntrantScenario!$B$10,"2", "6")/5,0)</f>
        <v>0</v>
      </c>
      <c r="O859" s="356">
        <f t="shared" si="190"/>
        <v>0</v>
      </c>
      <c r="P859" s="157" t="b">
        <f t="shared" si="191"/>
        <v>1</v>
      </c>
    </row>
    <row r="860" spans="1:16" x14ac:dyDescent="0.25">
      <c r="A860" s="164" t="s">
        <v>95</v>
      </c>
      <c r="B860" s="164" t="s">
        <v>94</v>
      </c>
      <c r="C860" s="164" t="s">
        <v>93</v>
      </c>
      <c r="D860" s="164" t="s">
        <v>92</v>
      </c>
      <c r="E860" s="157" t="s">
        <v>11</v>
      </c>
      <c r="F860" s="165" t="str">
        <f t="shared" si="188"/>
        <v>FCTYF_PIN_PBRX</v>
      </c>
      <c r="G860" s="374" t="s">
        <v>805</v>
      </c>
      <c r="H860" s="165" t="str">
        <f t="shared" si="189"/>
        <v>FCTYF_PIN_PbRx_Total Résineux</v>
      </c>
      <c r="I860" s="169">
        <f>IFERROR(_xll.Woodstock.Analyst.Xcel.UDFs.GetIndicatorValue($G860, "5 Famille de courbes="&amp;$F860&amp;";", IntrantScenario!$B$7, IntrantScenario!$B$10,"2")/5,0)</f>
        <v>0</v>
      </c>
      <c r="J860" s="169">
        <f>IFERROR(_xll.Woodstock.Analyst.Xcel.UDFs.GetIndicatorValue($G860, "5 Famille de courbes="&amp;$F860&amp;";", IntrantScenario!$B$7, IntrantScenario!$B$10,"3")/5,0)</f>
        <v>0</v>
      </c>
      <c r="K860" s="169">
        <f>IFERROR(_xll.Woodstock.Analyst.Xcel.UDFs.GetIndicatorValue($G860, "5 Famille de courbes="&amp;$F860&amp;";", IntrantScenario!$B$7, IntrantScenario!$B$10,"4")/5,0)</f>
        <v>0</v>
      </c>
      <c r="L860" s="169">
        <f>IFERROR(_xll.Woodstock.Analyst.Xcel.UDFs.GetIndicatorValue($G860, "5 Famille de courbes="&amp;$F860&amp;";", IntrantScenario!$B$7, IntrantScenario!$B$10,"5")/5,0)</f>
        <v>0</v>
      </c>
      <c r="M860" s="169">
        <f>IFERROR(_xll.Woodstock.Analyst.Xcel.UDFs.GetIndicatorValue($G860, "5 Famille de courbes="&amp;$F860&amp;";", IntrantScenario!$B$7, IntrantScenario!$B$10,"6")/5,0)</f>
        <v>0</v>
      </c>
      <c r="N860" s="169">
        <f>IFERROR(_xll.Woodstock.Analyst.Xcel.UDFs.GetIndicatorValueAverage($G860, "5 Famille de courbes="&amp;$F860&amp;";", IntrantScenario!$B$7, IntrantScenario!$B$10,"2", "6")/5,0)</f>
        <v>0</v>
      </c>
      <c r="O860" s="356">
        <f t="shared" si="190"/>
        <v>0</v>
      </c>
      <c r="P860" s="157" t="b">
        <f t="shared" si="191"/>
        <v>1</v>
      </c>
    </row>
    <row r="861" spans="1:16" x14ac:dyDescent="0.25">
      <c r="A861" s="164" t="s">
        <v>95</v>
      </c>
      <c r="B861" s="164" t="s">
        <v>94</v>
      </c>
      <c r="C861" s="164" t="s">
        <v>93</v>
      </c>
      <c r="D861" s="164" t="s">
        <v>92</v>
      </c>
      <c r="E861" s="157" t="s">
        <v>13</v>
      </c>
      <c r="F861" s="165" t="str">
        <f t="shared" si="188"/>
        <v>FCTYF_PIN_PBRX</v>
      </c>
      <c r="G861" s="374" t="s">
        <v>763</v>
      </c>
      <c r="H861" s="165" t="str">
        <f t="shared" si="189"/>
        <v>FCTYF_PIN_PbRx_Bouleau à papier</v>
      </c>
      <c r="I861" s="169">
        <f>IFERROR(_xll.Woodstock.Analyst.Xcel.UDFs.GetIndicatorValue($G861, "5 Famille de courbes="&amp;$F861&amp;";", IntrantScenario!$B$7, IntrantScenario!$B$10,"2")/5,0)</f>
        <v>0</v>
      </c>
      <c r="J861" s="169">
        <f>IFERROR(_xll.Woodstock.Analyst.Xcel.UDFs.GetIndicatorValue($G861, "5 Famille de courbes="&amp;$F861&amp;";", IntrantScenario!$B$7, IntrantScenario!$B$10,"3")/5,0)</f>
        <v>0</v>
      </c>
      <c r="K861" s="169">
        <f>IFERROR(_xll.Woodstock.Analyst.Xcel.UDFs.GetIndicatorValue($G861, "5 Famille de courbes="&amp;$F861&amp;";", IntrantScenario!$B$7, IntrantScenario!$B$10,"4")/5,0)</f>
        <v>0</v>
      </c>
      <c r="L861" s="169">
        <f>IFERROR(_xll.Woodstock.Analyst.Xcel.UDFs.GetIndicatorValue($G861, "5 Famille de courbes="&amp;$F861&amp;";", IntrantScenario!$B$7, IntrantScenario!$B$10,"5")/5,0)</f>
        <v>0</v>
      </c>
      <c r="M861" s="169">
        <f>IFERROR(_xll.Woodstock.Analyst.Xcel.UDFs.GetIndicatorValue($G861, "5 Famille de courbes="&amp;$F861&amp;";", IntrantScenario!$B$7, IntrantScenario!$B$10,"6")/5,0)</f>
        <v>0</v>
      </c>
      <c r="N861" s="169">
        <f>IFERROR(_xll.Woodstock.Analyst.Xcel.UDFs.GetIndicatorValueAverage($G861, "5 Famille de courbes="&amp;$F861&amp;";", IntrantScenario!$B$7, IntrantScenario!$B$10,"2", "6")/5,0)</f>
        <v>0</v>
      </c>
      <c r="O861" s="356">
        <f t="shared" si="190"/>
        <v>0</v>
      </c>
      <c r="P861" s="157" t="b">
        <f t="shared" si="191"/>
        <v>1</v>
      </c>
    </row>
    <row r="862" spans="1:16" x14ac:dyDescent="0.25">
      <c r="A862" s="164" t="s">
        <v>95</v>
      </c>
      <c r="B862" s="164" t="s">
        <v>94</v>
      </c>
      <c r="C862" s="164" t="s">
        <v>93</v>
      </c>
      <c r="D862" s="164" t="s">
        <v>92</v>
      </c>
      <c r="E862" s="157" t="s">
        <v>14</v>
      </c>
      <c r="F862" s="165" t="str">
        <f t="shared" si="188"/>
        <v>FCTYF_PIN_PBRX</v>
      </c>
      <c r="G862" s="374" t="s">
        <v>764</v>
      </c>
      <c r="H862" s="165" t="str">
        <f t="shared" si="189"/>
        <v>FCTYF_PIN_PbRx_Peupliers</v>
      </c>
      <c r="I862" s="169">
        <f>IFERROR(_xll.Woodstock.Analyst.Xcel.UDFs.GetIndicatorValue($G862, "5 Famille de courbes="&amp;$F862&amp;";", IntrantScenario!$B$7, IntrantScenario!$B$10,"2")/5,0)</f>
        <v>0</v>
      </c>
      <c r="J862" s="169">
        <f>IFERROR(_xll.Woodstock.Analyst.Xcel.UDFs.GetIndicatorValue($G862, "5 Famille de courbes="&amp;$F862&amp;";", IntrantScenario!$B$7, IntrantScenario!$B$10,"3")/5,0)</f>
        <v>0</v>
      </c>
      <c r="K862" s="169">
        <f>IFERROR(_xll.Woodstock.Analyst.Xcel.UDFs.GetIndicatorValue($G862, "5 Famille de courbes="&amp;$F862&amp;";", IntrantScenario!$B$7, IntrantScenario!$B$10,"4")/5,0)</f>
        <v>0</v>
      </c>
      <c r="L862" s="169">
        <f>IFERROR(_xll.Woodstock.Analyst.Xcel.UDFs.GetIndicatorValue($G862, "5 Famille de courbes="&amp;$F862&amp;";", IntrantScenario!$B$7, IntrantScenario!$B$10,"5")/5,0)</f>
        <v>0</v>
      </c>
      <c r="M862" s="169">
        <f>IFERROR(_xll.Woodstock.Analyst.Xcel.UDFs.GetIndicatorValue($G862, "5 Famille de courbes="&amp;$F862&amp;";", IntrantScenario!$B$7, IntrantScenario!$B$10,"6")/5,0)</f>
        <v>0</v>
      </c>
      <c r="N862" s="169">
        <f>IFERROR(_xll.Woodstock.Analyst.Xcel.UDFs.GetIndicatorValueAverage($G862, "5 Famille de courbes="&amp;$F862&amp;";", IntrantScenario!$B$7, IntrantScenario!$B$10,"2", "6")/5,0)</f>
        <v>0</v>
      </c>
      <c r="O862" s="356">
        <f t="shared" si="190"/>
        <v>0</v>
      </c>
      <c r="P862" s="157" t="b">
        <f t="shared" si="191"/>
        <v>1</v>
      </c>
    </row>
    <row r="863" spans="1:16" x14ac:dyDescent="0.25">
      <c r="A863" s="164" t="s">
        <v>95</v>
      </c>
      <c r="B863" s="164" t="s">
        <v>94</v>
      </c>
      <c r="C863" s="164" t="s">
        <v>93</v>
      </c>
      <c r="D863" s="164" t="s">
        <v>92</v>
      </c>
      <c r="E863" s="157" t="s">
        <v>15</v>
      </c>
      <c r="F863" s="165" t="str">
        <f t="shared" si="188"/>
        <v>FCTYF_PIN_PBRX</v>
      </c>
      <c r="G863" s="374" t="s">
        <v>765</v>
      </c>
      <c r="H863" s="165" t="str">
        <f t="shared" si="189"/>
        <v>FCTYF_PIN_PbRx_Érable rouge</v>
      </c>
      <c r="I863" s="169">
        <f>IFERROR(_xll.Woodstock.Analyst.Xcel.UDFs.GetIndicatorValue($G863, "5 Famille de courbes="&amp;$F863&amp;";", IntrantScenario!$B$7, IntrantScenario!$B$10,"2")/5,0)</f>
        <v>0</v>
      </c>
      <c r="J863" s="169">
        <f>IFERROR(_xll.Woodstock.Analyst.Xcel.UDFs.GetIndicatorValue($G863, "5 Famille de courbes="&amp;$F863&amp;";", IntrantScenario!$B$7, IntrantScenario!$B$10,"3")/5,0)</f>
        <v>0</v>
      </c>
      <c r="K863" s="169">
        <f>IFERROR(_xll.Woodstock.Analyst.Xcel.UDFs.GetIndicatorValue($G863, "5 Famille de courbes="&amp;$F863&amp;";", IntrantScenario!$B$7, IntrantScenario!$B$10,"4")/5,0)</f>
        <v>0</v>
      </c>
      <c r="L863" s="169">
        <f>IFERROR(_xll.Woodstock.Analyst.Xcel.UDFs.GetIndicatorValue($G863, "5 Famille de courbes="&amp;$F863&amp;";", IntrantScenario!$B$7, IntrantScenario!$B$10,"5")/5,0)</f>
        <v>0</v>
      </c>
      <c r="M863" s="169">
        <f>IFERROR(_xll.Woodstock.Analyst.Xcel.UDFs.GetIndicatorValue($G863, "5 Famille de courbes="&amp;$F863&amp;";", IntrantScenario!$B$7, IntrantScenario!$B$10,"6")/5,0)</f>
        <v>0</v>
      </c>
      <c r="N863" s="169">
        <f>IFERROR(_xll.Woodstock.Analyst.Xcel.UDFs.GetIndicatorValueAverage($G863, "5 Famille de courbes="&amp;$F863&amp;";", IntrantScenario!$B$7, IntrantScenario!$B$10,"2", "6")/5,0)</f>
        <v>0</v>
      </c>
      <c r="O863" s="356">
        <f t="shared" si="190"/>
        <v>0</v>
      </c>
      <c r="P863" s="157" t="b">
        <f t="shared" si="191"/>
        <v>1</v>
      </c>
    </row>
    <row r="864" spans="1:16" x14ac:dyDescent="0.25">
      <c r="A864" s="164" t="s">
        <v>95</v>
      </c>
      <c r="B864" s="164" t="s">
        <v>94</v>
      </c>
      <c r="C864" s="164" t="s">
        <v>93</v>
      </c>
      <c r="D864" s="164" t="s">
        <v>92</v>
      </c>
      <c r="E864" s="157" t="s">
        <v>17</v>
      </c>
      <c r="F864" s="165" t="str">
        <f t="shared" si="188"/>
        <v>FCTYF_PIN_PBRX</v>
      </c>
      <c r="G864" s="374" t="s">
        <v>766</v>
      </c>
      <c r="H864" s="165" t="str">
        <f t="shared" si="189"/>
        <v>FCTYF_PIN_PbRx_Sous-total F. Intolérants</v>
      </c>
      <c r="I864" s="169">
        <f>IFERROR(_xll.Woodstock.Analyst.Xcel.UDFs.GetIndicatorValue($G864, "5 Famille de courbes="&amp;$F864&amp;";", IntrantScenario!$B$7, IntrantScenario!$B$10,"2")/5,0)</f>
        <v>0</v>
      </c>
      <c r="J864" s="169">
        <f>IFERROR(_xll.Woodstock.Analyst.Xcel.UDFs.GetIndicatorValue($G864, "5 Famille de courbes="&amp;$F864&amp;";", IntrantScenario!$B$7, IntrantScenario!$B$10,"3")/5,0)</f>
        <v>0</v>
      </c>
      <c r="K864" s="169">
        <f>IFERROR(_xll.Woodstock.Analyst.Xcel.UDFs.GetIndicatorValue($G864, "5 Famille de courbes="&amp;$F864&amp;";", IntrantScenario!$B$7, IntrantScenario!$B$10,"4")/5,0)</f>
        <v>0</v>
      </c>
      <c r="L864" s="169">
        <f>IFERROR(_xll.Woodstock.Analyst.Xcel.UDFs.GetIndicatorValue($G864, "5 Famille de courbes="&amp;$F864&amp;";", IntrantScenario!$B$7, IntrantScenario!$B$10,"5")/5,0)</f>
        <v>0</v>
      </c>
      <c r="M864" s="169">
        <f>IFERROR(_xll.Woodstock.Analyst.Xcel.UDFs.GetIndicatorValue($G864, "5 Famille de courbes="&amp;$F864&amp;";", IntrantScenario!$B$7, IntrantScenario!$B$10,"6")/5,0)</f>
        <v>0</v>
      </c>
      <c r="N864" s="169">
        <f>IFERROR(_xll.Woodstock.Analyst.Xcel.UDFs.GetIndicatorValueAverage($G864, "5 Famille de courbes="&amp;$F864&amp;";", IntrantScenario!$B$7, IntrantScenario!$B$10,"2", "6")/5,0)</f>
        <v>0</v>
      </c>
      <c r="O864" s="356">
        <f t="shared" si="190"/>
        <v>0</v>
      </c>
      <c r="P864" s="157" t="b">
        <f t="shared" si="191"/>
        <v>1</v>
      </c>
    </row>
    <row r="865" spans="1:16" x14ac:dyDescent="0.25">
      <c r="A865" s="164" t="s">
        <v>95</v>
      </c>
      <c r="B865" s="164" t="s">
        <v>94</v>
      </c>
      <c r="C865" s="164" t="s">
        <v>93</v>
      </c>
      <c r="D865" s="164" t="s">
        <v>92</v>
      </c>
      <c r="E865" s="157" t="s">
        <v>18</v>
      </c>
      <c r="F865" s="165" t="str">
        <f t="shared" si="188"/>
        <v>FCTYF_PIN_PBRX</v>
      </c>
      <c r="G865" s="374" t="s">
        <v>767</v>
      </c>
      <c r="H865" s="165" t="str">
        <f t="shared" si="189"/>
        <v>FCTYF_PIN_PbRx_Bouleau jaune</v>
      </c>
      <c r="I865" s="169">
        <f>IFERROR(_xll.Woodstock.Analyst.Xcel.UDFs.GetIndicatorValue($G865, "5 Famille de courbes="&amp;$F865&amp;";", IntrantScenario!$B$7, IntrantScenario!$B$10,"2")/5,0)</f>
        <v>0</v>
      </c>
      <c r="J865" s="169">
        <f>IFERROR(_xll.Woodstock.Analyst.Xcel.UDFs.GetIndicatorValue($G865, "5 Famille de courbes="&amp;$F865&amp;";", IntrantScenario!$B$7, IntrantScenario!$B$10,"3")/5,0)</f>
        <v>0</v>
      </c>
      <c r="K865" s="169">
        <f>IFERROR(_xll.Woodstock.Analyst.Xcel.UDFs.GetIndicatorValue($G865, "5 Famille de courbes="&amp;$F865&amp;";", IntrantScenario!$B$7, IntrantScenario!$B$10,"4")/5,0)</f>
        <v>0</v>
      </c>
      <c r="L865" s="169">
        <f>IFERROR(_xll.Woodstock.Analyst.Xcel.UDFs.GetIndicatorValue($G865, "5 Famille de courbes="&amp;$F865&amp;";", IntrantScenario!$B$7, IntrantScenario!$B$10,"5")/5,0)</f>
        <v>0</v>
      </c>
      <c r="M865" s="169">
        <f>IFERROR(_xll.Woodstock.Analyst.Xcel.UDFs.GetIndicatorValue($G865, "5 Famille de courbes="&amp;$F865&amp;";", IntrantScenario!$B$7, IntrantScenario!$B$10,"6")/5,0)</f>
        <v>0</v>
      </c>
      <c r="N865" s="169">
        <f>IFERROR(_xll.Woodstock.Analyst.Xcel.UDFs.GetIndicatorValueAverage($G865, "5 Famille de courbes="&amp;$F865&amp;";", IntrantScenario!$B$7, IntrantScenario!$B$10,"2", "6")/5,0)</f>
        <v>0</v>
      </c>
      <c r="O865" s="356">
        <f t="shared" si="190"/>
        <v>0</v>
      </c>
      <c r="P865" s="157" t="b">
        <f t="shared" si="191"/>
        <v>1</v>
      </c>
    </row>
    <row r="866" spans="1:16" x14ac:dyDescent="0.25">
      <c r="A866" s="164" t="s">
        <v>95</v>
      </c>
      <c r="B866" s="164" t="s">
        <v>94</v>
      </c>
      <c r="C866" s="164" t="s">
        <v>93</v>
      </c>
      <c r="D866" s="164" t="s">
        <v>92</v>
      </c>
      <c r="E866" s="157" t="s">
        <v>19</v>
      </c>
      <c r="F866" s="165" t="str">
        <f t="shared" si="188"/>
        <v>FCTYF_PIN_PBRX</v>
      </c>
      <c r="G866" s="374" t="s">
        <v>768</v>
      </c>
      <c r="H866" s="165" t="str">
        <f t="shared" si="189"/>
        <v>FCTYF_PIN_PbRx_Érable à sucre</v>
      </c>
      <c r="I866" s="169">
        <f>IFERROR(_xll.Woodstock.Analyst.Xcel.UDFs.GetIndicatorValue($G866, "5 Famille de courbes="&amp;$F866&amp;";", IntrantScenario!$B$7, IntrantScenario!$B$10,"2")/5,0)</f>
        <v>0</v>
      </c>
      <c r="J866" s="169">
        <f>IFERROR(_xll.Woodstock.Analyst.Xcel.UDFs.GetIndicatorValue($G866, "5 Famille de courbes="&amp;$F866&amp;";", IntrantScenario!$B$7, IntrantScenario!$B$10,"3")/5,0)</f>
        <v>0</v>
      </c>
      <c r="K866" s="169">
        <f>IFERROR(_xll.Woodstock.Analyst.Xcel.UDFs.GetIndicatorValue($G866, "5 Famille de courbes="&amp;$F866&amp;";", IntrantScenario!$B$7, IntrantScenario!$B$10,"4")/5,0)</f>
        <v>0</v>
      </c>
      <c r="L866" s="169">
        <f>IFERROR(_xll.Woodstock.Analyst.Xcel.UDFs.GetIndicatorValue($G866, "5 Famille de courbes="&amp;$F866&amp;";", IntrantScenario!$B$7, IntrantScenario!$B$10,"5")/5,0)</f>
        <v>0</v>
      </c>
      <c r="M866" s="169">
        <f>IFERROR(_xll.Woodstock.Analyst.Xcel.UDFs.GetIndicatorValue($G866, "5 Famille de courbes="&amp;$F866&amp;";", IntrantScenario!$B$7, IntrantScenario!$B$10,"6")/5,0)</f>
        <v>0</v>
      </c>
      <c r="N866" s="169">
        <f>IFERROR(_xll.Woodstock.Analyst.Xcel.UDFs.GetIndicatorValueAverage($G866, "5 Famille de courbes="&amp;$F866&amp;";", IntrantScenario!$B$7, IntrantScenario!$B$10,"2", "6")/5,0)</f>
        <v>0</v>
      </c>
      <c r="O866" s="356">
        <f t="shared" si="190"/>
        <v>0</v>
      </c>
      <c r="P866" s="157" t="b">
        <f t="shared" si="191"/>
        <v>1</v>
      </c>
    </row>
    <row r="867" spans="1:16" x14ac:dyDescent="0.25">
      <c r="A867" s="164" t="s">
        <v>95</v>
      </c>
      <c r="B867" s="164" t="s">
        <v>94</v>
      </c>
      <c r="C867" s="164" t="s">
        <v>93</v>
      </c>
      <c r="D867" s="164" t="s">
        <v>92</v>
      </c>
      <c r="E867" s="157" t="s">
        <v>21</v>
      </c>
      <c r="F867" s="165" t="str">
        <f t="shared" si="188"/>
        <v>FCTYF_PIN_PBRX</v>
      </c>
      <c r="G867" s="374" t="s">
        <v>769</v>
      </c>
      <c r="H867" s="165" t="str">
        <f t="shared" si="189"/>
        <v>FCTYF_PIN_PbRx_Sous-total F. Tolérants</v>
      </c>
      <c r="I867" s="169">
        <f>IFERROR(_xll.Woodstock.Analyst.Xcel.UDFs.GetIndicatorValue($G867, "5 Famille de courbes="&amp;$F867&amp;";", IntrantScenario!$B$7, IntrantScenario!$B$10,"2")/5,0)</f>
        <v>0</v>
      </c>
      <c r="J867" s="169">
        <f>IFERROR(_xll.Woodstock.Analyst.Xcel.UDFs.GetIndicatorValue($G867, "5 Famille de courbes="&amp;$F867&amp;";", IntrantScenario!$B$7, IntrantScenario!$B$10,"3")/5,0)</f>
        <v>0</v>
      </c>
      <c r="K867" s="169">
        <f>IFERROR(_xll.Woodstock.Analyst.Xcel.UDFs.GetIndicatorValue($G867, "5 Famille de courbes="&amp;$F867&amp;";", IntrantScenario!$B$7, IntrantScenario!$B$10,"4")/5,0)</f>
        <v>0</v>
      </c>
      <c r="L867" s="169">
        <f>IFERROR(_xll.Woodstock.Analyst.Xcel.UDFs.GetIndicatorValue($G867, "5 Famille de courbes="&amp;$F867&amp;";", IntrantScenario!$B$7, IntrantScenario!$B$10,"5")/5,0)</f>
        <v>0</v>
      </c>
      <c r="M867" s="169">
        <f>IFERROR(_xll.Woodstock.Analyst.Xcel.UDFs.GetIndicatorValue($G867, "5 Famille de courbes="&amp;$F867&amp;";", IntrantScenario!$B$7, IntrantScenario!$B$10,"6")/5,0)</f>
        <v>0</v>
      </c>
      <c r="N867" s="169">
        <f>IFERROR(_xll.Woodstock.Analyst.Xcel.UDFs.GetIndicatorValueAverage($G867, "5 Famille de courbes="&amp;$F867&amp;";", IntrantScenario!$B$7, IntrantScenario!$B$10,"2", "6")/5,0)</f>
        <v>0</v>
      </c>
      <c r="O867" s="356">
        <f t="shared" si="190"/>
        <v>0</v>
      </c>
      <c r="P867" s="157" t="b">
        <f t="shared" si="191"/>
        <v>1</v>
      </c>
    </row>
    <row r="868" spans="1:16" x14ac:dyDescent="0.25">
      <c r="A868" s="164" t="s">
        <v>95</v>
      </c>
      <c r="B868" s="164" t="s">
        <v>94</v>
      </c>
      <c r="C868" s="164" t="s">
        <v>93</v>
      </c>
      <c r="D868" s="164" t="s">
        <v>92</v>
      </c>
      <c r="E868" s="157" t="s">
        <v>39</v>
      </c>
      <c r="F868" s="165" t="str">
        <f t="shared" si="188"/>
        <v>FCTYF_PIN_PBRX</v>
      </c>
      <c r="G868" s="374" t="s">
        <v>806</v>
      </c>
      <c r="H868" s="165" t="str">
        <f t="shared" si="189"/>
        <v>FCTYF_PIN_PbRx_Total Résineux &amp; Feuillus</v>
      </c>
      <c r="I868" s="169">
        <f>IFERROR(_xll.Woodstock.Analyst.Xcel.UDFs.GetIndicatorValue($G868, "5 Famille de courbes="&amp;$F868&amp;";", IntrantScenario!$B$7, IntrantScenario!$B$10,"2")/5,0)</f>
        <v>0</v>
      </c>
      <c r="J868" s="169">
        <f>IFERROR(_xll.Woodstock.Analyst.Xcel.UDFs.GetIndicatorValue($G868, "5 Famille de courbes="&amp;$F868&amp;";", IntrantScenario!$B$7, IntrantScenario!$B$10,"3")/5,0)</f>
        <v>0</v>
      </c>
      <c r="K868" s="169">
        <f>IFERROR(_xll.Woodstock.Analyst.Xcel.UDFs.GetIndicatorValue($G868, "5 Famille de courbes="&amp;$F868&amp;";", IntrantScenario!$B$7, IntrantScenario!$B$10,"4")/5,0)</f>
        <v>0</v>
      </c>
      <c r="L868" s="169">
        <f>IFERROR(_xll.Woodstock.Analyst.Xcel.UDFs.GetIndicatorValue($G868, "5 Famille de courbes="&amp;$F868&amp;";", IntrantScenario!$B$7, IntrantScenario!$B$10,"5")/5,0)</f>
        <v>0</v>
      </c>
      <c r="M868" s="169">
        <f>IFERROR(_xll.Woodstock.Analyst.Xcel.UDFs.GetIndicatorValue($G868, "5 Famille de courbes="&amp;$F868&amp;";", IntrantScenario!$B$7, IntrantScenario!$B$10,"6")/5,0)</f>
        <v>0</v>
      </c>
      <c r="N868" s="169">
        <f>IFERROR(_xll.Woodstock.Analyst.Xcel.UDFs.GetIndicatorValueAverage($G868, "5 Famille de courbes="&amp;$F868&amp;";", IntrantScenario!$B$7, IntrantScenario!$B$10,"2", "6")/5,0)</f>
        <v>0</v>
      </c>
      <c r="O868" s="356">
        <f t="shared" si="190"/>
        <v>0</v>
      </c>
      <c r="P868" s="157" t="b">
        <f t="shared" si="191"/>
        <v>1</v>
      </c>
    </row>
    <row r="869" spans="1:16" x14ac:dyDescent="0.25">
      <c r="A869" s="164"/>
      <c r="B869" s="164"/>
      <c r="C869" s="164"/>
      <c r="D869" s="164"/>
      <c r="E869" s="157"/>
      <c r="F869" s="157"/>
      <c r="G869" s="371"/>
      <c r="H869" s="157"/>
      <c r="I869" s="157"/>
      <c r="J869" s="157"/>
      <c r="K869" s="157"/>
      <c r="L869" s="157"/>
      <c r="M869" s="157"/>
      <c r="N869" s="157"/>
      <c r="O869" s="357"/>
      <c r="P869" s="157"/>
    </row>
    <row r="870" spans="1:16" x14ac:dyDescent="0.25">
      <c r="A870" s="164" t="s">
        <v>215</v>
      </c>
      <c r="B870" s="164" t="s">
        <v>214</v>
      </c>
      <c r="C870" s="164" t="s">
        <v>215</v>
      </c>
      <c r="D870" s="164" t="s">
        <v>216</v>
      </c>
      <c r="E870" s="165" t="s">
        <v>2</v>
      </c>
      <c r="F870" s="165" t="str">
        <f t="shared" ref="F870:F886" si="192">UPPER("FCTYF_"&amp;B870&amp;"_"&amp;D870)</f>
        <v>FCTYF_PRU_PU</v>
      </c>
      <c r="G870" s="374" t="s">
        <v>756</v>
      </c>
      <c r="H870" s="165" t="str">
        <f t="shared" ref="H870:H886" si="193">TRIM("FCTYF_"&amp;B870&amp;"_"&amp;D870&amp;"_"&amp;E870)</f>
        <v>FCTYF_PRU_Pu_Sapin</v>
      </c>
      <c r="I870" s="169">
        <f>IFERROR(_xll.Woodstock.Analyst.Xcel.UDFs.GetIndicatorValue($G870, "5 Famille de courbes="&amp;$F870&amp;";", IntrantScenario!$B$7, IntrantScenario!$B$10,"2")/5,0)</f>
        <v>0</v>
      </c>
      <c r="J870" s="169">
        <f>IFERROR(_xll.Woodstock.Analyst.Xcel.UDFs.GetIndicatorValue($G870, "5 Famille de courbes="&amp;$F870&amp;";", IntrantScenario!$B$7, IntrantScenario!$B$10,"3")/5,0)</f>
        <v>0</v>
      </c>
      <c r="K870" s="169">
        <f>IFERROR(_xll.Woodstock.Analyst.Xcel.UDFs.GetIndicatorValue($G870, "5 Famille de courbes="&amp;$F870&amp;";", IntrantScenario!$B$7, IntrantScenario!$B$10,"4")/5,0)</f>
        <v>0</v>
      </c>
      <c r="L870" s="169">
        <f>IFERROR(_xll.Woodstock.Analyst.Xcel.UDFs.GetIndicatorValue($G870, "5 Famille de courbes="&amp;$F870&amp;";", IntrantScenario!$B$7, IntrantScenario!$B$10,"5")/5,0)</f>
        <v>0</v>
      </c>
      <c r="M870" s="169">
        <f>IFERROR(_xll.Woodstock.Analyst.Xcel.UDFs.GetIndicatorValue($G870, "5 Famille de courbes="&amp;$F870&amp;";", IntrantScenario!$B$7, IntrantScenario!$B$10,"6")/5,0)</f>
        <v>0</v>
      </c>
      <c r="N870" s="169">
        <f>IFERROR(_xll.Woodstock.Analyst.Xcel.UDFs.GetIndicatorValueAverage($G870, "5 Famille de courbes="&amp;$F870&amp;";", IntrantScenario!$B$7, IntrantScenario!$B$10,"2", "6")/5,0)</f>
        <v>0</v>
      </c>
      <c r="O870" s="356">
        <f t="shared" ref="O870:O886" si="194">AVERAGE(I870:M870)</f>
        <v>0</v>
      </c>
      <c r="P870" s="157" t="b">
        <f t="shared" ref="P870:P886" si="195">EXACT(ROUND(N870,1),ROUND(O870,1))</f>
        <v>1</v>
      </c>
    </row>
    <row r="871" spans="1:16" x14ac:dyDescent="0.25">
      <c r="A871" s="164" t="s">
        <v>215</v>
      </c>
      <c r="B871" s="164" t="s">
        <v>214</v>
      </c>
      <c r="C871" s="164" t="s">
        <v>215</v>
      </c>
      <c r="D871" s="164" t="s">
        <v>216</v>
      </c>
      <c r="E871" s="157" t="s">
        <v>3</v>
      </c>
      <c r="F871" s="165" t="str">
        <f t="shared" si="192"/>
        <v>FCTYF_PRU_PU</v>
      </c>
      <c r="G871" s="374" t="s">
        <v>757</v>
      </c>
      <c r="H871" s="165" t="str">
        <f t="shared" si="193"/>
        <v>FCTYF_PRU_Pu_Épinettes</v>
      </c>
      <c r="I871" s="169">
        <f>IFERROR(_xll.Woodstock.Analyst.Xcel.UDFs.GetIndicatorValue($G871, "5 Famille de courbes="&amp;$F871&amp;";", IntrantScenario!$B$7, IntrantScenario!$B$10,"2")/5,0)</f>
        <v>0</v>
      </c>
      <c r="J871" s="169">
        <f>IFERROR(_xll.Woodstock.Analyst.Xcel.UDFs.GetIndicatorValue($G871, "5 Famille de courbes="&amp;$F871&amp;";", IntrantScenario!$B$7, IntrantScenario!$B$10,"3")/5,0)</f>
        <v>0</v>
      </c>
      <c r="K871" s="169">
        <f>IFERROR(_xll.Woodstock.Analyst.Xcel.UDFs.GetIndicatorValue($G871, "5 Famille de courbes="&amp;$F871&amp;";", IntrantScenario!$B$7, IntrantScenario!$B$10,"4")/5,0)</f>
        <v>0</v>
      </c>
      <c r="L871" s="169">
        <f>IFERROR(_xll.Woodstock.Analyst.Xcel.UDFs.GetIndicatorValue($G871, "5 Famille de courbes="&amp;$F871&amp;";", IntrantScenario!$B$7, IntrantScenario!$B$10,"5")/5,0)</f>
        <v>0</v>
      </c>
      <c r="M871" s="169">
        <f>IFERROR(_xll.Woodstock.Analyst.Xcel.UDFs.GetIndicatorValue($G871, "5 Famille de courbes="&amp;$F871&amp;";", IntrantScenario!$B$7, IntrantScenario!$B$10,"6")/5,0)</f>
        <v>0</v>
      </c>
      <c r="N871" s="169">
        <f>IFERROR(_xll.Woodstock.Analyst.Xcel.UDFs.GetIndicatorValueAverage($G871, "5 Famille de courbes="&amp;$F871&amp;";", IntrantScenario!$B$7, IntrantScenario!$B$10,"2", "6")/5,0)</f>
        <v>0</v>
      </c>
      <c r="O871" s="356">
        <f t="shared" si="194"/>
        <v>0</v>
      </c>
      <c r="P871" s="157" t="b">
        <f t="shared" si="195"/>
        <v>1</v>
      </c>
    </row>
    <row r="872" spans="1:16" x14ac:dyDescent="0.25">
      <c r="A872" s="164" t="s">
        <v>215</v>
      </c>
      <c r="B872" s="164" t="s">
        <v>214</v>
      </c>
      <c r="C872" s="164" t="s">
        <v>215</v>
      </c>
      <c r="D872" s="164" t="s">
        <v>216</v>
      </c>
      <c r="E872" s="157" t="s">
        <v>4</v>
      </c>
      <c r="F872" s="165" t="str">
        <f t="shared" si="192"/>
        <v>FCTYF_PRU_PU</v>
      </c>
      <c r="G872" s="374" t="s">
        <v>758</v>
      </c>
      <c r="H872" s="165" t="str">
        <f t="shared" si="193"/>
        <v>FCTYF_PRU_Pu_Pin gris</v>
      </c>
      <c r="I872" s="169">
        <f>IFERROR(_xll.Woodstock.Analyst.Xcel.UDFs.GetIndicatorValue($G872, "5 Famille de courbes="&amp;$F872&amp;";", IntrantScenario!$B$7, IntrantScenario!$B$10,"2")/5,0)</f>
        <v>0</v>
      </c>
      <c r="J872" s="169">
        <f>IFERROR(_xll.Woodstock.Analyst.Xcel.UDFs.GetIndicatorValue($G872, "5 Famille de courbes="&amp;$F872&amp;";", IntrantScenario!$B$7, IntrantScenario!$B$10,"3")/5,0)</f>
        <v>0</v>
      </c>
      <c r="K872" s="169">
        <f>IFERROR(_xll.Woodstock.Analyst.Xcel.UDFs.GetIndicatorValue($G872, "5 Famille de courbes="&amp;$F872&amp;";", IntrantScenario!$B$7, IntrantScenario!$B$10,"4")/5,0)</f>
        <v>0</v>
      </c>
      <c r="L872" s="169">
        <f>IFERROR(_xll.Woodstock.Analyst.Xcel.UDFs.GetIndicatorValue($G872, "5 Famille de courbes="&amp;$F872&amp;";", IntrantScenario!$B$7, IntrantScenario!$B$10,"5")/5,0)</f>
        <v>0</v>
      </c>
      <c r="M872" s="169">
        <f>IFERROR(_xll.Woodstock.Analyst.Xcel.UDFs.GetIndicatorValue($G872, "5 Famille de courbes="&amp;$F872&amp;";", IntrantScenario!$B$7, IntrantScenario!$B$10,"6")/5,0)</f>
        <v>0</v>
      </c>
      <c r="N872" s="169">
        <f>IFERROR(_xll.Woodstock.Analyst.Xcel.UDFs.GetIndicatorValueAverage($G872, "5 Famille de courbes="&amp;$F872&amp;";", IntrantScenario!$B$7, IntrantScenario!$B$10,"2", "6")/5,0)</f>
        <v>0</v>
      </c>
      <c r="O872" s="356">
        <f t="shared" si="194"/>
        <v>0</v>
      </c>
      <c r="P872" s="157" t="b">
        <f t="shared" si="195"/>
        <v>1</v>
      </c>
    </row>
    <row r="873" spans="1:16" x14ac:dyDescent="0.25">
      <c r="A873" s="164" t="s">
        <v>215</v>
      </c>
      <c r="B873" s="164" t="s">
        <v>214</v>
      </c>
      <c r="C873" s="164" t="s">
        <v>215</v>
      </c>
      <c r="D873" s="164" t="s">
        <v>216</v>
      </c>
      <c r="E873" s="157" t="s">
        <v>5</v>
      </c>
      <c r="F873" s="165" t="str">
        <f t="shared" si="192"/>
        <v>FCTYF_PRU_PU</v>
      </c>
      <c r="G873" s="374" t="s">
        <v>759</v>
      </c>
      <c r="H873" s="165" t="str">
        <f t="shared" si="193"/>
        <v>FCTYF_PRU_Pu_Mélèzes</v>
      </c>
      <c r="I873" s="169">
        <f>IFERROR(_xll.Woodstock.Analyst.Xcel.UDFs.GetIndicatorValue($G873, "5 Famille de courbes="&amp;$F873&amp;";", IntrantScenario!$B$7, IntrantScenario!$B$10,"2")/5,0)</f>
        <v>0</v>
      </c>
      <c r="J873" s="169">
        <f>IFERROR(_xll.Woodstock.Analyst.Xcel.UDFs.GetIndicatorValue($G873, "5 Famille de courbes="&amp;$F873&amp;";", IntrantScenario!$B$7, IntrantScenario!$B$10,"3")/5,0)</f>
        <v>0</v>
      </c>
      <c r="K873" s="169">
        <f>IFERROR(_xll.Woodstock.Analyst.Xcel.UDFs.GetIndicatorValue($G873, "5 Famille de courbes="&amp;$F873&amp;";", IntrantScenario!$B$7, IntrantScenario!$B$10,"4")/5,0)</f>
        <v>0</v>
      </c>
      <c r="L873" s="169">
        <f>IFERROR(_xll.Woodstock.Analyst.Xcel.UDFs.GetIndicatorValue($G873, "5 Famille de courbes="&amp;$F873&amp;";", IntrantScenario!$B$7, IntrantScenario!$B$10,"5")/5,0)</f>
        <v>0</v>
      </c>
      <c r="M873" s="169">
        <f>IFERROR(_xll.Woodstock.Analyst.Xcel.UDFs.GetIndicatorValue($G873, "5 Famille de courbes="&amp;$F873&amp;";", IntrantScenario!$B$7, IntrantScenario!$B$10,"6")/5,0)</f>
        <v>0</v>
      </c>
      <c r="N873" s="169">
        <f>IFERROR(_xll.Woodstock.Analyst.Xcel.UDFs.GetIndicatorValueAverage($G873, "5 Famille de courbes="&amp;$F873&amp;";", IntrantScenario!$B$7, IntrantScenario!$B$10,"2", "6")/5,0)</f>
        <v>0</v>
      </c>
      <c r="O873" s="356">
        <f t="shared" si="194"/>
        <v>0</v>
      </c>
      <c r="P873" s="157" t="b">
        <f t="shared" si="195"/>
        <v>1</v>
      </c>
    </row>
    <row r="874" spans="1:16" x14ac:dyDescent="0.25">
      <c r="A874" s="164" t="s">
        <v>215</v>
      </c>
      <c r="B874" s="164" t="s">
        <v>214</v>
      </c>
      <c r="C874" s="164" t="s">
        <v>215</v>
      </c>
      <c r="D874" s="164" t="s">
        <v>216</v>
      </c>
      <c r="E874" s="157" t="s">
        <v>6</v>
      </c>
      <c r="F874" s="165" t="str">
        <f t="shared" si="192"/>
        <v>FCTYF_PRU_PU</v>
      </c>
      <c r="G874" s="374" t="s">
        <v>770</v>
      </c>
      <c r="H874" s="165" t="str">
        <f t="shared" si="193"/>
        <v>FCTYF_PRU_Pu_Sous-total SEPM</v>
      </c>
      <c r="I874" s="169">
        <f>IFERROR(_xll.Woodstock.Analyst.Xcel.UDFs.GetIndicatorValue($G874, "5 Famille de courbes="&amp;$F874&amp;";", IntrantScenario!$B$7, IntrantScenario!$B$10,"2")/5,0)</f>
        <v>0</v>
      </c>
      <c r="J874" s="169">
        <f>IFERROR(_xll.Woodstock.Analyst.Xcel.UDFs.GetIndicatorValue($G874, "5 Famille de courbes="&amp;$F874&amp;";", IntrantScenario!$B$7, IntrantScenario!$B$10,"3")/5,0)</f>
        <v>0</v>
      </c>
      <c r="K874" s="169">
        <f>IFERROR(_xll.Woodstock.Analyst.Xcel.UDFs.GetIndicatorValue($G874, "5 Famille de courbes="&amp;$F874&amp;";", IntrantScenario!$B$7, IntrantScenario!$B$10,"4")/5,0)</f>
        <v>0</v>
      </c>
      <c r="L874" s="169">
        <f>IFERROR(_xll.Woodstock.Analyst.Xcel.UDFs.GetIndicatorValue($G874, "5 Famille de courbes="&amp;$F874&amp;";", IntrantScenario!$B$7, IntrantScenario!$B$10,"5")/5,0)</f>
        <v>0</v>
      </c>
      <c r="M874" s="169">
        <f>IFERROR(_xll.Woodstock.Analyst.Xcel.UDFs.GetIndicatorValue($G874, "5 Famille de courbes="&amp;$F874&amp;";", IntrantScenario!$B$7, IntrantScenario!$B$10,"6")/5,0)</f>
        <v>0</v>
      </c>
      <c r="N874" s="169">
        <f>IFERROR(_xll.Woodstock.Analyst.Xcel.UDFs.GetIndicatorValueAverage($G874, "5 Famille de courbes="&amp;$F874&amp;";", IntrantScenario!$B$7, IntrantScenario!$B$10,"2", "6")/5,0)</f>
        <v>0</v>
      </c>
      <c r="O874" s="356">
        <f t="shared" si="194"/>
        <v>0</v>
      </c>
      <c r="P874" s="157" t="b">
        <f t="shared" si="195"/>
        <v>1</v>
      </c>
    </row>
    <row r="875" spans="1:16" x14ac:dyDescent="0.25">
      <c r="A875" s="164" t="s">
        <v>215</v>
      </c>
      <c r="B875" s="164" t="s">
        <v>214</v>
      </c>
      <c r="C875" s="164" t="s">
        <v>215</v>
      </c>
      <c r="D875" s="164" t="s">
        <v>216</v>
      </c>
      <c r="E875" s="157" t="s">
        <v>7</v>
      </c>
      <c r="F875" s="165" t="str">
        <f t="shared" si="192"/>
        <v>FCTYF_PRU_PU</v>
      </c>
      <c r="G875" s="374" t="s">
        <v>760</v>
      </c>
      <c r="H875" s="165" t="str">
        <f t="shared" si="193"/>
        <v>FCTYF_PRU_Pu_Pins blanc et rouge</v>
      </c>
      <c r="I875" s="169">
        <f>IFERROR(_xll.Woodstock.Analyst.Xcel.UDFs.GetIndicatorValue($G875, "5 Famille de courbes="&amp;$F875&amp;";", IntrantScenario!$B$7, IntrantScenario!$B$10,"2")/5,0)</f>
        <v>0</v>
      </c>
      <c r="J875" s="169">
        <f>IFERROR(_xll.Woodstock.Analyst.Xcel.UDFs.GetIndicatorValue($G875, "5 Famille de courbes="&amp;$F875&amp;";", IntrantScenario!$B$7, IntrantScenario!$B$10,"3")/5,0)</f>
        <v>0</v>
      </c>
      <c r="K875" s="169">
        <f>IFERROR(_xll.Woodstock.Analyst.Xcel.UDFs.GetIndicatorValue($G875, "5 Famille de courbes="&amp;$F875&amp;";", IntrantScenario!$B$7, IntrantScenario!$B$10,"4")/5,0)</f>
        <v>0</v>
      </c>
      <c r="L875" s="169">
        <f>IFERROR(_xll.Woodstock.Analyst.Xcel.UDFs.GetIndicatorValue($G875, "5 Famille de courbes="&amp;$F875&amp;";", IntrantScenario!$B$7, IntrantScenario!$B$10,"5")/5,0)</f>
        <v>0</v>
      </c>
      <c r="M875" s="169">
        <f>IFERROR(_xll.Woodstock.Analyst.Xcel.UDFs.GetIndicatorValue($G875, "5 Famille de courbes="&amp;$F875&amp;";", IntrantScenario!$B$7, IntrantScenario!$B$10,"6")/5,0)</f>
        <v>0</v>
      </c>
      <c r="N875" s="169">
        <f>IFERROR(_xll.Woodstock.Analyst.Xcel.UDFs.GetIndicatorValueAverage($G875, "5 Famille de courbes="&amp;$F875&amp;";", IntrantScenario!$B$7, IntrantScenario!$B$10,"2", "6")/5,0)</f>
        <v>0</v>
      </c>
      <c r="O875" s="356">
        <f t="shared" si="194"/>
        <v>0</v>
      </c>
      <c r="P875" s="157" t="b">
        <f t="shared" si="195"/>
        <v>1</v>
      </c>
    </row>
    <row r="876" spans="1:16" x14ac:dyDescent="0.25">
      <c r="A876" s="164" t="s">
        <v>215</v>
      </c>
      <c r="B876" s="164" t="s">
        <v>214</v>
      </c>
      <c r="C876" s="164" t="s">
        <v>215</v>
      </c>
      <c r="D876" s="164" t="s">
        <v>216</v>
      </c>
      <c r="E876" s="157" t="s">
        <v>8</v>
      </c>
      <c r="F876" s="165" t="str">
        <f t="shared" si="192"/>
        <v>FCTYF_PRU_PU</v>
      </c>
      <c r="G876" s="374" t="s">
        <v>761</v>
      </c>
      <c r="H876" s="165" t="str">
        <f t="shared" si="193"/>
        <v>FCTYF_PRU_Pu_Pruche</v>
      </c>
      <c r="I876" s="169">
        <f>IFERROR(_xll.Woodstock.Analyst.Xcel.UDFs.GetIndicatorValue($G876, "5 Famille de courbes="&amp;$F876&amp;";", IntrantScenario!$B$7, IntrantScenario!$B$10,"2")/5,0)</f>
        <v>0</v>
      </c>
      <c r="J876" s="169">
        <f>IFERROR(_xll.Woodstock.Analyst.Xcel.UDFs.GetIndicatorValue($G876, "5 Famille de courbes="&amp;$F876&amp;";", IntrantScenario!$B$7, IntrantScenario!$B$10,"3")/5,0)</f>
        <v>0</v>
      </c>
      <c r="K876" s="169">
        <f>IFERROR(_xll.Woodstock.Analyst.Xcel.UDFs.GetIndicatorValue($G876, "5 Famille de courbes="&amp;$F876&amp;";", IntrantScenario!$B$7, IntrantScenario!$B$10,"4")/5,0)</f>
        <v>0</v>
      </c>
      <c r="L876" s="169">
        <f>IFERROR(_xll.Woodstock.Analyst.Xcel.UDFs.GetIndicatorValue($G876, "5 Famille de courbes="&amp;$F876&amp;";", IntrantScenario!$B$7, IntrantScenario!$B$10,"5")/5,0)</f>
        <v>0</v>
      </c>
      <c r="M876" s="169">
        <f>IFERROR(_xll.Woodstock.Analyst.Xcel.UDFs.GetIndicatorValue($G876, "5 Famille de courbes="&amp;$F876&amp;";", IntrantScenario!$B$7, IntrantScenario!$B$10,"6")/5,0)</f>
        <v>0</v>
      </c>
      <c r="N876" s="169">
        <f>IFERROR(_xll.Woodstock.Analyst.Xcel.UDFs.GetIndicatorValueAverage($G876, "5 Famille de courbes="&amp;$F876&amp;";", IntrantScenario!$B$7, IntrantScenario!$B$10,"2", "6")/5,0)</f>
        <v>0</v>
      </c>
      <c r="O876" s="356">
        <f t="shared" si="194"/>
        <v>0</v>
      </c>
      <c r="P876" s="157" t="b">
        <f t="shared" si="195"/>
        <v>1</v>
      </c>
    </row>
    <row r="877" spans="1:16" x14ac:dyDescent="0.25">
      <c r="A877" s="164" t="s">
        <v>215</v>
      </c>
      <c r="B877" s="164" t="s">
        <v>214</v>
      </c>
      <c r="C877" s="164" t="s">
        <v>215</v>
      </c>
      <c r="D877" s="164" t="s">
        <v>216</v>
      </c>
      <c r="E877" s="157" t="s">
        <v>9</v>
      </c>
      <c r="F877" s="165" t="str">
        <f t="shared" si="192"/>
        <v>FCTYF_PRU_PU</v>
      </c>
      <c r="G877" s="374" t="s">
        <v>762</v>
      </c>
      <c r="H877" s="165" t="str">
        <f t="shared" si="193"/>
        <v>FCTYF_PRU_Pu_Thuya</v>
      </c>
      <c r="I877" s="169">
        <f>IFERROR(_xll.Woodstock.Analyst.Xcel.UDFs.GetIndicatorValue($G877, "5 Famille de courbes="&amp;$F877&amp;";", IntrantScenario!$B$7, IntrantScenario!$B$10,"2")/5,0)</f>
        <v>0</v>
      </c>
      <c r="J877" s="169">
        <f>IFERROR(_xll.Woodstock.Analyst.Xcel.UDFs.GetIndicatorValue($G877, "5 Famille de courbes="&amp;$F877&amp;";", IntrantScenario!$B$7, IntrantScenario!$B$10,"3")/5,0)</f>
        <v>0</v>
      </c>
      <c r="K877" s="169">
        <f>IFERROR(_xll.Woodstock.Analyst.Xcel.UDFs.GetIndicatorValue($G877, "5 Famille de courbes="&amp;$F877&amp;";", IntrantScenario!$B$7, IntrantScenario!$B$10,"4")/5,0)</f>
        <v>0</v>
      </c>
      <c r="L877" s="169">
        <f>IFERROR(_xll.Woodstock.Analyst.Xcel.UDFs.GetIndicatorValue($G877, "5 Famille de courbes="&amp;$F877&amp;";", IntrantScenario!$B$7, IntrantScenario!$B$10,"5")/5,0)</f>
        <v>0</v>
      </c>
      <c r="M877" s="169">
        <f>IFERROR(_xll.Woodstock.Analyst.Xcel.UDFs.GetIndicatorValue($G877, "5 Famille de courbes="&amp;$F877&amp;";", IntrantScenario!$B$7, IntrantScenario!$B$10,"6")/5,0)</f>
        <v>0</v>
      </c>
      <c r="N877" s="169">
        <f>IFERROR(_xll.Woodstock.Analyst.Xcel.UDFs.GetIndicatorValueAverage($G877, "5 Famille de courbes="&amp;$F877&amp;";", IntrantScenario!$B$7, IntrantScenario!$B$10,"2", "6")/5,0)</f>
        <v>0</v>
      </c>
      <c r="O877" s="356">
        <f t="shared" si="194"/>
        <v>0</v>
      </c>
      <c r="P877" s="157" t="b">
        <f t="shared" si="195"/>
        <v>1</v>
      </c>
    </row>
    <row r="878" spans="1:16" x14ac:dyDescent="0.25">
      <c r="A878" s="164" t="s">
        <v>215</v>
      </c>
      <c r="B878" s="164" t="s">
        <v>214</v>
      </c>
      <c r="C878" s="164" t="s">
        <v>215</v>
      </c>
      <c r="D878" s="164" t="s">
        <v>216</v>
      </c>
      <c r="E878" s="157" t="s">
        <v>11</v>
      </c>
      <c r="F878" s="165" t="str">
        <f t="shared" si="192"/>
        <v>FCTYF_PRU_PU</v>
      </c>
      <c r="G878" s="374" t="s">
        <v>805</v>
      </c>
      <c r="H878" s="165" t="str">
        <f t="shared" si="193"/>
        <v>FCTYF_PRU_Pu_Total Résineux</v>
      </c>
      <c r="I878" s="169">
        <f>IFERROR(_xll.Woodstock.Analyst.Xcel.UDFs.GetIndicatorValue($G878, "5 Famille de courbes="&amp;$F878&amp;";", IntrantScenario!$B$7, IntrantScenario!$B$10,"2")/5,0)</f>
        <v>0</v>
      </c>
      <c r="J878" s="169">
        <f>IFERROR(_xll.Woodstock.Analyst.Xcel.UDFs.GetIndicatorValue($G878, "5 Famille de courbes="&amp;$F878&amp;";", IntrantScenario!$B$7, IntrantScenario!$B$10,"3")/5,0)</f>
        <v>0</v>
      </c>
      <c r="K878" s="169">
        <f>IFERROR(_xll.Woodstock.Analyst.Xcel.UDFs.GetIndicatorValue($G878, "5 Famille de courbes="&amp;$F878&amp;";", IntrantScenario!$B$7, IntrantScenario!$B$10,"4")/5,0)</f>
        <v>0</v>
      </c>
      <c r="L878" s="169">
        <f>IFERROR(_xll.Woodstock.Analyst.Xcel.UDFs.GetIndicatorValue($G878, "5 Famille de courbes="&amp;$F878&amp;";", IntrantScenario!$B$7, IntrantScenario!$B$10,"5")/5,0)</f>
        <v>0</v>
      </c>
      <c r="M878" s="169">
        <f>IFERROR(_xll.Woodstock.Analyst.Xcel.UDFs.GetIndicatorValue($G878, "5 Famille de courbes="&amp;$F878&amp;";", IntrantScenario!$B$7, IntrantScenario!$B$10,"6")/5,0)</f>
        <v>0</v>
      </c>
      <c r="N878" s="169">
        <f>IFERROR(_xll.Woodstock.Analyst.Xcel.UDFs.GetIndicatorValueAverage($G878, "5 Famille de courbes="&amp;$F878&amp;";", IntrantScenario!$B$7, IntrantScenario!$B$10,"2", "6")/5,0)</f>
        <v>0</v>
      </c>
      <c r="O878" s="356">
        <f t="shared" si="194"/>
        <v>0</v>
      </c>
      <c r="P878" s="157" t="b">
        <f t="shared" si="195"/>
        <v>1</v>
      </c>
    </row>
    <row r="879" spans="1:16" x14ac:dyDescent="0.25">
      <c r="A879" s="164" t="s">
        <v>215</v>
      </c>
      <c r="B879" s="164" t="s">
        <v>214</v>
      </c>
      <c r="C879" s="164" t="s">
        <v>215</v>
      </c>
      <c r="D879" s="164" t="s">
        <v>216</v>
      </c>
      <c r="E879" s="157" t="s">
        <v>13</v>
      </c>
      <c r="F879" s="165" t="str">
        <f t="shared" si="192"/>
        <v>FCTYF_PRU_PU</v>
      </c>
      <c r="G879" s="374" t="s">
        <v>763</v>
      </c>
      <c r="H879" s="165" t="str">
        <f t="shared" si="193"/>
        <v>FCTYF_PRU_Pu_Bouleau à papier</v>
      </c>
      <c r="I879" s="169">
        <f>IFERROR(_xll.Woodstock.Analyst.Xcel.UDFs.GetIndicatorValue($G879, "5 Famille de courbes="&amp;$F879&amp;";", IntrantScenario!$B$7, IntrantScenario!$B$10,"2")/5,0)</f>
        <v>0</v>
      </c>
      <c r="J879" s="169">
        <f>IFERROR(_xll.Woodstock.Analyst.Xcel.UDFs.GetIndicatorValue($G879, "5 Famille de courbes="&amp;$F879&amp;";", IntrantScenario!$B$7, IntrantScenario!$B$10,"3")/5,0)</f>
        <v>0</v>
      </c>
      <c r="K879" s="169">
        <f>IFERROR(_xll.Woodstock.Analyst.Xcel.UDFs.GetIndicatorValue($G879, "5 Famille de courbes="&amp;$F879&amp;";", IntrantScenario!$B$7, IntrantScenario!$B$10,"4")/5,0)</f>
        <v>0</v>
      </c>
      <c r="L879" s="169">
        <f>IFERROR(_xll.Woodstock.Analyst.Xcel.UDFs.GetIndicatorValue($G879, "5 Famille de courbes="&amp;$F879&amp;";", IntrantScenario!$B$7, IntrantScenario!$B$10,"5")/5,0)</f>
        <v>0</v>
      </c>
      <c r="M879" s="169">
        <f>IFERROR(_xll.Woodstock.Analyst.Xcel.UDFs.GetIndicatorValue($G879, "5 Famille de courbes="&amp;$F879&amp;";", IntrantScenario!$B$7, IntrantScenario!$B$10,"6")/5,0)</f>
        <v>0</v>
      </c>
      <c r="N879" s="169">
        <f>IFERROR(_xll.Woodstock.Analyst.Xcel.UDFs.GetIndicatorValueAverage($G879, "5 Famille de courbes="&amp;$F879&amp;";", IntrantScenario!$B$7, IntrantScenario!$B$10,"2", "6")/5,0)</f>
        <v>0</v>
      </c>
      <c r="O879" s="356">
        <f t="shared" si="194"/>
        <v>0</v>
      </c>
      <c r="P879" s="157" t="b">
        <f t="shared" si="195"/>
        <v>1</v>
      </c>
    </row>
    <row r="880" spans="1:16" x14ac:dyDescent="0.25">
      <c r="A880" s="164" t="s">
        <v>215</v>
      </c>
      <c r="B880" s="164" t="s">
        <v>214</v>
      </c>
      <c r="C880" s="164" t="s">
        <v>215</v>
      </c>
      <c r="D880" s="164" t="s">
        <v>216</v>
      </c>
      <c r="E880" s="157" t="s">
        <v>14</v>
      </c>
      <c r="F880" s="165" t="str">
        <f t="shared" si="192"/>
        <v>FCTYF_PRU_PU</v>
      </c>
      <c r="G880" s="374" t="s">
        <v>764</v>
      </c>
      <c r="H880" s="165" t="str">
        <f t="shared" si="193"/>
        <v>FCTYF_PRU_Pu_Peupliers</v>
      </c>
      <c r="I880" s="169">
        <f>IFERROR(_xll.Woodstock.Analyst.Xcel.UDFs.GetIndicatorValue($G880, "5 Famille de courbes="&amp;$F880&amp;";", IntrantScenario!$B$7, IntrantScenario!$B$10,"2")/5,0)</f>
        <v>0</v>
      </c>
      <c r="J880" s="169">
        <f>IFERROR(_xll.Woodstock.Analyst.Xcel.UDFs.GetIndicatorValue($G880, "5 Famille de courbes="&amp;$F880&amp;";", IntrantScenario!$B$7, IntrantScenario!$B$10,"3")/5,0)</f>
        <v>0</v>
      </c>
      <c r="K880" s="169">
        <f>IFERROR(_xll.Woodstock.Analyst.Xcel.UDFs.GetIndicatorValue($G880, "5 Famille de courbes="&amp;$F880&amp;";", IntrantScenario!$B$7, IntrantScenario!$B$10,"4")/5,0)</f>
        <v>0</v>
      </c>
      <c r="L880" s="169">
        <f>IFERROR(_xll.Woodstock.Analyst.Xcel.UDFs.GetIndicatorValue($G880, "5 Famille de courbes="&amp;$F880&amp;";", IntrantScenario!$B$7, IntrantScenario!$B$10,"5")/5,0)</f>
        <v>0</v>
      </c>
      <c r="M880" s="169">
        <f>IFERROR(_xll.Woodstock.Analyst.Xcel.UDFs.GetIndicatorValue($G880, "5 Famille de courbes="&amp;$F880&amp;";", IntrantScenario!$B$7, IntrantScenario!$B$10,"6")/5,0)</f>
        <v>0</v>
      </c>
      <c r="N880" s="169">
        <f>IFERROR(_xll.Woodstock.Analyst.Xcel.UDFs.GetIndicatorValueAverage($G880, "5 Famille de courbes="&amp;$F880&amp;";", IntrantScenario!$B$7, IntrantScenario!$B$10,"2", "6")/5,0)</f>
        <v>0</v>
      </c>
      <c r="O880" s="356">
        <f t="shared" si="194"/>
        <v>0</v>
      </c>
      <c r="P880" s="157" t="b">
        <f t="shared" si="195"/>
        <v>1</v>
      </c>
    </row>
    <row r="881" spans="1:16" x14ac:dyDescent="0.25">
      <c r="A881" s="164" t="s">
        <v>215</v>
      </c>
      <c r="B881" s="164" t="s">
        <v>214</v>
      </c>
      <c r="C881" s="164" t="s">
        <v>215</v>
      </c>
      <c r="D881" s="164" t="s">
        <v>216</v>
      </c>
      <c r="E881" s="157" t="s">
        <v>15</v>
      </c>
      <c r="F881" s="165" t="str">
        <f t="shared" si="192"/>
        <v>FCTYF_PRU_PU</v>
      </c>
      <c r="G881" s="374" t="s">
        <v>765</v>
      </c>
      <c r="H881" s="165" t="str">
        <f t="shared" si="193"/>
        <v>FCTYF_PRU_Pu_Érable rouge</v>
      </c>
      <c r="I881" s="169">
        <f>IFERROR(_xll.Woodstock.Analyst.Xcel.UDFs.GetIndicatorValue($G881, "5 Famille de courbes="&amp;$F881&amp;";", IntrantScenario!$B$7, IntrantScenario!$B$10,"2")/5,0)</f>
        <v>0</v>
      </c>
      <c r="J881" s="169">
        <f>IFERROR(_xll.Woodstock.Analyst.Xcel.UDFs.GetIndicatorValue($G881, "5 Famille de courbes="&amp;$F881&amp;";", IntrantScenario!$B$7, IntrantScenario!$B$10,"3")/5,0)</f>
        <v>0</v>
      </c>
      <c r="K881" s="169">
        <f>IFERROR(_xll.Woodstock.Analyst.Xcel.UDFs.GetIndicatorValue($G881, "5 Famille de courbes="&amp;$F881&amp;";", IntrantScenario!$B$7, IntrantScenario!$B$10,"4")/5,0)</f>
        <v>0</v>
      </c>
      <c r="L881" s="169">
        <f>IFERROR(_xll.Woodstock.Analyst.Xcel.UDFs.GetIndicatorValue($G881, "5 Famille de courbes="&amp;$F881&amp;";", IntrantScenario!$B$7, IntrantScenario!$B$10,"5")/5,0)</f>
        <v>0</v>
      </c>
      <c r="M881" s="169">
        <f>IFERROR(_xll.Woodstock.Analyst.Xcel.UDFs.GetIndicatorValue($G881, "5 Famille de courbes="&amp;$F881&amp;";", IntrantScenario!$B$7, IntrantScenario!$B$10,"6")/5,0)</f>
        <v>0</v>
      </c>
      <c r="N881" s="169">
        <f>IFERROR(_xll.Woodstock.Analyst.Xcel.UDFs.GetIndicatorValueAverage($G881, "5 Famille de courbes="&amp;$F881&amp;";", IntrantScenario!$B$7, IntrantScenario!$B$10,"2", "6")/5,0)</f>
        <v>0</v>
      </c>
      <c r="O881" s="356">
        <f t="shared" si="194"/>
        <v>0</v>
      </c>
      <c r="P881" s="157" t="b">
        <f t="shared" si="195"/>
        <v>1</v>
      </c>
    </row>
    <row r="882" spans="1:16" x14ac:dyDescent="0.25">
      <c r="A882" s="164" t="s">
        <v>215</v>
      </c>
      <c r="B882" s="164" t="s">
        <v>214</v>
      </c>
      <c r="C882" s="164" t="s">
        <v>215</v>
      </c>
      <c r="D882" s="164" t="s">
        <v>216</v>
      </c>
      <c r="E882" s="157" t="s">
        <v>17</v>
      </c>
      <c r="F882" s="165" t="str">
        <f t="shared" si="192"/>
        <v>FCTYF_PRU_PU</v>
      </c>
      <c r="G882" s="374" t="s">
        <v>766</v>
      </c>
      <c r="H882" s="165" t="str">
        <f t="shared" si="193"/>
        <v>FCTYF_PRU_Pu_Sous-total F. Intolérants</v>
      </c>
      <c r="I882" s="169">
        <f>IFERROR(_xll.Woodstock.Analyst.Xcel.UDFs.GetIndicatorValue($G882, "5 Famille de courbes="&amp;$F882&amp;";", IntrantScenario!$B$7, IntrantScenario!$B$10,"2")/5,0)</f>
        <v>0</v>
      </c>
      <c r="J882" s="169">
        <f>IFERROR(_xll.Woodstock.Analyst.Xcel.UDFs.GetIndicatorValue($G882, "5 Famille de courbes="&amp;$F882&amp;";", IntrantScenario!$B$7, IntrantScenario!$B$10,"3")/5,0)</f>
        <v>0</v>
      </c>
      <c r="K882" s="169">
        <f>IFERROR(_xll.Woodstock.Analyst.Xcel.UDFs.GetIndicatorValue($G882, "5 Famille de courbes="&amp;$F882&amp;";", IntrantScenario!$B$7, IntrantScenario!$B$10,"4")/5,0)</f>
        <v>0</v>
      </c>
      <c r="L882" s="169">
        <f>IFERROR(_xll.Woodstock.Analyst.Xcel.UDFs.GetIndicatorValue($G882, "5 Famille de courbes="&amp;$F882&amp;";", IntrantScenario!$B$7, IntrantScenario!$B$10,"5")/5,0)</f>
        <v>0</v>
      </c>
      <c r="M882" s="169">
        <f>IFERROR(_xll.Woodstock.Analyst.Xcel.UDFs.GetIndicatorValue($G882, "5 Famille de courbes="&amp;$F882&amp;";", IntrantScenario!$B$7, IntrantScenario!$B$10,"6")/5,0)</f>
        <v>0</v>
      </c>
      <c r="N882" s="169">
        <f>IFERROR(_xll.Woodstock.Analyst.Xcel.UDFs.GetIndicatorValueAverage($G882, "5 Famille de courbes="&amp;$F882&amp;";", IntrantScenario!$B$7, IntrantScenario!$B$10,"2", "6")/5,0)</f>
        <v>0</v>
      </c>
      <c r="O882" s="356">
        <f t="shared" si="194"/>
        <v>0</v>
      </c>
      <c r="P882" s="157" t="b">
        <f t="shared" si="195"/>
        <v>1</v>
      </c>
    </row>
    <row r="883" spans="1:16" x14ac:dyDescent="0.25">
      <c r="A883" s="164" t="s">
        <v>215</v>
      </c>
      <c r="B883" s="164" t="s">
        <v>214</v>
      </c>
      <c r="C883" s="164" t="s">
        <v>215</v>
      </c>
      <c r="D883" s="164" t="s">
        <v>216</v>
      </c>
      <c r="E883" s="157" t="s">
        <v>18</v>
      </c>
      <c r="F883" s="165" t="str">
        <f t="shared" si="192"/>
        <v>FCTYF_PRU_PU</v>
      </c>
      <c r="G883" s="374" t="s">
        <v>767</v>
      </c>
      <c r="H883" s="165" t="str">
        <f t="shared" si="193"/>
        <v>FCTYF_PRU_Pu_Bouleau jaune</v>
      </c>
      <c r="I883" s="169">
        <f>IFERROR(_xll.Woodstock.Analyst.Xcel.UDFs.GetIndicatorValue($G883, "5 Famille de courbes="&amp;$F883&amp;";", IntrantScenario!$B$7, IntrantScenario!$B$10,"2")/5,0)</f>
        <v>0</v>
      </c>
      <c r="J883" s="169">
        <f>IFERROR(_xll.Woodstock.Analyst.Xcel.UDFs.GetIndicatorValue($G883, "5 Famille de courbes="&amp;$F883&amp;";", IntrantScenario!$B$7, IntrantScenario!$B$10,"3")/5,0)</f>
        <v>0</v>
      </c>
      <c r="K883" s="169">
        <f>IFERROR(_xll.Woodstock.Analyst.Xcel.UDFs.GetIndicatorValue($G883, "5 Famille de courbes="&amp;$F883&amp;";", IntrantScenario!$B$7, IntrantScenario!$B$10,"4")/5,0)</f>
        <v>0</v>
      </c>
      <c r="L883" s="169">
        <f>IFERROR(_xll.Woodstock.Analyst.Xcel.UDFs.GetIndicatorValue($G883, "5 Famille de courbes="&amp;$F883&amp;";", IntrantScenario!$B$7, IntrantScenario!$B$10,"5")/5,0)</f>
        <v>0</v>
      </c>
      <c r="M883" s="169">
        <f>IFERROR(_xll.Woodstock.Analyst.Xcel.UDFs.GetIndicatorValue($G883, "5 Famille de courbes="&amp;$F883&amp;";", IntrantScenario!$B$7, IntrantScenario!$B$10,"6")/5,0)</f>
        <v>0</v>
      </c>
      <c r="N883" s="169">
        <f>IFERROR(_xll.Woodstock.Analyst.Xcel.UDFs.GetIndicatorValueAverage($G883, "5 Famille de courbes="&amp;$F883&amp;";", IntrantScenario!$B$7, IntrantScenario!$B$10,"2", "6")/5,0)</f>
        <v>0</v>
      </c>
      <c r="O883" s="356">
        <f t="shared" si="194"/>
        <v>0</v>
      </c>
      <c r="P883" s="157" t="b">
        <f t="shared" si="195"/>
        <v>1</v>
      </c>
    </row>
    <row r="884" spans="1:16" x14ac:dyDescent="0.25">
      <c r="A884" s="164" t="s">
        <v>215</v>
      </c>
      <c r="B884" s="164" t="s">
        <v>214</v>
      </c>
      <c r="C884" s="164" t="s">
        <v>215</v>
      </c>
      <c r="D884" s="164" t="s">
        <v>216</v>
      </c>
      <c r="E884" s="157" t="s">
        <v>19</v>
      </c>
      <c r="F884" s="165" t="str">
        <f t="shared" si="192"/>
        <v>FCTYF_PRU_PU</v>
      </c>
      <c r="G884" s="374" t="s">
        <v>768</v>
      </c>
      <c r="H884" s="165" t="str">
        <f t="shared" si="193"/>
        <v>FCTYF_PRU_Pu_Érable à sucre</v>
      </c>
      <c r="I884" s="169">
        <f>IFERROR(_xll.Woodstock.Analyst.Xcel.UDFs.GetIndicatorValue($G884, "5 Famille de courbes="&amp;$F884&amp;";", IntrantScenario!$B$7, IntrantScenario!$B$10,"2")/5,0)</f>
        <v>0</v>
      </c>
      <c r="J884" s="169">
        <f>IFERROR(_xll.Woodstock.Analyst.Xcel.UDFs.GetIndicatorValue($G884, "5 Famille de courbes="&amp;$F884&amp;";", IntrantScenario!$B$7, IntrantScenario!$B$10,"3")/5,0)</f>
        <v>0</v>
      </c>
      <c r="K884" s="169">
        <f>IFERROR(_xll.Woodstock.Analyst.Xcel.UDFs.GetIndicatorValue($G884, "5 Famille de courbes="&amp;$F884&amp;";", IntrantScenario!$B$7, IntrantScenario!$B$10,"4")/5,0)</f>
        <v>0</v>
      </c>
      <c r="L884" s="169">
        <f>IFERROR(_xll.Woodstock.Analyst.Xcel.UDFs.GetIndicatorValue($G884, "5 Famille de courbes="&amp;$F884&amp;";", IntrantScenario!$B$7, IntrantScenario!$B$10,"5")/5,0)</f>
        <v>0</v>
      </c>
      <c r="M884" s="169">
        <f>IFERROR(_xll.Woodstock.Analyst.Xcel.UDFs.GetIndicatorValue($G884, "5 Famille de courbes="&amp;$F884&amp;";", IntrantScenario!$B$7, IntrantScenario!$B$10,"6")/5,0)</f>
        <v>0</v>
      </c>
      <c r="N884" s="169">
        <f>IFERROR(_xll.Woodstock.Analyst.Xcel.UDFs.GetIndicatorValueAverage($G884, "5 Famille de courbes="&amp;$F884&amp;";", IntrantScenario!$B$7, IntrantScenario!$B$10,"2", "6")/5,0)</f>
        <v>0</v>
      </c>
      <c r="O884" s="356">
        <f t="shared" si="194"/>
        <v>0</v>
      </c>
      <c r="P884" s="157" t="b">
        <f t="shared" si="195"/>
        <v>1</v>
      </c>
    </row>
    <row r="885" spans="1:16" x14ac:dyDescent="0.25">
      <c r="A885" s="164" t="s">
        <v>215</v>
      </c>
      <c r="B885" s="164" t="s">
        <v>214</v>
      </c>
      <c r="C885" s="164" t="s">
        <v>215</v>
      </c>
      <c r="D885" s="164" t="s">
        <v>216</v>
      </c>
      <c r="E885" s="157" t="s">
        <v>21</v>
      </c>
      <c r="F885" s="165" t="str">
        <f t="shared" si="192"/>
        <v>FCTYF_PRU_PU</v>
      </c>
      <c r="G885" s="374" t="s">
        <v>769</v>
      </c>
      <c r="H885" s="165" t="str">
        <f t="shared" si="193"/>
        <v>FCTYF_PRU_Pu_Sous-total F. Tolérants</v>
      </c>
      <c r="I885" s="169">
        <f>IFERROR(_xll.Woodstock.Analyst.Xcel.UDFs.GetIndicatorValue($G885, "5 Famille de courbes="&amp;$F885&amp;";", IntrantScenario!$B$7, IntrantScenario!$B$10,"2")/5,0)</f>
        <v>0</v>
      </c>
      <c r="J885" s="169">
        <f>IFERROR(_xll.Woodstock.Analyst.Xcel.UDFs.GetIndicatorValue($G885, "5 Famille de courbes="&amp;$F885&amp;";", IntrantScenario!$B$7, IntrantScenario!$B$10,"3")/5,0)</f>
        <v>0</v>
      </c>
      <c r="K885" s="169">
        <f>IFERROR(_xll.Woodstock.Analyst.Xcel.UDFs.GetIndicatorValue($G885, "5 Famille de courbes="&amp;$F885&amp;";", IntrantScenario!$B$7, IntrantScenario!$B$10,"4")/5,0)</f>
        <v>0</v>
      </c>
      <c r="L885" s="169">
        <f>IFERROR(_xll.Woodstock.Analyst.Xcel.UDFs.GetIndicatorValue($G885, "5 Famille de courbes="&amp;$F885&amp;";", IntrantScenario!$B$7, IntrantScenario!$B$10,"5")/5,0)</f>
        <v>0</v>
      </c>
      <c r="M885" s="169">
        <f>IFERROR(_xll.Woodstock.Analyst.Xcel.UDFs.GetIndicatorValue($G885, "5 Famille de courbes="&amp;$F885&amp;";", IntrantScenario!$B$7, IntrantScenario!$B$10,"6")/5,0)</f>
        <v>0</v>
      </c>
      <c r="N885" s="169">
        <f>IFERROR(_xll.Woodstock.Analyst.Xcel.UDFs.GetIndicatorValueAverage($G885, "5 Famille de courbes="&amp;$F885&amp;";", IntrantScenario!$B$7, IntrantScenario!$B$10,"2", "6")/5,0)</f>
        <v>0</v>
      </c>
      <c r="O885" s="356">
        <f t="shared" si="194"/>
        <v>0</v>
      </c>
      <c r="P885" s="157" t="b">
        <f t="shared" si="195"/>
        <v>1</v>
      </c>
    </row>
    <row r="886" spans="1:16" x14ac:dyDescent="0.25">
      <c r="A886" s="164" t="s">
        <v>215</v>
      </c>
      <c r="B886" s="164" t="s">
        <v>214</v>
      </c>
      <c r="C886" s="164" t="s">
        <v>215</v>
      </c>
      <c r="D886" s="164" t="s">
        <v>216</v>
      </c>
      <c r="E886" s="157" t="s">
        <v>39</v>
      </c>
      <c r="F886" s="165" t="str">
        <f t="shared" si="192"/>
        <v>FCTYF_PRU_PU</v>
      </c>
      <c r="G886" s="374" t="s">
        <v>806</v>
      </c>
      <c r="H886" s="165" t="str">
        <f t="shared" si="193"/>
        <v>FCTYF_PRU_Pu_Total Résineux &amp; Feuillus</v>
      </c>
      <c r="I886" s="169">
        <f>IFERROR(_xll.Woodstock.Analyst.Xcel.UDFs.GetIndicatorValue($G886, "5 Famille de courbes="&amp;$F886&amp;";", IntrantScenario!$B$7, IntrantScenario!$B$10,"2")/5,0)</f>
        <v>0</v>
      </c>
      <c r="J886" s="169">
        <f>IFERROR(_xll.Woodstock.Analyst.Xcel.UDFs.GetIndicatorValue($G886, "5 Famille de courbes="&amp;$F886&amp;";", IntrantScenario!$B$7, IntrantScenario!$B$10,"3")/5,0)</f>
        <v>0</v>
      </c>
      <c r="K886" s="169">
        <f>IFERROR(_xll.Woodstock.Analyst.Xcel.UDFs.GetIndicatorValue($G886, "5 Famille de courbes="&amp;$F886&amp;";", IntrantScenario!$B$7, IntrantScenario!$B$10,"4")/5,0)</f>
        <v>0</v>
      </c>
      <c r="L886" s="169">
        <f>IFERROR(_xll.Woodstock.Analyst.Xcel.UDFs.GetIndicatorValue($G886, "5 Famille de courbes="&amp;$F886&amp;";", IntrantScenario!$B$7, IntrantScenario!$B$10,"5")/5,0)</f>
        <v>0</v>
      </c>
      <c r="M886" s="169">
        <f>IFERROR(_xll.Woodstock.Analyst.Xcel.UDFs.GetIndicatorValue($G886, "5 Famille de courbes="&amp;$F886&amp;";", IntrantScenario!$B$7, IntrantScenario!$B$10,"6")/5,0)</f>
        <v>0</v>
      </c>
      <c r="N886" s="169">
        <f>IFERROR(_xll.Woodstock.Analyst.Xcel.UDFs.GetIndicatorValueAverage($G886, "5 Famille de courbes="&amp;$F886&amp;";", IntrantScenario!$B$7, IntrantScenario!$B$10,"2", "6")/5,0)</f>
        <v>0</v>
      </c>
      <c r="O886" s="356">
        <f t="shared" si="194"/>
        <v>0</v>
      </c>
      <c r="P886" s="157" t="b">
        <f t="shared" si="195"/>
        <v>1</v>
      </c>
    </row>
    <row r="887" spans="1:16" x14ac:dyDescent="0.25">
      <c r="A887" s="164"/>
      <c r="B887" s="164"/>
      <c r="C887" s="164"/>
      <c r="D887" s="164"/>
      <c r="E887" s="157"/>
      <c r="F887" s="157"/>
      <c r="G887" s="371"/>
      <c r="H887" s="157"/>
      <c r="I887" s="157"/>
      <c r="J887" s="157"/>
      <c r="K887" s="157"/>
      <c r="L887" s="157"/>
      <c r="M887" s="157"/>
      <c r="N887" s="157"/>
      <c r="O887" s="357"/>
      <c r="P887" s="157"/>
    </row>
    <row r="888" spans="1:16" x14ac:dyDescent="0.25">
      <c r="A888" s="164" t="s">
        <v>34</v>
      </c>
      <c r="B888" s="164" t="s">
        <v>87</v>
      </c>
      <c r="C888" s="164" t="s">
        <v>88</v>
      </c>
      <c r="D888" s="164" t="s">
        <v>217</v>
      </c>
      <c r="E888" s="165" t="s">
        <v>2</v>
      </c>
      <c r="F888" s="165" t="str">
        <f t="shared" ref="F888:F904" si="196">UPPER("FCTYF_"&amp;B888&amp;"_"&amp;D888)</f>
        <v>FCTYF_R_F_EPXBP</v>
      </c>
      <c r="G888" s="374" t="s">
        <v>756</v>
      </c>
      <c r="H888" s="165" t="str">
        <f t="shared" ref="H888:H904" si="197">TRIM("FCTYF_"&amp;B888&amp;"_"&amp;D888&amp;"_"&amp;E888)</f>
        <v>FCTYF_R_F_EpxBp_Sapin</v>
      </c>
      <c r="I888" s="169">
        <f>IFERROR(_xll.Woodstock.Analyst.Xcel.UDFs.GetIndicatorValue($G888, "5 Famille de courbes="&amp;$F888&amp;";", IntrantScenario!$B$7, IntrantScenario!$B$10,"2")/5,0)</f>
        <v>0</v>
      </c>
      <c r="J888" s="169">
        <f>IFERROR(_xll.Woodstock.Analyst.Xcel.UDFs.GetIndicatorValue($G888, "5 Famille de courbes="&amp;$F888&amp;";", IntrantScenario!$B$7, IntrantScenario!$B$10,"3")/5,0)</f>
        <v>0</v>
      </c>
      <c r="K888" s="169">
        <f>IFERROR(_xll.Woodstock.Analyst.Xcel.UDFs.GetIndicatorValue($G888, "5 Famille de courbes="&amp;$F888&amp;";", IntrantScenario!$B$7, IntrantScenario!$B$10,"4")/5,0)</f>
        <v>0</v>
      </c>
      <c r="L888" s="169">
        <f>IFERROR(_xll.Woodstock.Analyst.Xcel.UDFs.GetIndicatorValue($G888, "5 Famille de courbes="&amp;$F888&amp;";", IntrantScenario!$B$7, IntrantScenario!$B$10,"5")/5,0)</f>
        <v>0</v>
      </c>
      <c r="M888" s="169">
        <f>IFERROR(_xll.Woodstock.Analyst.Xcel.UDFs.GetIndicatorValue($G888, "5 Famille de courbes="&amp;$F888&amp;";", IntrantScenario!$B$7, IntrantScenario!$B$10,"6")/5,0)</f>
        <v>0</v>
      </c>
      <c r="N888" s="169">
        <f>IFERROR(_xll.Woodstock.Analyst.Xcel.UDFs.GetIndicatorValueAverage($G888, "5 Famille de courbes="&amp;$F888&amp;";", IntrantScenario!$B$7, IntrantScenario!$B$10,"2", "6")/5,0)</f>
        <v>0</v>
      </c>
      <c r="O888" s="356">
        <f t="shared" ref="O888:O904" si="198">AVERAGE(I888:M888)</f>
        <v>0</v>
      </c>
      <c r="P888" s="157" t="b">
        <f t="shared" ref="P888:P904" si="199">EXACT(ROUND(N888,1),ROUND(O888,1))</f>
        <v>1</v>
      </c>
    </row>
    <row r="889" spans="1:16" x14ac:dyDescent="0.25">
      <c r="A889" s="164" t="s">
        <v>34</v>
      </c>
      <c r="B889" s="164" t="s">
        <v>87</v>
      </c>
      <c r="C889" s="164" t="s">
        <v>88</v>
      </c>
      <c r="D889" s="164" t="s">
        <v>217</v>
      </c>
      <c r="E889" s="157" t="s">
        <v>3</v>
      </c>
      <c r="F889" s="165" t="str">
        <f t="shared" si="196"/>
        <v>FCTYF_R_F_EPXBP</v>
      </c>
      <c r="G889" s="374" t="s">
        <v>757</v>
      </c>
      <c r="H889" s="165" t="str">
        <f t="shared" si="197"/>
        <v>FCTYF_R_F_EpxBp_Épinettes</v>
      </c>
      <c r="I889" s="169">
        <f>IFERROR(_xll.Woodstock.Analyst.Xcel.UDFs.GetIndicatorValue($G889, "5 Famille de courbes="&amp;$F889&amp;";", IntrantScenario!$B$7, IntrantScenario!$B$10,"2")/5,0)</f>
        <v>0</v>
      </c>
      <c r="J889" s="169">
        <f>IFERROR(_xll.Woodstock.Analyst.Xcel.UDFs.GetIndicatorValue($G889, "5 Famille de courbes="&amp;$F889&amp;";", IntrantScenario!$B$7, IntrantScenario!$B$10,"3")/5,0)</f>
        <v>0</v>
      </c>
      <c r="K889" s="169">
        <f>IFERROR(_xll.Woodstock.Analyst.Xcel.UDFs.GetIndicatorValue($G889, "5 Famille de courbes="&amp;$F889&amp;";", IntrantScenario!$B$7, IntrantScenario!$B$10,"4")/5,0)</f>
        <v>0</v>
      </c>
      <c r="L889" s="169">
        <f>IFERROR(_xll.Woodstock.Analyst.Xcel.UDFs.GetIndicatorValue($G889, "5 Famille de courbes="&amp;$F889&amp;";", IntrantScenario!$B$7, IntrantScenario!$B$10,"5")/5,0)</f>
        <v>0</v>
      </c>
      <c r="M889" s="169">
        <f>IFERROR(_xll.Woodstock.Analyst.Xcel.UDFs.GetIndicatorValue($G889, "5 Famille de courbes="&amp;$F889&amp;";", IntrantScenario!$B$7, IntrantScenario!$B$10,"6")/5,0)</f>
        <v>0</v>
      </c>
      <c r="N889" s="169">
        <f>IFERROR(_xll.Woodstock.Analyst.Xcel.UDFs.GetIndicatorValueAverage($G889, "5 Famille de courbes="&amp;$F889&amp;";", IntrantScenario!$B$7, IntrantScenario!$B$10,"2", "6")/5,0)</f>
        <v>0</v>
      </c>
      <c r="O889" s="356">
        <f t="shared" si="198"/>
        <v>0</v>
      </c>
      <c r="P889" s="157" t="b">
        <f t="shared" si="199"/>
        <v>1</v>
      </c>
    </row>
    <row r="890" spans="1:16" x14ac:dyDescent="0.25">
      <c r="A890" s="164" t="s">
        <v>34</v>
      </c>
      <c r="B890" s="164" t="s">
        <v>87</v>
      </c>
      <c r="C890" s="164" t="s">
        <v>88</v>
      </c>
      <c r="D890" s="164" t="s">
        <v>217</v>
      </c>
      <c r="E890" s="157" t="s">
        <v>4</v>
      </c>
      <c r="F890" s="165" t="str">
        <f t="shared" si="196"/>
        <v>FCTYF_R_F_EPXBP</v>
      </c>
      <c r="G890" s="374" t="s">
        <v>758</v>
      </c>
      <c r="H890" s="165" t="str">
        <f t="shared" si="197"/>
        <v>FCTYF_R_F_EpxBp_Pin gris</v>
      </c>
      <c r="I890" s="169">
        <f>IFERROR(_xll.Woodstock.Analyst.Xcel.UDFs.GetIndicatorValue($G890, "5 Famille de courbes="&amp;$F890&amp;";", IntrantScenario!$B$7, IntrantScenario!$B$10,"2")/5,0)</f>
        <v>0</v>
      </c>
      <c r="J890" s="169">
        <f>IFERROR(_xll.Woodstock.Analyst.Xcel.UDFs.GetIndicatorValue($G890, "5 Famille de courbes="&amp;$F890&amp;";", IntrantScenario!$B$7, IntrantScenario!$B$10,"3")/5,0)</f>
        <v>0</v>
      </c>
      <c r="K890" s="169">
        <f>IFERROR(_xll.Woodstock.Analyst.Xcel.UDFs.GetIndicatorValue($G890, "5 Famille de courbes="&amp;$F890&amp;";", IntrantScenario!$B$7, IntrantScenario!$B$10,"4")/5,0)</f>
        <v>0</v>
      </c>
      <c r="L890" s="169">
        <f>IFERROR(_xll.Woodstock.Analyst.Xcel.UDFs.GetIndicatorValue($G890, "5 Famille de courbes="&amp;$F890&amp;";", IntrantScenario!$B$7, IntrantScenario!$B$10,"5")/5,0)</f>
        <v>0</v>
      </c>
      <c r="M890" s="169">
        <f>IFERROR(_xll.Woodstock.Analyst.Xcel.UDFs.GetIndicatorValue($G890, "5 Famille de courbes="&amp;$F890&amp;";", IntrantScenario!$B$7, IntrantScenario!$B$10,"6")/5,0)</f>
        <v>0</v>
      </c>
      <c r="N890" s="169">
        <f>IFERROR(_xll.Woodstock.Analyst.Xcel.UDFs.GetIndicatorValueAverage($G890, "5 Famille de courbes="&amp;$F890&amp;";", IntrantScenario!$B$7, IntrantScenario!$B$10,"2", "6")/5,0)</f>
        <v>0</v>
      </c>
      <c r="O890" s="356">
        <f t="shared" si="198"/>
        <v>0</v>
      </c>
      <c r="P890" s="157" t="b">
        <f t="shared" si="199"/>
        <v>1</v>
      </c>
    </row>
    <row r="891" spans="1:16" x14ac:dyDescent="0.25">
      <c r="A891" s="164" t="s">
        <v>34</v>
      </c>
      <c r="B891" s="164" t="s">
        <v>87</v>
      </c>
      <c r="C891" s="164" t="s">
        <v>88</v>
      </c>
      <c r="D891" s="164" t="s">
        <v>217</v>
      </c>
      <c r="E891" s="157" t="s">
        <v>5</v>
      </c>
      <c r="F891" s="165" t="str">
        <f t="shared" si="196"/>
        <v>FCTYF_R_F_EPXBP</v>
      </c>
      <c r="G891" s="374" t="s">
        <v>759</v>
      </c>
      <c r="H891" s="165" t="str">
        <f t="shared" si="197"/>
        <v>FCTYF_R_F_EpxBp_Mélèzes</v>
      </c>
      <c r="I891" s="169">
        <f>IFERROR(_xll.Woodstock.Analyst.Xcel.UDFs.GetIndicatorValue($G891, "5 Famille de courbes="&amp;$F891&amp;";", IntrantScenario!$B$7, IntrantScenario!$B$10,"2")/5,0)</f>
        <v>0</v>
      </c>
      <c r="J891" s="169">
        <f>IFERROR(_xll.Woodstock.Analyst.Xcel.UDFs.GetIndicatorValue($G891, "5 Famille de courbes="&amp;$F891&amp;";", IntrantScenario!$B$7, IntrantScenario!$B$10,"3")/5,0)</f>
        <v>0</v>
      </c>
      <c r="K891" s="169">
        <f>IFERROR(_xll.Woodstock.Analyst.Xcel.UDFs.GetIndicatorValue($G891, "5 Famille de courbes="&amp;$F891&amp;";", IntrantScenario!$B$7, IntrantScenario!$B$10,"4")/5,0)</f>
        <v>0</v>
      </c>
      <c r="L891" s="169">
        <f>IFERROR(_xll.Woodstock.Analyst.Xcel.UDFs.GetIndicatorValue($G891, "5 Famille de courbes="&amp;$F891&amp;";", IntrantScenario!$B$7, IntrantScenario!$B$10,"5")/5,0)</f>
        <v>0</v>
      </c>
      <c r="M891" s="169">
        <f>IFERROR(_xll.Woodstock.Analyst.Xcel.UDFs.GetIndicatorValue($G891, "5 Famille de courbes="&amp;$F891&amp;";", IntrantScenario!$B$7, IntrantScenario!$B$10,"6")/5,0)</f>
        <v>0</v>
      </c>
      <c r="N891" s="169">
        <f>IFERROR(_xll.Woodstock.Analyst.Xcel.UDFs.GetIndicatorValueAverage($G891, "5 Famille de courbes="&amp;$F891&amp;";", IntrantScenario!$B$7, IntrantScenario!$B$10,"2", "6")/5,0)</f>
        <v>0</v>
      </c>
      <c r="O891" s="356">
        <f t="shared" si="198"/>
        <v>0</v>
      </c>
      <c r="P891" s="157" t="b">
        <f t="shared" si="199"/>
        <v>1</v>
      </c>
    </row>
    <row r="892" spans="1:16" x14ac:dyDescent="0.25">
      <c r="A892" s="164" t="s">
        <v>34</v>
      </c>
      <c r="B892" s="164" t="s">
        <v>87</v>
      </c>
      <c r="C892" s="164" t="s">
        <v>88</v>
      </c>
      <c r="D892" s="164" t="s">
        <v>217</v>
      </c>
      <c r="E892" s="157" t="s">
        <v>6</v>
      </c>
      <c r="F892" s="165" t="str">
        <f t="shared" si="196"/>
        <v>FCTYF_R_F_EPXBP</v>
      </c>
      <c r="G892" s="374" t="s">
        <v>770</v>
      </c>
      <c r="H892" s="165" t="str">
        <f t="shared" si="197"/>
        <v>FCTYF_R_F_EpxBp_Sous-total SEPM</v>
      </c>
      <c r="I892" s="169">
        <f>IFERROR(_xll.Woodstock.Analyst.Xcel.UDFs.GetIndicatorValue($G892, "5 Famille de courbes="&amp;$F892&amp;";", IntrantScenario!$B$7, IntrantScenario!$B$10,"2")/5,0)</f>
        <v>0</v>
      </c>
      <c r="J892" s="169">
        <f>IFERROR(_xll.Woodstock.Analyst.Xcel.UDFs.GetIndicatorValue($G892, "5 Famille de courbes="&amp;$F892&amp;";", IntrantScenario!$B$7, IntrantScenario!$B$10,"3")/5,0)</f>
        <v>0</v>
      </c>
      <c r="K892" s="169">
        <f>IFERROR(_xll.Woodstock.Analyst.Xcel.UDFs.GetIndicatorValue($G892, "5 Famille de courbes="&amp;$F892&amp;";", IntrantScenario!$B$7, IntrantScenario!$B$10,"4")/5,0)</f>
        <v>0</v>
      </c>
      <c r="L892" s="169">
        <f>IFERROR(_xll.Woodstock.Analyst.Xcel.UDFs.GetIndicatorValue($G892, "5 Famille de courbes="&amp;$F892&amp;";", IntrantScenario!$B$7, IntrantScenario!$B$10,"5")/5,0)</f>
        <v>0</v>
      </c>
      <c r="M892" s="169">
        <f>IFERROR(_xll.Woodstock.Analyst.Xcel.UDFs.GetIndicatorValue($G892, "5 Famille de courbes="&amp;$F892&amp;";", IntrantScenario!$B$7, IntrantScenario!$B$10,"6")/5,0)</f>
        <v>0</v>
      </c>
      <c r="N892" s="169">
        <f>IFERROR(_xll.Woodstock.Analyst.Xcel.UDFs.GetIndicatorValueAverage($G892, "5 Famille de courbes="&amp;$F892&amp;";", IntrantScenario!$B$7, IntrantScenario!$B$10,"2", "6")/5,0)</f>
        <v>0</v>
      </c>
      <c r="O892" s="356">
        <f t="shared" si="198"/>
        <v>0</v>
      </c>
      <c r="P892" s="157" t="b">
        <f t="shared" si="199"/>
        <v>1</v>
      </c>
    </row>
    <row r="893" spans="1:16" x14ac:dyDescent="0.25">
      <c r="A893" s="164" t="s">
        <v>34</v>
      </c>
      <c r="B893" s="164" t="s">
        <v>87</v>
      </c>
      <c r="C893" s="164" t="s">
        <v>88</v>
      </c>
      <c r="D893" s="164" t="s">
        <v>217</v>
      </c>
      <c r="E893" s="157" t="s">
        <v>7</v>
      </c>
      <c r="F893" s="165" t="str">
        <f t="shared" si="196"/>
        <v>FCTYF_R_F_EPXBP</v>
      </c>
      <c r="G893" s="374" t="s">
        <v>760</v>
      </c>
      <c r="H893" s="165" t="str">
        <f t="shared" si="197"/>
        <v>FCTYF_R_F_EpxBp_Pins blanc et rouge</v>
      </c>
      <c r="I893" s="169">
        <f>IFERROR(_xll.Woodstock.Analyst.Xcel.UDFs.GetIndicatorValue($G893, "5 Famille de courbes="&amp;$F893&amp;";", IntrantScenario!$B$7, IntrantScenario!$B$10,"2")/5,0)</f>
        <v>0</v>
      </c>
      <c r="J893" s="169">
        <f>IFERROR(_xll.Woodstock.Analyst.Xcel.UDFs.GetIndicatorValue($G893, "5 Famille de courbes="&amp;$F893&amp;";", IntrantScenario!$B$7, IntrantScenario!$B$10,"3")/5,0)</f>
        <v>0</v>
      </c>
      <c r="K893" s="169">
        <f>IFERROR(_xll.Woodstock.Analyst.Xcel.UDFs.GetIndicatorValue($G893, "5 Famille de courbes="&amp;$F893&amp;";", IntrantScenario!$B$7, IntrantScenario!$B$10,"4")/5,0)</f>
        <v>0</v>
      </c>
      <c r="L893" s="169">
        <f>IFERROR(_xll.Woodstock.Analyst.Xcel.UDFs.GetIndicatorValue($G893, "5 Famille de courbes="&amp;$F893&amp;";", IntrantScenario!$B$7, IntrantScenario!$B$10,"5")/5,0)</f>
        <v>0</v>
      </c>
      <c r="M893" s="169">
        <f>IFERROR(_xll.Woodstock.Analyst.Xcel.UDFs.GetIndicatorValue($G893, "5 Famille de courbes="&amp;$F893&amp;";", IntrantScenario!$B$7, IntrantScenario!$B$10,"6")/5,0)</f>
        <v>0</v>
      </c>
      <c r="N893" s="169">
        <f>IFERROR(_xll.Woodstock.Analyst.Xcel.UDFs.GetIndicatorValueAverage($G893, "5 Famille de courbes="&amp;$F893&amp;";", IntrantScenario!$B$7, IntrantScenario!$B$10,"2", "6")/5,0)</f>
        <v>0</v>
      </c>
      <c r="O893" s="356">
        <f t="shared" si="198"/>
        <v>0</v>
      </c>
      <c r="P893" s="157" t="b">
        <f t="shared" si="199"/>
        <v>1</v>
      </c>
    </row>
    <row r="894" spans="1:16" x14ac:dyDescent="0.25">
      <c r="A894" s="164" t="s">
        <v>34</v>
      </c>
      <c r="B894" s="164" t="s">
        <v>87</v>
      </c>
      <c r="C894" s="164" t="s">
        <v>88</v>
      </c>
      <c r="D894" s="164" t="s">
        <v>217</v>
      </c>
      <c r="E894" s="157" t="s">
        <v>8</v>
      </c>
      <c r="F894" s="165" t="str">
        <f t="shared" si="196"/>
        <v>FCTYF_R_F_EPXBP</v>
      </c>
      <c r="G894" s="374" t="s">
        <v>761</v>
      </c>
      <c r="H894" s="165" t="str">
        <f t="shared" si="197"/>
        <v>FCTYF_R_F_EpxBp_Pruche</v>
      </c>
      <c r="I894" s="169">
        <f>IFERROR(_xll.Woodstock.Analyst.Xcel.UDFs.GetIndicatorValue($G894, "5 Famille de courbes="&amp;$F894&amp;";", IntrantScenario!$B$7, IntrantScenario!$B$10,"2")/5,0)</f>
        <v>0</v>
      </c>
      <c r="J894" s="169">
        <f>IFERROR(_xll.Woodstock.Analyst.Xcel.UDFs.GetIndicatorValue($G894, "5 Famille de courbes="&amp;$F894&amp;";", IntrantScenario!$B$7, IntrantScenario!$B$10,"3")/5,0)</f>
        <v>0</v>
      </c>
      <c r="K894" s="169">
        <f>IFERROR(_xll.Woodstock.Analyst.Xcel.UDFs.GetIndicatorValue($G894, "5 Famille de courbes="&amp;$F894&amp;";", IntrantScenario!$B$7, IntrantScenario!$B$10,"4")/5,0)</f>
        <v>0</v>
      </c>
      <c r="L894" s="169">
        <f>IFERROR(_xll.Woodstock.Analyst.Xcel.UDFs.GetIndicatorValue($G894, "5 Famille de courbes="&amp;$F894&amp;";", IntrantScenario!$B$7, IntrantScenario!$B$10,"5")/5,0)</f>
        <v>0</v>
      </c>
      <c r="M894" s="169">
        <f>IFERROR(_xll.Woodstock.Analyst.Xcel.UDFs.GetIndicatorValue($G894, "5 Famille de courbes="&amp;$F894&amp;";", IntrantScenario!$B$7, IntrantScenario!$B$10,"6")/5,0)</f>
        <v>0</v>
      </c>
      <c r="N894" s="169">
        <f>IFERROR(_xll.Woodstock.Analyst.Xcel.UDFs.GetIndicatorValueAverage($G894, "5 Famille de courbes="&amp;$F894&amp;";", IntrantScenario!$B$7, IntrantScenario!$B$10,"2", "6")/5,0)</f>
        <v>0</v>
      </c>
      <c r="O894" s="356">
        <f t="shared" si="198"/>
        <v>0</v>
      </c>
      <c r="P894" s="157" t="b">
        <f t="shared" si="199"/>
        <v>1</v>
      </c>
    </row>
    <row r="895" spans="1:16" x14ac:dyDescent="0.25">
      <c r="A895" s="164" t="s">
        <v>34</v>
      </c>
      <c r="B895" s="164" t="s">
        <v>87</v>
      </c>
      <c r="C895" s="164" t="s">
        <v>88</v>
      </c>
      <c r="D895" s="164" t="s">
        <v>217</v>
      </c>
      <c r="E895" s="157" t="s">
        <v>9</v>
      </c>
      <c r="F895" s="165" t="str">
        <f t="shared" si="196"/>
        <v>FCTYF_R_F_EPXBP</v>
      </c>
      <c r="G895" s="374" t="s">
        <v>762</v>
      </c>
      <c r="H895" s="165" t="str">
        <f t="shared" si="197"/>
        <v>FCTYF_R_F_EpxBp_Thuya</v>
      </c>
      <c r="I895" s="169">
        <f>IFERROR(_xll.Woodstock.Analyst.Xcel.UDFs.GetIndicatorValue($G895, "5 Famille de courbes="&amp;$F895&amp;";", IntrantScenario!$B$7, IntrantScenario!$B$10,"2")/5,0)</f>
        <v>0</v>
      </c>
      <c r="J895" s="169">
        <f>IFERROR(_xll.Woodstock.Analyst.Xcel.UDFs.GetIndicatorValue($G895, "5 Famille de courbes="&amp;$F895&amp;";", IntrantScenario!$B$7, IntrantScenario!$B$10,"3")/5,0)</f>
        <v>0</v>
      </c>
      <c r="K895" s="169">
        <f>IFERROR(_xll.Woodstock.Analyst.Xcel.UDFs.GetIndicatorValue($G895, "5 Famille de courbes="&amp;$F895&amp;";", IntrantScenario!$B$7, IntrantScenario!$B$10,"4")/5,0)</f>
        <v>0</v>
      </c>
      <c r="L895" s="169">
        <f>IFERROR(_xll.Woodstock.Analyst.Xcel.UDFs.GetIndicatorValue($G895, "5 Famille de courbes="&amp;$F895&amp;";", IntrantScenario!$B$7, IntrantScenario!$B$10,"5")/5,0)</f>
        <v>0</v>
      </c>
      <c r="M895" s="169">
        <f>IFERROR(_xll.Woodstock.Analyst.Xcel.UDFs.GetIndicatorValue($G895, "5 Famille de courbes="&amp;$F895&amp;";", IntrantScenario!$B$7, IntrantScenario!$B$10,"6")/5,0)</f>
        <v>0</v>
      </c>
      <c r="N895" s="169">
        <f>IFERROR(_xll.Woodstock.Analyst.Xcel.UDFs.GetIndicatorValueAverage($G895, "5 Famille de courbes="&amp;$F895&amp;";", IntrantScenario!$B$7, IntrantScenario!$B$10,"2", "6")/5,0)</f>
        <v>0</v>
      </c>
      <c r="O895" s="356">
        <f t="shared" si="198"/>
        <v>0</v>
      </c>
      <c r="P895" s="157" t="b">
        <f t="shared" si="199"/>
        <v>1</v>
      </c>
    </row>
    <row r="896" spans="1:16" x14ac:dyDescent="0.25">
      <c r="A896" s="164" t="s">
        <v>34</v>
      </c>
      <c r="B896" s="164" t="s">
        <v>87</v>
      </c>
      <c r="C896" s="164" t="s">
        <v>88</v>
      </c>
      <c r="D896" s="164" t="s">
        <v>217</v>
      </c>
      <c r="E896" s="157" t="s">
        <v>11</v>
      </c>
      <c r="F896" s="165" t="str">
        <f t="shared" si="196"/>
        <v>FCTYF_R_F_EPXBP</v>
      </c>
      <c r="G896" s="374" t="s">
        <v>805</v>
      </c>
      <c r="H896" s="165" t="str">
        <f t="shared" si="197"/>
        <v>FCTYF_R_F_EpxBp_Total Résineux</v>
      </c>
      <c r="I896" s="169">
        <f>IFERROR(_xll.Woodstock.Analyst.Xcel.UDFs.GetIndicatorValue($G896, "5 Famille de courbes="&amp;$F896&amp;";", IntrantScenario!$B$7, IntrantScenario!$B$10,"2")/5,0)</f>
        <v>0</v>
      </c>
      <c r="J896" s="169">
        <f>IFERROR(_xll.Woodstock.Analyst.Xcel.UDFs.GetIndicatorValue($G896, "5 Famille de courbes="&amp;$F896&amp;";", IntrantScenario!$B$7, IntrantScenario!$B$10,"3")/5,0)</f>
        <v>0</v>
      </c>
      <c r="K896" s="169">
        <f>IFERROR(_xll.Woodstock.Analyst.Xcel.UDFs.GetIndicatorValue($G896, "5 Famille de courbes="&amp;$F896&amp;";", IntrantScenario!$B$7, IntrantScenario!$B$10,"4")/5,0)</f>
        <v>0</v>
      </c>
      <c r="L896" s="169">
        <f>IFERROR(_xll.Woodstock.Analyst.Xcel.UDFs.GetIndicatorValue($G896, "5 Famille de courbes="&amp;$F896&amp;";", IntrantScenario!$B$7, IntrantScenario!$B$10,"5")/5,0)</f>
        <v>0</v>
      </c>
      <c r="M896" s="169">
        <f>IFERROR(_xll.Woodstock.Analyst.Xcel.UDFs.GetIndicatorValue($G896, "5 Famille de courbes="&amp;$F896&amp;";", IntrantScenario!$B$7, IntrantScenario!$B$10,"6")/5,0)</f>
        <v>0</v>
      </c>
      <c r="N896" s="169">
        <f>IFERROR(_xll.Woodstock.Analyst.Xcel.UDFs.GetIndicatorValueAverage($G896, "5 Famille de courbes="&amp;$F896&amp;";", IntrantScenario!$B$7, IntrantScenario!$B$10,"2", "6")/5,0)</f>
        <v>0</v>
      </c>
      <c r="O896" s="356">
        <f t="shared" si="198"/>
        <v>0</v>
      </c>
      <c r="P896" s="157" t="b">
        <f t="shared" si="199"/>
        <v>1</v>
      </c>
    </row>
    <row r="897" spans="1:16" x14ac:dyDescent="0.25">
      <c r="A897" s="164" t="s">
        <v>34</v>
      </c>
      <c r="B897" s="164" t="s">
        <v>87</v>
      </c>
      <c r="C897" s="164" t="s">
        <v>88</v>
      </c>
      <c r="D897" s="164" t="s">
        <v>217</v>
      </c>
      <c r="E897" s="157" t="s">
        <v>13</v>
      </c>
      <c r="F897" s="165" t="str">
        <f t="shared" si="196"/>
        <v>FCTYF_R_F_EPXBP</v>
      </c>
      <c r="G897" s="374" t="s">
        <v>763</v>
      </c>
      <c r="H897" s="165" t="str">
        <f t="shared" si="197"/>
        <v>FCTYF_R_F_EpxBp_Bouleau à papier</v>
      </c>
      <c r="I897" s="169">
        <f>IFERROR(_xll.Woodstock.Analyst.Xcel.UDFs.GetIndicatorValue($G897, "5 Famille de courbes="&amp;$F897&amp;";", IntrantScenario!$B$7, IntrantScenario!$B$10,"2")/5,0)</f>
        <v>0</v>
      </c>
      <c r="J897" s="169">
        <f>IFERROR(_xll.Woodstock.Analyst.Xcel.UDFs.GetIndicatorValue($G897, "5 Famille de courbes="&amp;$F897&amp;";", IntrantScenario!$B$7, IntrantScenario!$B$10,"3")/5,0)</f>
        <v>0</v>
      </c>
      <c r="K897" s="169">
        <f>IFERROR(_xll.Woodstock.Analyst.Xcel.UDFs.GetIndicatorValue($G897, "5 Famille de courbes="&amp;$F897&amp;";", IntrantScenario!$B$7, IntrantScenario!$B$10,"4")/5,0)</f>
        <v>0</v>
      </c>
      <c r="L897" s="169">
        <f>IFERROR(_xll.Woodstock.Analyst.Xcel.UDFs.GetIndicatorValue($G897, "5 Famille de courbes="&amp;$F897&amp;";", IntrantScenario!$B$7, IntrantScenario!$B$10,"5")/5,0)</f>
        <v>0</v>
      </c>
      <c r="M897" s="169">
        <f>IFERROR(_xll.Woodstock.Analyst.Xcel.UDFs.GetIndicatorValue($G897, "5 Famille de courbes="&amp;$F897&amp;";", IntrantScenario!$B$7, IntrantScenario!$B$10,"6")/5,0)</f>
        <v>0</v>
      </c>
      <c r="N897" s="169">
        <f>IFERROR(_xll.Woodstock.Analyst.Xcel.UDFs.GetIndicatorValueAverage($G897, "5 Famille de courbes="&amp;$F897&amp;";", IntrantScenario!$B$7, IntrantScenario!$B$10,"2", "6")/5,0)</f>
        <v>0</v>
      </c>
      <c r="O897" s="356">
        <f t="shared" si="198"/>
        <v>0</v>
      </c>
      <c r="P897" s="157" t="b">
        <f t="shared" si="199"/>
        <v>1</v>
      </c>
    </row>
    <row r="898" spans="1:16" x14ac:dyDescent="0.25">
      <c r="A898" s="164" t="s">
        <v>34</v>
      </c>
      <c r="B898" s="164" t="s">
        <v>87</v>
      </c>
      <c r="C898" s="164" t="s">
        <v>88</v>
      </c>
      <c r="D898" s="164" t="s">
        <v>217</v>
      </c>
      <c r="E898" s="157" t="s">
        <v>14</v>
      </c>
      <c r="F898" s="165" t="str">
        <f t="shared" si="196"/>
        <v>FCTYF_R_F_EPXBP</v>
      </c>
      <c r="G898" s="374" t="s">
        <v>764</v>
      </c>
      <c r="H898" s="165" t="str">
        <f t="shared" si="197"/>
        <v>FCTYF_R_F_EpxBp_Peupliers</v>
      </c>
      <c r="I898" s="169">
        <f>IFERROR(_xll.Woodstock.Analyst.Xcel.UDFs.GetIndicatorValue($G898, "5 Famille de courbes="&amp;$F898&amp;";", IntrantScenario!$B$7, IntrantScenario!$B$10,"2")/5,0)</f>
        <v>0</v>
      </c>
      <c r="J898" s="169">
        <f>IFERROR(_xll.Woodstock.Analyst.Xcel.UDFs.GetIndicatorValue($G898, "5 Famille de courbes="&amp;$F898&amp;";", IntrantScenario!$B$7, IntrantScenario!$B$10,"3")/5,0)</f>
        <v>0</v>
      </c>
      <c r="K898" s="169">
        <f>IFERROR(_xll.Woodstock.Analyst.Xcel.UDFs.GetIndicatorValue($G898, "5 Famille de courbes="&amp;$F898&amp;";", IntrantScenario!$B$7, IntrantScenario!$B$10,"4")/5,0)</f>
        <v>0</v>
      </c>
      <c r="L898" s="169">
        <f>IFERROR(_xll.Woodstock.Analyst.Xcel.UDFs.GetIndicatorValue($G898, "5 Famille de courbes="&amp;$F898&amp;";", IntrantScenario!$B$7, IntrantScenario!$B$10,"5")/5,0)</f>
        <v>0</v>
      </c>
      <c r="M898" s="169">
        <f>IFERROR(_xll.Woodstock.Analyst.Xcel.UDFs.GetIndicatorValue($G898, "5 Famille de courbes="&amp;$F898&amp;";", IntrantScenario!$B$7, IntrantScenario!$B$10,"6")/5,0)</f>
        <v>0</v>
      </c>
      <c r="N898" s="169">
        <f>IFERROR(_xll.Woodstock.Analyst.Xcel.UDFs.GetIndicatorValueAverage($G898, "5 Famille de courbes="&amp;$F898&amp;";", IntrantScenario!$B$7, IntrantScenario!$B$10,"2", "6")/5,0)</f>
        <v>0</v>
      </c>
      <c r="O898" s="356">
        <f t="shared" si="198"/>
        <v>0</v>
      </c>
      <c r="P898" s="157" t="b">
        <f t="shared" si="199"/>
        <v>1</v>
      </c>
    </row>
    <row r="899" spans="1:16" x14ac:dyDescent="0.25">
      <c r="A899" s="164" t="s">
        <v>34</v>
      </c>
      <c r="B899" s="164" t="s">
        <v>87</v>
      </c>
      <c r="C899" s="164" t="s">
        <v>88</v>
      </c>
      <c r="D899" s="164" t="s">
        <v>217</v>
      </c>
      <c r="E899" s="157" t="s">
        <v>15</v>
      </c>
      <c r="F899" s="165" t="str">
        <f t="shared" si="196"/>
        <v>FCTYF_R_F_EPXBP</v>
      </c>
      <c r="G899" s="374" t="s">
        <v>765</v>
      </c>
      <c r="H899" s="165" t="str">
        <f t="shared" si="197"/>
        <v>FCTYF_R_F_EpxBp_Érable rouge</v>
      </c>
      <c r="I899" s="169">
        <f>IFERROR(_xll.Woodstock.Analyst.Xcel.UDFs.GetIndicatorValue($G899, "5 Famille de courbes="&amp;$F899&amp;";", IntrantScenario!$B$7, IntrantScenario!$B$10,"2")/5,0)</f>
        <v>0</v>
      </c>
      <c r="J899" s="169">
        <f>IFERROR(_xll.Woodstock.Analyst.Xcel.UDFs.GetIndicatorValue($G899, "5 Famille de courbes="&amp;$F899&amp;";", IntrantScenario!$B$7, IntrantScenario!$B$10,"3")/5,0)</f>
        <v>0</v>
      </c>
      <c r="K899" s="169">
        <f>IFERROR(_xll.Woodstock.Analyst.Xcel.UDFs.GetIndicatorValue($G899, "5 Famille de courbes="&amp;$F899&amp;";", IntrantScenario!$B$7, IntrantScenario!$B$10,"4")/5,0)</f>
        <v>0</v>
      </c>
      <c r="L899" s="169">
        <f>IFERROR(_xll.Woodstock.Analyst.Xcel.UDFs.GetIndicatorValue($G899, "5 Famille de courbes="&amp;$F899&amp;";", IntrantScenario!$B$7, IntrantScenario!$B$10,"5")/5,0)</f>
        <v>0</v>
      </c>
      <c r="M899" s="169">
        <f>IFERROR(_xll.Woodstock.Analyst.Xcel.UDFs.GetIndicatorValue($G899, "5 Famille de courbes="&amp;$F899&amp;";", IntrantScenario!$B$7, IntrantScenario!$B$10,"6")/5,0)</f>
        <v>0</v>
      </c>
      <c r="N899" s="169">
        <f>IFERROR(_xll.Woodstock.Analyst.Xcel.UDFs.GetIndicatorValueAverage($G899, "5 Famille de courbes="&amp;$F899&amp;";", IntrantScenario!$B$7, IntrantScenario!$B$10,"2", "6")/5,0)</f>
        <v>0</v>
      </c>
      <c r="O899" s="356">
        <f t="shared" si="198"/>
        <v>0</v>
      </c>
      <c r="P899" s="157" t="b">
        <f t="shared" si="199"/>
        <v>1</v>
      </c>
    </row>
    <row r="900" spans="1:16" x14ac:dyDescent="0.25">
      <c r="A900" s="164" t="s">
        <v>34</v>
      </c>
      <c r="B900" s="164" t="s">
        <v>87</v>
      </c>
      <c r="C900" s="164" t="s">
        <v>88</v>
      </c>
      <c r="D900" s="164" t="s">
        <v>217</v>
      </c>
      <c r="E900" s="157" t="s">
        <v>17</v>
      </c>
      <c r="F900" s="165" t="str">
        <f t="shared" si="196"/>
        <v>FCTYF_R_F_EPXBP</v>
      </c>
      <c r="G900" s="374" t="s">
        <v>766</v>
      </c>
      <c r="H900" s="165" t="str">
        <f t="shared" si="197"/>
        <v>FCTYF_R_F_EpxBp_Sous-total F. Intolérants</v>
      </c>
      <c r="I900" s="169">
        <f>IFERROR(_xll.Woodstock.Analyst.Xcel.UDFs.GetIndicatorValue($G900, "5 Famille de courbes="&amp;$F900&amp;";", IntrantScenario!$B$7, IntrantScenario!$B$10,"2")/5,0)</f>
        <v>0</v>
      </c>
      <c r="J900" s="169">
        <f>IFERROR(_xll.Woodstock.Analyst.Xcel.UDFs.GetIndicatorValue($G900, "5 Famille de courbes="&amp;$F900&amp;";", IntrantScenario!$B$7, IntrantScenario!$B$10,"3")/5,0)</f>
        <v>0</v>
      </c>
      <c r="K900" s="169">
        <f>IFERROR(_xll.Woodstock.Analyst.Xcel.UDFs.GetIndicatorValue($G900, "5 Famille de courbes="&amp;$F900&amp;";", IntrantScenario!$B$7, IntrantScenario!$B$10,"4")/5,0)</f>
        <v>0</v>
      </c>
      <c r="L900" s="169">
        <f>IFERROR(_xll.Woodstock.Analyst.Xcel.UDFs.GetIndicatorValue($G900, "5 Famille de courbes="&amp;$F900&amp;";", IntrantScenario!$B$7, IntrantScenario!$B$10,"5")/5,0)</f>
        <v>0</v>
      </c>
      <c r="M900" s="169">
        <f>IFERROR(_xll.Woodstock.Analyst.Xcel.UDFs.GetIndicatorValue($G900, "5 Famille de courbes="&amp;$F900&amp;";", IntrantScenario!$B$7, IntrantScenario!$B$10,"6")/5,0)</f>
        <v>0</v>
      </c>
      <c r="N900" s="169">
        <f>IFERROR(_xll.Woodstock.Analyst.Xcel.UDFs.GetIndicatorValueAverage($G900, "5 Famille de courbes="&amp;$F900&amp;";", IntrantScenario!$B$7, IntrantScenario!$B$10,"2", "6")/5,0)</f>
        <v>0</v>
      </c>
      <c r="O900" s="356">
        <f t="shared" si="198"/>
        <v>0</v>
      </c>
      <c r="P900" s="157" t="b">
        <f t="shared" si="199"/>
        <v>1</v>
      </c>
    </row>
    <row r="901" spans="1:16" x14ac:dyDescent="0.25">
      <c r="A901" s="164" t="s">
        <v>34</v>
      </c>
      <c r="B901" s="164" t="s">
        <v>87</v>
      </c>
      <c r="C901" s="164" t="s">
        <v>88</v>
      </c>
      <c r="D901" s="164" t="s">
        <v>217</v>
      </c>
      <c r="E901" s="157" t="s">
        <v>18</v>
      </c>
      <c r="F901" s="165" t="str">
        <f t="shared" si="196"/>
        <v>FCTYF_R_F_EPXBP</v>
      </c>
      <c r="G901" s="374" t="s">
        <v>767</v>
      </c>
      <c r="H901" s="165" t="str">
        <f t="shared" si="197"/>
        <v>FCTYF_R_F_EpxBp_Bouleau jaune</v>
      </c>
      <c r="I901" s="169">
        <f>IFERROR(_xll.Woodstock.Analyst.Xcel.UDFs.GetIndicatorValue($G901, "5 Famille de courbes="&amp;$F901&amp;";", IntrantScenario!$B$7, IntrantScenario!$B$10,"2")/5,0)</f>
        <v>0</v>
      </c>
      <c r="J901" s="169">
        <f>IFERROR(_xll.Woodstock.Analyst.Xcel.UDFs.GetIndicatorValue($G901, "5 Famille de courbes="&amp;$F901&amp;";", IntrantScenario!$B$7, IntrantScenario!$B$10,"3")/5,0)</f>
        <v>0</v>
      </c>
      <c r="K901" s="169">
        <f>IFERROR(_xll.Woodstock.Analyst.Xcel.UDFs.GetIndicatorValue($G901, "5 Famille de courbes="&amp;$F901&amp;";", IntrantScenario!$B$7, IntrantScenario!$B$10,"4")/5,0)</f>
        <v>0</v>
      </c>
      <c r="L901" s="169">
        <f>IFERROR(_xll.Woodstock.Analyst.Xcel.UDFs.GetIndicatorValue($G901, "5 Famille de courbes="&amp;$F901&amp;";", IntrantScenario!$B$7, IntrantScenario!$B$10,"5")/5,0)</f>
        <v>0</v>
      </c>
      <c r="M901" s="169">
        <f>IFERROR(_xll.Woodstock.Analyst.Xcel.UDFs.GetIndicatorValue($G901, "5 Famille de courbes="&amp;$F901&amp;";", IntrantScenario!$B$7, IntrantScenario!$B$10,"6")/5,0)</f>
        <v>0</v>
      </c>
      <c r="N901" s="169">
        <f>IFERROR(_xll.Woodstock.Analyst.Xcel.UDFs.GetIndicatorValueAverage($G901, "5 Famille de courbes="&amp;$F901&amp;";", IntrantScenario!$B$7, IntrantScenario!$B$10,"2", "6")/5,0)</f>
        <v>0</v>
      </c>
      <c r="O901" s="356">
        <f t="shared" si="198"/>
        <v>0</v>
      </c>
      <c r="P901" s="157" t="b">
        <f t="shared" si="199"/>
        <v>1</v>
      </c>
    </row>
    <row r="902" spans="1:16" x14ac:dyDescent="0.25">
      <c r="A902" s="164" t="s">
        <v>34</v>
      </c>
      <c r="B902" s="164" t="s">
        <v>87</v>
      </c>
      <c r="C902" s="164" t="s">
        <v>88</v>
      </c>
      <c r="D902" s="164" t="s">
        <v>217</v>
      </c>
      <c r="E902" s="157" t="s">
        <v>19</v>
      </c>
      <c r="F902" s="165" t="str">
        <f t="shared" si="196"/>
        <v>FCTYF_R_F_EPXBP</v>
      </c>
      <c r="G902" s="374" t="s">
        <v>768</v>
      </c>
      <c r="H902" s="165" t="str">
        <f t="shared" si="197"/>
        <v>FCTYF_R_F_EpxBp_Érable à sucre</v>
      </c>
      <c r="I902" s="169">
        <f>IFERROR(_xll.Woodstock.Analyst.Xcel.UDFs.GetIndicatorValue($G902, "5 Famille de courbes="&amp;$F902&amp;";", IntrantScenario!$B$7, IntrantScenario!$B$10,"2")/5,0)</f>
        <v>0</v>
      </c>
      <c r="J902" s="169">
        <f>IFERROR(_xll.Woodstock.Analyst.Xcel.UDFs.GetIndicatorValue($G902, "5 Famille de courbes="&amp;$F902&amp;";", IntrantScenario!$B$7, IntrantScenario!$B$10,"3")/5,0)</f>
        <v>0</v>
      </c>
      <c r="K902" s="169">
        <f>IFERROR(_xll.Woodstock.Analyst.Xcel.UDFs.GetIndicatorValue($G902, "5 Famille de courbes="&amp;$F902&amp;";", IntrantScenario!$B$7, IntrantScenario!$B$10,"4")/5,0)</f>
        <v>0</v>
      </c>
      <c r="L902" s="169">
        <f>IFERROR(_xll.Woodstock.Analyst.Xcel.UDFs.GetIndicatorValue($G902, "5 Famille de courbes="&amp;$F902&amp;";", IntrantScenario!$B$7, IntrantScenario!$B$10,"5")/5,0)</f>
        <v>0</v>
      </c>
      <c r="M902" s="169">
        <f>IFERROR(_xll.Woodstock.Analyst.Xcel.UDFs.GetIndicatorValue($G902, "5 Famille de courbes="&amp;$F902&amp;";", IntrantScenario!$B$7, IntrantScenario!$B$10,"6")/5,0)</f>
        <v>0</v>
      </c>
      <c r="N902" s="169">
        <f>IFERROR(_xll.Woodstock.Analyst.Xcel.UDFs.GetIndicatorValueAverage($G902, "5 Famille de courbes="&amp;$F902&amp;";", IntrantScenario!$B$7, IntrantScenario!$B$10,"2", "6")/5,0)</f>
        <v>0</v>
      </c>
      <c r="O902" s="356">
        <f t="shared" si="198"/>
        <v>0</v>
      </c>
      <c r="P902" s="157" t="b">
        <f t="shared" si="199"/>
        <v>1</v>
      </c>
    </row>
    <row r="903" spans="1:16" x14ac:dyDescent="0.25">
      <c r="A903" s="164" t="s">
        <v>34</v>
      </c>
      <c r="B903" s="164" t="s">
        <v>87</v>
      </c>
      <c r="C903" s="164" t="s">
        <v>88</v>
      </c>
      <c r="D903" s="164" t="s">
        <v>217</v>
      </c>
      <c r="E903" s="157" t="s">
        <v>21</v>
      </c>
      <c r="F903" s="165" t="str">
        <f t="shared" si="196"/>
        <v>FCTYF_R_F_EPXBP</v>
      </c>
      <c r="G903" s="374" t="s">
        <v>769</v>
      </c>
      <c r="H903" s="165" t="str">
        <f t="shared" si="197"/>
        <v>FCTYF_R_F_EpxBp_Sous-total F. Tolérants</v>
      </c>
      <c r="I903" s="169">
        <f>IFERROR(_xll.Woodstock.Analyst.Xcel.UDFs.GetIndicatorValue($G903, "5 Famille de courbes="&amp;$F903&amp;";", IntrantScenario!$B$7, IntrantScenario!$B$10,"2")/5,0)</f>
        <v>0</v>
      </c>
      <c r="J903" s="169">
        <f>IFERROR(_xll.Woodstock.Analyst.Xcel.UDFs.GetIndicatorValue($G903, "5 Famille de courbes="&amp;$F903&amp;";", IntrantScenario!$B$7, IntrantScenario!$B$10,"3")/5,0)</f>
        <v>0</v>
      </c>
      <c r="K903" s="169">
        <f>IFERROR(_xll.Woodstock.Analyst.Xcel.UDFs.GetIndicatorValue($G903, "5 Famille de courbes="&amp;$F903&amp;";", IntrantScenario!$B$7, IntrantScenario!$B$10,"4")/5,0)</f>
        <v>0</v>
      </c>
      <c r="L903" s="169">
        <f>IFERROR(_xll.Woodstock.Analyst.Xcel.UDFs.GetIndicatorValue($G903, "5 Famille de courbes="&amp;$F903&amp;";", IntrantScenario!$B$7, IntrantScenario!$B$10,"5")/5,0)</f>
        <v>0</v>
      </c>
      <c r="M903" s="169">
        <f>IFERROR(_xll.Woodstock.Analyst.Xcel.UDFs.GetIndicatorValue($G903, "5 Famille de courbes="&amp;$F903&amp;";", IntrantScenario!$B$7, IntrantScenario!$B$10,"6")/5,0)</f>
        <v>0</v>
      </c>
      <c r="N903" s="169">
        <f>IFERROR(_xll.Woodstock.Analyst.Xcel.UDFs.GetIndicatorValueAverage($G903, "5 Famille de courbes="&amp;$F903&amp;";", IntrantScenario!$B$7, IntrantScenario!$B$10,"2", "6")/5,0)</f>
        <v>0</v>
      </c>
      <c r="O903" s="356">
        <f t="shared" si="198"/>
        <v>0</v>
      </c>
      <c r="P903" s="157" t="b">
        <f t="shared" si="199"/>
        <v>1</v>
      </c>
    </row>
    <row r="904" spans="1:16" x14ac:dyDescent="0.25">
      <c r="A904" s="164" t="s">
        <v>34</v>
      </c>
      <c r="B904" s="164" t="s">
        <v>87</v>
      </c>
      <c r="C904" s="164" t="s">
        <v>88</v>
      </c>
      <c r="D904" s="164" t="s">
        <v>217</v>
      </c>
      <c r="E904" s="157" t="s">
        <v>39</v>
      </c>
      <c r="F904" s="165" t="str">
        <f t="shared" si="196"/>
        <v>FCTYF_R_F_EPXBP</v>
      </c>
      <c r="G904" s="374" t="s">
        <v>806</v>
      </c>
      <c r="H904" s="165" t="str">
        <f t="shared" si="197"/>
        <v>FCTYF_R_F_EpxBp_Total Résineux &amp; Feuillus</v>
      </c>
      <c r="I904" s="169">
        <f>IFERROR(_xll.Woodstock.Analyst.Xcel.UDFs.GetIndicatorValue($G904, "5 Famille de courbes="&amp;$F904&amp;";", IntrantScenario!$B$7, IntrantScenario!$B$10,"2")/5,0)</f>
        <v>0</v>
      </c>
      <c r="J904" s="169">
        <f>IFERROR(_xll.Woodstock.Analyst.Xcel.UDFs.GetIndicatorValue($G904, "5 Famille de courbes="&amp;$F904&amp;";", IntrantScenario!$B$7, IntrantScenario!$B$10,"3")/5,0)</f>
        <v>0</v>
      </c>
      <c r="K904" s="169">
        <f>IFERROR(_xll.Woodstock.Analyst.Xcel.UDFs.GetIndicatorValue($G904, "5 Famille de courbes="&amp;$F904&amp;";", IntrantScenario!$B$7, IntrantScenario!$B$10,"4")/5,0)</f>
        <v>0</v>
      </c>
      <c r="L904" s="169">
        <f>IFERROR(_xll.Woodstock.Analyst.Xcel.UDFs.GetIndicatorValue($G904, "5 Famille de courbes="&amp;$F904&amp;";", IntrantScenario!$B$7, IntrantScenario!$B$10,"5")/5,0)</f>
        <v>0</v>
      </c>
      <c r="M904" s="169">
        <f>IFERROR(_xll.Woodstock.Analyst.Xcel.UDFs.GetIndicatorValue($G904, "5 Famille de courbes="&amp;$F904&amp;";", IntrantScenario!$B$7, IntrantScenario!$B$10,"6")/5,0)</f>
        <v>0</v>
      </c>
      <c r="N904" s="169">
        <f>IFERROR(_xll.Woodstock.Analyst.Xcel.UDFs.GetIndicatorValueAverage($G904, "5 Famille de courbes="&amp;$F904&amp;";", IntrantScenario!$B$7, IntrantScenario!$B$10,"2", "6")/5,0)</f>
        <v>0</v>
      </c>
      <c r="O904" s="356">
        <f t="shared" si="198"/>
        <v>0</v>
      </c>
      <c r="P904" s="157" t="b">
        <f t="shared" si="199"/>
        <v>1</v>
      </c>
    </row>
    <row r="905" spans="1:16" x14ac:dyDescent="0.25">
      <c r="A905" s="164"/>
      <c r="B905" s="164"/>
      <c r="C905" s="164"/>
      <c r="D905" s="164"/>
      <c r="E905" s="157"/>
      <c r="F905" s="157"/>
      <c r="G905" s="371"/>
      <c r="H905" s="157"/>
      <c r="I905" s="157"/>
      <c r="J905" s="157"/>
      <c r="K905" s="157"/>
      <c r="L905" s="157"/>
      <c r="M905" s="157"/>
      <c r="N905" s="157"/>
      <c r="O905" s="357"/>
      <c r="P905" s="157"/>
    </row>
    <row r="906" spans="1:16" x14ac:dyDescent="0.25">
      <c r="A906" s="164" t="s">
        <v>34</v>
      </c>
      <c r="B906" s="164" t="s">
        <v>87</v>
      </c>
      <c r="C906" s="164" t="s">
        <v>218</v>
      </c>
      <c r="D906" s="164" t="s">
        <v>219</v>
      </c>
      <c r="E906" s="165" t="s">
        <v>2</v>
      </c>
      <c r="F906" s="165" t="str">
        <f t="shared" ref="F906:F922" si="200">UPPER("FCTYF_"&amp;B906&amp;"_"&amp;D906)</f>
        <v>FCTYF_R_F_EPXFX</v>
      </c>
      <c r="G906" s="374" t="s">
        <v>756</v>
      </c>
      <c r="H906" s="165" t="str">
        <f t="shared" ref="H906:H922" si="201">TRIM("FCTYF_"&amp;B906&amp;"_"&amp;D906&amp;"_"&amp;E906)</f>
        <v>FCTYF_R_F_EpxFx_Sapin</v>
      </c>
      <c r="I906" s="169">
        <f>IFERROR(_xll.Woodstock.Analyst.Xcel.UDFs.GetIndicatorValue($G906, "5 Famille de courbes="&amp;$F906&amp;";", IntrantScenario!$B$7, IntrantScenario!$B$10,"2")/5,0)</f>
        <v>138.17108327035618</v>
      </c>
      <c r="J906" s="169">
        <f>IFERROR(_xll.Woodstock.Analyst.Xcel.UDFs.GetIndicatorValue($G906, "5 Famille de courbes="&amp;$F906&amp;";", IntrantScenario!$B$7, IntrantScenario!$B$10,"3")/5,0)</f>
        <v>26737.776661892556</v>
      </c>
      <c r="K906" s="169">
        <f>IFERROR(_xll.Woodstock.Analyst.Xcel.UDFs.GetIndicatorValue($G906, "5 Famille de courbes="&amp;$F906&amp;";", IntrantScenario!$B$7, IntrantScenario!$B$10,"4")/5,0)</f>
        <v>12623.089230462399</v>
      </c>
      <c r="L906" s="169">
        <f>IFERROR(_xll.Woodstock.Analyst.Xcel.UDFs.GetIndicatorValue($G906, "5 Famille de courbes="&amp;$F906&amp;";", IntrantScenario!$B$7, IntrantScenario!$B$10,"5")/5,0)</f>
        <v>12062.532331684633</v>
      </c>
      <c r="M906" s="169">
        <f>IFERROR(_xll.Woodstock.Analyst.Xcel.UDFs.GetIndicatorValue($G906, "5 Famille de courbes="&amp;$F906&amp;";", IntrantScenario!$B$7, IntrantScenario!$B$10,"6")/5,0)</f>
        <v>264.64104894076974</v>
      </c>
      <c r="N906" s="169">
        <f>IFERROR(_xll.Woodstock.Analyst.Xcel.UDFs.GetIndicatorValueAverage($G906, "5 Famille de courbes="&amp;$F906&amp;";", IntrantScenario!$B$7, IntrantScenario!$B$10,"2", "6")/5,0)</f>
        <v>10365.242071250143</v>
      </c>
      <c r="O906" s="356">
        <f t="shared" ref="O906:O922" si="202">AVERAGE(I906:M906)</f>
        <v>10365.242071250144</v>
      </c>
      <c r="P906" s="157" t="b">
        <f t="shared" ref="P906:P922" si="203">EXACT(ROUND(N906,1),ROUND(O906,1))</f>
        <v>1</v>
      </c>
    </row>
    <row r="907" spans="1:16" x14ac:dyDescent="0.25">
      <c r="A907" s="164" t="s">
        <v>34</v>
      </c>
      <c r="B907" s="164" t="s">
        <v>87</v>
      </c>
      <c r="C907" s="164" t="s">
        <v>218</v>
      </c>
      <c r="D907" s="164" t="s">
        <v>219</v>
      </c>
      <c r="E907" s="157" t="s">
        <v>3</v>
      </c>
      <c r="F907" s="165" t="str">
        <f t="shared" si="200"/>
        <v>FCTYF_R_F_EPXFX</v>
      </c>
      <c r="G907" s="374" t="s">
        <v>757</v>
      </c>
      <c r="H907" s="165" t="str">
        <f t="shared" si="201"/>
        <v>FCTYF_R_F_EpxFx_Épinettes</v>
      </c>
      <c r="I907" s="169">
        <f>IFERROR(_xll.Woodstock.Analyst.Xcel.UDFs.GetIndicatorValue($G907, "5 Famille de courbes="&amp;$F907&amp;";", IntrantScenario!$B$7, IntrantScenario!$B$10,"2")/5,0)</f>
        <v>484.69654883148621</v>
      </c>
      <c r="J907" s="169">
        <f>IFERROR(_xll.Woodstock.Analyst.Xcel.UDFs.GetIndicatorValue($G907, "5 Famille de courbes="&amp;$F907&amp;";", IntrantScenario!$B$7, IntrantScenario!$B$10,"3")/5,0)</f>
        <v>60906.188260900977</v>
      </c>
      <c r="K907" s="169">
        <f>IFERROR(_xll.Woodstock.Analyst.Xcel.UDFs.GetIndicatorValue($G907, "5 Famille de courbes="&amp;$F907&amp;";", IntrantScenario!$B$7, IntrantScenario!$B$10,"4")/5,0)</f>
        <v>26456.923532443645</v>
      </c>
      <c r="L907" s="169">
        <f>IFERROR(_xll.Woodstock.Analyst.Xcel.UDFs.GetIndicatorValue($G907, "5 Famille de courbes="&amp;$F907&amp;";", IntrantScenario!$B$7, IntrantScenario!$B$10,"5")/5,0)</f>
        <v>33859.616407880843</v>
      </c>
      <c r="M907" s="169">
        <f>IFERROR(_xll.Woodstock.Analyst.Xcel.UDFs.GetIndicatorValue($G907, "5 Famille de courbes="&amp;$F907&amp;";", IntrantScenario!$B$7, IntrantScenario!$B$10,"6")/5,0)</f>
        <v>827.07528684031854</v>
      </c>
      <c r="N907" s="169">
        <f>IFERROR(_xll.Woodstock.Analyst.Xcel.UDFs.GetIndicatorValueAverage($G907, "5 Famille de courbes="&amp;$F907&amp;";", IntrantScenario!$B$7, IntrantScenario!$B$10,"2", "6")/5,0)</f>
        <v>24506.900007379456</v>
      </c>
      <c r="O907" s="356">
        <f t="shared" si="202"/>
        <v>24506.900007379456</v>
      </c>
      <c r="P907" s="157" t="b">
        <f t="shared" si="203"/>
        <v>1</v>
      </c>
    </row>
    <row r="908" spans="1:16" x14ac:dyDescent="0.25">
      <c r="A908" s="164" t="s">
        <v>34</v>
      </c>
      <c r="B908" s="164" t="s">
        <v>87</v>
      </c>
      <c r="C908" s="164" t="s">
        <v>218</v>
      </c>
      <c r="D908" s="164" t="s">
        <v>219</v>
      </c>
      <c r="E908" s="157" t="s">
        <v>4</v>
      </c>
      <c r="F908" s="165" t="str">
        <f t="shared" si="200"/>
        <v>FCTYF_R_F_EPXFX</v>
      </c>
      <c r="G908" s="374" t="s">
        <v>758</v>
      </c>
      <c r="H908" s="165" t="str">
        <f t="shared" si="201"/>
        <v>FCTYF_R_F_EpxFx_Pin gris</v>
      </c>
      <c r="I908" s="169">
        <f>IFERROR(_xll.Woodstock.Analyst.Xcel.UDFs.GetIndicatorValue($G908, "5 Famille de courbes="&amp;$F908&amp;";", IntrantScenario!$B$7, IntrantScenario!$B$10,"2")/5,0)</f>
        <v>297.2168901640182</v>
      </c>
      <c r="J908" s="169">
        <f>IFERROR(_xll.Woodstock.Analyst.Xcel.UDFs.GetIndicatorValue($G908, "5 Famille de courbes="&amp;$F908&amp;";", IntrantScenario!$B$7, IntrantScenario!$B$10,"3")/5,0)</f>
        <v>24705.268806681404</v>
      </c>
      <c r="K908" s="169">
        <f>IFERROR(_xll.Woodstock.Analyst.Xcel.UDFs.GetIndicatorValue($G908, "5 Famille de courbes="&amp;$F908&amp;";", IntrantScenario!$B$7, IntrantScenario!$B$10,"4")/5,0)</f>
        <v>9227.1194415745922</v>
      </c>
      <c r="L908" s="169">
        <f>IFERROR(_xll.Woodstock.Analyst.Xcel.UDFs.GetIndicatorValue($G908, "5 Famille de courbes="&amp;$F908&amp;";", IntrantScenario!$B$7, IntrantScenario!$B$10,"5")/5,0)</f>
        <v>16907.429162671346</v>
      </c>
      <c r="M908" s="169">
        <f>IFERROR(_xll.Woodstock.Analyst.Xcel.UDFs.GetIndicatorValue($G908, "5 Famille de courbes="&amp;$F908&amp;";", IntrantScenario!$B$7, IntrantScenario!$B$10,"6")/5,0)</f>
        <v>425.52607045972582</v>
      </c>
      <c r="N908" s="169">
        <f>IFERROR(_xll.Woodstock.Analyst.Xcel.UDFs.GetIndicatorValueAverage($G908, "5 Famille de courbes="&amp;$F908&amp;";", IntrantScenario!$B$7, IntrantScenario!$B$10,"2", "6")/5,0)</f>
        <v>10312.51207431022</v>
      </c>
      <c r="O908" s="356">
        <f t="shared" si="202"/>
        <v>10312.512074310216</v>
      </c>
      <c r="P908" s="157" t="b">
        <f t="shared" si="203"/>
        <v>1</v>
      </c>
    </row>
    <row r="909" spans="1:16" x14ac:dyDescent="0.25">
      <c r="A909" s="164" t="s">
        <v>34</v>
      </c>
      <c r="B909" s="164" t="s">
        <v>87</v>
      </c>
      <c r="C909" s="164" t="s">
        <v>218</v>
      </c>
      <c r="D909" s="164" t="s">
        <v>219</v>
      </c>
      <c r="E909" s="157" t="s">
        <v>5</v>
      </c>
      <c r="F909" s="165" t="str">
        <f t="shared" si="200"/>
        <v>FCTYF_R_F_EPXFX</v>
      </c>
      <c r="G909" s="374" t="s">
        <v>759</v>
      </c>
      <c r="H909" s="165" t="str">
        <f t="shared" si="201"/>
        <v>FCTYF_R_F_EpxFx_Mélèzes</v>
      </c>
      <c r="I909" s="169">
        <f>IFERROR(_xll.Woodstock.Analyst.Xcel.UDFs.GetIndicatorValue($G909, "5 Famille de courbes="&amp;$F909&amp;";", IntrantScenario!$B$7, IntrantScenario!$B$10,"2")/5,0)</f>
        <v>11.618545956739114</v>
      </c>
      <c r="J909" s="169">
        <f>IFERROR(_xll.Woodstock.Analyst.Xcel.UDFs.GetIndicatorValue($G909, "5 Famille de courbes="&amp;$F909&amp;";", IntrantScenario!$B$7, IntrantScenario!$B$10,"3")/5,0)</f>
        <v>1907.8696061890018</v>
      </c>
      <c r="K909" s="169">
        <f>IFERROR(_xll.Woodstock.Analyst.Xcel.UDFs.GetIndicatorValue($G909, "5 Famille de courbes="&amp;$F909&amp;";", IntrantScenario!$B$7, IntrantScenario!$B$10,"4")/5,0)</f>
        <v>1065.1409446974694</v>
      </c>
      <c r="L909" s="169">
        <f>IFERROR(_xll.Woodstock.Analyst.Xcel.UDFs.GetIndicatorValue($G909, "5 Famille de courbes="&amp;$F909&amp;";", IntrantScenario!$B$7, IntrantScenario!$B$10,"5")/5,0)</f>
        <v>722.5614943728832</v>
      </c>
      <c r="M909" s="169">
        <f>IFERROR(_xll.Woodstock.Analyst.Xcel.UDFs.GetIndicatorValue($G909, "5 Famille de courbes="&amp;$F909&amp;";", IntrantScenario!$B$7, IntrantScenario!$B$10,"6")/5,0)</f>
        <v>15.84321841789035</v>
      </c>
      <c r="N909" s="169">
        <f>IFERROR(_xll.Woodstock.Analyst.Xcel.UDFs.GetIndicatorValueAverage($G909, "5 Famille de courbes="&amp;$F909&amp;";", IntrantScenario!$B$7, IntrantScenario!$B$10,"2", "6")/5,0)</f>
        <v>744.60676192679693</v>
      </c>
      <c r="O909" s="356">
        <f t="shared" si="202"/>
        <v>744.60676192679682</v>
      </c>
      <c r="P909" s="157" t="b">
        <f t="shared" si="203"/>
        <v>1</v>
      </c>
    </row>
    <row r="910" spans="1:16" x14ac:dyDescent="0.25">
      <c r="A910" s="164" t="s">
        <v>34</v>
      </c>
      <c r="B910" s="164" t="s">
        <v>87</v>
      </c>
      <c r="C910" s="164" t="s">
        <v>218</v>
      </c>
      <c r="D910" s="164" t="s">
        <v>219</v>
      </c>
      <c r="E910" s="157" t="s">
        <v>6</v>
      </c>
      <c r="F910" s="165" t="str">
        <f t="shared" si="200"/>
        <v>FCTYF_R_F_EPXFX</v>
      </c>
      <c r="G910" s="374" t="s">
        <v>770</v>
      </c>
      <c r="H910" s="165" t="str">
        <f t="shared" si="201"/>
        <v>FCTYF_R_F_EpxFx_Sous-total SEPM</v>
      </c>
      <c r="I910" s="169">
        <f>IFERROR(_xll.Woodstock.Analyst.Xcel.UDFs.GetIndicatorValue($G910, "5 Famille de courbes="&amp;$F910&amp;";", IntrantScenario!$B$7, IntrantScenario!$B$10,"2")/5,0)</f>
        <v>931.70318272744339</v>
      </c>
      <c r="J910" s="169">
        <f>IFERROR(_xll.Woodstock.Analyst.Xcel.UDFs.GetIndicatorValue($G910, "5 Famille de courbes="&amp;$F910&amp;";", IntrantScenario!$B$7, IntrantScenario!$B$10,"3")/5,0)</f>
        <v>114257.09974959909</v>
      </c>
      <c r="K910" s="169">
        <f>IFERROR(_xll.Woodstock.Analyst.Xcel.UDFs.GetIndicatorValue($G910, "5 Famille de courbes="&amp;$F910&amp;";", IntrantScenario!$B$7, IntrantScenario!$B$10,"4")/5,0)</f>
        <v>49372.272323065976</v>
      </c>
      <c r="L910" s="169">
        <f>IFERROR(_xll.Woodstock.Analyst.Xcel.UDFs.GetIndicatorValue($G910, "5 Famille de courbes="&amp;$F910&amp;";", IntrantScenario!$B$7, IntrantScenario!$B$10,"5")/5,0)</f>
        <v>63552.136600242855</v>
      </c>
      <c r="M910" s="169">
        <f>IFERROR(_xll.Woodstock.Analyst.Xcel.UDFs.GetIndicatorValue($G910, "5 Famille de courbes="&amp;$F910&amp;";", IntrantScenario!$B$7, IntrantScenario!$B$10,"6")/5,0)</f>
        <v>1533.085652053591</v>
      </c>
      <c r="N910" s="169">
        <f>IFERROR(_xll.Woodstock.Analyst.Xcel.UDFs.GetIndicatorValueAverage($G910, "5 Famille de courbes="&amp;$F910&amp;";", IntrantScenario!$B$7, IntrantScenario!$B$10,"2", "6")/5,0)</f>
        <v>45929.259501537788</v>
      </c>
      <c r="O910" s="356">
        <f t="shared" si="202"/>
        <v>45929.259501537796</v>
      </c>
      <c r="P910" s="157" t="b">
        <f t="shared" si="203"/>
        <v>1</v>
      </c>
    </row>
    <row r="911" spans="1:16" x14ac:dyDescent="0.25">
      <c r="A911" s="164" t="s">
        <v>34</v>
      </c>
      <c r="B911" s="164" t="s">
        <v>87</v>
      </c>
      <c r="C911" s="164" t="s">
        <v>218</v>
      </c>
      <c r="D911" s="164" t="s">
        <v>219</v>
      </c>
      <c r="E911" s="157" t="s">
        <v>7</v>
      </c>
      <c r="F911" s="165" t="str">
        <f t="shared" si="200"/>
        <v>FCTYF_R_F_EPXFX</v>
      </c>
      <c r="G911" s="374" t="s">
        <v>760</v>
      </c>
      <c r="H911" s="165" t="str">
        <f t="shared" si="201"/>
        <v>FCTYF_R_F_EpxFx_Pins blanc et rouge</v>
      </c>
      <c r="I911" s="169">
        <f>IFERROR(_xll.Woodstock.Analyst.Xcel.UDFs.GetIndicatorValue($G911, "5 Famille de courbes="&amp;$F911&amp;";", IntrantScenario!$B$7, IntrantScenario!$B$10,"2")/5,0)</f>
        <v>0</v>
      </c>
      <c r="J911" s="169">
        <f>IFERROR(_xll.Woodstock.Analyst.Xcel.UDFs.GetIndicatorValue($G911, "5 Famille de courbes="&amp;$F911&amp;";", IntrantScenario!$B$7, IntrantScenario!$B$10,"3")/5,0)</f>
        <v>0</v>
      </c>
      <c r="K911" s="169">
        <f>IFERROR(_xll.Woodstock.Analyst.Xcel.UDFs.GetIndicatorValue($G911, "5 Famille de courbes="&amp;$F911&amp;";", IntrantScenario!$B$7, IntrantScenario!$B$10,"4")/5,0)</f>
        <v>0</v>
      </c>
      <c r="L911" s="169">
        <f>IFERROR(_xll.Woodstock.Analyst.Xcel.UDFs.GetIndicatorValue($G911, "5 Famille de courbes="&amp;$F911&amp;";", IntrantScenario!$B$7, IntrantScenario!$B$10,"5")/5,0)</f>
        <v>0</v>
      </c>
      <c r="M911" s="169">
        <f>IFERROR(_xll.Woodstock.Analyst.Xcel.UDFs.GetIndicatorValue($G911, "5 Famille de courbes="&amp;$F911&amp;";", IntrantScenario!$B$7, IntrantScenario!$B$10,"6")/5,0)</f>
        <v>0</v>
      </c>
      <c r="N911" s="169">
        <f>IFERROR(_xll.Woodstock.Analyst.Xcel.UDFs.GetIndicatorValueAverage($G911, "5 Famille de courbes="&amp;$F911&amp;";", IntrantScenario!$B$7, IntrantScenario!$B$10,"2", "6")/5,0)</f>
        <v>0</v>
      </c>
      <c r="O911" s="356">
        <f t="shared" si="202"/>
        <v>0</v>
      </c>
      <c r="P911" s="157" t="b">
        <f t="shared" si="203"/>
        <v>1</v>
      </c>
    </row>
    <row r="912" spans="1:16" x14ac:dyDescent="0.25">
      <c r="A912" s="164" t="s">
        <v>34</v>
      </c>
      <c r="B912" s="164" t="s">
        <v>87</v>
      </c>
      <c r="C912" s="164" t="s">
        <v>218</v>
      </c>
      <c r="D912" s="164" t="s">
        <v>219</v>
      </c>
      <c r="E912" s="157" t="s">
        <v>8</v>
      </c>
      <c r="F912" s="165" t="str">
        <f t="shared" si="200"/>
        <v>FCTYF_R_F_EPXFX</v>
      </c>
      <c r="G912" s="374" t="s">
        <v>761</v>
      </c>
      <c r="H912" s="165" t="str">
        <f t="shared" si="201"/>
        <v>FCTYF_R_F_EpxFx_Pruche</v>
      </c>
      <c r="I912" s="169">
        <f>IFERROR(_xll.Woodstock.Analyst.Xcel.UDFs.GetIndicatorValue($G912, "5 Famille de courbes="&amp;$F912&amp;";", IntrantScenario!$B$7, IntrantScenario!$B$10,"2")/5,0)</f>
        <v>0</v>
      </c>
      <c r="J912" s="169">
        <f>IFERROR(_xll.Woodstock.Analyst.Xcel.UDFs.GetIndicatorValue($G912, "5 Famille de courbes="&amp;$F912&amp;";", IntrantScenario!$B$7, IntrantScenario!$B$10,"3")/5,0)</f>
        <v>0</v>
      </c>
      <c r="K912" s="169">
        <f>IFERROR(_xll.Woodstock.Analyst.Xcel.UDFs.GetIndicatorValue($G912, "5 Famille de courbes="&amp;$F912&amp;";", IntrantScenario!$B$7, IntrantScenario!$B$10,"4")/5,0)</f>
        <v>0</v>
      </c>
      <c r="L912" s="169">
        <f>IFERROR(_xll.Woodstock.Analyst.Xcel.UDFs.GetIndicatorValue($G912, "5 Famille de courbes="&amp;$F912&amp;";", IntrantScenario!$B$7, IntrantScenario!$B$10,"5")/5,0)</f>
        <v>0</v>
      </c>
      <c r="M912" s="169">
        <f>IFERROR(_xll.Woodstock.Analyst.Xcel.UDFs.GetIndicatorValue($G912, "5 Famille de courbes="&amp;$F912&amp;";", IntrantScenario!$B$7, IntrantScenario!$B$10,"6")/5,0)</f>
        <v>0</v>
      </c>
      <c r="N912" s="169">
        <f>IFERROR(_xll.Woodstock.Analyst.Xcel.UDFs.GetIndicatorValueAverage($G912, "5 Famille de courbes="&amp;$F912&amp;";", IntrantScenario!$B$7, IntrantScenario!$B$10,"2", "6")/5,0)</f>
        <v>0</v>
      </c>
      <c r="O912" s="356">
        <f t="shared" si="202"/>
        <v>0</v>
      </c>
      <c r="P912" s="157" t="b">
        <f t="shared" si="203"/>
        <v>1</v>
      </c>
    </row>
    <row r="913" spans="1:16" x14ac:dyDescent="0.25">
      <c r="A913" s="164" t="s">
        <v>34</v>
      </c>
      <c r="B913" s="164" t="s">
        <v>87</v>
      </c>
      <c r="C913" s="164" t="s">
        <v>218</v>
      </c>
      <c r="D913" s="164" t="s">
        <v>219</v>
      </c>
      <c r="E913" s="157" t="s">
        <v>9</v>
      </c>
      <c r="F913" s="165" t="str">
        <f t="shared" si="200"/>
        <v>FCTYF_R_F_EPXFX</v>
      </c>
      <c r="G913" s="374" t="s">
        <v>762</v>
      </c>
      <c r="H913" s="165" t="str">
        <f t="shared" si="201"/>
        <v>FCTYF_R_F_EpxFx_Thuya</v>
      </c>
      <c r="I913" s="169">
        <f>IFERROR(_xll.Woodstock.Analyst.Xcel.UDFs.GetIndicatorValue($G913, "5 Famille de courbes="&amp;$F913&amp;";", IntrantScenario!$B$7, IntrantScenario!$B$10,"2")/5,0)</f>
        <v>0</v>
      </c>
      <c r="J913" s="169">
        <f>IFERROR(_xll.Woodstock.Analyst.Xcel.UDFs.GetIndicatorValue($G913, "5 Famille de courbes="&amp;$F913&amp;";", IntrantScenario!$B$7, IntrantScenario!$B$10,"3")/5,0)</f>
        <v>0</v>
      </c>
      <c r="K913" s="169">
        <f>IFERROR(_xll.Woodstock.Analyst.Xcel.UDFs.GetIndicatorValue($G913, "5 Famille de courbes="&amp;$F913&amp;";", IntrantScenario!$B$7, IntrantScenario!$B$10,"4")/5,0)</f>
        <v>0</v>
      </c>
      <c r="L913" s="169">
        <f>IFERROR(_xll.Woodstock.Analyst.Xcel.UDFs.GetIndicatorValue($G913, "5 Famille de courbes="&amp;$F913&amp;";", IntrantScenario!$B$7, IntrantScenario!$B$10,"5")/5,0)</f>
        <v>0</v>
      </c>
      <c r="M913" s="169">
        <f>IFERROR(_xll.Woodstock.Analyst.Xcel.UDFs.GetIndicatorValue($G913, "5 Famille de courbes="&amp;$F913&amp;";", IntrantScenario!$B$7, IntrantScenario!$B$10,"6")/5,0)</f>
        <v>0</v>
      </c>
      <c r="N913" s="169">
        <f>IFERROR(_xll.Woodstock.Analyst.Xcel.UDFs.GetIndicatorValueAverage($G913, "5 Famille de courbes="&amp;$F913&amp;";", IntrantScenario!$B$7, IntrantScenario!$B$10,"2", "6")/5,0)</f>
        <v>0</v>
      </c>
      <c r="O913" s="356">
        <f t="shared" si="202"/>
        <v>0</v>
      </c>
      <c r="P913" s="157" t="b">
        <f t="shared" si="203"/>
        <v>1</v>
      </c>
    </row>
    <row r="914" spans="1:16" x14ac:dyDescent="0.25">
      <c r="A914" s="164" t="s">
        <v>34</v>
      </c>
      <c r="B914" s="164" t="s">
        <v>87</v>
      </c>
      <c r="C914" s="164" t="s">
        <v>218</v>
      </c>
      <c r="D914" s="164" t="s">
        <v>219</v>
      </c>
      <c r="E914" s="157" t="s">
        <v>11</v>
      </c>
      <c r="F914" s="165" t="str">
        <f t="shared" si="200"/>
        <v>FCTYF_R_F_EPXFX</v>
      </c>
      <c r="G914" s="374" t="s">
        <v>805</v>
      </c>
      <c r="H914" s="165" t="str">
        <f t="shared" si="201"/>
        <v>FCTYF_R_F_EpxFx_Total Résineux</v>
      </c>
      <c r="I914" s="169">
        <f>IFERROR(_xll.Woodstock.Analyst.Xcel.UDFs.GetIndicatorValue($G914, "5 Famille de courbes="&amp;$F914&amp;";", IntrantScenario!$B$7, IntrantScenario!$B$10,"2")/5,0)</f>
        <v>931.70318272744339</v>
      </c>
      <c r="J914" s="169">
        <f>IFERROR(_xll.Woodstock.Analyst.Xcel.UDFs.GetIndicatorValue($G914, "5 Famille de courbes="&amp;$F914&amp;";", IntrantScenario!$B$7, IntrantScenario!$B$10,"3")/5,0)</f>
        <v>114257.09974959909</v>
      </c>
      <c r="K914" s="169">
        <f>IFERROR(_xll.Woodstock.Analyst.Xcel.UDFs.GetIndicatorValue($G914, "5 Famille de courbes="&amp;$F914&amp;";", IntrantScenario!$B$7, IntrantScenario!$B$10,"4")/5,0)</f>
        <v>49372.272323065976</v>
      </c>
      <c r="L914" s="169">
        <f>IFERROR(_xll.Woodstock.Analyst.Xcel.UDFs.GetIndicatorValue($G914, "5 Famille de courbes="&amp;$F914&amp;";", IntrantScenario!$B$7, IntrantScenario!$B$10,"5")/5,0)</f>
        <v>63552.136600242855</v>
      </c>
      <c r="M914" s="169">
        <f>IFERROR(_xll.Woodstock.Analyst.Xcel.UDFs.GetIndicatorValue($G914, "5 Famille de courbes="&amp;$F914&amp;";", IntrantScenario!$B$7, IntrantScenario!$B$10,"6")/5,0)</f>
        <v>1533.085652053591</v>
      </c>
      <c r="N914" s="169">
        <f>IFERROR(_xll.Woodstock.Analyst.Xcel.UDFs.GetIndicatorValueAverage($G914, "5 Famille de courbes="&amp;$F914&amp;";", IntrantScenario!$B$7, IntrantScenario!$B$10,"2", "6")/5,0)</f>
        <v>45929.259501537788</v>
      </c>
      <c r="O914" s="356">
        <f t="shared" si="202"/>
        <v>45929.259501537796</v>
      </c>
      <c r="P914" s="157" t="b">
        <f t="shared" si="203"/>
        <v>1</v>
      </c>
    </row>
    <row r="915" spans="1:16" x14ac:dyDescent="0.25">
      <c r="A915" s="164" t="s">
        <v>34</v>
      </c>
      <c r="B915" s="164" t="s">
        <v>87</v>
      </c>
      <c r="C915" s="164" t="s">
        <v>218</v>
      </c>
      <c r="D915" s="164" t="s">
        <v>219</v>
      </c>
      <c r="E915" s="157" t="s">
        <v>13</v>
      </c>
      <c r="F915" s="165" t="str">
        <f t="shared" si="200"/>
        <v>FCTYF_R_F_EPXFX</v>
      </c>
      <c r="G915" s="374" t="s">
        <v>763</v>
      </c>
      <c r="H915" s="165" t="str">
        <f t="shared" si="201"/>
        <v>FCTYF_R_F_EpxFx_Bouleau à papier</v>
      </c>
      <c r="I915" s="169">
        <f>IFERROR(_xll.Woodstock.Analyst.Xcel.UDFs.GetIndicatorValue($G915, "5 Famille de courbes="&amp;$F915&amp;";", IntrantScenario!$B$7, IntrantScenario!$B$10,"2")/5,0)</f>
        <v>318.01612314482134</v>
      </c>
      <c r="J915" s="169">
        <f>IFERROR(_xll.Woodstock.Analyst.Xcel.UDFs.GetIndicatorValue($G915, "5 Famille de courbes="&amp;$F915&amp;";", IntrantScenario!$B$7, IntrantScenario!$B$10,"3")/5,0)</f>
        <v>21777.306232839859</v>
      </c>
      <c r="K915" s="169">
        <f>IFERROR(_xll.Woodstock.Analyst.Xcel.UDFs.GetIndicatorValue($G915, "5 Famille de courbes="&amp;$F915&amp;";", IntrantScenario!$B$7, IntrantScenario!$B$10,"4")/5,0)</f>
        <v>7545.7739141158281</v>
      </c>
      <c r="L915" s="169">
        <f>IFERROR(_xll.Woodstock.Analyst.Xcel.UDFs.GetIndicatorValue($G915, "5 Famille de courbes="&amp;$F915&amp;";", IntrantScenario!$B$7, IntrantScenario!$B$10,"5")/5,0)</f>
        <v>16494.247932219499</v>
      </c>
      <c r="M915" s="169">
        <f>IFERROR(_xll.Woodstock.Analyst.Xcel.UDFs.GetIndicatorValue($G915, "5 Famille de courbes="&amp;$F915&amp;";", IntrantScenario!$B$7, IntrantScenario!$B$10,"6")/5,0)</f>
        <v>433.60516452293405</v>
      </c>
      <c r="N915" s="169">
        <f>IFERROR(_xll.Woodstock.Analyst.Xcel.UDFs.GetIndicatorValueAverage($G915, "5 Famille de courbes="&amp;$F915&amp;";", IntrantScenario!$B$7, IntrantScenario!$B$10,"2", "6")/5,0)</f>
        <v>9313.789873368587</v>
      </c>
      <c r="O915" s="356">
        <f t="shared" si="202"/>
        <v>9313.789873368587</v>
      </c>
      <c r="P915" s="157" t="b">
        <f t="shared" si="203"/>
        <v>1</v>
      </c>
    </row>
    <row r="916" spans="1:16" x14ac:dyDescent="0.25">
      <c r="A916" s="164" t="s">
        <v>34</v>
      </c>
      <c r="B916" s="164" t="s">
        <v>87</v>
      </c>
      <c r="C916" s="164" t="s">
        <v>218</v>
      </c>
      <c r="D916" s="164" t="s">
        <v>219</v>
      </c>
      <c r="E916" s="157" t="s">
        <v>14</v>
      </c>
      <c r="F916" s="165" t="str">
        <f t="shared" si="200"/>
        <v>FCTYF_R_F_EPXFX</v>
      </c>
      <c r="G916" s="374" t="s">
        <v>764</v>
      </c>
      <c r="H916" s="165" t="str">
        <f t="shared" si="201"/>
        <v>FCTYF_R_F_EpxFx_Peupliers</v>
      </c>
      <c r="I916" s="169">
        <f>IFERROR(_xll.Woodstock.Analyst.Xcel.UDFs.GetIndicatorValue($G916, "5 Famille de courbes="&amp;$F916&amp;";", IntrantScenario!$B$7, IntrantScenario!$B$10,"2")/5,0)</f>
        <v>267.56544621721588</v>
      </c>
      <c r="J916" s="169">
        <f>IFERROR(_xll.Woodstock.Analyst.Xcel.UDFs.GetIndicatorValue($G916, "5 Famille de courbes="&amp;$F916&amp;";", IntrantScenario!$B$7, IntrantScenario!$B$10,"3")/5,0)</f>
        <v>17261.964808563233</v>
      </c>
      <c r="K916" s="169">
        <f>IFERROR(_xll.Woodstock.Analyst.Xcel.UDFs.GetIndicatorValue($G916, "5 Famille de courbes="&amp;$F916&amp;";", IntrantScenario!$B$7, IntrantScenario!$B$10,"4")/5,0)</f>
        <v>5566.4666090947485</v>
      </c>
      <c r="L916" s="169">
        <f>IFERROR(_xll.Woodstock.Analyst.Xcel.UDFs.GetIndicatorValue($G916, "5 Famille de courbes="&amp;$F916&amp;";", IntrantScenario!$B$7, IntrantScenario!$B$10,"5")/5,0)</f>
        <v>13779.251584175621</v>
      </c>
      <c r="M916" s="169">
        <f>IFERROR(_xll.Woodstock.Analyst.Xcel.UDFs.GetIndicatorValue($G916, "5 Famille de courbes="&amp;$F916&amp;";", IntrantScenario!$B$7, IntrantScenario!$B$10,"6")/5,0)</f>
        <v>362.83150653582754</v>
      </c>
      <c r="N916" s="169">
        <f>IFERROR(_xll.Woodstock.Analyst.Xcel.UDFs.GetIndicatorValueAverage($G916, "5 Famille de courbes="&amp;$F916&amp;";", IntrantScenario!$B$7, IntrantScenario!$B$10,"2", "6")/5,0)</f>
        <v>7447.6159909173293</v>
      </c>
      <c r="O916" s="356">
        <f t="shared" si="202"/>
        <v>7447.6159909173275</v>
      </c>
      <c r="P916" s="157" t="b">
        <f t="shared" si="203"/>
        <v>1</v>
      </c>
    </row>
    <row r="917" spans="1:16" x14ac:dyDescent="0.25">
      <c r="A917" s="164" t="s">
        <v>34</v>
      </c>
      <c r="B917" s="164" t="s">
        <v>87</v>
      </c>
      <c r="C917" s="164" t="s">
        <v>218</v>
      </c>
      <c r="D917" s="164" t="s">
        <v>219</v>
      </c>
      <c r="E917" s="157" t="s">
        <v>15</v>
      </c>
      <c r="F917" s="165" t="str">
        <f t="shared" si="200"/>
        <v>FCTYF_R_F_EPXFX</v>
      </c>
      <c r="G917" s="374" t="s">
        <v>765</v>
      </c>
      <c r="H917" s="165" t="str">
        <f t="shared" si="201"/>
        <v>FCTYF_R_F_EpxFx_Érable rouge</v>
      </c>
      <c r="I917" s="169">
        <f>IFERROR(_xll.Woodstock.Analyst.Xcel.UDFs.GetIndicatorValue($G917, "5 Famille de courbes="&amp;$F917&amp;";", IntrantScenario!$B$7, IntrantScenario!$B$10,"2")/5,0)</f>
        <v>1.3553454334042292E-2</v>
      </c>
      <c r="J917" s="169">
        <f>IFERROR(_xll.Woodstock.Analyst.Xcel.UDFs.GetIndicatorValue($G917, "5 Famille de courbes="&amp;$F917&amp;";", IntrantScenario!$B$7, IntrantScenario!$B$10,"3")/5,0)</f>
        <v>214.11324969845833</v>
      </c>
      <c r="K917" s="169">
        <f>IFERROR(_xll.Woodstock.Analyst.Xcel.UDFs.GetIndicatorValue($G917, "5 Famille de courbes="&amp;$F917&amp;";", IntrantScenario!$B$7, IntrantScenario!$B$10,"4")/5,0)</f>
        <v>0</v>
      </c>
      <c r="L917" s="169">
        <f>IFERROR(_xll.Woodstock.Analyst.Xcel.UDFs.GetIndicatorValue($G917, "5 Famille de courbes="&amp;$F917&amp;";", IntrantScenario!$B$7, IntrantScenario!$B$10,"5")/5,0)</f>
        <v>170.61333938657006</v>
      </c>
      <c r="M917" s="169">
        <f>IFERROR(_xll.Woodstock.Analyst.Xcel.UDFs.GetIndicatorValue($G917, "5 Famille de courbes="&amp;$F917&amp;";", IntrantScenario!$B$7, IntrantScenario!$B$10,"6")/5,0)</f>
        <v>2.2408194890682398</v>
      </c>
      <c r="N917" s="169">
        <f>IFERROR(_xll.Woodstock.Analyst.Xcel.UDFs.GetIndicatorValueAverage($G917, "5 Famille de courbes="&amp;$F917&amp;";", IntrantScenario!$B$7, IntrantScenario!$B$10,"2", "6")/5,0)</f>
        <v>77.396192405686122</v>
      </c>
      <c r="O917" s="356">
        <f t="shared" si="202"/>
        <v>77.396192405686136</v>
      </c>
      <c r="P917" s="157" t="b">
        <f t="shared" si="203"/>
        <v>1</v>
      </c>
    </row>
    <row r="918" spans="1:16" x14ac:dyDescent="0.25">
      <c r="A918" s="164" t="s">
        <v>34</v>
      </c>
      <c r="B918" s="164" t="s">
        <v>87</v>
      </c>
      <c r="C918" s="164" t="s">
        <v>218</v>
      </c>
      <c r="D918" s="164" t="s">
        <v>219</v>
      </c>
      <c r="E918" s="157" t="s">
        <v>17</v>
      </c>
      <c r="F918" s="165" t="str">
        <f t="shared" si="200"/>
        <v>FCTYF_R_F_EPXFX</v>
      </c>
      <c r="G918" s="374" t="s">
        <v>766</v>
      </c>
      <c r="H918" s="165" t="str">
        <f t="shared" si="201"/>
        <v>FCTYF_R_F_EpxFx_Sous-total F. Intolérants</v>
      </c>
      <c r="I918" s="169">
        <f>IFERROR(_xll.Woodstock.Analyst.Xcel.UDFs.GetIndicatorValue($G918, "5 Famille de courbes="&amp;$F918&amp;";", IntrantScenario!$B$7, IntrantScenario!$B$10,"2")/5,0)</f>
        <v>585.59516826425192</v>
      </c>
      <c r="J918" s="169">
        <f>IFERROR(_xll.Woodstock.Analyst.Xcel.UDFs.GetIndicatorValue($G918, "5 Famille de courbes="&amp;$F918&amp;";", IntrantScenario!$B$7, IntrantScenario!$B$10,"3")/5,0)</f>
        <v>39253.385623999275</v>
      </c>
      <c r="K918" s="169">
        <f>IFERROR(_xll.Woodstock.Analyst.Xcel.UDFs.GetIndicatorValue($G918, "5 Famille de courbes="&amp;$F918&amp;";", IntrantScenario!$B$7, IntrantScenario!$B$10,"4")/5,0)</f>
        <v>13112.240212436605</v>
      </c>
      <c r="L918" s="169">
        <f>IFERROR(_xll.Woodstock.Analyst.Xcel.UDFs.GetIndicatorValue($G918, "5 Famille de courbes="&amp;$F918&amp;";", IntrantScenario!$B$7, IntrantScenario!$B$10,"5")/5,0)</f>
        <v>30444.115196028033</v>
      </c>
      <c r="M918" s="169">
        <f>IFERROR(_xll.Woodstock.Analyst.Xcel.UDFs.GetIndicatorValue($G918, "5 Famille de courbes="&amp;$F918&amp;";", IntrantScenario!$B$7, IntrantScenario!$B$10,"6")/5,0)</f>
        <v>798.67749906248696</v>
      </c>
      <c r="N918" s="169">
        <f>IFERROR(_xll.Woodstock.Analyst.Xcel.UDFs.GetIndicatorValueAverage($G918, "5 Famille de courbes="&amp;$F918&amp;";", IntrantScenario!$B$7, IntrantScenario!$B$10,"2", "6")/5,0)</f>
        <v>16838.802739958126</v>
      </c>
      <c r="O918" s="356">
        <f t="shared" si="202"/>
        <v>16838.80273995813</v>
      </c>
      <c r="P918" s="157" t="b">
        <f t="shared" si="203"/>
        <v>1</v>
      </c>
    </row>
    <row r="919" spans="1:16" x14ac:dyDescent="0.25">
      <c r="A919" s="164" t="s">
        <v>34</v>
      </c>
      <c r="B919" s="164" t="s">
        <v>87</v>
      </c>
      <c r="C919" s="164" t="s">
        <v>218</v>
      </c>
      <c r="D919" s="164" t="s">
        <v>219</v>
      </c>
      <c r="E919" s="157" t="s">
        <v>18</v>
      </c>
      <c r="F919" s="165" t="str">
        <f t="shared" si="200"/>
        <v>FCTYF_R_F_EPXFX</v>
      </c>
      <c r="G919" s="374" t="s">
        <v>767</v>
      </c>
      <c r="H919" s="165" t="str">
        <f t="shared" si="201"/>
        <v>FCTYF_R_F_EpxFx_Bouleau jaune</v>
      </c>
      <c r="I919" s="169">
        <f>IFERROR(_xll.Woodstock.Analyst.Xcel.UDFs.GetIndicatorValue($G919, "5 Famille de courbes="&amp;$F919&amp;";", IntrantScenario!$B$7, IntrantScenario!$B$10,"2")/5,0)</f>
        <v>0</v>
      </c>
      <c r="J919" s="169">
        <f>IFERROR(_xll.Woodstock.Analyst.Xcel.UDFs.GetIndicatorValue($G919, "5 Famille de courbes="&amp;$F919&amp;";", IntrantScenario!$B$7, IntrantScenario!$B$10,"3")/5,0)</f>
        <v>0</v>
      </c>
      <c r="K919" s="169">
        <f>IFERROR(_xll.Woodstock.Analyst.Xcel.UDFs.GetIndicatorValue($G919, "5 Famille de courbes="&amp;$F919&amp;";", IntrantScenario!$B$7, IntrantScenario!$B$10,"4")/5,0)</f>
        <v>0</v>
      </c>
      <c r="L919" s="169">
        <f>IFERROR(_xll.Woodstock.Analyst.Xcel.UDFs.GetIndicatorValue($G919, "5 Famille de courbes="&amp;$F919&amp;";", IntrantScenario!$B$7, IntrantScenario!$B$10,"5")/5,0)</f>
        <v>0</v>
      </c>
      <c r="M919" s="169">
        <f>IFERROR(_xll.Woodstock.Analyst.Xcel.UDFs.GetIndicatorValue($G919, "5 Famille de courbes="&amp;$F919&amp;";", IntrantScenario!$B$7, IntrantScenario!$B$10,"6")/5,0)</f>
        <v>0</v>
      </c>
      <c r="N919" s="169">
        <f>IFERROR(_xll.Woodstock.Analyst.Xcel.UDFs.GetIndicatorValueAverage($G919, "5 Famille de courbes="&amp;$F919&amp;";", IntrantScenario!$B$7, IntrantScenario!$B$10,"2", "6")/5,0)</f>
        <v>0</v>
      </c>
      <c r="O919" s="356">
        <f t="shared" si="202"/>
        <v>0</v>
      </c>
      <c r="P919" s="157" t="b">
        <f t="shared" si="203"/>
        <v>1</v>
      </c>
    </row>
    <row r="920" spans="1:16" x14ac:dyDescent="0.25">
      <c r="A920" s="164" t="s">
        <v>34</v>
      </c>
      <c r="B920" s="164" t="s">
        <v>87</v>
      </c>
      <c r="C920" s="164" t="s">
        <v>218</v>
      </c>
      <c r="D920" s="164" t="s">
        <v>219</v>
      </c>
      <c r="E920" s="157" t="s">
        <v>19</v>
      </c>
      <c r="F920" s="165" t="str">
        <f t="shared" si="200"/>
        <v>FCTYF_R_F_EPXFX</v>
      </c>
      <c r="G920" s="374" t="s">
        <v>768</v>
      </c>
      <c r="H920" s="165" t="str">
        <f t="shared" si="201"/>
        <v>FCTYF_R_F_EpxFx_Érable à sucre</v>
      </c>
      <c r="I920" s="169">
        <f>IFERROR(_xll.Woodstock.Analyst.Xcel.UDFs.GetIndicatorValue($G920, "5 Famille de courbes="&amp;$F920&amp;";", IntrantScenario!$B$7, IntrantScenario!$B$10,"2")/5,0)</f>
        <v>0</v>
      </c>
      <c r="J920" s="169">
        <f>IFERROR(_xll.Woodstock.Analyst.Xcel.UDFs.GetIndicatorValue($G920, "5 Famille de courbes="&amp;$F920&amp;";", IntrantScenario!$B$7, IntrantScenario!$B$10,"3")/5,0)</f>
        <v>0</v>
      </c>
      <c r="K920" s="169">
        <f>IFERROR(_xll.Woodstock.Analyst.Xcel.UDFs.GetIndicatorValue($G920, "5 Famille de courbes="&amp;$F920&amp;";", IntrantScenario!$B$7, IntrantScenario!$B$10,"4")/5,0)</f>
        <v>0</v>
      </c>
      <c r="L920" s="169">
        <f>IFERROR(_xll.Woodstock.Analyst.Xcel.UDFs.GetIndicatorValue($G920, "5 Famille de courbes="&amp;$F920&amp;";", IntrantScenario!$B$7, IntrantScenario!$B$10,"5")/5,0)</f>
        <v>0</v>
      </c>
      <c r="M920" s="169">
        <f>IFERROR(_xll.Woodstock.Analyst.Xcel.UDFs.GetIndicatorValue($G920, "5 Famille de courbes="&amp;$F920&amp;";", IntrantScenario!$B$7, IntrantScenario!$B$10,"6")/5,0)</f>
        <v>0</v>
      </c>
      <c r="N920" s="169">
        <f>IFERROR(_xll.Woodstock.Analyst.Xcel.UDFs.GetIndicatorValueAverage($G920, "5 Famille de courbes="&amp;$F920&amp;";", IntrantScenario!$B$7, IntrantScenario!$B$10,"2", "6")/5,0)</f>
        <v>0</v>
      </c>
      <c r="O920" s="356">
        <f t="shared" si="202"/>
        <v>0</v>
      </c>
      <c r="P920" s="157" t="b">
        <f t="shared" si="203"/>
        <v>1</v>
      </c>
    </row>
    <row r="921" spans="1:16" x14ac:dyDescent="0.25">
      <c r="A921" s="164" t="s">
        <v>34</v>
      </c>
      <c r="B921" s="164" t="s">
        <v>87</v>
      </c>
      <c r="C921" s="164" t="s">
        <v>218</v>
      </c>
      <c r="D921" s="164" t="s">
        <v>219</v>
      </c>
      <c r="E921" s="157" t="s">
        <v>21</v>
      </c>
      <c r="F921" s="165" t="str">
        <f t="shared" si="200"/>
        <v>FCTYF_R_F_EPXFX</v>
      </c>
      <c r="G921" s="374" t="s">
        <v>769</v>
      </c>
      <c r="H921" s="165" t="str">
        <f t="shared" si="201"/>
        <v>FCTYF_R_F_EpxFx_Sous-total F. Tolérants</v>
      </c>
      <c r="I921" s="169">
        <f>IFERROR(_xll.Woodstock.Analyst.Xcel.UDFs.GetIndicatorValue($G921, "5 Famille de courbes="&amp;$F921&amp;";", IntrantScenario!$B$7, IntrantScenario!$B$10,"2")/5,0)</f>
        <v>0</v>
      </c>
      <c r="J921" s="169">
        <f>IFERROR(_xll.Woodstock.Analyst.Xcel.UDFs.GetIndicatorValue($G921, "5 Famille de courbes="&amp;$F921&amp;";", IntrantScenario!$B$7, IntrantScenario!$B$10,"3")/5,0)</f>
        <v>0</v>
      </c>
      <c r="K921" s="169">
        <f>IFERROR(_xll.Woodstock.Analyst.Xcel.UDFs.GetIndicatorValue($G921, "5 Famille de courbes="&amp;$F921&amp;";", IntrantScenario!$B$7, IntrantScenario!$B$10,"4")/5,0)</f>
        <v>0</v>
      </c>
      <c r="L921" s="169">
        <f>IFERROR(_xll.Woodstock.Analyst.Xcel.UDFs.GetIndicatorValue($G921, "5 Famille de courbes="&amp;$F921&amp;";", IntrantScenario!$B$7, IntrantScenario!$B$10,"5")/5,0)</f>
        <v>0</v>
      </c>
      <c r="M921" s="169">
        <f>IFERROR(_xll.Woodstock.Analyst.Xcel.UDFs.GetIndicatorValue($G921, "5 Famille de courbes="&amp;$F921&amp;";", IntrantScenario!$B$7, IntrantScenario!$B$10,"6")/5,0)</f>
        <v>0</v>
      </c>
      <c r="N921" s="169">
        <f>IFERROR(_xll.Woodstock.Analyst.Xcel.UDFs.GetIndicatorValueAverage($G921, "5 Famille de courbes="&amp;$F921&amp;";", IntrantScenario!$B$7, IntrantScenario!$B$10,"2", "6")/5,0)</f>
        <v>0</v>
      </c>
      <c r="O921" s="356">
        <f t="shared" si="202"/>
        <v>0</v>
      </c>
      <c r="P921" s="157" t="b">
        <f t="shared" si="203"/>
        <v>1</v>
      </c>
    </row>
    <row r="922" spans="1:16" x14ac:dyDescent="0.25">
      <c r="A922" s="164" t="s">
        <v>34</v>
      </c>
      <c r="B922" s="164" t="s">
        <v>87</v>
      </c>
      <c r="C922" s="164" t="s">
        <v>218</v>
      </c>
      <c r="D922" s="164" t="s">
        <v>219</v>
      </c>
      <c r="E922" s="157" t="s">
        <v>39</v>
      </c>
      <c r="F922" s="165" t="str">
        <f t="shared" si="200"/>
        <v>FCTYF_R_F_EPXFX</v>
      </c>
      <c r="G922" s="374" t="s">
        <v>806</v>
      </c>
      <c r="H922" s="165" t="str">
        <f t="shared" si="201"/>
        <v>FCTYF_R_F_EpxFx_Total Résineux &amp; Feuillus</v>
      </c>
      <c r="I922" s="169">
        <f>IFERROR(_xll.Woodstock.Analyst.Xcel.UDFs.GetIndicatorValue($G922, "5 Famille de courbes="&amp;$F922&amp;";", IntrantScenario!$B$7, IntrantScenario!$B$10,"2")/5,0)</f>
        <v>1517.2983509916953</v>
      </c>
      <c r="J922" s="169">
        <f>IFERROR(_xll.Woodstock.Analyst.Xcel.UDFs.GetIndicatorValue($G922, "5 Famille de courbes="&amp;$F922&amp;";", IntrantScenario!$B$7, IntrantScenario!$B$10,"3")/5,0)</f>
        <v>153510.48557802191</v>
      </c>
      <c r="K922" s="169">
        <f>IFERROR(_xll.Woodstock.Analyst.Xcel.UDFs.GetIndicatorValue($G922, "5 Famille de courbes="&amp;$F922&amp;";", IntrantScenario!$B$7, IntrantScenario!$B$10,"4")/5,0)</f>
        <v>62484.514248059437</v>
      </c>
      <c r="L922" s="169">
        <f>IFERROR(_xll.Woodstock.Analyst.Xcel.UDFs.GetIndicatorValue($G922, "5 Famille de courbes="&amp;$F922&amp;";", IntrantScenario!$B$7, IntrantScenario!$B$10,"5")/5,0)</f>
        <v>93996.25386884615</v>
      </c>
      <c r="M922" s="169">
        <f>IFERROR(_xll.Woodstock.Analyst.Xcel.UDFs.GetIndicatorValue($G922, "5 Famille de courbes="&amp;$F922&amp;";", IntrantScenario!$B$7, IntrantScenario!$B$10,"6")/5,0)</f>
        <v>2331.7631411819507</v>
      </c>
      <c r="N922" s="169">
        <f>IFERROR(_xll.Woodstock.Analyst.Xcel.UDFs.GetIndicatorValueAverage($G922, "5 Famille de courbes="&amp;$F922&amp;";", IntrantScenario!$B$7, IntrantScenario!$B$10,"2", "6")/5,0)</f>
        <v>62768.06303742023</v>
      </c>
      <c r="O922" s="356">
        <f t="shared" si="202"/>
        <v>62768.06303742023</v>
      </c>
      <c r="P922" s="157" t="b">
        <f t="shared" si="203"/>
        <v>1</v>
      </c>
    </row>
    <row r="923" spans="1:16" x14ac:dyDescent="0.25">
      <c r="A923" s="164"/>
      <c r="B923" s="164"/>
      <c r="C923" s="164"/>
      <c r="D923" s="164"/>
      <c r="E923" s="157"/>
      <c r="F923" s="157"/>
      <c r="G923" s="371"/>
      <c r="H923" s="157"/>
      <c r="I923" s="157"/>
      <c r="J923" s="157"/>
      <c r="K923" s="157"/>
      <c r="L923" s="157"/>
      <c r="M923" s="157"/>
      <c r="N923" s="157"/>
      <c r="O923" s="357"/>
      <c r="P923" s="157"/>
    </row>
    <row r="924" spans="1:16" x14ac:dyDescent="0.25">
      <c r="A924" s="164" t="s">
        <v>34</v>
      </c>
      <c r="B924" s="164" t="s">
        <v>87</v>
      </c>
      <c r="C924" s="164" t="s">
        <v>125</v>
      </c>
      <c r="D924" s="164" t="s">
        <v>220</v>
      </c>
      <c r="E924" s="165" t="s">
        <v>2</v>
      </c>
      <c r="F924" s="165" t="str">
        <f t="shared" ref="F924:F940" si="204">UPPER("FCTYF_"&amp;B924&amp;"_"&amp;D924)</f>
        <v>FCTYF_R_F_EPXPE</v>
      </c>
      <c r="G924" s="374" t="s">
        <v>756</v>
      </c>
      <c r="H924" s="165" t="str">
        <f t="shared" ref="H924:H940" si="205">TRIM("FCTYF_"&amp;B924&amp;"_"&amp;D924&amp;"_"&amp;E924)</f>
        <v>FCTYF_R_F_EpxPe_Sapin</v>
      </c>
      <c r="I924" s="169">
        <f>IFERROR(_xll.Woodstock.Analyst.Xcel.UDFs.GetIndicatorValue($G924, "5 Famille de courbes="&amp;$F924&amp;";", IntrantScenario!$B$7, IntrantScenario!$B$10,"2")/5,0)</f>
        <v>0</v>
      </c>
      <c r="J924" s="169">
        <f>IFERROR(_xll.Woodstock.Analyst.Xcel.UDFs.GetIndicatorValue($G924, "5 Famille de courbes="&amp;$F924&amp;";", IntrantScenario!$B$7, IntrantScenario!$B$10,"3")/5,0)</f>
        <v>0</v>
      </c>
      <c r="K924" s="169">
        <f>IFERROR(_xll.Woodstock.Analyst.Xcel.UDFs.GetIndicatorValue($G924, "5 Famille de courbes="&amp;$F924&amp;";", IntrantScenario!$B$7, IntrantScenario!$B$10,"4")/5,0)</f>
        <v>0</v>
      </c>
      <c r="L924" s="169">
        <f>IFERROR(_xll.Woodstock.Analyst.Xcel.UDFs.GetIndicatorValue($G924, "5 Famille de courbes="&amp;$F924&amp;";", IntrantScenario!$B$7, IntrantScenario!$B$10,"5")/5,0)</f>
        <v>0</v>
      </c>
      <c r="M924" s="169">
        <f>IFERROR(_xll.Woodstock.Analyst.Xcel.UDFs.GetIndicatorValue($G924, "5 Famille de courbes="&amp;$F924&amp;";", IntrantScenario!$B$7, IntrantScenario!$B$10,"6")/5,0)</f>
        <v>0</v>
      </c>
      <c r="N924" s="169">
        <f>IFERROR(_xll.Woodstock.Analyst.Xcel.UDFs.GetIndicatorValueAverage($G924, "5 Famille de courbes="&amp;$F924&amp;";", IntrantScenario!$B$7, IntrantScenario!$B$10,"2", "6")/5,0)</f>
        <v>0</v>
      </c>
      <c r="O924" s="356">
        <f t="shared" ref="O924:O940" si="206">AVERAGE(I924:M924)</f>
        <v>0</v>
      </c>
      <c r="P924" s="157" t="b">
        <f t="shared" ref="P924:P940" si="207">EXACT(ROUND(N924,1),ROUND(O924,1))</f>
        <v>1</v>
      </c>
    </row>
    <row r="925" spans="1:16" x14ac:dyDescent="0.25">
      <c r="A925" s="164" t="s">
        <v>34</v>
      </c>
      <c r="B925" s="164" t="s">
        <v>87</v>
      </c>
      <c r="C925" s="164" t="s">
        <v>125</v>
      </c>
      <c r="D925" s="164" t="s">
        <v>220</v>
      </c>
      <c r="E925" s="157" t="s">
        <v>3</v>
      </c>
      <c r="F925" s="165" t="str">
        <f t="shared" si="204"/>
        <v>FCTYF_R_F_EPXPE</v>
      </c>
      <c r="G925" s="374" t="s">
        <v>757</v>
      </c>
      <c r="H925" s="165" t="str">
        <f t="shared" si="205"/>
        <v>FCTYF_R_F_EpxPe_Épinettes</v>
      </c>
      <c r="I925" s="169">
        <f>IFERROR(_xll.Woodstock.Analyst.Xcel.UDFs.GetIndicatorValue($G925, "5 Famille de courbes="&amp;$F925&amp;";", IntrantScenario!$B$7, IntrantScenario!$B$10,"2")/5,0)</f>
        <v>0</v>
      </c>
      <c r="J925" s="169">
        <f>IFERROR(_xll.Woodstock.Analyst.Xcel.UDFs.GetIndicatorValue($G925, "5 Famille de courbes="&amp;$F925&amp;";", IntrantScenario!$B$7, IntrantScenario!$B$10,"3")/5,0)</f>
        <v>0</v>
      </c>
      <c r="K925" s="169">
        <f>IFERROR(_xll.Woodstock.Analyst.Xcel.UDFs.GetIndicatorValue($G925, "5 Famille de courbes="&amp;$F925&amp;";", IntrantScenario!$B$7, IntrantScenario!$B$10,"4")/5,0)</f>
        <v>0</v>
      </c>
      <c r="L925" s="169">
        <f>IFERROR(_xll.Woodstock.Analyst.Xcel.UDFs.GetIndicatorValue($G925, "5 Famille de courbes="&amp;$F925&amp;";", IntrantScenario!$B$7, IntrantScenario!$B$10,"5")/5,0)</f>
        <v>0</v>
      </c>
      <c r="M925" s="169">
        <f>IFERROR(_xll.Woodstock.Analyst.Xcel.UDFs.GetIndicatorValue($G925, "5 Famille de courbes="&amp;$F925&amp;";", IntrantScenario!$B$7, IntrantScenario!$B$10,"6")/5,0)</f>
        <v>0</v>
      </c>
      <c r="N925" s="169">
        <f>IFERROR(_xll.Woodstock.Analyst.Xcel.UDFs.GetIndicatorValueAverage($G925, "5 Famille de courbes="&amp;$F925&amp;";", IntrantScenario!$B$7, IntrantScenario!$B$10,"2", "6")/5,0)</f>
        <v>0</v>
      </c>
      <c r="O925" s="356">
        <f t="shared" si="206"/>
        <v>0</v>
      </c>
      <c r="P925" s="157" t="b">
        <f t="shared" si="207"/>
        <v>1</v>
      </c>
    </row>
    <row r="926" spans="1:16" x14ac:dyDescent="0.25">
      <c r="A926" s="164" t="s">
        <v>34</v>
      </c>
      <c r="B926" s="164" t="s">
        <v>87</v>
      </c>
      <c r="C926" s="164" t="s">
        <v>125</v>
      </c>
      <c r="D926" s="164" t="s">
        <v>220</v>
      </c>
      <c r="E926" s="157" t="s">
        <v>4</v>
      </c>
      <c r="F926" s="165" t="str">
        <f t="shared" si="204"/>
        <v>FCTYF_R_F_EPXPE</v>
      </c>
      <c r="G926" s="374" t="s">
        <v>758</v>
      </c>
      <c r="H926" s="165" t="str">
        <f t="shared" si="205"/>
        <v>FCTYF_R_F_EpxPe_Pin gris</v>
      </c>
      <c r="I926" s="169">
        <f>IFERROR(_xll.Woodstock.Analyst.Xcel.UDFs.GetIndicatorValue($G926, "5 Famille de courbes="&amp;$F926&amp;";", IntrantScenario!$B$7, IntrantScenario!$B$10,"2")/5,0)</f>
        <v>0</v>
      </c>
      <c r="J926" s="169">
        <f>IFERROR(_xll.Woodstock.Analyst.Xcel.UDFs.GetIndicatorValue($G926, "5 Famille de courbes="&amp;$F926&amp;";", IntrantScenario!$B$7, IntrantScenario!$B$10,"3")/5,0)</f>
        <v>0</v>
      </c>
      <c r="K926" s="169">
        <f>IFERROR(_xll.Woodstock.Analyst.Xcel.UDFs.GetIndicatorValue($G926, "5 Famille de courbes="&amp;$F926&amp;";", IntrantScenario!$B$7, IntrantScenario!$B$10,"4")/5,0)</f>
        <v>0</v>
      </c>
      <c r="L926" s="169">
        <f>IFERROR(_xll.Woodstock.Analyst.Xcel.UDFs.GetIndicatorValue($G926, "5 Famille de courbes="&amp;$F926&amp;";", IntrantScenario!$B$7, IntrantScenario!$B$10,"5")/5,0)</f>
        <v>0</v>
      </c>
      <c r="M926" s="169">
        <f>IFERROR(_xll.Woodstock.Analyst.Xcel.UDFs.GetIndicatorValue($G926, "5 Famille de courbes="&amp;$F926&amp;";", IntrantScenario!$B$7, IntrantScenario!$B$10,"6")/5,0)</f>
        <v>0</v>
      </c>
      <c r="N926" s="169">
        <f>IFERROR(_xll.Woodstock.Analyst.Xcel.UDFs.GetIndicatorValueAverage($G926, "5 Famille de courbes="&amp;$F926&amp;";", IntrantScenario!$B$7, IntrantScenario!$B$10,"2", "6")/5,0)</f>
        <v>0</v>
      </c>
      <c r="O926" s="356">
        <f t="shared" si="206"/>
        <v>0</v>
      </c>
      <c r="P926" s="157" t="b">
        <f t="shared" si="207"/>
        <v>1</v>
      </c>
    </row>
    <row r="927" spans="1:16" x14ac:dyDescent="0.25">
      <c r="A927" s="164" t="s">
        <v>34</v>
      </c>
      <c r="B927" s="164" t="s">
        <v>87</v>
      </c>
      <c r="C927" s="164" t="s">
        <v>125</v>
      </c>
      <c r="D927" s="164" t="s">
        <v>220</v>
      </c>
      <c r="E927" s="157" t="s">
        <v>5</v>
      </c>
      <c r="F927" s="165" t="str">
        <f t="shared" si="204"/>
        <v>FCTYF_R_F_EPXPE</v>
      </c>
      <c r="G927" s="374" t="s">
        <v>759</v>
      </c>
      <c r="H927" s="165" t="str">
        <f t="shared" si="205"/>
        <v>FCTYF_R_F_EpxPe_Mélèzes</v>
      </c>
      <c r="I927" s="169">
        <f>IFERROR(_xll.Woodstock.Analyst.Xcel.UDFs.GetIndicatorValue($G927, "5 Famille de courbes="&amp;$F927&amp;";", IntrantScenario!$B$7, IntrantScenario!$B$10,"2")/5,0)</f>
        <v>0</v>
      </c>
      <c r="J927" s="169">
        <f>IFERROR(_xll.Woodstock.Analyst.Xcel.UDFs.GetIndicatorValue($G927, "5 Famille de courbes="&amp;$F927&amp;";", IntrantScenario!$B$7, IntrantScenario!$B$10,"3")/5,0)</f>
        <v>0</v>
      </c>
      <c r="K927" s="169">
        <f>IFERROR(_xll.Woodstock.Analyst.Xcel.UDFs.GetIndicatorValue($G927, "5 Famille de courbes="&amp;$F927&amp;";", IntrantScenario!$B$7, IntrantScenario!$B$10,"4")/5,0)</f>
        <v>0</v>
      </c>
      <c r="L927" s="169">
        <f>IFERROR(_xll.Woodstock.Analyst.Xcel.UDFs.GetIndicatorValue($G927, "5 Famille de courbes="&amp;$F927&amp;";", IntrantScenario!$B$7, IntrantScenario!$B$10,"5")/5,0)</f>
        <v>0</v>
      </c>
      <c r="M927" s="169">
        <f>IFERROR(_xll.Woodstock.Analyst.Xcel.UDFs.GetIndicatorValue($G927, "5 Famille de courbes="&amp;$F927&amp;";", IntrantScenario!$B$7, IntrantScenario!$B$10,"6")/5,0)</f>
        <v>0</v>
      </c>
      <c r="N927" s="169">
        <f>IFERROR(_xll.Woodstock.Analyst.Xcel.UDFs.GetIndicatorValueAverage($G927, "5 Famille de courbes="&amp;$F927&amp;";", IntrantScenario!$B$7, IntrantScenario!$B$10,"2", "6")/5,0)</f>
        <v>0</v>
      </c>
      <c r="O927" s="356">
        <f t="shared" si="206"/>
        <v>0</v>
      </c>
      <c r="P927" s="157" t="b">
        <f t="shared" si="207"/>
        <v>1</v>
      </c>
    </row>
    <row r="928" spans="1:16" x14ac:dyDescent="0.25">
      <c r="A928" s="164" t="s">
        <v>34</v>
      </c>
      <c r="B928" s="164" t="s">
        <v>87</v>
      </c>
      <c r="C928" s="164" t="s">
        <v>125</v>
      </c>
      <c r="D928" s="164" t="s">
        <v>220</v>
      </c>
      <c r="E928" s="157" t="s">
        <v>6</v>
      </c>
      <c r="F928" s="165" t="str">
        <f t="shared" si="204"/>
        <v>FCTYF_R_F_EPXPE</v>
      </c>
      <c r="G928" s="374" t="s">
        <v>770</v>
      </c>
      <c r="H928" s="165" t="str">
        <f t="shared" si="205"/>
        <v>FCTYF_R_F_EpxPe_Sous-total SEPM</v>
      </c>
      <c r="I928" s="169">
        <f>IFERROR(_xll.Woodstock.Analyst.Xcel.UDFs.GetIndicatorValue($G928, "5 Famille de courbes="&amp;$F928&amp;";", IntrantScenario!$B$7, IntrantScenario!$B$10,"2")/5,0)</f>
        <v>0</v>
      </c>
      <c r="J928" s="169">
        <f>IFERROR(_xll.Woodstock.Analyst.Xcel.UDFs.GetIndicatorValue($G928, "5 Famille de courbes="&amp;$F928&amp;";", IntrantScenario!$B$7, IntrantScenario!$B$10,"3")/5,0)</f>
        <v>0</v>
      </c>
      <c r="K928" s="169">
        <f>IFERROR(_xll.Woodstock.Analyst.Xcel.UDFs.GetIndicatorValue($G928, "5 Famille de courbes="&amp;$F928&amp;";", IntrantScenario!$B$7, IntrantScenario!$B$10,"4")/5,0)</f>
        <v>0</v>
      </c>
      <c r="L928" s="169">
        <f>IFERROR(_xll.Woodstock.Analyst.Xcel.UDFs.GetIndicatorValue($G928, "5 Famille de courbes="&amp;$F928&amp;";", IntrantScenario!$B$7, IntrantScenario!$B$10,"5")/5,0)</f>
        <v>0</v>
      </c>
      <c r="M928" s="169">
        <f>IFERROR(_xll.Woodstock.Analyst.Xcel.UDFs.GetIndicatorValue($G928, "5 Famille de courbes="&amp;$F928&amp;";", IntrantScenario!$B$7, IntrantScenario!$B$10,"6")/5,0)</f>
        <v>0</v>
      </c>
      <c r="N928" s="169">
        <f>IFERROR(_xll.Woodstock.Analyst.Xcel.UDFs.GetIndicatorValueAverage($G928, "5 Famille de courbes="&amp;$F928&amp;";", IntrantScenario!$B$7, IntrantScenario!$B$10,"2", "6")/5,0)</f>
        <v>0</v>
      </c>
      <c r="O928" s="356">
        <f t="shared" si="206"/>
        <v>0</v>
      </c>
      <c r="P928" s="157" t="b">
        <f t="shared" si="207"/>
        <v>1</v>
      </c>
    </row>
    <row r="929" spans="1:16" x14ac:dyDescent="0.25">
      <c r="A929" s="164" t="s">
        <v>34</v>
      </c>
      <c r="B929" s="164" t="s">
        <v>87</v>
      </c>
      <c r="C929" s="164" t="s">
        <v>125</v>
      </c>
      <c r="D929" s="164" t="s">
        <v>220</v>
      </c>
      <c r="E929" s="157" t="s">
        <v>7</v>
      </c>
      <c r="F929" s="165" t="str">
        <f t="shared" si="204"/>
        <v>FCTYF_R_F_EPXPE</v>
      </c>
      <c r="G929" s="374" t="s">
        <v>760</v>
      </c>
      <c r="H929" s="165" t="str">
        <f t="shared" si="205"/>
        <v>FCTYF_R_F_EpxPe_Pins blanc et rouge</v>
      </c>
      <c r="I929" s="169">
        <f>IFERROR(_xll.Woodstock.Analyst.Xcel.UDFs.GetIndicatorValue($G929, "5 Famille de courbes="&amp;$F929&amp;";", IntrantScenario!$B$7, IntrantScenario!$B$10,"2")/5,0)</f>
        <v>0</v>
      </c>
      <c r="J929" s="169">
        <f>IFERROR(_xll.Woodstock.Analyst.Xcel.UDFs.GetIndicatorValue($G929, "5 Famille de courbes="&amp;$F929&amp;";", IntrantScenario!$B$7, IntrantScenario!$B$10,"3")/5,0)</f>
        <v>0</v>
      </c>
      <c r="K929" s="169">
        <f>IFERROR(_xll.Woodstock.Analyst.Xcel.UDFs.GetIndicatorValue($G929, "5 Famille de courbes="&amp;$F929&amp;";", IntrantScenario!$B$7, IntrantScenario!$B$10,"4")/5,0)</f>
        <v>0</v>
      </c>
      <c r="L929" s="169">
        <f>IFERROR(_xll.Woodstock.Analyst.Xcel.UDFs.GetIndicatorValue($G929, "5 Famille de courbes="&amp;$F929&amp;";", IntrantScenario!$B$7, IntrantScenario!$B$10,"5")/5,0)</f>
        <v>0</v>
      </c>
      <c r="M929" s="169">
        <f>IFERROR(_xll.Woodstock.Analyst.Xcel.UDFs.GetIndicatorValue($G929, "5 Famille de courbes="&amp;$F929&amp;";", IntrantScenario!$B$7, IntrantScenario!$B$10,"6")/5,0)</f>
        <v>0</v>
      </c>
      <c r="N929" s="169">
        <f>IFERROR(_xll.Woodstock.Analyst.Xcel.UDFs.GetIndicatorValueAverage($G929, "5 Famille de courbes="&amp;$F929&amp;";", IntrantScenario!$B$7, IntrantScenario!$B$10,"2", "6")/5,0)</f>
        <v>0</v>
      </c>
      <c r="O929" s="356">
        <f t="shared" si="206"/>
        <v>0</v>
      </c>
      <c r="P929" s="157" t="b">
        <f t="shared" si="207"/>
        <v>1</v>
      </c>
    </row>
    <row r="930" spans="1:16" x14ac:dyDescent="0.25">
      <c r="A930" s="164" t="s">
        <v>34</v>
      </c>
      <c r="B930" s="164" t="s">
        <v>87</v>
      </c>
      <c r="C930" s="164" t="s">
        <v>125</v>
      </c>
      <c r="D930" s="164" t="s">
        <v>220</v>
      </c>
      <c r="E930" s="157" t="s">
        <v>8</v>
      </c>
      <c r="F930" s="165" t="str">
        <f t="shared" si="204"/>
        <v>FCTYF_R_F_EPXPE</v>
      </c>
      <c r="G930" s="374" t="s">
        <v>761</v>
      </c>
      <c r="H930" s="165" t="str">
        <f t="shared" si="205"/>
        <v>FCTYF_R_F_EpxPe_Pruche</v>
      </c>
      <c r="I930" s="169">
        <f>IFERROR(_xll.Woodstock.Analyst.Xcel.UDFs.GetIndicatorValue($G930, "5 Famille de courbes="&amp;$F930&amp;";", IntrantScenario!$B$7, IntrantScenario!$B$10,"2")/5,0)</f>
        <v>0</v>
      </c>
      <c r="J930" s="169">
        <f>IFERROR(_xll.Woodstock.Analyst.Xcel.UDFs.GetIndicatorValue($G930, "5 Famille de courbes="&amp;$F930&amp;";", IntrantScenario!$B$7, IntrantScenario!$B$10,"3")/5,0)</f>
        <v>0</v>
      </c>
      <c r="K930" s="169">
        <f>IFERROR(_xll.Woodstock.Analyst.Xcel.UDFs.GetIndicatorValue($G930, "5 Famille de courbes="&amp;$F930&amp;";", IntrantScenario!$B$7, IntrantScenario!$B$10,"4")/5,0)</f>
        <v>0</v>
      </c>
      <c r="L930" s="169">
        <f>IFERROR(_xll.Woodstock.Analyst.Xcel.UDFs.GetIndicatorValue($G930, "5 Famille de courbes="&amp;$F930&amp;";", IntrantScenario!$B$7, IntrantScenario!$B$10,"5")/5,0)</f>
        <v>0</v>
      </c>
      <c r="M930" s="169">
        <f>IFERROR(_xll.Woodstock.Analyst.Xcel.UDFs.GetIndicatorValue($G930, "5 Famille de courbes="&amp;$F930&amp;";", IntrantScenario!$B$7, IntrantScenario!$B$10,"6")/5,0)</f>
        <v>0</v>
      </c>
      <c r="N930" s="169">
        <f>IFERROR(_xll.Woodstock.Analyst.Xcel.UDFs.GetIndicatorValueAverage($G930, "5 Famille de courbes="&amp;$F930&amp;";", IntrantScenario!$B$7, IntrantScenario!$B$10,"2", "6")/5,0)</f>
        <v>0</v>
      </c>
      <c r="O930" s="356">
        <f t="shared" si="206"/>
        <v>0</v>
      </c>
      <c r="P930" s="157" t="b">
        <f t="shared" si="207"/>
        <v>1</v>
      </c>
    </row>
    <row r="931" spans="1:16" x14ac:dyDescent="0.25">
      <c r="A931" s="164" t="s">
        <v>34</v>
      </c>
      <c r="B931" s="164" t="s">
        <v>87</v>
      </c>
      <c r="C931" s="164" t="s">
        <v>125</v>
      </c>
      <c r="D931" s="164" t="s">
        <v>220</v>
      </c>
      <c r="E931" s="157" t="s">
        <v>9</v>
      </c>
      <c r="F931" s="165" t="str">
        <f t="shared" si="204"/>
        <v>FCTYF_R_F_EPXPE</v>
      </c>
      <c r="G931" s="374" t="s">
        <v>762</v>
      </c>
      <c r="H931" s="165" t="str">
        <f t="shared" si="205"/>
        <v>FCTYF_R_F_EpxPe_Thuya</v>
      </c>
      <c r="I931" s="169">
        <f>IFERROR(_xll.Woodstock.Analyst.Xcel.UDFs.GetIndicatorValue($G931, "5 Famille de courbes="&amp;$F931&amp;";", IntrantScenario!$B$7, IntrantScenario!$B$10,"2")/5,0)</f>
        <v>0</v>
      </c>
      <c r="J931" s="169">
        <f>IFERROR(_xll.Woodstock.Analyst.Xcel.UDFs.GetIndicatorValue($G931, "5 Famille de courbes="&amp;$F931&amp;";", IntrantScenario!$B$7, IntrantScenario!$B$10,"3")/5,0)</f>
        <v>0</v>
      </c>
      <c r="K931" s="169">
        <f>IFERROR(_xll.Woodstock.Analyst.Xcel.UDFs.GetIndicatorValue($G931, "5 Famille de courbes="&amp;$F931&amp;";", IntrantScenario!$B$7, IntrantScenario!$B$10,"4")/5,0)</f>
        <v>0</v>
      </c>
      <c r="L931" s="169">
        <f>IFERROR(_xll.Woodstock.Analyst.Xcel.UDFs.GetIndicatorValue($G931, "5 Famille de courbes="&amp;$F931&amp;";", IntrantScenario!$B$7, IntrantScenario!$B$10,"5")/5,0)</f>
        <v>0</v>
      </c>
      <c r="M931" s="169">
        <f>IFERROR(_xll.Woodstock.Analyst.Xcel.UDFs.GetIndicatorValue($G931, "5 Famille de courbes="&amp;$F931&amp;";", IntrantScenario!$B$7, IntrantScenario!$B$10,"6")/5,0)</f>
        <v>0</v>
      </c>
      <c r="N931" s="169">
        <f>IFERROR(_xll.Woodstock.Analyst.Xcel.UDFs.GetIndicatorValueAverage($G931, "5 Famille de courbes="&amp;$F931&amp;";", IntrantScenario!$B$7, IntrantScenario!$B$10,"2", "6")/5,0)</f>
        <v>0</v>
      </c>
      <c r="O931" s="356">
        <f t="shared" si="206"/>
        <v>0</v>
      </c>
      <c r="P931" s="157" t="b">
        <f t="shared" si="207"/>
        <v>1</v>
      </c>
    </row>
    <row r="932" spans="1:16" x14ac:dyDescent="0.25">
      <c r="A932" s="164" t="s">
        <v>34</v>
      </c>
      <c r="B932" s="164" t="s">
        <v>87</v>
      </c>
      <c r="C932" s="164" t="s">
        <v>125</v>
      </c>
      <c r="D932" s="164" t="s">
        <v>220</v>
      </c>
      <c r="E932" s="157" t="s">
        <v>11</v>
      </c>
      <c r="F932" s="165" t="str">
        <f t="shared" si="204"/>
        <v>FCTYF_R_F_EPXPE</v>
      </c>
      <c r="G932" s="374" t="s">
        <v>805</v>
      </c>
      <c r="H932" s="165" t="str">
        <f t="shared" si="205"/>
        <v>FCTYF_R_F_EpxPe_Total Résineux</v>
      </c>
      <c r="I932" s="169">
        <f>IFERROR(_xll.Woodstock.Analyst.Xcel.UDFs.GetIndicatorValue($G932, "5 Famille de courbes="&amp;$F932&amp;";", IntrantScenario!$B$7, IntrantScenario!$B$10,"2")/5,0)</f>
        <v>0</v>
      </c>
      <c r="J932" s="169">
        <f>IFERROR(_xll.Woodstock.Analyst.Xcel.UDFs.GetIndicatorValue($G932, "5 Famille de courbes="&amp;$F932&amp;";", IntrantScenario!$B$7, IntrantScenario!$B$10,"3")/5,0)</f>
        <v>0</v>
      </c>
      <c r="K932" s="169">
        <f>IFERROR(_xll.Woodstock.Analyst.Xcel.UDFs.GetIndicatorValue($G932, "5 Famille de courbes="&amp;$F932&amp;";", IntrantScenario!$B$7, IntrantScenario!$B$10,"4")/5,0)</f>
        <v>0</v>
      </c>
      <c r="L932" s="169">
        <f>IFERROR(_xll.Woodstock.Analyst.Xcel.UDFs.GetIndicatorValue($G932, "5 Famille de courbes="&amp;$F932&amp;";", IntrantScenario!$B$7, IntrantScenario!$B$10,"5")/5,0)</f>
        <v>0</v>
      </c>
      <c r="M932" s="169">
        <f>IFERROR(_xll.Woodstock.Analyst.Xcel.UDFs.GetIndicatorValue($G932, "5 Famille de courbes="&amp;$F932&amp;";", IntrantScenario!$B$7, IntrantScenario!$B$10,"6")/5,0)</f>
        <v>0</v>
      </c>
      <c r="N932" s="169">
        <f>IFERROR(_xll.Woodstock.Analyst.Xcel.UDFs.GetIndicatorValueAverage($G932, "5 Famille de courbes="&amp;$F932&amp;";", IntrantScenario!$B$7, IntrantScenario!$B$10,"2", "6")/5,0)</f>
        <v>0</v>
      </c>
      <c r="O932" s="356">
        <f t="shared" si="206"/>
        <v>0</v>
      </c>
      <c r="P932" s="157" t="b">
        <f t="shared" si="207"/>
        <v>1</v>
      </c>
    </row>
    <row r="933" spans="1:16" x14ac:dyDescent="0.25">
      <c r="A933" s="164" t="s">
        <v>34</v>
      </c>
      <c r="B933" s="164" t="s">
        <v>87</v>
      </c>
      <c r="C933" s="164" t="s">
        <v>125</v>
      </c>
      <c r="D933" s="164" t="s">
        <v>220</v>
      </c>
      <c r="E933" s="157" t="s">
        <v>13</v>
      </c>
      <c r="F933" s="165" t="str">
        <f t="shared" si="204"/>
        <v>FCTYF_R_F_EPXPE</v>
      </c>
      <c r="G933" s="374" t="s">
        <v>763</v>
      </c>
      <c r="H933" s="165" t="str">
        <f t="shared" si="205"/>
        <v>FCTYF_R_F_EpxPe_Bouleau à papier</v>
      </c>
      <c r="I933" s="169">
        <f>IFERROR(_xll.Woodstock.Analyst.Xcel.UDFs.GetIndicatorValue($G933, "5 Famille de courbes="&amp;$F933&amp;";", IntrantScenario!$B$7, IntrantScenario!$B$10,"2")/5,0)</f>
        <v>0</v>
      </c>
      <c r="J933" s="169">
        <f>IFERROR(_xll.Woodstock.Analyst.Xcel.UDFs.GetIndicatorValue($G933, "5 Famille de courbes="&amp;$F933&amp;";", IntrantScenario!$B$7, IntrantScenario!$B$10,"3")/5,0)</f>
        <v>0</v>
      </c>
      <c r="K933" s="169">
        <f>IFERROR(_xll.Woodstock.Analyst.Xcel.UDFs.GetIndicatorValue($G933, "5 Famille de courbes="&amp;$F933&amp;";", IntrantScenario!$B$7, IntrantScenario!$B$10,"4")/5,0)</f>
        <v>0</v>
      </c>
      <c r="L933" s="169">
        <f>IFERROR(_xll.Woodstock.Analyst.Xcel.UDFs.GetIndicatorValue($G933, "5 Famille de courbes="&amp;$F933&amp;";", IntrantScenario!$B$7, IntrantScenario!$B$10,"5")/5,0)</f>
        <v>0</v>
      </c>
      <c r="M933" s="169">
        <f>IFERROR(_xll.Woodstock.Analyst.Xcel.UDFs.GetIndicatorValue($G933, "5 Famille de courbes="&amp;$F933&amp;";", IntrantScenario!$B$7, IntrantScenario!$B$10,"6")/5,0)</f>
        <v>0</v>
      </c>
      <c r="N933" s="169">
        <f>IFERROR(_xll.Woodstock.Analyst.Xcel.UDFs.GetIndicatorValueAverage($G933, "5 Famille de courbes="&amp;$F933&amp;";", IntrantScenario!$B$7, IntrantScenario!$B$10,"2", "6")/5,0)</f>
        <v>0</v>
      </c>
      <c r="O933" s="356">
        <f t="shared" si="206"/>
        <v>0</v>
      </c>
      <c r="P933" s="157" t="b">
        <f t="shared" si="207"/>
        <v>1</v>
      </c>
    </row>
    <row r="934" spans="1:16" x14ac:dyDescent="0.25">
      <c r="A934" s="164" t="s">
        <v>34</v>
      </c>
      <c r="B934" s="164" t="s">
        <v>87</v>
      </c>
      <c r="C934" s="164" t="s">
        <v>125</v>
      </c>
      <c r="D934" s="164" t="s">
        <v>220</v>
      </c>
      <c r="E934" s="157" t="s">
        <v>14</v>
      </c>
      <c r="F934" s="165" t="str">
        <f t="shared" si="204"/>
        <v>FCTYF_R_F_EPXPE</v>
      </c>
      <c r="G934" s="374" t="s">
        <v>764</v>
      </c>
      <c r="H934" s="165" t="str">
        <f t="shared" si="205"/>
        <v>FCTYF_R_F_EpxPe_Peupliers</v>
      </c>
      <c r="I934" s="169">
        <f>IFERROR(_xll.Woodstock.Analyst.Xcel.UDFs.GetIndicatorValue($G934, "5 Famille de courbes="&amp;$F934&amp;";", IntrantScenario!$B$7, IntrantScenario!$B$10,"2")/5,0)</f>
        <v>0</v>
      </c>
      <c r="J934" s="169">
        <f>IFERROR(_xll.Woodstock.Analyst.Xcel.UDFs.GetIndicatorValue($G934, "5 Famille de courbes="&amp;$F934&amp;";", IntrantScenario!$B$7, IntrantScenario!$B$10,"3")/5,0)</f>
        <v>0</v>
      </c>
      <c r="K934" s="169">
        <f>IFERROR(_xll.Woodstock.Analyst.Xcel.UDFs.GetIndicatorValue($G934, "5 Famille de courbes="&amp;$F934&amp;";", IntrantScenario!$B$7, IntrantScenario!$B$10,"4")/5,0)</f>
        <v>0</v>
      </c>
      <c r="L934" s="169">
        <f>IFERROR(_xll.Woodstock.Analyst.Xcel.UDFs.GetIndicatorValue($G934, "5 Famille de courbes="&amp;$F934&amp;";", IntrantScenario!$B$7, IntrantScenario!$B$10,"5")/5,0)</f>
        <v>0</v>
      </c>
      <c r="M934" s="169">
        <f>IFERROR(_xll.Woodstock.Analyst.Xcel.UDFs.GetIndicatorValue($G934, "5 Famille de courbes="&amp;$F934&amp;";", IntrantScenario!$B$7, IntrantScenario!$B$10,"6")/5,0)</f>
        <v>0</v>
      </c>
      <c r="N934" s="169">
        <f>IFERROR(_xll.Woodstock.Analyst.Xcel.UDFs.GetIndicatorValueAverage($G934, "5 Famille de courbes="&amp;$F934&amp;";", IntrantScenario!$B$7, IntrantScenario!$B$10,"2", "6")/5,0)</f>
        <v>0</v>
      </c>
      <c r="O934" s="356">
        <f t="shared" si="206"/>
        <v>0</v>
      </c>
      <c r="P934" s="157" t="b">
        <f t="shared" si="207"/>
        <v>1</v>
      </c>
    </row>
    <row r="935" spans="1:16" x14ac:dyDescent="0.25">
      <c r="A935" s="164" t="s">
        <v>34</v>
      </c>
      <c r="B935" s="164" t="s">
        <v>87</v>
      </c>
      <c r="C935" s="164" t="s">
        <v>125</v>
      </c>
      <c r="D935" s="164" t="s">
        <v>220</v>
      </c>
      <c r="E935" s="157" t="s">
        <v>15</v>
      </c>
      <c r="F935" s="165" t="str">
        <f t="shared" si="204"/>
        <v>FCTYF_R_F_EPXPE</v>
      </c>
      <c r="G935" s="374" t="s">
        <v>765</v>
      </c>
      <c r="H935" s="165" t="str">
        <f t="shared" si="205"/>
        <v>FCTYF_R_F_EpxPe_Érable rouge</v>
      </c>
      <c r="I935" s="169">
        <f>IFERROR(_xll.Woodstock.Analyst.Xcel.UDFs.GetIndicatorValue($G935, "5 Famille de courbes="&amp;$F935&amp;";", IntrantScenario!$B$7, IntrantScenario!$B$10,"2")/5,0)</f>
        <v>0</v>
      </c>
      <c r="J935" s="169">
        <f>IFERROR(_xll.Woodstock.Analyst.Xcel.UDFs.GetIndicatorValue($G935, "5 Famille de courbes="&amp;$F935&amp;";", IntrantScenario!$B$7, IntrantScenario!$B$10,"3")/5,0)</f>
        <v>0</v>
      </c>
      <c r="K935" s="169">
        <f>IFERROR(_xll.Woodstock.Analyst.Xcel.UDFs.GetIndicatorValue($G935, "5 Famille de courbes="&amp;$F935&amp;";", IntrantScenario!$B$7, IntrantScenario!$B$10,"4")/5,0)</f>
        <v>0</v>
      </c>
      <c r="L935" s="169">
        <f>IFERROR(_xll.Woodstock.Analyst.Xcel.UDFs.GetIndicatorValue($G935, "5 Famille de courbes="&amp;$F935&amp;";", IntrantScenario!$B$7, IntrantScenario!$B$10,"5")/5,0)</f>
        <v>0</v>
      </c>
      <c r="M935" s="169">
        <f>IFERROR(_xll.Woodstock.Analyst.Xcel.UDFs.GetIndicatorValue($G935, "5 Famille de courbes="&amp;$F935&amp;";", IntrantScenario!$B$7, IntrantScenario!$B$10,"6")/5,0)</f>
        <v>0</v>
      </c>
      <c r="N935" s="169">
        <f>IFERROR(_xll.Woodstock.Analyst.Xcel.UDFs.GetIndicatorValueAverage($G935, "5 Famille de courbes="&amp;$F935&amp;";", IntrantScenario!$B$7, IntrantScenario!$B$10,"2", "6")/5,0)</f>
        <v>0</v>
      </c>
      <c r="O935" s="356">
        <f t="shared" si="206"/>
        <v>0</v>
      </c>
      <c r="P935" s="157" t="b">
        <f t="shared" si="207"/>
        <v>1</v>
      </c>
    </row>
    <row r="936" spans="1:16" x14ac:dyDescent="0.25">
      <c r="A936" s="164" t="s">
        <v>34</v>
      </c>
      <c r="B936" s="164" t="s">
        <v>87</v>
      </c>
      <c r="C936" s="164" t="s">
        <v>125</v>
      </c>
      <c r="D936" s="164" t="s">
        <v>220</v>
      </c>
      <c r="E936" s="157" t="s">
        <v>17</v>
      </c>
      <c r="F936" s="165" t="str">
        <f t="shared" si="204"/>
        <v>FCTYF_R_F_EPXPE</v>
      </c>
      <c r="G936" s="374" t="s">
        <v>766</v>
      </c>
      <c r="H936" s="165" t="str">
        <f t="shared" si="205"/>
        <v>FCTYF_R_F_EpxPe_Sous-total F. Intolérants</v>
      </c>
      <c r="I936" s="169">
        <f>IFERROR(_xll.Woodstock.Analyst.Xcel.UDFs.GetIndicatorValue($G936, "5 Famille de courbes="&amp;$F936&amp;";", IntrantScenario!$B$7, IntrantScenario!$B$10,"2")/5,0)</f>
        <v>0</v>
      </c>
      <c r="J936" s="169">
        <f>IFERROR(_xll.Woodstock.Analyst.Xcel.UDFs.GetIndicatorValue($G936, "5 Famille de courbes="&amp;$F936&amp;";", IntrantScenario!$B$7, IntrantScenario!$B$10,"3")/5,0)</f>
        <v>0</v>
      </c>
      <c r="K936" s="169">
        <f>IFERROR(_xll.Woodstock.Analyst.Xcel.UDFs.GetIndicatorValue($G936, "5 Famille de courbes="&amp;$F936&amp;";", IntrantScenario!$B$7, IntrantScenario!$B$10,"4")/5,0)</f>
        <v>0</v>
      </c>
      <c r="L936" s="169">
        <f>IFERROR(_xll.Woodstock.Analyst.Xcel.UDFs.GetIndicatorValue($G936, "5 Famille de courbes="&amp;$F936&amp;";", IntrantScenario!$B$7, IntrantScenario!$B$10,"5")/5,0)</f>
        <v>0</v>
      </c>
      <c r="M936" s="169">
        <f>IFERROR(_xll.Woodstock.Analyst.Xcel.UDFs.GetIndicatorValue($G936, "5 Famille de courbes="&amp;$F936&amp;";", IntrantScenario!$B$7, IntrantScenario!$B$10,"6")/5,0)</f>
        <v>0</v>
      </c>
      <c r="N936" s="169">
        <f>IFERROR(_xll.Woodstock.Analyst.Xcel.UDFs.GetIndicatorValueAverage($G936, "5 Famille de courbes="&amp;$F936&amp;";", IntrantScenario!$B$7, IntrantScenario!$B$10,"2", "6")/5,0)</f>
        <v>0</v>
      </c>
      <c r="O936" s="356">
        <f t="shared" si="206"/>
        <v>0</v>
      </c>
      <c r="P936" s="157" t="b">
        <f t="shared" si="207"/>
        <v>1</v>
      </c>
    </row>
    <row r="937" spans="1:16" x14ac:dyDescent="0.25">
      <c r="A937" s="164" t="s">
        <v>34</v>
      </c>
      <c r="B937" s="164" t="s">
        <v>87</v>
      </c>
      <c r="C937" s="164" t="s">
        <v>125</v>
      </c>
      <c r="D937" s="164" t="s">
        <v>220</v>
      </c>
      <c r="E937" s="157" t="s">
        <v>18</v>
      </c>
      <c r="F937" s="165" t="str">
        <f t="shared" si="204"/>
        <v>FCTYF_R_F_EPXPE</v>
      </c>
      <c r="G937" s="374" t="s">
        <v>767</v>
      </c>
      <c r="H937" s="165" t="str">
        <f t="shared" si="205"/>
        <v>FCTYF_R_F_EpxPe_Bouleau jaune</v>
      </c>
      <c r="I937" s="169">
        <f>IFERROR(_xll.Woodstock.Analyst.Xcel.UDFs.GetIndicatorValue($G937, "5 Famille de courbes="&amp;$F937&amp;";", IntrantScenario!$B$7, IntrantScenario!$B$10,"2")/5,0)</f>
        <v>0</v>
      </c>
      <c r="J937" s="169">
        <f>IFERROR(_xll.Woodstock.Analyst.Xcel.UDFs.GetIndicatorValue($G937, "5 Famille de courbes="&amp;$F937&amp;";", IntrantScenario!$B$7, IntrantScenario!$B$10,"3")/5,0)</f>
        <v>0</v>
      </c>
      <c r="K937" s="169">
        <f>IFERROR(_xll.Woodstock.Analyst.Xcel.UDFs.GetIndicatorValue($G937, "5 Famille de courbes="&amp;$F937&amp;";", IntrantScenario!$B$7, IntrantScenario!$B$10,"4")/5,0)</f>
        <v>0</v>
      </c>
      <c r="L937" s="169">
        <f>IFERROR(_xll.Woodstock.Analyst.Xcel.UDFs.GetIndicatorValue($G937, "5 Famille de courbes="&amp;$F937&amp;";", IntrantScenario!$B$7, IntrantScenario!$B$10,"5")/5,0)</f>
        <v>0</v>
      </c>
      <c r="M937" s="169">
        <f>IFERROR(_xll.Woodstock.Analyst.Xcel.UDFs.GetIndicatorValue($G937, "5 Famille de courbes="&amp;$F937&amp;";", IntrantScenario!$B$7, IntrantScenario!$B$10,"6")/5,0)</f>
        <v>0</v>
      </c>
      <c r="N937" s="169">
        <f>IFERROR(_xll.Woodstock.Analyst.Xcel.UDFs.GetIndicatorValueAverage($G937, "5 Famille de courbes="&amp;$F937&amp;";", IntrantScenario!$B$7, IntrantScenario!$B$10,"2", "6")/5,0)</f>
        <v>0</v>
      </c>
      <c r="O937" s="356">
        <f t="shared" si="206"/>
        <v>0</v>
      </c>
      <c r="P937" s="157" t="b">
        <f t="shared" si="207"/>
        <v>1</v>
      </c>
    </row>
    <row r="938" spans="1:16" x14ac:dyDescent="0.25">
      <c r="A938" s="164" t="s">
        <v>34</v>
      </c>
      <c r="B938" s="164" t="s">
        <v>87</v>
      </c>
      <c r="C938" s="164" t="s">
        <v>125</v>
      </c>
      <c r="D938" s="164" t="s">
        <v>220</v>
      </c>
      <c r="E938" s="157" t="s">
        <v>19</v>
      </c>
      <c r="F938" s="165" t="str">
        <f t="shared" si="204"/>
        <v>FCTYF_R_F_EPXPE</v>
      </c>
      <c r="G938" s="374" t="s">
        <v>768</v>
      </c>
      <c r="H938" s="165" t="str">
        <f t="shared" si="205"/>
        <v>FCTYF_R_F_EpxPe_Érable à sucre</v>
      </c>
      <c r="I938" s="169">
        <f>IFERROR(_xll.Woodstock.Analyst.Xcel.UDFs.GetIndicatorValue($G938, "5 Famille de courbes="&amp;$F938&amp;";", IntrantScenario!$B$7, IntrantScenario!$B$10,"2")/5,0)</f>
        <v>0</v>
      </c>
      <c r="J938" s="169">
        <f>IFERROR(_xll.Woodstock.Analyst.Xcel.UDFs.GetIndicatorValue($G938, "5 Famille de courbes="&amp;$F938&amp;";", IntrantScenario!$B$7, IntrantScenario!$B$10,"3")/5,0)</f>
        <v>0</v>
      </c>
      <c r="K938" s="169">
        <f>IFERROR(_xll.Woodstock.Analyst.Xcel.UDFs.GetIndicatorValue($G938, "5 Famille de courbes="&amp;$F938&amp;";", IntrantScenario!$B$7, IntrantScenario!$B$10,"4")/5,0)</f>
        <v>0</v>
      </c>
      <c r="L938" s="169">
        <f>IFERROR(_xll.Woodstock.Analyst.Xcel.UDFs.GetIndicatorValue($G938, "5 Famille de courbes="&amp;$F938&amp;";", IntrantScenario!$B$7, IntrantScenario!$B$10,"5")/5,0)</f>
        <v>0</v>
      </c>
      <c r="M938" s="169">
        <f>IFERROR(_xll.Woodstock.Analyst.Xcel.UDFs.GetIndicatorValue($G938, "5 Famille de courbes="&amp;$F938&amp;";", IntrantScenario!$B$7, IntrantScenario!$B$10,"6")/5,0)</f>
        <v>0</v>
      </c>
      <c r="N938" s="169">
        <f>IFERROR(_xll.Woodstock.Analyst.Xcel.UDFs.GetIndicatorValueAverage($G938, "5 Famille de courbes="&amp;$F938&amp;";", IntrantScenario!$B$7, IntrantScenario!$B$10,"2", "6")/5,0)</f>
        <v>0</v>
      </c>
      <c r="O938" s="356">
        <f t="shared" si="206"/>
        <v>0</v>
      </c>
      <c r="P938" s="157" t="b">
        <f t="shared" si="207"/>
        <v>1</v>
      </c>
    </row>
    <row r="939" spans="1:16" x14ac:dyDescent="0.25">
      <c r="A939" s="164" t="s">
        <v>34</v>
      </c>
      <c r="B939" s="164" t="s">
        <v>87</v>
      </c>
      <c r="C939" s="164" t="s">
        <v>125</v>
      </c>
      <c r="D939" s="164" t="s">
        <v>220</v>
      </c>
      <c r="E939" s="157" t="s">
        <v>21</v>
      </c>
      <c r="F939" s="165" t="str">
        <f t="shared" si="204"/>
        <v>FCTYF_R_F_EPXPE</v>
      </c>
      <c r="G939" s="374" t="s">
        <v>769</v>
      </c>
      <c r="H939" s="165" t="str">
        <f t="shared" si="205"/>
        <v>FCTYF_R_F_EpxPe_Sous-total F. Tolérants</v>
      </c>
      <c r="I939" s="169">
        <f>IFERROR(_xll.Woodstock.Analyst.Xcel.UDFs.GetIndicatorValue($G939, "5 Famille de courbes="&amp;$F939&amp;";", IntrantScenario!$B$7, IntrantScenario!$B$10,"2")/5,0)</f>
        <v>0</v>
      </c>
      <c r="J939" s="169">
        <f>IFERROR(_xll.Woodstock.Analyst.Xcel.UDFs.GetIndicatorValue($G939, "5 Famille de courbes="&amp;$F939&amp;";", IntrantScenario!$B$7, IntrantScenario!$B$10,"3")/5,0)</f>
        <v>0</v>
      </c>
      <c r="K939" s="169">
        <f>IFERROR(_xll.Woodstock.Analyst.Xcel.UDFs.GetIndicatorValue($G939, "5 Famille de courbes="&amp;$F939&amp;";", IntrantScenario!$B$7, IntrantScenario!$B$10,"4")/5,0)</f>
        <v>0</v>
      </c>
      <c r="L939" s="169">
        <f>IFERROR(_xll.Woodstock.Analyst.Xcel.UDFs.GetIndicatorValue($G939, "5 Famille de courbes="&amp;$F939&amp;";", IntrantScenario!$B$7, IntrantScenario!$B$10,"5")/5,0)</f>
        <v>0</v>
      </c>
      <c r="M939" s="169">
        <f>IFERROR(_xll.Woodstock.Analyst.Xcel.UDFs.GetIndicatorValue($G939, "5 Famille de courbes="&amp;$F939&amp;";", IntrantScenario!$B$7, IntrantScenario!$B$10,"6")/5,0)</f>
        <v>0</v>
      </c>
      <c r="N939" s="169">
        <f>IFERROR(_xll.Woodstock.Analyst.Xcel.UDFs.GetIndicatorValueAverage($G939, "5 Famille de courbes="&amp;$F939&amp;";", IntrantScenario!$B$7, IntrantScenario!$B$10,"2", "6")/5,0)</f>
        <v>0</v>
      </c>
      <c r="O939" s="356">
        <f t="shared" si="206"/>
        <v>0</v>
      </c>
      <c r="P939" s="157" t="b">
        <f t="shared" si="207"/>
        <v>1</v>
      </c>
    </row>
    <row r="940" spans="1:16" x14ac:dyDescent="0.25">
      <c r="A940" s="164" t="s">
        <v>34</v>
      </c>
      <c r="B940" s="164" t="s">
        <v>87</v>
      </c>
      <c r="C940" s="164" t="s">
        <v>125</v>
      </c>
      <c r="D940" s="164" t="s">
        <v>220</v>
      </c>
      <c r="E940" s="157" t="s">
        <v>39</v>
      </c>
      <c r="F940" s="165" t="str">
        <f t="shared" si="204"/>
        <v>FCTYF_R_F_EPXPE</v>
      </c>
      <c r="G940" s="374" t="s">
        <v>806</v>
      </c>
      <c r="H940" s="165" t="str">
        <f t="shared" si="205"/>
        <v>FCTYF_R_F_EpxPe_Total Résineux &amp; Feuillus</v>
      </c>
      <c r="I940" s="169">
        <f>IFERROR(_xll.Woodstock.Analyst.Xcel.UDFs.GetIndicatorValue($G940, "5 Famille de courbes="&amp;$F940&amp;";", IntrantScenario!$B$7, IntrantScenario!$B$10,"2")/5,0)</f>
        <v>0</v>
      </c>
      <c r="J940" s="169">
        <f>IFERROR(_xll.Woodstock.Analyst.Xcel.UDFs.GetIndicatorValue($G940, "5 Famille de courbes="&amp;$F940&amp;";", IntrantScenario!$B$7, IntrantScenario!$B$10,"3")/5,0)</f>
        <v>0</v>
      </c>
      <c r="K940" s="169">
        <f>IFERROR(_xll.Woodstock.Analyst.Xcel.UDFs.GetIndicatorValue($G940, "5 Famille de courbes="&amp;$F940&amp;";", IntrantScenario!$B$7, IntrantScenario!$B$10,"4")/5,0)</f>
        <v>0</v>
      </c>
      <c r="L940" s="169">
        <f>IFERROR(_xll.Woodstock.Analyst.Xcel.UDFs.GetIndicatorValue($G940, "5 Famille de courbes="&amp;$F940&amp;";", IntrantScenario!$B$7, IntrantScenario!$B$10,"5")/5,0)</f>
        <v>0</v>
      </c>
      <c r="M940" s="169">
        <f>IFERROR(_xll.Woodstock.Analyst.Xcel.UDFs.GetIndicatorValue($G940, "5 Famille de courbes="&amp;$F940&amp;";", IntrantScenario!$B$7, IntrantScenario!$B$10,"6")/5,0)</f>
        <v>0</v>
      </c>
      <c r="N940" s="169">
        <f>IFERROR(_xll.Woodstock.Analyst.Xcel.UDFs.GetIndicatorValueAverage($G940, "5 Famille de courbes="&amp;$F940&amp;";", IntrantScenario!$B$7, IntrantScenario!$B$10,"2", "6")/5,0)</f>
        <v>0</v>
      </c>
      <c r="O940" s="356">
        <f t="shared" si="206"/>
        <v>0</v>
      </c>
      <c r="P940" s="157" t="b">
        <f t="shared" si="207"/>
        <v>1</v>
      </c>
    </row>
    <row r="941" spans="1:16" x14ac:dyDescent="0.25">
      <c r="A941" s="164"/>
      <c r="B941" s="164"/>
      <c r="C941" s="164"/>
      <c r="D941" s="164"/>
      <c r="E941" s="157"/>
      <c r="F941" s="157"/>
      <c r="G941" s="371"/>
      <c r="H941" s="157"/>
      <c r="I941" s="157"/>
      <c r="J941" s="157"/>
      <c r="K941" s="157"/>
      <c r="L941" s="157"/>
      <c r="M941" s="157"/>
      <c r="N941" s="157"/>
      <c r="O941" s="357"/>
      <c r="P941" s="157"/>
    </row>
    <row r="942" spans="1:16" x14ac:dyDescent="0.25">
      <c r="A942" s="164" t="s">
        <v>34</v>
      </c>
      <c r="B942" s="164" t="s">
        <v>87</v>
      </c>
      <c r="C942" s="164" t="s">
        <v>221</v>
      </c>
      <c r="D942" s="164" t="s">
        <v>222</v>
      </c>
      <c r="E942" s="165" t="s">
        <v>2</v>
      </c>
      <c r="F942" s="165" t="str">
        <f t="shared" ref="F942:F958" si="208">UPPER("FCTYF_"&amp;B942&amp;"_"&amp;D942)</f>
        <v>FCTYF_R_F_ENFX</v>
      </c>
      <c r="G942" s="374" t="s">
        <v>756</v>
      </c>
      <c r="H942" s="165" t="str">
        <f t="shared" ref="H942:H958" si="209">TRIM("FCTYF_"&amp;B942&amp;"_"&amp;D942&amp;"_"&amp;E942)</f>
        <v>FCTYF_R_F_EnFx_Sapin</v>
      </c>
      <c r="I942" s="169">
        <f>IFERROR(_xll.Woodstock.Analyst.Xcel.UDFs.GetIndicatorValue($G942, "5 Famille de courbes="&amp;$F942&amp;";", IntrantScenario!$B$7, IntrantScenario!$B$10,"2")/5,0)</f>
        <v>0</v>
      </c>
      <c r="J942" s="169">
        <f>IFERROR(_xll.Woodstock.Analyst.Xcel.UDFs.GetIndicatorValue($G942, "5 Famille de courbes="&amp;$F942&amp;";", IntrantScenario!$B$7, IntrantScenario!$B$10,"3")/5,0)</f>
        <v>0</v>
      </c>
      <c r="K942" s="169">
        <f>IFERROR(_xll.Woodstock.Analyst.Xcel.UDFs.GetIndicatorValue($G942, "5 Famille de courbes="&amp;$F942&amp;";", IntrantScenario!$B$7, IntrantScenario!$B$10,"4")/5,0)</f>
        <v>0</v>
      </c>
      <c r="L942" s="169">
        <f>IFERROR(_xll.Woodstock.Analyst.Xcel.UDFs.GetIndicatorValue($G942, "5 Famille de courbes="&amp;$F942&amp;";", IntrantScenario!$B$7, IntrantScenario!$B$10,"5")/5,0)</f>
        <v>0</v>
      </c>
      <c r="M942" s="169">
        <f>IFERROR(_xll.Woodstock.Analyst.Xcel.UDFs.GetIndicatorValue($G942, "5 Famille de courbes="&amp;$F942&amp;";", IntrantScenario!$B$7, IntrantScenario!$B$10,"6")/5,0)</f>
        <v>0</v>
      </c>
      <c r="N942" s="169">
        <f>IFERROR(_xll.Woodstock.Analyst.Xcel.UDFs.GetIndicatorValueAverage($G942, "5 Famille de courbes="&amp;$F942&amp;";", IntrantScenario!$B$7, IntrantScenario!$B$10,"2", "6")/5,0)</f>
        <v>0</v>
      </c>
      <c r="O942" s="356">
        <f t="shared" ref="O942:O958" si="210">AVERAGE(I942:M942)</f>
        <v>0</v>
      </c>
      <c r="P942" s="157" t="b">
        <f t="shared" ref="P942:P958" si="211">EXACT(ROUND(N942,1),ROUND(O942,1))</f>
        <v>1</v>
      </c>
    </row>
    <row r="943" spans="1:16" x14ac:dyDescent="0.25">
      <c r="A943" s="164" t="s">
        <v>34</v>
      </c>
      <c r="B943" s="164" t="s">
        <v>87</v>
      </c>
      <c r="C943" s="164" t="s">
        <v>221</v>
      </c>
      <c r="D943" s="164" t="s">
        <v>222</v>
      </c>
      <c r="E943" s="157" t="s">
        <v>3</v>
      </c>
      <c r="F943" s="165" t="str">
        <f t="shared" si="208"/>
        <v>FCTYF_R_F_ENFX</v>
      </c>
      <c r="G943" s="374" t="s">
        <v>757</v>
      </c>
      <c r="H943" s="165" t="str">
        <f t="shared" si="209"/>
        <v>FCTYF_R_F_EnFx_Épinettes</v>
      </c>
      <c r="I943" s="169">
        <f>IFERROR(_xll.Woodstock.Analyst.Xcel.UDFs.GetIndicatorValue($G943, "5 Famille de courbes="&amp;$F943&amp;";", IntrantScenario!$B$7, IntrantScenario!$B$10,"2")/5,0)</f>
        <v>0</v>
      </c>
      <c r="J943" s="169">
        <f>IFERROR(_xll.Woodstock.Analyst.Xcel.UDFs.GetIndicatorValue($G943, "5 Famille de courbes="&amp;$F943&amp;";", IntrantScenario!$B$7, IntrantScenario!$B$10,"3")/5,0)</f>
        <v>0</v>
      </c>
      <c r="K943" s="169">
        <f>IFERROR(_xll.Woodstock.Analyst.Xcel.UDFs.GetIndicatorValue($G943, "5 Famille de courbes="&amp;$F943&amp;";", IntrantScenario!$B$7, IntrantScenario!$B$10,"4")/5,0)</f>
        <v>0</v>
      </c>
      <c r="L943" s="169">
        <f>IFERROR(_xll.Woodstock.Analyst.Xcel.UDFs.GetIndicatorValue($G943, "5 Famille de courbes="&amp;$F943&amp;";", IntrantScenario!$B$7, IntrantScenario!$B$10,"5")/5,0)</f>
        <v>0</v>
      </c>
      <c r="M943" s="169">
        <f>IFERROR(_xll.Woodstock.Analyst.Xcel.UDFs.GetIndicatorValue($G943, "5 Famille de courbes="&amp;$F943&amp;";", IntrantScenario!$B$7, IntrantScenario!$B$10,"6")/5,0)</f>
        <v>0</v>
      </c>
      <c r="N943" s="169">
        <f>IFERROR(_xll.Woodstock.Analyst.Xcel.UDFs.GetIndicatorValueAverage($G943, "5 Famille de courbes="&amp;$F943&amp;";", IntrantScenario!$B$7, IntrantScenario!$B$10,"2", "6")/5,0)</f>
        <v>0</v>
      </c>
      <c r="O943" s="356">
        <f t="shared" si="210"/>
        <v>0</v>
      </c>
      <c r="P943" s="157" t="b">
        <f t="shared" si="211"/>
        <v>1</v>
      </c>
    </row>
    <row r="944" spans="1:16" x14ac:dyDescent="0.25">
      <c r="A944" s="164" t="s">
        <v>34</v>
      </c>
      <c r="B944" s="164" t="s">
        <v>87</v>
      </c>
      <c r="C944" s="164" t="s">
        <v>221</v>
      </c>
      <c r="D944" s="164" t="s">
        <v>222</v>
      </c>
      <c r="E944" s="157" t="s">
        <v>4</v>
      </c>
      <c r="F944" s="165" t="str">
        <f t="shared" si="208"/>
        <v>FCTYF_R_F_ENFX</v>
      </c>
      <c r="G944" s="374" t="s">
        <v>758</v>
      </c>
      <c r="H944" s="165" t="str">
        <f t="shared" si="209"/>
        <v>FCTYF_R_F_EnFx_Pin gris</v>
      </c>
      <c r="I944" s="169">
        <f>IFERROR(_xll.Woodstock.Analyst.Xcel.UDFs.GetIndicatorValue($G944, "5 Famille de courbes="&amp;$F944&amp;";", IntrantScenario!$B$7, IntrantScenario!$B$10,"2")/5,0)</f>
        <v>0</v>
      </c>
      <c r="J944" s="169">
        <f>IFERROR(_xll.Woodstock.Analyst.Xcel.UDFs.GetIndicatorValue($G944, "5 Famille de courbes="&amp;$F944&amp;";", IntrantScenario!$B$7, IntrantScenario!$B$10,"3")/5,0)</f>
        <v>0</v>
      </c>
      <c r="K944" s="169">
        <f>IFERROR(_xll.Woodstock.Analyst.Xcel.UDFs.GetIndicatorValue($G944, "5 Famille de courbes="&amp;$F944&amp;";", IntrantScenario!$B$7, IntrantScenario!$B$10,"4")/5,0)</f>
        <v>0</v>
      </c>
      <c r="L944" s="169">
        <f>IFERROR(_xll.Woodstock.Analyst.Xcel.UDFs.GetIndicatorValue($G944, "5 Famille de courbes="&amp;$F944&amp;";", IntrantScenario!$B$7, IntrantScenario!$B$10,"5")/5,0)</f>
        <v>0</v>
      </c>
      <c r="M944" s="169">
        <f>IFERROR(_xll.Woodstock.Analyst.Xcel.UDFs.GetIndicatorValue($G944, "5 Famille de courbes="&amp;$F944&amp;";", IntrantScenario!$B$7, IntrantScenario!$B$10,"6")/5,0)</f>
        <v>0</v>
      </c>
      <c r="N944" s="169">
        <f>IFERROR(_xll.Woodstock.Analyst.Xcel.UDFs.GetIndicatorValueAverage($G944, "5 Famille de courbes="&amp;$F944&amp;";", IntrantScenario!$B$7, IntrantScenario!$B$10,"2", "6")/5,0)</f>
        <v>0</v>
      </c>
      <c r="O944" s="356">
        <f t="shared" si="210"/>
        <v>0</v>
      </c>
      <c r="P944" s="157" t="b">
        <f t="shared" si="211"/>
        <v>1</v>
      </c>
    </row>
    <row r="945" spans="1:16" x14ac:dyDescent="0.25">
      <c r="A945" s="164" t="s">
        <v>34</v>
      </c>
      <c r="B945" s="164" t="s">
        <v>87</v>
      </c>
      <c r="C945" s="164" t="s">
        <v>221</v>
      </c>
      <c r="D945" s="164" t="s">
        <v>222</v>
      </c>
      <c r="E945" s="157" t="s">
        <v>5</v>
      </c>
      <c r="F945" s="165" t="str">
        <f t="shared" si="208"/>
        <v>FCTYF_R_F_ENFX</v>
      </c>
      <c r="G945" s="374" t="s">
        <v>759</v>
      </c>
      <c r="H945" s="165" t="str">
        <f t="shared" si="209"/>
        <v>FCTYF_R_F_EnFx_Mélèzes</v>
      </c>
      <c r="I945" s="169">
        <f>IFERROR(_xll.Woodstock.Analyst.Xcel.UDFs.GetIndicatorValue($G945, "5 Famille de courbes="&amp;$F945&amp;";", IntrantScenario!$B$7, IntrantScenario!$B$10,"2")/5,0)</f>
        <v>0</v>
      </c>
      <c r="J945" s="169">
        <f>IFERROR(_xll.Woodstock.Analyst.Xcel.UDFs.GetIndicatorValue($G945, "5 Famille de courbes="&amp;$F945&amp;";", IntrantScenario!$B$7, IntrantScenario!$B$10,"3")/5,0)</f>
        <v>0</v>
      </c>
      <c r="K945" s="169">
        <f>IFERROR(_xll.Woodstock.Analyst.Xcel.UDFs.GetIndicatorValue($G945, "5 Famille de courbes="&amp;$F945&amp;";", IntrantScenario!$B$7, IntrantScenario!$B$10,"4")/5,0)</f>
        <v>0</v>
      </c>
      <c r="L945" s="169">
        <f>IFERROR(_xll.Woodstock.Analyst.Xcel.UDFs.GetIndicatorValue($G945, "5 Famille de courbes="&amp;$F945&amp;";", IntrantScenario!$B$7, IntrantScenario!$B$10,"5")/5,0)</f>
        <v>0</v>
      </c>
      <c r="M945" s="169">
        <f>IFERROR(_xll.Woodstock.Analyst.Xcel.UDFs.GetIndicatorValue($G945, "5 Famille de courbes="&amp;$F945&amp;";", IntrantScenario!$B$7, IntrantScenario!$B$10,"6")/5,0)</f>
        <v>0</v>
      </c>
      <c r="N945" s="169">
        <f>IFERROR(_xll.Woodstock.Analyst.Xcel.UDFs.GetIndicatorValueAverage($G945, "5 Famille de courbes="&amp;$F945&amp;";", IntrantScenario!$B$7, IntrantScenario!$B$10,"2", "6")/5,0)</f>
        <v>0</v>
      </c>
      <c r="O945" s="356">
        <f t="shared" si="210"/>
        <v>0</v>
      </c>
      <c r="P945" s="157" t="b">
        <f t="shared" si="211"/>
        <v>1</v>
      </c>
    </row>
    <row r="946" spans="1:16" x14ac:dyDescent="0.25">
      <c r="A946" s="164" t="s">
        <v>34</v>
      </c>
      <c r="B946" s="164" t="s">
        <v>87</v>
      </c>
      <c r="C946" s="164" t="s">
        <v>221</v>
      </c>
      <c r="D946" s="164" t="s">
        <v>222</v>
      </c>
      <c r="E946" s="157" t="s">
        <v>6</v>
      </c>
      <c r="F946" s="165" t="str">
        <f t="shared" si="208"/>
        <v>FCTYF_R_F_ENFX</v>
      </c>
      <c r="G946" s="374" t="s">
        <v>770</v>
      </c>
      <c r="H946" s="165" t="str">
        <f t="shared" si="209"/>
        <v>FCTYF_R_F_EnFx_Sous-total SEPM</v>
      </c>
      <c r="I946" s="169">
        <f>IFERROR(_xll.Woodstock.Analyst.Xcel.UDFs.GetIndicatorValue($G946, "5 Famille de courbes="&amp;$F946&amp;";", IntrantScenario!$B$7, IntrantScenario!$B$10,"2")/5,0)</f>
        <v>0</v>
      </c>
      <c r="J946" s="169">
        <f>IFERROR(_xll.Woodstock.Analyst.Xcel.UDFs.GetIndicatorValue($G946, "5 Famille de courbes="&amp;$F946&amp;";", IntrantScenario!$B$7, IntrantScenario!$B$10,"3")/5,0)</f>
        <v>0</v>
      </c>
      <c r="K946" s="169">
        <f>IFERROR(_xll.Woodstock.Analyst.Xcel.UDFs.GetIndicatorValue($G946, "5 Famille de courbes="&amp;$F946&amp;";", IntrantScenario!$B$7, IntrantScenario!$B$10,"4")/5,0)</f>
        <v>0</v>
      </c>
      <c r="L946" s="169">
        <f>IFERROR(_xll.Woodstock.Analyst.Xcel.UDFs.GetIndicatorValue($G946, "5 Famille de courbes="&amp;$F946&amp;";", IntrantScenario!$B$7, IntrantScenario!$B$10,"5")/5,0)</f>
        <v>0</v>
      </c>
      <c r="M946" s="169">
        <f>IFERROR(_xll.Woodstock.Analyst.Xcel.UDFs.GetIndicatorValue($G946, "5 Famille de courbes="&amp;$F946&amp;";", IntrantScenario!$B$7, IntrantScenario!$B$10,"6")/5,0)</f>
        <v>0</v>
      </c>
      <c r="N946" s="169">
        <f>IFERROR(_xll.Woodstock.Analyst.Xcel.UDFs.GetIndicatorValueAverage($G946, "5 Famille de courbes="&amp;$F946&amp;";", IntrantScenario!$B$7, IntrantScenario!$B$10,"2", "6")/5,0)</f>
        <v>0</v>
      </c>
      <c r="O946" s="356">
        <f t="shared" si="210"/>
        <v>0</v>
      </c>
      <c r="P946" s="157" t="b">
        <f t="shared" si="211"/>
        <v>1</v>
      </c>
    </row>
    <row r="947" spans="1:16" x14ac:dyDescent="0.25">
      <c r="A947" s="164" t="s">
        <v>34</v>
      </c>
      <c r="B947" s="164" t="s">
        <v>87</v>
      </c>
      <c r="C947" s="164" t="s">
        <v>221</v>
      </c>
      <c r="D947" s="164" t="s">
        <v>222</v>
      </c>
      <c r="E947" s="157" t="s">
        <v>7</v>
      </c>
      <c r="F947" s="165" t="str">
        <f t="shared" si="208"/>
        <v>FCTYF_R_F_ENFX</v>
      </c>
      <c r="G947" s="374" t="s">
        <v>760</v>
      </c>
      <c r="H947" s="165" t="str">
        <f t="shared" si="209"/>
        <v>FCTYF_R_F_EnFx_Pins blanc et rouge</v>
      </c>
      <c r="I947" s="169">
        <f>IFERROR(_xll.Woodstock.Analyst.Xcel.UDFs.GetIndicatorValue($G947, "5 Famille de courbes="&amp;$F947&amp;";", IntrantScenario!$B$7, IntrantScenario!$B$10,"2")/5,0)</f>
        <v>0</v>
      </c>
      <c r="J947" s="169">
        <f>IFERROR(_xll.Woodstock.Analyst.Xcel.UDFs.GetIndicatorValue($G947, "5 Famille de courbes="&amp;$F947&amp;";", IntrantScenario!$B$7, IntrantScenario!$B$10,"3")/5,0)</f>
        <v>0</v>
      </c>
      <c r="K947" s="169">
        <f>IFERROR(_xll.Woodstock.Analyst.Xcel.UDFs.GetIndicatorValue($G947, "5 Famille de courbes="&amp;$F947&amp;";", IntrantScenario!$B$7, IntrantScenario!$B$10,"4")/5,0)</f>
        <v>0</v>
      </c>
      <c r="L947" s="169">
        <f>IFERROR(_xll.Woodstock.Analyst.Xcel.UDFs.GetIndicatorValue($G947, "5 Famille de courbes="&amp;$F947&amp;";", IntrantScenario!$B$7, IntrantScenario!$B$10,"5")/5,0)</f>
        <v>0</v>
      </c>
      <c r="M947" s="169">
        <f>IFERROR(_xll.Woodstock.Analyst.Xcel.UDFs.GetIndicatorValue($G947, "5 Famille de courbes="&amp;$F947&amp;";", IntrantScenario!$B$7, IntrantScenario!$B$10,"6")/5,0)</f>
        <v>0</v>
      </c>
      <c r="N947" s="169">
        <f>IFERROR(_xll.Woodstock.Analyst.Xcel.UDFs.GetIndicatorValueAverage($G947, "5 Famille de courbes="&amp;$F947&amp;";", IntrantScenario!$B$7, IntrantScenario!$B$10,"2", "6")/5,0)</f>
        <v>0</v>
      </c>
      <c r="O947" s="356">
        <f t="shared" si="210"/>
        <v>0</v>
      </c>
      <c r="P947" s="157" t="b">
        <f t="shared" si="211"/>
        <v>1</v>
      </c>
    </row>
    <row r="948" spans="1:16" x14ac:dyDescent="0.25">
      <c r="A948" s="164" t="s">
        <v>34</v>
      </c>
      <c r="B948" s="164" t="s">
        <v>87</v>
      </c>
      <c r="C948" s="164" t="s">
        <v>221</v>
      </c>
      <c r="D948" s="164" t="s">
        <v>222</v>
      </c>
      <c r="E948" s="157" t="s">
        <v>8</v>
      </c>
      <c r="F948" s="165" t="str">
        <f t="shared" si="208"/>
        <v>FCTYF_R_F_ENFX</v>
      </c>
      <c r="G948" s="374" t="s">
        <v>761</v>
      </c>
      <c r="H948" s="165" t="str">
        <f t="shared" si="209"/>
        <v>FCTYF_R_F_EnFx_Pruche</v>
      </c>
      <c r="I948" s="169">
        <f>IFERROR(_xll.Woodstock.Analyst.Xcel.UDFs.GetIndicatorValue($G948, "5 Famille de courbes="&amp;$F948&amp;";", IntrantScenario!$B$7, IntrantScenario!$B$10,"2")/5,0)</f>
        <v>0</v>
      </c>
      <c r="J948" s="169">
        <f>IFERROR(_xll.Woodstock.Analyst.Xcel.UDFs.GetIndicatorValue($G948, "5 Famille de courbes="&amp;$F948&amp;";", IntrantScenario!$B$7, IntrantScenario!$B$10,"3")/5,0)</f>
        <v>0</v>
      </c>
      <c r="K948" s="169">
        <f>IFERROR(_xll.Woodstock.Analyst.Xcel.UDFs.GetIndicatorValue($G948, "5 Famille de courbes="&amp;$F948&amp;";", IntrantScenario!$B$7, IntrantScenario!$B$10,"4")/5,0)</f>
        <v>0</v>
      </c>
      <c r="L948" s="169">
        <f>IFERROR(_xll.Woodstock.Analyst.Xcel.UDFs.GetIndicatorValue($G948, "5 Famille de courbes="&amp;$F948&amp;";", IntrantScenario!$B$7, IntrantScenario!$B$10,"5")/5,0)</f>
        <v>0</v>
      </c>
      <c r="M948" s="169">
        <f>IFERROR(_xll.Woodstock.Analyst.Xcel.UDFs.GetIndicatorValue($G948, "5 Famille de courbes="&amp;$F948&amp;";", IntrantScenario!$B$7, IntrantScenario!$B$10,"6")/5,0)</f>
        <v>0</v>
      </c>
      <c r="N948" s="169">
        <f>IFERROR(_xll.Woodstock.Analyst.Xcel.UDFs.GetIndicatorValueAverage($G948, "5 Famille de courbes="&amp;$F948&amp;";", IntrantScenario!$B$7, IntrantScenario!$B$10,"2", "6")/5,0)</f>
        <v>0</v>
      </c>
      <c r="O948" s="356">
        <f t="shared" si="210"/>
        <v>0</v>
      </c>
      <c r="P948" s="157" t="b">
        <f t="shared" si="211"/>
        <v>1</v>
      </c>
    </row>
    <row r="949" spans="1:16" x14ac:dyDescent="0.25">
      <c r="A949" s="164" t="s">
        <v>34</v>
      </c>
      <c r="B949" s="164" t="s">
        <v>87</v>
      </c>
      <c r="C949" s="164" t="s">
        <v>221</v>
      </c>
      <c r="D949" s="164" t="s">
        <v>222</v>
      </c>
      <c r="E949" s="157" t="s">
        <v>9</v>
      </c>
      <c r="F949" s="165" t="str">
        <f t="shared" si="208"/>
        <v>FCTYF_R_F_ENFX</v>
      </c>
      <c r="G949" s="374" t="s">
        <v>762</v>
      </c>
      <c r="H949" s="165" t="str">
        <f t="shared" si="209"/>
        <v>FCTYF_R_F_EnFx_Thuya</v>
      </c>
      <c r="I949" s="169">
        <f>IFERROR(_xll.Woodstock.Analyst.Xcel.UDFs.GetIndicatorValue($G949, "5 Famille de courbes="&amp;$F949&amp;";", IntrantScenario!$B$7, IntrantScenario!$B$10,"2")/5,0)</f>
        <v>0</v>
      </c>
      <c r="J949" s="169">
        <f>IFERROR(_xll.Woodstock.Analyst.Xcel.UDFs.GetIndicatorValue($G949, "5 Famille de courbes="&amp;$F949&amp;";", IntrantScenario!$B$7, IntrantScenario!$B$10,"3")/5,0)</f>
        <v>0</v>
      </c>
      <c r="K949" s="169">
        <f>IFERROR(_xll.Woodstock.Analyst.Xcel.UDFs.GetIndicatorValue($G949, "5 Famille de courbes="&amp;$F949&amp;";", IntrantScenario!$B$7, IntrantScenario!$B$10,"4")/5,0)</f>
        <v>0</v>
      </c>
      <c r="L949" s="169">
        <f>IFERROR(_xll.Woodstock.Analyst.Xcel.UDFs.GetIndicatorValue($G949, "5 Famille de courbes="&amp;$F949&amp;";", IntrantScenario!$B$7, IntrantScenario!$B$10,"5")/5,0)</f>
        <v>0</v>
      </c>
      <c r="M949" s="169">
        <f>IFERROR(_xll.Woodstock.Analyst.Xcel.UDFs.GetIndicatorValue($G949, "5 Famille de courbes="&amp;$F949&amp;";", IntrantScenario!$B$7, IntrantScenario!$B$10,"6")/5,0)</f>
        <v>0</v>
      </c>
      <c r="N949" s="169">
        <f>IFERROR(_xll.Woodstock.Analyst.Xcel.UDFs.GetIndicatorValueAverage($G949, "5 Famille de courbes="&amp;$F949&amp;";", IntrantScenario!$B$7, IntrantScenario!$B$10,"2", "6")/5,0)</f>
        <v>0</v>
      </c>
      <c r="O949" s="356">
        <f t="shared" si="210"/>
        <v>0</v>
      </c>
      <c r="P949" s="157" t="b">
        <f t="shared" si="211"/>
        <v>1</v>
      </c>
    </row>
    <row r="950" spans="1:16" x14ac:dyDescent="0.25">
      <c r="A950" s="164" t="s">
        <v>34</v>
      </c>
      <c r="B950" s="164" t="s">
        <v>87</v>
      </c>
      <c r="C950" s="164" t="s">
        <v>221</v>
      </c>
      <c r="D950" s="164" t="s">
        <v>222</v>
      </c>
      <c r="E950" s="157" t="s">
        <v>11</v>
      </c>
      <c r="F950" s="165" t="str">
        <f t="shared" si="208"/>
        <v>FCTYF_R_F_ENFX</v>
      </c>
      <c r="G950" s="374" t="s">
        <v>805</v>
      </c>
      <c r="H950" s="165" t="str">
        <f t="shared" si="209"/>
        <v>FCTYF_R_F_EnFx_Total Résineux</v>
      </c>
      <c r="I950" s="169">
        <f>IFERROR(_xll.Woodstock.Analyst.Xcel.UDFs.GetIndicatorValue($G950, "5 Famille de courbes="&amp;$F950&amp;";", IntrantScenario!$B$7, IntrantScenario!$B$10,"2")/5,0)</f>
        <v>0</v>
      </c>
      <c r="J950" s="169">
        <f>IFERROR(_xll.Woodstock.Analyst.Xcel.UDFs.GetIndicatorValue($G950, "5 Famille de courbes="&amp;$F950&amp;";", IntrantScenario!$B$7, IntrantScenario!$B$10,"3")/5,0)</f>
        <v>0</v>
      </c>
      <c r="K950" s="169">
        <f>IFERROR(_xll.Woodstock.Analyst.Xcel.UDFs.GetIndicatorValue($G950, "5 Famille de courbes="&amp;$F950&amp;";", IntrantScenario!$B$7, IntrantScenario!$B$10,"4")/5,0)</f>
        <v>0</v>
      </c>
      <c r="L950" s="169">
        <f>IFERROR(_xll.Woodstock.Analyst.Xcel.UDFs.GetIndicatorValue($G950, "5 Famille de courbes="&amp;$F950&amp;";", IntrantScenario!$B$7, IntrantScenario!$B$10,"5")/5,0)</f>
        <v>0</v>
      </c>
      <c r="M950" s="169">
        <f>IFERROR(_xll.Woodstock.Analyst.Xcel.UDFs.GetIndicatorValue($G950, "5 Famille de courbes="&amp;$F950&amp;";", IntrantScenario!$B$7, IntrantScenario!$B$10,"6")/5,0)</f>
        <v>0</v>
      </c>
      <c r="N950" s="169">
        <f>IFERROR(_xll.Woodstock.Analyst.Xcel.UDFs.GetIndicatorValueAverage($G950, "5 Famille de courbes="&amp;$F950&amp;";", IntrantScenario!$B$7, IntrantScenario!$B$10,"2", "6")/5,0)</f>
        <v>0</v>
      </c>
      <c r="O950" s="356">
        <f t="shared" si="210"/>
        <v>0</v>
      </c>
      <c r="P950" s="157" t="b">
        <f t="shared" si="211"/>
        <v>1</v>
      </c>
    </row>
    <row r="951" spans="1:16" x14ac:dyDescent="0.25">
      <c r="A951" s="164" t="s">
        <v>34</v>
      </c>
      <c r="B951" s="164" t="s">
        <v>87</v>
      </c>
      <c r="C951" s="164" t="s">
        <v>221</v>
      </c>
      <c r="D951" s="164" t="s">
        <v>222</v>
      </c>
      <c r="E951" s="157" t="s">
        <v>13</v>
      </c>
      <c r="F951" s="165" t="str">
        <f t="shared" si="208"/>
        <v>FCTYF_R_F_ENFX</v>
      </c>
      <c r="G951" s="374" t="s">
        <v>763</v>
      </c>
      <c r="H951" s="165" t="str">
        <f t="shared" si="209"/>
        <v>FCTYF_R_F_EnFx_Bouleau à papier</v>
      </c>
      <c r="I951" s="169">
        <f>IFERROR(_xll.Woodstock.Analyst.Xcel.UDFs.GetIndicatorValue($G951, "5 Famille de courbes="&amp;$F951&amp;";", IntrantScenario!$B$7, IntrantScenario!$B$10,"2")/5,0)</f>
        <v>0</v>
      </c>
      <c r="J951" s="169">
        <f>IFERROR(_xll.Woodstock.Analyst.Xcel.UDFs.GetIndicatorValue($G951, "5 Famille de courbes="&amp;$F951&amp;";", IntrantScenario!$B$7, IntrantScenario!$B$10,"3")/5,0)</f>
        <v>0</v>
      </c>
      <c r="K951" s="169">
        <f>IFERROR(_xll.Woodstock.Analyst.Xcel.UDFs.GetIndicatorValue($G951, "5 Famille de courbes="&amp;$F951&amp;";", IntrantScenario!$B$7, IntrantScenario!$B$10,"4")/5,0)</f>
        <v>0</v>
      </c>
      <c r="L951" s="169">
        <f>IFERROR(_xll.Woodstock.Analyst.Xcel.UDFs.GetIndicatorValue($G951, "5 Famille de courbes="&amp;$F951&amp;";", IntrantScenario!$B$7, IntrantScenario!$B$10,"5")/5,0)</f>
        <v>0</v>
      </c>
      <c r="M951" s="169">
        <f>IFERROR(_xll.Woodstock.Analyst.Xcel.UDFs.GetIndicatorValue($G951, "5 Famille de courbes="&amp;$F951&amp;";", IntrantScenario!$B$7, IntrantScenario!$B$10,"6")/5,0)</f>
        <v>0</v>
      </c>
      <c r="N951" s="169">
        <f>IFERROR(_xll.Woodstock.Analyst.Xcel.UDFs.GetIndicatorValueAverage($G951, "5 Famille de courbes="&amp;$F951&amp;";", IntrantScenario!$B$7, IntrantScenario!$B$10,"2", "6")/5,0)</f>
        <v>0</v>
      </c>
      <c r="O951" s="356">
        <f t="shared" si="210"/>
        <v>0</v>
      </c>
      <c r="P951" s="157" t="b">
        <f t="shared" si="211"/>
        <v>1</v>
      </c>
    </row>
    <row r="952" spans="1:16" x14ac:dyDescent="0.25">
      <c r="A952" s="164" t="s">
        <v>34</v>
      </c>
      <c r="B952" s="164" t="s">
        <v>87</v>
      </c>
      <c r="C952" s="164" t="s">
        <v>221</v>
      </c>
      <c r="D952" s="164" t="s">
        <v>222</v>
      </c>
      <c r="E952" s="157" t="s">
        <v>14</v>
      </c>
      <c r="F952" s="165" t="str">
        <f t="shared" si="208"/>
        <v>FCTYF_R_F_ENFX</v>
      </c>
      <c r="G952" s="374" t="s">
        <v>764</v>
      </c>
      <c r="H952" s="165" t="str">
        <f t="shared" si="209"/>
        <v>FCTYF_R_F_EnFx_Peupliers</v>
      </c>
      <c r="I952" s="169">
        <f>IFERROR(_xll.Woodstock.Analyst.Xcel.UDFs.GetIndicatorValue($G952, "5 Famille de courbes="&amp;$F952&amp;";", IntrantScenario!$B$7, IntrantScenario!$B$10,"2")/5,0)</f>
        <v>0</v>
      </c>
      <c r="J952" s="169">
        <f>IFERROR(_xll.Woodstock.Analyst.Xcel.UDFs.GetIndicatorValue($G952, "5 Famille de courbes="&amp;$F952&amp;";", IntrantScenario!$B$7, IntrantScenario!$B$10,"3")/5,0)</f>
        <v>0</v>
      </c>
      <c r="K952" s="169">
        <f>IFERROR(_xll.Woodstock.Analyst.Xcel.UDFs.GetIndicatorValue($G952, "5 Famille de courbes="&amp;$F952&amp;";", IntrantScenario!$B$7, IntrantScenario!$B$10,"4")/5,0)</f>
        <v>0</v>
      </c>
      <c r="L952" s="169">
        <f>IFERROR(_xll.Woodstock.Analyst.Xcel.UDFs.GetIndicatorValue($G952, "5 Famille de courbes="&amp;$F952&amp;";", IntrantScenario!$B$7, IntrantScenario!$B$10,"5")/5,0)</f>
        <v>0</v>
      </c>
      <c r="M952" s="169">
        <f>IFERROR(_xll.Woodstock.Analyst.Xcel.UDFs.GetIndicatorValue($G952, "5 Famille de courbes="&amp;$F952&amp;";", IntrantScenario!$B$7, IntrantScenario!$B$10,"6")/5,0)</f>
        <v>0</v>
      </c>
      <c r="N952" s="169">
        <f>IFERROR(_xll.Woodstock.Analyst.Xcel.UDFs.GetIndicatorValueAverage($G952, "5 Famille de courbes="&amp;$F952&amp;";", IntrantScenario!$B$7, IntrantScenario!$B$10,"2", "6")/5,0)</f>
        <v>0</v>
      </c>
      <c r="O952" s="356">
        <f t="shared" si="210"/>
        <v>0</v>
      </c>
      <c r="P952" s="157" t="b">
        <f t="shared" si="211"/>
        <v>1</v>
      </c>
    </row>
    <row r="953" spans="1:16" x14ac:dyDescent="0.25">
      <c r="A953" s="164" t="s">
        <v>34</v>
      </c>
      <c r="B953" s="164" t="s">
        <v>87</v>
      </c>
      <c r="C953" s="164" t="s">
        <v>221</v>
      </c>
      <c r="D953" s="164" t="s">
        <v>222</v>
      </c>
      <c r="E953" s="157" t="s">
        <v>15</v>
      </c>
      <c r="F953" s="165" t="str">
        <f t="shared" si="208"/>
        <v>FCTYF_R_F_ENFX</v>
      </c>
      <c r="G953" s="374" t="s">
        <v>765</v>
      </c>
      <c r="H953" s="165" t="str">
        <f t="shared" si="209"/>
        <v>FCTYF_R_F_EnFx_Érable rouge</v>
      </c>
      <c r="I953" s="169">
        <f>IFERROR(_xll.Woodstock.Analyst.Xcel.UDFs.GetIndicatorValue($G953, "5 Famille de courbes="&amp;$F953&amp;";", IntrantScenario!$B$7, IntrantScenario!$B$10,"2")/5,0)</f>
        <v>0</v>
      </c>
      <c r="J953" s="169">
        <f>IFERROR(_xll.Woodstock.Analyst.Xcel.UDFs.GetIndicatorValue($G953, "5 Famille de courbes="&amp;$F953&amp;";", IntrantScenario!$B$7, IntrantScenario!$B$10,"3")/5,0)</f>
        <v>0</v>
      </c>
      <c r="K953" s="169">
        <f>IFERROR(_xll.Woodstock.Analyst.Xcel.UDFs.GetIndicatorValue($G953, "5 Famille de courbes="&amp;$F953&amp;";", IntrantScenario!$B$7, IntrantScenario!$B$10,"4")/5,0)</f>
        <v>0</v>
      </c>
      <c r="L953" s="169">
        <f>IFERROR(_xll.Woodstock.Analyst.Xcel.UDFs.GetIndicatorValue($G953, "5 Famille de courbes="&amp;$F953&amp;";", IntrantScenario!$B$7, IntrantScenario!$B$10,"5")/5,0)</f>
        <v>0</v>
      </c>
      <c r="M953" s="169">
        <f>IFERROR(_xll.Woodstock.Analyst.Xcel.UDFs.GetIndicatorValue($G953, "5 Famille de courbes="&amp;$F953&amp;";", IntrantScenario!$B$7, IntrantScenario!$B$10,"6")/5,0)</f>
        <v>0</v>
      </c>
      <c r="N953" s="169">
        <f>IFERROR(_xll.Woodstock.Analyst.Xcel.UDFs.GetIndicatorValueAverage($G953, "5 Famille de courbes="&amp;$F953&amp;";", IntrantScenario!$B$7, IntrantScenario!$B$10,"2", "6")/5,0)</f>
        <v>0</v>
      </c>
      <c r="O953" s="356">
        <f t="shared" si="210"/>
        <v>0</v>
      </c>
      <c r="P953" s="157" t="b">
        <f t="shared" si="211"/>
        <v>1</v>
      </c>
    </row>
    <row r="954" spans="1:16" x14ac:dyDescent="0.25">
      <c r="A954" s="164" t="s">
        <v>34</v>
      </c>
      <c r="B954" s="164" t="s">
        <v>87</v>
      </c>
      <c r="C954" s="164" t="s">
        <v>221</v>
      </c>
      <c r="D954" s="164" t="s">
        <v>222</v>
      </c>
      <c r="E954" s="157" t="s">
        <v>17</v>
      </c>
      <c r="F954" s="165" t="str">
        <f t="shared" si="208"/>
        <v>FCTYF_R_F_ENFX</v>
      </c>
      <c r="G954" s="374" t="s">
        <v>766</v>
      </c>
      <c r="H954" s="165" t="str">
        <f t="shared" si="209"/>
        <v>FCTYF_R_F_EnFx_Sous-total F. Intolérants</v>
      </c>
      <c r="I954" s="169">
        <f>IFERROR(_xll.Woodstock.Analyst.Xcel.UDFs.GetIndicatorValue($G954, "5 Famille de courbes="&amp;$F954&amp;";", IntrantScenario!$B$7, IntrantScenario!$B$10,"2")/5,0)</f>
        <v>0</v>
      </c>
      <c r="J954" s="169">
        <f>IFERROR(_xll.Woodstock.Analyst.Xcel.UDFs.GetIndicatorValue($G954, "5 Famille de courbes="&amp;$F954&amp;";", IntrantScenario!$B$7, IntrantScenario!$B$10,"3")/5,0)</f>
        <v>0</v>
      </c>
      <c r="K954" s="169">
        <f>IFERROR(_xll.Woodstock.Analyst.Xcel.UDFs.GetIndicatorValue($G954, "5 Famille de courbes="&amp;$F954&amp;";", IntrantScenario!$B$7, IntrantScenario!$B$10,"4")/5,0)</f>
        <v>0</v>
      </c>
      <c r="L954" s="169">
        <f>IFERROR(_xll.Woodstock.Analyst.Xcel.UDFs.GetIndicatorValue($G954, "5 Famille de courbes="&amp;$F954&amp;";", IntrantScenario!$B$7, IntrantScenario!$B$10,"5")/5,0)</f>
        <v>0</v>
      </c>
      <c r="M954" s="169">
        <f>IFERROR(_xll.Woodstock.Analyst.Xcel.UDFs.GetIndicatorValue($G954, "5 Famille de courbes="&amp;$F954&amp;";", IntrantScenario!$B$7, IntrantScenario!$B$10,"6")/5,0)</f>
        <v>0</v>
      </c>
      <c r="N954" s="169">
        <f>IFERROR(_xll.Woodstock.Analyst.Xcel.UDFs.GetIndicatorValueAverage($G954, "5 Famille de courbes="&amp;$F954&amp;";", IntrantScenario!$B$7, IntrantScenario!$B$10,"2", "6")/5,0)</f>
        <v>0</v>
      </c>
      <c r="O954" s="356">
        <f t="shared" si="210"/>
        <v>0</v>
      </c>
      <c r="P954" s="157" t="b">
        <f t="shared" si="211"/>
        <v>1</v>
      </c>
    </row>
    <row r="955" spans="1:16" x14ac:dyDescent="0.25">
      <c r="A955" s="164" t="s">
        <v>34</v>
      </c>
      <c r="B955" s="164" t="s">
        <v>87</v>
      </c>
      <c r="C955" s="164" t="s">
        <v>221</v>
      </c>
      <c r="D955" s="164" t="s">
        <v>222</v>
      </c>
      <c r="E955" s="157" t="s">
        <v>18</v>
      </c>
      <c r="F955" s="165" t="str">
        <f t="shared" si="208"/>
        <v>FCTYF_R_F_ENFX</v>
      </c>
      <c r="G955" s="374" t="s">
        <v>767</v>
      </c>
      <c r="H955" s="165" t="str">
        <f t="shared" si="209"/>
        <v>FCTYF_R_F_EnFx_Bouleau jaune</v>
      </c>
      <c r="I955" s="169">
        <f>IFERROR(_xll.Woodstock.Analyst.Xcel.UDFs.GetIndicatorValue($G955, "5 Famille de courbes="&amp;$F955&amp;";", IntrantScenario!$B$7, IntrantScenario!$B$10,"2")/5,0)</f>
        <v>0</v>
      </c>
      <c r="J955" s="169">
        <f>IFERROR(_xll.Woodstock.Analyst.Xcel.UDFs.GetIndicatorValue($G955, "5 Famille de courbes="&amp;$F955&amp;";", IntrantScenario!$B$7, IntrantScenario!$B$10,"3")/5,0)</f>
        <v>0</v>
      </c>
      <c r="K955" s="169">
        <f>IFERROR(_xll.Woodstock.Analyst.Xcel.UDFs.GetIndicatorValue($G955, "5 Famille de courbes="&amp;$F955&amp;";", IntrantScenario!$B$7, IntrantScenario!$B$10,"4")/5,0)</f>
        <v>0</v>
      </c>
      <c r="L955" s="169">
        <f>IFERROR(_xll.Woodstock.Analyst.Xcel.UDFs.GetIndicatorValue($G955, "5 Famille de courbes="&amp;$F955&amp;";", IntrantScenario!$B$7, IntrantScenario!$B$10,"5")/5,0)</f>
        <v>0</v>
      </c>
      <c r="M955" s="169">
        <f>IFERROR(_xll.Woodstock.Analyst.Xcel.UDFs.GetIndicatorValue($G955, "5 Famille de courbes="&amp;$F955&amp;";", IntrantScenario!$B$7, IntrantScenario!$B$10,"6")/5,0)</f>
        <v>0</v>
      </c>
      <c r="N955" s="169">
        <f>IFERROR(_xll.Woodstock.Analyst.Xcel.UDFs.GetIndicatorValueAverage($G955, "5 Famille de courbes="&amp;$F955&amp;";", IntrantScenario!$B$7, IntrantScenario!$B$10,"2", "6")/5,0)</f>
        <v>0</v>
      </c>
      <c r="O955" s="356">
        <f t="shared" si="210"/>
        <v>0</v>
      </c>
      <c r="P955" s="157" t="b">
        <f t="shared" si="211"/>
        <v>1</v>
      </c>
    </row>
    <row r="956" spans="1:16" x14ac:dyDescent="0.25">
      <c r="A956" s="164" t="s">
        <v>34</v>
      </c>
      <c r="B956" s="164" t="s">
        <v>87</v>
      </c>
      <c r="C956" s="164" t="s">
        <v>221</v>
      </c>
      <c r="D956" s="164" t="s">
        <v>222</v>
      </c>
      <c r="E956" s="157" t="s">
        <v>19</v>
      </c>
      <c r="F956" s="165" t="str">
        <f t="shared" si="208"/>
        <v>FCTYF_R_F_ENFX</v>
      </c>
      <c r="G956" s="374" t="s">
        <v>768</v>
      </c>
      <c r="H956" s="165" t="str">
        <f t="shared" si="209"/>
        <v>FCTYF_R_F_EnFx_Érable à sucre</v>
      </c>
      <c r="I956" s="169">
        <f>IFERROR(_xll.Woodstock.Analyst.Xcel.UDFs.GetIndicatorValue($G956, "5 Famille de courbes="&amp;$F956&amp;";", IntrantScenario!$B$7, IntrantScenario!$B$10,"2")/5,0)</f>
        <v>0</v>
      </c>
      <c r="J956" s="169">
        <f>IFERROR(_xll.Woodstock.Analyst.Xcel.UDFs.GetIndicatorValue($G956, "5 Famille de courbes="&amp;$F956&amp;";", IntrantScenario!$B$7, IntrantScenario!$B$10,"3")/5,0)</f>
        <v>0</v>
      </c>
      <c r="K956" s="169">
        <f>IFERROR(_xll.Woodstock.Analyst.Xcel.UDFs.GetIndicatorValue($G956, "5 Famille de courbes="&amp;$F956&amp;";", IntrantScenario!$B$7, IntrantScenario!$B$10,"4")/5,0)</f>
        <v>0</v>
      </c>
      <c r="L956" s="169">
        <f>IFERROR(_xll.Woodstock.Analyst.Xcel.UDFs.GetIndicatorValue($G956, "5 Famille de courbes="&amp;$F956&amp;";", IntrantScenario!$B$7, IntrantScenario!$B$10,"5")/5,0)</f>
        <v>0</v>
      </c>
      <c r="M956" s="169">
        <f>IFERROR(_xll.Woodstock.Analyst.Xcel.UDFs.GetIndicatorValue($G956, "5 Famille de courbes="&amp;$F956&amp;";", IntrantScenario!$B$7, IntrantScenario!$B$10,"6")/5,0)</f>
        <v>0</v>
      </c>
      <c r="N956" s="169">
        <f>IFERROR(_xll.Woodstock.Analyst.Xcel.UDFs.GetIndicatorValueAverage($G956, "5 Famille de courbes="&amp;$F956&amp;";", IntrantScenario!$B$7, IntrantScenario!$B$10,"2", "6")/5,0)</f>
        <v>0</v>
      </c>
      <c r="O956" s="356">
        <f t="shared" si="210"/>
        <v>0</v>
      </c>
      <c r="P956" s="157" t="b">
        <f t="shared" si="211"/>
        <v>1</v>
      </c>
    </row>
    <row r="957" spans="1:16" x14ac:dyDescent="0.25">
      <c r="A957" s="164" t="s">
        <v>34</v>
      </c>
      <c r="B957" s="164" t="s">
        <v>87</v>
      </c>
      <c r="C957" s="164" t="s">
        <v>221</v>
      </c>
      <c r="D957" s="164" t="s">
        <v>222</v>
      </c>
      <c r="E957" s="157" t="s">
        <v>21</v>
      </c>
      <c r="F957" s="165" t="str">
        <f t="shared" si="208"/>
        <v>FCTYF_R_F_ENFX</v>
      </c>
      <c r="G957" s="374" t="s">
        <v>769</v>
      </c>
      <c r="H957" s="165" t="str">
        <f t="shared" si="209"/>
        <v>FCTYF_R_F_EnFx_Sous-total F. Tolérants</v>
      </c>
      <c r="I957" s="169">
        <f>IFERROR(_xll.Woodstock.Analyst.Xcel.UDFs.GetIndicatorValue($G957, "5 Famille de courbes="&amp;$F957&amp;";", IntrantScenario!$B$7, IntrantScenario!$B$10,"2")/5,0)</f>
        <v>0</v>
      </c>
      <c r="J957" s="169">
        <f>IFERROR(_xll.Woodstock.Analyst.Xcel.UDFs.GetIndicatorValue($G957, "5 Famille de courbes="&amp;$F957&amp;";", IntrantScenario!$B$7, IntrantScenario!$B$10,"3")/5,0)</f>
        <v>0</v>
      </c>
      <c r="K957" s="169">
        <f>IFERROR(_xll.Woodstock.Analyst.Xcel.UDFs.GetIndicatorValue($G957, "5 Famille de courbes="&amp;$F957&amp;";", IntrantScenario!$B$7, IntrantScenario!$B$10,"4")/5,0)</f>
        <v>0</v>
      </c>
      <c r="L957" s="169">
        <f>IFERROR(_xll.Woodstock.Analyst.Xcel.UDFs.GetIndicatorValue($G957, "5 Famille de courbes="&amp;$F957&amp;";", IntrantScenario!$B$7, IntrantScenario!$B$10,"5")/5,0)</f>
        <v>0</v>
      </c>
      <c r="M957" s="169">
        <f>IFERROR(_xll.Woodstock.Analyst.Xcel.UDFs.GetIndicatorValue($G957, "5 Famille de courbes="&amp;$F957&amp;";", IntrantScenario!$B$7, IntrantScenario!$B$10,"6")/5,0)</f>
        <v>0</v>
      </c>
      <c r="N957" s="169">
        <f>IFERROR(_xll.Woodstock.Analyst.Xcel.UDFs.GetIndicatorValueAverage($G957, "5 Famille de courbes="&amp;$F957&amp;";", IntrantScenario!$B$7, IntrantScenario!$B$10,"2", "6")/5,0)</f>
        <v>0</v>
      </c>
      <c r="O957" s="356">
        <f t="shared" si="210"/>
        <v>0</v>
      </c>
      <c r="P957" s="157" t="b">
        <f t="shared" si="211"/>
        <v>1</v>
      </c>
    </row>
    <row r="958" spans="1:16" x14ac:dyDescent="0.25">
      <c r="A958" s="164" t="s">
        <v>34</v>
      </c>
      <c r="B958" s="164" t="s">
        <v>87</v>
      </c>
      <c r="C958" s="164" t="s">
        <v>221</v>
      </c>
      <c r="D958" s="164" t="s">
        <v>222</v>
      </c>
      <c r="E958" s="157" t="s">
        <v>39</v>
      </c>
      <c r="F958" s="165" t="str">
        <f t="shared" si="208"/>
        <v>FCTYF_R_F_ENFX</v>
      </c>
      <c r="G958" s="374" t="s">
        <v>806</v>
      </c>
      <c r="H958" s="165" t="str">
        <f t="shared" si="209"/>
        <v>FCTYF_R_F_EnFx_Total Résineux &amp; Feuillus</v>
      </c>
      <c r="I958" s="169">
        <f>IFERROR(_xll.Woodstock.Analyst.Xcel.UDFs.GetIndicatorValue($G958, "5 Famille de courbes="&amp;$F958&amp;";", IntrantScenario!$B$7, IntrantScenario!$B$10,"2")/5,0)</f>
        <v>0</v>
      </c>
      <c r="J958" s="169">
        <f>IFERROR(_xll.Woodstock.Analyst.Xcel.UDFs.GetIndicatorValue($G958, "5 Famille de courbes="&amp;$F958&amp;";", IntrantScenario!$B$7, IntrantScenario!$B$10,"3")/5,0)</f>
        <v>0</v>
      </c>
      <c r="K958" s="169">
        <f>IFERROR(_xll.Woodstock.Analyst.Xcel.UDFs.GetIndicatorValue($G958, "5 Famille de courbes="&amp;$F958&amp;";", IntrantScenario!$B$7, IntrantScenario!$B$10,"4")/5,0)</f>
        <v>0</v>
      </c>
      <c r="L958" s="169">
        <f>IFERROR(_xll.Woodstock.Analyst.Xcel.UDFs.GetIndicatorValue($G958, "5 Famille de courbes="&amp;$F958&amp;";", IntrantScenario!$B$7, IntrantScenario!$B$10,"5")/5,0)</f>
        <v>0</v>
      </c>
      <c r="M958" s="169">
        <f>IFERROR(_xll.Woodstock.Analyst.Xcel.UDFs.GetIndicatorValue($G958, "5 Famille de courbes="&amp;$F958&amp;";", IntrantScenario!$B$7, IntrantScenario!$B$10,"6")/5,0)</f>
        <v>0</v>
      </c>
      <c r="N958" s="169">
        <f>IFERROR(_xll.Woodstock.Analyst.Xcel.UDFs.GetIndicatorValueAverage($G958, "5 Famille de courbes="&amp;$F958&amp;";", IntrantScenario!$B$7, IntrantScenario!$B$10,"2", "6")/5,0)</f>
        <v>0</v>
      </c>
      <c r="O958" s="356">
        <f t="shared" si="210"/>
        <v>0</v>
      </c>
      <c r="P958" s="157" t="b">
        <f t="shared" si="211"/>
        <v>1</v>
      </c>
    </row>
    <row r="959" spans="1:16" x14ac:dyDescent="0.25">
      <c r="A959" s="164"/>
      <c r="B959" s="164"/>
      <c r="C959" s="164"/>
      <c r="D959" s="164"/>
      <c r="E959" s="157"/>
      <c r="F959" s="157"/>
      <c r="G959" s="371"/>
      <c r="H959" s="157"/>
      <c r="I959" s="157"/>
      <c r="J959" s="157"/>
      <c r="K959" s="157"/>
      <c r="L959" s="157"/>
      <c r="M959" s="157"/>
      <c r="N959" s="157"/>
      <c r="O959" s="357"/>
      <c r="P959" s="157"/>
    </row>
    <row r="960" spans="1:16" x14ac:dyDescent="0.25">
      <c r="A960" s="164" t="s">
        <v>34</v>
      </c>
      <c r="B960" s="164" t="s">
        <v>87</v>
      </c>
      <c r="C960" s="164" t="s">
        <v>129</v>
      </c>
      <c r="D960" s="164" t="s">
        <v>223</v>
      </c>
      <c r="E960" s="165" t="s">
        <v>2</v>
      </c>
      <c r="F960" s="165" t="str">
        <f t="shared" ref="F960:F976" si="212">UPPER("FCTYF_"&amp;B960&amp;"_"&amp;D960)</f>
        <v>FCTYF_R_F_PGPE</v>
      </c>
      <c r="G960" s="374" t="s">
        <v>756</v>
      </c>
      <c r="H960" s="165" t="str">
        <f t="shared" ref="H960:H976" si="213">TRIM("FCTYF_"&amp;B960&amp;"_"&amp;D960&amp;"_"&amp;E960)</f>
        <v>FCTYF_R_F_PgPe_Sapin</v>
      </c>
      <c r="I960" s="169">
        <f>IFERROR(_xll.Woodstock.Analyst.Xcel.UDFs.GetIndicatorValue($G960, "5 Famille de courbes="&amp;$F960&amp;";", IntrantScenario!$B$7, IntrantScenario!$B$10,"2")/5,0)</f>
        <v>0</v>
      </c>
      <c r="J960" s="169">
        <f>IFERROR(_xll.Woodstock.Analyst.Xcel.UDFs.GetIndicatorValue($G960, "5 Famille de courbes="&amp;$F960&amp;";", IntrantScenario!$B$7, IntrantScenario!$B$10,"3")/5,0)</f>
        <v>0</v>
      </c>
      <c r="K960" s="169">
        <f>IFERROR(_xll.Woodstock.Analyst.Xcel.UDFs.GetIndicatorValue($G960, "5 Famille de courbes="&amp;$F960&amp;";", IntrantScenario!$B$7, IntrantScenario!$B$10,"4")/5,0)</f>
        <v>0</v>
      </c>
      <c r="L960" s="169">
        <f>IFERROR(_xll.Woodstock.Analyst.Xcel.UDFs.GetIndicatorValue($G960, "5 Famille de courbes="&amp;$F960&amp;";", IntrantScenario!$B$7, IntrantScenario!$B$10,"5")/5,0)</f>
        <v>0</v>
      </c>
      <c r="M960" s="169">
        <f>IFERROR(_xll.Woodstock.Analyst.Xcel.UDFs.GetIndicatorValue($G960, "5 Famille de courbes="&amp;$F960&amp;";", IntrantScenario!$B$7, IntrantScenario!$B$10,"6")/5,0)</f>
        <v>0</v>
      </c>
      <c r="N960" s="169">
        <f>IFERROR(_xll.Woodstock.Analyst.Xcel.UDFs.GetIndicatorValueAverage($G960, "5 Famille de courbes="&amp;$F960&amp;";", IntrantScenario!$B$7, IntrantScenario!$B$10,"2", "6")/5,0)</f>
        <v>0</v>
      </c>
      <c r="O960" s="356">
        <f t="shared" ref="O960:O976" si="214">AVERAGE(I960:M960)</f>
        <v>0</v>
      </c>
      <c r="P960" s="157" t="b">
        <f t="shared" ref="P960:P976" si="215">EXACT(ROUND(N960,1),ROUND(O960,1))</f>
        <v>1</v>
      </c>
    </row>
    <row r="961" spans="1:16" x14ac:dyDescent="0.25">
      <c r="A961" s="164" t="s">
        <v>34</v>
      </c>
      <c r="B961" s="164" t="s">
        <v>87</v>
      </c>
      <c r="C961" s="164" t="s">
        <v>129</v>
      </c>
      <c r="D961" s="164" t="s">
        <v>223</v>
      </c>
      <c r="E961" s="157" t="s">
        <v>3</v>
      </c>
      <c r="F961" s="165" t="str">
        <f t="shared" si="212"/>
        <v>FCTYF_R_F_PGPE</v>
      </c>
      <c r="G961" s="374" t="s">
        <v>757</v>
      </c>
      <c r="H961" s="165" t="str">
        <f t="shared" si="213"/>
        <v>FCTYF_R_F_PgPe_Épinettes</v>
      </c>
      <c r="I961" s="169">
        <f>IFERROR(_xll.Woodstock.Analyst.Xcel.UDFs.GetIndicatorValue($G961, "5 Famille de courbes="&amp;$F961&amp;";", IntrantScenario!$B$7, IntrantScenario!$B$10,"2")/5,0)</f>
        <v>0</v>
      </c>
      <c r="J961" s="169">
        <f>IFERROR(_xll.Woodstock.Analyst.Xcel.UDFs.GetIndicatorValue($G961, "5 Famille de courbes="&amp;$F961&amp;";", IntrantScenario!$B$7, IntrantScenario!$B$10,"3")/5,0)</f>
        <v>0</v>
      </c>
      <c r="K961" s="169">
        <f>IFERROR(_xll.Woodstock.Analyst.Xcel.UDFs.GetIndicatorValue($G961, "5 Famille de courbes="&amp;$F961&amp;";", IntrantScenario!$B$7, IntrantScenario!$B$10,"4")/5,0)</f>
        <v>0</v>
      </c>
      <c r="L961" s="169">
        <f>IFERROR(_xll.Woodstock.Analyst.Xcel.UDFs.GetIndicatorValue($G961, "5 Famille de courbes="&amp;$F961&amp;";", IntrantScenario!$B$7, IntrantScenario!$B$10,"5")/5,0)</f>
        <v>0</v>
      </c>
      <c r="M961" s="169">
        <f>IFERROR(_xll.Woodstock.Analyst.Xcel.UDFs.GetIndicatorValue($G961, "5 Famille de courbes="&amp;$F961&amp;";", IntrantScenario!$B$7, IntrantScenario!$B$10,"6")/5,0)</f>
        <v>0</v>
      </c>
      <c r="N961" s="169">
        <f>IFERROR(_xll.Woodstock.Analyst.Xcel.UDFs.GetIndicatorValueAverage($G961, "5 Famille de courbes="&amp;$F961&amp;";", IntrantScenario!$B$7, IntrantScenario!$B$10,"2", "6")/5,0)</f>
        <v>0</v>
      </c>
      <c r="O961" s="356">
        <f t="shared" si="214"/>
        <v>0</v>
      </c>
      <c r="P961" s="157" t="b">
        <f t="shared" si="215"/>
        <v>1</v>
      </c>
    </row>
    <row r="962" spans="1:16" x14ac:dyDescent="0.25">
      <c r="A962" s="164" t="s">
        <v>34</v>
      </c>
      <c r="B962" s="164" t="s">
        <v>87</v>
      </c>
      <c r="C962" s="164" t="s">
        <v>129</v>
      </c>
      <c r="D962" s="164" t="s">
        <v>223</v>
      </c>
      <c r="E962" s="157" t="s">
        <v>4</v>
      </c>
      <c r="F962" s="165" t="str">
        <f t="shared" si="212"/>
        <v>FCTYF_R_F_PGPE</v>
      </c>
      <c r="G962" s="374" t="s">
        <v>758</v>
      </c>
      <c r="H962" s="165" t="str">
        <f t="shared" si="213"/>
        <v>FCTYF_R_F_PgPe_Pin gris</v>
      </c>
      <c r="I962" s="169">
        <f>IFERROR(_xll.Woodstock.Analyst.Xcel.UDFs.GetIndicatorValue($G962, "5 Famille de courbes="&amp;$F962&amp;";", IntrantScenario!$B$7, IntrantScenario!$B$10,"2")/5,0)</f>
        <v>0</v>
      </c>
      <c r="J962" s="169">
        <f>IFERROR(_xll.Woodstock.Analyst.Xcel.UDFs.GetIndicatorValue($G962, "5 Famille de courbes="&amp;$F962&amp;";", IntrantScenario!$B$7, IntrantScenario!$B$10,"3")/5,0)</f>
        <v>0</v>
      </c>
      <c r="K962" s="169">
        <f>IFERROR(_xll.Woodstock.Analyst.Xcel.UDFs.GetIndicatorValue($G962, "5 Famille de courbes="&amp;$F962&amp;";", IntrantScenario!$B$7, IntrantScenario!$B$10,"4")/5,0)</f>
        <v>0</v>
      </c>
      <c r="L962" s="169">
        <f>IFERROR(_xll.Woodstock.Analyst.Xcel.UDFs.GetIndicatorValue($G962, "5 Famille de courbes="&amp;$F962&amp;";", IntrantScenario!$B$7, IntrantScenario!$B$10,"5")/5,0)</f>
        <v>0</v>
      </c>
      <c r="M962" s="169">
        <f>IFERROR(_xll.Woodstock.Analyst.Xcel.UDFs.GetIndicatorValue($G962, "5 Famille de courbes="&amp;$F962&amp;";", IntrantScenario!$B$7, IntrantScenario!$B$10,"6")/5,0)</f>
        <v>0</v>
      </c>
      <c r="N962" s="169">
        <f>IFERROR(_xll.Woodstock.Analyst.Xcel.UDFs.GetIndicatorValueAverage($G962, "5 Famille de courbes="&amp;$F962&amp;";", IntrantScenario!$B$7, IntrantScenario!$B$10,"2", "6")/5,0)</f>
        <v>0</v>
      </c>
      <c r="O962" s="356">
        <f t="shared" si="214"/>
        <v>0</v>
      </c>
      <c r="P962" s="157" t="b">
        <f t="shared" si="215"/>
        <v>1</v>
      </c>
    </row>
    <row r="963" spans="1:16" x14ac:dyDescent="0.25">
      <c r="A963" s="164" t="s">
        <v>34</v>
      </c>
      <c r="B963" s="164" t="s">
        <v>87</v>
      </c>
      <c r="C963" s="164" t="s">
        <v>129</v>
      </c>
      <c r="D963" s="164" t="s">
        <v>223</v>
      </c>
      <c r="E963" s="157" t="s">
        <v>5</v>
      </c>
      <c r="F963" s="165" t="str">
        <f t="shared" si="212"/>
        <v>FCTYF_R_F_PGPE</v>
      </c>
      <c r="G963" s="374" t="s">
        <v>759</v>
      </c>
      <c r="H963" s="165" t="str">
        <f t="shared" si="213"/>
        <v>FCTYF_R_F_PgPe_Mélèzes</v>
      </c>
      <c r="I963" s="169">
        <f>IFERROR(_xll.Woodstock.Analyst.Xcel.UDFs.GetIndicatorValue($G963, "5 Famille de courbes="&amp;$F963&amp;";", IntrantScenario!$B$7, IntrantScenario!$B$10,"2")/5,0)</f>
        <v>0</v>
      </c>
      <c r="J963" s="169">
        <f>IFERROR(_xll.Woodstock.Analyst.Xcel.UDFs.GetIndicatorValue($G963, "5 Famille de courbes="&amp;$F963&amp;";", IntrantScenario!$B$7, IntrantScenario!$B$10,"3")/5,0)</f>
        <v>0</v>
      </c>
      <c r="K963" s="169">
        <f>IFERROR(_xll.Woodstock.Analyst.Xcel.UDFs.GetIndicatorValue($G963, "5 Famille de courbes="&amp;$F963&amp;";", IntrantScenario!$B$7, IntrantScenario!$B$10,"4")/5,0)</f>
        <v>0</v>
      </c>
      <c r="L963" s="169">
        <f>IFERROR(_xll.Woodstock.Analyst.Xcel.UDFs.GetIndicatorValue($G963, "5 Famille de courbes="&amp;$F963&amp;";", IntrantScenario!$B$7, IntrantScenario!$B$10,"5")/5,0)</f>
        <v>0</v>
      </c>
      <c r="M963" s="169">
        <f>IFERROR(_xll.Woodstock.Analyst.Xcel.UDFs.GetIndicatorValue($G963, "5 Famille de courbes="&amp;$F963&amp;";", IntrantScenario!$B$7, IntrantScenario!$B$10,"6")/5,0)</f>
        <v>0</v>
      </c>
      <c r="N963" s="169">
        <f>IFERROR(_xll.Woodstock.Analyst.Xcel.UDFs.GetIndicatorValueAverage($G963, "5 Famille de courbes="&amp;$F963&amp;";", IntrantScenario!$B$7, IntrantScenario!$B$10,"2", "6")/5,0)</f>
        <v>0</v>
      </c>
      <c r="O963" s="356">
        <f t="shared" si="214"/>
        <v>0</v>
      </c>
      <c r="P963" s="157" t="b">
        <f t="shared" si="215"/>
        <v>1</v>
      </c>
    </row>
    <row r="964" spans="1:16" x14ac:dyDescent="0.25">
      <c r="A964" s="164" t="s">
        <v>34</v>
      </c>
      <c r="B964" s="164" t="s">
        <v>87</v>
      </c>
      <c r="C964" s="164" t="s">
        <v>129</v>
      </c>
      <c r="D964" s="164" t="s">
        <v>223</v>
      </c>
      <c r="E964" s="157" t="s">
        <v>6</v>
      </c>
      <c r="F964" s="165" t="str">
        <f t="shared" si="212"/>
        <v>FCTYF_R_F_PGPE</v>
      </c>
      <c r="G964" s="374" t="s">
        <v>770</v>
      </c>
      <c r="H964" s="165" t="str">
        <f t="shared" si="213"/>
        <v>FCTYF_R_F_PgPe_Sous-total SEPM</v>
      </c>
      <c r="I964" s="169">
        <f>IFERROR(_xll.Woodstock.Analyst.Xcel.UDFs.GetIndicatorValue($G964, "5 Famille de courbes="&amp;$F964&amp;";", IntrantScenario!$B$7, IntrantScenario!$B$10,"2")/5,0)</f>
        <v>0</v>
      </c>
      <c r="J964" s="169">
        <f>IFERROR(_xll.Woodstock.Analyst.Xcel.UDFs.GetIndicatorValue($G964, "5 Famille de courbes="&amp;$F964&amp;";", IntrantScenario!$B$7, IntrantScenario!$B$10,"3")/5,0)</f>
        <v>0</v>
      </c>
      <c r="K964" s="169">
        <f>IFERROR(_xll.Woodstock.Analyst.Xcel.UDFs.GetIndicatorValue($G964, "5 Famille de courbes="&amp;$F964&amp;";", IntrantScenario!$B$7, IntrantScenario!$B$10,"4")/5,0)</f>
        <v>0</v>
      </c>
      <c r="L964" s="169">
        <f>IFERROR(_xll.Woodstock.Analyst.Xcel.UDFs.GetIndicatorValue($G964, "5 Famille de courbes="&amp;$F964&amp;";", IntrantScenario!$B$7, IntrantScenario!$B$10,"5")/5,0)</f>
        <v>0</v>
      </c>
      <c r="M964" s="169">
        <f>IFERROR(_xll.Woodstock.Analyst.Xcel.UDFs.GetIndicatorValue($G964, "5 Famille de courbes="&amp;$F964&amp;";", IntrantScenario!$B$7, IntrantScenario!$B$10,"6")/5,0)</f>
        <v>0</v>
      </c>
      <c r="N964" s="169">
        <f>IFERROR(_xll.Woodstock.Analyst.Xcel.UDFs.GetIndicatorValueAverage($G964, "5 Famille de courbes="&amp;$F964&amp;";", IntrantScenario!$B$7, IntrantScenario!$B$10,"2", "6")/5,0)</f>
        <v>0</v>
      </c>
      <c r="O964" s="356">
        <f t="shared" si="214"/>
        <v>0</v>
      </c>
      <c r="P964" s="157" t="b">
        <f t="shared" si="215"/>
        <v>1</v>
      </c>
    </row>
    <row r="965" spans="1:16" x14ac:dyDescent="0.25">
      <c r="A965" s="164" t="s">
        <v>34</v>
      </c>
      <c r="B965" s="164" t="s">
        <v>87</v>
      </c>
      <c r="C965" s="164" t="s">
        <v>129</v>
      </c>
      <c r="D965" s="164" t="s">
        <v>223</v>
      </c>
      <c r="E965" s="157" t="s">
        <v>7</v>
      </c>
      <c r="F965" s="165" t="str">
        <f t="shared" si="212"/>
        <v>FCTYF_R_F_PGPE</v>
      </c>
      <c r="G965" s="374" t="s">
        <v>760</v>
      </c>
      <c r="H965" s="165" t="str">
        <f t="shared" si="213"/>
        <v>FCTYF_R_F_PgPe_Pins blanc et rouge</v>
      </c>
      <c r="I965" s="169">
        <f>IFERROR(_xll.Woodstock.Analyst.Xcel.UDFs.GetIndicatorValue($G965, "5 Famille de courbes="&amp;$F965&amp;";", IntrantScenario!$B$7, IntrantScenario!$B$10,"2")/5,0)</f>
        <v>0</v>
      </c>
      <c r="J965" s="169">
        <f>IFERROR(_xll.Woodstock.Analyst.Xcel.UDFs.GetIndicatorValue($G965, "5 Famille de courbes="&amp;$F965&amp;";", IntrantScenario!$B$7, IntrantScenario!$B$10,"3")/5,0)</f>
        <v>0</v>
      </c>
      <c r="K965" s="169">
        <f>IFERROR(_xll.Woodstock.Analyst.Xcel.UDFs.GetIndicatorValue($G965, "5 Famille de courbes="&amp;$F965&amp;";", IntrantScenario!$B$7, IntrantScenario!$B$10,"4")/5,0)</f>
        <v>0</v>
      </c>
      <c r="L965" s="169">
        <f>IFERROR(_xll.Woodstock.Analyst.Xcel.UDFs.GetIndicatorValue($G965, "5 Famille de courbes="&amp;$F965&amp;";", IntrantScenario!$B$7, IntrantScenario!$B$10,"5")/5,0)</f>
        <v>0</v>
      </c>
      <c r="M965" s="169">
        <f>IFERROR(_xll.Woodstock.Analyst.Xcel.UDFs.GetIndicatorValue($G965, "5 Famille de courbes="&amp;$F965&amp;";", IntrantScenario!$B$7, IntrantScenario!$B$10,"6")/5,0)</f>
        <v>0</v>
      </c>
      <c r="N965" s="169">
        <f>IFERROR(_xll.Woodstock.Analyst.Xcel.UDFs.GetIndicatorValueAverage($G965, "5 Famille de courbes="&amp;$F965&amp;";", IntrantScenario!$B$7, IntrantScenario!$B$10,"2", "6")/5,0)</f>
        <v>0</v>
      </c>
      <c r="O965" s="356">
        <f t="shared" si="214"/>
        <v>0</v>
      </c>
      <c r="P965" s="157" t="b">
        <f t="shared" si="215"/>
        <v>1</v>
      </c>
    </row>
    <row r="966" spans="1:16" x14ac:dyDescent="0.25">
      <c r="A966" s="164" t="s">
        <v>34</v>
      </c>
      <c r="B966" s="164" t="s">
        <v>87</v>
      </c>
      <c r="C966" s="164" t="s">
        <v>129</v>
      </c>
      <c r="D966" s="164" t="s">
        <v>223</v>
      </c>
      <c r="E966" s="157" t="s">
        <v>8</v>
      </c>
      <c r="F966" s="165" t="str">
        <f t="shared" si="212"/>
        <v>FCTYF_R_F_PGPE</v>
      </c>
      <c r="G966" s="374" t="s">
        <v>761</v>
      </c>
      <c r="H966" s="165" t="str">
        <f t="shared" si="213"/>
        <v>FCTYF_R_F_PgPe_Pruche</v>
      </c>
      <c r="I966" s="169">
        <f>IFERROR(_xll.Woodstock.Analyst.Xcel.UDFs.GetIndicatorValue($G966, "5 Famille de courbes="&amp;$F966&amp;";", IntrantScenario!$B$7, IntrantScenario!$B$10,"2")/5,0)</f>
        <v>0</v>
      </c>
      <c r="J966" s="169">
        <f>IFERROR(_xll.Woodstock.Analyst.Xcel.UDFs.GetIndicatorValue($G966, "5 Famille de courbes="&amp;$F966&amp;";", IntrantScenario!$B$7, IntrantScenario!$B$10,"3")/5,0)</f>
        <v>0</v>
      </c>
      <c r="K966" s="169">
        <f>IFERROR(_xll.Woodstock.Analyst.Xcel.UDFs.GetIndicatorValue($G966, "5 Famille de courbes="&amp;$F966&amp;";", IntrantScenario!$B$7, IntrantScenario!$B$10,"4")/5,0)</f>
        <v>0</v>
      </c>
      <c r="L966" s="169">
        <f>IFERROR(_xll.Woodstock.Analyst.Xcel.UDFs.GetIndicatorValue($G966, "5 Famille de courbes="&amp;$F966&amp;";", IntrantScenario!$B$7, IntrantScenario!$B$10,"5")/5,0)</f>
        <v>0</v>
      </c>
      <c r="M966" s="169">
        <f>IFERROR(_xll.Woodstock.Analyst.Xcel.UDFs.GetIndicatorValue($G966, "5 Famille de courbes="&amp;$F966&amp;";", IntrantScenario!$B$7, IntrantScenario!$B$10,"6")/5,0)</f>
        <v>0</v>
      </c>
      <c r="N966" s="169">
        <f>IFERROR(_xll.Woodstock.Analyst.Xcel.UDFs.GetIndicatorValueAverage($G966, "5 Famille de courbes="&amp;$F966&amp;";", IntrantScenario!$B$7, IntrantScenario!$B$10,"2", "6")/5,0)</f>
        <v>0</v>
      </c>
      <c r="O966" s="356">
        <f t="shared" si="214"/>
        <v>0</v>
      </c>
      <c r="P966" s="157" t="b">
        <f t="shared" si="215"/>
        <v>1</v>
      </c>
    </row>
    <row r="967" spans="1:16" x14ac:dyDescent="0.25">
      <c r="A967" s="164" t="s">
        <v>34</v>
      </c>
      <c r="B967" s="164" t="s">
        <v>87</v>
      </c>
      <c r="C967" s="164" t="s">
        <v>129</v>
      </c>
      <c r="D967" s="164" t="s">
        <v>223</v>
      </c>
      <c r="E967" s="157" t="s">
        <v>9</v>
      </c>
      <c r="F967" s="165" t="str">
        <f t="shared" si="212"/>
        <v>FCTYF_R_F_PGPE</v>
      </c>
      <c r="G967" s="374" t="s">
        <v>762</v>
      </c>
      <c r="H967" s="165" t="str">
        <f t="shared" si="213"/>
        <v>FCTYF_R_F_PgPe_Thuya</v>
      </c>
      <c r="I967" s="169">
        <f>IFERROR(_xll.Woodstock.Analyst.Xcel.UDFs.GetIndicatorValue($G967, "5 Famille de courbes="&amp;$F967&amp;";", IntrantScenario!$B$7, IntrantScenario!$B$10,"2")/5,0)</f>
        <v>0</v>
      </c>
      <c r="J967" s="169">
        <f>IFERROR(_xll.Woodstock.Analyst.Xcel.UDFs.GetIndicatorValue($G967, "5 Famille de courbes="&amp;$F967&amp;";", IntrantScenario!$B$7, IntrantScenario!$B$10,"3")/5,0)</f>
        <v>0</v>
      </c>
      <c r="K967" s="169">
        <f>IFERROR(_xll.Woodstock.Analyst.Xcel.UDFs.GetIndicatorValue($G967, "5 Famille de courbes="&amp;$F967&amp;";", IntrantScenario!$B$7, IntrantScenario!$B$10,"4")/5,0)</f>
        <v>0</v>
      </c>
      <c r="L967" s="169">
        <f>IFERROR(_xll.Woodstock.Analyst.Xcel.UDFs.GetIndicatorValue($G967, "5 Famille de courbes="&amp;$F967&amp;";", IntrantScenario!$B$7, IntrantScenario!$B$10,"5")/5,0)</f>
        <v>0</v>
      </c>
      <c r="M967" s="169">
        <f>IFERROR(_xll.Woodstock.Analyst.Xcel.UDFs.GetIndicatorValue($G967, "5 Famille de courbes="&amp;$F967&amp;";", IntrantScenario!$B$7, IntrantScenario!$B$10,"6")/5,0)</f>
        <v>0</v>
      </c>
      <c r="N967" s="169">
        <f>IFERROR(_xll.Woodstock.Analyst.Xcel.UDFs.GetIndicatorValueAverage($G967, "5 Famille de courbes="&amp;$F967&amp;";", IntrantScenario!$B$7, IntrantScenario!$B$10,"2", "6")/5,0)</f>
        <v>0</v>
      </c>
      <c r="O967" s="356">
        <f t="shared" si="214"/>
        <v>0</v>
      </c>
      <c r="P967" s="157" t="b">
        <f t="shared" si="215"/>
        <v>1</v>
      </c>
    </row>
    <row r="968" spans="1:16" x14ac:dyDescent="0.25">
      <c r="A968" s="164" t="s">
        <v>34</v>
      </c>
      <c r="B968" s="164" t="s">
        <v>87</v>
      </c>
      <c r="C968" s="164" t="s">
        <v>129</v>
      </c>
      <c r="D968" s="164" t="s">
        <v>223</v>
      </c>
      <c r="E968" s="157" t="s">
        <v>11</v>
      </c>
      <c r="F968" s="165" t="str">
        <f t="shared" si="212"/>
        <v>FCTYF_R_F_PGPE</v>
      </c>
      <c r="G968" s="374" t="s">
        <v>805</v>
      </c>
      <c r="H968" s="165" t="str">
        <f t="shared" si="213"/>
        <v>FCTYF_R_F_PgPe_Total Résineux</v>
      </c>
      <c r="I968" s="169">
        <f>IFERROR(_xll.Woodstock.Analyst.Xcel.UDFs.GetIndicatorValue($G968, "5 Famille de courbes="&amp;$F968&amp;";", IntrantScenario!$B$7, IntrantScenario!$B$10,"2")/5,0)</f>
        <v>0</v>
      </c>
      <c r="J968" s="169">
        <f>IFERROR(_xll.Woodstock.Analyst.Xcel.UDFs.GetIndicatorValue($G968, "5 Famille de courbes="&amp;$F968&amp;";", IntrantScenario!$B$7, IntrantScenario!$B$10,"3")/5,0)</f>
        <v>0</v>
      </c>
      <c r="K968" s="169">
        <f>IFERROR(_xll.Woodstock.Analyst.Xcel.UDFs.GetIndicatorValue($G968, "5 Famille de courbes="&amp;$F968&amp;";", IntrantScenario!$B$7, IntrantScenario!$B$10,"4")/5,0)</f>
        <v>0</v>
      </c>
      <c r="L968" s="169">
        <f>IFERROR(_xll.Woodstock.Analyst.Xcel.UDFs.GetIndicatorValue($G968, "5 Famille de courbes="&amp;$F968&amp;";", IntrantScenario!$B$7, IntrantScenario!$B$10,"5")/5,0)</f>
        <v>0</v>
      </c>
      <c r="M968" s="169">
        <f>IFERROR(_xll.Woodstock.Analyst.Xcel.UDFs.GetIndicatorValue($G968, "5 Famille de courbes="&amp;$F968&amp;";", IntrantScenario!$B$7, IntrantScenario!$B$10,"6")/5,0)</f>
        <v>0</v>
      </c>
      <c r="N968" s="169">
        <f>IFERROR(_xll.Woodstock.Analyst.Xcel.UDFs.GetIndicatorValueAverage($G968, "5 Famille de courbes="&amp;$F968&amp;";", IntrantScenario!$B$7, IntrantScenario!$B$10,"2", "6")/5,0)</f>
        <v>0</v>
      </c>
      <c r="O968" s="356">
        <f t="shared" si="214"/>
        <v>0</v>
      </c>
      <c r="P968" s="157" t="b">
        <f t="shared" si="215"/>
        <v>1</v>
      </c>
    </row>
    <row r="969" spans="1:16" x14ac:dyDescent="0.25">
      <c r="A969" s="164" t="s">
        <v>34</v>
      </c>
      <c r="B969" s="164" t="s">
        <v>87</v>
      </c>
      <c r="C969" s="164" t="s">
        <v>129</v>
      </c>
      <c r="D969" s="164" t="s">
        <v>223</v>
      </c>
      <c r="E969" s="157" t="s">
        <v>13</v>
      </c>
      <c r="F969" s="165" t="str">
        <f t="shared" si="212"/>
        <v>FCTYF_R_F_PGPE</v>
      </c>
      <c r="G969" s="374" t="s">
        <v>763</v>
      </c>
      <c r="H969" s="165" t="str">
        <f t="shared" si="213"/>
        <v>FCTYF_R_F_PgPe_Bouleau à papier</v>
      </c>
      <c r="I969" s="169">
        <f>IFERROR(_xll.Woodstock.Analyst.Xcel.UDFs.GetIndicatorValue($G969, "5 Famille de courbes="&amp;$F969&amp;";", IntrantScenario!$B$7, IntrantScenario!$B$10,"2")/5,0)</f>
        <v>0</v>
      </c>
      <c r="J969" s="169">
        <f>IFERROR(_xll.Woodstock.Analyst.Xcel.UDFs.GetIndicatorValue($G969, "5 Famille de courbes="&amp;$F969&amp;";", IntrantScenario!$B$7, IntrantScenario!$B$10,"3")/5,0)</f>
        <v>0</v>
      </c>
      <c r="K969" s="169">
        <f>IFERROR(_xll.Woodstock.Analyst.Xcel.UDFs.GetIndicatorValue($G969, "5 Famille de courbes="&amp;$F969&amp;";", IntrantScenario!$B$7, IntrantScenario!$B$10,"4")/5,0)</f>
        <v>0</v>
      </c>
      <c r="L969" s="169">
        <f>IFERROR(_xll.Woodstock.Analyst.Xcel.UDFs.GetIndicatorValue($G969, "5 Famille de courbes="&amp;$F969&amp;";", IntrantScenario!$B$7, IntrantScenario!$B$10,"5")/5,0)</f>
        <v>0</v>
      </c>
      <c r="M969" s="169">
        <f>IFERROR(_xll.Woodstock.Analyst.Xcel.UDFs.GetIndicatorValue($G969, "5 Famille de courbes="&amp;$F969&amp;";", IntrantScenario!$B$7, IntrantScenario!$B$10,"6")/5,0)</f>
        <v>0</v>
      </c>
      <c r="N969" s="169">
        <f>IFERROR(_xll.Woodstock.Analyst.Xcel.UDFs.GetIndicatorValueAverage($G969, "5 Famille de courbes="&amp;$F969&amp;";", IntrantScenario!$B$7, IntrantScenario!$B$10,"2", "6")/5,0)</f>
        <v>0</v>
      </c>
      <c r="O969" s="356">
        <f t="shared" si="214"/>
        <v>0</v>
      </c>
      <c r="P969" s="157" t="b">
        <f t="shared" si="215"/>
        <v>1</v>
      </c>
    </row>
    <row r="970" spans="1:16" x14ac:dyDescent="0.25">
      <c r="A970" s="164" t="s">
        <v>34</v>
      </c>
      <c r="B970" s="164" t="s">
        <v>87</v>
      </c>
      <c r="C970" s="164" t="s">
        <v>129</v>
      </c>
      <c r="D970" s="164" t="s">
        <v>223</v>
      </c>
      <c r="E970" s="157" t="s">
        <v>14</v>
      </c>
      <c r="F970" s="165" t="str">
        <f t="shared" si="212"/>
        <v>FCTYF_R_F_PGPE</v>
      </c>
      <c r="G970" s="374" t="s">
        <v>764</v>
      </c>
      <c r="H970" s="165" t="str">
        <f t="shared" si="213"/>
        <v>FCTYF_R_F_PgPe_Peupliers</v>
      </c>
      <c r="I970" s="169">
        <f>IFERROR(_xll.Woodstock.Analyst.Xcel.UDFs.GetIndicatorValue($G970, "5 Famille de courbes="&amp;$F970&amp;";", IntrantScenario!$B$7, IntrantScenario!$B$10,"2")/5,0)</f>
        <v>0</v>
      </c>
      <c r="J970" s="169">
        <f>IFERROR(_xll.Woodstock.Analyst.Xcel.UDFs.GetIndicatorValue($G970, "5 Famille de courbes="&amp;$F970&amp;";", IntrantScenario!$B$7, IntrantScenario!$B$10,"3")/5,0)</f>
        <v>0</v>
      </c>
      <c r="K970" s="169">
        <f>IFERROR(_xll.Woodstock.Analyst.Xcel.UDFs.GetIndicatorValue($G970, "5 Famille de courbes="&amp;$F970&amp;";", IntrantScenario!$B$7, IntrantScenario!$B$10,"4")/5,0)</f>
        <v>0</v>
      </c>
      <c r="L970" s="169">
        <f>IFERROR(_xll.Woodstock.Analyst.Xcel.UDFs.GetIndicatorValue($G970, "5 Famille de courbes="&amp;$F970&amp;";", IntrantScenario!$B$7, IntrantScenario!$B$10,"5")/5,0)</f>
        <v>0</v>
      </c>
      <c r="M970" s="169">
        <f>IFERROR(_xll.Woodstock.Analyst.Xcel.UDFs.GetIndicatorValue($G970, "5 Famille de courbes="&amp;$F970&amp;";", IntrantScenario!$B$7, IntrantScenario!$B$10,"6")/5,0)</f>
        <v>0</v>
      </c>
      <c r="N970" s="169">
        <f>IFERROR(_xll.Woodstock.Analyst.Xcel.UDFs.GetIndicatorValueAverage($G970, "5 Famille de courbes="&amp;$F970&amp;";", IntrantScenario!$B$7, IntrantScenario!$B$10,"2", "6")/5,0)</f>
        <v>0</v>
      </c>
      <c r="O970" s="356">
        <f t="shared" si="214"/>
        <v>0</v>
      </c>
      <c r="P970" s="157" t="b">
        <f t="shared" si="215"/>
        <v>1</v>
      </c>
    </row>
    <row r="971" spans="1:16" x14ac:dyDescent="0.25">
      <c r="A971" s="164" t="s">
        <v>34</v>
      </c>
      <c r="B971" s="164" t="s">
        <v>87</v>
      </c>
      <c r="C971" s="164" t="s">
        <v>129</v>
      </c>
      <c r="D971" s="164" t="s">
        <v>223</v>
      </c>
      <c r="E971" s="157" t="s">
        <v>15</v>
      </c>
      <c r="F971" s="165" t="str">
        <f t="shared" si="212"/>
        <v>FCTYF_R_F_PGPE</v>
      </c>
      <c r="G971" s="374" t="s">
        <v>765</v>
      </c>
      <c r="H971" s="165" t="str">
        <f t="shared" si="213"/>
        <v>FCTYF_R_F_PgPe_Érable rouge</v>
      </c>
      <c r="I971" s="169">
        <f>IFERROR(_xll.Woodstock.Analyst.Xcel.UDFs.GetIndicatorValue($G971, "5 Famille de courbes="&amp;$F971&amp;";", IntrantScenario!$B$7, IntrantScenario!$B$10,"2")/5,0)</f>
        <v>0</v>
      </c>
      <c r="J971" s="169">
        <f>IFERROR(_xll.Woodstock.Analyst.Xcel.UDFs.GetIndicatorValue($G971, "5 Famille de courbes="&amp;$F971&amp;";", IntrantScenario!$B$7, IntrantScenario!$B$10,"3")/5,0)</f>
        <v>0</v>
      </c>
      <c r="K971" s="169">
        <f>IFERROR(_xll.Woodstock.Analyst.Xcel.UDFs.GetIndicatorValue($G971, "5 Famille de courbes="&amp;$F971&amp;";", IntrantScenario!$B$7, IntrantScenario!$B$10,"4")/5,0)</f>
        <v>0</v>
      </c>
      <c r="L971" s="169">
        <f>IFERROR(_xll.Woodstock.Analyst.Xcel.UDFs.GetIndicatorValue($G971, "5 Famille de courbes="&amp;$F971&amp;";", IntrantScenario!$B$7, IntrantScenario!$B$10,"5")/5,0)</f>
        <v>0</v>
      </c>
      <c r="M971" s="169">
        <f>IFERROR(_xll.Woodstock.Analyst.Xcel.UDFs.GetIndicatorValue($G971, "5 Famille de courbes="&amp;$F971&amp;";", IntrantScenario!$B$7, IntrantScenario!$B$10,"6")/5,0)</f>
        <v>0</v>
      </c>
      <c r="N971" s="169">
        <f>IFERROR(_xll.Woodstock.Analyst.Xcel.UDFs.GetIndicatorValueAverage($G971, "5 Famille de courbes="&amp;$F971&amp;";", IntrantScenario!$B$7, IntrantScenario!$B$10,"2", "6")/5,0)</f>
        <v>0</v>
      </c>
      <c r="O971" s="356">
        <f t="shared" si="214"/>
        <v>0</v>
      </c>
      <c r="P971" s="157" t="b">
        <f t="shared" si="215"/>
        <v>1</v>
      </c>
    </row>
    <row r="972" spans="1:16" x14ac:dyDescent="0.25">
      <c r="A972" s="164" t="s">
        <v>34</v>
      </c>
      <c r="B972" s="164" t="s">
        <v>87</v>
      </c>
      <c r="C972" s="164" t="s">
        <v>129</v>
      </c>
      <c r="D972" s="164" t="s">
        <v>223</v>
      </c>
      <c r="E972" s="157" t="s">
        <v>17</v>
      </c>
      <c r="F972" s="165" t="str">
        <f t="shared" si="212"/>
        <v>FCTYF_R_F_PGPE</v>
      </c>
      <c r="G972" s="374" t="s">
        <v>766</v>
      </c>
      <c r="H972" s="165" t="str">
        <f t="shared" si="213"/>
        <v>FCTYF_R_F_PgPe_Sous-total F. Intolérants</v>
      </c>
      <c r="I972" s="169">
        <f>IFERROR(_xll.Woodstock.Analyst.Xcel.UDFs.GetIndicatorValue($G972, "5 Famille de courbes="&amp;$F972&amp;";", IntrantScenario!$B$7, IntrantScenario!$B$10,"2")/5,0)</f>
        <v>0</v>
      </c>
      <c r="J972" s="169">
        <f>IFERROR(_xll.Woodstock.Analyst.Xcel.UDFs.GetIndicatorValue($G972, "5 Famille de courbes="&amp;$F972&amp;";", IntrantScenario!$B$7, IntrantScenario!$B$10,"3")/5,0)</f>
        <v>0</v>
      </c>
      <c r="K972" s="169">
        <f>IFERROR(_xll.Woodstock.Analyst.Xcel.UDFs.GetIndicatorValue($G972, "5 Famille de courbes="&amp;$F972&amp;";", IntrantScenario!$B$7, IntrantScenario!$B$10,"4")/5,0)</f>
        <v>0</v>
      </c>
      <c r="L972" s="169">
        <f>IFERROR(_xll.Woodstock.Analyst.Xcel.UDFs.GetIndicatorValue($G972, "5 Famille de courbes="&amp;$F972&amp;";", IntrantScenario!$B$7, IntrantScenario!$B$10,"5")/5,0)</f>
        <v>0</v>
      </c>
      <c r="M972" s="169">
        <f>IFERROR(_xll.Woodstock.Analyst.Xcel.UDFs.GetIndicatorValue($G972, "5 Famille de courbes="&amp;$F972&amp;";", IntrantScenario!$B$7, IntrantScenario!$B$10,"6")/5,0)</f>
        <v>0</v>
      </c>
      <c r="N972" s="169">
        <f>IFERROR(_xll.Woodstock.Analyst.Xcel.UDFs.GetIndicatorValueAverage($G972, "5 Famille de courbes="&amp;$F972&amp;";", IntrantScenario!$B$7, IntrantScenario!$B$10,"2", "6")/5,0)</f>
        <v>0</v>
      </c>
      <c r="O972" s="356">
        <f t="shared" si="214"/>
        <v>0</v>
      </c>
      <c r="P972" s="157" t="b">
        <f t="shared" si="215"/>
        <v>1</v>
      </c>
    </row>
    <row r="973" spans="1:16" x14ac:dyDescent="0.25">
      <c r="A973" s="164" t="s">
        <v>34</v>
      </c>
      <c r="B973" s="164" t="s">
        <v>87</v>
      </c>
      <c r="C973" s="164" t="s">
        <v>129</v>
      </c>
      <c r="D973" s="164" t="s">
        <v>223</v>
      </c>
      <c r="E973" s="157" t="s">
        <v>18</v>
      </c>
      <c r="F973" s="165" t="str">
        <f t="shared" si="212"/>
        <v>FCTYF_R_F_PGPE</v>
      </c>
      <c r="G973" s="374" t="s">
        <v>767</v>
      </c>
      <c r="H973" s="165" t="str">
        <f t="shared" si="213"/>
        <v>FCTYF_R_F_PgPe_Bouleau jaune</v>
      </c>
      <c r="I973" s="169">
        <f>IFERROR(_xll.Woodstock.Analyst.Xcel.UDFs.GetIndicatorValue($G973, "5 Famille de courbes="&amp;$F973&amp;";", IntrantScenario!$B$7, IntrantScenario!$B$10,"2")/5,0)</f>
        <v>0</v>
      </c>
      <c r="J973" s="169">
        <f>IFERROR(_xll.Woodstock.Analyst.Xcel.UDFs.GetIndicatorValue($G973, "5 Famille de courbes="&amp;$F973&amp;";", IntrantScenario!$B$7, IntrantScenario!$B$10,"3")/5,0)</f>
        <v>0</v>
      </c>
      <c r="K973" s="169">
        <f>IFERROR(_xll.Woodstock.Analyst.Xcel.UDFs.GetIndicatorValue($G973, "5 Famille de courbes="&amp;$F973&amp;";", IntrantScenario!$B$7, IntrantScenario!$B$10,"4")/5,0)</f>
        <v>0</v>
      </c>
      <c r="L973" s="169">
        <f>IFERROR(_xll.Woodstock.Analyst.Xcel.UDFs.GetIndicatorValue($G973, "5 Famille de courbes="&amp;$F973&amp;";", IntrantScenario!$B$7, IntrantScenario!$B$10,"5")/5,0)</f>
        <v>0</v>
      </c>
      <c r="M973" s="169">
        <f>IFERROR(_xll.Woodstock.Analyst.Xcel.UDFs.GetIndicatorValue($G973, "5 Famille de courbes="&amp;$F973&amp;";", IntrantScenario!$B$7, IntrantScenario!$B$10,"6")/5,0)</f>
        <v>0</v>
      </c>
      <c r="N973" s="169">
        <f>IFERROR(_xll.Woodstock.Analyst.Xcel.UDFs.GetIndicatorValueAverage($G973, "5 Famille de courbes="&amp;$F973&amp;";", IntrantScenario!$B$7, IntrantScenario!$B$10,"2", "6")/5,0)</f>
        <v>0</v>
      </c>
      <c r="O973" s="356">
        <f t="shared" si="214"/>
        <v>0</v>
      </c>
      <c r="P973" s="157" t="b">
        <f t="shared" si="215"/>
        <v>1</v>
      </c>
    </row>
    <row r="974" spans="1:16" x14ac:dyDescent="0.25">
      <c r="A974" s="164" t="s">
        <v>34</v>
      </c>
      <c r="B974" s="164" t="s">
        <v>87</v>
      </c>
      <c r="C974" s="164" t="s">
        <v>129</v>
      </c>
      <c r="D974" s="164" t="s">
        <v>223</v>
      </c>
      <c r="E974" s="157" t="s">
        <v>19</v>
      </c>
      <c r="F974" s="165" t="str">
        <f t="shared" si="212"/>
        <v>FCTYF_R_F_PGPE</v>
      </c>
      <c r="G974" s="374" t="s">
        <v>768</v>
      </c>
      <c r="H974" s="165" t="str">
        <f t="shared" si="213"/>
        <v>FCTYF_R_F_PgPe_Érable à sucre</v>
      </c>
      <c r="I974" s="169">
        <f>IFERROR(_xll.Woodstock.Analyst.Xcel.UDFs.GetIndicatorValue($G974, "5 Famille de courbes="&amp;$F974&amp;";", IntrantScenario!$B$7, IntrantScenario!$B$10,"2")/5,0)</f>
        <v>0</v>
      </c>
      <c r="J974" s="169">
        <f>IFERROR(_xll.Woodstock.Analyst.Xcel.UDFs.GetIndicatorValue($G974, "5 Famille de courbes="&amp;$F974&amp;";", IntrantScenario!$B$7, IntrantScenario!$B$10,"3")/5,0)</f>
        <v>0</v>
      </c>
      <c r="K974" s="169">
        <f>IFERROR(_xll.Woodstock.Analyst.Xcel.UDFs.GetIndicatorValue($G974, "5 Famille de courbes="&amp;$F974&amp;";", IntrantScenario!$B$7, IntrantScenario!$B$10,"4")/5,0)</f>
        <v>0</v>
      </c>
      <c r="L974" s="169">
        <f>IFERROR(_xll.Woodstock.Analyst.Xcel.UDFs.GetIndicatorValue($G974, "5 Famille de courbes="&amp;$F974&amp;";", IntrantScenario!$B$7, IntrantScenario!$B$10,"5")/5,0)</f>
        <v>0</v>
      </c>
      <c r="M974" s="169">
        <f>IFERROR(_xll.Woodstock.Analyst.Xcel.UDFs.GetIndicatorValue($G974, "5 Famille de courbes="&amp;$F974&amp;";", IntrantScenario!$B$7, IntrantScenario!$B$10,"6")/5,0)</f>
        <v>0</v>
      </c>
      <c r="N974" s="169">
        <f>IFERROR(_xll.Woodstock.Analyst.Xcel.UDFs.GetIndicatorValueAverage($G974, "5 Famille de courbes="&amp;$F974&amp;";", IntrantScenario!$B$7, IntrantScenario!$B$10,"2", "6")/5,0)</f>
        <v>0</v>
      </c>
      <c r="O974" s="356">
        <f t="shared" si="214"/>
        <v>0</v>
      </c>
      <c r="P974" s="157" t="b">
        <f t="shared" si="215"/>
        <v>1</v>
      </c>
    </row>
    <row r="975" spans="1:16" x14ac:dyDescent="0.25">
      <c r="A975" s="164" t="s">
        <v>34</v>
      </c>
      <c r="B975" s="164" t="s">
        <v>87</v>
      </c>
      <c r="C975" s="164" t="s">
        <v>129</v>
      </c>
      <c r="D975" s="164" t="s">
        <v>223</v>
      </c>
      <c r="E975" s="157" t="s">
        <v>21</v>
      </c>
      <c r="F975" s="165" t="str">
        <f t="shared" si="212"/>
        <v>FCTYF_R_F_PGPE</v>
      </c>
      <c r="G975" s="374" t="s">
        <v>769</v>
      </c>
      <c r="H975" s="165" t="str">
        <f t="shared" si="213"/>
        <v>FCTYF_R_F_PgPe_Sous-total F. Tolérants</v>
      </c>
      <c r="I975" s="169">
        <f>IFERROR(_xll.Woodstock.Analyst.Xcel.UDFs.GetIndicatorValue($G975, "5 Famille de courbes="&amp;$F975&amp;";", IntrantScenario!$B$7, IntrantScenario!$B$10,"2")/5,0)</f>
        <v>0</v>
      </c>
      <c r="J975" s="169">
        <f>IFERROR(_xll.Woodstock.Analyst.Xcel.UDFs.GetIndicatorValue($G975, "5 Famille de courbes="&amp;$F975&amp;";", IntrantScenario!$B$7, IntrantScenario!$B$10,"3")/5,0)</f>
        <v>0</v>
      </c>
      <c r="K975" s="169">
        <f>IFERROR(_xll.Woodstock.Analyst.Xcel.UDFs.GetIndicatorValue($G975, "5 Famille de courbes="&amp;$F975&amp;";", IntrantScenario!$B$7, IntrantScenario!$B$10,"4")/5,0)</f>
        <v>0</v>
      </c>
      <c r="L975" s="169">
        <f>IFERROR(_xll.Woodstock.Analyst.Xcel.UDFs.GetIndicatorValue($G975, "5 Famille de courbes="&amp;$F975&amp;";", IntrantScenario!$B$7, IntrantScenario!$B$10,"5")/5,0)</f>
        <v>0</v>
      </c>
      <c r="M975" s="169">
        <f>IFERROR(_xll.Woodstock.Analyst.Xcel.UDFs.GetIndicatorValue($G975, "5 Famille de courbes="&amp;$F975&amp;";", IntrantScenario!$B$7, IntrantScenario!$B$10,"6")/5,0)</f>
        <v>0</v>
      </c>
      <c r="N975" s="169">
        <f>IFERROR(_xll.Woodstock.Analyst.Xcel.UDFs.GetIndicatorValueAverage($G975, "5 Famille de courbes="&amp;$F975&amp;";", IntrantScenario!$B$7, IntrantScenario!$B$10,"2", "6")/5,0)</f>
        <v>0</v>
      </c>
      <c r="O975" s="356">
        <f t="shared" si="214"/>
        <v>0</v>
      </c>
      <c r="P975" s="157" t="b">
        <f t="shared" si="215"/>
        <v>1</v>
      </c>
    </row>
    <row r="976" spans="1:16" x14ac:dyDescent="0.25">
      <c r="A976" s="164" t="s">
        <v>34</v>
      </c>
      <c r="B976" s="164" t="s">
        <v>87</v>
      </c>
      <c r="C976" s="164" t="s">
        <v>129</v>
      </c>
      <c r="D976" s="164" t="s">
        <v>223</v>
      </c>
      <c r="E976" s="157" t="s">
        <v>39</v>
      </c>
      <c r="F976" s="165" t="str">
        <f t="shared" si="212"/>
        <v>FCTYF_R_F_PGPE</v>
      </c>
      <c r="G976" s="374" t="s">
        <v>806</v>
      </c>
      <c r="H976" s="165" t="str">
        <f t="shared" si="213"/>
        <v>FCTYF_R_F_PgPe_Total Résineux &amp; Feuillus</v>
      </c>
      <c r="I976" s="169">
        <f>IFERROR(_xll.Woodstock.Analyst.Xcel.UDFs.GetIndicatorValue($G976, "5 Famille de courbes="&amp;$F976&amp;";", IntrantScenario!$B$7, IntrantScenario!$B$10,"2")/5,0)</f>
        <v>0</v>
      </c>
      <c r="J976" s="169">
        <f>IFERROR(_xll.Woodstock.Analyst.Xcel.UDFs.GetIndicatorValue($G976, "5 Famille de courbes="&amp;$F976&amp;";", IntrantScenario!$B$7, IntrantScenario!$B$10,"3")/5,0)</f>
        <v>0</v>
      </c>
      <c r="K976" s="169">
        <f>IFERROR(_xll.Woodstock.Analyst.Xcel.UDFs.GetIndicatorValue($G976, "5 Famille de courbes="&amp;$F976&amp;";", IntrantScenario!$B$7, IntrantScenario!$B$10,"4")/5,0)</f>
        <v>0</v>
      </c>
      <c r="L976" s="169">
        <f>IFERROR(_xll.Woodstock.Analyst.Xcel.UDFs.GetIndicatorValue($G976, "5 Famille de courbes="&amp;$F976&amp;";", IntrantScenario!$B$7, IntrantScenario!$B$10,"5")/5,0)</f>
        <v>0</v>
      </c>
      <c r="M976" s="169">
        <f>IFERROR(_xll.Woodstock.Analyst.Xcel.UDFs.GetIndicatorValue($G976, "5 Famille de courbes="&amp;$F976&amp;";", IntrantScenario!$B$7, IntrantScenario!$B$10,"6")/5,0)</f>
        <v>0</v>
      </c>
      <c r="N976" s="169">
        <f>IFERROR(_xll.Woodstock.Analyst.Xcel.UDFs.GetIndicatorValueAverage($G976, "5 Famille de courbes="&amp;$F976&amp;";", IntrantScenario!$B$7, IntrantScenario!$B$10,"2", "6")/5,0)</f>
        <v>0</v>
      </c>
      <c r="O976" s="356">
        <f t="shared" si="214"/>
        <v>0</v>
      </c>
      <c r="P976" s="157" t="b">
        <f t="shared" si="215"/>
        <v>1</v>
      </c>
    </row>
    <row r="977" spans="1:16" x14ac:dyDescent="0.25">
      <c r="A977" s="164"/>
      <c r="B977" s="164"/>
      <c r="C977" s="164"/>
      <c r="D977" s="164"/>
      <c r="E977" s="157"/>
      <c r="F977" s="157"/>
      <c r="G977" s="371"/>
      <c r="H977" s="157"/>
      <c r="I977" s="157"/>
      <c r="J977" s="157"/>
      <c r="K977" s="157"/>
      <c r="L977" s="157"/>
      <c r="M977" s="157"/>
      <c r="N977" s="157"/>
      <c r="O977" s="357"/>
      <c r="P977" s="157"/>
    </row>
    <row r="978" spans="1:16" x14ac:dyDescent="0.25">
      <c r="A978" s="164" t="s">
        <v>34</v>
      </c>
      <c r="B978" s="164" t="s">
        <v>87</v>
      </c>
      <c r="C978" s="164" t="s">
        <v>136</v>
      </c>
      <c r="D978" s="164" t="s">
        <v>128</v>
      </c>
      <c r="E978" s="165" t="s">
        <v>2</v>
      </c>
      <c r="F978" s="165" t="str">
        <f t="shared" ref="F978:F994" si="216">UPPER("FCTYF_"&amp;B978&amp;"_"&amp;D978)</f>
        <v>FCTYF_R_F_PGFX</v>
      </c>
      <c r="G978" s="374" t="s">
        <v>756</v>
      </c>
      <c r="H978" s="165" t="str">
        <f t="shared" ref="H978:H994" si="217">TRIM("FCTYF_"&amp;B978&amp;"_"&amp;D978&amp;"_"&amp;E978)</f>
        <v>FCTYF_R_F_PgFx_Sapin</v>
      </c>
      <c r="I978" s="169">
        <f>IFERROR(_xll.Woodstock.Analyst.Xcel.UDFs.GetIndicatorValue($G978, "5 Famille de courbes="&amp;$F978&amp;";", IntrantScenario!$B$7, IntrantScenario!$B$10,"2")/5,0)</f>
        <v>0</v>
      </c>
      <c r="J978" s="169">
        <f>IFERROR(_xll.Woodstock.Analyst.Xcel.UDFs.GetIndicatorValue($G978, "5 Famille de courbes="&amp;$F978&amp;";", IntrantScenario!$B$7, IntrantScenario!$B$10,"3")/5,0)</f>
        <v>0</v>
      </c>
      <c r="K978" s="169">
        <f>IFERROR(_xll.Woodstock.Analyst.Xcel.UDFs.GetIndicatorValue($G978, "5 Famille de courbes="&amp;$F978&amp;";", IntrantScenario!$B$7, IntrantScenario!$B$10,"4")/5,0)</f>
        <v>0</v>
      </c>
      <c r="L978" s="169">
        <f>IFERROR(_xll.Woodstock.Analyst.Xcel.UDFs.GetIndicatorValue($G978, "5 Famille de courbes="&amp;$F978&amp;";", IntrantScenario!$B$7, IntrantScenario!$B$10,"5")/5,0)</f>
        <v>0</v>
      </c>
      <c r="M978" s="169">
        <f>IFERROR(_xll.Woodstock.Analyst.Xcel.UDFs.GetIndicatorValue($G978, "5 Famille de courbes="&amp;$F978&amp;";", IntrantScenario!$B$7, IntrantScenario!$B$10,"6")/5,0)</f>
        <v>0</v>
      </c>
      <c r="N978" s="169">
        <f>IFERROR(_xll.Woodstock.Analyst.Xcel.UDFs.GetIndicatorValueAverage($G978, "5 Famille de courbes="&amp;$F978&amp;";", IntrantScenario!$B$7, IntrantScenario!$B$10,"2", "6")/5,0)</f>
        <v>0</v>
      </c>
      <c r="O978" s="356">
        <f t="shared" ref="O978:O994" si="218">AVERAGE(I978:M978)</f>
        <v>0</v>
      </c>
      <c r="P978" s="157" t="b">
        <f t="shared" ref="P978:P994" si="219">EXACT(ROUND(N978,1),ROUND(O978,1))</f>
        <v>1</v>
      </c>
    </row>
    <row r="979" spans="1:16" x14ac:dyDescent="0.25">
      <c r="A979" s="164" t="s">
        <v>34</v>
      </c>
      <c r="B979" s="164" t="s">
        <v>87</v>
      </c>
      <c r="C979" s="164" t="s">
        <v>136</v>
      </c>
      <c r="D979" s="164" t="s">
        <v>128</v>
      </c>
      <c r="E979" s="157" t="s">
        <v>3</v>
      </c>
      <c r="F979" s="165" t="str">
        <f t="shared" si="216"/>
        <v>FCTYF_R_F_PGFX</v>
      </c>
      <c r="G979" s="374" t="s">
        <v>757</v>
      </c>
      <c r="H979" s="165" t="str">
        <f t="shared" si="217"/>
        <v>FCTYF_R_F_PgFx_Épinettes</v>
      </c>
      <c r="I979" s="169">
        <f>IFERROR(_xll.Woodstock.Analyst.Xcel.UDFs.GetIndicatorValue($G979, "5 Famille de courbes="&amp;$F979&amp;";", IntrantScenario!$B$7, IntrantScenario!$B$10,"2")/5,0)</f>
        <v>0</v>
      </c>
      <c r="J979" s="169">
        <f>IFERROR(_xll.Woodstock.Analyst.Xcel.UDFs.GetIndicatorValue($G979, "5 Famille de courbes="&amp;$F979&amp;";", IntrantScenario!$B$7, IntrantScenario!$B$10,"3")/5,0)</f>
        <v>0</v>
      </c>
      <c r="K979" s="169">
        <f>IFERROR(_xll.Woodstock.Analyst.Xcel.UDFs.GetIndicatorValue($G979, "5 Famille de courbes="&amp;$F979&amp;";", IntrantScenario!$B$7, IntrantScenario!$B$10,"4")/5,0)</f>
        <v>0</v>
      </c>
      <c r="L979" s="169">
        <f>IFERROR(_xll.Woodstock.Analyst.Xcel.UDFs.GetIndicatorValue($G979, "5 Famille de courbes="&amp;$F979&amp;";", IntrantScenario!$B$7, IntrantScenario!$B$10,"5")/5,0)</f>
        <v>0</v>
      </c>
      <c r="M979" s="169">
        <f>IFERROR(_xll.Woodstock.Analyst.Xcel.UDFs.GetIndicatorValue($G979, "5 Famille de courbes="&amp;$F979&amp;";", IntrantScenario!$B$7, IntrantScenario!$B$10,"6")/5,0)</f>
        <v>0</v>
      </c>
      <c r="N979" s="169">
        <f>IFERROR(_xll.Woodstock.Analyst.Xcel.UDFs.GetIndicatorValueAverage($G979, "5 Famille de courbes="&amp;$F979&amp;";", IntrantScenario!$B$7, IntrantScenario!$B$10,"2", "6")/5,0)</f>
        <v>0</v>
      </c>
      <c r="O979" s="356">
        <f t="shared" si="218"/>
        <v>0</v>
      </c>
      <c r="P979" s="157" t="b">
        <f t="shared" si="219"/>
        <v>1</v>
      </c>
    </row>
    <row r="980" spans="1:16" x14ac:dyDescent="0.25">
      <c r="A980" s="164" t="s">
        <v>34</v>
      </c>
      <c r="B980" s="164" t="s">
        <v>87</v>
      </c>
      <c r="C980" s="164" t="s">
        <v>136</v>
      </c>
      <c r="D980" s="164" t="s">
        <v>128</v>
      </c>
      <c r="E980" s="157" t="s">
        <v>4</v>
      </c>
      <c r="F980" s="165" t="str">
        <f t="shared" si="216"/>
        <v>FCTYF_R_F_PGFX</v>
      </c>
      <c r="G980" s="374" t="s">
        <v>758</v>
      </c>
      <c r="H980" s="165" t="str">
        <f t="shared" si="217"/>
        <v>FCTYF_R_F_PgFx_Pin gris</v>
      </c>
      <c r="I980" s="169">
        <f>IFERROR(_xll.Woodstock.Analyst.Xcel.UDFs.GetIndicatorValue($G980, "5 Famille de courbes="&amp;$F980&amp;";", IntrantScenario!$B$7, IntrantScenario!$B$10,"2")/5,0)</f>
        <v>0</v>
      </c>
      <c r="J980" s="169">
        <f>IFERROR(_xll.Woodstock.Analyst.Xcel.UDFs.GetIndicatorValue($G980, "5 Famille de courbes="&amp;$F980&amp;";", IntrantScenario!$B$7, IntrantScenario!$B$10,"3")/5,0)</f>
        <v>0</v>
      </c>
      <c r="K980" s="169">
        <f>IFERROR(_xll.Woodstock.Analyst.Xcel.UDFs.GetIndicatorValue($G980, "5 Famille de courbes="&amp;$F980&amp;";", IntrantScenario!$B$7, IntrantScenario!$B$10,"4")/5,0)</f>
        <v>0</v>
      </c>
      <c r="L980" s="169">
        <f>IFERROR(_xll.Woodstock.Analyst.Xcel.UDFs.GetIndicatorValue($G980, "5 Famille de courbes="&amp;$F980&amp;";", IntrantScenario!$B$7, IntrantScenario!$B$10,"5")/5,0)</f>
        <v>0</v>
      </c>
      <c r="M980" s="169">
        <f>IFERROR(_xll.Woodstock.Analyst.Xcel.UDFs.GetIndicatorValue($G980, "5 Famille de courbes="&amp;$F980&amp;";", IntrantScenario!$B$7, IntrantScenario!$B$10,"6")/5,0)</f>
        <v>0</v>
      </c>
      <c r="N980" s="169">
        <f>IFERROR(_xll.Woodstock.Analyst.Xcel.UDFs.GetIndicatorValueAverage($G980, "5 Famille de courbes="&amp;$F980&amp;";", IntrantScenario!$B$7, IntrantScenario!$B$10,"2", "6")/5,0)</f>
        <v>0</v>
      </c>
      <c r="O980" s="356">
        <f t="shared" si="218"/>
        <v>0</v>
      </c>
      <c r="P980" s="157" t="b">
        <f t="shared" si="219"/>
        <v>1</v>
      </c>
    </row>
    <row r="981" spans="1:16" x14ac:dyDescent="0.25">
      <c r="A981" s="164" t="s">
        <v>34</v>
      </c>
      <c r="B981" s="164" t="s">
        <v>87</v>
      </c>
      <c r="C981" s="164" t="s">
        <v>136</v>
      </c>
      <c r="D981" s="164" t="s">
        <v>128</v>
      </c>
      <c r="E981" s="157" t="s">
        <v>5</v>
      </c>
      <c r="F981" s="165" t="str">
        <f t="shared" si="216"/>
        <v>FCTYF_R_F_PGFX</v>
      </c>
      <c r="G981" s="374" t="s">
        <v>759</v>
      </c>
      <c r="H981" s="165" t="str">
        <f t="shared" si="217"/>
        <v>FCTYF_R_F_PgFx_Mélèzes</v>
      </c>
      <c r="I981" s="169">
        <f>IFERROR(_xll.Woodstock.Analyst.Xcel.UDFs.GetIndicatorValue($G981, "5 Famille de courbes="&amp;$F981&amp;";", IntrantScenario!$B$7, IntrantScenario!$B$10,"2")/5,0)</f>
        <v>0</v>
      </c>
      <c r="J981" s="169">
        <f>IFERROR(_xll.Woodstock.Analyst.Xcel.UDFs.GetIndicatorValue($G981, "5 Famille de courbes="&amp;$F981&amp;";", IntrantScenario!$B$7, IntrantScenario!$B$10,"3")/5,0)</f>
        <v>0</v>
      </c>
      <c r="K981" s="169">
        <f>IFERROR(_xll.Woodstock.Analyst.Xcel.UDFs.GetIndicatorValue($G981, "5 Famille de courbes="&amp;$F981&amp;";", IntrantScenario!$B$7, IntrantScenario!$B$10,"4")/5,0)</f>
        <v>0</v>
      </c>
      <c r="L981" s="169">
        <f>IFERROR(_xll.Woodstock.Analyst.Xcel.UDFs.GetIndicatorValue($G981, "5 Famille de courbes="&amp;$F981&amp;";", IntrantScenario!$B$7, IntrantScenario!$B$10,"5")/5,0)</f>
        <v>0</v>
      </c>
      <c r="M981" s="169">
        <f>IFERROR(_xll.Woodstock.Analyst.Xcel.UDFs.GetIndicatorValue($G981, "5 Famille de courbes="&amp;$F981&amp;";", IntrantScenario!$B$7, IntrantScenario!$B$10,"6")/5,0)</f>
        <v>0</v>
      </c>
      <c r="N981" s="169">
        <f>IFERROR(_xll.Woodstock.Analyst.Xcel.UDFs.GetIndicatorValueAverage($G981, "5 Famille de courbes="&amp;$F981&amp;";", IntrantScenario!$B$7, IntrantScenario!$B$10,"2", "6")/5,0)</f>
        <v>0</v>
      </c>
      <c r="O981" s="356">
        <f t="shared" si="218"/>
        <v>0</v>
      </c>
      <c r="P981" s="157" t="b">
        <f t="shared" si="219"/>
        <v>1</v>
      </c>
    </row>
    <row r="982" spans="1:16" x14ac:dyDescent="0.25">
      <c r="A982" s="164" t="s">
        <v>34</v>
      </c>
      <c r="B982" s="164" t="s">
        <v>87</v>
      </c>
      <c r="C982" s="164" t="s">
        <v>136</v>
      </c>
      <c r="D982" s="164" t="s">
        <v>128</v>
      </c>
      <c r="E982" s="157" t="s">
        <v>6</v>
      </c>
      <c r="F982" s="165" t="str">
        <f t="shared" si="216"/>
        <v>FCTYF_R_F_PGFX</v>
      </c>
      <c r="G982" s="374" t="s">
        <v>770</v>
      </c>
      <c r="H982" s="165" t="str">
        <f t="shared" si="217"/>
        <v>FCTYF_R_F_PgFx_Sous-total SEPM</v>
      </c>
      <c r="I982" s="169">
        <f>IFERROR(_xll.Woodstock.Analyst.Xcel.UDFs.GetIndicatorValue($G982, "5 Famille de courbes="&amp;$F982&amp;";", IntrantScenario!$B$7, IntrantScenario!$B$10,"2")/5,0)</f>
        <v>0</v>
      </c>
      <c r="J982" s="169">
        <f>IFERROR(_xll.Woodstock.Analyst.Xcel.UDFs.GetIndicatorValue($G982, "5 Famille de courbes="&amp;$F982&amp;";", IntrantScenario!$B$7, IntrantScenario!$B$10,"3")/5,0)</f>
        <v>0</v>
      </c>
      <c r="K982" s="169">
        <f>IFERROR(_xll.Woodstock.Analyst.Xcel.UDFs.GetIndicatorValue($G982, "5 Famille de courbes="&amp;$F982&amp;";", IntrantScenario!$B$7, IntrantScenario!$B$10,"4")/5,0)</f>
        <v>0</v>
      </c>
      <c r="L982" s="169">
        <f>IFERROR(_xll.Woodstock.Analyst.Xcel.UDFs.GetIndicatorValue($G982, "5 Famille de courbes="&amp;$F982&amp;";", IntrantScenario!$B$7, IntrantScenario!$B$10,"5")/5,0)</f>
        <v>0</v>
      </c>
      <c r="M982" s="169">
        <f>IFERROR(_xll.Woodstock.Analyst.Xcel.UDFs.GetIndicatorValue($G982, "5 Famille de courbes="&amp;$F982&amp;";", IntrantScenario!$B$7, IntrantScenario!$B$10,"6")/5,0)</f>
        <v>0</v>
      </c>
      <c r="N982" s="169">
        <f>IFERROR(_xll.Woodstock.Analyst.Xcel.UDFs.GetIndicatorValueAverage($G982, "5 Famille de courbes="&amp;$F982&amp;";", IntrantScenario!$B$7, IntrantScenario!$B$10,"2", "6")/5,0)</f>
        <v>0</v>
      </c>
      <c r="O982" s="356">
        <f t="shared" si="218"/>
        <v>0</v>
      </c>
      <c r="P982" s="157" t="b">
        <f t="shared" si="219"/>
        <v>1</v>
      </c>
    </row>
    <row r="983" spans="1:16" x14ac:dyDescent="0.25">
      <c r="A983" s="164" t="s">
        <v>34</v>
      </c>
      <c r="B983" s="164" t="s">
        <v>87</v>
      </c>
      <c r="C983" s="164" t="s">
        <v>136</v>
      </c>
      <c r="D983" s="164" t="s">
        <v>128</v>
      </c>
      <c r="E983" s="157" t="s">
        <v>7</v>
      </c>
      <c r="F983" s="165" t="str">
        <f t="shared" si="216"/>
        <v>FCTYF_R_F_PGFX</v>
      </c>
      <c r="G983" s="374" t="s">
        <v>760</v>
      </c>
      <c r="H983" s="165" t="str">
        <f t="shared" si="217"/>
        <v>FCTYF_R_F_PgFx_Pins blanc et rouge</v>
      </c>
      <c r="I983" s="169">
        <f>IFERROR(_xll.Woodstock.Analyst.Xcel.UDFs.GetIndicatorValue($G983, "5 Famille de courbes="&amp;$F983&amp;";", IntrantScenario!$B$7, IntrantScenario!$B$10,"2")/5,0)</f>
        <v>0</v>
      </c>
      <c r="J983" s="169">
        <f>IFERROR(_xll.Woodstock.Analyst.Xcel.UDFs.GetIndicatorValue($G983, "5 Famille de courbes="&amp;$F983&amp;";", IntrantScenario!$B$7, IntrantScenario!$B$10,"3")/5,0)</f>
        <v>0</v>
      </c>
      <c r="K983" s="169">
        <f>IFERROR(_xll.Woodstock.Analyst.Xcel.UDFs.GetIndicatorValue($G983, "5 Famille de courbes="&amp;$F983&amp;";", IntrantScenario!$B$7, IntrantScenario!$B$10,"4")/5,0)</f>
        <v>0</v>
      </c>
      <c r="L983" s="169">
        <f>IFERROR(_xll.Woodstock.Analyst.Xcel.UDFs.GetIndicatorValue($G983, "5 Famille de courbes="&amp;$F983&amp;";", IntrantScenario!$B$7, IntrantScenario!$B$10,"5")/5,0)</f>
        <v>0</v>
      </c>
      <c r="M983" s="169">
        <f>IFERROR(_xll.Woodstock.Analyst.Xcel.UDFs.GetIndicatorValue($G983, "5 Famille de courbes="&amp;$F983&amp;";", IntrantScenario!$B$7, IntrantScenario!$B$10,"6")/5,0)</f>
        <v>0</v>
      </c>
      <c r="N983" s="169">
        <f>IFERROR(_xll.Woodstock.Analyst.Xcel.UDFs.GetIndicatorValueAverage($G983, "5 Famille de courbes="&amp;$F983&amp;";", IntrantScenario!$B$7, IntrantScenario!$B$10,"2", "6")/5,0)</f>
        <v>0</v>
      </c>
      <c r="O983" s="356">
        <f t="shared" si="218"/>
        <v>0</v>
      </c>
      <c r="P983" s="157" t="b">
        <f t="shared" si="219"/>
        <v>1</v>
      </c>
    </row>
    <row r="984" spans="1:16" x14ac:dyDescent="0.25">
      <c r="A984" s="164" t="s">
        <v>34</v>
      </c>
      <c r="B984" s="164" t="s">
        <v>87</v>
      </c>
      <c r="C984" s="164" t="s">
        <v>136</v>
      </c>
      <c r="D984" s="164" t="s">
        <v>128</v>
      </c>
      <c r="E984" s="157" t="s">
        <v>8</v>
      </c>
      <c r="F984" s="165" t="str">
        <f t="shared" si="216"/>
        <v>FCTYF_R_F_PGFX</v>
      </c>
      <c r="G984" s="374" t="s">
        <v>761</v>
      </c>
      <c r="H984" s="165" t="str">
        <f t="shared" si="217"/>
        <v>FCTYF_R_F_PgFx_Pruche</v>
      </c>
      <c r="I984" s="169">
        <f>IFERROR(_xll.Woodstock.Analyst.Xcel.UDFs.GetIndicatorValue($G984, "5 Famille de courbes="&amp;$F984&amp;";", IntrantScenario!$B$7, IntrantScenario!$B$10,"2")/5,0)</f>
        <v>0</v>
      </c>
      <c r="J984" s="169">
        <f>IFERROR(_xll.Woodstock.Analyst.Xcel.UDFs.GetIndicatorValue($G984, "5 Famille de courbes="&amp;$F984&amp;";", IntrantScenario!$B$7, IntrantScenario!$B$10,"3")/5,0)</f>
        <v>0</v>
      </c>
      <c r="K984" s="169">
        <f>IFERROR(_xll.Woodstock.Analyst.Xcel.UDFs.GetIndicatorValue($G984, "5 Famille de courbes="&amp;$F984&amp;";", IntrantScenario!$B$7, IntrantScenario!$B$10,"4")/5,0)</f>
        <v>0</v>
      </c>
      <c r="L984" s="169">
        <f>IFERROR(_xll.Woodstock.Analyst.Xcel.UDFs.GetIndicatorValue($G984, "5 Famille de courbes="&amp;$F984&amp;";", IntrantScenario!$B$7, IntrantScenario!$B$10,"5")/5,0)</f>
        <v>0</v>
      </c>
      <c r="M984" s="169">
        <f>IFERROR(_xll.Woodstock.Analyst.Xcel.UDFs.GetIndicatorValue($G984, "5 Famille de courbes="&amp;$F984&amp;";", IntrantScenario!$B$7, IntrantScenario!$B$10,"6")/5,0)</f>
        <v>0</v>
      </c>
      <c r="N984" s="169">
        <f>IFERROR(_xll.Woodstock.Analyst.Xcel.UDFs.GetIndicatorValueAverage($G984, "5 Famille de courbes="&amp;$F984&amp;";", IntrantScenario!$B$7, IntrantScenario!$B$10,"2", "6")/5,0)</f>
        <v>0</v>
      </c>
      <c r="O984" s="356">
        <f t="shared" si="218"/>
        <v>0</v>
      </c>
      <c r="P984" s="157" t="b">
        <f t="shared" si="219"/>
        <v>1</v>
      </c>
    </row>
    <row r="985" spans="1:16" x14ac:dyDescent="0.25">
      <c r="A985" s="164" t="s">
        <v>34</v>
      </c>
      <c r="B985" s="164" t="s">
        <v>87</v>
      </c>
      <c r="C985" s="164" t="s">
        <v>136</v>
      </c>
      <c r="D985" s="164" t="s">
        <v>128</v>
      </c>
      <c r="E985" s="157" t="s">
        <v>9</v>
      </c>
      <c r="F985" s="165" t="str">
        <f t="shared" si="216"/>
        <v>FCTYF_R_F_PGFX</v>
      </c>
      <c r="G985" s="374" t="s">
        <v>762</v>
      </c>
      <c r="H985" s="165" t="str">
        <f t="shared" si="217"/>
        <v>FCTYF_R_F_PgFx_Thuya</v>
      </c>
      <c r="I985" s="169">
        <f>IFERROR(_xll.Woodstock.Analyst.Xcel.UDFs.GetIndicatorValue($G985, "5 Famille de courbes="&amp;$F985&amp;";", IntrantScenario!$B$7, IntrantScenario!$B$10,"2")/5,0)</f>
        <v>0</v>
      </c>
      <c r="J985" s="169">
        <f>IFERROR(_xll.Woodstock.Analyst.Xcel.UDFs.GetIndicatorValue($G985, "5 Famille de courbes="&amp;$F985&amp;";", IntrantScenario!$B$7, IntrantScenario!$B$10,"3")/5,0)</f>
        <v>0</v>
      </c>
      <c r="K985" s="169">
        <f>IFERROR(_xll.Woodstock.Analyst.Xcel.UDFs.GetIndicatorValue($G985, "5 Famille de courbes="&amp;$F985&amp;";", IntrantScenario!$B$7, IntrantScenario!$B$10,"4")/5,0)</f>
        <v>0</v>
      </c>
      <c r="L985" s="169">
        <f>IFERROR(_xll.Woodstock.Analyst.Xcel.UDFs.GetIndicatorValue($G985, "5 Famille de courbes="&amp;$F985&amp;";", IntrantScenario!$B$7, IntrantScenario!$B$10,"5")/5,0)</f>
        <v>0</v>
      </c>
      <c r="M985" s="169">
        <f>IFERROR(_xll.Woodstock.Analyst.Xcel.UDFs.GetIndicatorValue($G985, "5 Famille de courbes="&amp;$F985&amp;";", IntrantScenario!$B$7, IntrantScenario!$B$10,"6")/5,0)</f>
        <v>0</v>
      </c>
      <c r="N985" s="169">
        <f>IFERROR(_xll.Woodstock.Analyst.Xcel.UDFs.GetIndicatorValueAverage($G985, "5 Famille de courbes="&amp;$F985&amp;";", IntrantScenario!$B$7, IntrantScenario!$B$10,"2", "6")/5,0)</f>
        <v>0</v>
      </c>
      <c r="O985" s="356">
        <f t="shared" si="218"/>
        <v>0</v>
      </c>
      <c r="P985" s="157" t="b">
        <f t="shared" si="219"/>
        <v>1</v>
      </c>
    </row>
    <row r="986" spans="1:16" x14ac:dyDescent="0.25">
      <c r="A986" s="164" t="s">
        <v>34</v>
      </c>
      <c r="B986" s="164" t="s">
        <v>87</v>
      </c>
      <c r="C986" s="164" t="s">
        <v>136</v>
      </c>
      <c r="D986" s="164" t="s">
        <v>128</v>
      </c>
      <c r="E986" s="157" t="s">
        <v>11</v>
      </c>
      <c r="F986" s="165" t="str">
        <f t="shared" si="216"/>
        <v>FCTYF_R_F_PGFX</v>
      </c>
      <c r="G986" s="374" t="s">
        <v>805</v>
      </c>
      <c r="H986" s="165" t="str">
        <f t="shared" si="217"/>
        <v>FCTYF_R_F_PgFx_Total Résineux</v>
      </c>
      <c r="I986" s="169">
        <f>IFERROR(_xll.Woodstock.Analyst.Xcel.UDFs.GetIndicatorValue($G986, "5 Famille de courbes="&amp;$F986&amp;";", IntrantScenario!$B$7, IntrantScenario!$B$10,"2")/5,0)</f>
        <v>0</v>
      </c>
      <c r="J986" s="169">
        <f>IFERROR(_xll.Woodstock.Analyst.Xcel.UDFs.GetIndicatorValue($G986, "5 Famille de courbes="&amp;$F986&amp;";", IntrantScenario!$B$7, IntrantScenario!$B$10,"3")/5,0)</f>
        <v>0</v>
      </c>
      <c r="K986" s="169">
        <f>IFERROR(_xll.Woodstock.Analyst.Xcel.UDFs.GetIndicatorValue($G986, "5 Famille de courbes="&amp;$F986&amp;";", IntrantScenario!$B$7, IntrantScenario!$B$10,"4")/5,0)</f>
        <v>0</v>
      </c>
      <c r="L986" s="169">
        <f>IFERROR(_xll.Woodstock.Analyst.Xcel.UDFs.GetIndicatorValue($G986, "5 Famille de courbes="&amp;$F986&amp;";", IntrantScenario!$B$7, IntrantScenario!$B$10,"5")/5,0)</f>
        <v>0</v>
      </c>
      <c r="M986" s="169">
        <f>IFERROR(_xll.Woodstock.Analyst.Xcel.UDFs.GetIndicatorValue($G986, "5 Famille de courbes="&amp;$F986&amp;";", IntrantScenario!$B$7, IntrantScenario!$B$10,"6")/5,0)</f>
        <v>0</v>
      </c>
      <c r="N986" s="169">
        <f>IFERROR(_xll.Woodstock.Analyst.Xcel.UDFs.GetIndicatorValueAverage($G986, "5 Famille de courbes="&amp;$F986&amp;";", IntrantScenario!$B$7, IntrantScenario!$B$10,"2", "6")/5,0)</f>
        <v>0</v>
      </c>
      <c r="O986" s="356">
        <f t="shared" si="218"/>
        <v>0</v>
      </c>
      <c r="P986" s="157" t="b">
        <f t="shared" si="219"/>
        <v>1</v>
      </c>
    </row>
    <row r="987" spans="1:16" x14ac:dyDescent="0.25">
      <c r="A987" s="164" t="s">
        <v>34</v>
      </c>
      <c r="B987" s="164" t="s">
        <v>87</v>
      </c>
      <c r="C987" s="164" t="s">
        <v>136</v>
      </c>
      <c r="D987" s="164" t="s">
        <v>128</v>
      </c>
      <c r="E987" s="157" t="s">
        <v>13</v>
      </c>
      <c r="F987" s="165" t="str">
        <f t="shared" si="216"/>
        <v>FCTYF_R_F_PGFX</v>
      </c>
      <c r="G987" s="374" t="s">
        <v>763</v>
      </c>
      <c r="H987" s="165" t="str">
        <f t="shared" si="217"/>
        <v>FCTYF_R_F_PgFx_Bouleau à papier</v>
      </c>
      <c r="I987" s="169">
        <f>IFERROR(_xll.Woodstock.Analyst.Xcel.UDFs.GetIndicatorValue($G987, "5 Famille de courbes="&amp;$F987&amp;";", IntrantScenario!$B$7, IntrantScenario!$B$10,"2")/5,0)</f>
        <v>0</v>
      </c>
      <c r="J987" s="169">
        <f>IFERROR(_xll.Woodstock.Analyst.Xcel.UDFs.GetIndicatorValue($G987, "5 Famille de courbes="&amp;$F987&amp;";", IntrantScenario!$B$7, IntrantScenario!$B$10,"3")/5,0)</f>
        <v>0</v>
      </c>
      <c r="K987" s="169">
        <f>IFERROR(_xll.Woodstock.Analyst.Xcel.UDFs.GetIndicatorValue($G987, "5 Famille de courbes="&amp;$F987&amp;";", IntrantScenario!$B$7, IntrantScenario!$B$10,"4")/5,0)</f>
        <v>0</v>
      </c>
      <c r="L987" s="169">
        <f>IFERROR(_xll.Woodstock.Analyst.Xcel.UDFs.GetIndicatorValue($G987, "5 Famille de courbes="&amp;$F987&amp;";", IntrantScenario!$B$7, IntrantScenario!$B$10,"5")/5,0)</f>
        <v>0</v>
      </c>
      <c r="M987" s="169">
        <f>IFERROR(_xll.Woodstock.Analyst.Xcel.UDFs.GetIndicatorValue($G987, "5 Famille de courbes="&amp;$F987&amp;";", IntrantScenario!$B$7, IntrantScenario!$B$10,"6")/5,0)</f>
        <v>0</v>
      </c>
      <c r="N987" s="169">
        <f>IFERROR(_xll.Woodstock.Analyst.Xcel.UDFs.GetIndicatorValueAverage($G987, "5 Famille de courbes="&amp;$F987&amp;";", IntrantScenario!$B$7, IntrantScenario!$B$10,"2", "6")/5,0)</f>
        <v>0</v>
      </c>
      <c r="O987" s="356">
        <f t="shared" si="218"/>
        <v>0</v>
      </c>
      <c r="P987" s="157" t="b">
        <f t="shared" si="219"/>
        <v>1</v>
      </c>
    </row>
    <row r="988" spans="1:16" x14ac:dyDescent="0.25">
      <c r="A988" s="164" t="s">
        <v>34</v>
      </c>
      <c r="B988" s="164" t="s">
        <v>87</v>
      </c>
      <c r="C988" s="164" t="s">
        <v>136</v>
      </c>
      <c r="D988" s="164" t="s">
        <v>128</v>
      </c>
      <c r="E988" s="157" t="s">
        <v>14</v>
      </c>
      <c r="F988" s="165" t="str">
        <f t="shared" si="216"/>
        <v>FCTYF_R_F_PGFX</v>
      </c>
      <c r="G988" s="374" t="s">
        <v>764</v>
      </c>
      <c r="H988" s="165" t="str">
        <f t="shared" si="217"/>
        <v>FCTYF_R_F_PgFx_Peupliers</v>
      </c>
      <c r="I988" s="169">
        <f>IFERROR(_xll.Woodstock.Analyst.Xcel.UDFs.GetIndicatorValue($G988, "5 Famille de courbes="&amp;$F988&amp;";", IntrantScenario!$B$7, IntrantScenario!$B$10,"2")/5,0)</f>
        <v>0</v>
      </c>
      <c r="J988" s="169">
        <f>IFERROR(_xll.Woodstock.Analyst.Xcel.UDFs.GetIndicatorValue($G988, "5 Famille de courbes="&amp;$F988&amp;";", IntrantScenario!$B$7, IntrantScenario!$B$10,"3")/5,0)</f>
        <v>0</v>
      </c>
      <c r="K988" s="169">
        <f>IFERROR(_xll.Woodstock.Analyst.Xcel.UDFs.GetIndicatorValue($G988, "5 Famille de courbes="&amp;$F988&amp;";", IntrantScenario!$B$7, IntrantScenario!$B$10,"4")/5,0)</f>
        <v>0</v>
      </c>
      <c r="L988" s="169">
        <f>IFERROR(_xll.Woodstock.Analyst.Xcel.UDFs.GetIndicatorValue($G988, "5 Famille de courbes="&amp;$F988&amp;";", IntrantScenario!$B$7, IntrantScenario!$B$10,"5")/5,0)</f>
        <v>0</v>
      </c>
      <c r="M988" s="169">
        <f>IFERROR(_xll.Woodstock.Analyst.Xcel.UDFs.GetIndicatorValue($G988, "5 Famille de courbes="&amp;$F988&amp;";", IntrantScenario!$B$7, IntrantScenario!$B$10,"6")/5,0)</f>
        <v>0</v>
      </c>
      <c r="N988" s="169">
        <f>IFERROR(_xll.Woodstock.Analyst.Xcel.UDFs.GetIndicatorValueAverage($G988, "5 Famille de courbes="&amp;$F988&amp;";", IntrantScenario!$B$7, IntrantScenario!$B$10,"2", "6")/5,0)</f>
        <v>0</v>
      </c>
      <c r="O988" s="356">
        <f t="shared" si="218"/>
        <v>0</v>
      </c>
      <c r="P988" s="157" t="b">
        <f t="shared" si="219"/>
        <v>1</v>
      </c>
    </row>
    <row r="989" spans="1:16" x14ac:dyDescent="0.25">
      <c r="A989" s="164" t="s">
        <v>34</v>
      </c>
      <c r="B989" s="164" t="s">
        <v>87</v>
      </c>
      <c r="C989" s="164" t="s">
        <v>136</v>
      </c>
      <c r="D989" s="164" t="s">
        <v>128</v>
      </c>
      <c r="E989" s="157" t="s">
        <v>15</v>
      </c>
      <c r="F989" s="165" t="str">
        <f t="shared" si="216"/>
        <v>FCTYF_R_F_PGFX</v>
      </c>
      <c r="G989" s="374" t="s">
        <v>765</v>
      </c>
      <c r="H989" s="165" t="str">
        <f t="shared" si="217"/>
        <v>FCTYF_R_F_PgFx_Érable rouge</v>
      </c>
      <c r="I989" s="169">
        <f>IFERROR(_xll.Woodstock.Analyst.Xcel.UDFs.GetIndicatorValue($G989, "5 Famille de courbes="&amp;$F989&amp;";", IntrantScenario!$B$7, IntrantScenario!$B$10,"2")/5,0)</f>
        <v>0</v>
      </c>
      <c r="J989" s="169">
        <f>IFERROR(_xll.Woodstock.Analyst.Xcel.UDFs.GetIndicatorValue($G989, "5 Famille de courbes="&amp;$F989&amp;";", IntrantScenario!$B$7, IntrantScenario!$B$10,"3")/5,0)</f>
        <v>0</v>
      </c>
      <c r="K989" s="169">
        <f>IFERROR(_xll.Woodstock.Analyst.Xcel.UDFs.GetIndicatorValue($G989, "5 Famille de courbes="&amp;$F989&amp;";", IntrantScenario!$B$7, IntrantScenario!$B$10,"4")/5,0)</f>
        <v>0</v>
      </c>
      <c r="L989" s="169">
        <f>IFERROR(_xll.Woodstock.Analyst.Xcel.UDFs.GetIndicatorValue($G989, "5 Famille de courbes="&amp;$F989&amp;";", IntrantScenario!$B$7, IntrantScenario!$B$10,"5")/5,0)</f>
        <v>0</v>
      </c>
      <c r="M989" s="169">
        <f>IFERROR(_xll.Woodstock.Analyst.Xcel.UDFs.GetIndicatorValue($G989, "5 Famille de courbes="&amp;$F989&amp;";", IntrantScenario!$B$7, IntrantScenario!$B$10,"6")/5,0)</f>
        <v>0</v>
      </c>
      <c r="N989" s="169">
        <f>IFERROR(_xll.Woodstock.Analyst.Xcel.UDFs.GetIndicatorValueAverage($G989, "5 Famille de courbes="&amp;$F989&amp;";", IntrantScenario!$B$7, IntrantScenario!$B$10,"2", "6")/5,0)</f>
        <v>0</v>
      </c>
      <c r="O989" s="356">
        <f t="shared" si="218"/>
        <v>0</v>
      </c>
      <c r="P989" s="157" t="b">
        <f t="shared" si="219"/>
        <v>1</v>
      </c>
    </row>
    <row r="990" spans="1:16" x14ac:dyDescent="0.25">
      <c r="A990" s="164" t="s">
        <v>34</v>
      </c>
      <c r="B990" s="164" t="s">
        <v>87</v>
      </c>
      <c r="C990" s="164" t="s">
        <v>136</v>
      </c>
      <c r="D990" s="164" t="s">
        <v>128</v>
      </c>
      <c r="E990" s="157" t="s">
        <v>17</v>
      </c>
      <c r="F990" s="165" t="str">
        <f t="shared" si="216"/>
        <v>FCTYF_R_F_PGFX</v>
      </c>
      <c r="G990" s="374" t="s">
        <v>766</v>
      </c>
      <c r="H990" s="165" t="str">
        <f t="shared" si="217"/>
        <v>FCTYF_R_F_PgFx_Sous-total F. Intolérants</v>
      </c>
      <c r="I990" s="169">
        <f>IFERROR(_xll.Woodstock.Analyst.Xcel.UDFs.GetIndicatorValue($G990, "5 Famille de courbes="&amp;$F990&amp;";", IntrantScenario!$B$7, IntrantScenario!$B$10,"2")/5,0)</f>
        <v>0</v>
      </c>
      <c r="J990" s="169">
        <f>IFERROR(_xll.Woodstock.Analyst.Xcel.UDFs.GetIndicatorValue($G990, "5 Famille de courbes="&amp;$F990&amp;";", IntrantScenario!$B$7, IntrantScenario!$B$10,"3")/5,0)</f>
        <v>0</v>
      </c>
      <c r="K990" s="169">
        <f>IFERROR(_xll.Woodstock.Analyst.Xcel.UDFs.GetIndicatorValue($G990, "5 Famille de courbes="&amp;$F990&amp;";", IntrantScenario!$B$7, IntrantScenario!$B$10,"4")/5,0)</f>
        <v>0</v>
      </c>
      <c r="L990" s="169">
        <f>IFERROR(_xll.Woodstock.Analyst.Xcel.UDFs.GetIndicatorValue($G990, "5 Famille de courbes="&amp;$F990&amp;";", IntrantScenario!$B$7, IntrantScenario!$B$10,"5")/5,0)</f>
        <v>0</v>
      </c>
      <c r="M990" s="169">
        <f>IFERROR(_xll.Woodstock.Analyst.Xcel.UDFs.GetIndicatorValue($G990, "5 Famille de courbes="&amp;$F990&amp;";", IntrantScenario!$B$7, IntrantScenario!$B$10,"6")/5,0)</f>
        <v>0</v>
      </c>
      <c r="N990" s="169">
        <f>IFERROR(_xll.Woodstock.Analyst.Xcel.UDFs.GetIndicatorValueAverage($G990, "5 Famille de courbes="&amp;$F990&amp;";", IntrantScenario!$B$7, IntrantScenario!$B$10,"2", "6")/5,0)</f>
        <v>0</v>
      </c>
      <c r="O990" s="356">
        <f t="shared" si="218"/>
        <v>0</v>
      </c>
      <c r="P990" s="157" t="b">
        <f t="shared" si="219"/>
        <v>1</v>
      </c>
    </row>
    <row r="991" spans="1:16" x14ac:dyDescent="0.25">
      <c r="A991" s="164" t="s">
        <v>34</v>
      </c>
      <c r="B991" s="164" t="s">
        <v>87</v>
      </c>
      <c r="C991" s="164" t="s">
        <v>136</v>
      </c>
      <c r="D991" s="164" t="s">
        <v>128</v>
      </c>
      <c r="E991" s="157" t="s">
        <v>18</v>
      </c>
      <c r="F991" s="165" t="str">
        <f t="shared" si="216"/>
        <v>FCTYF_R_F_PGFX</v>
      </c>
      <c r="G991" s="374" t="s">
        <v>767</v>
      </c>
      <c r="H991" s="165" t="str">
        <f t="shared" si="217"/>
        <v>FCTYF_R_F_PgFx_Bouleau jaune</v>
      </c>
      <c r="I991" s="169">
        <f>IFERROR(_xll.Woodstock.Analyst.Xcel.UDFs.GetIndicatorValue($G991, "5 Famille de courbes="&amp;$F991&amp;";", IntrantScenario!$B$7, IntrantScenario!$B$10,"2")/5,0)</f>
        <v>0</v>
      </c>
      <c r="J991" s="169">
        <f>IFERROR(_xll.Woodstock.Analyst.Xcel.UDFs.GetIndicatorValue($G991, "5 Famille de courbes="&amp;$F991&amp;";", IntrantScenario!$B$7, IntrantScenario!$B$10,"3")/5,0)</f>
        <v>0</v>
      </c>
      <c r="K991" s="169">
        <f>IFERROR(_xll.Woodstock.Analyst.Xcel.UDFs.GetIndicatorValue($G991, "5 Famille de courbes="&amp;$F991&amp;";", IntrantScenario!$B$7, IntrantScenario!$B$10,"4")/5,0)</f>
        <v>0</v>
      </c>
      <c r="L991" s="169">
        <f>IFERROR(_xll.Woodstock.Analyst.Xcel.UDFs.GetIndicatorValue($G991, "5 Famille de courbes="&amp;$F991&amp;";", IntrantScenario!$B$7, IntrantScenario!$B$10,"5")/5,0)</f>
        <v>0</v>
      </c>
      <c r="M991" s="169">
        <f>IFERROR(_xll.Woodstock.Analyst.Xcel.UDFs.GetIndicatorValue($G991, "5 Famille de courbes="&amp;$F991&amp;";", IntrantScenario!$B$7, IntrantScenario!$B$10,"6")/5,0)</f>
        <v>0</v>
      </c>
      <c r="N991" s="169">
        <f>IFERROR(_xll.Woodstock.Analyst.Xcel.UDFs.GetIndicatorValueAverage($G991, "5 Famille de courbes="&amp;$F991&amp;";", IntrantScenario!$B$7, IntrantScenario!$B$10,"2", "6")/5,0)</f>
        <v>0</v>
      </c>
      <c r="O991" s="356">
        <f t="shared" si="218"/>
        <v>0</v>
      </c>
      <c r="P991" s="157" t="b">
        <f t="shared" si="219"/>
        <v>1</v>
      </c>
    </row>
    <row r="992" spans="1:16" x14ac:dyDescent="0.25">
      <c r="A992" s="164" t="s">
        <v>34</v>
      </c>
      <c r="B992" s="164" t="s">
        <v>87</v>
      </c>
      <c r="C992" s="164" t="s">
        <v>136</v>
      </c>
      <c r="D992" s="164" t="s">
        <v>128</v>
      </c>
      <c r="E992" s="157" t="s">
        <v>19</v>
      </c>
      <c r="F992" s="165" t="str">
        <f t="shared" si="216"/>
        <v>FCTYF_R_F_PGFX</v>
      </c>
      <c r="G992" s="374" t="s">
        <v>768</v>
      </c>
      <c r="H992" s="165" t="str">
        <f t="shared" si="217"/>
        <v>FCTYF_R_F_PgFx_Érable à sucre</v>
      </c>
      <c r="I992" s="169">
        <f>IFERROR(_xll.Woodstock.Analyst.Xcel.UDFs.GetIndicatorValue($G992, "5 Famille de courbes="&amp;$F992&amp;";", IntrantScenario!$B$7, IntrantScenario!$B$10,"2")/5,0)</f>
        <v>0</v>
      </c>
      <c r="J992" s="169">
        <f>IFERROR(_xll.Woodstock.Analyst.Xcel.UDFs.GetIndicatorValue($G992, "5 Famille de courbes="&amp;$F992&amp;";", IntrantScenario!$B$7, IntrantScenario!$B$10,"3")/5,0)</f>
        <v>0</v>
      </c>
      <c r="K992" s="169">
        <f>IFERROR(_xll.Woodstock.Analyst.Xcel.UDFs.GetIndicatorValue($G992, "5 Famille de courbes="&amp;$F992&amp;";", IntrantScenario!$B$7, IntrantScenario!$B$10,"4")/5,0)</f>
        <v>0</v>
      </c>
      <c r="L992" s="169">
        <f>IFERROR(_xll.Woodstock.Analyst.Xcel.UDFs.GetIndicatorValue($G992, "5 Famille de courbes="&amp;$F992&amp;";", IntrantScenario!$B$7, IntrantScenario!$B$10,"5")/5,0)</f>
        <v>0</v>
      </c>
      <c r="M992" s="169">
        <f>IFERROR(_xll.Woodstock.Analyst.Xcel.UDFs.GetIndicatorValue($G992, "5 Famille de courbes="&amp;$F992&amp;";", IntrantScenario!$B$7, IntrantScenario!$B$10,"6")/5,0)</f>
        <v>0</v>
      </c>
      <c r="N992" s="169">
        <f>IFERROR(_xll.Woodstock.Analyst.Xcel.UDFs.GetIndicatorValueAverage($G992, "5 Famille de courbes="&amp;$F992&amp;";", IntrantScenario!$B$7, IntrantScenario!$B$10,"2", "6")/5,0)</f>
        <v>0</v>
      </c>
      <c r="O992" s="356">
        <f t="shared" si="218"/>
        <v>0</v>
      </c>
      <c r="P992" s="157" t="b">
        <f t="shared" si="219"/>
        <v>1</v>
      </c>
    </row>
    <row r="993" spans="1:16" x14ac:dyDescent="0.25">
      <c r="A993" s="164" t="s">
        <v>34</v>
      </c>
      <c r="B993" s="164" t="s">
        <v>87</v>
      </c>
      <c r="C993" s="164" t="s">
        <v>136</v>
      </c>
      <c r="D993" s="164" t="s">
        <v>128</v>
      </c>
      <c r="E993" s="157" t="s">
        <v>21</v>
      </c>
      <c r="F993" s="165" t="str">
        <f t="shared" si="216"/>
        <v>FCTYF_R_F_PGFX</v>
      </c>
      <c r="G993" s="374" t="s">
        <v>769</v>
      </c>
      <c r="H993" s="165" t="str">
        <f t="shared" si="217"/>
        <v>FCTYF_R_F_PgFx_Sous-total F. Tolérants</v>
      </c>
      <c r="I993" s="169">
        <f>IFERROR(_xll.Woodstock.Analyst.Xcel.UDFs.GetIndicatorValue($G993, "5 Famille de courbes="&amp;$F993&amp;";", IntrantScenario!$B$7, IntrantScenario!$B$10,"2")/5,0)</f>
        <v>0</v>
      </c>
      <c r="J993" s="169">
        <f>IFERROR(_xll.Woodstock.Analyst.Xcel.UDFs.GetIndicatorValue($G993, "5 Famille de courbes="&amp;$F993&amp;";", IntrantScenario!$B$7, IntrantScenario!$B$10,"3")/5,0)</f>
        <v>0</v>
      </c>
      <c r="K993" s="169">
        <f>IFERROR(_xll.Woodstock.Analyst.Xcel.UDFs.GetIndicatorValue($G993, "5 Famille de courbes="&amp;$F993&amp;";", IntrantScenario!$B$7, IntrantScenario!$B$10,"4")/5,0)</f>
        <v>0</v>
      </c>
      <c r="L993" s="169">
        <f>IFERROR(_xll.Woodstock.Analyst.Xcel.UDFs.GetIndicatorValue($G993, "5 Famille de courbes="&amp;$F993&amp;";", IntrantScenario!$B$7, IntrantScenario!$B$10,"5")/5,0)</f>
        <v>0</v>
      </c>
      <c r="M993" s="169">
        <f>IFERROR(_xll.Woodstock.Analyst.Xcel.UDFs.GetIndicatorValue($G993, "5 Famille de courbes="&amp;$F993&amp;";", IntrantScenario!$B$7, IntrantScenario!$B$10,"6")/5,0)</f>
        <v>0</v>
      </c>
      <c r="N993" s="169">
        <f>IFERROR(_xll.Woodstock.Analyst.Xcel.UDFs.GetIndicatorValueAverage($G993, "5 Famille de courbes="&amp;$F993&amp;";", IntrantScenario!$B$7, IntrantScenario!$B$10,"2", "6")/5,0)</f>
        <v>0</v>
      </c>
      <c r="O993" s="356">
        <f t="shared" si="218"/>
        <v>0</v>
      </c>
      <c r="P993" s="157" t="b">
        <f t="shared" si="219"/>
        <v>1</v>
      </c>
    </row>
    <row r="994" spans="1:16" x14ac:dyDescent="0.25">
      <c r="A994" s="164" t="s">
        <v>34</v>
      </c>
      <c r="B994" s="164" t="s">
        <v>87</v>
      </c>
      <c r="C994" s="164" t="s">
        <v>136</v>
      </c>
      <c r="D994" s="164" t="s">
        <v>128</v>
      </c>
      <c r="E994" s="157" t="s">
        <v>39</v>
      </c>
      <c r="F994" s="165" t="str">
        <f t="shared" si="216"/>
        <v>FCTYF_R_F_PGFX</v>
      </c>
      <c r="G994" s="374" t="s">
        <v>806</v>
      </c>
      <c r="H994" s="165" t="str">
        <f t="shared" si="217"/>
        <v>FCTYF_R_F_PgFx_Total Résineux &amp; Feuillus</v>
      </c>
      <c r="I994" s="169">
        <f>IFERROR(_xll.Woodstock.Analyst.Xcel.UDFs.GetIndicatorValue($G994, "5 Famille de courbes="&amp;$F994&amp;";", IntrantScenario!$B$7, IntrantScenario!$B$10,"2")/5,0)</f>
        <v>0</v>
      </c>
      <c r="J994" s="169">
        <f>IFERROR(_xll.Woodstock.Analyst.Xcel.UDFs.GetIndicatorValue($G994, "5 Famille de courbes="&amp;$F994&amp;";", IntrantScenario!$B$7, IntrantScenario!$B$10,"3")/5,0)</f>
        <v>0</v>
      </c>
      <c r="K994" s="169">
        <f>IFERROR(_xll.Woodstock.Analyst.Xcel.UDFs.GetIndicatorValue($G994, "5 Famille de courbes="&amp;$F994&amp;";", IntrantScenario!$B$7, IntrantScenario!$B$10,"4")/5,0)</f>
        <v>0</v>
      </c>
      <c r="L994" s="169">
        <f>IFERROR(_xll.Woodstock.Analyst.Xcel.UDFs.GetIndicatorValue($G994, "5 Famille de courbes="&amp;$F994&amp;";", IntrantScenario!$B$7, IntrantScenario!$B$10,"5")/5,0)</f>
        <v>0</v>
      </c>
      <c r="M994" s="169">
        <f>IFERROR(_xll.Woodstock.Analyst.Xcel.UDFs.GetIndicatorValue($G994, "5 Famille de courbes="&amp;$F994&amp;";", IntrantScenario!$B$7, IntrantScenario!$B$10,"6")/5,0)</f>
        <v>0</v>
      </c>
      <c r="N994" s="169">
        <f>IFERROR(_xll.Woodstock.Analyst.Xcel.UDFs.GetIndicatorValueAverage($G994, "5 Famille de courbes="&amp;$F994&amp;";", IntrantScenario!$B$7, IntrantScenario!$B$10,"2", "6")/5,0)</f>
        <v>0</v>
      </c>
      <c r="O994" s="356">
        <f t="shared" si="218"/>
        <v>0</v>
      </c>
      <c r="P994" s="157" t="b">
        <f t="shared" si="219"/>
        <v>1</v>
      </c>
    </row>
    <row r="995" spans="1:16" x14ac:dyDescent="0.25">
      <c r="A995" s="164"/>
      <c r="B995" s="164"/>
      <c r="C995" s="164"/>
      <c r="D995" s="164"/>
      <c r="E995" s="157"/>
      <c r="F995" s="157"/>
      <c r="G995" s="371"/>
      <c r="H995" s="157"/>
      <c r="I995" s="157"/>
      <c r="J995" s="157"/>
      <c r="K995" s="157"/>
      <c r="L995" s="157"/>
      <c r="M995" s="157"/>
      <c r="N995" s="157"/>
      <c r="O995" s="357"/>
      <c r="P995" s="157"/>
    </row>
    <row r="996" spans="1:16" x14ac:dyDescent="0.25">
      <c r="A996" s="164" t="s">
        <v>34</v>
      </c>
      <c r="B996" s="164" t="s">
        <v>87</v>
      </c>
      <c r="C996" s="164" t="s">
        <v>86</v>
      </c>
      <c r="D996" s="164" t="s">
        <v>85</v>
      </c>
      <c r="E996" s="165" t="s">
        <v>2</v>
      </c>
      <c r="F996" s="165" t="str">
        <f t="shared" ref="F996:F1012" si="220">UPPER("FCTYF_"&amp;B996&amp;"_"&amp;D996)</f>
        <v>FCTYF_R_F_SBBP</v>
      </c>
      <c r="G996" s="374" t="s">
        <v>756</v>
      </c>
      <c r="H996" s="165" t="str">
        <f t="shared" ref="H996:H1012" si="221">TRIM("FCTYF_"&amp;B996&amp;"_"&amp;D996&amp;"_"&amp;E996)</f>
        <v>FCTYF_R_F_SbBp_Sapin</v>
      </c>
      <c r="I996" s="169">
        <f>IFERROR(_xll.Woodstock.Analyst.Xcel.UDFs.GetIndicatorValue($G996, "5 Famille de courbes="&amp;$F996&amp;";", IntrantScenario!$B$7, IntrantScenario!$B$10,"2")/5,0)</f>
        <v>60948.03403641293</v>
      </c>
      <c r="J996" s="169">
        <f>IFERROR(_xll.Woodstock.Analyst.Xcel.UDFs.GetIndicatorValue($G996, "5 Famille de courbes="&amp;$F996&amp;";", IntrantScenario!$B$7, IntrantScenario!$B$10,"3")/5,0)</f>
        <v>60768.32538504932</v>
      </c>
      <c r="K996" s="169">
        <f>IFERROR(_xll.Woodstock.Analyst.Xcel.UDFs.GetIndicatorValue($G996, "5 Famille de courbes="&amp;$F996&amp;";", IntrantScenario!$B$7, IntrantScenario!$B$10,"4")/5,0)</f>
        <v>60945.399395096305</v>
      </c>
      <c r="L996" s="169">
        <f>IFERROR(_xll.Woodstock.Analyst.Xcel.UDFs.GetIndicatorValue($G996, "5 Famille de courbes="&amp;$F996&amp;";", IntrantScenario!$B$7, IntrantScenario!$B$10,"5")/5,0)</f>
        <v>75124.606003731009</v>
      </c>
      <c r="M996" s="169">
        <f>IFERROR(_xll.Woodstock.Analyst.Xcel.UDFs.GetIndicatorValue($G996, "5 Famille de courbes="&amp;$F996&amp;";", IntrantScenario!$B$7, IntrantScenario!$B$10,"6")/5,0)</f>
        <v>62650.897180263521</v>
      </c>
      <c r="N996" s="169">
        <f>IFERROR(_xll.Woodstock.Analyst.Xcel.UDFs.GetIndicatorValueAverage($G996, "5 Famille de courbes="&amp;$F996&amp;";", IntrantScenario!$B$7, IntrantScenario!$B$10,"2", "6")/5,0)</f>
        <v>64087.452400110618</v>
      </c>
      <c r="O996" s="356">
        <f t="shared" ref="O996:O1012" si="222">AVERAGE(I996:M996)</f>
        <v>64087.452400110626</v>
      </c>
      <c r="P996" s="157" t="b">
        <f t="shared" ref="P996:P1012" si="223">EXACT(ROUND(N996,1),ROUND(O996,1))</f>
        <v>1</v>
      </c>
    </row>
    <row r="997" spans="1:16" x14ac:dyDescent="0.25">
      <c r="A997" s="164" t="s">
        <v>34</v>
      </c>
      <c r="B997" s="164" t="s">
        <v>87</v>
      </c>
      <c r="C997" s="164" t="s">
        <v>86</v>
      </c>
      <c r="D997" s="164" t="s">
        <v>85</v>
      </c>
      <c r="E997" s="157" t="s">
        <v>3</v>
      </c>
      <c r="F997" s="165" t="str">
        <f t="shared" si="220"/>
        <v>FCTYF_R_F_SBBP</v>
      </c>
      <c r="G997" s="374" t="s">
        <v>757</v>
      </c>
      <c r="H997" s="165" t="str">
        <f t="shared" si="221"/>
        <v>FCTYF_R_F_SbBp_Épinettes</v>
      </c>
      <c r="I997" s="169">
        <f>IFERROR(_xll.Woodstock.Analyst.Xcel.UDFs.GetIndicatorValue($G997, "5 Famille de courbes="&amp;$F997&amp;";", IntrantScenario!$B$7, IntrantScenario!$B$10,"2")/5,0)</f>
        <v>48278.289833445757</v>
      </c>
      <c r="J997" s="169">
        <f>IFERROR(_xll.Woodstock.Analyst.Xcel.UDFs.GetIndicatorValue($G997, "5 Famille de courbes="&amp;$F997&amp;";", IntrantScenario!$B$7, IntrantScenario!$B$10,"3")/5,0)</f>
        <v>48304.974655561557</v>
      </c>
      <c r="K997" s="169">
        <f>IFERROR(_xll.Woodstock.Analyst.Xcel.UDFs.GetIndicatorValue($G997, "5 Famille de courbes="&amp;$F997&amp;";", IntrantScenario!$B$7, IntrantScenario!$B$10,"4")/5,0)</f>
        <v>48192.604358148274</v>
      </c>
      <c r="L997" s="169">
        <f>IFERROR(_xll.Woodstock.Analyst.Xcel.UDFs.GetIndicatorValue($G997, "5 Famille de courbes="&amp;$F997&amp;";", IntrantScenario!$B$7, IntrantScenario!$B$10,"5")/5,0)</f>
        <v>67655.387511757304</v>
      </c>
      <c r="M997" s="169">
        <f>IFERROR(_xll.Woodstock.Analyst.Xcel.UDFs.GetIndicatorValue($G997, "5 Famille de courbes="&amp;$F997&amp;";", IntrantScenario!$B$7, IntrantScenario!$B$10,"6")/5,0)</f>
        <v>58657.606912807052</v>
      </c>
      <c r="N997" s="169">
        <f>IFERROR(_xll.Woodstock.Analyst.Xcel.UDFs.GetIndicatorValueAverage($G997, "5 Famille de courbes="&amp;$F997&amp;";", IntrantScenario!$B$7, IntrantScenario!$B$10,"2", "6")/5,0)</f>
        <v>54217.772654343979</v>
      </c>
      <c r="O997" s="356">
        <f t="shared" si="222"/>
        <v>54217.772654343993</v>
      </c>
      <c r="P997" s="157" t="b">
        <f t="shared" si="223"/>
        <v>1</v>
      </c>
    </row>
    <row r="998" spans="1:16" x14ac:dyDescent="0.25">
      <c r="A998" s="164" t="s">
        <v>34</v>
      </c>
      <c r="B998" s="164" t="s">
        <v>87</v>
      </c>
      <c r="C998" s="164" t="s">
        <v>86</v>
      </c>
      <c r="D998" s="164" t="s">
        <v>85</v>
      </c>
      <c r="E998" s="157" t="s">
        <v>4</v>
      </c>
      <c r="F998" s="165" t="str">
        <f t="shared" si="220"/>
        <v>FCTYF_R_F_SBBP</v>
      </c>
      <c r="G998" s="374" t="s">
        <v>758</v>
      </c>
      <c r="H998" s="165" t="str">
        <f t="shared" si="221"/>
        <v>FCTYF_R_F_SbBp_Pin gris</v>
      </c>
      <c r="I998" s="169">
        <f>IFERROR(_xll.Woodstock.Analyst.Xcel.UDFs.GetIndicatorValue($G998, "5 Famille de courbes="&amp;$F998&amp;";", IntrantScenario!$B$7, IntrantScenario!$B$10,"2")/5,0)</f>
        <v>8682.9681467218998</v>
      </c>
      <c r="J998" s="169">
        <f>IFERROR(_xll.Woodstock.Analyst.Xcel.UDFs.GetIndicatorValue($G998, "5 Famille de courbes="&amp;$F998&amp;";", IntrantScenario!$B$7, IntrantScenario!$B$10,"3")/5,0)</f>
        <v>8240.8077849922811</v>
      </c>
      <c r="K998" s="169">
        <f>IFERROR(_xll.Woodstock.Analyst.Xcel.UDFs.GetIndicatorValue($G998, "5 Famille de courbes="&amp;$F998&amp;";", IntrantScenario!$B$7, IntrantScenario!$B$10,"4")/5,0)</f>
        <v>8731.5993683296074</v>
      </c>
      <c r="L998" s="169">
        <f>IFERROR(_xll.Woodstock.Analyst.Xcel.UDFs.GetIndicatorValue($G998, "5 Famille de courbes="&amp;$F998&amp;";", IntrantScenario!$B$7, IntrantScenario!$B$10,"5")/5,0)</f>
        <v>9756.6678705781433</v>
      </c>
      <c r="M998" s="169">
        <f>IFERROR(_xll.Woodstock.Analyst.Xcel.UDFs.GetIndicatorValue($G998, "5 Famille de courbes="&amp;$F998&amp;";", IntrantScenario!$B$7, IntrantScenario!$B$10,"6")/5,0)</f>
        <v>8993.7058098340985</v>
      </c>
      <c r="N998" s="169">
        <f>IFERROR(_xll.Woodstock.Analyst.Xcel.UDFs.GetIndicatorValueAverage($G998, "5 Famille de courbes="&amp;$F998&amp;";", IntrantScenario!$B$7, IntrantScenario!$B$10,"2", "6")/5,0)</f>
        <v>8881.1497960912056</v>
      </c>
      <c r="O998" s="356">
        <f t="shared" si="222"/>
        <v>8881.1497960912056</v>
      </c>
      <c r="P998" s="157" t="b">
        <f t="shared" si="223"/>
        <v>1</v>
      </c>
    </row>
    <row r="999" spans="1:16" x14ac:dyDescent="0.25">
      <c r="A999" s="164" t="s">
        <v>34</v>
      </c>
      <c r="B999" s="164" t="s">
        <v>87</v>
      </c>
      <c r="C999" s="164" t="s">
        <v>86</v>
      </c>
      <c r="D999" s="164" t="s">
        <v>85</v>
      </c>
      <c r="E999" s="157" t="s">
        <v>5</v>
      </c>
      <c r="F999" s="165" t="str">
        <f t="shared" si="220"/>
        <v>FCTYF_R_F_SBBP</v>
      </c>
      <c r="G999" s="374" t="s">
        <v>759</v>
      </c>
      <c r="H999" s="165" t="str">
        <f t="shared" si="221"/>
        <v>FCTYF_R_F_SbBp_Mélèzes</v>
      </c>
      <c r="I999" s="169">
        <f>IFERROR(_xll.Woodstock.Analyst.Xcel.UDFs.GetIndicatorValue($G999, "5 Famille de courbes="&amp;$F999&amp;";", IntrantScenario!$B$7, IntrantScenario!$B$10,"2")/5,0)</f>
        <v>2845.9155308321324</v>
      </c>
      <c r="J999" s="169">
        <f>IFERROR(_xll.Woodstock.Analyst.Xcel.UDFs.GetIndicatorValue($G999, "5 Famille de courbes="&amp;$F999&amp;";", IntrantScenario!$B$7, IntrantScenario!$B$10,"3")/5,0)</f>
        <v>2744.8112846665585</v>
      </c>
      <c r="K999" s="169">
        <f>IFERROR(_xll.Woodstock.Analyst.Xcel.UDFs.GetIndicatorValue($G999, "5 Famille de courbes="&amp;$F999&amp;";", IntrantScenario!$B$7, IntrantScenario!$B$10,"4")/5,0)</f>
        <v>2685.2624173410886</v>
      </c>
      <c r="L999" s="169">
        <f>IFERROR(_xll.Woodstock.Analyst.Xcel.UDFs.GetIndicatorValue($G999, "5 Famille de courbes="&amp;$F999&amp;";", IntrantScenario!$B$7, IntrantScenario!$B$10,"5")/5,0)</f>
        <v>3271.458701405526</v>
      </c>
      <c r="M999" s="169">
        <f>IFERROR(_xll.Woodstock.Analyst.Xcel.UDFs.GetIndicatorValue($G999, "5 Famille de courbes="&amp;$F999&amp;";", IntrantScenario!$B$7, IntrantScenario!$B$10,"6")/5,0)</f>
        <v>2887.6920119159317</v>
      </c>
      <c r="N999" s="169">
        <f>IFERROR(_xll.Woodstock.Analyst.Xcel.UDFs.GetIndicatorValueAverage($G999, "5 Famille de courbes="&amp;$F999&amp;";", IntrantScenario!$B$7, IntrantScenario!$B$10,"2", "6")/5,0)</f>
        <v>2887.0279892322478</v>
      </c>
      <c r="O999" s="356">
        <f t="shared" si="222"/>
        <v>2887.0279892322474</v>
      </c>
      <c r="P999" s="157" t="b">
        <f t="shared" si="223"/>
        <v>1</v>
      </c>
    </row>
    <row r="1000" spans="1:16" x14ac:dyDescent="0.25">
      <c r="A1000" s="164" t="s">
        <v>34</v>
      </c>
      <c r="B1000" s="164" t="s">
        <v>87</v>
      </c>
      <c r="C1000" s="164" t="s">
        <v>86</v>
      </c>
      <c r="D1000" s="164" t="s">
        <v>85</v>
      </c>
      <c r="E1000" s="157" t="s">
        <v>6</v>
      </c>
      <c r="F1000" s="165" t="str">
        <f t="shared" si="220"/>
        <v>FCTYF_R_F_SBBP</v>
      </c>
      <c r="G1000" s="374" t="s">
        <v>770</v>
      </c>
      <c r="H1000" s="165" t="str">
        <f t="shared" si="221"/>
        <v>FCTYF_R_F_SbBp_Sous-total SEPM</v>
      </c>
      <c r="I1000" s="169">
        <f>IFERROR(_xll.Woodstock.Analyst.Xcel.UDFs.GetIndicatorValue($G1000, "5 Famille de courbes="&amp;$F1000&amp;";", IntrantScenario!$B$7, IntrantScenario!$B$10,"2")/5,0)</f>
        <v>120755.20806439678</v>
      </c>
      <c r="J1000" s="169">
        <f>IFERROR(_xll.Woodstock.Analyst.Xcel.UDFs.GetIndicatorValue($G1000, "5 Famille de courbes="&amp;$F1000&amp;";", IntrantScenario!$B$7, IntrantScenario!$B$10,"3")/5,0)</f>
        <v>120058.91846946286</v>
      </c>
      <c r="K1000" s="169">
        <f>IFERROR(_xll.Woodstock.Analyst.Xcel.UDFs.GetIndicatorValue($G1000, "5 Famille de courbes="&amp;$F1000&amp;";", IntrantScenario!$B$7, IntrantScenario!$B$10,"4")/5,0)</f>
        <v>120554.86414444272</v>
      </c>
      <c r="L1000" s="169">
        <f>IFERROR(_xll.Woodstock.Analyst.Xcel.UDFs.GetIndicatorValue($G1000, "5 Famille de courbes="&amp;$F1000&amp;";", IntrantScenario!$B$7, IntrantScenario!$B$10,"5")/5,0)</f>
        <v>155808.12113016084</v>
      </c>
      <c r="M1000" s="169">
        <f>IFERROR(_xll.Woodstock.Analyst.Xcel.UDFs.GetIndicatorValue($G1000, "5 Famille de courbes="&amp;$F1000&amp;";", IntrantScenario!$B$7, IntrantScenario!$B$10,"6")/5,0)</f>
        <v>133189.90260124733</v>
      </c>
      <c r="N1000" s="169">
        <f>IFERROR(_xll.Woodstock.Analyst.Xcel.UDFs.GetIndicatorValueAverage($G1000, "5 Famille de courbes="&amp;$F1000&amp;";", IntrantScenario!$B$7, IntrantScenario!$B$10,"2", "6")/5,0)</f>
        <v>130073.40288194208</v>
      </c>
      <c r="O1000" s="356">
        <f t="shared" si="222"/>
        <v>130073.40288194211</v>
      </c>
      <c r="P1000" s="157" t="b">
        <f t="shared" si="223"/>
        <v>1</v>
      </c>
    </row>
    <row r="1001" spans="1:16" x14ac:dyDescent="0.25">
      <c r="A1001" s="164" t="s">
        <v>34</v>
      </c>
      <c r="B1001" s="164" t="s">
        <v>87</v>
      </c>
      <c r="C1001" s="164" t="s">
        <v>86</v>
      </c>
      <c r="D1001" s="164" t="s">
        <v>85</v>
      </c>
      <c r="E1001" s="157" t="s">
        <v>7</v>
      </c>
      <c r="F1001" s="165" t="str">
        <f t="shared" si="220"/>
        <v>FCTYF_R_F_SBBP</v>
      </c>
      <c r="G1001" s="374" t="s">
        <v>760</v>
      </c>
      <c r="H1001" s="165" t="str">
        <f t="shared" si="221"/>
        <v>FCTYF_R_F_SbBp_Pins blanc et rouge</v>
      </c>
      <c r="I1001" s="169">
        <f>IFERROR(_xll.Woodstock.Analyst.Xcel.UDFs.GetIndicatorValue($G1001, "5 Famille de courbes="&amp;$F1001&amp;";", IntrantScenario!$B$7, IntrantScenario!$B$10,"2")/5,0)</f>
        <v>92.7360476277224</v>
      </c>
      <c r="J1001" s="169">
        <f>IFERROR(_xll.Woodstock.Analyst.Xcel.UDFs.GetIndicatorValue($G1001, "5 Famille de courbes="&amp;$F1001&amp;";", IntrantScenario!$B$7, IntrantScenario!$B$10,"3")/5,0)</f>
        <v>87.59822722022804</v>
      </c>
      <c r="K1001" s="169">
        <f>IFERROR(_xll.Woodstock.Analyst.Xcel.UDFs.GetIndicatorValue($G1001, "5 Famille de courbes="&amp;$F1001&amp;";", IntrantScenario!$B$7, IntrantScenario!$B$10,"4")/5,0)</f>
        <v>87.471501465606536</v>
      </c>
      <c r="L1001" s="169">
        <f>IFERROR(_xll.Woodstock.Analyst.Xcel.UDFs.GetIndicatorValue($G1001, "5 Famille de courbes="&amp;$F1001&amp;";", IntrantScenario!$B$7, IntrantScenario!$B$10,"5")/5,0)</f>
        <v>89.729635247803813</v>
      </c>
      <c r="M1001" s="169">
        <f>IFERROR(_xll.Woodstock.Analyst.Xcel.UDFs.GetIndicatorValue($G1001, "5 Famille de courbes="&amp;$F1001&amp;";", IntrantScenario!$B$7, IntrantScenario!$B$10,"6")/5,0)</f>
        <v>108.80187477868851</v>
      </c>
      <c r="N1001" s="169">
        <f>IFERROR(_xll.Woodstock.Analyst.Xcel.UDFs.GetIndicatorValueAverage($G1001, "5 Famille de courbes="&amp;$F1001&amp;";", IntrantScenario!$B$7, IntrantScenario!$B$10,"2", "6")/5,0)</f>
        <v>93.267457268009849</v>
      </c>
      <c r="O1001" s="356">
        <f t="shared" si="222"/>
        <v>93.267457268009849</v>
      </c>
      <c r="P1001" s="157" t="b">
        <f t="shared" si="223"/>
        <v>1</v>
      </c>
    </row>
    <row r="1002" spans="1:16" x14ac:dyDescent="0.25">
      <c r="A1002" s="164" t="s">
        <v>34</v>
      </c>
      <c r="B1002" s="164" t="s">
        <v>87</v>
      </c>
      <c r="C1002" s="164" t="s">
        <v>86</v>
      </c>
      <c r="D1002" s="164" t="s">
        <v>85</v>
      </c>
      <c r="E1002" s="157" t="s">
        <v>8</v>
      </c>
      <c r="F1002" s="165" t="str">
        <f t="shared" si="220"/>
        <v>FCTYF_R_F_SBBP</v>
      </c>
      <c r="G1002" s="374" t="s">
        <v>761</v>
      </c>
      <c r="H1002" s="165" t="str">
        <f t="shared" si="221"/>
        <v>FCTYF_R_F_SbBp_Pruche</v>
      </c>
      <c r="I1002" s="169">
        <f>IFERROR(_xll.Woodstock.Analyst.Xcel.UDFs.GetIndicatorValue($G1002, "5 Famille de courbes="&amp;$F1002&amp;";", IntrantScenario!$B$7, IntrantScenario!$B$10,"2")/5,0)</f>
        <v>0</v>
      </c>
      <c r="J1002" s="169">
        <f>IFERROR(_xll.Woodstock.Analyst.Xcel.UDFs.GetIndicatorValue($G1002, "5 Famille de courbes="&amp;$F1002&amp;";", IntrantScenario!$B$7, IntrantScenario!$B$10,"3")/5,0)</f>
        <v>0</v>
      </c>
      <c r="K1002" s="169">
        <f>IFERROR(_xll.Woodstock.Analyst.Xcel.UDFs.GetIndicatorValue($G1002, "5 Famille de courbes="&amp;$F1002&amp;";", IntrantScenario!$B$7, IntrantScenario!$B$10,"4")/5,0)</f>
        <v>0</v>
      </c>
      <c r="L1002" s="169">
        <f>IFERROR(_xll.Woodstock.Analyst.Xcel.UDFs.GetIndicatorValue($G1002, "5 Famille de courbes="&amp;$F1002&amp;";", IntrantScenario!$B$7, IntrantScenario!$B$10,"5")/5,0)</f>
        <v>0</v>
      </c>
      <c r="M1002" s="169">
        <f>IFERROR(_xll.Woodstock.Analyst.Xcel.UDFs.GetIndicatorValue($G1002, "5 Famille de courbes="&amp;$F1002&amp;";", IntrantScenario!$B$7, IntrantScenario!$B$10,"6")/5,0)</f>
        <v>0</v>
      </c>
      <c r="N1002" s="169">
        <f>IFERROR(_xll.Woodstock.Analyst.Xcel.UDFs.GetIndicatorValueAverage($G1002, "5 Famille de courbes="&amp;$F1002&amp;";", IntrantScenario!$B$7, IntrantScenario!$B$10,"2", "6")/5,0)</f>
        <v>0</v>
      </c>
      <c r="O1002" s="356">
        <f t="shared" si="222"/>
        <v>0</v>
      </c>
      <c r="P1002" s="157" t="b">
        <f t="shared" si="223"/>
        <v>1</v>
      </c>
    </row>
    <row r="1003" spans="1:16" x14ac:dyDescent="0.25">
      <c r="A1003" s="164" t="s">
        <v>34</v>
      </c>
      <c r="B1003" s="164" t="s">
        <v>87</v>
      </c>
      <c r="C1003" s="164" t="s">
        <v>86</v>
      </c>
      <c r="D1003" s="164" t="s">
        <v>85</v>
      </c>
      <c r="E1003" s="157" t="s">
        <v>9</v>
      </c>
      <c r="F1003" s="165" t="str">
        <f t="shared" si="220"/>
        <v>FCTYF_R_F_SBBP</v>
      </c>
      <c r="G1003" s="374" t="s">
        <v>762</v>
      </c>
      <c r="H1003" s="165" t="str">
        <f t="shared" si="221"/>
        <v>FCTYF_R_F_SbBp_Thuya</v>
      </c>
      <c r="I1003" s="169">
        <f>IFERROR(_xll.Woodstock.Analyst.Xcel.UDFs.GetIndicatorValue($G1003, "5 Famille de courbes="&amp;$F1003&amp;";", IntrantScenario!$B$7, IntrantScenario!$B$10,"2")/5,0)</f>
        <v>0</v>
      </c>
      <c r="J1003" s="169">
        <f>IFERROR(_xll.Woodstock.Analyst.Xcel.UDFs.GetIndicatorValue($G1003, "5 Famille de courbes="&amp;$F1003&amp;";", IntrantScenario!$B$7, IntrantScenario!$B$10,"3")/5,0)</f>
        <v>0</v>
      </c>
      <c r="K1003" s="169">
        <f>IFERROR(_xll.Woodstock.Analyst.Xcel.UDFs.GetIndicatorValue($G1003, "5 Famille de courbes="&amp;$F1003&amp;";", IntrantScenario!$B$7, IntrantScenario!$B$10,"4")/5,0)</f>
        <v>0</v>
      </c>
      <c r="L1003" s="169">
        <f>IFERROR(_xll.Woodstock.Analyst.Xcel.UDFs.GetIndicatorValue($G1003, "5 Famille de courbes="&amp;$F1003&amp;";", IntrantScenario!$B$7, IntrantScenario!$B$10,"5")/5,0)</f>
        <v>0</v>
      </c>
      <c r="M1003" s="169">
        <f>IFERROR(_xll.Woodstock.Analyst.Xcel.UDFs.GetIndicatorValue($G1003, "5 Famille de courbes="&amp;$F1003&amp;";", IntrantScenario!$B$7, IntrantScenario!$B$10,"6")/5,0)</f>
        <v>0</v>
      </c>
      <c r="N1003" s="169">
        <f>IFERROR(_xll.Woodstock.Analyst.Xcel.UDFs.GetIndicatorValueAverage($G1003, "5 Famille de courbes="&amp;$F1003&amp;";", IntrantScenario!$B$7, IntrantScenario!$B$10,"2", "6")/5,0)</f>
        <v>0</v>
      </c>
      <c r="O1003" s="356">
        <f t="shared" si="222"/>
        <v>0</v>
      </c>
      <c r="P1003" s="157" t="b">
        <f t="shared" si="223"/>
        <v>1</v>
      </c>
    </row>
    <row r="1004" spans="1:16" x14ac:dyDescent="0.25">
      <c r="A1004" s="164" t="s">
        <v>34</v>
      </c>
      <c r="B1004" s="164" t="s">
        <v>87</v>
      </c>
      <c r="C1004" s="164" t="s">
        <v>86</v>
      </c>
      <c r="D1004" s="164" t="s">
        <v>85</v>
      </c>
      <c r="E1004" s="157" t="s">
        <v>11</v>
      </c>
      <c r="F1004" s="165" t="str">
        <f t="shared" si="220"/>
        <v>FCTYF_R_F_SBBP</v>
      </c>
      <c r="G1004" s="374" t="s">
        <v>805</v>
      </c>
      <c r="H1004" s="165" t="str">
        <f t="shared" si="221"/>
        <v>FCTYF_R_F_SbBp_Total Résineux</v>
      </c>
      <c r="I1004" s="169">
        <f>IFERROR(_xll.Woodstock.Analyst.Xcel.UDFs.GetIndicatorValue($G1004, "5 Famille de courbes="&amp;$F1004&amp;";", IntrantScenario!$B$7, IntrantScenario!$B$10,"2")/5,0)</f>
        <v>120847.9426956028</v>
      </c>
      <c r="J1004" s="169">
        <f>IFERROR(_xll.Woodstock.Analyst.Xcel.UDFs.GetIndicatorValue($G1004, "5 Famille de courbes="&amp;$F1004&amp;";", IntrantScenario!$B$7, IntrantScenario!$B$10,"3")/5,0)</f>
        <v>120146.51535873492</v>
      </c>
      <c r="K1004" s="169">
        <f>IFERROR(_xll.Woodstock.Analyst.Xcel.UDFs.GetIndicatorValue($G1004, "5 Famille de courbes="&amp;$F1004&amp;";", IntrantScenario!$B$7, IntrantScenario!$B$10,"4")/5,0)</f>
        <v>120642.3349335783</v>
      </c>
      <c r="L1004" s="169">
        <f>IFERROR(_xll.Woodstock.Analyst.Xcel.UDFs.GetIndicatorValue($G1004, "5 Famille de courbes="&amp;$F1004&amp;";", IntrantScenario!$B$7, IntrantScenario!$B$10,"5")/5,0)</f>
        <v>155897.85167982493</v>
      </c>
      <c r="M1004" s="169">
        <f>IFERROR(_xll.Woodstock.Analyst.Xcel.UDFs.GetIndicatorValue($G1004, "5 Famille de courbes="&amp;$F1004&amp;";", IntrantScenario!$B$7, IntrantScenario!$B$10,"6")/5,0)</f>
        <v>133298.70281421993</v>
      </c>
      <c r="N1004" s="169">
        <f>IFERROR(_xll.Woodstock.Analyst.Xcel.UDFs.GetIndicatorValueAverage($G1004, "5 Famille de courbes="&amp;$F1004&amp;";", IntrantScenario!$B$7, IntrantScenario!$B$10,"2", "6")/5,0)</f>
        <v>130166.66949639218</v>
      </c>
      <c r="O1004" s="356">
        <f t="shared" si="222"/>
        <v>130166.66949639218</v>
      </c>
      <c r="P1004" s="157" t="b">
        <f t="shared" si="223"/>
        <v>1</v>
      </c>
    </row>
    <row r="1005" spans="1:16" x14ac:dyDescent="0.25">
      <c r="A1005" s="164" t="s">
        <v>34</v>
      </c>
      <c r="B1005" s="164" t="s">
        <v>87</v>
      </c>
      <c r="C1005" s="164" t="s">
        <v>86</v>
      </c>
      <c r="D1005" s="164" t="s">
        <v>85</v>
      </c>
      <c r="E1005" s="157" t="s">
        <v>13</v>
      </c>
      <c r="F1005" s="165" t="str">
        <f t="shared" si="220"/>
        <v>FCTYF_R_F_SBBP</v>
      </c>
      <c r="G1005" s="374" t="s">
        <v>763</v>
      </c>
      <c r="H1005" s="165" t="str">
        <f t="shared" si="221"/>
        <v>FCTYF_R_F_SbBp_Bouleau à papier</v>
      </c>
      <c r="I1005" s="169">
        <f>IFERROR(_xll.Woodstock.Analyst.Xcel.UDFs.GetIndicatorValue($G1005, "5 Famille de courbes="&amp;$F1005&amp;";", IntrantScenario!$B$7, IntrantScenario!$B$10,"2")/5,0)</f>
        <v>63294.489758069067</v>
      </c>
      <c r="J1005" s="169">
        <f>IFERROR(_xll.Woodstock.Analyst.Xcel.UDFs.GetIndicatorValue($G1005, "5 Famille de courbes="&amp;$F1005&amp;";", IntrantScenario!$B$7, IntrantScenario!$B$10,"3")/5,0)</f>
        <v>65351.323557440599</v>
      </c>
      <c r="K1005" s="169">
        <f>IFERROR(_xll.Woodstock.Analyst.Xcel.UDFs.GetIndicatorValue($G1005, "5 Famille de courbes="&amp;$F1005&amp;";", IntrantScenario!$B$7, IntrantScenario!$B$10,"4")/5,0)</f>
        <v>68619.563944019421</v>
      </c>
      <c r="L1005" s="169">
        <f>IFERROR(_xll.Woodstock.Analyst.Xcel.UDFs.GetIndicatorValue($G1005, "5 Famille de courbes="&amp;$F1005&amp;";", IntrantScenario!$B$7, IntrantScenario!$B$10,"5")/5,0)</f>
        <v>90112.228835993286</v>
      </c>
      <c r="M1005" s="169">
        <f>IFERROR(_xll.Woodstock.Analyst.Xcel.UDFs.GetIndicatorValue($G1005, "5 Famille de courbes="&amp;$F1005&amp;";", IntrantScenario!$B$7, IntrantScenario!$B$10,"6")/5,0)</f>
        <v>78648.985846533091</v>
      </c>
      <c r="N1005" s="169">
        <f>IFERROR(_xll.Woodstock.Analyst.Xcel.UDFs.GetIndicatorValueAverage($G1005, "5 Famille de courbes="&amp;$F1005&amp;";", IntrantScenario!$B$7, IntrantScenario!$B$10,"2", "6")/5,0)</f>
        <v>73205.318388411091</v>
      </c>
      <c r="O1005" s="356">
        <f t="shared" si="222"/>
        <v>73205.318388411091</v>
      </c>
      <c r="P1005" s="157" t="b">
        <f t="shared" si="223"/>
        <v>1</v>
      </c>
    </row>
    <row r="1006" spans="1:16" x14ac:dyDescent="0.25">
      <c r="A1006" s="164" t="s">
        <v>34</v>
      </c>
      <c r="B1006" s="164" t="s">
        <v>87</v>
      </c>
      <c r="C1006" s="164" t="s">
        <v>86</v>
      </c>
      <c r="D1006" s="164" t="s">
        <v>85</v>
      </c>
      <c r="E1006" s="157" t="s">
        <v>14</v>
      </c>
      <c r="F1006" s="165" t="str">
        <f t="shared" si="220"/>
        <v>FCTYF_R_F_SBBP</v>
      </c>
      <c r="G1006" s="374" t="s">
        <v>764</v>
      </c>
      <c r="H1006" s="165" t="str">
        <f t="shared" si="221"/>
        <v>FCTYF_R_F_SbBp_Peupliers</v>
      </c>
      <c r="I1006" s="169">
        <f>IFERROR(_xll.Woodstock.Analyst.Xcel.UDFs.GetIndicatorValue($G1006, "5 Famille de courbes="&amp;$F1006&amp;";", IntrantScenario!$B$7, IntrantScenario!$B$10,"2")/5,0)</f>
        <v>16463.293753778373</v>
      </c>
      <c r="J1006" s="169">
        <f>IFERROR(_xll.Woodstock.Analyst.Xcel.UDFs.GetIndicatorValue($G1006, "5 Famille de courbes="&amp;$F1006&amp;";", IntrantScenario!$B$7, IntrantScenario!$B$10,"3")/5,0)</f>
        <v>16601.500374835661</v>
      </c>
      <c r="K1006" s="169">
        <f>IFERROR(_xll.Woodstock.Analyst.Xcel.UDFs.GetIndicatorValue($G1006, "5 Famille de courbes="&amp;$F1006&amp;";", IntrantScenario!$B$7, IntrantScenario!$B$10,"4")/5,0)</f>
        <v>17961.360350043557</v>
      </c>
      <c r="L1006" s="169">
        <f>IFERROR(_xll.Woodstock.Analyst.Xcel.UDFs.GetIndicatorValue($G1006, "5 Famille de courbes="&amp;$F1006&amp;";", IntrantScenario!$B$7, IntrantScenario!$B$10,"5")/5,0)</f>
        <v>22461.878027421633</v>
      </c>
      <c r="M1006" s="169">
        <f>IFERROR(_xll.Woodstock.Analyst.Xcel.UDFs.GetIndicatorValue($G1006, "5 Famille de courbes="&amp;$F1006&amp;";", IntrantScenario!$B$7, IntrantScenario!$B$10,"6")/5,0)</f>
        <v>20272.201949590955</v>
      </c>
      <c r="N1006" s="169">
        <f>IFERROR(_xll.Woodstock.Analyst.Xcel.UDFs.GetIndicatorValueAverage($G1006, "5 Famille de courbes="&amp;$F1006&amp;";", IntrantScenario!$B$7, IntrantScenario!$B$10,"2", "6")/5,0)</f>
        <v>18752.046891134036</v>
      </c>
      <c r="O1006" s="356">
        <f t="shared" si="222"/>
        <v>18752.046891134036</v>
      </c>
      <c r="P1006" s="157" t="b">
        <f t="shared" si="223"/>
        <v>1</v>
      </c>
    </row>
    <row r="1007" spans="1:16" x14ac:dyDescent="0.25">
      <c r="A1007" s="164" t="s">
        <v>34</v>
      </c>
      <c r="B1007" s="164" t="s">
        <v>87</v>
      </c>
      <c r="C1007" s="164" t="s">
        <v>86</v>
      </c>
      <c r="D1007" s="164" t="s">
        <v>85</v>
      </c>
      <c r="E1007" s="157" t="s">
        <v>15</v>
      </c>
      <c r="F1007" s="165" t="str">
        <f t="shared" si="220"/>
        <v>FCTYF_R_F_SBBP</v>
      </c>
      <c r="G1007" s="374" t="s">
        <v>765</v>
      </c>
      <c r="H1007" s="165" t="str">
        <f t="shared" si="221"/>
        <v>FCTYF_R_F_SbBp_Érable rouge</v>
      </c>
      <c r="I1007" s="169">
        <f>IFERROR(_xll.Woodstock.Analyst.Xcel.UDFs.GetIndicatorValue($G1007, "5 Famille de courbes="&amp;$F1007&amp;";", IntrantScenario!$B$7, IntrantScenario!$B$10,"2")/5,0)</f>
        <v>2032.2651169488358</v>
      </c>
      <c r="J1007" s="169">
        <f>IFERROR(_xll.Woodstock.Analyst.Xcel.UDFs.GetIndicatorValue($G1007, "5 Famille de courbes="&amp;$F1007&amp;";", IntrantScenario!$B$7, IntrantScenario!$B$10,"3")/5,0)</f>
        <v>1883.4951040742385</v>
      </c>
      <c r="K1007" s="169">
        <f>IFERROR(_xll.Woodstock.Analyst.Xcel.UDFs.GetIndicatorValue($G1007, "5 Famille de courbes="&amp;$F1007&amp;";", IntrantScenario!$B$7, IntrantScenario!$B$10,"4")/5,0)</f>
        <v>1316.5974948433131</v>
      </c>
      <c r="L1007" s="169">
        <f>IFERROR(_xll.Woodstock.Analyst.Xcel.UDFs.GetIndicatorValue($G1007, "5 Famille de courbes="&amp;$F1007&amp;";", IntrantScenario!$B$7, IntrantScenario!$B$10,"5")/5,0)</f>
        <v>2038.49571431502</v>
      </c>
      <c r="M1007" s="169">
        <f>IFERROR(_xll.Woodstock.Analyst.Xcel.UDFs.GetIndicatorValue($G1007, "5 Famille de courbes="&amp;$F1007&amp;";", IntrantScenario!$B$7, IntrantScenario!$B$10,"6")/5,0)</f>
        <v>1405.3150517561185</v>
      </c>
      <c r="N1007" s="169">
        <f>IFERROR(_xll.Woodstock.Analyst.Xcel.UDFs.GetIndicatorValueAverage($G1007, "5 Famille de courbes="&amp;$F1007&amp;";", IntrantScenario!$B$7, IntrantScenario!$B$10,"2", "6")/5,0)</f>
        <v>1735.2336963875052</v>
      </c>
      <c r="O1007" s="356">
        <f t="shared" si="222"/>
        <v>1735.2336963875052</v>
      </c>
      <c r="P1007" s="157" t="b">
        <f t="shared" si="223"/>
        <v>1</v>
      </c>
    </row>
    <row r="1008" spans="1:16" x14ac:dyDescent="0.25">
      <c r="A1008" s="164" t="s">
        <v>34</v>
      </c>
      <c r="B1008" s="164" t="s">
        <v>87</v>
      </c>
      <c r="C1008" s="164" t="s">
        <v>86</v>
      </c>
      <c r="D1008" s="164" t="s">
        <v>85</v>
      </c>
      <c r="E1008" s="157" t="s">
        <v>17</v>
      </c>
      <c r="F1008" s="165" t="str">
        <f t="shared" si="220"/>
        <v>FCTYF_R_F_SBBP</v>
      </c>
      <c r="G1008" s="374" t="s">
        <v>766</v>
      </c>
      <c r="H1008" s="165" t="str">
        <f t="shared" si="221"/>
        <v>FCTYF_R_F_SbBp_Sous-total F. Intolérants</v>
      </c>
      <c r="I1008" s="169">
        <f>IFERROR(_xll.Woodstock.Analyst.Xcel.UDFs.GetIndicatorValue($G1008, "5 Famille de courbes="&amp;$F1008&amp;";", IntrantScenario!$B$7, IntrantScenario!$B$10,"2")/5,0)</f>
        <v>81790.045490185817</v>
      </c>
      <c r="J1008" s="169">
        <f>IFERROR(_xll.Woodstock.Analyst.Xcel.UDFs.GetIndicatorValue($G1008, "5 Famille de courbes="&amp;$F1008&amp;";", IntrantScenario!$B$7, IntrantScenario!$B$10,"3")/5,0)</f>
        <v>83836.317950881494</v>
      </c>
      <c r="K1008" s="169">
        <f>IFERROR(_xll.Woodstock.Analyst.Xcel.UDFs.GetIndicatorValue($G1008, "5 Famille de courbes="&amp;$F1008&amp;";", IntrantScenario!$B$7, IntrantScenario!$B$10,"4")/5,0)</f>
        <v>87897.519242542214</v>
      </c>
      <c r="L1008" s="169">
        <f>IFERROR(_xll.Woodstock.Analyst.Xcel.UDFs.GetIndicatorValue($G1008, "5 Famille de courbes="&amp;$F1008&amp;";", IntrantScenario!$B$7, IntrantScenario!$B$10,"5")/5,0)</f>
        <v>114612.59946553575</v>
      </c>
      <c r="M1008" s="169">
        <f>IFERROR(_xll.Woodstock.Analyst.Xcel.UDFs.GetIndicatorValue($G1008, "5 Famille de courbes="&amp;$F1008&amp;";", IntrantScenario!$B$7, IntrantScenario!$B$10,"6")/5,0)</f>
        <v>100326.50475446717</v>
      </c>
      <c r="N1008" s="169">
        <f>IFERROR(_xll.Woodstock.Analyst.Xcel.UDFs.GetIndicatorValueAverage($G1008, "5 Famille de courbes="&amp;$F1008&amp;";", IntrantScenario!$B$7, IntrantScenario!$B$10,"2", "6")/5,0)</f>
        <v>93692.597380722495</v>
      </c>
      <c r="O1008" s="356">
        <f t="shared" si="222"/>
        <v>93692.597380722495</v>
      </c>
      <c r="P1008" s="157" t="b">
        <f t="shared" si="223"/>
        <v>1</v>
      </c>
    </row>
    <row r="1009" spans="1:16" x14ac:dyDescent="0.25">
      <c r="A1009" s="164" t="s">
        <v>34</v>
      </c>
      <c r="B1009" s="164" t="s">
        <v>87</v>
      </c>
      <c r="C1009" s="164" t="s">
        <v>86</v>
      </c>
      <c r="D1009" s="164" t="s">
        <v>85</v>
      </c>
      <c r="E1009" s="157" t="s">
        <v>18</v>
      </c>
      <c r="F1009" s="165" t="str">
        <f t="shared" si="220"/>
        <v>FCTYF_R_F_SBBP</v>
      </c>
      <c r="G1009" s="374" t="s">
        <v>767</v>
      </c>
      <c r="H1009" s="165" t="str">
        <f t="shared" si="221"/>
        <v>FCTYF_R_F_SbBp_Bouleau jaune</v>
      </c>
      <c r="I1009" s="169">
        <f>IFERROR(_xll.Woodstock.Analyst.Xcel.UDFs.GetIndicatorValue($G1009, "5 Famille de courbes="&amp;$F1009&amp;";", IntrantScenario!$B$7, IntrantScenario!$B$10,"2")/5,0)</f>
        <v>53.993719686668364</v>
      </c>
      <c r="J1009" s="169">
        <f>IFERROR(_xll.Woodstock.Analyst.Xcel.UDFs.GetIndicatorValue($G1009, "5 Famille de courbes="&amp;$F1009&amp;";", IntrantScenario!$B$7, IntrantScenario!$B$10,"3")/5,0)</f>
        <v>44.208588858046781</v>
      </c>
      <c r="K1009" s="169">
        <f>IFERROR(_xll.Woodstock.Analyst.Xcel.UDFs.GetIndicatorValue($G1009, "5 Famille de courbes="&amp;$F1009&amp;";", IntrantScenario!$B$7, IntrantScenario!$B$10,"4")/5,0)</f>
        <v>11.879059362046553</v>
      </c>
      <c r="L1009" s="169">
        <f>IFERROR(_xll.Woodstock.Analyst.Xcel.UDFs.GetIndicatorValue($G1009, "5 Famille de courbes="&amp;$F1009&amp;";", IntrantScenario!$B$7, IntrantScenario!$B$10,"5")/5,0)</f>
        <v>125.03531626288925</v>
      </c>
      <c r="M1009" s="169">
        <f>IFERROR(_xll.Woodstock.Analyst.Xcel.UDFs.GetIndicatorValue($G1009, "5 Famille de courbes="&amp;$F1009&amp;";", IntrantScenario!$B$7, IntrantScenario!$B$10,"6")/5,0)</f>
        <v>108.80187477868851</v>
      </c>
      <c r="N1009" s="169">
        <f>IFERROR(_xll.Woodstock.Analyst.Xcel.UDFs.GetIndicatorValueAverage($G1009, "5 Famille de courbes="&amp;$F1009&amp;";", IntrantScenario!$B$7, IntrantScenario!$B$10,"2", "6")/5,0)</f>
        <v>68.783711789667876</v>
      </c>
      <c r="O1009" s="356">
        <f t="shared" si="222"/>
        <v>68.78371178966789</v>
      </c>
      <c r="P1009" s="157" t="b">
        <f t="shared" si="223"/>
        <v>1</v>
      </c>
    </row>
    <row r="1010" spans="1:16" x14ac:dyDescent="0.25">
      <c r="A1010" s="164" t="s">
        <v>34</v>
      </c>
      <c r="B1010" s="164" t="s">
        <v>87</v>
      </c>
      <c r="C1010" s="164" t="s">
        <v>86</v>
      </c>
      <c r="D1010" s="164" t="s">
        <v>85</v>
      </c>
      <c r="E1010" s="157" t="s">
        <v>19</v>
      </c>
      <c r="F1010" s="165" t="str">
        <f t="shared" si="220"/>
        <v>FCTYF_R_F_SBBP</v>
      </c>
      <c r="G1010" s="374" t="s">
        <v>768</v>
      </c>
      <c r="H1010" s="165" t="str">
        <f t="shared" si="221"/>
        <v>FCTYF_R_F_SbBp_Érable à sucre</v>
      </c>
      <c r="I1010" s="169">
        <f>IFERROR(_xll.Woodstock.Analyst.Xcel.UDFs.GetIndicatorValue($G1010, "5 Famille de courbes="&amp;$F1010&amp;";", IntrantScenario!$B$7, IntrantScenario!$B$10,"2")/5,0)</f>
        <v>0</v>
      </c>
      <c r="J1010" s="169">
        <f>IFERROR(_xll.Woodstock.Analyst.Xcel.UDFs.GetIndicatorValue($G1010, "5 Famille de courbes="&amp;$F1010&amp;";", IntrantScenario!$B$7, IntrantScenario!$B$10,"3")/5,0)</f>
        <v>0</v>
      </c>
      <c r="K1010" s="169">
        <f>IFERROR(_xll.Woodstock.Analyst.Xcel.UDFs.GetIndicatorValue($G1010, "5 Famille de courbes="&amp;$F1010&amp;";", IntrantScenario!$B$7, IntrantScenario!$B$10,"4")/5,0)</f>
        <v>0</v>
      </c>
      <c r="L1010" s="169">
        <f>IFERROR(_xll.Woodstock.Analyst.Xcel.UDFs.GetIndicatorValue($G1010, "5 Famille de courbes="&amp;$F1010&amp;";", IntrantScenario!$B$7, IntrantScenario!$B$10,"5")/5,0)</f>
        <v>0</v>
      </c>
      <c r="M1010" s="169">
        <f>IFERROR(_xll.Woodstock.Analyst.Xcel.UDFs.GetIndicatorValue($G1010, "5 Famille de courbes="&amp;$F1010&amp;";", IntrantScenario!$B$7, IntrantScenario!$B$10,"6")/5,0)</f>
        <v>0</v>
      </c>
      <c r="N1010" s="169">
        <f>IFERROR(_xll.Woodstock.Analyst.Xcel.UDFs.GetIndicatorValueAverage($G1010, "5 Famille de courbes="&amp;$F1010&amp;";", IntrantScenario!$B$7, IntrantScenario!$B$10,"2", "6")/5,0)</f>
        <v>0</v>
      </c>
      <c r="O1010" s="356">
        <f t="shared" si="222"/>
        <v>0</v>
      </c>
      <c r="P1010" s="157" t="b">
        <f t="shared" si="223"/>
        <v>1</v>
      </c>
    </row>
    <row r="1011" spans="1:16" x14ac:dyDescent="0.25">
      <c r="A1011" s="164" t="s">
        <v>34</v>
      </c>
      <c r="B1011" s="164" t="s">
        <v>87</v>
      </c>
      <c r="C1011" s="164" t="s">
        <v>86</v>
      </c>
      <c r="D1011" s="164" t="s">
        <v>85</v>
      </c>
      <c r="E1011" s="157" t="s">
        <v>21</v>
      </c>
      <c r="F1011" s="165" t="str">
        <f t="shared" si="220"/>
        <v>FCTYF_R_F_SBBP</v>
      </c>
      <c r="G1011" s="374" t="s">
        <v>769</v>
      </c>
      <c r="H1011" s="165" t="str">
        <f t="shared" si="221"/>
        <v>FCTYF_R_F_SbBp_Sous-total F. Tolérants</v>
      </c>
      <c r="I1011" s="169">
        <f>IFERROR(_xll.Woodstock.Analyst.Xcel.UDFs.GetIndicatorValue($G1011, "5 Famille de courbes="&amp;$F1011&amp;";", IntrantScenario!$B$7, IntrantScenario!$B$10,"2")/5,0)</f>
        <v>53.993719686668364</v>
      </c>
      <c r="J1011" s="169">
        <f>IFERROR(_xll.Woodstock.Analyst.Xcel.UDFs.GetIndicatorValue($G1011, "5 Famille de courbes="&amp;$F1011&amp;";", IntrantScenario!$B$7, IntrantScenario!$B$10,"3")/5,0)</f>
        <v>44.208588858046781</v>
      </c>
      <c r="K1011" s="169">
        <f>IFERROR(_xll.Woodstock.Analyst.Xcel.UDFs.GetIndicatorValue($G1011, "5 Famille de courbes="&amp;$F1011&amp;";", IntrantScenario!$B$7, IntrantScenario!$B$10,"4")/5,0)</f>
        <v>11.879059362046553</v>
      </c>
      <c r="L1011" s="169">
        <f>IFERROR(_xll.Woodstock.Analyst.Xcel.UDFs.GetIndicatorValue($G1011, "5 Famille de courbes="&amp;$F1011&amp;";", IntrantScenario!$B$7, IntrantScenario!$B$10,"5")/5,0)</f>
        <v>125.03531626288925</v>
      </c>
      <c r="M1011" s="169">
        <f>IFERROR(_xll.Woodstock.Analyst.Xcel.UDFs.GetIndicatorValue($G1011, "5 Famille de courbes="&amp;$F1011&amp;";", IntrantScenario!$B$7, IntrantScenario!$B$10,"6")/5,0)</f>
        <v>108.80187477868851</v>
      </c>
      <c r="N1011" s="169">
        <f>IFERROR(_xll.Woodstock.Analyst.Xcel.UDFs.GetIndicatorValueAverage($G1011, "5 Famille de courbes="&amp;$F1011&amp;";", IntrantScenario!$B$7, IntrantScenario!$B$10,"2", "6")/5,0)</f>
        <v>68.783711789667876</v>
      </c>
      <c r="O1011" s="356">
        <f t="shared" si="222"/>
        <v>68.78371178966789</v>
      </c>
      <c r="P1011" s="157" t="b">
        <f t="shared" si="223"/>
        <v>1</v>
      </c>
    </row>
    <row r="1012" spans="1:16" x14ac:dyDescent="0.25">
      <c r="A1012" s="164" t="s">
        <v>34</v>
      </c>
      <c r="B1012" s="164" t="s">
        <v>87</v>
      </c>
      <c r="C1012" s="164" t="s">
        <v>86</v>
      </c>
      <c r="D1012" s="164" t="s">
        <v>85</v>
      </c>
      <c r="E1012" s="157" t="s">
        <v>39</v>
      </c>
      <c r="F1012" s="165" t="str">
        <f t="shared" si="220"/>
        <v>FCTYF_R_F_SBBP</v>
      </c>
      <c r="G1012" s="374" t="s">
        <v>806</v>
      </c>
      <c r="H1012" s="165" t="str">
        <f t="shared" si="221"/>
        <v>FCTYF_R_F_SbBp_Total Résineux &amp; Feuillus</v>
      </c>
      <c r="I1012" s="169">
        <f>IFERROR(_xll.Woodstock.Analyst.Xcel.UDFs.GetIndicatorValue($G1012, "5 Famille de courbes="&amp;$F1012&amp;";", IntrantScenario!$B$7, IntrantScenario!$B$10,"2")/5,0)</f>
        <v>202691.979021095</v>
      </c>
      <c r="J1012" s="169">
        <f>IFERROR(_xll.Woodstock.Analyst.Xcel.UDFs.GetIndicatorValue($G1012, "5 Famille de courbes="&amp;$F1012&amp;";", IntrantScenario!$B$7, IntrantScenario!$B$10,"3")/5,0)</f>
        <v>204027.03998326659</v>
      </c>
      <c r="K1012" s="169">
        <f>IFERROR(_xll.Woodstock.Analyst.Xcel.UDFs.GetIndicatorValue($G1012, "5 Famille de courbes="&amp;$F1012&amp;";", IntrantScenario!$B$7, IntrantScenario!$B$10,"4")/5,0)</f>
        <v>208551.7358469257</v>
      </c>
      <c r="L1012" s="169">
        <f>IFERROR(_xll.Woodstock.Analyst.Xcel.UDFs.GetIndicatorValue($G1012, "5 Famille de courbes="&amp;$F1012&amp;";", IntrantScenario!$B$7, IntrantScenario!$B$10,"5")/5,0)</f>
        <v>270635.48972718453</v>
      </c>
      <c r="M1012" s="169">
        <f>IFERROR(_xll.Woodstock.Analyst.Xcel.UDFs.GetIndicatorValue($G1012, "5 Famille de courbes="&amp;$F1012&amp;";", IntrantScenario!$B$7, IntrantScenario!$B$10,"6")/5,0)</f>
        <v>233734.01091202098</v>
      </c>
      <c r="N1012" s="169">
        <f>IFERROR(_xll.Woodstock.Analyst.Xcel.UDFs.GetIndicatorValueAverage($G1012, "5 Famille de courbes="&amp;$F1012&amp;";", IntrantScenario!$B$7, IntrantScenario!$B$10,"2", "6")/5,0)</f>
        <v>223928.05109809851</v>
      </c>
      <c r="O1012" s="356">
        <f t="shared" si="222"/>
        <v>223928.05109809857</v>
      </c>
      <c r="P1012" s="157" t="b">
        <f t="shared" si="223"/>
        <v>1</v>
      </c>
    </row>
    <row r="1013" spans="1:16" x14ac:dyDescent="0.25">
      <c r="A1013" s="164"/>
      <c r="B1013" s="164"/>
      <c r="C1013" s="164"/>
      <c r="D1013" s="164"/>
      <c r="E1013" s="157"/>
      <c r="F1013" s="157"/>
      <c r="G1013" s="371"/>
      <c r="H1013" s="157"/>
      <c r="I1013" s="157"/>
      <c r="J1013" s="157"/>
      <c r="K1013" s="157"/>
      <c r="L1013" s="157"/>
      <c r="M1013" s="157"/>
      <c r="N1013" s="157"/>
      <c r="O1013" s="357"/>
      <c r="P1013" s="157"/>
    </row>
    <row r="1014" spans="1:16" x14ac:dyDescent="0.25">
      <c r="A1014" s="164" t="s">
        <v>34</v>
      </c>
      <c r="B1014" s="164" t="s">
        <v>87</v>
      </c>
      <c r="C1014" s="164" t="s">
        <v>224</v>
      </c>
      <c r="D1014" s="164" t="s">
        <v>225</v>
      </c>
      <c r="E1014" s="165" t="s">
        <v>2</v>
      </c>
      <c r="F1014" s="165" t="str">
        <f t="shared" ref="F1014:F1030" si="224">UPPER("FCTYF_"&amp;B1014&amp;"_"&amp;D1014)</f>
        <v>FCTYF_R_F_SBFI</v>
      </c>
      <c r="G1014" s="374" t="s">
        <v>756</v>
      </c>
      <c r="H1014" s="165" t="str">
        <f t="shared" ref="H1014:H1030" si="225">TRIM("FCTYF_"&amp;B1014&amp;"_"&amp;D1014&amp;"_"&amp;E1014)</f>
        <v>FCTYF_R_F_SbFi_Sapin</v>
      </c>
      <c r="I1014" s="169">
        <f>IFERROR(_xll.Woodstock.Analyst.Xcel.UDFs.GetIndicatorValue($G1014, "5 Famille de courbes="&amp;$F1014&amp;";", IntrantScenario!$B$7, IntrantScenario!$B$10,"2")/5,0)</f>
        <v>0</v>
      </c>
      <c r="J1014" s="169">
        <f>IFERROR(_xll.Woodstock.Analyst.Xcel.UDFs.GetIndicatorValue($G1014, "5 Famille de courbes="&amp;$F1014&amp;";", IntrantScenario!$B$7, IntrantScenario!$B$10,"3")/5,0)</f>
        <v>0</v>
      </c>
      <c r="K1014" s="169">
        <f>IFERROR(_xll.Woodstock.Analyst.Xcel.UDFs.GetIndicatorValue($G1014, "5 Famille de courbes="&amp;$F1014&amp;";", IntrantScenario!$B$7, IntrantScenario!$B$10,"4")/5,0)</f>
        <v>0</v>
      </c>
      <c r="L1014" s="169">
        <f>IFERROR(_xll.Woodstock.Analyst.Xcel.UDFs.GetIndicatorValue($G1014, "5 Famille de courbes="&amp;$F1014&amp;";", IntrantScenario!$B$7, IntrantScenario!$B$10,"5")/5,0)</f>
        <v>0</v>
      </c>
      <c r="M1014" s="169">
        <f>IFERROR(_xll.Woodstock.Analyst.Xcel.UDFs.GetIndicatorValue($G1014, "5 Famille de courbes="&amp;$F1014&amp;";", IntrantScenario!$B$7, IntrantScenario!$B$10,"6")/5,0)</f>
        <v>0</v>
      </c>
      <c r="N1014" s="169">
        <f>IFERROR(_xll.Woodstock.Analyst.Xcel.UDFs.GetIndicatorValueAverage($G1014, "5 Famille de courbes="&amp;$F1014&amp;";", IntrantScenario!$B$7, IntrantScenario!$B$10,"2", "6")/5,0)</f>
        <v>0</v>
      </c>
      <c r="O1014" s="356">
        <f t="shared" ref="O1014:O1030" si="226">AVERAGE(I1014:M1014)</f>
        <v>0</v>
      </c>
      <c r="P1014" s="157" t="b">
        <f t="shared" ref="P1014:P1030" si="227">EXACT(ROUND(N1014,1),ROUND(O1014,1))</f>
        <v>1</v>
      </c>
    </row>
    <row r="1015" spans="1:16" x14ac:dyDescent="0.25">
      <c r="A1015" s="164" t="s">
        <v>34</v>
      </c>
      <c r="B1015" s="164" t="s">
        <v>87</v>
      </c>
      <c r="C1015" s="164" t="s">
        <v>224</v>
      </c>
      <c r="D1015" s="164" t="s">
        <v>225</v>
      </c>
      <c r="E1015" s="157" t="s">
        <v>3</v>
      </c>
      <c r="F1015" s="165" t="str">
        <f t="shared" si="224"/>
        <v>FCTYF_R_F_SBFI</v>
      </c>
      <c r="G1015" s="374" t="s">
        <v>757</v>
      </c>
      <c r="H1015" s="165" t="str">
        <f t="shared" si="225"/>
        <v>FCTYF_R_F_SbFi_Épinettes</v>
      </c>
      <c r="I1015" s="169">
        <f>IFERROR(_xll.Woodstock.Analyst.Xcel.UDFs.GetIndicatorValue($G1015, "5 Famille de courbes="&amp;$F1015&amp;";", IntrantScenario!$B$7, IntrantScenario!$B$10,"2")/5,0)</f>
        <v>0</v>
      </c>
      <c r="J1015" s="169">
        <f>IFERROR(_xll.Woodstock.Analyst.Xcel.UDFs.GetIndicatorValue($G1015, "5 Famille de courbes="&amp;$F1015&amp;";", IntrantScenario!$B$7, IntrantScenario!$B$10,"3")/5,0)</f>
        <v>0</v>
      </c>
      <c r="K1015" s="169">
        <f>IFERROR(_xll.Woodstock.Analyst.Xcel.UDFs.GetIndicatorValue($G1015, "5 Famille de courbes="&amp;$F1015&amp;";", IntrantScenario!$B$7, IntrantScenario!$B$10,"4")/5,0)</f>
        <v>0</v>
      </c>
      <c r="L1015" s="169">
        <f>IFERROR(_xll.Woodstock.Analyst.Xcel.UDFs.GetIndicatorValue($G1015, "5 Famille de courbes="&amp;$F1015&amp;";", IntrantScenario!$B$7, IntrantScenario!$B$10,"5")/5,0)</f>
        <v>0</v>
      </c>
      <c r="M1015" s="169">
        <f>IFERROR(_xll.Woodstock.Analyst.Xcel.UDFs.GetIndicatorValue($G1015, "5 Famille de courbes="&amp;$F1015&amp;";", IntrantScenario!$B$7, IntrantScenario!$B$10,"6")/5,0)</f>
        <v>0</v>
      </c>
      <c r="N1015" s="169">
        <f>IFERROR(_xll.Woodstock.Analyst.Xcel.UDFs.GetIndicatorValueAverage($G1015, "5 Famille de courbes="&amp;$F1015&amp;";", IntrantScenario!$B$7, IntrantScenario!$B$10,"2", "6")/5,0)</f>
        <v>0</v>
      </c>
      <c r="O1015" s="356">
        <f t="shared" si="226"/>
        <v>0</v>
      </c>
      <c r="P1015" s="157" t="b">
        <f t="shared" si="227"/>
        <v>1</v>
      </c>
    </row>
    <row r="1016" spans="1:16" x14ac:dyDescent="0.25">
      <c r="A1016" s="164" t="s">
        <v>34</v>
      </c>
      <c r="B1016" s="164" t="s">
        <v>87</v>
      </c>
      <c r="C1016" s="164" t="s">
        <v>224</v>
      </c>
      <c r="D1016" s="164" t="s">
        <v>225</v>
      </c>
      <c r="E1016" s="157" t="s">
        <v>4</v>
      </c>
      <c r="F1016" s="165" t="str">
        <f t="shared" si="224"/>
        <v>FCTYF_R_F_SBFI</v>
      </c>
      <c r="G1016" s="374" t="s">
        <v>758</v>
      </c>
      <c r="H1016" s="165" t="str">
        <f t="shared" si="225"/>
        <v>FCTYF_R_F_SbFi_Pin gris</v>
      </c>
      <c r="I1016" s="169">
        <f>IFERROR(_xll.Woodstock.Analyst.Xcel.UDFs.GetIndicatorValue($G1016, "5 Famille de courbes="&amp;$F1016&amp;";", IntrantScenario!$B$7, IntrantScenario!$B$10,"2")/5,0)</f>
        <v>0</v>
      </c>
      <c r="J1016" s="169">
        <f>IFERROR(_xll.Woodstock.Analyst.Xcel.UDFs.GetIndicatorValue($G1016, "5 Famille de courbes="&amp;$F1016&amp;";", IntrantScenario!$B$7, IntrantScenario!$B$10,"3")/5,0)</f>
        <v>0</v>
      </c>
      <c r="K1016" s="169">
        <f>IFERROR(_xll.Woodstock.Analyst.Xcel.UDFs.GetIndicatorValue($G1016, "5 Famille de courbes="&amp;$F1016&amp;";", IntrantScenario!$B$7, IntrantScenario!$B$10,"4")/5,0)</f>
        <v>0</v>
      </c>
      <c r="L1016" s="169">
        <f>IFERROR(_xll.Woodstock.Analyst.Xcel.UDFs.GetIndicatorValue($G1016, "5 Famille de courbes="&amp;$F1016&amp;";", IntrantScenario!$B$7, IntrantScenario!$B$10,"5")/5,0)</f>
        <v>0</v>
      </c>
      <c r="M1016" s="169">
        <f>IFERROR(_xll.Woodstock.Analyst.Xcel.UDFs.GetIndicatorValue($G1016, "5 Famille de courbes="&amp;$F1016&amp;";", IntrantScenario!$B$7, IntrantScenario!$B$10,"6")/5,0)</f>
        <v>0</v>
      </c>
      <c r="N1016" s="169">
        <f>IFERROR(_xll.Woodstock.Analyst.Xcel.UDFs.GetIndicatorValueAverage($G1016, "5 Famille de courbes="&amp;$F1016&amp;";", IntrantScenario!$B$7, IntrantScenario!$B$10,"2", "6")/5,0)</f>
        <v>0</v>
      </c>
      <c r="O1016" s="356">
        <f t="shared" si="226"/>
        <v>0</v>
      </c>
      <c r="P1016" s="157" t="b">
        <f t="shared" si="227"/>
        <v>1</v>
      </c>
    </row>
    <row r="1017" spans="1:16" x14ac:dyDescent="0.25">
      <c r="A1017" s="164" t="s">
        <v>34</v>
      </c>
      <c r="B1017" s="164" t="s">
        <v>87</v>
      </c>
      <c r="C1017" s="164" t="s">
        <v>224</v>
      </c>
      <c r="D1017" s="164" t="s">
        <v>225</v>
      </c>
      <c r="E1017" s="157" t="s">
        <v>5</v>
      </c>
      <c r="F1017" s="165" t="str">
        <f t="shared" si="224"/>
        <v>FCTYF_R_F_SBFI</v>
      </c>
      <c r="G1017" s="374" t="s">
        <v>759</v>
      </c>
      <c r="H1017" s="165" t="str">
        <f t="shared" si="225"/>
        <v>FCTYF_R_F_SbFi_Mélèzes</v>
      </c>
      <c r="I1017" s="169">
        <f>IFERROR(_xll.Woodstock.Analyst.Xcel.UDFs.GetIndicatorValue($G1017, "5 Famille de courbes="&amp;$F1017&amp;";", IntrantScenario!$B$7, IntrantScenario!$B$10,"2")/5,0)</f>
        <v>0</v>
      </c>
      <c r="J1017" s="169">
        <f>IFERROR(_xll.Woodstock.Analyst.Xcel.UDFs.GetIndicatorValue($G1017, "5 Famille de courbes="&amp;$F1017&amp;";", IntrantScenario!$B$7, IntrantScenario!$B$10,"3")/5,0)</f>
        <v>0</v>
      </c>
      <c r="K1017" s="169">
        <f>IFERROR(_xll.Woodstock.Analyst.Xcel.UDFs.GetIndicatorValue($G1017, "5 Famille de courbes="&amp;$F1017&amp;";", IntrantScenario!$B$7, IntrantScenario!$B$10,"4")/5,0)</f>
        <v>0</v>
      </c>
      <c r="L1017" s="169">
        <f>IFERROR(_xll.Woodstock.Analyst.Xcel.UDFs.GetIndicatorValue($G1017, "5 Famille de courbes="&amp;$F1017&amp;";", IntrantScenario!$B$7, IntrantScenario!$B$10,"5")/5,0)</f>
        <v>0</v>
      </c>
      <c r="M1017" s="169">
        <f>IFERROR(_xll.Woodstock.Analyst.Xcel.UDFs.GetIndicatorValue($G1017, "5 Famille de courbes="&amp;$F1017&amp;";", IntrantScenario!$B$7, IntrantScenario!$B$10,"6")/5,0)</f>
        <v>0</v>
      </c>
      <c r="N1017" s="169">
        <f>IFERROR(_xll.Woodstock.Analyst.Xcel.UDFs.GetIndicatorValueAverage($G1017, "5 Famille de courbes="&amp;$F1017&amp;";", IntrantScenario!$B$7, IntrantScenario!$B$10,"2", "6")/5,0)</f>
        <v>0</v>
      </c>
      <c r="O1017" s="356">
        <f t="shared" si="226"/>
        <v>0</v>
      </c>
      <c r="P1017" s="157" t="b">
        <f t="shared" si="227"/>
        <v>1</v>
      </c>
    </row>
    <row r="1018" spans="1:16" x14ac:dyDescent="0.25">
      <c r="A1018" s="164" t="s">
        <v>34</v>
      </c>
      <c r="B1018" s="164" t="s">
        <v>87</v>
      </c>
      <c r="C1018" s="164" t="s">
        <v>224</v>
      </c>
      <c r="D1018" s="164" t="s">
        <v>225</v>
      </c>
      <c r="E1018" s="157" t="s">
        <v>6</v>
      </c>
      <c r="F1018" s="165" t="str">
        <f t="shared" si="224"/>
        <v>FCTYF_R_F_SBFI</v>
      </c>
      <c r="G1018" s="374" t="s">
        <v>770</v>
      </c>
      <c r="H1018" s="165" t="str">
        <f t="shared" si="225"/>
        <v>FCTYF_R_F_SbFi_Sous-total SEPM</v>
      </c>
      <c r="I1018" s="169">
        <f>IFERROR(_xll.Woodstock.Analyst.Xcel.UDFs.GetIndicatorValue($G1018, "5 Famille de courbes="&amp;$F1018&amp;";", IntrantScenario!$B$7, IntrantScenario!$B$10,"2")/5,0)</f>
        <v>0</v>
      </c>
      <c r="J1018" s="169">
        <f>IFERROR(_xll.Woodstock.Analyst.Xcel.UDFs.GetIndicatorValue($G1018, "5 Famille de courbes="&amp;$F1018&amp;";", IntrantScenario!$B$7, IntrantScenario!$B$10,"3")/5,0)</f>
        <v>0</v>
      </c>
      <c r="K1018" s="169">
        <f>IFERROR(_xll.Woodstock.Analyst.Xcel.UDFs.GetIndicatorValue($G1018, "5 Famille de courbes="&amp;$F1018&amp;";", IntrantScenario!$B$7, IntrantScenario!$B$10,"4")/5,0)</f>
        <v>0</v>
      </c>
      <c r="L1018" s="169">
        <f>IFERROR(_xll.Woodstock.Analyst.Xcel.UDFs.GetIndicatorValue($G1018, "5 Famille de courbes="&amp;$F1018&amp;";", IntrantScenario!$B$7, IntrantScenario!$B$10,"5")/5,0)</f>
        <v>0</v>
      </c>
      <c r="M1018" s="169">
        <f>IFERROR(_xll.Woodstock.Analyst.Xcel.UDFs.GetIndicatorValue($G1018, "5 Famille de courbes="&amp;$F1018&amp;";", IntrantScenario!$B$7, IntrantScenario!$B$10,"6")/5,0)</f>
        <v>0</v>
      </c>
      <c r="N1018" s="169">
        <f>IFERROR(_xll.Woodstock.Analyst.Xcel.UDFs.GetIndicatorValueAverage($G1018, "5 Famille de courbes="&amp;$F1018&amp;";", IntrantScenario!$B$7, IntrantScenario!$B$10,"2", "6")/5,0)</f>
        <v>0</v>
      </c>
      <c r="O1018" s="356">
        <f t="shared" si="226"/>
        <v>0</v>
      </c>
      <c r="P1018" s="157" t="b">
        <f t="shared" si="227"/>
        <v>1</v>
      </c>
    </row>
    <row r="1019" spans="1:16" x14ac:dyDescent="0.25">
      <c r="A1019" s="164" t="s">
        <v>34</v>
      </c>
      <c r="B1019" s="164" t="s">
        <v>87</v>
      </c>
      <c r="C1019" s="164" t="s">
        <v>224</v>
      </c>
      <c r="D1019" s="164" t="s">
        <v>225</v>
      </c>
      <c r="E1019" s="157" t="s">
        <v>7</v>
      </c>
      <c r="F1019" s="165" t="str">
        <f t="shared" si="224"/>
        <v>FCTYF_R_F_SBFI</v>
      </c>
      <c r="G1019" s="374" t="s">
        <v>760</v>
      </c>
      <c r="H1019" s="165" t="str">
        <f t="shared" si="225"/>
        <v>FCTYF_R_F_SbFi_Pins blanc et rouge</v>
      </c>
      <c r="I1019" s="169">
        <f>IFERROR(_xll.Woodstock.Analyst.Xcel.UDFs.GetIndicatorValue($G1019, "5 Famille de courbes="&amp;$F1019&amp;";", IntrantScenario!$B$7, IntrantScenario!$B$10,"2")/5,0)</f>
        <v>0</v>
      </c>
      <c r="J1019" s="169">
        <f>IFERROR(_xll.Woodstock.Analyst.Xcel.UDFs.GetIndicatorValue($G1019, "5 Famille de courbes="&amp;$F1019&amp;";", IntrantScenario!$B$7, IntrantScenario!$B$10,"3")/5,0)</f>
        <v>0</v>
      </c>
      <c r="K1019" s="169">
        <f>IFERROR(_xll.Woodstock.Analyst.Xcel.UDFs.GetIndicatorValue($G1019, "5 Famille de courbes="&amp;$F1019&amp;";", IntrantScenario!$B$7, IntrantScenario!$B$10,"4")/5,0)</f>
        <v>0</v>
      </c>
      <c r="L1019" s="169">
        <f>IFERROR(_xll.Woodstock.Analyst.Xcel.UDFs.GetIndicatorValue($G1019, "5 Famille de courbes="&amp;$F1019&amp;";", IntrantScenario!$B$7, IntrantScenario!$B$10,"5")/5,0)</f>
        <v>0</v>
      </c>
      <c r="M1019" s="169">
        <f>IFERROR(_xll.Woodstock.Analyst.Xcel.UDFs.GetIndicatorValue($G1019, "5 Famille de courbes="&amp;$F1019&amp;";", IntrantScenario!$B$7, IntrantScenario!$B$10,"6")/5,0)</f>
        <v>0</v>
      </c>
      <c r="N1019" s="169">
        <f>IFERROR(_xll.Woodstock.Analyst.Xcel.UDFs.GetIndicatorValueAverage($G1019, "5 Famille de courbes="&amp;$F1019&amp;";", IntrantScenario!$B$7, IntrantScenario!$B$10,"2", "6")/5,0)</f>
        <v>0</v>
      </c>
      <c r="O1019" s="356">
        <f t="shared" si="226"/>
        <v>0</v>
      </c>
      <c r="P1019" s="157" t="b">
        <f t="shared" si="227"/>
        <v>1</v>
      </c>
    </row>
    <row r="1020" spans="1:16" x14ac:dyDescent="0.25">
      <c r="A1020" s="164" t="s">
        <v>34</v>
      </c>
      <c r="B1020" s="164" t="s">
        <v>87</v>
      </c>
      <c r="C1020" s="164" t="s">
        <v>224</v>
      </c>
      <c r="D1020" s="164" t="s">
        <v>225</v>
      </c>
      <c r="E1020" s="157" t="s">
        <v>8</v>
      </c>
      <c r="F1020" s="165" t="str">
        <f t="shared" si="224"/>
        <v>FCTYF_R_F_SBFI</v>
      </c>
      <c r="G1020" s="374" t="s">
        <v>761</v>
      </c>
      <c r="H1020" s="165" t="str">
        <f t="shared" si="225"/>
        <v>FCTYF_R_F_SbFi_Pruche</v>
      </c>
      <c r="I1020" s="169">
        <f>IFERROR(_xll.Woodstock.Analyst.Xcel.UDFs.GetIndicatorValue($G1020, "5 Famille de courbes="&amp;$F1020&amp;";", IntrantScenario!$B$7, IntrantScenario!$B$10,"2")/5,0)</f>
        <v>0</v>
      </c>
      <c r="J1020" s="169">
        <f>IFERROR(_xll.Woodstock.Analyst.Xcel.UDFs.GetIndicatorValue($G1020, "5 Famille de courbes="&amp;$F1020&amp;";", IntrantScenario!$B$7, IntrantScenario!$B$10,"3")/5,0)</f>
        <v>0</v>
      </c>
      <c r="K1020" s="169">
        <f>IFERROR(_xll.Woodstock.Analyst.Xcel.UDFs.GetIndicatorValue($G1020, "5 Famille de courbes="&amp;$F1020&amp;";", IntrantScenario!$B$7, IntrantScenario!$B$10,"4")/5,0)</f>
        <v>0</v>
      </c>
      <c r="L1020" s="169">
        <f>IFERROR(_xll.Woodstock.Analyst.Xcel.UDFs.GetIndicatorValue($G1020, "5 Famille de courbes="&amp;$F1020&amp;";", IntrantScenario!$B$7, IntrantScenario!$B$10,"5")/5,0)</f>
        <v>0</v>
      </c>
      <c r="M1020" s="169">
        <f>IFERROR(_xll.Woodstock.Analyst.Xcel.UDFs.GetIndicatorValue($G1020, "5 Famille de courbes="&amp;$F1020&amp;";", IntrantScenario!$B$7, IntrantScenario!$B$10,"6")/5,0)</f>
        <v>0</v>
      </c>
      <c r="N1020" s="169">
        <f>IFERROR(_xll.Woodstock.Analyst.Xcel.UDFs.GetIndicatorValueAverage($G1020, "5 Famille de courbes="&amp;$F1020&amp;";", IntrantScenario!$B$7, IntrantScenario!$B$10,"2", "6")/5,0)</f>
        <v>0</v>
      </c>
      <c r="O1020" s="356">
        <f t="shared" si="226"/>
        <v>0</v>
      </c>
      <c r="P1020" s="157" t="b">
        <f t="shared" si="227"/>
        <v>1</v>
      </c>
    </row>
    <row r="1021" spans="1:16" x14ac:dyDescent="0.25">
      <c r="A1021" s="164" t="s">
        <v>34</v>
      </c>
      <c r="B1021" s="164" t="s">
        <v>87</v>
      </c>
      <c r="C1021" s="164" t="s">
        <v>224</v>
      </c>
      <c r="D1021" s="164" t="s">
        <v>225</v>
      </c>
      <c r="E1021" s="157" t="s">
        <v>9</v>
      </c>
      <c r="F1021" s="165" t="str">
        <f t="shared" si="224"/>
        <v>FCTYF_R_F_SBFI</v>
      </c>
      <c r="G1021" s="374" t="s">
        <v>762</v>
      </c>
      <c r="H1021" s="165" t="str">
        <f t="shared" si="225"/>
        <v>FCTYF_R_F_SbFi_Thuya</v>
      </c>
      <c r="I1021" s="169">
        <f>IFERROR(_xll.Woodstock.Analyst.Xcel.UDFs.GetIndicatorValue($G1021, "5 Famille de courbes="&amp;$F1021&amp;";", IntrantScenario!$B$7, IntrantScenario!$B$10,"2")/5,0)</f>
        <v>0</v>
      </c>
      <c r="J1021" s="169">
        <f>IFERROR(_xll.Woodstock.Analyst.Xcel.UDFs.GetIndicatorValue($G1021, "5 Famille de courbes="&amp;$F1021&amp;";", IntrantScenario!$B$7, IntrantScenario!$B$10,"3")/5,0)</f>
        <v>0</v>
      </c>
      <c r="K1021" s="169">
        <f>IFERROR(_xll.Woodstock.Analyst.Xcel.UDFs.GetIndicatorValue($G1021, "5 Famille de courbes="&amp;$F1021&amp;";", IntrantScenario!$B$7, IntrantScenario!$B$10,"4")/5,0)</f>
        <v>0</v>
      </c>
      <c r="L1021" s="169">
        <f>IFERROR(_xll.Woodstock.Analyst.Xcel.UDFs.GetIndicatorValue($G1021, "5 Famille de courbes="&amp;$F1021&amp;";", IntrantScenario!$B$7, IntrantScenario!$B$10,"5")/5,0)</f>
        <v>0</v>
      </c>
      <c r="M1021" s="169">
        <f>IFERROR(_xll.Woodstock.Analyst.Xcel.UDFs.GetIndicatorValue($G1021, "5 Famille de courbes="&amp;$F1021&amp;";", IntrantScenario!$B$7, IntrantScenario!$B$10,"6")/5,0)</f>
        <v>0</v>
      </c>
      <c r="N1021" s="169">
        <f>IFERROR(_xll.Woodstock.Analyst.Xcel.UDFs.GetIndicatorValueAverage($G1021, "5 Famille de courbes="&amp;$F1021&amp;";", IntrantScenario!$B$7, IntrantScenario!$B$10,"2", "6")/5,0)</f>
        <v>0</v>
      </c>
      <c r="O1021" s="356">
        <f t="shared" si="226"/>
        <v>0</v>
      </c>
      <c r="P1021" s="157" t="b">
        <f t="shared" si="227"/>
        <v>1</v>
      </c>
    </row>
    <row r="1022" spans="1:16" x14ac:dyDescent="0.25">
      <c r="A1022" s="164" t="s">
        <v>34</v>
      </c>
      <c r="B1022" s="164" t="s">
        <v>87</v>
      </c>
      <c r="C1022" s="164" t="s">
        <v>224</v>
      </c>
      <c r="D1022" s="164" t="s">
        <v>225</v>
      </c>
      <c r="E1022" s="157" t="s">
        <v>11</v>
      </c>
      <c r="F1022" s="165" t="str">
        <f t="shared" si="224"/>
        <v>FCTYF_R_F_SBFI</v>
      </c>
      <c r="G1022" s="374" t="s">
        <v>805</v>
      </c>
      <c r="H1022" s="165" t="str">
        <f t="shared" si="225"/>
        <v>FCTYF_R_F_SbFi_Total Résineux</v>
      </c>
      <c r="I1022" s="169">
        <f>IFERROR(_xll.Woodstock.Analyst.Xcel.UDFs.GetIndicatorValue($G1022, "5 Famille de courbes="&amp;$F1022&amp;";", IntrantScenario!$B$7, IntrantScenario!$B$10,"2")/5,0)</f>
        <v>0</v>
      </c>
      <c r="J1022" s="169">
        <f>IFERROR(_xll.Woodstock.Analyst.Xcel.UDFs.GetIndicatorValue($G1022, "5 Famille de courbes="&amp;$F1022&amp;";", IntrantScenario!$B$7, IntrantScenario!$B$10,"3")/5,0)</f>
        <v>0</v>
      </c>
      <c r="K1022" s="169">
        <f>IFERROR(_xll.Woodstock.Analyst.Xcel.UDFs.GetIndicatorValue($G1022, "5 Famille de courbes="&amp;$F1022&amp;";", IntrantScenario!$B$7, IntrantScenario!$B$10,"4")/5,0)</f>
        <v>0</v>
      </c>
      <c r="L1022" s="169">
        <f>IFERROR(_xll.Woodstock.Analyst.Xcel.UDFs.GetIndicatorValue($G1022, "5 Famille de courbes="&amp;$F1022&amp;";", IntrantScenario!$B$7, IntrantScenario!$B$10,"5")/5,0)</f>
        <v>0</v>
      </c>
      <c r="M1022" s="169">
        <f>IFERROR(_xll.Woodstock.Analyst.Xcel.UDFs.GetIndicatorValue($G1022, "5 Famille de courbes="&amp;$F1022&amp;";", IntrantScenario!$B$7, IntrantScenario!$B$10,"6")/5,0)</f>
        <v>0</v>
      </c>
      <c r="N1022" s="169">
        <f>IFERROR(_xll.Woodstock.Analyst.Xcel.UDFs.GetIndicatorValueAverage($G1022, "5 Famille de courbes="&amp;$F1022&amp;";", IntrantScenario!$B$7, IntrantScenario!$B$10,"2", "6")/5,0)</f>
        <v>0</v>
      </c>
      <c r="O1022" s="356">
        <f t="shared" si="226"/>
        <v>0</v>
      </c>
      <c r="P1022" s="157" t="b">
        <f t="shared" si="227"/>
        <v>1</v>
      </c>
    </row>
    <row r="1023" spans="1:16" x14ac:dyDescent="0.25">
      <c r="A1023" s="164" t="s">
        <v>34</v>
      </c>
      <c r="B1023" s="164" t="s">
        <v>87</v>
      </c>
      <c r="C1023" s="164" t="s">
        <v>224</v>
      </c>
      <c r="D1023" s="164" t="s">
        <v>225</v>
      </c>
      <c r="E1023" s="157" t="s">
        <v>13</v>
      </c>
      <c r="F1023" s="165" t="str">
        <f t="shared" si="224"/>
        <v>FCTYF_R_F_SBFI</v>
      </c>
      <c r="G1023" s="374" t="s">
        <v>763</v>
      </c>
      <c r="H1023" s="165" t="str">
        <f t="shared" si="225"/>
        <v>FCTYF_R_F_SbFi_Bouleau à papier</v>
      </c>
      <c r="I1023" s="169">
        <f>IFERROR(_xll.Woodstock.Analyst.Xcel.UDFs.GetIndicatorValue($G1023, "5 Famille de courbes="&amp;$F1023&amp;";", IntrantScenario!$B$7, IntrantScenario!$B$10,"2")/5,0)</f>
        <v>0</v>
      </c>
      <c r="J1023" s="169">
        <f>IFERROR(_xll.Woodstock.Analyst.Xcel.UDFs.GetIndicatorValue($G1023, "5 Famille de courbes="&amp;$F1023&amp;";", IntrantScenario!$B$7, IntrantScenario!$B$10,"3")/5,0)</f>
        <v>0</v>
      </c>
      <c r="K1023" s="169">
        <f>IFERROR(_xll.Woodstock.Analyst.Xcel.UDFs.GetIndicatorValue($G1023, "5 Famille de courbes="&amp;$F1023&amp;";", IntrantScenario!$B$7, IntrantScenario!$B$10,"4")/5,0)</f>
        <v>0</v>
      </c>
      <c r="L1023" s="169">
        <f>IFERROR(_xll.Woodstock.Analyst.Xcel.UDFs.GetIndicatorValue($G1023, "5 Famille de courbes="&amp;$F1023&amp;";", IntrantScenario!$B$7, IntrantScenario!$B$10,"5")/5,0)</f>
        <v>0</v>
      </c>
      <c r="M1023" s="169">
        <f>IFERROR(_xll.Woodstock.Analyst.Xcel.UDFs.GetIndicatorValue($G1023, "5 Famille de courbes="&amp;$F1023&amp;";", IntrantScenario!$B$7, IntrantScenario!$B$10,"6")/5,0)</f>
        <v>0</v>
      </c>
      <c r="N1023" s="169">
        <f>IFERROR(_xll.Woodstock.Analyst.Xcel.UDFs.GetIndicatorValueAverage($G1023, "5 Famille de courbes="&amp;$F1023&amp;";", IntrantScenario!$B$7, IntrantScenario!$B$10,"2", "6")/5,0)</f>
        <v>0</v>
      </c>
      <c r="O1023" s="356">
        <f t="shared" si="226"/>
        <v>0</v>
      </c>
      <c r="P1023" s="157" t="b">
        <f t="shared" si="227"/>
        <v>1</v>
      </c>
    </row>
    <row r="1024" spans="1:16" x14ac:dyDescent="0.25">
      <c r="A1024" s="164" t="s">
        <v>34</v>
      </c>
      <c r="B1024" s="164" t="s">
        <v>87</v>
      </c>
      <c r="C1024" s="164" t="s">
        <v>224</v>
      </c>
      <c r="D1024" s="164" t="s">
        <v>225</v>
      </c>
      <c r="E1024" s="157" t="s">
        <v>14</v>
      </c>
      <c r="F1024" s="165" t="str">
        <f t="shared" si="224"/>
        <v>FCTYF_R_F_SBFI</v>
      </c>
      <c r="G1024" s="374" t="s">
        <v>764</v>
      </c>
      <c r="H1024" s="165" t="str">
        <f t="shared" si="225"/>
        <v>FCTYF_R_F_SbFi_Peupliers</v>
      </c>
      <c r="I1024" s="169">
        <f>IFERROR(_xll.Woodstock.Analyst.Xcel.UDFs.GetIndicatorValue($G1024, "5 Famille de courbes="&amp;$F1024&amp;";", IntrantScenario!$B$7, IntrantScenario!$B$10,"2")/5,0)</f>
        <v>0</v>
      </c>
      <c r="J1024" s="169">
        <f>IFERROR(_xll.Woodstock.Analyst.Xcel.UDFs.GetIndicatorValue($G1024, "5 Famille de courbes="&amp;$F1024&amp;";", IntrantScenario!$B$7, IntrantScenario!$B$10,"3")/5,0)</f>
        <v>0</v>
      </c>
      <c r="K1024" s="169">
        <f>IFERROR(_xll.Woodstock.Analyst.Xcel.UDFs.GetIndicatorValue($G1024, "5 Famille de courbes="&amp;$F1024&amp;";", IntrantScenario!$B$7, IntrantScenario!$B$10,"4")/5,0)</f>
        <v>0</v>
      </c>
      <c r="L1024" s="169">
        <f>IFERROR(_xll.Woodstock.Analyst.Xcel.UDFs.GetIndicatorValue($G1024, "5 Famille de courbes="&amp;$F1024&amp;";", IntrantScenario!$B$7, IntrantScenario!$B$10,"5")/5,0)</f>
        <v>0</v>
      </c>
      <c r="M1024" s="169">
        <f>IFERROR(_xll.Woodstock.Analyst.Xcel.UDFs.GetIndicatorValue($G1024, "5 Famille de courbes="&amp;$F1024&amp;";", IntrantScenario!$B$7, IntrantScenario!$B$10,"6")/5,0)</f>
        <v>0</v>
      </c>
      <c r="N1024" s="169">
        <f>IFERROR(_xll.Woodstock.Analyst.Xcel.UDFs.GetIndicatorValueAverage($G1024, "5 Famille de courbes="&amp;$F1024&amp;";", IntrantScenario!$B$7, IntrantScenario!$B$10,"2", "6")/5,0)</f>
        <v>0</v>
      </c>
      <c r="O1024" s="356">
        <f t="shared" si="226"/>
        <v>0</v>
      </c>
      <c r="P1024" s="157" t="b">
        <f t="shared" si="227"/>
        <v>1</v>
      </c>
    </row>
    <row r="1025" spans="1:16" x14ac:dyDescent="0.25">
      <c r="A1025" s="164" t="s">
        <v>34</v>
      </c>
      <c r="B1025" s="164" t="s">
        <v>87</v>
      </c>
      <c r="C1025" s="164" t="s">
        <v>224</v>
      </c>
      <c r="D1025" s="164" t="s">
        <v>225</v>
      </c>
      <c r="E1025" s="157" t="s">
        <v>15</v>
      </c>
      <c r="F1025" s="165" t="str">
        <f t="shared" si="224"/>
        <v>FCTYF_R_F_SBFI</v>
      </c>
      <c r="G1025" s="374" t="s">
        <v>765</v>
      </c>
      <c r="H1025" s="165" t="str">
        <f t="shared" si="225"/>
        <v>FCTYF_R_F_SbFi_Érable rouge</v>
      </c>
      <c r="I1025" s="169">
        <f>IFERROR(_xll.Woodstock.Analyst.Xcel.UDFs.GetIndicatorValue($G1025, "5 Famille de courbes="&amp;$F1025&amp;";", IntrantScenario!$B$7, IntrantScenario!$B$10,"2")/5,0)</f>
        <v>0</v>
      </c>
      <c r="J1025" s="169">
        <f>IFERROR(_xll.Woodstock.Analyst.Xcel.UDFs.GetIndicatorValue($G1025, "5 Famille de courbes="&amp;$F1025&amp;";", IntrantScenario!$B$7, IntrantScenario!$B$10,"3")/5,0)</f>
        <v>0</v>
      </c>
      <c r="K1025" s="169">
        <f>IFERROR(_xll.Woodstock.Analyst.Xcel.UDFs.GetIndicatorValue($G1025, "5 Famille de courbes="&amp;$F1025&amp;";", IntrantScenario!$B$7, IntrantScenario!$B$10,"4")/5,0)</f>
        <v>0</v>
      </c>
      <c r="L1025" s="169">
        <f>IFERROR(_xll.Woodstock.Analyst.Xcel.UDFs.GetIndicatorValue($G1025, "5 Famille de courbes="&amp;$F1025&amp;";", IntrantScenario!$B$7, IntrantScenario!$B$10,"5")/5,0)</f>
        <v>0</v>
      </c>
      <c r="M1025" s="169">
        <f>IFERROR(_xll.Woodstock.Analyst.Xcel.UDFs.GetIndicatorValue($G1025, "5 Famille de courbes="&amp;$F1025&amp;";", IntrantScenario!$B$7, IntrantScenario!$B$10,"6")/5,0)</f>
        <v>0</v>
      </c>
      <c r="N1025" s="169">
        <f>IFERROR(_xll.Woodstock.Analyst.Xcel.UDFs.GetIndicatorValueAverage($G1025, "5 Famille de courbes="&amp;$F1025&amp;";", IntrantScenario!$B$7, IntrantScenario!$B$10,"2", "6")/5,0)</f>
        <v>0</v>
      </c>
      <c r="O1025" s="356">
        <f t="shared" si="226"/>
        <v>0</v>
      </c>
      <c r="P1025" s="157" t="b">
        <f t="shared" si="227"/>
        <v>1</v>
      </c>
    </row>
    <row r="1026" spans="1:16" x14ac:dyDescent="0.25">
      <c r="A1026" s="164" t="s">
        <v>34</v>
      </c>
      <c r="B1026" s="164" t="s">
        <v>87</v>
      </c>
      <c r="C1026" s="164" t="s">
        <v>224</v>
      </c>
      <c r="D1026" s="164" t="s">
        <v>225</v>
      </c>
      <c r="E1026" s="157" t="s">
        <v>17</v>
      </c>
      <c r="F1026" s="165" t="str">
        <f t="shared" si="224"/>
        <v>FCTYF_R_F_SBFI</v>
      </c>
      <c r="G1026" s="374" t="s">
        <v>766</v>
      </c>
      <c r="H1026" s="165" t="str">
        <f t="shared" si="225"/>
        <v>FCTYF_R_F_SbFi_Sous-total F. Intolérants</v>
      </c>
      <c r="I1026" s="169">
        <f>IFERROR(_xll.Woodstock.Analyst.Xcel.UDFs.GetIndicatorValue($G1026, "5 Famille de courbes="&amp;$F1026&amp;";", IntrantScenario!$B$7, IntrantScenario!$B$10,"2")/5,0)</f>
        <v>0</v>
      </c>
      <c r="J1026" s="169">
        <f>IFERROR(_xll.Woodstock.Analyst.Xcel.UDFs.GetIndicatorValue($G1026, "5 Famille de courbes="&amp;$F1026&amp;";", IntrantScenario!$B$7, IntrantScenario!$B$10,"3")/5,0)</f>
        <v>0</v>
      </c>
      <c r="K1026" s="169">
        <f>IFERROR(_xll.Woodstock.Analyst.Xcel.UDFs.GetIndicatorValue($G1026, "5 Famille de courbes="&amp;$F1026&amp;";", IntrantScenario!$B$7, IntrantScenario!$B$10,"4")/5,0)</f>
        <v>0</v>
      </c>
      <c r="L1026" s="169">
        <f>IFERROR(_xll.Woodstock.Analyst.Xcel.UDFs.GetIndicatorValue($G1026, "5 Famille de courbes="&amp;$F1026&amp;";", IntrantScenario!$B$7, IntrantScenario!$B$10,"5")/5,0)</f>
        <v>0</v>
      </c>
      <c r="M1026" s="169">
        <f>IFERROR(_xll.Woodstock.Analyst.Xcel.UDFs.GetIndicatorValue($G1026, "5 Famille de courbes="&amp;$F1026&amp;";", IntrantScenario!$B$7, IntrantScenario!$B$10,"6")/5,0)</f>
        <v>0</v>
      </c>
      <c r="N1026" s="169">
        <f>IFERROR(_xll.Woodstock.Analyst.Xcel.UDFs.GetIndicatorValueAverage($G1026, "5 Famille de courbes="&amp;$F1026&amp;";", IntrantScenario!$B$7, IntrantScenario!$B$10,"2", "6")/5,0)</f>
        <v>0</v>
      </c>
      <c r="O1026" s="356">
        <f t="shared" si="226"/>
        <v>0</v>
      </c>
      <c r="P1026" s="157" t="b">
        <f t="shared" si="227"/>
        <v>1</v>
      </c>
    </row>
    <row r="1027" spans="1:16" x14ac:dyDescent="0.25">
      <c r="A1027" s="164" t="s">
        <v>34</v>
      </c>
      <c r="B1027" s="164" t="s">
        <v>87</v>
      </c>
      <c r="C1027" s="164" t="s">
        <v>224</v>
      </c>
      <c r="D1027" s="164" t="s">
        <v>225</v>
      </c>
      <c r="E1027" s="157" t="s">
        <v>18</v>
      </c>
      <c r="F1027" s="165" t="str">
        <f t="shared" si="224"/>
        <v>FCTYF_R_F_SBFI</v>
      </c>
      <c r="G1027" s="374" t="s">
        <v>767</v>
      </c>
      <c r="H1027" s="165" t="str">
        <f t="shared" si="225"/>
        <v>FCTYF_R_F_SbFi_Bouleau jaune</v>
      </c>
      <c r="I1027" s="169">
        <f>IFERROR(_xll.Woodstock.Analyst.Xcel.UDFs.GetIndicatorValue($G1027, "5 Famille de courbes="&amp;$F1027&amp;";", IntrantScenario!$B$7, IntrantScenario!$B$10,"2")/5,0)</f>
        <v>0</v>
      </c>
      <c r="J1027" s="169">
        <f>IFERROR(_xll.Woodstock.Analyst.Xcel.UDFs.GetIndicatorValue($G1027, "5 Famille de courbes="&amp;$F1027&amp;";", IntrantScenario!$B$7, IntrantScenario!$B$10,"3")/5,0)</f>
        <v>0</v>
      </c>
      <c r="K1027" s="169">
        <f>IFERROR(_xll.Woodstock.Analyst.Xcel.UDFs.GetIndicatorValue($G1027, "5 Famille de courbes="&amp;$F1027&amp;";", IntrantScenario!$B$7, IntrantScenario!$B$10,"4")/5,0)</f>
        <v>0</v>
      </c>
      <c r="L1027" s="169">
        <f>IFERROR(_xll.Woodstock.Analyst.Xcel.UDFs.GetIndicatorValue($G1027, "5 Famille de courbes="&amp;$F1027&amp;";", IntrantScenario!$B$7, IntrantScenario!$B$10,"5")/5,0)</f>
        <v>0</v>
      </c>
      <c r="M1027" s="169">
        <f>IFERROR(_xll.Woodstock.Analyst.Xcel.UDFs.GetIndicatorValue($G1027, "5 Famille de courbes="&amp;$F1027&amp;";", IntrantScenario!$B$7, IntrantScenario!$B$10,"6")/5,0)</f>
        <v>0</v>
      </c>
      <c r="N1027" s="169">
        <f>IFERROR(_xll.Woodstock.Analyst.Xcel.UDFs.GetIndicatorValueAverage($G1027, "5 Famille de courbes="&amp;$F1027&amp;";", IntrantScenario!$B$7, IntrantScenario!$B$10,"2", "6")/5,0)</f>
        <v>0</v>
      </c>
      <c r="O1027" s="356">
        <f t="shared" si="226"/>
        <v>0</v>
      </c>
      <c r="P1027" s="157" t="b">
        <f t="shared" si="227"/>
        <v>1</v>
      </c>
    </row>
    <row r="1028" spans="1:16" x14ac:dyDescent="0.25">
      <c r="A1028" s="164" t="s">
        <v>34</v>
      </c>
      <c r="B1028" s="164" t="s">
        <v>87</v>
      </c>
      <c r="C1028" s="164" t="s">
        <v>224</v>
      </c>
      <c r="D1028" s="164" t="s">
        <v>225</v>
      </c>
      <c r="E1028" s="157" t="s">
        <v>19</v>
      </c>
      <c r="F1028" s="165" t="str">
        <f t="shared" si="224"/>
        <v>FCTYF_R_F_SBFI</v>
      </c>
      <c r="G1028" s="374" t="s">
        <v>768</v>
      </c>
      <c r="H1028" s="165" t="str">
        <f t="shared" si="225"/>
        <v>FCTYF_R_F_SbFi_Érable à sucre</v>
      </c>
      <c r="I1028" s="169">
        <f>IFERROR(_xll.Woodstock.Analyst.Xcel.UDFs.GetIndicatorValue($G1028, "5 Famille de courbes="&amp;$F1028&amp;";", IntrantScenario!$B$7, IntrantScenario!$B$10,"2")/5,0)</f>
        <v>0</v>
      </c>
      <c r="J1028" s="169">
        <f>IFERROR(_xll.Woodstock.Analyst.Xcel.UDFs.GetIndicatorValue($G1028, "5 Famille de courbes="&amp;$F1028&amp;";", IntrantScenario!$B$7, IntrantScenario!$B$10,"3")/5,0)</f>
        <v>0</v>
      </c>
      <c r="K1028" s="169">
        <f>IFERROR(_xll.Woodstock.Analyst.Xcel.UDFs.GetIndicatorValue($G1028, "5 Famille de courbes="&amp;$F1028&amp;";", IntrantScenario!$B$7, IntrantScenario!$B$10,"4")/5,0)</f>
        <v>0</v>
      </c>
      <c r="L1028" s="169">
        <f>IFERROR(_xll.Woodstock.Analyst.Xcel.UDFs.GetIndicatorValue($G1028, "5 Famille de courbes="&amp;$F1028&amp;";", IntrantScenario!$B$7, IntrantScenario!$B$10,"5")/5,0)</f>
        <v>0</v>
      </c>
      <c r="M1028" s="169">
        <f>IFERROR(_xll.Woodstock.Analyst.Xcel.UDFs.GetIndicatorValue($G1028, "5 Famille de courbes="&amp;$F1028&amp;";", IntrantScenario!$B$7, IntrantScenario!$B$10,"6")/5,0)</f>
        <v>0</v>
      </c>
      <c r="N1028" s="169">
        <f>IFERROR(_xll.Woodstock.Analyst.Xcel.UDFs.GetIndicatorValueAverage($G1028, "5 Famille de courbes="&amp;$F1028&amp;";", IntrantScenario!$B$7, IntrantScenario!$B$10,"2", "6")/5,0)</f>
        <v>0</v>
      </c>
      <c r="O1028" s="356">
        <f t="shared" si="226"/>
        <v>0</v>
      </c>
      <c r="P1028" s="157" t="b">
        <f t="shared" si="227"/>
        <v>1</v>
      </c>
    </row>
    <row r="1029" spans="1:16" x14ac:dyDescent="0.25">
      <c r="A1029" s="164" t="s">
        <v>34</v>
      </c>
      <c r="B1029" s="164" t="s">
        <v>87</v>
      </c>
      <c r="C1029" s="164" t="s">
        <v>224</v>
      </c>
      <c r="D1029" s="164" t="s">
        <v>225</v>
      </c>
      <c r="E1029" s="157" t="s">
        <v>21</v>
      </c>
      <c r="F1029" s="165" t="str">
        <f t="shared" si="224"/>
        <v>FCTYF_R_F_SBFI</v>
      </c>
      <c r="G1029" s="374" t="s">
        <v>769</v>
      </c>
      <c r="H1029" s="165" t="str">
        <f t="shared" si="225"/>
        <v>FCTYF_R_F_SbFi_Sous-total F. Tolérants</v>
      </c>
      <c r="I1029" s="169">
        <f>IFERROR(_xll.Woodstock.Analyst.Xcel.UDFs.GetIndicatorValue($G1029, "5 Famille de courbes="&amp;$F1029&amp;";", IntrantScenario!$B$7, IntrantScenario!$B$10,"2")/5,0)</f>
        <v>0</v>
      </c>
      <c r="J1029" s="169">
        <f>IFERROR(_xll.Woodstock.Analyst.Xcel.UDFs.GetIndicatorValue($G1029, "5 Famille de courbes="&amp;$F1029&amp;";", IntrantScenario!$B$7, IntrantScenario!$B$10,"3")/5,0)</f>
        <v>0</v>
      </c>
      <c r="K1029" s="169">
        <f>IFERROR(_xll.Woodstock.Analyst.Xcel.UDFs.GetIndicatorValue($G1029, "5 Famille de courbes="&amp;$F1029&amp;";", IntrantScenario!$B$7, IntrantScenario!$B$10,"4")/5,0)</f>
        <v>0</v>
      </c>
      <c r="L1029" s="169">
        <f>IFERROR(_xll.Woodstock.Analyst.Xcel.UDFs.GetIndicatorValue($G1029, "5 Famille de courbes="&amp;$F1029&amp;";", IntrantScenario!$B$7, IntrantScenario!$B$10,"5")/5,0)</f>
        <v>0</v>
      </c>
      <c r="M1029" s="169">
        <f>IFERROR(_xll.Woodstock.Analyst.Xcel.UDFs.GetIndicatorValue($G1029, "5 Famille de courbes="&amp;$F1029&amp;";", IntrantScenario!$B$7, IntrantScenario!$B$10,"6")/5,0)</f>
        <v>0</v>
      </c>
      <c r="N1029" s="169">
        <f>IFERROR(_xll.Woodstock.Analyst.Xcel.UDFs.GetIndicatorValueAverage($G1029, "5 Famille de courbes="&amp;$F1029&amp;";", IntrantScenario!$B$7, IntrantScenario!$B$10,"2", "6")/5,0)</f>
        <v>0</v>
      </c>
      <c r="O1029" s="356">
        <f t="shared" si="226"/>
        <v>0</v>
      </c>
      <c r="P1029" s="157" t="b">
        <f t="shared" si="227"/>
        <v>1</v>
      </c>
    </row>
    <row r="1030" spans="1:16" x14ac:dyDescent="0.25">
      <c r="A1030" s="164" t="s">
        <v>34</v>
      </c>
      <c r="B1030" s="164" t="s">
        <v>87</v>
      </c>
      <c r="C1030" s="164" t="s">
        <v>224</v>
      </c>
      <c r="D1030" s="164" t="s">
        <v>225</v>
      </c>
      <c r="E1030" s="157" t="s">
        <v>39</v>
      </c>
      <c r="F1030" s="165" t="str">
        <f t="shared" si="224"/>
        <v>FCTYF_R_F_SBFI</v>
      </c>
      <c r="G1030" s="374" t="s">
        <v>806</v>
      </c>
      <c r="H1030" s="165" t="str">
        <f t="shared" si="225"/>
        <v>FCTYF_R_F_SbFi_Total Résineux &amp; Feuillus</v>
      </c>
      <c r="I1030" s="169">
        <f>IFERROR(_xll.Woodstock.Analyst.Xcel.UDFs.GetIndicatorValue($G1030, "5 Famille de courbes="&amp;$F1030&amp;";", IntrantScenario!$B$7, IntrantScenario!$B$10,"2")/5,0)</f>
        <v>0</v>
      </c>
      <c r="J1030" s="169">
        <f>IFERROR(_xll.Woodstock.Analyst.Xcel.UDFs.GetIndicatorValue($G1030, "5 Famille de courbes="&amp;$F1030&amp;";", IntrantScenario!$B$7, IntrantScenario!$B$10,"3")/5,0)</f>
        <v>0</v>
      </c>
      <c r="K1030" s="169">
        <f>IFERROR(_xll.Woodstock.Analyst.Xcel.UDFs.GetIndicatorValue($G1030, "5 Famille de courbes="&amp;$F1030&amp;";", IntrantScenario!$B$7, IntrantScenario!$B$10,"4")/5,0)</f>
        <v>0</v>
      </c>
      <c r="L1030" s="169">
        <f>IFERROR(_xll.Woodstock.Analyst.Xcel.UDFs.GetIndicatorValue($G1030, "5 Famille de courbes="&amp;$F1030&amp;";", IntrantScenario!$B$7, IntrantScenario!$B$10,"5")/5,0)</f>
        <v>0</v>
      </c>
      <c r="M1030" s="169">
        <f>IFERROR(_xll.Woodstock.Analyst.Xcel.UDFs.GetIndicatorValue($G1030, "5 Famille de courbes="&amp;$F1030&amp;";", IntrantScenario!$B$7, IntrantScenario!$B$10,"6")/5,0)</f>
        <v>0</v>
      </c>
      <c r="N1030" s="169">
        <f>IFERROR(_xll.Woodstock.Analyst.Xcel.UDFs.GetIndicatorValueAverage($G1030, "5 Famille de courbes="&amp;$F1030&amp;";", IntrantScenario!$B$7, IntrantScenario!$B$10,"2", "6")/5,0)</f>
        <v>0</v>
      </c>
      <c r="O1030" s="356">
        <f t="shared" si="226"/>
        <v>0</v>
      </c>
      <c r="P1030" s="157" t="b">
        <f t="shared" si="227"/>
        <v>1</v>
      </c>
    </row>
    <row r="1031" spans="1:16" x14ac:dyDescent="0.25">
      <c r="A1031" s="164"/>
      <c r="B1031" s="164"/>
      <c r="C1031" s="164"/>
      <c r="D1031" s="164"/>
      <c r="E1031" s="157"/>
      <c r="F1031" s="157"/>
      <c r="G1031" s="371"/>
      <c r="H1031" s="157"/>
      <c r="I1031" s="157"/>
      <c r="J1031" s="157"/>
      <c r="K1031" s="157"/>
      <c r="L1031" s="157"/>
      <c r="M1031" s="157"/>
      <c r="N1031" s="157"/>
      <c r="O1031" s="357"/>
      <c r="P1031" s="157"/>
    </row>
    <row r="1032" spans="1:16" x14ac:dyDescent="0.25">
      <c r="A1032" s="164" t="s">
        <v>34</v>
      </c>
      <c r="B1032" s="164" t="s">
        <v>87</v>
      </c>
      <c r="C1032" s="164" t="s">
        <v>224</v>
      </c>
      <c r="D1032" s="164" t="s">
        <v>204</v>
      </c>
      <c r="E1032" s="165" t="s">
        <v>2</v>
      </c>
      <c r="F1032" s="165" t="str">
        <f t="shared" ref="F1032:F1048" si="228">UPPER("FCTYF_"&amp;B1032&amp;"_"&amp;D1032)</f>
        <v>FCTYF_R_F_SBFT</v>
      </c>
      <c r="G1032" s="374" t="s">
        <v>756</v>
      </c>
      <c r="H1032" s="165" t="str">
        <f t="shared" ref="H1032:H1048" si="229">TRIM("FCTYF_"&amp;B1032&amp;"_"&amp;D1032&amp;"_"&amp;E1032)</f>
        <v>FCTYF_R_F_SbFt_Sapin</v>
      </c>
      <c r="I1032" s="169">
        <f>IFERROR(_xll.Woodstock.Analyst.Xcel.UDFs.GetIndicatorValue($G1032, "5 Famille de courbes="&amp;$F1032&amp;";", IntrantScenario!$B$7, IntrantScenario!$B$10,"2")/5,0)</f>
        <v>0</v>
      </c>
      <c r="J1032" s="169">
        <f>IFERROR(_xll.Woodstock.Analyst.Xcel.UDFs.GetIndicatorValue($G1032, "5 Famille de courbes="&amp;$F1032&amp;";", IntrantScenario!$B$7, IntrantScenario!$B$10,"3")/5,0)</f>
        <v>0</v>
      </c>
      <c r="K1032" s="169">
        <f>IFERROR(_xll.Woodstock.Analyst.Xcel.UDFs.GetIndicatorValue($G1032, "5 Famille de courbes="&amp;$F1032&amp;";", IntrantScenario!$B$7, IntrantScenario!$B$10,"4")/5,0)</f>
        <v>0</v>
      </c>
      <c r="L1032" s="169">
        <f>IFERROR(_xll.Woodstock.Analyst.Xcel.UDFs.GetIndicatorValue($G1032, "5 Famille de courbes="&amp;$F1032&amp;";", IntrantScenario!$B$7, IntrantScenario!$B$10,"5")/5,0)</f>
        <v>0</v>
      </c>
      <c r="M1032" s="169">
        <f>IFERROR(_xll.Woodstock.Analyst.Xcel.UDFs.GetIndicatorValue($G1032, "5 Famille de courbes="&amp;$F1032&amp;";", IntrantScenario!$B$7, IntrantScenario!$B$10,"6")/5,0)</f>
        <v>0</v>
      </c>
      <c r="N1032" s="169">
        <f>IFERROR(_xll.Woodstock.Analyst.Xcel.UDFs.GetIndicatorValueAverage($G1032, "5 Famille de courbes="&amp;$F1032&amp;";", IntrantScenario!$B$7, IntrantScenario!$B$10,"2", "6")/5,0)</f>
        <v>0</v>
      </c>
      <c r="O1032" s="356">
        <f t="shared" ref="O1032:O1048" si="230">AVERAGE(I1032:M1032)</f>
        <v>0</v>
      </c>
      <c r="P1032" s="157" t="b">
        <f t="shared" ref="P1032:P1048" si="231">EXACT(ROUND(N1032,1),ROUND(O1032,1))</f>
        <v>1</v>
      </c>
    </row>
    <row r="1033" spans="1:16" x14ac:dyDescent="0.25">
      <c r="A1033" s="164" t="s">
        <v>34</v>
      </c>
      <c r="B1033" s="164" t="s">
        <v>87</v>
      </c>
      <c r="C1033" s="164" t="s">
        <v>224</v>
      </c>
      <c r="D1033" s="164" t="s">
        <v>204</v>
      </c>
      <c r="E1033" s="157" t="s">
        <v>3</v>
      </c>
      <c r="F1033" s="165" t="str">
        <f t="shared" si="228"/>
        <v>FCTYF_R_F_SBFT</v>
      </c>
      <c r="G1033" s="374" t="s">
        <v>757</v>
      </c>
      <c r="H1033" s="165" t="str">
        <f t="shared" si="229"/>
        <v>FCTYF_R_F_SbFt_Épinettes</v>
      </c>
      <c r="I1033" s="169">
        <f>IFERROR(_xll.Woodstock.Analyst.Xcel.UDFs.GetIndicatorValue($G1033, "5 Famille de courbes="&amp;$F1033&amp;";", IntrantScenario!$B$7, IntrantScenario!$B$10,"2")/5,0)</f>
        <v>0</v>
      </c>
      <c r="J1033" s="169">
        <f>IFERROR(_xll.Woodstock.Analyst.Xcel.UDFs.GetIndicatorValue($G1033, "5 Famille de courbes="&amp;$F1033&amp;";", IntrantScenario!$B$7, IntrantScenario!$B$10,"3")/5,0)</f>
        <v>0</v>
      </c>
      <c r="K1033" s="169">
        <f>IFERROR(_xll.Woodstock.Analyst.Xcel.UDFs.GetIndicatorValue($G1033, "5 Famille de courbes="&amp;$F1033&amp;";", IntrantScenario!$B$7, IntrantScenario!$B$10,"4")/5,0)</f>
        <v>0</v>
      </c>
      <c r="L1033" s="169">
        <f>IFERROR(_xll.Woodstock.Analyst.Xcel.UDFs.GetIndicatorValue($G1033, "5 Famille de courbes="&amp;$F1033&amp;";", IntrantScenario!$B$7, IntrantScenario!$B$10,"5")/5,0)</f>
        <v>0</v>
      </c>
      <c r="M1033" s="169">
        <f>IFERROR(_xll.Woodstock.Analyst.Xcel.UDFs.GetIndicatorValue($G1033, "5 Famille de courbes="&amp;$F1033&amp;";", IntrantScenario!$B$7, IntrantScenario!$B$10,"6")/5,0)</f>
        <v>0</v>
      </c>
      <c r="N1033" s="169">
        <f>IFERROR(_xll.Woodstock.Analyst.Xcel.UDFs.GetIndicatorValueAverage($G1033, "5 Famille de courbes="&amp;$F1033&amp;";", IntrantScenario!$B$7, IntrantScenario!$B$10,"2", "6")/5,0)</f>
        <v>0</v>
      </c>
      <c r="O1033" s="356">
        <f t="shared" si="230"/>
        <v>0</v>
      </c>
      <c r="P1033" s="157" t="b">
        <f t="shared" si="231"/>
        <v>1</v>
      </c>
    </row>
    <row r="1034" spans="1:16" x14ac:dyDescent="0.25">
      <c r="A1034" s="164" t="s">
        <v>34</v>
      </c>
      <c r="B1034" s="164" t="s">
        <v>87</v>
      </c>
      <c r="C1034" s="164" t="s">
        <v>224</v>
      </c>
      <c r="D1034" s="164" t="s">
        <v>204</v>
      </c>
      <c r="E1034" s="157" t="s">
        <v>4</v>
      </c>
      <c r="F1034" s="165" t="str">
        <f t="shared" si="228"/>
        <v>FCTYF_R_F_SBFT</v>
      </c>
      <c r="G1034" s="374" t="s">
        <v>758</v>
      </c>
      <c r="H1034" s="165" t="str">
        <f t="shared" si="229"/>
        <v>FCTYF_R_F_SbFt_Pin gris</v>
      </c>
      <c r="I1034" s="169">
        <f>IFERROR(_xll.Woodstock.Analyst.Xcel.UDFs.GetIndicatorValue($G1034, "5 Famille de courbes="&amp;$F1034&amp;";", IntrantScenario!$B$7, IntrantScenario!$B$10,"2")/5,0)</f>
        <v>0</v>
      </c>
      <c r="J1034" s="169">
        <f>IFERROR(_xll.Woodstock.Analyst.Xcel.UDFs.GetIndicatorValue($G1034, "5 Famille de courbes="&amp;$F1034&amp;";", IntrantScenario!$B$7, IntrantScenario!$B$10,"3")/5,0)</f>
        <v>0</v>
      </c>
      <c r="K1034" s="169">
        <f>IFERROR(_xll.Woodstock.Analyst.Xcel.UDFs.GetIndicatorValue($G1034, "5 Famille de courbes="&amp;$F1034&amp;";", IntrantScenario!$B$7, IntrantScenario!$B$10,"4")/5,0)</f>
        <v>0</v>
      </c>
      <c r="L1034" s="169">
        <f>IFERROR(_xll.Woodstock.Analyst.Xcel.UDFs.GetIndicatorValue($G1034, "5 Famille de courbes="&amp;$F1034&amp;";", IntrantScenario!$B$7, IntrantScenario!$B$10,"5")/5,0)</f>
        <v>0</v>
      </c>
      <c r="M1034" s="169">
        <f>IFERROR(_xll.Woodstock.Analyst.Xcel.UDFs.GetIndicatorValue($G1034, "5 Famille de courbes="&amp;$F1034&amp;";", IntrantScenario!$B$7, IntrantScenario!$B$10,"6")/5,0)</f>
        <v>0</v>
      </c>
      <c r="N1034" s="169">
        <f>IFERROR(_xll.Woodstock.Analyst.Xcel.UDFs.GetIndicatorValueAverage($G1034, "5 Famille de courbes="&amp;$F1034&amp;";", IntrantScenario!$B$7, IntrantScenario!$B$10,"2", "6")/5,0)</f>
        <v>0</v>
      </c>
      <c r="O1034" s="356">
        <f t="shared" si="230"/>
        <v>0</v>
      </c>
      <c r="P1034" s="157" t="b">
        <f t="shared" si="231"/>
        <v>1</v>
      </c>
    </row>
    <row r="1035" spans="1:16" x14ac:dyDescent="0.25">
      <c r="A1035" s="164" t="s">
        <v>34</v>
      </c>
      <c r="B1035" s="164" t="s">
        <v>87</v>
      </c>
      <c r="C1035" s="164" t="s">
        <v>224</v>
      </c>
      <c r="D1035" s="164" t="s">
        <v>204</v>
      </c>
      <c r="E1035" s="157" t="s">
        <v>5</v>
      </c>
      <c r="F1035" s="165" t="str">
        <f t="shared" si="228"/>
        <v>FCTYF_R_F_SBFT</v>
      </c>
      <c r="G1035" s="374" t="s">
        <v>759</v>
      </c>
      <c r="H1035" s="165" t="str">
        <f t="shared" si="229"/>
        <v>FCTYF_R_F_SbFt_Mélèzes</v>
      </c>
      <c r="I1035" s="169">
        <f>IFERROR(_xll.Woodstock.Analyst.Xcel.UDFs.GetIndicatorValue($G1035, "5 Famille de courbes="&amp;$F1035&amp;";", IntrantScenario!$B$7, IntrantScenario!$B$10,"2")/5,0)</f>
        <v>0</v>
      </c>
      <c r="J1035" s="169">
        <f>IFERROR(_xll.Woodstock.Analyst.Xcel.UDFs.GetIndicatorValue($G1035, "5 Famille de courbes="&amp;$F1035&amp;";", IntrantScenario!$B$7, IntrantScenario!$B$10,"3")/5,0)</f>
        <v>0</v>
      </c>
      <c r="K1035" s="169">
        <f>IFERROR(_xll.Woodstock.Analyst.Xcel.UDFs.GetIndicatorValue($G1035, "5 Famille de courbes="&amp;$F1035&amp;";", IntrantScenario!$B$7, IntrantScenario!$B$10,"4")/5,0)</f>
        <v>0</v>
      </c>
      <c r="L1035" s="169">
        <f>IFERROR(_xll.Woodstock.Analyst.Xcel.UDFs.GetIndicatorValue($G1035, "5 Famille de courbes="&amp;$F1035&amp;";", IntrantScenario!$B$7, IntrantScenario!$B$10,"5")/5,0)</f>
        <v>0</v>
      </c>
      <c r="M1035" s="169">
        <f>IFERROR(_xll.Woodstock.Analyst.Xcel.UDFs.GetIndicatorValue($G1035, "5 Famille de courbes="&amp;$F1035&amp;";", IntrantScenario!$B$7, IntrantScenario!$B$10,"6")/5,0)</f>
        <v>0</v>
      </c>
      <c r="N1035" s="169">
        <f>IFERROR(_xll.Woodstock.Analyst.Xcel.UDFs.GetIndicatorValueAverage($G1035, "5 Famille de courbes="&amp;$F1035&amp;";", IntrantScenario!$B$7, IntrantScenario!$B$10,"2", "6")/5,0)</f>
        <v>0</v>
      </c>
      <c r="O1035" s="356">
        <f t="shared" si="230"/>
        <v>0</v>
      </c>
      <c r="P1035" s="157" t="b">
        <f t="shared" si="231"/>
        <v>1</v>
      </c>
    </row>
    <row r="1036" spans="1:16" x14ac:dyDescent="0.25">
      <c r="A1036" s="164" t="s">
        <v>34</v>
      </c>
      <c r="B1036" s="164" t="s">
        <v>87</v>
      </c>
      <c r="C1036" s="164" t="s">
        <v>224</v>
      </c>
      <c r="D1036" s="164" t="s">
        <v>204</v>
      </c>
      <c r="E1036" s="157" t="s">
        <v>6</v>
      </c>
      <c r="F1036" s="165" t="str">
        <f t="shared" si="228"/>
        <v>FCTYF_R_F_SBFT</v>
      </c>
      <c r="G1036" s="374" t="s">
        <v>770</v>
      </c>
      <c r="H1036" s="165" t="str">
        <f t="shared" si="229"/>
        <v>FCTYF_R_F_SbFt_Sous-total SEPM</v>
      </c>
      <c r="I1036" s="169">
        <f>IFERROR(_xll.Woodstock.Analyst.Xcel.UDFs.GetIndicatorValue($G1036, "5 Famille de courbes="&amp;$F1036&amp;";", IntrantScenario!$B$7, IntrantScenario!$B$10,"2")/5,0)</f>
        <v>0</v>
      </c>
      <c r="J1036" s="169">
        <f>IFERROR(_xll.Woodstock.Analyst.Xcel.UDFs.GetIndicatorValue($G1036, "5 Famille de courbes="&amp;$F1036&amp;";", IntrantScenario!$B$7, IntrantScenario!$B$10,"3")/5,0)</f>
        <v>0</v>
      </c>
      <c r="K1036" s="169">
        <f>IFERROR(_xll.Woodstock.Analyst.Xcel.UDFs.GetIndicatorValue($G1036, "5 Famille de courbes="&amp;$F1036&amp;";", IntrantScenario!$B$7, IntrantScenario!$B$10,"4")/5,0)</f>
        <v>0</v>
      </c>
      <c r="L1036" s="169">
        <f>IFERROR(_xll.Woodstock.Analyst.Xcel.UDFs.GetIndicatorValue($G1036, "5 Famille de courbes="&amp;$F1036&amp;";", IntrantScenario!$B$7, IntrantScenario!$B$10,"5")/5,0)</f>
        <v>0</v>
      </c>
      <c r="M1036" s="169">
        <f>IFERROR(_xll.Woodstock.Analyst.Xcel.UDFs.GetIndicatorValue($G1036, "5 Famille de courbes="&amp;$F1036&amp;";", IntrantScenario!$B$7, IntrantScenario!$B$10,"6")/5,0)</f>
        <v>0</v>
      </c>
      <c r="N1036" s="169">
        <f>IFERROR(_xll.Woodstock.Analyst.Xcel.UDFs.GetIndicatorValueAverage($G1036, "5 Famille de courbes="&amp;$F1036&amp;";", IntrantScenario!$B$7, IntrantScenario!$B$10,"2", "6")/5,0)</f>
        <v>0</v>
      </c>
      <c r="O1036" s="356">
        <f t="shared" si="230"/>
        <v>0</v>
      </c>
      <c r="P1036" s="157" t="b">
        <f t="shared" si="231"/>
        <v>1</v>
      </c>
    </row>
    <row r="1037" spans="1:16" x14ac:dyDescent="0.25">
      <c r="A1037" s="164" t="s">
        <v>34</v>
      </c>
      <c r="B1037" s="164" t="s">
        <v>87</v>
      </c>
      <c r="C1037" s="164" t="s">
        <v>224</v>
      </c>
      <c r="D1037" s="164" t="s">
        <v>204</v>
      </c>
      <c r="E1037" s="157" t="s">
        <v>7</v>
      </c>
      <c r="F1037" s="165" t="str">
        <f t="shared" si="228"/>
        <v>FCTYF_R_F_SBFT</v>
      </c>
      <c r="G1037" s="374" t="s">
        <v>760</v>
      </c>
      <c r="H1037" s="165" t="str">
        <f t="shared" si="229"/>
        <v>FCTYF_R_F_SbFt_Pins blanc et rouge</v>
      </c>
      <c r="I1037" s="169">
        <f>IFERROR(_xll.Woodstock.Analyst.Xcel.UDFs.GetIndicatorValue($G1037, "5 Famille de courbes="&amp;$F1037&amp;";", IntrantScenario!$B$7, IntrantScenario!$B$10,"2")/5,0)</f>
        <v>0</v>
      </c>
      <c r="J1037" s="169">
        <f>IFERROR(_xll.Woodstock.Analyst.Xcel.UDFs.GetIndicatorValue($G1037, "5 Famille de courbes="&amp;$F1037&amp;";", IntrantScenario!$B$7, IntrantScenario!$B$10,"3")/5,0)</f>
        <v>0</v>
      </c>
      <c r="K1037" s="169">
        <f>IFERROR(_xll.Woodstock.Analyst.Xcel.UDFs.GetIndicatorValue($G1037, "5 Famille de courbes="&amp;$F1037&amp;";", IntrantScenario!$B$7, IntrantScenario!$B$10,"4")/5,0)</f>
        <v>0</v>
      </c>
      <c r="L1037" s="169">
        <f>IFERROR(_xll.Woodstock.Analyst.Xcel.UDFs.GetIndicatorValue($G1037, "5 Famille de courbes="&amp;$F1037&amp;";", IntrantScenario!$B$7, IntrantScenario!$B$10,"5")/5,0)</f>
        <v>0</v>
      </c>
      <c r="M1037" s="169">
        <f>IFERROR(_xll.Woodstock.Analyst.Xcel.UDFs.GetIndicatorValue($G1037, "5 Famille de courbes="&amp;$F1037&amp;";", IntrantScenario!$B$7, IntrantScenario!$B$10,"6")/5,0)</f>
        <v>0</v>
      </c>
      <c r="N1037" s="169">
        <f>IFERROR(_xll.Woodstock.Analyst.Xcel.UDFs.GetIndicatorValueAverage($G1037, "5 Famille de courbes="&amp;$F1037&amp;";", IntrantScenario!$B$7, IntrantScenario!$B$10,"2", "6")/5,0)</f>
        <v>0</v>
      </c>
      <c r="O1037" s="356">
        <f t="shared" si="230"/>
        <v>0</v>
      </c>
      <c r="P1037" s="157" t="b">
        <f t="shared" si="231"/>
        <v>1</v>
      </c>
    </row>
    <row r="1038" spans="1:16" x14ac:dyDescent="0.25">
      <c r="A1038" s="164" t="s">
        <v>34</v>
      </c>
      <c r="B1038" s="164" t="s">
        <v>87</v>
      </c>
      <c r="C1038" s="164" t="s">
        <v>224</v>
      </c>
      <c r="D1038" s="164" t="s">
        <v>204</v>
      </c>
      <c r="E1038" s="157" t="s">
        <v>8</v>
      </c>
      <c r="F1038" s="165" t="str">
        <f t="shared" si="228"/>
        <v>FCTYF_R_F_SBFT</v>
      </c>
      <c r="G1038" s="374" t="s">
        <v>761</v>
      </c>
      <c r="H1038" s="165" t="str">
        <f t="shared" si="229"/>
        <v>FCTYF_R_F_SbFt_Pruche</v>
      </c>
      <c r="I1038" s="169">
        <f>IFERROR(_xll.Woodstock.Analyst.Xcel.UDFs.GetIndicatorValue($G1038, "5 Famille de courbes="&amp;$F1038&amp;";", IntrantScenario!$B$7, IntrantScenario!$B$10,"2")/5,0)</f>
        <v>0</v>
      </c>
      <c r="J1038" s="169">
        <f>IFERROR(_xll.Woodstock.Analyst.Xcel.UDFs.GetIndicatorValue($G1038, "5 Famille de courbes="&amp;$F1038&amp;";", IntrantScenario!$B$7, IntrantScenario!$B$10,"3")/5,0)</f>
        <v>0</v>
      </c>
      <c r="K1038" s="169">
        <f>IFERROR(_xll.Woodstock.Analyst.Xcel.UDFs.GetIndicatorValue($G1038, "5 Famille de courbes="&amp;$F1038&amp;";", IntrantScenario!$B$7, IntrantScenario!$B$10,"4")/5,0)</f>
        <v>0</v>
      </c>
      <c r="L1038" s="169">
        <f>IFERROR(_xll.Woodstock.Analyst.Xcel.UDFs.GetIndicatorValue($G1038, "5 Famille de courbes="&amp;$F1038&amp;";", IntrantScenario!$B$7, IntrantScenario!$B$10,"5")/5,0)</f>
        <v>0</v>
      </c>
      <c r="M1038" s="169">
        <f>IFERROR(_xll.Woodstock.Analyst.Xcel.UDFs.GetIndicatorValue($G1038, "5 Famille de courbes="&amp;$F1038&amp;";", IntrantScenario!$B$7, IntrantScenario!$B$10,"6")/5,0)</f>
        <v>0</v>
      </c>
      <c r="N1038" s="169">
        <f>IFERROR(_xll.Woodstock.Analyst.Xcel.UDFs.GetIndicatorValueAverage($G1038, "5 Famille de courbes="&amp;$F1038&amp;";", IntrantScenario!$B$7, IntrantScenario!$B$10,"2", "6")/5,0)</f>
        <v>0</v>
      </c>
      <c r="O1038" s="356">
        <f t="shared" si="230"/>
        <v>0</v>
      </c>
      <c r="P1038" s="157" t="b">
        <f t="shared" si="231"/>
        <v>1</v>
      </c>
    </row>
    <row r="1039" spans="1:16" x14ac:dyDescent="0.25">
      <c r="A1039" s="164" t="s">
        <v>34</v>
      </c>
      <c r="B1039" s="164" t="s">
        <v>87</v>
      </c>
      <c r="C1039" s="164" t="s">
        <v>224</v>
      </c>
      <c r="D1039" s="164" t="s">
        <v>204</v>
      </c>
      <c r="E1039" s="157" t="s">
        <v>9</v>
      </c>
      <c r="F1039" s="165" t="str">
        <f t="shared" si="228"/>
        <v>FCTYF_R_F_SBFT</v>
      </c>
      <c r="G1039" s="374" t="s">
        <v>762</v>
      </c>
      <c r="H1039" s="165" t="str">
        <f t="shared" si="229"/>
        <v>FCTYF_R_F_SbFt_Thuya</v>
      </c>
      <c r="I1039" s="169">
        <f>IFERROR(_xll.Woodstock.Analyst.Xcel.UDFs.GetIndicatorValue($G1039, "5 Famille de courbes="&amp;$F1039&amp;";", IntrantScenario!$B$7, IntrantScenario!$B$10,"2")/5,0)</f>
        <v>0</v>
      </c>
      <c r="J1039" s="169">
        <f>IFERROR(_xll.Woodstock.Analyst.Xcel.UDFs.GetIndicatorValue($G1039, "5 Famille de courbes="&amp;$F1039&amp;";", IntrantScenario!$B$7, IntrantScenario!$B$10,"3")/5,0)</f>
        <v>0</v>
      </c>
      <c r="K1039" s="169">
        <f>IFERROR(_xll.Woodstock.Analyst.Xcel.UDFs.GetIndicatorValue($G1039, "5 Famille de courbes="&amp;$F1039&amp;";", IntrantScenario!$B$7, IntrantScenario!$B$10,"4")/5,0)</f>
        <v>0</v>
      </c>
      <c r="L1039" s="169">
        <f>IFERROR(_xll.Woodstock.Analyst.Xcel.UDFs.GetIndicatorValue($G1039, "5 Famille de courbes="&amp;$F1039&amp;";", IntrantScenario!$B$7, IntrantScenario!$B$10,"5")/5,0)</f>
        <v>0</v>
      </c>
      <c r="M1039" s="169">
        <f>IFERROR(_xll.Woodstock.Analyst.Xcel.UDFs.GetIndicatorValue($G1039, "5 Famille de courbes="&amp;$F1039&amp;";", IntrantScenario!$B$7, IntrantScenario!$B$10,"6")/5,0)</f>
        <v>0</v>
      </c>
      <c r="N1039" s="169">
        <f>IFERROR(_xll.Woodstock.Analyst.Xcel.UDFs.GetIndicatorValueAverage($G1039, "5 Famille de courbes="&amp;$F1039&amp;";", IntrantScenario!$B$7, IntrantScenario!$B$10,"2", "6")/5,0)</f>
        <v>0</v>
      </c>
      <c r="O1039" s="356">
        <f t="shared" si="230"/>
        <v>0</v>
      </c>
      <c r="P1039" s="157" t="b">
        <f t="shared" si="231"/>
        <v>1</v>
      </c>
    </row>
    <row r="1040" spans="1:16" x14ac:dyDescent="0.25">
      <c r="A1040" s="164" t="s">
        <v>34</v>
      </c>
      <c r="B1040" s="164" t="s">
        <v>87</v>
      </c>
      <c r="C1040" s="164" t="s">
        <v>224</v>
      </c>
      <c r="D1040" s="164" t="s">
        <v>204</v>
      </c>
      <c r="E1040" s="157" t="s">
        <v>11</v>
      </c>
      <c r="F1040" s="165" t="str">
        <f t="shared" si="228"/>
        <v>FCTYF_R_F_SBFT</v>
      </c>
      <c r="G1040" s="374" t="s">
        <v>805</v>
      </c>
      <c r="H1040" s="165" t="str">
        <f t="shared" si="229"/>
        <v>FCTYF_R_F_SbFt_Total Résineux</v>
      </c>
      <c r="I1040" s="169">
        <f>IFERROR(_xll.Woodstock.Analyst.Xcel.UDFs.GetIndicatorValue($G1040, "5 Famille de courbes="&amp;$F1040&amp;";", IntrantScenario!$B$7, IntrantScenario!$B$10,"2")/5,0)</f>
        <v>0</v>
      </c>
      <c r="J1040" s="169">
        <f>IFERROR(_xll.Woodstock.Analyst.Xcel.UDFs.GetIndicatorValue($G1040, "5 Famille de courbes="&amp;$F1040&amp;";", IntrantScenario!$B$7, IntrantScenario!$B$10,"3")/5,0)</f>
        <v>0</v>
      </c>
      <c r="K1040" s="169">
        <f>IFERROR(_xll.Woodstock.Analyst.Xcel.UDFs.GetIndicatorValue($G1040, "5 Famille de courbes="&amp;$F1040&amp;";", IntrantScenario!$B$7, IntrantScenario!$B$10,"4")/5,0)</f>
        <v>0</v>
      </c>
      <c r="L1040" s="169">
        <f>IFERROR(_xll.Woodstock.Analyst.Xcel.UDFs.GetIndicatorValue($G1040, "5 Famille de courbes="&amp;$F1040&amp;";", IntrantScenario!$B$7, IntrantScenario!$B$10,"5")/5,0)</f>
        <v>0</v>
      </c>
      <c r="M1040" s="169">
        <f>IFERROR(_xll.Woodstock.Analyst.Xcel.UDFs.GetIndicatorValue($G1040, "5 Famille de courbes="&amp;$F1040&amp;";", IntrantScenario!$B$7, IntrantScenario!$B$10,"6")/5,0)</f>
        <v>0</v>
      </c>
      <c r="N1040" s="169">
        <f>IFERROR(_xll.Woodstock.Analyst.Xcel.UDFs.GetIndicatorValueAverage($G1040, "5 Famille de courbes="&amp;$F1040&amp;";", IntrantScenario!$B$7, IntrantScenario!$B$10,"2", "6")/5,0)</f>
        <v>0</v>
      </c>
      <c r="O1040" s="356">
        <f t="shared" si="230"/>
        <v>0</v>
      </c>
      <c r="P1040" s="157" t="b">
        <f t="shared" si="231"/>
        <v>1</v>
      </c>
    </row>
    <row r="1041" spans="1:16" x14ac:dyDescent="0.25">
      <c r="A1041" s="164" t="s">
        <v>34</v>
      </c>
      <c r="B1041" s="164" t="s">
        <v>87</v>
      </c>
      <c r="C1041" s="164" t="s">
        <v>224</v>
      </c>
      <c r="D1041" s="164" t="s">
        <v>204</v>
      </c>
      <c r="E1041" s="157" t="s">
        <v>13</v>
      </c>
      <c r="F1041" s="165" t="str">
        <f t="shared" si="228"/>
        <v>FCTYF_R_F_SBFT</v>
      </c>
      <c r="G1041" s="374" t="s">
        <v>763</v>
      </c>
      <c r="H1041" s="165" t="str">
        <f t="shared" si="229"/>
        <v>FCTYF_R_F_SbFt_Bouleau à papier</v>
      </c>
      <c r="I1041" s="169">
        <f>IFERROR(_xll.Woodstock.Analyst.Xcel.UDFs.GetIndicatorValue($G1041, "5 Famille de courbes="&amp;$F1041&amp;";", IntrantScenario!$B$7, IntrantScenario!$B$10,"2")/5,0)</f>
        <v>0</v>
      </c>
      <c r="J1041" s="169">
        <f>IFERROR(_xll.Woodstock.Analyst.Xcel.UDFs.GetIndicatorValue($G1041, "5 Famille de courbes="&amp;$F1041&amp;";", IntrantScenario!$B$7, IntrantScenario!$B$10,"3")/5,0)</f>
        <v>0</v>
      </c>
      <c r="K1041" s="169">
        <f>IFERROR(_xll.Woodstock.Analyst.Xcel.UDFs.GetIndicatorValue($G1041, "5 Famille de courbes="&amp;$F1041&amp;";", IntrantScenario!$B$7, IntrantScenario!$B$10,"4")/5,0)</f>
        <v>0</v>
      </c>
      <c r="L1041" s="169">
        <f>IFERROR(_xll.Woodstock.Analyst.Xcel.UDFs.GetIndicatorValue($G1041, "5 Famille de courbes="&amp;$F1041&amp;";", IntrantScenario!$B$7, IntrantScenario!$B$10,"5")/5,0)</f>
        <v>0</v>
      </c>
      <c r="M1041" s="169">
        <f>IFERROR(_xll.Woodstock.Analyst.Xcel.UDFs.GetIndicatorValue($G1041, "5 Famille de courbes="&amp;$F1041&amp;";", IntrantScenario!$B$7, IntrantScenario!$B$10,"6")/5,0)</f>
        <v>0</v>
      </c>
      <c r="N1041" s="169">
        <f>IFERROR(_xll.Woodstock.Analyst.Xcel.UDFs.GetIndicatorValueAverage($G1041, "5 Famille de courbes="&amp;$F1041&amp;";", IntrantScenario!$B$7, IntrantScenario!$B$10,"2", "6")/5,0)</f>
        <v>0</v>
      </c>
      <c r="O1041" s="356">
        <f t="shared" si="230"/>
        <v>0</v>
      </c>
      <c r="P1041" s="157" t="b">
        <f t="shared" si="231"/>
        <v>1</v>
      </c>
    </row>
    <row r="1042" spans="1:16" x14ac:dyDescent="0.25">
      <c r="A1042" s="164" t="s">
        <v>34</v>
      </c>
      <c r="B1042" s="164" t="s">
        <v>87</v>
      </c>
      <c r="C1042" s="164" t="s">
        <v>224</v>
      </c>
      <c r="D1042" s="164" t="s">
        <v>204</v>
      </c>
      <c r="E1042" s="157" t="s">
        <v>14</v>
      </c>
      <c r="F1042" s="165" t="str">
        <f t="shared" si="228"/>
        <v>FCTYF_R_F_SBFT</v>
      </c>
      <c r="G1042" s="374" t="s">
        <v>764</v>
      </c>
      <c r="H1042" s="165" t="str">
        <f t="shared" si="229"/>
        <v>FCTYF_R_F_SbFt_Peupliers</v>
      </c>
      <c r="I1042" s="169">
        <f>IFERROR(_xll.Woodstock.Analyst.Xcel.UDFs.GetIndicatorValue($G1042, "5 Famille de courbes="&amp;$F1042&amp;";", IntrantScenario!$B$7, IntrantScenario!$B$10,"2")/5,0)</f>
        <v>0</v>
      </c>
      <c r="J1042" s="169">
        <f>IFERROR(_xll.Woodstock.Analyst.Xcel.UDFs.GetIndicatorValue($G1042, "5 Famille de courbes="&amp;$F1042&amp;";", IntrantScenario!$B$7, IntrantScenario!$B$10,"3")/5,0)</f>
        <v>0</v>
      </c>
      <c r="K1042" s="169">
        <f>IFERROR(_xll.Woodstock.Analyst.Xcel.UDFs.GetIndicatorValue($G1042, "5 Famille de courbes="&amp;$F1042&amp;";", IntrantScenario!$B$7, IntrantScenario!$B$10,"4")/5,0)</f>
        <v>0</v>
      </c>
      <c r="L1042" s="169">
        <f>IFERROR(_xll.Woodstock.Analyst.Xcel.UDFs.GetIndicatorValue($G1042, "5 Famille de courbes="&amp;$F1042&amp;";", IntrantScenario!$B$7, IntrantScenario!$B$10,"5")/5,0)</f>
        <v>0</v>
      </c>
      <c r="M1042" s="169">
        <f>IFERROR(_xll.Woodstock.Analyst.Xcel.UDFs.GetIndicatorValue($G1042, "5 Famille de courbes="&amp;$F1042&amp;";", IntrantScenario!$B$7, IntrantScenario!$B$10,"6")/5,0)</f>
        <v>0</v>
      </c>
      <c r="N1042" s="169">
        <f>IFERROR(_xll.Woodstock.Analyst.Xcel.UDFs.GetIndicatorValueAverage($G1042, "5 Famille de courbes="&amp;$F1042&amp;";", IntrantScenario!$B$7, IntrantScenario!$B$10,"2", "6")/5,0)</f>
        <v>0</v>
      </c>
      <c r="O1042" s="356">
        <f t="shared" si="230"/>
        <v>0</v>
      </c>
      <c r="P1042" s="157" t="b">
        <f t="shared" si="231"/>
        <v>1</v>
      </c>
    </row>
    <row r="1043" spans="1:16" x14ac:dyDescent="0.25">
      <c r="A1043" s="164" t="s">
        <v>34</v>
      </c>
      <c r="B1043" s="164" t="s">
        <v>87</v>
      </c>
      <c r="C1043" s="164" t="s">
        <v>224</v>
      </c>
      <c r="D1043" s="164" t="s">
        <v>204</v>
      </c>
      <c r="E1043" s="157" t="s">
        <v>15</v>
      </c>
      <c r="F1043" s="165" t="str">
        <f t="shared" si="228"/>
        <v>FCTYF_R_F_SBFT</v>
      </c>
      <c r="G1043" s="374" t="s">
        <v>765</v>
      </c>
      <c r="H1043" s="165" t="str">
        <f t="shared" si="229"/>
        <v>FCTYF_R_F_SbFt_Érable rouge</v>
      </c>
      <c r="I1043" s="169">
        <f>IFERROR(_xll.Woodstock.Analyst.Xcel.UDFs.GetIndicatorValue($G1043, "5 Famille de courbes="&amp;$F1043&amp;";", IntrantScenario!$B$7, IntrantScenario!$B$10,"2")/5,0)</f>
        <v>0</v>
      </c>
      <c r="J1043" s="169">
        <f>IFERROR(_xll.Woodstock.Analyst.Xcel.UDFs.GetIndicatorValue($G1043, "5 Famille de courbes="&amp;$F1043&amp;";", IntrantScenario!$B$7, IntrantScenario!$B$10,"3")/5,0)</f>
        <v>0</v>
      </c>
      <c r="K1043" s="169">
        <f>IFERROR(_xll.Woodstock.Analyst.Xcel.UDFs.GetIndicatorValue($G1043, "5 Famille de courbes="&amp;$F1043&amp;";", IntrantScenario!$B$7, IntrantScenario!$B$10,"4")/5,0)</f>
        <v>0</v>
      </c>
      <c r="L1043" s="169">
        <f>IFERROR(_xll.Woodstock.Analyst.Xcel.UDFs.GetIndicatorValue($G1043, "5 Famille de courbes="&amp;$F1043&amp;";", IntrantScenario!$B$7, IntrantScenario!$B$10,"5")/5,0)</f>
        <v>0</v>
      </c>
      <c r="M1043" s="169">
        <f>IFERROR(_xll.Woodstock.Analyst.Xcel.UDFs.GetIndicatorValue($G1043, "5 Famille de courbes="&amp;$F1043&amp;";", IntrantScenario!$B$7, IntrantScenario!$B$10,"6")/5,0)</f>
        <v>0</v>
      </c>
      <c r="N1043" s="169">
        <f>IFERROR(_xll.Woodstock.Analyst.Xcel.UDFs.GetIndicatorValueAverage($G1043, "5 Famille de courbes="&amp;$F1043&amp;";", IntrantScenario!$B$7, IntrantScenario!$B$10,"2", "6")/5,0)</f>
        <v>0</v>
      </c>
      <c r="O1043" s="356">
        <f t="shared" si="230"/>
        <v>0</v>
      </c>
      <c r="P1043" s="157" t="b">
        <f t="shared" si="231"/>
        <v>1</v>
      </c>
    </row>
    <row r="1044" spans="1:16" x14ac:dyDescent="0.25">
      <c r="A1044" s="164" t="s">
        <v>34</v>
      </c>
      <c r="B1044" s="164" t="s">
        <v>87</v>
      </c>
      <c r="C1044" s="164" t="s">
        <v>224</v>
      </c>
      <c r="D1044" s="164" t="s">
        <v>204</v>
      </c>
      <c r="E1044" s="157" t="s">
        <v>17</v>
      </c>
      <c r="F1044" s="165" t="str">
        <f t="shared" si="228"/>
        <v>FCTYF_R_F_SBFT</v>
      </c>
      <c r="G1044" s="374" t="s">
        <v>766</v>
      </c>
      <c r="H1044" s="165" t="str">
        <f t="shared" si="229"/>
        <v>FCTYF_R_F_SbFt_Sous-total F. Intolérants</v>
      </c>
      <c r="I1044" s="169">
        <f>IFERROR(_xll.Woodstock.Analyst.Xcel.UDFs.GetIndicatorValue($G1044, "5 Famille de courbes="&amp;$F1044&amp;";", IntrantScenario!$B$7, IntrantScenario!$B$10,"2")/5,0)</f>
        <v>0</v>
      </c>
      <c r="J1044" s="169">
        <f>IFERROR(_xll.Woodstock.Analyst.Xcel.UDFs.GetIndicatorValue($G1044, "5 Famille de courbes="&amp;$F1044&amp;";", IntrantScenario!$B$7, IntrantScenario!$B$10,"3")/5,0)</f>
        <v>0</v>
      </c>
      <c r="K1044" s="169">
        <f>IFERROR(_xll.Woodstock.Analyst.Xcel.UDFs.GetIndicatorValue($G1044, "5 Famille de courbes="&amp;$F1044&amp;";", IntrantScenario!$B$7, IntrantScenario!$B$10,"4")/5,0)</f>
        <v>0</v>
      </c>
      <c r="L1044" s="169">
        <f>IFERROR(_xll.Woodstock.Analyst.Xcel.UDFs.GetIndicatorValue($G1044, "5 Famille de courbes="&amp;$F1044&amp;";", IntrantScenario!$B$7, IntrantScenario!$B$10,"5")/5,0)</f>
        <v>0</v>
      </c>
      <c r="M1044" s="169">
        <f>IFERROR(_xll.Woodstock.Analyst.Xcel.UDFs.GetIndicatorValue($G1044, "5 Famille de courbes="&amp;$F1044&amp;";", IntrantScenario!$B$7, IntrantScenario!$B$10,"6")/5,0)</f>
        <v>0</v>
      </c>
      <c r="N1044" s="169">
        <f>IFERROR(_xll.Woodstock.Analyst.Xcel.UDFs.GetIndicatorValueAverage($G1044, "5 Famille de courbes="&amp;$F1044&amp;";", IntrantScenario!$B$7, IntrantScenario!$B$10,"2", "6")/5,0)</f>
        <v>0</v>
      </c>
      <c r="O1044" s="356">
        <f t="shared" si="230"/>
        <v>0</v>
      </c>
      <c r="P1044" s="157" t="b">
        <f t="shared" si="231"/>
        <v>1</v>
      </c>
    </row>
    <row r="1045" spans="1:16" x14ac:dyDescent="0.25">
      <c r="A1045" s="164" t="s">
        <v>34</v>
      </c>
      <c r="B1045" s="164" t="s">
        <v>87</v>
      </c>
      <c r="C1045" s="164" t="s">
        <v>224</v>
      </c>
      <c r="D1045" s="164" t="s">
        <v>204</v>
      </c>
      <c r="E1045" s="157" t="s">
        <v>18</v>
      </c>
      <c r="F1045" s="165" t="str">
        <f t="shared" si="228"/>
        <v>FCTYF_R_F_SBFT</v>
      </c>
      <c r="G1045" s="374" t="s">
        <v>767</v>
      </c>
      <c r="H1045" s="165" t="str">
        <f t="shared" si="229"/>
        <v>FCTYF_R_F_SbFt_Bouleau jaune</v>
      </c>
      <c r="I1045" s="169">
        <f>IFERROR(_xll.Woodstock.Analyst.Xcel.UDFs.GetIndicatorValue($G1045, "5 Famille de courbes="&amp;$F1045&amp;";", IntrantScenario!$B$7, IntrantScenario!$B$10,"2")/5,0)</f>
        <v>0</v>
      </c>
      <c r="J1045" s="169">
        <f>IFERROR(_xll.Woodstock.Analyst.Xcel.UDFs.GetIndicatorValue($G1045, "5 Famille de courbes="&amp;$F1045&amp;";", IntrantScenario!$B$7, IntrantScenario!$B$10,"3")/5,0)</f>
        <v>0</v>
      </c>
      <c r="K1045" s="169">
        <f>IFERROR(_xll.Woodstock.Analyst.Xcel.UDFs.GetIndicatorValue($G1045, "5 Famille de courbes="&amp;$F1045&amp;";", IntrantScenario!$B$7, IntrantScenario!$B$10,"4")/5,0)</f>
        <v>0</v>
      </c>
      <c r="L1045" s="169">
        <f>IFERROR(_xll.Woodstock.Analyst.Xcel.UDFs.GetIndicatorValue($G1045, "5 Famille de courbes="&amp;$F1045&amp;";", IntrantScenario!$B$7, IntrantScenario!$B$10,"5")/5,0)</f>
        <v>0</v>
      </c>
      <c r="M1045" s="169">
        <f>IFERROR(_xll.Woodstock.Analyst.Xcel.UDFs.GetIndicatorValue($G1045, "5 Famille de courbes="&amp;$F1045&amp;";", IntrantScenario!$B$7, IntrantScenario!$B$10,"6")/5,0)</f>
        <v>0</v>
      </c>
      <c r="N1045" s="169">
        <f>IFERROR(_xll.Woodstock.Analyst.Xcel.UDFs.GetIndicatorValueAverage($G1045, "5 Famille de courbes="&amp;$F1045&amp;";", IntrantScenario!$B$7, IntrantScenario!$B$10,"2", "6")/5,0)</f>
        <v>0</v>
      </c>
      <c r="O1045" s="356">
        <f t="shared" si="230"/>
        <v>0</v>
      </c>
      <c r="P1045" s="157" t="b">
        <f t="shared" si="231"/>
        <v>1</v>
      </c>
    </row>
    <row r="1046" spans="1:16" x14ac:dyDescent="0.25">
      <c r="A1046" s="164" t="s">
        <v>34</v>
      </c>
      <c r="B1046" s="164" t="s">
        <v>87</v>
      </c>
      <c r="C1046" s="164" t="s">
        <v>224</v>
      </c>
      <c r="D1046" s="164" t="s">
        <v>204</v>
      </c>
      <c r="E1046" s="157" t="s">
        <v>19</v>
      </c>
      <c r="F1046" s="165" t="str">
        <f t="shared" si="228"/>
        <v>FCTYF_R_F_SBFT</v>
      </c>
      <c r="G1046" s="374" t="s">
        <v>768</v>
      </c>
      <c r="H1046" s="165" t="str">
        <f t="shared" si="229"/>
        <v>FCTYF_R_F_SbFt_Érable à sucre</v>
      </c>
      <c r="I1046" s="169">
        <f>IFERROR(_xll.Woodstock.Analyst.Xcel.UDFs.GetIndicatorValue($G1046, "5 Famille de courbes="&amp;$F1046&amp;";", IntrantScenario!$B$7, IntrantScenario!$B$10,"2")/5,0)</f>
        <v>0</v>
      </c>
      <c r="J1046" s="169">
        <f>IFERROR(_xll.Woodstock.Analyst.Xcel.UDFs.GetIndicatorValue($G1046, "5 Famille de courbes="&amp;$F1046&amp;";", IntrantScenario!$B$7, IntrantScenario!$B$10,"3")/5,0)</f>
        <v>0</v>
      </c>
      <c r="K1046" s="169">
        <f>IFERROR(_xll.Woodstock.Analyst.Xcel.UDFs.GetIndicatorValue($G1046, "5 Famille de courbes="&amp;$F1046&amp;";", IntrantScenario!$B$7, IntrantScenario!$B$10,"4")/5,0)</f>
        <v>0</v>
      </c>
      <c r="L1046" s="169">
        <f>IFERROR(_xll.Woodstock.Analyst.Xcel.UDFs.GetIndicatorValue($G1046, "5 Famille de courbes="&amp;$F1046&amp;";", IntrantScenario!$B$7, IntrantScenario!$B$10,"5")/5,0)</f>
        <v>0</v>
      </c>
      <c r="M1046" s="169">
        <f>IFERROR(_xll.Woodstock.Analyst.Xcel.UDFs.GetIndicatorValue($G1046, "5 Famille de courbes="&amp;$F1046&amp;";", IntrantScenario!$B$7, IntrantScenario!$B$10,"6")/5,0)</f>
        <v>0</v>
      </c>
      <c r="N1046" s="169">
        <f>IFERROR(_xll.Woodstock.Analyst.Xcel.UDFs.GetIndicatorValueAverage($G1046, "5 Famille de courbes="&amp;$F1046&amp;";", IntrantScenario!$B$7, IntrantScenario!$B$10,"2", "6")/5,0)</f>
        <v>0</v>
      </c>
      <c r="O1046" s="356">
        <f t="shared" si="230"/>
        <v>0</v>
      </c>
      <c r="P1046" s="157" t="b">
        <f t="shared" si="231"/>
        <v>1</v>
      </c>
    </row>
    <row r="1047" spans="1:16" x14ac:dyDescent="0.25">
      <c r="A1047" s="164" t="s">
        <v>34</v>
      </c>
      <c r="B1047" s="164" t="s">
        <v>87</v>
      </c>
      <c r="C1047" s="164" t="s">
        <v>224</v>
      </c>
      <c r="D1047" s="164" t="s">
        <v>204</v>
      </c>
      <c r="E1047" s="157" t="s">
        <v>21</v>
      </c>
      <c r="F1047" s="165" t="str">
        <f t="shared" si="228"/>
        <v>FCTYF_R_F_SBFT</v>
      </c>
      <c r="G1047" s="374" t="s">
        <v>769</v>
      </c>
      <c r="H1047" s="165" t="str">
        <f t="shared" si="229"/>
        <v>FCTYF_R_F_SbFt_Sous-total F. Tolérants</v>
      </c>
      <c r="I1047" s="169">
        <f>IFERROR(_xll.Woodstock.Analyst.Xcel.UDFs.GetIndicatorValue($G1047, "5 Famille de courbes="&amp;$F1047&amp;";", IntrantScenario!$B$7, IntrantScenario!$B$10,"2")/5,0)</f>
        <v>0</v>
      </c>
      <c r="J1047" s="169">
        <f>IFERROR(_xll.Woodstock.Analyst.Xcel.UDFs.GetIndicatorValue($G1047, "5 Famille de courbes="&amp;$F1047&amp;";", IntrantScenario!$B$7, IntrantScenario!$B$10,"3")/5,0)</f>
        <v>0</v>
      </c>
      <c r="K1047" s="169">
        <f>IFERROR(_xll.Woodstock.Analyst.Xcel.UDFs.GetIndicatorValue($G1047, "5 Famille de courbes="&amp;$F1047&amp;";", IntrantScenario!$B$7, IntrantScenario!$B$10,"4")/5,0)</f>
        <v>0</v>
      </c>
      <c r="L1047" s="169">
        <f>IFERROR(_xll.Woodstock.Analyst.Xcel.UDFs.GetIndicatorValue($G1047, "5 Famille de courbes="&amp;$F1047&amp;";", IntrantScenario!$B$7, IntrantScenario!$B$10,"5")/5,0)</f>
        <v>0</v>
      </c>
      <c r="M1047" s="169">
        <f>IFERROR(_xll.Woodstock.Analyst.Xcel.UDFs.GetIndicatorValue($G1047, "5 Famille de courbes="&amp;$F1047&amp;";", IntrantScenario!$B$7, IntrantScenario!$B$10,"6")/5,0)</f>
        <v>0</v>
      </c>
      <c r="N1047" s="169">
        <f>IFERROR(_xll.Woodstock.Analyst.Xcel.UDFs.GetIndicatorValueAverage($G1047, "5 Famille de courbes="&amp;$F1047&amp;";", IntrantScenario!$B$7, IntrantScenario!$B$10,"2", "6")/5,0)</f>
        <v>0</v>
      </c>
      <c r="O1047" s="356">
        <f t="shared" si="230"/>
        <v>0</v>
      </c>
      <c r="P1047" s="157" t="b">
        <f t="shared" si="231"/>
        <v>1</v>
      </c>
    </row>
    <row r="1048" spans="1:16" x14ac:dyDescent="0.25">
      <c r="A1048" s="164" t="s">
        <v>34</v>
      </c>
      <c r="B1048" s="164" t="s">
        <v>87</v>
      </c>
      <c r="C1048" s="164" t="s">
        <v>224</v>
      </c>
      <c r="D1048" s="164" t="s">
        <v>204</v>
      </c>
      <c r="E1048" s="157" t="s">
        <v>39</v>
      </c>
      <c r="F1048" s="165" t="str">
        <f t="shared" si="228"/>
        <v>FCTYF_R_F_SBFT</v>
      </c>
      <c r="G1048" s="374" t="s">
        <v>806</v>
      </c>
      <c r="H1048" s="165" t="str">
        <f t="shared" si="229"/>
        <v>FCTYF_R_F_SbFt_Total Résineux &amp; Feuillus</v>
      </c>
      <c r="I1048" s="169">
        <f>IFERROR(_xll.Woodstock.Analyst.Xcel.UDFs.GetIndicatorValue($G1048, "5 Famille de courbes="&amp;$F1048&amp;";", IntrantScenario!$B$7, IntrantScenario!$B$10,"2")/5,0)</f>
        <v>0</v>
      </c>
      <c r="J1048" s="169">
        <f>IFERROR(_xll.Woodstock.Analyst.Xcel.UDFs.GetIndicatorValue($G1048, "5 Famille de courbes="&amp;$F1048&amp;";", IntrantScenario!$B$7, IntrantScenario!$B$10,"3")/5,0)</f>
        <v>0</v>
      </c>
      <c r="K1048" s="169">
        <f>IFERROR(_xll.Woodstock.Analyst.Xcel.UDFs.GetIndicatorValue($G1048, "5 Famille de courbes="&amp;$F1048&amp;";", IntrantScenario!$B$7, IntrantScenario!$B$10,"4")/5,0)</f>
        <v>0</v>
      </c>
      <c r="L1048" s="169">
        <f>IFERROR(_xll.Woodstock.Analyst.Xcel.UDFs.GetIndicatorValue($G1048, "5 Famille de courbes="&amp;$F1048&amp;";", IntrantScenario!$B$7, IntrantScenario!$B$10,"5")/5,0)</f>
        <v>0</v>
      </c>
      <c r="M1048" s="169">
        <f>IFERROR(_xll.Woodstock.Analyst.Xcel.UDFs.GetIndicatorValue($G1048, "5 Famille de courbes="&amp;$F1048&amp;";", IntrantScenario!$B$7, IntrantScenario!$B$10,"6")/5,0)</f>
        <v>0</v>
      </c>
      <c r="N1048" s="169">
        <f>IFERROR(_xll.Woodstock.Analyst.Xcel.UDFs.GetIndicatorValueAverage($G1048, "5 Famille de courbes="&amp;$F1048&amp;";", IntrantScenario!$B$7, IntrantScenario!$B$10,"2", "6")/5,0)</f>
        <v>0</v>
      </c>
      <c r="O1048" s="356">
        <f t="shared" si="230"/>
        <v>0</v>
      </c>
      <c r="P1048" s="157" t="b">
        <f t="shared" si="231"/>
        <v>1</v>
      </c>
    </row>
    <row r="1049" spans="1:16" x14ac:dyDescent="0.25">
      <c r="A1049" s="370"/>
      <c r="B1049" s="370"/>
      <c r="C1049" s="370"/>
      <c r="D1049" s="370"/>
      <c r="E1049" s="371"/>
      <c r="F1049" s="371"/>
      <c r="G1049" s="371"/>
      <c r="H1049" s="371"/>
      <c r="I1049" s="371"/>
      <c r="J1049" s="371"/>
      <c r="K1049" s="371"/>
      <c r="L1049" s="371"/>
      <c r="M1049" s="371"/>
      <c r="N1049" s="371"/>
      <c r="O1049" s="372"/>
      <c r="P1049" s="371"/>
    </row>
    <row r="1050" spans="1:16" x14ac:dyDescent="0.25">
      <c r="A1050" s="164" t="s">
        <v>34</v>
      </c>
      <c r="B1050" s="164" t="s">
        <v>87</v>
      </c>
      <c r="C1050" s="164" t="s">
        <v>226</v>
      </c>
      <c r="D1050" s="164" t="s">
        <v>227</v>
      </c>
      <c r="E1050" s="165" t="s">
        <v>2</v>
      </c>
      <c r="F1050" s="165" t="str">
        <f t="shared" ref="F1050:F1066" si="232">UPPER("FCTYF_"&amp;B1050&amp;"_"&amp;D1050)</f>
        <v>FCTYF_R_F_SBPE</v>
      </c>
      <c r="G1050" s="374" t="s">
        <v>756</v>
      </c>
      <c r="H1050" s="165" t="str">
        <f t="shared" ref="H1050:H1066" si="233">TRIM("FCTYF_"&amp;B1050&amp;"_"&amp;D1050&amp;"_"&amp;E1050)</f>
        <v>FCTYF_R_F_SbPe_Sapin</v>
      </c>
      <c r="I1050" s="169">
        <f>IFERROR(_xll.Woodstock.Analyst.Xcel.UDFs.GetIndicatorValue($G1050, "5 Famille de courbes="&amp;$F1050&amp;";", IntrantScenario!$B$7, IntrantScenario!$B$10,"2")/5,0)</f>
        <v>0</v>
      </c>
      <c r="J1050" s="169">
        <f>IFERROR(_xll.Woodstock.Analyst.Xcel.UDFs.GetIndicatorValue($G1050, "5 Famille de courbes="&amp;$F1050&amp;";", IntrantScenario!$B$7, IntrantScenario!$B$10,"3")/5,0)</f>
        <v>0</v>
      </c>
      <c r="K1050" s="169">
        <f>IFERROR(_xll.Woodstock.Analyst.Xcel.UDFs.GetIndicatorValue($G1050, "5 Famille de courbes="&amp;$F1050&amp;";", IntrantScenario!$B$7, IntrantScenario!$B$10,"4")/5,0)</f>
        <v>0</v>
      </c>
      <c r="L1050" s="169">
        <f>IFERROR(_xll.Woodstock.Analyst.Xcel.UDFs.GetIndicatorValue($G1050, "5 Famille de courbes="&amp;$F1050&amp;";", IntrantScenario!$B$7, IntrantScenario!$B$10,"5")/5,0)</f>
        <v>0</v>
      </c>
      <c r="M1050" s="169">
        <f>IFERROR(_xll.Woodstock.Analyst.Xcel.UDFs.GetIndicatorValue($G1050, "5 Famille de courbes="&amp;$F1050&amp;";", IntrantScenario!$B$7, IntrantScenario!$B$10,"6")/5,0)</f>
        <v>0</v>
      </c>
      <c r="N1050" s="169">
        <f>IFERROR(_xll.Woodstock.Analyst.Xcel.UDFs.GetIndicatorValueAverage($G1050, "5 Famille de courbes="&amp;$F1050&amp;";", IntrantScenario!$B$7, IntrantScenario!$B$10,"2", "6")/5,0)</f>
        <v>0</v>
      </c>
      <c r="O1050" s="356">
        <f t="shared" ref="O1050:O1066" si="234">AVERAGE(I1050:M1050)</f>
        <v>0</v>
      </c>
      <c r="P1050" s="157" t="b">
        <f t="shared" ref="P1050:P1066" si="235">EXACT(ROUND(N1050,1),ROUND(O1050,1))</f>
        <v>1</v>
      </c>
    </row>
    <row r="1051" spans="1:16" x14ac:dyDescent="0.25">
      <c r="A1051" s="164" t="s">
        <v>34</v>
      </c>
      <c r="B1051" s="164" t="s">
        <v>87</v>
      </c>
      <c r="C1051" s="164" t="s">
        <v>226</v>
      </c>
      <c r="D1051" s="164" t="s">
        <v>227</v>
      </c>
      <c r="E1051" s="157" t="s">
        <v>3</v>
      </c>
      <c r="F1051" s="165" t="str">
        <f t="shared" si="232"/>
        <v>FCTYF_R_F_SBPE</v>
      </c>
      <c r="G1051" s="374" t="s">
        <v>757</v>
      </c>
      <c r="H1051" s="165" t="str">
        <f t="shared" si="233"/>
        <v>FCTYF_R_F_SbPe_Épinettes</v>
      </c>
      <c r="I1051" s="169">
        <f>IFERROR(_xll.Woodstock.Analyst.Xcel.UDFs.GetIndicatorValue($G1051, "5 Famille de courbes="&amp;$F1051&amp;";", IntrantScenario!$B$7, IntrantScenario!$B$10,"2")/5,0)</f>
        <v>0</v>
      </c>
      <c r="J1051" s="169">
        <f>IFERROR(_xll.Woodstock.Analyst.Xcel.UDFs.GetIndicatorValue($G1051, "5 Famille de courbes="&amp;$F1051&amp;";", IntrantScenario!$B$7, IntrantScenario!$B$10,"3")/5,0)</f>
        <v>0</v>
      </c>
      <c r="K1051" s="169">
        <f>IFERROR(_xll.Woodstock.Analyst.Xcel.UDFs.GetIndicatorValue($G1051, "5 Famille de courbes="&amp;$F1051&amp;";", IntrantScenario!$B$7, IntrantScenario!$B$10,"4")/5,0)</f>
        <v>0</v>
      </c>
      <c r="L1051" s="169">
        <f>IFERROR(_xll.Woodstock.Analyst.Xcel.UDFs.GetIndicatorValue($G1051, "5 Famille de courbes="&amp;$F1051&amp;";", IntrantScenario!$B$7, IntrantScenario!$B$10,"5")/5,0)</f>
        <v>0</v>
      </c>
      <c r="M1051" s="169">
        <f>IFERROR(_xll.Woodstock.Analyst.Xcel.UDFs.GetIndicatorValue($G1051, "5 Famille de courbes="&amp;$F1051&amp;";", IntrantScenario!$B$7, IntrantScenario!$B$10,"6")/5,0)</f>
        <v>0</v>
      </c>
      <c r="N1051" s="169">
        <f>IFERROR(_xll.Woodstock.Analyst.Xcel.UDFs.GetIndicatorValueAverage($G1051, "5 Famille de courbes="&amp;$F1051&amp;";", IntrantScenario!$B$7, IntrantScenario!$B$10,"2", "6")/5,0)</f>
        <v>0</v>
      </c>
      <c r="O1051" s="356">
        <f t="shared" si="234"/>
        <v>0</v>
      </c>
      <c r="P1051" s="157" t="b">
        <f t="shared" si="235"/>
        <v>1</v>
      </c>
    </row>
    <row r="1052" spans="1:16" x14ac:dyDescent="0.25">
      <c r="A1052" s="164" t="s">
        <v>34</v>
      </c>
      <c r="B1052" s="164" t="s">
        <v>87</v>
      </c>
      <c r="C1052" s="164" t="s">
        <v>226</v>
      </c>
      <c r="D1052" s="164" t="s">
        <v>227</v>
      </c>
      <c r="E1052" s="157" t="s">
        <v>4</v>
      </c>
      <c r="F1052" s="165" t="str">
        <f t="shared" si="232"/>
        <v>FCTYF_R_F_SBPE</v>
      </c>
      <c r="G1052" s="374" t="s">
        <v>758</v>
      </c>
      <c r="H1052" s="165" t="str">
        <f t="shared" si="233"/>
        <v>FCTYF_R_F_SbPe_Pin gris</v>
      </c>
      <c r="I1052" s="169">
        <f>IFERROR(_xll.Woodstock.Analyst.Xcel.UDFs.GetIndicatorValue($G1052, "5 Famille de courbes="&amp;$F1052&amp;";", IntrantScenario!$B$7, IntrantScenario!$B$10,"2")/5,0)</f>
        <v>0</v>
      </c>
      <c r="J1052" s="169">
        <f>IFERROR(_xll.Woodstock.Analyst.Xcel.UDFs.GetIndicatorValue($G1052, "5 Famille de courbes="&amp;$F1052&amp;";", IntrantScenario!$B$7, IntrantScenario!$B$10,"3")/5,0)</f>
        <v>0</v>
      </c>
      <c r="K1052" s="169">
        <f>IFERROR(_xll.Woodstock.Analyst.Xcel.UDFs.GetIndicatorValue($G1052, "5 Famille de courbes="&amp;$F1052&amp;";", IntrantScenario!$B$7, IntrantScenario!$B$10,"4")/5,0)</f>
        <v>0</v>
      </c>
      <c r="L1052" s="169">
        <f>IFERROR(_xll.Woodstock.Analyst.Xcel.UDFs.GetIndicatorValue($G1052, "5 Famille de courbes="&amp;$F1052&amp;";", IntrantScenario!$B$7, IntrantScenario!$B$10,"5")/5,0)</f>
        <v>0</v>
      </c>
      <c r="M1052" s="169">
        <f>IFERROR(_xll.Woodstock.Analyst.Xcel.UDFs.GetIndicatorValue($G1052, "5 Famille de courbes="&amp;$F1052&amp;";", IntrantScenario!$B$7, IntrantScenario!$B$10,"6")/5,0)</f>
        <v>0</v>
      </c>
      <c r="N1052" s="169">
        <f>IFERROR(_xll.Woodstock.Analyst.Xcel.UDFs.GetIndicatorValueAverage($G1052, "5 Famille de courbes="&amp;$F1052&amp;";", IntrantScenario!$B$7, IntrantScenario!$B$10,"2", "6")/5,0)</f>
        <v>0</v>
      </c>
      <c r="O1052" s="356">
        <f t="shared" si="234"/>
        <v>0</v>
      </c>
      <c r="P1052" s="157" t="b">
        <f t="shared" si="235"/>
        <v>1</v>
      </c>
    </row>
    <row r="1053" spans="1:16" x14ac:dyDescent="0.25">
      <c r="A1053" s="164" t="s">
        <v>34</v>
      </c>
      <c r="B1053" s="164" t="s">
        <v>87</v>
      </c>
      <c r="C1053" s="164" t="s">
        <v>226</v>
      </c>
      <c r="D1053" s="164" t="s">
        <v>227</v>
      </c>
      <c r="E1053" s="157" t="s">
        <v>5</v>
      </c>
      <c r="F1053" s="165" t="str">
        <f t="shared" si="232"/>
        <v>FCTYF_R_F_SBPE</v>
      </c>
      <c r="G1053" s="374" t="s">
        <v>759</v>
      </c>
      <c r="H1053" s="165" t="str">
        <f t="shared" si="233"/>
        <v>FCTYF_R_F_SbPe_Mélèzes</v>
      </c>
      <c r="I1053" s="169">
        <f>IFERROR(_xll.Woodstock.Analyst.Xcel.UDFs.GetIndicatorValue($G1053, "5 Famille de courbes="&amp;$F1053&amp;";", IntrantScenario!$B$7, IntrantScenario!$B$10,"2")/5,0)</f>
        <v>0</v>
      </c>
      <c r="J1053" s="169">
        <f>IFERROR(_xll.Woodstock.Analyst.Xcel.UDFs.GetIndicatorValue($G1053, "5 Famille de courbes="&amp;$F1053&amp;";", IntrantScenario!$B$7, IntrantScenario!$B$10,"3")/5,0)</f>
        <v>0</v>
      </c>
      <c r="K1053" s="169">
        <f>IFERROR(_xll.Woodstock.Analyst.Xcel.UDFs.GetIndicatorValue($G1053, "5 Famille de courbes="&amp;$F1053&amp;";", IntrantScenario!$B$7, IntrantScenario!$B$10,"4")/5,0)</f>
        <v>0</v>
      </c>
      <c r="L1053" s="169">
        <f>IFERROR(_xll.Woodstock.Analyst.Xcel.UDFs.GetIndicatorValue($G1053, "5 Famille de courbes="&amp;$F1053&amp;";", IntrantScenario!$B$7, IntrantScenario!$B$10,"5")/5,0)</f>
        <v>0</v>
      </c>
      <c r="M1053" s="169">
        <f>IFERROR(_xll.Woodstock.Analyst.Xcel.UDFs.GetIndicatorValue($G1053, "5 Famille de courbes="&amp;$F1053&amp;";", IntrantScenario!$B$7, IntrantScenario!$B$10,"6")/5,0)</f>
        <v>0</v>
      </c>
      <c r="N1053" s="169">
        <f>IFERROR(_xll.Woodstock.Analyst.Xcel.UDFs.GetIndicatorValueAverage($G1053, "5 Famille de courbes="&amp;$F1053&amp;";", IntrantScenario!$B$7, IntrantScenario!$B$10,"2", "6")/5,0)</f>
        <v>0</v>
      </c>
      <c r="O1053" s="356">
        <f t="shared" si="234"/>
        <v>0</v>
      </c>
      <c r="P1053" s="157" t="b">
        <f t="shared" si="235"/>
        <v>1</v>
      </c>
    </row>
    <row r="1054" spans="1:16" x14ac:dyDescent="0.25">
      <c r="A1054" s="164" t="s">
        <v>34</v>
      </c>
      <c r="B1054" s="164" t="s">
        <v>87</v>
      </c>
      <c r="C1054" s="164" t="s">
        <v>226</v>
      </c>
      <c r="D1054" s="164" t="s">
        <v>227</v>
      </c>
      <c r="E1054" s="157" t="s">
        <v>6</v>
      </c>
      <c r="F1054" s="165" t="str">
        <f t="shared" si="232"/>
        <v>FCTYF_R_F_SBPE</v>
      </c>
      <c r="G1054" s="374" t="s">
        <v>770</v>
      </c>
      <c r="H1054" s="165" t="str">
        <f t="shared" si="233"/>
        <v>FCTYF_R_F_SbPe_Sous-total SEPM</v>
      </c>
      <c r="I1054" s="169">
        <f>IFERROR(_xll.Woodstock.Analyst.Xcel.UDFs.GetIndicatorValue($G1054, "5 Famille de courbes="&amp;$F1054&amp;";", IntrantScenario!$B$7, IntrantScenario!$B$10,"2")/5,0)</f>
        <v>0</v>
      </c>
      <c r="J1054" s="169">
        <f>IFERROR(_xll.Woodstock.Analyst.Xcel.UDFs.GetIndicatorValue($G1054, "5 Famille de courbes="&amp;$F1054&amp;";", IntrantScenario!$B$7, IntrantScenario!$B$10,"3")/5,0)</f>
        <v>0</v>
      </c>
      <c r="K1054" s="169">
        <f>IFERROR(_xll.Woodstock.Analyst.Xcel.UDFs.GetIndicatorValue($G1054, "5 Famille de courbes="&amp;$F1054&amp;";", IntrantScenario!$B$7, IntrantScenario!$B$10,"4")/5,0)</f>
        <v>0</v>
      </c>
      <c r="L1054" s="169">
        <f>IFERROR(_xll.Woodstock.Analyst.Xcel.UDFs.GetIndicatorValue($G1054, "5 Famille de courbes="&amp;$F1054&amp;";", IntrantScenario!$B$7, IntrantScenario!$B$10,"5")/5,0)</f>
        <v>0</v>
      </c>
      <c r="M1054" s="169">
        <f>IFERROR(_xll.Woodstock.Analyst.Xcel.UDFs.GetIndicatorValue($G1054, "5 Famille de courbes="&amp;$F1054&amp;";", IntrantScenario!$B$7, IntrantScenario!$B$10,"6")/5,0)</f>
        <v>0</v>
      </c>
      <c r="N1054" s="169">
        <f>IFERROR(_xll.Woodstock.Analyst.Xcel.UDFs.GetIndicatorValueAverage($G1054, "5 Famille de courbes="&amp;$F1054&amp;";", IntrantScenario!$B$7, IntrantScenario!$B$10,"2", "6")/5,0)</f>
        <v>0</v>
      </c>
      <c r="O1054" s="356">
        <f t="shared" si="234"/>
        <v>0</v>
      </c>
      <c r="P1054" s="157" t="b">
        <f t="shared" si="235"/>
        <v>1</v>
      </c>
    </row>
    <row r="1055" spans="1:16" x14ac:dyDescent="0.25">
      <c r="A1055" s="164" t="s">
        <v>34</v>
      </c>
      <c r="B1055" s="164" t="s">
        <v>87</v>
      </c>
      <c r="C1055" s="164" t="s">
        <v>226</v>
      </c>
      <c r="D1055" s="164" t="s">
        <v>227</v>
      </c>
      <c r="E1055" s="157" t="s">
        <v>7</v>
      </c>
      <c r="F1055" s="165" t="str">
        <f t="shared" si="232"/>
        <v>FCTYF_R_F_SBPE</v>
      </c>
      <c r="G1055" s="374" t="s">
        <v>760</v>
      </c>
      <c r="H1055" s="165" t="str">
        <f t="shared" si="233"/>
        <v>FCTYF_R_F_SbPe_Pins blanc et rouge</v>
      </c>
      <c r="I1055" s="169">
        <f>IFERROR(_xll.Woodstock.Analyst.Xcel.UDFs.GetIndicatorValue($G1055, "5 Famille de courbes="&amp;$F1055&amp;";", IntrantScenario!$B$7, IntrantScenario!$B$10,"2")/5,0)</f>
        <v>0</v>
      </c>
      <c r="J1055" s="169">
        <f>IFERROR(_xll.Woodstock.Analyst.Xcel.UDFs.GetIndicatorValue($G1055, "5 Famille de courbes="&amp;$F1055&amp;";", IntrantScenario!$B$7, IntrantScenario!$B$10,"3")/5,0)</f>
        <v>0</v>
      </c>
      <c r="K1055" s="169">
        <f>IFERROR(_xll.Woodstock.Analyst.Xcel.UDFs.GetIndicatorValue($G1055, "5 Famille de courbes="&amp;$F1055&amp;";", IntrantScenario!$B$7, IntrantScenario!$B$10,"4")/5,0)</f>
        <v>0</v>
      </c>
      <c r="L1055" s="169">
        <f>IFERROR(_xll.Woodstock.Analyst.Xcel.UDFs.GetIndicatorValue($G1055, "5 Famille de courbes="&amp;$F1055&amp;";", IntrantScenario!$B$7, IntrantScenario!$B$10,"5")/5,0)</f>
        <v>0</v>
      </c>
      <c r="M1055" s="169">
        <f>IFERROR(_xll.Woodstock.Analyst.Xcel.UDFs.GetIndicatorValue($G1055, "5 Famille de courbes="&amp;$F1055&amp;";", IntrantScenario!$B$7, IntrantScenario!$B$10,"6")/5,0)</f>
        <v>0</v>
      </c>
      <c r="N1055" s="169">
        <f>IFERROR(_xll.Woodstock.Analyst.Xcel.UDFs.GetIndicatorValueAverage($G1055, "5 Famille de courbes="&amp;$F1055&amp;";", IntrantScenario!$B$7, IntrantScenario!$B$10,"2", "6")/5,0)</f>
        <v>0</v>
      </c>
      <c r="O1055" s="356">
        <f t="shared" si="234"/>
        <v>0</v>
      </c>
      <c r="P1055" s="157" t="b">
        <f t="shared" si="235"/>
        <v>1</v>
      </c>
    </row>
    <row r="1056" spans="1:16" x14ac:dyDescent="0.25">
      <c r="A1056" s="164" t="s">
        <v>34</v>
      </c>
      <c r="B1056" s="164" t="s">
        <v>87</v>
      </c>
      <c r="C1056" s="164" t="s">
        <v>226</v>
      </c>
      <c r="D1056" s="164" t="s">
        <v>227</v>
      </c>
      <c r="E1056" s="157" t="s">
        <v>8</v>
      </c>
      <c r="F1056" s="165" t="str">
        <f t="shared" si="232"/>
        <v>FCTYF_R_F_SBPE</v>
      </c>
      <c r="G1056" s="374" t="s">
        <v>761</v>
      </c>
      <c r="H1056" s="165" t="str">
        <f t="shared" si="233"/>
        <v>FCTYF_R_F_SbPe_Pruche</v>
      </c>
      <c r="I1056" s="169">
        <f>IFERROR(_xll.Woodstock.Analyst.Xcel.UDFs.GetIndicatorValue($G1056, "5 Famille de courbes="&amp;$F1056&amp;";", IntrantScenario!$B$7, IntrantScenario!$B$10,"2")/5,0)</f>
        <v>0</v>
      </c>
      <c r="J1056" s="169">
        <f>IFERROR(_xll.Woodstock.Analyst.Xcel.UDFs.GetIndicatorValue($G1056, "5 Famille de courbes="&amp;$F1056&amp;";", IntrantScenario!$B$7, IntrantScenario!$B$10,"3")/5,0)</f>
        <v>0</v>
      </c>
      <c r="K1056" s="169">
        <f>IFERROR(_xll.Woodstock.Analyst.Xcel.UDFs.GetIndicatorValue($G1056, "5 Famille de courbes="&amp;$F1056&amp;";", IntrantScenario!$B$7, IntrantScenario!$B$10,"4")/5,0)</f>
        <v>0</v>
      </c>
      <c r="L1056" s="169">
        <f>IFERROR(_xll.Woodstock.Analyst.Xcel.UDFs.GetIndicatorValue($G1056, "5 Famille de courbes="&amp;$F1056&amp;";", IntrantScenario!$B$7, IntrantScenario!$B$10,"5")/5,0)</f>
        <v>0</v>
      </c>
      <c r="M1056" s="169">
        <f>IFERROR(_xll.Woodstock.Analyst.Xcel.UDFs.GetIndicatorValue($G1056, "5 Famille de courbes="&amp;$F1056&amp;";", IntrantScenario!$B$7, IntrantScenario!$B$10,"6")/5,0)</f>
        <v>0</v>
      </c>
      <c r="N1056" s="169">
        <f>IFERROR(_xll.Woodstock.Analyst.Xcel.UDFs.GetIndicatorValueAverage($G1056, "5 Famille de courbes="&amp;$F1056&amp;";", IntrantScenario!$B$7, IntrantScenario!$B$10,"2", "6")/5,0)</f>
        <v>0</v>
      </c>
      <c r="O1056" s="356">
        <f t="shared" si="234"/>
        <v>0</v>
      </c>
      <c r="P1056" s="157" t="b">
        <f t="shared" si="235"/>
        <v>1</v>
      </c>
    </row>
    <row r="1057" spans="1:16" x14ac:dyDescent="0.25">
      <c r="A1057" s="164" t="s">
        <v>34</v>
      </c>
      <c r="B1057" s="164" t="s">
        <v>87</v>
      </c>
      <c r="C1057" s="164" t="s">
        <v>226</v>
      </c>
      <c r="D1057" s="164" t="s">
        <v>227</v>
      </c>
      <c r="E1057" s="157" t="s">
        <v>9</v>
      </c>
      <c r="F1057" s="165" t="str">
        <f t="shared" si="232"/>
        <v>FCTYF_R_F_SBPE</v>
      </c>
      <c r="G1057" s="374" t="s">
        <v>762</v>
      </c>
      <c r="H1057" s="165" t="str">
        <f t="shared" si="233"/>
        <v>FCTYF_R_F_SbPe_Thuya</v>
      </c>
      <c r="I1057" s="169">
        <f>IFERROR(_xll.Woodstock.Analyst.Xcel.UDFs.GetIndicatorValue($G1057, "5 Famille de courbes="&amp;$F1057&amp;";", IntrantScenario!$B$7, IntrantScenario!$B$10,"2")/5,0)</f>
        <v>0</v>
      </c>
      <c r="J1057" s="169">
        <f>IFERROR(_xll.Woodstock.Analyst.Xcel.UDFs.GetIndicatorValue($G1057, "5 Famille de courbes="&amp;$F1057&amp;";", IntrantScenario!$B$7, IntrantScenario!$B$10,"3")/5,0)</f>
        <v>0</v>
      </c>
      <c r="K1057" s="169">
        <f>IFERROR(_xll.Woodstock.Analyst.Xcel.UDFs.GetIndicatorValue($G1057, "5 Famille de courbes="&amp;$F1057&amp;";", IntrantScenario!$B$7, IntrantScenario!$B$10,"4")/5,0)</f>
        <v>0</v>
      </c>
      <c r="L1057" s="169">
        <f>IFERROR(_xll.Woodstock.Analyst.Xcel.UDFs.GetIndicatorValue($G1057, "5 Famille de courbes="&amp;$F1057&amp;";", IntrantScenario!$B$7, IntrantScenario!$B$10,"5")/5,0)</f>
        <v>0</v>
      </c>
      <c r="M1057" s="169">
        <f>IFERROR(_xll.Woodstock.Analyst.Xcel.UDFs.GetIndicatorValue($G1057, "5 Famille de courbes="&amp;$F1057&amp;";", IntrantScenario!$B$7, IntrantScenario!$B$10,"6")/5,0)</f>
        <v>0</v>
      </c>
      <c r="N1057" s="169">
        <f>IFERROR(_xll.Woodstock.Analyst.Xcel.UDFs.GetIndicatorValueAverage($G1057, "5 Famille de courbes="&amp;$F1057&amp;";", IntrantScenario!$B$7, IntrantScenario!$B$10,"2", "6")/5,0)</f>
        <v>0</v>
      </c>
      <c r="O1057" s="356">
        <f t="shared" si="234"/>
        <v>0</v>
      </c>
      <c r="P1057" s="157" t="b">
        <f t="shared" si="235"/>
        <v>1</v>
      </c>
    </row>
    <row r="1058" spans="1:16" x14ac:dyDescent="0.25">
      <c r="A1058" s="164" t="s">
        <v>34</v>
      </c>
      <c r="B1058" s="164" t="s">
        <v>87</v>
      </c>
      <c r="C1058" s="164" t="s">
        <v>226</v>
      </c>
      <c r="D1058" s="164" t="s">
        <v>227</v>
      </c>
      <c r="E1058" s="157" t="s">
        <v>11</v>
      </c>
      <c r="F1058" s="165" t="str">
        <f t="shared" si="232"/>
        <v>FCTYF_R_F_SBPE</v>
      </c>
      <c r="G1058" s="374" t="s">
        <v>805</v>
      </c>
      <c r="H1058" s="165" t="str">
        <f t="shared" si="233"/>
        <v>FCTYF_R_F_SbPe_Total Résineux</v>
      </c>
      <c r="I1058" s="169">
        <f>IFERROR(_xll.Woodstock.Analyst.Xcel.UDFs.GetIndicatorValue($G1058, "5 Famille de courbes="&amp;$F1058&amp;";", IntrantScenario!$B$7, IntrantScenario!$B$10,"2")/5,0)</f>
        <v>0</v>
      </c>
      <c r="J1058" s="169">
        <f>IFERROR(_xll.Woodstock.Analyst.Xcel.UDFs.GetIndicatorValue($G1058, "5 Famille de courbes="&amp;$F1058&amp;";", IntrantScenario!$B$7, IntrantScenario!$B$10,"3")/5,0)</f>
        <v>0</v>
      </c>
      <c r="K1058" s="169">
        <f>IFERROR(_xll.Woodstock.Analyst.Xcel.UDFs.GetIndicatorValue($G1058, "5 Famille de courbes="&amp;$F1058&amp;";", IntrantScenario!$B$7, IntrantScenario!$B$10,"4")/5,0)</f>
        <v>0</v>
      </c>
      <c r="L1058" s="169">
        <f>IFERROR(_xll.Woodstock.Analyst.Xcel.UDFs.GetIndicatorValue($G1058, "5 Famille de courbes="&amp;$F1058&amp;";", IntrantScenario!$B$7, IntrantScenario!$B$10,"5")/5,0)</f>
        <v>0</v>
      </c>
      <c r="M1058" s="169">
        <f>IFERROR(_xll.Woodstock.Analyst.Xcel.UDFs.GetIndicatorValue($G1058, "5 Famille de courbes="&amp;$F1058&amp;";", IntrantScenario!$B$7, IntrantScenario!$B$10,"6")/5,0)</f>
        <v>0</v>
      </c>
      <c r="N1058" s="169">
        <f>IFERROR(_xll.Woodstock.Analyst.Xcel.UDFs.GetIndicatorValueAverage($G1058, "5 Famille de courbes="&amp;$F1058&amp;";", IntrantScenario!$B$7, IntrantScenario!$B$10,"2", "6")/5,0)</f>
        <v>0</v>
      </c>
      <c r="O1058" s="356">
        <f t="shared" si="234"/>
        <v>0</v>
      </c>
      <c r="P1058" s="157" t="b">
        <f t="shared" si="235"/>
        <v>1</v>
      </c>
    </row>
    <row r="1059" spans="1:16" x14ac:dyDescent="0.25">
      <c r="A1059" s="164" t="s">
        <v>34</v>
      </c>
      <c r="B1059" s="164" t="s">
        <v>87</v>
      </c>
      <c r="C1059" s="164" t="s">
        <v>226</v>
      </c>
      <c r="D1059" s="164" t="s">
        <v>227</v>
      </c>
      <c r="E1059" s="157" t="s">
        <v>13</v>
      </c>
      <c r="F1059" s="165" t="str">
        <f t="shared" si="232"/>
        <v>FCTYF_R_F_SBPE</v>
      </c>
      <c r="G1059" s="374" t="s">
        <v>763</v>
      </c>
      <c r="H1059" s="165" t="str">
        <f t="shared" si="233"/>
        <v>FCTYF_R_F_SbPe_Bouleau à papier</v>
      </c>
      <c r="I1059" s="169">
        <f>IFERROR(_xll.Woodstock.Analyst.Xcel.UDFs.GetIndicatorValue($G1059, "5 Famille de courbes="&amp;$F1059&amp;";", IntrantScenario!$B$7, IntrantScenario!$B$10,"2")/5,0)</f>
        <v>0</v>
      </c>
      <c r="J1059" s="169">
        <f>IFERROR(_xll.Woodstock.Analyst.Xcel.UDFs.GetIndicatorValue($G1059, "5 Famille de courbes="&amp;$F1059&amp;";", IntrantScenario!$B$7, IntrantScenario!$B$10,"3")/5,0)</f>
        <v>0</v>
      </c>
      <c r="K1059" s="169">
        <f>IFERROR(_xll.Woodstock.Analyst.Xcel.UDFs.GetIndicatorValue($G1059, "5 Famille de courbes="&amp;$F1059&amp;";", IntrantScenario!$B$7, IntrantScenario!$B$10,"4")/5,0)</f>
        <v>0</v>
      </c>
      <c r="L1059" s="169">
        <f>IFERROR(_xll.Woodstock.Analyst.Xcel.UDFs.GetIndicatorValue($G1059, "5 Famille de courbes="&amp;$F1059&amp;";", IntrantScenario!$B$7, IntrantScenario!$B$10,"5")/5,0)</f>
        <v>0</v>
      </c>
      <c r="M1059" s="169">
        <f>IFERROR(_xll.Woodstock.Analyst.Xcel.UDFs.GetIndicatorValue($G1059, "5 Famille de courbes="&amp;$F1059&amp;";", IntrantScenario!$B$7, IntrantScenario!$B$10,"6")/5,0)</f>
        <v>0</v>
      </c>
      <c r="N1059" s="169">
        <f>IFERROR(_xll.Woodstock.Analyst.Xcel.UDFs.GetIndicatorValueAverage($G1059, "5 Famille de courbes="&amp;$F1059&amp;";", IntrantScenario!$B$7, IntrantScenario!$B$10,"2", "6")/5,0)</f>
        <v>0</v>
      </c>
      <c r="O1059" s="356">
        <f t="shared" si="234"/>
        <v>0</v>
      </c>
      <c r="P1059" s="157" t="b">
        <f t="shared" si="235"/>
        <v>1</v>
      </c>
    </row>
    <row r="1060" spans="1:16" x14ac:dyDescent="0.25">
      <c r="A1060" s="164" t="s">
        <v>34</v>
      </c>
      <c r="B1060" s="164" t="s">
        <v>87</v>
      </c>
      <c r="C1060" s="164" t="s">
        <v>226</v>
      </c>
      <c r="D1060" s="164" t="s">
        <v>227</v>
      </c>
      <c r="E1060" s="157" t="s">
        <v>14</v>
      </c>
      <c r="F1060" s="165" t="str">
        <f t="shared" si="232"/>
        <v>FCTYF_R_F_SBPE</v>
      </c>
      <c r="G1060" s="374" t="s">
        <v>764</v>
      </c>
      <c r="H1060" s="165" t="str">
        <f t="shared" si="233"/>
        <v>FCTYF_R_F_SbPe_Peupliers</v>
      </c>
      <c r="I1060" s="169">
        <f>IFERROR(_xll.Woodstock.Analyst.Xcel.UDFs.GetIndicatorValue($G1060, "5 Famille de courbes="&amp;$F1060&amp;";", IntrantScenario!$B$7, IntrantScenario!$B$10,"2")/5,0)</f>
        <v>0</v>
      </c>
      <c r="J1060" s="169">
        <f>IFERROR(_xll.Woodstock.Analyst.Xcel.UDFs.GetIndicatorValue($G1060, "5 Famille de courbes="&amp;$F1060&amp;";", IntrantScenario!$B$7, IntrantScenario!$B$10,"3")/5,0)</f>
        <v>0</v>
      </c>
      <c r="K1060" s="169">
        <f>IFERROR(_xll.Woodstock.Analyst.Xcel.UDFs.GetIndicatorValue($G1060, "5 Famille de courbes="&amp;$F1060&amp;";", IntrantScenario!$B$7, IntrantScenario!$B$10,"4")/5,0)</f>
        <v>0</v>
      </c>
      <c r="L1060" s="169">
        <f>IFERROR(_xll.Woodstock.Analyst.Xcel.UDFs.GetIndicatorValue($G1060, "5 Famille de courbes="&amp;$F1060&amp;";", IntrantScenario!$B$7, IntrantScenario!$B$10,"5")/5,0)</f>
        <v>0</v>
      </c>
      <c r="M1060" s="169">
        <f>IFERROR(_xll.Woodstock.Analyst.Xcel.UDFs.GetIndicatorValue($G1060, "5 Famille de courbes="&amp;$F1060&amp;";", IntrantScenario!$B$7, IntrantScenario!$B$10,"6")/5,0)</f>
        <v>0</v>
      </c>
      <c r="N1060" s="169">
        <f>IFERROR(_xll.Woodstock.Analyst.Xcel.UDFs.GetIndicatorValueAverage($G1060, "5 Famille de courbes="&amp;$F1060&amp;";", IntrantScenario!$B$7, IntrantScenario!$B$10,"2", "6")/5,0)</f>
        <v>0</v>
      </c>
      <c r="O1060" s="356">
        <f t="shared" si="234"/>
        <v>0</v>
      </c>
      <c r="P1060" s="157" t="b">
        <f t="shared" si="235"/>
        <v>1</v>
      </c>
    </row>
    <row r="1061" spans="1:16" x14ac:dyDescent="0.25">
      <c r="A1061" s="164" t="s">
        <v>34</v>
      </c>
      <c r="B1061" s="164" t="s">
        <v>87</v>
      </c>
      <c r="C1061" s="164" t="s">
        <v>226</v>
      </c>
      <c r="D1061" s="164" t="s">
        <v>227</v>
      </c>
      <c r="E1061" s="157" t="s">
        <v>15</v>
      </c>
      <c r="F1061" s="165" t="str">
        <f t="shared" si="232"/>
        <v>FCTYF_R_F_SBPE</v>
      </c>
      <c r="G1061" s="374" t="s">
        <v>765</v>
      </c>
      <c r="H1061" s="165" t="str">
        <f t="shared" si="233"/>
        <v>FCTYF_R_F_SbPe_Érable rouge</v>
      </c>
      <c r="I1061" s="169">
        <f>IFERROR(_xll.Woodstock.Analyst.Xcel.UDFs.GetIndicatorValue($G1061, "5 Famille de courbes="&amp;$F1061&amp;";", IntrantScenario!$B$7, IntrantScenario!$B$10,"2")/5,0)</f>
        <v>0</v>
      </c>
      <c r="J1061" s="169">
        <f>IFERROR(_xll.Woodstock.Analyst.Xcel.UDFs.GetIndicatorValue($G1061, "5 Famille de courbes="&amp;$F1061&amp;";", IntrantScenario!$B$7, IntrantScenario!$B$10,"3")/5,0)</f>
        <v>0</v>
      </c>
      <c r="K1061" s="169">
        <f>IFERROR(_xll.Woodstock.Analyst.Xcel.UDFs.GetIndicatorValue($G1061, "5 Famille de courbes="&amp;$F1061&amp;";", IntrantScenario!$B$7, IntrantScenario!$B$10,"4")/5,0)</f>
        <v>0</v>
      </c>
      <c r="L1061" s="169">
        <f>IFERROR(_xll.Woodstock.Analyst.Xcel.UDFs.GetIndicatorValue($G1061, "5 Famille de courbes="&amp;$F1061&amp;";", IntrantScenario!$B$7, IntrantScenario!$B$10,"5")/5,0)</f>
        <v>0</v>
      </c>
      <c r="M1061" s="169">
        <f>IFERROR(_xll.Woodstock.Analyst.Xcel.UDFs.GetIndicatorValue($G1061, "5 Famille de courbes="&amp;$F1061&amp;";", IntrantScenario!$B$7, IntrantScenario!$B$10,"6")/5,0)</f>
        <v>0</v>
      </c>
      <c r="N1061" s="169">
        <f>IFERROR(_xll.Woodstock.Analyst.Xcel.UDFs.GetIndicatorValueAverage($G1061, "5 Famille de courbes="&amp;$F1061&amp;";", IntrantScenario!$B$7, IntrantScenario!$B$10,"2", "6")/5,0)</f>
        <v>0</v>
      </c>
      <c r="O1061" s="356">
        <f t="shared" si="234"/>
        <v>0</v>
      </c>
      <c r="P1061" s="157" t="b">
        <f t="shared" si="235"/>
        <v>1</v>
      </c>
    </row>
    <row r="1062" spans="1:16" x14ac:dyDescent="0.25">
      <c r="A1062" s="164" t="s">
        <v>34</v>
      </c>
      <c r="B1062" s="164" t="s">
        <v>87</v>
      </c>
      <c r="C1062" s="164" t="s">
        <v>226</v>
      </c>
      <c r="D1062" s="164" t="s">
        <v>227</v>
      </c>
      <c r="E1062" s="157" t="s">
        <v>17</v>
      </c>
      <c r="F1062" s="165" t="str">
        <f t="shared" si="232"/>
        <v>FCTYF_R_F_SBPE</v>
      </c>
      <c r="G1062" s="374" t="s">
        <v>766</v>
      </c>
      <c r="H1062" s="165" t="str">
        <f t="shared" si="233"/>
        <v>FCTYF_R_F_SbPe_Sous-total F. Intolérants</v>
      </c>
      <c r="I1062" s="169">
        <f>IFERROR(_xll.Woodstock.Analyst.Xcel.UDFs.GetIndicatorValue($G1062, "5 Famille de courbes="&amp;$F1062&amp;";", IntrantScenario!$B$7, IntrantScenario!$B$10,"2")/5,0)</f>
        <v>0</v>
      </c>
      <c r="J1062" s="169">
        <f>IFERROR(_xll.Woodstock.Analyst.Xcel.UDFs.GetIndicatorValue($G1062, "5 Famille de courbes="&amp;$F1062&amp;";", IntrantScenario!$B$7, IntrantScenario!$B$10,"3")/5,0)</f>
        <v>0</v>
      </c>
      <c r="K1062" s="169">
        <f>IFERROR(_xll.Woodstock.Analyst.Xcel.UDFs.GetIndicatorValue($G1062, "5 Famille de courbes="&amp;$F1062&amp;";", IntrantScenario!$B$7, IntrantScenario!$B$10,"4")/5,0)</f>
        <v>0</v>
      </c>
      <c r="L1062" s="169">
        <f>IFERROR(_xll.Woodstock.Analyst.Xcel.UDFs.GetIndicatorValue($G1062, "5 Famille de courbes="&amp;$F1062&amp;";", IntrantScenario!$B$7, IntrantScenario!$B$10,"5")/5,0)</f>
        <v>0</v>
      </c>
      <c r="M1062" s="169">
        <f>IFERROR(_xll.Woodstock.Analyst.Xcel.UDFs.GetIndicatorValue($G1062, "5 Famille de courbes="&amp;$F1062&amp;";", IntrantScenario!$B$7, IntrantScenario!$B$10,"6")/5,0)</f>
        <v>0</v>
      </c>
      <c r="N1062" s="169">
        <f>IFERROR(_xll.Woodstock.Analyst.Xcel.UDFs.GetIndicatorValueAverage($G1062, "5 Famille de courbes="&amp;$F1062&amp;";", IntrantScenario!$B$7, IntrantScenario!$B$10,"2", "6")/5,0)</f>
        <v>0</v>
      </c>
      <c r="O1062" s="356">
        <f t="shared" si="234"/>
        <v>0</v>
      </c>
      <c r="P1062" s="157" t="b">
        <f t="shared" si="235"/>
        <v>1</v>
      </c>
    </row>
    <row r="1063" spans="1:16" x14ac:dyDescent="0.25">
      <c r="A1063" s="164" t="s">
        <v>34</v>
      </c>
      <c r="B1063" s="164" t="s">
        <v>87</v>
      </c>
      <c r="C1063" s="164" t="s">
        <v>226</v>
      </c>
      <c r="D1063" s="164" t="s">
        <v>227</v>
      </c>
      <c r="E1063" s="157" t="s">
        <v>18</v>
      </c>
      <c r="F1063" s="165" t="str">
        <f t="shared" si="232"/>
        <v>FCTYF_R_F_SBPE</v>
      </c>
      <c r="G1063" s="374" t="s">
        <v>767</v>
      </c>
      <c r="H1063" s="165" t="str">
        <f t="shared" si="233"/>
        <v>FCTYF_R_F_SbPe_Bouleau jaune</v>
      </c>
      <c r="I1063" s="169">
        <f>IFERROR(_xll.Woodstock.Analyst.Xcel.UDFs.GetIndicatorValue($G1063, "5 Famille de courbes="&amp;$F1063&amp;";", IntrantScenario!$B$7, IntrantScenario!$B$10,"2")/5,0)</f>
        <v>0</v>
      </c>
      <c r="J1063" s="169">
        <f>IFERROR(_xll.Woodstock.Analyst.Xcel.UDFs.GetIndicatorValue($G1063, "5 Famille de courbes="&amp;$F1063&amp;";", IntrantScenario!$B$7, IntrantScenario!$B$10,"3")/5,0)</f>
        <v>0</v>
      </c>
      <c r="K1063" s="169">
        <f>IFERROR(_xll.Woodstock.Analyst.Xcel.UDFs.GetIndicatorValue($G1063, "5 Famille de courbes="&amp;$F1063&amp;";", IntrantScenario!$B$7, IntrantScenario!$B$10,"4")/5,0)</f>
        <v>0</v>
      </c>
      <c r="L1063" s="169">
        <f>IFERROR(_xll.Woodstock.Analyst.Xcel.UDFs.GetIndicatorValue($G1063, "5 Famille de courbes="&amp;$F1063&amp;";", IntrantScenario!$B$7, IntrantScenario!$B$10,"5")/5,0)</f>
        <v>0</v>
      </c>
      <c r="M1063" s="169">
        <f>IFERROR(_xll.Woodstock.Analyst.Xcel.UDFs.GetIndicatorValue($G1063, "5 Famille de courbes="&amp;$F1063&amp;";", IntrantScenario!$B$7, IntrantScenario!$B$10,"6")/5,0)</f>
        <v>0</v>
      </c>
      <c r="N1063" s="169">
        <f>IFERROR(_xll.Woodstock.Analyst.Xcel.UDFs.GetIndicatorValueAverage($G1063, "5 Famille de courbes="&amp;$F1063&amp;";", IntrantScenario!$B$7, IntrantScenario!$B$10,"2", "6")/5,0)</f>
        <v>0</v>
      </c>
      <c r="O1063" s="356">
        <f t="shared" si="234"/>
        <v>0</v>
      </c>
      <c r="P1063" s="157" t="b">
        <f t="shared" si="235"/>
        <v>1</v>
      </c>
    </row>
    <row r="1064" spans="1:16" x14ac:dyDescent="0.25">
      <c r="A1064" s="164" t="s">
        <v>34</v>
      </c>
      <c r="B1064" s="164" t="s">
        <v>87</v>
      </c>
      <c r="C1064" s="164" t="s">
        <v>226</v>
      </c>
      <c r="D1064" s="164" t="s">
        <v>227</v>
      </c>
      <c r="E1064" s="157" t="s">
        <v>19</v>
      </c>
      <c r="F1064" s="165" t="str">
        <f t="shared" si="232"/>
        <v>FCTYF_R_F_SBPE</v>
      </c>
      <c r="G1064" s="374" t="s">
        <v>768</v>
      </c>
      <c r="H1064" s="165" t="str">
        <f t="shared" si="233"/>
        <v>FCTYF_R_F_SbPe_Érable à sucre</v>
      </c>
      <c r="I1064" s="169">
        <f>IFERROR(_xll.Woodstock.Analyst.Xcel.UDFs.GetIndicatorValue($G1064, "5 Famille de courbes="&amp;$F1064&amp;";", IntrantScenario!$B$7, IntrantScenario!$B$10,"2")/5,0)</f>
        <v>0</v>
      </c>
      <c r="J1064" s="169">
        <f>IFERROR(_xll.Woodstock.Analyst.Xcel.UDFs.GetIndicatorValue($G1064, "5 Famille de courbes="&amp;$F1064&amp;";", IntrantScenario!$B$7, IntrantScenario!$B$10,"3")/5,0)</f>
        <v>0</v>
      </c>
      <c r="K1064" s="169">
        <f>IFERROR(_xll.Woodstock.Analyst.Xcel.UDFs.GetIndicatorValue($G1064, "5 Famille de courbes="&amp;$F1064&amp;";", IntrantScenario!$B$7, IntrantScenario!$B$10,"4")/5,0)</f>
        <v>0</v>
      </c>
      <c r="L1064" s="169">
        <f>IFERROR(_xll.Woodstock.Analyst.Xcel.UDFs.GetIndicatorValue($G1064, "5 Famille de courbes="&amp;$F1064&amp;";", IntrantScenario!$B$7, IntrantScenario!$B$10,"5")/5,0)</f>
        <v>0</v>
      </c>
      <c r="M1064" s="169">
        <f>IFERROR(_xll.Woodstock.Analyst.Xcel.UDFs.GetIndicatorValue($G1064, "5 Famille de courbes="&amp;$F1064&amp;";", IntrantScenario!$B$7, IntrantScenario!$B$10,"6")/5,0)</f>
        <v>0</v>
      </c>
      <c r="N1064" s="169">
        <f>IFERROR(_xll.Woodstock.Analyst.Xcel.UDFs.GetIndicatorValueAverage($G1064, "5 Famille de courbes="&amp;$F1064&amp;";", IntrantScenario!$B$7, IntrantScenario!$B$10,"2", "6")/5,0)</f>
        <v>0</v>
      </c>
      <c r="O1064" s="356">
        <f t="shared" si="234"/>
        <v>0</v>
      </c>
      <c r="P1064" s="157" t="b">
        <f t="shared" si="235"/>
        <v>1</v>
      </c>
    </row>
    <row r="1065" spans="1:16" x14ac:dyDescent="0.25">
      <c r="A1065" s="164" t="s">
        <v>34</v>
      </c>
      <c r="B1065" s="164" t="s">
        <v>87</v>
      </c>
      <c r="C1065" s="164" t="s">
        <v>226</v>
      </c>
      <c r="D1065" s="164" t="s">
        <v>227</v>
      </c>
      <c r="E1065" s="157" t="s">
        <v>21</v>
      </c>
      <c r="F1065" s="165" t="str">
        <f t="shared" si="232"/>
        <v>FCTYF_R_F_SBPE</v>
      </c>
      <c r="G1065" s="374" t="s">
        <v>769</v>
      </c>
      <c r="H1065" s="165" t="str">
        <f t="shared" si="233"/>
        <v>FCTYF_R_F_SbPe_Sous-total F. Tolérants</v>
      </c>
      <c r="I1065" s="169">
        <f>IFERROR(_xll.Woodstock.Analyst.Xcel.UDFs.GetIndicatorValue($G1065, "5 Famille de courbes="&amp;$F1065&amp;";", IntrantScenario!$B$7, IntrantScenario!$B$10,"2")/5,0)</f>
        <v>0</v>
      </c>
      <c r="J1065" s="169">
        <f>IFERROR(_xll.Woodstock.Analyst.Xcel.UDFs.GetIndicatorValue($G1065, "5 Famille de courbes="&amp;$F1065&amp;";", IntrantScenario!$B$7, IntrantScenario!$B$10,"3")/5,0)</f>
        <v>0</v>
      </c>
      <c r="K1065" s="169">
        <f>IFERROR(_xll.Woodstock.Analyst.Xcel.UDFs.GetIndicatorValue($G1065, "5 Famille de courbes="&amp;$F1065&amp;";", IntrantScenario!$B$7, IntrantScenario!$B$10,"4")/5,0)</f>
        <v>0</v>
      </c>
      <c r="L1065" s="169">
        <f>IFERROR(_xll.Woodstock.Analyst.Xcel.UDFs.GetIndicatorValue($G1065, "5 Famille de courbes="&amp;$F1065&amp;";", IntrantScenario!$B$7, IntrantScenario!$B$10,"5")/5,0)</f>
        <v>0</v>
      </c>
      <c r="M1065" s="169">
        <f>IFERROR(_xll.Woodstock.Analyst.Xcel.UDFs.GetIndicatorValue($G1065, "5 Famille de courbes="&amp;$F1065&amp;";", IntrantScenario!$B$7, IntrantScenario!$B$10,"6")/5,0)</f>
        <v>0</v>
      </c>
      <c r="N1065" s="169">
        <f>IFERROR(_xll.Woodstock.Analyst.Xcel.UDFs.GetIndicatorValueAverage($G1065, "5 Famille de courbes="&amp;$F1065&amp;";", IntrantScenario!$B$7, IntrantScenario!$B$10,"2", "6")/5,0)</f>
        <v>0</v>
      </c>
      <c r="O1065" s="356">
        <f t="shared" si="234"/>
        <v>0</v>
      </c>
      <c r="P1065" s="157" t="b">
        <f t="shared" si="235"/>
        <v>1</v>
      </c>
    </row>
    <row r="1066" spans="1:16" x14ac:dyDescent="0.25">
      <c r="A1066" s="164" t="s">
        <v>34</v>
      </c>
      <c r="B1066" s="164" t="s">
        <v>87</v>
      </c>
      <c r="C1066" s="164" t="s">
        <v>226</v>
      </c>
      <c r="D1066" s="164" t="s">
        <v>227</v>
      </c>
      <c r="E1066" s="157" t="s">
        <v>39</v>
      </c>
      <c r="F1066" s="165" t="str">
        <f t="shared" si="232"/>
        <v>FCTYF_R_F_SBPE</v>
      </c>
      <c r="G1066" s="374" t="s">
        <v>806</v>
      </c>
      <c r="H1066" s="165" t="str">
        <f t="shared" si="233"/>
        <v>FCTYF_R_F_SbPe_Total Résineux &amp; Feuillus</v>
      </c>
      <c r="I1066" s="169">
        <f>IFERROR(_xll.Woodstock.Analyst.Xcel.UDFs.GetIndicatorValue($G1066, "5 Famille de courbes="&amp;$F1066&amp;";", IntrantScenario!$B$7, IntrantScenario!$B$10,"2")/5,0)</f>
        <v>0</v>
      </c>
      <c r="J1066" s="169">
        <f>IFERROR(_xll.Woodstock.Analyst.Xcel.UDFs.GetIndicatorValue($G1066, "5 Famille de courbes="&amp;$F1066&amp;";", IntrantScenario!$B$7, IntrantScenario!$B$10,"3")/5,0)</f>
        <v>0</v>
      </c>
      <c r="K1066" s="169">
        <f>IFERROR(_xll.Woodstock.Analyst.Xcel.UDFs.GetIndicatorValue($G1066, "5 Famille de courbes="&amp;$F1066&amp;";", IntrantScenario!$B$7, IntrantScenario!$B$10,"4")/5,0)</f>
        <v>0</v>
      </c>
      <c r="L1066" s="169">
        <f>IFERROR(_xll.Woodstock.Analyst.Xcel.UDFs.GetIndicatorValue($G1066, "5 Famille de courbes="&amp;$F1066&amp;";", IntrantScenario!$B$7, IntrantScenario!$B$10,"5")/5,0)</f>
        <v>0</v>
      </c>
      <c r="M1066" s="169">
        <f>IFERROR(_xll.Woodstock.Analyst.Xcel.UDFs.GetIndicatorValue($G1066, "5 Famille de courbes="&amp;$F1066&amp;";", IntrantScenario!$B$7, IntrantScenario!$B$10,"6")/5,0)</f>
        <v>0</v>
      </c>
      <c r="N1066" s="169">
        <f>IFERROR(_xll.Woodstock.Analyst.Xcel.UDFs.GetIndicatorValueAverage($G1066, "5 Famille de courbes="&amp;$F1066&amp;";", IntrantScenario!$B$7, IntrantScenario!$B$10,"2", "6")/5,0)</f>
        <v>0</v>
      </c>
      <c r="O1066" s="356">
        <f t="shared" si="234"/>
        <v>0</v>
      </c>
      <c r="P1066" s="157" t="b">
        <f t="shared" si="235"/>
        <v>1</v>
      </c>
    </row>
    <row r="1067" spans="1:16" x14ac:dyDescent="0.25">
      <c r="A1067" s="164"/>
      <c r="B1067" s="164"/>
      <c r="C1067" s="164"/>
      <c r="D1067" s="164"/>
      <c r="E1067" s="157"/>
      <c r="F1067" s="157"/>
      <c r="G1067" s="371"/>
      <c r="H1067" s="157"/>
      <c r="I1067" s="157"/>
      <c r="J1067" s="157"/>
      <c r="K1067" s="157"/>
      <c r="L1067" s="157"/>
      <c r="M1067" s="157"/>
      <c r="N1067" s="157"/>
      <c r="O1067" s="357"/>
      <c r="P1067" s="157"/>
    </row>
    <row r="1068" spans="1:16" x14ac:dyDescent="0.25">
      <c r="A1068" s="164" t="s">
        <v>37</v>
      </c>
      <c r="B1068" s="164" t="s">
        <v>84</v>
      </c>
      <c r="C1068" s="164" t="s">
        <v>37</v>
      </c>
      <c r="D1068" s="164" t="s">
        <v>228</v>
      </c>
      <c r="E1068" s="165" t="s">
        <v>2</v>
      </c>
      <c r="F1068" s="165" t="str">
        <f t="shared" ref="F1068:F1084" si="236">UPPER("FCTYF_"&amp;B1068&amp;"_"&amp;D1068)</f>
        <v>FCTYF_SAB_SB</v>
      </c>
      <c r="G1068" s="374" t="s">
        <v>756</v>
      </c>
      <c r="H1068" s="165" t="str">
        <f t="shared" ref="H1068:H1084" si="237">TRIM("FCTYF_"&amp;B1068&amp;"_"&amp;D1068&amp;"_"&amp;E1068)</f>
        <v>FCTYF_SAB_Sb_Sapin</v>
      </c>
      <c r="I1068" s="169">
        <f>IFERROR(_xll.Woodstock.Analyst.Xcel.UDFs.GetIndicatorValue($G1068, "5 Famille de courbes="&amp;$F1068&amp;";", IntrantScenario!$B$7, IntrantScenario!$B$10,"2")/5,0)</f>
        <v>0</v>
      </c>
      <c r="J1068" s="169">
        <f>IFERROR(_xll.Woodstock.Analyst.Xcel.UDFs.GetIndicatorValue($G1068, "5 Famille de courbes="&amp;$F1068&amp;";", IntrantScenario!$B$7, IntrantScenario!$B$10,"3")/5,0)</f>
        <v>0</v>
      </c>
      <c r="K1068" s="169">
        <f>IFERROR(_xll.Woodstock.Analyst.Xcel.UDFs.GetIndicatorValue($G1068, "5 Famille de courbes="&amp;$F1068&amp;";", IntrantScenario!$B$7, IntrantScenario!$B$10,"4")/5,0)</f>
        <v>0</v>
      </c>
      <c r="L1068" s="169">
        <f>IFERROR(_xll.Woodstock.Analyst.Xcel.UDFs.GetIndicatorValue($G1068, "5 Famille de courbes="&amp;$F1068&amp;";", IntrantScenario!$B$7, IntrantScenario!$B$10,"5")/5,0)</f>
        <v>0</v>
      </c>
      <c r="M1068" s="169">
        <f>IFERROR(_xll.Woodstock.Analyst.Xcel.UDFs.GetIndicatorValue($G1068, "5 Famille de courbes="&amp;$F1068&amp;";", IntrantScenario!$B$7, IntrantScenario!$B$10,"6")/5,0)</f>
        <v>0</v>
      </c>
      <c r="N1068" s="169">
        <f>IFERROR(_xll.Woodstock.Analyst.Xcel.UDFs.GetIndicatorValueAverage($G1068, "5 Famille de courbes="&amp;$F1068&amp;";", IntrantScenario!$B$7, IntrantScenario!$B$10,"2", "6")/5,0)</f>
        <v>0</v>
      </c>
      <c r="O1068" s="356">
        <f t="shared" ref="O1068:O1084" si="238">AVERAGE(I1068:M1068)</f>
        <v>0</v>
      </c>
      <c r="P1068" s="157" t="b">
        <f t="shared" ref="P1068:P1084" si="239">EXACT(ROUND(N1068,1),ROUND(O1068,1))</f>
        <v>1</v>
      </c>
    </row>
    <row r="1069" spans="1:16" x14ac:dyDescent="0.25">
      <c r="A1069" s="164" t="s">
        <v>37</v>
      </c>
      <c r="B1069" s="164" t="s">
        <v>84</v>
      </c>
      <c r="C1069" s="164" t="s">
        <v>37</v>
      </c>
      <c r="D1069" s="164" t="s">
        <v>228</v>
      </c>
      <c r="E1069" s="157" t="s">
        <v>3</v>
      </c>
      <c r="F1069" s="165" t="str">
        <f t="shared" si="236"/>
        <v>FCTYF_SAB_SB</v>
      </c>
      <c r="G1069" s="374" t="s">
        <v>757</v>
      </c>
      <c r="H1069" s="165" t="str">
        <f t="shared" si="237"/>
        <v>FCTYF_SAB_Sb_Épinettes</v>
      </c>
      <c r="I1069" s="169">
        <f>IFERROR(_xll.Woodstock.Analyst.Xcel.UDFs.GetIndicatorValue($G1069, "5 Famille de courbes="&amp;$F1069&amp;";", IntrantScenario!$B$7, IntrantScenario!$B$10,"2")/5,0)</f>
        <v>0</v>
      </c>
      <c r="J1069" s="169">
        <f>IFERROR(_xll.Woodstock.Analyst.Xcel.UDFs.GetIndicatorValue($G1069, "5 Famille de courbes="&amp;$F1069&amp;";", IntrantScenario!$B$7, IntrantScenario!$B$10,"3")/5,0)</f>
        <v>0</v>
      </c>
      <c r="K1069" s="169">
        <f>IFERROR(_xll.Woodstock.Analyst.Xcel.UDFs.GetIndicatorValue($G1069, "5 Famille de courbes="&amp;$F1069&amp;";", IntrantScenario!$B$7, IntrantScenario!$B$10,"4")/5,0)</f>
        <v>0</v>
      </c>
      <c r="L1069" s="169">
        <f>IFERROR(_xll.Woodstock.Analyst.Xcel.UDFs.GetIndicatorValue($G1069, "5 Famille de courbes="&amp;$F1069&amp;";", IntrantScenario!$B$7, IntrantScenario!$B$10,"5")/5,0)</f>
        <v>0</v>
      </c>
      <c r="M1069" s="169">
        <f>IFERROR(_xll.Woodstock.Analyst.Xcel.UDFs.GetIndicatorValue($G1069, "5 Famille de courbes="&amp;$F1069&amp;";", IntrantScenario!$B$7, IntrantScenario!$B$10,"6")/5,0)</f>
        <v>0</v>
      </c>
      <c r="N1069" s="169">
        <f>IFERROR(_xll.Woodstock.Analyst.Xcel.UDFs.GetIndicatorValueAverage($G1069, "5 Famille de courbes="&amp;$F1069&amp;";", IntrantScenario!$B$7, IntrantScenario!$B$10,"2", "6")/5,0)</f>
        <v>0</v>
      </c>
      <c r="O1069" s="356">
        <f t="shared" si="238"/>
        <v>0</v>
      </c>
      <c r="P1069" s="157" t="b">
        <f t="shared" si="239"/>
        <v>1</v>
      </c>
    </row>
    <row r="1070" spans="1:16" x14ac:dyDescent="0.25">
      <c r="A1070" s="164" t="s">
        <v>37</v>
      </c>
      <c r="B1070" s="164" t="s">
        <v>84</v>
      </c>
      <c r="C1070" s="164" t="s">
        <v>37</v>
      </c>
      <c r="D1070" s="164" t="s">
        <v>228</v>
      </c>
      <c r="E1070" s="157" t="s">
        <v>4</v>
      </c>
      <c r="F1070" s="165" t="str">
        <f t="shared" si="236"/>
        <v>FCTYF_SAB_SB</v>
      </c>
      <c r="G1070" s="374" t="s">
        <v>758</v>
      </c>
      <c r="H1070" s="165" t="str">
        <f t="shared" si="237"/>
        <v>FCTYF_SAB_Sb_Pin gris</v>
      </c>
      <c r="I1070" s="169">
        <f>IFERROR(_xll.Woodstock.Analyst.Xcel.UDFs.GetIndicatorValue($G1070, "5 Famille de courbes="&amp;$F1070&amp;";", IntrantScenario!$B$7, IntrantScenario!$B$10,"2")/5,0)</f>
        <v>0</v>
      </c>
      <c r="J1070" s="169">
        <f>IFERROR(_xll.Woodstock.Analyst.Xcel.UDFs.GetIndicatorValue($G1070, "5 Famille de courbes="&amp;$F1070&amp;";", IntrantScenario!$B$7, IntrantScenario!$B$10,"3")/5,0)</f>
        <v>0</v>
      </c>
      <c r="K1070" s="169">
        <f>IFERROR(_xll.Woodstock.Analyst.Xcel.UDFs.GetIndicatorValue($G1070, "5 Famille de courbes="&amp;$F1070&amp;";", IntrantScenario!$B$7, IntrantScenario!$B$10,"4")/5,0)</f>
        <v>0</v>
      </c>
      <c r="L1070" s="169">
        <f>IFERROR(_xll.Woodstock.Analyst.Xcel.UDFs.GetIndicatorValue($G1070, "5 Famille de courbes="&amp;$F1070&amp;";", IntrantScenario!$B$7, IntrantScenario!$B$10,"5")/5,0)</f>
        <v>0</v>
      </c>
      <c r="M1070" s="169">
        <f>IFERROR(_xll.Woodstock.Analyst.Xcel.UDFs.GetIndicatorValue($G1070, "5 Famille de courbes="&amp;$F1070&amp;";", IntrantScenario!$B$7, IntrantScenario!$B$10,"6")/5,0)</f>
        <v>0</v>
      </c>
      <c r="N1070" s="169">
        <f>IFERROR(_xll.Woodstock.Analyst.Xcel.UDFs.GetIndicatorValueAverage($G1070, "5 Famille de courbes="&amp;$F1070&amp;";", IntrantScenario!$B$7, IntrantScenario!$B$10,"2", "6")/5,0)</f>
        <v>0</v>
      </c>
      <c r="O1070" s="356">
        <f t="shared" si="238"/>
        <v>0</v>
      </c>
      <c r="P1070" s="157" t="b">
        <f t="shared" si="239"/>
        <v>1</v>
      </c>
    </row>
    <row r="1071" spans="1:16" x14ac:dyDescent="0.25">
      <c r="A1071" s="164" t="s">
        <v>37</v>
      </c>
      <c r="B1071" s="164" t="s">
        <v>84</v>
      </c>
      <c r="C1071" s="164" t="s">
        <v>37</v>
      </c>
      <c r="D1071" s="164" t="s">
        <v>228</v>
      </c>
      <c r="E1071" s="157" t="s">
        <v>5</v>
      </c>
      <c r="F1071" s="165" t="str">
        <f t="shared" si="236"/>
        <v>FCTYF_SAB_SB</v>
      </c>
      <c r="G1071" s="374" t="s">
        <v>759</v>
      </c>
      <c r="H1071" s="165" t="str">
        <f t="shared" si="237"/>
        <v>FCTYF_SAB_Sb_Mélèzes</v>
      </c>
      <c r="I1071" s="169">
        <f>IFERROR(_xll.Woodstock.Analyst.Xcel.UDFs.GetIndicatorValue($G1071, "5 Famille de courbes="&amp;$F1071&amp;";", IntrantScenario!$B$7, IntrantScenario!$B$10,"2")/5,0)</f>
        <v>0</v>
      </c>
      <c r="J1071" s="169">
        <f>IFERROR(_xll.Woodstock.Analyst.Xcel.UDFs.GetIndicatorValue($G1071, "5 Famille de courbes="&amp;$F1071&amp;";", IntrantScenario!$B$7, IntrantScenario!$B$10,"3")/5,0)</f>
        <v>0</v>
      </c>
      <c r="K1071" s="169">
        <f>IFERROR(_xll.Woodstock.Analyst.Xcel.UDFs.GetIndicatorValue($G1071, "5 Famille de courbes="&amp;$F1071&amp;";", IntrantScenario!$B$7, IntrantScenario!$B$10,"4")/5,0)</f>
        <v>0</v>
      </c>
      <c r="L1071" s="169">
        <f>IFERROR(_xll.Woodstock.Analyst.Xcel.UDFs.GetIndicatorValue($G1071, "5 Famille de courbes="&amp;$F1071&amp;";", IntrantScenario!$B$7, IntrantScenario!$B$10,"5")/5,0)</f>
        <v>0</v>
      </c>
      <c r="M1071" s="169">
        <f>IFERROR(_xll.Woodstock.Analyst.Xcel.UDFs.GetIndicatorValue($G1071, "5 Famille de courbes="&amp;$F1071&amp;";", IntrantScenario!$B$7, IntrantScenario!$B$10,"6")/5,0)</f>
        <v>0</v>
      </c>
      <c r="N1071" s="169">
        <f>IFERROR(_xll.Woodstock.Analyst.Xcel.UDFs.GetIndicatorValueAverage($G1071, "5 Famille de courbes="&amp;$F1071&amp;";", IntrantScenario!$B$7, IntrantScenario!$B$10,"2", "6")/5,0)</f>
        <v>0</v>
      </c>
      <c r="O1071" s="356">
        <f t="shared" si="238"/>
        <v>0</v>
      </c>
      <c r="P1071" s="157" t="b">
        <f t="shared" si="239"/>
        <v>1</v>
      </c>
    </row>
    <row r="1072" spans="1:16" x14ac:dyDescent="0.25">
      <c r="A1072" s="164" t="s">
        <v>37</v>
      </c>
      <c r="B1072" s="164" t="s">
        <v>84</v>
      </c>
      <c r="C1072" s="164" t="s">
        <v>37</v>
      </c>
      <c r="D1072" s="164" t="s">
        <v>228</v>
      </c>
      <c r="E1072" s="157" t="s">
        <v>6</v>
      </c>
      <c r="F1072" s="165" t="str">
        <f t="shared" si="236"/>
        <v>FCTYF_SAB_SB</v>
      </c>
      <c r="G1072" s="374" t="s">
        <v>770</v>
      </c>
      <c r="H1072" s="165" t="str">
        <f t="shared" si="237"/>
        <v>FCTYF_SAB_Sb_Sous-total SEPM</v>
      </c>
      <c r="I1072" s="169">
        <f>IFERROR(_xll.Woodstock.Analyst.Xcel.UDFs.GetIndicatorValue($G1072, "5 Famille de courbes="&amp;$F1072&amp;";", IntrantScenario!$B$7, IntrantScenario!$B$10,"2")/5,0)</f>
        <v>0</v>
      </c>
      <c r="J1072" s="169">
        <f>IFERROR(_xll.Woodstock.Analyst.Xcel.UDFs.GetIndicatorValue($G1072, "5 Famille de courbes="&amp;$F1072&amp;";", IntrantScenario!$B$7, IntrantScenario!$B$10,"3")/5,0)</f>
        <v>0</v>
      </c>
      <c r="K1072" s="169">
        <f>IFERROR(_xll.Woodstock.Analyst.Xcel.UDFs.GetIndicatorValue($G1072, "5 Famille de courbes="&amp;$F1072&amp;";", IntrantScenario!$B$7, IntrantScenario!$B$10,"4")/5,0)</f>
        <v>0</v>
      </c>
      <c r="L1072" s="169">
        <f>IFERROR(_xll.Woodstock.Analyst.Xcel.UDFs.GetIndicatorValue($G1072, "5 Famille de courbes="&amp;$F1072&amp;";", IntrantScenario!$B$7, IntrantScenario!$B$10,"5")/5,0)</f>
        <v>0</v>
      </c>
      <c r="M1072" s="169">
        <f>IFERROR(_xll.Woodstock.Analyst.Xcel.UDFs.GetIndicatorValue($G1072, "5 Famille de courbes="&amp;$F1072&amp;";", IntrantScenario!$B$7, IntrantScenario!$B$10,"6")/5,0)</f>
        <v>0</v>
      </c>
      <c r="N1072" s="169">
        <f>IFERROR(_xll.Woodstock.Analyst.Xcel.UDFs.GetIndicatorValueAverage($G1072, "5 Famille de courbes="&amp;$F1072&amp;";", IntrantScenario!$B$7, IntrantScenario!$B$10,"2", "6")/5,0)</f>
        <v>0</v>
      </c>
      <c r="O1072" s="356">
        <f t="shared" si="238"/>
        <v>0</v>
      </c>
      <c r="P1072" s="157" t="b">
        <f t="shared" si="239"/>
        <v>1</v>
      </c>
    </row>
    <row r="1073" spans="1:16" x14ac:dyDescent="0.25">
      <c r="A1073" s="164" t="s">
        <v>37</v>
      </c>
      <c r="B1073" s="164" t="s">
        <v>84</v>
      </c>
      <c r="C1073" s="164" t="s">
        <v>37</v>
      </c>
      <c r="D1073" s="164" t="s">
        <v>228</v>
      </c>
      <c r="E1073" s="157" t="s">
        <v>7</v>
      </c>
      <c r="F1073" s="165" t="str">
        <f t="shared" si="236"/>
        <v>FCTYF_SAB_SB</v>
      </c>
      <c r="G1073" s="374" t="s">
        <v>760</v>
      </c>
      <c r="H1073" s="165" t="str">
        <f t="shared" si="237"/>
        <v>FCTYF_SAB_Sb_Pins blanc et rouge</v>
      </c>
      <c r="I1073" s="169">
        <f>IFERROR(_xll.Woodstock.Analyst.Xcel.UDFs.GetIndicatorValue($G1073, "5 Famille de courbes="&amp;$F1073&amp;";", IntrantScenario!$B$7, IntrantScenario!$B$10,"2")/5,0)</f>
        <v>0</v>
      </c>
      <c r="J1073" s="169">
        <f>IFERROR(_xll.Woodstock.Analyst.Xcel.UDFs.GetIndicatorValue($G1073, "5 Famille de courbes="&amp;$F1073&amp;";", IntrantScenario!$B$7, IntrantScenario!$B$10,"3")/5,0)</f>
        <v>0</v>
      </c>
      <c r="K1073" s="169">
        <f>IFERROR(_xll.Woodstock.Analyst.Xcel.UDFs.GetIndicatorValue($G1073, "5 Famille de courbes="&amp;$F1073&amp;";", IntrantScenario!$B$7, IntrantScenario!$B$10,"4")/5,0)</f>
        <v>0</v>
      </c>
      <c r="L1073" s="169">
        <f>IFERROR(_xll.Woodstock.Analyst.Xcel.UDFs.GetIndicatorValue($G1073, "5 Famille de courbes="&amp;$F1073&amp;";", IntrantScenario!$B$7, IntrantScenario!$B$10,"5")/5,0)</f>
        <v>0</v>
      </c>
      <c r="M1073" s="169">
        <f>IFERROR(_xll.Woodstock.Analyst.Xcel.UDFs.GetIndicatorValue($G1073, "5 Famille de courbes="&amp;$F1073&amp;";", IntrantScenario!$B$7, IntrantScenario!$B$10,"6")/5,0)</f>
        <v>0</v>
      </c>
      <c r="N1073" s="169">
        <f>IFERROR(_xll.Woodstock.Analyst.Xcel.UDFs.GetIndicatorValueAverage($G1073, "5 Famille de courbes="&amp;$F1073&amp;";", IntrantScenario!$B$7, IntrantScenario!$B$10,"2", "6")/5,0)</f>
        <v>0</v>
      </c>
      <c r="O1073" s="356">
        <f t="shared" si="238"/>
        <v>0</v>
      </c>
      <c r="P1073" s="157" t="b">
        <f t="shared" si="239"/>
        <v>1</v>
      </c>
    </row>
    <row r="1074" spans="1:16" x14ac:dyDescent="0.25">
      <c r="A1074" s="164" t="s">
        <v>37</v>
      </c>
      <c r="B1074" s="164" t="s">
        <v>84</v>
      </c>
      <c r="C1074" s="164" t="s">
        <v>37</v>
      </c>
      <c r="D1074" s="164" t="s">
        <v>228</v>
      </c>
      <c r="E1074" s="157" t="s">
        <v>8</v>
      </c>
      <c r="F1074" s="165" t="str">
        <f t="shared" si="236"/>
        <v>FCTYF_SAB_SB</v>
      </c>
      <c r="G1074" s="374" t="s">
        <v>761</v>
      </c>
      <c r="H1074" s="165" t="str">
        <f t="shared" si="237"/>
        <v>FCTYF_SAB_Sb_Pruche</v>
      </c>
      <c r="I1074" s="169">
        <f>IFERROR(_xll.Woodstock.Analyst.Xcel.UDFs.GetIndicatorValue($G1074, "5 Famille de courbes="&amp;$F1074&amp;";", IntrantScenario!$B$7, IntrantScenario!$B$10,"2")/5,0)</f>
        <v>0</v>
      </c>
      <c r="J1074" s="169">
        <f>IFERROR(_xll.Woodstock.Analyst.Xcel.UDFs.GetIndicatorValue($G1074, "5 Famille de courbes="&amp;$F1074&amp;";", IntrantScenario!$B$7, IntrantScenario!$B$10,"3")/5,0)</f>
        <v>0</v>
      </c>
      <c r="K1074" s="169">
        <f>IFERROR(_xll.Woodstock.Analyst.Xcel.UDFs.GetIndicatorValue($G1074, "5 Famille de courbes="&amp;$F1074&amp;";", IntrantScenario!$B$7, IntrantScenario!$B$10,"4")/5,0)</f>
        <v>0</v>
      </c>
      <c r="L1074" s="169">
        <f>IFERROR(_xll.Woodstock.Analyst.Xcel.UDFs.GetIndicatorValue($G1074, "5 Famille de courbes="&amp;$F1074&amp;";", IntrantScenario!$B$7, IntrantScenario!$B$10,"5")/5,0)</f>
        <v>0</v>
      </c>
      <c r="M1074" s="169">
        <f>IFERROR(_xll.Woodstock.Analyst.Xcel.UDFs.GetIndicatorValue($G1074, "5 Famille de courbes="&amp;$F1074&amp;";", IntrantScenario!$B$7, IntrantScenario!$B$10,"6")/5,0)</f>
        <v>0</v>
      </c>
      <c r="N1074" s="169">
        <f>IFERROR(_xll.Woodstock.Analyst.Xcel.UDFs.GetIndicatorValueAverage($G1074, "5 Famille de courbes="&amp;$F1074&amp;";", IntrantScenario!$B$7, IntrantScenario!$B$10,"2", "6")/5,0)</f>
        <v>0</v>
      </c>
      <c r="O1074" s="356">
        <f t="shared" si="238"/>
        <v>0</v>
      </c>
      <c r="P1074" s="157" t="b">
        <f t="shared" si="239"/>
        <v>1</v>
      </c>
    </row>
    <row r="1075" spans="1:16" x14ac:dyDescent="0.25">
      <c r="A1075" s="164" t="s">
        <v>37</v>
      </c>
      <c r="B1075" s="164" t="s">
        <v>84</v>
      </c>
      <c r="C1075" s="164" t="s">
        <v>37</v>
      </c>
      <c r="D1075" s="164" t="s">
        <v>228</v>
      </c>
      <c r="E1075" s="157" t="s">
        <v>9</v>
      </c>
      <c r="F1075" s="165" t="str">
        <f t="shared" si="236"/>
        <v>FCTYF_SAB_SB</v>
      </c>
      <c r="G1075" s="374" t="s">
        <v>762</v>
      </c>
      <c r="H1075" s="165" t="str">
        <f t="shared" si="237"/>
        <v>FCTYF_SAB_Sb_Thuya</v>
      </c>
      <c r="I1075" s="169">
        <f>IFERROR(_xll.Woodstock.Analyst.Xcel.UDFs.GetIndicatorValue($G1075, "5 Famille de courbes="&amp;$F1075&amp;";", IntrantScenario!$B$7, IntrantScenario!$B$10,"2")/5,0)</f>
        <v>0</v>
      </c>
      <c r="J1075" s="169">
        <f>IFERROR(_xll.Woodstock.Analyst.Xcel.UDFs.GetIndicatorValue($G1075, "5 Famille de courbes="&amp;$F1075&amp;";", IntrantScenario!$B$7, IntrantScenario!$B$10,"3")/5,0)</f>
        <v>0</v>
      </c>
      <c r="K1075" s="169">
        <f>IFERROR(_xll.Woodstock.Analyst.Xcel.UDFs.GetIndicatorValue($G1075, "5 Famille de courbes="&amp;$F1075&amp;";", IntrantScenario!$B$7, IntrantScenario!$B$10,"4")/5,0)</f>
        <v>0</v>
      </c>
      <c r="L1075" s="169">
        <f>IFERROR(_xll.Woodstock.Analyst.Xcel.UDFs.GetIndicatorValue($G1075, "5 Famille de courbes="&amp;$F1075&amp;";", IntrantScenario!$B$7, IntrantScenario!$B$10,"5")/5,0)</f>
        <v>0</v>
      </c>
      <c r="M1075" s="169">
        <f>IFERROR(_xll.Woodstock.Analyst.Xcel.UDFs.GetIndicatorValue($G1075, "5 Famille de courbes="&amp;$F1075&amp;";", IntrantScenario!$B$7, IntrantScenario!$B$10,"6")/5,0)</f>
        <v>0</v>
      </c>
      <c r="N1075" s="169">
        <f>IFERROR(_xll.Woodstock.Analyst.Xcel.UDFs.GetIndicatorValueAverage($G1075, "5 Famille de courbes="&amp;$F1075&amp;";", IntrantScenario!$B$7, IntrantScenario!$B$10,"2", "6")/5,0)</f>
        <v>0</v>
      </c>
      <c r="O1075" s="356">
        <f t="shared" si="238"/>
        <v>0</v>
      </c>
      <c r="P1075" s="157" t="b">
        <f t="shared" si="239"/>
        <v>1</v>
      </c>
    </row>
    <row r="1076" spans="1:16" x14ac:dyDescent="0.25">
      <c r="A1076" s="164" t="s">
        <v>37</v>
      </c>
      <c r="B1076" s="164" t="s">
        <v>84</v>
      </c>
      <c r="C1076" s="164" t="s">
        <v>37</v>
      </c>
      <c r="D1076" s="164" t="s">
        <v>228</v>
      </c>
      <c r="E1076" s="157" t="s">
        <v>11</v>
      </c>
      <c r="F1076" s="165" t="str">
        <f t="shared" si="236"/>
        <v>FCTYF_SAB_SB</v>
      </c>
      <c r="G1076" s="374" t="s">
        <v>805</v>
      </c>
      <c r="H1076" s="165" t="str">
        <f t="shared" si="237"/>
        <v>FCTYF_SAB_Sb_Total Résineux</v>
      </c>
      <c r="I1076" s="169">
        <f>IFERROR(_xll.Woodstock.Analyst.Xcel.UDFs.GetIndicatorValue($G1076, "5 Famille de courbes="&amp;$F1076&amp;";", IntrantScenario!$B$7, IntrantScenario!$B$10,"2")/5,0)</f>
        <v>0</v>
      </c>
      <c r="J1076" s="169">
        <f>IFERROR(_xll.Woodstock.Analyst.Xcel.UDFs.GetIndicatorValue($G1076, "5 Famille de courbes="&amp;$F1076&amp;";", IntrantScenario!$B$7, IntrantScenario!$B$10,"3")/5,0)</f>
        <v>0</v>
      </c>
      <c r="K1076" s="169">
        <f>IFERROR(_xll.Woodstock.Analyst.Xcel.UDFs.GetIndicatorValue($G1076, "5 Famille de courbes="&amp;$F1076&amp;";", IntrantScenario!$B$7, IntrantScenario!$B$10,"4")/5,0)</f>
        <v>0</v>
      </c>
      <c r="L1076" s="169">
        <f>IFERROR(_xll.Woodstock.Analyst.Xcel.UDFs.GetIndicatorValue($G1076, "5 Famille de courbes="&amp;$F1076&amp;";", IntrantScenario!$B$7, IntrantScenario!$B$10,"5")/5,0)</f>
        <v>0</v>
      </c>
      <c r="M1076" s="169">
        <f>IFERROR(_xll.Woodstock.Analyst.Xcel.UDFs.GetIndicatorValue($G1076, "5 Famille de courbes="&amp;$F1076&amp;";", IntrantScenario!$B$7, IntrantScenario!$B$10,"6")/5,0)</f>
        <v>0</v>
      </c>
      <c r="N1076" s="169">
        <f>IFERROR(_xll.Woodstock.Analyst.Xcel.UDFs.GetIndicatorValueAverage($G1076, "5 Famille de courbes="&amp;$F1076&amp;";", IntrantScenario!$B$7, IntrantScenario!$B$10,"2", "6")/5,0)</f>
        <v>0</v>
      </c>
      <c r="O1076" s="356">
        <f t="shared" si="238"/>
        <v>0</v>
      </c>
      <c r="P1076" s="157" t="b">
        <f t="shared" si="239"/>
        <v>1</v>
      </c>
    </row>
    <row r="1077" spans="1:16" x14ac:dyDescent="0.25">
      <c r="A1077" s="164" t="s">
        <v>37</v>
      </c>
      <c r="B1077" s="164" t="s">
        <v>84</v>
      </c>
      <c r="C1077" s="164" t="s">
        <v>37</v>
      </c>
      <c r="D1077" s="164" t="s">
        <v>228</v>
      </c>
      <c r="E1077" s="157" t="s">
        <v>13</v>
      </c>
      <c r="F1077" s="165" t="str">
        <f t="shared" si="236"/>
        <v>FCTYF_SAB_SB</v>
      </c>
      <c r="G1077" s="374" t="s">
        <v>763</v>
      </c>
      <c r="H1077" s="165" t="str">
        <f t="shared" si="237"/>
        <v>FCTYF_SAB_Sb_Bouleau à papier</v>
      </c>
      <c r="I1077" s="169">
        <f>IFERROR(_xll.Woodstock.Analyst.Xcel.UDFs.GetIndicatorValue($G1077, "5 Famille de courbes="&amp;$F1077&amp;";", IntrantScenario!$B$7, IntrantScenario!$B$10,"2")/5,0)</f>
        <v>0</v>
      </c>
      <c r="J1077" s="169">
        <f>IFERROR(_xll.Woodstock.Analyst.Xcel.UDFs.GetIndicatorValue($G1077, "5 Famille de courbes="&amp;$F1077&amp;";", IntrantScenario!$B$7, IntrantScenario!$B$10,"3")/5,0)</f>
        <v>0</v>
      </c>
      <c r="K1077" s="169">
        <f>IFERROR(_xll.Woodstock.Analyst.Xcel.UDFs.GetIndicatorValue($G1077, "5 Famille de courbes="&amp;$F1077&amp;";", IntrantScenario!$B$7, IntrantScenario!$B$10,"4")/5,0)</f>
        <v>0</v>
      </c>
      <c r="L1077" s="169">
        <f>IFERROR(_xll.Woodstock.Analyst.Xcel.UDFs.GetIndicatorValue($G1077, "5 Famille de courbes="&amp;$F1077&amp;";", IntrantScenario!$B$7, IntrantScenario!$B$10,"5")/5,0)</f>
        <v>0</v>
      </c>
      <c r="M1077" s="169">
        <f>IFERROR(_xll.Woodstock.Analyst.Xcel.UDFs.GetIndicatorValue($G1077, "5 Famille de courbes="&amp;$F1077&amp;";", IntrantScenario!$B$7, IntrantScenario!$B$10,"6")/5,0)</f>
        <v>0</v>
      </c>
      <c r="N1077" s="169">
        <f>IFERROR(_xll.Woodstock.Analyst.Xcel.UDFs.GetIndicatorValueAverage($G1077, "5 Famille de courbes="&amp;$F1077&amp;";", IntrantScenario!$B$7, IntrantScenario!$B$10,"2", "6")/5,0)</f>
        <v>0</v>
      </c>
      <c r="O1077" s="356">
        <f t="shared" si="238"/>
        <v>0</v>
      </c>
      <c r="P1077" s="157" t="b">
        <f t="shared" si="239"/>
        <v>1</v>
      </c>
    </row>
    <row r="1078" spans="1:16" x14ac:dyDescent="0.25">
      <c r="A1078" s="164" t="s">
        <v>37</v>
      </c>
      <c r="B1078" s="164" t="s">
        <v>84</v>
      </c>
      <c r="C1078" s="164" t="s">
        <v>37</v>
      </c>
      <c r="D1078" s="164" t="s">
        <v>228</v>
      </c>
      <c r="E1078" s="157" t="s">
        <v>14</v>
      </c>
      <c r="F1078" s="165" t="str">
        <f t="shared" si="236"/>
        <v>FCTYF_SAB_SB</v>
      </c>
      <c r="G1078" s="374" t="s">
        <v>764</v>
      </c>
      <c r="H1078" s="165" t="str">
        <f t="shared" si="237"/>
        <v>FCTYF_SAB_Sb_Peupliers</v>
      </c>
      <c r="I1078" s="169">
        <f>IFERROR(_xll.Woodstock.Analyst.Xcel.UDFs.GetIndicatorValue($G1078, "5 Famille de courbes="&amp;$F1078&amp;";", IntrantScenario!$B$7, IntrantScenario!$B$10,"2")/5,0)</f>
        <v>0</v>
      </c>
      <c r="J1078" s="169">
        <f>IFERROR(_xll.Woodstock.Analyst.Xcel.UDFs.GetIndicatorValue($G1078, "5 Famille de courbes="&amp;$F1078&amp;";", IntrantScenario!$B$7, IntrantScenario!$B$10,"3")/5,0)</f>
        <v>0</v>
      </c>
      <c r="K1078" s="169">
        <f>IFERROR(_xll.Woodstock.Analyst.Xcel.UDFs.GetIndicatorValue($G1078, "5 Famille de courbes="&amp;$F1078&amp;";", IntrantScenario!$B$7, IntrantScenario!$B$10,"4")/5,0)</f>
        <v>0</v>
      </c>
      <c r="L1078" s="169">
        <f>IFERROR(_xll.Woodstock.Analyst.Xcel.UDFs.GetIndicatorValue($G1078, "5 Famille de courbes="&amp;$F1078&amp;";", IntrantScenario!$B$7, IntrantScenario!$B$10,"5")/5,0)</f>
        <v>0</v>
      </c>
      <c r="M1078" s="169">
        <f>IFERROR(_xll.Woodstock.Analyst.Xcel.UDFs.GetIndicatorValue($G1078, "5 Famille de courbes="&amp;$F1078&amp;";", IntrantScenario!$B$7, IntrantScenario!$B$10,"6")/5,0)</f>
        <v>0</v>
      </c>
      <c r="N1078" s="169">
        <f>IFERROR(_xll.Woodstock.Analyst.Xcel.UDFs.GetIndicatorValueAverage($G1078, "5 Famille de courbes="&amp;$F1078&amp;";", IntrantScenario!$B$7, IntrantScenario!$B$10,"2", "6")/5,0)</f>
        <v>0</v>
      </c>
      <c r="O1078" s="356">
        <f t="shared" si="238"/>
        <v>0</v>
      </c>
      <c r="P1078" s="157" t="b">
        <f t="shared" si="239"/>
        <v>1</v>
      </c>
    </row>
    <row r="1079" spans="1:16" x14ac:dyDescent="0.25">
      <c r="A1079" s="164" t="s">
        <v>37</v>
      </c>
      <c r="B1079" s="164" t="s">
        <v>84</v>
      </c>
      <c r="C1079" s="164" t="s">
        <v>37</v>
      </c>
      <c r="D1079" s="164" t="s">
        <v>228</v>
      </c>
      <c r="E1079" s="157" t="s">
        <v>15</v>
      </c>
      <c r="F1079" s="165" t="str">
        <f t="shared" si="236"/>
        <v>FCTYF_SAB_SB</v>
      </c>
      <c r="G1079" s="374" t="s">
        <v>765</v>
      </c>
      <c r="H1079" s="165" t="str">
        <f t="shared" si="237"/>
        <v>FCTYF_SAB_Sb_Érable rouge</v>
      </c>
      <c r="I1079" s="169">
        <f>IFERROR(_xll.Woodstock.Analyst.Xcel.UDFs.GetIndicatorValue($G1079, "5 Famille de courbes="&amp;$F1079&amp;";", IntrantScenario!$B$7, IntrantScenario!$B$10,"2")/5,0)</f>
        <v>0</v>
      </c>
      <c r="J1079" s="169">
        <f>IFERROR(_xll.Woodstock.Analyst.Xcel.UDFs.GetIndicatorValue($G1079, "5 Famille de courbes="&amp;$F1079&amp;";", IntrantScenario!$B$7, IntrantScenario!$B$10,"3")/5,0)</f>
        <v>0</v>
      </c>
      <c r="K1079" s="169">
        <f>IFERROR(_xll.Woodstock.Analyst.Xcel.UDFs.GetIndicatorValue($G1079, "5 Famille de courbes="&amp;$F1079&amp;";", IntrantScenario!$B$7, IntrantScenario!$B$10,"4")/5,0)</f>
        <v>0</v>
      </c>
      <c r="L1079" s="169">
        <f>IFERROR(_xll.Woodstock.Analyst.Xcel.UDFs.GetIndicatorValue($G1079, "5 Famille de courbes="&amp;$F1079&amp;";", IntrantScenario!$B$7, IntrantScenario!$B$10,"5")/5,0)</f>
        <v>0</v>
      </c>
      <c r="M1079" s="169">
        <f>IFERROR(_xll.Woodstock.Analyst.Xcel.UDFs.GetIndicatorValue($G1079, "5 Famille de courbes="&amp;$F1079&amp;";", IntrantScenario!$B$7, IntrantScenario!$B$10,"6")/5,0)</f>
        <v>0</v>
      </c>
      <c r="N1079" s="169">
        <f>IFERROR(_xll.Woodstock.Analyst.Xcel.UDFs.GetIndicatorValueAverage($G1079, "5 Famille de courbes="&amp;$F1079&amp;";", IntrantScenario!$B$7, IntrantScenario!$B$10,"2", "6")/5,0)</f>
        <v>0</v>
      </c>
      <c r="O1079" s="356">
        <f t="shared" si="238"/>
        <v>0</v>
      </c>
      <c r="P1079" s="157" t="b">
        <f t="shared" si="239"/>
        <v>1</v>
      </c>
    </row>
    <row r="1080" spans="1:16" x14ac:dyDescent="0.25">
      <c r="A1080" s="164" t="s">
        <v>37</v>
      </c>
      <c r="B1080" s="164" t="s">
        <v>84</v>
      </c>
      <c r="C1080" s="164" t="s">
        <v>37</v>
      </c>
      <c r="D1080" s="164" t="s">
        <v>228</v>
      </c>
      <c r="E1080" s="157" t="s">
        <v>17</v>
      </c>
      <c r="F1080" s="165" t="str">
        <f t="shared" si="236"/>
        <v>FCTYF_SAB_SB</v>
      </c>
      <c r="G1080" s="374" t="s">
        <v>766</v>
      </c>
      <c r="H1080" s="165" t="str">
        <f t="shared" si="237"/>
        <v>FCTYF_SAB_Sb_Sous-total F. Intolérants</v>
      </c>
      <c r="I1080" s="169">
        <f>IFERROR(_xll.Woodstock.Analyst.Xcel.UDFs.GetIndicatorValue($G1080, "5 Famille de courbes="&amp;$F1080&amp;";", IntrantScenario!$B$7, IntrantScenario!$B$10,"2")/5,0)</f>
        <v>0</v>
      </c>
      <c r="J1080" s="169">
        <f>IFERROR(_xll.Woodstock.Analyst.Xcel.UDFs.GetIndicatorValue($G1080, "5 Famille de courbes="&amp;$F1080&amp;";", IntrantScenario!$B$7, IntrantScenario!$B$10,"3")/5,0)</f>
        <v>0</v>
      </c>
      <c r="K1080" s="169">
        <f>IFERROR(_xll.Woodstock.Analyst.Xcel.UDFs.GetIndicatorValue($G1080, "5 Famille de courbes="&amp;$F1080&amp;";", IntrantScenario!$B$7, IntrantScenario!$B$10,"4")/5,0)</f>
        <v>0</v>
      </c>
      <c r="L1080" s="169">
        <f>IFERROR(_xll.Woodstock.Analyst.Xcel.UDFs.GetIndicatorValue($G1080, "5 Famille de courbes="&amp;$F1080&amp;";", IntrantScenario!$B$7, IntrantScenario!$B$10,"5")/5,0)</f>
        <v>0</v>
      </c>
      <c r="M1080" s="169">
        <f>IFERROR(_xll.Woodstock.Analyst.Xcel.UDFs.GetIndicatorValue($G1080, "5 Famille de courbes="&amp;$F1080&amp;";", IntrantScenario!$B$7, IntrantScenario!$B$10,"6")/5,0)</f>
        <v>0</v>
      </c>
      <c r="N1080" s="169">
        <f>IFERROR(_xll.Woodstock.Analyst.Xcel.UDFs.GetIndicatorValueAverage($G1080, "5 Famille de courbes="&amp;$F1080&amp;";", IntrantScenario!$B$7, IntrantScenario!$B$10,"2", "6")/5,0)</f>
        <v>0</v>
      </c>
      <c r="O1080" s="356">
        <f t="shared" si="238"/>
        <v>0</v>
      </c>
      <c r="P1080" s="157" t="b">
        <f t="shared" si="239"/>
        <v>1</v>
      </c>
    </row>
    <row r="1081" spans="1:16" x14ac:dyDescent="0.25">
      <c r="A1081" s="164" t="s">
        <v>37</v>
      </c>
      <c r="B1081" s="164" t="s">
        <v>84</v>
      </c>
      <c r="C1081" s="164" t="s">
        <v>37</v>
      </c>
      <c r="D1081" s="164" t="s">
        <v>228</v>
      </c>
      <c r="E1081" s="157" t="s">
        <v>18</v>
      </c>
      <c r="F1081" s="165" t="str">
        <f t="shared" si="236"/>
        <v>FCTYF_SAB_SB</v>
      </c>
      <c r="G1081" s="374" t="s">
        <v>767</v>
      </c>
      <c r="H1081" s="165" t="str">
        <f t="shared" si="237"/>
        <v>FCTYF_SAB_Sb_Bouleau jaune</v>
      </c>
      <c r="I1081" s="169">
        <f>IFERROR(_xll.Woodstock.Analyst.Xcel.UDFs.GetIndicatorValue($G1081, "5 Famille de courbes="&amp;$F1081&amp;";", IntrantScenario!$B$7, IntrantScenario!$B$10,"2")/5,0)</f>
        <v>0</v>
      </c>
      <c r="J1081" s="169">
        <f>IFERROR(_xll.Woodstock.Analyst.Xcel.UDFs.GetIndicatorValue($G1081, "5 Famille de courbes="&amp;$F1081&amp;";", IntrantScenario!$B$7, IntrantScenario!$B$10,"3")/5,0)</f>
        <v>0</v>
      </c>
      <c r="K1081" s="169">
        <f>IFERROR(_xll.Woodstock.Analyst.Xcel.UDFs.GetIndicatorValue($G1081, "5 Famille de courbes="&amp;$F1081&amp;";", IntrantScenario!$B$7, IntrantScenario!$B$10,"4")/5,0)</f>
        <v>0</v>
      </c>
      <c r="L1081" s="169">
        <f>IFERROR(_xll.Woodstock.Analyst.Xcel.UDFs.GetIndicatorValue($G1081, "5 Famille de courbes="&amp;$F1081&amp;";", IntrantScenario!$B$7, IntrantScenario!$B$10,"5")/5,0)</f>
        <v>0</v>
      </c>
      <c r="M1081" s="169">
        <f>IFERROR(_xll.Woodstock.Analyst.Xcel.UDFs.GetIndicatorValue($G1081, "5 Famille de courbes="&amp;$F1081&amp;";", IntrantScenario!$B$7, IntrantScenario!$B$10,"6")/5,0)</f>
        <v>0</v>
      </c>
      <c r="N1081" s="169">
        <f>IFERROR(_xll.Woodstock.Analyst.Xcel.UDFs.GetIndicatorValueAverage($G1081, "5 Famille de courbes="&amp;$F1081&amp;";", IntrantScenario!$B$7, IntrantScenario!$B$10,"2", "6")/5,0)</f>
        <v>0</v>
      </c>
      <c r="O1081" s="356">
        <f t="shared" si="238"/>
        <v>0</v>
      </c>
      <c r="P1081" s="157" t="b">
        <f t="shared" si="239"/>
        <v>1</v>
      </c>
    </row>
    <row r="1082" spans="1:16" x14ac:dyDescent="0.25">
      <c r="A1082" s="164" t="s">
        <v>37</v>
      </c>
      <c r="B1082" s="164" t="s">
        <v>84</v>
      </c>
      <c r="C1082" s="164" t="s">
        <v>37</v>
      </c>
      <c r="D1082" s="164" t="s">
        <v>228</v>
      </c>
      <c r="E1082" s="157" t="s">
        <v>19</v>
      </c>
      <c r="F1082" s="165" t="str">
        <f t="shared" si="236"/>
        <v>FCTYF_SAB_SB</v>
      </c>
      <c r="G1082" s="374" t="s">
        <v>768</v>
      </c>
      <c r="H1082" s="165" t="str">
        <f t="shared" si="237"/>
        <v>FCTYF_SAB_Sb_Érable à sucre</v>
      </c>
      <c r="I1082" s="169">
        <f>IFERROR(_xll.Woodstock.Analyst.Xcel.UDFs.GetIndicatorValue($G1082, "5 Famille de courbes="&amp;$F1082&amp;";", IntrantScenario!$B$7, IntrantScenario!$B$10,"2")/5,0)</f>
        <v>0</v>
      </c>
      <c r="J1082" s="169">
        <f>IFERROR(_xll.Woodstock.Analyst.Xcel.UDFs.GetIndicatorValue($G1082, "5 Famille de courbes="&amp;$F1082&amp;";", IntrantScenario!$B$7, IntrantScenario!$B$10,"3")/5,0)</f>
        <v>0</v>
      </c>
      <c r="K1082" s="169">
        <f>IFERROR(_xll.Woodstock.Analyst.Xcel.UDFs.GetIndicatorValue($G1082, "5 Famille de courbes="&amp;$F1082&amp;";", IntrantScenario!$B$7, IntrantScenario!$B$10,"4")/5,0)</f>
        <v>0</v>
      </c>
      <c r="L1082" s="169">
        <f>IFERROR(_xll.Woodstock.Analyst.Xcel.UDFs.GetIndicatorValue($G1082, "5 Famille de courbes="&amp;$F1082&amp;";", IntrantScenario!$B$7, IntrantScenario!$B$10,"5")/5,0)</f>
        <v>0</v>
      </c>
      <c r="M1082" s="169">
        <f>IFERROR(_xll.Woodstock.Analyst.Xcel.UDFs.GetIndicatorValue($G1082, "5 Famille de courbes="&amp;$F1082&amp;";", IntrantScenario!$B$7, IntrantScenario!$B$10,"6")/5,0)</f>
        <v>0</v>
      </c>
      <c r="N1082" s="169">
        <f>IFERROR(_xll.Woodstock.Analyst.Xcel.UDFs.GetIndicatorValueAverage($G1082, "5 Famille de courbes="&amp;$F1082&amp;";", IntrantScenario!$B$7, IntrantScenario!$B$10,"2", "6")/5,0)</f>
        <v>0</v>
      </c>
      <c r="O1082" s="356">
        <f t="shared" si="238"/>
        <v>0</v>
      </c>
      <c r="P1082" s="157" t="b">
        <f t="shared" si="239"/>
        <v>1</v>
      </c>
    </row>
    <row r="1083" spans="1:16" x14ac:dyDescent="0.25">
      <c r="A1083" s="164" t="s">
        <v>37</v>
      </c>
      <c r="B1083" s="164" t="s">
        <v>84</v>
      </c>
      <c r="C1083" s="164" t="s">
        <v>37</v>
      </c>
      <c r="D1083" s="164" t="s">
        <v>228</v>
      </c>
      <c r="E1083" s="157" t="s">
        <v>21</v>
      </c>
      <c r="F1083" s="165" t="str">
        <f t="shared" si="236"/>
        <v>FCTYF_SAB_SB</v>
      </c>
      <c r="G1083" s="374" t="s">
        <v>769</v>
      </c>
      <c r="H1083" s="165" t="str">
        <f t="shared" si="237"/>
        <v>FCTYF_SAB_Sb_Sous-total F. Tolérants</v>
      </c>
      <c r="I1083" s="169">
        <f>IFERROR(_xll.Woodstock.Analyst.Xcel.UDFs.GetIndicatorValue($G1083, "5 Famille de courbes="&amp;$F1083&amp;";", IntrantScenario!$B$7, IntrantScenario!$B$10,"2")/5,0)</f>
        <v>0</v>
      </c>
      <c r="J1083" s="169">
        <f>IFERROR(_xll.Woodstock.Analyst.Xcel.UDFs.GetIndicatorValue($G1083, "5 Famille de courbes="&amp;$F1083&amp;";", IntrantScenario!$B$7, IntrantScenario!$B$10,"3")/5,0)</f>
        <v>0</v>
      </c>
      <c r="K1083" s="169">
        <f>IFERROR(_xll.Woodstock.Analyst.Xcel.UDFs.GetIndicatorValue($G1083, "5 Famille de courbes="&amp;$F1083&amp;";", IntrantScenario!$B$7, IntrantScenario!$B$10,"4")/5,0)</f>
        <v>0</v>
      </c>
      <c r="L1083" s="169">
        <f>IFERROR(_xll.Woodstock.Analyst.Xcel.UDFs.GetIndicatorValue($G1083, "5 Famille de courbes="&amp;$F1083&amp;";", IntrantScenario!$B$7, IntrantScenario!$B$10,"5")/5,0)</f>
        <v>0</v>
      </c>
      <c r="M1083" s="169">
        <f>IFERROR(_xll.Woodstock.Analyst.Xcel.UDFs.GetIndicatorValue($G1083, "5 Famille de courbes="&amp;$F1083&amp;";", IntrantScenario!$B$7, IntrantScenario!$B$10,"6")/5,0)</f>
        <v>0</v>
      </c>
      <c r="N1083" s="169">
        <f>IFERROR(_xll.Woodstock.Analyst.Xcel.UDFs.GetIndicatorValueAverage($G1083, "5 Famille de courbes="&amp;$F1083&amp;";", IntrantScenario!$B$7, IntrantScenario!$B$10,"2", "6")/5,0)</f>
        <v>0</v>
      </c>
      <c r="O1083" s="356">
        <f t="shared" si="238"/>
        <v>0</v>
      </c>
      <c r="P1083" s="157" t="b">
        <f t="shared" si="239"/>
        <v>1</v>
      </c>
    </row>
    <row r="1084" spans="1:16" x14ac:dyDescent="0.25">
      <c r="A1084" s="164" t="s">
        <v>37</v>
      </c>
      <c r="B1084" s="164" t="s">
        <v>84</v>
      </c>
      <c r="C1084" s="164" t="s">
        <v>37</v>
      </c>
      <c r="D1084" s="164" t="s">
        <v>228</v>
      </c>
      <c r="E1084" s="157" t="s">
        <v>39</v>
      </c>
      <c r="F1084" s="165" t="str">
        <f t="shared" si="236"/>
        <v>FCTYF_SAB_SB</v>
      </c>
      <c r="G1084" s="374" t="s">
        <v>806</v>
      </c>
      <c r="H1084" s="165" t="str">
        <f t="shared" si="237"/>
        <v>FCTYF_SAB_Sb_Total Résineux &amp; Feuillus</v>
      </c>
      <c r="I1084" s="169">
        <f>IFERROR(_xll.Woodstock.Analyst.Xcel.UDFs.GetIndicatorValue($G1084, "5 Famille de courbes="&amp;$F1084&amp;";", IntrantScenario!$B$7, IntrantScenario!$B$10,"2")/5,0)</f>
        <v>0</v>
      </c>
      <c r="J1084" s="169">
        <f>IFERROR(_xll.Woodstock.Analyst.Xcel.UDFs.GetIndicatorValue($G1084, "5 Famille de courbes="&amp;$F1084&amp;";", IntrantScenario!$B$7, IntrantScenario!$B$10,"3")/5,0)</f>
        <v>0</v>
      </c>
      <c r="K1084" s="169">
        <f>IFERROR(_xll.Woodstock.Analyst.Xcel.UDFs.GetIndicatorValue($G1084, "5 Famille de courbes="&amp;$F1084&amp;";", IntrantScenario!$B$7, IntrantScenario!$B$10,"4")/5,0)</f>
        <v>0</v>
      </c>
      <c r="L1084" s="169">
        <f>IFERROR(_xll.Woodstock.Analyst.Xcel.UDFs.GetIndicatorValue($G1084, "5 Famille de courbes="&amp;$F1084&amp;";", IntrantScenario!$B$7, IntrantScenario!$B$10,"5")/5,0)</f>
        <v>0</v>
      </c>
      <c r="M1084" s="169">
        <f>IFERROR(_xll.Woodstock.Analyst.Xcel.UDFs.GetIndicatorValue($G1084, "5 Famille de courbes="&amp;$F1084&amp;";", IntrantScenario!$B$7, IntrantScenario!$B$10,"6")/5,0)</f>
        <v>0</v>
      </c>
      <c r="N1084" s="169">
        <f>IFERROR(_xll.Woodstock.Analyst.Xcel.UDFs.GetIndicatorValueAverage($G1084, "5 Famille de courbes="&amp;$F1084&amp;";", IntrantScenario!$B$7, IntrantScenario!$B$10,"2", "6")/5,0)</f>
        <v>0</v>
      </c>
      <c r="O1084" s="356">
        <f t="shared" si="238"/>
        <v>0</v>
      </c>
      <c r="P1084" s="157" t="b">
        <f t="shared" si="239"/>
        <v>1</v>
      </c>
    </row>
    <row r="1085" spans="1:16" x14ac:dyDescent="0.25">
      <c r="A1085" s="164"/>
      <c r="B1085" s="164"/>
      <c r="C1085" s="164"/>
      <c r="D1085" s="164"/>
      <c r="E1085" s="157"/>
      <c r="F1085" s="157"/>
      <c r="G1085" s="371"/>
      <c r="H1085" s="157"/>
      <c r="I1085" s="157"/>
      <c r="J1085" s="157"/>
      <c r="K1085" s="157"/>
      <c r="L1085" s="157"/>
      <c r="M1085" s="157"/>
      <c r="N1085" s="157"/>
      <c r="O1085" s="357"/>
      <c r="P1085" s="157"/>
    </row>
    <row r="1086" spans="1:16" x14ac:dyDescent="0.25">
      <c r="A1086" s="164" t="s">
        <v>37</v>
      </c>
      <c r="B1086" s="164" t="s">
        <v>84</v>
      </c>
      <c r="C1086" s="164" t="s">
        <v>108</v>
      </c>
      <c r="D1086" s="164" t="s">
        <v>229</v>
      </c>
      <c r="E1086" s="165" t="s">
        <v>2</v>
      </c>
      <c r="F1086" s="165" t="str">
        <f t="shared" ref="F1086:F1102" si="240">UPPER("FCTYF_"&amp;B1086&amp;"_"&amp;D1086)</f>
        <v>FCTYF_SAB_SBEPX</v>
      </c>
      <c r="G1086" s="374" t="s">
        <v>756</v>
      </c>
      <c r="H1086" s="165" t="str">
        <f t="shared" ref="H1086:H1102" si="241">TRIM("FCTYF_"&amp;B1086&amp;"_"&amp;D1086&amp;"_"&amp;E1086)</f>
        <v>FCTYF_SAB_SbEpx_Sapin</v>
      </c>
      <c r="I1086" s="169">
        <f>IFERROR(_xll.Woodstock.Analyst.Xcel.UDFs.GetIndicatorValue($G1086, "5 Famille de courbes="&amp;$F1086&amp;";", IntrantScenario!$B$7, IntrantScenario!$B$10,"2")/5,0)</f>
        <v>28719.791807366524</v>
      </c>
      <c r="J1086" s="169">
        <f>IFERROR(_xll.Woodstock.Analyst.Xcel.UDFs.GetIndicatorValue($G1086, "5 Famille de courbes="&amp;$F1086&amp;";", IntrantScenario!$B$7, IntrantScenario!$B$10,"3")/5,0)</f>
        <v>38999.234604948128</v>
      </c>
      <c r="K1086" s="169">
        <f>IFERROR(_xll.Woodstock.Analyst.Xcel.UDFs.GetIndicatorValue($G1086, "5 Famille de courbes="&amp;$F1086&amp;";", IntrantScenario!$B$7, IntrantScenario!$B$10,"4")/5,0)</f>
        <v>31959.929295054841</v>
      </c>
      <c r="L1086" s="169">
        <f>IFERROR(_xll.Woodstock.Analyst.Xcel.UDFs.GetIndicatorValue($G1086, "5 Famille de courbes="&amp;$F1086&amp;";", IntrantScenario!$B$7, IntrantScenario!$B$10,"5")/5,0)</f>
        <v>0</v>
      </c>
      <c r="M1086" s="169">
        <f>IFERROR(_xll.Woodstock.Analyst.Xcel.UDFs.GetIndicatorValue($G1086, "5 Famille de courbes="&amp;$F1086&amp;";", IntrantScenario!$B$7, IntrantScenario!$B$10,"6")/5,0)</f>
        <v>19593.625911242932</v>
      </c>
      <c r="N1086" s="169">
        <f>IFERROR(_xll.Woodstock.Analyst.Xcel.UDFs.GetIndicatorValueAverage($G1086, "5 Famille de courbes="&amp;$F1086&amp;";", IntrantScenario!$B$7, IntrantScenario!$B$10,"2", "6")/5,0)</f>
        <v>23854.516323722484</v>
      </c>
      <c r="O1086" s="356">
        <f t="shared" ref="O1086:O1102" si="242">AVERAGE(I1086:M1086)</f>
        <v>23854.516323722484</v>
      </c>
      <c r="P1086" s="157" t="b">
        <f t="shared" ref="P1086:P1102" si="243">EXACT(ROUND(N1086,1),ROUND(O1086,1))</f>
        <v>1</v>
      </c>
    </row>
    <row r="1087" spans="1:16" x14ac:dyDescent="0.25">
      <c r="A1087" s="164" t="s">
        <v>37</v>
      </c>
      <c r="B1087" s="164" t="s">
        <v>84</v>
      </c>
      <c r="C1087" s="164" t="s">
        <v>108</v>
      </c>
      <c r="D1087" s="164" t="s">
        <v>229</v>
      </c>
      <c r="E1087" s="157" t="s">
        <v>3</v>
      </c>
      <c r="F1087" s="165" t="str">
        <f t="shared" si="240"/>
        <v>FCTYF_SAB_SBEPX</v>
      </c>
      <c r="G1087" s="374" t="s">
        <v>757</v>
      </c>
      <c r="H1087" s="165" t="str">
        <f t="shared" si="241"/>
        <v>FCTYF_SAB_SbEpx_Épinettes</v>
      </c>
      <c r="I1087" s="169">
        <f>IFERROR(_xll.Woodstock.Analyst.Xcel.UDFs.GetIndicatorValue($G1087, "5 Famille de courbes="&amp;$F1087&amp;";", IntrantScenario!$B$7, IntrantScenario!$B$10,"2")/5,0)</f>
        <v>11986.486949914162</v>
      </c>
      <c r="J1087" s="169">
        <f>IFERROR(_xll.Woodstock.Analyst.Xcel.UDFs.GetIndicatorValue($G1087, "5 Famille de courbes="&amp;$F1087&amp;";", IntrantScenario!$B$7, IntrantScenario!$B$10,"3")/5,0)</f>
        <v>28584.028514257323</v>
      </c>
      <c r="K1087" s="169">
        <f>IFERROR(_xll.Woodstock.Analyst.Xcel.UDFs.GetIndicatorValue($G1087, "5 Famille de courbes="&amp;$F1087&amp;";", IntrantScenario!$B$7, IntrantScenario!$B$10,"4")/5,0)</f>
        <v>22968.847106761103</v>
      </c>
      <c r="L1087" s="169">
        <f>IFERROR(_xll.Woodstock.Analyst.Xcel.UDFs.GetIndicatorValue($G1087, "5 Famille de courbes="&amp;$F1087&amp;";", IntrantScenario!$B$7, IntrantScenario!$B$10,"5")/5,0)</f>
        <v>0</v>
      </c>
      <c r="M1087" s="169">
        <f>IFERROR(_xll.Woodstock.Analyst.Xcel.UDFs.GetIndicatorValue($G1087, "5 Famille de courbes="&amp;$F1087&amp;";", IntrantScenario!$B$7, IntrantScenario!$B$10,"6")/5,0)</f>
        <v>6429.634441367245</v>
      </c>
      <c r="N1087" s="169">
        <f>IFERROR(_xll.Woodstock.Analyst.Xcel.UDFs.GetIndicatorValueAverage($G1087, "5 Famille de courbes="&amp;$F1087&amp;";", IntrantScenario!$B$7, IntrantScenario!$B$10,"2", "6")/5,0)</f>
        <v>13993.799402459967</v>
      </c>
      <c r="O1087" s="356">
        <f t="shared" si="242"/>
        <v>13993.799402459967</v>
      </c>
      <c r="P1087" s="157" t="b">
        <f t="shared" si="243"/>
        <v>1</v>
      </c>
    </row>
    <row r="1088" spans="1:16" x14ac:dyDescent="0.25">
      <c r="A1088" s="164" t="s">
        <v>37</v>
      </c>
      <c r="B1088" s="164" t="s">
        <v>84</v>
      </c>
      <c r="C1088" s="164" t="s">
        <v>108</v>
      </c>
      <c r="D1088" s="164" t="s">
        <v>229</v>
      </c>
      <c r="E1088" s="157" t="s">
        <v>4</v>
      </c>
      <c r="F1088" s="165" t="str">
        <f t="shared" si="240"/>
        <v>FCTYF_SAB_SBEPX</v>
      </c>
      <c r="G1088" s="374" t="s">
        <v>758</v>
      </c>
      <c r="H1088" s="165" t="str">
        <f t="shared" si="241"/>
        <v>FCTYF_SAB_SbEpx_Pin gris</v>
      </c>
      <c r="I1088" s="169">
        <f>IFERROR(_xll.Woodstock.Analyst.Xcel.UDFs.GetIndicatorValue($G1088, "5 Famille de courbes="&amp;$F1088&amp;";", IntrantScenario!$B$7, IntrantScenario!$B$10,"2")/5,0)</f>
        <v>1329.7462273346887</v>
      </c>
      <c r="J1088" s="169">
        <f>IFERROR(_xll.Woodstock.Analyst.Xcel.UDFs.GetIndicatorValue($G1088, "5 Famille de courbes="&amp;$F1088&amp;";", IntrantScenario!$B$7, IntrantScenario!$B$10,"3")/5,0)</f>
        <v>3330.175842842536</v>
      </c>
      <c r="K1088" s="169">
        <f>IFERROR(_xll.Woodstock.Analyst.Xcel.UDFs.GetIndicatorValue($G1088, "5 Famille de courbes="&amp;$F1088&amp;";", IntrantScenario!$B$7, IntrantScenario!$B$10,"4")/5,0)</f>
        <v>2248.2266336827138</v>
      </c>
      <c r="L1088" s="169">
        <f>IFERROR(_xll.Woodstock.Analyst.Xcel.UDFs.GetIndicatorValue($G1088, "5 Famille de courbes="&amp;$F1088&amp;";", IntrantScenario!$B$7, IntrantScenario!$B$10,"5")/5,0)</f>
        <v>0</v>
      </c>
      <c r="M1088" s="169">
        <f>IFERROR(_xll.Woodstock.Analyst.Xcel.UDFs.GetIndicatorValue($G1088, "5 Famille de courbes="&amp;$F1088&amp;";", IntrantScenario!$B$7, IntrantScenario!$B$10,"6")/5,0)</f>
        <v>761.80501482523994</v>
      </c>
      <c r="N1088" s="169">
        <f>IFERROR(_xll.Woodstock.Analyst.Xcel.UDFs.GetIndicatorValueAverage($G1088, "5 Famille de courbes="&amp;$F1088&amp;";", IntrantScenario!$B$7, IntrantScenario!$B$10,"2", "6")/5,0)</f>
        <v>1533.9907437370357</v>
      </c>
      <c r="O1088" s="356">
        <f t="shared" si="242"/>
        <v>1533.9907437370357</v>
      </c>
      <c r="P1088" s="157" t="b">
        <f t="shared" si="243"/>
        <v>1</v>
      </c>
    </row>
    <row r="1089" spans="1:16" x14ac:dyDescent="0.25">
      <c r="A1089" s="164" t="s">
        <v>37</v>
      </c>
      <c r="B1089" s="164" t="s">
        <v>84</v>
      </c>
      <c r="C1089" s="164" t="s">
        <v>108</v>
      </c>
      <c r="D1089" s="164" t="s">
        <v>229</v>
      </c>
      <c r="E1089" s="157" t="s">
        <v>5</v>
      </c>
      <c r="F1089" s="165" t="str">
        <f t="shared" si="240"/>
        <v>FCTYF_SAB_SBEPX</v>
      </c>
      <c r="G1089" s="374" t="s">
        <v>759</v>
      </c>
      <c r="H1089" s="165" t="str">
        <f t="shared" si="241"/>
        <v>FCTYF_SAB_SbEpx_Mélèzes</v>
      </c>
      <c r="I1089" s="169">
        <f>IFERROR(_xll.Woodstock.Analyst.Xcel.UDFs.GetIndicatorValue($G1089, "5 Famille de courbes="&amp;$F1089&amp;";", IntrantScenario!$B$7, IntrantScenario!$B$10,"2")/5,0)</f>
        <v>439.92731821364515</v>
      </c>
      <c r="J1089" s="169">
        <f>IFERROR(_xll.Woodstock.Analyst.Xcel.UDFs.GetIndicatorValue($G1089, "5 Famille de courbes="&amp;$F1089&amp;";", IntrantScenario!$B$7, IntrantScenario!$B$10,"3")/5,0)</f>
        <v>1073.4485428022886</v>
      </c>
      <c r="K1089" s="169">
        <f>IFERROR(_xll.Woodstock.Analyst.Xcel.UDFs.GetIndicatorValue($G1089, "5 Famille de courbes="&amp;$F1089&amp;";", IntrantScenario!$B$7, IntrantScenario!$B$10,"4")/5,0)</f>
        <v>715.38190986374661</v>
      </c>
      <c r="L1089" s="169">
        <f>IFERROR(_xll.Woodstock.Analyst.Xcel.UDFs.GetIndicatorValue($G1089, "5 Famille de courbes="&amp;$F1089&amp;";", IntrantScenario!$B$7, IntrantScenario!$B$10,"5")/5,0)</f>
        <v>0</v>
      </c>
      <c r="M1089" s="169">
        <f>IFERROR(_xll.Woodstock.Analyst.Xcel.UDFs.GetIndicatorValue($G1089, "5 Famille de courbes="&amp;$F1089&amp;";", IntrantScenario!$B$7, IntrantScenario!$B$10,"6")/5,0)</f>
        <v>243.77760837664619</v>
      </c>
      <c r="N1089" s="169">
        <f>IFERROR(_xll.Woodstock.Analyst.Xcel.UDFs.GetIndicatorValueAverage($G1089, "5 Famille de courbes="&amp;$F1089&amp;";", IntrantScenario!$B$7, IntrantScenario!$B$10,"2", "6")/5,0)</f>
        <v>494.50707585126531</v>
      </c>
      <c r="O1089" s="356">
        <f t="shared" si="242"/>
        <v>494.50707585126531</v>
      </c>
      <c r="P1089" s="157" t="b">
        <f t="shared" si="243"/>
        <v>1</v>
      </c>
    </row>
    <row r="1090" spans="1:16" x14ac:dyDescent="0.25">
      <c r="A1090" s="164" t="s">
        <v>37</v>
      </c>
      <c r="B1090" s="164" t="s">
        <v>84</v>
      </c>
      <c r="C1090" s="164" t="s">
        <v>108</v>
      </c>
      <c r="D1090" s="164" t="s">
        <v>229</v>
      </c>
      <c r="E1090" s="157" t="s">
        <v>6</v>
      </c>
      <c r="F1090" s="165" t="str">
        <f t="shared" si="240"/>
        <v>FCTYF_SAB_SBEPX</v>
      </c>
      <c r="G1090" s="374" t="s">
        <v>770</v>
      </c>
      <c r="H1090" s="165" t="str">
        <f t="shared" si="241"/>
        <v>FCTYF_SAB_SbEpx_Sous-total SEPM</v>
      </c>
      <c r="I1090" s="169">
        <f>IFERROR(_xll.Woodstock.Analyst.Xcel.UDFs.GetIndicatorValue($G1090, "5 Famille de courbes="&amp;$F1090&amp;";", IntrantScenario!$B$7, IntrantScenario!$B$10,"2")/5,0)</f>
        <v>42475.951192080778</v>
      </c>
      <c r="J1090" s="169">
        <f>IFERROR(_xll.Woodstock.Analyst.Xcel.UDFs.GetIndicatorValue($G1090, "5 Famille de courbes="&amp;$F1090&amp;";", IntrantScenario!$B$7, IntrantScenario!$B$10,"3")/5,0)</f>
        <v>71986.888319802703</v>
      </c>
      <c r="K1090" s="169">
        <f>IFERROR(_xll.Woodstock.Analyst.Xcel.UDFs.GetIndicatorValue($G1090, "5 Famille de courbes="&amp;$F1090&amp;";", IntrantScenario!$B$7, IntrantScenario!$B$10,"4")/5,0)</f>
        <v>57892.383979733902</v>
      </c>
      <c r="L1090" s="169">
        <f>IFERROR(_xll.Woodstock.Analyst.Xcel.UDFs.GetIndicatorValue($G1090, "5 Famille de courbes="&amp;$F1090&amp;";", IntrantScenario!$B$7, IntrantScenario!$B$10,"5")/5,0)</f>
        <v>0</v>
      </c>
      <c r="M1090" s="169">
        <f>IFERROR(_xll.Woodstock.Analyst.Xcel.UDFs.GetIndicatorValue($G1090, "5 Famille de courbes="&amp;$F1090&amp;";", IntrantScenario!$B$7, IntrantScenario!$B$10,"6")/5,0)</f>
        <v>27028.840996061754</v>
      </c>
      <c r="N1090" s="169">
        <f>IFERROR(_xll.Woodstock.Analyst.Xcel.UDFs.GetIndicatorValueAverage($G1090, "5 Famille de courbes="&amp;$F1090&amp;";", IntrantScenario!$B$7, IntrantScenario!$B$10,"2", "6")/5,0)</f>
        <v>39876.812897535827</v>
      </c>
      <c r="O1090" s="356">
        <f t="shared" si="242"/>
        <v>39876.81289753582</v>
      </c>
      <c r="P1090" s="157" t="b">
        <f t="shared" si="243"/>
        <v>1</v>
      </c>
    </row>
    <row r="1091" spans="1:16" x14ac:dyDescent="0.25">
      <c r="A1091" s="164" t="s">
        <v>37</v>
      </c>
      <c r="B1091" s="164" t="s">
        <v>84</v>
      </c>
      <c r="C1091" s="164" t="s">
        <v>108</v>
      </c>
      <c r="D1091" s="164" t="s">
        <v>229</v>
      </c>
      <c r="E1091" s="157" t="s">
        <v>7</v>
      </c>
      <c r="F1091" s="165" t="str">
        <f t="shared" si="240"/>
        <v>FCTYF_SAB_SBEPX</v>
      </c>
      <c r="G1091" s="374" t="s">
        <v>760</v>
      </c>
      <c r="H1091" s="165" t="str">
        <f t="shared" si="241"/>
        <v>FCTYF_SAB_SbEpx_Pins blanc et rouge</v>
      </c>
      <c r="I1091" s="169">
        <f>IFERROR(_xll.Woodstock.Analyst.Xcel.UDFs.GetIndicatorValue($G1091, "5 Famille de courbes="&amp;$F1091&amp;";", IntrantScenario!$B$7, IntrantScenario!$B$10,"2")/5,0)</f>
        <v>0</v>
      </c>
      <c r="J1091" s="169">
        <f>IFERROR(_xll.Woodstock.Analyst.Xcel.UDFs.GetIndicatorValue($G1091, "5 Famille de courbes="&amp;$F1091&amp;";", IntrantScenario!$B$7, IntrantScenario!$B$10,"3")/5,0)</f>
        <v>0</v>
      </c>
      <c r="K1091" s="169">
        <f>IFERROR(_xll.Woodstock.Analyst.Xcel.UDFs.GetIndicatorValue($G1091, "5 Famille de courbes="&amp;$F1091&amp;";", IntrantScenario!$B$7, IntrantScenario!$B$10,"4")/5,0)</f>
        <v>0</v>
      </c>
      <c r="L1091" s="169">
        <f>IFERROR(_xll.Woodstock.Analyst.Xcel.UDFs.GetIndicatorValue($G1091, "5 Famille de courbes="&amp;$F1091&amp;";", IntrantScenario!$B$7, IntrantScenario!$B$10,"5")/5,0)</f>
        <v>0</v>
      </c>
      <c r="M1091" s="169">
        <f>IFERROR(_xll.Woodstock.Analyst.Xcel.UDFs.GetIndicatorValue($G1091, "5 Famille de courbes="&amp;$F1091&amp;";", IntrantScenario!$B$7, IntrantScenario!$B$10,"6")/5,0)</f>
        <v>0</v>
      </c>
      <c r="N1091" s="169">
        <f>IFERROR(_xll.Woodstock.Analyst.Xcel.UDFs.GetIndicatorValueAverage($G1091, "5 Famille de courbes="&amp;$F1091&amp;";", IntrantScenario!$B$7, IntrantScenario!$B$10,"2", "6")/5,0)</f>
        <v>0</v>
      </c>
      <c r="O1091" s="356">
        <f t="shared" si="242"/>
        <v>0</v>
      </c>
      <c r="P1091" s="157" t="b">
        <f t="shared" si="243"/>
        <v>1</v>
      </c>
    </row>
    <row r="1092" spans="1:16" x14ac:dyDescent="0.25">
      <c r="A1092" s="164" t="s">
        <v>37</v>
      </c>
      <c r="B1092" s="164" t="s">
        <v>84</v>
      </c>
      <c r="C1092" s="164" t="s">
        <v>108</v>
      </c>
      <c r="D1092" s="164" t="s">
        <v>229</v>
      </c>
      <c r="E1092" s="157" t="s">
        <v>8</v>
      </c>
      <c r="F1092" s="165" t="str">
        <f t="shared" si="240"/>
        <v>FCTYF_SAB_SBEPX</v>
      </c>
      <c r="G1092" s="374" t="s">
        <v>761</v>
      </c>
      <c r="H1092" s="165" t="str">
        <f t="shared" si="241"/>
        <v>FCTYF_SAB_SbEpx_Pruche</v>
      </c>
      <c r="I1092" s="169">
        <f>IFERROR(_xll.Woodstock.Analyst.Xcel.UDFs.GetIndicatorValue($G1092, "5 Famille de courbes="&amp;$F1092&amp;";", IntrantScenario!$B$7, IntrantScenario!$B$10,"2")/5,0)</f>
        <v>0</v>
      </c>
      <c r="J1092" s="169">
        <f>IFERROR(_xll.Woodstock.Analyst.Xcel.UDFs.GetIndicatorValue($G1092, "5 Famille de courbes="&amp;$F1092&amp;";", IntrantScenario!$B$7, IntrantScenario!$B$10,"3")/5,0)</f>
        <v>0</v>
      </c>
      <c r="K1092" s="169">
        <f>IFERROR(_xll.Woodstock.Analyst.Xcel.UDFs.GetIndicatorValue($G1092, "5 Famille de courbes="&amp;$F1092&amp;";", IntrantScenario!$B$7, IntrantScenario!$B$10,"4")/5,0)</f>
        <v>0</v>
      </c>
      <c r="L1092" s="169">
        <f>IFERROR(_xll.Woodstock.Analyst.Xcel.UDFs.GetIndicatorValue($G1092, "5 Famille de courbes="&amp;$F1092&amp;";", IntrantScenario!$B$7, IntrantScenario!$B$10,"5")/5,0)</f>
        <v>0</v>
      </c>
      <c r="M1092" s="169">
        <f>IFERROR(_xll.Woodstock.Analyst.Xcel.UDFs.GetIndicatorValue($G1092, "5 Famille de courbes="&amp;$F1092&amp;";", IntrantScenario!$B$7, IntrantScenario!$B$10,"6")/5,0)</f>
        <v>0</v>
      </c>
      <c r="N1092" s="169">
        <f>IFERROR(_xll.Woodstock.Analyst.Xcel.UDFs.GetIndicatorValueAverage($G1092, "5 Famille de courbes="&amp;$F1092&amp;";", IntrantScenario!$B$7, IntrantScenario!$B$10,"2", "6")/5,0)</f>
        <v>0</v>
      </c>
      <c r="O1092" s="356">
        <f t="shared" si="242"/>
        <v>0</v>
      </c>
      <c r="P1092" s="157" t="b">
        <f t="shared" si="243"/>
        <v>1</v>
      </c>
    </row>
    <row r="1093" spans="1:16" x14ac:dyDescent="0.25">
      <c r="A1093" s="164" t="s">
        <v>37</v>
      </c>
      <c r="B1093" s="164" t="s">
        <v>84</v>
      </c>
      <c r="C1093" s="164" t="s">
        <v>108</v>
      </c>
      <c r="D1093" s="164" t="s">
        <v>229</v>
      </c>
      <c r="E1093" s="157" t="s">
        <v>9</v>
      </c>
      <c r="F1093" s="165" t="str">
        <f t="shared" si="240"/>
        <v>FCTYF_SAB_SBEPX</v>
      </c>
      <c r="G1093" s="374" t="s">
        <v>762</v>
      </c>
      <c r="H1093" s="165" t="str">
        <f t="shared" si="241"/>
        <v>FCTYF_SAB_SbEpx_Thuya</v>
      </c>
      <c r="I1093" s="169">
        <f>IFERROR(_xll.Woodstock.Analyst.Xcel.UDFs.GetIndicatorValue($G1093, "5 Famille de courbes="&amp;$F1093&amp;";", IntrantScenario!$B$7, IntrantScenario!$B$10,"2")/5,0)</f>
        <v>0</v>
      </c>
      <c r="J1093" s="169">
        <f>IFERROR(_xll.Woodstock.Analyst.Xcel.UDFs.GetIndicatorValue($G1093, "5 Famille de courbes="&amp;$F1093&amp;";", IntrantScenario!$B$7, IntrantScenario!$B$10,"3")/5,0)</f>
        <v>0</v>
      </c>
      <c r="K1093" s="169">
        <f>IFERROR(_xll.Woodstock.Analyst.Xcel.UDFs.GetIndicatorValue($G1093, "5 Famille de courbes="&amp;$F1093&amp;";", IntrantScenario!$B$7, IntrantScenario!$B$10,"4")/5,0)</f>
        <v>0</v>
      </c>
      <c r="L1093" s="169">
        <f>IFERROR(_xll.Woodstock.Analyst.Xcel.UDFs.GetIndicatorValue($G1093, "5 Famille de courbes="&amp;$F1093&amp;";", IntrantScenario!$B$7, IntrantScenario!$B$10,"5")/5,0)</f>
        <v>0</v>
      </c>
      <c r="M1093" s="169">
        <f>IFERROR(_xll.Woodstock.Analyst.Xcel.UDFs.GetIndicatorValue($G1093, "5 Famille de courbes="&amp;$F1093&amp;";", IntrantScenario!$B$7, IntrantScenario!$B$10,"6")/5,0)</f>
        <v>0</v>
      </c>
      <c r="N1093" s="169">
        <f>IFERROR(_xll.Woodstock.Analyst.Xcel.UDFs.GetIndicatorValueAverage($G1093, "5 Famille de courbes="&amp;$F1093&amp;";", IntrantScenario!$B$7, IntrantScenario!$B$10,"2", "6")/5,0)</f>
        <v>0</v>
      </c>
      <c r="O1093" s="356">
        <f t="shared" si="242"/>
        <v>0</v>
      </c>
      <c r="P1093" s="157" t="b">
        <f t="shared" si="243"/>
        <v>1</v>
      </c>
    </row>
    <row r="1094" spans="1:16" x14ac:dyDescent="0.25">
      <c r="A1094" s="164" t="s">
        <v>37</v>
      </c>
      <c r="B1094" s="164" t="s">
        <v>84</v>
      </c>
      <c r="C1094" s="164" t="s">
        <v>108</v>
      </c>
      <c r="D1094" s="164" t="s">
        <v>229</v>
      </c>
      <c r="E1094" s="157" t="s">
        <v>11</v>
      </c>
      <c r="F1094" s="165" t="str">
        <f t="shared" si="240"/>
        <v>FCTYF_SAB_SBEPX</v>
      </c>
      <c r="G1094" s="374" t="s">
        <v>805</v>
      </c>
      <c r="H1094" s="165" t="str">
        <f t="shared" si="241"/>
        <v>FCTYF_SAB_SbEpx_Total Résineux</v>
      </c>
      <c r="I1094" s="169">
        <f>IFERROR(_xll.Woodstock.Analyst.Xcel.UDFs.GetIndicatorValue($G1094, "5 Famille de courbes="&amp;$F1094&amp;";", IntrantScenario!$B$7, IntrantScenario!$B$10,"2")/5,0)</f>
        <v>42475.951192080778</v>
      </c>
      <c r="J1094" s="169">
        <f>IFERROR(_xll.Woodstock.Analyst.Xcel.UDFs.GetIndicatorValue($G1094, "5 Famille de courbes="&amp;$F1094&amp;";", IntrantScenario!$B$7, IntrantScenario!$B$10,"3")/5,0)</f>
        <v>71986.888319802703</v>
      </c>
      <c r="K1094" s="169">
        <f>IFERROR(_xll.Woodstock.Analyst.Xcel.UDFs.GetIndicatorValue($G1094, "5 Famille de courbes="&amp;$F1094&amp;";", IntrantScenario!$B$7, IntrantScenario!$B$10,"4")/5,0)</f>
        <v>57892.383979733902</v>
      </c>
      <c r="L1094" s="169">
        <f>IFERROR(_xll.Woodstock.Analyst.Xcel.UDFs.GetIndicatorValue($G1094, "5 Famille de courbes="&amp;$F1094&amp;";", IntrantScenario!$B$7, IntrantScenario!$B$10,"5")/5,0)</f>
        <v>0</v>
      </c>
      <c r="M1094" s="169">
        <f>IFERROR(_xll.Woodstock.Analyst.Xcel.UDFs.GetIndicatorValue($G1094, "5 Famille de courbes="&amp;$F1094&amp;";", IntrantScenario!$B$7, IntrantScenario!$B$10,"6")/5,0)</f>
        <v>27028.840996061754</v>
      </c>
      <c r="N1094" s="169">
        <f>IFERROR(_xll.Woodstock.Analyst.Xcel.UDFs.GetIndicatorValueAverage($G1094, "5 Famille de courbes="&amp;$F1094&amp;";", IntrantScenario!$B$7, IntrantScenario!$B$10,"2", "6")/5,0)</f>
        <v>39876.812897535827</v>
      </c>
      <c r="O1094" s="356">
        <f t="shared" si="242"/>
        <v>39876.81289753582</v>
      </c>
      <c r="P1094" s="157" t="b">
        <f t="shared" si="243"/>
        <v>1</v>
      </c>
    </row>
    <row r="1095" spans="1:16" x14ac:dyDescent="0.25">
      <c r="A1095" s="164" t="s">
        <v>37</v>
      </c>
      <c r="B1095" s="164" t="s">
        <v>84</v>
      </c>
      <c r="C1095" s="164" t="s">
        <v>108</v>
      </c>
      <c r="D1095" s="164" t="s">
        <v>229</v>
      </c>
      <c r="E1095" s="157" t="s">
        <v>13</v>
      </c>
      <c r="F1095" s="165" t="str">
        <f t="shared" si="240"/>
        <v>FCTYF_SAB_SBEPX</v>
      </c>
      <c r="G1095" s="374" t="s">
        <v>763</v>
      </c>
      <c r="H1095" s="165" t="str">
        <f t="shared" si="241"/>
        <v>FCTYF_SAB_SbEpx_Bouleau à papier</v>
      </c>
      <c r="I1095" s="169">
        <f>IFERROR(_xll.Woodstock.Analyst.Xcel.UDFs.GetIndicatorValue($G1095, "5 Famille de courbes="&amp;$F1095&amp;";", IntrantScenario!$B$7, IntrantScenario!$B$10,"2")/5,0)</f>
        <v>8525.560817560965</v>
      </c>
      <c r="J1095" s="169">
        <f>IFERROR(_xll.Woodstock.Analyst.Xcel.UDFs.GetIndicatorValue($G1095, "5 Famille de courbes="&amp;$F1095&amp;";", IntrantScenario!$B$7, IntrantScenario!$B$10,"3")/5,0)</f>
        <v>14558.668926150955</v>
      </c>
      <c r="K1095" s="169">
        <f>IFERROR(_xll.Woodstock.Analyst.Xcel.UDFs.GetIndicatorValue($G1095, "5 Famille de courbes="&amp;$F1095&amp;";", IntrantScenario!$B$7, IntrantScenario!$B$10,"4")/5,0)</f>
        <v>11516.848530944702</v>
      </c>
      <c r="L1095" s="169">
        <f>IFERROR(_xll.Woodstock.Analyst.Xcel.UDFs.GetIndicatorValue($G1095, "5 Famille de courbes="&amp;$F1095&amp;";", IntrantScenario!$B$7, IntrantScenario!$B$10,"5")/5,0)</f>
        <v>0</v>
      </c>
      <c r="M1095" s="169">
        <f>IFERROR(_xll.Woodstock.Analyst.Xcel.UDFs.GetIndicatorValue($G1095, "5 Famille de courbes="&amp;$F1095&amp;";", IntrantScenario!$B$7, IntrantScenario!$B$10,"6")/5,0)</f>
        <v>5515.4684235769555</v>
      </c>
      <c r="N1095" s="169">
        <f>IFERROR(_xll.Woodstock.Analyst.Xcel.UDFs.GetIndicatorValueAverage($G1095, "5 Famille de courbes="&amp;$F1095&amp;";", IntrantScenario!$B$7, IntrantScenario!$B$10,"2", "6")/5,0)</f>
        <v>8023.3093396467157</v>
      </c>
      <c r="O1095" s="356">
        <f t="shared" si="242"/>
        <v>8023.3093396467157</v>
      </c>
      <c r="P1095" s="157" t="b">
        <f t="shared" si="243"/>
        <v>1</v>
      </c>
    </row>
    <row r="1096" spans="1:16" x14ac:dyDescent="0.25">
      <c r="A1096" s="164" t="s">
        <v>37</v>
      </c>
      <c r="B1096" s="164" t="s">
        <v>84</v>
      </c>
      <c r="C1096" s="164" t="s">
        <v>108</v>
      </c>
      <c r="D1096" s="164" t="s">
        <v>229</v>
      </c>
      <c r="E1096" s="157" t="s">
        <v>14</v>
      </c>
      <c r="F1096" s="165" t="str">
        <f t="shared" si="240"/>
        <v>FCTYF_SAB_SBEPX</v>
      </c>
      <c r="G1096" s="374" t="s">
        <v>764</v>
      </c>
      <c r="H1096" s="165" t="str">
        <f t="shared" si="241"/>
        <v>FCTYF_SAB_SbEpx_Peupliers</v>
      </c>
      <c r="I1096" s="169">
        <f>IFERROR(_xll.Woodstock.Analyst.Xcel.UDFs.GetIndicatorValue($G1096, "5 Famille de courbes="&amp;$F1096&amp;";", IntrantScenario!$B$7, IntrantScenario!$B$10,"2")/5,0)</f>
        <v>3886.8402171231346</v>
      </c>
      <c r="J1096" s="169">
        <f>IFERROR(_xll.Woodstock.Analyst.Xcel.UDFs.GetIndicatorValue($G1096, "5 Famille de courbes="&amp;$F1096&amp;";", IntrantScenario!$B$7, IntrantScenario!$B$10,"3")/5,0)</f>
        <v>6659.0887364236605</v>
      </c>
      <c r="K1096" s="169">
        <f>IFERROR(_xll.Woodstock.Analyst.Xcel.UDFs.GetIndicatorValue($G1096, "5 Famille de courbes="&amp;$F1096&amp;";", IntrantScenario!$B$7, IntrantScenario!$B$10,"4")/5,0)</f>
        <v>5261.7809445761022</v>
      </c>
      <c r="L1096" s="169">
        <f>IFERROR(_xll.Woodstock.Analyst.Xcel.UDFs.GetIndicatorValue($G1096, "5 Famille de courbes="&amp;$F1096&amp;";", IntrantScenario!$B$7, IntrantScenario!$B$10,"5")/5,0)</f>
        <v>0</v>
      </c>
      <c r="M1096" s="169">
        <f>IFERROR(_xll.Woodstock.Analyst.Xcel.UDFs.GetIndicatorValue($G1096, "5 Famille de courbes="&amp;$F1096&amp;";", IntrantScenario!$B$7, IntrantScenario!$B$10,"6")/5,0)</f>
        <v>2498.7203905056767</v>
      </c>
      <c r="N1096" s="169">
        <f>IFERROR(_xll.Woodstock.Analyst.Xcel.UDFs.GetIndicatorValueAverage($G1096, "5 Famille de courbes="&amp;$F1096&amp;";", IntrantScenario!$B$7, IntrantScenario!$B$10,"2", "6")/5,0)</f>
        <v>3661.2860577257147</v>
      </c>
      <c r="O1096" s="356">
        <f t="shared" si="242"/>
        <v>3661.2860577257147</v>
      </c>
      <c r="P1096" s="157" t="b">
        <f t="shared" si="243"/>
        <v>1</v>
      </c>
    </row>
    <row r="1097" spans="1:16" x14ac:dyDescent="0.25">
      <c r="A1097" s="164" t="s">
        <v>37</v>
      </c>
      <c r="B1097" s="164" t="s">
        <v>84</v>
      </c>
      <c r="C1097" s="164" t="s">
        <v>108</v>
      </c>
      <c r="D1097" s="164" t="s">
        <v>229</v>
      </c>
      <c r="E1097" s="157" t="s">
        <v>15</v>
      </c>
      <c r="F1097" s="165" t="str">
        <f t="shared" si="240"/>
        <v>FCTYF_SAB_SBEPX</v>
      </c>
      <c r="G1097" s="374" t="s">
        <v>765</v>
      </c>
      <c r="H1097" s="165" t="str">
        <f t="shared" si="241"/>
        <v>FCTYF_SAB_SbEpx_Érable rouge</v>
      </c>
      <c r="I1097" s="169">
        <f>IFERROR(_xll.Woodstock.Analyst.Xcel.UDFs.GetIndicatorValue($G1097, "5 Famille de courbes="&amp;$F1097&amp;";", IntrantScenario!$B$7, IntrantScenario!$B$10,"2")/5,0)</f>
        <v>0</v>
      </c>
      <c r="J1097" s="169">
        <f>IFERROR(_xll.Woodstock.Analyst.Xcel.UDFs.GetIndicatorValue($G1097, "5 Famille de courbes="&amp;$F1097&amp;";", IntrantScenario!$B$7, IntrantScenario!$B$10,"3")/5,0)</f>
        <v>0</v>
      </c>
      <c r="K1097" s="169">
        <f>IFERROR(_xll.Woodstock.Analyst.Xcel.UDFs.GetIndicatorValue($G1097, "5 Famille de courbes="&amp;$F1097&amp;";", IntrantScenario!$B$7, IntrantScenario!$B$10,"4")/5,0)</f>
        <v>0</v>
      </c>
      <c r="L1097" s="169">
        <f>IFERROR(_xll.Woodstock.Analyst.Xcel.UDFs.GetIndicatorValue($G1097, "5 Famille de courbes="&amp;$F1097&amp;";", IntrantScenario!$B$7, IntrantScenario!$B$10,"5")/5,0)</f>
        <v>0</v>
      </c>
      <c r="M1097" s="169">
        <f>IFERROR(_xll.Woodstock.Analyst.Xcel.UDFs.GetIndicatorValue($G1097, "5 Famille de courbes="&amp;$F1097&amp;";", IntrantScenario!$B$7, IntrantScenario!$B$10,"6")/5,0)</f>
        <v>0</v>
      </c>
      <c r="N1097" s="169">
        <f>IFERROR(_xll.Woodstock.Analyst.Xcel.UDFs.GetIndicatorValueAverage($G1097, "5 Famille de courbes="&amp;$F1097&amp;";", IntrantScenario!$B$7, IntrantScenario!$B$10,"2", "6")/5,0)</f>
        <v>0</v>
      </c>
      <c r="O1097" s="356">
        <f t="shared" si="242"/>
        <v>0</v>
      </c>
      <c r="P1097" s="157" t="b">
        <f t="shared" si="243"/>
        <v>1</v>
      </c>
    </row>
    <row r="1098" spans="1:16" x14ac:dyDescent="0.25">
      <c r="A1098" s="164" t="s">
        <v>37</v>
      </c>
      <c r="B1098" s="164" t="s">
        <v>84</v>
      </c>
      <c r="C1098" s="164" t="s">
        <v>108</v>
      </c>
      <c r="D1098" s="164" t="s">
        <v>229</v>
      </c>
      <c r="E1098" s="157" t="s">
        <v>17</v>
      </c>
      <c r="F1098" s="165" t="str">
        <f t="shared" si="240"/>
        <v>FCTYF_SAB_SBEPX</v>
      </c>
      <c r="G1098" s="374" t="s">
        <v>766</v>
      </c>
      <c r="H1098" s="165" t="str">
        <f t="shared" si="241"/>
        <v>FCTYF_SAB_SbEpx_Sous-total F. Intolérants</v>
      </c>
      <c r="I1098" s="169">
        <f>IFERROR(_xll.Woodstock.Analyst.Xcel.UDFs.GetIndicatorValue($G1098, "5 Famille de courbes="&amp;$F1098&amp;";", IntrantScenario!$B$7, IntrantScenario!$B$10,"2")/5,0)</f>
        <v>12412.400965441047</v>
      </c>
      <c r="J1098" s="169">
        <f>IFERROR(_xll.Woodstock.Analyst.Xcel.UDFs.GetIndicatorValue($G1098, "5 Famille de courbes="&amp;$F1098&amp;";", IntrantScenario!$B$7, IntrantScenario!$B$10,"3")/5,0)</f>
        <v>21217.757626640749</v>
      </c>
      <c r="K1098" s="169">
        <f>IFERROR(_xll.Woodstock.Analyst.Xcel.UDFs.GetIndicatorValue($G1098, "5 Famille de courbes="&amp;$F1098&amp;";", IntrantScenario!$B$7, IntrantScenario!$B$10,"4")/5,0)</f>
        <v>16778.629521368133</v>
      </c>
      <c r="L1098" s="169">
        <f>IFERROR(_xll.Woodstock.Analyst.Xcel.UDFs.GetIndicatorValue($G1098, "5 Famille de courbes="&amp;$F1098&amp;";", IntrantScenario!$B$7, IntrantScenario!$B$10,"5")/5,0)</f>
        <v>0</v>
      </c>
      <c r="M1098" s="169">
        <f>IFERROR(_xll.Woodstock.Analyst.Xcel.UDFs.GetIndicatorValue($G1098, "5 Famille de courbes="&amp;$F1098&amp;";", IntrantScenario!$B$7, IntrantScenario!$B$10,"6")/5,0)</f>
        <v>8014.1885234770816</v>
      </c>
      <c r="N1098" s="169">
        <f>IFERROR(_xll.Woodstock.Analyst.Xcel.UDFs.GetIndicatorValueAverage($G1098, "5 Famille de courbes="&amp;$F1098&amp;";", IntrantScenario!$B$7, IntrantScenario!$B$10,"2", "6")/5,0)</f>
        <v>11684.595327385403</v>
      </c>
      <c r="O1098" s="356">
        <f t="shared" si="242"/>
        <v>11684.595327385403</v>
      </c>
      <c r="P1098" s="157" t="b">
        <f t="shared" si="243"/>
        <v>1</v>
      </c>
    </row>
    <row r="1099" spans="1:16" x14ac:dyDescent="0.25">
      <c r="A1099" s="164" t="s">
        <v>37</v>
      </c>
      <c r="B1099" s="164" t="s">
        <v>84</v>
      </c>
      <c r="C1099" s="164" t="s">
        <v>108</v>
      </c>
      <c r="D1099" s="164" t="s">
        <v>229</v>
      </c>
      <c r="E1099" s="157" t="s">
        <v>18</v>
      </c>
      <c r="F1099" s="165" t="str">
        <f t="shared" si="240"/>
        <v>FCTYF_SAB_SBEPX</v>
      </c>
      <c r="G1099" s="374" t="s">
        <v>767</v>
      </c>
      <c r="H1099" s="165" t="str">
        <f t="shared" si="241"/>
        <v>FCTYF_SAB_SbEpx_Bouleau jaune</v>
      </c>
      <c r="I1099" s="169">
        <f>IFERROR(_xll.Woodstock.Analyst.Xcel.UDFs.GetIndicatorValue($G1099, "5 Famille de courbes="&amp;$F1099&amp;";", IntrantScenario!$B$7, IntrantScenario!$B$10,"2")/5,0)</f>
        <v>0</v>
      </c>
      <c r="J1099" s="169">
        <f>IFERROR(_xll.Woodstock.Analyst.Xcel.UDFs.GetIndicatorValue($G1099, "5 Famille de courbes="&amp;$F1099&amp;";", IntrantScenario!$B$7, IntrantScenario!$B$10,"3")/5,0)</f>
        <v>0</v>
      </c>
      <c r="K1099" s="169">
        <f>IFERROR(_xll.Woodstock.Analyst.Xcel.UDFs.GetIndicatorValue($G1099, "5 Famille de courbes="&amp;$F1099&amp;";", IntrantScenario!$B$7, IntrantScenario!$B$10,"4")/5,0)</f>
        <v>0</v>
      </c>
      <c r="L1099" s="169">
        <f>IFERROR(_xll.Woodstock.Analyst.Xcel.UDFs.GetIndicatorValue($G1099, "5 Famille de courbes="&amp;$F1099&amp;";", IntrantScenario!$B$7, IntrantScenario!$B$10,"5")/5,0)</f>
        <v>0</v>
      </c>
      <c r="M1099" s="169">
        <f>IFERROR(_xll.Woodstock.Analyst.Xcel.UDFs.GetIndicatorValue($G1099, "5 Famille de courbes="&amp;$F1099&amp;";", IntrantScenario!$B$7, IntrantScenario!$B$10,"6")/5,0)</f>
        <v>0</v>
      </c>
      <c r="N1099" s="169">
        <f>IFERROR(_xll.Woodstock.Analyst.Xcel.UDFs.GetIndicatorValueAverage($G1099, "5 Famille de courbes="&amp;$F1099&amp;";", IntrantScenario!$B$7, IntrantScenario!$B$10,"2", "6")/5,0)</f>
        <v>0</v>
      </c>
      <c r="O1099" s="356">
        <f t="shared" si="242"/>
        <v>0</v>
      </c>
      <c r="P1099" s="157" t="b">
        <f t="shared" si="243"/>
        <v>1</v>
      </c>
    </row>
    <row r="1100" spans="1:16" x14ac:dyDescent="0.25">
      <c r="A1100" s="164" t="s">
        <v>37</v>
      </c>
      <c r="B1100" s="164" t="s">
        <v>84</v>
      </c>
      <c r="C1100" s="164" t="s">
        <v>108</v>
      </c>
      <c r="D1100" s="164" t="s">
        <v>229</v>
      </c>
      <c r="E1100" s="157" t="s">
        <v>19</v>
      </c>
      <c r="F1100" s="165" t="str">
        <f t="shared" si="240"/>
        <v>FCTYF_SAB_SBEPX</v>
      </c>
      <c r="G1100" s="374" t="s">
        <v>768</v>
      </c>
      <c r="H1100" s="165" t="str">
        <f t="shared" si="241"/>
        <v>FCTYF_SAB_SbEpx_Érable à sucre</v>
      </c>
      <c r="I1100" s="169">
        <f>IFERROR(_xll.Woodstock.Analyst.Xcel.UDFs.GetIndicatorValue($G1100, "5 Famille de courbes="&amp;$F1100&amp;";", IntrantScenario!$B$7, IntrantScenario!$B$10,"2")/5,0)</f>
        <v>0</v>
      </c>
      <c r="J1100" s="169">
        <f>IFERROR(_xll.Woodstock.Analyst.Xcel.UDFs.GetIndicatorValue($G1100, "5 Famille de courbes="&amp;$F1100&amp;";", IntrantScenario!$B$7, IntrantScenario!$B$10,"3")/5,0)</f>
        <v>0</v>
      </c>
      <c r="K1100" s="169">
        <f>IFERROR(_xll.Woodstock.Analyst.Xcel.UDFs.GetIndicatorValue($G1100, "5 Famille de courbes="&amp;$F1100&amp;";", IntrantScenario!$B$7, IntrantScenario!$B$10,"4")/5,0)</f>
        <v>0</v>
      </c>
      <c r="L1100" s="169">
        <f>IFERROR(_xll.Woodstock.Analyst.Xcel.UDFs.GetIndicatorValue($G1100, "5 Famille de courbes="&amp;$F1100&amp;";", IntrantScenario!$B$7, IntrantScenario!$B$10,"5")/5,0)</f>
        <v>0</v>
      </c>
      <c r="M1100" s="169">
        <f>IFERROR(_xll.Woodstock.Analyst.Xcel.UDFs.GetIndicatorValue($G1100, "5 Famille de courbes="&amp;$F1100&amp;";", IntrantScenario!$B$7, IntrantScenario!$B$10,"6")/5,0)</f>
        <v>0</v>
      </c>
      <c r="N1100" s="169">
        <f>IFERROR(_xll.Woodstock.Analyst.Xcel.UDFs.GetIndicatorValueAverage($G1100, "5 Famille de courbes="&amp;$F1100&amp;";", IntrantScenario!$B$7, IntrantScenario!$B$10,"2", "6")/5,0)</f>
        <v>0</v>
      </c>
      <c r="O1100" s="356">
        <f t="shared" si="242"/>
        <v>0</v>
      </c>
      <c r="P1100" s="157" t="b">
        <f t="shared" si="243"/>
        <v>1</v>
      </c>
    </row>
    <row r="1101" spans="1:16" x14ac:dyDescent="0.25">
      <c r="A1101" s="164" t="s">
        <v>37</v>
      </c>
      <c r="B1101" s="164" t="s">
        <v>84</v>
      </c>
      <c r="C1101" s="164" t="s">
        <v>108</v>
      </c>
      <c r="D1101" s="164" t="s">
        <v>229</v>
      </c>
      <c r="E1101" s="157" t="s">
        <v>21</v>
      </c>
      <c r="F1101" s="165" t="str">
        <f t="shared" si="240"/>
        <v>FCTYF_SAB_SBEPX</v>
      </c>
      <c r="G1101" s="374" t="s">
        <v>769</v>
      </c>
      <c r="H1101" s="165" t="str">
        <f t="shared" si="241"/>
        <v>FCTYF_SAB_SbEpx_Sous-total F. Tolérants</v>
      </c>
      <c r="I1101" s="169">
        <f>IFERROR(_xll.Woodstock.Analyst.Xcel.UDFs.GetIndicatorValue($G1101, "5 Famille de courbes="&amp;$F1101&amp;";", IntrantScenario!$B$7, IntrantScenario!$B$10,"2")/5,0)</f>
        <v>0</v>
      </c>
      <c r="J1101" s="169">
        <f>IFERROR(_xll.Woodstock.Analyst.Xcel.UDFs.GetIndicatorValue($G1101, "5 Famille de courbes="&amp;$F1101&amp;";", IntrantScenario!$B$7, IntrantScenario!$B$10,"3")/5,0)</f>
        <v>0</v>
      </c>
      <c r="K1101" s="169">
        <f>IFERROR(_xll.Woodstock.Analyst.Xcel.UDFs.GetIndicatorValue($G1101, "5 Famille de courbes="&amp;$F1101&amp;";", IntrantScenario!$B$7, IntrantScenario!$B$10,"4")/5,0)</f>
        <v>0</v>
      </c>
      <c r="L1101" s="169">
        <f>IFERROR(_xll.Woodstock.Analyst.Xcel.UDFs.GetIndicatorValue($G1101, "5 Famille de courbes="&amp;$F1101&amp;";", IntrantScenario!$B$7, IntrantScenario!$B$10,"5")/5,0)</f>
        <v>0</v>
      </c>
      <c r="M1101" s="169">
        <f>IFERROR(_xll.Woodstock.Analyst.Xcel.UDFs.GetIndicatorValue($G1101, "5 Famille de courbes="&amp;$F1101&amp;";", IntrantScenario!$B$7, IntrantScenario!$B$10,"6")/5,0)</f>
        <v>0</v>
      </c>
      <c r="N1101" s="169">
        <f>IFERROR(_xll.Woodstock.Analyst.Xcel.UDFs.GetIndicatorValueAverage($G1101, "5 Famille de courbes="&amp;$F1101&amp;";", IntrantScenario!$B$7, IntrantScenario!$B$10,"2", "6")/5,0)</f>
        <v>0</v>
      </c>
      <c r="O1101" s="356">
        <f t="shared" si="242"/>
        <v>0</v>
      </c>
      <c r="P1101" s="157" t="b">
        <f t="shared" si="243"/>
        <v>1</v>
      </c>
    </row>
    <row r="1102" spans="1:16" x14ac:dyDescent="0.25">
      <c r="A1102" s="164" t="s">
        <v>37</v>
      </c>
      <c r="B1102" s="164" t="s">
        <v>84</v>
      </c>
      <c r="C1102" s="164" t="s">
        <v>108</v>
      </c>
      <c r="D1102" s="164" t="s">
        <v>229</v>
      </c>
      <c r="E1102" s="157" t="s">
        <v>39</v>
      </c>
      <c r="F1102" s="165" t="str">
        <f t="shared" si="240"/>
        <v>FCTYF_SAB_SBEPX</v>
      </c>
      <c r="G1102" s="374" t="s">
        <v>806</v>
      </c>
      <c r="H1102" s="165" t="str">
        <f t="shared" si="241"/>
        <v>FCTYF_SAB_SbEpx_Total Résineux &amp; Feuillus</v>
      </c>
      <c r="I1102" s="169">
        <f>IFERROR(_xll.Woodstock.Analyst.Xcel.UDFs.GetIndicatorValue($G1102, "5 Famille de courbes="&amp;$F1102&amp;";", IntrantScenario!$B$7, IntrantScenario!$B$10,"2")/5,0)</f>
        <v>54888.353062243652</v>
      </c>
      <c r="J1102" s="169">
        <f>IFERROR(_xll.Woodstock.Analyst.Xcel.UDFs.GetIndicatorValue($G1102, "5 Famille de courbes="&amp;$F1102&amp;";", IntrantScenario!$B$7, IntrantScenario!$B$10,"3")/5,0)</f>
        <v>93204.647409154553</v>
      </c>
      <c r="K1102" s="169">
        <f>IFERROR(_xll.Woodstock.Analyst.Xcel.UDFs.GetIndicatorValue($G1102, "5 Famille de courbes="&amp;$F1102&amp;";", IntrantScenario!$B$7, IntrantScenario!$B$10,"4")/5,0)</f>
        <v>74671.012125455745</v>
      </c>
      <c r="L1102" s="169">
        <f>IFERROR(_xll.Woodstock.Analyst.Xcel.UDFs.GetIndicatorValue($G1102, "5 Famille de courbes="&amp;$F1102&amp;";", IntrantScenario!$B$7, IntrantScenario!$B$10,"5")/5,0)</f>
        <v>0</v>
      </c>
      <c r="M1102" s="169">
        <f>IFERROR(_xll.Woodstock.Analyst.Xcel.UDFs.GetIndicatorValue($G1102, "5 Famille de courbes="&amp;$F1102&amp;";", IntrantScenario!$B$7, IntrantScenario!$B$10,"6")/5,0)</f>
        <v>35043.030681961027</v>
      </c>
      <c r="N1102" s="169">
        <f>IFERROR(_xll.Woodstock.Analyst.Xcel.UDFs.GetIndicatorValueAverage($G1102, "5 Famille de courbes="&amp;$F1102&amp;";", IntrantScenario!$B$7, IntrantScenario!$B$10,"2", "6")/5,0)</f>
        <v>51561.408655763</v>
      </c>
      <c r="O1102" s="356">
        <f t="shared" si="242"/>
        <v>51561.408655763</v>
      </c>
      <c r="P1102" s="157" t="b">
        <f t="shared" si="243"/>
        <v>1</v>
      </c>
    </row>
    <row r="1103" spans="1:16" x14ac:dyDescent="0.25">
      <c r="A1103" s="164"/>
      <c r="B1103" s="164"/>
      <c r="C1103" s="164"/>
      <c r="D1103" s="164"/>
      <c r="E1103" s="157"/>
      <c r="F1103" s="157"/>
      <c r="G1103" s="371"/>
      <c r="H1103" s="157"/>
      <c r="I1103" s="157"/>
      <c r="J1103" s="157"/>
      <c r="K1103" s="157"/>
      <c r="L1103" s="157"/>
      <c r="M1103" s="157"/>
      <c r="N1103" s="157"/>
      <c r="O1103" s="357"/>
      <c r="P1103" s="157"/>
    </row>
    <row r="1104" spans="1:16" x14ac:dyDescent="0.25">
      <c r="A1104" s="164" t="s">
        <v>37</v>
      </c>
      <c r="B1104" s="164" t="s">
        <v>84</v>
      </c>
      <c r="C1104" s="164" t="s">
        <v>230</v>
      </c>
      <c r="D1104" s="164" t="s">
        <v>231</v>
      </c>
      <c r="E1104" s="165" t="s">
        <v>2</v>
      </c>
      <c r="F1104" s="165" t="str">
        <f t="shared" ref="F1104:F1120" si="244">UPPER("FCTYF_"&amp;B1104&amp;"_"&amp;D1104)</f>
        <v>FCTYF_SAB_SBEB</v>
      </c>
      <c r="G1104" s="374" t="s">
        <v>756</v>
      </c>
      <c r="H1104" s="165" t="str">
        <f t="shared" ref="H1104:H1120" si="245">TRIM("FCTYF_"&amp;B1104&amp;"_"&amp;D1104&amp;"_"&amp;E1104)</f>
        <v>FCTYF_SAB_SbEb_Sapin</v>
      </c>
      <c r="I1104" s="169">
        <f>IFERROR(_xll.Woodstock.Analyst.Xcel.UDFs.GetIndicatorValue($G1104, "5 Famille de courbes="&amp;$F1104&amp;";", IntrantScenario!$B$7, IntrantScenario!$B$10,"2")/5,0)</f>
        <v>0</v>
      </c>
      <c r="J1104" s="169">
        <f>IFERROR(_xll.Woodstock.Analyst.Xcel.UDFs.GetIndicatorValue($G1104, "5 Famille de courbes="&amp;$F1104&amp;";", IntrantScenario!$B$7, IntrantScenario!$B$10,"3")/5,0)</f>
        <v>0</v>
      </c>
      <c r="K1104" s="169">
        <f>IFERROR(_xll.Woodstock.Analyst.Xcel.UDFs.GetIndicatorValue($G1104, "5 Famille de courbes="&amp;$F1104&amp;";", IntrantScenario!$B$7, IntrantScenario!$B$10,"4")/5,0)</f>
        <v>0</v>
      </c>
      <c r="L1104" s="169">
        <f>IFERROR(_xll.Woodstock.Analyst.Xcel.UDFs.GetIndicatorValue($G1104, "5 Famille de courbes="&amp;$F1104&amp;";", IntrantScenario!$B$7, IntrantScenario!$B$10,"5")/5,0)</f>
        <v>0</v>
      </c>
      <c r="M1104" s="169">
        <f>IFERROR(_xll.Woodstock.Analyst.Xcel.UDFs.GetIndicatorValue($G1104, "5 Famille de courbes="&amp;$F1104&amp;";", IntrantScenario!$B$7, IntrantScenario!$B$10,"6")/5,0)</f>
        <v>0</v>
      </c>
      <c r="N1104" s="169">
        <f>IFERROR(_xll.Woodstock.Analyst.Xcel.UDFs.GetIndicatorValueAverage($G1104, "5 Famille de courbes="&amp;$F1104&amp;";", IntrantScenario!$B$7, IntrantScenario!$B$10,"2", "6")/5,0)</f>
        <v>0</v>
      </c>
      <c r="O1104" s="356">
        <f t="shared" ref="O1104:O1120" si="246">AVERAGE(I1104:M1104)</f>
        <v>0</v>
      </c>
      <c r="P1104" s="157" t="b">
        <f t="shared" ref="P1104:P1120" si="247">EXACT(ROUND(N1104,1),ROUND(O1104,1))</f>
        <v>1</v>
      </c>
    </row>
    <row r="1105" spans="1:16" x14ac:dyDescent="0.25">
      <c r="A1105" s="164" t="s">
        <v>37</v>
      </c>
      <c r="B1105" s="164" t="s">
        <v>84</v>
      </c>
      <c r="C1105" s="164" t="s">
        <v>230</v>
      </c>
      <c r="D1105" s="164" t="s">
        <v>231</v>
      </c>
      <c r="E1105" s="157" t="s">
        <v>3</v>
      </c>
      <c r="F1105" s="165" t="str">
        <f t="shared" si="244"/>
        <v>FCTYF_SAB_SBEB</v>
      </c>
      <c r="G1105" s="374" t="s">
        <v>757</v>
      </c>
      <c r="H1105" s="165" t="str">
        <f t="shared" si="245"/>
        <v>FCTYF_SAB_SbEb_Épinettes</v>
      </c>
      <c r="I1105" s="169">
        <f>IFERROR(_xll.Woodstock.Analyst.Xcel.UDFs.GetIndicatorValue($G1105, "5 Famille de courbes="&amp;$F1105&amp;";", IntrantScenario!$B$7, IntrantScenario!$B$10,"2")/5,0)</f>
        <v>0</v>
      </c>
      <c r="J1105" s="169">
        <f>IFERROR(_xll.Woodstock.Analyst.Xcel.UDFs.GetIndicatorValue($G1105, "5 Famille de courbes="&amp;$F1105&amp;";", IntrantScenario!$B$7, IntrantScenario!$B$10,"3")/5,0)</f>
        <v>0</v>
      </c>
      <c r="K1105" s="169">
        <f>IFERROR(_xll.Woodstock.Analyst.Xcel.UDFs.GetIndicatorValue($G1105, "5 Famille de courbes="&amp;$F1105&amp;";", IntrantScenario!$B$7, IntrantScenario!$B$10,"4")/5,0)</f>
        <v>0</v>
      </c>
      <c r="L1105" s="169">
        <f>IFERROR(_xll.Woodstock.Analyst.Xcel.UDFs.GetIndicatorValue($G1105, "5 Famille de courbes="&amp;$F1105&amp;";", IntrantScenario!$B$7, IntrantScenario!$B$10,"5")/5,0)</f>
        <v>0</v>
      </c>
      <c r="M1105" s="169">
        <f>IFERROR(_xll.Woodstock.Analyst.Xcel.UDFs.GetIndicatorValue($G1105, "5 Famille de courbes="&amp;$F1105&amp;";", IntrantScenario!$B$7, IntrantScenario!$B$10,"6")/5,0)</f>
        <v>0</v>
      </c>
      <c r="N1105" s="169">
        <f>IFERROR(_xll.Woodstock.Analyst.Xcel.UDFs.GetIndicatorValueAverage($G1105, "5 Famille de courbes="&amp;$F1105&amp;";", IntrantScenario!$B$7, IntrantScenario!$B$10,"2", "6")/5,0)</f>
        <v>0</v>
      </c>
      <c r="O1105" s="356">
        <f t="shared" si="246"/>
        <v>0</v>
      </c>
      <c r="P1105" s="157" t="b">
        <f t="shared" si="247"/>
        <v>1</v>
      </c>
    </row>
    <row r="1106" spans="1:16" x14ac:dyDescent="0.25">
      <c r="A1106" s="164" t="s">
        <v>37</v>
      </c>
      <c r="B1106" s="164" t="s">
        <v>84</v>
      </c>
      <c r="C1106" s="164" t="s">
        <v>230</v>
      </c>
      <c r="D1106" s="164" t="s">
        <v>231</v>
      </c>
      <c r="E1106" s="157" t="s">
        <v>4</v>
      </c>
      <c r="F1106" s="165" t="str">
        <f t="shared" si="244"/>
        <v>FCTYF_SAB_SBEB</v>
      </c>
      <c r="G1106" s="374" t="s">
        <v>758</v>
      </c>
      <c r="H1106" s="165" t="str">
        <f t="shared" si="245"/>
        <v>FCTYF_SAB_SbEb_Pin gris</v>
      </c>
      <c r="I1106" s="169">
        <f>IFERROR(_xll.Woodstock.Analyst.Xcel.UDFs.GetIndicatorValue($G1106, "5 Famille de courbes="&amp;$F1106&amp;";", IntrantScenario!$B$7, IntrantScenario!$B$10,"2")/5,0)</f>
        <v>0</v>
      </c>
      <c r="J1106" s="169">
        <f>IFERROR(_xll.Woodstock.Analyst.Xcel.UDFs.GetIndicatorValue($G1106, "5 Famille de courbes="&amp;$F1106&amp;";", IntrantScenario!$B$7, IntrantScenario!$B$10,"3")/5,0)</f>
        <v>0</v>
      </c>
      <c r="K1106" s="169">
        <f>IFERROR(_xll.Woodstock.Analyst.Xcel.UDFs.GetIndicatorValue($G1106, "5 Famille de courbes="&amp;$F1106&amp;";", IntrantScenario!$B$7, IntrantScenario!$B$10,"4")/5,0)</f>
        <v>0</v>
      </c>
      <c r="L1106" s="169">
        <f>IFERROR(_xll.Woodstock.Analyst.Xcel.UDFs.GetIndicatorValue($G1106, "5 Famille de courbes="&amp;$F1106&amp;";", IntrantScenario!$B$7, IntrantScenario!$B$10,"5")/5,0)</f>
        <v>0</v>
      </c>
      <c r="M1106" s="169">
        <f>IFERROR(_xll.Woodstock.Analyst.Xcel.UDFs.GetIndicatorValue($G1106, "5 Famille de courbes="&amp;$F1106&amp;";", IntrantScenario!$B$7, IntrantScenario!$B$10,"6")/5,0)</f>
        <v>0</v>
      </c>
      <c r="N1106" s="169">
        <f>IFERROR(_xll.Woodstock.Analyst.Xcel.UDFs.GetIndicatorValueAverage($G1106, "5 Famille de courbes="&amp;$F1106&amp;";", IntrantScenario!$B$7, IntrantScenario!$B$10,"2", "6")/5,0)</f>
        <v>0</v>
      </c>
      <c r="O1106" s="356">
        <f t="shared" si="246"/>
        <v>0</v>
      </c>
      <c r="P1106" s="157" t="b">
        <f t="shared" si="247"/>
        <v>1</v>
      </c>
    </row>
    <row r="1107" spans="1:16" x14ac:dyDescent="0.25">
      <c r="A1107" s="164" t="s">
        <v>37</v>
      </c>
      <c r="B1107" s="164" t="s">
        <v>84</v>
      </c>
      <c r="C1107" s="164" t="s">
        <v>230</v>
      </c>
      <c r="D1107" s="164" t="s">
        <v>231</v>
      </c>
      <c r="E1107" s="157" t="s">
        <v>5</v>
      </c>
      <c r="F1107" s="165" t="str">
        <f t="shared" si="244"/>
        <v>FCTYF_SAB_SBEB</v>
      </c>
      <c r="G1107" s="374" t="s">
        <v>759</v>
      </c>
      <c r="H1107" s="165" t="str">
        <f t="shared" si="245"/>
        <v>FCTYF_SAB_SbEb_Mélèzes</v>
      </c>
      <c r="I1107" s="169">
        <f>IFERROR(_xll.Woodstock.Analyst.Xcel.UDFs.GetIndicatorValue($G1107, "5 Famille de courbes="&amp;$F1107&amp;";", IntrantScenario!$B$7, IntrantScenario!$B$10,"2")/5,0)</f>
        <v>0</v>
      </c>
      <c r="J1107" s="169">
        <f>IFERROR(_xll.Woodstock.Analyst.Xcel.UDFs.GetIndicatorValue($G1107, "5 Famille de courbes="&amp;$F1107&amp;";", IntrantScenario!$B$7, IntrantScenario!$B$10,"3")/5,0)</f>
        <v>0</v>
      </c>
      <c r="K1107" s="169">
        <f>IFERROR(_xll.Woodstock.Analyst.Xcel.UDFs.GetIndicatorValue($G1107, "5 Famille de courbes="&amp;$F1107&amp;";", IntrantScenario!$B$7, IntrantScenario!$B$10,"4")/5,0)</f>
        <v>0</v>
      </c>
      <c r="L1107" s="169">
        <f>IFERROR(_xll.Woodstock.Analyst.Xcel.UDFs.GetIndicatorValue($G1107, "5 Famille de courbes="&amp;$F1107&amp;";", IntrantScenario!$B$7, IntrantScenario!$B$10,"5")/5,0)</f>
        <v>0</v>
      </c>
      <c r="M1107" s="169">
        <f>IFERROR(_xll.Woodstock.Analyst.Xcel.UDFs.GetIndicatorValue($G1107, "5 Famille de courbes="&amp;$F1107&amp;";", IntrantScenario!$B$7, IntrantScenario!$B$10,"6")/5,0)</f>
        <v>0</v>
      </c>
      <c r="N1107" s="169">
        <f>IFERROR(_xll.Woodstock.Analyst.Xcel.UDFs.GetIndicatorValueAverage($G1107, "5 Famille de courbes="&amp;$F1107&amp;";", IntrantScenario!$B$7, IntrantScenario!$B$10,"2", "6")/5,0)</f>
        <v>0</v>
      </c>
      <c r="O1107" s="356">
        <f t="shared" si="246"/>
        <v>0</v>
      </c>
      <c r="P1107" s="157" t="b">
        <f t="shared" si="247"/>
        <v>1</v>
      </c>
    </row>
    <row r="1108" spans="1:16" x14ac:dyDescent="0.25">
      <c r="A1108" s="164" t="s">
        <v>37</v>
      </c>
      <c r="B1108" s="164" t="s">
        <v>84</v>
      </c>
      <c r="C1108" s="164" t="s">
        <v>230</v>
      </c>
      <c r="D1108" s="164" t="s">
        <v>231</v>
      </c>
      <c r="E1108" s="157" t="s">
        <v>6</v>
      </c>
      <c r="F1108" s="165" t="str">
        <f t="shared" si="244"/>
        <v>FCTYF_SAB_SBEB</v>
      </c>
      <c r="G1108" s="374" t="s">
        <v>770</v>
      </c>
      <c r="H1108" s="165" t="str">
        <f t="shared" si="245"/>
        <v>FCTYF_SAB_SbEb_Sous-total SEPM</v>
      </c>
      <c r="I1108" s="169">
        <f>IFERROR(_xll.Woodstock.Analyst.Xcel.UDFs.GetIndicatorValue($G1108, "5 Famille de courbes="&amp;$F1108&amp;";", IntrantScenario!$B$7, IntrantScenario!$B$10,"2")/5,0)</f>
        <v>0</v>
      </c>
      <c r="J1108" s="169">
        <f>IFERROR(_xll.Woodstock.Analyst.Xcel.UDFs.GetIndicatorValue($G1108, "5 Famille de courbes="&amp;$F1108&amp;";", IntrantScenario!$B$7, IntrantScenario!$B$10,"3")/5,0)</f>
        <v>0</v>
      </c>
      <c r="K1108" s="169">
        <f>IFERROR(_xll.Woodstock.Analyst.Xcel.UDFs.GetIndicatorValue($G1108, "5 Famille de courbes="&amp;$F1108&amp;";", IntrantScenario!$B$7, IntrantScenario!$B$10,"4")/5,0)</f>
        <v>0</v>
      </c>
      <c r="L1108" s="169">
        <f>IFERROR(_xll.Woodstock.Analyst.Xcel.UDFs.GetIndicatorValue($G1108, "5 Famille de courbes="&amp;$F1108&amp;";", IntrantScenario!$B$7, IntrantScenario!$B$10,"5")/5,0)</f>
        <v>0</v>
      </c>
      <c r="M1108" s="169">
        <f>IFERROR(_xll.Woodstock.Analyst.Xcel.UDFs.GetIndicatorValue($G1108, "5 Famille de courbes="&amp;$F1108&amp;";", IntrantScenario!$B$7, IntrantScenario!$B$10,"6")/5,0)</f>
        <v>0</v>
      </c>
      <c r="N1108" s="169">
        <f>IFERROR(_xll.Woodstock.Analyst.Xcel.UDFs.GetIndicatorValueAverage($G1108, "5 Famille de courbes="&amp;$F1108&amp;";", IntrantScenario!$B$7, IntrantScenario!$B$10,"2", "6")/5,0)</f>
        <v>0</v>
      </c>
      <c r="O1108" s="356">
        <f t="shared" si="246"/>
        <v>0</v>
      </c>
      <c r="P1108" s="157" t="b">
        <f t="shared" si="247"/>
        <v>1</v>
      </c>
    </row>
    <row r="1109" spans="1:16" x14ac:dyDescent="0.25">
      <c r="A1109" s="164" t="s">
        <v>37</v>
      </c>
      <c r="B1109" s="164" t="s">
        <v>84</v>
      </c>
      <c r="C1109" s="164" t="s">
        <v>230</v>
      </c>
      <c r="D1109" s="164" t="s">
        <v>231</v>
      </c>
      <c r="E1109" s="157" t="s">
        <v>7</v>
      </c>
      <c r="F1109" s="165" t="str">
        <f t="shared" si="244"/>
        <v>FCTYF_SAB_SBEB</v>
      </c>
      <c r="G1109" s="374" t="s">
        <v>760</v>
      </c>
      <c r="H1109" s="165" t="str">
        <f t="shared" si="245"/>
        <v>FCTYF_SAB_SbEb_Pins blanc et rouge</v>
      </c>
      <c r="I1109" s="169">
        <f>IFERROR(_xll.Woodstock.Analyst.Xcel.UDFs.GetIndicatorValue($G1109, "5 Famille de courbes="&amp;$F1109&amp;";", IntrantScenario!$B$7, IntrantScenario!$B$10,"2")/5,0)</f>
        <v>0</v>
      </c>
      <c r="J1109" s="169">
        <f>IFERROR(_xll.Woodstock.Analyst.Xcel.UDFs.GetIndicatorValue($G1109, "5 Famille de courbes="&amp;$F1109&amp;";", IntrantScenario!$B$7, IntrantScenario!$B$10,"3")/5,0)</f>
        <v>0</v>
      </c>
      <c r="K1109" s="169">
        <f>IFERROR(_xll.Woodstock.Analyst.Xcel.UDFs.GetIndicatorValue($G1109, "5 Famille de courbes="&amp;$F1109&amp;";", IntrantScenario!$B$7, IntrantScenario!$B$10,"4")/5,0)</f>
        <v>0</v>
      </c>
      <c r="L1109" s="169">
        <f>IFERROR(_xll.Woodstock.Analyst.Xcel.UDFs.GetIndicatorValue($G1109, "5 Famille de courbes="&amp;$F1109&amp;";", IntrantScenario!$B$7, IntrantScenario!$B$10,"5")/5,0)</f>
        <v>0</v>
      </c>
      <c r="M1109" s="169">
        <f>IFERROR(_xll.Woodstock.Analyst.Xcel.UDFs.GetIndicatorValue($G1109, "5 Famille de courbes="&amp;$F1109&amp;";", IntrantScenario!$B$7, IntrantScenario!$B$10,"6")/5,0)</f>
        <v>0</v>
      </c>
      <c r="N1109" s="169">
        <f>IFERROR(_xll.Woodstock.Analyst.Xcel.UDFs.GetIndicatorValueAverage($G1109, "5 Famille de courbes="&amp;$F1109&amp;";", IntrantScenario!$B$7, IntrantScenario!$B$10,"2", "6")/5,0)</f>
        <v>0</v>
      </c>
      <c r="O1109" s="356">
        <f t="shared" si="246"/>
        <v>0</v>
      </c>
      <c r="P1109" s="157" t="b">
        <f t="shared" si="247"/>
        <v>1</v>
      </c>
    </row>
    <row r="1110" spans="1:16" x14ac:dyDescent="0.25">
      <c r="A1110" s="164" t="s">
        <v>37</v>
      </c>
      <c r="B1110" s="164" t="s">
        <v>84</v>
      </c>
      <c r="C1110" s="164" t="s">
        <v>230</v>
      </c>
      <c r="D1110" s="164" t="s">
        <v>231</v>
      </c>
      <c r="E1110" s="157" t="s">
        <v>8</v>
      </c>
      <c r="F1110" s="165" t="str">
        <f t="shared" si="244"/>
        <v>FCTYF_SAB_SBEB</v>
      </c>
      <c r="G1110" s="374" t="s">
        <v>761</v>
      </c>
      <c r="H1110" s="165" t="str">
        <f t="shared" si="245"/>
        <v>FCTYF_SAB_SbEb_Pruche</v>
      </c>
      <c r="I1110" s="169">
        <f>IFERROR(_xll.Woodstock.Analyst.Xcel.UDFs.GetIndicatorValue($G1110, "5 Famille de courbes="&amp;$F1110&amp;";", IntrantScenario!$B$7, IntrantScenario!$B$10,"2")/5,0)</f>
        <v>0</v>
      </c>
      <c r="J1110" s="169">
        <f>IFERROR(_xll.Woodstock.Analyst.Xcel.UDFs.GetIndicatorValue($G1110, "5 Famille de courbes="&amp;$F1110&amp;";", IntrantScenario!$B$7, IntrantScenario!$B$10,"3")/5,0)</f>
        <v>0</v>
      </c>
      <c r="K1110" s="169">
        <f>IFERROR(_xll.Woodstock.Analyst.Xcel.UDFs.GetIndicatorValue($G1110, "5 Famille de courbes="&amp;$F1110&amp;";", IntrantScenario!$B$7, IntrantScenario!$B$10,"4")/5,0)</f>
        <v>0</v>
      </c>
      <c r="L1110" s="169">
        <f>IFERROR(_xll.Woodstock.Analyst.Xcel.UDFs.GetIndicatorValue($G1110, "5 Famille de courbes="&amp;$F1110&amp;";", IntrantScenario!$B$7, IntrantScenario!$B$10,"5")/5,0)</f>
        <v>0</v>
      </c>
      <c r="M1110" s="169">
        <f>IFERROR(_xll.Woodstock.Analyst.Xcel.UDFs.GetIndicatorValue($G1110, "5 Famille de courbes="&amp;$F1110&amp;";", IntrantScenario!$B$7, IntrantScenario!$B$10,"6")/5,0)</f>
        <v>0</v>
      </c>
      <c r="N1110" s="169">
        <f>IFERROR(_xll.Woodstock.Analyst.Xcel.UDFs.GetIndicatorValueAverage($G1110, "5 Famille de courbes="&amp;$F1110&amp;";", IntrantScenario!$B$7, IntrantScenario!$B$10,"2", "6")/5,0)</f>
        <v>0</v>
      </c>
      <c r="O1110" s="356">
        <f t="shared" si="246"/>
        <v>0</v>
      </c>
      <c r="P1110" s="157" t="b">
        <f t="shared" si="247"/>
        <v>1</v>
      </c>
    </row>
    <row r="1111" spans="1:16" x14ac:dyDescent="0.25">
      <c r="A1111" s="164" t="s">
        <v>37</v>
      </c>
      <c r="B1111" s="164" t="s">
        <v>84</v>
      </c>
      <c r="C1111" s="164" t="s">
        <v>230</v>
      </c>
      <c r="D1111" s="164" t="s">
        <v>231</v>
      </c>
      <c r="E1111" s="157" t="s">
        <v>9</v>
      </c>
      <c r="F1111" s="165" t="str">
        <f t="shared" si="244"/>
        <v>FCTYF_SAB_SBEB</v>
      </c>
      <c r="G1111" s="374" t="s">
        <v>762</v>
      </c>
      <c r="H1111" s="165" t="str">
        <f t="shared" si="245"/>
        <v>FCTYF_SAB_SbEb_Thuya</v>
      </c>
      <c r="I1111" s="169">
        <f>IFERROR(_xll.Woodstock.Analyst.Xcel.UDFs.GetIndicatorValue($G1111, "5 Famille de courbes="&amp;$F1111&amp;";", IntrantScenario!$B$7, IntrantScenario!$B$10,"2")/5,0)</f>
        <v>0</v>
      </c>
      <c r="J1111" s="169">
        <f>IFERROR(_xll.Woodstock.Analyst.Xcel.UDFs.GetIndicatorValue($G1111, "5 Famille de courbes="&amp;$F1111&amp;";", IntrantScenario!$B$7, IntrantScenario!$B$10,"3")/5,0)</f>
        <v>0</v>
      </c>
      <c r="K1111" s="169">
        <f>IFERROR(_xll.Woodstock.Analyst.Xcel.UDFs.GetIndicatorValue($G1111, "5 Famille de courbes="&amp;$F1111&amp;";", IntrantScenario!$B$7, IntrantScenario!$B$10,"4")/5,0)</f>
        <v>0</v>
      </c>
      <c r="L1111" s="169">
        <f>IFERROR(_xll.Woodstock.Analyst.Xcel.UDFs.GetIndicatorValue($G1111, "5 Famille de courbes="&amp;$F1111&amp;";", IntrantScenario!$B$7, IntrantScenario!$B$10,"5")/5,0)</f>
        <v>0</v>
      </c>
      <c r="M1111" s="169">
        <f>IFERROR(_xll.Woodstock.Analyst.Xcel.UDFs.GetIndicatorValue($G1111, "5 Famille de courbes="&amp;$F1111&amp;";", IntrantScenario!$B$7, IntrantScenario!$B$10,"6")/5,0)</f>
        <v>0</v>
      </c>
      <c r="N1111" s="169">
        <f>IFERROR(_xll.Woodstock.Analyst.Xcel.UDFs.GetIndicatorValueAverage($G1111, "5 Famille de courbes="&amp;$F1111&amp;";", IntrantScenario!$B$7, IntrantScenario!$B$10,"2", "6")/5,0)</f>
        <v>0</v>
      </c>
      <c r="O1111" s="356">
        <f t="shared" si="246"/>
        <v>0</v>
      </c>
      <c r="P1111" s="157" t="b">
        <f t="shared" si="247"/>
        <v>1</v>
      </c>
    </row>
    <row r="1112" spans="1:16" x14ac:dyDescent="0.25">
      <c r="A1112" s="164" t="s">
        <v>37</v>
      </c>
      <c r="B1112" s="164" t="s">
        <v>84</v>
      </c>
      <c r="C1112" s="164" t="s">
        <v>230</v>
      </c>
      <c r="D1112" s="164" t="s">
        <v>231</v>
      </c>
      <c r="E1112" s="157" t="s">
        <v>11</v>
      </c>
      <c r="F1112" s="165" t="str">
        <f t="shared" si="244"/>
        <v>FCTYF_SAB_SBEB</v>
      </c>
      <c r="G1112" s="374" t="s">
        <v>805</v>
      </c>
      <c r="H1112" s="165" t="str">
        <f t="shared" si="245"/>
        <v>FCTYF_SAB_SbEb_Total Résineux</v>
      </c>
      <c r="I1112" s="169">
        <f>IFERROR(_xll.Woodstock.Analyst.Xcel.UDFs.GetIndicatorValue($G1112, "5 Famille de courbes="&amp;$F1112&amp;";", IntrantScenario!$B$7, IntrantScenario!$B$10,"2")/5,0)</f>
        <v>0</v>
      </c>
      <c r="J1112" s="169">
        <f>IFERROR(_xll.Woodstock.Analyst.Xcel.UDFs.GetIndicatorValue($G1112, "5 Famille de courbes="&amp;$F1112&amp;";", IntrantScenario!$B$7, IntrantScenario!$B$10,"3")/5,0)</f>
        <v>0</v>
      </c>
      <c r="K1112" s="169">
        <f>IFERROR(_xll.Woodstock.Analyst.Xcel.UDFs.GetIndicatorValue($G1112, "5 Famille de courbes="&amp;$F1112&amp;";", IntrantScenario!$B$7, IntrantScenario!$B$10,"4")/5,0)</f>
        <v>0</v>
      </c>
      <c r="L1112" s="169">
        <f>IFERROR(_xll.Woodstock.Analyst.Xcel.UDFs.GetIndicatorValue($G1112, "5 Famille de courbes="&amp;$F1112&amp;";", IntrantScenario!$B$7, IntrantScenario!$B$10,"5")/5,0)</f>
        <v>0</v>
      </c>
      <c r="M1112" s="169">
        <f>IFERROR(_xll.Woodstock.Analyst.Xcel.UDFs.GetIndicatorValue($G1112, "5 Famille de courbes="&amp;$F1112&amp;";", IntrantScenario!$B$7, IntrantScenario!$B$10,"6")/5,0)</f>
        <v>0</v>
      </c>
      <c r="N1112" s="169">
        <f>IFERROR(_xll.Woodstock.Analyst.Xcel.UDFs.GetIndicatorValueAverage($G1112, "5 Famille de courbes="&amp;$F1112&amp;";", IntrantScenario!$B$7, IntrantScenario!$B$10,"2", "6")/5,0)</f>
        <v>0</v>
      </c>
      <c r="O1112" s="356">
        <f t="shared" si="246"/>
        <v>0</v>
      </c>
      <c r="P1112" s="157" t="b">
        <f t="shared" si="247"/>
        <v>1</v>
      </c>
    </row>
    <row r="1113" spans="1:16" x14ac:dyDescent="0.25">
      <c r="A1113" s="164" t="s">
        <v>37</v>
      </c>
      <c r="B1113" s="164" t="s">
        <v>84</v>
      </c>
      <c r="C1113" s="164" t="s">
        <v>230</v>
      </c>
      <c r="D1113" s="164" t="s">
        <v>231</v>
      </c>
      <c r="E1113" s="157" t="s">
        <v>13</v>
      </c>
      <c r="F1113" s="165" t="str">
        <f t="shared" si="244"/>
        <v>FCTYF_SAB_SBEB</v>
      </c>
      <c r="G1113" s="374" t="s">
        <v>763</v>
      </c>
      <c r="H1113" s="165" t="str">
        <f t="shared" si="245"/>
        <v>FCTYF_SAB_SbEb_Bouleau à papier</v>
      </c>
      <c r="I1113" s="169">
        <f>IFERROR(_xll.Woodstock.Analyst.Xcel.UDFs.GetIndicatorValue($G1113, "5 Famille de courbes="&amp;$F1113&amp;";", IntrantScenario!$B$7, IntrantScenario!$B$10,"2")/5,0)</f>
        <v>0</v>
      </c>
      <c r="J1113" s="169">
        <f>IFERROR(_xll.Woodstock.Analyst.Xcel.UDFs.GetIndicatorValue($G1113, "5 Famille de courbes="&amp;$F1113&amp;";", IntrantScenario!$B$7, IntrantScenario!$B$10,"3")/5,0)</f>
        <v>0</v>
      </c>
      <c r="K1113" s="169">
        <f>IFERROR(_xll.Woodstock.Analyst.Xcel.UDFs.GetIndicatorValue($G1113, "5 Famille de courbes="&amp;$F1113&amp;";", IntrantScenario!$B$7, IntrantScenario!$B$10,"4")/5,0)</f>
        <v>0</v>
      </c>
      <c r="L1113" s="169">
        <f>IFERROR(_xll.Woodstock.Analyst.Xcel.UDFs.GetIndicatorValue($G1113, "5 Famille de courbes="&amp;$F1113&amp;";", IntrantScenario!$B$7, IntrantScenario!$B$10,"5")/5,0)</f>
        <v>0</v>
      </c>
      <c r="M1113" s="169">
        <f>IFERROR(_xll.Woodstock.Analyst.Xcel.UDFs.GetIndicatorValue($G1113, "5 Famille de courbes="&amp;$F1113&amp;";", IntrantScenario!$B$7, IntrantScenario!$B$10,"6")/5,0)</f>
        <v>0</v>
      </c>
      <c r="N1113" s="169">
        <f>IFERROR(_xll.Woodstock.Analyst.Xcel.UDFs.GetIndicatorValueAverage($G1113, "5 Famille de courbes="&amp;$F1113&amp;";", IntrantScenario!$B$7, IntrantScenario!$B$10,"2", "6")/5,0)</f>
        <v>0</v>
      </c>
      <c r="O1113" s="356">
        <f t="shared" si="246"/>
        <v>0</v>
      </c>
      <c r="P1113" s="157" t="b">
        <f t="shared" si="247"/>
        <v>1</v>
      </c>
    </row>
    <row r="1114" spans="1:16" x14ac:dyDescent="0.25">
      <c r="A1114" s="164" t="s">
        <v>37</v>
      </c>
      <c r="B1114" s="164" t="s">
        <v>84</v>
      </c>
      <c r="C1114" s="164" t="s">
        <v>230</v>
      </c>
      <c r="D1114" s="164" t="s">
        <v>231</v>
      </c>
      <c r="E1114" s="157" t="s">
        <v>14</v>
      </c>
      <c r="F1114" s="165" t="str">
        <f t="shared" si="244"/>
        <v>FCTYF_SAB_SBEB</v>
      </c>
      <c r="G1114" s="374" t="s">
        <v>764</v>
      </c>
      <c r="H1114" s="165" t="str">
        <f t="shared" si="245"/>
        <v>FCTYF_SAB_SbEb_Peupliers</v>
      </c>
      <c r="I1114" s="169">
        <f>IFERROR(_xll.Woodstock.Analyst.Xcel.UDFs.GetIndicatorValue($G1114, "5 Famille de courbes="&amp;$F1114&amp;";", IntrantScenario!$B$7, IntrantScenario!$B$10,"2")/5,0)</f>
        <v>0</v>
      </c>
      <c r="J1114" s="169">
        <f>IFERROR(_xll.Woodstock.Analyst.Xcel.UDFs.GetIndicatorValue($G1114, "5 Famille de courbes="&amp;$F1114&amp;";", IntrantScenario!$B$7, IntrantScenario!$B$10,"3")/5,0)</f>
        <v>0</v>
      </c>
      <c r="K1114" s="169">
        <f>IFERROR(_xll.Woodstock.Analyst.Xcel.UDFs.GetIndicatorValue($G1114, "5 Famille de courbes="&amp;$F1114&amp;";", IntrantScenario!$B$7, IntrantScenario!$B$10,"4")/5,0)</f>
        <v>0</v>
      </c>
      <c r="L1114" s="169">
        <f>IFERROR(_xll.Woodstock.Analyst.Xcel.UDFs.GetIndicatorValue($G1114, "5 Famille de courbes="&amp;$F1114&amp;";", IntrantScenario!$B$7, IntrantScenario!$B$10,"5")/5,0)</f>
        <v>0</v>
      </c>
      <c r="M1114" s="169">
        <f>IFERROR(_xll.Woodstock.Analyst.Xcel.UDFs.GetIndicatorValue($G1114, "5 Famille de courbes="&amp;$F1114&amp;";", IntrantScenario!$B$7, IntrantScenario!$B$10,"6")/5,0)</f>
        <v>0</v>
      </c>
      <c r="N1114" s="169">
        <f>IFERROR(_xll.Woodstock.Analyst.Xcel.UDFs.GetIndicatorValueAverage($G1114, "5 Famille de courbes="&amp;$F1114&amp;";", IntrantScenario!$B$7, IntrantScenario!$B$10,"2", "6")/5,0)</f>
        <v>0</v>
      </c>
      <c r="O1114" s="356">
        <f t="shared" si="246"/>
        <v>0</v>
      </c>
      <c r="P1114" s="157" t="b">
        <f t="shared" si="247"/>
        <v>1</v>
      </c>
    </row>
    <row r="1115" spans="1:16" x14ac:dyDescent="0.25">
      <c r="A1115" s="164" t="s">
        <v>37</v>
      </c>
      <c r="B1115" s="164" t="s">
        <v>84</v>
      </c>
      <c r="C1115" s="164" t="s">
        <v>230</v>
      </c>
      <c r="D1115" s="164" t="s">
        <v>231</v>
      </c>
      <c r="E1115" s="157" t="s">
        <v>15</v>
      </c>
      <c r="F1115" s="165" t="str">
        <f t="shared" si="244"/>
        <v>FCTYF_SAB_SBEB</v>
      </c>
      <c r="G1115" s="374" t="s">
        <v>765</v>
      </c>
      <c r="H1115" s="165" t="str">
        <f t="shared" si="245"/>
        <v>FCTYF_SAB_SbEb_Érable rouge</v>
      </c>
      <c r="I1115" s="169">
        <f>IFERROR(_xll.Woodstock.Analyst.Xcel.UDFs.GetIndicatorValue($G1115, "5 Famille de courbes="&amp;$F1115&amp;";", IntrantScenario!$B$7, IntrantScenario!$B$10,"2")/5,0)</f>
        <v>0</v>
      </c>
      <c r="J1115" s="169">
        <f>IFERROR(_xll.Woodstock.Analyst.Xcel.UDFs.GetIndicatorValue($G1115, "5 Famille de courbes="&amp;$F1115&amp;";", IntrantScenario!$B$7, IntrantScenario!$B$10,"3")/5,0)</f>
        <v>0</v>
      </c>
      <c r="K1115" s="169">
        <f>IFERROR(_xll.Woodstock.Analyst.Xcel.UDFs.GetIndicatorValue($G1115, "5 Famille de courbes="&amp;$F1115&amp;";", IntrantScenario!$B$7, IntrantScenario!$B$10,"4")/5,0)</f>
        <v>0</v>
      </c>
      <c r="L1115" s="169">
        <f>IFERROR(_xll.Woodstock.Analyst.Xcel.UDFs.GetIndicatorValue($G1115, "5 Famille de courbes="&amp;$F1115&amp;";", IntrantScenario!$B$7, IntrantScenario!$B$10,"5")/5,0)</f>
        <v>0</v>
      </c>
      <c r="M1115" s="169">
        <f>IFERROR(_xll.Woodstock.Analyst.Xcel.UDFs.GetIndicatorValue($G1115, "5 Famille de courbes="&amp;$F1115&amp;";", IntrantScenario!$B$7, IntrantScenario!$B$10,"6")/5,0)</f>
        <v>0</v>
      </c>
      <c r="N1115" s="169">
        <f>IFERROR(_xll.Woodstock.Analyst.Xcel.UDFs.GetIndicatorValueAverage($G1115, "5 Famille de courbes="&amp;$F1115&amp;";", IntrantScenario!$B$7, IntrantScenario!$B$10,"2", "6")/5,0)</f>
        <v>0</v>
      </c>
      <c r="O1115" s="356">
        <f t="shared" si="246"/>
        <v>0</v>
      </c>
      <c r="P1115" s="157" t="b">
        <f t="shared" si="247"/>
        <v>1</v>
      </c>
    </row>
    <row r="1116" spans="1:16" x14ac:dyDescent="0.25">
      <c r="A1116" s="164" t="s">
        <v>37</v>
      </c>
      <c r="B1116" s="164" t="s">
        <v>84</v>
      </c>
      <c r="C1116" s="164" t="s">
        <v>230</v>
      </c>
      <c r="D1116" s="164" t="s">
        <v>231</v>
      </c>
      <c r="E1116" s="157" t="s">
        <v>17</v>
      </c>
      <c r="F1116" s="165" t="str">
        <f t="shared" si="244"/>
        <v>FCTYF_SAB_SBEB</v>
      </c>
      <c r="G1116" s="374" t="s">
        <v>766</v>
      </c>
      <c r="H1116" s="165" t="str">
        <f t="shared" si="245"/>
        <v>FCTYF_SAB_SbEb_Sous-total F. Intolérants</v>
      </c>
      <c r="I1116" s="169">
        <f>IFERROR(_xll.Woodstock.Analyst.Xcel.UDFs.GetIndicatorValue($G1116, "5 Famille de courbes="&amp;$F1116&amp;";", IntrantScenario!$B$7, IntrantScenario!$B$10,"2")/5,0)</f>
        <v>0</v>
      </c>
      <c r="J1116" s="169">
        <f>IFERROR(_xll.Woodstock.Analyst.Xcel.UDFs.GetIndicatorValue($G1116, "5 Famille de courbes="&amp;$F1116&amp;";", IntrantScenario!$B$7, IntrantScenario!$B$10,"3")/5,0)</f>
        <v>0</v>
      </c>
      <c r="K1116" s="169">
        <f>IFERROR(_xll.Woodstock.Analyst.Xcel.UDFs.GetIndicatorValue($G1116, "5 Famille de courbes="&amp;$F1116&amp;";", IntrantScenario!$B$7, IntrantScenario!$B$10,"4")/5,0)</f>
        <v>0</v>
      </c>
      <c r="L1116" s="169">
        <f>IFERROR(_xll.Woodstock.Analyst.Xcel.UDFs.GetIndicatorValue($G1116, "5 Famille de courbes="&amp;$F1116&amp;";", IntrantScenario!$B$7, IntrantScenario!$B$10,"5")/5,0)</f>
        <v>0</v>
      </c>
      <c r="M1116" s="169">
        <f>IFERROR(_xll.Woodstock.Analyst.Xcel.UDFs.GetIndicatorValue($G1116, "5 Famille de courbes="&amp;$F1116&amp;";", IntrantScenario!$B$7, IntrantScenario!$B$10,"6")/5,0)</f>
        <v>0</v>
      </c>
      <c r="N1116" s="169">
        <f>IFERROR(_xll.Woodstock.Analyst.Xcel.UDFs.GetIndicatorValueAverage($G1116, "5 Famille de courbes="&amp;$F1116&amp;";", IntrantScenario!$B$7, IntrantScenario!$B$10,"2", "6")/5,0)</f>
        <v>0</v>
      </c>
      <c r="O1116" s="356">
        <f t="shared" si="246"/>
        <v>0</v>
      </c>
      <c r="P1116" s="157" t="b">
        <f t="shared" si="247"/>
        <v>1</v>
      </c>
    </row>
    <row r="1117" spans="1:16" x14ac:dyDescent="0.25">
      <c r="A1117" s="164" t="s">
        <v>37</v>
      </c>
      <c r="B1117" s="164" t="s">
        <v>84</v>
      </c>
      <c r="C1117" s="164" t="s">
        <v>230</v>
      </c>
      <c r="D1117" s="164" t="s">
        <v>231</v>
      </c>
      <c r="E1117" s="157" t="s">
        <v>18</v>
      </c>
      <c r="F1117" s="165" t="str">
        <f t="shared" si="244"/>
        <v>FCTYF_SAB_SBEB</v>
      </c>
      <c r="G1117" s="374" t="s">
        <v>767</v>
      </c>
      <c r="H1117" s="165" t="str">
        <f t="shared" si="245"/>
        <v>FCTYF_SAB_SbEb_Bouleau jaune</v>
      </c>
      <c r="I1117" s="169">
        <f>IFERROR(_xll.Woodstock.Analyst.Xcel.UDFs.GetIndicatorValue($G1117, "5 Famille de courbes="&amp;$F1117&amp;";", IntrantScenario!$B$7, IntrantScenario!$B$10,"2")/5,0)</f>
        <v>0</v>
      </c>
      <c r="J1117" s="169">
        <f>IFERROR(_xll.Woodstock.Analyst.Xcel.UDFs.GetIndicatorValue($G1117, "5 Famille de courbes="&amp;$F1117&amp;";", IntrantScenario!$B$7, IntrantScenario!$B$10,"3")/5,0)</f>
        <v>0</v>
      </c>
      <c r="K1117" s="169">
        <f>IFERROR(_xll.Woodstock.Analyst.Xcel.UDFs.GetIndicatorValue($G1117, "5 Famille de courbes="&amp;$F1117&amp;";", IntrantScenario!$B$7, IntrantScenario!$B$10,"4")/5,0)</f>
        <v>0</v>
      </c>
      <c r="L1117" s="169">
        <f>IFERROR(_xll.Woodstock.Analyst.Xcel.UDFs.GetIndicatorValue($G1117, "5 Famille de courbes="&amp;$F1117&amp;";", IntrantScenario!$B$7, IntrantScenario!$B$10,"5")/5,0)</f>
        <v>0</v>
      </c>
      <c r="M1117" s="169">
        <f>IFERROR(_xll.Woodstock.Analyst.Xcel.UDFs.GetIndicatorValue($G1117, "5 Famille de courbes="&amp;$F1117&amp;";", IntrantScenario!$B$7, IntrantScenario!$B$10,"6")/5,0)</f>
        <v>0</v>
      </c>
      <c r="N1117" s="169">
        <f>IFERROR(_xll.Woodstock.Analyst.Xcel.UDFs.GetIndicatorValueAverage($G1117, "5 Famille de courbes="&amp;$F1117&amp;";", IntrantScenario!$B$7, IntrantScenario!$B$10,"2", "6")/5,0)</f>
        <v>0</v>
      </c>
      <c r="O1117" s="356">
        <f t="shared" si="246"/>
        <v>0</v>
      </c>
      <c r="P1117" s="157" t="b">
        <f t="shared" si="247"/>
        <v>1</v>
      </c>
    </row>
    <row r="1118" spans="1:16" x14ac:dyDescent="0.25">
      <c r="A1118" s="164" t="s">
        <v>37</v>
      </c>
      <c r="B1118" s="164" t="s">
        <v>84</v>
      </c>
      <c r="C1118" s="164" t="s">
        <v>230</v>
      </c>
      <c r="D1118" s="164" t="s">
        <v>231</v>
      </c>
      <c r="E1118" s="157" t="s">
        <v>19</v>
      </c>
      <c r="F1118" s="165" t="str">
        <f t="shared" si="244"/>
        <v>FCTYF_SAB_SBEB</v>
      </c>
      <c r="G1118" s="374" t="s">
        <v>768</v>
      </c>
      <c r="H1118" s="165" t="str">
        <f t="shared" si="245"/>
        <v>FCTYF_SAB_SbEb_Érable à sucre</v>
      </c>
      <c r="I1118" s="169">
        <f>IFERROR(_xll.Woodstock.Analyst.Xcel.UDFs.GetIndicatorValue($G1118, "5 Famille de courbes="&amp;$F1118&amp;";", IntrantScenario!$B$7, IntrantScenario!$B$10,"2")/5,0)</f>
        <v>0</v>
      </c>
      <c r="J1118" s="169">
        <f>IFERROR(_xll.Woodstock.Analyst.Xcel.UDFs.GetIndicatorValue($G1118, "5 Famille de courbes="&amp;$F1118&amp;";", IntrantScenario!$B$7, IntrantScenario!$B$10,"3")/5,0)</f>
        <v>0</v>
      </c>
      <c r="K1118" s="169">
        <f>IFERROR(_xll.Woodstock.Analyst.Xcel.UDFs.GetIndicatorValue($G1118, "5 Famille de courbes="&amp;$F1118&amp;";", IntrantScenario!$B$7, IntrantScenario!$B$10,"4")/5,0)</f>
        <v>0</v>
      </c>
      <c r="L1118" s="169">
        <f>IFERROR(_xll.Woodstock.Analyst.Xcel.UDFs.GetIndicatorValue($G1118, "5 Famille de courbes="&amp;$F1118&amp;";", IntrantScenario!$B$7, IntrantScenario!$B$10,"5")/5,0)</f>
        <v>0</v>
      </c>
      <c r="M1118" s="169">
        <f>IFERROR(_xll.Woodstock.Analyst.Xcel.UDFs.GetIndicatorValue($G1118, "5 Famille de courbes="&amp;$F1118&amp;";", IntrantScenario!$B$7, IntrantScenario!$B$10,"6")/5,0)</f>
        <v>0</v>
      </c>
      <c r="N1118" s="169">
        <f>IFERROR(_xll.Woodstock.Analyst.Xcel.UDFs.GetIndicatorValueAverage($G1118, "5 Famille de courbes="&amp;$F1118&amp;";", IntrantScenario!$B$7, IntrantScenario!$B$10,"2", "6")/5,0)</f>
        <v>0</v>
      </c>
      <c r="O1118" s="356">
        <f t="shared" si="246"/>
        <v>0</v>
      </c>
      <c r="P1118" s="157" t="b">
        <f t="shared" si="247"/>
        <v>1</v>
      </c>
    </row>
    <row r="1119" spans="1:16" x14ac:dyDescent="0.25">
      <c r="A1119" s="164" t="s">
        <v>37</v>
      </c>
      <c r="B1119" s="164" t="s">
        <v>84</v>
      </c>
      <c r="C1119" s="164" t="s">
        <v>230</v>
      </c>
      <c r="D1119" s="164" t="s">
        <v>231</v>
      </c>
      <c r="E1119" s="157" t="s">
        <v>21</v>
      </c>
      <c r="F1119" s="165" t="str">
        <f t="shared" si="244"/>
        <v>FCTYF_SAB_SBEB</v>
      </c>
      <c r="G1119" s="374" t="s">
        <v>769</v>
      </c>
      <c r="H1119" s="165" t="str">
        <f t="shared" si="245"/>
        <v>FCTYF_SAB_SbEb_Sous-total F. Tolérants</v>
      </c>
      <c r="I1119" s="169">
        <f>IFERROR(_xll.Woodstock.Analyst.Xcel.UDFs.GetIndicatorValue($G1119, "5 Famille de courbes="&amp;$F1119&amp;";", IntrantScenario!$B$7, IntrantScenario!$B$10,"2")/5,0)</f>
        <v>0</v>
      </c>
      <c r="J1119" s="169">
        <f>IFERROR(_xll.Woodstock.Analyst.Xcel.UDFs.GetIndicatorValue($G1119, "5 Famille de courbes="&amp;$F1119&amp;";", IntrantScenario!$B$7, IntrantScenario!$B$10,"3")/5,0)</f>
        <v>0</v>
      </c>
      <c r="K1119" s="169">
        <f>IFERROR(_xll.Woodstock.Analyst.Xcel.UDFs.GetIndicatorValue($G1119, "5 Famille de courbes="&amp;$F1119&amp;";", IntrantScenario!$B$7, IntrantScenario!$B$10,"4")/5,0)</f>
        <v>0</v>
      </c>
      <c r="L1119" s="169">
        <f>IFERROR(_xll.Woodstock.Analyst.Xcel.UDFs.GetIndicatorValue($G1119, "5 Famille de courbes="&amp;$F1119&amp;";", IntrantScenario!$B$7, IntrantScenario!$B$10,"5")/5,0)</f>
        <v>0</v>
      </c>
      <c r="M1119" s="169">
        <f>IFERROR(_xll.Woodstock.Analyst.Xcel.UDFs.GetIndicatorValue($G1119, "5 Famille de courbes="&amp;$F1119&amp;";", IntrantScenario!$B$7, IntrantScenario!$B$10,"6")/5,0)</f>
        <v>0</v>
      </c>
      <c r="N1119" s="169">
        <f>IFERROR(_xll.Woodstock.Analyst.Xcel.UDFs.GetIndicatorValueAverage($G1119, "5 Famille de courbes="&amp;$F1119&amp;";", IntrantScenario!$B$7, IntrantScenario!$B$10,"2", "6")/5,0)</f>
        <v>0</v>
      </c>
      <c r="O1119" s="356">
        <f t="shared" si="246"/>
        <v>0</v>
      </c>
      <c r="P1119" s="157" t="b">
        <f t="shared" si="247"/>
        <v>1</v>
      </c>
    </row>
    <row r="1120" spans="1:16" x14ac:dyDescent="0.25">
      <c r="A1120" s="164" t="s">
        <v>37</v>
      </c>
      <c r="B1120" s="164" t="s">
        <v>84</v>
      </c>
      <c r="C1120" s="164" t="s">
        <v>230</v>
      </c>
      <c r="D1120" s="164" t="s">
        <v>231</v>
      </c>
      <c r="E1120" s="157" t="s">
        <v>39</v>
      </c>
      <c r="F1120" s="165" t="str">
        <f t="shared" si="244"/>
        <v>FCTYF_SAB_SBEB</v>
      </c>
      <c r="G1120" s="374" t="s">
        <v>806</v>
      </c>
      <c r="H1120" s="165" t="str">
        <f t="shared" si="245"/>
        <v>FCTYF_SAB_SbEb_Total Résineux &amp; Feuillus</v>
      </c>
      <c r="I1120" s="169">
        <f>IFERROR(_xll.Woodstock.Analyst.Xcel.UDFs.GetIndicatorValue($G1120, "5 Famille de courbes="&amp;$F1120&amp;";", IntrantScenario!$B$7, IntrantScenario!$B$10,"2")/5,0)</f>
        <v>0</v>
      </c>
      <c r="J1120" s="169">
        <f>IFERROR(_xll.Woodstock.Analyst.Xcel.UDFs.GetIndicatorValue($G1120, "5 Famille de courbes="&amp;$F1120&amp;";", IntrantScenario!$B$7, IntrantScenario!$B$10,"3")/5,0)</f>
        <v>0</v>
      </c>
      <c r="K1120" s="169">
        <f>IFERROR(_xll.Woodstock.Analyst.Xcel.UDFs.GetIndicatorValue($G1120, "5 Famille de courbes="&amp;$F1120&amp;";", IntrantScenario!$B$7, IntrantScenario!$B$10,"4")/5,0)</f>
        <v>0</v>
      </c>
      <c r="L1120" s="169">
        <f>IFERROR(_xll.Woodstock.Analyst.Xcel.UDFs.GetIndicatorValue($G1120, "5 Famille de courbes="&amp;$F1120&amp;";", IntrantScenario!$B$7, IntrantScenario!$B$10,"5")/5,0)</f>
        <v>0</v>
      </c>
      <c r="M1120" s="169">
        <f>IFERROR(_xll.Woodstock.Analyst.Xcel.UDFs.GetIndicatorValue($G1120, "5 Famille de courbes="&amp;$F1120&amp;";", IntrantScenario!$B$7, IntrantScenario!$B$10,"6")/5,0)</f>
        <v>0</v>
      </c>
      <c r="N1120" s="169">
        <f>IFERROR(_xll.Woodstock.Analyst.Xcel.UDFs.GetIndicatorValueAverage($G1120, "5 Famille de courbes="&amp;$F1120&amp;";", IntrantScenario!$B$7, IntrantScenario!$B$10,"2", "6")/5,0)</f>
        <v>0</v>
      </c>
      <c r="O1120" s="356">
        <f t="shared" si="246"/>
        <v>0</v>
      </c>
      <c r="P1120" s="157" t="b">
        <f t="shared" si="247"/>
        <v>1</v>
      </c>
    </row>
    <row r="1121" spans="1:16" x14ac:dyDescent="0.25">
      <c r="A1121" s="164"/>
      <c r="B1121" s="164"/>
      <c r="C1121" s="164"/>
      <c r="D1121" s="164"/>
      <c r="E1121" s="157"/>
      <c r="F1121" s="157"/>
      <c r="G1121" s="371"/>
      <c r="H1121" s="157"/>
      <c r="I1121" s="157"/>
      <c r="J1121" s="157"/>
      <c r="K1121" s="157"/>
      <c r="L1121" s="157"/>
      <c r="M1121" s="157"/>
      <c r="N1121" s="157"/>
      <c r="O1121" s="357"/>
      <c r="P1121" s="157"/>
    </row>
    <row r="1122" spans="1:16" x14ac:dyDescent="0.25">
      <c r="A1122" s="164" t="s">
        <v>37</v>
      </c>
      <c r="B1122" s="164" t="s">
        <v>84</v>
      </c>
      <c r="C1122" s="164" t="s">
        <v>83</v>
      </c>
      <c r="D1122" s="164" t="s">
        <v>82</v>
      </c>
      <c r="E1122" s="165" t="s">
        <v>2</v>
      </c>
      <c r="F1122" s="165" t="str">
        <f t="shared" ref="F1122:F1138" si="248">UPPER("FCTYF_"&amp;B1122&amp;"_"&amp;D1122)</f>
        <v>FCTYF_SAB_SBRX</v>
      </c>
      <c r="G1122" s="374" t="s">
        <v>756</v>
      </c>
      <c r="H1122" s="165" t="str">
        <f t="shared" ref="H1122:H1138" si="249">TRIM("FCTYF_"&amp;B1122&amp;"_"&amp;D1122&amp;"_"&amp;E1122)</f>
        <v>FCTYF_SAB_SbRx_Sapin</v>
      </c>
      <c r="I1122" s="169">
        <f>IFERROR(_xll.Woodstock.Analyst.Xcel.UDFs.GetIndicatorValue($G1122, "5 Famille de courbes="&amp;$F1122&amp;";", IntrantScenario!$B$7, IntrantScenario!$B$10,"2")/5,0)</f>
        <v>0</v>
      </c>
      <c r="J1122" s="169">
        <f>IFERROR(_xll.Woodstock.Analyst.Xcel.UDFs.GetIndicatorValue($G1122, "5 Famille de courbes="&amp;$F1122&amp;";", IntrantScenario!$B$7, IntrantScenario!$B$10,"3")/5,0)</f>
        <v>0</v>
      </c>
      <c r="K1122" s="169">
        <f>IFERROR(_xll.Woodstock.Analyst.Xcel.UDFs.GetIndicatorValue($G1122, "5 Famille de courbes="&amp;$F1122&amp;";", IntrantScenario!$B$7, IntrantScenario!$B$10,"4")/5,0)</f>
        <v>0</v>
      </c>
      <c r="L1122" s="169">
        <f>IFERROR(_xll.Woodstock.Analyst.Xcel.UDFs.GetIndicatorValue($G1122, "5 Famille de courbes="&amp;$F1122&amp;";", IntrantScenario!$B$7, IntrantScenario!$B$10,"5")/5,0)</f>
        <v>5998.2528255368761</v>
      </c>
      <c r="M1122" s="169">
        <f>IFERROR(_xll.Woodstock.Analyst.Xcel.UDFs.GetIndicatorValue($G1122, "5 Famille de courbes="&amp;$F1122&amp;";", IntrantScenario!$B$7, IntrantScenario!$B$10,"6")/5,0)</f>
        <v>64608.176249240176</v>
      </c>
      <c r="N1122" s="169">
        <f>IFERROR(_xll.Woodstock.Analyst.Xcel.UDFs.GetIndicatorValueAverage($G1122, "5 Famille de courbes="&amp;$F1122&amp;";", IntrantScenario!$B$7, IntrantScenario!$B$10,"2", "6")/5,0)</f>
        <v>14121.285814955412</v>
      </c>
      <c r="O1122" s="356">
        <f t="shared" ref="O1122:O1138" si="250">AVERAGE(I1122:M1122)</f>
        <v>14121.285814955412</v>
      </c>
      <c r="P1122" s="157" t="b">
        <f t="shared" ref="P1122:P1138" si="251">EXACT(ROUND(N1122,1),ROUND(O1122,1))</f>
        <v>1</v>
      </c>
    </row>
    <row r="1123" spans="1:16" x14ac:dyDescent="0.25">
      <c r="A1123" s="164" t="s">
        <v>37</v>
      </c>
      <c r="B1123" s="164" t="s">
        <v>84</v>
      </c>
      <c r="C1123" s="164" t="s">
        <v>83</v>
      </c>
      <c r="D1123" s="164" t="s">
        <v>82</v>
      </c>
      <c r="E1123" s="157" t="s">
        <v>3</v>
      </c>
      <c r="F1123" s="165" t="str">
        <f t="shared" si="248"/>
        <v>FCTYF_SAB_SBRX</v>
      </c>
      <c r="G1123" s="374" t="s">
        <v>757</v>
      </c>
      <c r="H1123" s="165" t="str">
        <f t="shared" si="249"/>
        <v>FCTYF_SAB_SbRx_Épinettes</v>
      </c>
      <c r="I1123" s="169">
        <f>IFERROR(_xll.Woodstock.Analyst.Xcel.UDFs.GetIndicatorValue($G1123, "5 Famille de courbes="&amp;$F1123&amp;";", IntrantScenario!$B$7, IntrantScenario!$B$10,"2")/5,0)</f>
        <v>0</v>
      </c>
      <c r="J1123" s="169">
        <f>IFERROR(_xll.Woodstock.Analyst.Xcel.UDFs.GetIndicatorValue($G1123, "5 Famille de courbes="&amp;$F1123&amp;";", IntrantScenario!$B$7, IntrantScenario!$B$10,"3")/5,0)</f>
        <v>0</v>
      </c>
      <c r="K1123" s="169">
        <f>IFERROR(_xll.Woodstock.Analyst.Xcel.UDFs.GetIndicatorValue($G1123, "5 Famille de courbes="&amp;$F1123&amp;";", IntrantScenario!$B$7, IntrantScenario!$B$10,"4")/5,0)</f>
        <v>0</v>
      </c>
      <c r="L1123" s="169">
        <f>IFERROR(_xll.Woodstock.Analyst.Xcel.UDFs.GetIndicatorValue($G1123, "5 Famille de courbes="&amp;$F1123&amp;";", IntrantScenario!$B$7, IntrantScenario!$B$10,"5")/5,0)</f>
        <v>1968.3224090223425</v>
      </c>
      <c r="M1123" s="169">
        <f>IFERROR(_xll.Woodstock.Analyst.Xcel.UDFs.GetIndicatorValue($G1123, "5 Famille de courbes="&amp;$F1123&amp;";", IntrantScenario!$B$7, IntrantScenario!$B$10,"6")/5,0)</f>
        <v>21932.313989549286</v>
      </c>
      <c r="N1123" s="169">
        <f>IFERROR(_xll.Woodstock.Analyst.Xcel.UDFs.GetIndicatorValueAverage($G1123, "5 Famille de courbes="&amp;$F1123&amp;";", IntrantScenario!$B$7, IntrantScenario!$B$10,"2", "6")/5,0)</f>
        <v>4780.1272797143265</v>
      </c>
      <c r="O1123" s="356">
        <f t="shared" si="250"/>
        <v>4780.1272797143256</v>
      </c>
      <c r="P1123" s="157" t="b">
        <f t="shared" si="251"/>
        <v>1</v>
      </c>
    </row>
    <row r="1124" spans="1:16" x14ac:dyDescent="0.25">
      <c r="A1124" s="164" t="s">
        <v>37</v>
      </c>
      <c r="B1124" s="164" t="s">
        <v>84</v>
      </c>
      <c r="C1124" s="164" t="s">
        <v>83</v>
      </c>
      <c r="D1124" s="164" t="s">
        <v>82</v>
      </c>
      <c r="E1124" s="157" t="s">
        <v>4</v>
      </c>
      <c r="F1124" s="165" t="str">
        <f t="shared" si="248"/>
        <v>FCTYF_SAB_SBRX</v>
      </c>
      <c r="G1124" s="374" t="s">
        <v>758</v>
      </c>
      <c r="H1124" s="165" t="str">
        <f t="shared" si="249"/>
        <v>FCTYF_SAB_SbRx_Pin gris</v>
      </c>
      <c r="I1124" s="169">
        <f>IFERROR(_xll.Woodstock.Analyst.Xcel.UDFs.GetIndicatorValue($G1124, "5 Famille de courbes="&amp;$F1124&amp;";", IntrantScenario!$B$7, IntrantScenario!$B$10,"2")/5,0)</f>
        <v>0</v>
      </c>
      <c r="J1124" s="169">
        <f>IFERROR(_xll.Woodstock.Analyst.Xcel.UDFs.GetIndicatorValue($G1124, "5 Famille de courbes="&amp;$F1124&amp;";", IntrantScenario!$B$7, IntrantScenario!$B$10,"3")/5,0)</f>
        <v>0</v>
      </c>
      <c r="K1124" s="169">
        <f>IFERROR(_xll.Woodstock.Analyst.Xcel.UDFs.GetIndicatorValue($G1124, "5 Famille de courbes="&amp;$F1124&amp;";", IntrantScenario!$B$7, IntrantScenario!$B$10,"4")/5,0)</f>
        <v>0</v>
      </c>
      <c r="L1124" s="169">
        <f>IFERROR(_xll.Woodstock.Analyst.Xcel.UDFs.GetIndicatorValue($G1124, "5 Famille de courbes="&amp;$F1124&amp;";", IntrantScenario!$B$7, IntrantScenario!$B$10,"5")/5,0)</f>
        <v>233.2135513550686</v>
      </c>
      <c r="M1124" s="169">
        <f>IFERROR(_xll.Woodstock.Analyst.Xcel.UDFs.GetIndicatorValue($G1124, "5 Famille de courbes="&amp;$F1124&amp;";", IntrantScenario!$B$7, IntrantScenario!$B$10,"6")/5,0)</f>
        <v>2564.6551766350344</v>
      </c>
      <c r="N1124" s="169">
        <f>IFERROR(_xll.Woodstock.Analyst.Xcel.UDFs.GetIndicatorValueAverage($G1124, "5 Famille de courbes="&amp;$F1124&amp;";", IntrantScenario!$B$7, IntrantScenario!$B$10,"2", "6")/5,0)</f>
        <v>559.57374559802065</v>
      </c>
      <c r="O1124" s="356">
        <f t="shared" si="250"/>
        <v>559.57374559802065</v>
      </c>
      <c r="P1124" s="157" t="b">
        <f t="shared" si="251"/>
        <v>1</v>
      </c>
    </row>
    <row r="1125" spans="1:16" x14ac:dyDescent="0.25">
      <c r="A1125" s="164" t="s">
        <v>37</v>
      </c>
      <c r="B1125" s="164" t="s">
        <v>84</v>
      </c>
      <c r="C1125" s="164" t="s">
        <v>83</v>
      </c>
      <c r="D1125" s="164" t="s">
        <v>82</v>
      </c>
      <c r="E1125" s="157" t="s">
        <v>5</v>
      </c>
      <c r="F1125" s="165" t="str">
        <f t="shared" si="248"/>
        <v>FCTYF_SAB_SBRX</v>
      </c>
      <c r="G1125" s="374" t="s">
        <v>759</v>
      </c>
      <c r="H1125" s="165" t="str">
        <f t="shared" si="249"/>
        <v>FCTYF_SAB_SbRx_Mélèzes</v>
      </c>
      <c r="I1125" s="169">
        <f>IFERROR(_xll.Woodstock.Analyst.Xcel.UDFs.GetIndicatorValue($G1125, "5 Famille de courbes="&amp;$F1125&amp;";", IntrantScenario!$B$7, IntrantScenario!$B$10,"2")/5,0)</f>
        <v>0</v>
      </c>
      <c r="J1125" s="169">
        <f>IFERROR(_xll.Woodstock.Analyst.Xcel.UDFs.GetIndicatorValue($G1125, "5 Famille de courbes="&amp;$F1125&amp;";", IntrantScenario!$B$7, IntrantScenario!$B$10,"3")/5,0)</f>
        <v>0</v>
      </c>
      <c r="K1125" s="169">
        <f>IFERROR(_xll.Woodstock.Analyst.Xcel.UDFs.GetIndicatorValue($G1125, "5 Famille de courbes="&amp;$F1125&amp;";", IntrantScenario!$B$7, IntrantScenario!$B$10,"4")/5,0)</f>
        <v>0</v>
      </c>
      <c r="L1125" s="169">
        <f>IFERROR(_xll.Woodstock.Analyst.Xcel.UDFs.GetIndicatorValue($G1125, "5 Famille de courbes="&amp;$F1125&amp;";", IntrantScenario!$B$7, IntrantScenario!$B$10,"5")/5,0)</f>
        <v>74.628337545670817</v>
      </c>
      <c r="M1125" s="169">
        <f>IFERROR(_xll.Woodstock.Analyst.Xcel.UDFs.GetIndicatorValue($G1125, "5 Famille de courbes="&amp;$F1125&amp;";", IntrantScenario!$B$7, IntrantScenario!$B$10,"6")/5,0)</f>
        <v>825.545422711171</v>
      </c>
      <c r="N1125" s="169">
        <f>IFERROR(_xll.Woodstock.Analyst.Xcel.UDFs.GetIndicatorValueAverage($G1125, "5 Famille de courbes="&amp;$F1125&amp;";", IntrantScenario!$B$7, IntrantScenario!$B$10,"2", "6")/5,0)</f>
        <v>180.03475205136834</v>
      </c>
      <c r="O1125" s="356">
        <f t="shared" si="250"/>
        <v>180.03475205136834</v>
      </c>
      <c r="P1125" s="157" t="b">
        <f t="shared" si="251"/>
        <v>1</v>
      </c>
    </row>
    <row r="1126" spans="1:16" x14ac:dyDescent="0.25">
      <c r="A1126" s="164" t="s">
        <v>37</v>
      </c>
      <c r="B1126" s="164" t="s">
        <v>84</v>
      </c>
      <c r="C1126" s="164" t="s">
        <v>83</v>
      </c>
      <c r="D1126" s="164" t="s">
        <v>82</v>
      </c>
      <c r="E1126" s="157" t="s">
        <v>6</v>
      </c>
      <c r="F1126" s="165" t="str">
        <f t="shared" si="248"/>
        <v>FCTYF_SAB_SBRX</v>
      </c>
      <c r="G1126" s="374" t="s">
        <v>770</v>
      </c>
      <c r="H1126" s="165" t="str">
        <f t="shared" si="249"/>
        <v>FCTYF_SAB_SbRx_Sous-total SEPM</v>
      </c>
      <c r="I1126" s="169">
        <f>IFERROR(_xll.Woodstock.Analyst.Xcel.UDFs.GetIndicatorValue($G1126, "5 Famille de courbes="&amp;$F1126&amp;";", IntrantScenario!$B$7, IntrantScenario!$B$10,"2")/5,0)</f>
        <v>0</v>
      </c>
      <c r="J1126" s="169">
        <f>IFERROR(_xll.Woodstock.Analyst.Xcel.UDFs.GetIndicatorValue($G1126, "5 Famille de courbes="&amp;$F1126&amp;";", IntrantScenario!$B$7, IntrantScenario!$B$10,"3")/5,0)</f>
        <v>0</v>
      </c>
      <c r="K1126" s="169">
        <f>IFERROR(_xll.Woodstock.Analyst.Xcel.UDFs.GetIndicatorValue($G1126, "5 Famille de courbes="&amp;$F1126&amp;";", IntrantScenario!$B$7, IntrantScenario!$B$10,"4")/5,0)</f>
        <v>0</v>
      </c>
      <c r="L1126" s="169">
        <f>IFERROR(_xll.Woodstock.Analyst.Xcel.UDFs.GetIndicatorValue($G1126, "5 Famille de courbes="&amp;$F1126&amp;";", IntrantScenario!$B$7, IntrantScenario!$B$10,"5")/5,0)</f>
        <v>8274.4165173933216</v>
      </c>
      <c r="M1126" s="169">
        <f>IFERROR(_xll.Woodstock.Analyst.Xcel.UDFs.GetIndicatorValue($G1126, "5 Famille de courbes="&amp;$F1126&amp;";", IntrantScenario!$B$7, IntrantScenario!$B$10,"6")/5,0)</f>
        <v>89930.684446003623</v>
      </c>
      <c r="N1126" s="169">
        <f>IFERROR(_xll.Woodstock.Analyst.Xcel.UDFs.GetIndicatorValueAverage($G1126, "5 Famille de courbes="&amp;$F1126&amp;";", IntrantScenario!$B$7, IntrantScenario!$B$10,"2", "6")/5,0)</f>
        <v>19641.020192679389</v>
      </c>
      <c r="O1126" s="356">
        <f t="shared" si="250"/>
        <v>19641.020192679389</v>
      </c>
      <c r="P1126" s="157" t="b">
        <f t="shared" si="251"/>
        <v>1</v>
      </c>
    </row>
    <row r="1127" spans="1:16" x14ac:dyDescent="0.25">
      <c r="A1127" s="164" t="s">
        <v>37</v>
      </c>
      <c r="B1127" s="164" t="s">
        <v>84</v>
      </c>
      <c r="C1127" s="164" t="s">
        <v>83</v>
      </c>
      <c r="D1127" s="164" t="s">
        <v>82</v>
      </c>
      <c r="E1127" s="157" t="s">
        <v>7</v>
      </c>
      <c r="F1127" s="165" t="str">
        <f t="shared" si="248"/>
        <v>FCTYF_SAB_SBRX</v>
      </c>
      <c r="G1127" s="374" t="s">
        <v>760</v>
      </c>
      <c r="H1127" s="165" t="str">
        <f t="shared" si="249"/>
        <v>FCTYF_SAB_SbRx_Pins blanc et rouge</v>
      </c>
      <c r="I1127" s="169">
        <f>IFERROR(_xll.Woodstock.Analyst.Xcel.UDFs.GetIndicatorValue($G1127, "5 Famille de courbes="&amp;$F1127&amp;";", IntrantScenario!$B$7, IntrantScenario!$B$10,"2")/5,0)</f>
        <v>0</v>
      </c>
      <c r="J1127" s="169">
        <f>IFERROR(_xll.Woodstock.Analyst.Xcel.UDFs.GetIndicatorValue($G1127, "5 Famille de courbes="&amp;$F1127&amp;";", IntrantScenario!$B$7, IntrantScenario!$B$10,"3")/5,0)</f>
        <v>0</v>
      </c>
      <c r="K1127" s="169">
        <f>IFERROR(_xll.Woodstock.Analyst.Xcel.UDFs.GetIndicatorValue($G1127, "5 Famille de courbes="&amp;$F1127&amp;";", IntrantScenario!$B$7, IntrantScenario!$B$10,"4")/5,0)</f>
        <v>0</v>
      </c>
      <c r="L1127" s="169">
        <f>IFERROR(_xll.Woodstock.Analyst.Xcel.UDFs.GetIndicatorValue($G1127, "5 Famille de courbes="&amp;$F1127&amp;";", IntrantScenario!$B$7, IntrantScenario!$B$10,"5")/5,0)</f>
        <v>0</v>
      </c>
      <c r="M1127" s="169">
        <f>IFERROR(_xll.Woodstock.Analyst.Xcel.UDFs.GetIndicatorValue($G1127, "5 Famille de courbes="&amp;$F1127&amp;";", IntrantScenario!$B$7, IntrantScenario!$B$10,"6")/5,0)</f>
        <v>0</v>
      </c>
      <c r="N1127" s="169">
        <f>IFERROR(_xll.Woodstock.Analyst.Xcel.UDFs.GetIndicatorValueAverage($G1127, "5 Famille de courbes="&amp;$F1127&amp;";", IntrantScenario!$B$7, IntrantScenario!$B$10,"2", "6")/5,0)</f>
        <v>0</v>
      </c>
      <c r="O1127" s="356">
        <f t="shared" si="250"/>
        <v>0</v>
      </c>
      <c r="P1127" s="157" t="b">
        <f t="shared" si="251"/>
        <v>1</v>
      </c>
    </row>
    <row r="1128" spans="1:16" x14ac:dyDescent="0.25">
      <c r="A1128" s="164" t="s">
        <v>37</v>
      </c>
      <c r="B1128" s="164" t="s">
        <v>84</v>
      </c>
      <c r="C1128" s="164" t="s">
        <v>83</v>
      </c>
      <c r="D1128" s="164" t="s">
        <v>82</v>
      </c>
      <c r="E1128" s="157" t="s">
        <v>8</v>
      </c>
      <c r="F1128" s="165" t="str">
        <f t="shared" si="248"/>
        <v>FCTYF_SAB_SBRX</v>
      </c>
      <c r="G1128" s="374" t="s">
        <v>761</v>
      </c>
      <c r="H1128" s="165" t="str">
        <f t="shared" si="249"/>
        <v>FCTYF_SAB_SbRx_Pruche</v>
      </c>
      <c r="I1128" s="169">
        <f>IFERROR(_xll.Woodstock.Analyst.Xcel.UDFs.GetIndicatorValue($G1128, "5 Famille de courbes="&amp;$F1128&amp;";", IntrantScenario!$B$7, IntrantScenario!$B$10,"2")/5,0)</f>
        <v>0</v>
      </c>
      <c r="J1128" s="169">
        <f>IFERROR(_xll.Woodstock.Analyst.Xcel.UDFs.GetIndicatorValue($G1128, "5 Famille de courbes="&amp;$F1128&amp;";", IntrantScenario!$B$7, IntrantScenario!$B$10,"3")/5,0)</f>
        <v>0</v>
      </c>
      <c r="K1128" s="169">
        <f>IFERROR(_xll.Woodstock.Analyst.Xcel.UDFs.GetIndicatorValue($G1128, "5 Famille de courbes="&amp;$F1128&amp;";", IntrantScenario!$B$7, IntrantScenario!$B$10,"4")/5,0)</f>
        <v>0</v>
      </c>
      <c r="L1128" s="169">
        <f>IFERROR(_xll.Woodstock.Analyst.Xcel.UDFs.GetIndicatorValue($G1128, "5 Famille de courbes="&amp;$F1128&amp;";", IntrantScenario!$B$7, IntrantScenario!$B$10,"5")/5,0)</f>
        <v>0</v>
      </c>
      <c r="M1128" s="169">
        <f>IFERROR(_xll.Woodstock.Analyst.Xcel.UDFs.GetIndicatorValue($G1128, "5 Famille de courbes="&amp;$F1128&amp;";", IntrantScenario!$B$7, IntrantScenario!$B$10,"6")/5,0)</f>
        <v>0</v>
      </c>
      <c r="N1128" s="169">
        <f>IFERROR(_xll.Woodstock.Analyst.Xcel.UDFs.GetIndicatorValueAverage($G1128, "5 Famille de courbes="&amp;$F1128&amp;";", IntrantScenario!$B$7, IntrantScenario!$B$10,"2", "6")/5,0)</f>
        <v>0</v>
      </c>
      <c r="O1128" s="356">
        <f t="shared" si="250"/>
        <v>0</v>
      </c>
      <c r="P1128" s="157" t="b">
        <f t="shared" si="251"/>
        <v>1</v>
      </c>
    </row>
    <row r="1129" spans="1:16" x14ac:dyDescent="0.25">
      <c r="A1129" s="164" t="s">
        <v>37</v>
      </c>
      <c r="B1129" s="164" t="s">
        <v>84</v>
      </c>
      <c r="C1129" s="164" t="s">
        <v>83</v>
      </c>
      <c r="D1129" s="164" t="s">
        <v>82</v>
      </c>
      <c r="E1129" s="157" t="s">
        <v>9</v>
      </c>
      <c r="F1129" s="165" t="str">
        <f t="shared" si="248"/>
        <v>FCTYF_SAB_SBRX</v>
      </c>
      <c r="G1129" s="374" t="s">
        <v>762</v>
      </c>
      <c r="H1129" s="165" t="str">
        <f t="shared" si="249"/>
        <v>FCTYF_SAB_SbRx_Thuya</v>
      </c>
      <c r="I1129" s="169">
        <f>IFERROR(_xll.Woodstock.Analyst.Xcel.UDFs.GetIndicatorValue($G1129, "5 Famille de courbes="&amp;$F1129&amp;";", IntrantScenario!$B$7, IntrantScenario!$B$10,"2")/5,0)</f>
        <v>0</v>
      </c>
      <c r="J1129" s="169">
        <f>IFERROR(_xll.Woodstock.Analyst.Xcel.UDFs.GetIndicatorValue($G1129, "5 Famille de courbes="&amp;$F1129&amp;";", IntrantScenario!$B$7, IntrantScenario!$B$10,"3")/5,0)</f>
        <v>0</v>
      </c>
      <c r="K1129" s="169">
        <f>IFERROR(_xll.Woodstock.Analyst.Xcel.UDFs.GetIndicatorValue($G1129, "5 Famille de courbes="&amp;$F1129&amp;";", IntrantScenario!$B$7, IntrantScenario!$B$10,"4")/5,0)</f>
        <v>0</v>
      </c>
      <c r="L1129" s="169">
        <f>IFERROR(_xll.Woodstock.Analyst.Xcel.UDFs.GetIndicatorValue($G1129, "5 Famille de courbes="&amp;$F1129&amp;";", IntrantScenario!$B$7, IntrantScenario!$B$10,"5")/5,0)</f>
        <v>0</v>
      </c>
      <c r="M1129" s="169">
        <f>IFERROR(_xll.Woodstock.Analyst.Xcel.UDFs.GetIndicatorValue($G1129, "5 Famille de courbes="&amp;$F1129&amp;";", IntrantScenario!$B$7, IntrantScenario!$B$10,"6")/5,0)</f>
        <v>0</v>
      </c>
      <c r="N1129" s="169">
        <f>IFERROR(_xll.Woodstock.Analyst.Xcel.UDFs.GetIndicatorValueAverage($G1129, "5 Famille de courbes="&amp;$F1129&amp;";", IntrantScenario!$B$7, IntrantScenario!$B$10,"2", "6")/5,0)</f>
        <v>0</v>
      </c>
      <c r="O1129" s="356">
        <f t="shared" si="250"/>
        <v>0</v>
      </c>
      <c r="P1129" s="157" t="b">
        <f t="shared" si="251"/>
        <v>1</v>
      </c>
    </row>
    <row r="1130" spans="1:16" x14ac:dyDescent="0.25">
      <c r="A1130" s="164" t="s">
        <v>37</v>
      </c>
      <c r="B1130" s="164" t="s">
        <v>84</v>
      </c>
      <c r="C1130" s="164" t="s">
        <v>83</v>
      </c>
      <c r="D1130" s="164" t="s">
        <v>82</v>
      </c>
      <c r="E1130" s="157" t="s">
        <v>11</v>
      </c>
      <c r="F1130" s="165" t="str">
        <f t="shared" si="248"/>
        <v>FCTYF_SAB_SBRX</v>
      </c>
      <c r="G1130" s="374" t="s">
        <v>805</v>
      </c>
      <c r="H1130" s="165" t="str">
        <f t="shared" si="249"/>
        <v>FCTYF_SAB_SbRx_Total Résineux</v>
      </c>
      <c r="I1130" s="169">
        <f>IFERROR(_xll.Woodstock.Analyst.Xcel.UDFs.GetIndicatorValue($G1130, "5 Famille de courbes="&amp;$F1130&amp;";", IntrantScenario!$B$7, IntrantScenario!$B$10,"2")/5,0)</f>
        <v>0</v>
      </c>
      <c r="J1130" s="169">
        <f>IFERROR(_xll.Woodstock.Analyst.Xcel.UDFs.GetIndicatorValue($G1130, "5 Famille de courbes="&amp;$F1130&amp;";", IntrantScenario!$B$7, IntrantScenario!$B$10,"3")/5,0)</f>
        <v>0</v>
      </c>
      <c r="K1130" s="169">
        <f>IFERROR(_xll.Woodstock.Analyst.Xcel.UDFs.GetIndicatorValue($G1130, "5 Famille de courbes="&amp;$F1130&amp;";", IntrantScenario!$B$7, IntrantScenario!$B$10,"4")/5,0)</f>
        <v>0</v>
      </c>
      <c r="L1130" s="169">
        <f>IFERROR(_xll.Woodstock.Analyst.Xcel.UDFs.GetIndicatorValue($G1130, "5 Famille de courbes="&amp;$F1130&amp;";", IntrantScenario!$B$7, IntrantScenario!$B$10,"5")/5,0)</f>
        <v>8274.4165173933216</v>
      </c>
      <c r="M1130" s="169">
        <f>IFERROR(_xll.Woodstock.Analyst.Xcel.UDFs.GetIndicatorValue($G1130, "5 Famille de courbes="&amp;$F1130&amp;";", IntrantScenario!$B$7, IntrantScenario!$B$10,"6")/5,0)</f>
        <v>89930.684446003623</v>
      </c>
      <c r="N1130" s="169">
        <f>IFERROR(_xll.Woodstock.Analyst.Xcel.UDFs.GetIndicatorValueAverage($G1130, "5 Famille de courbes="&amp;$F1130&amp;";", IntrantScenario!$B$7, IntrantScenario!$B$10,"2", "6")/5,0)</f>
        <v>19641.020192679389</v>
      </c>
      <c r="O1130" s="356">
        <f t="shared" si="250"/>
        <v>19641.020192679389</v>
      </c>
      <c r="P1130" s="157" t="b">
        <f t="shared" si="251"/>
        <v>1</v>
      </c>
    </row>
    <row r="1131" spans="1:16" x14ac:dyDescent="0.25">
      <c r="A1131" s="164" t="s">
        <v>37</v>
      </c>
      <c r="B1131" s="164" t="s">
        <v>84</v>
      </c>
      <c r="C1131" s="164" t="s">
        <v>83</v>
      </c>
      <c r="D1131" s="164" t="s">
        <v>82</v>
      </c>
      <c r="E1131" s="157" t="s">
        <v>13</v>
      </c>
      <c r="F1131" s="165" t="str">
        <f t="shared" si="248"/>
        <v>FCTYF_SAB_SBRX</v>
      </c>
      <c r="G1131" s="374" t="s">
        <v>763</v>
      </c>
      <c r="H1131" s="165" t="str">
        <f t="shared" si="249"/>
        <v>FCTYF_SAB_SbRx_Bouleau à papier</v>
      </c>
      <c r="I1131" s="169">
        <f>IFERROR(_xll.Woodstock.Analyst.Xcel.UDFs.GetIndicatorValue($G1131, "5 Famille de courbes="&amp;$F1131&amp;";", IntrantScenario!$B$7, IntrantScenario!$B$10,"2")/5,0)</f>
        <v>0</v>
      </c>
      <c r="J1131" s="169">
        <f>IFERROR(_xll.Woodstock.Analyst.Xcel.UDFs.GetIndicatorValue($G1131, "5 Famille de courbes="&amp;$F1131&amp;";", IntrantScenario!$B$7, IntrantScenario!$B$10,"3")/5,0)</f>
        <v>0</v>
      </c>
      <c r="K1131" s="169">
        <f>IFERROR(_xll.Woodstock.Analyst.Xcel.UDFs.GetIndicatorValue($G1131, "5 Famille de courbes="&amp;$F1131&amp;";", IntrantScenario!$B$7, IntrantScenario!$B$10,"4")/5,0)</f>
        <v>0</v>
      </c>
      <c r="L1131" s="169">
        <f>IFERROR(_xll.Woodstock.Analyst.Xcel.UDFs.GetIndicatorValue($G1131, "5 Famille de courbes="&amp;$F1131&amp;";", IntrantScenario!$B$7, IntrantScenario!$B$10,"5")/5,0)</f>
        <v>1688.4661473962606</v>
      </c>
      <c r="M1131" s="169">
        <f>IFERROR(_xll.Woodstock.Analyst.Xcel.UDFs.GetIndicatorValue($G1131, "5 Famille de courbes="&amp;$F1131&amp;";", IntrantScenario!$B$7, IntrantScenario!$B$10,"6")/5,0)</f>
        <v>18298.608992070189</v>
      </c>
      <c r="N1131" s="169">
        <f>IFERROR(_xll.Woodstock.Analyst.Xcel.UDFs.GetIndicatorValueAverage($G1131, "5 Famille de courbes="&amp;$F1131&amp;";", IntrantScenario!$B$7, IntrantScenario!$B$10,"2", "6")/5,0)</f>
        <v>3997.4150278932893</v>
      </c>
      <c r="O1131" s="356">
        <f t="shared" si="250"/>
        <v>3997.4150278932893</v>
      </c>
      <c r="P1131" s="157" t="b">
        <f t="shared" si="251"/>
        <v>1</v>
      </c>
    </row>
    <row r="1132" spans="1:16" x14ac:dyDescent="0.25">
      <c r="A1132" s="164" t="s">
        <v>37</v>
      </c>
      <c r="B1132" s="164" t="s">
        <v>84</v>
      </c>
      <c r="C1132" s="164" t="s">
        <v>83</v>
      </c>
      <c r="D1132" s="164" t="s">
        <v>82</v>
      </c>
      <c r="E1132" s="157" t="s">
        <v>14</v>
      </c>
      <c r="F1132" s="165" t="str">
        <f t="shared" si="248"/>
        <v>FCTYF_SAB_SBRX</v>
      </c>
      <c r="G1132" s="374" t="s">
        <v>764</v>
      </c>
      <c r="H1132" s="165" t="str">
        <f t="shared" si="249"/>
        <v>FCTYF_SAB_SbRx_Peupliers</v>
      </c>
      <c r="I1132" s="169">
        <f>IFERROR(_xll.Woodstock.Analyst.Xcel.UDFs.GetIndicatorValue($G1132, "5 Famille de courbes="&amp;$F1132&amp;";", IntrantScenario!$B$7, IntrantScenario!$B$10,"2")/5,0)</f>
        <v>0</v>
      </c>
      <c r="J1132" s="169">
        <f>IFERROR(_xll.Woodstock.Analyst.Xcel.UDFs.GetIndicatorValue($G1132, "5 Famille de courbes="&amp;$F1132&amp;";", IntrantScenario!$B$7, IntrantScenario!$B$10,"3")/5,0)</f>
        <v>0</v>
      </c>
      <c r="K1132" s="169">
        <f>IFERROR(_xll.Woodstock.Analyst.Xcel.UDFs.GetIndicatorValue($G1132, "5 Famille de courbes="&amp;$F1132&amp;";", IntrantScenario!$B$7, IntrantScenario!$B$10,"4")/5,0)</f>
        <v>0</v>
      </c>
      <c r="L1132" s="169">
        <f>IFERROR(_xll.Woodstock.Analyst.Xcel.UDFs.GetIndicatorValue($G1132, "5 Famille de courbes="&amp;$F1132&amp;";", IntrantScenario!$B$7, IntrantScenario!$B$10,"5")/5,0)</f>
        <v>764.94043065184303</v>
      </c>
      <c r="M1132" s="169">
        <f>IFERROR(_xll.Woodstock.Analyst.Xcel.UDFs.GetIndicatorValue($G1132, "5 Famille de courbes="&amp;$F1132&amp;";", IntrantScenario!$B$7, IntrantScenario!$B$10,"6")/5,0)</f>
        <v>8304.5219309068307</v>
      </c>
      <c r="N1132" s="169">
        <f>IFERROR(_xll.Woodstock.Analyst.Xcel.UDFs.GetIndicatorValueAverage($G1132, "5 Famille de courbes="&amp;$F1132&amp;";", IntrantScenario!$B$7, IntrantScenario!$B$10,"2", "6")/5,0)</f>
        <v>1813.892472311735</v>
      </c>
      <c r="O1132" s="356">
        <f t="shared" si="250"/>
        <v>1813.8924723117348</v>
      </c>
      <c r="P1132" s="157" t="b">
        <f t="shared" si="251"/>
        <v>1</v>
      </c>
    </row>
    <row r="1133" spans="1:16" x14ac:dyDescent="0.25">
      <c r="A1133" s="164" t="s">
        <v>37</v>
      </c>
      <c r="B1133" s="164" t="s">
        <v>84</v>
      </c>
      <c r="C1133" s="164" t="s">
        <v>83</v>
      </c>
      <c r="D1133" s="164" t="s">
        <v>82</v>
      </c>
      <c r="E1133" s="157" t="s">
        <v>15</v>
      </c>
      <c r="F1133" s="165" t="str">
        <f t="shared" si="248"/>
        <v>FCTYF_SAB_SBRX</v>
      </c>
      <c r="G1133" s="374" t="s">
        <v>765</v>
      </c>
      <c r="H1133" s="165" t="str">
        <f t="shared" si="249"/>
        <v>FCTYF_SAB_SbRx_Érable rouge</v>
      </c>
      <c r="I1133" s="169">
        <f>IFERROR(_xll.Woodstock.Analyst.Xcel.UDFs.GetIndicatorValue($G1133, "5 Famille de courbes="&amp;$F1133&amp;";", IntrantScenario!$B$7, IntrantScenario!$B$10,"2")/5,0)</f>
        <v>0</v>
      </c>
      <c r="J1133" s="169">
        <f>IFERROR(_xll.Woodstock.Analyst.Xcel.UDFs.GetIndicatorValue($G1133, "5 Famille de courbes="&amp;$F1133&amp;";", IntrantScenario!$B$7, IntrantScenario!$B$10,"3")/5,0)</f>
        <v>0</v>
      </c>
      <c r="K1133" s="169">
        <f>IFERROR(_xll.Woodstock.Analyst.Xcel.UDFs.GetIndicatorValue($G1133, "5 Famille de courbes="&amp;$F1133&amp;";", IntrantScenario!$B$7, IntrantScenario!$B$10,"4")/5,0)</f>
        <v>0</v>
      </c>
      <c r="L1133" s="169">
        <f>IFERROR(_xll.Woodstock.Analyst.Xcel.UDFs.GetIndicatorValue($G1133, "5 Famille de courbes="&amp;$F1133&amp;";", IntrantScenario!$B$7, IntrantScenario!$B$10,"5")/5,0)</f>
        <v>0</v>
      </c>
      <c r="M1133" s="169">
        <f>IFERROR(_xll.Woodstock.Analyst.Xcel.UDFs.GetIndicatorValue($G1133, "5 Famille de courbes="&amp;$F1133&amp;";", IntrantScenario!$B$7, IntrantScenario!$B$10,"6")/5,0)</f>
        <v>0</v>
      </c>
      <c r="N1133" s="169">
        <f>IFERROR(_xll.Woodstock.Analyst.Xcel.UDFs.GetIndicatorValueAverage($G1133, "5 Famille de courbes="&amp;$F1133&amp;";", IntrantScenario!$B$7, IntrantScenario!$B$10,"2", "6")/5,0)</f>
        <v>0</v>
      </c>
      <c r="O1133" s="356">
        <f t="shared" si="250"/>
        <v>0</v>
      </c>
      <c r="P1133" s="157" t="b">
        <f t="shared" si="251"/>
        <v>1</v>
      </c>
    </row>
    <row r="1134" spans="1:16" x14ac:dyDescent="0.25">
      <c r="A1134" s="164" t="s">
        <v>37</v>
      </c>
      <c r="B1134" s="164" t="s">
        <v>84</v>
      </c>
      <c r="C1134" s="164" t="s">
        <v>83</v>
      </c>
      <c r="D1134" s="164" t="s">
        <v>82</v>
      </c>
      <c r="E1134" s="157" t="s">
        <v>17</v>
      </c>
      <c r="F1134" s="165" t="str">
        <f t="shared" si="248"/>
        <v>FCTYF_SAB_SBRX</v>
      </c>
      <c r="G1134" s="374" t="s">
        <v>766</v>
      </c>
      <c r="H1134" s="165" t="str">
        <f t="shared" si="249"/>
        <v>FCTYF_SAB_SbRx_Sous-total F. Intolérants</v>
      </c>
      <c r="I1134" s="169">
        <f>IFERROR(_xll.Woodstock.Analyst.Xcel.UDFs.GetIndicatorValue($G1134, "5 Famille de courbes="&amp;$F1134&amp;";", IntrantScenario!$B$7, IntrantScenario!$B$10,"2")/5,0)</f>
        <v>0</v>
      </c>
      <c r="J1134" s="169">
        <f>IFERROR(_xll.Woodstock.Analyst.Xcel.UDFs.GetIndicatorValue($G1134, "5 Famille de courbes="&amp;$F1134&amp;";", IntrantScenario!$B$7, IntrantScenario!$B$10,"3")/5,0)</f>
        <v>0</v>
      </c>
      <c r="K1134" s="169">
        <f>IFERROR(_xll.Woodstock.Analyst.Xcel.UDFs.GetIndicatorValue($G1134, "5 Famille de courbes="&amp;$F1134&amp;";", IntrantScenario!$B$7, IntrantScenario!$B$10,"4")/5,0)</f>
        <v>0</v>
      </c>
      <c r="L1134" s="169">
        <f>IFERROR(_xll.Woodstock.Analyst.Xcel.UDFs.GetIndicatorValue($G1134, "5 Famille de courbes="&amp;$F1134&amp;";", IntrantScenario!$B$7, IntrantScenario!$B$10,"5")/5,0)</f>
        <v>2453.4064890841937</v>
      </c>
      <c r="M1134" s="169">
        <f>IFERROR(_xll.Woodstock.Analyst.Xcel.UDFs.GetIndicatorValue($G1134, "5 Famille de courbes="&amp;$F1134&amp;";", IntrantScenario!$B$7, IntrantScenario!$B$10,"6")/5,0)</f>
        <v>26603.130083563185</v>
      </c>
      <c r="N1134" s="169">
        <f>IFERROR(_xll.Woodstock.Analyst.Xcel.UDFs.GetIndicatorValueAverage($G1134, "5 Famille de courbes="&amp;$F1134&amp;";", IntrantScenario!$B$7, IntrantScenario!$B$10,"2", "6")/5,0)</f>
        <v>5811.3073145294757</v>
      </c>
      <c r="O1134" s="356">
        <f t="shared" si="250"/>
        <v>5811.3073145294757</v>
      </c>
      <c r="P1134" s="157" t="b">
        <f t="shared" si="251"/>
        <v>1</v>
      </c>
    </row>
    <row r="1135" spans="1:16" x14ac:dyDescent="0.25">
      <c r="A1135" s="164" t="s">
        <v>37</v>
      </c>
      <c r="B1135" s="164" t="s">
        <v>84</v>
      </c>
      <c r="C1135" s="164" t="s">
        <v>83</v>
      </c>
      <c r="D1135" s="164" t="s">
        <v>82</v>
      </c>
      <c r="E1135" s="157" t="s">
        <v>18</v>
      </c>
      <c r="F1135" s="165" t="str">
        <f t="shared" si="248"/>
        <v>FCTYF_SAB_SBRX</v>
      </c>
      <c r="G1135" s="374" t="s">
        <v>767</v>
      </c>
      <c r="H1135" s="165" t="str">
        <f t="shared" si="249"/>
        <v>FCTYF_SAB_SbRx_Bouleau jaune</v>
      </c>
      <c r="I1135" s="169">
        <f>IFERROR(_xll.Woodstock.Analyst.Xcel.UDFs.GetIndicatorValue($G1135, "5 Famille de courbes="&amp;$F1135&amp;";", IntrantScenario!$B$7, IntrantScenario!$B$10,"2")/5,0)</f>
        <v>0</v>
      </c>
      <c r="J1135" s="169">
        <f>IFERROR(_xll.Woodstock.Analyst.Xcel.UDFs.GetIndicatorValue($G1135, "5 Famille de courbes="&amp;$F1135&amp;";", IntrantScenario!$B$7, IntrantScenario!$B$10,"3")/5,0)</f>
        <v>0</v>
      </c>
      <c r="K1135" s="169">
        <f>IFERROR(_xll.Woodstock.Analyst.Xcel.UDFs.GetIndicatorValue($G1135, "5 Famille de courbes="&amp;$F1135&amp;";", IntrantScenario!$B$7, IntrantScenario!$B$10,"4")/5,0)</f>
        <v>0</v>
      </c>
      <c r="L1135" s="169">
        <f>IFERROR(_xll.Woodstock.Analyst.Xcel.UDFs.GetIndicatorValue($G1135, "5 Famille de courbes="&amp;$F1135&amp;";", IntrantScenario!$B$7, IntrantScenario!$B$10,"5")/5,0)</f>
        <v>0</v>
      </c>
      <c r="M1135" s="169">
        <f>IFERROR(_xll.Woodstock.Analyst.Xcel.UDFs.GetIndicatorValue($G1135, "5 Famille de courbes="&amp;$F1135&amp;";", IntrantScenario!$B$7, IntrantScenario!$B$10,"6")/5,0)</f>
        <v>0</v>
      </c>
      <c r="N1135" s="169">
        <f>IFERROR(_xll.Woodstock.Analyst.Xcel.UDFs.GetIndicatorValueAverage($G1135, "5 Famille de courbes="&amp;$F1135&amp;";", IntrantScenario!$B$7, IntrantScenario!$B$10,"2", "6")/5,0)</f>
        <v>0</v>
      </c>
      <c r="O1135" s="356">
        <f t="shared" si="250"/>
        <v>0</v>
      </c>
      <c r="P1135" s="157" t="b">
        <f t="shared" si="251"/>
        <v>1</v>
      </c>
    </row>
    <row r="1136" spans="1:16" x14ac:dyDescent="0.25">
      <c r="A1136" s="164" t="s">
        <v>37</v>
      </c>
      <c r="B1136" s="164" t="s">
        <v>84</v>
      </c>
      <c r="C1136" s="164" t="s">
        <v>83</v>
      </c>
      <c r="D1136" s="164" t="s">
        <v>82</v>
      </c>
      <c r="E1136" s="157" t="s">
        <v>19</v>
      </c>
      <c r="F1136" s="165" t="str">
        <f t="shared" si="248"/>
        <v>FCTYF_SAB_SBRX</v>
      </c>
      <c r="G1136" s="374" t="s">
        <v>768</v>
      </c>
      <c r="H1136" s="165" t="str">
        <f t="shared" si="249"/>
        <v>FCTYF_SAB_SbRx_Érable à sucre</v>
      </c>
      <c r="I1136" s="169">
        <f>IFERROR(_xll.Woodstock.Analyst.Xcel.UDFs.GetIndicatorValue($G1136, "5 Famille de courbes="&amp;$F1136&amp;";", IntrantScenario!$B$7, IntrantScenario!$B$10,"2")/5,0)</f>
        <v>0</v>
      </c>
      <c r="J1136" s="169">
        <f>IFERROR(_xll.Woodstock.Analyst.Xcel.UDFs.GetIndicatorValue($G1136, "5 Famille de courbes="&amp;$F1136&amp;";", IntrantScenario!$B$7, IntrantScenario!$B$10,"3")/5,0)</f>
        <v>0</v>
      </c>
      <c r="K1136" s="169">
        <f>IFERROR(_xll.Woodstock.Analyst.Xcel.UDFs.GetIndicatorValue($G1136, "5 Famille de courbes="&amp;$F1136&amp;";", IntrantScenario!$B$7, IntrantScenario!$B$10,"4")/5,0)</f>
        <v>0</v>
      </c>
      <c r="L1136" s="169">
        <f>IFERROR(_xll.Woodstock.Analyst.Xcel.UDFs.GetIndicatorValue($G1136, "5 Famille de courbes="&amp;$F1136&amp;";", IntrantScenario!$B$7, IntrantScenario!$B$10,"5")/5,0)</f>
        <v>0</v>
      </c>
      <c r="M1136" s="169">
        <f>IFERROR(_xll.Woodstock.Analyst.Xcel.UDFs.GetIndicatorValue($G1136, "5 Famille de courbes="&amp;$F1136&amp;";", IntrantScenario!$B$7, IntrantScenario!$B$10,"6")/5,0)</f>
        <v>0</v>
      </c>
      <c r="N1136" s="169">
        <f>IFERROR(_xll.Woodstock.Analyst.Xcel.UDFs.GetIndicatorValueAverage($G1136, "5 Famille de courbes="&amp;$F1136&amp;";", IntrantScenario!$B$7, IntrantScenario!$B$10,"2", "6")/5,0)</f>
        <v>0</v>
      </c>
      <c r="O1136" s="356">
        <f t="shared" si="250"/>
        <v>0</v>
      </c>
      <c r="P1136" s="157" t="b">
        <f t="shared" si="251"/>
        <v>1</v>
      </c>
    </row>
    <row r="1137" spans="1:16" x14ac:dyDescent="0.25">
      <c r="A1137" s="164" t="s">
        <v>37</v>
      </c>
      <c r="B1137" s="164" t="s">
        <v>84</v>
      </c>
      <c r="C1137" s="164" t="s">
        <v>83</v>
      </c>
      <c r="D1137" s="164" t="s">
        <v>82</v>
      </c>
      <c r="E1137" s="157" t="s">
        <v>21</v>
      </c>
      <c r="F1137" s="165" t="str">
        <f t="shared" si="248"/>
        <v>FCTYF_SAB_SBRX</v>
      </c>
      <c r="G1137" s="374" t="s">
        <v>769</v>
      </c>
      <c r="H1137" s="165" t="str">
        <f t="shared" si="249"/>
        <v>FCTYF_SAB_SbRx_Sous-total F. Tolérants</v>
      </c>
      <c r="I1137" s="169">
        <f>IFERROR(_xll.Woodstock.Analyst.Xcel.UDFs.GetIndicatorValue($G1137, "5 Famille de courbes="&amp;$F1137&amp;";", IntrantScenario!$B$7, IntrantScenario!$B$10,"2")/5,0)</f>
        <v>0</v>
      </c>
      <c r="J1137" s="169">
        <f>IFERROR(_xll.Woodstock.Analyst.Xcel.UDFs.GetIndicatorValue($G1137, "5 Famille de courbes="&amp;$F1137&amp;";", IntrantScenario!$B$7, IntrantScenario!$B$10,"3")/5,0)</f>
        <v>0</v>
      </c>
      <c r="K1137" s="169">
        <f>IFERROR(_xll.Woodstock.Analyst.Xcel.UDFs.GetIndicatorValue($G1137, "5 Famille de courbes="&amp;$F1137&amp;";", IntrantScenario!$B$7, IntrantScenario!$B$10,"4")/5,0)</f>
        <v>0</v>
      </c>
      <c r="L1137" s="169">
        <f>IFERROR(_xll.Woodstock.Analyst.Xcel.UDFs.GetIndicatorValue($G1137, "5 Famille de courbes="&amp;$F1137&amp;";", IntrantScenario!$B$7, IntrantScenario!$B$10,"5")/5,0)</f>
        <v>0</v>
      </c>
      <c r="M1137" s="169">
        <f>IFERROR(_xll.Woodstock.Analyst.Xcel.UDFs.GetIndicatorValue($G1137, "5 Famille de courbes="&amp;$F1137&amp;";", IntrantScenario!$B$7, IntrantScenario!$B$10,"6")/5,0)</f>
        <v>0</v>
      </c>
      <c r="N1137" s="169">
        <f>IFERROR(_xll.Woodstock.Analyst.Xcel.UDFs.GetIndicatorValueAverage($G1137, "5 Famille de courbes="&amp;$F1137&amp;";", IntrantScenario!$B$7, IntrantScenario!$B$10,"2", "6")/5,0)</f>
        <v>0</v>
      </c>
      <c r="O1137" s="356">
        <f t="shared" si="250"/>
        <v>0</v>
      </c>
      <c r="P1137" s="157" t="b">
        <f t="shared" si="251"/>
        <v>1</v>
      </c>
    </row>
    <row r="1138" spans="1:16" x14ac:dyDescent="0.25">
      <c r="A1138" s="164" t="s">
        <v>37</v>
      </c>
      <c r="B1138" s="164" t="s">
        <v>84</v>
      </c>
      <c r="C1138" s="164" t="s">
        <v>83</v>
      </c>
      <c r="D1138" s="164" t="s">
        <v>82</v>
      </c>
      <c r="E1138" s="157" t="s">
        <v>39</v>
      </c>
      <c r="F1138" s="165" t="str">
        <f t="shared" si="248"/>
        <v>FCTYF_SAB_SBRX</v>
      </c>
      <c r="G1138" s="374" t="s">
        <v>806</v>
      </c>
      <c r="H1138" s="165" t="str">
        <f t="shared" si="249"/>
        <v>FCTYF_SAB_SbRx_Total Résineux &amp; Feuillus</v>
      </c>
      <c r="I1138" s="169">
        <f>IFERROR(_xll.Woodstock.Analyst.Xcel.UDFs.GetIndicatorValue($G1138, "5 Famille de courbes="&amp;$F1138&amp;";", IntrantScenario!$B$7, IntrantScenario!$B$10,"2")/5,0)</f>
        <v>0</v>
      </c>
      <c r="J1138" s="169">
        <f>IFERROR(_xll.Woodstock.Analyst.Xcel.UDFs.GetIndicatorValue($G1138, "5 Famille de courbes="&amp;$F1138&amp;";", IntrantScenario!$B$7, IntrantScenario!$B$10,"3")/5,0)</f>
        <v>0</v>
      </c>
      <c r="K1138" s="169">
        <f>IFERROR(_xll.Woodstock.Analyst.Xcel.UDFs.GetIndicatorValue($G1138, "5 Famille de courbes="&amp;$F1138&amp;";", IntrantScenario!$B$7, IntrantScenario!$B$10,"4")/5,0)</f>
        <v>0</v>
      </c>
      <c r="L1138" s="169">
        <f>IFERROR(_xll.Woodstock.Analyst.Xcel.UDFs.GetIndicatorValue($G1138, "5 Famille de courbes="&amp;$F1138&amp;";", IntrantScenario!$B$7, IntrantScenario!$B$10,"5")/5,0)</f>
        <v>10727.823362333156</v>
      </c>
      <c r="M1138" s="169">
        <f>IFERROR(_xll.Woodstock.Analyst.Xcel.UDFs.GetIndicatorValue($G1138, "5 Famille de courbes="&amp;$F1138&amp;";", IntrantScenario!$B$7, IntrantScenario!$B$10,"6")/5,0)</f>
        <v>116533.81830655108</v>
      </c>
      <c r="N1138" s="169">
        <f>IFERROR(_xll.Woodstock.Analyst.Xcel.UDFs.GetIndicatorValueAverage($G1138, "5 Famille de courbes="&amp;$F1138&amp;";", IntrantScenario!$B$7, IntrantScenario!$B$10,"2", "6")/5,0)</f>
        <v>25452.328333776848</v>
      </c>
      <c r="O1138" s="356">
        <f t="shared" si="250"/>
        <v>25452.328333776848</v>
      </c>
      <c r="P1138" s="157" t="b">
        <f t="shared" si="251"/>
        <v>1</v>
      </c>
    </row>
    <row r="1139" spans="1:16" x14ac:dyDescent="0.25">
      <c r="A1139" s="164"/>
      <c r="B1139" s="164"/>
      <c r="C1139" s="164"/>
      <c r="D1139" s="164"/>
      <c r="E1139" s="157"/>
      <c r="F1139" s="157"/>
      <c r="G1139" s="371"/>
      <c r="H1139" s="157"/>
      <c r="I1139" s="157"/>
      <c r="J1139" s="157"/>
      <c r="K1139" s="157"/>
      <c r="L1139" s="157"/>
      <c r="M1139" s="157"/>
      <c r="N1139" s="157"/>
      <c r="O1139" s="357"/>
      <c r="P1139" s="157"/>
    </row>
    <row r="1140" spans="1:16" x14ac:dyDescent="0.25">
      <c r="A1140" s="164" t="s">
        <v>37</v>
      </c>
      <c r="B1140" s="164" t="s">
        <v>84</v>
      </c>
      <c r="C1140" s="164" t="s">
        <v>232</v>
      </c>
      <c r="D1140" s="164" t="s">
        <v>233</v>
      </c>
      <c r="E1140" s="165" t="s">
        <v>2</v>
      </c>
      <c r="F1140" s="165" t="str">
        <f t="shared" ref="F1140:F1156" si="252">UPPER("FCTYF_"&amp;B1140&amp;"_"&amp;D1140)</f>
        <v>FCTYF_SAB_SBTO</v>
      </c>
      <c r="G1140" s="374" t="s">
        <v>756</v>
      </c>
      <c r="H1140" s="165" t="str">
        <f t="shared" ref="H1140:H1156" si="253">TRIM("FCTYF_"&amp;B1140&amp;"_"&amp;D1140&amp;"_"&amp;E1140)</f>
        <v>FCTYF_SAB_SbTo_Sapin</v>
      </c>
      <c r="I1140" s="169">
        <f>IFERROR(_xll.Woodstock.Analyst.Xcel.UDFs.GetIndicatorValue($G1140, "5 Famille de courbes="&amp;$F1140&amp;";", IntrantScenario!$B$7, IntrantScenario!$B$10,"2")/5,0)</f>
        <v>0</v>
      </c>
      <c r="J1140" s="169">
        <f>IFERROR(_xll.Woodstock.Analyst.Xcel.UDFs.GetIndicatorValue($G1140, "5 Famille de courbes="&amp;$F1140&amp;";", IntrantScenario!$B$7, IntrantScenario!$B$10,"3")/5,0)</f>
        <v>0</v>
      </c>
      <c r="K1140" s="169">
        <f>IFERROR(_xll.Woodstock.Analyst.Xcel.UDFs.GetIndicatorValue($G1140, "5 Famille de courbes="&amp;$F1140&amp;";", IntrantScenario!$B$7, IntrantScenario!$B$10,"4")/5,0)</f>
        <v>0</v>
      </c>
      <c r="L1140" s="169">
        <f>IFERROR(_xll.Woodstock.Analyst.Xcel.UDFs.GetIndicatorValue($G1140, "5 Famille de courbes="&amp;$F1140&amp;";", IntrantScenario!$B$7, IntrantScenario!$B$10,"5")/5,0)</f>
        <v>0</v>
      </c>
      <c r="M1140" s="169">
        <f>IFERROR(_xll.Woodstock.Analyst.Xcel.UDFs.GetIndicatorValue($G1140, "5 Famille de courbes="&amp;$F1140&amp;";", IntrantScenario!$B$7, IntrantScenario!$B$10,"6")/5,0)</f>
        <v>0</v>
      </c>
      <c r="N1140" s="169">
        <f>IFERROR(_xll.Woodstock.Analyst.Xcel.UDFs.GetIndicatorValueAverage($G1140, "5 Famille de courbes="&amp;$F1140&amp;";", IntrantScenario!$B$7, IntrantScenario!$B$10,"2", "6")/5,0)</f>
        <v>0</v>
      </c>
      <c r="O1140" s="356">
        <f t="shared" ref="O1140:O1156" si="254">AVERAGE(I1140:M1140)</f>
        <v>0</v>
      </c>
      <c r="P1140" s="157" t="b">
        <f t="shared" ref="P1140:P1156" si="255">EXACT(ROUND(N1140,1),ROUND(O1140,1))</f>
        <v>1</v>
      </c>
    </row>
    <row r="1141" spans="1:16" x14ac:dyDescent="0.25">
      <c r="A1141" s="164" t="s">
        <v>37</v>
      </c>
      <c r="B1141" s="164" t="s">
        <v>84</v>
      </c>
      <c r="C1141" s="164" t="s">
        <v>232</v>
      </c>
      <c r="D1141" s="164" t="s">
        <v>233</v>
      </c>
      <c r="E1141" s="157" t="s">
        <v>3</v>
      </c>
      <c r="F1141" s="165" t="str">
        <f t="shared" si="252"/>
        <v>FCTYF_SAB_SBTO</v>
      </c>
      <c r="G1141" s="374" t="s">
        <v>757</v>
      </c>
      <c r="H1141" s="165" t="str">
        <f t="shared" si="253"/>
        <v>FCTYF_SAB_SbTo_Épinettes</v>
      </c>
      <c r="I1141" s="169">
        <f>IFERROR(_xll.Woodstock.Analyst.Xcel.UDFs.GetIndicatorValue($G1141, "5 Famille de courbes="&amp;$F1141&amp;";", IntrantScenario!$B$7, IntrantScenario!$B$10,"2")/5,0)</f>
        <v>0</v>
      </c>
      <c r="J1141" s="169">
        <f>IFERROR(_xll.Woodstock.Analyst.Xcel.UDFs.GetIndicatorValue($G1141, "5 Famille de courbes="&amp;$F1141&amp;";", IntrantScenario!$B$7, IntrantScenario!$B$10,"3")/5,0)</f>
        <v>0</v>
      </c>
      <c r="K1141" s="169">
        <f>IFERROR(_xll.Woodstock.Analyst.Xcel.UDFs.GetIndicatorValue($G1141, "5 Famille de courbes="&amp;$F1141&amp;";", IntrantScenario!$B$7, IntrantScenario!$B$10,"4")/5,0)</f>
        <v>0</v>
      </c>
      <c r="L1141" s="169">
        <f>IFERROR(_xll.Woodstock.Analyst.Xcel.UDFs.GetIndicatorValue($G1141, "5 Famille de courbes="&amp;$F1141&amp;";", IntrantScenario!$B$7, IntrantScenario!$B$10,"5")/5,0)</f>
        <v>0</v>
      </c>
      <c r="M1141" s="169">
        <f>IFERROR(_xll.Woodstock.Analyst.Xcel.UDFs.GetIndicatorValue($G1141, "5 Famille de courbes="&amp;$F1141&amp;";", IntrantScenario!$B$7, IntrantScenario!$B$10,"6")/5,0)</f>
        <v>0</v>
      </c>
      <c r="N1141" s="169">
        <f>IFERROR(_xll.Woodstock.Analyst.Xcel.UDFs.GetIndicatorValueAverage($G1141, "5 Famille de courbes="&amp;$F1141&amp;";", IntrantScenario!$B$7, IntrantScenario!$B$10,"2", "6")/5,0)</f>
        <v>0</v>
      </c>
      <c r="O1141" s="356">
        <f t="shared" si="254"/>
        <v>0</v>
      </c>
      <c r="P1141" s="157" t="b">
        <f t="shared" si="255"/>
        <v>1</v>
      </c>
    </row>
    <row r="1142" spans="1:16" x14ac:dyDescent="0.25">
      <c r="A1142" s="164" t="s">
        <v>37</v>
      </c>
      <c r="B1142" s="164" t="s">
        <v>84</v>
      </c>
      <c r="C1142" s="164" t="s">
        <v>232</v>
      </c>
      <c r="D1142" s="164" t="s">
        <v>233</v>
      </c>
      <c r="E1142" s="157" t="s">
        <v>4</v>
      </c>
      <c r="F1142" s="165" t="str">
        <f t="shared" si="252"/>
        <v>FCTYF_SAB_SBTO</v>
      </c>
      <c r="G1142" s="374" t="s">
        <v>758</v>
      </c>
      <c r="H1142" s="165" t="str">
        <f t="shared" si="253"/>
        <v>FCTYF_SAB_SbTo_Pin gris</v>
      </c>
      <c r="I1142" s="169">
        <f>IFERROR(_xll.Woodstock.Analyst.Xcel.UDFs.GetIndicatorValue($G1142, "5 Famille de courbes="&amp;$F1142&amp;";", IntrantScenario!$B$7, IntrantScenario!$B$10,"2")/5,0)</f>
        <v>0</v>
      </c>
      <c r="J1142" s="169">
        <f>IFERROR(_xll.Woodstock.Analyst.Xcel.UDFs.GetIndicatorValue($G1142, "5 Famille de courbes="&amp;$F1142&amp;";", IntrantScenario!$B$7, IntrantScenario!$B$10,"3")/5,0)</f>
        <v>0</v>
      </c>
      <c r="K1142" s="169">
        <f>IFERROR(_xll.Woodstock.Analyst.Xcel.UDFs.GetIndicatorValue($G1142, "5 Famille de courbes="&amp;$F1142&amp;";", IntrantScenario!$B$7, IntrantScenario!$B$10,"4")/5,0)</f>
        <v>0</v>
      </c>
      <c r="L1142" s="169">
        <f>IFERROR(_xll.Woodstock.Analyst.Xcel.UDFs.GetIndicatorValue($G1142, "5 Famille de courbes="&amp;$F1142&amp;";", IntrantScenario!$B$7, IntrantScenario!$B$10,"5")/5,0)</f>
        <v>0</v>
      </c>
      <c r="M1142" s="169">
        <f>IFERROR(_xll.Woodstock.Analyst.Xcel.UDFs.GetIndicatorValue($G1142, "5 Famille de courbes="&amp;$F1142&amp;";", IntrantScenario!$B$7, IntrantScenario!$B$10,"6")/5,0)</f>
        <v>0</v>
      </c>
      <c r="N1142" s="169">
        <f>IFERROR(_xll.Woodstock.Analyst.Xcel.UDFs.GetIndicatorValueAverage($G1142, "5 Famille de courbes="&amp;$F1142&amp;";", IntrantScenario!$B$7, IntrantScenario!$B$10,"2", "6")/5,0)</f>
        <v>0</v>
      </c>
      <c r="O1142" s="356">
        <f t="shared" si="254"/>
        <v>0</v>
      </c>
      <c r="P1142" s="157" t="b">
        <f t="shared" si="255"/>
        <v>1</v>
      </c>
    </row>
    <row r="1143" spans="1:16" x14ac:dyDescent="0.25">
      <c r="A1143" s="164" t="s">
        <v>37</v>
      </c>
      <c r="B1143" s="164" t="s">
        <v>84</v>
      </c>
      <c r="C1143" s="164" t="s">
        <v>232</v>
      </c>
      <c r="D1143" s="164" t="s">
        <v>233</v>
      </c>
      <c r="E1143" s="157" t="s">
        <v>5</v>
      </c>
      <c r="F1143" s="165" t="str">
        <f t="shared" si="252"/>
        <v>FCTYF_SAB_SBTO</v>
      </c>
      <c r="G1143" s="374" t="s">
        <v>759</v>
      </c>
      <c r="H1143" s="165" t="str">
        <f t="shared" si="253"/>
        <v>FCTYF_SAB_SbTo_Mélèzes</v>
      </c>
      <c r="I1143" s="169">
        <f>IFERROR(_xll.Woodstock.Analyst.Xcel.UDFs.GetIndicatorValue($G1143, "5 Famille de courbes="&amp;$F1143&amp;";", IntrantScenario!$B$7, IntrantScenario!$B$10,"2")/5,0)</f>
        <v>0</v>
      </c>
      <c r="J1143" s="169">
        <f>IFERROR(_xll.Woodstock.Analyst.Xcel.UDFs.GetIndicatorValue($G1143, "5 Famille de courbes="&amp;$F1143&amp;";", IntrantScenario!$B$7, IntrantScenario!$B$10,"3")/5,0)</f>
        <v>0</v>
      </c>
      <c r="K1143" s="169">
        <f>IFERROR(_xll.Woodstock.Analyst.Xcel.UDFs.GetIndicatorValue($G1143, "5 Famille de courbes="&amp;$F1143&amp;";", IntrantScenario!$B$7, IntrantScenario!$B$10,"4")/5,0)</f>
        <v>0</v>
      </c>
      <c r="L1143" s="169">
        <f>IFERROR(_xll.Woodstock.Analyst.Xcel.UDFs.GetIndicatorValue($G1143, "5 Famille de courbes="&amp;$F1143&amp;";", IntrantScenario!$B$7, IntrantScenario!$B$10,"5")/5,0)</f>
        <v>0</v>
      </c>
      <c r="M1143" s="169">
        <f>IFERROR(_xll.Woodstock.Analyst.Xcel.UDFs.GetIndicatorValue($G1143, "5 Famille de courbes="&amp;$F1143&amp;";", IntrantScenario!$B$7, IntrantScenario!$B$10,"6")/5,0)</f>
        <v>0</v>
      </c>
      <c r="N1143" s="169">
        <f>IFERROR(_xll.Woodstock.Analyst.Xcel.UDFs.GetIndicatorValueAverage($G1143, "5 Famille de courbes="&amp;$F1143&amp;";", IntrantScenario!$B$7, IntrantScenario!$B$10,"2", "6")/5,0)</f>
        <v>0</v>
      </c>
      <c r="O1143" s="356">
        <f t="shared" si="254"/>
        <v>0</v>
      </c>
      <c r="P1143" s="157" t="b">
        <f t="shared" si="255"/>
        <v>1</v>
      </c>
    </row>
    <row r="1144" spans="1:16" x14ac:dyDescent="0.25">
      <c r="A1144" s="164" t="s">
        <v>37</v>
      </c>
      <c r="B1144" s="164" t="s">
        <v>84</v>
      </c>
      <c r="C1144" s="164" t="s">
        <v>232</v>
      </c>
      <c r="D1144" s="164" t="s">
        <v>233</v>
      </c>
      <c r="E1144" s="157" t="s">
        <v>6</v>
      </c>
      <c r="F1144" s="165" t="str">
        <f t="shared" si="252"/>
        <v>FCTYF_SAB_SBTO</v>
      </c>
      <c r="G1144" s="374" t="s">
        <v>770</v>
      </c>
      <c r="H1144" s="165" t="str">
        <f t="shared" si="253"/>
        <v>FCTYF_SAB_SbTo_Sous-total SEPM</v>
      </c>
      <c r="I1144" s="169">
        <f>IFERROR(_xll.Woodstock.Analyst.Xcel.UDFs.GetIndicatorValue($G1144, "5 Famille de courbes="&amp;$F1144&amp;";", IntrantScenario!$B$7, IntrantScenario!$B$10,"2")/5,0)</f>
        <v>0</v>
      </c>
      <c r="J1144" s="169">
        <f>IFERROR(_xll.Woodstock.Analyst.Xcel.UDFs.GetIndicatorValue($G1144, "5 Famille de courbes="&amp;$F1144&amp;";", IntrantScenario!$B$7, IntrantScenario!$B$10,"3")/5,0)</f>
        <v>0</v>
      </c>
      <c r="K1144" s="169">
        <f>IFERROR(_xll.Woodstock.Analyst.Xcel.UDFs.GetIndicatorValue($G1144, "5 Famille de courbes="&amp;$F1144&amp;";", IntrantScenario!$B$7, IntrantScenario!$B$10,"4")/5,0)</f>
        <v>0</v>
      </c>
      <c r="L1144" s="169">
        <f>IFERROR(_xll.Woodstock.Analyst.Xcel.UDFs.GetIndicatorValue($G1144, "5 Famille de courbes="&amp;$F1144&amp;";", IntrantScenario!$B$7, IntrantScenario!$B$10,"5")/5,0)</f>
        <v>0</v>
      </c>
      <c r="M1144" s="169">
        <f>IFERROR(_xll.Woodstock.Analyst.Xcel.UDFs.GetIndicatorValue($G1144, "5 Famille de courbes="&amp;$F1144&amp;";", IntrantScenario!$B$7, IntrantScenario!$B$10,"6")/5,0)</f>
        <v>0</v>
      </c>
      <c r="N1144" s="169">
        <f>IFERROR(_xll.Woodstock.Analyst.Xcel.UDFs.GetIndicatorValueAverage($G1144, "5 Famille de courbes="&amp;$F1144&amp;";", IntrantScenario!$B$7, IntrantScenario!$B$10,"2", "6")/5,0)</f>
        <v>0</v>
      </c>
      <c r="O1144" s="356">
        <f t="shared" si="254"/>
        <v>0</v>
      </c>
      <c r="P1144" s="157" t="b">
        <f t="shared" si="255"/>
        <v>1</v>
      </c>
    </row>
    <row r="1145" spans="1:16" x14ac:dyDescent="0.25">
      <c r="A1145" s="164" t="s">
        <v>37</v>
      </c>
      <c r="B1145" s="164" t="s">
        <v>84</v>
      </c>
      <c r="C1145" s="164" t="s">
        <v>232</v>
      </c>
      <c r="D1145" s="164" t="s">
        <v>233</v>
      </c>
      <c r="E1145" s="157" t="s">
        <v>7</v>
      </c>
      <c r="F1145" s="165" t="str">
        <f t="shared" si="252"/>
        <v>FCTYF_SAB_SBTO</v>
      </c>
      <c r="G1145" s="374" t="s">
        <v>760</v>
      </c>
      <c r="H1145" s="165" t="str">
        <f t="shared" si="253"/>
        <v>FCTYF_SAB_SbTo_Pins blanc et rouge</v>
      </c>
      <c r="I1145" s="169">
        <f>IFERROR(_xll.Woodstock.Analyst.Xcel.UDFs.GetIndicatorValue($G1145, "5 Famille de courbes="&amp;$F1145&amp;";", IntrantScenario!$B$7, IntrantScenario!$B$10,"2")/5,0)</f>
        <v>0</v>
      </c>
      <c r="J1145" s="169">
        <f>IFERROR(_xll.Woodstock.Analyst.Xcel.UDFs.GetIndicatorValue($G1145, "5 Famille de courbes="&amp;$F1145&amp;";", IntrantScenario!$B$7, IntrantScenario!$B$10,"3")/5,0)</f>
        <v>0</v>
      </c>
      <c r="K1145" s="169">
        <f>IFERROR(_xll.Woodstock.Analyst.Xcel.UDFs.GetIndicatorValue($G1145, "5 Famille de courbes="&amp;$F1145&amp;";", IntrantScenario!$B$7, IntrantScenario!$B$10,"4")/5,0)</f>
        <v>0</v>
      </c>
      <c r="L1145" s="169">
        <f>IFERROR(_xll.Woodstock.Analyst.Xcel.UDFs.GetIndicatorValue($G1145, "5 Famille de courbes="&amp;$F1145&amp;";", IntrantScenario!$B$7, IntrantScenario!$B$10,"5")/5,0)</f>
        <v>0</v>
      </c>
      <c r="M1145" s="169">
        <f>IFERROR(_xll.Woodstock.Analyst.Xcel.UDFs.GetIndicatorValue($G1145, "5 Famille de courbes="&amp;$F1145&amp;";", IntrantScenario!$B$7, IntrantScenario!$B$10,"6")/5,0)</f>
        <v>0</v>
      </c>
      <c r="N1145" s="169">
        <f>IFERROR(_xll.Woodstock.Analyst.Xcel.UDFs.GetIndicatorValueAverage($G1145, "5 Famille de courbes="&amp;$F1145&amp;";", IntrantScenario!$B$7, IntrantScenario!$B$10,"2", "6")/5,0)</f>
        <v>0</v>
      </c>
      <c r="O1145" s="356">
        <f t="shared" si="254"/>
        <v>0</v>
      </c>
      <c r="P1145" s="157" t="b">
        <f t="shared" si="255"/>
        <v>1</v>
      </c>
    </row>
    <row r="1146" spans="1:16" x14ac:dyDescent="0.25">
      <c r="A1146" s="164" t="s">
        <v>37</v>
      </c>
      <c r="B1146" s="164" t="s">
        <v>84</v>
      </c>
      <c r="C1146" s="164" t="s">
        <v>232</v>
      </c>
      <c r="D1146" s="164" t="s">
        <v>233</v>
      </c>
      <c r="E1146" s="157" t="s">
        <v>8</v>
      </c>
      <c r="F1146" s="165" t="str">
        <f t="shared" si="252"/>
        <v>FCTYF_SAB_SBTO</v>
      </c>
      <c r="G1146" s="374" t="s">
        <v>761</v>
      </c>
      <c r="H1146" s="165" t="str">
        <f t="shared" si="253"/>
        <v>FCTYF_SAB_SbTo_Pruche</v>
      </c>
      <c r="I1146" s="169">
        <f>IFERROR(_xll.Woodstock.Analyst.Xcel.UDFs.GetIndicatorValue($G1146, "5 Famille de courbes="&amp;$F1146&amp;";", IntrantScenario!$B$7, IntrantScenario!$B$10,"2")/5,0)</f>
        <v>0</v>
      </c>
      <c r="J1146" s="169">
        <f>IFERROR(_xll.Woodstock.Analyst.Xcel.UDFs.GetIndicatorValue($G1146, "5 Famille de courbes="&amp;$F1146&amp;";", IntrantScenario!$B$7, IntrantScenario!$B$10,"3")/5,0)</f>
        <v>0</v>
      </c>
      <c r="K1146" s="169">
        <f>IFERROR(_xll.Woodstock.Analyst.Xcel.UDFs.GetIndicatorValue($G1146, "5 Famille de courbes="&amp;$F1146&amp;";", IntrantScenario!$B$7, IntrantScenario!$B$10,"4")/5,0)</f>
        <v>0</v>
      </c>
      <c r="L1146" s="169">
        <f>IFERROR(_xll.Woodstock.Analyst.Xcel.UDFs.GetIndicatorValue($G1146, "5 Famille de courbes="&amp;$F1146&amp;";", IntrantScenario!$B$7, IntrantScenario!$B$10,"5")/5,0)</f>
        <v>0</v>
      </c>
      <c r="M1146" s="169">
        <f>IFERROR(_xll.Woodstock.Analyst.Xcel.UDFs.GetIndicatorValue($G1146, "5 Famille de courbes="&amp;$F1146&amp;";", IntrantScenario!$B$7, IntrantScenario!$B$10,"6")/5,0)</f>
        <v>0</v>
      </c>
      <c r="N1146" s="169">
        <f>IFERROR(_xll.Woodstock.Analyst.Xcel.UDFs.GetIndicatorValueAverage($G1146, "5 Famille de courbes="&amp;$F1146&amp;";", IntrantScenario!$B$7, IntrantScenario!$B$10,"2", "6")/5,0)</f>
        <v>0</v>
      </c>
      <c r="O1146" s="356">
        <f t="shared" si="254"/>
        <v>0</v>
      </c>
      <c r="P1146" s="157" t="b">
        <f t="shared" si="255"/>
        <v>1</v>
      </c>
    </row>
    <row r="1147" spans="1:16" x14ac:dyDescent="0.25">
      <c r="A1147" s="164" t="s">
        <v>37</v>
      </c>
      <c r="B1147" s="164" t="s">
        <v>84</v>
      </c>
      <c r="C1147" s="164" t="s">
        <v>232</v>
      </c>
      <c r="D1147" s="164" t="s">
        <v>233</v>
      </c>
      <c r="E1147" s="157" t="s">
        <v>9</v>
      </c>
      <c r="F1147" s="165" t="str">
        <f t="shared" si="252"/>
        <v>FCTYF_SAB_SBTO</v>
      </c>
      <c r="G1147" s="374" t="s">
        <v>762</v>
      </c>
      <c r="H1147" s="165" t="str">
        <f t="shared" si="253"/>
        <v>FCTYF_SAB_SbTo_Thuya</v>
      </c>
      <c r="I1147" s="169">
        <f>IFERROR(_xll.Woodstock.Analyst.Xcel.UDFs.GetIndicatorValue($G1147, "5 Famille de courbes="&amp;$F1147&amp;";", IntrantScenario!$B$7, IntrantScenario!$B$10,"2")/5,0)</f>
        <v>0</v>
      </c>
      <c r="J1147" s="169">
        <f>IFERROR(_xll.Woodstock.Analyst.Xcel.UDFs.GetIndicatorValue($G1147, "5 Famille de courbes="&amp;$F1147&amp;";", IntrantScenario!$B$7, IntrantScenario!$B$10,"3")/5,0)</f>
        <v>0</v>
      </c>
      <c r="K1147" s="169">
        <f>IFERROR(_xll.Woodstock.Analyst.Xcel.UDFs.GetIndicatorValue($G1147, "5 Famille de courbes="&amp;$F1147&amp;";", IntrantScenario!$B$7, IntrantScenario!$B$10,"4")/5,0)</f>
        <v>0</v>
      </c>
      <c r="L1147" s="169">
        <f>IFERROR(_xll.Woodstock.Analyst.Xcel.UDFs.GetIndicatorValue($G1147, "5 Famille de courbes="&amp;$F1147&amp;";", IntrantScenario!$B$7, IntrantScenario!$B$10,"5")/5,0)</f>
        <v>0</v>
      </c>
      <c r="M1147" s="169">
        <f>IFERROR(_xll.Woodstock.Analyst.Xcel.UDFs.GetIndicatorValue($G1147, "5 Famille de courbes="&amp;$F1147&amp;";", IntrantScenario!$B$7, IntrantScenario!$B$10,"6")/5,0)</f>
        <v>0</v>
      </c>
      <c r="N1147" s="169">
        <f>IFERROR(_xll.Woodstock.Analyst.Xcel.UDFs.GetIndicatorValueAverage($G1147, "5 Famille de courbes="&amp;$F1147&amp;";", IntrantScenario!$B$7, IntrantScenario!$B$10,"2", "6")/5,0)</f>
        <v>0</v>
      </c>
      <c r="O1147" s="356">
        <f t="shared" si="254"/>
        <v>0</v>
      </c>
      <c r="P1147" s="157" t="b">
        <f t="shared" si="255"/>
        <v>1</v>
      </c>
    </row>
    <row r="1148" spans="1:16" x14ac:dyDescent="0.25">
      <c r="A1148" s="164" t="s">
        <v>37</v>
      </c>
      <c r="B1148" s="164" t="s">
        <v>84</v>
      </c>
      <c r="C1148" s="164" t="s">
        <v>232</v>
      </c>
      <c r="D1148" s="164" t="s">
        <v>233</v>
      </c>
      <c r="E1148" s="157" t="s">
        <v>11</v>
      </c>
      <c r="F1148" s="165" t="str">
        <f t="shared" si="252"/>
        <v>FCTYF_SAB_SBTO</v>
      </c>
      <c r="G1148" s="374" t="s">
        <v>805</v>
      </c>
      <c r="H1148" s="165" t="str">
        <f t="shared" si="253"/>
        <v>FCTYF_SAB_SbTo_Total Résineux</v>
      </c>
      <c r="I1148" s="169">
        <f>IFERROR(_xll.Woodstock.Analyst.Xcel.UDFs.GetIndicatorValue($G1148, "5 Famille de courbes="&amp;$F1148&amp;";", IntrantScenario!$B$7, IntrantScenario!$B$10,"2")/5,0)</f>
        <v>0</v>
      </c>
      <c r="J1148" s="169">
        <f>IFERROR(_xll.Woodstock.Analyst.Xcel.UDFs.GetIndicatorValue($G1148, "5 Famille de courbes="&amp;$F1148&amp;";", IntrantScenario!$B$7, IntrantScenario!$B$10,"3")/5,0)</f>
        <v>0</v>
      </c>
      <c r="K1148" s="169">
        <f>IFERROR(_xll.Woodstock.Analyst.Xcel.UDFs.GetIndicatorValue($G1148, "5 Famille de courbes="&amp;$F1148&amp;";", IntrantScenario!$B$7, IntrantScenario!$B$10,"4")/5,0)</f>
        <v>0</v>
      </c>
      <c r="L1148" s="169">
        <f>IFERROR(_xll.Woodstock.Analyst.Xcel.UDFs.GetIndicatorValue($G1148, "5 Famille de courbes="&amp;$F1148&amp;";", IntrantScenario!$B$7, IntrantScenario!$B$10,"5")/5,0)</f>
        <v>0</v>
      </c>
      <c r="M1148" s="169">
        <f>IFERROR(_xll.Woodstock.Analyst.Xcel.UDFs.GetIndicatorValue($G1148, "5 Famille de courbes="&amp;$F1148&amp;";", IntrantScenario!$B$7, IntrantScenario!$B$10,"6")/5,0)</f>
        <v>0</v>
      </c>
      <c r="N1148" s="169">
        <f>IFERROR(_xll.Woodstock.Analyst.Xcel.UDFs.GetIndicatorValueAverage($G1148, "5 Famille de courbes="&amp;$F1148&amp;";", IntrantScenario!$B$7, IntrantScenario!$B$10,"2", "6")/5,0)</f>
        <v>0</v>
      </c>
      <c r="O1148" s="356">
        <f t="shared" si="254"/>
        <v>0</v>
      </c>
      <c r="P1148" s="157" t="b">
        <f t="shared" si="255"/>
        <v>1</v>
      </c>
    </row>
    <row r="1149" spans="1:16" x14ac:dyDescent="0.25">
      <c r="A1149" s="164" t="s">
        <v>37</v>
      </c>
      <c r="B1149" s="164" t="s">
        <v>84</v>
      </c>
      <c r="C1149" s="164" t="s">
        <v>232</v>
      </c>
      <c r="D1149" s="164" t="s">
        <v>233</v>
      </c>
      <c r="E1149" s="157" t="s">
        <v>13</v>
      </c>
      <c r="F1149" s="165" t="str">
        <f t="shared" si="252"/>
        <v>FCTYF_SAB_SBTO</v>
      </c>
      <c r="G1149" s="374" t="s">
        <v>763</v>
      </c>
      <c r="H1149" s="165" t="str">
        <f t="shared" si="253"/>
        <v>FCTYF_SAB_SbTo_Bouleau à papier</v>
      </c>
      <c r="I1149" s="169">
        <f>IFERROR(_xll.Woodstock.Analyst.Xcel.UDFs.GetIndicatorValue($G1149, "5 Famille de courbes="&amp;$F1149&amp;";", IntrantScenario!$B$7, IntrantScenario!$B$10,"2")/5,0)</f>
        <v>0</v>
      </c>
      <c r="J1149" s="169">
        <f>IFERROR(_xll.Woodstock.Analyst.Xcel.UDFs.GetIndicatorValue($G1149, "5 Famille de courbes="&amp;$F1149&amp;";", IntrantScenario!$B$7, IntrantScenario!$B$10,"3")/5,0)</f>
        <v>0</v>
      </c>
      <c r="K1149" s="169">
        <f>IFERROR(_xll.Woodstock.Analyst.Xcel.UDFs.GetIndicatorValue($G1149, "5 Famille de courbes="&amp;$F1149&amp;";", IntrantScenario!$B$7, IntrantScenario!$B$10,"4")/5,0)</f>
        <v>0</v>
      </c>
      <c r="L1149" s="169">
        <f>IFERROR(_xll.Woodstock.Analyst.Xcel.UDFs.GetIndicatorValue($G1149, "5 Famille de courbes="&amp;$F1149&amp;";", IntrantScenario!$B$7, IntrantScenario!$B$10,"5")/5,0)</f>
        <v>0</v>
      </c>
      <c r="M1149" s="169">
        <f>IFERROR(_xll.Woodstock.Analyst.Xcel.UDFs.GetIndicatorValue($G1149, "5 Famille de courbes="&amp;$F1149&amp;";", IntrantScenario!$B$7, IntrantScenario!$B$10,"6")/5,0)</f>
        <v>0</v>
      </c>
      <c r="N1149" s="169">
        <f>IFERROR(_xll.Woodstock.Analyst.Xcel.UDFs.GetIndicatorValueAverage($G1149, "5 Famille de courbes="&amp;$F1149&amp;";", IntrantScenario!$B$7, IntrantScenario!$B$10,"2", "6")/5,0)</f>
        <v>0</v>
      </c>
      <c r="O1149" s="356">
        <f t="shared" si="254"/>
        <v>0</v>
      </c>
      <c r="P1149" s="157" t="b">
        <f t="shared" si="255"/>
        <v>1</v>
      </c>
    </row>
    <row r="1150" spans="1:16" x14ac:dyDescent="0.25">
      <c r="A1150" s="164" t="s">
        <v>37</v>
      </c>
      <c r="B1150" s="164" t="s">
        <v>84</v>
      </c>
      <c r="C1150" s="164" t="s">
        <v>232</v>
      </c>
      <c r="D1150" s="164" t="s">
        <v>233</v>
      </c>
      <c r="E1150" s="157" t="s">
        <v>14</v>
      </c>
      <c r="F1150" s="165" t="str">
        <f t="shared" si="252"/>
        <v>FCTYF_SAB_SBTO</v>
      </c>
      <c r="G1150" s="374" t="s">
        <v>764</v>
      </c>
      <c r="H1150" s="165" t="str">
        <f t="shared" si="253"/>
        <v>FCTYF_SAB_SbTo_Peupliers</v>
      </c>
      <c r="I1150" s="169">
        <f>IFERROR(_xll.Woodstock.Analyst.Xcel.UDFs.GetIndicatorValue($G1150, "5 Famille de courbes="&amp;$F1150&amp;";", IntrantScenario!$B$7, IntrantScenario!$B$10,"2")/5,0)</f>
        <v>0</v>
      </c>
      <c r="J1150" s="169">
        <f>IFERROR(_xll.Woodstock.Analyst.Xcel.UDFs.GetIndicatorValue($G1150, "5 Famille de courbes="&amp;$F1150&amp;";", IntrantScenario!$B$7, IntrantScenario!$B$10,"3")/5,0)</f>
        <v>0</v>
      </c>
      <c r="K1150" s="169">
        <f>IFERROR(_xll.Woodstock.Analyst.Xcel.UDFs.GetIndicatorValue($G1150, "5 Famille de courbes="&amp;$F1150&amp;";", IntrantScenario!$B$7, IntrantScenario!$B$10,"4")/5,0)</f>
        <v>0</v>
      </c>
      <c r="L1150" s="169">
        <f>IFERROR(_xll.Woodstock.Analyst.Xcel.UDFs.GetIndicatorValue($G1150, "5 Famille de courbes="&amp;$F1150&amp;";", IntrantScenario!$B$7, IntrantScenario!$B$10,"5")/5,0)</f>
        <v>0</v>
      </c>
      <c r="M1150" s="169">
        <f>IFERROR(_xll.Woodstock.Analyst.Xcel.UDFs.GetIndicatorValue($G1150, "5 Famille de courbes="&amp;$F1150&amp;";", IntrantScenario!$B$7, IntrantScenario!$B$10,"6")/5,0)</f>
        <v>0</v>
      </c>
      <c r="N1150" s="169">
        <f>IFERROR(_xll.Woodstock.Analyst.Xcel.UDFs.GetIndicatorValueAverage($G1150, "5 Famille de courbes="&amp;$F1150&amp;";", IntrantScenario!$B$7, IntrantScenario!$B$10,"2", "6")/5,0)</f>
        <v>0</v>
      </c>
      <c r="O1150" s="356">
        <f t="shared" si="254"/>
        <v>0</v>
      </c>
      <c r="P1150" s="157" t="b">
        <f t="shared" si="255"/>
        <v>1</v>
      </c>
    </row>
    <row r="1151" spans="1:16" x14ac:dyDescent="0.25">
      <c r="A1151" s="164" t="s">
        <v>37</v>
      </c>
      <c r="B1151" s="164" t="s">
        <v>84</v>
      </c>
      <c r="C1151" s="164" t="s">
        <v>232</v>
      </c>
      <c r="D1151" s="164" t="s">
        <v>233</v>
      </c>
      <c r="E1151" s="157" t="s">
        <v>15</v>
      </c>
      <c r="F1151" s="165" t="str">
        <f t="shared" si="252"/>
        <v>FCTYF_SAB_SBTO</v>
      </c>
      <c r="G1151" s="374" t="s">
        <v>765</v>
      </c>
      <c r="H1151" s="165" t="str">
        <f t="shared" si="253"/>
        <v>FCTYF_SAB_SbTo_Érable rouge</v>
      </c>
      <c r="I1151" s="169">
        <f>IFERROR(_xll.Woodstock.Analyst.Xcel.UDFs.GetIndicatorValue($G1151, "5 Famille de courbes="&amp;$F1151&amp;";", IntrantScenario!$B$7, IntrantScenario!$B$10,"2")/5,0)</f>
        <v>0</v>
      </c>
      <c r="J1151" s="169">
        <f>IFERROR(_xll.Woodstock.Analyst.Xcel.UDFs.GetIndicatorValue($G1151, "5 Famille de courbes="&amp;$F1151&amp;";", IntrantScenario!$B$7, IntrantScenario!$B$10,"3")/5,0)</f>
        <v>0</v>
      </c>
      <c r="K1151" s="169">
        <f>IFERROR(_xll.Woodstock.Analyst.Xcel.UDFs.GetIndicatorValue($G1151, "5 Famille de courbes="&amp;$F1151&amp;";", IntrantScenario!$B$7, IntrantScenario!$B$10,"4")/5,0)</f>
        <v>0</v>
      </c>
      <c r="L1151" s="169">
        <f>IFERROR(_xll.Woodstock.Analyst.Xcel.UDFs.GetIndicatorValue($G1151, "5 Famille de courbes="&amp;$F1151&amp;";", IntrantScenario!$B$7, IntrantScenario!$B$10,"5")/5,0)</f>
        <v>0</v>
      </c>
      <c r="M1151" s="169">
        <f>IFERROR(_xll.Woodstock.Analyst.Xcel.UDFs.GetIndicatorValue($G1151, "5 Famille de courbes="&amp;$F1151&amp;";", IntrantScenario!$B$7, IntrantScenario!$B$10,"6")/5,0)</f>
        <v>0</v>
      </c>
      <c r="N1151" s="169">
        <f>IFERROR(_xll.Woodstock.Analyst.Xcel.UDFs.GetIndicatorValueAverage($G1151, "5 Famille de courbes="&amp;$F1151&amp;";", IntrantScenario!$B$7, IntrantScenario!$B$10,"2", "6")/5,0)</f>
        <v>0</v>
      </c>
      <c r="O1151" s="356">
        <f t="shared" si="254"/>
        <v>0</v>
      </c>
      <c r="P1151" s="157" t="b">
        <f t="shared" si="255"/>
        <v>1</v>
      </c>
    </row>
    <row r="1152" spans="1:16" x14ac:dyDescent="0.25">
      <c r="A1152" s="164" t="s">
        <v>37</v>
      </c>
      <c r="B1152" s="164" t="s">
        <v>84</v>
      </c>
      <c r="C1152" s="164" t="s">
        <v>232</v>
      </c>
      <c r="D1152" s="164" t="s">
        <v>233</v>
      </c>
      <c r="E1152" s="157" t="s">
        <v>17</v>
      </c>
      <c r="F1152" s="165" t="str">
        <f t="shared" si="252"/>
        <v>FCTYF_SAB_SBTO</v>
      </c>
      <c r="G1152" s="374" t="s">
        <v>766</v>
      </c>
      <c r="H1152" s="165" t="str">
        <f t="shared" si="253"/>
        <v>FCTYF_SAB_SbTo_Sous-total F. Intolérants</v>
      </c>
      <c r="I1152" s="169">
        <f>IFERROR(_xll.Woodstock.Analyst.Xcel.UDFs.GetIndicatorValue($G1152, "5 Famille de courbes="&amp;$F1152&amp;";", IntrantScenario!$B$7, IntrantScenario!$B$10,"2")/5,0)</f>
        <v>0</v>
      </c>
      <c r="J1152" s="169">
        <f>IFERROR(_xll.Woodstock.Analyst.Xcel.UDFs.GetIndicatorValue($G1152, "5 Famille de courbes="&amp;$F1152&amp;";", IntrantScenario!$B$7, IntrantScenario!$B$10,"3")/5,0)</f>
        <v>0</v>
      </c>
      <c r="K1152" s="169">
        <f>IFERROR(_xll.Woodstock.Analyst.Xcel.UDFs.GetIndicatorValue($G1152, "5 Famille de courbes="&amp;$F1152&amp;";", IntrantScenario!$B$7, IntrantScenario!$B$10,"4")/5,0)</f>
        <v>0</v>
      </c>
      <c r="L1152" s="169">
        <f>IFERROR(_xll.Woodstock.Analyst.Xcel.UDFs.GetIndicatorValue($G1152, "5 Famille de courbes="&amp;$F1152&amp;";", IntrantScenario!$B$7, IntrantScenario!$B$10,"5")/5,0)</f>
        <v>0</v>
      </c>
      <c r="M1152" s="169">
        <f>IFERROR(_xll.Woodstock.Analyst.Xcel.UDFs.GetIndicatorValue($G1152, "5 Famille de courbes="&amp;$F1152&amp;";", IntrantScenario!$B$7, IntrantScenario!$B$10,"6")/5,0)</f>
        <v>0</v>
      </c>
      <c r="N1152" s="169">
        <f>IFERROR(_xll.Woodstock.Analyst.Xcel.UDFs.GetIndicatorValueAverage($G1152, "5 Famille de courbes="&amp;$F1152&amp;";", IntrantScenario!$B$7, IntrantScenario!$B$10,"2", "6")/5,0)</f>
        <v>0</v>
      </c>
      <c r="O1152" s="356">
        <f t="shared" si="254"/>
        <v>0</v>
      </c>
      <c r="P1152" s="157" t="b">
        <f t="shared" si="255"/>
        <v>1</v>
      </c>
    </row>
    <row r="1153" spans="1:16" x14ac:dyDescent="0.25">
      <c r="A1153" s="164" t="s">
        <v>37</v>
      </c>
      <c r="B1153" s="164" t="s">
        <v>84</v>
      </c>
      <c r="C1153" s="164" t="s">
        <v>232</v>
      </c>
      <c r="D1153" s="164" t="s">
        <v>233</v>
      </c>
      <c r="E1153" s="157" t="s">
        <v>18</v>
      </c>
      <c r="F1153" s="165" t="str">
        <f t="shared" si="252"/>
        <v>FCTYF_SAB_SBTO</v>
      </c>
      <c r="G1153" s="374" t="s">
        <v>767</v>
      </c>
      <c r="H1153" s="165" t="str">
        <f t="shared" si="253"/>
        <v>FCTYF_SAB_SbTo_Bouleau jaune</v>
      </c>
      <c r="I1153" s="169">
        <f>IFERROR(_xll.Woodstock.Analyst.Xcel.UDFs.GetIndicatorValue($G1153, "5 Famille de courbes="&amp;$F1153&amp;";", IntrantScenario!$B$7, IntrantScenario!$B$10,"2")/5,0)</f>
        <v>0</v>
      </c>
      <c r="J1153" s="169">
        <f>IFERROR(_xll.Woodstock.Analyst.Xcel.UDFs.GetIndicatorValue($G1153, "5 Famille de courbes="&amp;$F1153&amp;";", IntrantScenario!$B$7, IntrantScenario!$B$10,"3")/5,0)</f>
        <v>0</v>
      </c>
      <c r="K1153" s="169">
        <f>IFERROR(_xll.Woodstock.Analyst.Xcel.UDFs.GetIndicatorValue($G1153, "5 Famille de courbes="&amp;$F1153&amp;";", IntrantScenario!$B$7, IntrantScenario!$B$10,"4")/5,0)</f>
        <v>0</v>
      </c>
      <c r="L1153" s="169">
        <f>IFERROR(_xll.Woodstock.Analyst.Xcel.UDFs.GetIndicatorValue($G1153, "5 Famille de courbes="&amp;$F1153&amp;";", IntrantScenario!$B$7, IntrantScenario!$B$10,"5")/5,0)</f>
        <v>0</v>
      </c>
      <c r="M1153" s="169">
        <f>IFERROR(_xll.Woodstock.Analyst.Xcel.UDFs.GetIndicatorValue($G1153, "5 Famille de courbes="&amp;$F1153&amp;";", IntrantScenario!$B$7, IntrantScenario!$B$10,"6")/5,0)</f>
        <v>0</v>
      </c>
      <c r="N1153" s="169">
        <f>IFERROR(_xll.Woodstock.Analyst.Xcel.UDFs.GetIndicatorValueAverage($G1153, "5 Famille de courbes="&amp;$F1153&amp;";", IntrantScenario!$B$7, IntrantScenario!$B$10,"2", "6")/5,0)</f>
        <v>0</v>
      </c>
      <c r="O1153" s="356">
        <f t="shared" si="254"/>
        <v>0</v>
      </c>
      <c r="P1153" s="157" t="b">
        <f t="shared" si="255"/>
        <v>1</v>
      </c>
    </row>
    <row r="1154" spans="1:16" x14ac:dyDescent="0.25">
      <c r="A1154" s="164" t="s">
        <v>37</v>
      </c>
      <c r="B1154" s="164" t="s">
        <v>84</v>
      </c>
      <c r="C1154" s="164" t="s">
        <v>232</v>
      </c>
      <c r="D1154" s="164" t="s">
        <v>233</v>
      </c>
      <c r="E1154" s="157" t="s">
        <v>19</v>
      </c>
      <c r="F1154" s="165" t="str">
        <f t="shared" si="252"/>
        <v>FCTYF_SAB_SBTO</v>
      </c>
      <c r="G1154" s="374" t="s">
        <v>768</v>
      </c>
      <c r="H1154" s="165" t="str">
        <f t="shared" si="253"/>
        <v>FCTYF_SAB_SbTo_Érable à sucre</v>
      </c>
      <c r="I1154" s="169">
        <f>IFERROR(_xll.Woodstock.Analyst.Xcel.UDFs.GetIndicatorValue($G1154, "5 Famille de courbes="&amp;$F1154&amp;";", IntrantScenario!$B$7, IntrantScenario!$B$10,"2")/5,0)</f>
        <v>0</v>
      </c>
      <c r="J1154" s="169">
        <f>IFERROR(_xll.Woodstock.Analyst.Xcel.UDFs.GetIndicatorValue($G1154, "5 Famille de courbes="&amp;$F1154&amp;";", IntrantScenario!$B$7, IntrantScenario!$B$10,"3")/5,0)</f>
        <v>0</v>
      </c>
      <c r="K1154" s="169">
        <f>IFERROR(_xll.Woodstock.Analyst.Xcel.UDFs.GetIndicatorValue($G1154, "5 Famille de courbes="&amp;$F1154&amp;";", IntrantScenario!$B$7, IntrantScenario!$B$10,"4")/5,0)</f>
        <v>0</v>
      </c>
      <c r="L1154" s="169">
        <f>IFERROR(_xll.Woodstock.Analyst.Xcel.UDFs.GetIndicatorValue($G1154, "5 Famille de courbes="&amp;$F1154&amp;";", IntrantScenario!$B$7, IntrantScenario!$B$10,"5")/5,0)</f>
        <v>0</v>
      </c>
      <c r="M1154" s="169">
        <f>IFERROR(_xll.Woodstock.Analyst.Xcel.UDFs.GetIndicatorValue($G1154, "5 Famille de courbes="&amp;$F1154&amp;";", IntrantScenario!$B$7, IntrantScenario!$B$10,"6")/5,0)</f>
        <v>0</v>
      </c>
      <c r="N1154" s="169">
        <f>IFERROR(_xll.Woodstock.Analyst.Xcel.UDFs.GetIndicatorValueAverage($G1154, "5 Famille de courbes="&amp;$F1154&amp;";", IntrantScenario!$B$7, IntrantScenario!$B$10,"2", "6")/5,0)</f>
        <v>0</v>
      </c>
      <c r="O1154" s="356">
        <f t="shared" si="254"/>
        <v>0</v>
      </c>
      <c r="P1154" s="157" t="b">
        <f t="shared" si="255"/>
        <v>1</v>
      </c>
    </row>
    <row r="1155" spans="1:16" x14ac:dyDescent="0.25">
      <c r="A1155" s="164" t="s">
        <v>37</v>
      </c>
      <c r="B1155" s="164" t="s">
        <v>84</v>
      </c>
      <c r="C1155" s="164" t="s">
        <v>232</v>
      </c>
      <c r="D1155" s="164" t="s">
        <v>233</v>
      </c>
      <c r="E1155" s="157" t="s">
        <v>21</v>
      </c>
      <c r="F1155" s="165" t="str">
        <f t="shared" si="252"/>
        <v>FCTYF_SAB_SBTO</v>
      </c>
      <c r="G1155" s="374" t="s">
        <v>769</v>
      </c>
      <c r="H1155" s="165" t="str">
        <f t="shared" si="253"/>
        <v>FCTYF_SAB_SbTo_Sous-total F. Tolérants</v>
      </c>
      <c r="I1155" s="169">
        <f>IFERROR(_xll.Woodstock.Analyst.Xcel.UDFs.GetIndicatorValue($G1155, "5 Famille de courbes="&amp;$F1155&amp;";", IntrantScenario!$B$7, IntrantScenario!$B$10,"2")/5,0)</f>
        <v>0</v>
      </c>
      <c r="J1155" s="169">
        <f>IFERROR(_xll.Woodstock.Analyst.Xcel.UDFs.GetIndicatorValue($G1155, "5 Famille de courbes="&amp;$F1155&amp;";", IntrantScenario!$B$7, IntrantScenario!$B$10,"3")/5,0)</f>
        <v>0</v>
      </c>
      <c r="K1155" s="169">
        <f>IFERROR(_xll.Woodstock.Analyst.Xcel.UDFs.GetIndicatorValue($G1155, "5 Famille de courbes="&amp;$F1155&amp;";", IntrantScenario!$B$7, IntrantScenario!$B$10,"4")/5,0)</f>
        <v>0</v>
      </c>
      <c r="L1155" s="169">
        <f>IFERROR(_xll.Woodstock.Analyst.Xcel.UDFs.GetIndicatorValue($G1155, "5 Famille de courbes="&amp;$F1155&amp;";", IntrantScenario!$B$7, IntrantScenario!$B$10,"5")/5,0)</f>
        <v>0</v>
      </c>
      <c r="M1155" s="169">
        <f>IFERROR(_xll.Woodstock.Analyst.Xcel.UDFs.GetIndicatorValue($G1155, "5 Famille de courbes="&amp;$F1155&amp;";", IntrantScenario!$B$7, IntrantScenario!$B$10,"6")/5,0)</f>
        <v>0</v>
      </c>
      <c r="N1155" s="169">
        <f>IFERROR(_xll.Woodstock.Analyst.Xcel.UDFs.GetIndicatorValueAverage($G1155, "5 Famille de courbes="&amp;$F1155&amp;";", IntrantScenario!$B$7, IntrantScenario!$B$10,"2", "6")/5,0)</f>
        <v>0</v>
      </c>
      <c r="O1155" s="356">
        <f t="shared" si="254"/>
        <v>0</v>
      </c>
      <c r="P1155" s="157" t="b">
        <f t="shared" si="255"/>
        <v>1</v>
      </c>
    </row>
    <row r="1156" spans="1:16" x14ac:dyDescent="0.25">
      <c r="A1156" s="164" t="s">
        <v>37</v>
      </c>
      <c r="B1156" s="164" t="s">
        <v>84</v>
      </c>
      <c r="C1156" s="164" t="s">
        <v>232</v>
      </c>
      <c r="D1156" s="164" t="s">
        <v>233</v>
      </c>
      <c r="E1156" s="157" t="s">
        <v>39</v>
      </c>
      <c r="F1156" s="165" t="str">
        <f t="shared" si="252"/>
        <v>FCTYF_SAB_SBTO</v>
      </c>
      <c r="G1156" s="374" t="s">
        <v>806</v>
      </c>
      <c r="H1156" s="165" t="str">
        <f t="shared" si="253"/>
        <v>FCTYF_SAB_SbTo_Total Résineux &amp; Feuillus</v>
      </c>
      <c r="I1156" s="169">
        <f>IFERROR(_xll.Woodstock.Analyst.Xcel.UDFs.GetIndicatorValue($G1156, "5 Famille de courbes="&amp;$F1156&amp;";", IntrantScenario!$B$7, IntrantScenario!$B$10,"2")/5,0)</f>
        <v>0</v>
      </c>
      <c r="J1156" s="169">
        <f>IFERROR(_xll.Woodstock.Analyst.Xcel.UDFs.GetIndicatorValue($G1156, "5 Famille de courbes="&amp;$F1156&amp;";", IntrantScenario!$B$7, IntrantScenario!$B$10,"3")/5,0)</f>
        <v>0</v>
      </c>
      <c r="K1156" s="169">
        <f>IFERROR(_xll.Woodstock.Analyst.Xcel.UDFs.GetIndicatorValue($G1156, "5 Famille de courbes="&amp;$F1156&amp;";", IntrantScenario!$B$7, IntrantScenario!$B$10,"4")/5,0)</f>
        <v>0</v>
      </c>
      <c r="L1156" s="169">
        <f>IFERROR(_xll.Woodstock.Analyst.Xcel.UDFs.GetIndicatorValue($G1156, "5 Famille de courbes="&amp;$F1156&amp;";", IntrantScenario!$B$7, IntrantScenario!$B$10,"5")/5,0)</f>
        <v>0</v>
      </c>
      <c r="M1156" s="169">
        <f>IFERROR(_xll.Woodstock.Analyst.Xcel.UDFs.GetIndicatorValue($G1156, "5 Famille de courbes="&amp;$F1156&amp;";", IntrantScenario!$B$7, IntrantScenario!$B$10,"6")/5,0)</f>
        <v>0</v>
      </c>
      <c r="N1156" s="169">
        <f>IFERROR(_xll.Woodstock.Analyst.Xcel.UDFs.GetIndicatorValueAverage($G1156, "5 Famille de courbes="&amp;$F1156&amp;";", IntrantScenario!$B$7, IntrantScenario!$B$10,"2", "6")/5,0)</f>
        <v>0</v>
      </c>
      <c r="O1156" s="356">
        <f t="shared" si="254"/>
        <v>0</v>
      </c>
      <c r="P1156" s="157" t="b">
        <f t="shared" si="255"/>
        <v>1</v>
      </c>
    </row>
    <row r="1157" spans="1:16" x14ac:dyDescent="0.25">
      <c r="A1157" s="164"/>
      <c r="B1157" s="164"/>
      <c r="C1157" s="164"/>
      <c r="D1157" s="164"/>
      <c r="E1157" s="157"/>
      <c r="F1157" s="157"/>
      <c r="G1157" s="371"/>
      <c r="H1157" s="157"/>
      <c r="I1157" s="157"/>
      <c r="J1157" s="157"/>
      <c r="K1157" s="157"/>
      <c r="L1157" s="157"/>
      <c r="M1157" s="157"/>
      <c r="N1157" s="157"/>
      <c r="O1157" s="357"/>
      <c r="P1157" s="157"/>
    </row>
    <row r="1158" spans="1:16" x14ac:dyDescent="0.25">
      <c r="A1158" s="164" t="s">
        <v>112</v>
      </c>
      <c r="B1158" s="164" t="s">
        <v>111</v>
      </c>
      <c r="C1158" s="164" t="s">
        <v>112</v>
      </c>
      <c r="D1158" s="164" t="s">
        <v>234</v>
      </c>
      <c r="E1158" s="165" t="s">
        <v>2</v>
      </c>
      <c r="F1158" s="165" t="str">
        <f t="shared" ref="F1158:F1174" si="256">UPPER("FCTYF_"&amp;B1158&amp;"_"&amp;D1158)</f>
        <v>FCTYF_THO_TO</v>
      </c>
      <c r="G1158" s="374" t="s">
        <v>756</v>
      </c>
      <c r="H1158" s="165" t="str">
        <f t="shared" ref="H1158:H1174" si="257">TRIM("FCTYF_"&amp;B1158&amp;"_"&amp;D1158&amp;"_"&amp;E1158)</f>
        <v>FCTYF_THO_To_Sapin</v>
      </c>
      <c r="I1158" s="169">
        <f>IFERROR(_xll.Woodstock.Analyst.Xcel.UDFs.GetIndicatorValue($G1158, "5 Famille de courbes="&amp;$F1158&amp;";", IntrantScenario!$B$7, IntrantScenario!$B$10,"2")/5,0)</f>
        <v>0</v>
      </c>
      <c r="J1158" s="169">
        <f>IFERROR(_xll.Woodstock.Analyst.Xcel.UDFs.GetIndicatorValue($G1158, "5 Famille de courbes="&amp;$F1158&amp;";", IntrantScenario!$B$7, IntrantScenario!$B$10,"3")/5,0)</f>
        <v>0</v>
      </c>
      <c r="K1158" s="169">
        <f>IFERROR(_xll.Woodstock.Analyst.Xcel.UDFs.GetIndicatorValue($G1158, "5 Famille de courbes="&amp;$F1158&amp;";", IntrantScenario!$B$7, IntrantScenario!$B$10,"4")/5,0)</f>
        <v>0</v>
      </c>
      <c r="L1158" s="169">
        <f>IFERROR(_xll.Woodstock.Analyst.Xcel.UDFs.GetIndicatorValue($G1158, "5 Famille de courbes="&amp;$F1158&amp;";", IntrantScenario!$B$7, IntrantScenario!$B$10,"5")/5,0)</f>
        <v>0</v>
      </c>
      <c r="M1158" s="169">
        <f>IFERROR(_xll.Woodstock.Analyst.Xcel.UDFs.GetIndicatorValue($G1158, "5 Famille de courbes="&amp;$F1158&amp;";", IntrantScenario!$B$7, IntrantScenario!$B$10,"6")/5,0)</f>
        <v>0</v>
      </c>
      <c r="N1158" s="169">
        <f>IFERROR(_xll.Woodstock.Analyst.Xcel.UDFs.GetIndicatorValueAverage($G1158, "5 Famille de courbes="&amp;$F1158&amp;";", IntrantScenario!$B$7, IntrantScenario!$B$10,"2", "6")/5,0)</f>
        <v>0</v>
      </c>
      <c r="O1158" s="356">
        <f t="shared" ref="O1158:O1174" si="258">AVERAGE(I1158:M1158)</f>
        <v>0</v>
      </c>
      <c r="P1158" s="157" t="b">
        <f t="shared" ref="P1158:P1174" si="259">EXACT(ROUND(N1158,1),ROUND(O1158,1))</f>
        <v>1</v>
      </c>
    </row>
    <row r="1159" spans="1:16" x14ac:dyDescent="0.25">
      <c r="A1159" s="164" t="s">
        <v>112</v>
      </c>
      <c r="B1159" s="164" t="s">
        <v>111</v>
      </c>
      <c r="C1159" s="164" t="s">
        <v>112</v>
      </c>
      <c r="D1159" s="164" t="s">
        <v>234</v>
      </c>
      <c r="E1159" s="157" t="s">
        <v>3</v>
      </c>
      <c r="F1159" s="165" t="str">
        <f t="shared" si="256"/>
        <v>FCTYF_THO_TO</v>
      </c>
      <c r="G1159" s="374" t="s">
        <v>757</v>
      </c>
      <c r="H1159" s="165" t="str">
        <f t="shared" si="257"/>
        <v>FCTYF_THO_To_Épinettes</v>
      </c>
      <c r="I1159" s="169">
        <f>IFERROR(_xll.Woodstock.Analyst.Xcel.UDFs.GetIndicatorValue($G1159, "5 Famille de courbes="&amp;$F1159&amp;";", IntrantScenario!$B$7, IntrantScenario!$B$10,"2")/5,0)</f>
        <v>0</v>
      </c>
      <c r="J1159" s="169">
        <f>IFERROR(_xll.Woodstock.Analyst.Xcel.UDFs.GetIndicatorValue($G1159, "5 Famille de courbes="&amp;$F1159&amp;";", IntrantScenario!$B$7, IntrantScenario!$B$10,"3")/5,0)</f>
        <v>0</v>
      </c>
      <c r="K1159" s="169">
        <f>IFERROR(_xll.Woodstock.Analyst.Xcel.UDFs.GetIndicatorValue($G1159, "5 Famille de courbes="&amp;$F1159&amp;";", IntrantScenario!$B$7, IntrantScenario!$B$10,"4")/5,0)</f>
        <v>0</v>
      </c>
      <c r="L1159" s="169">
        <f>IFERROR(_xll.Woodstock.Analyst.Xcel.UDFs.GetIndicatorValue($G1159, "5 Famille de courbes="&amp;$F1159&amp;";", IntrantScenario!$B$7, IntrantScenario!$B$10,"5")/5,0)</f>
        <v>0</v>
      </c>
      <c r="M1159" s="169">
        <f>IFERROR(_xll.Woodstock.Analyst.Xcel.UDFs.GetIndicatorValue($G1159, "5 Famille de courbes="&amp;$F1159&amp;";", IntrantScenario!$B$7, IntrantScenario!$B$10,"6")/5,0)</f>
        <v>0</v>
      </c>
      <c r="N1159" s="169">
        <f>IFERROR(_xll.Woodstock.Analyst.Xcel.UDFs.GetIndicatorValueAverage($G1159, "5 Famille de courbes="&amp;$F1159&amp;";", IntrantScenario!$B$7, IntrantScenario!$B$10,"2", "6")/5,0)</f>
        <v>0</v>
      </c>
      <c r="O1159" s="356">
        <f t="shared" si="258"/>
        <v>0</v>
      </c>
      <c r="P1159" s="157" t="b">
        <f t="shared" si="259"/>
        <v>1</v>
      </c>
    </row>
    <row r="1160" spans="1:16" x14ac:dyDescent="0.25">
      <c r="A1160" s="164" t="s">
        <v>112</v>
      </c>
      <c r="B1160" s="164" t="s">
        <v>111</v>
      </c>
      <c r="C1160" s="164" t="s">
        <v>112</v>
      </c>
      <c r="D1160" s="164" t="s">
        <v>234</v>
      </c>
      <c r="E1160" s="157" t="s">
        <v>4</v>
      </c>
      <c r="F1160" s="165" t="str">
        <f t="shared" si="256"/>
        <v>FCTYF_THO_TO</v>
      </c>
      <c r="G1160" s="374" t="s">
        <v>758</v>
      </c>
      <c r="H1160" s="165" t="str">
        <f t="shared" si="257"/>
        <v>FCTYF_THO_To_Pin gris</v>
      </c>
      <c r="I1160" s="169">
        <f>IFERROR(_xll.Woodstock.Analyst.Xcel.UDFs.GetIndicatorValue($G1160, "5 Famille de courbes="&amp;$F1160&amp;";", IntrantScenario!$B$7, IntrantScenario!$B$10,"2")/5,0)</f>
        <v>0</v>
      </c>
      <c r="J1160" s="169">
        <f>IFERROR(_xll.Woodstock.Analyst.Xcel.UDFs.GetIndicatorValue($G1160, "5 Famille de courbes="&amp;$F1160&amp;";", IntrantScenario!$B$7, IntrantScenario!$B$10,"3")/5,0)</f>
        <v>0</v>
      </c>
      <c r="K1160" s="169">
        <f>IFERROR(_xll.Woodstock.Analyst.Xcel.UDFs.GetIndicatorValue($G1160, "5 Famille de courbes="&amp;$F1160&amp;";", IntrantScenario!$B$7, IntrantScenario!$B$10,"4")/5,0)</f>
        <v>0</v>
      </c>
      <c r="L1160" s="169">
        <f>IFERROR(_xll.Woodstock.Analyst.Xcel.UDFs.GetIndicatorValue($G1160, "5 Famille de courbes="&amp;$F1160&amp;";", IntrantScenario!$B$7, IntrantScenario!$B$10,"5")/5,0)</f>
        <v>0</v>
      </c>
      <c r="M1160" s="169">
        <f>IFERROR(_xll.Woodstock.Analyst.Xcel.UDFs.GetIndicatorValue($G1160, "5 Famille de courbes="&amp;$F1160&amp;";", IntrantScenario!$B$7, IntrantScenario!$B$10,"6")/5,0)</f>
        <v>0</v>
      </c>
      <c r="N1160" s="169">
        <f>IFERROR(_xll.Woodstock.Analyst.Xcel.UDFs.GetIndicatorValueAverage($G1160, "5 Famille de courbes="&amp;$F1160&amp;";", IntrantScenario!$B$7, IntrantScenario!$B$10,"2", "6")/5,0)</f>
        <v>0</v>
      </c>
      <c r="O1160" s="356">
        <f t="shared" si="258"/>
        <v>0</v>
      </c>
      <c r="P1160" s="157" t="b">
        <f t="shared" si="259"/>
        <v>1</v>
      </c>
    </row>
    <row r="1161" spans="1:16" x14ac:dyDescent="0.25">
      <c r="A1161" s="164" t="s">
        <v>112</v>
      </c>
      <c r="B1161" s="164" t="s">
        <v>111</v>
      </c>
      <c r="C1161" s="164" t="s">
        <v>112</v>
      </c>
      <c r="D1161" s="164" t="s">
        <v>234</v>
      </c>
      <c r="E1161" s="157" t="s">
        <v>5</v>
      </c>
      <c r="F1161" s="165" t="str">
        <f t="shared" si="256"/>
        <v>FCTYF_THO_TO</v>
      </c>
      <c r="G1161" s="374" t="s">
        <v>759</v>
      </c>
      <c r="H1161" s="165" t="str">
        <f t="shared" si="257"/>
        <v>FCTYF_THO_To_Mélèzes</v>
      </c>
      <c r="I1161" s="169">
        <f>IFERROR(_xll.Woodstock.Analyst.Xcel.UDFs.GetIndicatorValue($G1161, "5 Famille de courbes="&amp;$F1161&amp;";", IntrantScenario!$B$7, IntrantScenario!$B$10,"2")/5,0)</f>
        <v>0</v>
      </c>
      <c r="J1161" s="169">
        <f>IFERROR(_xll.Woodstock.Analyst.Xcel.UDFs.GetIndicatorValue($G1161, "5 Famille de courbes="&amp;$F1161&amp;";", IntrantScenario!$B$7, IntrantScenario!$B$10,"3")/5,0)</f>
        <v>0</v>
      </c>
      <c r="K1161" s="169">
        <f>IFERROR(_xll.Woodstock.Analyst.Xcel.UDFs.GetIndicatorValue($G1161, "5 Famille de courbes="&amp;$F1161&amp;";", IntrantScenario!$B$7, IntrantScenario!$B$10,"4")/5,0)</f>
        <v>0</v>
      </c>
      <c r="L1161" s="169">
        <f>IFERROR(_xll.Woodstock.Analyst.Xcel.UDFs.GetIndicatorValue($G1161, "5 Famille de courbes="&amp;$F1161&amp;";", IntrantScenario!$B$7, IntrantScenario!$B$10,"5")/5,0)</f>
        <v>0</v>
      </c>
      <c r="M1161" s="169">
        <f>IFERROR(_xll.Woodstock.Analyst.Xcel.UDFs.GetIndicatorValue($G1161, "5 Famille de courbes="&amp;$F1161&amp;";", IntrantScenario!$B$7, IntrantScenario!$B$10,"6")/5,0)</f>
        <v>0</v>
      </c>
      <c r="N1161" s="169">
        <f>IFERROR(_xll.Woodstock.Analyst.Xcel.UDFs.GetIndicatorValueAverage($G1161, "5 Famille de courbes="&amp;$F1161&amp;";", IntrantScenario!$B$7, IntrantScenario!$B$10,"2", "6")/5,0)</f>
        <v>0</v>
      </c>
      <c r="O1161" s="356">
        <f t="shared" si="258"/>
        <v>0</v>
      </c>
      <c r="P1161" s="157" t="b">
        <f t="shared" si="259"/>
        <v>1</v>
      </c>
    </row>
    <row r="1162" spans="1:16" x14ac:dyDescent="0.25">
      <c r="A1162" s="164" t="s">
        <v>112</v>
      </c>
      <c r="B1162" s="164" t="s">
        <v>111</v>
      </c>
      <c r="C1162" s="164" t="s">
        <v>112</v>
      </c>
      <c r="D1162" s="164" t="s">
        <v>234</v>
      </c>
      <c r="E1162" s="157" t="s">
        <v>6</v>
      </c>
      <c r="F1162" s="165" t="str">
        <f t="shared" si="256"/>
        <v>FCTYF_THO_TO</v>
      </c>
      <c r="G1162" s="374" t="s">
        <v>770</v>
      </c>
      <c r="H1162" s="165" t="str">
        <f t="shared" si="257"/>
        <v>FCTYF_THO_To_Sous-total SEPM</v>
      </c>
      <c r="I1162" s="169">
        <f>IFERROR(_xll.Woodstock.Analyst.Xcel.UDFs.GetIndicatorValue($G1162, "5 Famille de courbes="&amp;$F1162&amp;";", IntrantScenario!$B$7, IntrantScenario!$B$10,"2")/5,0)</f>
        <v>0</v>
      </c>
      <c r="J1162" s="169">
        <f>IFERROR(_xll.Woodstock.Analyst.Xcel.UDFs.GetIndicatorValue($G1162, "5 Famille de courbes="&amp;$F1162&amp;";", IntrantScenario!$B$7, IntrantScenario!$B$10,"3")/5,0)</f>
        <v>0</v>
      </c>
      <c r="K1162" s="169">
        <f>IFERROR(_xll.Woodstock.Analyst.Xcel.UDFs.GetIndicatorValue($G1162, "5 Famille de courbes="&amp;$F1162&amp;";", IntrantScenario!$B$7, IntrantScenario!$B$10,"4")/5,0)</f>
        <v>0</v>
      </c>
      <c r="L1162" s="169">
        <f>IFERROR(_xll.Woodstock.Analyst.Xcel.UDFs.GetIndicatorValue($G1162, "5 Famille de courbes="&amp;$F1162&amp;";", IntrantScenario!$B$7, IntrantScenario!$B$10,"5")/5,0)</f>
        <v>0</v>
      </c>
      <c r="M1162" s="169">
        <f>IFERROR(_xll.Woodstock.Analyst.Xcel.UDFs.GetIndicatorValue($G1162, "5 Famille de courbes="&amp;$F1162&amp;";", IntrantScenario!$B$7, IntrantScenario!$B$10,"6")/5,0)</f>
        <v>0</v>
      </c>
      <c r="N1162" s="169">
        <f>IFERROR(_xll.Woodstock.Analyst.Xcel.UDFs.GetIndicatorValueAverage($G1162, "5 Famille de courbes="&amp;$F1162&amp;";", IntrantScenario!$B$7, IntrantScenario!$B$10,"2", "6")/5,0)</f>
        <v>0</v>
      </c>
      <c r="O1162" s="356">
        <f t="shared" si="258"/>
        <v>0</v>
      </c>
      <c r="P1162" s="157" t="b">
        <f t="shared" si="259"/>
        <v>1</v>
      </c>
    </row>
    <row r="1163" spans="1:16" x14ac:dyDescent="0.25">
      <c r="A1163" s="164" t="s">
        <v>112</v>
      </c>
      <c r="B1163" s="164" t="s">
        <v>111</v>
      </c>
      <c r="C1163" s="164" t="s">
        <v>112</v>
      </c>
      <c r="D1163" s="164" t="s">
        <v>234</v>
      </c>
      <c r="E1163" s="157" t="s">
        <v>7</v>
      </c>
      <c r="F1163" s="165" t="str">
        <f t="shared" si="256"/>
        <v>FCTYF_THO_TO</v>
      </c>
      <c r="G1163" s="374" t="s">
        <v>760</v>
      </c>
      <c r="H1163" s="165" t="str">
        <f t="shared" si="257"/>
        <v>FCTYF_THO_To_Pins blanc et rouge</v>
      </c>
      <c r="I1163" s="169">
        <f>IFERROR(_xll.Woodstock.Analyst.Xcel.UDFs.GetIndicatorValue($G1163, "5 Famille de courbes="&amp;$F1163&amp;";", IntrantScenario!$B$7, IntrantScenario!$B$10,"2")/5,0)</f>
        <v>0</v>
      </c>
      <c r="J1163" s="169">
        <f>IFERROR(_xll.Woodstock.Analyst.Xcel.UDFs.GetIndicatorValue($G1163, "5 Famille de courbes="&amp;$F1163&amp;";", IntrantScenario!$B$7, IntrantScenario!$B$10,"3")/5,0)</f>
        <v>0</v>
      </c>
      <c r="K1163" s="169">
        <f>IFERROR(_xll.Woodstock.Analyst.Xcel.UDFs.GetIndicatorValue($G1163, "5 Famille de courbes="&amp;$F1163&amp;";", IntrantScenario!$B$7, IntrantScenario!$B$10,"4")/5,0)</f>
        <v>0</v>
      </c>
      <c r="L1163" s="169">
        <f>IFERROR(_xll.Woodstock.Analyst.Xcel.UDFs.GetIndicatorValue($G1163, "5 Famille de courbes="&amp;$F1163&amp;";", IntrantScenario!$B$7, IntrantScenario!$B$10,"5")/5,0)</f>
        <v>0</v>
      </c>
      <c r="M1163" s="169">
        <f>IFERROR(_xll.Woodstock.Analyst.Xcel.UDFs.GetIndicatorValue($G1163, "5 Famille de courbes="&amp;$F1163&amp;";", IntrantScenario!$B$7, IntrantScenario!$B$10,"6")/5,0)</f>
        <v>0</v>
      </c>
      <c r="N1163" s="169">
        <f>IFERROR(_xll.Woodstock.Analyst.Xcel.UDFs.GetIndicatorValueAverage($G1163, "5 Famille de courbes="&amp;$F1163&amp;";", IntrantScenario!$B$7, IntrantScenario!$B$10,"2", "6")/5,0)</f>
        <v>0</v>
      </c>
      <c r="O1163" s="356">
        <f t="shared" si="258"/>
        <v>0</v>
      </c>
      <c r="P1163" s="157" t="b">
        <f t="shared" si="259"/>
        <v>1</v>
      </c>
    </row>
    <row r="1164" spans="1:16" x14ac:dyDescent="0.25">
      <c r="A1164" s="164" t="s">
        <v>112</v>
      </c>
      <c r="B1164" s="164" t="s">
        <v>111</v>
      </c>
      <c r="C1164" s="164" t="s">
        <v>112</v>
      </c>
      <c r="D1164" s="164" t="s">
        <v>234</v>
      </c>
      <c r="E1164" s="157" t="s">
        <v>8</v>
      </c>
      <c r="F1164" s="165" t="str">
        <f t="shared" si="256"/>
        <v>FCTYF_THO_TO</v>
      </c>
      <c r="G1164" s="374" t="s">
        <v>761</v>
      </c>
      <c r="H1164" s="165" t="str">
        <f t="shared" si="257"/>
        <v>FCTYF_THO_To_Pruche</v>
      </c>
      <c r="I1164" s="169">
        <f>IFERROR(_xll.Woodstock.Analyst.Xcel.UDFs.GetIndicatorValue($G1164, "5 Famille de courbes="&amp;$F1164&amp;";", IntrantScenario!$B$7, IntrantScenario!$B$10,"2")/5,0)</f>
        <v>0</v>
      </c>
      <c r="J1164" s="169">
        <f>IFERROR(_xll.Woodstock.Analyst.Xcel.UDFs.GetIndicatorValue($G1164, "5 Famille de courbes="&amp;$F1164&amp;";", IntrantScenario!$B$7, IntrantScenario!$B$10,"3")/5,0)</f>
        <v>0</v>
      </c>
      <c r="K1164" s="169">
        <f>IFERROR(_xll.Woodstock.Analyst.Xcel.UDFs.GetIndicatorValue($G1164, "5 Famille de courbes="&amp;$F1164&amp;";", IntrantScenario!$B$7, IntrantScenario!$B$10,"4")/5,0)</f>
        <v>0</v>
      </c>
      <c r="L1164" s="169">
        <f>IFERROR(_xll.Woodstock.Analyst.Xcel.UDFs.GetIndicatorValue($G1164, "5 Famille de courbes="&amp;$F1164&amp;";", IntrantScenario!$B$7, IntrantScenario!$B$10,"5")/5,0)</f>
        <v>0</v>
      </c>
      <c r="M1164" s="169">
        <f>IFERROR(_xll.Woodstock.Analyst.Xcel.UDFs.GetIndicatorValue($G1164, "5 Famille de courbes="&amp;$F1164&amp;";", IntrantScenario!$B$7, IntrantScenario!$B$10,"6")/5,0)</f>
        <v>0</v>
      </c>
      <c r="N1164" s="169">
        <f>IFERROR(_xll.Woodstock.Analyst.Xcel.UDFs.GetIndicatorValueAverage($G1164, "5 Famille de courbes="&amp;$F1164&amp;";", IntrantScenario!$B$7, IntrantScenario!$B$10,"2", "6")/5,0)</f>
        <v>0</v>
      </c>
      <c r="O1164" s="356">
        <f t="shared" si="258"/>
        <v>0</v>
      </c>
      <c r="P1164" s="157" t="b">
        <f t="shared" si="259"/>
        <v>1</v>
      </c>
    </row>
    <row r="1165" spans="1:16" x14ac:dyDescent="0.25">
      <c r="A1165" s="164" t="s">
        <v>112</v>
      </c>
      <c r="B1165" s="164" t="s">
        <v>111</v>
      </c>
      <c r="C1165" s="164" t="s">
        <v>112</v>
      </c>
      <c r="D1165" s="164" t="s">
        <v>234</v>
      </c>
      <c r="E1165" s="157" t="s">
        <v>9</v>
      </c>
      <c r="F1165" s="165" t="str">
        <f t="shared" si="256"/>
        <v>FCTYF_THO_TO</v>
      </c>
      <c r="G1165" s="374" t="s">
        <v>762</v>
      </c>
      <c r="H1165" s="165" t="str">
        <f t="shared" si="257"/>
        <v>FCTYF_THO_To_Thuya</v>
      </c>
      <c r="I1165" s="169">
        <f>IFERROR(_xll.Woodstock.Analyst.Xcel.UDFs.GetIndicatorValue($G1165, "5 Famille de courbes="&amp;$F1165&amp;";", IntrantScenario!$B$7, IntrantScenario!$B$10,"2")/5,0)</f>
        <v>0</v>
      </c>
      <c r="J1165" s="169">
        <f>IFERROR(_xll.Woodstock.Analyst.Xcel.UDFs.GetIndicatorValue($G1165, "5 Famille de courbes="&amp;$F1165&amp;";", IntrantScenario!$B$7, IntrantScenario!$B$10,"3")/5,0)</f>
        <v>0</v>
      </c>
      <c r="K1165" s="169">
        <f>IFERROR(_xll.Woodstock.Analyst.Xcel.UDFs.GetIndicatorValue($G1165, "5 Famille de courbes="&amp;$F1165&amp;";", IntrantScenario!$B$7, IntrantScenario!$B$10,"4")/5,0)</f>
        <v>0</v>
      </c>
      <c r="L1165" s="169">
        <f>IFERROR(_xll.Woodstock.Analyst.Xcel.UDFs.GetIndicatorValue($G1165, "5 Famille de courbes="&amp;$F1165&amp;";", IntrantScenario!$B$7, IntrantScenario!$B$10,"5")/5,0)</f>
        <v>0</v>
      </c>
      <c r="M1165" s="169">
        <f>IFERROR(_xll.Woodstock.Analyst.Xcel.UDFs.GetIndicatorValue($G1165, "5 Famille de courbes="&amp;$F1165&amp;";", IntrantScenario!$B$7, IntrantScenario!$B$10,"6")/5,0)</f>
        <v>0</v>
      </c>
      <c r="N1165" s="169">
        <f>IFERROR(_xll.Woodstock.Analyst.Xcel.UDFs.GetIndicatorValueAverage($G1165, "5 Famille de courbes="&amp;$F1165&amp;";", IntrantScenario!$B$7, IntrantScenario!$B$10,"2", "6")/5,0)</f>
        <v>0</v>
      </c>
      <c r="O1165" s="356">
        <f t="shared" si="258"/>
        <v>0</v>
      </c>
      <c r="P1165" s="157" t="b">
        <f t="shared" si="259"/>
        <v>1</v>
      </c>
    </row>
    <row r="1166" spans="1:16" x14ac:dyDescent="0.25">
      <c r="A1166" s="164" t="s">
        <v>112</v>
      </c>
      <c r="B1166" s="164" t="s">
        <v>111</v>
      </c>
      <c r="C1166" s="164" t="s">
        <v>112</v>
      </c>
      <c r="D1166" s="164" t="s">
        <v>234</v>
      </c>
      <c r="E1166" s="157" t="s">
        <v>11</v>
      </c>
      <c r="F1166" s="165" t="str">
        <f t="shared" si="256"/>
        <v>FCTYF_THO_TO</v>
      </c>
      <c r="G1166" s="374" t="s">
        <v>805</v>
      </c>
      <c r="H1166" s="165" t="str">
        <f t="shared" si="257"/>
        <v>FCTYF_THO_To_Total Résineux</v>
      </c>
      <c r="I1166" s="169">
        <f>IFERROR(_xll.Woodstock.Analyst.Xcel.UDFs.GetIndicatorValue($G1166, "5 Famille de courbes="&amp;$F1166&amp;";", IntrantScenario!$B$7, IntrantScenario!$B$10,"2")/5,0)</f>
        <v>0</v>
      </c>
      <c r="J1166" s="169">
        <f>IFERROR(_xll.Woodstock.Analyst.Xcel.UDFs.GetIndicatorValue($G1166, "5 Famille de courbes="&amp;$F1166&amp;";", IntrantScenario!$B$7, IntrantScenario!$B$10,"3")/5,0)</f>
        <v>0</v>
      </c>
      <c r="K1166" s="169">
        <f>IFERROR(_xll.Woodstock.Analyst.Xcel.UDFs.GetIndicatorValue($G1166, "5 Famille de courbes="&amp;$F1166&amp;";", IntrantScenario!$B$7, IntrantScenario!$B$10,"4")/5,0)</f>
        <v>0</v>
      </c>
      <c r="L1166" s="169">
        <f>IFERROR(_xll.Woodstock.Analyst.Xcel.UDFs.GetIndicatorValue($G1166, "5 Famille de courbes="&amp;$F1166&amp;";", IntrantScenario!$B$7, IntrantScenario!$B$10,"5")/5,0)</f>
        <v>0</v>
      </c>
      <c r="M1166" s="169">
        <f>IFERROR(_xll.Woodstock.Analyst.Xcel.UDFs.GetIndicatorValue($G1166, "5 Famille de courbes="&amp;$F1166&amp;";", IntrantScenario!$B$7, IntrantScenario!$B$10,"6")/5,0)</f>
        <v>0</v>
      </c>
      <c r="N1166" s="169">
        <f>IFERROR(_xll.Woodstock.Analyst.Xcel.UDFs.GetIndicatorValueAverage($G1166, "5 Famille de courbes="&amp;$F1166&amp;";", IntrantScenario!$B$7, IntrantScenario!$B$10,"2", "6")/5,0)</f>
        <v>0</v>
      </c>
      <c r="O1166" s="356">
        <f t="shared" si="258"/>
        <v>0</v>
      </c>
      <c r="P1166" s="157" t="b">
        <f t="shared" si="259"/>
        <v>1</v>
      </c>
    </row>
    <row r="1167" spans="1:16" x14ac:dyDescent="0.25">
      <c r="A1167" s="164" t="s">
        <v>112</v>
      </c>
      <c r="B1167" s="164" t="s">
        <v>111</v>
      </c>
      <c r="C1167" s="164" t="s">
        <v>112</v>
      </c>
      <c r="D1167" s="164" t="s">
        <v>234</v>
      </c>
      <c r="E1167" s="157" t="s">
        <v>13</v>
      </c>
      <c r="F1167" s="165" t="str">
        <f t="shared" si="256"/>
        <v>FCTYF_THO_TO</v>
      </c>
      <c r="G1167" s="374" t="s">
        <v>763</v>
      </c>
      <c r="H1167" s="165" t="str">
        <f t="shared" si="257"/>
        <v>FCTYF_THO_To_Bouleau à papier</v>
      </c>
      <c r="I1167" s="169">
        <f>IFERROR(_xll.Woodstock.Analyst.Xcel.UDFs.GetIndicatorValue($G1167, "5 Famille de courbes="&amp;$F1167&amp;";", IntrantScenario!$B$7, IntrantScenario!$B$10,"2")/5,0)</f>
        <v>0</v>
      </c>
      <c r="J1167" s="169">
        <f>IFERROR(_xll.Woodstock.Analyst.Xcel.UDFs.GetIndicatorValue($G1167, "5 Famille de courbes="&amp;$F1167&amp;";", IntrantScenario!$B$7, IntrantScenario!$B$10,"3")/5,0)</f>
        <v>0</v>
      </c>
      <c r="K1167" s="169">
        <f>IFERROR(_xll.Woodstock.Analyst.Xcel.UDFs.GetIndicatorValue($G1167, "5 Famille de courbes="&amp;$F1167&amp;";", IntrantScenario!$B$7, IntrantScenario!$B$10,"4")/5,0)</f>
        <v>0</v>
      </c>
      <c r="L1167" s="169">
        <f>IFERROR(_xll.Woodstock.Analyst.Xcel.UDFs.GetIndicatorValue($G1167, "5 Famille de courbes="&amp;$F1167&amp;";", IntrantScenario!$B$7, IntrantScenario!$B$10,"5")/5,0)</f>
        <v>0</v>
      </c>
      <c r="M1167" s="169">
        <f>IFERROR(_xll.Woodstock.Analyst.Xcel.UDFs.GetIndicatorValue($G1167, "5 Famille de courbes="&amp;$F1167&amp;";", IntrantScenario!$B$7, IntrantScenario!$B$10,"6")/5,0)</f>
        <v>0</v>
      </c>
      <c r="N1167" s="169">
        <f>IFERROR(_xll.Woodstock.Analyst.Xcel.UDFs.GetIndicatorValueAverage($G1167, "5 Famille de courbes="&amp;$F1167&amp;";", IntrantScenario!$B$7, IntrantScenario!$B$10,"2", "6")/5,0)</f>
        <v>0</v>
      </c>
      <c r="O1167" s="356">
        <f t="shared" si="258"/>
        <v>0</v>
      </c>
      <c r="P1167" s="157" t="b">
        <f t="shared" si="259"/>
        <v>1</v>
      </c>
    </row>
    <row r="1168" spans="1:16" x14ac:dyDescent="0.25">
      <c r="A1168" s="164" t="s">
        <v>112</v>
      </c>
      <c r="B1168" s="164" t="s">
        <v>111</v>
      </c>
      <c r="C1168" s="164" t="s">
        <v>112</v>
      </c>
      <c r="D1168" s="164" t="s">
        <v>234</v>
      </c>
      <c r="E1168" s="157" t="s">
        <v>14</v>
      </c>
      <c r="F1168" s="165" t="str">
        <f t="shared" si="256"/>
        <v>FCTYF_THO_TO</v>
      </c>
      <c r="G1168" s="374" t="s">
        <v>764</v>
      </c>
      <c r="H1168" s="165" t="str">
        <f t="shared" si="257"/>
        <v>FCTYF_THO_To_Peupliers</v>
      </c>
      <c r="I1168" s="169">
        <f>IFERROR(_xll.Woodstock.Analyst.Xcel.UDFs.GetIndicatorValue($G1168, "5 Famille de courbes="&amp;$F1168&amp;";", IntrantScenario!$B$7, IntrantScenario!$B$10,"2")/5,0)</f>
        <v>0</v>
      </c>
      <c r="J1168" s="169">
        <f>IFERROR(_xll.Woodstock.Analyst.Xcel.UDFs.GetIndicatorValue($G1168, "5 Famille de courbes="&amp;$F1168&amp;";", IntrantScenario!$B$7, IntrantScenario!$B$10,"3")/5,0)</f>
        <v>0</v>
      </c>
      <c r="K1168" s="169">
        <f>IFERROR(_xll.Woodstock.Analyst.Xcel.UDFs.GetIndicatorValue($G1168, "5 Famille de courbes="&amp;$F1168&amp;";", IntrantScenario!$B$7, IntrantScenario!$B$10,"4")/5,0)</f>
        <v>0</v>
      </c>
      <c r="L1168" s="169">
        <f>IFERROR(_xll.Woodstock.Analyst.Xcel.UDFs.GetIndicatorValue($G1168, "5 Famille de courbes="&amp;$F1168&amp;";", IntrantScenario!$B$7, IntrantScenario!$B$10,"5")/5,0)</f>
        <v>0</v>
      </c>
      <c r="M1168" s="169">
        <f>IFERROR(_xll.Woodstock.Analyst.Xcel.UDFs.GetIndicatorValue($G1168, "5 Famille de courbes="&amp;$F1168&amp;";", IntrantScenario!$B$7, IntrantScenario!$B$10,"6")/5,0)</f>
        <v>0</v>
      </c>
      <c r="N1168" s="169">
        <f>IFERROR(_xll.Woodstock.Analyst.Xcel.UDFs.GetIndicatorValueAverage($G1168, "5 Famille de courbes="&amp;$F1168&amp;";", IntrantScenario!$B$7, IntrantScenario!$B$10,"2", "6")/5,0)</f>
        <v>0</v>
      </c>
      <c r="O1168" s="356">
        <f t="shared" si="258"/>
        <v>0</v>
      </c>
      <c r="P1168" s="157" t="b">
        <f t="shared" si="259"/>
        <v>1</v>
      </c>
    </row>
    <row r="1169" spans="1:16" x14ac:dyDescent="0.25">
      <c r="A1169" s="164" t="s">
        <v>112</v>
      </c>
      <c r="B1169" s="164" t="s">
        <v>111</v>
      </c>
      <c r="C1169" s="164" t="s">
        <v>112</v>
      </c>
      <c r="D1169" s="164" t="s">
        <v>234</v>
      </c>
      <c r="E1169" s="157" t="s">
        <v>15</v>
      </c>
      <c r="F1169" s="165" t="str">
        <f t="shared" si="256"/>
        <v>FCTYF_THO_TO</v>
      </c>
      <c r="G1169" s="374" t="s">
        <v>765</v>
      </c>
      <c r="H1169" s="165" t="str">
        <f t="shared" si="257"/>
        <v>FCTYF_THO_To_Érable rouge</v>
      </c>
      <c r="I1169" s="169">
        <f>IFERROR(_xll.Woodstock.Analyst.Xcel.UDFs.GetIndicatorValue($G1169, "5 Famille de courbes="&amp;$F1169&amp;";", IntrantScenario!$B$7, IntrantScenario!$B$10,"2")/5,0)</f>
        <v>0</v>
      </c>
      <c r="J1169" s="169">
        <f>IFERROR(_xll.Woodstock.Analyst.Xcel.UDFs.GetIndicatorValue($G1169, "5 Famille de courbes="&amp;$F1169&amp;";", IntrantScenario!$B$7, IntrantScenario!$B$10,"3")/5,0)</f>
        <v>0</v>
      </c>
      <c r="K1169" s="169">
        <f>IFERROR(_xll.Woodstock.Analyst.Xcel.UDFs.GetIndicatorValue($G1169, "5 Famille de courbes="&amp;$F1169&amp;";", IntrantScenario!$B$7, IntrantScenario!$B$10,"4")/5,0)</f>
        <v>0</v>
      </c>
      <c r="L1169" s="169">
        <f>IFERROR(_xll.Woodstock.Analyst.Xcel.UDFs.GetIndicatorValue($G1169, "5 Famille de courbes="&amp;$F1169&amp;";", IntrantScenario!$B$7, IntrantScenario!$B$10,"5")/5,0)</f>
        <v>0</v>
      </c>
      <c r="M1169" s="169">
        <f>IFERROR(_xll.Woodstock.Analyst.Xcel.UDFs.GetIndicatorValue($G1169, "5 Famille de courbes="&amp;$F1169&amp;";", IntrantScenario!$B$7, IntrantScenario!$B$10,"6")/5,0)</f>
        <v>0</v>
      </c>
      <c r="N1169" s="169">
        <f>IFERROR(_xll.Woodstock.Analyst.Xcel.UDFs.GetIndicatorValueAverage($G1169, "5 Famille de courbes="&amp;$F1169&amp;";", IntrantScenario!$B$7, IntrantScenario!$B$10,"2", "6")/5,0)</f>
        <v>0</v>
      </c>
      <c r="O1169" s="356">
        <f t="shared" si="258"/>
        <v>0</v>
      </c>
      <c r="P1169" s="157" t="b">
        <f t="shared" si="259"/>
        <v>1</v>
      </c>
    </row>
    <row r="1170" spans="1:16" x14ac:dyDescent="0.25">
      <c r="A1170" s="164" t="s">
        <v>112</v>
      </c>
      <c r="B1170" s="164" t="s">
        <v>111</v>
      </c>
      <c r="C1170" s="164" t="s">
        <v>112</v>
      </c>
      <c r="D1170" s="164" t="s">
        <v>234</v>
      </c>
      <c r="E1170" s="157" t="s">
        <v>17</v>
      </c>
      <c r="F1170" s="165" t="str">
        <f t="shared" si="256"/>
        <v>FCTYF_THO_TO</v>
      </c>
      <c r="G1170" s="374" t="s">
        <v>766</v>
      </c>
      <c r="H1170" s="165" t="str">
        <f t="shared" si="257"/>
        <v>FCTYF_THO_To_Sous-total F. Intolérants</v>
      </c>
      <c r="I1170" s="169">
        <f>IFERROR(_xll.Woodstock.Analyst.Xcel.UDFs.GetIndicatorValue($G1170, "5 Famille de courbes="&amp;$F1170&amp;";", IntrantScenario!$B$7, IntrantScenario!$B$10,"2")/5,0)</f>
        <v>0</v>
      </c>
      <c r="J1170" s="169">
        <f>IFERROR(_xll.Woodstock.Analyst.Xcel.UDFs.GetIndicatorValue($G1170, "5 Famille de courbes="&amp;$F1170&amp;";", IntrantScenario!$B$7, IntrantScenario!$B$10,"3")/5,0)</f>
        <v>0</v>
      </c>
      <c r="K1170" s="169">
        <f>IFERROR(_xll.Woodstock.Analyst.Xcel.UDFs.GetIndicatorValue($G1170, "5 Famille de courbes="&amp;$F1170&amp;";", IntrantScenario!$B$7, IntrantScenario!$B$10,"4")/5,0)</f>
        <v>0</v>
      </c>
      <c r="L1170" s="169">
        <f>IFERROR(_xll.Woodstock.Analyst.Xcel.UDFs.GetIndicatorValue($G1170, "5 Famille de courbes="&amp;$F1170&amp;";", IntrantScenario!$B$7, IntrantScenario!$B$10,"5")/5,0)</f>
        <v>0</v>
      </c>
      <c r="M1170" s="169">
        <f>IFERROR(_xll.Woodstock.Analyst.Xcel.UDFs.GetIndicatorValue($G1170, "5 Famille de courbes="&amp;$F1170&amp;";", IntrantScenario!$B$7, IntrantScenario!$B$10,"6")/5,0)</f>
        <v>0</v>
      </c>
      <c r="N1170" s="169">
        <f>IFERROR(_xll.Woodstock.Analyst.Xcel.UDFs.GetIndicatorValueAverage($G1170, "5 Famille de courbes="&amp;$F1170&amp;";", IntrantScenario!$B$7, IntrantScenario!$B$10,"2", "6")/5,0)</f>
        <v>0</v>
      </c>
      <c r="O1170" s="356">
        <f t="shared" si="258"/>
        <v>0</v>
      </c>
      <c r="P1170" s="157" t="b">
        <f t="shared" si="259"/>
        <v>1</v>
      </c>
    </row>
    <row r="1171" spans="1:16" x14ac:dyDescent="0.25">
      <c r="A1171" s="164" t="s">
        <v>112</v>
      </c>
      <c r="B1171" s="164" t="s">
        <v>111</v>
      </c>
      <c r="C1171" s="164" t="s">
        <v>112</v>
      </c>
      <c r="D1171" s="164" t="s">
        <v>234</v>
      </c>
      <c r="E1171" s="157" t="s">
        <v>18</v>
      </c>
      <c r="F1171" s="165" t="str">
        <f t="shared" si="256"/>
        <v>FCTYF_THO_TO</v>
      </c>
      <c r="G1171" s="374" t="s">
        <v>767</v>
      </c>
      <c r="H1171" s="165" t="str">
        <f t="shared" si="257"/>
        <v>FCTYF_THO_To_Bouleau jaune</v>
      </c>
      <c r="I1171" s="169">
        <f>IFERROR(_xll.Woodstock.Analyst.Xcel.UDFs.GetIndicatorValue($G1171, "5 Famille de courbes="&amp;$F1171&amp;";", IntrantScenario!$B$7, IntrantScenario!$B$10,"2")/5,0)</f>
        <v>0</v>
      </c>
      <c r="J1171" s="169">
        <f>IFERROR(_xll.Woodstock.Analyst.Xcel.UDFs.GetIndicatorValue($G1171, "5 Famille de courbes="&amp;$F1171&amp;";", IntrantScenario!$B$7, IntrantScenario!$B$10,"3")/5,0)</f>
        <v>0</v>
      </c>
      <c r="K1171" s="169">
        <f>IFERROR(_xll.Woodstock.Analyst.Xcel.UDFs.GetIndicatorValue($G1171, "5 Famille de courbes="&amp;$F1171&amp;";", IntrantScenario!$B$7, IntrantScenario!$B$10,"4")/5,0)</f>
        <v>0</v>
      </c>
      <c r="L1171" s="169">
        <f>IFERROR(_xll.Woodstock.Analyst.Xcel.UDFs.GetIndicatorValue($G1171, "5 Famille de courbes="&amp;$F1171&amp;";", IntrantScenario!$B$7, IntrantScenario!$B$10,"5")/5,0)</f>
        <v>0</v>
      </c>
      <c r="M1171" s="169">
        <f>IFERROR(_xll.Woodstock.Analyst.Xcel.UDFs.GetIndicatorValue($G1171, "5 Famille de courbes="&amp;$F1171&amp;";", IntrantScenario!$B$7, IntrantScenario!$B$10,"6")/5,0)</f>
        <v>0</v>
      </c>
      <c r="N1171" s="169">
        <f>IFERROR(_xll.Woodstock.Analyst.Xcel.UDFs.GetIndicatorValueAverage($G1171, "5 Famille de courbes="&amp;$F1171&amp;";", IntrantScenario!$B$7, IntrantScenario!$B$10,"2", "6")/5,0)</f>
        <v>0</v>
      </c>
      <c r="O1171" s="356">
        <f t="shared" si="258"/>
        <v>0</v>
      </c>
      <c r="P1171" s="157" t="b">
        <f t="shared" si="259"/>
        <v>1</v>
      </c>
    </row>
    <row r="1172" spans="1:16" x14ac:dyDescent="0.25">
      <c r="A1172" s="164" t="s">
        <v>112</v>
      </c>
      <c r="B1172" s="164" t="s">
        <v>111</v>
      </c>
      <c r="C1172" s="164" t="s">
        <v>112</v>
      </c>
      <c r="D1172" s="164" t="s">
        <v>234</v>
      </c>
      <c r="E1172" s="157" t="s">
        <v>19</v>
      </c>
      <c r="F1172" s="165" t="str">
        <f t="shared" si="256"/>
        <v>FCTYF_THO_TO</v>
      </c>
      <c r="G1172" s="374" t="s">
        <v>768</v>
      </c>
      <c r="H1172" s="165" t="str">
        <f t="shared" si="257"/>
        <v>FCTYF_THO_To_Érable à sucre</v>
      </c>
      <c r="I1172" s="169">
        <f>IFERROR(_xll.Woodstock.Analyst.Xcel.UDFs.GetIndicatorValue($G1172, "5 Famille de courbes="&amp;$F1172&amp;";", IntrantScenario!$B$7, IntrantScenario!$B$10,"2")/5,0)</f>
        <v>0</v>
      </c>
      <c r="J1172" s="169">
        <f>IFERROR(_xll.Woodstock.Analyst.Xcel.UDFs.GetIndicatorValue($G1172, "5 Famille de courbes="&amp;$F1172&amp;";", IntrantScenario!$B$7, IntrantScenario!$B$10,"3")/5,0)</f>
        <v>0</v>
      </c>
      <c r="K1172" s="169">
        <f>IFERROR(_xll.Woodstock.Analyst.Xcel.UDFs.GetIndicatorValue($G1172, "5 Famille de courbes="&amp;$F1172&amp;";", IntrantScenario!$B$7, IntrantScenario!$B$10,"4")/5,0)</f>
        <v>0</v>
      </c>
      <c r="L1172" s="169">
        <f>IFERROR(_xll.Woodstock.Analyst.Xcel.UDFs.GetIndicatorValue($G1172, "5 Famille de courbes="&amp;$F1172&amp;";", IntrantScenario!$B$7, IntrantScenario!$B$10,"5")/5,0)</f>
        <v>0</v>
      </c>
      <c r="M1172" s="169">
        <f>IFERROR(_xll.Woodstock.Analyst.Xcel.UDFs.GetIndicatorValue($G1172, "5 Famille de courbes="&amp;$F1172&amp;";", IntrantScenario!$B$7, IntrantScenario!$B$10,"6")/5,0)</f>
        <v>0</v>
      </c>
      <c r="N1172" s="169">
        <f>IFERROR(_xll.Woodstock.Analyst.Xcel.UDFs.GetIndicatorValueAverage($G1172, "5 Famille de courbes="&amp;$F1172&amp;";", IntrantScenario!$B$7, IntrantScenario!$B$10,"2", "6")/5,0)</f>
        <v>0</v>
      </c>
      <c r="O1172" s="356">
        <f t="shared" si="258"/>
        <v>0</v>
      </c>
      <c r="P1172" s="157" t="b">
        <f t="shared" si="259"/>
        <v>1</v>
      </c>
    </row>
    <row r="1173" spans="1:16" x14ac:dyDescent="0.25">
      <c r="A1173" s="164" t="s">
        <v>112</v>
      </c>
      <c r="B1173" s="164" t="s">
        <v>111</v>
      </c>
      <c r="C1173" s="164" t="s">
        <v>112</v>
      </c>
      <c r="D1173" s="164" t="s">
        <v>234</v>
      </c>
      <c r="E1173" s="157" t="s">
        <v>21</v>
      </c>
      <c r="F1173" s="165" t="str">
        <f t="shared" si="256"/>
        <v>FCTYF_THO_TO</v>
      </c>
      <c r="G1173" s="374" t="s">
        <v>769</v>
      </c>
      <c r="H1173" s="165" t="str">
        <f t="shared" si="257"/>
        <v>FCTYF_THO_To_Sous-total F. Tolérants</v>
      </c>
      <c r="I1173" s="169">
        <f>IFERROR(_xll.Woodstock.Analyst.Xcel.UDFs.GetIndicatorValue($G1173, "5 Famille de courbes="&amp;$F1173&amp;";", IntrantScenario!$B$7, IntrantScenario!$B$10,"2")/5,0)</f>
        <v>0</v>
      </c>
      <c r="J1173" s="169">
        <f>IFERROR(_xll.Woodstock.Analyst.Xcel.UDFs.GetIndicatorValue($G1173, "5 Famille de courbes="&amp;$F1173&amp;";", IntrantScenario!$B$7, IntrantScenario!$B$10,"3")/5,0)</f>
        <v>0</v>
      </c>
      <c r="K1173" s="169">
        <f>IFERROR(_xll.Woodstock.Analyst.Xcel.UDFs.GetIndicatorValue($G1173, "5 Famille de courbes="&amp;$F1173&amp;";", IntrantScenario!$B$7, IntrantScenario!$B$10,"4")/5,0)</f>
        <v>0</v>
      </c>
      <c r="L1173" s="169">
        <f>IFERROR(_xll.Woodstock.Analyst.Xcel.UDFs.GetIndicatorValue($G1173, "5 Famille de courbes="&amp;$F1173&amp;";", IntrantScenario!$B$7, IntrantScenario!$B$10,"5")/5,0)</f>
        <v>0</v>
      </c>
      <c r="M1173" s="169">
        <f>IFERROR(_xll.Woodstock.Analyst.Xcel.UDFs.GetIndicatorValue($G1173, "5 Famille de courbes="&amp;$F1173&amp;";", IntrantScenario!$B$7, IntrantScenario!$B$10,"6")/5,0)</f>
        <v>0</v>
      </c>
      <c r="N1173" s="169">
        <f>IFERROR(_xll.Woodstock.Analyst.Xcel.UDFs.GetIndicatorValueAverage($G1173, "5 Famille de courbes="&amp;$F1173&amp;";", IntrantScenario!$B$7, IntrantScenario!$B$10,"2", "6")/5,0)</f>
        <v>0</v>
      </c>
      <c r="O1173" s="356">
        <f t="shared" si="258"/>
        <v>0</v>
      </c>
      <c r="P1173" s="157" t="b">
        <f t="shared" si="259"/>
        <v>1</v>
      </c>
    </row>
    <row r="1174" spans="1:16" x14ac:dyDescent="0.25">
      <c r="A1174" s="164" t="s">
        <v>112</v>
      </c>
      <c r="B1174" s="164" t="s">
        <v>111</v>
      </c>
      <c r="C1174" s="164" t="s">
        <v>112</v>
      </c>
      <c r="D1174" s="164" t="s">
        <v>234</v>
      </c>
      <c r="E1174" s="157" t="s">
        <v>39</v>
      </c>
      <c r="F1174" s="165" t="str">
        <f t="shared" si="256"/>
        <v>FCTYF_THO_TO</v>
      </c>
      <c r="G1174" s="374" t="s">
        <v>806</v>
      </c>
      <c r="H1174" s="165" t="str">
        <f t="shared" si="257"/>
        <v>FCTYF_THO_To_Total Résineux &amp; Feuillus</v>
      </c>
      <c r="I1174" s="169">
        <f>IFERROR(_xll.Woodstock.Analyst.Xcel.UDFs.GetIndicatorValue($G1174, "5 Famille de courbes="&amp;$F1174&amp;";", IntrantScenario!$B$7, IntrantScenario!$B$10,"2")/5,0)</f>
        <v>0</v>
      </c>
      <c r="J1174" s="169">
        <f>IFERROR(_xll.Woodstock.Analyst.Xcel.UDFs.GetIndicatorValue($G1174, "5 Famille de courbes="&amp;$F1174&amp;";", IntrantScenario!$B$7, IntrantScenario!$B$10,"3")/5,0)</f>
        <v>0</v>
      </c>
      <c r="K1174" s="169">
        <f>IFERROR(_xll.Woodstock.Analyst.Xcel.UDFs.GetIndicatorValue($G1174, "5 Famille de courbes="&amp;$F1174&amp;";", IntrantScenario!$B$7, IntrantScenario!$B$10,"4")/5,0)</f>
        <v>0</v>
      </c>
      <c r="L1174" s="169">
        <f>IFERROR(_xll.Woodstock.Analyst.Xcel.UDFs.GetIndicatorValue($G1174, "5 Famille de courbes="&amp;$F1174&amp;";", IntrantScenario!$B$7, IntrantScenario!$B$10,"5")/5,0)</f>
        <v>0</v>
      </c>
      <c r="M1174" s="169">
        <f>IFERROR(_xll.Woodstock.Analyst.Xcel.UDFs.GetIndicatorValue($G1174, "5 Famille de courbes="&amp;$F1174&amp;";", IntrantScenario!$B$7, IntrantScenario!$B$10,"6")/5,0)</f>
        <v>0</v>
      </c>
      <c r="N1174" s="169">
        <f>IFERROR(_xll.Woodstock.Analyst.Xcel.UDFs.GetIndicatorValueAverage($G1174, "5 Famille de courbes="&amp;$F1174&amp;";", IntrantScenario!$B$7, IntrantScenario!$B$10,"2", "6")/5,0)</f>
        <v>0</v>
      </c>
      <c r="O1174" s="356">
        <f t="shared" si="258"/>
        <v>0</v>
      </c>
      <c r="P1174" s="157" t="b">
        <f t="shared" si="259"/>
        <v>1</v>
      </c>
    </row>
    <row r="1175" spans="1:16" x14ac:dyDescent="0.25">
      <c r="A1175" s="164"/>
      <c r="B1175" s="164"/>
      <c r="C1175" s="164"/>
      <c r="D1175" s="164"/>
      <c r="E1175" s="157"/>
      <c r="F1175" s="157"/>
      <c r="G1175" s="371"/>
      <c r="H1175" s="157"/>
      <c r="I1175" s="157"/>
      <c r="J1175" s="157"/>
      <c r="K1175" s="157"/>
      <c r="L1175" s="157"/>
      <c r="M1175" s="157"/>
      <c r="N1175" s="157"/>
      <c r="O1175" s="357"/>
      <c r="P1175" s="157"/>
    </row>
    <row r="1176" spans="1:16" x14ac:dyDescent="0.25">
      <c r="A1176" s="164" t="s">
        <v>112</v>
      </c>
      <c r="B1176" s="164" t="s">
        <v>111</v>
      </c>
      <c r="C1176" s="164" t="s">
        <v>235</v>
      </c>
      <c r="D1176" s="164" t="s">
        <v>236</v>
      </c>
      <c r="E1176" s="165" t="s">
        <v>2</v>
      </c>
      <c r="F1176" s="165" t="str">
        <f t="shared" ref="F1176:F1192" si="260">UPPER("FCTYF_"&amp;B1176&amp;"_"&amp;D1176)</f>
        <v>FCTYF_THO_TOEPX</v>
      </c>
      <c r="G1176" s="374" t="s">
        <v>756</v>
      </c>
      <c r="H1176" s="165" t="str">
        <f t="shared" ref="H1176:H1192" si="261">TRIM("FCTYF_"&amp;B1176&amp;"_"&amp;D1176&amp;"_"&amp;E1176)</f>
        <v>FCTYF_THO_ToEpx_Sapin</v>
      </c>
      <c r="I1176" s="169">
        <f>IFERROR(_xll.Woodstock.Analyst.Xcel.UDFs.GetIndicatorValue($G1176, "5 Famille de courbes="&amp;$F1176&amp;";", IntrantScenario!$B$7, IntrantScenario!$B$10,"2")/5,0)</f>
        <v>0</v>
      </c>
      <c r="J1176" s="169">
        <f>IFERROR(_xll.Woodstock.Analyst.Xcel.UDFs.GetIndicatorValue($G1176, "5 Famille de courbes="&amp;$F1176&amp;";", IntrantScenario!$B$7, IntrantScenario!$B$10,"3")/5,0)</f>
        <v>0</v>
      </c>
      <c r="K1176" s="169">
        <f>IFERROR(_xll.Woodstock.Analyst.Xcel.UDFs.GetIndicatorValue($G1176, "5 Famille de courbes="&amp;$F1176&amp;";", IntrantScenario!$B$7, IntrantScenario!$B$10,"4")/5,0)</f>
        <v>0</v>
      </c>
      <c r="L1176" s="169">
        <f>IFERROR(_xll.Woodstock.Analyst.Xcel.UDFs.GetIndicatorValue($G1176, "5 Famille de courbes="&amp;$F1176&amp;";", IntrantScenario!$B$7, IntrantScenario!$B$10,"5")/5,0)</f>
        <v>0</v>
      </c>
      <c r="M1176" s="169">
        <f>IFERROR(_xll.Woodstock.Analyst.Xcel.UDFs.GetIndicatorValue($G1176, "5 Famille de courbes="&amp;$F1176&amp;";", IntrantScenario!$B$7, IntrantScenario!$B$10,"6")/5,0)</f>
        <v>0</v>
      </c>
      <c r="N1176" s="169">
        <f>IFERROR(_xll.Woodstock.Analyst.Xcel.UDFs.GetIndicatorValueAverage($G1176, "5 Famille de courbes="&amp;$F1176&amp;";", IntrantScenario!$B$7, IntrantScenario!$B$10,"2", "6")/5,0)</f>
        <v>0</v>
      </c>
      <c r="O1176" s="356">
        <f t="shared" ref="O1176:O1192" si="262">AVERAGE(I1176:M1176)</f>
        <v>0</v>
      </c>
      <c r="P1176" s="157" t="b">
        <f t="shared" ref="P1176:P1192" si="263">EXACT(ROUND(N1176,1),ROUND(O1176,1))</f>
        <v>1</v>
      </c>
    </row>
    <row r="1177" spans="1:16" x14ac:dyDescent="0.25">
      <c r="A1177" s="164" t="s">
        <v>112</v>
      </c>
      <c r="B1177" s="164" t="s">
        <v>111</v>
      </c>
      <c r="C1177" s="164" t="s">
        <v>235</v>
      </c>
      <c r="D1177" s="164" t="s">
        <v>236</v>
      </c>
      <c r="E1177" s="157" t="s">
        <v>3</v>
      </c>
      <c r="F1177" s="165" t="str">
        <f t="shared" si="260"/>
        <v>FCTYF_THO_TOEPX</v>
      </c>
      <c r="G1177" s="374" t="s">
        <v>757</v>
      </c>
      <c r="H1177" s="165" t="str">
        <f t="shared" si="261"/>
        <v>FCTYF_THO_ToEpx_Épinettes</v>
      </c>
      <c r="I1177" s="169">
        <f>IFERROR(_xll.Woodstock.Analyst.Xcel.UDFs.GetIndicatorValue($G1177, "5 Famille de courbes="&amp;$F1177&amp;";", IntrantScenario!$B$7, IntrantScenario!$B$10,"2")/5,0)</f>
        <v>0</v>
      </c>
      <c r="J1177" s="169">
        <f>IFERROR(_xll.Woodstock.Analyst.Xcel.UDFs.GetIndicatorValue($G1177, "5 Famille de courbes="&amp;$F1177&amp;";", IntrantScenario!$B$7, IntrantScenario!$B$10,"3")/5,0)</f>
        <v>0</v>
      </c>
      <c r="K1177" s="169">
        <f>IFERROR(_xll.Woodstock.Analyst.Xcel.UDFs.GetIndicatorValue($G1177, "5 Famille de courbes="&amp;$F1177&amp;";", IntrantScenario!$B$7, IntrantScenario!$B$10,"4")/5,0)</f>
        <v>0</v>
      </c>
      <c r="L1177" s="169">
        <f>IFERROR(_xll.Woodstock.Analyst.Xcel.UDFs.GetIndicatorValue($G1177, "5 Famille de courbes="&amp;$F1177&amp;";", IntrantScenario!$B$7, IntrantScenario!$B$10,"5")/5,0)</f>
        <v>0</v>
      </c>
      <c r="M1177" s="169">
        <f>IFERROR(_xll.Woodstock.Analyst.Xcel.UDFs.GetIndicatorValue($G1177, "5 Famille de courbes="&amp;$F1177&amp;";", IntrantScenario!$B$7, IntrantScenario!$B$10,"6")/5,0)</f>
        <v>0</v>
      </c>
      <c r="N1177" s="169">
        <f>IFERROR(_xll.Woodstock.Analyst.Xcel.UDFs.GetIndicatorValueAverage($G1177, "5 Famille de courbes="&amp;$F1177&amp;";", IntrantScenario!$B$7, IntrantScenario!$B$10,"2", "6")/5,0)</f>
        <v>0</v>
      </c>
      <c r="O1177" s="356">
        <f t="shared" si="262"/>
        <v>0</v>
      </c>
      <c r="P1177" s="157" t="b">
        <f t="shared" si="263"/>
        <v>1</v>
      </c>
    </row>
    <row r="1178" spans="1:16" x14ac:dyDescent="0.25">
      <c r="A1178" s="164" t="s">
        <v>112</v>
      </c>
      <c r="B1178" s="164" t="s">
        <v>111</v>
      </c>
      <c r="C1178" s="164" t="s">
        <v>235</v>
      </c>
      <c r="D1178" s="164" t="s">
        <v>236</v>
      </c>
      <c r="E1178" s="157" t="s">
        <v>4</v>
      </c>
      <c r="F1178" s="165" t="str">
        <f t="shared" si="260"/>
        <v>FCTYF_THO_TOEPX</v>
      </c>
      <c r="G1178" s="374" t="s">
        <v>758</v>
      </c>
      <c r="H1178" s="165" t="str">
        <f t="shared" si="261"/>
        <v>FCTYF_THO_ToEpx_Pin gris</v>
      </c>
      <c r="I1178" s="169">
        <f>IFERROR(_xll.Woodstock.Analyst.Xcel.UDFs.GetIndicatorValue($G1178, "5 Famille de courbes="&amp;$F1178&amp;";", IntrantScenario!$B$7, IntrantScenario!$B$10,"2")/5,0)</f>
        <v>0</v>
      </c>
      <c r="J1178" s="169">
        <f>IFERROR(_xll.Woodstock.Analyst.Xcel.UDFs.GetIndicatorValue($G1178, "5 Famille de courbes="&amp;$F1178&amp;";", IntrantScenario!$B$7, IntrantScenario!$B$10,"3")/5,0)</f>
        <v>0</v>
      </c>
      <c r="K1178" s="169">
        <f>IFERROR(_xll.Woodstock.Analyst.Xcel.UDFs.GetIndicatorValue($G1178, "5 Famille de courbes="&amp;$F1178&amp;";", IntrantScenario!$B$7, IntrantScenario!$B$10,"4")/5,0)</f>
        <v>0</v>
      </c>
      <c r="L1178" s="169">
        <f>IFERROR(_xll.Woodstock.Analyst.Xcel.UDFs.GetIndicatorValue($G1178, "5 Famille de courbes="&amp;$F1178&amp;";", IntrantScenario!$B$7, IntrantScenario!$B$10,"5")/5,0)</f>
        <v>0</v>
      </c>
      <c r="M1178" s="169">
        <f>IFERROR(_xll.Woodstock.Analyst.Xcel.UDFs.GetIndicatorValue($G1178, "5 Famille de courbes="&amp;$F1178&amp;";", IntrantScenario!$B$7, IntrantScenario!$B$10,"6")/5,0)</f>
        <v>0</v>
      </c>
      <c r="N1178" s="169">
        <f>IFERROR(_xll.Woodstock.Analyst.Xcel.UDFs.GetIndicatorValueAverage($G1178, "5 Famille de courbes="&amp;$F1178&amp;";", IntrantScenario!$B$7, IntrantScenario!$B$10,"2", "6")/5,0)</f>
        <v>0</v>
      </c>
      <c r="O1178" s="356">
        <f t="shared" si="262"/>
        <v>0</v>
      </c>
      <c r="P1178" s="157" t="b">
        <f t="shared" si="263"/>
        <v>1</v>
      </c>
    </row>
    <row r="1179" spans="1:16" x14ac:dyDescent="0.25">
      <c r="A1179" s="164" t="s">
        <v>112</v>
      </c>
      <c r="B1179" s="164" t="s">
        <v>111</v>
      </c>
      <c r="C1179" s="164" t="s">
        <v>235</v>
      </c>
      <c r="D1179" s="164" t="s">
        <v>236</v>
      </c>
      <c r="E1179" s="157" t="s">
        <v>5</v>
      </c>
      <c r="F1179" s="165" t="str">
        <f t="shared" si="260"/>
        <v>FCTYF_THO_TOEPX</v>
      </c>
      <c r="G1179" s="374" t="s">
        <v>759</v>
      </c>
      <c r="H1179" s="165" t="str">
        <f t="shared" si="261"/>
        <v>FCTYF_THO_ToEpx_Mélèzes</v>
      </c>
      <c r="I1179" s="169">
        <f>IFERROR(_xll.Woodstock.Analyst.Xcel.UDFs.GetIndicatorValue($G1179, "5 Famille de courbes="&amp;$F1179&amp;";", IntrantScenario!$B$7, IntrantScenario!$B$10,"2")/5,0)</f>
        <v>0</v>
      </c>
      <c r="J1179" s="169">
        <f>IFERROR(_xll.Woodstock.Analyst.Xcel.UDFs.GetIndicatorValue($G1179, "5 Famille de courbes="&amp;$F1179&amp;";", IntrantScenario!$B$7, IntrantScenario!$B$10,"3")/5,0)</f>
        <v>0</v>
      </c>
      <c r="K1179" s="169">
        <f>IFERROR(_xll.Woodstock.Analyst.Xcel.UDFs.GetIndicatorValue($G1179, "5 Famille de courbes="&amp;$F1179&amp;";", IntrantScenario!$B$7, IntrantScenario!$B$10,"4")/5,0)</f>
        <v>0</v>
      </c>
      <c r="L1179" s="169">
        <f>IFERROR(_xll.Woodstock.Analyst.Xcel.UDFs.GetIndicatorValue($G1179, "5 Famille de courbes="&amp;$F1179&amp;";", IntrantScenario!$B$7, IntrantScenario!$B$10,"5")/5,0)</f>
        <v>0</v>
      </c>
      <c r="M1179" s="169">
        <f>IFERROR(_xll.Woodstock.Analyst.Xcel.UDFs.GetIndicatorValue($G1179, "5 Famille de courbes="&amp;$F1179&amp;";", IntrantScenario!$B$7, IntrantScenario!$B$10,"6")/5,0)</f>
        <v>0</v>
      </c>
      <c r="N1179" s="169">
        <f>IFERROR(_xll.Woodstock.Analyst.Xcel.UDFs.GetIndicatorValueAverage($G1179, "5 Famille de courbes="&amp;$F1179&amp;";", IntrantScenario!$B$7, IntrantScenario!$B$10,"2", "6")/5,0)</f>
        <v>0</v>
      </c>
      <c r="O1179" s="356">
        <f t="shared" si="262"/>
        <v>0</v>
      </c>
      <c r="P1179" s="157" t="b">
        <f t="shared" si="263"/>
        <v>1</v>
      </c>
    </row>
    <row r="1180" spans="1:16" x14ac:dyDescent="0.25">
      <c r="A1180" s="164" t="s">
        <v>112</v>
      </c>
      <c r="B1180" s="164" t="s">
        <v>111</v>
      </c>
      <c r="C1180" s="164" t="s">
        <v>235</v>
      </c>
      <c r="D1180" s="164" t="s">
        <v>236</v>
      </c>
      <c r="E1180" s="157" t="s">
        <v>6</v>
      </c>
      <c r="F1180" s="165" t="str">
        <f t="shared" si="260"/>
        <v>FCTYF_THO_TOEPX</v>
      </c>
      <c r="G1180" s="374" t="s">
        <v>770</v>
      </c>
      <c r="H1180" s="165" t="str">
        <f t="shared" si="261"/>
        <v>FCTYF_THO_ToEpx_Sous-total SEPM</v>
      </c>
      <c r="I1180" s="169">
        <f>IFERROR(_xll.Woodstock.Analyst.Xcel.UDFs.GetIndicatorValue($G1180, "5 Famille de courbes="&amp;$F1180&amp;";", IntrantScenario!$B$7, IntrantScenario!$B$10,"2")/5,0)</f>
        <v>0</v>
      </c>
      <c r="J1180" s="169">
        <f>IFERROR(_xll.Woodstock.Analyst.Xcel.UDFs.GetIndicatorValue($G1180, "5 Famille de courbes="&amp;$F1180&amp;";", IntrantScenario!$B$7, IntrantScenario!$B$10,"3")/5,0)</f>
        <v>0</v>
      </c>
      <c r="K1180" s="169">
        <f>IFERROR(_xll.Woodstock.Analyst.Xcel.UDFs.GetIndicatorValue($G1180, "5 Famille de courbes="&amp;$F1180&amp;";", IntrantScenario!$B$7, IntrantScenario!$B$10,"4")/5,0)</f>
        <v>0</v>
      </c>
      <c r="L1180" s="169">
        <f>IFERROR(_xll.Woodstock.Analyst.Xcel.UDFs.GetIndicatorValue($G1180, "5 Famille de courbes="&amp;$F1180&amp;";", IntrantScenario!$B$7, IntrantScenario!$B$10,"5")/5,0)</f>
        <v>0</v>
      </c>
      <c r="M1180" s="169">
        <f>IFERROR(_xll.Woodstock.Analyst.Xcel.UDFs.GetIndicatorValue($G1180, "5 Famille de courbes="&amp;$F1180&amp;";", IntrantScenario!$B$7, IntrantScenario!$B$10,"6")/5,0)</f>
        <v>0</v>
      </c>
      <c r="N1180" s="169">
        <f>IFERROR(_xll.Woodstock.Analyst.Xcel.UDFs.GetIndicatorValueAverage($G1180, "5 Famille de courbes="&amp;$F1180&amp;";", IntrantScenario!$B$7, IntrantScenario!$B$10,"2", "6")/5,0)</f>
        <v>0</v>
      </c>
      <c r="O1180" s="356">
        <f t="shared" si="262"/>
        <v>0</v>
      </c>
      <c r="P1180" s="157" t="b">
        <f t="shared" si="263"/>
        <v>1</v>
      </c>
    </row>
    <row r="1181" spans="1:16" x14ac:dyDescent="0.25">
      <c r="A1181" s="164" t="s">
        <v>112</v>
      </c>
      <c r="B1181" s="164" t="s">
        <v>111</v>
      </c>
      <c r="C1181" s="164" t="s">
        <v>235</v>
      </c>
      <c r="D1181" s="164" t="s">
        <v>236</v>
      </c>
      <c r="E1181" s="157" t="s">
        <v>7</v>
      </c>
      <c r="F1181" s="165" t="str">
        <f t="shared" si="260"/>
        <v>FCTYF_THO_TOEPX</v>
      </c>
      <c r="G1181" s="374" t="s">
        <v>760</v>
      </c>
      <c r="H1181" s="165" t="str">
        <f t="shared" si="261"/>
        <v>FCTYF_THO_ToEpx_Pins blanc et rouge</v>
      </c>
      <c r="I1181" s="169">
        <f>IFERROR(_xll.Woodstock.Analyst.Xcel.UDFs.GetIndicatorValue($G1181, "5 Famille de courbes="&amp;$F1181&amp;";", IntrantScenario!$B$7, IntrantScenario!$B$10,"2")/5,0)</f>
        <v>0</v>
      </c>
      <c r="J1181" s="169">
        <f>IFERROR(_xll.Woodstock.Analyst.Xcel.UDFs.GetIndicatorValue($G1181, "5 Famille de courbes="&amp;$F1181&amp;";", IntrantScenario!$B$7, IntrantScenario!$B$10,"3")/5,0)</f>
        <v>0</v>
      </c>
      <c r="K1181" s="169">
        <f>IFERROR(_xll.Woodstock.Analyst.Xcel.UDFs.GetIndicatorValue($G1181, "5 Famille de courbes="&amp;$F1181&amp;";", IntrantScenario!$B$7, IntrantScenario!$B$10,"4")/5,0)</f>
        <v>0</v>
      </c>
      <c r="L1181" s="169">
        <f>IFERROR(_xll.Woodstock.Analyst.Xcel.UDFs.GetIndicatorValue($G1181, "5 Famille de courbes="&amp;$F1181&amp;";", IntrantScenario!$B$7, IntrantScenario!$B$10,"5")/5,0)</f>
        <v>0</v>
      </c>
      <c r="M1181" s="169">
        <f>IFERROR(_xll.Woodstock.Analyst.Xcel.UDFs.GetIndicatorValue($G1181, "5 Famille de courbes="&amp;$F1181&amp;";", IntrantScenario!$B$7, IntrantScenario!$B$10,"6")/5,0)</f>
        <v>0</v>
      </c>
      <c r="N1181" s="169">
        <f>IFERROR(_xll.Woodstock.Analyst.Xcel.UDFs.GetIndicatorValueAverage($G1181, "5 Famille de courbes="&amp;$F1181&amp;";", IntrantScenario!$B$7, IntrantScenario!$B$10,"2", "6")/5,0)</f>
        <v>0</v>
      </c>
      <c r="O1181" s="356">
        <f t="shared" si="262"/>
        <v>0</v>
      </c>
      <c r="P1181" s="157" t="b">
        <f t="shared" si="263"/>
        <v>1</v>
      </c>
    </row>
    <row r="1182" spans="1:16" x14ac:dyDescent="0.25">
      <c r="A1182" s="164" t="s">
        <v>112</v>
      </c>
      <c r="B1182" s="164" t="s">
        <v>111</v>
      </c>
      <c r="C1182" s="164" t="s">
        <v>235</v>
      </c>
      <c r="D1182" s="164" t="s">
        <v>236</v>
      </c>
      <c r="E1182" s="157" t="s">
        <v>8</v>
      </c>
      <c r="F1182" s="165" t="str">
        <f t="shared" si="260"/>
        <v>FCTYF_THO_TOEPX</v>
      </c>
      <c r="G1182" s="374" t="s">
        <v>761</v>
      </c>
      <c r="H1182" s="165" t="str">
        <f t="shared" si="261"/>
        <v>FCTYF_THO_ToEpx_Pruche</v>
      </c>
      <c r="I1182" s="169">
        <f>IFERROR(_xll.Woodstock.Analyst.Xcel.UDFs.GetIndicatorValue($G1182, "5 Famille de courbes="&amp;$F1182&amp;";", IntrantScenario!$B$7, IntrantScenario!$B$10,"2")/5,0)</f>
        <v>0</v>
      </c>
      <c r="J1182" s="169">
        <f>IFERROR(_xll.Woodstock.Analyst.Xcel.UDFs.GetIndicatorValue($G1182, "5 Famille de courbes="&amp;$F1182&amp;";", IntrantScenario!$B$7, IntrantScenario!$B$10,"3")/5,0)</f>
        <v>0</v>
      </c>
      <c r="K1182" s="169">
        <f>IFERROR(_xll.Woodstock.Analyst.Xcel.UDFs.GetIndicatorValue($G1182, "5 Famille de courbes="&amp;$F1182&amp;";", IntrantScenario!$B$7, IntrantScenario!$B$10,"4")/5,0)</f>
        <v>0</v>
      </c>
      <c r="L1182" s="169">
        <f>IFERROR(_xll.Woodstock.Analyst.Xcel.UDFs.GetIndicatorValue($G1182, "5 Famille de courbes="&amp;$F1182&amp;";", IntrantScenario!$B$7, IntrantScenario!$B$10,"5")/5,0)</f>
        <v>0</v>
      </c>
      <c r="M1182" s="169">
        <f>IFERROR(_xll.Woodstock.Analyst.Xcel.UDFs.GetIndicatorValue($G1182, "5 Famille de courbes="&amp;$F1182&amp;";", IntrantScenario!$B$7, IntrantScenario!$B$10,"6")/5,0)</f>
        <v>0</v>
      </c>
      <c r="N1182" s="169">
        <f>IFERROR(_xll.Woodstock.Analyst.Xcel.UDFs.GetIndicatorValueAverage($G1182, "5 Famille de courbes="&amp;$F1182&amp;";", IntrantScenario!$B$7, IntrantScenario!$B$10,"2", "6")/5,0)</f>
        <v>0</v>
      </c>
      <c r="O1182" s="356">
        <f t="shared" si="262"/>
        <v>0</v>
      </c>
      <c r="P1182" s="157" t="b">
        <f t="shared" si="263"/>
        <v>1</v>
      </c>
    </row>
    <row r="1183" spans="1:16" x14ac:dyDescent="0.25">
      <c r="A1183" s="164" t="s">
        <v>112</v>
      </c>
      <c r="B1183" s="164" t="s">
        <v>111</v>
      </c>
      <c r="C1183" s="164" t="s">
        <v>235</v>
      </c>
      <c r="D1183" s="164" t="s">
        <v>236</v>
      </c>
      <c r="E1183" s="157" t="s">
        <v>9</v>
      </c>
      <c r="F1183" s="165" t="str">
        <f t="shared" si="260"/>
        <v>FCTYF_THO_TOEPX</v>
      </c>
      <c r="G1183" s="374" t="s">
        <v>762</v>
      </c>
      <c r="H1183" s="165" t="str">
        <f t="shared" si="261"/>
        <v>FCTYF_THO_ToEpx_Thuya</v>
      </c>
      <c r="I1183" s="169">
        <f>IFERROR(_xll.Woodstock.Analyst.Xcel.UDFs.GetIndicatorValue($G1183, "5 Famille de courbes="&amp;$F1183&amp;";", IntrantScenario!$B$7, IntrantScenario!$B$10,"2")/5,0)</f>
        <v>0</v>
      </c>
      <c r="J1183" s="169">
        <f>IFERROR(_xll.Woodstock.Analyst.Xcel.UDFs.GetIndicatorValue($G1183, "5 Famille de courbes="&amp;$F1183&amp;";", IntrantScenario!$B$7, IntrantScenario!$B$10,"3")/5,0)</f>
        <v>0</v>
      </c>
      <c r="K1183" s="169">
        <f>IFERROR(_xll.Woodstock.Analyst.Xcel.UDFs.GetIndicatorValue($G1183, "5 Famille de courbes="&amp;$F1183&amp;";", IntrantScenario!$B$7, IntrantScenario!$B$10,"4")/5,0)</f>
        <v>0</v>
      </c>
      <c r="L1183" s="169">
        <f>IFERROR(_xll.Woodstock.Analyst.Xcel.UDFs.GetIndicatorValue($G1183, "5 Famille de courbes="&amp;$F1183&amp;";", IntrantScenario!$B$7, IntrantScenario!$B$10,"5")/5,0)</f>
        <v>0</v>
      </c>
      <c r="M1183" s="169">
        <f>IFERROR(_xll.Woodstock.Analyst.Xcel.UDFs.GetIndicatorValue($G1183, "5 Famille de courbes="&amp;$F1183&amp;";", IntrantScenario!$B$7, IntrantScenario!$B$10,"6")/5,0)</f>
        <v>0</v>
      </c>
      <c r="N1183" s="169">
        <f>IFERROR(_xll.Woodstock.Analyst.Xcel.UDFs.GetIndicatorValueAverage($G1183, "5 Famille de courbes="&amp;$F1183&amp;";", IntrantScenario!$B$7, IntrantScenario!$B$10,"2", "6")/5,0)</f>
        <v>0</v>
      </c>
      <c r="O1183" s="356">
        <f t="shared" si="262"/>
        <v>0</v>
      </c>
      <c r="P1183" s="157" t="b">
        <f t="shared" si="263"/>
        <v>1</v>
      </c>
    </row>
    <row r="1184" spans="1:16" x14ac:dyDescent="0.25">
      <c r="A1184" s="164" t="s">
        <v>112</v>
      </c>
      <c r="B1184" s="164" t="s">
        <v>111</v>
      </c>
      <c r="C1184" s="164" t="s">
        <v>235</v>
      </c>
      <c r="D1184" s="164" t="s">
        <v>236</v>
      </c>
      <c r="E1184" s="157" t="s">
        <v>11</v>
      </c>
      <c r="F1184" s="165" t="str">
        <f t="shared" si="260"/>
        <v>FCTYF_THO_TOEPX</v>
      </c>
      <c r="G1184" s="374" t="s">
        <v>805</v>
      </c>
      <c r="H1184" s="165" t="str">
        <f t="shared" si="261"/>
        <v>FCTYF_THO_ToEpx_Total Résineux</v>
      </c>
      <c r="I1184" s="169">
        <f>IFERROR(_xll.Woodstock.Analyst.Xcel.UDFs.GetIndicatorValue($G1184, "5 Famille de courbes="&amp;$F1184&amp;";", IntrantScenario!$B$7, IntrantScenario!$B$10,"2")/5,0)</f>
        <v>0</v>
      </c>
      <c r="J1184" s="169">
        <f>IFERROR(_xll.Woodstock.Analyst.Xcel.UDFs.GetIndicatorValue($G1184, "5 Famille de courbes="&amp;$F1184&amp;";", IntrantScenario!$B$7, IntrantScenario!$B$10,"3")/5,0)</f>
        <v>0</v>
      </c>
      <c r="K1184" s="169">
        <f>IFERROR(_xll.Woodstock.Analyst.Xcel.UDFs.GetIndicatorValue($G1184, "5 Famille de courbes="&amp;$F1184&amp;";", IntrantScenario!$B$7, IntrantScenario!$B$10,"4")/5,0)</f>
        <v>0</v>
      </c>
      <c r="L1184" s="169">
        <f>IFERROR(_xll.Woodstock.Analyst.Xcel.UDFs.GetIndicatorValue($G1184, "5 Famille de courbes="&amp;$F1184&amp;";", IntrantScenario!$B$7, IntrantScenario!$B$10,"5")/5,0)</f>
        <v>0</v>
      </c>
      <c r="M1184" s="169">
        <f>IFERROR(_xll.Woodstock.Analyst.Xcel.UDFs.GetIndicatorValue($G1184, "5 Famille de courbes="&amp;$F1184&amp;";", IntrantScenario!$B$7, IntrantScenario!$B$10,"6")/5,0)</f>
        <v>0</v>
      </c>
      <c r="N1184" s="169">
        <f>IFERROR(_xll.Woodstock.Analyst.Xcel.UDFs.GetIndicatorValueAverage($G1184, "5 Famille de courbes="&amp;$F1184&amp;";", IntrantScenario!$B$7, IntrantScenario!$B$10,"2", "6")/5,0)</f>
        <v>0</v>
      </c>
      <c r="O1184" s="356">
        <f t="shared" si="262"/>
        <v>0</v>
      </c>
      <c r="P1184" s="157" t="b">
        <f t="shared" si="263"/>
        <v>1</v>
      </c>
    </row>
    <row r="1185" spans="1:16" x14ac:dyDescent="0.25">
      <c r="A1185" s="164" t="s">
        <v>112</v>
      </c>
      <c r="B1185" s="164" t="s">
        <v>111</v>
      </c>
      <c r="C1185" s="164" t="s">
        <v>235</v>
      </c>
      <c r="D1185" s="164" t="s">
        <v>236</v>
      </c>
      <c r="E1185" s="157" t="s">
        <v>13</v>
      </c>
      <c r="F1185" s="165" t="str">
        <f t="shared" si="260"/>
        <v>FCTYF_THO_TOEPX</v>
      </c>
      <c r="G1185" s="374" t="s">
        <v>763</v>
      </c>
      <c r="H1185" s="165" t="str">
        <f t="shared" si="261"/>
        <v>FCTYF_THO_ToEpx_Bouleau à papier</v>
      </c>
      <c r="I1185" s="169">
        <f>IFERROR(_xll.Woodstock.Analyst.Xcel.UDFs.GetIndicatorValue($G1185, "5 Famille de courbes="&amp;$F1185&amp;";", IntrantScenario!$B$7, IntrantScenario!$B$10,"2")/5,0)</f>
        <v>0</v>
      </c>
      <c r="J1185" s="169">
        <f>IFERROR(_xll.Woodstock.Analyst.Xcel.UDFs.GetIndicatorValue($G1185, "5 Famille de courbes="&amp;$F1185&amp;";", IntrantScenario!$B$7, IntrantScenario!$B$10,"3")/5,0)</f>
        <v>0</v>
      </c>
      <c r="K1185" s="169">
        <f>IFERROR(_xll.Woodstock.Analyst.Xcel.UDFs.GetIndicatorValue($G1185, "5 Famille de courbes="&amp;$F1185&amp;";", IntrantScenario!$B$7, IntrantScenario!$B$10,"4")/5,0)</f>
        <v>0</v>
      </c>
      <c r="L1185" s="169">
        <f>IFERROR(_xll.Woodstock.Analyst.Xcel.UDFs.GetIndicatorValue($G1185, "5 Famille de courbes="&amp;$F1185&amp;";", IntrantScenario!$B$7, IntrantScenario!$B$10,"5")/5,0)</f>
        <v>0</v>
      </c>
      <c r="M1185" s="169">
        <f>IFERROR(_xll.Woodstock.Analyst.Xcel.UDFs.GetIndicatorValue($G1185, "5 Famille de courbes="&amp;$F1185&amp;";", IntrantScenario!$B$7, IntrantScenario!$B$10,"6")/5,0)</f>
        <v>0</v>
      </c>
      <c r="N1185" s="169">
        <f>IFERROR(_xll.Woodstock.Analyst.Xcel.UDFs.GetIndicatorValueAverage($G1185, "5 Famille de courbes="&amp;$F1185&amp;";", IntrantScenario!$B$7, IntrantScenario!$B$10,"2", "6")/5,0)</f>
        <v>0</v>
      </c>
      <c r="O1185" s="356">
        <f t="shared" si="262"/>
        <v>0</v>
      </c>
      <c r="P1185" s="157" t="b">
        <f t="shared" si="263"/>
        <v>1</v>
      </c>
    </row>
    <row r="1186" spans="1:16" x14ac:dyDescent="0.25">
      <c r="A1186" s="164" t="s">
        <v>112</v>
      </c>
      <c r="B1186" s="164" t="s">
        <v>111</v>
      </c>
      <c r="C1186" s="164" t="s">
        <v>235</v>
      </c>
      <c r="D1186" s="164" t="s">
        <v>236</v>
      </c>
      <c r="E1186" s="157" t="s">
        <v>14</v>
      </c>
      <c r="F1186" s="165" t="str">
        <f t="shared" si="260"/>
        <v>FCTYF_THO_TOEPX</v>
      </c>
      <c r="G1186" s="374" t="s">
        <v>764</v>
      </c>
      <c r="H1186" s="165" t="str">
        <f t="shared" si="261"/>
        <v>FCTYF_THO_ToEpx_Peupliers</v>
      </c>
      <c r="I1186" s="169">
        <f>IFERROR(_xll.Woodstock.Analyst.Xcel.UDFs.GetIndicatorValue($G1186, "5 Famille de courbes="&amp;$F1186&amp;";", IntrantScenario!$B$7, IntrantScenario!$B$10,"2")/5,0)</f>
        <v>0</v>
      </c>
      <c r="J1186" s="169">
        <f>IFERROR(_xll.Woodstock.Analyst.Xcel.UDFs.GetIndicatorValue($G1186, "5 Famille de courbes="&amp;$F1186&amp;";", IntrantScenario!$B$7, IntrantScenario!$B$10,"3")/5,0)</f>
        <v>0</v>
      </c>
      <c r="K1186" s="169">
        <f>IFERROR(_xll.Woodstock.Analyst.Xcel.UDFs.GetIndicatorValue($G1186, "5 Famille de courbes="&amp;$F1186&amp;";", IntrantScenario!$B$7, IntrantScenario!$B$10,"4")/5,0)</f>
        <v>0</v>
      </c>
      <c r="L1186" s="169">
        <f>IFERROR(_xll.Woodstock.Analyst.Xcel.UDFs.GetIndicatorValue($G1186, "5 Famille de courbes="&amp;$F1186&amp;";", IntrantScenario!$B$7, IntrantScenario!$B$10,"5")/5,0)</f>
        <v>0</v>
      </c>
      <c r="M1186" s="169">
        <f>IFERROR(_xll.Woodstock.Analyst.Xcel.UDFs.GetIndicatorValue($G1186, "5 Famille de courbes="&amp;$F1186&amp;";", IntrantScenario!$B$7, IntrantScenario!$B$10,"6")/5,0)</f>
        <v>0</v>
      </c>
      <c r="N1186" s="169">
        <f>IFERROR(_xll.Woodstock.Analyst.Xcel.UDFs.GetIndicatorValueAverage($G1186, "5 Famille de courbes="&amp;$F1186&amp;";", IntrantScenario!$B$7, IntrantScenario!$B$10,"2", "6")/5,0)</f>
        <v>0</v>
      </c>
      <c r="O1186" s="356">
        <f t="shared" si="262"/>
        <v>0</v>
      </c>
      <c r="P1186" s="157" t="b">
        <f t="shared" si="263"/>
        <v>1</v>
      </c>
    </row>
    <row r="1187" spans="1:16" x14ac:dyDescent="0.25">
      <c r="A1187" s="164" t="s">
        <v>112</v>
      </c>
      <c r="B1187" s="164" t="s">
        <v>111</v>
      </c>
      <c r="C1187" s="164" t="s">
        <v>235</v>
      </c>
      <c r="D1187" s="164" t="s">
        <v>236</v>
      </c>
      <c r="E1187" s="157" t="s">
        <v>15</v>
      </c>
      <c r="F1187" s="165" t="str">
        <f t="shared" si="260"/>
        <v>FCTYF_THO_TOEPX</v>
      </c>
      <c r="G1187" s="374" t="s">
        <v>765</v>
      </c>
      <c r="H1187" s="165" t="str">
        <f t="shared" si="261"/>
        <v>FCTYF_THO_ToEpx_Érable rouge</v>
      </c>
      <c r="I1187" s="169">
        <f>IFERROR(_xll.Woodstock.Analyst.Xcel.UDFs.GetIndicatorValue($G1187, "5 Famille de courbes="&amp;$F1187&amp;";", IntrantScenario!$B$7, IntrantScenario!$B$10,"2")/5,0)</f>
        <v>0</v>
      </c>
      <c r="J1187" s="169">
        <f>IFERROR(_xll.Woodstock.Analyst.Xcel.UDFs.GetIndicatorValue($G1187, "5 Famille de courbes="&amp;$F1187&amp;";", IntrantScenario!$B$7, IntrantScenario!$B$10,"3")/5,0)</f>
        <v>0</v>
      </c>
      <c r="K1187" s="169">
        <f>IFERROR(_xll.Woodstock.Analyst.Xcel.UDFs.GetIndicatorValue($G1187, "5 Famille de courbes="&amp;$F1187&amp;";", IntrantScenario!$B$7, IntrantScenario!$B$10,"4")/5,0)</f>
        <v>0</v>
      </c>
      <c r="L1187" s="169">
        <f>IFERROR(_xll.Woodstock.Analyst.Xcel.UDFs.GetIndicatorValue($G1187, "5 Famille de courbes="&amp;$F1187&amp;";", IntrantScenario!$B$7, IntrantScenario!$B$10,"5")/5,0)</f>
        <v>0</v>
      </c>
      <c r="M1187" s="169">
        <f>IFERROR(_xll.Woodstock.Analyst.Xcel.UDFs.GetIndicatorValue($G1187, "5 Famille de courbes="&amp;$F1187&amp;";", IntrantScenario!$B$7, IntrantScenario!$B$10,"6")/5,0)</f>
        <v>0</v>
      </c>
      <c r="N1187" s="169">
        <f>IFERROR(_xll.Woodstock.Analyst.Xcel.UDFs.GetIndicatorValueAverage($G1187, "5 Famille de courbes="&amp;$F1187&amp;";", IntrantScenario!$B$7, IntrantScenario!$B$10,"2", "6")/5,0)</f>
        <v>0</v>
      </c>
      <c r="O1187" s="356">
        <f t="shared" si="262"/>
        <v>0</v>
      </c>
      <c r="P1187" s="157" t="b">
        <f t="shared" si="263"/>
        <v>1</v>
      </c>
    </row>
    <row r="1188" spans="1:16" x14ac:dyDescent="0.25">
      <c r="A1188" s="164" t="s">
        <v>112</v>
      </c>
      <c r="B1188" s="164" t="s">
        <v>111</v>
      </c>
      <c r="C1188" s="164" t="s">
        <v>235</v>
      </c>
      <c r="D1188" s="164" t="s">
        <v>236</v>
      </c>
      <c r="E1188" s="157" t="s">
        <v>17</v>
      </c>
      <c r="F1188" s="165" t="str">
        <f t="shared" si="260"/>
        <v>FCTYF_THO_TOEPX</v>
      </c>
      <c r="G1188" s="374" t="s">
        <v>766</v>
      </c>
      <c r="H1188" s="165" t="str">
        <f t="shared" si="261"/>
        <v>FCTYF_THO_ToEpx_Sous-total F. Intolérants</v>
      </c>
      <c r="I1188" s="169">
        <f>IFERROR(_xll.Woodstock.Analyst.Xcel.UDFs.GetIndicatorValue($G1188, "5 Famille de courbes="&amp;$F1188&amp;";", IntrantScenario!$B$7, IntrantScenario!$B$10,"2")/5,0)</f>
        <v>0</v>
      </c>
      <c r="J1188" s="169">
        <f>IFERROR(_xll.Woodstock.Analyst.Xcel.UDFs.GetIndicatorValue($G1188, "5 Famille de courbes="&amp;$F1188&amp;";", IntrantScenario!$B$7, IntrantScenario!$B$10,"3")/5,0)</f>
        <v>0</v>
      </c>
      <c r="K1188" s="169">
        <f>IFERROR(_xll.Woodstock.Analyst.Xcel.UDFs.GetIndicatorValue($G1188, "5 Famille de courbes="&amp;$F1188&amp;";", IntrantScenario!$B$7, IntrantScenario!$B$10,"4")/5,0)</f>
        <v>0</v>
      </c>
      <c r="L1188" s="169">
        <f>IFERROR(_xll.Woodstock.Analyst.Xcel.UDFs.GetIndicatorValue($G1188, "5 Famille de courbes="&amp;$F1188&amp;";", IntrantScenario!$B$7, IntrantScenario!$B$10,"5")/5,0)</f>
        <v>0</v>
      </c>
      <c r="M1188" s="169">
        <f>IFERROR(_xll.Woodstock.Analyst.Xcel.UDFs.GetIndicatorValue($G1188, "5 Famille de courbes="&amp;$F1188&amp;";", IntrantScenario!$B$7, IntrantScenario!$B$10,"6")/5,0)</f>
        <v>0</v>
      </c>
      <c r="N1188" s="169">
        <f>IFERROR(_xll.Woodstock.Analyst.Xcel.UDFs.GetIndicatorValueAverage($G1188, "5 Famille de courbes="&amp;$F1188&amp;";", IntrantScenario!$B$7, IntrantScenario!$B$10,"2", "6")/5,0)</f>
        <v>0</v>
      </c>
      <c r="O1188" s="356">
        <f t="shared" si="262"/>
        <v>0</v>
      </c>
      <c r="P1188" s="157" t="b">
        <f t="shared" si="263"/>
        <v>1</v>
      </c>
    </row>
    <row r="1189" spans="1:16" x14ac:dyDescent="0.25">
      <c r="A1189" s="164" t="s">
        <v>112</v>
      </c>
      <c r="B1189" s="164" t="s">
        <v>111</v>
      </c>
      <c r="C1189" s="164" t="s">
        <v>235</v>
      </c>
      <c r="D1189" s="164" t="s">
        <v>236</v>
      </c>
      <c r="E1189" s="157" t="s">
        <v>18</v>
      </c>
      <c r="F1189" s="165" t="str">
        <f t="shared" si="260"/>
        <v>FCTYF_THO_TOEPX</v>
      </c>
      <c r="G1189" s="374" t="s">
        <v>767</v>
      </c>
      <c r="H1189" s="165" t="str">
        <f t="shared" si="261"/>
        <v>FCTYF_THO_ToEpx_Bouleau jaune</v>
      </c>
      <c r="I1189" s="169">
        <f>IFERROR(_xll.Woodstock.Analyst.Xcel.UDFs.GetIndicatorValue($G1189, "5 Famille de courbes="&amp;$F1189&amp;";", IntrantScenario!$B$7, IntrantScenario!$B$10,"2")/5,0)</f>
        <v>0</v>
      </c>
      <c r="J1189" s="169">
        <f>IFERROR(_xll.Woodstock.Analyst.Xcel.UDFs.GetIndicatorValue($G1189, "5 Famille de courbes="&amp;$F1189&amp;";", IntrantScenario!$B$7, IntrantScenario!$B$10,"3")/5,0)</f>
        <v>0</v>
      </c>
      <c r="K1189" s="169">
        <f>IFERROR(_xll.Woodstock.Analyst.Xcel.UDFs.GetIndicatorValue($G1189, "5 Famille de courbes="&amp;$F1189&amp;";", IntrantScenario!$B$7, IntrantScenario!$B$10,"4")/5,0)</f>
        <v>0</v>
      </c>
      <c r="L1189" s="169">
        <f>IFERROR(_xll.Woodstock.Analyst.Xcel.UDFs.GetIndicatorValue($G1189, "5 Famille de courbes="&amp;$F1189&amp;";", IntrantScenario!$B$7, IntrantScenario!$B$10,"5")/5,0)</f>
        <v>0</v>
      </c>
      <c r="M1189" s="169">
        <f>IFERROR(_xll.Woodstock.Analyst.Xcel.UDFs.GetIndicatorValue($G1189, "5 Famille de courbes="&amp;$F1189&amp;";", IntrantScenario!$B$7, IntrantScenario!$B$10,"6")/5,0)</f>
        <v>0</v>
      </c>
      <c r="N1189" s="169">
        <f>IFERROR(_xll.Woodstock.Analyst.Xcel.UDFs.GetIndicatorValueAverage($G1189, "5 Famille de courbes="&amp;$F1189&amp;";", IntrantScenario!$B$7, IntrantScenario!$B$10,"2", "6")/5,0)</f>
        <v>0</v>
      </c>
      <c r="O1189" s="356">
        <f t="shared" si="262"/>
        <v>0</v>
      </c>
      <c r="P1189" s="157" t="b">
        <f t="shared" si="263"/>
        <v>1</v>
      </c>
    </row>
    <row r="1190" spans="1:16" x14ac:dyDescent="0.25">
      <c r="A1190" s="164" t="s">
        <v>112</v>
      </c>
      <c r="B1190" s="164" t="s">
        <v>111</v>
      </c>
      <c r="C1190" s="164" t="s">
        <v>235</v>
      </c>
      <c r="D1190" s="164" t="s">
        <v>236</v>
      </c>
      <c r="E1190" s="157" t="s">
        <v>19</v>
      </c>
      <c r="F1190" s="165" t="str">
        <f t="shared" si="260"/>
        <v>FCTYF_THO_TOEPX</v>
      </c>
      <c r="G1190" s="374" t="s">
        <v>768</v>
      </c>
      <c r="H1190" s="165" t="str">
        <f t="shared" si="261"/>
        <v>FCTYF_THO_ToEpx_Érable à sucre</v>
      </c>
      <c r="I1190" s="169">
        <f>IFERROR(_xll.Woodstock.Analyst.Xcel.UDFs.GetIndicatorValue($G1190, "5 Famille de courbes="&amp;$F1190&amp;";", IntrantScenario!$B$7, IntrantScenario!$B$10,"2")/5,0)</f>
        <v>0</v>
      </c>
      <c r="J1190" s="169">
        <f>IFERROR(_xll.Woodstock.Analyst.Xcel.UDFs.GetIndicatorValue($G1190, "5 Famille de courbes="&amp;$F1190&amp;";", IntrantScenario!$B$7, IntrantScenario!$B$10,"3")/5,0)</f>
        <v>0</v>
      </c>
      <c r="K1190" s="169">
        <f>IFERROR(_xll.Woodstock.Analyst.Xcel.UDFs.GetIndicatorValue($G1190, "5 Famille de courbes="&amp;$F1190&amp;";", IntrantScenario!$B$7, IntrantScenario!$B$10,"4")/5,0)</f>
        <v>0</v>
      </c>
      <c r="L1190" s="169">
        <f>IFERROR(_xll.Woodstock.Analyst.Xcel.UDFs.GetIndicatorValue($G1190, "5 Famille de courbes="&amp;$F1190&amp;";", IntrantScenario!$B$7, IntrantScenario!$B$10,"5")/5,0)</f>
        <v>0</v>
      </c>
      <c r="M1190" s="169">
        <f>IFERROR(_xll.Woodstock.Analyst.Xcel.UDFs.GetIndicatorValue($G1190, "5 Famille de courbes="&amp;$F1190&amp;";", IntrantScenario!$B$7, IntrantScenario!$B$10,"6")/5,0)</f>
        <v>0</v>
      </c>
      <c r="N1190" s="169">
        <f>IFERROR(_xll.Woodstock.Analyst.Xcel.UDFs.GetIndicatorValueAverage($G1190, "5 Famille de courbes="&amp;$F1190&amp;";", IntrantScenario!$B$7, IntrantScenario!$B$10,"2", "6")/5,0)</f>
        <v>0</v>
      </c>
      <c r="O1190" s="356">
        <f t="shared" si="262"/>
        <v>0</v>
      </c>
      <c r="P1190" s="157" t="b">
        <f t="shared" si="263"/>
        <v>1</v>
      </c>
    </row>
    <row r="1191" spans="1:16" x14ac:dyDescent="0.25">
      <c r="A1191" s="164" t="s">
        <v>112</v>
      </c>
      <c r="B1191" s="164" t="s">
        <v>111</v>
      </c>
      <c r="C1191" s="164" t="s">
        <v>235</v>
      </c>
      <c r="D1191" s="164" t="s">
        <v>236</v>
      </c>
      <c r="E1191" s="157" t="s">
        <v>21</v>
      </c>
      <c r="F1191" s="165" t="str">
        <f t="shared" si="260"/>
        <v>FCTYF_THO_TOEPX</v>
      </c>
      <c r="G1191" s="374" t="s">
        <v>769</v>
      </c>
      <c r="H1191" s="165" t="str">
        <f t="shared" si="261"/>
        <v>FCTYF_THO_ToEpx_Sous-total F. Tolérants</v>
      </c>
      <c r="I1191" s="169">
        <f>IFERROR(_xll.Woodstock.Analyst.Xcel.UDFs.GetIndicatorValue($G1191, "5 Famille de courbes="&amp;$F1191&amp;";", IntrantScenario!$B$7, IntrantScenario!$B$10,"2")/5,0)</f>
        <v>0</v>
      </c>
      <c r="J1191" s="169">
        <f>IFERROR(_xll.Woodstock.Analyst.Xcel.UDFs.GetIndicatorValue($G1191, "5 Famille de courbes="&amp;$F1191&amp;";", IntrantScenario!$B$7, IntrantScenario!$B$10,"3")/5,0)</f>
        <v>0</v>
      </c>
      <c r="K1191" s="169">
        <f>IFERROR(_xll.Woodstock.Analyst.Xcel.UDFs.GetIndicatorValue($G1191, "5 Famille de courbes="&amp;$F1191&amp;";", IntrantScenario!$B$7, IntrantScenario!$B$10,"4")/5,0)</f>
        <v>0</v>
      </c>
      <c r="L1191" s="169">
        <f>IFERROR(_xll.Woodstock.Analyst.Xcel.UDFs.GetIndicatorValue($G1191, "5 Famille de courbes="&amp;$F1191&amp;";", IntrantScenario!$B$7, IntrantScenario!$B$10,"5")/5,0)</f>
        <v>0</v>
      </c>
      <c r="M1191" s="169">
        <f>IFERROR(_xll.Woodstock.Analyst.Xcel.UDFs.GetIndicatorValue($G1191, "5 Famille de courbes="&amp;$F1191&amp;";", IntrantScenario!$B$7, IntrantScenario!$B$10,"6")/5,0)</f>
        <v>0</v>
      </c>
      <c r="N1191" s="169">
        <f>IFERROR(_xll.Woodstock.Analyst.Xcel.UDFs.GetIndicatorValueAverage($G1191, "5 Famille de courbes="&amp;$F1191&amp;";", IntrantScenario!$B$7, IntrantScenario!$B$10,"2", "6")/5,0)</f>
        <v>0</v>
      </c>
      <c r="O1191" s="356">
        <f t="shared" si="262"/>
        <v>0</v>
      </c>
      <c r="P1191" s="157" t="b">
        <f t="shared" si="263"/>
        <v>1</v>
      </c>
    </row>
    <row r="1192" spans="1:16" x14ac:dyDescent="0.25">
      <c r="A1192" s="164" t="s">
        <v>112</v>
      </c>
      <c r="B1192" s="164" t="s">
        <v>111</v>
      </c>
      <c r="C1192" s="164" t="s">
        <v>235</v>
      </c>
      <c r="D1192" s="164" t="s">
        <v>236</v>
      </c>
      <c r="E1192" s="157" t="s">
        <v>39</v>
      </c>
      <c r="F1192" s="165" t="str">
        <f t="shared" si="260"/>
        <v>FCTYF_THO_TOEPX</v>
      </c>
      <c r="G1192" s="374" t="s">
        <v>806</v>
      </c>
      <c r="H1192" s="165" t="str">
        <f t="shared" si="261"/>
        <v>FCTYF_THO_ToEpx_Total Résineux &amp; Feuillus</v>
      </c>
      <c r="I1192" s="169">
        <f>IFERROR(_xll.Woodstock.Analyst.Xcel.UDFs.GetIndicatorValue($G1192, "5 Famille de courbes="&amp;$F1192&amp;";", IntrantScenario!$B$7, IntrantScenario!$B$10,"2")/5,0)</f>
        <v>0</v>
      </c>
      <c r="J1192" s="169">
        <f>IFERROR(_xll.Woodstock.Analyst.Xcel.UDFs.GetIndicatorValue($G1192, "5 Famille de courbes="&amp;$F1192&amp;";", IntrantScenario!$B$7, IntrantScenario!$B$10,"3")/5,0)</f>
        <v>0</v>
      </c>
      <c r="K1192" s="169">
        <f>IFERROR(_xll.Woodstock.Analyst.Xcel.UDFs.GetIndicatorValue($G1192, "5 Famille de courbes="&amp;$F1192&amp;";", IntrantScenario!$B$7, IntrantScenario!$B$10,"4")/5,0)</f>
        <v>0</v>
      </c>
      <c r="L1192" s="169">
        <f>IFERROR(_xll.Woodstock.Analyst.Xcel.UDFs.GetIndicatorValue($G1192, "5 Famille de courbes="&amp;$F1192&amp;";", IntrantScenario!$B$7, IntrantScenario!$B$10,"5")/5,0)</f>
        <v>0</v>
      </c>
      <c r="M1192" s="169">
        <f>IFERROR(_xll.Woodstock.Analyst.Xcel.UDFs.GetIndicatorValue($G1192, "5 Famille de courbes="&amp;$F1192&amp;";", IntrantScenario!$B$7, IntrantScenario!$B$10,"6")/5,0)</f>
        <v>0</v>
      </c>
      <c r="N1192" s="169">
        <f>IFERROR(_xll.Woodstock.Analyst.Xcel.UDFs.GetIndicatorValueAverage($G1192, "5 Famille de courbes="&amp;$F1192&amp;";", IntrantScenario!$B$7, IntrantScenario!$B$10,"2", "6")/5,0)</f>
        <v>0</v>
      </c>
      <c r="O1192" s="356">
        <f t="shared" si="262"/>
        <v>0</v>
      </c>
      <c r="P1192" s="157" t="b">
        <f t="shared" si="263"/>
        <v>1</v>
      </c>
    </row>
    <row r="1193" spans="1:16" x14ac:dyDescent="0.25">
      <c r="A1193" s="164"/>
      <c r="B1193" s="164"/>
      <c r="C1193" s="164"/>
      <c r="D1193" s="164"/>
      <c r="E1193" s="157"/>
      <c r="F1193" s="157"/>
      <c r="G1193" s="371"/>
      <c r="H1193" s="157"/>
      <c r="I1193" s="157"/>
      <c r="J1193" s="157"/>
      <c r="K1193" s="157"/>
      <c r="L1193" s="157"/>
      <c r="M1193" s="157"/>
      <c r="N1193" s="157"/>
      <c r="O1193" s="357"/>
      <c r="P1193" s="157"/>
    </row>
    <row r="1194" spans="1:16" x14ac:dyDescent="0.25">
      <c r="A1194" s="164" t="s">
        <v>112</v>
      </c>
      <c r="B1194" s="164" t="s">
        <v>111</v>
      </c>
      <c r="C1194" s="164" t="s">
        <v>110</v>
      </c>
      <c r="D1194" s="164" t="s">
        <v>109</v>
      </c>
      <c r="E1194" s="165" t="s">
        <v>2</v>
      </c>
      <c r="F1194" s="165" t="str">
        <f t="shared" ref="F1194:F1210" si="264">UPPER("FCTYF_"&amp;B1194&amp;"_"&amp;D1194)</f>
        <v>FCTYF_THO_TOFX</v>
      </c>
      <c r="G1194" s="374" t="s">
        <v>756</v>
      </c>
      <c r="H1194" s="165" t="str">
        <f t="shared" ref="H1194:H1210" si="265">TRIM("FCTYF_"&amp;B1194&amp;"_"&amp;D1194&amp;"_"&amp;E1194)</f>
        <v>FCTYF_THO_ToFx_Sapin</v>
      </c>
      <c r="I1194" s="169">
        <f>IFERROR(_xll.Woodstock.Analyst.Xcel.UDFs.GetIndicatorValue($G1194, "5 Famille de courbes="&amp;$F1194&amp;";", IntrantScenario!$B$7, IntrantScenario!$B$10,"2")/5,0)</f>
        <v>0</v>
      </c>
      <c r="J1194" s="169">
        <f>IFERROR(_xll.Woodstock.Analyst.Xcel.UDFs.GetIndicatorValue($G1194, "5 Famille de courbes="&amp;$F1194&amp;";", IntrantScenario!$B$7, IntrantScenario!$B$10,"3")/5,0)</f>
        <v>0</v>
      </c>
      <c r="K1194" s="169">
        <f>IFERROR(_xll.Woodstock.Analyst.Xcel.UDFs.GetIndicatorValue($G1194, "5 Famille de courbes="&amp;$F1194&amp;";", IntrantScenario!$B$7, IntrantScenario!$B$10,"4")/5,0)</f>
        <v>0</v>
      </c>
      <c r="L1194" s="169">
        <f>IFERROR(_xll.Woodstock.Analyst.Xcel.UDFs.GetIndicatorValue($G1194, "5 Famille de courbes="&amp;$F1194&amp;";", IntrantScenario!$B$7, IntrantScenario!$B$10,"5")/5,0)</f>
        <v>0</v>
      </c>
      <c r="M1194" s="169">
        <f>IFERROR(_xll.Woodstock.Analyst.Xcel.UDFs.GetIndicatorValue($G1194, "5 Famille de courbes="&amp;$F1194&amp;";", IntrantScenario!$B$7, IntrantScenario!$B$10,"6")/5,0)</f>
        <v>0</v>
      </c>
      <c r="N1194" s="169">
        <f>IFERROR(_xll.Woodstock.Analyst.Xcel.UDFs.GetIndicatorValueAverage($G1194, "5 Famille de courbes="&amp;$F1194&amp;";", IntrantScenario!$B$7, IntrantScenario!$B$10,"2", "6")/5,0)</f>
        <v>0</v>
      </c>
      <c r="O1194" s="356">
        <f t="shared" ref="O1194:O1210" si="266">AVERAGE(I1194:M1194)</f>
        <v>0</v>
      </c>
      <c r="P1194" s="157" t="b">
        <f t="shared" ref="P1194:P1210" si="267">EXACT(ROUND(N1194,1),ROUND(O1194,1))</f>
        <v>1</v>
      </c>
    </row>
    <row r="1195" spans="1:16" x14ac:dyDescent="0.25">
      <c r="A1195" s="164" t="s">
        <v>112</v>
      </c>
      <c r="B1195" s="164" t="s">
        <v>111</v>
      </c>
      <c r="C1195" s="164" t="s">
        <v>110</v>
      </c>
      <c r="D1195" s="164" t="s">
        <v>109</v>
      </c>
      <c r="E1195" s="157" t="s">
        <v>3</v>
      </c>
      <c r="F1195" s="165" t="str">
        <f t="shared" si="264"/>
        <v>FCTYF_THO_TOFX</v>
      </c>
      <c r="G1195" s="374" t="s">
        <v>757</v>
      </c>
      <c r="H1195" s="165" t="str">
        <f t="shared" si="265"/>
        <v>FCTYF_THO_ToFx_Épinettes</v>
      </c>
      <c r="I1195" s="169">
        <f>IFERROR(_xll.Woodstock.Analyst.Xcel.UDFs.GetIndicatorValue($G1195, "5 Famille de courbes="&amp;$F1195&amp;";", IntrantScenario!$B$7, IntrantScenario!$B$10,"2")/5,0)</f>
        <v>0</v>
      </c>
      <c r="J1195" s="169">
        <f>IFERROR(_xll.Woodstock.Analyst.Xcel.UDFs.GetIndicatorValue($G1195, "5 Famille de courbes="&amp;$F1195&amp;";", IntrantScenario!$B$7, IntrantScenario!$B$10,"3")/5,0)</f>
        <v>0</v>
      </c>
      <c r="K1195" s="169">
        <f>IFERROR(_xll.Woodstock.Analyst.Xcel.UDFs.GetIndicatorValue($G1195, "5 Famille de courbes="&amp;$F1195&amp;";", IntrantScenario!$B$7, IntrantScenario!$B$10,"4")/5,0)</f>
        <v>0</v>
      </c>
      <c r="L1195" s="169">
        <f>IFERROR(_xll.Woodstock.Analyst.Xcel.UDFs.GetIndicatorValue($G1195, "5 Famille de courbes="&amp;$F1195&amp;";", IntrantScenario!$B$7, IntrantScenario!$B$10,"5")/5,0)</f>
        <v>0</v>
      </c>
      <c r="M1195" s="169">
        <f>IFERROR(_xll.Woodstock.Analyst.Xcel.UDFs.GetIndicatorValue($G1195, "5 Famille de courbes="&amp;$F1195&amp;";", IntrantScenario!$B$7, IntrantScenario!$B$10,"6")/5,0)</f>
        <v>0</v>
      </c>
      <c r="N1195" s="169">
        <f>IFERROR(_xll.Woodstock.Analyst.Xcel.UDFs.GetIndicatorValueAverage($G1195, "5 Famille de courbes="&amp;$F1195&amp;";", IntrantScenario!$B$7, IntrantScenario!$B$10,"2", "6")/5,0)</f>
        <v>0</v>
      </c>
      <c r="O1195" s="356">
        <f t="shared" si="266"/>
        <v>0</v>
      </c>
      <c r="P1195" s="157" t="b">
        <f t="shared" si="267"/>
        <v>1</v>
      </c>
    </row>
    <row r="1196" spans="1:16" x14ac:dyDescent="0.25">
      <c r="A1196" s="164" t="s">
        <v>112</v>
      </c>
      <c r="B1196" s="164" t="s">
        <v>111</v>
      </c>
      <c r="C1196" s="164" t="s">
        <v>110</v>
      </c>
      <c r="D1196" s="164" t="s">
        <v>109</v>
      </c>
      <c r="E1196" s="157" t="s">
        <v>4</v>
      </c>
      <c r="F1196" s="165" t="str">
        <f t="shared" si="264"/>
        <v>FCTYF_THO_TOFX</v>
      </c>
      <c r="G1196" s="374" t="s">
        <v>758</v>
      </c>
      <c r="H1196" s="165" t="str">
        <f t="shared" si="265"/>
        <v>FCTYF_THO_ToFx_Pin gris</v>
      </c>
      <c r="I1196" s="169">
        <f>IFERROR(_xll.Woodstock.Analyst.Xcel.UDFs.GetIndicatorValue($G1196, "5 Famille de courbes="&amp;$F1196&amp;";", IntrantScenario!$B$7, IntrantScenario!$B$10,"2")/5,0)</f>
        <v>0</v>
      </c>
      <c r="J1196" s="169">
        <f>IFERROR(_xll.Woodstock.Analyst.Xcel.UDFs.GetIndicatorValue($G1196, "5 Famille de courbes="&amp;$F1196&amp;";", IntrantScenario!$B$7, IntrantScenario!$B$10,"3")/5,0)</f>
        <v>0</v>
      </c>
      <c r="K1196" s="169">
        <f>IFERROR(_xll.Woodstock.Analyst.Xcel.UDFs.GetIndicatorValue($G1196, "5 Famille de courbes="&amp;$F1196&amp;";", IntrantScenario!$B$7, IntrantScenario!$B$10,"4")/5,0)</f>
        <v>0</v>
      </c>
      <c r="L1196" s="169">
        <f>IFERROR(_xll.Woodstock.Analyst.Xcel.UDFs.GetIndicatorValue($G1196, "5 Famille de courbes="&amp;$F1196&amp;";", IntrantScenario!$B$7, IntrantScenario!$B$10,"5")/5,0)</f>
        <v>0</v>
      </c>
      <c r="M1196" s="169">
        <f>IFERROR(_xll.Woodstock.Analyst.Xcel.UDFs.GetIndicatorValue($G1196, "5 Famille de courbes="&amp;$F1196&amp;";", IntrantScenario!$B$7, IntrantScenario!$B$10,"6")/5,0)</f>
        <v>0</v>
      </c>
      <c r="N1196" s="169">
        <f>IFERROR(_xll.Woodstock.Analyst.Xcel.UDFs.GetIndicatorValueAverage($G1196, "5 Famille de courbes="&amp;$F1196&amp;";", IntrantScenario!$B$7, IntrantScenario!$B$10,"2", "6")/5,0)</f>
        <v>0</v>
      </c>
      <c r="O1196" s="356">
        <f t="shared" si="266"/>
        <v>0</v>
      </c>
      <c r="P1196" s="157" t="b">
        <f t="shared" si="267"/>
        <v>1</v>
      </c>
    </row>
    <row r="1197" spans="1:16" x14ac:dyDescent="0.25">
      <c r="A1197" s="164" t="s">
        <v>112</v>
      </c>
      <c r="B1197" s="164" t="s">
        <v>111</v>
      </c>
      <c r="C1197" s="164" t="s">
        <v>110</v>
      </c>
      <c r="D1197" s="164" t="s">
        <v>109</v>
      </c>
      <c r="E1197" s="157" t="s">
        <v>5</v>
      </c>
      <c r="F1197" s="165" t="str">
        <f t="shared" si="264"/>
        <v>FCTYF_THO_TOFX</v>
      </c>
      <c r="G1197" s="374" t="s">
        <v>759</v>
      </c>
      <c r="H1197" s="165" t="str">
        <f t="shared" si="265"/>
        <v>FCTYF_THO_ToFx_Mélèzes</v>
      </c>
      <c r="I1197" s="169">
        <f>IFERROR(_xll.Woodstock.Analyst.Xcel.UDFs.GetIndicatorValue($G1197, "5 Famille de courbes="&amp;$F1197&amp;";", IntrantScenario!$B$7, IntrantScenario!$B$10,"2")/5,0)</f>
        <v>0</v>
      </c>
      <c r="J1197" s="169">
        <f>IFERROR(_xll.Woodstock.Analyst.Xcel.UDFs.GetIndicatorValue($G1197, "5 Famille de courbes="&amp;$F1197&amp;";", IntrantScenario!$B$7, IntrantScenario!$B$10,"3")/5,0)</f>
        <v>0</v>
      </c>
      <c r="K1197" s="169">
        <f>IFERROR(_xll.Woodstock.Analyst.Xcel.UDFs.GetIndicatorValue($G1197, "5 Famille de courbes="&amp;$F1197&amp;";", IntrantScenario!$B$7, IntrantScenario!$B$10,"4")/5,0)</f>
        <v>0</v>
      </c>
      <c r="L1197" s="169">
        <f>IFERROR(_xll.Woodstock.Analyst.Xcel.UDFs.GetIndicatorValue($G1197, "5 Famille de courbes="&amp;$F1197&amp;";", IntrantScenario!$B$7, IntrantScenario!$B$10,"5")/5,0)</f>
        <v>0</v>
      </c>
      <c r="M1197" s="169">
        <f>IFERROR(_xll.Woodstock.Analyst.Xcel.UDFs.GetIndicatorValue($G1197, "5 Famille de courbes="&amp;$F1197&amp;";", IntrantScenario!$B$7, IntrantScenario!$B$10,"6")/5,0)</f>
        <v>0</v>
      </c>
      <c r="N1197" s="169">
        <f>IFERROR(_xll.Woodstock.Analyst.Xcel.UDFs.GetIndicatorValueAverage($G1197, "5 Famille de courbes="&amp;$F1197&amp;";", IntrantScenario!$B$7, IntrantScenario!$B$10,"2", "6")/5,0)</f>
        <v>0</v>
      </c>
      <c r="O1197" s="356">
        <f t="shared" si="266"/>
        <v>0</v>
      </c>
      <c r="P1197" s="157" t="b">
        <f t="shared" si="267"/>
        <v>1</v>
      </c>
    </row>
    <row r="1198" spans="1:16" x14ac:dyDescent="0.25">
      <c r="A1198" s="164" t="s">
        <v>112</v>
      </c>
      <c r="B1198" s="164" t="s">
        <v>111</v>
      </c>
      <c r="C1198" s="164" t="s">
        <v>110</v>
      </c>
      <c r="D1198" s="164" t="s">
        <v>109</v>
      </c>
      <c r="E1198" s="157" t="s">
        <v>6</v>
      </c>
      <c r="F1198" s="165" t="str">
        <f t="shared" si="264"/>
        <v>FCTYF_THO_TOFX</v>
      </c>
      <c r="G1198" s="374" t="s">
        <v>770</v>
      </c>
      <c r="H1198" s="165" t="str">
        <f t="shared" si="265"/>
        <v>FCTYF_THO_ToFx_Sous-total SEPM</v>
      </c>
      <c r="I1198" s="169">
        <f>IFERROR(_xll.Woodstock.Analyst.Xcel.UDFs.GetIndicatorValue($G1198, "5 Famille de courbes="&amp;$F1198&amp;";", IntrantScenario!$B$7, IntrantScenario!$B$10,"2")/5,0)</f>
        <v>0</v>
      </c>
      <c r="J1198" s="169">
        <f>IFERROR(_xll.Woodstock.Analyst.Xcel.UDFs.GetIndicatorValue($G1198, "5 Famille de courbes="&amp;$F1198&amp;";", IntrantScenario!$B$7, IntrantScenario!$B$10,"3")/5,0)</f>
        <v>0</v>
      </c>
      <c r="K1198" s="169">
        <f>IFERROR(_xll.Woodstock.Analyst.Xcel.UDFs.GetIndicatorValue($G1198, "5 Famille de courbes="&amp;$F1198&amp;";", IntrantScenario!$B$7, IntrantScenario!$B$10,"4")/5,0)</f>
        <v>0</v>
      </c>
      <c r="L1198" s="169">
        <f>IFERROR(_xll.Woodstock.Analyst.Xcel.UDFs.GetIndicatorValue($G1198, "5 Famille de courbes="&amp;$F1198&amp;";", IntrantScenario!$B$7, IntrantScenario!$B$10,"5")/5,0)</f>
        <v>0</v>
      </c>
      <c r="M1198" s="169">
        <f>IFERROR(_xll.Woodstock.Analyst.Xcel.UDFs.GetIndicatorValue($G1198, "5 Famille de courbes="&amp;$F1198&amp;";", IntrantScenario!$B$7, IntrantScenario!$B$10,"6")/5,0)</f>
        <v>0</v>
      </c>
      <c r="N1198" s="169">
        <f>IFERROR(_xll.Woodstock.Analyst.Xcel.UDFs.GetIndicatorValueAverage($G1198, "5 Famille de courbes="&amp;$F1198&amp;";", IntrantScenario!$B$7, IntrantScenario!$B$10,"2", "6")/5,0)</f>
        <v>0</v>
      </c>
      <c r="O1198" s="356">
        <f t="shared" si="266"/>
        <v>0</v>
      </c>
      <c r="P1198" s="157" t="b">
        <f t="shared" si="267"/>
        <v>1</v>
      </c>
    </row>
    <row r="1199" spans="1:16" x14ac:dyDescent="0.25">
      <c r="A1199" s="164" t="s">
        <v>112</v>
      </c>
      <c r="B1199" s="164" t="s">
        <v>111</v>
      </c>
      <c r="C1199" s="164" t="s">
        <v>110</v>
      </c>
      <c r="D1199" s="164" t="s">
        <v>109</v>
      </c>
      <c r="E1199" s="157" t="s">
        <v>7</v>
      </c>
      <c r="F1199" s="165" t="str">
        <f t="shared" si="264"/>
        <v>FCTYF_THO_TOFX</v>
      </c>
      <c r="G1199" s="374" t="s">
        <v>760</v>
      </c>
      <c r="H1199" s="165" t="str">
        <f t="shared" si="265"/>
        <v>FCTYF_THO_ToFx_Pins blanc et rouge</v>
      </c>
      <c r="I1199" s="169">
        <f>IFERROR(_xll.Woodstock.Analyst.Xcel.UDFs.GetIndicatorValue($G1199, "5 Famille de courbes="&amp;$F1199&amp;";", IntrantScenario!$B$7, IntrantScenario!$B$10,"2")/5,0)</f>
        <v>0</v>
      </c>
      <c r="J1199" s="169">
        <f>IFERROR(_xll.Woodstock.Analyst.Xcel.UDFs.GetIndicatorValue($G1199, "5 Famille de courbes="&amp;$F1199&amp;";", IntrantScenario!$B$7, IntrantScenario!$B$10,"3")/5,0)</f>
        <v>0</v>
      </c>
      <c r="K1199" s="169">
        <f>IFERROR(_xll.Woodstock.Analyst.Xcel.UDFs.GetIndicatorValue($G1199, "5 Famille de courbes="&amp;$F1199&amp;";", IntrantScenario!$B$7, IntrantScenario!$B$10,"4")/5,0)</f>
        <v>0</v>
      </c>
      <c r="L1199" s="169">
        <f>IFERROR(_xll.Woodstock.Analyst.Xcel.UDFs.GetIndicatorValue($G1199, "5 Famille de courbes="&amp;$F1199&amp;";", IntrantScenario!$B$7, IntrantScenario!$B$10,"5")/5,0)</f>
        <v>0</v>
      </c>
      <c r="M1199" s="169">
        <f>IFERROR(_xll.Woodstock.Analyst.Xcel.UDFs.GetIndicatorValue($G1199, "5 Famille de courbes="&amp;$F1199&amp;";", IntrantScenario!$B$7, IntrantScenario!$B$10,"6")/5,0)</f>
        <v>0</v>
      </c>
      <c r="N1199" s="169">
        <f>IFERROR(_xll.Woodstock.Analyst.Xcel.UDFs.GetIndicatorValueAverage($G1199, "5 Famille de courbes="&amp;$F1199&amp;";", IntrantScenario!$B$7, IntrantScenario!$B$10,"2", "6")/5,0)</f>
        <v>0</v>
      </c>
      <c r="O1199" s="356">
        <f t="shared" si="266"/>
        <v>0</v>
      </c>
      <c r="P1199" s="157" t="b">
        <f t="shared" si="267"/>
        <v>1</v>
      </c>
    </row>
    <row r="1200" spans="1:16" x14ac:dyDescent="0.25">
      <c r="A1200" s="164" t="s">
        <v>112</v>
      </c>
      <c r="B1200" s="164" t="s">
        <v>111</v>
      </c>
      <c r="C1200" s="164" t="s">
        <v>110</v>
      </c>
      <c r="D1200" s="164" t="s">
        <v>109</v>
      </c>
      <c r="E1200" s="157" t="s">
        <v>8</v>
      </c>
      <c r="F1200" s="165" t="str">
        <f t="shared" si="264"/>
        <v>FCTYF_THO_TOFX</v>
      </c>
      <c r="G1200" s="374" t="s">
        <v>761</v>
      </c>
      <c r="H1200" s="165" t="str">
        <f t="shared" si="265"/>
        <v>FCTYF_THO_ToFx_Pruche</v>
      </c>
      <c r="I1200" s="169">
        <f>IFERROR(_xll.Woodstock.Analyst.Xcel.UDFs.GetIndicatorValue($G1200, "5 Famille de courbes="&amp;$F1200&amp;";", IntrantScenario!$B$7, IntrantScenario!$B$10,"2")/5,0)</f>
        <v>0</v>
      </c>
      <c r="J1200" s="169">
        <f>IFERROR(_xll.Woodstock.Analyst.Xcel.UDFs.GetIndicatorValue($G1200, "5 Famille de courbes="&amp;$F1200&amp;";", IntrantScenario!$B$7, IntrantScenario!$B$10,"3")/5,0)</f>
        <v>0</v>
      </c>
      <c r="K1200" s="169">
        <f>IFERROR(_xll.Woodstock.Analyst.Xcel.UDFs.GetIndicatorValue($G1200, "5 Famille de courbes="&amp;$F1200&amp;";", IntrantScenario!$B$7, IntrantScenario!$B$10,"4")/5,0)</f>
        <v>0</v>
      </c>
      <c r="L1200" s="169">
        <f>IFERROR(_xll.Woodstock.Analyst.Xcel.UDFs.GetIndicatorValue($G1200, "5 Famille de courbes="&amp;$F1200&amp;";", IntrantScenario!$B$7, IntrantScenario!$B$10,"5")/5,0)</f>
        <v>0</v>
      </c>
      <c r="M1200" s="169">
        <f>IFERROR(_xll.Woodstock.Analyst.Xcel.UDFs.GetIndicatorValue($G1200, "5 Famille de courbes="&amp;$F1200&amp;";", IntrantScenario!$B$7, IntrantScenario!$B$10,"6")/5,0)</f>
        <v>0</v>
      </c>
      <c r="N1200" s="169">
        <f>IFERROR(_xll.Woodstock.Analyst.Xcel.UDFs.GetIndicatorValueAverage($G1200, "5 Famille de courbes="&amp;$F1200&amp;";", IntrantScenario!$B$7, IntrantScenario!$B$10,"2", "6")/5,0)</f>
        <v>0</v>
      </c>
      <c r="O1200" s="356">
        <f t="shared" si="266"/>
        <v>0</v>
      </c>
      <c r="P1200" s="157" t="b">
        <f t="shared" si="267"/>
        <v>1</v>
      </c>
    </row>
    <row r="1201" spans="1:16" x14ac:dyDescent="0.25">
      <c r="A1201" s="164" t="s">
        <v>112</v>
      </c>
      <c r="B1201" s="164" t="s">
        <v>111</v>
      </c>
      <c r="C1201" s="164" t="s">
        <v>110</v>
      </c>
      <c r="D1201" s="164" t="s">
        <v>109</v>
      </c>
      <c r="E1201" s="157" t="s">
        <v>9</v>
      </c>
      <c r="F1201" s="165" t="str">
        <f t="shared" si="264"/>
        <v>FCTYF_THO_TOFX</v>
      </c>
      <c r="G1201" s="374" t="s">
        <v>762</v>
      </c>
      <c r="H1201" s="165" t="str">
        <f t="shared" si="265"/>
        <v>FCTYF_THO_ToFx_Thuya</v>
      </c>
      <c r="I1201" s="169">
        <f>IFERROR(_xll.Woodstock.Analyst.Xcel.UDFs.GetIndicatorValue($G1201, "5 Famille de courbes="&amp;$F1201&amp;";", IntrantScenario!$B$7, IntrantScenario!$B$10,"2")/5,0)</f>
        <v>0</v>
      </c>
      <c r="J1201" s="169">
        <f>IFERROR(_xll.Woodstock.Analyst.Xcel.UDFs.GetIndicatorValue($G1201, "5 Famille de courbes="&amp;$F1201&amp;";", IntrantScenario!$B$7, IntrantScenario!$B$10,"3")/5,0)</f>
        <v>0</v>
      </c>
      <c r="K1201" s="169">
        <f>IFERROR(_xll.Woodstock.Analyst.Xcel.UDFs.GetIndicatorValue($G1201, "5 Famille de courbes="&amp;$F1201&amp;";", IntrantScenario!$B$7, IntrantScenario!$B$10,"4")/5,0)</f>
        <v>0</v>
      </c>
      <c r="L1201" s="169">
        <f>IFERROR(_xll.Woodstock.Analyst.Xcel.UDFs.GetIndicatorValue($G1201, "5 Famille de courbes="&amp;$F1201&amp;";", IntrantScenario!$B$7, IntrantScenario!$B$10,"5")/5,0)</f>
        <v>0</v>
      </c>
      <c r="M1201" s="169">
        <f>IFERROR(_xll.Woodstock.Analyst.Xcel.UDFs.GetIndicatorValue($G1201, "5 Famille de courbes="&amp;$F1201&amp;";", IntrantScenario!$B$7, IntrantScenario!$B$10,"6")/5,0)</f>
        <v>0</v>
      </c>
      <c r="N1201" s="169">
        <f>IFERROR(_xll.Woodstock.Analyst.Xcel.UDFs.GetIndicatorValueAverage($G1201, "5 Famille de courbes="&amp;$F1201&amp;";", IntrantScenario!$B$7, IntrantScenario!$B$10,"2", "6")/5,0)</f>
        <v>0</v>
      </c>
      <c r="O1201" s="356">
        <f t="shared" si="266"/>
        <v>0</v>
      </c>
      <c r="P1201" s="157" t="b">
        <f t="shared" si="267"/>
        <v>1</v>
      </c>
    </row>
    <row r="1202" spans="1:16" x14ac:dyDescent="0.25">
      <c r="A1202" s="164" t="s">
        <v>112</v>
      </c>
      <c r="B1202" s="164" t="s">
        <v>111</v>
      </c>
      <c r="C1202" s="164" t="s">
        <v>110</v>
      </c>
      <c r="D1202" s="164" t="s">
        <v>109</v>
      </c>
      <c r="E1202" s="157" t="s">
        <v>11</v>
      </c>
      <c r="F1202" s="165" t="str">
        <f t="shared" si="264"/>
        <v>FCTYF_THO_TOFX</v>
      </c>
      <c r="G1202" s="374" t="s">
        <v>805</v>
      </c>
      <c r="H1202" s="165" t="str">
        <f t="shared" si="265"/>
        <v>FCTYF_THO_ToFx_Total Résineux</v>
      </c>
      <c r="I1202" s="169">
        <f>IFERROR(_xll.Woodstock.Analyst.Xcel.UDFs.GetIndicatorValue($G1202, "5 Famille de courbes="&amp;$F1202&amp;";", IntrantScenario!$B$7, IntrantScenario!$B$10,"2")/5,0)</f>
        <v>0</v>
      </c>
      <c r="J1202" s="169">
        <f>IFERROR(_xll.Woodstock.Analyst.Xcel.UDFs.GetIndicatorValue($G1202, "5 Famille de courbes="&amp;$F1202&amp;";", IntrantScenario!$B$7, IntrantScenario!$B$10,"3")/5,0)</f>
        <v>0</v>
      </c>
      <c r="K1202" s="169">
        <f>IFERROR(_xll.Woodstock.Analyst.Xcel.UDFs.GetIndicatorValue($G1202, "5 Famille de courbes="&amp;$F1202&amp;";", IntrantScenario!$B$7, IntrantScenario!$B$10,"4")/5,0)</f>
        <v>0</v>
      </c>
      <c r="L1202" s="169">
        <f>IFERROR(_xll.Woodstock.Analyst.Xcel.UDFs.GetIndicatorValue($G1202, "5 Famille de courbes="&amp;$F1202&amp;";", IntrantScenario!$B$7, IntrantScenario!$B$10,"5")/5,0)</f>
        <v>0</v>
      </c>
      <c r="M1202" s="169">
        <f>IFERROR(_xll.Woodstock.Analyst.Xcel.UDFs.GetIndicatorValue($G1202, "5 Famille de courbes="&amp;$F1202&amp;";", IntrantScenario!$B$7, IntrantScenario!$B$10,"6")/5,0)</f>
        <v>0</v>
      </c>
      <c r="N1202" s="169">
        <f>IFERROR(_xll.Woodstock.Analyst.Xcel.UDFs.GetIndicatorValueAverage($G1202, "5 Famille de courbes="&amp;$F1202&amp;";", IntrantScenario!$B$7, IntrantScenario!$B$10,"2", "6")/5,0)</f>
        <v>0</v>
      </c>
      <c r="O1202" s="356">
        <f t="shared" si="266"/>
        <v>0</v>
      </c>
      <c r="P1202" s="157" t="b">
        <f t="shared" si="267"/>
        <v>1</v>
      </c>
    </row>
    <row r="1203" spans="1:16" x14ac:dyDescent="0.25">
      <c r="A1203" s="164" t="s">
        <v>112</v>
      </c>
      <c r="B1203" s="164" t="s">
        <v>111</v>
      </c>
      <c r="C1203" s="164" t="s">
        <v>110</v>
      </c>
      <c r="D1203" s="164" t="s">
        <v>109</v>
      </c>
      <c r="E1203" s="157" t="s">
        <v>13</v>
      </c>
      <c r="F1203" s="165" t="str">
        <f t="shared" si="264"/>
        <v>FCTYF_THO_TOFX</v>
      </c>
      <c r="G1203" s="374" t="s">
        <v>763</v>
      </c>
      <c r="H1203" s="165" t="str">
        <f t="shared" si="265"/>
        <v>FCTYF_THO_ToFx_Bouleau à papier</v>
      </c>
      <c r="I1203" s="169">
        <f>IFERROR(_xll.Woodstock.Analyst.Xcel.UDFs.GetIndicatorValue($G1203, "5 Famille de courbes="&amp;$F1203&amp;";", IntrantScenario!$B$7, IntrantScenario!$B$10,"2")/5,0)</f>
        <v>0</v>
      </c>
      <c r="J1203" s="169">
        <f>IFERROR(_xll.Woodstock.Analyst.Xcel.UDFs.GetIndicatorValue($G1203, "5 Famille de courbes="&amp;$F1203&amp;";", IntrantScenario!$B$7, IntrantScenario!$B$10,"3")/5,0)</f>
        <v>0</v>
      </c>
      <c r="K1203" s="169">
        <f>IFERROR(_xll.Woodstock.Analyst.Xcel.UDFs.GetIndicatorValue($G1203, "5 Famille de courbes="&amp;$F1203&amp;";", IntrantScenario!$B$7, IntrantScenario!$B$10,"4")/5,0)</f>
        <v>0</v>
      </c>
      <c r="L1203" s="169">
        <f>IFERROR(_xll.Woodstock.Analyst.Xcel.UDFs.GetIndicatorValue($G1203, "5 Famille de courbes="&amp;$F1203&amp;";", IntrantScenario!$B$7, IntrantScenario!$B$10,"5")/5,0)</f>
        <v>0</v>
      </c>
      <c r="M1203" s="169">
        <f>IFERROR(_xll.Woodstock.Analyst.Xcel.UDFs.GetIndicatorValue($G1203, "5 Famille de courbes="&amp;$F1203&amp;";", IntrantScenario!$B$7, IntrantScenario!$B$10,"6")/5,0)</f>
        <v>0</v>
      </c>
      <c r="N1203" s="169">
        <f>IFERROR(_xll.Woodstock.Analyst.Xcel.UDFs.GetIndicatorValueAverage($G1203, "5 Famille de courbes="&amp;$F1203&amp;";", IntrantScenario!$B$7, IntrantScenario!$B$10,"2", "6")/5,0)</f>
        <v>0</v>
      </c>
      <c r="O1203" s="356">
        <f t="shared" si="266"/>
        <v>0</v>
      </c>
      <c r="P1203" s="157" t="b">
        <f t="shared" si="267"/>
        <v>1</v>
      </c>
    </row>
    <row r="1204" spans="1:16" x14ac:dyDescent="0.25">
      <c r="A1204" s="164" t="s">
        <v>112</v>
      </c>
      <c r="B1204" s="164" t="s">
        <v>111</v>
      </c>
      <c r="C1204" s="164" t="s">
        <v>110</v>
      </c>
      <c r="D1204" s="164" t="s">
        <v>109</v>
      </c>
      <c r="E1204" s="157" t="s">
        <v>14</v>
      </c>
      <c r="F1204" s="165" t="str">
        <f t="shared" si="264"/>
        <v>FCTYF_THO_TOFX</v>
      </c>
      <c r="G1204" s="374" t="s">
        <v>764</v>
      </c>
      <c r="H1204" s="165" t="str">
        <f t="shared" si="265"/>
        <v>FCTYF_THO_ToFx_Peupliers</v>
      </c>
      <c r="I1204" s="169">
        <f>IFERROR(_xll.Woodstock.Analyst.Xcel.UDFs.GetIndicatorValue($G1204, "5 Famille de courbes="&amp;$F1204&amp;";", IntrantScenario!$B$7, IntrantScenario!$B$10,"2")/5,0)</f>
        <v>0</v>
      </c>
      <c r="J1204" s="169">
        <f>IFERROR(_xll.Woodstock.Analyst.Xcel.UDFs.GetIndicatorValue($G1204, "5 Famille de courbes="&amp;$F1204&amp;";", IntrantScenario!$B$7, IntrantScenario!$B$10,"3")/5,0)</f>
        <v>0</v>
      </c>
      <c r="K1204" s="169">
        <f>IFERROR(_xll.Woodstock.Analyst.Xcel.UDFs.GetIndicatorValue($G1204, "5 Famille de courbes="&amp;$F1204&amp;";", IntrantScenario!$B$7, IntrantScenario!$B$10,"4")/5,0)</f>
        <v>0</v>
      </c>
      <c r="L1204" s="169">
        <f>IFERROR(_xll.Woodstock.Analyst.Xcel.UDFs.GetIndicatorValue($G1204, "5 Famille de courbes="&amp;$F1204&amp;";", IntrantScenario!$B$7, IntrantScenario!$B$10,"5")/5,0)</f>
        <v>0</v>
      </c>
      <c r="M1204" s="169">
        <f>IFERROR(_xll.Woodstock.Analyst.Xcel.UDFs.GetIndicatorValue($G1204, "5 Famille de courbes="&amp;$F1204&amp;";", IntrantScenario!$B$7, IntrantScenario!$B$10,"6")/5,0)</f>
        <v>0</v>
      </c>
      <c r="N1204" s="169">
        <f>IFERROR(_xll.Woodstock.Analyst.Xcel.UDFs.GetIndicatorValueAverage($G1204, "5 Famille de courbes="&amp;$F1204&amp;";", IntrantScenario!$B$7, IntrantScenario!$B$10,"2", "6")/5,0)</f>
        <v>0</v>
      </c>
      <c r="O1204" s="356">
        <f t="shared" si="266"/>
        <v>0</v>
      </c>
      <c r="P1204" s="157" t="b">
        <f t="shared" si="267"/>
        <v>1</v>
      </c>
    </row>
    <row r="1205" spans="1:16" x14ac:dyDescent="0.25">
      <c r="A1205" s="164" t="s">
        <v>112</v>
      </c>
      <c r="B1205" s="164" t="s">
        <v>111</v>
      </c>
      <c r="C1205" s="164" t="s">
        <v>110</v>
      </c>
      <c r="D1205" s="164" t="s">
        <v>109</v>
      </c>
      <c r="E1205" s="157" t="s">
        <v>15</v>
      </c>
      <c r="F1205" s="165" t="str">
        <f t="shared" si="264"/>
        <v>FCTYF_THO_TOFX</v>
      </c>
      <c r="G1205" s="374" t="s">
        <v>765</v>
      </c>
      <c r="H1205" s="165" t="str">
        <f t="shared" si="265"/>
        <v>FCTYF_THO_ToFx_Érable rouge</v>
      </c>
      <c r="I1205" s="169">
        <f>IFERROR(_xll.Woodstock.Analyst.Xcel.UDFs.GetIndicatorValue($G1205, "5 Famille de courbes="&amp;$F1205&amp;";", IntrantScenario!$B$7, IntrantScenario!$B$10,"2")/5,0)</f>
        <v>0</v>
      </c>
      <c r="J1205" s="169">
        <f>IFERROR(_xll.Woodstock.Analyst.Xcel.UDFs.GetIndicatorValue($G1205, "5 Famille de courbes="&amp;$F1205&amp;";", IntrantScenario!$B$7, IntrantScenario!$B$10,"3")/5,0)</f>
        <v>0</v>
      </c>
      <c r="K1205" s="169">
        <f>IFERROR(_xll.Woodstock.Analyst.Xcel.UDFs.GetIndicatorValue($G1205, "5 Famille de courbes="&amp;$F1205&amp;";", IntrantScenario!$B$7, IntrantScenario!$B$10,"4")/5,0)</f>
        <v>0</v>
      </c>
      <c r="L1205" s="169">
        <f>IFERROR(_xll.Woodstock.Analyst.Xcel.UDFs.GetIndicatorValue($G1205, "5 Famille de courbes="&amp;$F1205&amp;";", IntrantScenario!$B$7, IntrantScenario!$B$10,"5")/5,0)</f>
        <v>0</v>
      </c>
      <c r="M1205" s="169">
        <f>IFERROR(_xll.Woodstock.Analyst.Xcel.UDFs.GetIndicatorValue($G1205, "5 Famille de courbes="&amp;$F1205&amp;";", IntrantScenario!$B$7, IntrantScenario!$B$10,"6")/5,0)</f>
        <v>0</v>
      </c>
      <c r="N1205" s="169">
        <f>IFERROR(_xll.Woodstock.Analyst.Xcel.UDFs.GetIndicatorValueAverage($G1205, "5 Famille de courbes="&amp;$F1205&amp;";", IntrantScenario!$B$7, IntrantScenario!$B$10,"2", "6")/5,0)</f>
        <v>0</v>
      </c>
      <c r="O1205" s="356">
        <f t="shared" si="266"/>
        <v>0</v>
      </c>
      <c r="P1205" s="157" t="b">
        <f t="shared" si="267"/>
        <v>1</v>
      </c>
    </row>
    <row r="1206" spans="1:16" x14ac:dyDescent="0.25">
      <c r="A1206" s="164" t="s">
        <v>112</v>
      </c>
      <c r="B1206" s="164" t="s">
        <v>111</v>
      </c>
      <c r="C1206" s="164" t="s">
        <v>110</v>
      </c>
      <c r="D1206" s="164" t="s">
        <v>109</v>
      </c>
      <c r="E1206" s="157" t="s">
        <v>17</v>
      </c>
      <c r="F1206" s="165" t="str">
        <f t="shared" si="264"/>
        <v>FCTYF_THO_TOFX</v>
      </c>
      <c r="G1206" s="374" t="s">
        <v>766</v>
      </c>
      <c r="H1206" s="165" t="str">
        <f t="shared" si="265"/>
        <v>FCTYF_THO_ToFx_Sous-total F. Intolérants</v>
      </c>
      <c r="I1206" s="169">
        <f>IFERROR(_xll.Woodstock.Analyst.Xcel.UDFs.GetIndicatorValue($G1206, "5 Famille de courbes="&amp;$F1206&amp;";", IntrantScenario!$B$7, IntrantScenario!$B$10,"2")/5,0)</f>
        <v>0</v>
      </c>
      <c r="J1206" s="169">
        <f>IFERROR(_xll.Woodstock.Analyst.Xcel.UDFs.GetIndicatorValue($G1206, "5 Famille de courbes="&amp;$F1206&amp;";", IntrantScenario!$B$7, IntrantScenario!$B$10,"3")/5,0)</f>
        <v>0</v>
      </c>
      <c r="K1206" s="169">
        <f>IFERROR(_xll.Woodstock.Analyst.Xcel.UDFs.GetIndicatorValue($G1206, "5 Famille de courbes="&amp;$F1206&amp;";", IntrantScenario!$B$7, IntrantScenario!$B$10,"4")/5,0)</f>
        <v>0</v>
      </c>
      <c r="L1206" s="169">
        <f>IFERROR(_xll.Woodstock.Analyst.Xcel.UDFs.GetIndicatorValue($G1206, "5 Famille de courbes="&amp;$F1206&amp;";", IntrantScenario!$B$7, IntrantScenario!$B$10,"5")/5,0)</f>
        <v>0</v>
      </c>
      <c r="M1206" s="169">
        <f>IFERROR(_xll.Woodstock.Analyst.Xcel.UDFs.GetIndicatorValue($G1206, "5 Famille de courbes="&amp;$F1206&amp;";", IntrantScenario!$B$7, IntrantScenario!$B$10,"6")/5,0)</f>
        <v>0</v>
      </c>
      <c r="N1206" s="169">
        <f>IFERROR(_xll.Woodstock.Analyst.Xcel.UDFs.GetIndicatorValueAverage($G1206, "5 Famille de courbes="&amp;$F1206&amp;";", IntrantScenario!$B$7, IntrantScenario!$B$10,"2", "6")/5,0)</f>
        <v>0</v>
      </c>
      <c r="O1206" s="356">
        <f t="shared" si="266"/>
        <v>0</v>
      </c>
      <c r="P1206" s="157" t="b">
        <f t="shared" si="267"/>
        <v>1</v>
      </c>
    </row>
    <row r="1207" spans="1:16" x14ac:dyDescent="0.25">
      <c r="A1207" s="164" t="s">
        <v>112</v>
      </c>
      <c r="B1207" s="164" t="s">
        <v>111</v>
      </c>
      <c r="C1207" s="164" t="s">
        <v>110</v>
      </c>
      <c r="D1207" s="164" t="s">
        <v>109</v>
      </c>
      <c r="E1207" s="157" t="s">
        <v>18</v>
      </c>
      <c r="F1207" s="165" t="str">
        <f t="shared" si="264"/>
        <v>FCTYF_THO_TOFX</v>
      </c>
      <c r="G1207" s="374" t="s">
        <v>767</v>
      </c>
      <c r="H1207" s="165" t="str">
        <f t="shared" si="265"/>
        <v>FCTYF_THO_ToFx_Bouleau jaune</v>
      </c>
      <c r="I1207" s="169">
        <f>IFERROR(_xll.Woodstock.Analyst.Xcel.UDFs.GetIndicatorValue($G1207, "5 Famille de courbes="&amp;$F1207&amp;";", IntrantScenario!$B$7, IntrantScenario!$B$10,"2")/5,0)</f>
        <v>0</v>
      </c>
      <c r="J1207" s="169">
        <f>IFERROR(_xll.Woodstock.Analyst.Xcel.UDFs.GetIndicatorValue($G1207, "5 Famille de courbes="&amp;$F1207&amp;";", IntrantScenario!$B$7, IntrantScenario!$B$10,"3")/5,0)</f>
        <v>0</v>
      </c>
      <c r="K1207" s="169">
        <f>IFERROR(_xll.Woodstock.Analyst.Xcel.UDFs.GetIndicatorValue($G1207, "5 Famille de courbes="&amp;$F1207&amp;";", IntrantScenario!$B$7, IntrantScenario!$B$10,"4")/5,0)</f>
        <v>0</v>
      </c>
      <c r="L1207" s="169">
        <f>IFERROR(_xll.Woodstock.Analyst.Xcel.UDFs.GetIndicatorValue($G1207, "5 Famille de courbes="&amp;$F1207&amp;";", IntrantScenario!$B$7, IntrantScenario!$B$10,"5")/5,0)</f>
        <v>0</v>
      </c>
      <c r="M1207" s="169">
        <f>IFERROR(_xll.Woodstock.Analyst.Xcel.UDFs.GetIndicatorValue($G1207, "5 Famille de courbes="&amp;$F1207&amp;";", IntrantScenario!$B$7, IntrantScenario!$B$10,"6")/5,0)</f>
        <v>0</v>
      </c>
      <c r="N1207" s="169">
        <f>IFERROR(_xll.Woodstock.Analyst.Xcel.UDFs.GetIndicatorValueAverage($G1207, "5 Famille de courbes="&amp;$F1207&amp;";", IntrantScenario!$B$7, IntrantScenario!$B$10,"2", "6")/5,0)</f>
        <v>0</v>
      </c>
      <c r="O1207" s="356">
        <f t="shared" si="266"/>
        <v>0</v>
      </c>
      <c r="P1207" s="157" t="b">
        <f t="shared" si="267"/>
        <v>1</v>
      </c>
    </row>
    <row r="1208" spans="1:16" x14ac:dyDescent="0.25">
      <c r="A1208" s="164" t="s">
        <v>112</v>
      </c>
      <c r="B1208" s="164" t="s">
        <v>111</v>
      </c>
      <c r="C1208" s="164" t="s">
        <v>110</v>
      </c>
      <c r="D1208" s="164" t="s">
        <v>109</v>
      </c>
      <c r="E1208" s="157" t="s">
        <v>19</v>
      </c>
      <c r="F1208" s="165" t="str">
        <f t="shared" si="264"/>
        <v>FCTYF_THO_TOFX</v>
      </c>
      <c r="G1208" s="374" t="s">
        <v>768</v>
      </c>
      <c r="H1208" s="165" t="str">
        <f t="shared" si="265"/>
        <v>FCTYF_THO_ToFx_Érable à sucre</v>
      </c>
      <c r="I1208" s="169">
        <f>IFERROR(_xll.Woodstock.Analyst.Xcel.UDFs.GetIndicatorValue($G1208, "5 Famille de courbes="&amp;$F1208&amp;";", IntrantScenario!$B$7, IntrantScenario!$B$10,"2")/5,0)</f>
        <v>0</v>
      </c>
      <c r="J1208" s="169">
        <f>IFERROR(_xll.Woodstock.Analyst.Xcel.UDFs.GetIndicatorValue($G1208, "5 Famille de courbes="&amp;$F1208&amp;";", IntrantScenario!$B$7, IntrantScenario!$B$10,"3")/5,0)</f>
        <v>0</v>
      </c>
      <c r="K1208" s="169">
        <f>IFERROR(_xll.Woodstock.Analyst.Xcel.UDFs.GetIndicatorValue($G1208, "5 Famille de courbes="&amp;$F1208&amp;";", IntrantScenario!$B$7, IntrantScenario!$B$10,"4")/5,0)</f>
        <v>0</v>
      </c>
      <c r="L1208" s="169">
        <f>IFERROR(_xll.Woodstock.Analyst.Xcel.UDFs.GetIndicatorValue($G1208, "5 Famille de courbes="&amp;$F1208&amp;";", IntrantScenario!$B$7, IntrantScenario!$B$10,"5")/5,0)</f>
        <v>0</v>
      </c>
      <c r="M1208" s="169">
        <f>IFERROR(_xll.Woodstock.Analyst.Xcel.UDFs.GetIndicatorValue($G1208, "5 Famille de courbes="&amp;$F1208&amp;";", IntrantScenario!$B$7, IntrantScenario!$B$10,"6")/5,0)</f>
        <v>0</v>
      </c>
      <c r="N1208" s="169">
        <f>IFERROR(_xll.Woodstock.Analyst.Xcel.UDFs.GetIndicatorValueAverage($G1208, "5 Famille de courbes="&amp;$F1208&amp;";", IntrantScenario!$B$7, IntrantScenario!$B$10,"2", "6")/5,0)</f>
        <v>0</v>
      </c>
      <c r="O1208" s="356">
        <f t="shared" si="266"/>
        <v>0</v>
      </c>
      <c r="P1208" s="157" t="b">
        <f t="shared" si="267"/>
        <v>1</v>
      </c>
    </row>
    <row r="1209" spans="1:16" x14ac:dyDescent="0.25">
      <c r="A1209" s="164" t="s">
        <v>112</v>
      </c>
      <c r="B1209" s="164" t="s">
        <v>111</v>
      </c>
      <c r="C1209" s="164" t="s">
        <v>110</v>
      </c>
      <c r="D1209" s="164" t="s">
        <v>109</v>
      </c>
      <c r="E1209" s="157" t="s">
        <v>21</v>
      </c>
      <c r="F1209" s="165" t="str">
        <f t="shared" si="264"/>
        <v>FCTYF_THO_TOFX</v>
      </c>
      <c r="G1209" s="374" t="s">
        <v>769</v>
      </c>
      <c r="H1209" s="165" t="str">
        <f t="shared" si="265"/>
        <v>FCTYF_THO_ToFx_Sous-total F. Tolérants</v>
      </c>
      <c r="I1209" s="169">
        <f>IFERROR(_xll.Woodstock.Analyst.Xcel.UDFs.GetIndicatorValue($G1209, "5 Famille de courbes="&amp;$F1209&amp;";", IntrantScenario!$B$7, IntrantScenario!$B$10,"2")/5,0)</f>
        <v>0</v>
      </c>
      <c r="J1209" s="169">
        <f>IFERROR(_xll.Woodstock.Analyst.Xcel.UDFs.GetIndicatorValue($G1209, "5 Famille de courbes="&amp;$F1209&amp;";", IntrantScenario!$B$7, IntrantScenario!$B$10,"3")/5,0)</f>
        <v>0</v>
      </c>
      <c r="K1209" s="169">
        <f>IFERROR(_xll.Woodstock.Analyst.Xcel.UDFs.GetIndicatorValue($G1209, "5 Famille de courbes="&amp;$F1209&amp;";", IntrantScenario!$B$7, IntrantScenario!$B$10,"4")/5,0)</f>
        <v>0</v>
      </c>
      <c r="L1209" s="169">
        <f>IFERROR(_xll.Woodstock.Analyst.Xcel.UDFs.GetIndicatorValue($G1209, "5 Famille de courbes="&amp;$F1209&amp;";", IntrantScenario!$B$7, IntrantScenario!$B$10,"5")/5,0)</f>
        <v>0</v>
      </c>
      <c r="M1209" s="169">
        <f>IFERROR(_xll.Woodstock.Analyst.Xcel.UDFs.GetIndicatorValue($G1209, "5 Famille de courbes="&amp;$F1209&amp;";", IntrantScenario!$B$7, IntrantScenario!$B$10,"6")/5,0)</f>
        <v>0</v>
      </c>
      <c r="N1209" s="169">
        <f>IFERROR(_xll.Woodstock.Analyst.Xcel.UDFs.GetIndicatorValueAverage($G1209, "5 Famille de courbes="&amp;$F1209&amp;";", IntrantScenario!$B$7, IntrantScenario!$B$10,"2", "6")/5,0)</f>
        <v>0</v>
      </c>
      <c r="O1209" s="356">
        <f t="shared" si="266"/>
        <v>0</v>
      </c>
      <c r="P1209" s="157" t="b">
        <f t="shared" si="267"/>
        <v>1</v>
      </c>
    </row>
    <row r="1210" spans="1:16" x14ac:dyDescent="0.25">
      <c r="A1210" s="164" t="s">
        <v>112</v>
      </c>
      <c r="B1210" s="164" t="s">
        <v>111</v>
      </c>
      <c r="C1210" s="164" t="s">
        <v>110</v>
      </c>
      <c r="D1210" s="164" t="s">
        <v>109</v>
      </c>
      <c r="E1210" s="157" t="s">
        <v>39</v>
      </c>
      <c r="F1210" s="165" t="str">
        <f t="shared" si="264"/>
        <v>FCTYF_THO_TOFX</v>
      </c>
      <c r="G1210" s="374" t="s">
        <v>806</v>
      </c>
      <c r="H1210" s="165" t="str">
        <f t="shared" si="265"/>
        <v>FCTYF_THO_ToFx_Total Résineux &amp; Feuillus</v>
      </c>
      <c r="I1210" s="169">
        <f>IFERROR(_xll.Woodstock.Analyst.Xcel.UDFs.GetIndicatorValue($G1210, "5 Famille de courbes="&amp;$F1210&amp;";", IntrantScenario!$B$7, IntrantScenario!$B$10,"2")/5,0)</f>
        <v>0</v>
      </c>
      <c r="J1210" s="169">
        <f>IFERROR(_xll.Woodstock.Analyst.Xcel.UDFs.GetIndicatorValue($G1210, "5 Famille de courbes="&amp;$F1210&amp;";", IntrantScenario!$B$7, IntrantScenario!$B$10,"3")/5,0)</f>
        <v>0</v>
      </c>
      <c r="K1210" s="169">
        <f>IFERROR(_xll.Woodstock.Analyst.Xcel.UDFs.GetIndicatorValue($G1210, "5 Famille de courbes="&amp;$F1210&amp;";", IntrantScenario!$B$7, IntrantScenario!$B$10,"4")/5,0)</f>
        <v>0</v>
      </c>
      <c r="L1210" s="169">
        <f>IFERROR(_xll.Woodstock.Analyst.Xcel.UDFs.GetIndicatorValue($G1210, "5 Famille de courbes="&amp;$F1210&amp;";", IntrantScenario!$B$7, IntrantScenario!$B$10,"5")/5,0)</f>
        <v>0</v>
      </c>
      <c r="M1210" s="169">
        <f>IFERROR(_xll.Woodstock.Analyst.Xcel.UDFs.GetIndicatorValue($G1210, "5 Famille de courbes="&amp;$F1210&amp;";", IntrantScenario!$B$7, IntrantScenario!$B$10,"6")/5,0)</f>
        <v>0</v>
      </c>
      <c r="N1210" s="169">
        <f>IFERROR(_xll.Woodstock.Analyst.Xcel.UDFs.GetIndicatorValueAverage($G1210, "5 Famille de courbes="&amp;$F1210&amp;";", IntrantScenario!$B$7, IntrantScenario!$B$10,"2", "6")/5,0)</f>
        <v>0</v>
      </c>
      <c r="O1210" s="356">
        <f t="shared" si="266"/>
        <v>0</v>
      </c>
      <c r="P1210" s="157" t="b">
        <f t="shared" si="267"/>
        <v>1</v>
      </c>
    </row>
    <row r="1211" spans="1:16" x14ac:dyDescent="0.25">
      <c r="A1211" s="164"/>
      <c r="B1211" s="164"/>
      <c r="C1211" s="164"/>
      <c r="D1211" s="164"/>
      <c r="E1211" s="157"/>
      <c r="F1211" s="157"/>
      <c r="G1211" s="371"/>
      <c r="H1211" s="157"/>
      <c r="I1211" s="157"/>
      <c r="J1211" s="157"/>
      <c r="K1211" s="157"/>
      <c r="L1211" s="157"/>
      <c r="M1211" s="157"/>
      <c r="N1211" s="157"/>
      <c r="O1211" s="357"/>
      <c r="P1211" s="157"/>
    </row>
    <row r="1212" spans="1:16" x14ac:dyDescent="0.25">
      <c r="A1212" s="164" t="s">
        <v>112</v>
      </c>
      <c r="B1212" s="164" t="s">
        <v>111</v>
      </c>
      <c r="C1212" s="164" t="s">
        <v>114</v>
      </c>
      <c r="D1212" s="164" t="s">
        <v>113</v>
      </c>
      <c r="E1212" s="165" t="s">
        <v>2</v>
      </c>
      <c r="F1212" s="165" t="str">
        <f t="shared" ref="F1212:F1228" si="268">UPPER("FCTYF_"&amp;B1212&amp;"_"&amp;D1212)</f>
        <v>FCTYF_THO_TORX</v>
      </c>
      <c r="G1212" s="374" t="s">
        <v>756</v>
      </c>
      <c r="H1212" s="165" t="str">
        <f t="shared" ref="H1212:H1228" si="269">TRIM("FCTYF_"&amp;B1212&amp;"_"&amp;D1212&amp;"_"&amp;E1212)</f>
        <v>FCTYF_THO_ToRx_Sapin</v>
      </c>
      <c r="I1212" s="169">
        <f>IFERROR(_xll.Woodstock.Analyst.Xcel.UDFs.GetIndicatorValue($G1212, "5 Famille de courbes="&amp;$F1212&amp;";", IntrantScenario!$B$7, IntrantScenario!$B$10,"2")/5,0)</f>
        <v>0</v>
      </c>
      <c r="J1212" s="169">
        <f>IFERROR(_xll.Woodstock.Analyst.Xcel.UDFs.GetIndicatorValue($G1212, "5 Famille de courbes="&amp;$F1212&amp;";", IntrantScenario!$B$7, IntrantScenario!$B$10,"3")/5,0)</f>
        <v>0</v>
      </c>
      <c r="K1212" s="169">
        <f>IFERROR(_xll.Woodstock.Analyst.Xcel.UDFs.GetIndicatorValue($G1212, "5 Famille de courbes="&amp;$F1212&amp;";", IntrantScenario!$B$7, IntrantScenario!$B$10,"4")/5,0)</f>
        <v>0</v>
      </c>
      <c r="L1212" s="169">
        <f>IFERROR(_xll.Woodstock.Analyst.Xcel.UDFs.GetIndicatorValue($G1212, "5 Famille de courbes="&amp;$F1212&amp;";", IntrantScenario!$B$7, IntrantScenario!$B$10,"5")/5,0)</f>
        <v>0</v>
      </c>
      <c r="M1212" s="169">
        <f>IFERROR(_xll.Woodstock.Analyst.Xcel.UDFs.GetIndicatorValue($G1212, "5 Famille de courbes="&amp;$F1212&amp;";", IntrantScenario!$B$7, IntrantScenario!$B$10,"6")/5,0)</f>
        <v>0</v>
      </c>
      <c r="N1212" s="169">
        <f>IFERROR(_xll.Woodstock.Analyst.Xcel.UDFs.GetIndicatorValueAverage($G1212, "5 Famille de courbes="&amp;$F1212&amp;";", IntrantScenario!$B$7, IntrantScenario!$B$10,"2", "6")/5,0)</f>
        <v>0</v>
      </c>
      <c r="O1212" s="356">
        <f t="shared" ref="O1212:O1228" si="270">AVERAGE(I1212:M1212)</f>
        <v>0</v>
      </c>
      <c r="P1212" s="157" t="b">
        <f t="shared" ref="P1212:P1228" si="271">EXACT(ROUND(N1212,1),ROUND(O1212,1))</f>
        <v>1</v>
      </c>
    </row>
    <row r="1213" spans="1:16" x14ac:dyDescent="0.25">
      <c r="A1213" s="164" t="s">
        <v>112</v>
      </c>
      <c r="B1213" s="164" t="s">
        <v>111</v>
      </c>
      <c r="C1213" s="164" t="s">
        <v>114</v>
      </c>
      <c r="D1213" s="164" t="s">
        <v>113</v>
      </c>
      <c r="E1213" s="157" t="s">
        <v>3</v>
      </c>
      <c r="F1213" s="165" t="str">
        <f t="shared" si="268"/>
        <v>FCTYF_THO_TORX</v>
      </c>
      <c r="G1213" s="374" t="s">
        <v>757</v>
      </c>
      <c r="H1213" s="165" t="str">
        <f t="shared" si="269"/>
        <v>FCTYF_THO_ToRx_Épinettes</v>
      </c>
      <c r="I1213" s="169">
        <f>IFERROR(_xll.Woodstock.Analyst.Xcel.UDFs.GetIndicatorValue($G1213, "5 Famille de courbes="&amp;$F1213&amp;";", IntrantScenario!$B$7, IntrantScenario!$B$10,"2")/5,0)</f>
        <v>0</v>
      </c>
      <c r="J1213" s="169">
        <f>IFERROR(_xll.Woodstock.Analyst.Xcel.UDFs.GetIndicatorValue($G1213, "5 Famille de courbes="&amp;$F1213&amp;";", IntrantScenario!$B$7, IntrantScenario!$B$10,"3")/5,0)</f>
        <v>0</v>
      </c>
      <c r="K1213" s="169">
        <f>IFERROR(_xll.Woodstock.Analyst.Xcel.UDFs.GetIndicatorValue($G1213, "5 Famille de courbes="&amp;$F1213&amp;";", IntrantScenario!$B$7, IntrantScenario!$B$10,"4")/5,0)</f>
        <v>0</v>
      </c>
      <c r="L1213" s="169">
        <f>IFERROR(_xll.Woodstock.Analyst.Xcel.UDFs.GetIndicatorValue($G1213, "5 Famille de courbes="&amp;$F1213&amp;";", IntrantScenario!$B$7, IntrantScenario!$B$10,"5")/5,0)</f>
        <v>0</v>
      </c>
      <c r="M1213" s="169">
        <f>IFERROR(_xll.Woodstock.Analyst.Xcel.UDFs.GetIndicatorValue($G1213, "5 Famille de courbes="&amp;$F1213&amp;";", IntrantScenario!$B$7, IntrantScenario!$B$10,"6")/5,0)</f>
        <v>0</v>
      </c>
      <c r="N1213" s="169">
        <f>IFERROR(_xll.Woodstock.Analyst.Xcel.UDFs.GetIndicatorValueAverage($G1213, "5 Famille de courbes="&amp;$F1213&amp;";", IntrantScenario!$B$7, IntrantScenario!$B$10,"2", "6")/5,0)</f>
        <v>0</v>
      </c>
      <c r="O1213" s="356">
        <f t="shared" si="270"/>
        <v>0</v>
      </c>
      <c r="P1213" s="157" t="b">
        <f t="shared" si="271"/>
        <v>1</v>
      </c>
    </row>
    <row r="1214" spans="1:16" x14ac:dyDescent="0.25">
      <c r="A1214" s="164" t="s">
        <v>112</v>
      </c>
      <c r="B1214" s="164" t="s">
        <v>111</v>
      </c>
      <c r="C1214" s="164" t="s">
        <v>114</v>
      </c>
      <c r="D1214" s="164" t="s">
        <v>113</v>
      </c>
      <c r="E1214" s="157" t="s">
        <v>4</v>
      </c>
      <c r="F1214" s="165" t="str">
        <f t="shared" si="268"/>
        <v>FCTYF_THO_TORX</v>
      </c>
      <c r="G1214" s="374" t="s">
        <v>758</v>
      </c>
      <c r="H1214" s="165" t="str">
        <f t="shared" si="269"/>
        <v>FCTYF_THO_ToRx_Pin gris</v>
      </c>
      <c r="I1214" s="169">
        <f>IFERROR(_xll.Woodstock.Analyst.Xcel.UDFs.GetIndicatorValue($G1214, "5 Famille de courbes="&amp;$F1214&amp;";", IntrantScenario!$B$7, IntrantScenario!$B$10,"2")/5,0)</f>
        <v>0</v>
      </c>
      <c r="J1214" s="169">
        <f>IFERROR(_xll.Woodstock.Analyst.Xcel.UDFs.GetIndicatorValue($G1214, "5 Famille de courbes="&amp;$F1214&amp;";", IntrantScenario!$B$7, IntrantScenario!$B$10,"3")/5,0)</f>
        <v>0</v>
      </c>
      <c r="K1214" s="169">
        <f>IFERROR(_xll.Woodstock.Analyst.Xcel.UDFs.GetIndicatorValue($G1214, "5 Famille de courbes="&amp;$F1214&amp;";", IntrantScenario!$B$7, IntrantScenario!$B$10,"4")/5,0)</f>
        <v>0</v>
      </c>
      <c r="L1214" s="169">
        <f>IFERROR(_xll.Woodstock.Analyst.Xcel.UDFs.GetIndicatorValue($G1214, "5 Famille de courbes="&amp;$F1214&amp;";", IntrantScenario!$B$7, IntrantScenario!$B$10,"5")/5,0)</f>
        <v>0</v>
      </c>
      <c r="M1214" s="169">
        <f>IFERROR(_xll.Woodstock.Analyst.Xcel.UDFs.GetIndicatorValue($G1214, "5 Famille de courbes="&amp;$F1214&amp;";", IntrantScenario!$B$7, IntrantScenario!$B$10,"6")/5,0)</f>
        <v>0</v>
      </c>
      <c r="N1214" s="169">
        <f>IFERROR(_xll.Woodstock.Analyst.Xcel.UDFs.GetIndicatorValueAverage($G1214, "5 Famille de courbes="&amp;$F1214&amp;";", IntrantScenario!$B$7, IntrantScenario!$B$10,"2", "6")/5,0)</f>
        <v>0</v>
      </c>
      <c r="O1214" s="356">
        <f t="shared" si="270"/>
        <v>0</v>
      </c>
      <c r="P1214" s="157" t="b">
        <f t="shared" si="271"/>
        <v>1</v>
      </c>
    </row>
    <row r="1215" spans="1:16" x14ac:dyDescent="0.25">
      <c r="A1215" s="164" t="s">
        <v>112</v>
      </c>
      <c r="B1215" s="164" t="s">
        <v>111</v>
      </c>
      <c r="C1215" s="164" t="s">
        <v>114</v>
      </c>
      <c r="D1215" s="164" t="s">
        <v>113</v>
      </c>
      <c r="E1215" s="157" t="s">
        <v>5</v>
      </c>
      <c r="F1215" s="165" t="str">
        <f t="shared" si="268"/>
        <v>FCTYF_THO_TORX</v>
      </c>
      <c r="G1215" s="374" t="s">
        <v>759</v>
      </c>
      <c r="H1215" s="165" t="str">
        <f t="shared" si="269"/>
        <v>FCTYF_THO_ToRx_Mélèzes</v>
      </c>
      <c r="I1215" s="169">
        <f>IFERROR(_xll.Woodstock.Analyst.Xcel.UDFs.GetIndicatorValue($G1215, "5 Famille de courbes="&amp;$F1215&amp;";", IntrantScenario!$B$7, IntrantScenario!$B$10,"2")/5,0)</f>
        <v>0</v>
      </c>
      <c r="J1215" s="169">
        <f>IFERROR(_xll.Woodstock.Analyst.Xcel.UDFs.GetIndicatorValue($G1215, "5 Famille de courbes="&amp;$F1215&amp;";", IntrantScenario!$B$7, IntrantScenario!$B$10,"3")/5,0)</f>
        <v>0</v>
      </c>
      <c r="K1215" s="169">
        <f>IFERROR(_xll.Woodstock.Analyst.Xcel.UDFs.GetIndicatorValue($G1215, "5 Famille de courbes="&amp;$F1215&amp;";", IntrantScenario!$B$7, IntrantScenario!$B$10,"4")/5,0)</f>
        <v>0</v>
      </c>
      <c r="L1215" s="169">
        <f>IFERROR(_xll.Woodstock.Analyst.Xcel.UDFs.GetIndicatorValue($G1215, "5 Famille de courbes="&amp;$F1215&amp;";", IntrantScenario!$B$7, IntrantScenario!$B$10,"5")/5,0)</f>
        <v>0</v>
      </c>
      <c r="M1215" s="169">
        <f>IFERROR(_xll.Woodstock.Analyst.Xcel.UDFs.GetIndicatorValue($G1215, "5 Famille de courbes="&amp;$F1215&amp;";", IntrantScenario!$B$7, IntrantScenario!$B$10,"6")/5,0)</f>
        <v>0</v>
      </c>
      <c r="N1215" s="169">
        <f>IFERROR(_xll.Woodstock.Analyst.Xcel.UDFs.GetIndicatorValueAverage($G1215, "5 Famille de courbes="&amp;$F1215&amp;";", IntrantScenario!$B$7, IntrantScenario!$B$10,"2", "6")/5,0)</f>
        <v>0</v>
      </c>
      <c r="O1215" s="356">
        <f t="shared" si="270"/>
        <v>0</v>
      </c>
      <c r="P1215" s="157" t="b">
        <f t="shared" si="271"/>
        <v>1</v>
      </c>
    </row>
    <row r="1216" spans="1:16" x14ac:dyDescent="0.25">
      <c r="A1216" s="164" t="s">
        <v>112</v>
      </c>
      <c r="B1216" s="164" t="s">
        <v>111</v>
      </c>
      <c r="C1216" s="164" t="s">
        <v>114</v>
      </c>
      <c r="D1216" s="164" t="s">
        <v>113</v>
      </c>
      <c r="E1216" s="157" t="s">
        <v>6</v>
      </c>
      <c r="F1216" s="165" t="str">
        <f t="shared" si="268"/>
        <v>FCTYF_THO_TORX</v>
      </c>
      <c r="G1216" s="374" t="s">
        <v>770</v>
      </c>
      <c r="H1216" s="165" t="str">
        <f t="shared" si="269"/>
        <v>FCTYF_THO_ToRx_Sous-total SEPM</v>
      </c>
      <c r="I1216" s="169">
        <f>IFERROR(_xll.Woodstock.Analyst.Xcel.UDFs.GetIndicatorValue($G1216, "5 Famille de courbes="&amp;$F1216&amp;";", IntrantScenario!$B$7, IntrantScenario!$B$10,"2")/5,0)</f>
        <v>0</v>
      </c>
      <c r="J1216" s="169">
        <f>IFERROR(_xll.Woodstock.Analyst.Xcel.UDFs.GetIndicatorValue($G1216, "5 Famille de courbes="&amp;$F1216&amp;";", IntrantScenario!$B$7, IntrantScenario!$B$10,"3")/5,0)</f>
        <v>0</v>
      </c>
      <c r="K1216" s="169">
        <f>IFERROR(_xll.Woodstock.Analyst.Xcel.UDFs.GetIndicatorValue($G1216, "5 Famille de courbes="&amp;$F1216&amp;";", IntrantScenario!$B$7, IntrantScenario!$B$10,"4")/5,0)</f>
        <v>0</v>
      </c>
      <c r="L1216" s="169">
        <f>IFERROR(_xll.Woodstock.Analyst.Xcel.UDFs.GetIndicatorValue($G1216, "5 Famille de courbes="&amp;$F1216&amp;";", IntrantScenario!$B$7, IntrantScenario!$B$10,"5")/5,0)</f>
        <v>0</v>
      </c>
      <c r="M1216" s="169">
        <f>IFERROR(_xll.Woodstock.Analyst.Xcel.UDFs.GetIndicatorValue($G1216, "5 Famille de courbes="&amp;$F1216&amp;";", IntrantScenario!$B$7, IntrantScenario!$B$10,"6")/5,0)</f>
        <v>0</v>
      </c>
      <c r="N1216" s="169">
        <f>IFERROR(_xll.Woodstock.Analyst.Xcel.UDFs.GetIndicatorValueAverage($G1216, "5 Famille de courbes="&amp;$F1216&amp;";", IntrantScenario!$B$7, IntrantScenario!$B$10,"2", "6")/5,0)</f>
        <v>0</v>
      </c>
      <c r="O1216" s="356">
        <f t="shared" si="270"/>
        <v>0</v>
      </c>
      <c r="P1216" s="157" t="b">
        <f t="shared" si="271"/>
        <v>1</v>
      </c>
    </row>
    <row r="1217" spans="1:16" x14ac:dyDescent="0.25">
      <c r="A1217" s="164" t="s">
        <v>112</v>
      </c>
      <c r="B1217" s="164" t="s">
        <v>111</v>
      </c>
      <c r="C1217" s="164" t="s">
        <v>114</v>
      </c>
      <c r="D1217" s="164" t="s">
        <v>113</v>
      </c>
      <c r="E1217" s="157" t="s">
        <v>7</v>
      </c>
      <c r="F1217" s="165" t="str">
        <f t="shared" si="268"/>
        <v>FCTYF_THO_TORX</v>
      </c>
      <c r="G1217" s="374" t="s">
        <v>760</v>
      </c>
      <c r="H1217" s="165" t="str">
        <f t="shared" si="269"/>
        <v>FCTYF_THO_ToRx_Pins blanc et rouge</v>
      </c>
      <c r="I1217" s="169">
        <f>IFERROR(_xll.Woodstock.Analyst.Xcel.UDFs.GetIndicatorValue($G1217, "5 Famille de courbes="&amp;$F1217&amp;";", IntrantScenario!$B$7, IntrantScenario!$B$10,"2")/5,0)</f>
        <v>0</v>
      </c>
      <c r="J1217" s="169">
        <f>IFERROR(_xll.Woodstock.Analyst.Xcel.UDFs.GetIndicatorValue($G1217, "5 Famille de courbes="&amp;$F1217&amp;";", IntrantScenario!$B$7, IntrantScenario!$B$10,"3")/5,0)</f>
        <v>0</v>
      </c>
      <c r="K1217" s="169">
        <f>IFERROR(_xll.Woodstock.Analyst.Xcel.UDFs.GetIndicatorValue($G1217, "5 Famille de courbes="&amp;$F1217&amp;";", IntrantScenario!$B$7, IntrantScenario!$B$10,"4")/5,0)</f>
        <v>0</v>
      </c>
      <c r="L1217" s="169">
        <f>IFERROR(_xll.Woodstock.Analyst.Xcel.UDFs.GetIndicatorValue($G1217, "5 Famille de courbes="&amp;$F1217&amp;";", IntrantScenario!$B$7, IntrantScenario!$B$10,"5")/5,0)</f>
        <v>0</v>
      </c>
      <c r="M1217" s="169">
        <f>IFERROR(_xll.Woodstock.Analyst.Xcel.UDFs.GetIndicatorValue($G1217, "5 Famille de courbes="&amp;$F1217&amp;";", IntrantScenario!$B$7, IntrantScenario!$B$10,"6")/5,0)</f>
        <v>0</v>
      </c>
      <c r="N1217" s="169">
        <f>IFERROR(_xll.Woodstock.Analyst.Xcel.UDFs.GetIndicatorValueAverage($G1217, "5 Famille de courbes="&amp;$F1217&amp;";", IntrantScenario!$B$7, IntrantScenario!$B$10,"2", "6")/5,0)</f>
        <v>0</v>
      </c>
      <c r="O1217" s="356">
        <f t="shared" si="270"/>
        <v>0</v>
      </c>
      <c r="P1217" s="157" t="b">
        <f t="shared" si="271"/>
        <v>1</v>
      </c>
    </row>
    <row r="1218" spans="1:16" x14ac:dyDescent="0.25">
      <c r="A1218" s="164" t="s">
        <v>112</v>
      </c>
      <c r="B1218" s="164" t="s">
        <v>111</v>
      </c>
      <c r="C1218" s="164" t="s">
        <v>114</v>
      </c>
      <c r="D1218" s="164" t="s">
        <v>113</v>
      </c>
      <c r="E1218" s="157" t="s">
        <v>8</v>
      </c>
      <c r="F1218" s="165" t="str">
        <f t="shared" si="268"/>
        <v>FCTYF_THO_TORX</v>
      </c>
      <c r="G1218" s="374" t="s">
        <v>761</v>
      </c>
      <c r="H1218" s="165" t="str">
        <f t="shared" si="269"/>
        <v>FCTYF_THO_ToRx_Pruche</v>
      </c>
      <c r="I1218" s="169">
        <f>IFERROR(_xll.Woodstock.Analyst.Xcel.UDFs.GetIndicatorValue($G1218, "5 Famille de courbes="&amp;$F1218&amp;";", IntrantScenario!$B$7, IntrantScenario!$B$10,"2")/5,0)</f>
        <v>0</v>
      </c>
      <c r="J1218" s="169">
        <f>IFERROR(_xll.Woodstock.Analyst.Xcel.UDFs.GetIndicatorValue($G1218, "5 Famille de courbes="&amp;$F1218&amp;";", IntrantScenario!$B$7, IntrantScenario!$B$10,"3")/5,0)</f>
        <v>0</v>
      </c>
      <c r="K1218" s="169">
        <f>IFERROR(_xll.Woodstock.Analyst.Xcel.UDFs.GetIndicatorValue($G1218, "5 Famille de courbes="&amp;$F1218&amp;";", IntrantScenario!$B$7, IntrantScenario!$B$10,"4")/5,0)</f>
        <v>0</v>
      </c>
      <c r="L1218" s="169">
        <f>IFERROR(_xll.Woodstock.Analyst.Xcel.UDFs.GetIndicatorValue($G1218, "5 Famille de courbes="&amp;$F1218&amp;";", IntrantScenario!$B$7, IntrantScenario!$B$10,"5")/5,0)</f>
        <v>0</v>
      </c>
      <c r="M1218" s="169">
        <f>IFERROR(_xll.Woodstock.Analyst.Xcel.UDFs.GetIndicatorValue($G1218, "5 Famille de courbes="&amp;$F1218&amp;";", IntrantScenario!$B$7, IntrantScenario!$B$10,"6")/5,0)</f>
        <v>0</v>
      </c>
      <c r="N1218" s="169">
        <f>IFERROR(_xll.Woodstock.Analyst.Xcel.UDFs.GetIndicatorValueAverage($G1218, "5 Famille de courbes="&amp;$F1218&amp;";", IntrantScenario!$B$7, IntrantScenario!$B$10,"2", "6")/5,0)</f>
        <v>0</v>
      </c>
      <c r="O1218" s="356">
        <f t="shared" si="270"/>
        <v>0</v>
      </c>
      <c r="P1218" s="157" t="b">
        <f t="shared" si="271"/>
        <v>1</v>
      </c>
    </row>
    <row r="1219" spans="1:16" x14ac:dyDescent="0.25">
      <c r="A1219" s="164" t="s">
        <v>112</v>
      </c>
      <c r="B1219" s="164" t="s">
        <v>111</v>
      </c>
      <c r="C1219" s="164" t="s">
        <v>114</v>
      </c>
      <c r="D1219" s="164" t="s">
        <v>113</v>
      </c>
      <c r="E1219" s="157" t="s">
        <v>9</v>
      </c>
      <c r="F1219" s="165" t="str">
        <f t="shared" si="268"/>
        <v>FCTYF_THO_TORX</v>
      </c>
      <c r="G1219" s="374" t="s">
        <v>762</v>
      </c>
      <c r="H1219" s="165" t="str">
        <f t="shared" si="269"/>
        <v>FCTYF_THO_ToRx_Thuya</v>
      </c>
      <c r="I1219" s="169">
        <f>IFERROR(_xll.Woodstock.Analyst.Xcel.UDFs.GetIndicatorValue($G1219, "5 Famille de courbes="&amp;$F1219&amp;";", IntrantScenario!$B$7, IntrantScenario!$B$10,"2")/5,0)</f>
        <v>0</v>
      </c>
      <c r="J1219" s="169">
        <f>IFERROR(_xll.Woodstock.Analyst.Xcel.UDFs.GetIndicatorValue($G1219, "5 Famille de courbes="&amp;$F1219&amp;";", IntrantScenario!$B$7, IntrantScenario!$B$10,"3")/5,0)</f>
        <v>0</v>
      </c>
      <c r="K1219" s="169">
        <f>IFERROR(_xll.Woodstock.Analyst.Xcel.UDFs.GetIndicatorValue($G1219, "5 Famille de courbes="&amp;$F1219&amp;";", IntrantScenario!$B$7, IntrantScenario!$B$10,"4")/5,0)</f>
        <v>0</v>
      </c>
      <c r="L1219" s="169">
        <f>IFERROR(_xll.Woodstock.Analyst.Xcel.UDFs.GetIndicatorValue($G1219, "5 Famille de courbes="&amp;$F1219&amp;";", IntrantScenario!$B$7, IntrantScenario!$B$10,"5")/5,0)</f>
        <v>0</v>
      </c>
      <c r="M1219" s="169">
        <f>IFERROR(_xll.Woodstock.Analyst.Xcel.UDFs.GetIndicatorValue($G1219, "5 Famille de courbes="&amp;$F1219&amp;";", IntrantScenario!$B$7, IntrantScenario!$B$10,"6")/5,0)</f>
        <v>0</v>
      </c>
      <c r="N1219" s="169">
        <f>IFERROR(_xll.Woodstock.Analyst.Xcel.UDFs.GetIndicatorValueAverage($G1219, "5 Famille de courbes="&amp;$F1219&amp;";", IntrantScenario!$B$7, IntrantScenario!$B$10,"2", "6")/5,0)</f>
        <v>0</v>
      </c>
      <c r="O1219" s="356">
        <f t="shared" si="270"/>
        <v>0</v>
      </c>
      <c r="P1219" s="157" t="b">
        <f t="shared" si="271"/>
        <v>1</v>
      </c>
    </row>
    <row r="1220" spans="1:16" x14ac:dyDescent="0.25">
      <c r="A1220" s="164" t="s">
        <v>112</v>
      </c>
      <c r="B1220" s="164" t="s">
        <v>111</v>
      </c>
      <c r="C1220" s="164" t="s">
        <v>114</v>
      </c>
      <c r="D1220" s="164" t="s">
        <v>113</v>
      </c>
      <c r="E1220" s="157" t="s">
        <v>11</v>
      </c>
      <c r="F1220" s="165" t="str">
        <f t="shared" si="268"/>
        <v>FCTYF_THO_TORX</v>
      </c>
      <c r="G1220" s="374" t="s">
        <v>805</v>
      </c>
      <c r="H1220" s="165" t="str">
        <f t="shared" si="269"/>
        <v>FCTYF_THO_ToRx_Total Résineux</v>
      </c>
      <c r="I1220" s="169">
        <f>IFERROR(_xll.Woodstock.Analyst.Xcel.UDFs.GetIndicatorValue($G1220, "5 Famille de courbes="&amp;$F1220&amp;";", IntrantScenario!$B$7, IntrantScenario!$B$10,"2")/5,0)</f>
        <v>0</v>
      </c>
      <c r="J1220" s="169">
        <f>IFERROR(_xll.Woodstock.Analyst.Xcel.UDFs.GetIndicatorValue($G1220, "5 Famille de courbes="&amp;$F1220&amp;";", IntrantScenario!$B$7, IntrantScenario!$B$10,"3")/5,0)</f>
        <v>0</v>
      </c>
      <c r="K1220" s="169">
        <f>IFERROR(_xll.Woodstock.Analyst.Xcel.UDFs.GetIndicatorValue($G1220, "5 Famille de courbes="&amp;$F1220&amp;";", IntrantScenario!$B$7, IntrantScenario!$B$10,"4")/5,0)</f>
        <v>0</v>
      </c>
      <c r="L1220" s="169">
        <f>IFERROR(_xll.Woodstock.Analyst.Xcel.UDFs.GetIndicatorValue($G1220, "5 Famille de courbes="&amp;$F1220&amp;";", IntrantScenario!$B$7, IntrantScenario!$B$10,"5")/5,0)</f>
        <v>0</v>
      </c>
      <c r="M1220" s="169">
        <f>IFERROR(_xll.Woodstock.Analyst.Xcel.UDFs.GetIndicatorValue($G1220, "5 Famille de courbes="&amp;$F1220&amp;";", IntrantScenario!$B$7, IntrantScenario!$B$10,"6")/5,0)</f>
        <v>0</v>
      </c>
      <c r="N1220" s="169">
        <f>IFERROR(_xll.Woodstock.Analyst.Xcel.UDFs.GetIndicatorValueAverage($G1220, "5 Famille de courbes="&amp;$F1220&amp;";", IntrantScenario!$B$7, IntrantScenario!$B$10,"2", "6")/5,0)</f>
        <v>0</v>
      </c>
      <c r="O1220" s="356">
        <f t="shared" si="270"/>
        <v>0</v>
      </c>
      <c r="P1220" s="157" t="b">
        <f t="shared" si="271"/>
        <v>1</v>
      </c>
    </row>
    <row r="1221" spans="1:16" x14ac:dyDescent="0.25">
      <c r="A1221" s="164" t="s">
        <v>112</v>
      </c>
      <c r="B1221" s="164" t="s">
        <v>111</v>
      </c>
      <c r="C1221" s="164" t="s">
        <v>114</v>
      </c>
      <c r="D1221" s="164" t="s">
        <v>113</v>
      </c>
      <c r="E1221" s="157" t="s">
        <v>13</v>
      </c>
      <c r="F1221" s="165" t="str">
        <f t="shared" si="268"/>
        <v>FCTYF_THO_TORX</v>
      </c>
      <c r="G1221" s="374" t="s">
        <v>763</v>
      </c>
      <c r="H1221" s="165" t="str">
        <f t="shared" si="269"/>
        <v>FCTYF_THO_ToRx_Bouleau à papier</v>
      </c>
      <c r="I1221" s="169">
        <f>IFERROR(_xll.Woodstock.Analyst.Xcel.UDFs.GetIndicatorValue($G1221, "5 Famille de courbes="&amp;$F1221&amp;";", IntrantScenario!$B$7, IntrantScenario!$B$10,"2")/5,0)</f>
        <v>0</v>
      </c>
      <c r="J1221" s="169">
        <f>IFERROR(_xll.Woodstock.Analyst.Xcel.UDFs.GetIndicatorValue($G1221, "5 Famille de courbes="&amp;$F1221&amp;";", IntrantScenario!$B$7, IntrantScenario!$B$10,"3")/5,0)</f>
        <v>0</v>
      </c>
      <c r="K1221" s="169">
        <f>IFERROR(_xll.Woodstock.Analyst.Xcel.UDFs.GetIndicatorValue($G1221, "5 Famille de courbes="&amp;$F1221&amp;";", IntrantScenario!$B$7, IntrantScenario!$B$10,"4")/5,0)</f>
        <v>0</v>
      </c>
      <c r="L1221" s="169">
        <f>IFERROR(_xll.Woodstock.Analyst.Xcel.UDFs.GetIndicatorValue($G1221, "5 Famille de courbes="&amp;$F1221&amp;";", IntrantScenario!$B$7, IntrantScenario!$B$10,"5")/5,0)</f>
        <v>0</v>
      </c>
      <c r="M1221" s="169">
        <f>IFERROR(_xll.Woodstock.Analyst.Xcel.UDFs.GetIndicatorValue($G1221, "5 Famille de courbes="&amp;$F1221&amp;";", IntrantScenario!$B$7, IntrantScenario!$B$10,"6")/5,0)</f>
        <v>0</v>
      </c>
      <c r="N1221" s="169">
        <f>IFERROR(_xll.Woodstock.Analyst.Xcel.UDFs.GetIndicatorValueAverage($G1221, "5 Famille de courbes="&amp;$F1221&amp;";", IntrantScenario!$B$7, IntrantScenario!$B$10,"2", "6")/5,0)</f>
        <v>0</v>
      </c>
      <c r="O1221" s="356">
        <f t="shared" si="270"/>
        <v>0</v>
      </c>
      <c r="P1221" s="157" t="b">
        <f t="shared" si="271"/>
        <v>1</v>
      </c>
    </row>
    <row r="1222" spans="1:16" x14ac:dyDescent="0.25">
      <c r="A1222" s="164" t="s">
        <v>112</v>
      </c>
      <c r="B1222" s="164" t="s">
        <v>111</v>
      </c>
      <c r="C1222" s="164" t="s">
        <v>114</v>
      </c>
      <c r="D1222" s="164" t="s">
        <v>113</v>
      </c>
      <c r="E1222" s="157" t="s">
        <v>14</v>
      </c>
      <c r="F1222" s="165" t="str">
        <f t="shared" si="268"/>
        <v>FCTYF_THO_TORX</v>
      </c>
      <c r="G1222" s="374" t="s">
        <v>764</v>
      </c>
      <c r="H1222" s="165" t="str">
        <f t="shared" si="269"/>
        <v>FCTYF_THO_ToRx_Peupliers</v>
      </c>
      <c r="I1222" s="169">
        <f>IFERROR(_xll.Woodstock.Analyst.Xcel.UDFs.GetIndicatorValue($G1222, "5 Famille de courbes="&amp;$F1222&amp;";", IntrantScenario!$B$7, IntrantScenario!$B$10,"2")/5,0)</f>
        <v>0</v>
      </c>
      <c r="J1222" s="169">
        <f>IFERROR(_xll.Woodstock.Analyst.Xcel.UDFs.GetIndicatorValue($G1222, "5 Famille de courbes="&amp;$F1222&amp;";", IntrantScenario!$B$7, IntrantScenario!$B$10,"3")/5,0)</f>
        <v>0</v>
      </c>
      <c r="K1222" s="169">
        <f>IFERROR(_xll.Woodstock.Analyst.Xcel.UDFs.GetIndicatorValue($G1222, "5 Famille de courbes="&amp;$F1222&amp;";", IntrantScenario!$B$7, IntrantScenario!$B$10,"4")/5,0)</f>
        <v>0</v>
      </c>
      <c r="L1222" s="169">
        <f>IFERROR(_xll.Woodstock.Analyst.Xcel.UDFs.GetIndicatorValue($G1222, "5 Famille de courbes="&amp;$F1222&amp;";", IntrantScenario!$B$7, IntrantScenario!$B$10,"5")/5,0)</f>
        <v>0</v>
      </c>
      <c r="M1222" s="169">
        <f>IFERROR(_xll.Woodstock.Analyst.Xcel.UDFs.GetIndicatorValue($G1222, "5 Famille de courbes="&amp;$F1222&amp;";", IntrantScenario!$B$7, IntrantScenario!$B$10,"6")/5,0)</f>
        <v>0</v>
      </c>
      <c r="N1222" s="169">
        <f>IFERROR(_xll.Woodstock.Analyst.Xcel.UDFs.GetIndicatorValueAverage($G1222, "5 Famille de courbes="&amp;$F1222&amp;";", IntrantScenario!$B$7, IntrantScenario!$B$10,"2", "6")/5,0)</f>
        <v>0</v>
      </c>
      <c r="O1222" s="356">
        <f t="shared" si="270"/>
        <v>0</v>
      </c>
      <c r="P1222" s="157" t="b">
        <f t="shared" si="271"/>
        <v>1</v>
      </c>
    </row>
    <row r="1223" spans="1:16" x14ac:dyDescent="0.25">
      <c r="A1223" s="164" t="s">
        <v>112</v>
      </c>
      <c r="B1223" s="164" t="s">
        <v>111</v>
      </c>
      <c r="C1223" s="164" t="s">
        <v>114</v>
      </c>
      <c r="D1223" s="164" t="s">
        <v>113</v>
      </c>
      <c r="E1223" s="157" t="s">
        <v>15</v>
      </c>
      <c r="F1223" s="165" t="str">
        <f t="shared" si="268"/>
        <v>FCTYF_THO_TORX</v>
      </c>
      <c r="G1223" s="374" t="s">
        <v>765</v>
      </c>
      <c r="H1223" s="165" t="str">
        <f t="shared" si="269"/>
        <v>FCTYF_THO_ToRx_Érable rouge</v>
      </c>
      <c r="I1223" s="169">
        <f>IFERROR(_xll.Woodstock.Analyst.Xcel.UDFs.GetIndicatorValue($G1223, "5 Famille de courbes="&amp;$F1223&amp;";", IntrantScenario!$B$7, IntrantScenario!$B$10,"2")/5,0)</f>
        <v>0</v>
      </c>
      <c r="J1223" s="169">
        <f>IFERROR(_xll.Woodstock.Analyst.Xcel.UDFs.GetIndicatorValue($G1223, "5 Famille de courbes="&amp;$F1223&amp;";", IntrantScenario!$B$7, IntrantScenario!$B$10,"3")/5,0)</f>
        <v>0</v>
      </c>
      <c r="K1223" s="169">
        <f>IFERROR(_xll.Woodstock.Analyst.Xcel.UDFs.GetIndicatorValue($G1223, "5 Famille de courbes="&amp;$F1223&amp;";", IntrantScenario!$B$7, IntrantScenario!$B$10,"4")/5,0)</f>
        <v>0</v>
      </c>
      <c r="L1223" s="169">
        <f>IFERROR(_xll.Woodstock.Analyst.Xcel.UDFs.GetIndicatorValue($G1223, "5 Famille de courbes="&amp;$F1223&amp;";", IntrantScenario!$B$7, IntrantScenario!$B$10,"5")/5,0)</f>
        <v>0</v>
      </c>
      <c r="M1223" s="169">
        <f>IFERROR(_xll.Woodstock.Analyst.Xcel.UDFs.GetIndicatorValue($G1223, "5 Famille de courbes="&amp;$F1223&amp;";", IntrantScenario!$B$7, IntrantScenario!$B$10,"6")/5,0)</f>
        <v>0</v>
      </c>
      <c r="N1223" s="169">
        <f>IFERROR(_xll.Woodstock.Analyst.Xcel.UDFs.GetIndicatorValueAverage($G1223, "5 Famille de courbes="&amp;$F1223&amp;";", IntrantScenario!$B$7, IntrantScenario!$B$10,"2", "6")/5,0)</f>
        <v>0</v>
      </c>
      <c r="O1223" s="356">
        <f t="shared" si="270"/>
        <v>0</v>
      </c>
      <c r="P1223" s="157" t="b">
        <f t="shared" si="271"/>
        <v>1</v>
      </c>
    </row>
    <row r="1224" spans="1:16" x14ac:dyDescent="0.25">
      <c r="A1224" s="164" t="s">
        <v>112</v>
      </c>
      <c r="B1224" s="164" t="s">
        <v>111</v>
      </c>
      <c r="C1224" s="164" t="s">
        <v>114</v>
      </c>
      <c r="D1224" s="164" t="s">
        <v>113</v>
      </c>
      <c r="E1224" s="157" t="s">
        <v>17</v>
      </c>
      <c r="F1224" s="165" t="str">
        <f t="shared" si="268"/>
        <v>FCTYF_THO_TORX</v>
      </c>
      <c r="G1224" s="374" t="s">
        <v>766</v>
      </c>
      <c r="H1224" s="165" t="str">
        <f t="shared" si="269"/>
        <v>FCTYF_THO_ToRx_Sous-total F. Intolérants</v>
      </c>
      <c r="I1224" s="169">
        <f>IFERROR(_xll.Woodstock.Analyst.Xcel.UDFs.GetIndicatorValue($G1224, "5 Famille de courbes="&amp;$F1224&amp;";", IntrantScenario!$B$7, IntrantScenario!$B$10,"2")/5,0)</f>
        <v>0</v>
      </c>
      <c r="J1224" s="169">
        <f>IFERROR(_xll.Woodstock.Analyst.Xcel.UDFs.GetIndicatorValue($G1224, "5 Famille de courbes="&amp;$F1224&amp;";", IntrantScenario!$B$7, IntrantScenario!$B$10,"3")/5,0)</f>
        <v>0</v>
      </c>
      <c r="K1224" s="169">
        <f>IFERROR(_xll.Woodstock.Analyst.Xcel.UDFs.GetIndicatorValue($G1224, "5 Famille de courbes="&amp;$F1224&amp;";", IntrantScenario!$B$7, IntrantScenario!$B$10,"4")/5,0)</f>
        <v>0</v>
      </c>
      <c r="L1224" s="169">
        <f>IFERROR(_xll.Woodstock.Analyst.Xcel.UDFs.GetIndicatorValue($G1224, "5 Famille de courbes="&amp;$F1224&amp;";", IntrantScenario!$B$7, IntrantScenario!$B$10,"5")/5,0)</f>
        <v>0</v>
      </c>
      <c r="M1224" s="169">
        <f>IFERROR(_xll.Woodstock.Analyst.Xcel.UDFs.GetIndicatorValue($G1224, "5 Famille de courbes="&amp;$F1224&amp;";", IntrantScenario!$B$7, IntrantScenario!$B$10,"6")/5,0)</f>
        <v>0</v>
      </c>
      <c r="N1224" s="169">
        <f>IFERROR(_xll.Woodstock.Analyst.Xcel.UDFs.GetIndicatorValueAverage($G1224, "5 Famille de courbes="&amp;$F1224&amp;";", IntrantScenario!$B$7, IntrantScenario!$B$10,"2", "6")/5,0)</f>
        <v>0</v>
      </c>
      <c r="O1224" s="356">
        <f t="shared" si="270"/>
        <v>0</v>
      </c>
      <c r="P1224" s="157" t="b">
        <f t="shared" si="271"/>
        <v>1</v>
      </c>
    </row>
    <row r="1225" spans="1:16" x14ac:dyDescent="0.25">
      <c r="A1225" s="164" t="s">
        <v>112</v>
      </c>
      <c r="B1225" s="164" t="s">
        <v>111</v>
      </c>
      <c r="C1225" s="164" t="s">
        <v>114</v>
      </c>
      <c r="D1225" s="164" t="s">
        <v>113</v>
      </c>
      <c r="E1225" s="157" t="s">
        <v>18</v>
      </c>
      <c r="F1225" s="165" t="str">
        <f t="shared" si="268"/>
        <v>FCTYF_THO_TORX</v>
      </c>
      <c r="G1225" s="374" t="s">
        <v>767</v>
      </c>
      <c r="H1225" s="165" t="str">
        <f t="shared" si="269"/>
        <v>FCTYF_THO_ToRx_Bouleau jaune</v>
      </c>
      <c r="I1225" s="169">
        <f>IFERROR(_xll.Woodstock.Analyst.Xcel.UDFs.GetIndicatorValue($G1225, "5 Famille de courbes="&amp;$F1225&amp;";", IntrantScenario!$B$7, IntrantScenario!$B$10,"2")/5,0)</f>
        <v>0</v>
      </c>
      <c r="J1225" s="169">
        <f>IFERROR(_xll.Woodstock.Analyst.Xcel.UDFs.GetIndicatorValue($G1225, "5 Famille de courbes="&amp;$F1225&amp;";", IntrantScenario!$B$7, IntrantScenario!$B$10,"3")/5,0)</f>
        <v>0</v>
      </c>
      <c r="K1225" s="169">
        <f>IFERROR(_xll.Woodstock.Analyst.Xcel.UDFs.GetIndicatorValue($G1225, "5 Famille de courbes="&amp;$F1225&amp;";", IntrantScenario!$B$7, IntrantScenario!$B$10,"4")/5,0)</f>
        <v>0</v>
      </c>
      <c r="L1225" s="169">
        <f>IFERROR(_xll.Woodstock.Analyst.Xcel.UDFs.GetIndicatorValue($G1225, "5 Famille de courbes="&amp;$F1225&amp;";", IntrantScenario!$B$7, IntrantScenario!$B$10,"5")/5,0)</f>
        <v>0</v>
      </c>
      <c r="M1225" s="169">
        <f>IFERROR(_xll.Woodstock.Analyst.Xcel.UDFs.GetIndicatorValue($G1225, "5 Famille de courbes="&amp;$F1225&amp;";", IntrantScenario!$B$7, IntrantScenario!$B$10,"6")/5,0)</f>
        <v>0</v>
      </c>
      <c r="N1225" s="169">
        <f>IFERROR(_xll.Woodstock.Analyst.Xcel.UDFs.GetIndicatorValueAverage($G1225, "5 Famille de courbes="&amp;$F1225&amp;";", IntrantScenario!$B$7, IntrantScenario!$B$10,"2", "6")/5,0)</f>
        <v>0</v>
      </c>
      <c r="O1225" s="356">
        <f t="shared" si="270"/>
        <v>0</v>
      </c>
      <c r="P1225" s="157" t="b">
        <f t="shared" si="271"/>
        <v>1</v>
      </c>
    </row>
    <row r="1226" spans="1:16" x14ac:dyDescent="0.25">
      <c r="A1226" s="164" t="s">
        <v>112</v>
      </c>
      <c r="B1226" s="164" t="s">
        <v>111</v>
      </c>
      <c r="C1226" s="164" t="s">
        <v>114</v>
      </c>
      <c r="D1226" s="164" t="s">
        <v>113</v>
      </c>
      <c r="E1226" s="157" t="s">
        <v>19</v>
      </c>
      <c r="F1226" s="165" t="str">
        <f t="shared" si="268"/>
        <v>FCTYF_THO_TORX</v>
      </c>
      <c r="G1226" s="374" t="s">
        <v>768</v>
      </c>
      <c r="H1226" s="165" t="str">
        <f t="shared" si="269"/>
        <v>FCTYF_THO_ToRx_Érable à sucre</v>
      </c>
      <c r="I1226" s="169">
        <f>IFERROR(_xll.Woodstock.Analyst.Xcel.UDFs.GetIndicatorValue($G1226, "5 Famille de courbes="&amp;$F1226&amp;";", IntrantScenario!$B$7, IntrantScenario!$B$10,"2")/5,0)</f>
        <v>0</v>
      </c>
      <c r="J1226" s="169">
        <f>IFERROR(_xll.Woodstock.Analyst.Xcel.UDFs.GetIndicatorValue($G1226, "5 Famille de courbes="&amp;$F1226&amp;";", IntrantScenario!$B$7, IntrantScenario!$B$10,"3")/5,0)</f>
        <v>0</v>
      </c>
      <c r="K1226" s="169">
        <f>IFERROR(_xll.Woodstock.Analyst.Xcel.UDFs.GetIndicatorValue($G1226, "5 Famille de courbes="&amp;$F1226&amp;";", IntrantScenario!$B$7, IntrantScenario!$B$10,"4")/5,0)</f>
        <v>0</v>
      </c>
      <c r="L1226" s="169">
        <f>IFERROR(_xll.Woodstock.Analyst.Xcel.UDFs.GetIndicatorValue($G1226, "5 Famille de courbes="&amp;$F1226&amp;";", IntrantScenario!$B$7, IntrantScenario!$B$10,"5")/5,0)</f>
        <v>0</v>
      </c>
      <c r="M1226" s="169">
        <f>IFERROR(_xll.Woodstock.Analyst.Xcel.UDFs.GetIndicatorValue($G1226, "5 Famille de courbes="&amp;$F1226&amp;";", IntrantScenario!$B$7, IntrantScenario!$B$10,"6")/5,0)</f>
        <v>0</v>
      </c>
      <c r="N1226" s="169">
        <f>IFERROR(_xll.Woodstock.Analyst.Xcel.UDFs.GetIndicatorValueAverage($G1226, "5 Famille de courbes="&amp;$F1226&amp;";", IntrantScenario!$B$7, IntrantScenario!$B$10,"2", "6")/5,0)</f>
        <v>0</v>
      </c>
      <c r="O1226" s="356">
        <f t="shared" si="270"/>
        <v>0</v>
      </c>
      <c r="P1226" s="157" t="b">
        <f t="shared" si="271"/>
        <v>1</v>
      </c>
    </row>
    <row r="1227" spans="1:16" x14ac:dyDescent="0.25">
      <c r="A1227" s="164" t="s">
        <v>112</v>
      </c>
      <c r="B1227" s="164" t="s">
        <v>111</v>
      </c>
      <c r="C1227" s="164" t="s">
        <v>114</v>
      </c>
      <c r="D1227" s="164" t="s">
        <v>113</v>
      </c>
      <c r="E1227" s="157" t="s">
        <v>21</v>
      </c>
      <c r="F1227" s="165" t="str">
        <f t="shared" si="268"/>
        <v>FCTYF_THO_TORX</v>
      </c>
      <c r="G1227" s="374" t="s">
        <v>769</v>
      </c>
      <c r="H1227" s="165" t="str">
        <f t="shared" si="269"/>
        <v>FCTYF_THO_ToRx_Sous-total F. Tolérants</v>
      </c>
      <c r="I1227" s="169">
        <f>IFERROR(_xll.Woodstock.Analyst.Xcel.UDFs.GetIndicatorValue($G1227, "5 Famille de courbes="&amp;$F1227&amp;";", IntrantScenario!$B$7, IntrantScenario!$B$10,"2")/5,0)</f>
        <v>0</v>
      </c>
      <c r="J1227" s="169">
        <f>IFERROR(_xll.Woodstock.Analyst.Xcel.UDFs.GetIndicatorValue($G1227, "5 Famille de courbes="&amp;$F1227&amp;";", IntrantScenario!$B$7, IntrantScenario!$B$10,"3")/5,0)</f>
        <v>0</v>
      </c>
      <c r="K1227" s="169">
        <f>IFERROR(_xll.Woodstock.Analyst.Xcel.UDFs.GetIndicatorValue($G1227, "5 Famille de courbes="&amp;$F1227&amp;";", IntrantScenario!$B$7, IntrantScenario!$B$10,"4")/5,0)</f>
        <v>0</v>
      </c>
      <c r="L1227" s="169">
        <f>IFERROR(_xll.Woodstock.Analyst.Xcel.UDFs.GetIndicatorValue($G1227, "5 Famille de courbes="&amp;$F1227&amp;";", IntrantScenario!$B$7, IntrantScenario!$B$10,"5")/5,0)</f>
        <v>0</v>
      </c>
      <c r="M1227" s="169">
        <f>IFERROR(_xll.Woodstock.Analyst.Xcel.UDFs.GetIndicatorValue($G1227, "5 Famille de courbes="&amp;$F1227&amp;";", IntrantScenario!$B$7, IntrantScenario!$B$10,"6")/5,0)</f>
        <v>0</v>
      </c>
      <c r="N1227" s="169">
        <f>IFERROR(_xll.Woodstock.Analyst.Xcel.UDFs.GetIndicatorValueAverage($G1227, "5 Famille de courbes="&amp;$F1227&amp;";", IntrantScenario!$B$7, IntrantScenario!$B$10,"2", "6")/5,0)</f>
        <v>0</v>
      </c>
      <c r="O1227" s="356">
        <f t="shared" si="270"/>
        <v>0</v>
      </c>
      <c r="P1227" s="157" t="b">
        <f t="shared" si="271"/>
        <v>1</v>
      </c>
    </row>
    <row r="1228" spans="1:16" x14ac:dyDescent="0.25">
      <c r="A1228" s="164" t="s">
        <v>112</v>
      </c>
      <c r="B1228" s="164" t="s">
        <v>111</v>
      </c>
      <c r="C1228" s="164" t="s">
        <v>114</v>
      </c>
      <c r="D1228" s="164" t="s">
        <v>113</v>
      </c>
      <c r="E1228" s="157" t="s">
        <v>39</v>
      </c>
      <c r="F1228" s="165" t="str">
        <f t="shared" si="268"/>
        <v>FCTYF_THO_TORX</v>
      </c>
      <c r="G1228" s="374" t="s">
        <v>806</v>
      </c>
      <c r="H1228" s="165" t="str">
        <f t="shared" si="269"/>
        <v>FCTYF_THO_ToRx_Total Résineux &amp; Feuillus</v>
      </c>
      <c r="I1228" s="169">
        <f>IFERROR(_xll.Woodstock.Analyst.Xcel.UDFs.GetIndicatorValue($G1228, "5 Famille de courbes="&amp;$F1228&amp;";", IntrantScenario!$B$7, IntrantScenario!$B$10,"2")/5,0)</f>
        <v>0</v>
      </c>
      <c r="J1228" s="169">
        <f>IFERROR(_xll.Woodstock.Analyst.Xcel.UDFs.GetIndicatorValue($G1228, "5 Famille de courbes="&amp;$F1228&amp;";", IntrantScenario!$B$7, IntrantScenario!$B$10,"3")/5,0)</f>
        <v>0</v>
      </c>
      <c r="K1228" s="169">
        <f>IFERROR(_xll.Woodstock.Analyst.Xcel.UDFs.GetIndicatorValue($G1228, "5 Famille de courbes="&amp;$F1228&amp;";", IntrantScenario!$B$7, IntrantScenario!$B$10,"4")/5,0)</f>
        <v>0</v>
      </c>
      <c r="L1228" s="169">
        <f>IFERROR(_xll.Woodstock.Analyst.Xcel.UDFs.GetIndicatorValue($G1228, "5 Famille de courbes="&amp;$F1228&amp;";", IntrantScenario!$B$7, IntrantScenario!$B$10,"5")/5,0)</f>
        <v>0</v>
      </c>
      <c r="M1228" s="169">
        <f>IFERROR(_xll.Woodstock.Analyst.Xcel.UDFs.GetIndicatorValue($G1228, "5 Famille de courbes="&amp;$F1228&amp;";", IntrantScenario!$B$7, IntrantScenario!$B$10,"6")/5,0)</f>
        <v>0</v>
      </c>
      <c r="N1228" s="169">
        <f>IFERROR(_xll.Woodstock.Analyst.Xcel.UDFs.GetIndicatorValueAverage($G1228, "5 Famille de courbes="&amp;$F1228&amp;";", IntrantScenario!$B$7, IntrantScenario!$B$10,"2", "6")/5,0)</f>
        <v>0</v>
      </c>
      <c r="O1228" s="356">
        <f t="shared" si="270"/>
        <v>0</v>
      </c>
      <c r="P1228" s="157" t="b">
        <f t="shared" si="271"/>
        <v>1</v>
      </c>
    </row>
    <row r="1229" spans="1:16" x14ac:dyDescent="0.25">
      <c r="A1229" s="164"/>
      <c r="B1229" s="164"/>
      <c r="C1229" s="164"/>
      <c r="D1229" s="164"/>
      <c r="E1229" s="157"/>
      <c r="F1229" s="157"/>
      <c r="G1229" s="371"/>
      <c r="H1229" s="157"/>
      <c r="I1229" s="157"/>
      <c r="J1229" s="157"/>
      <c r="K1229" s="157"/>
      <c r="L1229" s="157"/>
      <c r="M1229" s="157"/>
      <c r="N1229" s="157"/>
      <c r="O1229" s="357"/>
      <c r="P1229" s="157"/>
    </row>
    <row r="1230" spans="1:16" x14ac:dyDescent="0.25">
      <c r="A1230" s="164" t="s">
        <v>112</v>
      </c>
      <c r="B1230" s="164" t="s">
        <v>111</v>
      </c>
      <c r="C1230" s="164" t="s">
        <v>237</v>
      </c>
      <c r="D1230" s="164" t="s">
        <v>238</v>
      </c>
      <c r="E1230" s="165" t="s">
        <v>2</v>
      </c>
      <c r="F1230" s="165" t="str">
        <f t="shared" ref="F1230:F1246" si="272">UPPER("FCTYF_"&amp;B1230&amp;"_"&amp;D1230)</f>
        <v>FCTYF_THO_TOSB</v>
      </c>
      <c r="G1230" s="374" t="s">
        <v>756</v>
      </c>
      <c r="H1230" s="165" t="str">
        <f t="shared" ref="H1230:H1246" si="273">TRIM("FCTYF_"&amp;B1230&amp;"_"&amp;D1230&amp;"_"&amp;E1230)</f>
        <v>FCTYF_THO_ToSb_Sapin</v>
      </c>
      <c r="I1230" s="169">
        <f>IFERROR(_xll.Woodstock.Analyst.Xcel.UDFs.GetIndicatorValue($G1230, "5 Famille de courbes="&amp;$F1230&amp;";", IntrantScenario!$B$7, IntrantScenario!$B$10,"2")/5,0)</f>
        <v>0</v>
      </c>
      <c r="J1230" s="169">
        <f>IFERROR(_xll.Woodstock.Analyst.Xcel.UDFs.GetIndicatorValue($G1230, "5 Famille de courbes="&amp;$F1230&amp;";", IntrantScenario!$B$7, IntrantScenario!$B$10,"3")/5,0)</f>
        <v>0</v>
      </c>
      <c r="K1230" s="169">
        <f>IFERROR(_xll.Woodstock.Analyst.Xcel.UDFs.GetIndicatorValue($G1230, "5 Famille de courbes="&amp;$F1230&amp;";", IntrantScenario!$B$7, IntrantScenario!$B$10,"4")/5,0)</f>
        <v>0</v>
      </c>
      <c r="L1230" s="169">
        <f>IFERROR(_xll.Woodstock.Analyst.Xcel.UDFs.GetIndicatorValue($G1230, "5 Famille de courbes="&amp;$F1230&amp;";", IntrantScenario!$B$7, IntrantScenario!$B$10,"5")/5,0)</f>
        <v>0</v>
      </c>
      <c r="M1230" s="169">
        <f>IFERROR(_xll.Woodstock.Analyst.Xcel.UDFs.GetIndicatorValue($G1230, "5 Famille de courbes="&amp;$F1230&amp;";", IntrantScenario!$B$7, IntrantScenario!$B$10,"6")/5,0)</f>
        <v>0</v>
      </c>
      <c r="N1230" s="169">
        <f>IFERROR(_xll.Woodstock.Analyst.Xcel.UDFs.GetIndicatorValueAverage($G1230, "5 Famille de courbes="&amp;$F1230&amp;";", IntrantScenario!$B$7, IntrantScenario!$B$10,"2", "6")/5,0)</f>
        <v>0</v>
      </c>
      <c r="O1230" s="356">
        <f t="shared" ref="O1230:O1246" si="274">AVERAGE(I1230:M1230)</f>
        <v>0</v>
      </c>
      <c r="P1230" s="157" t="b">
        <f t="shared" ref="P1230:P1246" si="275">EXACT(ROUND(N1230,1),ROUND(O1230,1))</f>
        <v>1</v>
      </c>
    </row>
    <row r="1231" spans="1:16" x14ac:dyDescent="0.25">
      <c r="A1231" s="164" t="s">
        <v>112</v>
      </c>
      <c r="B1231" s="164" t="s">
        <v>111</v>
      </c>
      <c r="C1231" s="164" t="s">
        <v>237</v>
      </c>
      <c r="D1231" s="164" t="s">
        <v>238</v>
      </c>
      <c r="E1231" s="157" t="s">
        <v>3</v>
      </c>
      <c r="F1231" s="165" t="str">
        <f t="shared" si="272"/>
        <v>FCTYF_THO_TOSB</v>
      </c>
      <c r="G1231" s="374" t="s">
        <v>757</v>
      </c>
      <c r="H1231" s="165" t="str">
        <f t="shared" si="273"/>
        <v>FCTYF_THO_ToSb_Épinettes</v>
      </c>
      <c r="I1231" s="169">
        <f>IFERROR(_xll.Woodstock.Analyst.Xcel.UDFs.GetIndicatorValue($G1231, "5 Famille de courbes="&amp;$F1231&amp;";", IntrantScenario!$B$7, IntrantScenario!$B$10,"2")/5,0)</f>
        <v>0</v>
      </c>
      <c r="J1231" s="169">
        <f>IFERROR(_xll.Woodstock.Analyst.Xcel.UDFs.GetIndicatorValue($G1231, "5 Famille de courbes="&amp;$F1231&amp;";", IntrantScenario!$B$7, IntrantScenario!$B$10,"3")/5,0)</f>
        <v>0</v>
      </c>
      <c r="K1231" s="169">
        <f>IFERROR(_xll.Woodstock.Analyst.Xcel.UDFs.GetIndicatorValue($G1231, "5 Famille de courbes="&amp;$F1231&amp;";", IntrantScenario!$B$7, IntrantScenario!$B$10,"4")/5,0)</f>
        <v>0</v>
      </c>
      <c r="L1231" s="169">
        <f>IFERROR(_xll.Woodstock.Analyst.Xcel.UDFs.GetIndicatorValue($G1231, "5 Famille de courbes="&amp;$F1231&amp;";", IntrantScenario!$B$7, IntrantScenario!$B$10,"5")/5,0)</f>
        <v>0</v>
      </c>
      <c r="M1231" s="169">
        <f>IFERROR(_xll.Woodstock.Analyst.Xcel.UDFs.GetIndicatorValue($G1231, "5 Famille de courbes="&amp;$F1231&amp;";", IntrantScenario!$B$7, IntrantScenario!$B$10,"6")/5,0)</f>
        <v>0</v>
      </c>
      <c r="N1231" s="169">
        <f>IFERROR(_xll.Woodstock.Analyst.Xcel.UDFs.GetIndicatorValueAverage($G1231, "5 Famille de courbes="&amp;$F1231&amp;";", IntrantScenario!$B$7, IntrantScenario!$B$10,"2", "6")/5,0)</f>
        <v>0</v>
      </c>
      <c r="O1231" s="356">
        <f t="shared" si="274"/>
        <v>0</v>
      </c>
      <c r="P1231" s="157" t="b">
        <f t="shared" si="275"/>
        <v>1</v>
      </c>
    </row>
    <row r="1232" spans="1:16" x14ac:dyDescent="0.25">
      <c r="A1232" s="164" t="s">
        <v>112</v>
      </c>
      <c r="B1232" s="164" t="s">
        <v>111</v>
      </c>
      <c r="C1232" s="164" t="s">
        <v>237</v>
      </c>
      <c r="D1232" s="164" t="s">
        <v>238</v>
      </c>
      <c r="E1232" s="157" t="s">
        <v>4</v>
      </c>
      <c r="F1232" s="165" t="str">
        <f t="shared" si="272"/>
        <v>FCTYF_THO_TOSB</v>
      </c>
      <c r="G1232" s="374" t="s">
        <v>758</v>
      </c>
      <c r="H1232" s="165" t="str">
        <f t="shared" si="273"/>
        <v>FCTYF_THO_ToSb_Pin gris</v>
      </c>
      <c r="I1232" s="169">
        <f>IFERROR(_xll.Woodstock.Analyst.Xcel.UDFs.GetIndicatorValue($G1232, "5 Famille de courbes="&amp;$F1232&amp;";", IntrantScenario!$B$7, IntrantScenario!$B$10,"2")/5,0)</f>
        <v>0</v>
      </c>
      <c r="J1232" s="169">
        <f>IFERROR(_xll.Woodstock.Analyst.Xcel.UDFs.GetIndicatorValue($G1232, "5 Famille de courbes="&amp;$F1232&amp;";", IntrantScenario!$B$7, IntrantScenario!$B$10,"3")/5,0)</f>
        <v>0</v>
      </c>
      <c r="K1232" s="169">
        <f>IFERROR(_xll.Woodstock.Analyst.Xcel.UDFs.GetIndicatorValue($G1232, "5 Famille de courbes="&amp;$F1232&amp;";", IntrantScenario!$B$7, IntrantScenario!$B$10,"4")/5,0)</f>
        <v>0</v>
      </c>
      <c r="L1232" s="169">
        <f>IFERROR(_xll.Woodstock.Analyst.Xcel.UDFs.GetIndicatorValue($G1232, "5 Famille de courbes="&amp;$F1232&amp;";", IntrantScenario!$B$7, IntrantScenario!$B$10,"5")/5,0)</f>
        <v>0</v>
      </c>
      <c r="M1232" s="169">
        <f>IFERROR(_xll.Woodstock.Analyst.Xcel.UDFs.GetIndicatorValue($G1232, "5 Famille de courbes="&amp;$F1232&amp;";", IntrantScenario!$B$7, IntrantScenario!$B$10,"6")/5,0)</f>
        <v>0</v>
      </c>
      <c r="N1232" s="169">
        <f>IFERROR(_xll.Woodstock.Analyst.Xcel.UDFs.GetIndicatorValueAverage($G1232, "5 Famille de courbes="&amp;$F1232&amp;";", IntrantScenario!$B$7, IntrantScenario!$B$10,"2", "6")/5,0)</f>
        <v>0</v>
      </c>
      <c r="O1232" s="356">
        <f t="shared" si="274"/>
        <v>0</v>
      </c>
      <c r="P1232" s="157" t="b">
        <f t="shared" si="275"/>
        <v>1</v>
      </c>
    </row>
    <row r="1233" spans="1:16" x14ac:dyDescent="0.25">
      <c r="A1233" s="164" t="s">
        <v>112</v>
      </c>
      <c r="B1233" s="164" t="s">
        <v>111</v>
      </c>
      <c r="C1233" s="164" t="s">
        <v>237</v>
      </c>
      <c r="D1233" s="164" t="s">
        <v>238</v>
      </c>
      <c r="E1233" s="157" t="s">
        <v>5</v>
      </c>
      <c r="F1233" s="165" t="str">
        <f t="shared" si="272"/>
        <v>FCTYF_THO_TOSB</v>
      </c>
      <c r="G1233" s="374" t="s">
        <v>759</v>
      </c>
      <c r="H1233" s="165" t="str">
        <f t="shared" si="273"/>
        <v>FCTYF_THO_ToSb_Mélèzes</v>
      </c>
      <c r="I1233" s="169">
        <f>IFERROR(_xll.Woodstock.Analyst.Xcel.UDFs.GetIndicatorValue($G1233, "5 Famille de courbes="&amp;$F1233&amp;";", IntrantScenario!$B$7, IntrantScenario!$B$10,"2")/5,0)</f>
        <v>0</v>
      </c>
      <c r="J1233" s="169">
        <f>IFERROR(_xll.Woodstock.Analyst.Xcel.UDFs.GetIndicatorValue($G1233, "5 Famille de courbes="&amp;$F1233&amp;";", IntrantScenario!$B$7, IntrantScenario!$B$10,"3")/5,0)</f>
        <v>0</v>
      </c>
      <c r="K1233" s="169">
        <f>IFERROR(_xll.Woodstock.Analyst.Xcel.UDFs.GetIndicatorValue($G1233, "5 Famille de courbes="&amp;$F1233&amp;";", IntrantScenario!$B$7, IntrantScenario!$B$10,"4")/5,0)</f>
        <v>0</v>
      </c>
      <c r="L1233" s="169">
        <f>IFERROR(_xll.Woodstock.Analyst.Xcel.UDFs.GetIndicatorValue($G1233, "5 Famille de courbes="&amp;$F1233&amp;";", IntrantScenario!$B$7, IntrantScenario!$B$10,"5")/5,0)</f>
        <v>0</v>
      </c>
      <c r="M1233" s="169">
        <f>IFERROR(_xll.Woodstock.Analyst.Xcel.UDFs.GetIndicatorValue($G1233, "5 Famille de courbes="&amp;$F1233&amp;";", IntrantScenario!$B$7, IntrantScenario!$B$10,"6")/5,0)</f>
        <v>0</v>
      </c>
      <c r="N1233" s="169">
        <f>IFERROR(_xll.Woodstock.Analyst.Xcel.UDFs.GetIndicatorValueAverage($G1233, "5 Famille de courbes="&amp;$F1233&amp;";", IntrantScenario!$B$7, IntrantScenario!$B$10,"2", "6")/5,0)</f>
        <v>0</v>
      </c>
      <c r="O1233" s="356">
        <f t="shared" si="274"/>
        <v>0</v>
      </c>
      <c r="P1233" s="157" t="b">
        <f t="shared" si="275"/>
        <v>1</v>
      </c>
    </row>
    <row r="1234" spans="1:16" x14ac:dyDescent="0.25">
      <c r="A1234" s="164" t="s">
        <v>112</v>
      </c>
      <c r="B1234" s="164" t="s">
        <v>111</v>
      </c>
      <c r="C1234" s="164" t="s">
        <v>237</v>
      </c>
      <c r="D1234" s="164" t="s">
        <v>238</v>
      </c>
      <c r="E1234" s="157" t="s">
        <v>6</v>
      </c>
      <c r="F1234" s="165" t="str">
        <f t="shared" si="272"/>
        <v>FCTYF_THO_TOSB</v>
      </c>
      <c r="G1234" s="374" t="s">
        <v>770</v>
      </c>
      <c r="H1234" s="165" t="str">
        <f t="shared" si="273"/>
        <v>FCTYF_THO_ToSb_Sous-total SEPM</v>
      </c>
      <c r="I1234" s="169">
        <f>IFERROR(_xll.Woodstock.Analyst.Xcel.UDFs.GetIndicatorValue($G1234, "5 Famille de courbes="&amp;$F1234&amp;";", IntrantScenario!$B$7, IntrantScenario!$B$10,"2")/5,0)</f>
        <v>0</v>
      </c>
      <c r="J1234" s="169">
        <f>IFERROR(_xll.Woodstock.Analyst.Xcel.UDFs.GetIndicatorValue($G1234, "5 Famille de courbes="&amp;$F1234&amp;";", IntrantScenario!$B$7, IntrantScenario!$B$10,"3")/5,0)</f>
        <v>0</v>
      </c>
      <c r="K1234" s="169">
        <f>IFERROR(_xll.Woodstock.Analyst.Xcel.UDFs.GetIndicatorValue($G1234, "5 Famille de courbes="&amp;$F1234&amp;";", IntrantScenario!$B$7, IntrantScenario!$B$10,"4")/5,0)</f>
        <v>0</v>
      </c>
      <c r="L1234" s="169">
        <f>IFERROR(_xll.Woodstock.Analyst.Xcel.UDFs.GetIndicatorValue($G1234, "5 Famille de courbes="&amp;$F1234&amp;";", IntrantScenario!$B$7, IntrantScenario!$B$10,"5")/5,0)</f>
        <v>0</v>
      </c>
      <c r="M1234" s="169">
        <f>IFERROR(_xll.Woodstock.Analyst.Xcel.UDFs.GetIndicatorValue($G1234, "5 Famille de courbes="&amp;$F1234&amp;";", IntrantScenario!$B$7, IntrantScenario!$B$10,"6")/5,0)</f>
        <v>0</v>
      </c>
      <c r="N1234" s="169">
        <f>IFERROR(_xll.Woodstock.Analyst.Xcel.UDFs.GetIndicatorValueAverage($G1234, "5 Famille de courbes="&amp;$F1234&amp;";", IntrantScenario!$B$7, IntrantScenario!$B$10,"2", "6")/5,0)</f>
        <v>0</v>
      </c>
      <c r="O1234" s="356">
        <f t="shared" si="274"/>
        <v>0</v>
      </c>
      <c r="P1234" s="157" t="b">
        <f t="shared" si="275"/>
        <v>1</v>
      </c>
    </row>
    <row r="1235" spans="1:16" x14ac:dyDescent="0.25">
      <c r="A1235" s="164" t="s">
        <v>112</v>
      </c>
      <c r="B1235" s="164" t="s">
        <v>111</v>
      </c>
      <c r="C1235" s="164" t="s">
        <v>237</v>
      </c>
      <c r="D1235" s="164" t="s">
        <v>238</v>
      </c>
      <c r="E1235" s="157" t="s">
        <v>7</v>
      </c>
      <c r="F1235" s="165" t="str">
        <f t="shared" si="272"/>
        <v>FCTYF_THO_TOSB</v>
      </c>
      <c r="G1235" s="374" t="s">
        <v>760</v>
      </c>
      <c r="H1235" s="165" t="str">
        <f t="shared" si="273"/>
        <v>FCTYF_THO_ToSb_Pins blanc et rouge</v>
      </c>
      <c r="I1235" s="169">
        <f>IFERROR(_xll.Woodstock.Analyst.Xcel.UDFs.GetIndicatorValue($G1235, "5 Famille de courbes="&amp;$F1235&amp;";", IntrantScenario!$B$7, IntrantScenario!$B$10,"2")/5,0)</f>
        <v>0</v>
      </c>
      <c r="J1235" s="169">
        <f>IFERROR(_xll.Woodstock.Analyst.Xcel.UDFs.GetIndicatorValue($G1235, "5 Famille de courbes="&amp;$F1235&amp;";", IntrantScenario!$B$7, IntrantScenario!$B$10,"3")/5,0)</f>
        <v>0</v>
      </c>
      <c r="K1235" s="169">
        <f>IFERROR(_xll.Woodstock.Analyst.Xcel.UDFs.GetIndicatorValue($G1235, "5 Famille de courbes="&amp;$F1235&amp;";", IntrantScenario!$B$7, IntrantScenario!$B$10,"4")/5,0)</f>
        <v>0</v>
      </c>
      <c r="L1235" s="169">
        <f>IFERROR(_xll.Woodstock.Analyst.Xcel.UDFs.GetIndicatorValue($G1235, "5 Famille de courbes="&amp;$F1235&amp;";", IntrantScenario!$B$7, IntrantScenario!$B$10,"5")/5,0)</f>
        <v>0</v>
      </c>
      <c r="M1235" s="169">
        <f>IFERROR(_xll.Woodstock.Analyst.Xcel.UDFs.GetIndicatorValue($G1235, "5 Famille de courbes="&amp;$F1235&amp;";", IntrantScenario!$B$7, IntrantScenario!$B$10,"6")/5,0)</f>
        <v>0</v>
      </c>
      <c r="N1235" s="169">
        <f>IFERROR(_xll.Woodstock.Analyst.Xcel.UDFs.GetIndicatorValueAverage($G1235, "5 Famille de courbes="&amp;$F1235&amp;";", IntrantScenario!$B$7, IntrantScenario!$B$10,"2", "6")/5,0)</f>
        <v>0</v>
      </c>
      <c r="O1235" s="356">
        <f t="shared" si="274"/>
        <v>0</v>
      </c>
      <c r="P1235" s="157" t="b">
        <f t="shared" si="275"/>
        <v>1</v>
      </c>
    </row>
    <row r="1236" spans="1:16" x14ac:dyDescent="0.25">
      <c r="A1236" s="164" t="s">
        <v>112</v>
      </c>
      <c r="B1236" s="164" t="s">
        <v>111</v>
      </c>
      <c r="C1236" s="164" t="s">
        <v>237</v>
      </c>
      <c r="D1236" s="164" t="s">
        <v>238</v>
      </c>
      <c r="E1236" s="157" t="s">
        <v>8</v>
      </c>
      <c r="F1236" s="165" t="str">
        <f t="shared" si="272"/>
        <v>FCTYF_THO_TOSB</v>
      </c>
      <c r="G1236" s="374" t="s">
        <v>761</v>
      </c>
      <c r="H1236" s="165" t="str">
        <f t="shared" si="273"/>
        <v>FCTYF_THO_ToSb_Pruche</v>
      </c>
      <c r="I1236" s="169">
        <f>IFERROR(_xll.Woodstock.Analyst.Xcel.UDFs.GetIndicatorValue($G1236, "5 Famille de courbes="&amp;$F1236&amp;";", IntrantScenario!$B$7, IntrantScenario!$B$10,"2")/5,0)</f>
        <v>0</v>
      </c>
      <c r="J1236" s="169">
        <f>IFERROR(_xll.Woodstock.Analyst.Xcel.UDFs.GetIndicatorValue($G1236, "5 Famille de courbes="&amp;$F1236&amp;";", IntrantScenario!$B$7, IntrantScenario!$B$10,"3")/5,0)</f>
        <v>0</v>
      </c>
      <c r="K1236" s="169">
        <f>IFERROR(_xll.Woodstock.Analyst.Xcel.UDFs.GetIndicatorValue($G1236, "5 Famille de courbes="&amp;$F1236&amp;";", IntrantScenario!$B$7, IntrantScenario!$B$10,"4")/5,0)</f>
        <v>0</v>
      </c>
      <c r="L1236" s="169">
        <f>IFERROR(_xll.Woodstock.Analyst.Xcel.UDFs.GetIndicatorValue($G1236, "5 Famille de courbes="&amp;$F1236&amp;";", IntrantScenario!$B$7, IntrantScenario!$B$10,"5")/5,0)</f>
        <v>0</v>
      </c>
      <c r="M1236" s="169">
        <f>IFERROR(_xll.Woodstock.Analyst.Xcel.UDFs.GetIndicatorValue($G1236, "5 Famille de courbes="&amp;$F1236&amp;";", IntrantScenario!$B$7, IntrantScenario!$B$10,"6")/5,0)</f>
        <v>0</v>
      </c>
      <c r="N1236" s="169">
        <f>IFERROR(_xll.Woodstock.Analyst.Xcel.UDFs.GetIndicatorValueAverage($G1236, "5 Famille de courbes="&amp;$F1236&amp;";", IntrantScenario!$B$7, IntrantScenario!$B$10,"2", "6")/5,0)</f>
        <v>0</v>
      </c>
      <c r="O1236" s="356">
        <f t="shared" si="274"/>
        <v>0</v>
      </c>
      <c r="P1236" s="157" t="b">
        <f t="shared" si="275"/>
        <v>1</v>
      </c>
    </row>
    <row r="1237" spans="1:16" x14ac:dyDescent="0.25">
      <c r="A1237" s="164" t="s">
        <v>112</v>
      </c>
      <c r="B1237" s="164" t="s">
        <v>111</v>
      </c>
      <c r="C1237" s="164" t="s">
        <v>237</v>
      </c>
      <c r="D1237" s="164" t="s">
        <v>238</v>
      </c>
      <c r="E1237" s="157" t="s">
        <v>9</v>
      </c>
      <c r="F1237" s="165" t="str">
        <f t="shared" si="272"/>
        <v>FCTYF_THO_TOSB</v>
      </c>
      <c r="G1237" s="374" t="s">
        <v>762</v>
      </c>
      <c r="H1237" s="165" t="str">
        <f t="shared" si="273"/>
        <v>FCTYF_THO_ToSb_Thuya</v>
      </c>
      <c r="I1237" s="169">
        <f>IFERROR(_xll.Woodstock.Analyst.Xcel.UDFs.GetIndicatorValue($G1237, "5 Famille de courbes="&amp;$F1237&amp;";", IntrantScenario!$B$7, IntrantScenario!$B$10,"2")/5,0)</f>
        <v>0</v>
      </c>
      <c r="J1237" s="169">
        <f>IFERROR(_xll.Woodstock.Analyst.Xcel.UDFs.GetIndicatorValue($G1237, "5 Famille de courbes="&amp;$F1237&amp;";", IntrantScenario!$B$7, IntrantScenario!$B$10,"3")/5,0)</f>
        <v>0</v>
      </c>
      <c r="K1237" s="169">
        <f>IFERROR(_xll.Woodstock.Analyst.Xcel.UDFs.GetIndicatorValue($G1237, "5 Famille de courbes="&amp;$F1237&amp;";", IntrantScenario!$B$7, IntrantScenario!$B$10,"4")/5,0)</f>
        <v>0</v>
      </c>
      <c r="L1237" s="169">
        <f>IFERROR(_xll.Woodstock.Analyst.Xcel.UDFs.GetIndicatorValue($G1237, "5 Famille de courbes="&amp;$F1237&amp;";", IntrantScenario!$B$7, IntrantScenario!$B$10,"5")/5,0)</f>
        <v>0</v>
      </c>
      <c r="M1237" s="169">
        <f>IFERROR(_xll.Woodstock.Analyst.Xcel.UDFs.GetIndicatorValue($G1237, "5 Famille de courbes="&amp;$F1237&amp;";", IntrantScenario!$B$7, IntrantScenario!$B$10,"6")/5,0)</f>
        <v>0</v>
      </c>
      <c r="N1237" s="169">
        <f>IFERROR(_xll.Woodstock.Analyst.Xcel.UDFs.GetIndicatorValueAverage($G1237, "5 Famille de courbes="&amp;$F1237&amp;";", IntrantScenario!$B$7, IntrantScenario!$B$10,"2", "6")/5,0)</f>
        <v>0</v>
      </c>
      <c r="O1237" s="356">
        <f t="shared" si="274"/>
        <v>0</v>
      </c>
      <c r="P1237" s="157" t="b">
        <f t="shared" si="275"/>
        <v>1</v>
      </c>
    </row>
    <row r="1238" spans="1:16" x14ac:dyDescent="0.25">
      <c r="A1238" s="164" t="s">
        <v>112</v>
      </c>
      <c r="B1238" s="164" t="s">
        <v>111</v>
      </c>
      <c r="C1238" s="164" t="s">
        <v>237</v>
      </c>
      <c r="D1238" s="164" t="s">
        <v>238</v>
      </c>
      <c r="E1238" s="157" t="s">
        <v>11</v>
      </c>
      <c r="F1238" s="165" t="str">
        <f t="shared" si="272"/>
        <v>FCTYF_THO_TOSB</v>
      </c>
      <c r="G1238" s="374" t="s">
        <v>805</v>
      </c>
      <c r="H1238" s="165" t="str">
        <f t="shared" si="273"/>
        <v>FCTYF_THO_ToSb_Total Résineux</v>
      </c>
      <c r="I1238" s="169">
        <f>IFERROR(_xll.Woodstock.Analyst.Xcel.UDFs.GetIndicatorValue($G1238, "5 Famille de courbes="&amp;$F1238&amp;";", IntrantScenario!$B$7, IntrantScenario!$B$10,"2")/5,0)</f>
        <v>0</v>
      </c>
      <c r="J1238" s="169">
        <f>IFERROR(_xll.Woodstock.Analyst.Xcel.UDFs.GetIndicatorValue($G1238, "5 Famille de courbes="&amp;$F1238&amp;";", IntrantScenario!$B$7, IntrantScenario!$B$10,"3")/5,0)</f>
        <v>0</v>
      </c>
      <c r="K1238" s="169">
        <f>IFERROR(_xll.Woodstock.Analyst.Xcel.UDFs.GetIndicatorValue($G1238, "5 Famille de courbes="&amp;$F1238&amp;";", IntrantScenario!$B$7, IntrantScenario!$B$10,"4")/5,0)</f>
        <v>0</v>
      </c>
      <c r="L1238" s="169">
        <f>IFERROR(_xll.Woodstock.Analyst.Xcel.UDFs.GetIndicatorValue($G1238, "5 Famille de courbes="&amp;$F1238&amp;";", IntrantScenario!$B$7, IntrantScenario!$B$10,"5")/5,0)</f>
        <v>0</v>
      </c>
      <c r="M1238" s="169">
        <f>IFERROR(_xll.Woodstock.Analyst.Xcel.UDFs.GetIndicatorValue($G1238, "5 Famille de courbes="&amp;$F1238&amp;";", IntrantScenario!$B$7, IntrantScenario!$B$10,"6")/5,0)</f>
        <v>0</v>
      </c>
      <c r="N1238" s="169">
        <f>IFERROR(_xll.Woodstock.Analyst.Xcel.UDFs.GetIndicatorValueAverage($G1238, "5 Famille de courbes="&amp;$F1238&amp;";", IntrantScenario!$B$7, IntrantScenario!$B$10,"2", "6")/5,0)</f>
        <v>0</v>
      </c>
      <c r="O1238" s="356">
        <f t="shared" si="274"/>
        <v>0</v>
      </c>
      <c r="P1238" s="157" t="b">
        <f t="shared" si="275"/>
        <v>1</v>
      </c>
    </row>
    <row r="1239" spans="1:16" x14ac:dyDescent="0.25">
      <c r="A1239" s="164" t="s">
        <v>112</v>
      </c>
      <c r="B1239" s="164" t="s">
        <v>111</v>
      </c>
      <c r="C1239" s="164" t="s">
        <v>237</v>
      </c>
      <c r="D1239" s="164" t="s">
        <v>238</v>
      </c>
      <c r="E1239" s="157" t="s">
        <v>13</v>
      </c>
      <c r="F1239" s="165" t="str">
        <f t="shared" si="272"/>
        <v>FCTYF_THO_TOSB</v>
      </c>
      <c r="G1239" s="374" t="s">
        <v>763</v>
      </c>
      <c r="H1239" s="165" t="str">
        <f t="shared" si="273"/>
        <v>FCTYF_THO_ToSb_Bouleau à papier</v>
      </c>
      <c r="I1239" s="169">
        <f>IFERROR(_xll.Woodstock.Analyst.Xcel.UDFs.GetIndicatorValue($G1239, "5 Famille de courbes="&amp;$F1239&amp;";", IntrantScenario!$B$7, IntrantScenario!$B$10,"2")/5,0)</f>
        <v>0</v>
      </c>
      <c r="J1239" s="169">
        <f>IFERROR(_xll.Woodstock.Analyst.Xcel.UDFs.GetIndicatorValue($G1239, "5 Famille de courbes="&amp;$F1239&amp;";", IntrantScenario!$B$7, IntrantScenario!$B$10,"3")/5,0)</f>
        <v>0</v>
      </c>
      <c r="K1239" s="169">
        <f>IFERROR(_xll.Woodstock.Analyst.Xcel.UDFs.GetIndicatorValue($G1239, "5 Famille de courbes="&amp;$F1239&amp;";", IntrantScenario!$B$7, IntrantScenario!$B$10,"4")/5,0)</f>
        <v>0</v>
      </c>
      <c r="L1239" s="169">
        <f>IFERROR(_xll.Woodstock.Analyst.Xcel.UDFs.GetIndicatorValue($G1239, "5 Famille de courbes="&amp;$F1239&amp;";", IntrantScenario!$B$7, IntrantScenario!$B$10,"5")/5,0)</f>
        <v>0</v>
      </c>
      <c r="M1239" s="169">
        <f>IFERROR(_xll.Woodstock.Analyst.Xcel.UDFs.GetIndicatorValue($G1239, "5 Famille de courbes="&amp;$F1239&amp;";", IntrantScenario!$B$7, IntrantScenario!$B$10,"6")/5,0)</f>
        <v>0</v>
      </c>
      <c r="N1239" s="169">
        <f>IFERROR(_xll.Woodstock.Analyst.Xcel.UDFs.GetIndicatorValueAverage($G1239, "5 Famille de courbes="&amp;$F1239&amp;";", IntrantScenario!$B$7, IntrantScenario!$B$10,"2", "6")/5,0)</f>
        <v>0</v>
      </c>
      <c r="O1239" s="356">
        <f t="shared" si="274"/>
        <v>0</v>
      </c>
      <c r="P1239" s="157" t="b">
        <f t="shared" si="275"/>
        <v>1</v>
      </c>
    </row>
    <row r="1240" spans="1:16" x14ac:dyDescent="0.25">
      <c r="A1240" s="164" t="s">
        <v>112</v>
      </c>
      <c r="B1240" s="164" t="s">
        <v>111</v>
      </c>
      <c r="C1240" s="164" t="s">
        <v>237</v>
      </c>
      <c r="D1240" s="164" t="s">
        <v>238</v>
      </c>
      <c r="E1240" s="157" t="s">
        <v>14</v>
      </c>
      <c r="F1240" s="165" t="str">
        <f t="shared" si="272"/>
        <v>FCTYF_THO_TOSB</v>
      </c>
      <c r="G1240" s="374" t="s">
        <v>764</v>
      </c>
      <c r="H1240" s="165" t="str">
        <f t="shared" si="273"/>
        <v>FCTYF_THO_ToSb_Peupliers</v>
      </c>
      <c r="I1240" s="169">
        <f>IFERROR(_xll.Woodstock.Analyst.Xcel.UDFs.GetIndicatorValue($G1240, "5 Famille de courbes="&amp;$F1240&amp;";", IntrantScenario!$B$7, IntrantScenario!$B$10,"2")/5,0)</f>
        <v>0</v>
      </c>
      <c r="J1240" s="169">
        <f>IFERROR(_xll.Woodstock.Analyst.Xcel.UDFs.GetIndicatorValue($G1240, "5 Famille de courbes="&amp;$F1240&amp;";", IntrantScenario!$B$7, IntrantScenario!$B$10,"3")/5,0)</f>
        <v>0</v>
      </c>
      <c r="K1240" s="169">
        <f>IFERROR(_xll.Woodstock.Analyst.Xcel.UDFs.GetIndicatorValue($G1240, "5 Famille de courbes="&amp;$F1240&amp;";", IntrantScenario!$B$7, IntrantScenario!$B$10,"4")/5,0)</f>
        <v>0</v>
      </c>
      <c r="L1240" s="169">
        <f>IFERROR(_xll.Woodstock.Analyst.Xcel.UDFs.GetIndicatorValue($G1240, "5 Famille de courbes="&amp;$F1240&amp;";", IntrantScenario!$B$7, IntrantScenario!$B$10,"5")/5,0)</f>
        <v>0</v>
      </c>
      <c r="M1240" s="169">
        <f>IFERROR(_xll.Woodstock.Analyst.Xcel.UDFs.GetIndicatorValue($G1240, "5 Famille de courbes="&amp;$F1240&amp;";", IntrantScenario!$B$7, IntrantScenario!$B$10,"6")/5,0)</f>
        <v>0</v>
      </c>
      <c r="N1240" s="169">
        <f>IFERROR(_xll.Woodstock.Analyst.Xcel.UDFs.GetIndicatorValueAverage($G1240, "5 Famille de courbes="&amp;$F1240&amp;";", IntrantScenario!$B$7, IntrantScenario!$B$10,"2", "6")/5,0)</f>
        <v>0</v>
      </c>
      <c r="O1240" s="356">
        <f t="shared" si="274"/>
        <v>0</v>
      </c>
      <c r="P1240" s="157" t="b">
        <f t="shared" si="275"/>
        <v>1</v>
      </c>
    </row>
    <row r="1241" spans="1:16" x14ac:dyDescent="0.25">
      <c r="A1241" s="164" t="s">
        <v>112</v>
      </c>
      <c r="B1241" s="164" t="s">
        <v>111</v>
      </c>
      <c r="C1241" s="164" t="s">
        <v>237</v>
      </c>
      <c r="D1241" s="164" t="s">
        <v>238</v>
      </c>
      <c r="E1241" s="157" t="s">
        <v>15</v>
      </c>
      <c r="F1241" s="165" t="str">
        <f t="shared" si="272"/>
        <v>FCTYF_THO_TOSB</v>
      </c>
      <c r="G1241" s="374" t="s">
        <v>765</v>
      </c>
      <c r="H1241" s="165" t="str">
        <f t="shared" si="273"/>
        <v>FCTYF_THO_ToSb_Érable rouge</v>
      </c>
      <c r="I1241" s="169">
        <f>IFERROR(_xll.Woodstock.Analyst.Xcel.UDFs.GetIndicatorValue($G1241, "5 Famille de courbes="&amp;$F1241&amp;";", IntrantScenario!$B$7, IntrantScenario!$B$10,"2")/5,0)</f>
        <v>0</v>
      </c>
      <c r="J1241" s="169">
        <f>IFERROR(_xll.Woodstock.Analyst.Xcel.UDFs.GetIndicatorValue($G1241, "5 Famille de courbes="&amp;$F1241&amp;";", IntrantScenario!$B$7, IntrantScenario!$B$10,"3")/5,0)</f>
        <v>0</v>
      </c>
      <c r="K1241" s="169">
        <f>IFERROR(_xll.Woodstock.Analyst.Xcel.UDFs.GetIndicatorValue($G1241, "5 Famille de courbes="&amp;$F1241&amp;";", IntrantScenario!$B$7, IntrantScenario!$B$10,"4")/5,0)</f>
        <v>0</v>
      </c>
      <c r="L1241" s="169">
        <f>IFERROR(_xll.Woodstock.Analyst.Xcel.UDFs.GetIndicatorValue($G1241, "5 Famille de courbes="&amp;$F1241&amp;";", IntrantScenario!$B$7, IntrantScenario!$B$10,"5")/5,0)</f>
        <v>0</v>
      </c>
      <c r="M1241" s="169">
        <f>IFERROR(_xll.Woodstock.Analyst.Xcel.UDFs.GetIndicatorValue($G1241, "5 Famille de courbes="&amp;$F1241&amp;";", IntrantScenario!$B$7, IntrantScenario!$B$10,"6")/5,0)</f>
        <v>0</v>
      </c>
      <c r="N1241" s="169">
        <f>IFERROR(_xll.Woodstock.Analyst.Xcel.UDFs.GetIndicatorValueAverage($G1241, "5 Famille de courbes="&amp;$F1241&amp;";", IntrantScenario!$B$7, IntrantScenario!$B$10,"2", "6")/5,0)</f>
        <v>0</v>
      </c>
      <c r="O1241" s="356">
        <f t="shared" si="274"/>
        <v>0</v>
      </c>
      <c r="P1241" s="157" t="b">
        <f t="shared" si="275"/>
        <v>1</v>
      </c>
    </row>
    <row r="1242" spans="1:16" x14ac:dyDescent="0.25">
      <c r="A1242" s="164" t="s">
        <v>112</v>
      </c>
      <c r="B1242" s="164" t="s">
        <v>111</v>
      </c>
      <c r="C1242" s="164" t="s">
        <v>237</v>
      </c>
      <c r="D1242" s="164" t="s">
        <v>238</v>
      </c>
      <c r="E1242" s="157" t="s">
        <v>17</v>
      </c>
      <c r="F1242" s="165" t="str">
        <f t="shared" si="272"/>
        <v>FCTYF_THO_TOSB</v>
      </c>
      <c r="G1242" s="374" t="s">
        <v>766</v>
      </c>
      <c r="H1242" s="165" t="str">
        <f t="shared" si="273"/>
        <v>FCTYF_THO_ToSb_Sous-total F. Intolérants</v>
      </c>
      <c r="I1242" s="169">
        <f>IFERROR(_xll.Woodstock.Analyst.Xcel.UDFs.GetIndicatorValue($G1242, "5 Famille de courbes="&amp;$F1242&amp;";", IntrantScenario!$B$7, IntrantScenario!$B$10,"2")/5,0)</f>
        <v>0</v>
      </c>
      <c r="J1242" s="169">
        <f>IFERROR(_xll.Woodstock.Analyst.Xcel.UDFs.GetIndicatorValue($G1242, "5 Famille de courbes="&amp;$F1242&amp;";", IntrantScenario!$B$7, IntrantScenario!$B$10,"3")/5,0)</f>
        <v>0</v>
      </c>
      <c r="K1242" s="169">
        <f>IFERROR(_xll.Woodstock.Analyst.Xcel.UDFs.GetIndicatorValue($G1242, "5 Famille de courbes="&amp;$F1242&amp;";", IntrantScenario!$B$7, IntrantScenario!$B$10,"4")/5,0)</f>
        <v>0</v>
      </c>
      <c r="L1242" s="169">
        <f>IFERROR(_xll.Woodstock.Analyst.Xcel.UDFs.GetIndicatorValue($G1242, "5 Famille de courbes="&amp;$F1242&amp;";", IntrantScenario!$B$7, IntrantScenario!$B$10,"5")/5,0)</f>
        <v>0</v>
      </c>
      <c r="M1242" s="169">
        <f>IFERROR(_xll.Woodstock.Analyst.Xcel.UDFs.GetIndicatorValue($G1242, "5 Famille de courbes="&amp;$F1242&amp;";", IntrantScenario!$B$7, IntrantScenario!$B$10,"6")/5,0)</f>
        <v>0</v>
      </c>
      <c r="N1242" s="169">
        <f>IFERROR(_xll.Woodstock.Analyst.Xcel.UDFs.GetIndicatorValueAverage($G1242, "5 Famille de courbes="&amp;$F1242&amp;";", IntrantScenario!$B$7, IntrantScenario!$B$10,"2", "6")/5,0)</f>
        <v>0</v>
      </c>
      <c r="O1242" s="356">
        <f t="shared" si="274"/>
        <v>0</v>
      </c>
      <c r="P1242" s="157" t="b">
        <f t="shared" si="275"/>
        <v>1</v>
      </c>
    </row>
    <row r="1243" spans="1:16" x14ac:dyDescent="0.25">
      <c r="A1243" s="164" t="s">
        <v>112</v>
      </c>
      <c r="B1243" s="164" t="s">
        <v>111</v>
      </c>
      <c r="C1243" s="164" t="s">
        <v>237</v>
      </c>
      <c r="D1243" s="164" t="s">
        <v>238</v>
      </c>
      <c r="E1243" s="157" t="s">
        <v>18</v>
      </c>
      <c r="F1243" s="165" t="str">
        <f t="shared" si="272"/>
        <v>FCTYF_THO_TOSB</v>
      </c>
      <c r="G1243" s="374" t="s">
        <v>767</v>
      </c>
      <c r="H1243" s="165" t="str">
        <f t="shared" si="273"/>
        <v>FCTYF_THO_ToSb_Bouleau jaune</v>
      </c>
      <c r="I1243" s="169">
        <f>IFERROR(_xll.Woodstock.Analyst.Xcel.UDFs.GetIndicatorValue($G1243, "5 Famille de courbes="&amp;$F1243&amp;";", IntrantScenario!$B$7, IntrantScenario!$B$10,"2")/5,0)</f>
        <v>0</v>
      </c>
      <c r="J1243" s="169">
        <f>IFERROR(_xll.Woodstock.Analyst.Xcel.UDFs.GetIndicatorValue($G1243, "5 Famille de courbes="&amp;$F1243&amp;";", IntrantScenario!$B$7, IntrantScenario!$B$10,"3")/5,0)</f>
        <v>0</v>
      </c>
      <c r="K1243" s="169">
        <f>IFERROR(_xll.Woodstock.Analyst.Xcel.UDFs.GetIndicatorValue($G1243, "5 Famille de courbes="&amp;$F1243&amp;";", IntrantScenario!$B$7, IntrantScenario!$B$10,"4")/5,0)</f>
        <v>0</v>
      </c>
      <c r="L1243" s="169">
        <f>IFERROR(_xll.Woodstock.Analyst.Xcel.UDFs.GetIndicatorValue($G1243, "5 Famille de courbes="&amp;$F1243&amp;";", IntrantScenario!$B$7, IntrantScenario!$B$10,"5")/5,0)</f>
        <v>0</v>
      </c>
      <c r="M1243" s="169">
        <f>IFERROR(_xll.Woodstock.Analyst.Xcel.UDFs.GetIndicatorValue($G1243, "5 Famille de courbes="&amp;$F1243&amp;";", IntrantScenario!$B$7, IntrantScenario!$B$10,"6")/5,0)</f>
        <v>0</v>
      </c>
      <c r="N1243" s="169">
        <f>IFERROR(_xll.Woodstock.Analyst.Xcel.UDFs.GetIndicatorValueAverage($G1243, "5 Famille de courbes="&amp;$F1243&amp;";", IntrantScenario!$B$7, IntrantScenario!$B$10,"2", "6")/5,0)</f>
        <v>0</v>
      </c>
      <c r="O1243" s="356">
        <f t="shared" si="274"/>
        <v>0</v>
      </c>
      <c r="P1243" s="157" t="b">
        <f t="shared" si="275"/>
        <v>1</v>
      </c>
    </row>
    <row r="1244" spans="1:16" x14ac:dyDescent="0.25">
      <c r="A1244" s="164" t="s">
        <v>112</v>
      </c>
      <c r="B1244" s="164" t="s">
        <v>111</v>
      </c>
      <c r="C1244" s="164" t="s">
        <v>237</v>
      </c>
      <c r="D1244" s="164" t="s">
        <v>238</v>
      </c>
      <c r="E1244" s="157" t="s">
        <v>19</v>
      </c>
      <c r="F1244" s="165" t="str">
        <f t="shared" si="272"/>
        <v>FCTYF_THO_TOSB</v>
      </c>
      <c r="G1244" s="374" t="s">
        <v>768</v>
      </c>
      <c r="H1244" s="165" t="str">
        <f t="shared" si="273"/>
        <v>FCTYF_THO_ToSb_Érable à sucre</v>
      </c>
      <c r="I1244" s="169">
        <f>IFERROR(_xll.Woodstock.Analyst.Xcel.UDFs.GetIndicatorValue($G1244, "5 Famille de courbes="&amp;$F1244&amp;";", IntrantScenario!$B$7, IntrantScenario!$B$10,"2")/5,0)</f>
        <v>0</v>
      </c>
      <c r="J1244" s="169">
        <f>IFERROR(_xll.Woodstock.Analyst.Xcel.UDFs.GetIndicatorValue($G1244, "5 Famille de courbes="&amp;$F1244&amp;";", IntrantScenario!$B$7, IntrantScenario!$B$10,"3")/5,0)</f>
        <v>0</v>
      </c>
      <c r="K1244" s="169">
        <f>IFERROR(_xll.Woodstock.Analyst.Xcel.UDFs.GetIndicatorValue($G1244, "5 Famille de courbes="&amp;$F1244&amp;";", IntrantScenario!$B$7, IntrantScenario!$B$10,"4")/5,0)</f>
        <v>0</v>
      </c>
      <c r="L1244" s="169">
        <f>IFERROR(_xll.Woodstock.Analyst.Xcel.UDFs.GetIndicatorValue($G1244, "5 Famille de courbes="&amp;$F1244&amp;";", IntrantScenario!$B$7, IntrantScenario!$B$10,"5")/5,0)</f>
        <v>0</v>
      </c>
      <c r="M1244" s="169">
        <f>IFERROR(_xll.Woodstock.Analyst.Xcel.UDFs.GetIndicatorValue($G1244, "5 Famille de courbes="&amp;$F1244&amp;";", IntrantScenario!$B$7, IntrantScenario!$B$10,"6")/5,0)</f>
        <v>0</v>
      </c>
      <c r="N1244" s="169">
        <f>IFERROR(_xll.Woodstock.Analyst.Xcel.UDFs.GetIndicatorValueAverage($G1244, "5 Famille de courbes="&amp;$F1244&amp;";", IntrantScenario!$B$7, IntrantScenario!$B$10,"2", "6")/5,0)</f>
        <v>0</v>
      </c>
      <c r="O1244" s="356">
        <f t="shared" si="274"/>
        <v>0</v>
      </c>
      <c r="P1244" s="157" t="b">
        <f t="shared" si="275"/>
        <v>1</v>
      </c>
    </row>
    <row r="1245" spans="1:16" x14ac:dyDescent="0.25">
      <c r="A1245" s="164" t="s">
        <v>112</v>
      </c>
      <c r="B1245" s="164" t="s">
        <v>111</v>
      </c>
      <c r="C1245" s="164" t="s">
        <v>237</v>
      </c>
      <c r="D1245" s="164" t="s">
        <v>238</v>
      </c>
      <c r="E1245" s="157" t="s">
        <v>21</v>
      </c>
      <c r="F1245" s="165" t="str">
        <f t="shared" si="272"/>
        <v>FCTYF_THO_TOSB</v>
      </c>
      <c r="G1245" s="374" t="s">
        <v>769</v>
      </c>
      <c r="H1245" s="165" t="str">
        <f t="shared" si="273"/>
        <v>FCTYF_THO_ToSb_Sous-total F. Tolérants</v>
      </c>
      <c r="I1245" s="169">
        <f>IFERROR(_xll.Woodstock.Analyst.Xcel.UDFs.GetIndicatorValue($G1245, "5 Famille de courbes="&amp;$F1245&amp;";", IntrantScenario!$B$7, IntrantScenario!$B$10,"2")/5,0)</f>
        <v>0</v>
      </c>
      <c r="J1245" s="169">
        <f>IFERROR(_xll.Woodstock.Analyst.Xcel.UDFs.GetIndicatorValue($G1245, "5 Famille de courbes="&amp;$F1245&amp;";", IntrantScenario!$B$7, IntrantScenario!$B$10,"3")/5,0)</f>
        <v>0</v>
      </c>
      <c r="K1245" s="169">
        <f>IFERROR(_xll.Woodstock.Analyst.Xcel.UDFs.GetIndicatorValue($G1245, "5 Famille de courbes="&amp;$F1245&amp;";", IntrantScenario!$B$7, IntrantScenario!$B$10,"4")/5,0)</f>
        <v>0</v>
      </c>
      <c r="L1245" s="169">
        <f>IFERROR(_xll.Woodstock.Analyst.Xcel.UDFs.GetIndicatorValue($G1245, "5 Famille de courbes="&amp;$F1245&amp;";", IntrantScenario!$B$7, IntrantScenario!$B$10,"5")/5,0)</f>
        <v>0</v>
      </c>
      <c r="M1245" s="169">
        <f>IFERROR(_xll.Woodstock.Analyst.Xcel.UDFs.GetIndicatorValue($G1245, "5 Famille de courbes="&amp;$F1245&amp;";", IntrantScenario!$B$7, IntrantScenario!$B$10,"6")/5,0)</f>
        <v>0</v>
      </c>
      <c r="N1245" s="169">
        <f>IFERROR(_xll.Woodstock.Analyst.Xcel.UDFs.GetIndicatorValueAverage($G1245, "5 Famille de courbes="&amp;$F1245&amp;";", IntrantScenario!$B$7, IntrantScenario!$B$10,"2", "6")/5,0)</f>
        <v>0</v>
      </c>
      <c r="O1245" s="356">
        <f t="shared" si="274"/>
        <v>0</v>
      </c>
      <c r="P1245" s="157" t="b">
        <f t="shared" si="275"/>
        <v>1</v>
      </c>
    </row>
    <row r="1246" spans="1:16" x14ac:dyDescent="0.25">
      <c r="A1246" s="164" t="s">
        <v>112</v>
      </c>
      <c r="B1246" s="164" t="s">
        <v>111</v>
      </c>
      <c r="C1246" s="164" t="s">
        <v>237</v>
      </c>
      <c r="D1246" s="164" t="s">
        <v>238</v>
      </c>
      <c r="E1246" s="157" t="s">
        <v>39</v>
      </c>
      <c r="F1246" s="165" t="str">
        <f t="shared" si="272"/>
        <v>FCTYF_THO_TOSB</v>
      </c>
      <c r="G1246" s="374" t="s">
        <v>806</v>
      </c>
      <c r="H1246" s="165" t="str">
        <f t="shared" si="273"/>
        <v>FCTYF_THO_ToSb_Total Résineux &amp; Feuillus</v>
      </c>
      <c r="I1246" s="169">
        <f>IFERROR(_xll.Woodstock.Analyst.Xcel.UDFs.GetIndicatorValue($G1246, "5 Famille de courbes="&amp;$F1246&amp;";", IntrantScenario!$B$7, IntrantScenario!$B$10,"2")/5,0)</f>
        <v>0</v>
      </c>
      <c r="J1246" s="169">
        <f>IFERROR(_xll.Woodstock.Analyst.Xcel.UDFs.GetIndicatorValue($G1246, "5 Famille de courbes="&amp;$F1246&amp;";", IntrantScenario!$B$7, IntrantScenario!$B$10,"3")/5,0)</f>
        <v>0</v>
      </c>
      <c r="K1246" s="169">
        <f>IFERROR(_xll.Woodstock.Analyst.Xcel.UDFs.GetIndicatorValue($G1246, "5 Famille de courbes="&amp;$F1246&amp;";", IntrantScenario!$B$7, IntrantScenario!$B$10,"4")/5,0)</f>
        <v>0</v>
      </c>
      <c r="L1246" s="169">
        <f>IFERROR(_xll.Woodstock.Analyst.Xcel.UDFs.GetIndicatorValue($G1246, "5 Famille de courbes="&amp;$F1246&amp;";", IntrantScenario!$B$7, IntrantScenario!$B$10,"5")/5,0)</f>
        <v>0</v>
      </c>
      <c r="M1246" s="169">
        <f>IFERROR(_xll.Woodstock.Analyst.Xcel.UDFs.GetIndicatorValue($G1246, "5 Famille de courbes="&amp;$F1246&amp;";", IntrantScenario!$B$7, IntrantScenario!$B$10,"6")/5,0)</f>
        <v>0</v>
      </c>
      <c r="N1246" s="169">
        <f>IFERROR(_xll.Woodstock.Analyst.Xcel.UDFs.GetIndicatorValueAverage($G1246, "5 Famille de courbes="&amp;$F1246&amp;";", IntrantScenario!$B$7, IntrantScenario!$B$10,"2", "6")/5,0)</f>
        <v>0</v>
      </c>
      <c r="O1246" s="356">
        <f t="shared" si="274"/>
        <v>0</v>
      </c>
      <c r="P1246" s="157" t="b">
        <f t="shared" si="275"/>
        <v>1</v>
      </c>
    </row>
    <row r="1247" spans="1:16" x14ac:dyDescent="0.25">
      <c r="N1247" s="343"/>
    </row>
  </sheetData>
  <hyperlinks>
    <hyperlink ref="A4" location="IndexDonneesTravailTableau" display="RETOUR"/>
  </hyperlinks>
  <pageMargins left="0.70866141732283472" right="0.70866141732283472" top="0.74803149606299213" bottom="0.74803149606299213" header="0.31496062992125984" footer="0.31496062992125984"/>
  <pageSetup scale="47" fitToHeight="10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71" t="str">
        <f>"Annexe 8 : Calcul du volume SEPM par tige de l'UA "&amp;MID(_xll.Woodstock.Analyst.Xcel.UDFs.GetModelFilename(),1,5)&amp;"."</f>
        <v>Annexe 8 : Calcul du volume SEPM par tige de l'UA 04351.</v>
      </c>
      <c r="B2" s="571"/>
      <c r="C2" s="571"/>
      <c r="D2" s="571"/>
      <c r="E2" s="571"/>
      <c r="F2" s="571"/>
      <c r="G2" s="571"/>
      <c r="H2" s="571"/>
      <c r="I2" s="571"/>
    </row>
    <row r="3" spans="1:9" ht="15.75" x14ac:dyDescent="0.25">
      <c r="A3" s="138" t="s">
        <v>667</v>
      </c>
    </row>
    <row r="5" spans="1:9" x14ac:dyDescent="0.25">
      <c r="A5" s="168" t="s">
        <v>144</v>
      </c>
    </row>
    <row r="6" spans="1:9" ht="25.5" x14ac:dyDescent="0.25">
      <c r="A6" s="141" t="s">
        <v>662</v>
      </c>
      <c r="B6" s="141" t="s">
        <v>240</v>
      </c>
      <c r="C6" s="141" t="s">
        <v>619</v>
      </c>
      <c r="D6" s="273" t="s">
        <v>666</v>
      </c>
      <c r="E6" s="141" t="s">
        <v>661</v>
      </c>
    </row>
    <row r="7" spans="1:9" x14ac:dyDescent="0.25">
      <c r="A7" s="142" t="s">
        <v>503</v>
      </c>
      <c r="B7" s="142" t="s">
        <v>454</v>
      </c>
      <c r="C7" s="228" t="str">
        <f t="shared" ref="C7:C24" si="0">B7&amp;" - "&amp;A7</f>
        <v>Moyenne 2013-2038 - FCTYF_EPX</v>
      </c>
      <c r="D7" s="274">
        <f>_xll.Woodstock.Analyst.Xcel.UDFs.GetIndicatorValueAverage("OVOLGSEPMRECREGAFINDM070","5 Famille de courbes=FCTYF_EPX;",IntrantScenario!$B$7, IntrantScenario!$B$10,"2","6")+_xll.Woodstock.Analyst.Xcel.UDFs.GetIndicatorValueAverage("OVOLGSEPMRECREGAFINDM7085","5 Famille de courbes=FCTYF_EPX;",IntrantScenario!$B$7, IntrantScenario!$B$10,"2","6")+_xll.Woodstock.Analyst.Xcel.UDFs.GetIndicatorValueAverage("OVOLGSEPMRECREGAFINDM85105","5 Famille de courbes=FCTYF_EPX;",IntrantScenario!$B$7, IntrantScenario!$B$10,"2","6")+_xll.Woodstock.Analyst.Xcel.UDFs.GetIndicatorValueAverage("OVOLGSEPMRECREGAFINDM105125","5 Famille de courbes=FCTYF_EPX;",IntrantScenario!$B$7, IntrantScenario!$B$10,"2","6")+_xll.Woodstock.Analyst.Xcel.UDFs.GetIndicatorValueAverage("OVOLGSEPMRECREGAFINDM125150","5 Famille de courbes=FCTYF_EPX;",IntrantScenario!$B$7, IntrantScenario!$B$10,"2","6")+_xll.Woodstock.Analyst.Xcel.UDFs.GetIndicatorValueAverage("OVOLGSEPMRECREGAFINDM150200", "5 Famille de courbes=FCTYF_EPX;", _xll.Woodstock.Analyst.Xcel.UDFs.GetModelFilename(), _xll.Woodstock.Analyst.Xcel.UDFs.GetScenarioIndex(),"2", "6")+_xll.Woodstock.Analyst.Xcel.UDFs.GetIndicatorValueAverage("OVOLGSEPMRECREGAFINDM200P", "5 Famille de courbes=FCTYF_EPX;", _xll.Woodstock.Analyst.Xcel.UDFs.GetModelFilename(), _xll.Woodstock.Analyst.Xcel.UDFs.GetScenarioIndex(),"2", "6")</f>
        <v>1534301.1443097971</v>
      </c>
      <c r="E7" s="274">
        <f>_xll.Woodstock.Analyst.Xcel.UDFs.GetIndicatorValueAverage("ONBTGSEPMRECREGAFIN", "5 Famille de courbes=FCTYF_EPX;", _xll.Woodstock.Analyst.Xcel.UDFs.GetModelFilename(), _xll.Woodstock.Analyst.Xcel.UDFs.GetScenarioIndex(), "2", "6")</f>
        <v>11900306.173445556</v>
      </c>
    </row>
    <row r="8" spans="1:9" x14ac:dyDescent="0.25">
      <c r="A8" s="142" t="s">
        <v>504</v>
      </c>
      <c r="B8" s="142" t="s">
        <v>454</v>
      </c>
      <c r="C8" s="228" t="str">
        <f t="shared" si="0"/>
        <v>Moyenne 2013-2038 - FCTYF_SAB</v>
      </c>
      <c r="D8" s="274">
        <f>_xll.Woodstock.Analyst.Xcel.UDFs.GetIndicatorValueAverage("OVOLGSEPMRECREGAFINDM070","5 Famille de courbes=FCTYF_SAB;",IntrantScenario!$B$7, IntrantScenario!$B$10,"2","6")+_xll.Woodstock.Analyst.Xcel.UDFs.GetIndicatorValueAverage("OVOLGSEPMRECREGAFINDM7085","5 Famille de courbes=FCTYF_SAB;",IntrantScenario!$B$7, IntrantScenario!$B$10,"2","6")+_xll.Woodstock.Analyst.Xcel.UDFs.GetIndicatorValueAverage("OVOLGSEPMRECREGAFINDM85105","5 Famille de courbes=FCTYF_SAB;",IntrantScenario!$B$7, IntrantScenario!$B$10,"2","6")+_xll.Woodstock.Analyst.Xcel.UDFs.GetIndicatorValueAverage("OVOLGSEPMRECREGAFINDM105125","5 Famille de courbes=FCTYF_SAB;",IntrantScenario!$B$7, IntrantScenario!$B$10,"2","6")+_xll.Woodstock.Analyst.Xcel.UDFs.GetIndicatorValueAverage("OVOLGSEPMRECREGAFINDM125150","5 Famille de courbes=FCTYF_SAB;",IntrantScenario!$B$7, IntrantScenario!$B$10,"2","6")+_xll.Woodstock.Analyst.Xcel.UDFs.GetIndicatorValueAverage("OVOLGSEPMRECREGAFINDM150200", "5 Famille de courbes=FCTYF_SAB;", _xll.Woodstock.Analyst.Xcel.UDFs.GetModelFilename(), _xll.Woodstock.Analyst.Xcel.UDFs.GetScenarioIndex(),"2", "6")+_xll.Woodstock.Analyst.Xcel.UDFs.GetIndicatorValueAverage("OVOLGSEPMRECREGAFINDM200P", "5 Famille de courbes=FCTYF_SAB;", _xll.Woodstock.Analyst.Xcel.UDFs.GetModelFilename(), _xll.Woodstock.Analyst.Xcel.UDFs.GetScenarioIndex(),"2", "6")</f>
        <v>291173.17840130272</v>
      </c>
      <c r="E8" s="274">
        <f>_xll.Woodstock.Analyst.Xcel.UDFs.GetIndicatorValueAverage("ONBTGSEPMRECREGAFIN", "5 Famille de courbes=FCTYF_SAB;", _xll.Woodstock.Analyst.Xcel.UDFs.GetModelFilename(), _xll.Woodstock.Analyst.Xcel.UDFs.GetScenarioIndex(), "2", "6")</f>
        <v>2933240.3438909082</v>
      </c>
    </row>
    <row r="9" spans="1:9" x14ac:dyDescent="0.25">
      <c r="A9" s="142" t="s">
        <v>505</v>
      </c>
      <c r="B9" s="142" t="s">
        <v>454</v>
      </c>
      <c r="C9" s="228" t="str">
        <f t="shared" si="0"/>
        <v>Moyenne 2013-2038 - FCTYF_PIG</v>
      </c>
      <c r="D9" s="274">
        <f>_xll.Woodstock.Analyst.Xcel.UDFs.GetIndicatorValueAverage("OVOLGSEPMRECREGAFINDM070","5 Famille de courbes=FCTYF_PIG;",IntrantScenario!$B$7, IntrantScenario!$B$10,"2","6")+_xll.Woodstock.Analyst.Xcel.UDFs.GetIndicatorValueAverage("OVOLGSEPMRECREGAFINDM7085","5 Famille de courbes=FCTYF_PIG;",IntrantScenario!$B$7, IntrantScenario!$B$10,"2","6")+_xll.Woodstock.Analyst.Xcel.UDFs.GetIndicatorValueAverage("OVOLGSEPMRECREGAFINDM85105","5 Famille de courbes=FCTYF_PIG;",IntrantScenario!$B$7, IntrantScenario!$B$10,"2","6")+_xll.Woodstock.Analyst.Xcel.UDFs.GetIndicatorValueAverage("OVOLGSEPMRECREGAFINDM105125","5 Famille de courbes=FCTYF_PIG;",IntrantScenario!$B$7, IntrantScenario!$B$10,"2","6")+_xll.Woodstock.Analyst.Xcel.UDFs.GetIndicatorValueAverage("OVOLGSEPMRECREGAFINDM125150","5 Famille de courbes=FCTYF_PIG;",IntrantScenario!$B$7, IntrantScenario!$B$10,"2","6")+_xll.Woodstock.Analyst.Xcel.UDFs.GetIndicatorValueAverage("OVOLGSEPMRECREGAFINDM150200", "5 Famille de courbes=FCTYF_PIG;", _xll.Woodstock.Analyst.Xcel.UDFs.GetModelFilename(), _xll.Woodstock.Analyst.Xcel.UDFs.GetScenarioIndex(),"2", "6")+_xll.Woodstock.Analyst.Xcel.UDFs.GetIndicatorValueAverage("OVOLGSEPMRECREGAFINDM200P", "5 Famille de courbes=FCTYF_PIG;", _xll.Woodstock.Analyst.Xcel.UDFs.GetModelFilename(), _xll.Woodstock.Analyst.Xcel.UDFs.GetScenarioIndex(),"2", "6")</f>
        <v>558532.94842756377</v>
      </c>
      <c r="E9" s="274">
        <f>_xll.Woodstock.Analyst.Xcel.UDFs.GetIndicatorValueAverage("ONBTGSEPMRECREGAFIN", "5 Famille de courbes=FCTYF_PIG;", _xll.Woodstock.Analyst.Xcel.UDFs.GetModelFilename(), _xll.Woodstock.Analyst.Xcel.UDFs.GetScenarioIndex(), "2", "6")</f>
        <v>4490328.2134836819</v>
      </c>
    </row>
    <row r="10" spans="1:9" x14ac:dyDescent="0.25">
      <c r="A10" s="142" t="s">
        <v>503</v>
      </c>
      <c r="B10" s="142" t="s">
        <v>61</v>
      </c>
      <c r="C10" s="228" t="str">
        <f t="shared" si="0"/>
        <v>2013-2018 - FCTYF_EPX</v>
      </c>
      <c r="D10" s="274">
        <f>_xll.Woodstock.Analyst.Xcel.UDFs.GetIndicatorValue("OVOLGSEPMRECREGAFINDM070","5 Famille de courbes=FCTYF_EPX;",IntrantScenario!$B$7, IntrantScenario!$B$10,"2")+_xll.Woodstock.Analyst.Xcel.UDFs.GetIndicatorValue("OVOLGSEPMRECREGAFINDM7085","5 Famille de courbes=FCTYF_EPX;",IntrantScenario!$B$7, IntrantScenario!$B$10,"2")+_xll.Woodstock.Analyst.Xcel.UDFs.GetIndicatorValue("OVOLGSEPMRECREGAFINDM85105","5 Famille de courbes=FCTYF_EPX;",IntrantScenario!$B$7, IntrantScenario!$B$10,"2")+_xll.Woodstock.Analyst.Xcel.UDFs.GetIndicatorValue("OVOLGSEPMRECREGAFINDM105125","5 Famille de courbes=FCTYF_EPX;",IntrantScenario!$B$7, IntrantScenario!$B$10,"2")+_xll.Woodstock.Analyst.Xcel.UDFs.GetIndicatorValue("OVOLGSEPMRECREGAFINDM125150","5 Famille de courbes=FCTYF_EPX;",IntrantScenario!$B$7, IntrantScenario!$B$10,"2")+_xll.Woodstock.Analyst.Xcel.UDFs.GetIndicatorValue("OVOLGSEPMRECREGAFINDM150200","5 Famille de courbes=FCTYF_EPX;",IntrantScenario!$B$7, IntrantScenario!$B$10,"2")+_xll.Woodstock.Analyst.Xcel.UDFs.GetIndicatorValue("OVOLGSEPMRECREGAFINDM200P","5 Famille de courbes=FCTYF_EPX;",IntrantScenario!$B$7, IntrantScenario!$B$10,"2")</f>
        <v>1543568.9266375783</v>
      </c>
      <c r="E10" s="274">
        <f>_xll.Woodstock.Analyst.Xcel.UDFs.GetIndicatorValue("ONBTGSEPMRECREGAFIN", "5 Famille de courbes=FCTYF_EPX;", _xll.Woodstock.Analyst.Xcel.UDFs.GetModelFilename(), _xll.Woodstock.Analyst.Xcel.UDFs.GetScenarioIndex(), "2")</f>
        <v>9147292.7359469421</v>
      </c>
    </row>
    <row r="11" spans="1:9" x14ac:dyDescent="0.25">
      <c r="A11" s="142" t="s">
        <v>504</v>
      </c>
      <c r="B11" s="142" t="s">
        <v>61</v>
      </c>
      <c r="C11" s="228" t="str">
        <f t="shared" si="0"/>
        <v>2013-2018 - FCTYF_SAB</v>
      </c>
      <c r="D11" s="274">
        <f>_xll.Woodstock.Analyst.Xcel.UDFs.GetIndicatorValue("OVOLGSEPMRECREGAFINDM070","5 Famille de courbes=FCTYF_SAB;",IntrantScenario!$B$7, IntrantScenario!$B$10,"2")+_xll.Woodstock.Analyst.Xcel.UDFs.GetIndicatorValue("OVOLGSEPMRECREGAFINDM7085","5 Famille de courbes=FCTYF_SAB;",IntrantScenario!$B$7, IntrantScenario!$B$10,"2")+_xll.Woodstock.Analyst.Xcel.UDFs.GetIndicatorValue("OVOLGSEPMRECREGAFINDM85105","5 Famille de courbes=FCTYF_SAB;",IntrantScenario!$B$7, IntrantScenario!$B$10,"2")+_xll.Woodstock.Analyst.Xcel.UDFs.GetIndicatorValue("OVOLGSEPMRECREGAFINDM105125","5 Famille de courbes=FCTYF_SAB;",IntrantScenario!$B$7, IntrantScenario!$B$10,"2")+_xll.Woodstock.Analyst.Xcel.UDFs.GetIndicatorValue("OVOLGSEPMRECREGAFINDM125150","5 Famille de courbes=FCTYF_SAB;",IntrantScenario!$B$7, IntrantScenario!$B$10,"2")+_xll.Woodstock.Analyst.Xcel.UDFs.GetIndicatorValue("OVOLGSEPMRECREGAFINDM150200","5 Famille de courbes=FCTYF_SAB;",IntrantScenario!$B$7, IntrantScenario!$B$10,"2")+_xll.Woodstock.Analyst.Xcel.UDFs.GetIndicatorValue("OVOLGSEPMRECREGAFINDM200P","5 Famille de courbes=FCTYF_SAB;",IntrantScenario!$B$7, IntrantScenario!$B$10,"2")</f>
        <v>212379.75596040385</v>
      </c>
      <c r="E11" s="274">
        <f>_xll.Woodstock.Analyst.Xcel.UDFs.GetIndicatorValue("ONBTGSEPMRECREGAFIN", "5 Famille de courbes=FCTYF_SAB;", _xll.Woodstock.Analyst.Xcel.UDFs.GetModelFilename(), _xll.Woodstock.Analyst.Xcel.UDFs.GetScenarioIndex(), "2")</f>
        <v>2209009.1899292367</v>
      </c>
    </row>
    <row r="12" spans="1:9" x14ac:dyDescent="0.25">
      <c r="A12" s="142" t="s">
        <v>505</v>
      </c>
      <c r="B12" s="142" t="s">
        <v>61</v>
      </c>
      <c r="C12" s="228" t="str">
        <f t="shared" si="0"/>
        <v>2013-2018 - FCTYF_PIG</v>
      </c>
      <c r="D12" s="274">
        <f>_xll.Woodstock.Analyst.Xcel.UDFs.GetIndicatorValue("OVOLGSEPMRECREGAFINDM070","5 Famille de courbes=FCTYF_PIG;",IntrantScenario!$B$7, IntrantScenario!$B$10,"2")+_xll.Woodstock.Analyst.Xcel.UDFs.GetIndicatorValue("OVOLGSEPMRECREGAFINDM7085","5 Famille de courbes=FCTYF_PIG;",IntrantScenario!$B$7, IntrantScenario!$B$10,"2")+_xll.Woodstock.Analyst.Xcel.UDFs.GetIndicatorValue("OVOLGSEPMRECREGAFINDM85105","5 Famille de courbes=FCTYF_PIG;",IntrantScenario!$B$7, IntrantScenario!$B$10,"2")+_xll.Woodstock.Analyst.Xcel.UDFs.GetIndicatorValue("OVOLGSEPMRECREGAFINDM105125","5 Famille de courbes=FCTYF_PIG;",IntrantScenario!$B$7, IntrantScenario!$B$10,"2")+_xll.Woodstock.Analyst.Xcel.UDFs.GetIndicatorValue("OVOLGSEPMRECREGAFINDM125150","5 Famille de courbes=FCTYF_PIG;",IntrantScenario!$B$7, IntrantScenario!$B$10,"2")+_xll.Woodstock.Analyst.Xcel.UDFs.GetIndicatorValue("OVOLGSEPMRECREGAFINDM150200","5 Famille de courbes=FCTYF_PIG;",IntrantScenario!$B$7, IntrantScenario!$B$10,"2")+_xll.Woodstock.Analyst.Xcel.UDFs.GetIndicatorValue("OVOLGSEPMRECREGAFINDM200P","5 Famille de courbes=FCTYF_PIG;",IntrantScenario!$B$7, IntrantScenario!$B$10,"2")</f>
        <v>927378.66759917722</v>
      </c>
      <c r="E12" s="274">
        <f>_xll.Woodstock.Analyst.Xcel.UDFs.GetIndicatorValue("ONBTGSEPMRECREGAFIN", "5 Famille de courbes=FCTYF_PIG;", _xll.Woodstock.Analyst.Xcel.UDFs.GetModelFilename(), _xll.Woodstock.Analyst.Xcel.UDFs.GetScenarioIndex(), "2")</f>
        <v>7948738.0231385408</v>
      </c>
    </row>
    <row r="13" spans="1:9" x14ac:dyDescent="0.25">
      <c r="A13" s="142" t="s">
        <v>503</v>
      </c>
      <c r="B13" s="142" t="s">
        <v>62</v>
      </c>
      <c r="C13" s="228" t="str">
        <f t="shared" si="0"/>
        <v>2018-2023 - FCTYF_EPX</v>
      </c>
      <c r="D13" s="274">
        <f>_xll.Woodstock.Analyst.Xcel.UDFs.GetIndicatorValue("OVOLGSEPMRECREGAFINDM070","5 Famille de courbes=FCTYF_EPX;",IntrantScenario!$B$7, IntrantScenario!$B$10,"3")+_xll.Woodstock.Analyst.Xcel.UDFs.GetIndicatorValue("OVOLGSEPMRECREGAFINDM7085","5 Famille de courbes=FCTYF_EPX;",IntrantScenario!$B$7, IntrantScenario!$B$10,"3")+_xll.Woodstock.Analyst.Xcel.UDFs.GetIndicatorValue("OVOLGSEPMRECREGAFINDM85105","5 Famille de courbes=FCTYF_EPX;",IntrantScenario!$B$7, IntrantScenario!$B$10,"3")+_xll.Woodstock.Analyst.Xcel.UDFs.GetIndicatorValue("OVOLGSEPMRECREGAFINDM105125","5 Famille de courbes=FCTYF_EPX;",IntrantScenario!$B$7, IntrantScenario!$B$10,"3")+_xll.Woodstock.Analyst.Xcel.UDFs.GetIndicatorValue("OVOLGSEPMRECREGAFINDM125150","5 Famille de courbes=FCTYF_EPX;",IntrantScenario!$B$7, IntrantScenario!$B$10,"3")+_xll.Woodstock.Analyst.Xcel.UDFs.GetIndicatorValue("OVOLGSEPMRECREGAFINDM150200","5 Famille de courbes=FCTYF_EPX;",IntrantScenario!$B$7, IntrantScenario!$B$10,"3")+_xll.Woodstock.Analyst.Xcel.UDFs.GetIndicatorValue("OVOLGSEPMRECREGAFINDM200P","5 Famille de courbes=FCTYF_EPX;",IntrantScenario!$B$7, IntrantScenario!$B$10,"3")</f>
        <v>496067.53652435367</v>
      </c>
      <c r="E13" s="274">
        <f>_xll.Woodstock.Analyst.Xcel.UDFs.GetIndicatorValue("ONBTGSEPMRECREGAFIN", "5 Famille de courbes=FCTYF_EPX;", _xll.Woodstock.Analyst.Xcel.UDFs.GetModelFilename(), _xll.Woodstock.Analyst.Xcel.UDFs.GetScenarioIndex(), "3")</f>
        <v>3966662.7975278152</v>
      </c>
    </row>
    <row r="14" spans="1:9" x14ac:dyDescent="0.25">
      <c r="A14" s="142" t="s">
        <v>504</v>
      </c>
      <c r="B14" s="142" t="s">
        <v>62</v>
      </c>
      <c r="C14" s="228" t="str">
        <f t="shared" si="0"/>
        <v>2018-2023 - FCTYF_SAB</v>
      </c>
      <c r="D14" s="274">
        <f>_xll.Woodstock.Analyst.Xcel.UDFs.GetIndicatorValue("OVOLGSEPMRECREGAFINDM070","5 Famille de courbes=FCTYF_SAB;",IntrantScenario!$B$7, IntrantScenario!$B$10,"3")+_xll.Woodstock.Analyst.Xcel.UDFs.GetIndicatorValue("OVOLGSEPMRECREGAFINDM7085","5 Famille de courbes=FCTYF_SAB;",IntrantScenario!$B$7, IntrantScenario!$B$10,"3")+_xll.Woodstock.Analyst.Xcel.UDFs.GetIndicatorValue("OVOLGSEPMRECREGAFINDM85105","5 Famille de courbes=FCTYF_SAB;",IntrantScenario!$B$7, IntrantScenario!$B$10,"3")+_xll.Woodstock.Analyst.Xcel.UDFs.GetIndicatorValue("OVOLGSEPMRECREGAFINDM105125","5 Famille de courbes=FCTYF_SAB;",IntrantScenario!$B$7, IntrantScenario!$B$10,"3")+_xll.Woodstock.Analyst.Xcel.UDFs.GetIndicatorValue("OVOLGSEPMRECREGAFINDM125150","5 Famille de courbes=FCTYF_SAB;",IntrantScenario!$B$7, IntrantScenario!$B$10,"3")+_xll.Woodstock.Analyst.Xcel.UDFs.GetIndicatorValue("OVOLGSEPMRECREGAFINDM150200","5 Famille de courbes=FCTYF_SAB;",IntrantScenario!$B$7, IntrantScenario!$B$10,"3")+_xll.Woodstock.Analyst.Xcel.UDFs.GetIndicatorValue("OVOLGSEPMRECREGAFINDM200P","5 Famille de courbes=FCTYF_SAB;",IntrantScenario!$B$7, IntrantScenario!$B$10,"3")</f>
        <v>359934.44159901357</v>
      </c>
      <c r="E14" s="274">
        <f>_xll.Woodstock.Analyst.Xcel.UDFs.GetIndicatorValue("ONBTGSEPMRECREGAFIN", "5 Famille de courbes=FCTYF_SAB;", _xll.Woodstock.Analyst.Xcel.UDFs.GetModelFilename(), _xll.Woodstock.Analyst.Xcel.UDFs.GetScenarioIndex(), "3")</f>
        <v>3281203.2586774318</v>
      </c>
    </row>
    <row r="15" spans="1:9" x14ac:dyDescent="0.25">
      <c r="A15" s="142" t="s">
        <v>505</v>
      </c>
      <c r="B15" s="142" t="s">
        <v>62</v>
      </c>
      <c r="C15" s="228" t="str">
        <f t="shared" si="0"/>
        <v>2018-2023 - FCTYF_PIG</v>
      </c>
      <c r="D15" s="274">
        <f>_xll.Woodstock.Analyst.Xcel.UDFs.GetIndicatorValue("OVOLGSEPMRECREGAFINDM070","5 Famille de courbes=FCTYF_PIG;",IntrantScenario!$B$7, IntrantScenario!$B$10,"3")+_xll.Woodstock.Analyst.Xcel.UDFs.GetIndicatorValue("OVOLGSEPMRECREGAFINDM7085","5 Famille de courbes=FCTYF_PIG;",IntrantScenario!$B$7, IntrantScenario!$B$10,"3")+_xll.Woodstock.Analyst.Xcel.UDFs.GetIndicatorValue("OVOLGSEPMRECREGAFINDM85105","5 Famille de courbes=FCTYF_PIG;",IntrantScenario!$B$7, IntrantScenario!$B$10,"3")+_xll.Woodstock.Analyst.Xcel.UDFs.GetIndicatorValue("OVOLGSEPMRECREGAFINDM105125","5 Famille de courbes=FCTYF_PIG;",IntrantScenario!$B$7, IntrantScenario!$B$10,"3")+_xll.Woodstock.Analyst.Xcel.UDFs.GetIndicatorValue("OVOLGSEPMRECREGAFINDM125150","5 Famille de courbes=FCTYF_PIG;",IntrantScenario!$B$7, IntrantScenario!$B$10,"3")+_xll.Woodstock.Analyst.Xcel.UDFs.GetIndicatorValue("OVOLGSEPMRECREGAFINDM150200","5 Famille de courbes=FCTYF_PIG;",IntrantScenario!$B$7, IntrantScenario!$B$10,"3")+_xll.Woodstock.Analyst.Xcel.UDFs.GetIndicatorValue("OVOLGSEPMRECREGAFINDM200P","5 Famille de courbes=FCTYF_PIG;",IntrantScenario!$B$7, IntrantScenario!$B$10,"3")</f>
        <v>1192865.0150980048</v>
      </c>
      <c r="E15" s="274">
        <f>_xll.Woodstock.Analyst.Xcel.UDFs.GetIndicatorValue("ONBTGSEPMRECREGAFIN", "5 Famille de courbes=FCTYF_PIG;", _xll.Woodstock.Analyst.Xcel.UDFs.GetModelFilename(), _xll.Woodstock.Analyst.Xcel.UDFs.GetScenarioIndex(), "3")</f>
        <v>9056587.5478331819</v>
      </c>
    </row>
    <row r="16" spans="1:9" x14ac:dyDescent="0.25">
      <c r="A16" s="142" t="s">
        <v>503</v>
      </c>
      <c r="B16" s="142" t="s">
        <v>63</v>
      </c>
      <c r="C16" s="228" t="str">
        <f t="shared" si="0"/>
        <v>2023-2028 - FCTYF_EPX</v>
      </c>
      <c r="D16" s="274">
        <f>_xll.Woodstock.Analyst.Xcel.UDFs.GetIndicatorValue("OVOLGSEPMRECREGAFINDM070","5 Famille de courbes=FCTYF_EPX;",IntrantScenario!$B$7, IntrantScenario!$B$10,"4")+_xll.Woodstock.Analyst.Xcel.UDFs.GetIndicatorValue("OVOLGSEPMRECREGAFINDM7085","5 Famille de courbes=FCTYF_EPX;",IntrantScenario!$B$7, IntrantScenario!$B$10,"4")+_xll.Woodstock.Analyst.Xcel.UDFs.GetIndicatorValue("OVOLGSEPMRECREGAFINDM85105","5 Famille de courbes=FCTYF_EPX;",IntrantScenario!$B$7, IntrantScenario!$B$10,"4")+_xll.Woodstock.Analyst.Xcel.UDFs.GetIndicatorValue("OVOLGSEPMRECREGAFINDM105125","5 Famille de courbes=FCTYF_EPX;",IntrantScenario!$B$7, IntrantScenario!$B$10,"4")+_xll.Woodstock.Analyst.Xcel.UDFs.GetIndicatorValue("OVOLGSEPMRECREGAFINDM125150","5 Famille de courbes=FCTYF_EPX;",IntrantScenario!$B$7, IntrantScenario!$B$10,"4")+_xll.Woodstock.Analyst.Xcel.UDFs.GetIndicatorValue("OVOLGSEPMRECREGAFINDM150200","5 Famille de courbes=FCTYF_EPX;",IntrantScenario!$B$7, IntrantScenario!$B$10,"4")+_xll.Woodstock.Analyst.Xcel.UDFs.GetIndicatorValue("OVOLGSEPMRECREGAFINDM200P","5 Famille de courbes=FCTYF_EPX;",IntrantScenario!$B$7, IntrantScenario!$B$10,"4")</f>
        <v>1792316.0492939618</v>
      </c>
      <c r="E16" s="274">
        <f>_xll.Woodstock.Analyst.Xcel.UDFs.GetIndicatorValue("ONBTGSEPMRECREGAFIN", "5 Famille de courbes=FCTYF_EPX;", _xll.Woodstock.Analyst.Xcel.UDFs.GetModelFilename(), _xll.Woodstock.Analyst.Xcel.UDFs.GetScenarioIndex(), "4")</f>
        <v>16290512.769636963</v>
      </c>
    </row>
    <row r="17" spans="1:5" x14ac:dyDescent="0.25">
      <c r="A17" s="142" t="s">
        <v>504</v>
      </c>
      <c r="B17" s="142" t="s">
        <v>63</v>
      </c>
      <c r="C17" s="228" t="str">
        <f t="shared" si="0"/>
        <v>2023-2028 - FCTYF_SAB</v>
      </c>
      <c r="D17" s="274">
        <f>_xll.Woodstock.Analyst.Xcel.UDFs.GetIndicatorValue("OVOLGSEPMRECREGAFINDM070","5 Famille de courbes=FCTYF_SAB;",IntrantScenario!$B$7, IntrantScenario!$B$10,"4")+_xll.Woodstock.Analyst.Xcel.UDFs.GetIndicatorValue("OVOLGSEPMRECREGAFINDM7085","5 Famille de courbes=FCTYF_SAB;",IntrantScenario!$B$7, IntrantScenario!$B$10,"4")+_xll.Woodstock.Analyst.Xcel.UDFs.GetIndicatorValue("OVOLGSEPMRECREGAFINDM85105","5 Famille de courbes=FCTYF_SAB;",IntrantScenario!$B$7, IntrantScenario!$B$10,"4")+_xll.Woodstock.Analyst.Xcel.UDFs.GetIndicatorValue("OVOLGSEPMRECREGAFINDM105125","5 Famille de courbes=FCTYF_SAB;",IntrantScenario!$B$7, IntrantScenario!$B$10,"4")+_xll.Woodstock.Analyst.Xcel.UDFs.GetIndicatorValue("OVOLGSEPMRECREGAFINDM125150","5 Famille de courbes=FCTYF_SAB;",IntrantScenario!$B$7, IntrantScenario!$B$10,"4")+_xll.Woodstock.Analyst.Xcel.UDFs.GetIndicatorValue("OVOLGSEPMRECREGAFINDM150200","5 Famille de courbes=FCTYF_SAB;",IntrantScenario!$B$7, IntrantScenario!$B$10,"4")+_xll.Woodstock.Analyst.Xcel.UDFs.GetIndicatorValue("OVOLGSEPMRECREGAFINDM200P","5 Famille de courbes=FCTYF_SAB;",IntrantScenario!$B$7, IntrantScenario!$B$10,"4")</f>
        <v>289461.91989866953</v>
      </c>
      <c r="E17" s="274">
        <f>_xll.Woodstock.Analyst.Xcel.UDFs.GetIndicatorValue("ONBTGSEPMRECREGAFIN", "5 Famille de courbes=FCTYF_SAB;", _xll.Woodstock.Analyst.Xcel.UDFs.GetModelFilename(), _xll.Woodstock.Analyst.Xcel.UDFs.GetScenarioIndex(), "4")</f>
        <v>2498155.6434897748</v>
      </c>
    </row>
    <row r="18" spans="1:5" x14ac:dyDescent="0.25">
      <c r="A18" s="142" t="s">
        <v>505</v>
      </c>
      <c r="B18" s="142" t="s">
        <v>63</v>
      </c>
      <c r="C18" s="228" t="str">
        <f t="shared" si="0"/>
        <v>2023-2028 - FCTYF_PIG</v>
      </c>
      <c r="D18" s="274">
        <f>_xll.Woodstock.Analyst.Xcel.UDFs.GetIndicatorValue("OVOLGSEPMRECREGAFINDM070","5 Famille de courbes=FCTYF_PIG;",IntrantScenario!$B$7, IntrantScenario!$B$10,"4")+_xll.Woodstock.Analyst.Xcel.UDFs.GetIndicatorValue("OVOLGSEPMRECREGAFINDM7085","5 Famille de courbes=FCTYF_PIG;",IntrantScenario!$B$7, IntrantScenario!$B$10,"4")+_xll.Woodstock.Analyst.Xcel.UDFs.GetIndicatorValue("OVOLGSEPMRECREGAFINDM85105","5 Famille de courbes=FCTYF_PIG;",IntrantScenario!$B$7, IntrantScenario!$B$10,"4")+_xll.Woodstock.Analyst.Xcel.UDFs.GetIndicatorValue("OVOLGSEPMRECREGAFINDM105125","5 Famille de courbes=FCTYF_PIG;",IntrantScenario!$B$7, IntrantScenario!$B$10,"4")+_xll.Woodstock.Analyst.Xcel.UDFs.GetIndicatorValue("OVOLGSEPMRECREGAFINDM125150","5 Famille de courbes=FCTYF_PIG;",IntrantScenario!$B$7, IntrantScenario!$B$10,"4")+_xll.Woodstock.Analyst.Xcel.UDFs.GetIndicatorValue("OVOLGSEPMRECREGAFINDM150200","5 Famille de courbes=FCTYF_PIG;",IntrantScenario!$B$7, IntrantScenario!$B$10,"4")+_xll.Woodstock.Analyst.Xcel.UDFs.GetIndicatorValue("OVOLGSEPMRECREGAFINDM200P","5 Famille de courbes=FCTYF_PIG;",IntrantScenario!$B$7, IntrantScenario!$B$10,"4")</f>
        <v>233327.9799457406</v>
      </c>
      <c r="E18" s="274">
        <f>_xll.Woodstock.Analyst.Xcel.UDFs.GetIndicatorValue("ONBTGSEPMRECREGAFIN", "5 Famille de courbes=FCTYF_PIG;", _xll.Woodstock.Analyst.Xcel.UDFs.GetModelFilename(), _xll.Woodstock.Analyst.Xcel.UDFs.GetScenarioIndex(), "4")</f>
        <v>1490068.8719597897</v>
      </c>
    </row>
    <row r="19" spans="1:5" x14ac:dyDescent="0.25">
      <c r="A19" s="142" t="s">
        <v>503</v>
      </c>
      <c r="B19" s="142" t="s">
        <v>64</v>
      </c>
      <c r="C19" s="228" t="str">
        <f t="shared" si="0"/>
        <v>2028-2033 - FCTYF_EPX</v>
      </c>
      <c r="D19" s="274">
        <f>_xll.Woodstock.Analyst.Xcel.UDFs.GetIndicatorValue("OVOLGSEPMRECREGAFINDM070","5 Famille de courbes=FCTYF_EPX;",IntrantScenario!$B$7, IntrantScenario!$B$10,"5")+_xll.Woodstock.Analyst.Xcel.UDFs.GetIndicatorValue("OVOLGSEPMRECREGAFINDM7085","5 Famille de courbes=FCTYF_EPX;",IntrantScenario!$B$7, IntrantScenario!$B$10,"5")+_xll.Woodstock.Analyst.Xcel.UDFs.GetIndicatorValue("OVOLGSEPMRECREGAFINDM85105","5 Famille de courbes=FCTYF_EPX;",IntrantScenario!$B$7, IntrantScenario!$B$10,"5")+_xll.Woodstock.Analyst.Xcel.UDFs.GetIndicatorValue("OVOLGSEPMRECREGAFINDM105125","5 Famille de courbes=FCTYF_EPX;",IntrantScenario!$B$7, IntrantScenario!$B$10,"5")+_xll.Woodstock.Analyst.Xcel.UDFs.GetIndicatorValue("OVOLGSEPMRECREGAFINDM125150","5 Famille de courbes=FCTYF_EPX;",IntrantScenario!$B$7, IntrantScenario!$B$10,"5")+_xll.Woodstock.Analyst.Xcel.UDFs.GetIndicatorValue("OVOLGSEPMRECREGAFINDM150200","5 Famille de courbes=FCTYF_EPX;",IntrantScenario!$B$7, IntrantScenario!$B$10,"5")+_xll.Woodstock.Analyst.Xcel.UDFs.GetIndicatorValue("OVOLGSEPMRECREGAFINDM200P","5 Famille de courbes=FCTYF_EPX;",IntrantScenario!$B$7, IntrantScenario!$B$10,"5")</f>
        <v>1844525.6960016002</v>
      </c>
      <c r="E19" s="274">
        <f>_xll.Woodstock.Analyst.Xcel.UDFs.GetIndicatorValue("ONBTGSEPMRECREGAFIN", "5 Famille de courbes=FCTYF_EPX;", _xll.Woodstock.Analyst.Xcel.UDFs.GetModelFilename(), _xll.Woodstock.Analyst.Xcel.UDFs.GetScenarioIndex(), "5")</f>
        <v>14224512.456721667</v>
      </c>
    </row>
    <row r="20" spans="1:5" x14ac:dyDescent="0.25">
      <c r="A20" s="142" t="s">
        <v>504</v>
      </c>
      <c r="B20" s="142" t="s">
        <v>64</v>
      </c>
      <c r="C20" s="228" t="str">
        <f t="shared" si="0"/>
        <v>2028-2033 - FCTYF_SAB</v>
      </c>
      <c r="D20" s="274">
        <f>_xll.Woodstock.Analyst.Xcel.UDFs.GetIndicatorValue("OVOLGSEPMRECREGAFINDM070","5 Famille de courbes=FCTYF_SAB;",IntrantScenario!$B$7, IntrantScenario!$B$10,"5")+_xll.Woodstock.Analyst.Xcel.UDFs.GetIndicatorValue("OVOLGSEPMRECREGAFINDM7085","5 Famille de courbes=FCTYF_SAB;",IntrantScenario!$B$7, IntrantScenario!$B$10,"5")+_xll.Woodstock.Analyst.Xcel.UDFs.GetIndicatorValue("OVOLGSEPMRECREGAFINDM85105","5 Famille de courbes=FCTYF_SAB;",IntrantScenario!$B$7, IntrantScenario!$B$10,"5")+_xll.Woodstock.Analyst.Xcel.UDFs.GetIndicatorValue("OVOLGSEPMRECREGAFINDM105125","5 Famille de courbes=FCTYF_SAB;",IntrantScenario!$B$7, IntrantScenario!$B$10,"5")+_xll.Woodstock.Analyst.Xcel.UDFs.GetIndicatorValue("OVOLGSEPMRECREGAFINDM125150","5 Famille de courbes=FCTYF_SAB;",IntrantScenario!$B$7, IntrantScenario!$B$10,"5")+_xll.Woodstock.Analyst.Xcel.UDFs.GetIndicatorValue("OVOLGSEPMRECREGAFINDM150200","5 Famille de courbes=FCTYF_SAB;",IntrantScenario!$B$7, IntrantScenario!$B$10,"5")+_xll.Woodstock.Analyst.Xcel.UDFs.GetIndicatorValue("OVOLGSEPMRECREGAFINDM200P","5 Famille de courbes=FCTYF_SAB;",IntrantScenario!$B$7, IntrantScenario!$B$10,"5")</f>
        <v>41372.082586966608</v>
      </c>
      <c r="E20" s="274">
        <f>_xll.Woodstock.Analyst.Xcel.UDFs.GetIndicatorValue("ONBTGSEPMRECREGAFIN", "5 Famille de courbes=FCTYF_SAB;", _xll.Woodstock.Analyst.Xcel.UDFs.GetModelFilename(), _xll.Woodstock.Analyst.Xcel.UDFs.GetScenarioIndex(), "5")</f>
        <v>466893.52981284738</v>
      </c>
    </row>
    <row r="21" spans="1:5" x14ac:dyDescent="0.25">
      <c r="A21" s="142" t="s">
        <v>505</v>
      </c>
      <c r="B21" s="142" t="s">
        <v>64</v>
      </c>
      <c r="C21" s="228" t="str">
        <f t="shared" si="0"/>
        <v>2028-2033 - FCTYF_PIG</v>
      </c>
      <c r="D21" s="274">
        <f>_xll.Woodstock.Analyst.Xcel.UDFs.GetIndicatorValue("OVOLGSEPMRECREGAFINDM070","5 Famille de courbes=FCTYF_PIG;",IntrantScenario!$B$7, IntrantScenario!$B$10,"5")+_xll.Woodstock.Analyst.Xcel.UDFs.GetIndicatorValue("OVOLGSEPMRECREGAFINDM7085","5 Famille de courbes=FCTYF_PIG;",IntrantScenario!$B$7, IntrantScenario!$B$10,"5")+_xll.Woodstock.Analyst.Xcel.UDFs.GetIndicatorValue("OVOLGSEPMRECREGAFINDM85105","5 Famille de courbes=FCTYF_PIG;",IntrantScenario!$B$7, IntrantScenario!$B$10,"5")+_xll.Woodstock.Analyst.Xcel.UDFs.GetIndicatorValue("OVOLGSEPMRECREGAFINDM105125","5 Famille de courbes=FCTYF_PIG;",IntrantScenario!$B$7, IntrantScenario!$B$10,"5")+_xll.Woodstock.Analyst.Xcel.UDFs.GetIndicatorValue("OVOLGSEPMRECREGAFINDM125150","5 Famille de courbes=FCTYF_PIG;",IntrantScenario!$B$7, IntrantScenario!$B$10,"5")+_xll.Woodstock.Analyst.Xcel.UDFs.GetIndicatorValue("OVOLGSEPMRECREGAFINDM150200","5 Famille de courbes=FCTYF_PIG;",IntrantScenario!$B$7, IntrantScenario!$B$10,"5")+_xll.Woodstock.Analyst.Xcel.UDFs.GetIndicatorValue("OVOLGSEPMRECREGAFINDM200P","5 Famille de courbes=FCTYF_PIG;",IntrantScenario!$B$7, IntrantScenario!$B$10,"5")</f>
        <v>408220.21332230861</v>
      </c>
      <c r="E21" s="274">
        <f>_xll.Woodstock.Analyst.Xcel.UDFs.GetIndicatorValue("ONBTGSEPMRECREGAFIN", "5 Famille de courbes=FCTYF_PIG;", _xll.Woodstock.Analyst.Xcel.UDFs.GetModelFilename(), _xll.Woodstock.Analyst.Xcel.UDFs.GetScenarioIndex(), "5")</f>
        <v>3643007.6688580909</v>
      </c>
    </row>
    <row r="22" spans="1:5" x14ac:dyDescent="0.25">
      <c r="A22" s="142" t="s">
        <v>503</v>
      </c>
      <c r="B22" s="142" t="s">
        <v>65</v>
      </c>
      <c r="C22" s="228" t="str">
        <f t="shared" si="0"/>
        <v>2033-2038 - FCTYF_EPX</v>
      </c>
      <c r="D22" s="274">
        <f>_xll.Woodstock.Analyst.Xcel.UDFs.GetIndicatorValue("OVOLGSEPMRECREGAFINDM070","5 Famille de courbes=FCTYF_EPX;",IntrantScenario!$B$7, IntrantScenario!$B$10,"6")+_xll.Woodstock.Analyst.Xcel.UDFs.GetIndicatorValue("OVOLGSEPMRECREGAFINDM7085","5 Famille de courbes=FCTYF_EPX;",IntrantScenario!$B$7, IntrantScenario!$B$10,"6")+_xll.Woodstock.Analyst.Xcel.UDFs.GetIndicatorValue("OVOLGSEPMRECREGAFINDM85105","5 Famille de courbes=FCTYF_EPX;",IntrantScenario!$B$7, IntrantScenario!$B$10,"6")+_xll.Woodstock.Analyst.Xcel.UDFs.GetIndicatorValue("OVOLGSEPMRECREGAFINDM105125","5 Famille de courbes=FCTYF_EPX;",IntrantScenario!$B$7, IntrantScenario!$B$10,"6")+_xll.Woodstock.Analyst.Xcel.UDFs.GetIndicatorValue("OVOLGSEPMRECREGAFINDM125150","5 Famille de courbes=FCTYF_EPX;",IntrantScenario!$B$7, IntrantScenario!$B$10,"6")+_xll.Woodstock.Analyst.Xcel.UDFs.GetIndicatorValue("OVOLGSEPMRECREGAFINDM150200","5 Famille de courbes=FCTYF_EPX;",IntrantScenario!$B$7, IntrantScenario!$B$10,"6")+_xll.Woodstock.Analyst.Xcel.UDFs.GetIndicatorValue("OVOLGSEPMRECREGAFINDM200P","5 Famille de courbes=FCTYF_EPX;",IntrantScenario!$B$7, IntrantScenario!$B$10,"6")</f>
        <v>1995027.5130914918</v>
      </c>
      <c r="E22" s="274">
        <f>_xll.Woodstock.Analyst.Xcel.UDFs.GetIndicatorValue("ONBTGSEPMRECREGAFIN", "5 Famille de courbes=FCTYF_EPX;", _xll.Woodstock.Analyst.Xcel.UDFs.GetModelFilename(), _xll.Woodstock.Analyst.Xcel.UDFs.GetScenarioIndex(), "6")</f>
        <v>15872550.10739439</v>
      </c>
    </row>
    <row r="23" spans="1:5" x14ac:dyDescent="0.25">
      <c r="A23" s="142" t="s">
        <v>504</v>
      </c>
      <c r="B23" s="142" t="s">
        <v>65</v>
      </c>
      <c r="C23" s="228" t="str">
        <f t="shared" si="0"/>
        <v>2033-2038 - FCTYF_SAB</v>
      </c>
      <c r="D23" s="274">
        <f>_xll.Woodstock.Analyst.Xcel.UDFs.GetIndicatorValue("OVOLGSEPMRECREGAFINDM070","5 Famille de courbes=FCTYF_SAB;",IntrantScenario!$B$7, IntrantScenario!$B$10,"6")+_xll.Woodstock.Analyst.Xcel.UDFs.GetIndicatorValue("OVOLGSEPMRECREGAFINDM7085","5 Famille de courbes=FCTYF_SAB;",IntrantScenario!$B$7, IntrantScenario!$B$10,"6")+_xll.Woodstock.Analyst.Xcel.UDFs.GetIndicatorValue("OVOLGSEPMRECREGAFINDM85105","5 Famille de courbes=FCTYF_SAB;",IntrantScenario!$B$7, IntrantScenario!$B$10,"6")+_xll.Woodstock.Analyst.Xcel.UDFs.GetIndicatorValue("OVOLGSEPMRECREGAFINDM105125","5 Famille de courbes=FCTYF_SAB;",IntrantScenario!$B$7, IntrantScenario!$B$10,"6")+_xll.Woodstock.Analyst.Xcel.UDFs.GetIndicatorValue("OVOLGSEPMRECREGAFINDM125150","5 Famille de courbes=FCTYF_SAB;",IntrantScenario!$B$7, IntrantScenario!$B$10,"6")+_xll.Woodstock.Analyst.Xcel.UDFs.GetIndicatorValue("OVOLGSEPMRECREGAFINDM150200","5 Famille de courbes=FCTYF_SAB;",IntrantScenario!$B$7, IntrantScenario!$B$10,"6")+_xll.Woodstock.Analyst.Xcel.UDFs.GetIndicatorValue("OVOLGSEPMRECREGAFINDM200P","5 Famille de courbes=FCTYF_SAB;",IntrantScenario!$B$7, IntrantScenario!$B$10,"6")</f>
        <v>552717.69196145993</v>
      </c>
      <c r="E23" s="274">
        <f>_xll.Woodstock.Analyst.Xcel.UDFs.GetIndicatorValue("ONBTGSEPMRECREGAFIN", "5 Famille de courbes=FCTYF_SAB;", _xll.Woodstock.Analyst.Xcel.UDFs.GetModelFilename(), _xll.Woodstock.Analyst.Xcel.UDFs.GetScenarioIndex(), "6")</f>
        <v>6210940.0975452513</v>
      </c>
    </row>
    <row r="24" spans="1:5" x14ac:dyDescent="0.25">
      <c r="A24" s="142" t="s">
        <v>505</v>
      </c>
      <c r="B24" s="142" t="s">
        <v>65</v>
      </c>
      <c r="C24" s="228" t="str">
        <f t="shared" si="0"/>
        <v>2033-2038 - FCTYF_PIG</v>
      </c>
      <c r="D24" s="274">
        <f>_xll.Woodstock.Analyst.Xcel.UDFs.GetIndicatorValue("OVOLGSEPMRECREGAFINDM070","5 Famille de courbes=FCTYF_PIG;",IntrantScenario!$B$7, IntrantScenario!$B$10,"6")+_xll.Woodstock.Analyst.Xcel.UDFs.GetIndicatorValue("OVOLGSEPMRECREGAFINDM7085","5 Famille de courbes=FCTYF_PIG;",IntrantScenario!$B$7, IntrantScenario!$B$10,"6")+_xll.Woodstock.Analyst.Xcel.UDFs.GetIndicatorValue("OVOLGSEPMRECREGAFINDM85105","5 Famille de courbes=FCTYF_PIG;",IntrantScenario!$B$7, IntrantScenario!$B$10,"6")+_xll.Woodstock.Analyst.Xcel.UDFs.GetIndicatorValue("OVOLGSEPMRECREGAFINDM105125","5 Famille de courbes=FCTYF_PIG;",IntrantScenario!$B$7, IntrantScenario!$B$10,"6")+_xll.Woodstock.Analyst.Xcel.UDFs.GetIndicatorValue("OVOLGSEPMRECREGAFINDM125150","5 Famille de courbes=FCTYF_PIG;",IntrantScenario!$B$7, IntrantScenario!$B$10,"6")+_xll.Woodstock.Analyst.Xcel.UDFs.GetIndicatorValue("OVOLGSEPMRECREGAFINDM150200","5 Famille de courbes=FCTYF_PIG;",IntrantScenario!$B$7, IntrantScenario!$B$10,"6")+_xll.Woodstock.Analyst.Xcel.UDFs.GetIndicatorValue("OVOLGSEPMRECREGAFINDM200P","5 Famille de courbes=FCTYF_PIG;",IntrantScenario!$B$7, IntrantScenario!$B$10,"6")</f>
        <v>30872.866172587394</v>
      </c>
      <c r="E24" s="274">
        <f>_xll.Woodstock.Analyst.Xcel.UDFs.GetIndicatorValue("ONBTGSEPMRECREGAFIN", "5 Famille de courbes=FCTYF_PIG;", _xll.Woodstock.Analyst.Xcel.UDFs.GetModelFilename(), _xll.Woodstock.Analyst.Xcel.UDFs.GetScenarioIndex(), "6")</f>
        <v>313238.95562880026</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2285"/>
  <sheetViews>
    <sheetView workbookViewId="0"/>
  </sheetViews>
  <sheetFormatPr baseColWidth="10" defaultRowHeight="15" x14ac:dyDescent="0.25"/>
  <cols>
    <col min="1" max="1" width="27.5703125" bestFit="1" customWidth="1"/>
    <col min="2" max="2" width="16.28515625" bestFit="1" customWidth="1"/>
    <col min="3" max="3" width="15.7109375" customWidth="1"/>
    <col min="4" max="4" width="30.7109375" bestFit="1" customWidth="1"/>
    <col min="5" max="5" width="38.28515625" bestFit="1" customWidth="1"/>
  </cols>
  <sheetData>
    <row r="1" spans="1:11" ht="85.5" customHeight="1" x14ac:dyDescent="0.25"/>
    <row r="2" spans="1:11" ht="23.25" x14ac:dyDescent="0.35">
      <c r="A2" s="573" t="str">
        <f>"Annexe 9 : Superficie des traitements sylvicoles réalisés par période et grand type de forêt de l'UA "&amp;MID(_xll.Woodstock.Analyst.Xcel.UDFs.GetModelFilename(),1,5)&amp;"."</f>
        <v>Annexe 9 : Superficie des traitements sylvicoles réalisés par période et grand type de forêt de l'UA 04351.</v>
      </c>
      <c r="B2" s="573"/>
      <c r="C2" s="573"/>
      <c r="D2" s="573"/>
      <c r="E2" s="573"/>
      <c r="F2" s="573"/>
      <c r="G2" s="573"/>
      <c r="H2" s="573"/>
      <c r="I2" s="573"/>
      <c r="J2" s="573"/>
      <c r="K2" s="573"/>
    </row>
    <row r="4" spans="1:11" x14ac:dyDescent="0.25">
      <c r="A4" s="168" t="s">
        <v>144</v>
      </c>
      <c r="F4" s="167" t="s">
        <v>62</v>
      </c>
      <c r="G4" s="167" t="s">
        <v>63</v>
      </c>
      <c r="H4" s="167" t="s">
        <v>64</v>
      </c>
      <c r="I4" s="167" t="s">
        <v>65</v>
      </c>
      <c r="J4" s="167" t="s">
        <v>734</v>
      </c>
      <c r="K4" s="167" t="s">
        <v>735</v>
      </c>
    </row>
    <row r="5" spans="1:11" x14ac:dyDescent="0.25">
      <c r="A5" s="167" t="s">
        <v>241</v>
      </c>
      <c r="B5" s="167" t="s">
        <v>154</v>
      </c>
      <c r="C5" s="373" t="s">
        <v>807</v>
      </c>
      <c r="D5" s="373" t="s">
        <v>754</v>
      </c>
      <c r="E5" s="427" t="s">
        <v>1045</v>
      </c>
      <c r="F5" s="167">
        <v>2</v>
      </c>
      <c r="G5" s="167">
        <v>3</v>
      </c>
      <c r="H5" s="167">
        <v>4</v>
      </c>
      <c r="I5" s="167">
        <v>5</v>
      </c>
      <c r="J5" s="167">
        <v>6</v>
      </c>
      <c r="K5" s="167" t="s">
        <v>755</v>
      </c>
    </row>
    <row r="6" spans="1:11" x14ac:dyDescent="0.25">
      <c r="A6" s="164" t="s">
        <v>30</v>
      </c>
      <c r="B6" s="165" t="s">
        <v>121</v>
      </c>
      <c r="C6" s="374" t="str">
        <f t="shared" ref="C6:C37" si="0">"FCTYF_"&amp;B6</f>
        <v>FCTYF_BOP</v>
      </c>
      <c r="D6" s="374" t="s">
        <v>907</v>
      </c>
      <c r="E6" s="428" t="s">
        <v>1046</v>
      </c>
      <c r="F6" s="429">
        <f>IFERROR(_xll.Woodstock.Analyst.Xcel.UDFs.GetIndicatorValue($D6, "5 Famille de courbes="&amp;$C6&amp;";", IntrantScenario!$B$7, IntrantScenario!$B$10,F$5)/5,0)</f>
        <v>0</v>
      </c>
      <c r="G6" s="429">
        <f>IFERROR(_xll.Woodstock.Analyst.Xcel.UDFs.GetIndicatorValue($D6, "5 Famille de courbes="&amp;$C6&amp;";", IntrantScenario!$B$7, IntrantScenario!$B$10,G$5)/5,0)</f>
        <v>0</v>
      </c>
      <c r="H6" s="429">
        <f>IFERROR(_xll.Woodstock.Analyst.Xcel.UDFs.GetIndicatorValue($D6, "5 Famille de courbes="&amp;$C6&amp;";", IntrantScenario!$B$7, IntrantScenario!$B$10,H$5)/5,0)</f>
        <v>0</v>
      </c>
      <c r="I6" s="429">
        <f>IFERROR(_xll.Woodstock.Analyst.Xcel.UDFs.GetIndicatorValue($D6, "5 Famille de courbes="&amp;$C6&amp;";", IntrantScenario!$B$7, IntrantScenario!$B$10,I$5)/5,0)</f>
        <v>0</v>
      </c>
      <c r="J6" s="429">
        <f>IFERROR(_xll.Woodstock.Analyst.Xcel.UDFs.GetIndicatorValue($D6, "5 Famille de courbes="&amp;$C6&amp;";", IntrantScenario!$B$7, IntrantScenario!$B$10,J$5)/5,0)</f>
        <v>0</v>
      </c>
      <c r="K6" s="429">
        <f>IFERROR(_xll.Woodstock.Analyst.Xcel.UDFs.GetIndicatorValueAverage($D6, "5 Famille de courbes="&amp;$C6&amp;";", IntrantScenario!$B$7, IntrantScenario!$B$10,"2", "6")/5,0)</f>
        <v>0</v>
      </c>
    </row>
    <row r="7" spans="1:11" x14ac:dyDescent="0.25">
      <c r="A7" s="164" t="s">
        <v>30</v>
      </c>
      <c r="B7" s="165" t="s">
        <v>121</v>
      </c>
      <c r="C7" s="374" t="str">
        <f t="shared" si="0"/>
        <v>FCTYF_BOP</v>
      </c>
      <c r="D7" s="374" t="s">
        <v>908</v>
      </c>
      <c r="E7" s="428" t="s">
        <v>1046</v>
      </c>
      <c r="F7" s="429">
        <f>IFERROR(_xll.Woodstock.Analyst.Xcel.UDFs.GetIndicatorValue($D7, "5 Famille de courbes="&amp;$C7&amp;";", IntrantScenario!$B$7, IntrantScenario!$B$10,F$5)/5,0)</f>
        <v>0</v>
      </c>
      <c r="G7" s="429">
        <f>IFERROR(_xll.Woodstock.Analyst.Xcel.UDFs.GetIndicatorValue($D7, "5 Famille de courbes="&amp;$C7&amp;";", IntrantScenario!$B$7, IntrantScenario!$B$10,G$5)/5,0)</f>
        <v>0</v>
      </c>
      <c r="H7" s="429">
        <f>IFERROR(_xll.Woodstock.Analyst.Xcel.UDFs.GetIndicatorValue($D7, "5 Famille de courbes="&amp;$C7&amp;";", IntrantScenario!$B$7, IntrantScenario!$B$10,H$5)/5,0)</f>
        <v>0</v>
      </c>
      <c r="I7" s="429">
        <f>IFERROR(_xll.Woodstock.Analyst.Xcel.UDFs.GetIndicatorValue($D7, "5 Famille de courbes="&amp;$C7&amp;";", IntrantScenario!$B$7, IntrantScenario!$B$10,I$5)/5,0)</f>
        <v>0</v>
      </c>
      <c r="J7" s="429">
        <f>IFERROR(_xll.Woodstock.Analyst.Xcel.UDFs.GetIndicatorValue($D7, "5 Famille de courbes="&amp;$C7&amp;";", IntrantScenario!$B$7, IntrantScenario!$B$10,J$5)/5,0)</f>
        <v>0</v>
      </c>
      <c r="K7" s="429">
        <f>IFERROR(_xll.Woodstock.Analyst.Xcel.UDFs.GetIndicatorValueAverage($D7, "5 Famille de courbes="&amp;$C7&amp;";", IntrantScenario!$B$7, IntrantScenario!$B$10,"2", "6")/5,0)</f>
        <v>0</v>
      </c>
    </row>
    <row r="8" spans="1:11" x14ac:dyDescent="0.25">
      <c r="A8" s="164" t="s">
        <v>30</v>
      </c>
      <c r="B8" s="165" t="s">
        <v>121</v>
      </c>
      <c r="C8" s="374" t="str">
        <f t="shared" si="0"/>
        <v>FCTYF_BOP</v>
      </c>
      <c r="D8" s="374" t="s">
        <v>909</v>
      </c>
      <c r="E8" s="428" t="s">
        <v>1046</v>
      </c>
      <c r="F8" s="429">
        <f>IFERROR(_xll.Woodstock.Analyst.Xcel.UDFs.GetIndicatorValue($D8, "5 Famille de courbes="&amp;$C8&amp;";", IntrantScenario!$B$7, IntrantScenario!$B$10,F$5)/5,0)</f>
        <v>0</v>
      </c>
      <c r="G8" s="429">
        <f>IFERROR(_xll.Woodstock.Analyst.Xcel.UDFs.GetIndicatorValue($D8, "5 Famille de courbes="&amp;$C8&amp;";", IntrantScenario!$B$7, IntrantScenario!$B$10,G$5)/5,0)</f>
        <v>0</v>
      </c>
      <c r="H8" s="429">
        <f>IFERROR(_xll.Woodstock.Analyst.Xcel.UDFs.GetIndicatorValue($D8, "5 Famille de courbes="&amp;$C8&amp;";", IntrantScenario!$B$7, IntrantScenario!$B$10,H$5)/5,0)</f>
        <v>0</v>
      </c>
      <c r="I8" s="429">
        <f>IFERROR(_xll.Woodstock.Analyst.Xcel.UDFs.GetIndicatorValue($D8, "5 Famille de courbes="&amp;$C8&amp;";", IntrantScenario!$B$7, IntrantScenario!$B$10,I$5)/5,0)</f>
        <v>0</v>
      </c>
      <c r="J8" s="429">
        <f>IFERROR(_xll.Woodstock.Analyst.Xcel.UDFs.GetIndicatorValue($D8, "5 Famille de courbes="&amp;$C8&amp;";", IntrantScenario!$B$7, IntrantScenario!$B$10,J$5)/5,0)</f>
        <v>0</v>
      </c>
      <c r="K8" s="429">
        <f>IFERROR(_xll.Woodstock.Analyst.Xcel.UDFs.GetIndicatorValueAverage($D8, "5 Famille de courbes="&amp;$C8&amp;";", IntrantScenario!$B$7, IntrantScenario!$B$10,"2", "6")/5,0)</f>
        <v>0</v>
      </c>
    </row>
    <row r="9" spans="1:11" x14ac:dyDescent="0.25">
      <c r="A9" s="164" t="s">
        <v>30</v>
      </c>
      <c r="B9" s="165" t="s">
        <v>121</v>
      </c>
      <c r="C9" s="374" t="str">
        <f t="shared" si="0"/>
        <v>FCTYF_BOP</v>
      </c>
      <c r="D9" s="374" t="s">
        <v>910</v>
      </c>
      <c r="E9" s="428" t="s">
        <v>1046</v>
      </c>
      <c r="F9" s="429">
        <f>IFERROR(_xll.Woodstock.Analyst.Xcel.UDFs.GetIndicatorValue($D9, "5 Famille de courbes="&amp;$C9&amp;";", IntrantScenario!$B$7, IntrantScenario!$B$10,F$5)/5,0)</f>
        <v>0</v>
      </c>
      <c r="G9" s="429">
        <f>IFERROR(_xll.Woodstock.Analyst.Xcel.UDFs.GetIndicatorValue($D9, "5 Famille de courbes="&amp;$C9&amp;";", IntrantScenario!$B$7, IntrantScenario!$B$10,G$5)/5,0)</f>
        <v>0</v>
      </c>
      <c r="H9" s="429">
        <f>IFERROR(_xll.Woodstock.Analyst.Xcel.UDFs.GetIndicatorValue($D9, "5 Famille de courbes="&amp;$C9&amp;";", IntrantScenario!$B$7, IntrantScenario!$B$10,H$5)/5,0)</f>
        <v>0</v>
      </c>
      <c r="I9" s="429">
        <f>IFERROR(_xll.Woodstock.Analyst.Xcel.UDFs.GetIndicatorValue($D9, "5 Famille de courbes="&amp;$C9&amp;";", IntrantScenario!$B$7, IntrantScenario!$B$10,I$5)/5,0)</f>
        <v>0</v>
      </c>
      <c r="J9" s="429">
        <f>IFERROR(_xll.Woodstock.Analyst.Xcel.UDFs.GetIndicatorValue($D9, "5 Famille de courbes="&amp;$C9&amp;";", IntrantScenario!$B$7, IntrantScenario!$B$10,J$5)/5,0)</f>
        <v>0</v>
      </c>
      <c r="K9" s="429">
        <f>IFERROR(_xll.Woodstock.Analyst.Xcel.UDFs.GetIndicatorValueAverage($D9, "5 Famille de courbes="&amp;$C9&amp;";", IntrantScenario!$B$7, IntrantScenario!$B$10,"2", "6")/5,0)</f>
        <v>0</v>
      </c>
    </row>
    <row r="10" spans="1:11" x14ac:dyDescent="0.25">
      <c r="A10" s="164" t="s">
        <v>30</v>
      </c>
      <c r="B10" s="165" t="s">
        <v>121</v>
      </c>
      <c r="C10" s="374" t="str">
        <f t="shared" si="0"/>
        <v>FCTYF_BOP</v>
      </c>
      <c r="D10" s="374" t="s">
        <v>911</v>
      </c>
      <c r="E10" s="428" t="s">
        <v>1046</v>
      </c>
      <c r="F10" s="429">
        <f>IFERROR(_xll.Woodstock.Analyst.Xcel.UDFs.GetIndicatorValue($D10, "5 Famille de courbes="&amp;$C10&amp;";", IntrantScenario!$B$7, IntrantScenario!$B$10,F$5)/5,0)</f>
        <v>0</v>
      </c>
      <c r="G10" s="429">
        <f>IFERROR(_xll.Woodstock.Analyst.Xcel.UDFs.GetIndicatorValue($D10, "5 Famille de courbes="&amp;$C10&amp;";", IntrantScenario!$B$7, IntrantScenario!$B$10,G$5)/5,0)</f>
        <v>0</v>
      </c>
      <c r="H10" s="429">
        <f>IFERROR(_xll.Woodstock.Analyst.Xcel.UDFs.GetIndicatorValue($D10, "5 Famille de courbes="&amp;$C10&amp;";", IntrantScenario!$B$7, IntrantScenario!$B$10,H$5)/5,0)</f>
        <v>0</v>
      </c>
      <c r="I10" s="429">
        <f>IFERROR(_xll.Woodstock.Analyst.Xcel.UDFs.GetIndicatorValue($D10, "5 Famille de courbes="&amp;$C10&amp;";", IntrantScenario!$B$7, IntrantScenario!$B$10,I$5)/5,0)</f>
        <v>0</v>
      </c>
      <c r="J10" s="429">
        <f>IFERROR(_xll.Woodstock.Analyst.Xcel.UDFs.GetIndicatorValue($D10, "5 Famille de courbes="&amp;$C10&amp;";", IntrantScenario!$B$7, IntrantScenario!$B$10,J$5)/5,0)</f>
        <v>0</v>
      </c>
      <c r="K10" s="429">
        <f>IFERROR(_xll.Woodstock.Analyst.Xcel.UDFs.GetIndicatorValueAverage($D10, "5 Famille de courbes="&amp;$C10&amp;";", IntrantScenario!$B$7, IntrantScenario!$B$10,"2", "6")/5,0)</f>
        <v>0</v>
      </c>
    </row>
    <row r="11" spans="1:11" s="92" customFormat="1" x14ac:dyDescent="0.25">
      <c r="A11" s="164" t="s">
        <v>30</v>
      </c>
      <c r="B11" s="441" t="s">
        <v>121</v>
      </c>
      <c r="C11" s="441" t="str">
        <f t="shared" si="0"/>
        <v>FCTYF_BOP</v>
      </c>
      <c r="D11" s="441"/>
      <c r="E11" s="442" t="s">
        <v>1046</v>
      </c>
      <c r="F11" s="443">
        <f t="shared" ref="F11:K11" si="1">SUM(F6:F10)</f>
        <v>0</v>
      </c>
      <c r="G11" s="443">
        <f t="shared" si="1"/>
        <v>0</v>
      </c>
      <c r="H11" s="443">
        <f t="shared" si="1"/>
        <v>0</v>
      </c>
      <c r="I11" s="443">
        <f t="shared" si="1"/>
        <v>0</v>
      </c>
      <c r="J11" s="443">
        <f t="shared" si="1"/>
        <v>0</v>
      </c>
      <c r="K11" s="443">
        <f t="shared" si="1"/>
        <v>0</v>
      </c>
    </row>
    <row r="12" spans="1:11" x14ac:dyDescent="0.25">
      <c r="A12" s="164" t="s">
        <v>30</v>
      </c>
      <c r="B12" s="165" t="s">
        <v>121</v>
      </c>
      <c r="C12" s="374" t="str">
        <f t="shared" si="0"/>
        <v>FCTYF_BOP</v>
      </c>
      <c r="D12" s="374" t="s">
        <v>945</v>
      </c>
      <c r="E12" s="428" t="s">
        <v>518</v>
      </c>
      <c r="F12" s="429">
        <f>IFERROR(_xll.Woodstock.Analyst.Xcel.UDFs.GetIndicatorValue($D12, "5 Famille de courbes="&amp;$C12&amp;";", IntrantScenario!$B$7, IntrantScenario!$B$10,F$5)/5,0)</f>
        <v>0</v>
      </c>
      <c r="G12" s="429">
        <f>IFERROR(_xll.Woodstock.Analyst.Xcel.UDFs.GetIndicatorValue($D12, "5 Famille de courbes="&amp;$C12&amp;";", IntrantScenario!$B$7, IntrantScenario!$B$10,G$5)/5,0)</f>
        <v>0</v>
      </c>
      <c r="H12" s="429">
        <f>IFERROR(_xll.Woodstock.Analyst.Xcel.UDFs.GetIndicatorValue($D12, "5 Famille de courbes="&amp;$C12&amp;";", IntrantScenario!$B$7, IntrantScenario!$B$10,H$5)/5,0)</f>
        <v>0</v>
      </c>
      <c r="I12" s="429">
        <f>IFERROR(_xll.Woodstock.Analyst.Xcel.UDFs.GetIndicatorValue($D12, "5 Famille de courbes="&amp;$C12&amp;";", IntrantScenario!$B$7, IntrantScenario!$B$10,I$5)/5,0)</f>
        <v>0</v>
      </c>
      <c r="J12" s="429">
        <f>IFERROR(_xll.Woodstock.Analyst.Xcel.UDFs.GetIndicatorValue($D12, "5 Famille de courbes="&amp;$C12&amp;";", IntrantScenario!$B$7, IntrantScenario!$B$10,J$5)/5,0)</f>
        <v>0</v>
      </c>
      <c r="K12" s="429">
        <f>IFERROR(_xll.Woodstock.Analyst.Xcel.UDFs.GetIndicatorValueAverage($D12, "5 Famille de courbes="&amp;$C12&amp;";", IntrantScenario!$B$7, IntrantScenario!$B$10,"2", "6")/5,0)</f>
        <v>0</v>
      </c>
    </row>
    <row r="13" spans="1:11" x14ac:dyDescent="0.25">
      <c r="A13" s="164" t="s">
        <v>30</v>
      </c>
      <c r="B13" s="165" t="s">
        <v>121</v>
      </c>
      <c r="C13" s="374" t="str">
        <f t="shared" si="0"/>
        <v>FCTYF_BOP</v>
      </c>
      <c r="D13" s="374" t="s">
        <v>960</v>
      </c>
      <c r="E13" s="428" t="s">
        <v>518</v>
      </c>
      <c r="F13" s="429">
        <f>IFERROR(_xll.Woodstock.Analyst.Xcel.UDFs.GetIndicatorValue($D13, "5 Famille de courbes="&amp;$C13&amp;";", IntrantScenario!$B$7, IntrantScenario!$B$10,F$5)/5,0)</f>
        <v>0</v>
      </c>
      <c r="G13" s="429">
        <f>IFERROR(_xll.Woodstock.Analyst.Xcel.UDFs.GetIndicatorValue($D13, "5 Famille de courbes="&amp;$C13&amp;";", IntrantScenario!$B$7, IntrantScenario!$B$10,G$5)/5,0)</f>
        <v>0</v>
      </c>
      <c r="H13" s="429">
        <f>IFERROR(_xll.Woodstock.Analyst.Xcel.UDFs.GetIndicatorValue($D13, "5 Famille de courbes="&amp;$C13&amp;";", IntrantScenario!$B$7, IntrantScenario!$B$10,H$5)/5,0)</f>
        <v>0</v>
      </c>
      <c r="I13" s="429">
        <f>IFERROR(_xll.Woodstock.Analyst.Xcel.UDFs.GetIndicatorValue($D13, "5 Famille de courbes="&amp;$C13&amp;";", IntrantScenario!$B$7, IntrantScenario!$B$10,I$5)/5,0)</f>
        <v>0</v>
      </c>
      <c r="J13" s="429">
        <f>IFERROR(_xll.Woodstock.Analyst.Xcel.UDFs.GetIndicatorValue($D13, "5 Famille de courbes="&amp;$C13&amp;";", IntrantScenario!$B$7, IntrantScenario!$B$10,J$5)/5,0)</f>
        <v>0</v>
      </c>
      <c r="K13" s="429">
        <f>IFERROR(_xll.Woodstock.Analyst.Xcel.UDFs.GetIndicatorValueAverage($D13, "5 Famille de courbes="&amp;$C13&amp;";", IntrantScenario!$B$7, IntrantScenario!$B$10,"2", "6")/5,0)</f>
        <v>0</v>
      </c>
    </row>
    <row r="14" spans="1:11" x14ac:dyDescent="0.25">
      <c r="A14" s="164" t="s">
        <v>30</v>
      </c>
      <c r="B14" s="165" t="s">
        <v>121</v>
      </c>
      <c r="C14" s="374" t="str">
        <f t="shared" si="0"/>
        <v>FCTYF_BOP</v>
      </c>
      <c r="D14" s="374" t="s">
        <v>972</v>
      </c>
      <c r="E14" s="428" t="s">
        <v>518</v>
      </c>
      <c r="F14" s="429">
        <f>IFERROR(_xll.Woodstock.Analyst.Xcel.UDFs.GetIndicatorValue($D14, "5 Famille de courbes="&amp;$C14&amp;";", IntrantScenario!$B$7, IntrantScenario!$B$10,F$5)/5,0)</f>
        <v>0</v>
      </c>
      <c r="G14" s="429">
        <f>IFERROR(_xll.Woodstock.Analyst.Xcel.UDFs.GetIndicatorValue($D14, "5 Famille de courbes="&amp;$C14&amp;";", IntrantScenario!$B$7, IntrantScenario!$B$10,G$5)/5,0)</f>
        <v>0</v>
      </c>
      <c r="H14" s="429">
        <f>IFERROR(_xll.Woodstock.Analyst.Xcel.UDFs.GetIndicatorValue($D14, "5 Famille de courbes="&amp;$C14&amp;";", IntrantScenario!$B$7, IntrantScenario!$B$10,H$5)/5,0)</f>
        <v>0</v>
      </c>
      <c r="I14" s="429">
        <f>IFERROR(_xll.Woodstock.Analyst.Xcel.UDFs.GetIndicatorValue($D14, "5 Famille de courbes="&amp;$C14&amp;";", IntrantScenario!$B$7, IntrantScenario!$B$10,I$5)/5,0)</f>
        <v>0</v>
      </c>
      <c r="J14" s="429">
        <f>IFERROR(_xll.Woodstock.Analyst.Xcel.UDFs.GetIndicatorValue($D14, "5 Famille de courbes="&amp;$C14&amp;";", IntrantScenario!$B$7, IntrantScenario!$B$10,J$5)/5,0)</f>
        <v>0</v>
      </c>
      <c r="K14" s="429">
        <f>IFERROR(_xll.Woodstock.Analyst.Xcel.UDFs.GetIndicatorValueAverage($D14, "5 Famille de courbes="&amp;$C14&amp;";", IntrantScenario!$B$7, IntrantScenario!$B$10,"2", "6")/5,0)</f>
        <v>0</v>
      </c>
    </row>
    <row r="15" spans="1:11" x14ac:dyDescent="0.25">
      <c r="A15" s="164" t="s">
        <v>30</v>
      </c>
      <c r="B15" s="165" t="s">
        <v>121</v>
      </c>
      <c r="C15" s="374" t="str">
        <f t="shared" si="0"/>
        <v>FCTYF_BOP</v>
      </c>
      <c r="D15" s="374" t="s">
        <v>954</v>
      </c>
      <c r="E15" s="428" t="s">
        <v>518</v>
      </c>
      <c r="F15" s="429">
        <f>IFERROR(_xll.Woodstock.Analyst.Xcel.UDFs.GetIndicatorValue($D15, "5 Famille de courbes="&amp;$C15&amp;";", IntrantScenario!$B$7, IntrantScenario!$B$10,F$5)/5,0)</f>
        <v>0</v>
      </c>
      <c r="G15" s="429">
        <f>IFERROR(_xll.Woodstock.Analyst.Xcel.UDFs.GetIndicatorValue($D15, "5 Famille de courbes="&amp;$C15&amp;";", IntrantScenario!$B$7, IntrantScenario!$B$10,G$5)/5,0)</f>
        <v>0</v>
      </c>
      <c r="H15" s="429">
        <f>IFERROR(_xll.Woodstock.Analyst.Xcel.UDFs.GetIndicatorValue($D15, "5 Famille de courbes="&amp;$C15&amp;";", IntrantScenario!$B$7, IntrantScenario!$B$10,H$5)/5,0)</f>
        <v>0</v>
      </c>
      <c r="I15" s="429">
        <f>IFERROR(_xll.Woodstock.Analyst.Xcel.UDFs.GetIndicatorValue($D15, "5 Famille de courbes="&amp;$C15&amp;";", IntrantScenario!$B$7, IntrantScenario!$B$10,I$5)/5,0)</f>
        <v>0</v>
      </c>
      <c r="J15" s="429">
        <f>IFERROR(_xll.Woodstock.Analyst.Xcel.UDFs.GetIndicatorValue($D15, "5 Famille de courbes="&amp;$C15&amp;";", IntrantScenario!$B$7, IntrantScenario!$B$10,J$5)/5,0)</f>
        <v>0</v>
      </c>
      <c r="K15" s="429">
        <f>IFERROR(_xll.Woodstock.Analyst.Xcel.UDFs.GetIndicatorValueAverage($D15, "5 Famille de courbes="&amp;$C15&amp;";", IntrantScenario!$B$7, IntrantScenario!$B$10,"2", "6")/5,0)</f>
        <v>0</v>
      </c>
    </row>
    <row r="16" spans="1:11" x14ac:dyDescent="0.25">
      <c r="A16" s="164" t="s">
        <v>30</v>
      </c>
      <c r="B16" s="165" t="s">
        <v>121</v>
      </c>
      <c r="C16" s="374" t="str">
        <f t="shared" si="0"/>
        <v>FCTYF_BOP</v>
      </c>
      <c r="D16" s="374" t="s">
        <v>968</v>
      </c>
      <c r="E16" s="428" t="s">
        <v>518</v>
      </c>
      <c r="F16" s="429">
        <f>IFERROR(_xll.Woodstock.Analyst.Xcel.UDFs.GetIndicatorValue($D16, "5 Famille de courbes="&amp;$C16&amp;";", IntrantScenario!$B$7, IntrantScenario!$B$10,F$5)/5,0)</f>
        <v>0</v>
      </c>
      <c r="G16" s="429">
        <f>IFERROR(_xll.Woodstock.Analyst.Xcel.UDFs.GetIndicatorValue($D16, "5 Famille de courbes="&amp;$C16&amp;";", IntrantScenario!$B$7, IntrantScenario!$B$10,G$5)/5,0)</f>
        <v>0</v>
      </c>
      <c r="H16" s="429">
        <f>IFERROR(_xll.Woodstock.Analyst.Xcel.UDFs.GetIndicatorValue($D16, "5 Famille de courbes="&amp;$C16&amp;";", IntrantScenario!$B$7, IntrantScenario!$B$10,H$5)/5,0)</f>
        <v>0</v>
      </c>
      <c r="I16" s="429">
        <f>IFERROR(_xll.Woodstock.Analyst.Xcel.UDFs.GetIndicatorValue($D16, "5 Famille de courbes="&amp;$C16&amp;";", IntrantScenario!$B$7, IntrantScenario!$B$10,I$5)/5,0)</f>
        <v>0</v>
      </c>
      <c r="J16" s="429">
        <f>IFERROR(_xll.Woodstock.Analyst.Xcel.UDFs.GetIndicatorValue($D16, "5 Famille de courbes="&amp;$C16&amp;";", IntrantScenario!$B$7, IntrantScenario!$B$10,J$5)/5,0)</f>
        <v>0</v>
      </c>
      <c r="K16" s="429">
        <f>IFERROR(_xll.Woodstock.Analyst.Xcel.UDFs.GetIndicatorValueAverage($D16, "5 Famille de courbes="&amp;$C16&amp;";", IntrantScenario!$B$7, IntrantScenario!$B$10,"2", "6")/5,0)</f>
        <v>0</v>
      </c>
    </row>
    <row r="17" spans="1:11" x14ac:dyDescent="0.25">
      <c r="A17" s="164" t="s">
        <v>30</v>
      </c>
      <c r="B17" s="165" t="s">
        <v>121</v>
      </c>
      <c r="C17" s="374" t="str">
        <f t="shared" si="0"/>
        <v>FCTYF_BOP</v>
      </c>
      <c r="D17" s="374" t="s">
        <v>980</v>
      </c>
      <c r="E17" s="428" t="s">
        <v>518</v>
      </c>
      <c r="F17" s="429">
        <f>IFERROR(_xll.Woodstock.Analyst.Xcel.UDFs.GetIndicatorValue($D17, "5 Famille de courbes="&amp;$C17&amp;";", IntrantScenario!$B$7, IntrantScenario!$B$10,F$5)/5,0)</f>
        <v>0</v>
      </c>
      <c r="G17" s="429">
        <f>IFERROR(_xll.Woodstock.Analyst.Xcel.UDFs.GetIndicatorValue($D17, "5 Famille de courbes="&amp;$C17&amp;";", IntrantScenario!$B$7, IntrantScenario!$B$10,G$5)/5,0)</f>
        <v>0</v>
      </c>
      <c r="H17" s="429">
        <f>IFERROR(_xll.Woodstock.Analyst.Xcel.UDFs.GetIndicatorValue($D17, "5 Famille de courbes="&amp;$C17&amp;";", IntrantScenario!$B$7, IntrantScenario!$B$10,H$5)/5,0)</f>
        <v>0</v>
      </c>
      <c r="I17" s="429">
        <f>IFERROR(_xll.Woodstock.Analyst.Xcel.UDFs.GetIndicatorValue($D17, "5 Famille de courbes="&amp;$C17&amp;";", IntrantScenario!$B$7, IntrantScenario!$B$10,I$5)/5,0)</f>
        <v>0</v>
      </c>
      <c r="J17" s="429">
        <f>IFERROR(_xll.Woodstock.Analyst.Xcel.UDFs.GetIndicatorValue($D17, "5 Famille de courbes="&amp;$C17&amp;";", IntrantScenario!$B$7, IntrantScenario!$B$10,J$5)/5,0)</f>
        <v>0</v>
      </c>
      <c r="K17" s="429">
        <f>IFERROR(_xll.Woodstock.Analyst.Xcel.UDFs.GetIndicatorValueAverage($D17, "5 Famille de courbes="&amp;$C17&amp;";", IntrantScenario!$B$7, IntrantScenario!$B$10,"2", "6")/5,0)</f>
        <v>0</v>
      </c>
    </row>
    <row r="18" spans="1:11" x14ac:dyDescent="0.25">
      <c r="A18" s="164" t="s">
        <v>30</v>
      </c>
      <c r="B18" s="441" t="s">
        <v>121</v>
      </c>
      <c r="C18" s="441" t="str">
        <f t="shared" si="0"/>
        <v>FCTYF_BOP</v>
      </c>
      <c r="D18" s="441"/>
      <c r="E18" s="442" t="s">
        <v>518</v>
      </c>
      <c r="F18" s="443">
        <f t="shared" ref="F18:K18" si="2">SUM(F12:F17)</f>
        <v>0</v>
      </c>
      <c r="G18" s="443">
        <f t="shared" si="2"/>
        <v>0</v>
      </c>
      <c r="H18" s="443">
        <f t="shared" si="2"/>
        <v>0</v>
      </c>
      <c r="I18" s="443">
        <f t="shared" si="2"/>
        <v>0</v>
      </c>
      <c r="J18" s="443">
        <f t="shared" si="2"/>
        <v>0</v>
      </c>
      <c r="K18" s="443">
        <f t="shared" si="2"/>
        <v>0</v>
      </c>
    </row>
    <row r="19" spans="1:11" x14ac:dyDescent="0.25">
      <c r="A19" s="164" t="s">
        <v>30</v>
      </c>
      <c r="B19" s="165" t="s">
        <v>121</v>
      </c>
      <c r="C19" s="374" t="str">
        <f t="shared" si="0"/>
        <v>FCTYF_BOP</v>
      </c>
      <c r="D19" s="374" t="s">
        <v>927</v>
      </c>
      <c r="E19" s="428" t="s">
        <v>513</v>
      </c>
      <c r="F19" s="429">
        <f>IFERROR(_xll.Woodstock.Analyst.Xcel.UDFs.GetIndicatorValue($D19, "5 Famille de courbes="&amp;$C19&amp;";", IntrantScenario!$B$7, IntrantScenario!$B$10,F$5)/5,0)</f>
        <v>0</v>
      </c>
      <c r="G19" s="429">
        <f>IFERROR(_xll.Woodstock.Analyst.Xcel.UDFs.GetIndicatorValue($D19, "5 Famille de courbes="&amp;$C19&amp;";", IntrantScenario!$B$7, IntrantScenario!$B$10,G$5)/5,0)</f>
        <v>0</v>
      </c>
      <c r="H19" s="429">
        <f>IFERROR(_xll.Woodstock.Analyst.Xcel.UDFs.GetIndicatorValue($D19, "5 Famille de courbes="&amp;$C19&amp;";", IntrantScenario!$B$7, IntrantScenario!$B$10,H$5)/5,0)</f>
        <v>0</v>
      </c>
      <c r="I19" s="429">
        <f>IFERROR(_xll.Woodstock.Analyst.Xcel.UDFs.GetIndicatorValue($D19, "5 Famille de courbes="&amp;$C19&amp;";", IntrantScenario!$B$7, IntrantScenario!$B$10,I$5)/5,0)</f>
        <v>0</v>
      </c>
      <c r="J19" s="429">
        <f>IFERROR(_xll.Woodstock.Analyst.Xcel.UDFs.GetIndicatorValue($D19, "5 Famille de courbes="&amp;$C19&amp;";", IntrantScenario!$B$7, IntrantScenario!$B$10,J$5)/5,0)</f>
        <v>0</v>
      </c>
      <c r="K19" s="429">
        <f>IFERROR(_xll.Woodstock.Analyst.Xcel.UDFs.GetIndicatorValueAverage($D19, "5 Famille de courbes="&amp;$C19&amp;";", IntrantScenario!$B$7, IntrantScenario!$B$10,"2", "6")/5,0)</f>
        <v>0</v>
      </c>
    </row>
    <row r="20" spans="1:11" x14ac:dyDescent="0.25">
      <c r="A20" s="164" t="s">
        <v>30</v>
      </c>
      <c r="B20" s="165" t="s">
        <v>121</v>
      </c>
      <c r="C20" s="374" t="str">
        <f t="shared" si="0"/>
        <v>FCTYF_BOP</v>
      </c>
      <c r="D20" s="374" t="s">
        <v>928</v>
      </c>
      <c r="E20" s="428" t="s">
        <v>513</v>
      </c>
      <c r="F20" s="429">
        <f>IFERROR(_xll.Woodstock.Analyst.Xcel.UDFs.GetIndicatorValue($D20, "5 Famille de courbes="&amp;$C20&amp;";", IntrantScenario!$B$7, IntrantScenario!$B$10,F$5)/5,0)</f>
        <v>0</v>
      </c>
      <c r="G20" s="429">
        <f>IFERROR(_xll.Woodstock.Analyst.Xcel.UDFs.GetIndicatorValue($D20, "5 Famille de courbes="&amp;$C20&amp;";", IntrantScenario!$B$7, IntrantScenario!$B$10,G$5)/5,0)</f>
        <v>0</v>
      </c>
      <c r="H20" s="429">
        <f>IFERROR(_xll.Woodstock.Analyst.Xcel.UDFs.GetIndicatorValue($D20, "5 Famille de courbes="&amp;$C20&amp;";", IntrantScenario!$B$7, IntrantScenario!$B$10,H$5)/5,0)</f>
        <v>0</v>
      </c>
      <c r="I20" s="429">
        <f>IFERROR(_xll.Woodstock.Analyst.Xcel.UDFs.GetIndicatorValue($D20, "5 Famille de courbes="&amp;$C20&amp;";", IntrantScenario!$B$7, IntrantScenario!$B$10,I$5)/5,0)</f>
        <v>0</v>
      </c>
      <c r="J20" s="429">
        <f>IFERROR(_xll.Woodstock.Analyst.Xcel.UDFs.GetIndicatorValue($D20, "5 Famille de courbes="&amp;$C20&amp;";", IntrantScenario!$B$7, IntrantScenario!$B$10,J$5)/5,0)</f>
        <v>0</v>
      </c>
      <c r="K20" s="429">
        <f>IFERROR(_xll.Woodstock.Analyst.Xcel.UDFs.GetIndicatorValueAverage($D20, "5 Famille de courbes="&amp;$C20&amp;";", IntrantScenario!$B$7, IntrantScenario!$B$10,"2", "6")/5,0)</f>
        <v>0</v>
      </c>
    </row>
    <row r="21" spans="1:11" x14ac:dyDescent="0.25">
      <c r="A21" s="164" t="s">
        <v>30</v>
      </c>
      <c r="B21" s="165" t="s">
        <v>121</v>
      </c>
      <c r="C21" s="374" t="str">
        <f t="shared" si="0"/>
        <v>FCTYF_BOP</v>
      </c>
      <c r="D21" s="374" t="s">
        <v>929</v>
      </c>
      <c r="E21" s="428" t="s">
        <v>513</v>
      </c>
      <c r="F21" s="429">
        <f>IFERROR(_xll.Woodstock.Analyst.Xcel.UDFs.GetIndicatorValue($D21, "5 Famille de courbes="&amp;$C21&amp;";", IntrantScenario!$B$7, IntrantScenario!$B$10,F$5)/5,0)</f>
        <v>0</v>
      </c>
      <c r="G21" s="429">
        <f>IFERROR(_xll.Woodstock.Analyst.Xcel.UDFs.GetIndicatorValue($D21, "5 Famille de courbes="&amp;$C21&amp;";", IntrantScenario!$B$7, IntrantScenario!$B$10,G$5)/5,0)</f>
        <v>0</v>
      </c>
      <c r="H21" s="429">
        <f>IFERROR(_xll.Woodstock.Analyst.Xcel.UDFs.GetIndicatorValue($D21, "5 Famille de courbes="&amp;$C21&amp;";", IntrantScenario!$B$7, IntrantScenario!$B$10,H$5)/5,0)</f>
        <v>0</v>
      </c>
      <c r="I21" s="429">
        <f>IFERROR(_xll.Woodstock.Analyst.Xcel.UDFs.GetIndicatorValue($D21, "5 Famille de courbes="&amp;$C21&amp;";", IntrantScenario!$B$7, IntrantScenario!$B$10,I$5)/5,0)</f>
        <v>0</v>
      </c>
      <c r="J21" s="429">
        <f>IFERROR(_xll.Woodstock.Analyst.Xcel.UDFs.GetIndicatorValue($D21, "5 Famille de courbes="&amp;$C21&amp;";", IntrantScenario!$B$7, IntrantScenario!$B$10,J$5)/5,0)</f>
        <v>0</v>
      </c>
      <c r="K21" s="429">
        <f>IFERROR(_xll.Woodstock.Analyst.Xcel.UDFs.GetIndicatorValueAverage($D21, "5 Famille de courbes="&amp;$C21&amp;";", IntrantScenario!$B$7, IntrantScenario!$B$10,"2", "6")/5,0)</f>
        <v>0</v>
      </c>
    </row>
    <row r="22" spans="1:11" x14ac:dyDescent="0.25">
      <c r="A22" s="164" t="s">
        <v>30</v>
      </c>
      <c r="B22" s="165" t="s">
        <v>121</v>
      </c>
      <c r="C22" s="374" t="str">
        <f t="shared" si="0"/>
        <v>FCTYF_BOP</v>
      </c>
      <c r="D22" s="374" t="s">
        <v>930</v>
      </c>
      <c r="E22" s="428" t="s">
        <v>513</v>
      </c>
      <c r="F22" s="429">
        <f>IFERROR(_xll.Woodstock.Analyst.Xcel.UDFs.GetIndicatorValue($D22, "5 Famille de courbes="&amp;$C22&amp;";", IntrantScenario!$B$7, IntrantScenario!$B$10,F$5)/5,0)</f>
        <v>0</v>
      </c>
      <c r="G22" s="429">
        <f>IFERROR(_xll.Woodstock.Analyst.Xcel.UDFs.GetIndicatorValue($D22, "5 Famille de courbes="&amp;$C22&amp;";", IntrantScenario!$B$7, IntrantScenario!$B$10,G$5)/5,0)</f>
        <v>0</v>
      </c>
      <c r="H22" s="429">
        <f>IFERROR(_xll.Woodstock.Analyst.Xcel.UDFs.GetIndicatorValue($D22, "5 Famille de courbes="&amp;$C22&amp;";", IntrantScenario!$B$7, IntrantScenario!$B$10,H$5)/5,0)</f>
        <v>0</v>
      </c>
      <c r="I22" s="429">
        <f>IFERROR(_xll.Woodstock.Analyst.Xcel.UDFs.GetIndicatorValue($D22, "5 Famille de courbes="&amp;$C22&amp;";", IntrantScenario!$B$7, IntrantScenario!$B$10,I$5)/5,0)</f>
        <v>0</v>
      </c>
      <c r="J22" s="429">
        <f>IFERROR(_xll.Woodstock.Analyst.Xcel.UDFs.GetIndicatorValue($D22, "5 Famille de courbes="&amp;$C22&amp;";", IntrantScenario!$B$7, IntrantScenario!$B$10,J$5)/5,0)</f>
        <v>0</v>
      </c>
      <c r="K22" s="429">
        <f>IFERROR(_xll.Woodstock.Analyst.Xcel.UDFs.GetIndicatorValueAverage($D22, "5 Famille de courbes="&amp;$C22&amp;";", IntrantScenario!$B$7, IntrantScenario!$B$10,"2", "6")/5,0)</f>
        <v>0</v>
      </c>
    </row>
    <row r="23" spans="1:11" x14ac:dyDescent="0.25">
      <c r="A23" s="164" t="s">
        <v>30</v>
      </c>
      <c r="B23" s="165" t="s">
        <v>121</v>
      </c>
      <c r="C23" s="374" t="str">
        <f t="shared" si="0"/>
        <v>FCTYF_BOP</v>
      </c>
      <c r="D23" s="374" t="s">
        <v>931</v>
      </c>
      <c r="E23" s="428" t="s">
        <v>513</v>
      </c>
      <c r="F23" s="429">
        <f>IFERROR(_xll.Woodstock.Analyst.Xcel.UDFs.GetIndicatorValue($D23, "5 Famille de courbes="&amp;$C23&amp;";", IntrantScenario!$B$7, IntrantScenario!$B$10,F$5)/5,0)</f>
        <v>0</v>
      </c>
      <c r="G23" s="429">
        <f>IFERROR(_xll.Woodstock.Analyst.Xcel.UDFs.GetIndicatorValue($D23, "5 Famille de courbes="&amp;$C23&amp;";", IntrantScenario!$B$7, IntrantScenario!$B$10,G$5)/5,0)</f>
        <v>0</v>
      </c>
      <c r="H23" s="429">
        <f>IFERROR(_xll.Woodstock.Analyst.Xcel.UDFs.GetIndicatorValue($D23, "5 Famille de courbes="&amp;$C23&amp;";", IntrantScenario!$B$7, IntrantScenario!$B$10,H$5)/5,0)</f>
        <v>0</v>
      </c>
      <c r="I23" s="429">
        <f>IFERROR(_xll.Woodstock.Analyst.Xcel.UDFs.GetIndicatorValue($D23, "5 Famille de courbes="&amp;$C23&amp;";", IntrantScenario!$B$7, IntrantScenario!$B$10,I$5)/5,0)</f>
        <v>0</v>
      </c>
      <c r="J23" s="429">
        <f>IFERROR(_xll.Woodstock.Analyst.Xcel.UDFs.GetIndicatorValue($D23, "5 Famille de courbes="&amp;$C23&amp;";", IntrantScenario!$B$7, IntrantScenario!$B$10,J$5)/5,0)</f>
        <v>0</v>
      </c>
      <c r="K23" s="429">
        <f>IFERROR(_xll.Woodstock.Analyst.Xcel.UDFs.GetIndicatorValueAverage($D23, "5 Famille de courbes="&amp;$C23&amp;";", IntrantScenario!$B$7, IntrantScenario!$B$10,"2", "6")/5,0)</f>
        <v>0</v>
      </c>
    </row>
    <row r="24" spans="1:11" x14ac:dyDescent="0.25">
      <c r="A24" s="164" t="s">
        <v>30</v>
      </c>
      <c r="B24" s="165" t="s">
        <v>121</v>
      </c>
      <c r="C24" s="374" t="str">
        <f t="shared" si="0"/>
        <v>FCTYF_BOP</v>
      </c>
      <c r="D24" s="374" t="s">
        <v>932</v>
      </c>
      <c r="E24" s="428" t="s">
        <v>513</v>
      </c>
      <c r="F24" s="429">
        <f>IFERROR(_xll.Woodstock.Analyst.Xcel.UDFs.GetIndicatorValue($D24, "5 Famille de courbes="&amp;$C24&amp;";", IntrantScenario!$B$7, IntrantScenario!$B$10,F$5)/5,0)</f>
        <v>0</v>
      </c>
      <c r="G24" s="429">
        <f>IFERROR(_xll.Woodstock.Analyst.Xcel.UDFs.GetIndicatorValue($D24, "5 Famille de courbes="&amp;$C24&amp;";", IntrantScenario!$B$7, IntrantScenario!$B$10,G$5)/5,0)</f>
        <v>0</v>
      </c>
      <c r="H24" s="429">
        <f>IFERROR(_xll.Woodstock.Analyst.Xcel.UDFs.GetIndicatorValue($D24, "5 Famille de courbes="&amp;$C24&amp;";", IntrantScenario!$B$7, IntrantScenario!$B$10,H$5)/5,0)</f>
        <v>0</v>
      </c>
      <c r="I24" s="429">
        <f>IFERROR(_xll.Woodstock.Analyst.Xcel.UDFs.GetIndicatorValue($D24, "5 Famille de courbes="&amp;$C24&amp;";", IntrantScenario!$B$7, IntrantScenario!$B$10,I$5)/5,0)</f>
        <v>0</v>
      </c>
      <c r="J24" s="429">
        <f>IFERROR(_xll.Woodstock.Analyst.Xcel.UDFs.GetIndicatorValue($D24, "5 Famille de courbes="&amp;$C24&amp;";", IntrantScenario!$B$7, IntrantScenario!$B$10,J$5)/5,0)</f>
        <v>0</v>
      </c>
      <c r="K24" s="429">
        <f>IFERROR(_xll.Woodstock.Analyst.Xcel.UDFs.GetIndicatorValueAverage($D24, "5 Famille de courbes="&amp;$C24&amp;";", IntrantScenario!$B$7, IntrantScenario!$B$10,"2", "6")/5,0)</f>
        <v>0</v>
      </c>
    </row>
    <row r="25" spans="1:11" x14ac:dyDescent="0.25">
      <c r="A25" s="164" t="s">
        <v>30</v>
      </c>
      <c r="B25" s="165" t="s">
        <v>121</v>
      </c>
      <c r="C25" s="374" t="str">
        <f t="shared" si="0"/>
        <v>FCTYF_BOP</v>
      </c>
      <c r="D25" s="374" t="s">
        <v>933</v>
      </c>
      <c r="E25" s="428" t="s">
        <v>513</v>
      </c>
      <c r="F25" s="429">
        <f>IFERROR(_xll.Woodstock.Analyst.Xcel.UDFs.GetIndicatorValue($D25, "5 Famille de courbes="&amp;$C25&amp;";", IntrantScenario!$B$7, IntrantScenario!$B$10,F$5)/5,0)</f>
        <v>0</v>
      </c>
      <c r="G25" s="429">
        <f>IFERROR(_xll.Woodstock.Analyst.Xcel.UDFs.GetIndicatorValue($D25, "5 Famille de courbes="&amp;$C25&amp;";", IntrantScenario!$B$7, IntrantScenario!$B$10,G$5)/5,0)</f>
        <v>0</v>
      </c>
      <c r="H25" s="429">
        <f>IFERROR(_xll.Woodstock.Analyst.Xcel.UDFs.GetIndicatorValue($D25, "5 Famille de courbes="&amp;$C25&amp;";", IntrantScenario!$B$7, IntrantScenario!$B$10,H$5)/5,0)</f>
        <v>0</v>
      </c>
      <c r="I25" s="429">
        <f>IFERROR(_xll.Woodstock.Analyst.Xcel.UDFs.GetIndicatorValue($D25, "5 Famille de courbes="&amp;$C25&amp;";", IntrantScenario!$B$7, IntrantScenario!$B$10,I$5)/5,0)</f>
        <v>0</v>
      </c>
      <c r="J25" s="429">
        <f>IFERROR(_xll.Woodstock.Analyst.Xcel.UDFs.GetIndicatorValue($D25, "5 Famille de courbes="&amp;$C25&amp;";", IntrantScenario!$B$7, IntrantScenario!$B$10,J$5)/5,0)</f>
        <v>0</v>
      </c>
      <c r="K25" s="429">
        <f>IFERROR(_xll.Woodstock.Analyst.Xcel.UDFs.GetIndicatorValueAverage($D25, "5 Famille de courbes="&amp;$C25&amp;";", IntrantScenario!$B$7, IntrantScenario!$B$10,"2", "6")/5,0)</f>
        <v>0</v>
      </c>
    </row>
    <row r="26" spans="1:11" x14ac:dyDescent="0.25">
      <c r="A26" s="164" t="s">
        <v>30</v>
      </c>
      <c r="B26" s="165" t="s">
        <v>121</v>
      </c>
      <c r="C26" s="374" t="str">
        <f t="shared" si="0"/>
        <v>FCTYF_BOP</v>
      </c>
      <c r="D26" s="374" t="s">
        <v>934</v>
      </c>
      <c r="E26" s="428" t="s">
        <v>513</v>
      </c>
      <c r="F26" s="429">
        <f>IFERROR(_xll.Woodstock.Analyst.Xcel.UDFs.GetIndicatorValue($D26, "5 Famille de courbes="&amp;$C26&amp;";", IntrantScenario!$B$7, IntrantScenario!$B$10,F$5)/5,0)</f>
        <v>0</v>
      </c>
      <c r="G26" s="429">
        <f>IFERROR(_xll.Woodstock.Analyst.Xcel.UDFs.GetIndicatorValue($D26, "5 Famille de courbes="&amp;$C26&amp;";", IntrantScenario!$B$7, IntrantScenario!$B$10,G$5)/5,0)</f>
        <v>0</v>
      </c>
      <c r="H26" s="429">
        <f>IFERROR(_xll.Woodstock.Analyst.Xcel.UDFs.GetIndicatorValue($D26, "5 Famille de courbes="&amp;$C26&amp;";", IntrantScenario!$B$7, IntrantScenario!$B$10,H$5)/5,0)</f>
        <v>0</v>
      </c>
      <c r="I26" s="429">
        <f>IFERROR(_xll.Woodstock.Analyst.Xcel.UDFs.GetIndicatorValue($D26, "5 Famille de courbes="&amp;$C26&amp;";", IntrantScenario!$B$7, IntrantScenario!$B$10,I$5)/5,0)</f>
        <v>0</v>
      </c>
      <c r="J26" s="429">
        <f>IFERROR(_xll.Woodstock.Analyst.Xcel.UDFs.GetIndicatorValue($D26, "5 Famille de courbes="&amp;$C26&amp;";", IntrantScenario!$B$7, IntrantScenario!$B$10,J$5)/5,0)</f>
        <v>0</v>
      </c>
      <c r="K26" s="429">
        <f>IFERROR(_xll.Woodstock.Analyst.Xcel.UDFs.GetIndicatorValueAverage($D26, "5 Famille de courbes="&amp;$C26&amp;";", IntrantScenario!$B$7, IntrantScenario!$B$10,"2", "6")/5,0)</f>
        <v>0</v>
      </c>
    </row>
    <row r="27" spans="1:11" x14ac:dyDescent="0.25">
      <c r="A27" s="164" t="s">
        <v>30</v>
      </c>
      <c r="B27" s="165" t="s">
        <v>121</v>
      </c>
      <c r="C27" s="374" t="str">
        <f t="shared" si="0"/>
        <v>FCTYF_BOP</v>
      </c>
      <c r="D27" s="374" t="s">
        <v>935</v>
      </c>
      <c r="E27" s="428" t="s">
        <v>513</v>
      </c>
      <c r="F27" s="429">
        <f>IFERROR(_xll.Woodstock.Analyst.Xcel.UDFs.GetIndicatorValue($D27, "5 Famille de courbes="&amp;$C27&amp;";", IntrantScenario!$B$7, IntrantScenario!$B$10,F$5)/5,0)</f>
        <v>0</v>
      </c>
      <c r="G27" s="429">
        <f>IFERROR(_xll.Woodstock.Analyst.Xcel.UDFs.GetIndicatorValue($D27, "5 Famille de courbes="&amp;$C27&amp;";", IntrantScenario!$B$7, IntrantScenario!$B$10,G$5)/5,0)</f>
        <v>0</v>
      </c>
      <c r="H27" s="429">
        <f>IFERROR(_xll.Woodstock.Analyst.Xcel.UDFs.GetIndicatorValue($D27, "5 Famille de courbes="&amp;$C27&amp;";", IntrantScenario!$B$7, IntrantScenario!$B$10,H$5)/5,0)</f>
        <v>0</v>
      </c>
      <c r="I27" s="429">
        <f>IFERROR(_xll.Woodstock.Analyst.Xcel.UDFs.GetIndicatorValue($D27, "5 Famille de courbes="&amp;$C27&amp;";", IntrantScenario!$B$7, IntrantScenario!$B$10,I$5)/5,0)</f>
        <v>0</v>
      </c>
      <c r="J27" s="429">
        <f>IFERROR(_xll.Woodstock.Analyst.Xcel.UDFs.GetIndicatorValue($D27, "5 Famille de courbes="&amp;$C27&amp;";", IntrantScenario!$B$7, IntrantScenario!$B$10,J$5)/5,0)</f>
        <v>0</v>
      </c>
      <c r="K27" s="429">
        <f>IFERROR(_xll.Woodstock.Analyst.Xcel.UDFs.GetIndicatorValueAverage($D27, "5 Famille de courbes="&amp;$C27&amp;";", IntrantScenario!$B$7, IntrantScenario!$B$10,"2", "6")/5,0)</f>
        <v>0</v>
      </c>
    </row>
    <row r="28" spans="1:11" x14ac:dyDescent="0.25">
      <c r="A28" s="164" t="s">
        <v>30</v>
      </c>
      <c r="B28" s="165" t="s">
        <v>121</v>
      </c>
      <c r="C28" s="374" t="str">
        <f t="shared" si="0"/>
        <v>FCTYF_BOP</v>
      </c>
      <c r="D28" s="374" t="s">
        <v>936</v>
      </c>
      <c r="E28" s="428" t="s">
        <v>513</v>
      </c>
      <c r="F28" s="429">
        <f>IFERROR(_xll.Woodstock.Analyst.Xcel.UDFs.GetIndicatorValue($D28, "5 Famille de courbes="&amp;$C28&amp;";", IntrantScenario!$B$7, IntrantScenario!$B$10,F$5)/5,0)</f>
        <v>0</v>
      </c>
      <c r="G28" s="429">
        <f>IFERROR(_xll.Woodstock.Analyst.Xcel.UDFs.GetIndicatorValue($D28, "5 Famille de courbes="&amp;$C28&amp;";", IntrantScenario!$B$7, IntrantScenario!$B$10,G$5)/5,0)</f>
        <v>0</v>
      </c>
      <c r="H28" s="429">
        <f>IFERROR(_xll.Woodstock.Analyst.Xcel.UDFs.GetIndicatorValue($D28, "5 Famille de courbes="&amp;$C28&amp;";", IntrantScenario!$B$7, IntrantScenario!$B$10,H$5)/5,0)</f>
        <v>0</v>
      </c>
      <c r="I28" s="429">
        <f>IFERROR(_xll.Woodstock.Analyst.Xcel.UDFs.GetIndicatorValue($D28, "5 Famille de courbes="&amp;$C28&amp;";", IntrantScenario!$B$7, IntrantScenario!$B$10,I$5)/5,0)</f>
        <v>0</v>
      </c>
      <c r="J28" s="429">
        <f>IFERROR(_xll.Woodstock.Analyst.Xcel.UDFs.GetIndicatorValue($D28, "5 Famille de courbes="&amp;$C28&amp;";", IntrantScenario!$B$7, IntrantScenario!$B$10,J$5)/5,0)</f>
        <v>0</v>
      </c>
      <c r="K28" s="429">
        <f>IFERROR(_xll.Woodstock.Analyst.Xcel.UDFs.GetIndicatorValueAverage($D28, "5 Famille de courbes="&amp;$C28&amp;";", IntrantScenario!$B$7, IntrantScenario!$B$10,"2", "6")/5,0)</f>
        <v>0</v>
      </c>
    </row>
    <row r="29" spans="1:11" x14ac:dyDescent="0.25">
      <c r="A29" s="164" t="s">
        <v>30</v>
      </c>
      <c r="B29" s="165" t="s">
        <v>121</v>
      </c>
      <c r="C29" s="374" t="str">
        <f t="shared" si="0"/>
        <v>FCTYF_BOP</v>
      </c>
      <c r="D29" s="374" t="s">
        <v>937</v>
      </c>
      <c r="E29" s="428" t="s">
        <v>513</v>
      </c>
      <c r="F29" s="429">
        <f>IFERROR(_xll.Woodstock.Analyst.Xcel.UDFs.GetIndicatorValue($D29, "5 Famille de courbes="&amp;$C29&amp;";", IntrantScenario!$B$7, IntrantScenario!$B$10,F$5)/5,0)</f>
        <v>0</v>
      </c>
      <c r="G29" s="429">
        <f>IFERROR(_xll.Woodstock.Analyst.Xcel.UDFs.GetIndicatorValue($D29, "5 Famille de courbes="&amp;$C29&amp;";", IntrantScenario!$B$7, IntrantScenario!$B$10,G$5)/5,0)</f>
        <v>0</v>
      </c>
      <c r="H29" s="429">
        <f>IFERROR(_xll.Woodstock.Analyst.Xcel.UDFs.GetIndicatorValue($D29, "5 Famille de courbes="&amp;$C29&amp;";", IntrantScenario!$B$7, IntrantScenario!$B$10,H$5)/5,0)</f>
        <v>0</v>
      </c>
      <c r="I29" s="429">
        <f>IFERROR(_xll.Woodstock.Analyst.Xcel.UDFs.GetIndicatorValue($D29, "5 Famille de courbes="&amp;$C29&amp;";", IntrantScenario!$B$7, IntrantScenario!$B$10,I$5)/5,0)</f>
        <v>0</v>
      </c>
      <c r="J29" s="429">
        <f>IFERROR(_xll.Woodstock.Analyst.Xcel.UDFs.GetIndicatorValue($D29, "5 Famille de courbes="&amp;$C29&amp;";", IntrantScenario!$B$7, IntrantScenario!$B$10,J$5)/5,0)</f>
        <v>0</v>
      </c>
      <c r="K29" s="429">
        <f>IFERROR(_xll.Woodstock.Analyst.Xcel.UDFs.GetIndicatorValueAverage($D29, "5 Famille de courbes="&amp;$C29&amp;";", IntrantScenario!$B$7, IntrantScenario!$B$10,"2", "6")/5,0)</f>
        <v>0</v>
      </c>
    </row>
    <row r="30" spans="1:11" x14ac:dyDescent="0.25">
      <c r="A30" s="164" t="s">
        <v>30</v>
      </c>
      <c r="B30" s="165" t="s">
        <v>121</v>
      </c>
      <c r="C30" s="374" t="str">
        <f t="shared" si="0"/>
        <v>FCTYF_BOP</v>
      </c>
      <c r="D30" s="374" t="s">
        <v>938</v>
      </c>
      <c r="E30" s="428" t="s">
        <v>513</v>
      </c>
      <c r="F30" s="429">
        <f>IFERROR(_xll.Woodstock.Analyst.Xcel.UDFs.GetIndicatorValue($D30, "5 Famille de courbes="&amp;$C30&amp;";", IntrantScenario!$B$7, IntrantScenario!$B$10,F$5)/5,0)</f>
        <v>0</v>
      </c>
      <c r="G30" s="429">
        <f>IFERROR(_xll.Woodstock.Analyst.Xcel.UDFs.GetIndicatorValue($D30, "5 Famille de courbes="&amp;$C30&amp;";", IntrantScenario!$B$7, IntrantScenario!$B$10,G$5)/5,0)</f>
        <v>0</v>
      </c>
      <c r="H30" s="429">
        <f>IFERROR(_xll.Woodstock.Analyst.Xcel.UDFs.GetIndicatorValue($D30, "5 Famille de courbes="&amp;$C30&amp;";", IntrantScenario!$B$7, IntrantScenario!$B$10,H$5)/5,0)</f>
        <v>0</v>
      </c>
      <c r="I30" s="429">
        <f>IFERROR(_xll.Woodstock.Analyst.Xcel.UDFs.GetIndicatorValue($D30, "5 Famille de courbes="&amp;$C30&amp;";", IntrantScenario!$B$7, IntrantScenario!$B$10,I$5)/5,0)</f>
        <v>0</v>
      </c>
      <c r="J30" s="429">
        <f>IFERROR(_xll.Woodstock.Analyst.Xcel.UDFs.GetIndicatorValue($D30, "5 Famille de courbes="&amp;$C30&amp;";", IntrantScenario!$B$7, IntrantScenario!$B$10,J$5)/5,0)</f>
        <v>0</v>
      </c>
      <c r="K30" s="429">
        <f>IFERROR(_xll.Woodstock.Analyst.Xcel.UDFs.GetIndicatorValueAverage($D30, "5 Famille de courbes="&amp;$C30&amp;";", IntrantScenario!$B$7, IntrantScenario!$B$10,"2", "6")/5,0)</f>
        <v>0</v>
      </c>
    </row>
    <row r="31" spans="1:11" x14ac:dyDescent="0.25">
      <c r="A31" s="164" t="s">
        <v>30</v>
      </c>
      <c r="B31" s="165" t="s">
        <v>121</v>
      </c>
      <c r="C31" s="374" t="str">
        <f t="shared" si="0"/>
        <v>FCTYF_BOP</v>
      </c>
      <c r="D31" s="374" t="s">
        <v>939</v>
      </c>
      <c r="E31" s="428" t="s">
        <v>513</v>
      </c>
      <c r="F31" s="429">
        <f>IFERROR(_xll.Woodstock.Analyst.Xcel.UDFs.GetIndicatorValue($D31, "5 Famille de courbes="&amp;$C31&amp;";", IntrantScenario!$B$7, IntrantScenario!$B$10,F$5)/5,0)</f>
        <v>0</v>
      </c>
      <c r="G31" s="429">
        <f>IFERROR(_xll.Woodstock.Analyst.Xcel.UDFs.GetIndicatorValue($D31, "5 Famille de courbes="&amp;$C31&amp;";", IntrantScenario!$B$7, IntrantScenario!$B$10,G$5)/5,0)</f>
        <v>0</v>
      </c>
      <c r="H31" s="429">
        <f>IFERROR(_xll.Woodstock.Analyst.Xcel.UDFs.GetIndicatorValue($D31, "5 Famille de courbes="&amp;$C31&amp;";", IntrantScenario!$B$7, IntrantScenario!$B$10,H$5)/5,0)</f>
        <v>0</v>
      </c>
      <c r="I31" s="429">
        <f>IFERROR(_xll.Woodstock.Analyst.Xcel.UDFs.GetIndicatorValue($D31, "5 Famille de courbes="&amp;$C31&amp;";", IntrantScenario!$B$7, IntrantScenario!$B$10,I$5)/5,0)</f>
        <v>0</v>
      </c>
      <c r="J31" s="429">
        <f>IFERROR(_xll.Woodstock.Analyst.Xcel.UDFs.GetIndicatorValue($D31, "5 Famille de courbes="&amp;$C31&amp;";", IntrantScenario!$B$7, IntrantScenario!$B$10,J$5)/5,0)</f>
        <v>0</v>
      </c>
      <c r="K31" s="429">
        <f>IFERROR(_xll.Woodstock.Analyst.Xcel.UDFs.GetIndicatorValueAverage($D31, "5 Famille de courbes="&amp;$C31&amp;";", IntrantScenario!$B$7, IntrantScenario!$B$10,"2", "6")/5,0)</f>
        <v>0</v>
      </c>
    </row>
    <row r="32" spans="1:11" x14ac:dyDescent="0.25">
      <c r="A32" s="164" t="s">
        <v>30</v>
      </c>
      <c r="B32" s="165" t="s">
        <v>121</v>
      </c>
      <c r="C32" s="374" t="str">
        <f t="shared" si="0"/>
        <v>FCTYF_BOP</v>
      </c>
      <c r="D32" s="374" t="s">
        <v>940</v>
      </c>
      <c r="E32" s="428" t="s">
        <v>513</v>
      </c>
      <c r="F32" s="429">
        <f>IFERROR(_xll.Woodstock.Analyst.Xcel.UDFs.GetIndicatorValue($D32, "5 Famille de courbes="&amp;$C32&amp;";", IntrantScenario!$B$7, IntrantScenario!$B$10,F$5)/5,0)</f>
        <v>0</v>
      </c>
      <c r="G32" s="429">
        <f>IFERROR(_xll.Woodstock.Analyst.Xcel.UDFs.GetIndicatorValue($D32, "5 Famille de courbes="&amp;$C32&amp;";", IntrantScenario!$B$7, IntrantScenario!$B$10,G$5)/5,0)</f>
        <v>0</v>
      </c>
      <c r="H32" s="429">
        <f>IFERROR(_xll.Woodstock.Analyst.Xcel.UDFs.GetIndicatorValue($D32, "5 Famille de courbes="&amp;$C32&amp;";", IntrantScenario!$B$7, IntrantScenario!$B$10,H$5)/5,0)</f>
        <v>0</v>
      </c>
      <c r="I32" s="429">
        <f>IFERROR(_xll.Woodstock.Analyst.Xcel.UDFs.GetIndicatorValue($D32, "5 Famille de courbes="&amp;$C32&amp;";", IntrantScenario!$B$7, IntrantScenario!$B$10,I$5)/5,0)</f>
        <v>0</v>
      </c>
      <c r="J32" s="429">
        <f>IFERROR(_xll.Woodstock.Analyst.Xcel.UDFs.GetIndicatorValue($D32, "5 Famille de courbes="&amp;$C32&amp;";", IntrantScenario!$B$7, IntrantScenario!$B$10,J$5)/5,0)</f>
        <v>0</v>
      </c>
      <c r="K32" s="429">
        <f>IFERROR(_xll.Woodstock.Analyst.Xcel.UDFs.GetIndicatorValueAverage($D32, "5 Famille de courbes="&amp;$C32&amp;";", IntrantScenario!$B$7, IntrantScenario!$B$10,"2", "6")/5,0)</f>
        <v>0</v>
      </c>
    </row>
    <row r="33" spans="1:11" x14ac:dyDescent="0.25">
      <c r="A33" s="164" t="s">
        <v>30</v>
      </c>
      <c r="B33" s="165" t="s">
        <v>121</v>
      </c>
      <c r="C33" s="374" t="str">
        <f t="shared" si="0"/>
        <v>FCTYF_BOP</v>
      </c>
      <c r="D33" s="374" t="s">
        <v>941</v>
      </c>
      <c r="E33" s="428" t="s">
        <v>513</v>
      </c>
      <c r="F33" s="429">
        <f>IFERROR(_xll.Woodstock.Analyst.Xcel.UDFs.GetIndicatorValue($D33, "5 Famille de courbes="&amp;$C33&amp;";", IntrantScenario!$B$7, IntrantScenario!$B$10,F$5)/5,0)</f>
        <v>0</v>
      </c>
      <c r="G33" s="429">
        <f>IFERROR(_xll.Woodstock.Analyst.Xcel.UDFs.GetIndicatorValue($D33, "5 Famille de courbes="&amp;$C33&amp;";", IntrantScenario!$B$7, IntrantScenario!$B$10,G$5)/5,0)</f>
        <v>0</v>
      </c>
      <c r="H33" s="429">
        <f>IFERROR(_xll.Woodstock.Analyst.Xcel.UDFs.GetIndicatorValue($D33, "5 Famille de courbes="&amp;$C33&amp;";", IntrantScenario!$B$7, IntrantScenario!$B$10,H$5)/5,0)</f>
        <v>0</v>
      </c>
      <c r="I33" s="429">
        <f>IFERROR(_xll.Woodstock.Analyst.Xcel.UDFs.GetIndicatorValue($D33, "5 Famille de courbes="&amp;$C33&amp;";", IntrantScenario!$B$7, IntrantScenario!$B$10,I$5)/5,0)</f>
        <v>0</v>
      </c>
      <c r="J33" s="429">
        <f>IFERROR(_xll.Woodstock.Analyst.Xcel.UDFs.GetIndicatorValue($D33, "5 Famille de courbes="&amp;$C33&amp;";", IntrantScenario!$B$7, IntrantScenario!$B$10,J$5)/5,0)</f>
        <v>0</v>
      </c>
      <c r="K33" s="429">
        <f>IFERROR(_xll.Woodstock.Analyst.Xcel.UDFs.GetIndicatorValueAverage($D33, "5 Famille de courbes="&amp;$C33&amp;";", IntrantScenario!$B$7, IntrantScenario!$B$10,"2", "6")/5,0)</f>
        <v>0</v>
      </c>
    </row>
    <row r="34" spans="1:11" x14ac:dyDescent="0.25">
      <c r="A34" s="164" t="s">
        <v>30</v>
      </c>
      <c r="B34" s="444" t="s">
        <v>121</v>
      </c>
      <c r="C34" s="441" t="str">
        <f t="shared" si="0"/>
        <v>FCTYF_BOP</v>
      </c>
      <c r="D34" s="441"/>
      <c r="E34" s="442" t="s">
        <v>513</v>
      </c>
      <c r="F34" s="443">
        <f t="shared" ref="F34:K34" si="3">SUM(F19:F33)</f>
        <v>0</v>
      </c>
      <c r="G34" s="443">
        <f t="shared" si="3"/>
        <v>0</v>
      </c>
      <c r="H34" s="443">
        <f t="shared" si="3"/>
        <v>0</v>
      </c>
      <c r="I34" s="443">
        <f t="shared" si="3"/>
        <v>0</v>
      </c>
      <c r="J34" s="443">
        <f t="shared" si="3"/>
        <v>0</v>
      </c>
      <c r="K34" s="443">
        <f t="shared" si="3"/>
        <v>0</v>
      </c>
    </row>
    <row r="35" spans="1:11" x14ac:dyDescent="0.25">
      <c r="A35" s="164" t="s">
        <v>30</v>
      </c>
      <c r="B35" s="165" t="s">
        <v>121</v>
      </c>
      <c r="C35" s="374" t="str">
        <f t="shared" si="0"/>
        <v>FCTYF_BOP</v>
      </c>
      <c r="D35" s="374" t="s">
        <v>949</v>
      </c>
      <c r="E35" s="428" t="s">
        <v>737</v>
      </c>
      <c r="F35" s="429">
        <f>IFERROR(_xll.Woodstock.Analyst.Xcel.UDFs.GetIndicatorValue($D35, "5 Famille de courbes="&amp;$C35&amp;";", IntrantScenario!$B$7, IntrantScenario!$B$10,F$5)/5,0)</f>
        <v>0</v>
      </c>
      <c r="G35" s="429">
        <f>IFERROR(_xll.Woodstock.Analyst.Xcel.UDFs.GetIndicatorValue($D35, "5 Famille de courbes="&amp;$C35&amp;";", IntrantScenario!$B$7, IntrantScenario!$B$10,G$5)/5,0)</f>
        <v>0</v>
      </c>
      <c r="H35" s="429">
        <f>IFERROR(_xll.Woodstock.Analyst.Xcel.UDFs.GetIndicatorValue($D35, "5 Famille de courbes="&amp;$C35&amp;";", IntrantScenario!$B$7, IntrantScenario!$B$10,H$5)/5,0)</f>
        <v>0</v>
      </c>
      <c r="I35" s="429">
        <f>IFERROR(_xll.Woodstock.Analyst.Xcel.UDFs.GetIndicatorValue($D35, "5 Famille de courbes="&amp;$C35&amp;";", IntrantScenario!$B$7, IntrantScenario!$B$10,I$5)/5,0)</f>
        <v>0</v>
      </c>
      <c r="J35" s="429">
        <f>IFERROR(_xll.Woodstock.Analyst.Xcel.UDFs.GetIndicatorValue($D35, "5 Famille de courbes="&amp;$C35&amp;";", IntrantScenario!$B$7, IntrantScenario!$B$10,J$5)/5,0)</f>
        <v>0</v>
      </c>
      <c r="K35" s="429">
        <f>IFERROR(_xll.Woodstock.Analyst.Xcel.UDFs.GetIndicatorValueAverage($D35, "5 Famille de courbes="&amp;$C35&amp;";", IntrantScenario!$B$7, IntrantScenario!$B$10,"2", "6")/5,0)</f>
        <v>0</v>
      </c>
    </row>
    <row r="36" spans="1:11" x14ac:dyDescent="0.25">
      <c r="A36" s="164" t="s">
        <v>30</v>
      </c>
      <c r="B36" s="165" t="s">
        <v>121</v>
      </c>
      <c r="C36" s="374" t="str">
        <f t="shared" si="0"/>
        <v>FCTYF_BOP</v>
      </c>
      <c r="D36" s="374" t="s">
        <v>950</v>
      </c>
      <c r="E36" s="428" t="s">
        <v>737</v>
      </c>
      <c r="F36" s="429">
        <f>IFERROR(_xll.Woodstock.Analyst.Xcel.UDFs.GetIndicatorValue($D36, "5 Famille de courbes="&amp;$C36&amp;";", IntrantScenario!$B$7, IntrantScenario!$B$10,F$5)/5,0)</f>
        <v>0</v>
      </c>
      <c r="G36" s="429">
        <f>IFERROR(_xll.Woodstock.Analyst.Xcel.UDFs.GetIndicatorValue($D36, "5 Famille de courbes="&amp;$C36&amp;";", IntrantScenario!$B$7, IntrantScenario!$B$10,G$5)/5,0)</f>
        <v>0</v>
      </c>
      <c r="H36" s="429">
        <f>IFERROR(_xll.Woodstock.Analyst.Xcel.UDFs.GetIndicatorValue($D36, "5 Famille de courbes="&amp;$C36&amp;";", IntrantScenario!$B$7, IntrantScenario!$B$10,H$5)/5,0)</f>
        <v>0</v>
      </c>
      <c r="I36" s="429">
        <f>IFERROR(_xll.Woodstock.Analyst.Xcel.UDFs.GetIndicatorValue($D36, "5 Famille de courbes="&amp;$C36&amp;";", IntrantScenario!$B$7, IntrantScenario!$B$10,I$5)/5,0)</f>
        <v>0</v>
      </c>
      <c r="J36" s="429">
        <f>IFERROR(_xll.Woodstock.Analyst.Xcel.UDFs.GetIndicatorValue($D36, "5 Famille de courbes="&amp;$C36&amp;";", IntrantScenario!$B$7, IntrantScenario!$B$10,J$5)/5,0)</f>
        <v>0</v>
      </c>
      <c r="K36" s="429">
        <f>IFERROR(_xll.Woodstock.Analyst.Xcel.UDFs.GetIndicatorValueAverage($D36, "5 Famille de courbes="&amp;$C36&amp;";", IntrantScenario!$B$7, IntrantScenario!$B$10,"2", "6")/5,0)</f>
        <v>0</v>
      </c>
    </row>
    <row r="37" spans="1:11" x14ac:dyDescent="0.25">
      <c r="A37" s="164" t="s">
        <v>30</v>
      </c>
      <c r="B37" s="165" t="s">
        <v>121</v>
      </c>
      <c r="C37" s="374" t="str">
        <f t="shared" si="0"/>
        <v>FCTYF_BOP</v>
      </c>
      <c r="D37" s="374" t="s">
        <v>951</v>
      </c>
      <c r="E37" s="428" t="s">
        <v>737</v>
      </c>
      <c r="F37" s="429">
        <f>IFERROR(_xll.Woodstock.Analyst.Xcel.UDFs.GetIndicatorValue($D37, "5 Famille de courbes="&amp;$C37&amp;";", IntrantScenario!$B$7, IntrantScenario!$B$10,F$5)/5,0)</f>
        <v>0</v>
      </c>
      <c r="G37" s="429">
        <f>IFERROR(_xll.Woodstock.Analyst.Xcel.UDFs.GetIndicatorValue($D37, "5 Famille de courbes="&amp;$C37&amp;";", IntrantScenario!$B$7, IntrantScenario!$B$10,G$5)/5,0)</f>
        <v>0</v>
      </c>
      <c r="H37" s="429">
        <f>IFERROR(_xll.Woodstock.Analyst.Xcel.UDFs.GetIndicatorValue($D37, "5 Famille de courbes="&amp;$C37&amp;";", IntrantScenario!$B$7, IntrantScenario!$B$10,H$5)/5,0)</f>
        <v>0</v>
      </c>
      <c r="I37" s="429">
        <f>IFERROR(_xll.Woodstock.Analyst.Xcel.UDFs.GetIndicatorValue($D37, "5 Famille de courbes="&amp;$C37&amp;";", IntrantScenario!$B$7, IntrantScenario!$B$10,I$5)/5,0)</f>
        <v>0</v>
      </c>
      <c r="J37" s="429">
        <f>IFERROR(_xll.Woodstock.Analyst.Xcel.UDFs.GetIndicatorValue($D37, "5 Famille de courbes="&amp;$C37&amp;";", IntrantScenario!$B$7, IntrantScenario!$B$10,J$5)/5,0)</f>
        <v>0</v>
      </c>
      <c r="K37" s="429">
        <f>IFERROR(_xll.Woodstock.Analyst.Xcel.UDFs.GetIndicatorValueAverage($D37, "5 Famille de courbes="&amp;$C37&amp;";", IntrantScenario!$B$7, IntrantScenario!$B$10,"2", "6")/5,0)</f>
        <v>0</v>
      </c>
    </row>
    <row r="38" spans="1:11" x14ac:dyDescent="0.25">
      <c r="A38" s="164" t="s">
        <v>30</v>
      </c>
      <c r="B38" s="165" t="s">
        <v>121</v>
      </c>
      <c r="C38" s="374" t="str">
        <f t="shared" ref="C38:C69" si="4">"FCTYF_"&amp;B38</f>
        <v>FCTYF_BOP</v>
      </c>
      <c r="D38" s="374" t="s">
        <v>963</v>
      </c>
      <c r="E38" s="428" t="s">
        <v>737</v>
      </c>
      <c r="F38" s="429">
        <f>IFERROR(_xll.Woodstock.Analyst.Xcel.UDFs.GetIndicatorValue($D38, "5 Famille de courbes="&amp;$C38&amp;";", IntrantScenario!$B$7, IntrantScenario!$B$10,F$5)/5,0)</f>
        <v>0</v>
      </c>
      <c r="G38" s="429">
        <f>IFERROR(_xll.Woodstock.Analyst.Xcel.UDFs.GetIndicatorValue($D38, "5 Famille de courbes="&amp;$C38&amp;";", IntrantScenario!$B$7, IntrantScenario!$B$10,G$5)/5,0)</f>
        <v>0</v>
      </c>
      <c r="H38" s="429">
        <f>IFERROR(_xll.Woodstock.Analyst.Xcel.UDFs.GetIndicatorValue($D38, "5 Famille de courbes="&amp;$C38&amp;";", IntrantScenario!$B$7, IntrantScenario!$B$10,H$5)/5,0)</f>
        <v>0</v>
      </c>
      <c r="I38" s="429">
        <f>IFERROR(_xll.Woodstock.Analyst.Xcel.UDFs.GetIndicatorValue($D38, "5 Famille de courbes="&amp;$C38&amp;";", IntrantScenario!$B$7, IntrantScenario!$B$10,I$5)/5,0)</f>
        <v>0</v>
      </c>
      <c r="J38" s="429">
        <f>IFERROR(_xll.Woodstock.Analyst.Xcel.UDFs.GetIndicatorValue($D38, "5 Famille de courbes="&amp;$C38&amp;";", IntrantScenario!$B$7, IntrantScenario!$B$10,J$5)/5,0)</f>
        <v>0</v>
      </c>
      <c r="K38" s="429">
        <f>IFERROR(_xll.Woodstock.Analyst.Xcel.UDFs.GetIndicatorValueAverage($D38, "5 Famille de courbes="&amp;$C38&amp;";", IntrantScenario!$B$7, IntrantScenario!$B$10,"2", "6")/5,0)</f>
        <v>0</v>
      </c>
    </row>
    <row r="39" spans="1:11" x14ac:dyDescent="0.25">
      <c r="A39" s="164" t="s">
        <v>30</v>
      </c>
      <c r="B39" s="165" t="s">
        <v>121</v>
      </c>
      <c r="C39" s="374" t="str">
        <f t="shared" si="4"/>
        <v>FCTYF_BOP</v>
      </c>
      <c r="D39" s="374" t="s">
        <v>964</v>
      </c>
      <c r="E39" s="428" t="s">
        <v>737</v>
      </c>
      <c r="F39" s="429">
        <f>IFERROR(_xll.Woodstock.Analyst.Xcel.UDFs.GetIndicatorValue($D39, "5 Famille de courbes="&amp;$C39&amp;";", IntrantScenario!$B$7, IntrantScenario!$B$10,F$5)/5,0)</f>
        <v>0</v>
      </c>
      <c r="G39" s="429">
        <f>IFERROR(_xll.Woodstock.Analyst.Xcel.UDFs.GetIndicatorValue($D39, "5 Famille de courbes="&amp;$C39&amp;";", IntrantScenario!$B$7, IntrantScenario!$B$10,G$5)/5,0)</f>
        <v>0</v>
      </c>
      <c r="H39" s="429">
        <f>IFERROR(_xll.Woodstock.Analyst.Xcel.UDFs.GetIndicatorValue($D39, "5 Famille de courbes="&amp;$C39&amp;";", IntrantScenario!$B$7, IntrantScenario!$B$10,H$5)/5,0)</f>
        <v>0</v>
      </c>
      <c r="I39" s="429">
        <f>IFERROR(_xll.Woodstock.Analyst.Xcel.UDFs.GetIndicatorValue($D39, "5 Famille de courbes="&amp;$C39&amp;";", IntrantScenario!$B$7, IntrantScenario!$B$10,I$5)/5,0)</f>
        <v>0</v>
      </c>
      <c r="J39" s="429">
        <f>IFERROR(_xll.Woodstock.Analyst.Xcel.UDFs.GetIndicatorValue($D39, "5 Famille de courbes="&amp;$C39&amp;";", IntrantScenario!$B$7, IntrantScenario!$B$10,J$5)/5,0)</f>
        <v>0</v>
      </c>
      <c r="K39" s="429">
        <f>IFERROR(_xll.Woodstock.Analyst.Xcel.UDFs.GetIndicatorValueAverage($D39, "5 Famille de courbes="&amp;$C39&amp;";", IntrantScenario!$B$7, IntrantScenario!$B$10,"2", "6")/5,0)</f>
        <v>0</v>
      </c>
    </row>
    <row r="40" spans="1:11" x14ac:dyDescent="0.25">
      <c r="A40" s="164" t="s">
        <v>30</v>
      </c>
      <c r="B40" s="165" t="s">
        <v>121</v>
      </c>
      <c r="C40" s="374" t="str">
        <f t="shared" si="4"/>
        <v>FCTYF_BOP</v>
      </c>
      <c r="D40" s="374" t="s">
        <v>965</v>
      </c>
      <c r="E40" s="428" t="s">
        <v>737</v>
      </c>
      <c r="F40" s="429">
        <f>IFERROR(_xll.Woodstock.Analyst.Xcel.UDFs.GetIndicatorValue($D40, "5 Famille de courbes="&amp;$C40&amp;";", IntrantScenario!$B$7, IntrantScenario!$B$10,F$5)/5,0)</f>
        <v>0</v>
      </c>
      <c r="G40" s="429">
        <f>IFERROR(_xll.Woodstock.Analyst.Xcel.UDFs.GetIndicatorValue($D40, "5 Famille de courbes="&amp;$C40&amp;";", IntrantScenario!$B$7, IntrantScenario!$B$10,G$5)/5,0)</f>
        <v>0</v>
      </c>
      <c r="H40" s="429">
        <f>IFERROR(_xll.Woodstock.Analyst.Xcel.UDFs.GetIndicatorValue($D40, "5 Famille de courbes="&amp;$C40&amp;";", IntrantScenario!$B$7, IntrantScenario!$B$10,H$5)/5,0)</f>
        <v>0</v>
      </c>
      <c r="I40" s="429">
        <f>IFERROR(_xll.Woodstock.Analyst.Xcel.UDFs.GetIndicatorValue($D40, "5 Famille de courbes="&amp;$C40&amp;";", IntrantScenario!$B$7, IntrantScenario!$B$10,I$5)/5,0)</f>
        <v>0</v>
      </c>
      <c r="J40" s="429">
        <f>IFERROR(_xll.Woodstock.Analyst.Xcel.UDFs.GetIndicatorValue($D40, "5 Famille de courbes="&amp;$C40&amp;";", IntrantScenario!$B$7, IntrantScenario!$B$10,J$5)/5,0)</f>
        <v>0</v>
      </c>
      <c r="K40" s="429">
        <f>IFERROR(_xll.Woodstock.Analyst.Xcel.UDFs.GetIndicatorValueAverage($D40, "5 Famille de courbes="&amp;$C40&amp;";", IntrantScenario!$B$7, IntrantScenario!$B$10,"2", "6")/5,0)</f>
        <v>0</v>
      </c>
    </row>
    <row r="41" spans="1:11" x14ac:dyDescent="0.25">
      <c r="A41" s="164" t="s">
        <v>30</v>
      </c>
      <c r="B41" s="165" t="s">
        <v>121</v>
      </c>
      <c r="C41" s="374" t="str">
        <f t="shared" si="4"/>
        <v>FCTYF_BOP</v>
      </c>
      <c r="D41" s="374" t="s">
        <v>975</v>
      </c>
      <c r="E41" s="428" t="s">
        <v>737</v>
      </c>
      <c r="F41" s="429">
        <f>IFERROR(_xll.Woodstock.Analyst.Xcel.UDFs.GetIndicatorValue($D41, "5 Famille de courbes="&amp;$C41&amp;";", IntrantScenario!$B$7, IntrantScenario!$B$10,F$5)/5,0)</f>
        <v>0</v>
      </c>
      <c r="G41" s="429">
        <f>IFERROR(_xll.Woodstock.Analyst.Xcel.UDFs.GetIndicatorValue($D41, "5 Famille de courbes="&amp;$C41&amp;";", IntrantScenario!$B$7, IntrantScenario!$B$10,G$5)/5,0)</f>
        <v>0</v>
      </c>
      <c r="H41" s="429">
        <f>IFERROR(_xll.Woodstock.Analyst.Xcel.UDFs.GetIndicatorValue($D41, "5 Famille de courbes="&amp;$C41&amp;";", IntrantScenario!$B$7, IntrantScenario!$B$10,H$5)/5,0)</f>
        <v>0</v>
      </c>
      <c r="I41" s="429">
        <f>IFERROR(_xll.Woodstock.Analyst.Xcel.UDFs.GetIndicatorValue($D41, "5 Famille de courbes="&amp;$C41&amp;";", IntrantScenario!$B$7, IntrantScenario!$B$10,I$5)/5,0)</f>
        <v>0</v>
      </c>
      <c r="J41" s="429">
        <f>IFERROR(_xll.Woodstock.Analyst.Xcel.UDFs.GetIndicatorValue($D41, "5 Famille de courbes="&amp;$C41&amp;";", IntrantScenario!$B$7, IntrantScenario!$B$10,J$5)/5,0)</f>
        <v>0</v>
      </c>
      <c r="K41" s="429">
        <f>IFERROR(_xll.Woodstock.Analyst.Xcel.UDFs.GetIndicatorValueAverage($D41, "5 Famille de courbes="&amp;$C41&amp;";", IntrantScenario!$B$7, IntrantScenario!$B$10,"2", "6")/5,0)</f>
        <v>0</v>
      </c>
    </row>
    <row r="42" spans="1:11" x14ac:dyDescent="0.25">
      <c r="A42" s="164" t="s">
        <v>30</v>
      </c>
      <c r="B42" s="165" t="s">
        <v>121</v>
      </c>
      <c r="C42" s="374" t="str">
        <f t="shared" si="4"/>
        <v>FCTYF_BOP</v>
      </c>
      <c r="D42" s="374" t="s">
        <v>976</v>
      </c>
      <c r="E42" s="428" t="s">
        <v>737</v>
      </c>
      <c r="F42" s="429">
        <f>IFERROR(_xll.Woodstock.Analyst.Xcel.UDFs.GetIndicatorValue($D42, "5 Famille de courbes="&amp;$C42&amp;";", IntrantScenario!$B$7, IntrantScenario!$B$10,F$5)/5,0)</f>
        <v>0</v>
      </c>
      <c r="G42" s="429">
        <f>IFERROR(_xll.Woodstock.Analyst.Xcel.UDFs.GetIndicatorValue($D42, "5 Famille de courbes="&amp;$C42&amp;";", IntrantScenario!$B$7, IntrantScenario!$B$10,G$5)/5,0)</f>
        <v>0</v>
      </c>
      <c r="H42" s="429">
        <f>IFERROR(_xll.Woodstock.Analyst.Xcel.UDFs.GetIndicatorValue($D42, "5 Famille de courbes="&amp;$C42&amp;";", IntrantScenario!$B$7, IntrantScenario!$B$10,H$5)/5,0)</f>
        <v>0</v>
      </c>
      <c r="I42" s="429">
        <f>IFERROR(_xll.Woodstock.Analyst.Xcel.UDFs.GetIndicatorValue($D42, "5 Famille de courbes="&amp;$C42&amp;";", IntrantScenario!$B$7, IntrantScenario!$B$10,I$5)/5,0)</f>
        <v>0</v>
      </c>
      <c r="J42" s="429">
        <f>IFERROR(_xll.Woodstock.Analyst.Xcel.UDFs.GetIndicatorValue($D42, "5 Famille de courbes="&amp;$C42&amp;";", IntrantScenario!$B$7, IntrantScenario!$B$10,J$5)/5,0)</f>
        <v>0</v>
      </c>
      <c r="K42" s="429">
        <f>IFERROR(_xll.Woodstock.Analyst.Xcel.UDFs.GetIndicatorValueAverage($D42, "5 Famille de courbes="&amp;$C42&amp;";", IntrantScenario!$B$7, IntrantScenario!$B$10,"2", "6")/5,0)</f>
        <v>0</v>
      </c>
    </row>
    <row r="43" spans="1:11" x14ac:dyDescent="0.25">
      <c r="A43" s="164" t="s">
        <v>30</v>
      </c>
      <c r="B43" s="165" t="s">
        <v>121</v>
      </c>
      <c r="C43" s="374" t="str">
        <f t="shared" si="4"/>
        <v>FCTYF_BOP</v>
      </c>
      <c r="D43" s="374" t="s">
        <v>977</v>
      </c>
      <c r="E43" s="428" t="s">
        <v>737</v>
      </c>
      <c r="F43" s="429">
        <f>IFERROR(_xll.Woodstock.Analyst.Xcel.UDFs.GetIndicatorValue($D43, "5 Famille de courbes="&amp;$C43&amp;";", IntrantScenario!$B$7, IntrantScenario!$B$10,F$5)/5,0)</f>
        <v>0</v>
      </c>
      <c r="G43" s="429">
        <f>IFERROR(_xll.Woodstock.Analyst.Xcel.UDFs.GetIndicatorValue($D43, "5 Famille de courbes="&amp;$C43&amp;";", IntrantScenario!$B$7, IntrantScenario!$B$10,G$5)/5,0)</f>
        <v>0</v>
      </c>
      <c r="H43" s="429">
        <f>IFERROR(_xll.Woodstock.Analyst.Xcel.UDFs.GetIndicatorValue($D43, "5 Famille de courbes="&amp;$C43&amp;";", IntrantScenario!$B$7, IntrantScenario!$B$10,H$5)/5,0)</f>
        <v>0</v>
      </c>
      <c r="I43" s="429">
        <f>IFERROR(_xll.Woodstock.Analyst.Xcel.UDFs.GetIndicatorValue($D43, "5 Famille de courbes="&amp;$C43&amp;";", IntrantScenario!$B$7, IntrantScenario!$B$10,I$5)/5,0)</f>
        <v>0</v>
      </c>
      <c r="J43" s="429">
        <f>IFERROR(_xll.Woodstock.Analyst.Xcel.UDFs.GetIndicatorValue($D43, "5 Famille de courbes="&amp;$C43&amp;";", IntrantScenario!$B$7, IntrantScenario!$B$10,J$5)/5,0)</f>
        <v>0</v>
      </c>
      <c r="K43" s="429">
        <f>IFERROR(_xll.Woodstock.Analyst.Xcel.UDFs.GetIndicatorValueAverage($D43, "5 Famille de courbes="&amp;$C43&amp;";", IntrantScenario!$B$7, IntrantScenario!$B$10,"2", "6")/5,0)</f>
        <v>0</v>
      </c>
    </row>
    <row r="44" spans="1:11" x14ac:dyDescent="0.25">
      <c r="A44" s="164" t="s">
        <v>30</v>
      </c>
      <c r="B44" s="444" t="s">
        <v>121</v>
      </c>
      <c r="C44" s="441" t="str">
        <f t="shared" si="4"/>
        <v>FCTYF_BOP</v>
      </c>
      <c r="D44" s="445"/>
      <c r="E44" s="442" t="s">
        <v>737</v>
      </c>
      <c r="F44" s="443">
        <f t="shared" ref="F44:K44" si="5">SUM(F35:F43)</f>
        <v>0</v>
      </c>
      <c r="G44" s="443">
        <f t="shared" si="5"/>
        <v>0</v>
      </c>
      <c r="H44" s="443">
        <f t="shared" si="5"/>
        <v>0</v>
      </c>
      <c r="I44" s="443">
        <f t="shared" si="5"/>
        <v>0</v>
      </c>
      <c r="J44" s="443">
        <f t="shared" si="5"/>
        <v>0</v>
      </c>
      <c r="K44" s="443">
        <f t="shared" si="5"/>
        <v>0</v>
      </c>
    </row>
    <row r="45" spans="1:11" x14ac:dyDescent="0.25">
      <c r="A45" s="164" t="s">
        <v>30</v>
      </c>
      <c r="B45" s="165" t="s">
        <v>121</v>
      </c>
      <c r="C45" s="374" t="str">
        <f t="shared" si="4"/>
        <v>FCTYF_BOP</v>
      </c>
      <c r="D45" s="374" t="s">
        <v>952</v>
      </c>
      <c r="E45" s="428" t="s">
        <v>984</v>
      </c>
      <c r="F45" s="429">
        <f>IFERROR(_xll.Woodstock.Analyst.Xcel.UDFs.GetIndicatorValue($D45, "5 Famille de courbes="&amp;$C45&amp;";", IntrantScenario!$B$7, IntrantScenario!$B$10,F$5)/5,0)</f>
        <v>0</v>
      </c>
      <c r="G45" s="429">
        <f>IFERROR(_xll.Woodstock.Analyst.Xcel.UDFs.GetIndicatorValue($D45, "5 Famille de courbes="&amp;$C45&amp;";", IntrantScenario!$B$7, IntrantScenario!$B$10,G$5)/5,0)</f>
        <v>0</v>
      </c>
      <c r="H45" s="429">
        <f>IFERROR(_xll.Woodstock.Analyst.Xcel.UDFs.GetIndicatorValue($D45, "5 Famille de courbes="&amp;$C45&amp;";", IntrantScenario!$B$7, IntrantScenario!$B$10,H$5)/5,0)</f>
        <v>0</v>
      </c>
      <c r="I45" s="429">
        <f>IFERROR(_xll.Woodstock.Analyst.Xcel.UDFs.GetIndicatorValue($D45, "5 Famille de courbes="&amp;$C45&amp;";", IntrantScenario!$B$7, IntrantScenario!$B$10,I$5)/5,0)</f>
        <v>0</v>
      </c>
      <c r="J45" s="429">
        <f>IFERROR(_xll.Woodstock.Analyst.Xcel.UDFs.GetIndicatorValue($D45, "5 Famille de courbes="&amp;$C45&amp;";", IntrantScenario!$B$7, IntrantScenario!$B$10,J$5)/5,0)</f>
        <v>0</v>
      </c>
      <c r="K45" s="429">
        <f>IFERROR(_xll.Woodstock.Analyst.Xcel.UDFs.GetIndicatorValueAverage($D45, "5 Famille de courbes="&amp;$C45&amp;";", IntrantScenario!$B$7, IntrantScenario!$B$10,"2", "6")/5,0)</f>
        <v>0</v>
      </c>
    </row>
    <row r="46" spans="1:11" x14ac:dyDescent="0.25">
      <c r="A46" s="164" t="s">
        <v>30</v>
      </c>
      <c r="B46" s="165" t="s">
        <v>121</v>
      </c>
      <c r="C46" s="374" t="str">
        <f t="shared" si="4"/>
        <v>FCTYF_BOP</v>
      </c>
      <c r="D46" s="374" t="s">
        <v>953</v>
      </c>
      <c r="E46" s="428" t="s">
        <v>984</v>
      </c>
      <c r="F46" s="429">
        <f>IFERROR(_xll.Woodstock.Analyst.Xcel.UDFs.GetIndicatorValue($D46, "5 Famille de courbes="&amp;$C46&amp;";", IntrantScenario!$B$7, IntrantScenario!$B$10,F$5)/5,0)</f>
        <v>0</v>
      </c>
      <c r="G46" s="429">
        <f>IFERROR(_xll.Woodstock.Analyst.Xcel.UDFs.GetIndicatorValue($D46, "5 Famille de courbes="&amp;$C46&amp;";", IntrantScenario!$B$7, IntrantScenario!$B$10,G$5)/5,0)</f>
        <v>0</v>
      </c>
      <c r="H46" s="429">
        <f>IFERROR(_xll.Woodstock.Analyst.Xcel.UDFs.GetIndicatorValue($D46, "5 Famille de courbes="&amp;$C46&amp;";", IntrantScenario!$B$7, IntrantScenario!$B$10,H$5)/5,0)</f>
        <v>0</v>
      </c>
      <c r="I46" s="429">
        <f>IFERROR(_xll.Woodstock.Analyst.Xcel.UDFs.GetIndicatorValue($D46, "5 Famille de courbes="&amp;$C46&amp;";", IntrantScenario!$B$7, IntrantScenario!$B$10,I$5)/5,0)</f>
        <v>0</v>
      </c>
      <c r="J46" s="429">
        <f>IFERROR(_xll.Woodstock.Analyst.Xcel.UDFs.GetIndicatorValue($D46, "5 Famille de courbes="&amp;$C46&amp;";", IntrantScenario!$B$7, IntrantScenario!$B$10,J$5)/5,0)</f>
        <v>0</v>
      </c>
      <c r="K46" s="429">
        <f>IFERROR(_xll.Woodstock.Analyst.Xcel.UDFs.GetIndicatorValueAverage($D46, "5 Famille de courbes="&amp;$C46&amp;";", IntrantScenario!$B$7, IntrantScenario!$B$10,"2", "6")/5,0)</f>
        <v>0</v>
      </c>
    </row>
    <row r="47" spans="1:11" x14ac:dyDescent="0.25">
      <c r="A47" s="164" t="s">
        <v>30</v>
      </c>
      <c r="B47" s="165" t="s">
        <v>121</v>
      </c>
      <c r="C47" s="374" t="str">
        <f t="shared" si="4"/>
        <v>FCTYF_BOP</v>
      </c>
      <c r="D47" s="374" t="s">
        <v>966</v>
      </c>
      <c r="E47" s="428" t="s">
        <v>984</v>
      </c>
      <c r="F47" s="429">
        <f>IFERROR(_xll.Woodstock.Analyst.Xcel.UDFs.GetIndicatorValue($D47, "5 Famille de courbes="&amp;$C47&amp;";", IntrantScenario!$B$7, IntrantScenario!$B$10,F$5)/5,0)</f>
        <v>0</v>
      </c>
      <c r="G47" s="429">
        <f>IFERROR(_xll.Woodstock.Analyst.Xcel.UDFs.GetIndicatorValue($D47, "5 Famille de courbes="&amp;$C47&amp;";", IntrantScenario!$B$7, IntrantScenario!$B$10,G$5)/5,0)</f>
        <v>0</v>
      </c>
      <c r="H47" s="429">
        <f>IFERROR(_xll.Woodstock.Analyst.Xcel.UDFs.GetIndicatorValue($D47, "5 Famille de courbes="&amp;$C47&amp;";", IntrantScenario!$B$7, IntrantScenario!$B$10,H$5)/5,0)</f>
        <v>0</v>
      </c>
      <c r="I47" s="429">
        <f>IFERROR(_xll.Woodstock.Analyst.Xcel.UDFs.GetIndicatorValue($D47, "5 Famille de courbes="&amp;$C47&amp;";", IntrantScenario!$B$7, IntrantScenario!$B$10,I$5)/5,0)</f>
        <v>0</v>
      </c>
      <c r="J47" s="429">
        <f>IFERROR(_xll.Woodstock.Analyst.Xcel.UDFs.GetIndicatorValue($D47, "5 Famille de courbes="&amp;$C47&amp;";", IntrantScenario!$B$7, IntrantScenario!$B$10,J$5)/5,0)</f>
        <v>0</v>
      </c>
      <c r="K47" s="429">
        <f>IFERROR(_xll.Woodstock.Analyst.Xcel.UDFs.GetIndicatorValueAverage($D47, "5 Famille de courbes="&amp;$C47&amp;";", IntrantScenario!$B$7, IntrantScenario!$B$10,"2", "6")/5,0)</f>
        <v>0</v>
      </c>
    </row>
    <row r="48" spans="1:11" x14ac:dyDescent="0.25">
      <c r="A48" s="164" t="s">
        <v>30</v>
      </c>
      <c r="B48" s="165" t="s">
        <v>121</v>
      </c>
      <c r="C48" s="374" t="str">
        <f t="shared" si="4"/>
        <v>FCTYF_BOP</v>
      </c>
      <c r="D48" s="374" t="s">
        <v>967</v>
      </c>
      <c r="E48" s="428" t="s">
        <v>984</v>
      </c>
      <c r="F48" s="429">
        <f>IFERROR(_xll.Woodstock.Analyst.Xcel.UDFs.GetIndicatorValue($D48, "5 Famille de courbes="&amp;$C48&amp;";", IntrantScenario!$B$7, IntrantScenario!$B$10,F$5)/5,0)</f>
        <v>0</v>
      </c>
      <c r="G48" s="429">
        <f>IFERROR(_xll.Woodstock.Analyst.Xcel.UDFs.GetIndicatorValue($D48, "5 Famille de courbes="&amp;$C48&amp;";", IntrantScenario!$B$7, IntrantScenario!$B$10,G$5)/5,0)</f>
        <v>0</v>
      </c>
      <c r="H48" s="429">
        <f>IFERROR(_xll.Woodstock.Analyst.Xcel.UDFs.GetIndicatorValue($D48, "5 Famille de courbes="&amp;$C48&amp;";", IntrantScenario!$B$7, IntrantScenario!$B$10,H$5)/5,0)</f>
        <v>0</v>
      </c>
      <c r="I48" s="429">
        <f>IFERROR(_xll.Woodstock.Analyst.Xcel.UDFs.GetIndicatorValue($D48, "5 Famille de courbes="&amp;$C48&amp;";", IntrantScenario!$B$7, IntrantScenario!$B$10,I$5)/5,0)</f>
        <v>0</v>
      </c>
      <c r="J48" s="429">
        <f>IFERROR(_xll.Woodstock.Analyst.Xcel.UDFs.GetIndicatorValue($D48, "5 Famille de courbes="&amp;$C48&amp;";", IntrantScenario!$B$7, IntrantScenario!$B$10,J$5)/5,0)</f>
        <v>0</v>
      </c>
      <c r="K48" s="429">
        <f>IFERROR(_xll.Woodstock.Analyst.Xcel.UDFs.GetIndicatorValueAverage($D48, "5 Famille de courbes="&amp;$C48&amp;";", IntrantScenario!$B$7, IntrantScenario!$B$10,"2", "6")/5,0)</f>
        <v>0</v>
      </c>
    </row>
    <row r="49" spans="1:11" x14ac:dyDescent="0.25">
      <c r="A49" s="164" t="s">
        <v>30</v>
      </c>
      <c r="B49" s="165" t="s">
        <v>121</v>
      </c>
      <c r="C49" s="374" t="str">
        <f t="shared" si="4"/>
        <v>FCTYF_BOP</v>
      </c>
      <c r="D49" s="374" t="s">
        <v>978</v>
      </c>
      <c r="E49" s="428" t="s">
        <v>984</v>
      </c>
      <c r="F49" s="429">
        <f>IFERROR(_xll.Woodstock.Analyst.Xcel.UDFs.GetIndicatorValue($D49, "5 Famille de courbes="&amp;$C49&amp;";", IntrantScenario!$B$7, IntrantScenario!$B$10,F$5)/5,0)</f>
        <v>0</v>
      </c>
      <c r="G49" s="429">
        <f>IFERROR(_xll.Woodstock.Analyst.Xcel.UDFs.GetIndicatorValue($D49, "5 Famille de courbes="&amp;$C49&amp;";", IntrantScenario!$B$7, IntrantScenario!$B$10,G$5)/5,0)</f>
        <v>0</v>
      </c>
      <c r="H49" s="429">
        <f>IFERROR(_xll.Woodstock.Analyst.Xcel.UDFs.GetIndicatorValue($D49, "5 Famille de courbes="&amp;$C49&amp;";", IntrantScenario!$B$7, IntrantScenario!$B$10,H$5)/5,0)</f>
        <v>0</v>
      </c>
      <c r="I49" s="429">
        <f>IFERROR(_xll.Woodstock.Analyst.Xcel.UDFs.GetIndicatorValue($D49, "5 Famille de courbes="&amp;$C49&amp;";", IntrantScenario!$B$7, IntrantScenario!$B$10,I$5)/5,0)</f>
        <v>0</v>
      </c>
      <c r="J49" s="429">
        <f>IFERROR(_xll.Woodstock.Analyst.Xcel.UDFs.GetIndicatorValue($D49, "5 Famille de courbes="&amp;$C49&amp;";", IntrantScenario!$B$7, IntrantScenario!$B$10,J$5)/5,0)</f>
        <v>0</v>
      </c>
      <c r="K49" s="429">
        <f>IFERROR(_xll.Woodstock.Analyst.Xcel.UDFs.GetIndicatorValueAverage($D49, "5 Famille de courbes="&amp;$C49&amp;";", IntrantScenario!$B$7, IntrantScenario!$B$10,"2", "6")/5,0)</f>
        <v>0</v>
      </c>
    </row>
    <row r="50" spans="1:11" x14ac:dyDescent="0.25">
      <c r="A50" s="164" t="s">
        <v>30</v>
      </c>
      <c r="B50" s="165" t="s">
        <v>121</v>
      </c>
      <c r="C50" s="374" t="str">
        <f t="shared" si="4"/>
        <v>FCTYF_BOP</v>
      </c>
      <c r="D50" s="374" t="s">
        <v>979</v>
      </c>
      <c r="E50" s="428" t="s">
        <v>984</v>
      </c>
      <c r="F50" s="429">
        <f>IFERROR(_xll.Woodstock.Analyst.Xcel.UDFs.GetIndicatorValue($D50, "5 Famille de courbes="&amp;$C50&amp;";", IntrantScenario!$B$7, IntrantScenario!$B$10,F$5)/5,0)</f>
        <v>0</v>
      </c>
      <c r="G50" s="429">
        <f>IFERROR(_xll.Woodstock.Analyst.Xcel.UDFs.GetIndicatorValue($D50, "5 Famille de courbes="&amp;$C50&amp;";", IntrantScenario!$B$7, IntrantScenario!$B$10,G$5)/5,0)</f>
        <v>0</v>
      </c>
      <c r="H50" s="429">
        <f>IFERROR(_xll.Woodstock.Analyst.Xcel.UDFs.GetIndicatorValue($D50, "5 Famille de courbes="&amp;$C50&amp;";", IntrantScenario!$B$7, IntrantScenario!$B$10,H$5)/5,0)</f>
        <v>0</v>
      </c>
      <c r="I50" s="429">
        <f>IFERROR(_xll.Woodstock.Analyst.Xcel.UDFs.GetIndicatorValue($D50, "5 Famille de courbes="&amp;$C50&amp;";", IntrantScenario!$B$7, IntrantScenario!$B$10,I$5)/5,0)</f>
        <v>0</v>
      </c>
      <c r="J50" s="429">
        <f>IFERROR(_xll.Woodstock.Analyst.Xcel.UDFs.GetIndicatorValue($D50, "5 Famille de courbes="&amp;$C50&amp;";", IntrantScenario!$B$7, IntrantScenario!$B$10,J$5)/5,0)</f>
        <v>0</v>
      </c>
      <c r="K50" s="429">
        <f>IFERROR(_xll.Woodstock.Analyst.Xcel.UDFs.GetIndicatorValueAverage($D50, "5 Famille de courbes="&amp;$C50&amp;";", IntrantScenario!$B$7, IntrantScenario!$B$10,"2", "6")/5,0)</f>
        <v>0</v>
      </c>
    </row>
    <row r="51" spans="1:11" x14ac:dyDescent="0.25">
      <c r="A51" s="164" t="s">
        <v>30</v>
      </c>
      <c r="B51" s="444" t="s">
        <v>121</v>
      </c>
      <c r="C51" s="441" t="str">
        <f t="shared" si="4"/>
        <v>FCTYF_BOP</v>
      </c>
      <c r="D51" s="441"/>
      <c r="E51" s="442" t="s">
        <v>984</v>
      </c>
      <c r="F51" s="443">
        <f t="shared" ref="F51:K51" si="6">SUM(F45:F50)</f>
        <v>0</v>
      </c>
      <c r="G51" s="443">
        <f t="shared" si="6"/>
        <v>0</v>
      </c>
      <c r="H51" s="443">
        <f t="shared" si="6"/>
        <v>0</v>
      </c>
      <c r="I51" s="443">
        <f t="shared" si="6"/>
        <v>0</v>
      </c>
      <c r="J51" s="443">
        <f t="shared" si="6"/>
        <v>0</v>
      </c>
      <c r="K51" s="443">
        <f t="shared" si="6"/>
        <v>0</v>
      </c>
    </row>
    <row r="52" spans="1:11" x14ac:dyDescent="0.25">
      <c r="A52" s="164" t="s">
        <v>30</v>
      </c>
      <c r="B52" s="165" t="s">
        <v>121</v>
      </c>
      <c r="C52" s="374" t="str">
        <f t="shared" si="4"/>
        <v>FCTYF_BOP</v>
      </c>
      <c r="D52" s="374" t="s">
        <v>947</v>
      </c>
      <c r="E52" s="428" t="s">
        <v>520</v>
      </c>
      <c r="F52" s="429">
        <f>IFERROR(_xll.Woodstock.Analyst.Xcel.UDFs.GetIndicatorValue($D52, "5 Famille de courbes="&amp;$C52&amp;";", IntrantScenario!$B$7, IntrantScenario!$B$10,F$5)/5,0)</f>
        <v>0</v>
      </c>
      <c r="G52" s="429">
        <f>IFERROR(_xll.Woodstock.Analyst.Xcel.UDFs.GetIndicatorValue($D52, "5 Famille de courbes="&amp;$C52&amp;";", IntrantScenario!$B$7, IntrantScenario!$B$10,G$5)/5,0)</f>
        <v>0</v>
      </c>
      <c r="H52" s="429">
        <f>IFERROR(_xll.Woodstock.Analyst.Xcel.UDFs.GetIndicatorValue($D52, "5 Famille de courbes="&amp;$C52&amp;";", IntrantScenario!$B$7, IntrantScenario!$B$10,H$5)/5,0)</f>
        <v>0</v>
      </c>
      <c r="I52" s="429">
        <f>IFERROR(_xll.Woodstock.Analyst.Xcel.UDFs.GetIndicatorValue($D52, "5 Famille de courbes="&amp;$C52&amp;";", IntrantScenario!$B$7, IntrantScenario!$B$10,I$5)/5,0)</f>
        <v>0</v>
      </c>
      <c r="J52" s="429">
        <f>IFERROR(_xll.Woodstock.Analyst.Xcel.UDFs.GetIndicatorValue($D52, "5 Famille de courbes="&amp;$C52&amp;";", IntrantScenario!$B$7, IntrantScenario!$B$10,J$5)/5,0)</f>
        <v>0</v>
      </c>
      <c r="K52" s="429">
        <f>IFERROR(_xll.Woodstock.Analyst.Xcel.UDFs.GetIndicatorValueAverage($D52, "5 Famille de courbes="&amp;$C52&amp;";", IntrantScenario!$B$7, IntrantScenario!$B$10,"2", "6")/5,0)</f>
        <v>0</v>
      </c>
    </row>
    <row r="53" spans="1:11" x14ac:dyDescent="0.25">
      <c r="A53" s="164" t="s">
        <v>30</v>
      </c>
      <c r="B53" s="165" t="s">
        <v>121</v>
      </c>
      <c r="C53" s="374" t="str">
        <f t="shared" si="4"/>
        <v>FCTYF_BOP</v>
      </c>
      <c r="D53" s="374" t="s">
        <v>948</v>
      </c>
      <c r="E53" s="428" t="s">
        <v>520</v>
      </c>
      <c r="F53" s="429">
        <f>IFERROR(_xll.Woodstock.Analyst.Xcel.UDFs.GetIndicatorValue($D53, "5 Famille de courbes="&amp;$C53&amp;";", IntrantScenario!$B$7, IntrantScenario!$B$10,F$5)/5,0)</f>
        <v>0</v>
      </c>
      <c r="G53" s="429">
        <f>IFERROR(_xll.Woodstock.Analyst.Xcel.UDFs.GetIndicatorValue($D53, "5 Famille de courbes="&amp;$C53&amp;";", IntrantScenario!$B$7, IntrantScenario!$B$10,G$5)/5,0)</f>
        <v>0</v>
      </c>
      <c r="H53" s="429">
        <f>IFERROR(_xll.Woodstock.Analyst.Xcel.UDFs.GetIndicatorValue($D53, "5 Famille de courbes="&amp;$C53&amp;";", IntrantScenario!$B$7, IntrantScenario!$B$10,H$5)/5,0)</f>
        <v>0</v>
      </c>
      <c r="I53" s="429">
        <f>IFERROR(_xll.Woodstock.Analyst.Xcel.UDFs.GetIndicatorValue($D53, "5 Famille de courbes="&amp;$C53&amp;";", IntrantScenario!$B$7, IntrantScenario!$B$10,I$5)/5,0)</f>
        <v>0</v>
      </c>
      <c r="J53" s="429">
        <f>IFERROR(_xll.Woodstock.Analyst.Xcel.UDFs.GetIndicatorValue($D53, "5 Famille de courbes="&amp;$C53&amp;";", IntrantScenario!$B$7, IntrantScenario!$B$10,J$5)/5,0)</f>
        <v>0</v>
      </c>
      <c r="K53" s="429">
        <f>IFERROR(_xll.Woodstock.Analyst.Xcel.UDFs.GetIndicatorValueAverage($D53, "5 Famille de courbes="&amp;$C53&amp;";", IntrantScenario!$B$7, IntrantScenario!$B$10,"2", "6")/5,0)</f>
        <v>0</v>
      </c>
    </row>
    <row r="54" spans="1:11" x14ac:dyDescent="0.25">
      <c r="A54" s="164" t="s">
        <v>30</v>
      </c>
      <c r="B54" s="165" t="s">
        <v>121</v>
      </c>
      <c r="C54" s="374" t="str">
        <f t="shared" si="4"/>
        <v>FCTYF_BOP</v>
      </c>
      <c r="D54" s="374" t="s">
        <v>961</v>
      </c>
      <c r="E54" s="428" t="s">
        <v>520</v>
      </c>
      <c r="F54" s="429">
        <f>IFERROR(_xll.Woodstock.Analyst.Xcel.UDFs.GetIndicatorValue($D54, "5 Famille de courbes="&amp;$C54&amp;";", IntrantScenario!$B$7, IntrantScenario!$B$10,F$5)/5,0)</f>
        <v>0</v>
      </c>
      <c r="G54" s="429">
        <f>IFERROR(_xll.Woodstock.Analyst.Xcel.UDFs.GetIndicatorValue($D54, "5 Famille de courbes="&amp;$C54&amp;";", IntrantScenario!$B$7, IntrantScenario!$B$10,G$5)/5,0)</f>
        <v>0</v>
      </c>
      <c r="H54" s="429">
        <f>IFERROR(_xll.Woodstock.Analyst.Xcel.UDFs.GetIndicatorValue($D54, "5 Famille de courbes="&amp;$C54&amp;";", IntrantScenario!$B$7, IntrantScenario!$B$10,H$5)/5,0)</f>
        <v>0</v>
      </c>
      <c r="I54" s="429">
        <f>IFERROR(_xll.Woodstock.Analyst.Xcel.UDFs.GetIndicatorValue($D54, "5 Famille de courbes="&amp;$C54&amp;";", IntrantScenario!$B$7, IntrantScenario!$B$10,I$5)/5,0)</f>
        <v>0</v>
      </c>
      <c r="J54" s="429">
        <f>IFERROR(_xll.Woodstock.Analyst.Xcel.UDFs.GetIndicatorValue($D54, "5 Famille de courbes="&amp;$C54&amp;";", IntrantScenario!$B$7, IntrantScenario!$B$10,J$5)/5,0)</f>
        <v>0</v>
      </c>
      <c r="K54" s="429">
        <f>IFERROR(_xll.Woodstock.Analyst.Xcel.UDFs.GetIndicatorValueAverage($D54, "5 Famille de courbes="&amp;$C54&amp;";", IntrantScenario!$B$7, IntrantScenario!$B$10,"2", "6")/5,0)</f>
        <v>0</v>
      </c>
    </row>
    <row r="55" spans="1:11" x14ac:dyDescent="0.25">
      <c r="A55" s="164" t="s">
        <v>30</v>
      </c>
      <c r="B55" s="165" t="s">
        <v>121</v>
      </c>
      <c r="C55" s="374" t="str">
        <f t="shared" si="4"/>
        <v>FCTYF_BOP</v>
      </c>
      <c r="D55" s="374" t="s">
        <v>962</v>
      </c>
      <c r="E55" s="428" t="s">
        <v>520</v>
      </c>
      <c r="F55" s="429">
        <f>IFERROR(_xll.Woodstock.Analyst.Xcel.UDFs.GetIndicatorValue($D55, "5 Famille de courbes="&amp;$C55&amp;";", IntrantScenario!$B$7, IntrantScenario!$B$10,F$5)/5,0)</f>
        <v>0</v>
      </c>
      <c r="G55" s="429">
        <f>IFERROR(_xll.Woodstock.Analyst.Xcel.UDFs.GetIndicatorValue($D55, "5 Famille de courbes="&amp;$C55&amp;";", IntrantScenario!$B$7, IntrantScenario!$B$10,G$5)/5,0)</f>
        <v>0</v>
      </c>
      <c r="H55" s="429">
        <f>IFERROR(_xll.Woodstock.Analyst.Xcel.UDFs.GetIndicatorValue($D55, "5 Famille de courbes="&amp;$C55&amp;";", IntrantScenario!$B$7, IntrantScenario!$B$10,H$5)/5,0)</f>
        <v>0</v>
      </c>
      <c r="I55" s="429">
        <f>IFERROR(_xll.Woodstock.Analyst.Xcel.UDFs.GetIndicatorValue($D55, "5 Famille de courbes="&amp;$C55&amp;";", IntrantScenario!$B$7, IntrantScenario!$B$10,I$5)/5,0)</f>
        <v>0</v>
      </c>
      <c r="J55" s="429">
        <f>IFERROR(_xll.Woodstock.Analyst.Xcel.UDFs.GetIndicatorValue($D55, "5 Famille de courbes="&amp;$C55&amp;";", IntrantScenario!$B$7, IntrantScenario!$B$10,J$5)/5,0)</f>
        <v>0</v>
      </c>
      <c r="K55" s="429">
        <f>IFERROR(_xll.Woodstock.Analyst.Xcel.UDFs.GetIndicatorValueAverage($D55, "5 Famille de courbes="&amp;$C55&amp;";", IntrantScenario!$B$7, IntrantScenario!$B$10,"2", "6")/5,0)</f>
        <v>0</v>
      </c>
    </row>
    <row r="56" spans="1:11" x14ac:dyDescent="0.25">
      <c r="A56" s="164" t="s">
        <v>30</v>
      </c>
      <c r="B56" s="165" t="s">
        <v>121</v>
      </c>
      <c r="C56" s="374" t="str">
        <f t="shared" si="4"/>
        <v>FCTYF_BOP</v>
      </c>
      <c r="D56" s="374" t="s">
        <v>973</v>
      </c>
      <c r="E56" s="428" t="s">
        <v>520</v>
      </c>
      <c r="F56" s="429">
        <f>IFERROR(_xll.Woodstock.Analyst.Xcel.UDFs.GetIndicatorValue($D56, "5 Famille de courbes="&amp;$C56&amp;";", IntrantScenario!$B$7, IntrantScenario!$B$10,F$5)/5,0)</f>
        <v>0</v>
      </c>
      <c r="G56" s="429">
        <f>IFERROR(_xll.Woodstock.Analyst.Xcel.UDFs.GetIndicatorValue($D56, "5 Famille de courbes="&amp;$C56&amp;";", IntrantScenario!$B$7, IntrantScenario!$B$10,G$5)/5,0)</f>
        <v>0</v>
      </c>
      <c r="H56" s="429">
        <f>IFERROR(_xll.Woodstock.Analyst.Xcel.UDFs.GetIndicatorValue($D56, "5 Famille de courbes="&amp;$C56&amp;";", IntrantScenario!$B$7, IntrantScenario!$B$10,H$5)/5,0)</f>
        <v>0</v>
      </c>
      <c r="I56" s="429">
        <f>IFERROR(_xll.Woodstock.Analyst.Xcel.UDFs.GetIndicatorValue($D56, "5 Famille de courbes="&amp;$C56&amp;";", IntrantScenario!$B$7, IntrantScenario!$B$10,I$5)/5,0)</f>
        <v>0</v>
      </c>
      <c r="J56" s="429">
        <f>IFERROR(_xll.Woodstock.Analyst.Xcel.UDFs.GetIndicatorValue($D56, "5 Famille de courbes="&amp;$C56&amp;";", IntrantScenario!$B$7, IntrantScenario!$B$10,J$5)/5,0)</f>
        <v>0</v>
      </c>
      <c r="K56" s="429">
        <f>IFERROR(_xll.Woodstock.Analyst.Xcel.UDFs.GetIndicatorValueAverage($D56, "5 Famille de courbes="&amp;$C56&amp;";", IntrantScenario!$B$7, IntrantScenario!$B$10,"2", "6")/5,0)</f>
        <v>0</v>
      </c>
    </row>
    <row r="57" spans="1:11" x14ac:dyDescent="0.25">
      <c r="A57" s="164" t="s">
        <v>30</v>
      </c>
      <c r="B57" s="165" t="s">
        <v>121</v>
      </c>
      <c r="C57" s="374" t="str">
        <f t="shared" si="4"/>
        <v>FCTYF_BOP</v>
      </c>
      <c r="D57" s="374" t="s">
        <v>974</v>
      </c>
      <c r="E57" s="428" t="s">
        <v>520</v>
      </c>
      <c r="F57" s="429">
        <f>IFERROR(_xll.Woodstock.Analyst.Xcel.UDFs.GetIndicatorValue($D57, "5 Famille de courbes="&amp;$C57&amp;";", IntrantScenario!$B$7, IntrantScenario!$B$10,F$5)/5,0)</f>
        <v>0</v>
      </c>
      <c r="G57" s="429">
        <f>IFERROR(_xll.Woodstock.Analyst.Xcel.UDFs.GetIndicatorValue($D57, "5 Famille de courbes="&amp;$C57&amp;";", IntrantScenario!$B$7, IntrantScenario!$B$10,G$5)/5,0)</f>
        <v>0</v>
      </c>
      <c r="H57" s="429">
        <f>IFERROR(_xll.Woodstock.Analyst.Xcel.UDFs.GetIndicatorValue($D57, "5 Famille de courbes="&amp;$C57&amp;";", IntrantScenario!$B$7, IntrantScenario!$B$10,H$5)/5,0)</f>
        <v>0</v>
      </c>
      <c r="I57" s="429">
        <f>IFERROR(_xll.Woodstock.Analyst.Xcel.UDFs.GetIndicatorValue($D57, "5 Famille de courbes="&amp;$C57&amp;";", IntrantScenario!$B$7, IntrantScenario!$B$10,I$5)/5,0)</f>
        <v>0</v>
      </c>
      <c r="J57" s="429">
        <f>IFERROR(_xll.Woodstock.Analyst.Xcel.UDFs.GetIndicatorValue($D57, "5 Famille de courbes="&amp;$C57&amp;";", IntrantScenario!$B$7, IntrantScenario!$B$10,J$5)/5,0)</f>
        <v>0</v>
      </c>
      <c r="K57" s="429">
        <f>IFERROR(_xll.Woodstock.Analyst.Xcel.UDFs.GetIndicatorValueAverage($D57, "5 Famille de courbes="&amp;$C57&amp;";", IntrantScenario!$B$7, IntrantScenario!$B$10,"2", "6")/5,0)</f>
        <v>0</v>
      </c>
    </row>
    <row r="58" spans="1:11" x14ac:dyDescent="0.25">
      <c r="A58" s="164" t="s">
        <v>30</v>
      </c>
      <c r="B58" s="444" t="s">
        <v>121</v>
      </c>
      <c r="C58" s="441" t="str">
        <f t="shared" si="4"/>
        <v>FCTYF_BOP</v>
      </c>
      <c r="D58" s="445"/>
      <c r="E58" s="442" t="s">
        <v>520</v>
      </c>
      <c r="F58" s="443">
        <f t="shared" ref="F58:K58" si="7">SUM(F52:F57)</f>
        <v>0</v>
      </c>
      <c r="G58" s="443">
        <f t="shared" si="7"/>
        <v>0</v>
      </c>
      <c r="H58" s="443">
        <f t="shared" si="7"/>
        <v>0</v>
      </c>
      <c r="I58" s="443">
        <f t="shared" si="7"/>
        <v>0</v>
      </c>
      <c r="J58" s="443">
        <f t="shared" si="7"/>
        <v>0</v>
      </c>
      <c r="K58" s="443">
        <f t="shared" si="7"/>
        <v>0</v>
      </c>
    </row>
    <row r="59" spans="1:11" x14ac:dyDescent="0.25">
      <c r="A59" s="164" t="s">
        <v>30</v>
      </c>
      <c r="B59" s="165" t="s">
        <v>121</v>
      </c>
      <c r="C59" s="374" t="str">
        <f t="shared" si="4"/>
        <v>FCTYF_BOP</v>
      </c>
      <c r="D59" s="374" t="s">
        <v>818</v>
      </c>
      <c r="E59" s="428" t="s">
        <v>551</v>
      </c>
      <c r="F59" s="429">
        <f>IFERROR(_xll.Woodstock.Analyst.Xcel.UDFs.GetIndicatorValue($D59, "5 Famille de courbes="&amp;$C59&amp;";", IntrantScenario!$B$7, IntrantScenario!$B$10,F$5)/5,0)</f>
        <v>0</v>
      </c>
      <c r="G59" s="429">
        <f>IFERROR(_xll.Woodstock.Analyst.Xcel.UDFs.GetIndicatorValue($D59, "5 Famille de courbes="&amp;$C59&amp;";", IntrantScenario!$B$7, IntrantScenario!$B$10,G$5)/5,0)</f>
        <v>0</v>
      </c>
      <c r="H59" s="429">
        <f>IFERROR(_xll.Woodstock.Analyst.Xcel.UDFs.GetIndicatorValue($D59, "5 Famille de courbes="&amp;$C59&amp;";", IntrantScenario!$B$7, IntrantScenario!$B$10,H$5)/5,0)</f>
        <v>0</v>
      </c>
      <c r="I59" s="429">
        <f>IFERROR(_xll.Woodstock.Analyst.Xcel.UDFs.GetIndicatorValue($D59, "5 Famille de courbes="&amp;$C59&amp;";", IntrantScenario!$B$7, IntrantScenario!$B$10,I$5)/5,0)</f>
        <v>0</v>
      </c>
      <c r="J59" s="429">
        <f>IFERROR(_xll.Woodstock.Analyst.Xcel.UDFs.GetIndicatorValue($D59, "5 Famille de courbes="&amp;$C59&amp;";", IntrantScenario!$B$7, IntrantScenario!$B$10,J$5)/5,0)</f>
        <v>0</v>
      </c>
      <c r="K59" s="429">
        <f>IFERROR(_xll.Woodstock.Analyst.Xcel.UDFs.GetIndicatorValueAverage($D59, "5 Famille de courbes="&amp;$C59&amp;";", IntrantScenario!$B$7, IntrantScenario!$B$10,"2", "6")/5,0)</f>
        <v>0</v>
      </c>
    </row>
    <row r="60" spans="1:11" x14ac:dyDescent="0.25">
      <c r="A60" s="164" t="s">
        <v>30</v>
      </c>
      <c r="B60" s="165" t="s">
        <v>121</v>
      </c>
      <c r="C60" s="374" t="str">
        <f t="shared" si="4"/>
        <v>FCTYF_BOP</v>
      </c>
      <c r="D60" s="374" t="s">
        <v>819</v>
      </c>
      <c r="E60" s="428" t="s">
        <v>551</v>
      </c>
      <c r="F60" s="429">
        <f>IFERROR(_xll.Woodstock.Analyst.Xcel.UDFs.GetIndicatorValue($D60, "5 Famille de courbes="&amp;$C60&amp;";", IntrantScenario!$B$7, IntrantScenario!$B$10,F$5)/5,0)</f>
        <v>0</v>
      </c>
      <c r="G60" s="429">
        <f>IFERROR(_xll.Woodstock.Analyst.Xcel.UDFs.GetIndicatorValue($D60, "5 Famille de courbes="&amp;$C60&amp;";", IntrantScenario!$B$7, IntrantScenario!$B$10,G$5)/5,0)</f>
        <v>0</v>
      </c>
      <c r="H60" s="429">
        <f>IFERROR(_xll.Woodstock.Analyst.Xcel.UDFs.GetIndicatorValue($D60, "5 Famille de courbes="&amp;$C60&amp;";", IntrantScenario!$B$7, IntrantScenario!$B$10,H$5)/5,0)</f>
        <v>0</v>
      </c>
      <c r="I60" s="429">
        <f>IFERROR(_xll.Woodstock.Analyst.Xcel.UDFs.GetIndicatorValue($D60, "5 Famille de courbes="&amp;$C60&amp;";", IntrantScenario!$B$7, IntrantScenario!$B$10,I$5)/5,0)</f>
        <v>0</v>
      </c>
      <c r="J60" s="429">
        <f>IFERROR(_xll.Woodstock.Analyst.Xcel.UDFs.GetIndicatorValue($D60, "5 Famille de courbes="&amp;$C60&amp;";", IntrantScenario!$B$7, IntrantScenario!$B$10,J$5)/5,0)</f>
        <v>0</v>
      </c>
      <c r="K60" s="429">
        <f>IFERROR(_xll.Woodstock.Analyst.Xcel.UDFs.GetIndicatorValueAverage($D60, "5 Famille de courbes="&amp;$C60&amp;";", IntrantScenario!$B$7, IntrantScenario!$B$10,"2", "6")/5,0)</f>
        <v>0</v>
      </c>
    </row>
    <row r="61" spans="1:11" x14ac:dyDescent="0.25">
      <c r="A61" s="164" t="s">
        <v>30</v>
      </c>
      <c r="B61" s="165" t="s">
        <v>121</v>
      </c>
      <c r="C61" s="374" t="str">
        <f t="shared" si="4"/>
        <v>FCTYF_BOP</v>
      </c>
      <c r="D61" s="374" t="s">
        <v>820</v>
      </c>
      <c r="E61" s="428" t="s">
        <v>551</v>
      </c>
      <c r="F61" s="429">
        <f>IFERROR(_xll.Woodstock.Analyst.Xcel.UDFs.GetIndicatorValue($D61, "5 Famille de courbes="&amp;$C61&amp;";", IntrantScenario!$B$7, IntrantScenario!$B$10,F$5)/5,0)</f>
        <v>0</v>
      </c>
      <c r="G61" s="429">
        <f>IFERROR(_xll.Woodstock.Analyst.Xcel.UDFs.GetIndicatorValue($D61, "5 Famille de courbes="&amp;$C61&amp;";", IntrantScenario!$B$7, IntrantScenario!$B$10,G$5)/5,0)</f>
        <v>0</v>
      </c>
      <c r="H61" s="429">
        <f>IFERROR(_xll.Woodstock.Analyst.Xcel.UDFs.GetIndicatorValue($D61, "5 Famille de courbes="&amp;$C61&amp;";", IntrantScenario!$B$7, IntrantScenario!$B$10,H$5)/5,0)</f>
        <v>0</v>
      </c>
      <c r="I61" s="429">
        <f>IFERROR(_xll.Woodstock.Analyst.Xcel.UDFs.GetIndicatorValue($D61, "5 Famille de courbes="&amp;$C61&amp;";", IntrantScenario!$B$7, IntrantScenario!$B$10,I$5)/5,0)</f>
        <v>0</v>
      </c>
      <c r="J61" s="429">
        <f>IFERROR(_xll.Woodstock.Analyst.Xcel.UDFs.GetIndicatorValue($D61, "5 Famille de courbes="&amp;$C61&amp;";", IntrantScenario!$B$7, IntrantScenario!$B$10,J$5)/5,0)</f>
        <v>0</v>
      </c>
      <c r="K61" s="429">
        <f>IFERROR(_xll.Woodstock.Analyst.Xcel.UDFs.GetIndicatorValueAverage($D61, "5 Famille de courbes="&amp;$C61&amp;";", IntrantScenario!$B$7, IntrantScenario!$B$10,"2", "6")/5,0)</f>
        <v>0</v>
      </c>
    </row>
    <row r="62" spans="1:11" x14ac:dyDescent="0.25">
      <c r="A62" s="164" t="s">
        <v>30</v>
      </c>
      <c r="B62" s="444" t="s">
        <v>121</v>
      </c>
      <c r="C62" s="441" t="str">
        <f t="shared" si="4"/>
        <v>FCTYF_BOP</v>
      </c>
      <c r="D62" s="445"/>
      <c r="E62" s="442" t="s">
        <v>551</v>
      </c>
      <c r="F62" s="443">
        <f t="shared" ref="F62:K62" si="8">SUM(F59:F61)</f>
        <v>0</v>
      </c>
      <c r="G62" s="443">
        <f t="shared" si="8"/>
        <v>0</v>
      </c>
      <c r="H62" s="443">
        <f t="shared" si="8"/>
        <v>0</v>
      </c>
      <c r="I62" s="443">
        <f t="shared" si="8"/>
        <v>0</v>
      </c>
      <c r="J62" s="443">
        <f t="shared" si="8"/>
        <v>0</v>
      </c>
      <c r="K62" s="443">
        <f t="shared" si="8"/>
        <v>0</v>
      </c>
    </row>
    <row r="63" spans="1:11" x14ac:dyDescent="0.25">
      <c r="A63" s="164" t="s">
        <v>30</v>
      </c>
      <c r="B63" s="165" t="s">
        <v>121</v>
      </c>
      <c r="C63" s="374" t="str">
        <f t="shared" si="4"/>
        <v>FCTYF_BOP</v>
      </c>
      <c r="D63" s="374" t="s">
        <v>821</v>
      </c>
      <c r="E63" s="428" t="s">
        <v>1056</v>
      </c>
      <c r="F63" s="429">
        <f>IFERROR(_xll.Woodstock.Analyst.Xcel.UDFs.GetIndicatorValue($D63, "5 Famille de courbes="&amp;$C63&amp;";", IntrantScenario!$B$7, IntrantScenario!$B$10,F$5)/5,0)</f>
        <v>0</v>
      </c>
      <c r="G63" s="429">
        <f>IFERROR(_xll.Woodstock.Analyst.Xcel.UDFs.GetIndicatorValue($D63, "5 Famille de courbes="&amp;$C63&amp;";", IntrantScenario!$B$7, IntrantScenario!$B$10,G$5)/5,0)</f>
        <v>0</v>
      </c>
      <c r="H63" s="429">
        <f>IFERROR(_xll.Woodstock.Analyst.Xcel.UDFs.GetIndicatorValue($D63, "5 Famille de courbes="&amp;$C63&amp;";", IntrantScenario!$B$7, IntrantScenario!$B$10,H$5)/5,0)</f>
        <v>0</v>
      </c>
      <c r="I63" s="429">
        <f>IFERROR(_xll.Woodstock.Analyst.Xcel.UDFs.GetIndicatorValue($D63, "5 Famille de courbes="&amp;$C63&amp;";", IntrantScenario!$B$7, IntrantScenario!$B$10,I$5)/5,0)</f>
        <v>0</v>
      </c>
      <c r="J63" s="429">
        <f>IFERROR(_xll.Woodstock.Analyst.Xcel.UDFs.GetIndicatorValue($D63, "5 Famille de courbes="&amp;$C63&amp;";", IntrantScenario!$B$7, IntrantScenario!$B$10,J$5)/5,0)</f>
        <v>0</v>
      </c>
      <c r="K63" s="429">
        <f>IFERROR(_xll.Woodstock.Analyst.Xcel.UDFs.GetIndicatorValueAverage($D63, "5 Famille de courbes="&amp;$C63&amp;";", IntrantScenario!$B$7, IntrantScenario!$B$10,"2", "6")/5,0)</f>
        <v>0</v>
      </c>
    </row>
    <row r="64" spans="1:11" x14ac:dyDescent="0.25">
      <c r="A64" s="164" t="s">
        <v>30</v>
      </c>
      <c r="B64" s="165" t="s">
        <v>121</v>
      </c>
      <c r="C64" s="374" t="str">
        <f t="shared" si="4"/>
        <v>FCTYF_BOP</v>
      </c>
      <c r="D64" s="374" t="s">
        <v>822</v>
      </c>
      <c r="E64" s="428" t="s">
        <v>1056</v>
      </c>
      <c r="F64" s="429">
        <f>IFERROR(_xll.Woodstock.Analyst.Xcel.UDFs.GetIndicatorValue($D64, "5 Famille de courbes="&amp;$C64&amp;";", IntrantScenario!$B$7, IntrantScenario!$B$10,F$5)/5,0)</f>
        <v>0</v>
      </c>
      <c r="G64" s="429">
        <f>IFERROR(_xll.Woodstock.Analyst.Xcel.UDFs.GetIndicatorValue($D64, "5 Famille de courbes="&amp;$C64&amp;";", IntrantScenario!$B$7, IntrantScenario!$B$10,G$5)/5,0)</f>
        <v>0</v>
      </c>
      <c r="H64" s="429">
        <f>IFERROR(_xll.Woodstock.Analyst.Xcel.UDFs.GetIndicatorValue($D64, "5 Famille de courbes="&amp;$C64&amp;";", IntrantScenario!$B$7, IntrantScenario!$B$10,H$5)/5,0)</f>
        <v>0</v>
      </c>
      <c r="I64" s="429">
        <f>IFERROR(_xll.Woodstock.Analyst.Xcel.UDFs.GetIndicatorValue($D64, "5 Famille de courbes="&amp;$C64&amp;";", IntrantScenario!$B$7, IntrantScenario!$B$10,I$5)/5,0)</f>
        <v>0</v>
      </c>
      <c r="J64" s="429">
        <f>IFERROR(_xll.Woodstock.Analyst.Xcel.UDFs.GetIndicatorValue($D64, "5 Famille de courbes="&amp;$C64&amp;";", IntrantScenario!$B$7, IntrantScenario!$B$10,J$5)/5,0)</f>
        <v>0</v>
      </c>
      <c r="K64" s="429">
        <f>IFERROR(_xll.Woodstock.Analyst.Xcel.UDFs.GetIndicatorValueAverage($D64, "5 Famille de courbes="&amp;$C64&amp;";", IntrantScenario!$B$7, IntrantScenario!$B$10,"2", "6")/5,0)</f>
        <v>0</v>
      </c>
    </row>
    <row r="65" spans="1:11" x14ac:dyDescent="0.25">
      <c r="A65" s="164" t="s">
        <v>30</v>
      </c>
      <c r="B65" s="165" t="s">
        <v>121</v>
      </c>
      <c r="C65" s="374" t="str">
        <f t="shared" si="4"/>
        <v>FCTYF_BOP</v>
      </c>
      <c r="D65" s="374" t="s">
        <v>823</v>
      </c>
      <c r="E65" s="428" t="s">
        <v>1056</v>
      </c>
      <c r="F65" s="429">
        <f>IFERROR(_xll.Woodstock.Analyst.Xcel.UDFs.GetIndicatorValue($D65, "5 Famille de courbes="&amp;$C65&amp;";", IntrantScenario!$B$7, IntrantScenario!$B$10,F$5)/5,0)</f>
        <v>0</v>
      </c>
      <c r="G65" s="429">
        <f>IFERROR(_xll.Woodstock.Analyst.Xcel.UDFs.GetIndicatorValue($D65, "5 Famille de courbes="&amp;$C65&amp;";", IntrantScenario!$B$7, IntrantScenario!$B$10,G$5)/5,0)</f>
        <v>0</v>
      </c>
      <c r="H65" s="429">
        <f>IFERROR(_xll.Woodstock.Analyst.Xcel.UDFs.GetIndicatorValue($D65, "5 Famille de courbes="&amp;$C65&amp;";", IntrantScenario!$B$7, IntrantScenario!$B$10,H$5)/5,0)</f>
        <v>0</v>
      </c>
      <c r="I65" s="429">
        <f>IFERROR(_xll.Woodstock.Analyst.Xcel.UDFs.GetIndicatorValue($D65, "5 Famille de courbes="&amp;$C65&amp;";", IntrantScenario!$B$7, IntrantScenario!$B$10,I$5)/5,0)</f>
        <v>0</v>
      </c>
      <c r="J65" s="429">
        <f>IFERROR(_xll.Woodstock.Analyst.Xcel.UDFs.GetIndicatorValue($D65, "5 Famille de courbes="&amp;$C65&amp;";", IntrantScenario!$B$7, IntrantScenario!$B$10,J$5)/5,0)</f>
        <v>0</v>
      </c>
      <c r="K65" s="429">
        <f>IFERROR(_xll.Woodstock.Analyst.Xcel.UDFs.GetIndicatorValueAverage($D65, "5 Famille de courbes="&amp;$C65&amp;";", IntrantScenario!$B$7, IntrantScenario!$B$10,"2", "6")/5,0)</f>
        <v>0</v>
      </c>
    </row>
    <row r="66" spans="1:11" x14ac:dyDescent="0.25">
      <c r="A66" s="164" t="s">
        <v>30</v>
      </c>
      <c r="B66" s="444" t="s">
        <v>121</v>
      </c>
      <c r="C66" s="441" t="str">
        <f t="shared" si="4"/>
        <v>FCTYF_BOP</v>
      </c>
      <c r="D66" s="445"/>
      <c r="E66" s="442" t="s">
        <v>1056</v>
      </c>
      <c r="F66" s="443">
        <f t="shared" ref="F66:K66" si="9">SUM(F63:F65)</f>
        <v>0</v>
      </c>
      <c r="G66" s="443">
        <f t="shared" si="9"/>
        <v>0</v>
      </c>
      <c r="H66" s="443">
        <f t="shared" si="9"/>
        <v>0</v>
      </c>
      <c r="I66" s="443">
        <f t="shared" si="9"/>
        <v>0</v>
      </c>
      <c r="J66" s="443">
        <f t="shared" si="9"/>
        <v>0</v>
      </c>
      <c r="K66" s="443">
        <f t="shared" si="9"/>
        <v>0</v>
      </c>
    </row>
    <row r="67" spans="1:11" x14ac:dyDescent="0.25">
      <c r="A67" s="164" t="s">
        <v>30</v>
      </c>
      <c r="B67" s="165" t="s">
        <v>121</v>
      </c>
      <c r="C67" s="374" t="str">
        <f t="shared" si="4"/>
        <v>FCTYF_BOP</v>
      </c>
      <c r="D67" s="374" t="s">
        <v>824</v>
      </c>
      <c r="E67" s="428" t="s">
        <v>1057</v>
      </c>
      <c r="F67" s="429">
        <f>IFERROR(_xll.Woodstock.Analyst.Xcel.UDFs.GetIndicatorValue($D67, "5 Famille de courbes="&amp;$C67&amp;";", IntrantScenario!$B$7, IntrantScenario!$B$10,F$5)/5,0)</f>
        <v>0</v>
      </c>
      <c r="G67" s="429">
        <f>IFERROR(_xll.Woodstock.Analyst.Xcel.UDFs.GetIndicatorValue($D67, "5 Famille de courbes="&amp;$C67&amp;";", IntrantScenario!$B$7, IntrantScenario!$B$10,G$5)/5,0)</f>
        <v>0</v>
      </c>
      <c r="H67" s="429">
        <f>IFERROR(_xll.Woodstock.Analyst.Xcel.UDFs.GetIndicatorValue($D67, "5 Famille de courbes="&amp;$C67&amp;";", IntrantScenario!$B$7, IntrantScenario!$B$10,H$5)/5,0)</f>
        <v>0</v>
      </c>
      <c r="I67" s="429">
        <f>IFERROR(_xll.Woodstock.Analyst.Xcel.UDFs.GetIndicatorValue($D67, "5 Famille de courbes="&amp;$C67&amp;";", IntrantScenario!$B$7, IntrantScenario!$B$10,I$5)/5,0)</f>
        <v>0</v>
      </c>
      <c r="J67" s="429">
        <f>IFERROR(_xll.Woodstock.Analyst.Xcel.UDFs.GetIndicatorValue($D67, "5 Famille de courbes="&amp;$C67&amp;";", IntrantScenario!$B$7, IntrantScenario!$B$10,J$5)/5,0)</f>
        <v>0</v>
      </c>
      <c r="K67" s="429">
        <f>IFERROR(_xll.Woodstock.Analyst.Xcel.UDFs.GetIndicatorValueAverage($D67, "5 Famille de courbes="&amp;$C67&amp;";", IntrantScenario!$B$7, IntrantScenario!$B$10,"2", "6")/5,0)</f>
        <v>0</v>
      </c>
    </row>
    <row r="68" spans="1:11" x14ac:dyDescent="0.25">
      <c r="A68" s="164" t="s">
        <v>30</v>
      </c>
      <c r="B68" s="165" t="s">
        <v>121</v>
      </c>
      <c r="C68" s="374" t="str">
        <f t="shared" si="4"/>
        <v>FCTYF_BOP</v>
      </c>
      <c r="D68" s="374" t="s">
        <v>825</v>
      </c>
      <c r="E68" s="428" t="s">
        <v>1057</v>
      </c>
      <c r="F68" s="429">
        <f>IFERROR(_xll.Woodstock.Analyst.Xcel.UDFs.GetIndicatorValue($D68, "5 Famille de courbes="&amp;$C68&amp;";", IntrantScenario!$B$7, IntrantScenario!$B$10,F$5)/5,0)</f>
        <v>0</v>
      </c>
      <c r="G68" s="429">
        <f>IFERROR(_xll.Woodstock.Analyst.Xcel.UDFs.GetIndicatorValue($D68, "5 Famille de courbes="&amp;$C68&amp;";", IntrantScenario!$B$7, IntrantScenario!$B$10,G$5)/5,0)</f>
        <v>0</v>
      </c>
      <c r="H68" s="429">
        <f>IFERROR(_xll.Woodstock.Analyst.Xcel.UDFs.GetIndicatorValue($D68, "5 Famille de courbes="&amp;$C68&amp;";", IntrantScenario!$B$7, IntrantScenario!$B$10,H$5)/5,0)</f>
        <v>0</v>
      </c>
      <c r="I68" s="429">
        <f>IFERROR(_xll.Woodstock.Analyst.Xcel.UDFs.GetIndicatorValue($D68, "5 Famille de courbes="&amp;$C68&amp;";", IntrantScenario!$B$7, IntrantScenario!$B$10,I$5)/5,0)</f>
        <v>0</v>
      </c>
      <c r="J68" s="429">
        <f>IFERROR(_xll.Woodstock.Analyst.Xcel.UDFs.GetIndicatorValue($D68, "5 Famille de courbes="&amp;$C68&amp;";", IntrantScenario!$B$7, IntrantScenario!$B$10,J$5)/5,0)</f>
        <v>0</v>
      </c>
      <c r="K68" s="429">
        <f>IFERROR(_xll.Woodstock.Analyst.Xcel.UDFs.GetIndicatorValueAverage($D68, "5 Famille de courbes="&amp;$C68&amp;";", IntrantScenario!$B$7, IntrantScenario!$B$10,"2", "6")/5,0)</f>
        <v>0</v>
      </c>
    </row>
    <row r="69" spans="1:11" x14ac:dyDescent="0.25">
      <c r="A69" s="164" t="s">
        <v>30</v>
      </c>
      <c r="B69" s="165" t="s">
        <v>121</v>
      </c>
      <c r="C69" s="374" t="str">
        <f t="shared" si="4"/>
        <v>FCTYF_BOP</v>
      </c>
      <c r="D69" s="374" t="s">
        <v>826</v>
      </c>
      <c r="E69" s="428" t="s">
        <v>1057</v>
      </c>
      <c r="F69" s="429">
        <f>IFERROR(_xll.Woodstock.Analyst.Xcel.UDFs.GetIndicatorValue($D69, "5 Famille de courbes="&amp;$C69&amp;";", IntrantScenario!$B$7, IntrantScenario!$B$10,F$5)/5,0)</f>
        <v>0</v>
      </c>
      <c r="G69" s="429">
        <f>IFERROR(_xll.Woodstock.Analyst.Xcel.UDFs.GetIndicatorValue($D69, "5 Famille de courbes="&amp;$C69&amp;";", IntrantScenario!$B$7, IntrantScenario!$B$10,G$5)/5,0)</f>
        <v>0</v>
      </c>
      <c r="H69" s="429">
        <f>IFERROR(_xll.Woodstock.Analyst.Xcel.UDFs.GetIndicatorValue($D69, "5 Famille de courbes="&amp;$C69&amp;";", IntrantScenario!$B$7, IntrantScenario!$B$10,H$5)/5,0)</f>
        <v>0</v>
      </c>
      <c r="I69" s="429">
        <f>IFERROR(_xll.Woodstock.Analyst.Xcel.UDFs.GetIndicatorValue($D69, "5 Famille de courbes="&amp;$C69&amp;";", IntrantScenario!$B$7, IntrantScenario!$B$10,I$5)/5,0)</f>
        <v>0</v>
      </c>
      <c r="J69" s="429">
        <f>IFERROR(_xll.Woodstock.Analyst.Xcel.UDFs.GetIndicatorValue($D69, "5 Famille de courbes="&amp;$C69&amp;";", IntrantScenario!$B$7, IntrantScenario!$B$10,J$5)/5,0)</f>
        <v>0</v>
      </c>
      <c r="K69" s="429">
        <f>IFERROR(_xll.Woodstock.Analyst.Xcel.UDFs.GetIndicatorValueAverage($D69, "5 Famille de courbes="&amp;$C69&amp;";", IntrantScenario!$B$7, IntrantScenario!$B$10,"2", "6")/5,0)</f>
        <v>0</v>
      </c>
    </row>
    <row r="70" spans="1:11" x14ac:dyDescent="0.25">
      <c r="A70" s="164" t="s">
        <v>30</v>
      </c>
      <c r="B70" s="165" t="s">
        <v>121</v>
      </c>
      <c r="C70" s="374" t="str">
        <f t="shared" ref="C70:C101" si="10">"FCTYF_"&amp;B70</f>
        <v>FCTYF_BOP</v>
      </c>
      <c r="D70" s="374" t="s">
        <v>827</v>
      </c>
      <c r="E70" s="428" t="s">
        <v>1057</v>
      </c>
      <c r="F70" s="429">
        <f>IFERROR(_xll.Woodstock.Analyst.Xcel.UDFs.GetIndicatorValue($D70, "5 Famille de courbes="&amp;$C70&amp;";", IntrantScenario!$B$7, IntrantScenario!$B$10,F$5)/5,0)</f>
        <v>0</v>
      </c>
      <c r="G70" s="429">
        <f>IFERROR(_xll.Woodstock.Analyst.Xcel.UDFs.GetIndicatorValue($D70, "5 Famille de courbes="&amp;$C70&amp;";", IntrantScenario!$B$7, IntrantScenario!$B$10,G$5)/5,0)</f>
        <v>0</v>
      </c>
      <c r="H70" s="429">
        <f>IFERROR(_xll.Woodstock.Analyst.Xcel.UDFs.GetIndicatorValue($D70, "5 Famille de courbes="&amp;$C70&amp;";", IntrantScenario!$B$7, IntrantScenario!$B$10,H$5)/5,0)</f>
        <v>0</v>
      </c>
      <c r="I70" s="429">
        <f>IFERROR(_xll.Woodstock.Analyst.Xcel.UDFs.GetIndicatorValue($D70, "5 Famille de courbes="&amp;$C70&amp;";", IntrantScenario!$B$7, IntrantScenario!$B$10,I$5)/5,0)</f>
        <v>0</v>
      </c>
      <c r="J70" s="429">
        <f>IFERROR(_xll.Woodstock.Analyst.Xcel.UDFs.GetIndicatorValue($D70, "5 Famille de courbes="&amp;$C70&amp;";", IntrantScenario!$B$7, IntrantScenario!$B$10,J$5)/5,0)</f>
        <v>0</v>
      </c>
      <c r="K70" s="429">
        <f>IFERROR(_xll.Woodstock.Analyst.Xcel.UDFs.GetIndicatorValueAverage($D70, "5 Famille de courbes="&amp;$C70&amp;";", IntrantScenario!$B$7, IntrantScenario!$B$10,"2", "6")/5,0)</f>
        <v>0</v>
      </c>
    </row>
    <row r="71" spans="1:11" x14ac:dyDescent="0.25">
      <c r="A71" s="164" t="s">
        <v>30</v>
      </c>
      <c r="B71" s="165" t="s">
        <v>121</v>
      </c>
      <c r="C71" s="374" t="str">
        <f t="shared" si="10"/>
        <v>FCTYF_BOP</v>
      </c>
      <c r="D71" s="374" t="s">
        <v>828</v>
      </c>
      <c r="E71" s="428" t="s">
        <v>1057</v>
      </c>
      <c r="F71" s="429">
        <f>IFERROR(_xll.Woodstock.Analyst.Xcel.UDFs.GetIndicatorValue($D71, "5 Famille de courbes="&amp;$C71&amp;";", IntrantScenario!$B$7, IntrantScenario!$B$10,F$5)/5,0)</f>
        <v>0</v>
      </c>
      <c r="G71" s="429">
        <f>IFERROR(_xll.Woodstock.Analyst.Xcel.UDFs.GetIndicatorValue($D71, "5 Famille de courbes="&amp;$C71&amp;";", IntrantScenario!$B$7, IntrantScenario!$B$10,G$5)/5,0)</f>
        <v>0</v>
      </c>
      <c r="H71" s="429">
        <f>IFERROR(_xll.Woodstock.Analyst.Xcel.UDFs.GetIndicatorValue($D71, "5 Famille de courbes="&amp;$C71&amp;";", IntrantScenario!$B$7, IntrantScenario!$B$10,H$5)/5,0)</f>
        <v>0</v>
      </c>
      <c r="I71" s="429">
        <f>IFERROR(_xll.Woodstock.Analyst.Xcel.UDFs.GetIndicatorValue($D71, "5 Famille de courbes="&amp;$C71&amp;";", IntrantScenario!$B$7, IntrantScenario!$B$10,I$5)/5,0)</f>
        <v>0</v>
      </c>
      <c r="J71" s="429">
        <f>IFERROR(_xll.Woodstock.Analyst.Xcel.UDFs.GetIndicatorValue($D71, "5 Famille de courbes="&amp;$C71&amp;";", IntrantScenario!$B$7, IntrantScenario!$B$10,J$5)/5,0)</f>
        <v>0</v>
      </c>
      <c r="K71" s="429">
        <f>IFERROR(_xll.Woodstock.Analyst.Xcel.UDFs.GetIndicatorValueAverage($D71, "5 Famille de courbes="&amp;$C71&amp;";", IntrantScenario!$B$7, IntrantScenario!$B$10,"2", "6")/5,0)</f>
        <v>0</v>
      </c>
    </row>
    <row r="72" spans="1:11" x14ac:dyDescent="0.25">
      <c r="A72" s="164" t="s">
        <v>30</v>
      </c>
      <c r="B72" s="165" t="s">
        <v>121</v>
      </c>
      <c r="C72" s="374" t="str">
        <f t="shared" si="10"/>
        <v>FCTYF_BOP</v>
      </c>
      <c r="D72" s="374" t="s">
        <v>829</v>
      </c>
      <c r="E72" s="428" t="s">
        <v>1057</v>
      </c>
      <c r="F72" s="429">
        <f>IFERROR(_xll.Woodstock.Analyst.Xcel.UDFs.GetIndicatorValue($D72, "5 Famille de courbes="&amp;$C72&amp;";", IntrantScenario!$B$7, IntrantScenario!$B$10,F$5)/5,0)</f>
        <v>0</v>
      </c>
      <c r="G72" s="429">
        <f>IFERROR(_xll.Woodstock.Analyst.Xcel.UDFs.GetIndicatorValue($D72, "5 Famille de courbes="&amp;$C72&amp;";", IntrantScenario!$B$7, IntrantScenario!$B$10,G$5)/5,0)</f>
        <v>0</v>
      </c>
      <c r="H72" s="429">
        <f>IFERROR(_xll.Woodstock.Analyst.Xcel.UDFs.GetIndicatorValue($D72, "5 Famille de courbes="&amp;$C72&amp;";", IntrantScenario!$B$7, IntrantScenario!$B$10,H$5)/5,0)</f>
        <v>0</v>
      </c>
      <c r="I72" s="429">
        <f>IFERROR(_xll.Woodstock.Analyst.Xcel.UDFs.GetIndicatorValue($D72, "5 Famille de courbes="&amp;$C72&amp;";", IntrantScenario!$B$7, IntrantScenario!$B$10,I$5)/5,0)</f>
        <v>0</v>
      </c>
      <c r="J72" s="429">
        <f>IFERROR(_xll.Woodstock.Analyst.Xcel.UDFs.GetIndicatorValue($D72, "5 Famille de courbes="&amp;$C72&amp;";", IntrantScenario!$B$7, IntrantScenario!$B$10,J$5)/5,0)</f>
        <v>0</v>
      </c>
      <c r="K72" s="429">
        <f>IFERROR(_xll.Woodstock.Analyst.Xcel.UDFs.GetIndicatorValueAverage($D72, "5 Famille de courbes="&amp;$C72&amp;";", IntrantScenario!$B$7, IntrantScenario!$B$10,"2", "6")/5,0)</f>
        <v>0</v>
      </c>
    </row>
    <row r="73" spans="1:11" x14ac:dyDescent="0.25">
      <c r="A73" s="164" t="s">
        <v>30</v>
      </c>
      <c r="B73" s="444" t="s">
        <v>121</v>
      </c>
      <c r="C73" s="441" t="str">
        <f t="shared" si="10"/>
        <v>FCTYF_BOP</v>
      </c>
      <c r="D73" s="445"/>
      <c r="E73" s="442" t="s">
        <v>1057</v>
      </c>
      <c r="F73" s="443">
        <f t="shared" ref="F73:K73" si="11">SUM(F67:F72)</f>
        <v>0</v>
      </c>
      <c r="G73" s="443">
        <f t="shared" si="11"/>
        <v>0</v>
      </c>
      <c r="H73" s="443">
        <f t="shared" si="11"/>
        <v>0</v>
      </c>
      <c r="I73" s="443">
        <f t="shared" si="11"/>
        <v>0</v>
      </c>
      <c r="J73" s="443">
        <f t="shared" si="11"/>
        <v>0</v>
      </c>
      <c r="K73" s="443">
        <f t="shared" si="11"/>
        <v>0</v>
      </c>
    </row>
    <row r="74" spans="1:11" x14ac:dyDescent="0.25">
      <c r="A74" s="164" t="s">
        <v>30</v>
      </c>
      <c r="B74" s="165" t="s">
        <v>121</v>
      </c>
      <c r="C74" s="374" t="str">
        <f t="shared" si="10"/>
        <v>FCTYF_BOP</v>
      </c>
      <c r="D74" s="374" t="s">
        <v>830</v>
      </c>
      <c r="E74" s="428" t="s">
        <v>1058</v>
      </c>
      <c r="F74" s="429">
        <f>IFERROR(_xll.Woodstock.Analyst.Xcel.UDFs.GetIndicatorValue($D74, "5 Famille de courbes="&amp;$C74&amp;";", IntrantScenario!$B$7, IntrantScenario!$B$10,F$5)/5,0)</f>
        <v>0</v>
      </c>
      <c r="G74" s="429">
        <f>IFERROR(_xll.Woodstock.Analyst.Xcel.UDFs.GetIndicatorValue($D74, "5 Famille de courbes="&amp;$C74&amp;";", IntrantScenario!$B$7, IntrantScenario!$B$10,G$5)/5,0)</f>
        <v>0</v>
      </c>
      <c r="H74" s="429">
        <f>IFERROR(_xll.Woodstock.Analyst.Xcel.UDFs.GetIndicatorValue($D74, "5 Famille de courbes="&amp;$C74&amp;";", IntrantScenario!$B$7, IntrantScenario!$B$10,H$5)/5,0)</f>
        <v>0</v>
      </c>
      <c r="I74" s="429">
        <f>IFERROR(_xll.Woodstock.Analyst.Xcel.UDFs.GetIndicatorValue($D74, "5 Famille de courbes="&amp;$C74&amp;";", IntrantScenario!$B$7, IntrantScenario!$B$10,I$5)/5,0)</f>
        <v>0</v>
      </c>
      <c r="J74" s="429">
        <f>IFERROR(_xll.Woodstock.Analyst.Xcel.UDFs.GetIndicatorValue($D74, "5 Famille de courbes="&amp;$C74&amp;";", IntrantScenario!$B$7, IntrantScenario!$B$10,J$5)/5,0)</f>
        <v>0</v>
      </c>
      <c r="K74" s="429">
        <f>IFERROR(_xll.Woodstock.Analyst.Xcel.UDFs.GetIndicatorValueAverage($D74, "5 Famille de courbes="&amp;$C74&amp;";", IntrantScenario!$B$7, IntrantScenario!$B$10,"2", "6")/5,0)</f>
        <v>0</v>
      </c>
    </row>
    <row r="75" spans="1:11" x14ac:dyDescent="0.25">
      <c r="A75" s="164" t="s">
        <v>30</v>
      </c>
      <c r="B75" s="165" t="s">
        <v>121</v>
      </c>
      <c r="C75" s="374" t="str">
        <f t="shared" si="10"/>
        <v>FCTYF_BOP</v>
      </c>
      <c r="D75" s="374" t="s">
        <v>831</v>
      </c>
      <c r="E75" s="428" t="s">
        <v>1058</v>
      </c>
      <c r="F75" s="429">
        <f>IFERROR(_xll.Woodstock.Analyst.Xcel.UDFs.GetIndicatorValue($D75, "5 Famille de courbes="&amp;$C75&amp;";", IntrantScenario!$B$7, IntrantScenario!$B$10,F$5)/5,0)</f>
        <v>0</v>
      </c>
      <c r="G75" s="429">
        <f>IFERROR(_xll.Woodstock.Analyst.Xcel.UDFs.GetIndicatorValue($D75, "5 Famille de courbes="&amp;$C75&amp;";", IntrantScenario!$B$7, IntrantScenario!$B$10,G$5)/5,0)</f>
        <v>0</v>
      </c>
      <c r="H75" s="429">
        <f>IFERROR(_xll.Woodstock.Analyst.Xcel.UDFs.GetIndicatorValue($D75, "5 Famille de courbes="&amp;$C75&amp;";", IntrantScenario!$B$7, IntrantScenario!$B$10,H$5)/5,0)</f>
        <v>0</v>
      </c>
      <c r="I75" s="429">
        <f>IFERROR(_xll.Woodstock.Analyst.Xcel.UDFs.GetIndicatorValue($D75, "5 Famille de courbes="&amp;$C75&amp;";", IntrantScenario!$B$7, IntrantScenario!$B$10,I$5)/5,0)</f>
        <v>0</v>
      </c>
      <c r="J75" s="429">
        <f>IFERROR(_xll.Woodstock.Analyst.Xcel.UDFs.GetIndicatorValue($D75, "5 Famille de courbes="&amp;$C75&amp;";", IntrantScenario!$B$7, IntrantScenario!$B$10,J$5)/5,0)</f>
        <v>0</v>
      </c>
      <c r="K75" s="429">
        <f>IFERROR(_xll.Woodstock.Analyst.Xcel.UDFs.GetIndicatorValueAverage($D75, "5 Famille de courbes="&amp;$C75&amp;";", IntrantScenario!$B$7, IntrantScenario!$B$10,"2", "6")/5,0)</f>
        <v>0</v>
      </c>
    </row>
    <row r="76" spans="1:11" x14ac:dyDescent="0.25">
      <c r="A76" s="164" t="s">
        <v>30</v>
      </c>
      <c r="B76" s="165" t="s">
        <v>121</v>
      </c>
      <c r="C76" s="374" t="str">
        <f t="shared" si="10"/>
        <v>FCTYF_BOP</v>
      </c>
      <c r="D76" s="374" t="s">
        <v>832</v>
      </c>
      <c r="E76" s="428" t="s">
        <v>1058</v>
      </c>
      <c r="F76" s="429">
        <f>IFERROR(_xll.Woodstock.Analyst.Xcel.UDFs.GetIndicatorValue($D76, "5 Famille de courbes="&amp;$C76&amp;";", IntrantScenario!$B$7, IntrantScenario!$B$10,F$5)/5,0)</f>
        <v>0</v>
      </c>
      <c r="G76" s="429">
        <f>IFERROR(_xll.Woodstock.Analyst.Xcel.UDFs.GetIndicatorValue($D76, "5 Famille de courbes="&amp;$C76&amp;";", IntrantScenario!$B$7, IntrantScenario!$B$10,G$5)/5,0)</f>
        <v>0</v>
      </c>
      <c r="H76" s="429">
        <f>IFERROR(_xll.Woodstock.Analyst.Xcel.UDFs.GetIndicatorValue($D76, "5 Famille de courbes="&amp;$C76&amp;";", IntrantScenario!$B$7, IntrantScenario!$B$10,H$5)/5,0)</f>
        <v>0</v>
      </c>
      <c r="I76" s="429">
        <f>IFERROR(_xll.Woodstock.Analyst.Xcel.UDFs.GetIndicatorValue($D76, "5 Famille de courbes="&amp;$C76&amp;";", IntrantScenario!$B$7, IntrantScenario!$B$10,I$5)/5,0)</f>
        <v>0</v>
      </c>
      <c r="J76" s="429">
        <f>IFERROR(_xll.Woodstock.Analyst.Xcel.UDFs.GetIndicatorValue($D76, "5 Famille de courbes="&amp;$C76&amp;";", IntrantScenario!$B$7, IntrantScenario!$B$10,J$5)/5,0)</f>
        <v>0</v>
      </c>
      <c r="K76" s="429">
        <f>IFERROR(_xll.Woodstock.Analyst.Xcel.UDFs.GetIndicatorValueAverage($D76, "5 Famille de courbes="&amp;$C76&amp;";", IntrantScenario!$B$7, IntrantScenario!$B$10,"2", "6")/5,0)</f>
        <v>0</v>
      </c>
    </row>
    <row r="77" spans="1:11" x14ac:dyDescent="0.25">
      <c r="A77" s="164" t="s">
        <v>30</v>
      </c>
      <c r="B77" s="165" t="s">
        <v>121</v>
      </c>
      <c r="C77" s="374" t="str">
        <f t="shared" si="10"/>
        <v>FCTYF_BOP</v>
      </c>
      <c r="D77" s="374" t="s">
        <v>833</v>
      </c>
      <c r="E77" s="428" t="s">
        <v>1058</v>
      </c>
      <c r="F77" s="429">
        <f>IFERROR(_xll.Woodstock.Analyst.Xcel.UDFs.GetIndicatorValue($D77, "5 Famille de courbes="&amp;$C77&amp;";", IntrantScenario!$B$7, IntrantScenario!$B$10,F$5)/5,0)</f>
        <v>0</v>
      </c>
      <c r="G77" s="429">
        <f>IFERROR(_xll.Woodstock.Analyst.Xcel.UDFs.GetIndicatorValue($D77, "5 Famille de courbes="&amp;$C77&amp;";", IntrantScenario!$B$7, IntrantScenario!$B$10,G$5)/5,0)</f>
        <v>0</v>
      </c>
      <c r="H77" s="429">
        <f>IFERROR(_xll.Woodstock.Analyst.Xcel.UDFs.GetIndicatorValue($D77, "5 Famille de courbes="&amp;$C77&amp;";", IntrantScenario!$B$7, IntrantScenario!$B$10,H$5)/5,0)</f>
        <v>0</v>
      </c>
      <c r="I77" s="429">
        <f>IFERROR(_xll.Woodstock.Analyst.Xcel.UDFs.GetIndicatorValue($D77, "5 Famille de courbes="&amp;$C77&amp;";", IntrantScenario!$B$7, IntrantScenario!$B$10,I$5)/5,0)</f>
        <v>0</v>
      </c>
      <c r="J77" s="429">
        <f>IFERROR(_xll.Woodstock.Analyst.Xcel.UDFs.GetIndicatorValue($D77, "5 Famille de courbes="&amp;$C77&amp;";", IntrantScenario!$B$7, IntrantScenario!$B$10,J$5)/5,0)</f>
        <v>0</v>
      </c>
      <c r="K77" s="429">
        <f>IFERROR(_xll.Woodstock.Analyst.Xcel.UDFs.GetIndicatorValueAverage($D77, "5 Famille de courbes="&amp;$C77&amp;";", IntrantScenario!$B$7, IntrantScenario!$B$10,"2", "6")/5,0)</f>
        <v>0</v>
      </c>
    </row>
    <row r="78" spans="1:11" x14ac:dyDescent="0.25">
      <c r="A78" s="164" t="s">
        <v>30</v>
      </c>
      <c r="B78" s="165" t="s">
        <v>121</v>
      </c>
      <c r="C78" s="374" t="str">
        <f t="shared" si="10"/>
        <v>FCTYF_BOP</v>
      </c>
      <c r="D78" s="374" t="s">
        <v>834</v>
      </c>
      <c r="E78" s="428" t="s">
        <v>1058</v>
      </c>
      <c r="F78" s="429">
        <f>IFERROR(_xll.Woodstock.Analyst.Xcel.UDFs.GetIndicatorValue($D78, "5 Famille de courbes="&amp;$C78&amp;";", IntrantScenario!$B$7, IntrantScenario!$B$10,F$5)/5,0)</f>
        <v>0</v>
      </c>
      <c r="G78" s="429">
        <f>IFERROR(_xll.Woodstock.Analyst.Xcel.UDFs.GetIndicatorValue($D78, "5 Famille de courbes="&amp;$C78&amp;";", IntrantScenario!$B$7, IntrantScenario!$B$10,G$5)/5,0)</f>
        <v>0</v>
      </c>
      <c r="H78" s="429">
        <f>IFERROR(_xll.Woodstock.Analyst.Xcel.UDFs.GetIndicatorValue($D78, "5 Famille de courbes="&amp;$C78&amp;";", IntrantScenario!$B$7, IntrantScenario!$B$10,H$5)/5,0)</f>
        <v>0</v>
      </c>
      <c r="I78" s="429">
        <f>IFERROR(_xll.Woodstock.Analyst.Xcel.UDFs.GetIndicatorValue($D78, "5 Famille de courbes="&amp;$C78&amp;";", IntrantScenario!$B$7, IntrantScenario!$B$10,I$5)/5,0)</f>
        <v>0</v>
      </c>
      <c r="J78" s="429">
        <f>IFERROR(_xll.Woodstock.Analyst.Xcel.UDFs.GetIndicatorValue($D78, "5 Famille de courbes="&amp;$C78&amp;";", IntrantScenario!$B$7, IntrantScenario!$B$10,J$5)/5,0)</f>
        <v>0</v>
      </c>
      <c r="K78" s="429">
        <f>IFERROR(_xll.Woodstock.Analyst.Xcel.UDFs.GetIndicatorValueAverage($D78, "5 Famille de courbes="&amp;$C78&amp;";", IntrantScenario!$B$7, IntrantScenario!$B$10,"2", "6")/5,0)</f>
        <v>0</v>
      </c>
    </row>
    <row r="79" spans="1:11" x14ac:dyDescent="0.25">
      <c r="A79" s="164" t="s">
        <v>30</v>
      </c>
      <c r="B79" s="165" t="s">
        <v>121</v>
      </c>
      <c r="C79" s="374" t="str">
        <f t="shared" si="10"/>
        <v>FCTYF_BOP</v>
      </c>
      <c r="D79" s="374" t="s">
        <v>835</v>
      </c>
      <c r="E79" s="428" t="s">
        <v>1058</v>
      </c>
      <c r="F79" s="429">
        <f>IFERROR(_xll.Woodstock.Analyst.Xcel.UDFs.GetIndicatorValue($D79, "5 Famille de courbes="&amp;$C79&amp;";", IntrantScenario!$B$7, IntrantScenario!$B$10,F$5)/5,0)</f>
        <v>0</v>
      </c>
      <c r="G79" s="429">
        <f>IFERROR(_xll.Woodstock.Analyst.Xcel.UDFs.GetIndicatorValue($D79, "5 Famille de courbes="&amp;$C79&amp;";", IntrantScenario!$B$7, IntrantScenario!$B$10,G$5)/5,0)</f>
        <v>0</v>
      </c>
      <c r="H79" s="429">
        <f>IFERROR(_xll.Woodstock.Analyst.Xcel.UDFs.GetIndicatorValue($D79, "5 Famille de courbes="&amp;$C79&amp;";", IntrantScenario!$B$7, IntrantScenario!$B$10,H$5)/5,0)</f>
        <v>0</v>
      </c>
      <c r="I79" s="429">
        <f>IFERROR(_xll.Woodstock.Analyst.Xcel.UDFs.GetIndicatorValue($D79, "5 Famille de courbes="&amp;$C79&amp;";", IntrantScenario!$B$7, IntrantScenario!$B$10,I$5)/5,0)</f>
        <v>0</v>
      </c>
      <c r="J79" s="429">
        <f>IFERROR(_xll.Woodstock.Analyst.Xcel.UDFs.GetIndicatorValue($D79, "5 Famille de courbes="&amp;$C79&amp;";", IntrantScenario!$B$7, IntrantScenario!$B$10,J$5)/5,0)</f>
        <v>0</v>
      </c>
      <c r="K79" s="429">
        <f>IFERROR(_xll.Woodstock.Analyst.Xcel.UDFs.GetIndicatorValueAverage($D79, "5 Famille de courbes="&amp;$C79&amp;";", IntrantScenario!$B$7, IntrantScenario!$B$10,"2", "6")/5,0)</f>
        <v>0</v>
      </c>
    </row>
    <row r="80" spans="1:11" x14ac:dyDescent="0.25">
      <c r="A80" s="164" t="s">
        <v>30</v>
      </c>
      <c r="B80" s="165" t="s">
        <v>121</v>
      </c>
      <c r="C80" s="374" t="str">
        <f t="shared" si="10"/>
        <v>FCTYF_BOP</v>
      </c>
      <c r="D80" s="374" t="s">
        <v>836</v>
      </c>
      <c r="E80" s="428" t="s">
        <v>1058</v>
      </c>
      <c r="F80" s="429">
        <f>IFERROR(_xll.Woodstock.Analyst.Xcel.UDFs.GetIndicatorValue($D80, "5 Famille de courbes="&amp;$C80&amp;";", IntrantScenario!$B$7, IntrantScenario!$B$10,F$5)/5,0)</f>
        <v>0</v>
      </c>
      <c r="G80" s="429">
        <f>IFERROR(_xll.Woodstock.Analyst.Xcel.UDFs.GetIndicatorValue($D80, "5 Famille de courbes="&amp;$C80&amp;";", IntrantScenario!$B$7, IntrantScenario!$B$10,G$5)/5,0)</f>
        <v>0</v>
      </c>
      <c r="H80" s="429">
        <f>IFERROR(_xll.Woodstock.Analyst.Xcel.UDFs.GetIndicatorValue($D80, "5 Famille de courbes="&amp;$C80&amp;";", IntrantScenario!$B$7, IntrantScenario!$B$10,H$5)/5,0)</f>
        <v>0</v>
      </c>
      <c r="I80" s="429">
        <f>IFERROR(_xll.Woodstock.Analyst.Xcel.UDFs.GetIndicatorValue($D80, "5 Famille de courbes="&amp;$C80&amp;";", IntrantScenario!$B$7, IntrantScenario!$B$10,I$5)/5,0)</f>
        <v>0</v>
      </c>
      <c r="J80" s="429">
        <f>IFERROR(_xll.Woodstock.Analyst.Xcel.UDFs.GetIndicatorValue($D80, "5 Famille de courbes="&amp;$C80&amp;";", IntrantScenario!$B$7, IntrantScenario!$B$10,J$5)/5,0)</f>
        <v>0</v>
      </c>
      <c r="K80" s="429">
        <f>IFERROR(_xll.Woodstock.Analyst.Xcel.UDFs.GetIndicatorValueAverage($D80, "5 Famille de courbes="&amp;$C80&amp;";", IntrantScenario!$B$7, IntrantScenario!$B$10,"2", "6")/5,0)</f>
        <v>0</v>
      </c>
    </row>
    <row r="81" spans="1:11" x14ac:dyDescent="0.25">
      <c r="A81" s="164" t="s">
        <v>30</v>
      </c>
      <c r="B81" s="165" t="s">
        <v>121</v>
      </c>
      <c r="C81" s="374" t="str">
        <f t="shared" si="10"/>
        <v>FCTYF_BOP</v>
      </c>
      <c r="D81" s="374" t="s">
        <v>837</v>
      </c>
      <c r="E81" s="428" t="s">
        <v>1058</v>
      </c>
      <c r="F81" s="429">
        <f>IFERROR(_xll.Woodstock.Analyst.Xcel.UDFs.GetIndicatorValue($D81, "5 Famille de courbes="&amp;$C81&amp;";", IntrantScenario!$B$7, IntrantScenario!$B$10,F$5)/5,0)</f>
        <v>0</v>
      </c>
      <c r="G81" s="429">
        <f>IFERROR(_xll.Woodstock.Analyst.Xcel.UDFs.GetIndicatorValue($D81, "5 Famille de courbes="&amp;$C81&amp;";", IntrantScenario!$B$7, IntrantScenario!$B$10,G$5)/5,0)</f>
        <v>0</v>
      </c>
      <c r="H81" s="429">
        <f>IFERROR(_xll.Woodstock.Analyst.Xcel.UDFs.GetIndicatorValue($D81, "5 Famille de courbes="&amp;$C81&amp;";", IntrantScenario!$B$7, IntrantScenario!$B$10,H$5)/5,0)</f>
        <v>0</v>
      </c>
      <c r="I81" s="429">
        <f>IFERROR(_xll.Woodstock.Analyst.Xcel.UDFs.GetIndicatorValue($D81, "5 Famille de courbes="&amp;$C81&amp;";", IntrantScenario!$B$7, IntrantScenario!$B$10,I$5)/5,0)</f>
        <v>0</v>
      </c>
      <c r="J81" s="429">
        <f>IFERROR(_xll.Woodstock.Analyst.Xcel.UDFs.GetIndicatorValue($D81, "5 Famille de courbes="&amp;$C81&amp;";", IntrantScenario!$B$7, IntrantScenario!$B$10,J$5)/5,0)</f>
        <v>0</v>
      </c>
      <c r="K81" s="429">
        <f>IFERROR(_xll.Woodstock.Analyst.Xcel.UDFs.GetIndicatorValueAverage($D81, "5 Famille de courbes="&amp;$C81&amp;";", IntrantScenario!$B$7, IntrantScenario!$B$10,"2", "6")/5,0)</f>
        <v>0</v>
      </c>
    </row>
    <row r="82" spans="1:11" x14ac:dyDescent="0.25">
      <c r="A82" s="164" t="s">
        <v>30</v>
      </c>
      <c r="B82" s="165" t="s">
        <v>121</v>
      </c>
      <c r="C82" s="374" t="str">
        <f t="shared" si="10"/>
        <v>FCTYF_BOP</v>
      </c>
      <c r="D82" s="374" t="s">
        <v>838</v>
      </c>
      <c r="E82" s="428" t="s">
        <v>1058</v>
      </c>
      <c r="F82" s="429">
        <f>IFERROR(_xll.Woodstock.Analyst.Xcel.UDFs.GetIndicatorValue($D82, "5 Famille de courbes="&amp;$C82&amp;";", IntrantScenario!$B$7, IntrantScenario!$B$10,F$5)/5,0)</f>
        <v>0</v>
      </c>
      <c r="G82" s="429">
        <f>IFERROR(_xll.Woodstock.Analyst.Xcel.UDFs.GetIndicatorValue($D82, "5 Famille de courbes="&amp;$C82&amp;";", IntrantScenario!$B$7, IntrantScenario!$B$10,G$5)/5,0)</f>
        <v>0</v>
      </c>
      <c r="H82" s="429">
        <f>IFERROR(_xll.Woodstock.Analyst.Xcel.UDFs.GetIndicatorValue($D82, "5 Famille de courbes="&amp;$C82&amp;";", IntrantScenario!$B$7, IntrantScenario!$B$10,H$5)/5,0)</f>
        <v>0</v>
      </c>
      <c r="I82" s="429">
        <f>IFERROR(_xll.Woodstock.Analyst.Xcel.UDFs.GetIndicatorValue($D82, "5 Famille de courbes="&amp;$C82&amp;";", IntrantScenario!$B$7, IntrantScenario!$B$10,I$5)/5,0)</f>
        <v>0</v>
      </c>
      <c r="J82" s="429">
        <f>IFERROR(_xll.Woodstock.Analyst.Xcel.UDFs.GetIndicatorValue($D82, "5 Famille de courbes="&amp;$C82&amp;";", IntrantScenario!$B$7, IntrantScenario!$B$10,J$5)/5,0)</f>
        <v>0</v>
      </c>
      <c r="K82" s="429">
        <f>IFERROR(_xll.Woodstock.Analyst.Xcel.UDFs.GetIndicatorValueAverage($D82, "5 Famille de courbes="&amp;$C82&amp;";", IntrantScenario!$B$7, IntrantScenario!$B$10,"2", "6")/5,0)</f>
        <v>0</v>
      </c>
    </row>
    <row r="83" spans="1:11" x14ac:dyDescent="0.25">
      <c r="A83" s="164" t="s">
        <v>30</v>
      </c>
      <c r="B83" s="165" t="s">
        <v>121</v>
      </c>
      <c r="C83" s="374" t="str">
        <f t="shared" si="10"/>
        <v>FCTYF_BOP</v>
      </c>
      <c r="D83" s="374" t="s">
        <v>839</v>
      </c>
      <c r="E83" s="428" t="s">
        <v>1058</v>
      </c>
      <c r="F83" s="429">
        <f>IFERROR(_xll.Woodstock.Analyst.Xcel.UDFs.GetIndicatorValue($D83, "5 Famille de courbes="&amp;$C83&amp;";", IntrantScenario!$B$7, IntrantScenario!$B$10,F$5)/5,0)</f>
        <v>0</v>
      </c>
      <c r="G83" s="429">
        <f>IFERROR(_xll.Woodstock.Analyst.Xcel.UDFs.GetIndicatorValue($D83, "5 Famille de courbes="&amp;$C83&amp;";", IntrantScenario!$B$7, IntrantScenario!$B$10,G$5)/5,0)</f>
        <v>0</v>
      </c>
      <c r="H83" s="429">
        <f>IFERROR(_xll.Woodstock.Analyst.Xcel.UDFs.GetIndicatorValue($D83, "5 Famille de courbes="&amp;$C83&amp;";", IntrantScenario!$B$7, IntrantScenario!$B$10,H$5)/5,0)</f>
        <v>0</v>
      </c>
      <c r="I83" s="429">
        <f>IFERROR(_xll.Woodstock.Analyst.Xcel.UDFs.GetIndicatorValue($D83, "5 Famille de courbes="&amp;$C83&amp;";", IntrantScenario!$B$7, IntrantScenario!$B$10,I$5)/5,0)</f>
        <v>0</v>
      </c>
      <c r="J83" s="429">
        <f>IFERROR(_xll.Woodstock.Analyst.Xcel.UDFs.GetIndicatorValue($D83, "5 Famille de courbes="&amp;$C83&amp;";", IntrantScenario!$B$7, IntrantScenario!$B$10,J$5)/5,0)</f>
        <v>0</v>
      </c>
      <c r="K83" s="429">
        <f>IFERROR(_xll.Woodstock.Analyst.Xcel.UDFs.GetIndicatorValueAverage($D83, "5 Famille de courbes="&amp;$C83&amp;";", IntrantScenario!$B$7, IntrantScenario!$B$10,"2", "6")/5,0)</f>
        <v>0</v>
      </c>
    </row>
    <row r="84" spans="1:11" x14ac:dyDescent="0.25">
      <c r="A84" s="164" t="s">
        <v>30</v>
      </c>
      <c r="B84" s="165" t="s">
        <v>121</v>
      </c>
      <c r="C84" s="374" t="str">
        <f t="shared" si="10"/>
        <v>FCTYF_BOP</v>
      </c>
      <c r="D84" s="374" t="s">
        <v>840</v>
      </c>
      <c r="E84" s="428" t="s">
        <v>1058</v>
      </c>
      <c r="F84" s="429">
        <f>IFERROR(_xll.Woodstock.Analyst.Xcel.UDFs.GetIndicatorValue($D84, "5 Famille de courbes="&amp;$C84&amp;";", IntrantScenario!$B$7, IntrantScenario!$B$10,F$5)/5,0)</f>
        <v>0</v>
      </c>
      <c r="G84" s="429">
        <f>IFERROR(_xll.Woodstock.Analyst.Xcel.UDFs.GetIndicatorValue($D84, "5 Famille de courbes="&amp;$C84&amp;";", IntrantScenario!$B$7, IntrantScenario!$B$10,G$5)/5,0)</f>
        <v>0</v>
      </c>
      <c r="H84" s="429">
        <f>IFERROR(_xll.Woodstock.Analyst.Xcel.UDFs.GetIndicatorValue($D84, "5 Famille de courbes="&amp;$C84&amp;";", IntrantScenario!$B$7, IntrantScenario!$B$10,H$5)/5,0)</f>
        <v>0</v>
      </c>
      <c r="I84" s="429">
        <f>IFERROR(_xll.Woodstock.Analyst.Xcel.UDFs.GetIndicatorValue($D84, "5 Famille de courbes="&amp;$C84&amp;";", IntrantScenario!$B$7, IntrantScenario!$B$10,I$5)/5,0)</f>
        <v>0</v>
      </c>
      <c r="J84" s="429">
        <f>IFERROR(_xll.Woodstock.Analyst.Xcel.UDFs.GetIndicatorValue($D84, "5 Famille de courbes="&amp;$C84&amp;";", IntrantScenario!$B$7, IntrantScenario!$B$10,J$5)/5,0)</f>
        <v>0</v>
      </c>
      <c r="K84" s="429">
        <f>IFERROR(_xll.Woodstock.Analyst.Xcel.UDFs.GetIndicatorValueAverage($D84, "5 Famille de courbes="&amp;$C84&amp;";", IntrantScenario!$B$7, IntrantScenario!$B$10,"2", "6")/5,0)</f>
        <v>0</v>
      </c>
    </row>
    <row r="85" spans="1:11" x14ac:dyDescent="0.25">
      <c r="A85" s="164" t="s">
        <v>30</v>
      </c>
      <c r="B85" s="165" t="s">
        <v>121</v>
      </c>
      <c r="C85" s="374" t="str">
        <f t="shared" si="10"/>
        <v>FCTYF_BOP</v>
      </c>
      <c r="D85" s="374" t="s">
        <v>841</v>
      </c>
      <c r="E85" s="428" t="s">
        <v>1058</v>
      </c>
      <c r="F85" s="429">
        <f>IFERROR(_xll.Woodstock.Analyst.Xcel.UDFs.GetIndicatorValue($D85, "5 Famille de courbes="&amp;$C85&amp;";", IntrantScenario!$B$7, IntrantScenario!$B$10,F$5)/5,0)</f>
        <v>0</v>
      </c>
      <c r="G85" s="429">
        <f>IFERROR(_xll.Woodstock.Analyst.Xcel.UDFs.GetIndicatorValue($D85, "5 Famille de courbes="&amp;$C85&amp;";", IntrantScenario!$B$7, IntrantScenario!$B$10,G$5)/5,0)</f>
        <v>0</v>
      </c>
      <c r="H85" s="429">
        <f>IFERROR(_xll.Woodstock.Analyst.Xcel.UDFs.GetIndicatorValue($D85, "5 Famille de courbes="&amp;$C85&amp;";", IntrantScenario!$B$7, IntrantScenario!$B$10,H$5)/5,0)</f>
        <v>0</v>
      </c>
      <c r="I85" s="429">
        <f>IFERROR(_xll.Woodstock.Analyst.Xcel.UDFs.GetIndicatorValue($D85, "5 Famille de courbes="&amp;$C85&amp;";", IntrantScenario!$B$7, IntrantScenario!$B$10,I$5)/5,0)</f>
        <v>0</v>
      </c>
      <c r="J85" s="429">
        <f>IFERROR(_xll.Woodstock.Analyst.Xcel.UDFs.GetIndicatorValue($D85, "5 Famille de courbes="&amp;$C85&amp;";", IntrantScenario!$B$7, IntrantScenario!$B$10,J$5)/5,0)</f>
        <v>0</v>
      </c>
      <c r="K85" s="429">
        <f>IFERROR(_xll.Woodstock.Analyst.Xcel.UDFs.GetIndicatorValueAverage($D85, "5 Famille de courbes="&amp;$C85&amp;";", IntrantScenario!$B$7, IntrantScenario!$B$10,"2", "6")/5,0)</f>
        <v>0</v>
      </c>
    </row>
    <row r="86" spans="1:11" x14ac:dyDescent="0.25">
      <c r="A86" s="164" t="s">
        <v>30</v>
      </c>
      <c r="B86" s="165" t="s">
        <v>121</v>
      </c>
      <c r="C86" s="374" t="str">
        <f t="shared" si="10"/>
        <v>FCTYF_BOP</v>
      </c>
      <c r="D86" s="374" t="s">
        <v>842</v>
      </c>
      <c r="E86" s="428" t="s">
        <v>1058</v>
      </c>
      <c r="F86" s="429">
        <f>IFERROR(_xll.Woodstock.Analyst.Xcel.UDFs.GetIndicatorValue($D86, "5 Famille de courbes="&amp;$C86&amp;";", IntrantScenario!$B$7, IntrantScenario!$B$10,F$5)/5,0)</f>
        <v>0</v>
      </c>
      <c r="G86" s="429">
        <f>IFERROR(_xll.Woodstock.Analyst.Xcel.UDFs.GetIndicatorValue($D86, "5 Famille de courbes="&amp;$C86&amp;";", IntrantScenario!$B$7, IntrantScenario!$B$10,G$5)/5,0)</f>
        <v>0</v>
      </c>
      <c r="H86" s="429">
        <f>IFERROR(_xll.Woodstock.Analyst.Xcel.UDFs.GetIndicatorValue($D86, "5 Famille de courbes="&amp;$C86&amp;";", IntrantScenario!$B$7, IntrantScenario!$B$10,H$5)/5,0)</f>
        <v>0</v>
      </c>
      <c r="I86" s="429">
        <f>IFERROR(_xll.Woodstock.Analyst.Xcel.UDFs.GetIndicatorValue($D86, "5 Famille de courbes="&amp;$C86&amp;";", IntrantScenario!$B$7, IntrantScenario!$B$10,I$5)/5,0)</f>
        <v>0</v>
      </c>
      <c r="J86" s="429">
        <f>IFERROR(_xll.Woodstock.Analyst.Xcel.UDFs.GetIndicatorValue($D86, "5 Famille de courbes="&amp;$C86&amp;";", IntrantScenario!$B$7, IntrantScenario!$B$10,J$5)/5,0)</f>
        <v>0</v>
      </c>
      <c r="K86" s="429">
        <f>IFERROR(_xll.Woodstock.Analyst.Xcel.UDFs.GetIndicatorValueAverage($D86, "5 Famille de courbes="&amp;$C86&amp;";", IntrantScenario!$B$7, IntrantScenario!$B$10,"2", "6")/5,0)</f>
        <v>0</v>
      </c>
    </row>
    <row r="87" spans="1:11" x14ac:dyDescent="0.25">
      <c r="A87" s="164" t="s">
        <v>30</v>
      </c>
      <c r="B87" s="165" t="s">
        <v>121</v>
      </c>
      <c r="C87" s="374" t="str">
        <f t="shared" si="10"/>
        <v>FCTYF_BOP</v>
      </c>
      <c r="D87" s="374" t="s">
        <v>843</v>
      </c>
      <c r="E87" s="428" t="s">
        <v>1058</v>
      </c>
      <c r="F87" s="429">
        <f>IFERROR(_xll.Woodstock.Analyst.Xcel.UDFs.GetIndicatorValue($D87, "5 Famille de courbes="&amp;$C87&amp;";", IntrantScenario!$B$7, IntrantScenario!$B$10,F$5)/5,0)</f>
        <v>0</v>
      </c>
      <c r="G87" s="429">
        <f>IFERROR(_xll.Woodstock.Analyst.Xcel.UDFs.GetIndicatorValue($D87, "5 Famille de courbes="&amp;$C87&amp;";", IntrantScenario!$B$7, IntrantScenario!$B$10,G$5)/5,0)</f>
        <v>0</v>
      </c>
      <c r="H87" s="429">
        <f>IFERROR(_xll.Woodstock.Analyst.Xcel.UDFs.GetIndicatorValue($D87, "5 Famille de courbes="&amp;$C87&amp;";", IntrantScenario!$B$7, IntrantScenario!$B$10,H$5)/5,0)</f>
        <v>0</v>
      </c>
      <c r="I87" s="429">
        <f>IFERROR(_xll.Woodstock.Analyst.Xcel.UDFs.GetIndicatorValue($D87, "5 Famille de courbes="&amp;$C87&amp;";", IntrantScenario!$B$7, IntrantScenario!$B$10,I$5)/5,0)</f>
        <v>0</v>
      </c>
      <c r="J87" s="429">
        <f>IFERROR(_xll.Woodstock.Analyst.Xcel.UDFs.GetIndicatorValue($D87, "5 Famille de courbes="&amp;$C87&amp;";", IntrantScenario!$B$7, IntrantScenario!$B$10,J$5)/5,0)</f>
        <v>0</v>
      </c>
      <c r="K87" s="429">
        <f>IFERROR(_xll.Woodstock.Analyst.Xcel.UDFs.GetIndicatorValueAverage($D87, "5 Famille de courbes="&amp;$C87&amp;";", IntrantScenario!$B$7, IntrantScenario!$B$10,"2", "6")/5,0)</f>
        <v>0</v>
      </c>
    </row>
    <row r="88" spans="1:11" x14ac:dyDescent="0.25">
      <c r="A88" s="164" t="s">
        <v>30</v>
      </c>
      <c r="B88" s="165" t="s">
        <v>121</v>
      </c>
      <c r="C88" s="374" t="str">
        <f t="shared" si="10"/>
        <v>FCTYF_BOP</v>
      </c>
      <c r="D88" s="374" t="s">
        <v>844</v>
      </c>
      <c r="E88" s="428" t="s">
        <v>1058</v>
      </c>
      <c r="F88" s="429">
        <f>IFERROR(_xll.Woodstock.Analyst.Xcel.UDFs.GetIndicatorValue($D88, "5 Famille de courbes="&amp;$C88&amp;";", IntrantScenario!$B$7, IntrantScenario!$B$10,F$5)/5,0)</f>
        <v>0</v>
      </c>
      <c r="G88" s="429">
        <f>IFERROR(_xll.Woodstock.Analyst.Xcel.UDFs.GetIndicatorValue($D88, "5 Famille de courbes="&amp;$C88&amp;";", IntrantScenario!$B$7, IntrantScenario!$B$10,G$5)/5,0)</f>
        <v>0</v>
      </c>
      <c r="H88" s="429">
        <f>IFERROR(_xll.Woodstock.Analyst.Xcel.UDFs.GetIndicatorValue($D88, "5 Famille de courbes="&amp;$C88&amp;";", IntrantScenario!$B$7, IntrantScenario!$B$10,H$5)/5,0)</f>
        <v>0</v>
      </c>
      <c r="I88" s="429">
        <f>IFERROR(_xll.Woodstock.Analyst.Xcel.UDFs.GetIndicatorValue($D88, "5 Famille de courbes="&amp;$C88&amp;";", IntrantScenario!$B$7, IntrantScenario!$B$10,I$5)/5,0)</f>
        <v>0</v>
      </c>
      <c r="J88" s="429">
        <f>IFERROR(_xll.Woodstock.Analyst.Xcel.UDFs.GetIndicatorValue($D88, "5 Famille de courbes="&amp;$C88&amp;";", IntrantScenario!$B$7, IntrantScenario!$B$10,J$5)/5,0)</f>
        <v>0</v>
      </c>
      <c r="K88" s="429">
        <f>IFERROR(_xll.Woodstock.Analyst.Xcel.UDFs.GetIndicatorValueAverage($D88, "5 Famille de courbes="&amp;$C88&amp;";", IntrantScenario!$B$7, IntrantScenario!$B$10,"2", "6")/5,0)</f>
        <v>0</v>
      </c>
    </row>
    <row r="89" spans="1:11" x14ac:dyDescent="0.25">
      <c r="A89" s="164" t="s">
        <v>30</v>
      </c>
      <c r="B89" s="165" t="s">
        <v>121</v>
      </c>
      <c r="C89" s="374" t="str">
        <f t="shared" si="10"/>
        <v>FCTYF_BOP</v>
      </c>
      <c r="D89" s="374" t="s">
        <v>845</v>
      </c>
      <c r="E89" s="428" t="s">
        <v>1058</v>
      </c>
      <c r="F89" s="429">
        <f>IFERROR(_xll.Woodstock.Analyst.Xcel.UDFs.GetIndicatorValue($D89, "5 Famille de courbes="&amp;$C89&amp;";", IntrantScenario!$B$7, IntrantScenario!$B$10,F$5)/5,0)</f>
        <v>0</v>
      </c>
      <c r="G89" s="429">
        <f>IFERROR(_xll.Woodstock.Analyst.Xcel.UDFs.GetIndicatorValue($D89, "5 Famille de courbes="&amp;$C89&amp;";", IntrantScenario!$B$7, IntrantScenario!$B$10,G$5)/5,0)</f>
        <v>0</v>
      </c>
      <c r="H89" s="429">
        <f>IFERROR(_xll.Woodstock.Analyst.Xcel.UDFs.GetIndicatorValue($D89, "5 Famille de courbes="&amp;$C89&amp;";", IntrantScenario!$B$7, IntrantScenario!$B$10,H$5)/5,0)</f>
        <v>0</v>
      </c>
      <c r="I89" s="429">
        <f>IFERROR(_xll.Woodstock.Analyst.Xcel.UDFs.GetIndicatorValue($D89, "5 Famille de courbes="&amp;$C89&amp;";", IntrantScenario!$B$7, IntrantScenario!$B$10,I$5)/5,0)</f>
        <v>0</v>
      </c>
      <c r="J89" s="429">
        <f>IFERROR(_xll.Woodstock.Analyst.Xcel.UDFs.GetIndicatorValue($D89, "5 Famille de courbes="&amp;$C89&amp;";", IntrantScenario!$B$7, IntrantScenario!$B$10,J$5)/5,0)</f>
        <v>0</v>
      </c>
      <c r="K89" s="429">
        <f>IFERROR(_xll.Woodstock.Analyst.Xcel.UDFs.GetIndicatorValueAverage($D89, "5 Famille de courbes="&amp;$C89&amp;";", IntrantScenario!$B$7, IntrantScenario!$B$10,"2", "6")/5,0)</f>
        <v>0</v>
      </c>
    </row>
    <row r="90" spans="1:11" x14ac:dyDescent="0.25">
      <c r="A90" s="164" t="s">
        <v>30</v>
      </c>
      <c r="B90" s="165" t="s">
        <v>121</v>
      </c>
      <c r="C90" s="374" t="str">
        <f t="shared" si="10"/>
        <v>FCTYF_BOP</v>
      </c>
      <c r="D90" s="374" t="s">
        <v>846</v>
      </c>
      <c r="E90" s="428" t="s">
        <v>1058</v>
      </c>
      <c r="F90" s="429">
        <f>IFERROR(_xll.Woodstock.Analyst.Xcel.UDFs.GetIndicatorValue($D90, "5 Famille de courbes="&amp;$C90&amp;";", IntrantScenario!$B$7, IntrantScenario!$B$10,F$5)/5,0)</f>
        <v>0</v>
      </c>
      <c r="G90" s="429">
        <f>IFERROR(_xll.Woodstock.Analyst.Xcel.UDFs.GetIndicatorValue($D90, "5 Famille de courbes="&amp;$C90&amp;";", IntrantScenario!$B$7, IntrantScenario!$B$10,G$5)/5,0)</f>
        <v>0</v>
      </c>
      <c r="H90" s="429">
        <f>IFERROR(_xll.Woodstock.Analyst.Xcel.UDFs.GetIndicatorValue($D90, "5 Famille de courbes="&amp;$C90&amp;";", IntrantScenario!$B$7, IntrantScenario!$B$10,H$5)/5,0)</f>
        <v>0</v>
      </c>
      <c r="I90" s="429">
        <f>IFERROR(_xll.Woodstock.Analyst.Xcel.UDFs.GetIndicatorValue($D90, "5 Famille de courbes="&amp;$C90&amp;";", IntrantScenario!$B$7, IntrantScenario!$B$10,I$5)/5,0)</f>
        <v>0</v>
      </c>
      <c r="J90" s="429">
        <f>IFERROR(_xll.Woodstock.Analyst.Xcel.UDFs.GetIndicatorValue($D90, "5 Famille de courbes="&amp;$C90&amp;";", IntrantScenario!$B$7, IntrantScenario!$B$10,J$5)/5,0)</f>
        <v>0</v>
      </c>
      <c r="K90" s="429">
        <f>IFERROR(_xll.Woodstock.Analyst.Xcel.UDFs.GetIndicatorValueAverage($D90, "5 Famille de courbes="&amp;$C90&amp;";", IntrantScenario!$B$7, IntrantScenario!$B$10,"2", "6")/5,0)</f>
        <v>0</v>
      </c>
    </row>
    <row r="91" spans="1:11" x14ac:dyDescent="0.25">
      <c r="A91" s="164" t="s">
        <v>30</v>
      </c>
      <c r="B91" s="165" t="s">
        <v>121</v>
      </c>
      <c r="C91" s="374" t="str">
        <f t="shared" si="10"/>
        <v>FCTYF_BOP</v>
      </c>
      <c r="D91" s="374" t="s">
        <v>847</v>
      </c>
      <c r="E91" s="428" t="s">
        <v>1058</v>
      </c>
      <c r="F91" s="429">
        <f>IFERROR(_xll.Woodstock.Analyst.Xcel.UDFs.GetIndicatorValue($D91, "5 Famille de courbes="&amp;$C91&amp;";", IntrantScenario!$B$7, IntrantScenario!$B$10,F$5)/5,0)</f>
        <v>0</v>
      </c>
      <c r="G91" s="429">
        <f>IFERROR(_xll.Woodstock.Analyst.Xcel.UDFs.GetIndicatorValue($D91, "5 Famille de courbes="&amp;$C91&amp;";", IntrantScenario!$B$7, IntrantScenario!$B$10,G$5)/5,0)</f>
        <v>0</v>
      </c>
      <c r="H91" s="429">
        <f>IFERROR(_xll.Woodstock.Analyst.Xcel.UDFs.GetIndicatorValue($D91, "5 Famille de courbes="&amp;$C91&amp;";", IntrantScenario!$B$7, IntrantScenario!$B$10,H$5)/5,0)</f>
        <v>0</v>
      </c>
      <c r="I91" s="429">
        <f>IFERROR(_xll.Woodstock.Analyst.Xcel.UDFs.GetIndicatorValue($D91, "5 Famille de courbes="&amp;$C91&amp;";", IntrantScenario!$B$7, IntrantScenario!$B$10,I$5)/5,0)</f>
        <v>0</v>
      </c>
      <c r="J91" s="429">
        <f>IFERROR(_xll.Woodstock.Analyst.Xcel.UDFs.GetIndicatorValue($D91, "5 Famille de courbes="&amp;$C91&amp;";", IntrantScenario!$B$7, IntrantScenario!$B$10,J$5)/5,0)</f>
        <v>0</v>
      </c>
      <c r="K91" s="429">
        <f>IFERROR(_xll.Woodstock.Analyst.Xcel.UDFs.GetIndicatorValueAverage($D91, "5 Famille de courbes="&amp;$C91&amp;";", IntrantScenario!$B$7, IntrantScenario!$B$10,"2", "6")/5,0)</f>
        <v>0</v>
      </c>
    </row>
    <row r="92" spans="1:11" x14ac:dyDescent="0.25">
      <c r="A92" s="164" t="s">
        <v>30</v>
      </c>
      <c r="B92" s="444" t="s">
        <v>121</v>
      </c>
      <c r="C92" s="441" t="str">
        <f t="shared" si="10"/>
        <v>FCTYF_BOP</v>
      </c>
      <c r="D92" s="445"/>
      <c r="E92" s="442" t="s">
        <v>1058</v>
      </c>
      <c r="F92" s="443">
        <f t="shared" ref="F92:K92" si="12">SUM(F74:F91)</f>
        <v>0</v>
      </c>
      <c r="G92" s="443">
        <f t="shared" si="12"/>
        <v>0</v>
      </c>
      <c r="H92" s="443">
        <f t="shared" si="12"/>
        <v>0</v>
      </c>
      <c r="I92" s="443">
        <f t="shared" si="12"/>
        <v>0</v>
      </c>
      <c r="J92" s="443">
        <f t="shared" si="12"/>
        <v>0</v>
      </c>
      <c r="K92" s="443">
        <f t="shared" si="12"/>
        <v>0</v>
      </c>
    </row>
    <row r="93" spans="1:11" x14ac:dyDescent="0.25">
      <c r="A93" s="164" t="s">
        <v>30</v>
      </c>
      <c r="B93" s="165" t="s">
        <v>121</v>
      </c>
      <c r="C93" s="374" t="str">
        <f t="shared" si="10"/>
        <v>FCTYF_BOP</v>
      </c>
      <c r="D93" s="374" t="s">
        <v>849</v>
      </c>
      <c r="E93" s="428" t="s">
        <v>742</v>
      </c>
      <c r="F93" s="429">
        <f>IFERROR(_xll.Woodstock.Analyst.Xcel.UDFs.GetIndicatorValue($D93, "5 Famille de courbes="&amp;$C93&amp;";", IntrantScenario!$B$7, IntrantScenario!$B$10,F$5)/5,0)</f>
        <v>0</v>
      </c>
      <c r="G93" s="429">
        <f>IFERROR(_xll.Woodstock.Analyst.Xcel.UDFs.GetIndicatorValue($D93, "5 Famille de courbes="&amp;$C93&amp;";", IntrantScenario!$B$7, IntrantScenario!$B$10,G$5)/5,0)</f>
        <v>0</v>
      </c>
      <c r="H93" s="429">
        <f>IFERROR(_xll.Woodstock.Analyst.Xcel.UDFs.GetIndicatorValue($D93, "5 Famille de courbes="&amp;$C93&amp;";", IntrantScenario!$B$7, IntrantScenario!$B$10,H$5)/5,0)</f>
        <v>0</v>
      </c>
      <c r="I93" s="429">
        <f>IFERROR(_xll.Woodstock.Analyst.Xcel.UDFs.GetIndicatorValue($D93, "5 Famille de courbes="&amp;$C93&amp;";", IntrantScenario!$B$7, IntrantScenario!$B$10,I$5)/5,0)</f>
        <v>0</v>
      </c>
      <c r="J93" s="429">
        <f>IFERROR(_xll.Woodstock.Analyst.Xcel.UDFs.GetIndicatorValue($D93, "5 Famille de courbes="&amp;$C93&amp;";", IntrantScenario!$B$7, IntrantScenario!$B$10,J$5)/5,0)</f>
        <v>0</v>
      </c>
      <c r="K93" s="429">
        <f>IFERROR(_xll.Woodstock.Analyst.Xcel.UDFs.GetIndicatorValueAverage($D93, "5 Famille de courbes="&amp;$C93&amp;";", IntrantScenario!$B$7, IntrantScenario!$B$10,"2", "6")/5,0)</f>
        <v>0</v>
      </c>
    </row>
    <row r="94" spans="1:11" x14ac:dyDescent="0.25">
      <c r="A94" s="164" t="s">
        <v>30</v>
      </c>
      <c r="B94" s="165" t="s">
        <v>121</v>
      </c>
      <c r="C94" s="374" t="str">
        <f t="shared" si="10"/>
        <v>FCTYF_BOP</v>
      </c>
      <c r="D94" s="374" t="s">
        <v>850</v>
      </c>
      <c r="E94" s="428" t="s">
        <v>742</v>
      </c>
      <c r="F94" s="429">
        <f>IFERROR(_xll.Woodstock.Analyst.Xcel.UDFs.GetIndicatorValue($D94, "5 Famille de courbes="&amp;$C94&amp;";", IntrantScenario!$B$7, IntrantScenario!$B$10,F$5)/5,0)</f>
        <v>0</v>
      </c>
      <c r="G94" s="429">
        <f>IFERROR(_xll.Woodstock.Analyst.Xcel.UDFs.GetIndicatorValue($D94, "5 Famille de courbes="&amp;$C94&amp;";", IntrantScenario!$B$7, IntrantScenario!$B$10,G$5)/5,0)</f>
        <v>0</v>
      </c>
      <c r="H94" s="429">
        <f>IFERROR(_xll.Woodstock.Analyst.Xcel.UDFs.GetIndicatorValue($D94, "5 Famille de courbes="&amp;$C94&amp;";", IntrantScenario!$B$7, IntrantScenario!$B$10,H$5)/5,0)</f>
        <v>0</v>
      </c>
      <c r="I94" s="429">
        <f>IFERROR(_xll.Woodstock.Analyst.Xcel.UDFs.GetIndicatorValue($D94, "5 Famille de courbes="&amp;$C94&amp;";", IntrantScenario!$B$7, IntrantScenario!$B$10,I$5)/5,0)</f>
        <v>0</v>
      </c>
      <c r="J94" s="429">
        <f>IFERROR(_xll.Woodstock.Analyst.Xcel.UDFs.GetIndicatorValue($D94, "5 Famille de courbes="&amp;$C94&amp;";", IntrantScenario!$B$7, IntrantScenario!$B$10,J$5)/5,0)</f>
        <v>0</v>
      </c>
      <c r="K94" s="429">
        <f>IFERROR(_xll.Woodstock.Analyst.Xcel.UDFs.GetIndicatorValueAverage($D94, "5 Famille de courbes="&amp;$C94&amp;";", IntrantScenario!$B$7, IntrantScenario!$B$10,"2", "6")/5,0)</f>
        <v>0</v>
      </c>
    </row>
    <row r="95" spans="1:11" x14ac:dyDescent="0.25">
      <c r="A95" s="164" t="s">
        <v>30</v>
      </c>
      <c r="B95" s="165" t="s">
        <v>121</v>
      </c>
      <c r="C95" s="374" t="str">
        <f t="shared" si="10"/>
        <v>FCTYF_BOP</v>
      </c>
      <c r="D95" s="374" t="s">
        <v>851</v>
      </c>
      <c r="E95" s="428" t="s">
        <v>742</v>
      </c>
      <c r="F95" s="429">
        <f>IFERROR(_xll.Woodstock.Analyst.Xcel.UDFs.GetIndicatorValue($D95, "5 Famille de courbes="&amp;$C95&amp;";", IntrantScenario!$B$7, IntrantScenario!$B$10,F$5)/5,0)</f>
        <v>0</v>
      </c>
      <c r="G95" s="429">
        <f>IFERROR(_xll.Woodstock.Analyst.Xcel.UDFs.GetIndicatorValue($D95, "5 Famille de courbes="&amp;$C95&amp;";", IntrantScenario!$B$7, IntrantScenario!$B$10,G$5)/5,0)</f>
        <v>0</v>
      </c>
      <c r="H95" s="429">
        <f>IFERROR(_xll.Woodstock.Analyst.Xcel.UDFs.GetIndicatorValue($D95, "5 Famille de courbes="&amp;$C95&amp;";", IntrantScenario!$B$7, IntrantScenario!$B$10,H$5)/5,0)</f>
        <v>0</v>
      </c>
      <c r="I95" s="429">
        <f>IFERROR(_xll.Woodstock.Analyst.Xcel.UDFs.GetIndicatorValue($D95, "5 Famille de courbes="&amp;$C95&amp;";", IntrantScenario!$B$7, IntrantScenario!$B$10,I$5)/5,0)</f>
        <v>0</v>
      </c>
      <c r="J95" s="429">
        <f>IFERROR(_xll.Woodstock.Analyst.Xcel.UDFs.GetIndicatorValue($D95, "5 Famille de courbes="&amp;$C95&amp;";", IntrantScenario!$B$7, IntrantScenario!$B$10,J$5)/5,0)</f>
        <v>0</v>
      </c>
      <c r="K95" s="429">
        <f>IFERROR(_xll.Woodstock.Analyst.Xcel.UDFs.GetIndicatorValueAverage($D95, "5 Famille de courbes="&amp;$C95&amp;";", IntrantScenario!$B$7, IntrantScenario!$B$10,"2", "6")/5,0)</f>
        <v>0</v>
      </c>
    </row>
    <row r="96" spans="1:11" x14ac:dyDescent="0.25">
      <c r="A96" s="164" t="s">
        <v>30</v>
      </c>
      <c r="B96" s="444" t="s">
        <v>121</v>
      </c>
      <c r="C96" s="441" t="str">
        <f t="shared" si="10"/>
        <v>FCTYF_BOP</v>
      </c>
      <c r="D96" s="445"/>
      <c r="E96" s="442" t="s">
        <v>742</v>
      </c>
      <c r="F96" s="443">
        <f t="shared" ref="F96:K96" si="13">SUM(F93:F95)</f>
        <v>0</v>
      </c>
      <c r="G96" s="443">
        <f t="shared" si="13"/>
        <v>0</v>
      </c>
      <c r="H96" s="443">
        <f t="shared" si="13"/>
        <v>0</v>
      </c>
      <c r="I96" s="443">
        <f t="shared" si="13"/>
        <v>0</v>
      </c>
      <c r="J96" s="443">
        <f t="shared" si="13"/>
        <v>0</v>
      </c>
      <c r="K96" s="443">
        <f t="shared" si="13"/>
        <v>0</v>
      </c>
    </row>
    <row r="97" spans="1:11" x14ac:dyDescent="0.25">
      <c r="A97" s="164" t="s">
        <v>30</v>
      </c>
      <c r="B97" s="165" t="s">
        <v>121</v>
      </c>
      <c r="C97" s="374" t="str">
        <f t="shared" si="10"/>
        <v>FCTYF_BOP</v>
      </c>
      <c r="D97" s="374" t="s">
        <v>852</v>
      </c>
      <c r="E97" s="428" t="s">
        <v>515</v>
      </c>
      <c r="F97" s="429">
        <f>IFERROR(_xll.Woodstock.Analyst.Xcel.UDFs.GetIndicatorValue($D97, "5 Famille de courbes="&amp;$C97&amp;";", IntrantScenario!$B$7, IntrantScenario!$B$10,F$5)/5,0)</f>
        <v>0</v>
      </c>
      <c r="G97" s="429">
        <f>IFERROR(_xll.Woodstock.Analyst.Xcel.UDFs.GetIndicatorValue($D97, "5 Famille de courbes="&amp;$C97&amp;";", IntrantScenario!$B$7, IntrantScenario!$B$10,G$5)/5,0)</f>
        <v>0</v>
      </c>
      <c r="H97" s="429">
        <f>IFERROR(_xll.Woodstock.Analyst.Xcel.UDFs.GetIndicatorValue($D97, "5 Famille de courbes="&amp;$C97&amp;";", IntrantScenario!$B$7, IntrantScenario!$B$10,H$5)/5,0)</f>
        <v>0</v>
      </c>
      <c r="I97" s="429">
        <f>IFERROR(_xll.Woodstock.Analyst.Xcel.UDFs.GetIndicatorValue($D97, "5 Famille de courbes="&amp;$C97&amp;";", IntrantScenario!$B$7, IntrantScenario!$B$10,I$5)/5,0)</f>
        <v>0</v>
      </c>
      <c r="J97" s="429">
        <f>IFERROR(_xll.Woodstock.Analyst.Xcel.UDFs.GetIndicatorValue($D97, "5 Famille de courbes="&amp;$C97&amp;";", IntrantScenario!$B$7, IntrantScenario!$B$10,J$5)/5,0)</f>
        <v>0</v>
      </c>
      <c r="K97" s="429">
        <f>IFERROR(_xll.Woodstock.Analyst.Xcel.UDFs.GetIndicatorValueAverage($D97, "5 Famille de courbes="&amp;$C97&amp;";", IntrantScenario!$B$7, IntrantScenario!$B$10,"2", "6")/5,0)</f>
        <v>0</v>
      </c>
    </row>
    <row r="98" spans="1:11" x14ac:dyDescent="0.25">
      <c r="A98" s="164" t="s">
        <v>30</v>
      </c>
      <c r="B98" s="165" t="s">
        <v>121</v>
      </c>
      <c r="C98" s="374" t="str">
        <f t="shared" si="10"/>
        <v>FCTYF_BOP</v>
      </c>
      <c r="D98" s="374" t="s">
        <v>853</v>
      </c>
      <c r="E98" s="428" t="s">
        <v>515</v>
      </c>
      <c r="F98" s="429">
        <f>IFERROR(_xll.Woodstock.Analyst.Xcel.UDFs.GetIndicatorValue($D98, "5 Famille de courbes="&amp;$C98&amp;";", IntrantScenario!$B$7, IntrantScenario!$B$10,F$5)/5,0)</f>
        <v>0</v>
      </c>
      <c r="G98" s="429">
        <f>IFERROR(_xll.Woodstock.Analyst.Xcel.UDFs.GetIndicatorValue($D98, "5 Famille de courbes="&amp;$C98&amp;";", IntrantScenario!$B$7, IntrantScenario!$B$10,G$5)/5,0)</f>
        <v>0</v>
      </c>
      <c r="H98" s="429">
        <f>IFERROR(_xll.Woodstock.Analyst.Xcel.UDFs.GetIndicatorValue($D98, "5 Famille de courbes="&amp;$C98&amp;";", IntrantScenario!$B$7, IntrantScenario!$B$10,H$5)/5,0)</f>
        <v>0</v>
      </c>
      <c r="I98" s="429">
        <f>IFERROR(_xll.Woodstock.Analyst.Xcel.UDFs.GetIndicatorValue($D98, "5 Famille de courbes="&amp;$C98&amp;";", IntrantScenario!$B$7, IntrantScenario!$B$10,I$5)/5,0)</f>
        <v>0</v>
      </c>
      <c r="J98" s="429">
        <f>IFERROR(_xll.Woodstock.Analyst.Xcel.UDFs.GetIndicatorValue($D98, "5 Famille de courbes="&amp;$C98&amp;";", IntrantScenario!$B$7, IntrantScenario!$B$10,J$5)/5,0)</f>
        <v>0</v>
      </c>
      <c r="K98" s="429">
        <f>IFERROR(_xll.Woodstock.Analyst.Xcel.UDFs.GetIndicatorValueAverage($D98, "5 Famille de courbes="&amp;$C98&amp;";", IntrantScenario!$B$7, IntrantScenario!$B$10,"2", "6")/5,0)</f>
        <v>0</v>
      </c>
    </row>
    <row r="99" spans="1:11" x14ac:dyDescent="0.25">
      <c r="A99" s="164" t="s">
        <v>30</v>
      </c>
      <c r="B99" s="165" t="s">
        <v>121</v>
      </c>
      <c r="C99" s="374" t="str">
        <f t="shared" si="10"/>
        <v>FCTYF_BOP</v>
      </c>
      <c r="D99" s="374" t="s">
        <v>854</v>
      </c>
      <c r="E99" s="428" t="s">
        <v>515</v>
      </c>
      <c r="F99" s="429">
        <f>IFERROR(_xll.Woodstock.Analyst.Xcel.UDFs.GetIndicatorValue($D99, "5 Famille de courbes="&amp;$C99&amp;";", IntrantScenario!$B$7, IntrantScenario!$B$10,F$5)/5,0)</f>
        <v>0</v>
      </c>
      <c r="G99" s="429">
        <f>IFERROR(_xll.Woodstock.Analyst.Xcel.UDFs.GetIndicatorValue($D99, "5 Famille de courbes="&amp;$C99&amp;";", IntrantScenario!$B$7, IntrantScenario!$B$10,G$5)/5,0)</f>
        <v>0</v>
      </c>
      <c r="H99" s="429">
        <f>IFERROR(_xll.Woodstock.Analyst.Xcel.UDFs.GetIndicatorValue($D99, "5 Famille de courbes="&amp;$C99&amp;";", IntrantScenario!$B$7, IntrantScenario!$B$10,H$5)/5,0)</f>
        <v>0</v>
      </c>
      <c r="I99" s="429">
        <f>IFERROR(_xll.Woodstock.Analyst.Xcel.UDFs.GetIndicatorValue($D99, "5 Famille de courbes="&amp;$C99&amp;";", IntrantScenario!$B$7, IntrantScenario!$B$10,I$5)/5,0)</f>
        <v>0</v>
      </c>
      <c r="J99" s="429">
        <f>IFERROR(_xll.Woodstock.Analyst.Xcel.UDFs.GetIndicatorValue($D99, "5 Famille de courbes="&amp;$C99&amp;";", IntrantScenario!$B$7, IntrantScenario!$B$10,J$5)/5,0)</f>
        <v>0</v>
      </c>
      <c r="K99" s="429">
        <f>IFERROR(_xll.Woodstock.Analyst.Xcel.UDFs.GetIndicatorValueAverage($D99, "5 Famille de courbes="&amp;$C99&amp;";", IntrantScenario!$B$7, IntrantScenario!$B$10,"2", "6")/5,0)</f>
        <v>0</v>
      </c>
    </row>
    <row r="100" spans="1:11" x14ac:dyDescent="0.25">
      <c r="A100" s="164" t="s">
        <v>30</v>
      </c>
      <c r="B100" s="165" t="s">
        <v>121</v>
      </c>
      <c r="C100" s="374" t="str">
        <f t="shared" si="10"/>
        <v>FCTYF_BOP</v>
      </c>
      <c r="D100" s="374" t="s">
        <v>855</v>
      </c>
      <c r="E100" s="428" t="s">
        <v>515</v>
      </c>
      <c r="F100" s="429">
        <f>IFERROR(_xll.Woodstock.Analyst.Xcel.UDFs.GetIndicatorValue($D100, "5 Famille de courbes="&amp;$C100&amp;";", IntrantScenario!$B$7, IntrantScenario!$B$10,F$5)/5,0)</f>
        <v>0</v>
      </c>
      <c r="G100" s="429">
        <f>IFERROR(_xll.Woodstock.Analyst.Xcel.UDFs.GetIndicatorValue($D100, "5 Famille de courbes="&amp;$C100&amp;";", IntrantScenario!$B$7, IntrantScenario!$B$10,G$5)/5,0)</f>
        <v>0</v>
      </c>
      <c r="H100" s="429">
        <f>IFERROR(_xll.Woodstock.Analyst.Xcel.UDFs.GetIndicatorValue($D100, "5 Famille de courbes="&amp;$C100&amp;";", IntrantScenario!$B$7, IntrantScenario!$B$10,H$5)/5,0)</f>
        <v>0</v>
      </c>
      <c r="I100" s="429">
        <f>IFERROR(_xll.Woodstock.Analyst.Xcel.UDFs.GetIndicatorValue($D100, "5 Famille de courbes="&amp;$C100&amp;";", IntrantScenario!$B$7, IntrantScenario!$B$10,I$5)/5,0)</f>
        <v>0</v>
      </c>
      <c r="J100" s="429">
        <f>IFERROR(_xll.Woodstock.Analyst.Xcel.UDFs.GetIndicatorValue($D100, "5 Famille de courbes="&amp;$C100&amp;";", IntrantScenario!$B$7, IntrantScenario!$B$10,J$5)/5,0)</f>
        <v>0</v>
      </c>
      <c r="K100" s="429">
        <f>IFERROR(_xll.Woodstock.Analyst.Xcel.UDFs.GetIndicatorValueAverage($D100, "5 Famille de courbes="&amp;$C100&amp;";", IntrantScenario!$B$7, IntrantScenario!$B$10,"2", "6")/5,0)</f>
        <v>0</v>
      </c>
    </row>
    <row r="101" spans="1:11" x14ac:dyDescent="0.25">
      <c r="A101" s="164" t="s">
        <v>30</v>
      </c>
      <c r="B101" s="165" t="s">
        <v>121</v>
      </c>
      <c r="C101" s="374" t="str">
        <f t="shared" si="10"/>
        <v>FCTYF_BOP</v>
      </c>
      <c r="D101" s="374" t="s">
        <v>856</v>
      </c>
      <c r="E101" s="428" t="s">
        <v>515</v>
      </c>
      <c r="F101" s="429">
        <f>IFERROR(_xll.Woodstock.Analyst.Xcel.UDFs.GetIndicatorValue($D101, "5 Famille de courbes="&amp;$C101&amp;";", IntrantScenario!$B$7, IntrantScenario!$B$10,F$5)/5,0)</f>
        <v>0</v>
      </c>
      <c r="G101" s="429">
        <f>IFERROR(_xll.Woodstock.Analyst.Xcel.UDFs.GetIndicatorValue($D101, "5 Famille de courbes="&amp;$C101&amp;";", IntrantScenario!$B$7, IntrantScenario!$B$10,G$5)/5,0)</f>
        <v>0</v>
      </c>
      <c r="H101" s="429">
        <f>IFERROR(_xll.Woodstock.Analyst.Xcel.UDFs.GetIndicatorValue($D101, "5 Famille de courbes="&amp;$C101&amp;";", IntrantScenario!$B$7, IntrantScenario!$B$10,H$5)/5,0)</f>
        <v>0</v>
      </c>
      <c r="I101" s="429">
        <f>IFERROR(_xll.Woodstock.Analyst.Xcel.UDFs.GetIndicatorValue($D101, "5 Famille de courbes="&amp;$C101&amp;";", IntrantScenario!$B$7, IntrantScenario!$B$10,I$5)/5,0)</f>
        <v>0</v>
      </c>
      <c r="J101" s="429">
        <f>IFERROR(_xll.Woodstock.Analyst.Xcel.UDFs.GetIndicatorValue($D101, "5 Famille de courbes="&amp;$C101&amp;";", IntrantScenario!$B$7, IntrantScenario!$B$10,J$5)/5,0)</f>
        <v>0</v>
      </c>
      <c r="K101" s="429">
        <f>IFERROR(_xll.Woodstock.Analyst.Xcel.UDFs.GetIndicatorValueAverage($D101, "5 Famille de courbes="&amp;$C101&amp;";", IntrantScenario!$B$7, IntrantScenario!$B$10,"2", "6")/5,0)</f>
        <v>0</v>
      </c>
    </row>
    <row r="102" spans="1:11" x14ac:dyDescent="0.25">
      <c r="A102" s="164" t="s">
        <v>30</v>
      </c>
      <c r="B102" s="165" t="s">
        <v>121</v>
      </c>
      <c r="C102" s="374" t="str">
        <f t="shared" ref="C102:C133" si="14">"FCTYF_"&amp;B102</f>
        <v>FCTYF_BOP</v>
      </c>
      <c r="D102" s="374" t="s">
        <v>857</v>
      </c>
      <c r="E102" s="428" t="s">
        <v>515</v>
      </c>
      <c r="F102" s="429">
        <f>IFERROR(_xll.Woodstock.Analyst.Xcel.UDFs.GetIndicatorValue($D102, "5 Famille de courbes="&amp;$C102&amp;";", IntrantScenario!$B$7, IntrantScenario!$B$10,F$5)/5,0)</f>
        <v>0</v>
      </c>
      <c r="G102" s="429">
        <f>IFERROR(_xll.Woodstock.Analyst.Xcel.UDFs.GetIndicatorValue($D102, "5 Famille de courbes="&amp;$C102&amp;";", IntrantScenario!$B$7, IntrantScenario!$B$10,G$5)/5,0)</f>
        <v>0</v>
      </c>
      <c r="H102" s="429">
        <f>IFERROR(_xll.Woodstock.Analyst.Xcel.UDFs.GetIndicatorValue($D102, "5 Famille de courbes="&amp;$C102&amp;";", IntrantScenario!$B$7, IntrantScenario!$B$10,H$5)/5,0)</f>
        <v>0</v>
      </c>
      <c r="I102" s="429">
        <f>IFERROR(_xll.Woodstock.Analyst.Xcel.UDFs.GetIndicatorValue($D102, "5 Famille de courbes="&amp;$C102&amp;";", IntrantScenario!$B$7, IntrantScenario!$B$10,I$5)/5,0)</f>
        <v>0</v>
      </c>
      <c r="J102" s="429">
        <f>IFERROR(_xll.Woodstock.Analyst.Xcel.UDFs.GetIndicatorValue($D102, "5 Famille de courbes="&amp;$C102&amp;";", IntrantScenario!$B$7, IntrantScenario!$B$10,J$5)/5,0)</f>
        <v>0</v>
      </c>
      <c r="K102" s="429">
        <f>IFERROR(_xll.Woodstock.Analyst.Xcel.UDFs.GetIndicatorValueAverage($D102, "5 Famille de courbes="&amp;$C102&amp;";", IntrantScenario!$B$7, IntrantScenario!$B$10,"2", "6")/5,0)</f>
        <v>0</v>
      </c>
    </row>
    <row r="103" spans="1:11" x14ac:dyDescent="0.25">
      <c r="A103" s="164" t="s">
        <v>30</v>
      </c>
      <c r="B103" s="165" t="s">
        <v>121</v>
      </c>
      <c r="C103" s="374" t="str">
        <f t="shared" si="14"/>
        <v>FCTYF_BOP</v>
      </c>
      <c r="D103" s="374" t="s">
        <v>858</v>
      </c>
      <c r="E103" s="428" t="s">
        <v>515</v>
      </c>
      <c r="F103" s="429">
        <f>IFERROR(_xll.Woodstock.Analyst.Xcel.UDFs.GetIndicatorValue($D103, "5 Famille de courbes="&amp;$C103&amp;";", IntrantScenario!$B$7, IntrantScenario!$B$10,F$5)/5,0)</f>
        <v>0</v>
      </c>
      <c r="G103" s="429">
        <f>IFERROR(_xll.Woodstock.Analyst.Xcel.UDFs.GetIndicatorValue($D103, "5 Famille de courbes="&amp;$C103&amp;";", IntrantScenario!$B$7, IntrantScenario!$B$10,G$5)/5,0)</f>
        <v>0</v>
      </c>
      <c r="H103" s="429">
        <f>IFERROR(_xll.Woodstock.Analyst.Xcel.UDFs.GetIndicatorValue($D103, "5 Famille de courbes="&amp;$C103&amp;";", IntrantScenario!$B$7, IntrantScenario!$B$10,H$5)/5,0)</f>
        <v>0</v>
      </c>
      <c r="I103" s="429">
        <f>IFERROR(_xll.Woodstock.Analyst.Xcel.UDFs.GetIndicatorValue($D103, "5 Famille de courbes="&amp;$C103&amp;";", IntrantScenario!$B$7, IntrantScenario!$B$10,I$5)/5,0)</f>
        <v>0</v>
      </c>
      <c r="J103" s="429">
        <f>IFERROR(_xll.Woodstock.Analyst.Xcel.UDFs.GetIndicatorValue($D103, "5 Famille de courbes="&amp;$C103&amp;";", IntrantScenario!$B$7, IntrantScenario!$B$10,J$5)/5,0)</f>
        <v>0</v>
      </c>
      <c r="K103" s="429">
        <f>IFERROR(_xll.Woodstock.Analyst.Xcel.UDFs.GetIndicatorValueAverage($D103, "5 Famille de courbes="&amp;$C103&amp;";", IntrantScenario!$B$7, IntrantScenario!$B$10,"2", "6")/5,0)</f>
        <v>0</v>
      </c>
    </row>
    <row r="104" spans="1:11" x14ac:dyDescent="0.25">
      <c r="A104" s="164" t="s">
        <v>30</v>
      </c>
      <c r="B104" s="165" t="s">
        <v>121</v>
      </c>
      <c r="C104" s="374" t="str">
        <f t="shared" si="14"/>
        <v>FCTYF_BOP</v>
      </c>
      <c r="D104" s="374" t="s">
        <v>859</v>
      </c>
      <c r="E104" s="428" t="s">
        <v>515</v>
      </c>
      <c r="F104" s="429">
        <f>IFERROR(_xll.Woodstock.Analyst.Xcel.UDFs.GetIndicatorValue($D104, "5 Famille de courbes="&amp;$C104&amp;";", IntrantScenario!$B$7, IntrantScenario!$B$10,F$5)/5,0)</f>
        <v>0</v>
      </c>
      <c r="G104" s="429">
        <f>IFERROR(_xll.Woodstock.Analyst.Xcel.UDFs.GetIndicatorValue($D104, "5 Famille de courbes="&amp;$C104&amp;";", IntrantScenario!$B$7, IntrantScenario!$B$10,G$5)/5,0)</f>
        <v>0</v>
      </c>
      <c r="H104" s="429">
        <f>IFERROR(_xll.Woodstock.Analyst.Xcel.UDFs.GetIndicatorValue($D104, "5 Famille de courbes="&amp;$C104&amp;";", IntrantScenario!$B$7, IntrantScenario!$B$10,H$5)/5,0)</f>
        <v>0</v>
      </c>
      <c r="I104" s="429">
        <f>IFERROR(_xll.Woodstock.Analyst.Xcel.UDFs.GetIndicatorValue($D104, "5 Famille de courbes="&amp;$C104&amp;";", IntrantScenario!$B$7, IntrantScenario!$B$10,I$5)/5,0)</f>
        <v>0</v>
      </c>
      <c r="J104" s="429">
        <f>IFERROR(_xll.Woodstock.Analyst.Xcel.UDFs.GetIndicatorValue($D104, "5 Famille de courbes="&amp;$C104&amp;";", IntrantScenario!$B$7, IntrantScenario!$B$10,J$5)/5,0)</f>
        <v>0</v>
      </c>
      <c r="K104" s="429">
        <f>IFERROR(_xll.Woodstock.Analyst.Xcel.UDFs.GetIndicatorValueAverage($D104, "5 Famille de courbes="&amp;$C104&amp;";", IntrantScenario!$B$7, IntrantScenario!$B$10,"2", "6")/5,0)</f>
        <v>0</v>
      </c>
    </row>
    <row r="105" spans="1:11" x14ac:dyDescent="0.25">
      <c r="A105" s="164" t="s">
        <v>30</v>
      </c>
      <c r="B105" s="165" t="s">
        <v>121</v>
      </c>
      <c r="C105" s="374" t="str">
        <f t="shared" si="14"/>
        <v>FCTYF_BOP</v>
      </c>
      <c r="D105" s="374" t="s">
        <v>860</v>
      </c>
      <c r="E105" s="428" t="s">
        <v>515</v>
      </c>
      <c r="F105" s="429">
        <f>IFERROR(_xll.Woodstock.Analyst.Xcel.UDFs.GetIndicatorValue($D105, "5 Famille de courbes="&amp;$C105&amp;";", IntrantScenario!$B$7, IntrantScenario!$B$10,F$5)/5,0)</f>
        <v>0</v>
      </c>
      <c r="G105" s="429">
        <f>IFERROR(_xll.Woodstock.Analyst.Xcel.UDFs.GetIndicatorValue($D105, "5 Famille de courbes="&amp;$C105&amp;";", IntrantScenario!$B$7, IntrantScenario!$B$10,G$5)/5,0)</f>
        <v>0</v>
      </c>
      <c r="H105" s="429">
        <f>IFERROR(_xll.Woodstock.Analyst.Xcel.UDFs.GetIndicatorValue($D105, "5 Famille de courbes="&amp;$C105&amp;";", IntrantScenario!$B$7, IntrantScenario!$B$10,H$5)/5,0)</f>
        <v>0</v>
      </c>
      <c r="I105" s="429">
        <f>IFERROR(_xll.Woodstock.Analyst.Xcel.UDFs.GetIndicatorValue($D105, "5 Famille de courbes="&amp;$C105&amp;";", IntrantScenario!$B$7, IntrantScenario!$B$10,I$5)/5,0)</f>
        <v>0</v>
      </c>
      <c r="J105" s="429">
        <f>IFERROR(_xll.Woodstock.Analyst.Xcel.UDFs.GetIndicatorValue($D105, "5 Famille de courbes="&amp;$C105&amp;";", IntrantScenario!$B$7, IntrantScenario!$B$10,J$5)/5,0)</f>
        <v>0</v>
      </c>
      <c r="K105" s="429">
        <f>IFERROR(_xll.Woodstock.Analyst.Xcel.UDFs.GetIndicatorValueAverage($D105, "5 Famille de courbes="&amp;$C105&amp;";", IntrantScenario!$B$7, IntrantScenario!$B$10,"2", "6")/5,0)</f>
        <v>0</v>
      </c>
    </row>
    <row r="106" spans="1:11" x14ac:dyDescent="0.25">
      <c r="A106" s="164" t="s">
        <v>30</v>
      </c>
      <c r="B106" s="165" t="s">
        <v>121</v>
      </c>
      <c r="C106" s="374" t="str">
        <f t="shared" si="14"/>
        <v>FCTYF_BOP</v>
      </c>
      <c r="D106" s="374" t="s">
        <v>861</v>
      </c>
      <c r="E106" s="428" t="s">
        <v>515</v>
      </c>
      <c r="F106" s="429">
        <f>IFERROR(_xll.Woodstock.Analyst.Xcel.UDFs.GetIndicatorValue($D106, "5 Famille de courbes="&amp;$C106&amp;";", IntrantScenario!$B$7, IntrantScenario!$B$10,F$5)/5,0)</f>
        <v>0</v>
      </c>
      <c r="G106" s="429">
        <f>IFERROR(_xll.Woodstock.Analyst.Xcel.UDFs.GetIndicatorValue($D106, "5 Famille de courbes="&amp;$C106&amp;";", IntrantScenario!$B$7, IntrantScenario!$B$10,G$5)/5,0)</f>
        <v>0</v>
      </c>
      <c r="H106" s="429">
        <f>IFERROR(_xll.Woodstock.Analyst.Xcel.UDFs.GetIndicatorValue($D106, "5 Famille de courbes="&amp;$C106&amp;";", IntrantScenario!$B$7, IntrantScenario!$B$10,H$5)/5,0)</f>
        <v>0</v>
      </c>
      <c r="I106" s="429">
        <f>IFERROR(_xll.Woodstock.Analyst.Xcel.UDFs.GetIndicatorValue($D106, "5 Famille de courbes="&amp;$C106&amp;";", IntrantScenario!$B$7, IntrantScenario!$B$10,I$5)/5,0)</f>
        <v>0</v>
      </c>
      <c r="J106" s="429">
        <f>IFERROR(_xll.Woodstock.Analyst.Xcel.UDFs.GetIndicatorValue($D106, "5 Famille de courbes="&amp;$C106&amp;";", IntrantScenario!$B$7, IntrantScenario!$B$10,J$5)/5,0)</f>
        <v>0</v>
      </c>
      <c r="K106" s="429">
        <f>IFERROR(_xll.Woodstock.Analyst.Xcel.UDFs.GetIndicatorValueAverage($D106, "5 Famille de courbes="&amp;$C106&amp;";", IntrantScenario!$B$7, IntrantScenario!$B$10,"2", "6")/5,0)</f>
        <v>0</v>
      </c>
    </row>
    <row r="107" spans="1:11" x14ac:dyDescent="0.25">
      <c r="A107" s="164" t="s">
        <v>30</v>
      </c>
      <c r="B107" s="165" t="s">
        <v>121</v>
      </c>
      <c r="C107" s="374" t="str">
        <f t="shared" si="14"/>
        <v>FCTYF_BOP</v>
      </c>
      <c r="D107" s="374" t="s">
        <v>862</v>
      </c>
      <c r="E107" s="428" t="s">
        <v>515</v>
      </c>
      <c r="F107" s="429">
        <f>IFERROR(_xll.Woodstock.Analyst.Xcel.UDFs.GetIndicatorValue($D107, "5 Famille de courbes="&amp;$C107&amp;";", IntrantScenario!$B$7, IntrantScenario!$B$10,F$5)/5,0)</f>
        <v>0</v>
      </c>
      <c r="G107" s="429">
        <f>IFERROR(_xll.Woodstock.Analyst.Xcel.UDFs.GetIndicatorValue($D107, "5 Famille de courbes="&amp;$C107&amp;";", IntrantScenario!$B$7, IntrantScenario!$B$10,G$5)/5,0)</f>
        <v>0</v>
      </c>
      <c r="H107" s="429">
        <f>IFERROR(_xll.Woodstock.Analyst.Xcel.UDFs.GetIndicatorValue($D107, "5 Famille de courbes="&amp;$C107&amp;";", IntrantScenario!$B$7, IntrantScenario!$B$10,H$5)/5,0)</f>
        <v>0</v>
      </c>
      <c r="I107" s="429">
        <f>IFERROR(_xll.Woodstock.Analyst.Xcel.UDFs.GetIndicatorValue($D107, "5 Famille de courbes="&amp;$C107&amp;";", IntrantScenario!$B$7, IntrantScenario!$B$10,I$5)/5,0)</f>
        <v>0</v>
      </c>
      <c r="J107" s="429">
        <f>IFERROR(_xll.Woodstock.Analyst.Xcel.UDFs.GetIndicatorValue($D107, "5 Famille de courbes="&amp;$C107&amp;";", IntrantScenario!$B$7, IntrantScenario!$B$10,J$5)/5,0)</f>
        <v>0</v>
      </c>
      <c r="K107" s="429">
        <f>IFERROR(_xll.Woodstock.Analyst.Xcel.UDFs.GetIndicatorValueAverage($D107, "5 Famille de courbes="&amp;$C107&amp;";", IntrantScenario!$B$7, IntrantScenario!$B$10,"2", "6")/5,0)</f>
        <v>0</v>
      </c>
    </row>
    <row r="108" spans="1:11" x14ac:dyDescent="0.25">
      <c r="A108" s="164" t="s">
        <v>30</v>
      </c>
      <c r="B108" s="165" t="s">
        <v>121</v>
      </c>
      <c r="C108" s="374" t="str">
        <f t="shared" si="14"/>
        <v>FCTYF_BOP</v>
      </c>
      <c r="D108" s="374" t="s">
        <v>863</v>
      </c>
      <c r="E108" s="428" t="s">
        <v>515</v>
      </c>
      <c r="F108" s="429">
        <f>IFERROR(_xll.Woodstock.Analyst.Xcel.UDFs.GetIndicatorValue($D108, "5 Famille de courbes="&amp;$C108&amp;";", IntrantScenario!$B$7, IntrantScenario!$B$10,F$5)/5,0)</f>
        <v>0</v>
      </c>
      <c r="G108" s="429">
        <f>IFERROR(_xll.Woodstock.Analyst.Xcel.UDFs.GetIndicatorValue($D108, "5 Famille de courbes="&amp;$C108&amp;";", IntrantScenario!$B$7, IntrantScenario!$B$10,G$5)/5,0)</f>
        <v>0</v>
      </c>
      <c r="H108" s="429">
        <f>IFERROR(_xll.Woodstock.Analyst.Xcel.UDFs.GetIndicatorValue($D108, "5 Famille de courbes="&amp;$C108&amp;";", IntrantScenario!$B$7, IntrantScenario!$B$10,H$5)/5,0)</f>
        <v>0</v>
      </c>
      <c r="I108" s="429">
        <f>IFERROR(_xll.Woodstock.Analyst.Xcel.UDFs.GetIndicatorValue($D108, "5 Famille de courbes="&amp;$C108&amp;";", IntrantScenario!$B$7, IntrantScenario!$B$10,I$5)/5,0)</f>
        <v>0</v>
      </c>
      <c r="J108" s="429">
        <f>IFERROR(_xll.Woodstock.Analyst.Xcel.UDFs.GetIndicatorValue($D108, "5 Famille de courbes="&amp;$C108&amp;";", IntrantScenario!$B$7, IntrantScenario!$B$10,J$5)/5,0)</f>
        <v>0</v>
      </c>
      <c r="K108" s="429">
        <f>IFERROR(_xll.Woodstock.Analyst.Xcel.UDFs.GetIndicatorValueAverage($D108, "5 Famille de courbes="&amp;$C108&amp;";", IntrantScenario!$B$7, IntrantScenario!$B$10,"2", "6")/5,0)</f>
        <v>0</v>
      </c>
    </row>
    <row r="109" spans="1:11" x14ac:dyDescent="0.25">
      <c r="A109" s="164" t="s">
        <v>30</v>
      </c>
      <c r="B109" s="444" t="s">
        <v>121</v>
      </c>
      <c r="C109" s="441" t="str">
        <f t="shared" si="14"/>
        <v>FCTYF_BOP</v>
      </c>
      <c r="D109" s="445"/>
      <c r="E109" s="442" t="s">
        <v>515</v>
      </c>
      <c r="F109" s="443">
        <f t="shared" ref="F109:K109" si="15">SUM(F97:F108)</f>
        <v>0</v>
      </c>
      <c r="G109" s="443">
        <f t="shared" si="15"/>
        <v>0</v>
      </c>
      <c r="H109" s="443">
        <f t="shared" si="15"/>
        <v>0</v>
      </c>
      <c r="I109" s="443">
        <f t="shared" si="15"/>
        <v>0</v>
      </c>
      <c r="J109" s="443">
        <f t="shared" si="15"/>
        <v>0</v>
      </c>
      <c r="K109" s="443">
        <f t="shared" si="15"/>
        <v>0</v>
      </c>
    </row>
    <row r="110" spans="1:11" x14ac:dyDescent="0.25">
      <c r="A110" s="164" t="s">
        <v>30</v>
      </c>
      <c r="B110" s="165" t="s">
        <v>121</v>
      </c>
      <c r="C110" s="374" t="str">
        <f t="shared" si="14"/>
        <v>FCTYF_BOP</v>
      </c>
      <c r="D110" s="374" t="s">
        <v>864</v>
      </c>
      <c r="E110" s="428" t="s">
        <v>743</v>
      </c>
      <c r="F110" s="429">
        <f>IFERROR(_xll.Woodstock.Analyst.Xcel.UDFs.GetIndicatorValue($D110, "5 Famille de courbes="&amp;$C110&amp;";", IntrantScenario!$B$7, IntrantScenario!$B$10,F$5)/5,0)</f>
        <v>0</v>
      </c>
      <c r="G110" s="429">
        <f>IFERROR(_xll.Woodstock.Analyst.Xcel.UDFs.GetIndicatorValue($D110, "5 Famille de courbes="&amp;$C110&amp;";", IntrantScenario!$B$7, IntrantScenario!$B$10,G$5)/5,0)</f>
        <v>0</v>
      </c>
      <c r="H110" s="429">
        <f>IFERROR(_xll.Woodstock.Analyst.Xcel.UDFs.GetIndicatorValue($D110, "5 Famille de courbes="&amp;$C110&amp;";", IntrantScenario!$B$7, IntrantScenario!$B$10,H$5)/5,0)</f>
        <v>0</v>
      </c>
      <c r="I110" s="429">
        <f>IFERROR(_xll.Woodstock.Analyst.Xcel.UDFs.GetIndicatorValue($D110, "5 Famille de courbes="&amp;$C110&amp;";", IntrantScenario!$B$7, IntrantScenario!$B$10,I$5)/5,0)</f>
        <v>0</v>
      </c>
      <c r="J110" s="429">
        <f>IFERROR(_xll.Woodstock.Analyst.Xcel.UDFs.GetIndicatorValue($D110, "5 Famille de courbes="&amp;$C110&amp;";", IntrantScenario!$B$7, IntrantScenario!$B$10,J$5)/5,0)</f>
        <v>0</v>
      </c>
      <c r="K110" s="429">
        <f>IFERROR(_xll.Woodstock.Analyst.Xcel.UDFs.GetIndicatorValueAverage($D110, "5 Famille de courbes="&amp;$C110&amp;";", IntrantScenario!$B$7, IntrantScenario!$B$10,"2", "6")/5,0)</f>
        <v>0</v>
      </c>
    </row>
    <row r="111" spans="1:11" x14ac:dyDescent="0.25">
      <c r="A111" s="164" t="s">
        <v>30</v>
      </c>
      <c r="B111" s="165" t="s">
        <v>121</v>
      </c>
      <c r="C111" s="374" t="str">
        <f t="shared" si="14"/>
        <v>FCTYF_BOP</v>
      </c>
      <c r="D111" s="374" t="s">
        <v>865</v>
      </c>
      <c r="E111" s="428" t="s">
        <v>743</v>
      </c>
      <c r="F111" s="429">
        <f>IFERROR(_xll.Woodstock.Analyst.Xcel.UDFs.GetIndicatorValue($D111, "5 Famille de courbes="&amp;$C111&amp;";", IntrantScenario!$B$7, IntrantScenario!$B$10,F$5)/5,0)</f>
        <v>0</v>
      </c>
      <c r="G111" s="429">
        <f>IFERROR(_xll.Woodstock.Analyst.Xcel.UDFs.GetIndicatorValue($D111, "5 Famille de courbes="&amp;$C111&amp;";", IntrantScenario!$B$7, IntrantScenario!$B$10,G$5)/5,0)</f>
        <v>0</v>
      </c>
      <c r="H111" s="429">
        <f>IFERROR(_xll.Woodstock.Analyst.Xcel.UDFs.GetIndicatorValue($D111, "5 Famille de courbes="&amp;$C111&amp;";", IntrantScenario!$B$7, IntrantScenario!$B$10,H$5)/5,0)</f>
        <v>0</v>
      </c>
      <c r="I111" s="429">
        <f>IFERROR(_xll.Woodstock.Analyst.Xcel.UDFs.GetIndicatorValue($D111, "5 Famille de courbes="&amp;$C111&amp;";", IntrantScenario!$B$7, IntrantScenario!$B$10,I$5)/5,0)</f>
        <v>0</v>
      </c>
      <c r="J111" s="429">
        <f>IFERROR(_xll.Woodstock.Analyst.Xcel.UDFs.GetIndicatorValue($D111, "5 Famille de courbes="&amp;$C111&amp;";", IntrantScenario!$B$7, IntrantScenario!$B$10,J$5)/5,0)</f>
        <v>0</v>
      </c>
      <c r="K111" s="429">
        <f>IFERROR(_xll.Woodstock.Analyst.Xcel.UDFs.GetIndicatorValueAverage($D111, "5 Famille de courbes="&amp;$C111&amp;";", IntrantScenario!$B$7, IntrantScenario!$B$10,"2", "6")/5,0)</f>
        <v>0</v>
      </c>
    </row>
    <row r="112" spans="1:11" x14ac:dyDescent="0.25">
      <c r="A112" s="164" t="s">
        <v>30</v>
      </c>
      <c r="B112" s="165" t="s">
        <v>121</v>
      </c>
      <c r="C112" s="374" t="str">
        <f t="shared" si="14"/>
        <v>FCTYF_BOP</v>
      </c>
      <c r="D112" s="374" t="s">
        <v>866</v>
      </c>
      <c r="E112" s="428" t="s">
        <v>743</v>
      </c>
      <c r="F112" s="429">
        <f>IFERROR(_xll.Woodstock.Analyst.Xcel.UDFs.GetIndicatorValue($D112, "5 Famille de courbes="&amp;$C112&amp;";", IntrantScenario!$B$7, IntrantScenario!$B$10,F$5)/5,0)</f>
        <v>0</v>
      </c>
      <c r="G112" s="429">
        <f>IFERROR(_xll.Woodstock.Analyst.Xcel.UDFs.GetIndicatorValue($D112, "5 Famille de courbes="&amp;$C112&amp;";", IntrantScenario!$B$7, IntrantScenario!$B$10,G$5)/5,0)</f>
        <v>0</v>
      </c>
      <c r="H112" s="429">
        <f>IFERROR(_xll.Woodstock.Analyst.Xcel.UDFs.GetIndicatorValue($D112, "5 Famille de courbes="&amp;$C112&amp;";", IntrantScenario!$B$7, IntrantScenario!$B$10,H$5)/5,0)</f>
        <v>0</v>
      </c>
      <c r="I112" s="429">
        <f>IFERROR(_xll.Woodstock.Analyst.Xcel.UDFs.GetIndicatorValue($D112, "5 Famille de courbes="&amp;$C112&amp;";", IntrantScenario!$B$7, IntrantScenario!$B$10,I$5)/5,0)</f>
        <v>0</v>
      </c>
      <c r="J112" s="429">
        <f>IFERROR(_xll.Woodstock.Analyst.Xcel.UDFs.GetIndicatorValue($D112, "5 Famille de courbes="&amp;$C112&amp;";", IntrantScenario!$B$7, IntrantScenario!$B$10,J$5)/5,0)</f>
        <v>0</v>
      </c>
      <c r="K112" s="429">
        <f>IFERROR(_xll.Woodstock.Analyst.Xcel.UDFs.GetIndicatorValueAverage($D112, "5 Famille de courbes="&amp;$C112&amp;";", IntrantScenario!$B$7, IntrantScenario!$B$10,"2", "6")/5,0)</f>
        <v>0</v>
      </c>
    </row>
    <row r="113" spans="1:11" x14ac:dyDescent="0.25">
      <c r="A113" s="164" t="s">
        <v>30</v>
      </c>
      <c r="B113" s="165" t="s">
        <v>121</v>
      </c>
      <c r="C113" s="374" t="str">
        <f t="shared" si="14"/>
        <v>FCTYF_BOP</v>
      </c>
      <c r="D113" s="374" t="s">
        <v>867</v>
      </c>
      <c r="E113" s="428" t="s">
        <v>743</v>
      </c>
      <c r="F113" s="429">
        <f>IFERROR(_xll.Woodstock.Analyst.Xcel.UDFs.GetIndicatorValue($D113, "5 Famille de courbes="&amp;$C113&amp;";", IntrantScenario!$B$7, IntrantScenario!$B$10,F$5)/5,0)</f>
        <v>0</v>
      </c>
      <c r="G113" s="429">
        <f>IFERROR(_xll.Woodstock.Analyst.Xcel.UDFs.GetIndicatorValue($D113, "5 Famille de courbes="&amp;$C113&amp;";", IntrantScenario!$B$7, IntrantScenario!$B$10,G$5)/5,0)</f>
        <v>0</v>
      </c>
      <c r="H113" s="429">
        <f>IFERROR(_xll.Woodstock.Analyst.Xcel.UDFs.GetIndicatorValue($D113, "5 Famille de courbes="&amp;$C113&amp;";", IntrantScenario!$B$7, IntrantScenario!$B$10,H$5)/5,0)</f>
        <v>0</v>
      </c>
      <c r="I113" s="429">
        <f>IFERROR(_xll.Woodstock.Analyst.Xcel.UDFs.GetIndicatorValue($D113, "5 Famille de courbes="&amp;$C113&amp;";", IntrantScenario!$B$7, IntrantScenario!$B$10,I$5)/5,0)</f>
        <v>0</v>
      </c>
      <c r="J113" s="429">
        <f>IFERROR(_xll.Woodstock.Analyst.Xcel.UDFs.GetIndicatorValue($D113, "5 Famille de courbes="&amp;$C113&amp;";", IntrantScenario!$B$7, IntrantScenario!$B$10,J$5)/5,0)</f>
        <v>0</v>
      </c>
      <c r="K113" s="429">
        <f>IFERROR(_xll.Woodstock.Analyst.Xcel.UDFs.GetIndicatorValueAverage($D113, "5 Famille de courbes="&amp;$C113&amp;";", IntrantScenario!$B$7, IntrantScenario!$B$10,"2", "6")/5,0)</f>
        <v>0</v>
      </c>
    </row>
    <row r="114" spans="1:11" x14ac:dyDescent="0.25">
      <c r="A114" s="164" t="s">
        <v>30</v>
      </c>
      <c r="B114" s="165" t="s">
        <v>121</v>
      </c>
      <c r="C114" s="374" t="str">
        <f t="shared" si="14"/>
        <v>FCTYF_BOP</v>
      </c>
      <c r="D114" s="374" t="s">
        <v>868</v>
      </c>
      <c r="E114" s="428" t="s">
        <v>743</v>
      </c>
      <c r="F114" s="429">
        <f>IFERROR(_xll.Woodstock.Analyst.Xcel.UDFs.GetIndicatorValue($D114, "5 Famille de courbes="&amp;$C114&amp;";", IntrantScenario!$B$7, IntrantScenario!$B$10,F$5)/5,0)</f>
        <v>0</v>
      </c>
      <c r="G114" s="429">
        <f>IFERROR(_xll.Woodstock.Analyst.Xcel.UDFs.GetIndicatorValue($D114, "5 Famille de courbes="&amp;$C114&amp;";", IntrantScenario!$B$7, IntrantScenario!$B$10,G$5)/5,0)</f>
        <v>0</v>
      </c>
      <c r="H114" s="429">
        <f>IFERROR(_xll.Woodstock.Analyst.Xcel.UDFs.GetIndicatorValue($D114, "5 Famille de courbes="&amp;$C114&amp;";", IntrantScenario!$B$7, IntrantScenario!$B$10,H$5)/5,0)</f>
        <v>0</v>
      </c>
      <c r="I114" s="429">
        <f>IFERROR(_xll.Woodstock.Analyst.Xcel.UDFs.GetIndicatorValue($D114, "5 Famille de courbes="&amp;$C114&amp;";", IntrantScenario!$B$7, IntrantScenario!$B$10,I$5)/5,0)</f>
        <v>0</v>
      </c>
      <c r="J114" s="429">
        <f>IFERROR(_xll.Woodstock.Analyst.Xcel.UDFs.GetIndicatorValue($D114, "5 Famille de courbes="&amp;$C114&amp;";", IntrantScenario!$B$7, IntrantScenario!$B$10,J$5)/5,0)</f>
        <v>0</v>
      </c>
      <c r="K114" s="429">
        <f>IFERROR(_xll.Woodstock.Analyst.Xcel.UDFs.GetIndicatorValueAverage($D114, "5 Famille de courbes="&amp;$C114&amp;";", IntrantScenario!$B$7, IntrantScenario!$B$10,"2", "6")/5,0)</f>
        <v>0</v>
      </c>
    </row>
    <row r="115" spans="1:11" x14ac:dyDescent="0.25">
      <c r="A115" s="164" t="s">
        <v>30</v>
      </c>
      <c r="B115" s="165" t="s">
        <v>121</v>
      </c>
      <c r="C115" s="374" t="str">
        <f t="shared" si="14"/>
        <v>FCTYF_BOP</v>
      </c>
      <c r="D115" s="374" t="s">
        <v>869</v>
      </c>
      <c r="E115" s="428" t="s">
        <v>743</v>
      </c>
      <c r="F115" s="429">
        <f>IFERROR(_xll.Woodstock.Analyst.Xcel.UDFs.GetIndicatorValue($D115, "5 Famille de courbes="&amp;$C115&amp;";", IntrantScenario!$B$7, IntrantScenario!$B$10,F$5)/5,0)</f>
        <v>0</v>
      </c>
      <c r="G115" s="429">
        <f>IFERROR(_xll.Woodstock.Analyst.Xcel.UDFs.GetIndicatorValue($D115, "5 Famille de courbes="&amp;$C115&amp;";", IntrantScenario!$B$7, IntrantScenario!$B$10,G$5)/5,0)</f>
        <v>0</v>
      </c>
      <c r="H115" s="429">
        <f>IFERROR(_xll.Woodstock.Analyst.Xcel.UDFs.GetIndicatorValue($D115, "5 Famille de courbes="&amp;$C115&amp;";", IntrantScenario!$B$7, IntrantScenario!$B$10,H$5)/5,0)</f>
        <v>0</v>
      </c>
      <c r="I115" s="429">
        <f>IFERROR(_xll.Woodstock.Analyst.Xcel.UDFs.GetIndicatorValue($D115, "5 Famille de courbes="&amp;$C115&amp;";", IntrantScenario!$B$7, IntrantScenario!$B$10,I$5)/5,0)</f>
        <v>0</v>
      </c>
      <c r="J115" s="429">
        <f>IFERROR(_xll.Woodstock.Analyst.Xcel.UDFs.GetIndicatorValue($D115, "5 Famille de courbes="&amp;$C115&amp;";", IntrantScenario!$B$7, IntrantScenario!$B$10,J$5)/5,0)</f>
        <v>0</v>
      </c>
      <c r="K115" s="429">
        <f>IFERROR(_xll.Woodstock.Analyst.Xcel.UDFs.GetIndicatorValueAverage($D115, "5 Famille de courbes="&amp;$C115&amp;";", IntrantScenario!$B$7, IntrantScenario!$B$10,"2", "6")/5,0)</f>
        <v>0</v>
      </c>
    </row>
    <row r="116" spans="1:11" x14ac:dyDescent="0.25">
      <c r="A116" s="164" t="s">
        <v>30</v>
      </c>
      <c r="B116" s="165" t="s">
        <v>121</v>
      </c>
      <c r="C116" s="374" t="str">
        <f t="shared" si="14"/>
        <v>FCTYF_BOP</v>
      </c>
      <c r="D116" s="374" t="s">
        <v>870</v>
      </c>
      <c r="E116" s="428" t="s">
        <v>743</v>
      </c>
      <c r="F116" s="429">
        <f>IFERROR(_xll.Woodstock.Analyst.Xcel.UDFs.GetIndicatorValue($D116, "5 Famille de courbes="&amp;$C116&amp;";", IntrantScenario!$B$7, IntrantScenario!$B$10,F$5)/5,0)</f>
        <v>0</v>
      </c>
      <c r="G116" s="429">
        <f>IFERROR(_xll.Woodstock.Analyst.Xcel.UDFs.GetIndicatorValue($D116, "5 Famille de courbes="&amp;$C116&amp;";", IntrantScenario!$B$7, IntrantScenario!$B$10,G$5)/5,0)</f>
        <v>0</v>
      </c>
      <c r="H116" s="429">
        <f>IFERROR(_xll.Woodstock.Analyst.Xcel.UDFs.GetIndicatorValue($D116, "5 Famille de courbes="&amp;$C116&amp;";", IntrantScenario!$B$7, IntrantScenario!$B$10,H$5)/5,0)</f>
        <v>0</v>
      </c>
      <c r="I116" s="429">
        <f>IFERROR(_xll.Woodstock.Analyst.Xcel.UDFs.GetIndicatorValue($D116, "5 Famille de courbes="&amp;$C116&amp;";", IntrantScenario!$B$7, IntrantScenario!$B$10,I$5)/5,0)</f>
        <v>0</v>
      </c>
      <c r="J116" s="429">
        <f>IFERROR(_xll.Woodstock.Analyst.Xcel.UDFs.GetIndicatorValue($D116, "5 Famille de courbes="&amp;$C116&amp;";", IntrantScenario!$B$7, IntrantScenario!$B$10,J$5)/5,0)</f>
        <v>0</v>
      </c>
      <c r="K116" s="429">
        <f>IFERROR(_xll.Woodstock.Analyst.Xcel.UDFs.GetIndicatorValueAverage($D116, "5 Famille de courbes="&amp;$C116&amp;";", IntrantScenario!$B$7, IntrantScenario!$B$10,"2", "6")/5,0)</f>
        <v>0</v>
      </c>
    </row>
    <row r="117" spans="1:11" x14ac:dyDescent="0.25">
      <c r="A117" s="164" t="s">
        <v>30</v>
      </c>
      <c r="B117" s="165" t="s">
        <v>121</v>
      </c>
      <c r="C117" s="374" t="str">
        <f t="shared" si="14"/>
        <v>FCTYF_BOP</v>
      </c>
      <c r="D117" s="374" t="s">
        <v>871</v>
      </c>
      <c r="E117" s="428" t="s">
        <v>743</v>
      </c>
      <c r="F117" s="429">
        <f>IFERROR(_xll.Woodstock.Analyst.Xcel.UDFs.GetIndicatorValue($D117, "5 Famille de courbes="&amp;$C117&amp;";", IntrantScenario!$B$7, IntrantScenario!$B$10,F$5)/5,0)</f>
        <v>0</v>
      </c>
      <c r="G117" s="429">
        <f>IFERROR(_xll.Woodstock.Analyst.Xcel.UDFs.GetIndicatorValue($D117, "5 Famille de courbes="&amp;$C117&amp;";", IntrantScenario!$B$7, IntrantScenario!$B$10,G$5)/5,0)</f>
        <v>0</v>
      </c>
      <c r="H117" s="429">
        <f>IFERROR(_xll.Woodstock.Analyst.Xcel.UDFs.GetIndicatorValue($D117, "5 Famille de courbes="&amp;$C117&amp;";", IntrantScenario!$B$7, IntrantScenario!$B$10,H$5)/5,0)</f>
        <v>0</v>
      </c>
      <c r="I117" s="429">
        <f>IFERROR(_xll.Woodstock.Analyst.Xcel.UDFs.GetIndicatorValue($D117, "5 Famille de courbes="&amp;$C117&amp;";", IntrantScenario!$B$7, IntrantScenario!$B$10,I$5)/5,0)</f>
        <v>0</v>
      </c>
      <c r="J117" s="429">
        <f>IFERROR(_xll.Woodstock.Analyst.Xcel.UDFs.GetIndicatorValue($D117, "5 Famille de courbes="&amp;$C117&amp;";", IntrantScenario!$B$7, IntrantScenario!$B$10,J$5)/5,0)</f>
        <v>0</v>
      </c>
      <c r="K117" s="429">
        <f>IFERROR(_xll.Woodstock.Analyst.Xcel.UDFs.GetIndicatorValueAverage($D117, "5 Famille de courbes="&amp;$C117&amp;";", IntrantScenario!$B$7, IntrantScenario!$B$10,"2", "6")/5,0)</f>
        <v>0</v>
      </c>
    </row>
    <row r="118" spans="1:11" x14ac:dyDescent="0.25">
      <c r="A118" s="164" t="s">
        <v>30</v>
      </c>
      <c r="B118" s="165" t="s">
        <v>121</v>
      </c>
      <c r="C118" s="374" t="str">
        <f t="shared" si="14"/>
        <v>FCTYF_BOP</v>
      </c>
      <c r="D118" s="374" t="s">
        <v>872</v>
      </c>
      <c r="E118" s="428" t="s">
        <v>743</v>
      </c>
      <c r="F118" s="429">
        <f>IFERROR(_xll.Woodstock.Analyst.Xcel.UDFs.GetIndicatorValue($D118, "5 Famille de courbes="&amp;$C118&amp;";", IntrantScenario!$B$7, IntrantScenario!$B$10,F$5)/5,0)</f>
        <v>0</v>
      </c>
      <c r="G118" s="429">
        <f>IFERROR(_xll.Woodstock.Analyst.Xcel.UDFs.GetIndicatorValue($D118, "5 Famille de courbes="&amp;$C118&amp;";", IntrantScenario!$B$7, IntrantScenario!$B$10,G$5)/5,0)</f>
        <v>0</v>
      </c>
      <c r="H118" s="429">
        <f>IFERROR(_xll.Woodstock.Analyst.Xcel.UDFs.GetIndicatorValue($D118, "5 Famille de courbes="&amp;$C118&amp;";", IntrantScenario!$B$7, IntrantScenario!$B$10,H$5)/5,0)</f>
        <v>0</v>
      </c>
      <c r="I118" s="429">
        <f>IFERROR(_xll.Woodstock.Analyst.Xcel.UDFs.GetIndicatorValue($D118, "5 Famille de courbes="&amp;$C118&amp;";", IntrantScenario!$B$7, IntrantScenario!$B$10,I$5)/5,0)</f>
        <v>0</v>
      </c>
      <c r="J118" s="429">
        <f>IFERROR(_xll.Woodstock.Analyst.Xcel.UDFs.GetIndicatorValue($D118, "5 Famille de courbes="&amp;$C118&amp;";", IntrantScenario!$B$7, IntrantScenario!$B$10,J$5)/5,0)</f>
        <v>0</v>
      </c>
      <c r="K118" s="429">
        <f>IFERROR(_xll.Woodstock.Analyst.Xcel.UDFs.GetIndicatorValueAverage($D118, "5 Famille de courbes="&amp;$C118&amp;";", IntrantScenario!$B$7, IntrantScenario!$B$10,"2", "6")/5,0)</f>
        <v>0</v>
      </c>
    </row>
    <row r="119" spans="1:11" x14ac:dyDescent="0.25">
      <c r="A119" s="164" t="s">
        <v>30</v>
      </c>
      <c r="B119" s="444" t="s">
        <v>121</v>
      </c>
      <c r="C119" s="441" t="str">
        <f t="shared" si="14"/>
        <v>FCTYF_BOP</v>
      </c>
      <c r="D119" s="445"/>
      <c r="E119" s="442" t="s">
        <v>743</v>
      </c>
      <c r="F119" s="443">
        <f t="shared" ref="F119:K119" si="16">SUM(F110:F118)</f>
        <v>0</v>
      </c>
      <c r="G119" s="443">
        <f t="shared" si="16"/>
        <v>0</v>
      </c>
      <c r="H119" s="443">
        <f t="shared" si="16"/>
        <v>0</v>
      </c>
      <c r="I119" s="443">
        <f t="shared" si="16"/>
        <v>0</v>
      </c>
      <c r="J119" s="443">
        <f t="shared" si="16"/>
        <v>0</v>
      </c>
      <c r="K119" s="443">
        <f t="shared" si="16"/>
        <v>0</v>
      </c>
    </row>
    <row r="120" spans="1:11" x14ac:dyDescent="0.25">
      <c r="A120" s="164" t="s">
        <v>30</v>
      </c>
      <c r="B120" s="165" t="s">
        <v>121</v>
      </c>
      <c r="C120" s="374" t="str">
        <f t="shared" si="14"/>
        <v>FCTYF_BOP</v>
      </c>
      <c r="D120" s="374" t="s">
        <v>874</v>
      </c>
      <c r="E120" s="428" t="s">
        <v>873</v>
      </c>
      <c r="F120" s="429">
        <f>IFERROR(_xll.Woodstock.Analyst.Xcel.UDFs.GetIndicatorValue($D120, "5 Famille de courbes="&amp;$C120&amp;";", IntrantScenario!$B$7, IntrantScenario!$B$10,F$5)/5,0)</f>
        <v>0</v>
      </c>
      <c r="G120" s="429">
        <f>IFERROR(_xll.Woodstock.Analyst.Xcel.UDFs.GetIndicatorValue($D120, "5 Famille de courbes="&amp;$C120&amp;";", IntrantScenario!$B$7, IntrantScenario!$B$10,G$5)/5,0)</f>
        <v>0</v>
      </c>
      <c r="H120" s="429">
        <f>IFERROR(_xll.Woodstock.Analyst.Xcel.UDFs.GetIndicatorValue($D120, "5 Famille de courbes="&amp;$C120&amp;";", IntrantScenario!$B$7, IntrantScenario!$B$10,H$5)/5,0)</f>
        <v>0</v>
      </c>
      <c r="I120" s="429">
        <f>IFERROR(_xll.Woodstock.Analyst.Xcel.UDFs.GetIndicatorValue($D120, "5 Famille de courbes="&amp;$C120&amp;";", IntrantScenario!$B$7, IntrantScenario!$B$10,I$5)/5,0)</f>
        <v>0</v>
      </c>
      <c r="J120" s="429">
        <f>IFERROR(_xll.Woodstock.Analyst.Xcel.UDFs.GetIndicatorValue($D120, "5 Famille de courbes="&amp;$C120&amp;";", IntrantScenario!$B$7, IntrantScenario!$B$10,J$5)/5,0)</f>
        <v>0</v>
      </c>
      <c r="K120" s="429">
        <f>IFERROR(_xll.Woodstock.Analyst.Xcel.UDFs.GetIndicatorValueAverage($D120, "5 Famille de courbes="&amp;$C120&amp;";", IntrantScenario!$B$7, IntrantScenario!$B$10,"2", "6")/5,0)</f>
        <v>0</v>
      </c>
    </row>
    <row r="121" spans="1:11" x14ac:dyDescent="0.25">
      <c r="A121" s="164" t="s">
        <v>30</v>
      </c>
      <c r="B121" s="165" t="s">
        <v>121</v>
      </c>
      <c r="C121" s="374" t="str">
        <f t="shared" si="14"/>
        <v>FCTYF_BOP</v>
      </c>
      <c r="D121" s="374" t="s">
        <v>875</v>
      </c>
      <c r="E121" s="428" t="s">
        <v>873</v>
      </c>
      <c r="F121" s="429">
        <f>IFERROR(_xll.Woodstock.Analyst.Xcel.UDFs.GetIndicatorValue($D121, "5 Famille de courbes="&amp;$C121&amp;";", IntrantScenario!$B$7, IntrantScenario!$B$10,F$5)/5,0)</f>
        <v>0</v>
      </c>
      <c r="G121" s="429">
        <f>IFERROR(_xll.Woodstock.Analyst.Xcel.UDFs.GetIndicatorValue($D121, "5 Famille de courbes="&amp;$C121&amp;";", IntrantScenario!$B$7, IntrantScenario!$B$10,G$5)/5,0)</f>
        <v>0</v>
      </c>
      <c r="H121" s="429">
        <f>IFERROR(_xll.Woodstock.Analyst.Xcel.UDFs.GetIndicatorValue($D121, "5 Famille de courbes="&amp;$C121&amp;";", IntrantScenario!$B$7, IntrantScenario!$B$10,H$5)/5,0)</f>
        <v>0</v>
      </c>
      <c r="I121" s="429">
        <f>IFERROR(_xll.Woodstock.Analyst.Xcel.UDFs.GetIndicatorValue($D121, "5 Famille de courbes="&amp;$C121&amp;";", IntrantScenario!$B$7, IntrantScenario!$B$10,I$5)/5,0)</f>
        <v>0</v>
      </c>
      <c r="J121" s="429">
        <f>IFERROR(_xll.Woodstock.Analyst.Xcel.UDFs.GetIndicatorValue($D121, "5 Famille de courbes="&amp;$C121&amp;";", IntrantScenario!$B$7, IntrantScenario!$B$10,J$5)/5,0)</f>
        <v>0</v>
      </c>
      <c r="K121" s="429">
        <f>IFERROR(_xll.Woodstock.Analyst.Xcel.UDFs.GetIndicatorValueAverage($D121, "5 Famille de courbes="&amp;$C121&amp;";", IntrantScenario!$B$7, IntrantScenario!$B$10,"2", "6")/5,0)</f>
        <v>0</v>
      </c>
    </row>
    <row r="122" spans="1:11" x14ac:dyDescent="0.25">
      <c r="A122" s="164" t="s">
        <v>30</v>
      </c>
      <c r="B122" s="165" t="s">
        <v>121</v>
      </c>
      <c r="C122" s="374" t="str">
        <f t="shared" si="14"/>
        <v>FCTYF_BOP</v>
      </c>
      <c r="D122" s="374" t="s">
        <v>876</v>
      </c>
      <c r="E122" s="428" t="s">
        <v>873</v>
      </c>
      <c r="F122" s="429">
        <f>IFERROR(_xll.Woodstock.Analyst.Xcel.UDFs.GetIndicatorValue($D122, "5 Famille de courbes="&amp;$C122&amp;";", IntrantScenario!$B$7, IntrantScenario!$B$10,F$5)/5,0)</f>
        <v>0</v>
      </c>
      <c r="G122" s="429">
        <f>IFERROR(_xll.Woodstock.Analyst.Xcel.UDFs.GetIndicatorValue($D122, "5 Famille de courbes="&amp;$C122&amp;";", IntrantScenario!$B$7, IntrantScenario!$B$10,G$5)/5,0)</f>
        <v>0</v>
      </c>
      <c r="H122" s="429">
        <f>IFERROR(_xll.Woodstock.Analyst.Xcel.UDFs.GetIndicatorValue($D122, "5 Famille de courbes="&amp;$C122&amp;";", IntrantScenario!$B$7, IntrantScenario!$B$10,H$5)/5,0)</f>
        <v>0</v>
      </c>
      <c r="I122" s="429">
        <f>IFERROR(_xll.Woodstock.Analyst.Xcel.UDFs.GetIndicatorValue($D122, "5 Famille de courbes="&amp;$C122&amp;";", IntrantScenario!$B$7, IntrantScenario!$B$10,I$5)/5,0)</f>
        <v>0</v>
      </c>
      <c r="J122" s="429">
        <f>IFERROR(_xll.Woodstock.Analyst.Xcel.UDFs.GetIndicatorValue($D122, "5 Famille de courbes="&amp;$C122&amp;";", IntrantScenario!$B$7, IntrantScenario!$B$10,J$5)/5,0)</f>
        <v>0</v>
      </c>
      <c r="K122" s="429">
        <f>IFERROR(_xll.Woodstock.Analyst.Xcel.UDFs.GetIndicatorValueAverage($D122, "5 Famille de courbes="&amp;$C122&amp;";", IntrantScenario!$B$7, IntrantScenario!$B$10,"2", "6")/5,0)</f>
        <v>0</v>
      </c>
    </row>
    <row r="123" spans="1:11" x14ac:dyDescent="0.25">
      <c r="A123" s="164" t="s">
        <v>30</v>
      </c>
      <c r="B123" s="165" t="s">
        <v>121</v>
      </c>
      <c r="C123" s="374" t="str">
        <f t="shared" si="14"/>
        <v>FCTYF_BOP</v>
      </c>
      <c r="D123" s="374" t="s">
        <v>877</v>
      </c>
      <c r="E123" s="428" t="s">
        <v>873</v>
      </c>
      <c r="F123" s="429">
        <f>IFERROR(_xll.Woodstock.Analyst.Xcel.UDFs.GetIndicatorValue($D123, "5 Famille de courbes="&amp;$C123&amp;";", IntrantScenario!$B$7, IntrantScenario!$B$10,F$5)/5,0)</f>
        <v>0</v>
      </c>
      <c r="G123" s="429">
        <f>IFERROR(_xll.Woodstock.Analyst.Xcel.UDFs.GetIndicatorValue($D123, "5 Famille de courbes="&amp;$C123&amp;";", IntrantScenario!$B$7, IntrantScenario!$B$10,G$5)/5,0)</f>
        <v>0</v>
      </c>
      <c r="H123" s="429">
        <f>IFERROR(_xll.Woodstock.Analyst.Xcel.UDFs.GetIndicatorValue($D123, "5 Famille de courbes="&amp;$C123&amp;";", IntrantScenario!$B$7, IntrantScenario!$B$10,H$5)/5,0)</f>
        <v>0</v>
      </c>
      <c r="I123" s="429">
        <f>IFERROR(_xll.Woodstock.Analyst.Xcel.UDFs.GetIndicatorValue($D123, "5 Famille de courbes="&amp;$C123&amp;";", IntrantScenario!$B$7, IntrantScenario!$B$10,I$5)/5,0)</f>
        <v>0</v>
      </c>
      <c r="J123" s="429">
        <f>IFERROR(_xll.Woodstock.Analyst.Xcel.UDFs.GetIndicatorValue($D123, "5 Famille de courbes="&amp;$C123&amp;";", IntrantScenario!$B$7, IntrantScenario!$B$10,J$5)/5,0)</f>
        <v>0</v>
      </c>
      <c r="K123" s="429">
        <f>IFERROR(_xll.Woodstock.Analyst.Xcel.UDFs.GetIndicatorValueAverage($D123, "5 Famille de courbes="&amp;$C123&amp;";", IntrantScenario!$B$7, IntrantScenario!$B$10,"2", "6")/5,0)</f>
        <v>0</v>
      </c>
    </row>
    <row r="124" spans="1:11" x14ac:dyDescent="0.25">
      <c r="A124" s="164" t="s">
        <v>30</v>
      </c>
      <c r="B124" s="165" t="s">
        <v>121</v>
      </c>
      <c r="C124" s="374" t="str">
        <f t="shared" si="14"/>
        <v>FCTYF_BOP</v>
      </c>
      <c r="D124" s="374" t="s">
        <v>878</v>
      </c>
      <c r="E124" s="428" t="s">
        <v>873</v>
      </c>
      <c r="F124" s="429">
        <f>IFERROR(_xll.Woodstock.Analyst.Xcel.UDFs.GetIndicatorValue($D124, "5 Famille de courbes="&amp;$C124&amp;";", IntrantScenario!$B$7, IntrantScenario!$B$10,F$5)/5,0)</f>
        <v>0</v>
      </c>
      <c r="G124" s="429">
        <f>IFERROR(_xll.Woodstock.Analyst.Xcel.UDFs.GetIndicatorValue($D124, "5 Famille de courbes="&amp;$C124&amp;";", IntrantScenario!$B$7, IntrantScenario!$B$10,G$5)/5,0)</f>
        <v>0</v>
      </c>
      <c r="H124" s="429">
        <f>IFERROR(_xll.Woodstock.Analyst.Xcel.UDFs.GetIndicatorValue($D124, "5 Famille de courbes="&amp;$C124&amp;";", IntrantScenario!$B$7, IntrantScenario!$B$10,H$5)/5,0)</f>
        <v>0</v>
      </c>
      <c r="I124" s="429">
        <f>IFERROR(_xll.Woodstock.Analyst.Xcel.UDFs.GetIndicatorValue($D124, "5 Famille de courbes="&amp;$C124&amp;";", IntrantScenario!$B$7, IntrantScenario!$B$10,I$5)/5,0)</f>
        <v>0</v>
      </c>
      <c r="J124" s="429">
        <f>IFERROR(_xll.Woodstock.Analyst.Xcel.UDFs.GetIndicatorValue($D124, "5 Famille de courbes="&amp;$C124&amp;";", IntrantScenario!$B$7, IntrantScenario!$B$10,J$5)/5,0)</f>
        <v>0</v>
      </c>
      <c r="K124" s="429">
        <f>IFERROR(_xll.Woodstock.Analyst.Xcel.UDFs.GetIndicatorValueAverage($D124, "5 Famille de courbes="&amp;$C124&amp;";", IntrantScenario!$B$7, IntrantScenario!$B$10,"2", "6")/5,0)</f>
        <v>0</v>
      </c>
    </row>
    <row r="125" spans="1:11" x14ac:dyDescent="0.25">
      <c r="A125" s="164" t="s">
        <v>30</v>
      </c>
      <c r="B125" s="165" t="s">
        <v>121</v>
      </c>
      <c r="C125" s="374" t="str">
        <f t="shared" si="14"/>
        <v>FCTYF_BOP</v>
      </c>
      <c r="D125" s="374" t="s">
        <v>879</v>
      </c>
      <c r="E125" s="428" t="s">
        <v>873</v>
      </c>
      <c r="F125" s="429">
        <f>IFERROR(_xll.Woodstock.Analyst.Xcel.UDFs.GetIndicatorValue($D125, "5 Famille de courbes="&amp;$C125&amp;";", IntrantScenario!$B$7, IntrantScenario!$B$10,F$5)/5,0)</f>
        <v>0</v>
      </c>
      <c r="G125" s="429">
        <f>IFERROR(_xll.Woodstock.Analyst.Xcel.UDFs.GetIndicatorValue($D125, "5 Famille de courbes="&amp;$C125&amp;";", IntrantScenario!$B$7, IntrantScenario!$B$10,G$5)/5,0)</f>
        <v>0</v>
      </c>
      <c r="H125" s="429">
        <f>IFERROR(_xll.Woodstock.Analyst.Xcel.UDFs.GetIndicatorValue($D125, "5 Famille de courbes="&amp;$C125&amp;";", IntrantScenario!$B$7, IntrantScenario!$B$10,H$5)/5,0)</f>
        <v>0</v>
      </c>
      <c r="I125" s="429">
        <f>IFERROR(_xll.Woodstock.Analyst.Xcel.UDFs.GetIndicatorValue($D125, "5 Famille de courbes="&amp;$C125&amp;";", IntrantScenario!$B$7, IntrantScenario!$B$10,I$5)/5,0)</f>
        <v>0</v>
      </c>
      <c r="J125" s="429">
        <f>IFERROR(_xll.Woodstock.Analyst.Xcel.UDFs.GetIndicatorValue($D125, "5 Famille de courbes="&amp;$C125&amp;";", IntrantScenario!$B$7, IntrantScenario!$B$10,J$5)/5,0)</f>
        <v>0</v>
      </c>
      <c r="K125" s="429">
        <f>IFERROR(_xll.Woodstock.Analyst.Xcel.UDFs.GetIndicatorValueAverage($D125, "5 Famille de courbes="&amp;$C125&amp;";", IntrantScenario!$B$7, IntrantScenario!$B$10,"2", "6")/5,0)</f>
        <v>0</v>
      </c>
    </row>
    <row r="126" spans="1:11" x14ac:dyDescent="0.25">
      <c r="A126" s="164" t="s">
        <v>30</v>
      </c>
      <c r="B126" s="165" t="s">
        <v>121</v>
      </c>
      <c r="C126" s="374" t="str">
        <f t="shared" si="14"/>
        <v>FCTYF_BOP</v>
      </c>
      <c r="D126" s="374" t="s">
        <v>880</v>
      </c>
      <c r="E126" s="428" t="s">
        <v>873</v>
      </c>
      <c r="F126" s="429">
        <f>IFERROR(_xll.Woodstock.Analyst.Xcel.UDFs.GetIndicatorValue($D126, "5 Famille de courbes="&amp;$C126&amp;";", IntrantScenario!$B$7, IntrantScenario!$B$10,F$5)/5,0)</f>
        <v>0</v>
      </c>
      <c r="G126" s="429">
        <f>IFERROR(_xll.Woodstock.Analyst.Xcel.UDFs.GetIndicatorValue($D126, "5 Famille de courbes="&amp;$C126&amp;";", IntrantScenario!$B$7, IntrantScenario!$B$10,G$5)/5,0)</f>
        <v>0</v>
      </c>
      <c r="H126" s="429">
        <f>IFERROR(_xll.Woodstock.Analyst.Xcel.UDFs.GetIndicatorValue($D126, "5 Famille de courbes="&amp;$C126&amp;";", IntrantScenario!$B$7, IntrantScenario!$B$10,H$5)/5,0)</f>
        <v>0</v>
      </c>
      <c r="I126" s="429">
        <f>IFERROR(_xll.Woodstock.Analyst.Xcel.UDFs.GetIndicatorValue($D126, "5 Famille de courbes="&amp;$C126&amp;";", IntrantScenario!$B$7, IntrantScenario!$B$10,I$5)/5,0)</f>
        <v>0</v>
      </c>
      <c r="J126" s="429">
        <f>IFERROR(_xll.Woodstock.Analyst.Xcel.UDFs.GetIndicatorValue($D126, "5 Famille de courbes="&amp;$C126&amp;";", IntrantScenario!$B$7, IntrantScenario!$B$10,J$5)/5,0)</f>
        <v>0</v>
      </c>
      <c r="K126" s="429">
        <f>IFERROR(_xll.Woodstock.Analyst.Xcel.UDFs.GetIndicatorValueAverage($D126, "5 Famille de courbes="&amp;$C126&amp;";", IntrantScenario!$B$7, IntrantScenario!$B$10,"2", "6")/5,0)</f>
        <v>0</v>
      </c>
    </row>
    <row r="127" spans="1:11" x14ac:dyDescent="0.25">
      <c r="A127" s="164" t="s">
        <v>30</v>
      </c>
      <c r="B127" s="165" t="s">
        <v>121</v>
      </c>
      <c r="C127" s="374" t="str">
        <f t="shared" si="14"/>
        <v>FCTYF_BOP</v>
      </c>
      <c r="D127" s="374" t="s">
        <v>881</v>
      </c>
      <c r="E127" s="428" t="s">
        <v>873</v>
      </c>
      <c r="F127" s="429">
        <f>IFERROR(_xll.Woodstock.Analyst.Xcel.UDFs.GetIndicatorValue($D127, "5 Famille de courbes="&amp;$C127&amp;";", IntrantScenario!$B$7, IntrantScenario!$B$10,F$5)/5,0)</f>
        <v>0</v>
      </c>
      <c r="G127" s="429">
        <f>IFERROR(_xll.Woodstock.Analyst.Xcel.UDFs.GetIndicatorValue($D127, "5 Famille de courbes="&amp;$C127&amp;";", IntrantScenario!$B$7, IntrantScenario!$B$10,G$5)/5,0)</f>
        <v>0</v>
      </c>
      <c r="H127" s="429">
        <f>IFERROR(_xll.Woodstock.Analyst.Xcel.UDFs.GetIndicatorValue($D127, "5 Famille de courbes="&amp;$C127&amp;";", IntrantScenario!$B$7, IntrantScenario!$B$10,H$5)/5,0)</f>
        <v>0</v>
      </c>
      <c r="I127" s="429">
        <f>IFERROR(_xll.Woodstock.Analyst.Xcel.UDFs.GetIndicatorValue($D127, "5 Famille de courbes="&amp;$C127&amp;";", IntrantScenario!$B$7, IntrantScenario!$B$10,I$5)/5,0)</f>
        <v>0</v>
      </c>
      <c r="J127" s="429">
        <f>IFERROR(_xll.Woodstock.Analyst.Xcel.UDFs.GetIndicatorValue($D127, "5 Famille de courbes="&amp;$C127&amp;";", IntrantScenario!$B$7, IntrantScenario!$B$10,J$5)/5,0)</f>
        <v>0</v>
      </c>
      <c r="K127" s="429">
        <f>IFERROR(_xll.Woodstock.Analyst.Xcel.UDFs.GetIndicatorValueAverage($D127, "5 Famille de courbes="&amp;$C127&amp;";", IntrantScenario!$B$7, IntrantScenario!$B$10,"2", "6")/5,0)</f>
        <v>0</v>
      </c>
    </row>
    <row r="128" spans="1:11" x14ac:dyDescent="0.25">
      <c r="A128" s="164" t="s">
        <v>30</v>
      </c>
      <c r="B128" s="165" t="s">
        <v>121</v>
      </c>
      <c r="C128" s="374" t="str">
        <f t="shared" si="14"/>
        <v>FCTYF_BOP</v>
      </c>
      <c r="D128" s="374" t="s">
        <v>882</v>
      </c>
      <c r="E128" s="428" t="s">
        <v>873</v>
      </c>
      <c r="F128" s="429">
        <f>IFERROR(_xll.Woodstock.Analyst.Xcel.UDFs.GetIndicatorValue($D128, "5 Famille de courbes="&amp;$C128&amp;";", IntrantScenario!$B$7, IntrantScenario!$B$10,F$5)/5,0)</f>
        <v>0</v>
      </c>
      <c r="G128" s="429">
        <f>IFERROR(_xll.Woodstock.Analyst.Xcel.UDFs.GetIndicatorValue($D128, "5 Famille de courbes="&amp;$C128&amp;";", IntrantScenario!$B$7, IntrantScenario!$B$10,G$5)/5,0)</f>
        <v>0</v>
      </c>
      <c r="H128" s="429">
        <f>IFERROR(_xll.Woodstock.Analyst.Xcel.UDFs.GetIndicatorValue($D128, "5 Famille de courbes="&amp;$C128&amp;";", IntrantScenario!$B$7, IntrantScenario!$B$10,H$5)/5,0)</f>
        <v>0</v>
      </c>
      <c r="I128" s="429">
        <f>IFERROR(_xll.Woodstock.Analyst.Xcel.UDFs.GetIndicatorValue($D128, "5 Famille de courbes="&amp;$C128&amp;";", IntrantScenario!$B$7, IntrantScenario!$B$10,I$5)/5,0)</f>
        <v>0</v>
      </c>
      <c r="J128" s="429">
        <f>IFERROR(_xll.Woodstock.Analyst.Xcel.UDFs.GetIndicatorValue($D128, "5 Famille de courbes="&amp;$C128&amp;";", IntrantScenario!$B$7, IntrantScenario!$B$10,J$5)/5,0)</f>
        <v>0</v>
      </c>
      <c r="K128" s="429">
        <f>IFERROR(_xll.Woodstock.Analyst.Xcel.UDFs.GetIndicatorValueAverage($D128, "5 Famille de courbes="&amp;$C128&amp;";", IntrantScenario!$B$7, IntrantScenario!$B$10,"2", "6")/5,0)</f>
        <v>0</v>
      </c>
    </row>
    <row r="129" spans="1:11" x14ac:dyDescent="0.25">
      <c r="A129" s="164" t="s">
        <v>30</v>
      </c>
      <c r="B129" s="165" t="s">
        <v>121</v>
      </c>
      <c r="C129" s="374" t="str">
        <f t="shared" si="14"/>
        <v>FCTYF_BOP</v>
      </c>
      <c r="D129" s="374" t="s">
        <v>883</v>
      </c>
      <c r="E129" s="428" t="s">
        <v>873</v>
      </c>
      <c r="F129" s="429">
        <f>IFERROR(_xll.Woodstock.Analyst.Xcel.UDFs.GetIndicatorValue($D129, "5 Famille de courbes="&amp;$C129&amp;";", IntrantScenario!$B$7, IntrantScenario!$B$10,F$5)/5,0)</f>
        <v>0</v>
      </c>
      <c r="G129" s="429">
        <f>IFERROR(_xll.Woodstock.Analyst.Xcel.UDFs.GetIndicatorValue($D129, "5 Famille de courbes="&amp;$C129&amp;";", IntrantScenario!$B$7, IntrantScenario!$B$10,G$5)/5,0)</f>
        <v>0</v>
      </c>
      <c r="H129" s="429">
        <f>IFERROR(_xll.Woodstock.Analyst.Xcel.UDFs.GetIndicatorValue($D129, "5 Famille de courbes="&amp;$C129&amp;";", IntrantScenario!$B$7, IntrantScenario!$B$10,H$5)/5,0)</f>
        <v>0</v>
      </c>
      <c r="I129" s="429">
        <f>IFERROR(_xll.Woodstock.Analyst.Xcel.UDFs.GetIndicatorValue($D129, "5 Famille de courbes="&amp;$C129&amp;";", IntrantScenario!$B$7, IntrantScenario!$B$10,I$5)/5,0)</f>
        <v>0</v>
      </c>
      <c r="J129" s="429">
        <f>IFERROR(_xll.Woodstock.Analyst.Xcel.UDFs.GetIndicatorValue($D129, "5 Famille de courbes="&amp;$C129&amp;";", IntrantScenario!$B$7, IntrantScenario!$B$10,J$5)/5,0)</f>
        <v>0</v>
      </c>
      <c r="K129" s="429">
        <f>IFERROR(_xll.Woodstock.Analyst.Xcel.UDFs.GetIndicatorValueAverage($D129, "5 Famille de courbes="&amp;$C129&amp;";", IntrantScenario!$B$7, IntrantScenario!$B$10,"2", "6")/5,0)</f>
        <v>0</v>
      </c>
    </row>
    <row r="130" spans="1:11" x14ac:dyDescent="0.25">
      <c r="A130" s="164" t="s">
        <v>30</v>
      </c>
      <c r="B130" s="165" t="s">
        <v>121</v>
      </c>
      <c r="C130" s="374" t="str">
        <f t="shared" si="14"/>
        <v>FCTYF_BOP</v>
      </c>
      <c r="D130" s="374" t="s">
        <v>884</v>
      </c>
      <c r="E130" s="428" t="s">
        <v>873</v>
      </c>
      <c r="F130" s="429">
        <f>IFERROR(_xll.Woodstock.Analyst.Xcel.UDFs.GetIndicatorValue($D130, "5 Famille de courbes="&amp;$C130&amp;";", IntrantScenario!$B$7, IntrantScenario!$B$10,F$5)/5,0)</f>
        <v>0</v>
      </c>
      <c r="G130" s="429">
        <f>IFERROR(_xll.Woodstock.Analyst.Xcel.UDFs.GetIndicatorValue($D130, "5 Famille de courbes="&amp;$C130&amp;";", IntrantScenario!$B$7, IntrantScenario!$B$10,G$5)/5,0)</f>
        <v>0</v>
      </c>
      <c r="H130" s="429">
        <f>IFERROR(_xll.Woodstock.Analyst.Xcel.UDFs.GetIndicatorValue($D130, "5 Famille de courbes="&amp;$C130&amp;";", IntrantScenario!$B$7, IntrantScenario!$B$10,H$5)/5,0)</f>
        <v>0</v>
      </c>
      <c r="I130" s="429">
        <f>IFERROR(_xll.Woodstock.Analyst.Xcel.UDFs.GetIndicatorValue($D130, "5 Famille de courbes="&amp;$C130&amp;";", IntrantScenario!$B$7, IntrantScenario!$B$10,I$5)/5,0)</f>
        <v>0</v>
      </c>
      <c r="J130" s="429">
        <f>IFERROR(_xll.Woodstock.Analyst.Xcel.UDFs.GetIndicatorValue($D130, "5 Famille de courbes="&amp;$C130&amp;";", IntrantScenario!$B$7, IntrantScenario!$B$10,J$5)/5,0)</f>
        <v>0</v>
      </c>
      <c r="K130" s="429">
        <f>IFERROR(_xll.Woodstock.Analyst.Xcel.UDFs.GetIndicatorValueAverage($D130, "5 Famille de courbes="&amp;$C130&amp;";", IntrantScenario!$B$7, IntrantScenario!$B$10,"2", "6")/5,0)</f>
        <v>0</v>
      </c>
    </row>
    <row r="131" spans="1:11" x14ac:dyDescent="0.25">
      <c r="A131" s="164" t="s">
        <v>30</v>
      </c>
      <c r="B131" s="165" t="s">
        <v>121</v>
      </c>
      <c r="C131" s="374" t="str">
        <f t="shared" si="14"/>
        <v>FCTYF_BOP</v>
      </c>
      <c r="D131" s="374" t="s">
        <v>885</v>
      </c>
      <c r="E131" s="428" t="s">
        <v>873</v>
      </c>
      <c r="F131" s="429">
        <f>IFERROR(_xll.Woodstock.Analyst.Xcel.UDFs.GetIndicatorValue($D131, "5 Famille de courbes="&amp;$C131&amp;";", IntrantScenario!$B$7, IntrantScenario!$B$10,F$5)/5,0)</f>
        <v>0</v>
      </c>
      <c r="G131" s="429">
        <f>IFERROR(_xll.Woodstock.Analyst.Xcel.UDFs.GetIndicatorValue($D131, "5 Famille de courbes="&amp;$C131&amp;";", IntrantScenario!$B$7, IntrantScenario!$B$10,G$5)/5,0)</f>
        <v>0</v>
      </c>
      <c r="H131" s="429">
        <f>IFERROR(_xll.Woodstock.Analyst.Xcel.UDFs.GetIndicatorValue($D131, "5 Famille de courbes="&amp;$C131&amp;";", IntrantScenario!$B$7, IntrantScenario!$B$10,H$5)/5,0)</f>
        <v>0</v>
      </c>
      <c r="I131" s="429">
        <f>IFERROR(_xll.Woodstock.Analyst.Xcel.UDFs.GetIndicatorValue($D131, "5 Famille de courbes="&amp;$C131&amp;";", IntrantScenario!$B$7, IntrantScenario!$B$10,I$5)/5,0)</f>
        <v>0</v>
      </c>
      <c r="J131" s="429">
        <f>IFERROR(_xll.Woodstock.Analyst.Xcel.UDFs.GetIndicatorValue($D131, "5 Famille de courbes="&amp;$C131&amp;";", IntrantScenario!$B$7, IntrantScenario!$B$10,J$5)/5,0)</f>
        <v>0</v>
      </c>
      <c r="K131" s="429">
        <f>IFERROR(_xll.Woodstock.Analyst.Xcel.UDFs.GetIndicatorValueAverage($D131, "5 Famille de courbes="&amp;$C131&amp;";", IntrantScenario!$B$7, IntrantScenario!$B$10,"2", "6")/5,0)</f>
        <v>0</v>
      </c>
    </row>
    <row r="132" spans="1:11" x14ac:dyDescent="0.25">
      <c r="A132" s="164" t="s">
        <v>30</v>
      </c>
      <c r="B132" s="165" t="s">
        <v>121</v>
      </c>
      <c r="C132" s="374" t="str">
        <f t="shared" si="14"/>
        <v>FCTYF_BOP</v>
      </c>
      <c r="D132" s="374" t="s">
        <v>886</v>
      </c>
      <c r="E132" s="428" t="s">
        <v>873</v>
      </c>
      <c r="F132" s="429">
        <f>IFERROR(_xll.Woodstock.Analyst.Xcel.UDFs.GetIndicatorValue($D132, "5 Famille de courbes="&amp;$C132&amp;";", IntrantScenario!$B$7, IntrantScenario!$B$10,F$5)/5,0)</f>
        <v>0</v>
      </c>
      <c r="G132" s="429">
        <f>IFERROR(_xll.Woodstock.Analyst.Xcel.UDFs.GetIndicatorValue($D132, "5 Famille de courbes="&amp;$C132&amp;";", IntrantScenario!$B$7, IntrantScenario!$B$10,G$5)/5,0)</f>
        <v>0</v>
      </c>
      <c r="H132" s="429">
        <f>IFERROR(_xll.Woodstock.Analyst.Xcel.UDFs.GetIndicatorValue($D132, "5 Famille de courbes="&amp;$C132&amp;";", IntrantScenario!$B$7, IntrantScenario!$B$10,H$5)/5,0)</f>
        <v>0</v>
      </c>
      <c r="I132" s="429">
        <f>IFERROR(_xll.Woodstock.Analyst.Xcel.UDFs.GetIndicatorValue($D132, "5 Famille de courbes="&amp;$C132&amp;";", IntrantScenario!$B$7, IntrantScenario!$B$10,I$5)/5,0)</f>
        <v>0</v>
      </c>
      <c r="J132" s="429">
        <f>IFERROR(_xll.Woodstock.Analyst.Xcel.UDFs.GetIndicatorValue($D132, "5 Famille de courbes="&amp;$C132&amp;";", IntrantScenario!$B$7, IntrantScenario!$B$10,J$5)/5,0)</f>
        <v>0</v>
      </c>
      <c r="K132" s="429">
        <f>IFERROR(_xll.Woodstock.Analyst.Xcel.UDFs.GetIndicatorValueAverage($D132, "5 Famille de courbes="&amp;$C132&amp;";", IntrantScenario!$B$7, IntrantScenario!$B$10,"2", "6")/5,0)</f>
        <v>0</v>
      </c>
    </row>
    <row r="133" spans="1:11" x14ac:dyDescent="0.25">
      <c r="A133" s="164" t="s">
        <v>30</v>
      </c>
      <c r="B133" s="165" t="s">
        <v>121</v>
      </c>
      <c r="C133" s="374" t="str">
        <f t="shared" si="14"/>
        <v>FCTYF_BOP</v>
      </c>
      <c r="D133" s="374" t="s">
        <v>887</v>
      </c>
      <c r="E133" s="428" t="s">
        <v>873</v>
      </c>
      <c r="F133" s="429">
        <f>IFERROR(_xll.Woodstock.Analyst.Xcel.UDFs.GetIndicatorValue($D133, "5 Famille de courbes="&amp;$C133&amp;";", IntrantScenario!$B$7, IntrantScenario!$B$10,F$5)/5,0)</f>
        <v>0</v>
      </c>
      <c r="G133" s="429">
        <f>IFERROR(_xll.Woodstock.Analyst.Xcel.UDFs.GetIndicatorValue($D133, "5 Famille de courbes="&amp;$C133&amp;";", IntrantScenario!$B$7, IntrantScenario!$B$10,G$5)/5,0)</f>
        <v>0</v>
      </c>
      <c r="H133" s="429">
        <f>IFERROR(_xll.Woodstock.Analyst.Xcel.UDFs.GetIndicatorValue($D133, "5 Famille de courbes="&amp;$C133&amp;";", IntrantScenario!$B$7, IntrantScenario!$B$10,H$5)/5,0)</f>
        <v>0</v>
      </c>
      <c r="I133" s="429">
        <f>IFERROR(_xll.Woodstock.Analyst.Xcel.UDFs.GetIndicatorValue($D133, "5 Famille de courbes="&amp;$C133&amp;";", IntrantScenario!$B$7, IntrantScenario!$B$10,I$5)/5,0)</f>
        <v>0</v>
      </c>
      <c r="J133" s="429">
        <f>IFERROR(_xll.Woodstock.Analyst.Xcel.UDFs.GetIndicatorValue($D133, "5 Famille de courbes="&amp;$C133&amp;";", IntrantScenario!$B$7, IntrantScenario!$B$10,J$5)/5,0)</f>
        <v>0</v>
      </c>
      <c r="K133" s="429">
        <f>IFERROR(_xll.Woodstock.Analyst.Xcel.UDFs.GetIndicatorValueAverage($D133, "5 Famille de courbes="&amp;$C133&amp;";", IntrantScenario!$B$7, IntrantScenario!$B$10,"2", "6")/5,0)</f>
        <v>0</v>
      </c>
    </row>
    <row r="134" spans="1:11" x14ac:dyDescent="0.25">
      <c r="A134" s="164" t="s">
        <v>30</v>
      </c>
      <c r="B134" s="165" t="s">
        <v>121</v>
      </c>
      <c r="C134" s="374" t="str">
        <f t="shared" ref="C134:C156" si="17">"FCTYF_"&amp;B134</f>
        <v>FCTYF_BOP</v>
      </c>
      <c r="D134" s="374" t="s">
        <v>888</v>
      </c>
      <c r="E134" s="428" t="s">
        <v>873</v>
      </c>
      <c r="F134" s="429">
        <f>IFERROR(_xll.Woodstock.Analyst.Xcel.UDFs.GetIndicatorValue($D134, "5 Famille de courbes="&amp;$C134&amp;";", IntrantScenario!$B$7, IntrantScenario!$B$10,F$5)/5,0)</f>
        <v>0</v>
      </c>
      <c r="G134" s="429">
        <f>IFERROR(_xll.Woodstock.Analyst.Xcel.UDFs.GetIndicatorValue($D134, "5 Famille de courbes="&amp;$C134&amp;";", IntrantScenario!$B$7, IntrantScenario!$B$10,G$5)/5,0)</f>
        <v>0</v>
      </c>
      <c r="H134" s="429">
        <f>IFERROR(_xll.Woodstock.Analyst.Xcel.UDFs.GetIndicatorValue($D134, "5 Famille de courbes="&amp;$C134&amp;";", IntrantScenario!$B$7, IntrantScenario!$B$10,H$5)/5,0)</f>
        <v>0</v>
      </c>
      <c r="I134" s="429">
        <f>IFERROR(_xll.Woodstock.Analyst.Xcel.UDFs.GetIndicatorValue($D134, "5 Famille de courbes="&amp;$C134&amp;";", IntrantScenario!$B$7, IntrantScenario!$B$10,I$5)/5,0)</f>
        <v>0</v>
      </c>
      <c r="J134" s="429">
        <f>IFERROR(_xll.Woodstock.Analyst.Xcel.UDFs.GetIndicatorValue($D134, "5 Famille de courbes="&amp;$C134&amp;";", IntrantScenario!$B$7, IntrantScenario!$B$10,J$5)/5,0)</f>
        <v>0</v>
      </c>
      <c r="K134" s="429">
        <f>IFERROR(_xll.Woodstock.Analyst.Xcel.UDFs.GetIndicatorValueAverage($D134, "5 Famille de courbes="&amp;$C134&amp;";", IntrantScenario!$B$7, IntrantScenario!$B$10,"2", "6")/5,0)</f>
        <v>0</v>
      </c>
    </row>
    <row r="135" spans="1:11" x14ac:dyDescent="0.25">
      <c r="A135" s="164" t="s">
        <v>30</v>
      </c>
      <c r="B135" s="165" t="s">
        <v>121</v>
      </c>
      <c r="C135" s="374" t="str">
        <f t="shared" si="17"/>
        <v>FCTYF_BOP</v>
      </c>
      <c r="D135" s="374" t="s">
        <v>889</v>
      </c>
      <c r="E135" s="428" t="s">
        <v>873</v>
      </c>
      <c r="F135" s="429">
        <f>IFERROR(_xll.Woodstock.Analyst.Xcel.UDFs.GetIndicatorValue($D135, "5 Famille de courbes="&amp;$C135&amp;";", IntrantScenario!$B$7, IntrantScenario!$B$10,F$5)/5,0)</f>
        <v>0</v>
      </c>
      <c r="G135" s="429">
        <f>IFERROR(_xll.Woodstock.Analyst.Xcel.UDFs.GetIndicatorValue($D135, "5 Famille de courbes="&amp;$C135&amp;";", IntrantScenario!$B$7, IntrantScenario!$B$10,G$5)/5,0)</f>
        <v>0</v>
      </c>
      <c r="H135" s="429">
        <f>IFERROR(_xll.Woodstock.Analyst.Xcel.UDFs.GetIndicatorValue($D135, "5 Famille de courbes="&amp;$C135&amp;";", IntrantScenario!$B$7, IntrantScenario!$B$10,H$5)/5,0)</f>
        <v>0</v>
      </c>
      <c r="I135" s="429">
        <f>IFERROR(_xll.Woodstock.Analyst.Xcel.UDFs.GetIndicatorValue($D135, "5 Famille de courbes="&amp;$C135&amp;";", IntrantScenario!$B$7, IntrantScenario!$B$10,I$5)/5,0)</f>
        <v>0</v>
      </c>
      <c r="J135" s="429">
        <f>IFERROR(_xll.Woodstock.Analyst.Xcel.UDFs.GetIndicatorValue($D135, "5 Famille de courbes="&amp;$C135&amp;";", IntrantScenario!$B$7, IntrantScenario!$B$10,J$5)/5,0)</f>
        <v>0</v>
      </c>
      <c r="K135" s="429">
        <f>IFERROR(_xll.Woodstock.Analyst.Xcel.UDFs.GetIndicatorValueAverage($D135, "5 Famille de courbes="&amp;$C135&amp;";", IntrantScenario!$B$7, IntrantScenario!$B$10,"2", "6")/5,0)</f>
        <v>0</v>
      </c>
    </row>
    <row r="136" spans="1:11" x14ac:dyDescent="0.25">
      <c r="A136" s="164" t="s">
        <v>30</v>
      </c>
      <c r="B136" s="165" t="s">
        <v>121</v>
      </c>
      <c r="C136" s="374" t="str">
        <f t="shared" si="17"/>
        <v>FCTYF_BOP</v>
      </c>
      <c r="D136" s="374" t="s">
        <v>890</v>
      </c>
      <c r="E136" s="428" t="s">
        <v>873</v>
      </c>
      <c r="F136" s="429">
        <f>IFERROR(_xll.Woodstock.Analyst.Xcel.UDFs.GetIndicatorValue($D136, "5 Famille de courbes="&amp;$C136&amp;";", IntrantScenario!$B$7, IntrantScenario!$B$10,F$5)/5,0)</f>
        <v>0</v>
      </c>
      <c r="G136" s="429">
        <f>IFERROR(_xll.Woodstock.Analyst.Xcel.UDFs.GetIndicatorValue($D136, "5 Famille de courbes="&amp;$C136&amp;";", IntrantScenario!$B$7, IntrantScenario!$B$10,G$5)/5,0)</f>
        <v>0</v>
      </c>
      <c r="H136" s="429">
        <f>IFERROR(_xll.Woodstock.Analyst.Xcel.UDFs.GetIndicatorValue($D136, "5 Famille de courbes="&amp;$C136&amp;";", IntrantScenario!$B$7, IntrantScenario!$B$10,H$5)/5,0)</f>
        <v>0</v>
      </c>
      <c r="I136" s="429">
        <f>IFERROR(_xll.Woodstock.Analyst.Xcel.UDFs.GetIndicatorValue($D136, "5 Famille de courbes="&amp;$C136&amp;";", IntrantScenario!$B$7, IntrantScenario!$B$10,I$5)/5,0)</f>
        <v>0</v>
      </c>
      <c r="J136" s="429">
        <f>IFERROR(_xll.Woodstock.Analyst.Xcel.UDFs.GetIndicatorValue($D136, "5 Famille de courbes="&amp;$C136&amp;";", IntrantScenario!$B$7, IntrantScenario!$B$10,J$5)/5,0)</f>
        <v>0</v>
      </c>
      <c r="K136" s="429">
        <f>IFERROR(_xll.Woodstock.Analyst.Xcel.UDFs.GetIndicatorValueAverage($D136, "5 Famille de courbes="&amp;$C136&amp;";", IntrantScenario!$B$7, IntrantScenario!$B$10,"2", "6")/5,0)</f>
        <v>0</v>
      </c>
    </row>
    <row r="137" spans="1:11" x14ac:dyDescent="0.25">
      <c r="A137" s="164" t="s">
        <v>30</v>
      </c>
      <c r="B137" s="165" t="s">
        <v>121</v>
      </c>
      <c r="C137" s="374" t="str">
        <f t="shared" si="17"/>
        <v>FCTYF_BOP</v>
      </c>
      <c r="D137" s="374" t="s">
        <v>891</v>
      </c>
      <c r="E137" s="428" t="s">
        <v>873</v>
      </c>
      <c r="F137" s="429">
        <f>IFERROR(_xll.Woodstock.Analyst.Xcel.UDFs.GetIndicatorValue($D137, "5 Famille de courbes="&amp;$C137&amp;";", IntrantScenario!$B$7, IntrantScenario!$B$10,F$5)/5,0)</f>
        <v>0</v>
      </c>
      <c r="G137" s="429">
        <f>IFERROR(_xll.Woodstock.Analyst.Xcel.UDFs.GetIndicatorValue($D137, "5 Famille de courbes="&amp;$C137&amp;";", IntrantScenario!$B$7, IntrantScenario!$B$10,G$5)/5,0)</f>
        <v>0</v>
      </c>
      <c r="H137" s="429">
        <f>IFERROR(_xll.Woodstock.Analyst.Xcel.UDFs.GetIndicatorValue($D137, "5 Famille de courbes="&amp;$C137&amp;";", IntrantScenario!$B$7, IntrantScenario!$B$10,H$5)/5,0)</f>
        <v>0</v>
      </c>
      <c r="I137" s="429">
        <f>IFERROR(_xll.Woodstock.Analyst.Xcel.UDFs.GetIndicatorValue($D137, "5 Famille de courbes="&amp;$C137&amp;";", IntrantScenario!$B$7, IntrantScenario!$B$10,I$5)/5,0)</f>
        <v>0</v>
      </c>
      <c r="J137" s="429">
        <f>IFERROR(_xll.Woodstock.Analyst.Xcel.UDFs.GetIndicatorValue($D137, "5 Famille de courbes="&amp;$C137&amp;";", IntrantScenario!$B$7, IntrantScenario!$B$10,J$5)/5,0)</f>
        <v>0</v>
      </c>
      <c r="K137" s="429">
        <f>IFERROR(_xll.Woodstock.Analyst.Xcel.UDFs.GetIndicatorValueAverage($D137, "5 Famille de courbes="&amp;$C137&amp;";", IntrantScenario!$B$7, IntrantScenario!$B$10,"2", "6")/5,0)</f>
        <v>0</v>
      </c>
    </row>
    <row r="138" spans="1:11" x14ac:dyDescent="0.25">
      <c r="A138" s="164" t="s">
        <v>30</v>
      </c>
      <c r="B138" s="444" t="s">
        <v>121</v>
      </c>
      <c r="C138" s="441" t="str">
        <f t="shared" si="17"/>
        <v>FCTYF_BOP</v>
      </c>
      <c r="D138" s="445"/>
      <c r="E138" s="442" t="s">
        <v>873</v>
      </c>
      <c r="F138" s="443">
        <f t="shared" ref="F138:K138" si="18">SUM(F120:F137)</f>
        <v>0</v>
      </c>
      <c r="G138" s="443">
        <f t="shared" si="18"/>
        <v>0</v>
      </c>
      <c r="H138" s="443">
        <f t="shared" si="18"/>
        <v>0</v>
      </c>
      <c r="I138" s="443">
        <f t="shared" si="18"/>
        <v>0</v>
      </c>
      <c r="J138" s="443">
        <f t="shared" si="18"/>
        <v>0</v>
      </c>
      <c r="K138" s="443">
        <f t="shared" si="18"/>
        <v>0</v>
      </c>
    </row>
    <row r="139" spans="1:11" x14ac:dyDescent="0.25">
      <c r="A139" s="164" t="s">
        <v>30</v>
      </c>
      <c r="B139" s="165" t="s">
        <v>121</v>
      </c>
      <c r="C139" s="374" t="str">
        <f t="shared" si="17"/>
        <v>FCTYF_BOP</v>
      </c>
      <c r="D139" s="374" t="s">
        <v>892</v>
      </c>
      <c r="E139" s="428" t="s">
        <v>721</v>
      </c>
      <c r="F139" s="429">
        <f>IFERROR(_xll.Woodstock.Analyst.Xcel.UDFs.GetIndicatorValue($D139, "5 Famille de courbes="&amp;$C139&amp;";", IntrantScenario!$B$7, IntrantScenario!$B$10,F$5)/5,0)</f>
        <v>0</v>
      </c>
      <c r="G139" s="429">
        <f>IFERROR(_xll.Woodstock.Analyst.Xcel.UDFs.GetIndicatorValue($D139, "5 Famille de courbes="&amp;$C139&amp;";", IntrantScenario!$B$7, IntrantScenario!$B$10,G$5)/5,0)</f>
        <v>0</v>
      </c>
      <c r="H139" s="429">
        <f>IFERROR(_xll.Woodstock.Analyst.Xcel.UDFs.GetIndicatorValue($D139, "5 Famille de courbes="&amp;$C139&amp;";", IntrantScenario!$B$7, IntrantScenario!$B$10,H$5)/5,0)</f>
        <v>0</v>
      </c>
      <c r="I139" s="429">
        <f>IFERROR(_xll.Woodstock.Analyst.Xcel.UDFs.GetIndicatorValue($D139, "5 Famille de courbes="&amp;$C139&amp;";", IntrantScenario!$B$7, IntrantScenario!$B$10,I$5)/5,0)</f>
        <v>0</v>
      </c>
      <c r="J139" s="429">
        <f>IFERROR(_xll.Woodstock.Analyst.Xcel.UDFs.GetIndicatorValue($D139, "5 Famille de courbes="&amp;$C139&amp;";", IntrantScenario!$B$7, IntrantScenario!$B$10,J$5)/5,0)</f>
        <v>0</v>
      </c>
      <c r="K139" s="429">
        <f>IFERROR(_xll.Woodstock.Analyst.Xcel.UDFs.GetIndicatorValueAverage($D139, "5 Famille de courbes="&amp;$C139&amp;";", IntrantScenario!$B$7, IntrantScenario!$B$10,"2", "6")/5,0)</f>
        <v>0</v>
      </c>
    </row>
    <row r="140" spans="1:11" x14ac:dyDescent="0.25">
      <c r="A140" s="164" t="s">
        <v>30</v>
      </c>
      <c r="B140" s="165" t="s">
        <v>121</v>
      </c>
      <c r="C140" s="374" t="str">
        <f t="shared" si="17"/>
        <v>FCTYF_BOP</v>
      </c>
      <c r="D140" s="374" t="s">
        <v>893</v>
      </c>
      <c r="E140" s="428" t="s">
        <v>721</v>
      </c>
      <c r="F140" s="429">
        <f>IFERROR(_xll.Woodstock.Analyst.Xcel.UDFs.GetIndicatorValue($D140, "5 Famille de courbes="&amp;$C140&amp;";", IntrantScenario!$B$7, IntrantScenario!$B$10,F$5)/5,0)</f>
        <v>0</v>
      </c>
      <c r="G140" s="429">
        <f>IFERROR(_xll.Woodstock.Analyst.Xcel.UDFs.GetIndicatorValue($D140, "5 Famille de courbes="&amp;$C140&amp;";", IntrantScenario!$B$7, IntrantScenario!$B$10,G$5)/5,0)</f>
        <v>0</v>
      </c>
      <c r="H140" s="429">
        <f>IFERROR(_xll.Woodstock.Analyst.Xcel.UDFs.GetIndicatorValue($D140, "5 Famille de courbes="&amp;$C140&amp;";", IntrantScenario!$B$7, IntrantScenario!$B$10,H$5)/5,0)</f>
        <v>0</v>
      </c>
      <c r="I140" s="429">
        <f>IFERROR(_xll.Woodstock.Analyst.Xcel.UDFs.GetIndicatorValue($D140, "5 Famille de courbes="&amp;$C140&amp;";", IntrantScenario!$B$7, IntrantScenario!$B$10,I$5)/5,0)</f>
        <v>0</v>
      </c>
      <c r="J140" s="429">
        <f>IFERROR(_xll.Woodstock.Analyst.Xcel.UDFs.GetIndicatorValue($D140, "5 Famille de courbes="&amp;$C140&amp;";", IntrantScenario!$B$7, IntrantScenario!$B$10,J$5)/5,0)</f>
        <v>0</v>
      </c>
      <c r="K140" s="429">
        <f>IFERROR(_xll.Woodstock.Analyst.Xcel.UDFs.GetIndicatorValueAverage($D140, "5 Famille de courbes="&amp;$C140&amp;";", IntrantScenario!$B$7, IntrantScenario!$B$10,"2", "6")/5,0)</f>
        <v>0</v>
      </c>
    </row>
    <row r="141" spans="1:11" x14ac:dyDescent="0.25">
      <c r="A141" s="164" t="s">
        <v>30</v>
      </c>
      <c r="B141" s="165" t="s">
        <v>121</v>
      </c>
      <c r="C141" s="374" t="str">
        <f t="shared" si="17"/>
        <v>FCTYF_BOP</v>
      </c>
      <c r="D141" s="374" t="s">
        <v>894</v>
      </c>
      <c r="E141" s="428" t="s">
        <v>721</v>
      </c>
      <c r="F141" s="429">
        <f>IFERROR(_xll.Woodstock.Analyst.Xcel.UDFs.GetIndicatorValue($D141, "5 Famille de courbes="&amp;$C141&amp;";", IntrantScenario!$B$7, IntrantScenario!$B$10,F$5)/5,0)</f>
        <v>0</v>
      </c>
      <c r="G141" s="429">
        <f>IFERROR(_xll.Woodstock.Analyst.Xcel.UDFs.GetIndicatorValue($D141, "5 Famille de courbes="&amp;$C141&amp;";", IntrantScenario!$B$7, IntrantScenario!$B$10,G$5)/5,0)</f>
        <v>0</v>
      </c>
      <c r="H141" s="429">
        <f>IFERROR(_xll.Woodstock.Analyst.Xcel.UDFs.GetIndicatorValue($D141, "5 Famille de courbes="&amp;$C141&amp;";", IntrantScenario!$B$7, IntrantScenario!$B$10,H$5)/5,0)</f>
        <v>0</v>
      </c>
      <c r="I141" s="429">
        <f>IFERROR(_xll.Woodstock.Analyst.Xcel.UDFs.GetIndicatorValue($D141, "5 Famille de courbes="&amp;$C141&amp;";", IntrantScenario!$B$7, IntrantScenario!$B$10,I$5)/5,0)</f>
        <v>0</v>
      </c>
      <c r="J141" s="429">
        <f>IFERROR(_xll.Woodstock.Analyst.Xcel.UDFs.GetIndicatorValue($D141, "5 Famille de courbes="&amp;$C141&amp;";", IntrantScenario!$B$7, IntrantScenario!$B$10,J$5)/5,0)</f>
        <v>0</v>
      </c>
      <c r="K141" s="429">
        <f>IFERROR(_xll.Woodstock.Analyst.Xcel.UDFs.GetIndicatorValueAverage($D141, "5 Famille de courbes="&amp;$C141&amp;";", IntrantScenario!$B$7, IntrantScenario!$B$10,"2", "6")/5,0)</f>
        <v>0</v>
      </c>
    </row>
    <row r="142" spans="1:11" x14ac:dyDescent="0.25">
      <c r="A142" s="164" t="s">
        <v>30</v>
      </c>
      <c r="B142" s="444" t="s">
        <v>121</v>
      </c>
      <c r="C142" s="441" t="str">
        <f t="shared" si="17"/>
        <v>FCTYF_BOP</v>
      </c>
      <c r="D142" s="445"/>
      <c r="E142" s="442" t="s">
        <v>721</v>
      </c>
      <c r="F142" s="443">
        <f t="shared" ref="F142:K142" si="19">SUM(F139:F141)</f>
        <v>0</v>
      </c>
      <c r="G142" s="443">
        <f t="shared" si="19"/>
        <v>0</v>
      </c>
      <c r="H142" s="443">
        <f t="shared" si="19"/>
        <v>0</v>
      </c>
      <c r="I142" s="443">
        <f t="shared" si="19"/>
        <v>0</v>
      </c>
      <c r="J142" s="443">
        <f t="shared" si="19"/>
        <v>0</v>
      </c>
      <c r="K142" s="443">
        <f t="shared" si="19"/>
        <v>0</v>
      </c>
    </row>
    <row r="143" spans="1:11" x14ac:dyDescent="0.25">
      <c r="A143" s="164" t="s">
        <v>30</v>
      </c>
      <c r="B143" s="165" t="s">
        <v>121</v>
      </c>
      <c r="C143" s="374" t="str">
        <f t="shared" si="17"/>
        <v>FCTYF_BOP</v>
      </c>
      <c r="D143" s="374" t="s">
        <v>895</v>
      </c>
      <c r="E143" s="428" t="s">
        <v>535</v>
      </c>
      <c r="F143" s="429">
        <f>IFERROR(_xll.Woodstock.Analyst.Xcel.UDFs.GetIndicatorValue($D143, "5 Famille de courbes="&amp;$C143&amp;";", IntrantScenario!$B$7, IntrantScenario!$B$10,F$5)/5,0)</f>
        <v>0</v>
      </c>
      <c r="G143" s="429">
        <f>IFERROR(_xll.Woodstock.Analyst.Xcel.UDFs.GetIndicatorValue($D143, "5 Famille de courbes="&amp;$C143&amp;";", IntrantScenario!$B$7, IntrantScenario!$B$10,G$5)/5,0)</f>
        <v>0</v>
      </c>
      <c r="H143" s="429">
        <f>IFERROR(_xll.Woodstock.Analyst.Xcel.UDFs.GetIndicatorValue($D143, "5 Famille de courbes="&amp;$C143&amp;";", IntrantScenario!$B$7, IntrantScenario!$B$10,H$5)/5,0)</f>
        <v>0</v>
      </c>
      <c r="I143" s="429">
        <f>IFERROR(_xll.Woodstock.Analyst.Xcel.UDFs.GetIndicatorValue($D143, "5 Famille de courbes="&amp;$C143&amp;";", IntrantScenario!$B$7, IntrantScenario!$B$10,I$5)/5,0)</f>
        <v>0</v>
      </c>
      <c r="J143" s="429">
        <f>IFERROR(_xll.Woodstock.Analyst.Xcel.UDFs.GetIndicatorValue($D143, "5 Famille de courbes="&amp;$C143&amp;";", IntrantScenario!$B$7, IntrantScenario!$B$10,J$5)/5,0)</f>
        <v>0</v>
      </c>
      <c r="K143" s="429">
        <f>IFERROR(_xll.Woodstock.Analyst.Xcel.UDFs.GetIndicatorValueAverage($D143, "5 Famille de courbes="&amp;$C143&amp;";", IntrantScenario!$B$7, IntrantScenario!$B$10,"2", "6")/5,0)</f>
        <v>0</v>
      </c>
    </row>
    <row r="144" spans="1:11" x14ac:dyDescent="0.25">
      <c r="A144" s="164" t="s">
        <v>30</v>
      </c>
      <c r="B144" s="165" t="s">
        <v>121</v>
      </c>
      <c r="C144" s="374" t="str">
        <f t="shared" si="17"/>
        <v>FCTYF_BOP</v>
      </c>
      <c r="D144" s="374" t="s">
        <v>896</v>
      </c>
      <c r="E144" s="428" t="s">
        <v>535</v>
      </c>
      <c r="F144" s="429">
        <f>IFERROR(_xll.Woodstock.Analyst.Xcel.UDFs.GetIndicatorValue($D144, "5 Famille de courbes="&amp;$C144&amp;";", IntrantScenario!$B$7, IntrantScenario!$B$10,F$5)/5,0)</f>
        <v>0</v>
      </c>
      <c r="G144" s="429">
        <f>IFERROR(_xll.Woodstock.Analyst.Xcel.UDFs.GetIndicatorValue($D144, "5 Famille de courbes="&amp;$C144&amp;";", IntrantScenario!$B$7, IntrantScenario!$B$10,G$5)/5,0)</f>
        <v>0</v>
      </c>
      <c r="H144" s="429">
        <f>IFERROR(_xll.Woodstock.Analyst.Xcel.UDFs.GetIndicatorValue($D144, "5 Famille de courbes="&amp;$C144&amp;";", IntrantScenario!$B$7, IntrantScenario!$B$10,H$5)/5,0)</f>
        <v>0</v>
      </c>
      <c r="I144" s="429">
        <f>IFERROR(_xll.Woodstock.Analyst.Xcel.UDFs.GetIndicatorValue($D144, "5 Famille de courbes="&amp;$C144&amp;";", IntrantScenario!$B$7, IntrantScenario!$B$10,I$5)/5,0)</f>
        <v>0</v>
      </c>
      <c r="J144" s="429">
        <f>IFERROR(_xll.Woodstock.Analyst.Xcel.UDFs.GetIndicatorValue($D144, "5 Famille de courbes="&amp;$C144&amp;";", IntrantScenario!$B$7, IntrantScenario!$B$10,J$5)/5,0)</f>
        <v>0</v>
      </c>
      <c r="K144" s="429">
        <f>IFERROR(_xll.Woodstock.Analyst.Xcel.UDFs.GetIndicatorValueAverage($D144, "5 Famille de courbes="&amp;$C144&amp;";", IntrantScenario!$B$7, IntrantScenario!$B$10,"2", "6")/5,0)</f>
        <v>0</v>
      </c>
    </row>
    <row r="145" spans="1:11" x14ac:dyDescent="0.25">
      <c r="A145" s="164" t="s">
        <v>30</v>
      </c>
      <c r="B145" s="165" t="s">
        <v>121</v>
      </c>
      <c r="C145" s="374" t="str">
        <f t="shared" si="17"/>
        <v>FCTYF_BOP</v>
      </c>
      <c r="D145" s="374" t="s">
        <v>897</v>
      </c>
      <c r="E145" s="428" t="s">
        <v>535</v>
      </c>
      <c r="F145" s="429">
        <f>IFERROR(_xll.Woodstock.Analyst.Xcel.UDFs.GetIndicatorValue($D145, "5 Famille de courbes="&amp;$C145&amp;";", IntrantScenario!$B$7, IntrantScenario!$B$10,F$5)/5,0)</f>
        <v>0</v>
      </c>
      <c r="G145" s="429">
        <f>IFERROR(_xll.Woodstock.Analyst.Xcel.UDFs.GetIndicatorValue($D145, "5 Famille de courbes="&amp;$C145&amp;";", IntrantScenario!$B$7, IntrantScenario!$B$10,G$5)/5,0)</f>
        <v>0</v>
      </c>
      <c r="H145" s="429">
        <f>IFERROR(_xll.Woodstock.Analyst.Xcel.UDFs.GetIndicatorValue($D145, "5 Famille de courbes="&amp;$C145&amp;";", IntrantScenario!$B$7, IntrantScenario!$B$10,H$5)/5,0)</f>
        <v>0</v>
      </c>
      <c r="I145" s="429">
        <f>IFERROR(_xll.Woodstock.Analyst.Xcel.UDFs.GetIndicatorValue($D145, "5 Famille de courbes="&amp;$C145&amp;";", IntrantScenario!$B$7, IntrantScenario!$B$10,I$5)/5,0)</f>
        <v>0</v>
      </c>
      <c r="J145" s="429">
        <f>IFERROR(_xll.Woodstock.Analyst.Xcel.UDFs.GetIndicatorValue($D145, "5 Famille de courbes="&amp;$C145&amp;";", IntrantScenario!$B$7, IntrantScenario!$B$10,J$5)/5,0)</f>
        <v>0</v>
      </c>
      <c r="K145" s="429">
        <f>IFERROR(_xll.Woodstock.Analyst.Xcel.UDFs.GetIndicatorValueAverage($D145, "5 Famille de courbes="&amp;$C145&amp;";", IntrantScenario!$B$7, IntrantScenario!$B$10,"2", "6")/5,0)</f>
        <v>0</v>
      </c>
    </row>
    <row r="146" spans="1:11" x14ac:dyDescent="0.25">
      <c r="A146" s="164" t="s">
        <v>30</v>
      </c>
      <c r="B146" s="165" t="s">
        <v>121</v>
      </c>
      <c r="C146" s="374" t="str">
        <f t="shared" si="17"/>
        <v>FCTYF_BOP</v>
      </c>
      <c r="D146" s="374" t="s">
        <v>898</v>
      </c>
      <c r="E146" s="428" t="s">
        <v>535</v>
      </c>
      <c r="F146" s="429">
        <f>IFERROR(_xll.Woodstock.Analyst.Xcel.UDFs.GetIndicatorValue($D146, "5 Famille de courbes="&amp;$C146&amp;";", IntrantScenario!$B$7, IntrantScenario!$B$10,F$5)/5,0)</f>
        <v>0</v>
      </c>
      <c r="G146" s="429">
        <f>IFERROR(_xll.Woodstock.Analyst.Xcel.UDFs.GetIndicatorValue($D146, "5 Famille de courbes="&amp;$C146&amp;";", IntrantScenario!$B$7, IntrantScenario!$B$10,G$5)/5,0)</f>
        <v>0</v>
      </c>
      <c r="H146" s="429">
        <f>IFERROR(_xll.Woodstock.Analyst.Xcel.UDFs.GetIndicatorValue($D146, "5 Famille de courbes="&amp;$C146&amp;";", IntrantScenario!$B$7, IntrantScenario!$B$10,H$5)/5,0)</f>
        <v>0</v>
      </c>
      <c r="I146" s="429">
        <f>IFERROR(_xll.Woodstock.Analyst.Xcel.UDFs.GetIndicatorValue($D146, "5 Famille de courbes="&amp;$C146&amp;";", IntrantScenario!$B$7, IntrantScenario!$B$10,I$5)/5,0)</f>
        <v>0</v>
      </c>
      <c r="J146" s="429">
        <f>IFERROR(_xll.Woodstock.Analyst.Xcel.UDFs.GetIndicatorValue($D146, "5 Famille de courbes="&amp;$C146&amp;";", IntrantScenario!$B$7, IntrantScenario!$B$10,J$5)/5,0)</f>
        <v>0</v>
      </c>
      <c r="K146" s="429">
        <f>IFERROR(_xll.Woodstock.Analyst.Xcel.UDFs.GetIndicatorValueAverage($D146, "5 Famille de courbes="&amp;$C146&amp;";", IntrantScenario!$B$7, IntrantScenario!$B$10,"2", "6")/5,0)</f>
        <v>0</v>
      </c>
    </row>
    <row r="147" spans="1:11" x14ac:dyDescent="0.25">
      <c r="A147" s="164" t="s">
        <v>30</v>
      </c>
      <c r="B147" s="165" t="s">
        <v>121</v>
      </c>
      <c r="C147" s="374" t="str">
        <f t="shared" si="17"/>
        <v>FCTYF_BOP</v>
      </c>
      <c r="D147" s="374" t="s">
        <v>899</v>
      </c>
      <c r="E147" s="428" t="s">
        <v>535</v>
      </c>
      <c r="F147" s="429">
        <f>IFERROR(_xll.Woodstock.Analyst.Xcel.UDFs.GetIndicatorValue($D147, "5 Famille de courbes="&amp;$C147&amp;";", IntrantScenario!$B$7, IntrantScenario!$B$10,F$5)/5,0)</f>
        <v>0</v>
      </c>
      <c r="G147" s="429">
        <f>IFERROR(_xll.Woodstock.Analyst.Xcel.UDFs.GetIndicatorValue($D147, "5 Famille de courbes="&amp;$C147&amp;";", IntrantScenario!$B$7, IntrantScenario!$B$10,G$5)/5,0)</f>
        <v>0</v>
      </c>
      <c r="H147" s="429">
        <f>IFERROR(_xll.Woodstock.Analyst.Xcel.UDFs.GetIndicatorValue($D147, "5 Famille de courbes="&amp;$C147&amp;";", IntrantScenario!$B$7, IntrantScenario!$B$10,H$5)/5,0)</f>
        <v>0</v>
      </c>
      <c r="I147" s="429">
        <f>IFERROR(_xll.Woodstock.Analyst.Xcel.UDFs.GetIndicatorValue($D147, "5 Famille de courbes="&amp;$C147&amp;";", IntrantScenario!$B$7, IntrantScenario!$B$10,I$5)/5,0)</f>
        <v>0</v>
      </c>
      <c r="J147" s="429">
        <f>IFERROR(_xll.Woodstock.Analyst.Xcel.UDFs.GetIndicatorValue($D147, "5 Famille de courbes="&amp;$C147&amp;";", IntrantScenario!$B$7, IntrantScenario!$B$10,J$5)/5,0)</f>
        <v>0</v>
      </c>
      <c r="K147" s="429">
        <f>IFERROR(_xll.Woodstock.Analyst.Xcel.UDFs.GetIndicatorValueAverage($D147, "5 Famille de courbes="&amp;$C147&amp;";", IntrantScenario!$B$7, IntrantScenario!$B$10,"2", "6")/5,0)</f>
        <v>0</v>
      </c>
    </row>
    <row r="148" spans="1:11" x14ac:dyDescent="0.25">
      <c r="A148" s="164" t="s">
        <v>30</v>
      </c>
      <c r="B148" s="165" t="s">
        <v>121</v>
      </c>
      <c r="C148" s="374" t="str">
        <f t="shared" si="17"/>
        <v>FCTYF_BOP</v>
      </c>
      <c r="D148" s="374" t="s">
        <v>900</v>
      </c>
      <c r="E148" s="428" t="s">
        <v>535</v>
      </c>
      <c r="F148" s="429">
        <f>IFERROR(_xll.Woodstock.Analyst.Xcel.UDFs.GetIndicatorValue($D148, "5 Famille de courbes="&amp;$C148&amp;";", IntrantScenario!$B$7, IntrantScenario!$B$10,F$5)/5,0)</f>
        <v>0</v>
      </c>
      <c r="G148" s="429">
        <f>IFERROR(_xll.Woodstock.Analyst.Xcel.UDFs.GetIndicatorValue($D148, "5 Famille de courbes="&amp;$C148&amp;";", IntrantScenario!$B$7, IntrantScenario!$B$10,G$5)/5,0)</f>
        <v>0</v>
      </c>
      <c r="H148" s="429">
        <f>IFERROR(_xll.Woodstock.Analyst.Xcel.UDFs.GetIndicatorValue($D148, "5 Famille de courbes="&amp;$C148&amp;";", IntrantScenario!$B$7, IntrantScenario!$B$10,H$5)/5,0)</f>
        <v>0</v>
      </c>
      <c r="I148" s="429">
        <f>IFERROR(_xll.Woodstock.Analyst.Xcel.UDFs.GetIndicatorValue($D148, "5 Famille de courbes="&amp;$C148&amp;";", IntrantScenario!$B$7, IntrantScenario!$B$10,I$5)/5,0)</f>
        <v>0</v>
      </c>
      <c r="J148" s="429">
        <f>IFERROR(_xll.Woodstock.Analyst.Xcel.UDFs.GetIndicatorValue($D148, "5 Famille de courbes="&amp;$C148&amp;";", IntrantScenario!$B$7, IntrantScenario!$B$10,J$5)/5,0)</f>
        <v>0</v>
      </c>
      <c r="K148" s="429">
        <f>IFERROR(_xll.Woodstock.Analyst.Xcel.UDFs.GetIndicatorValueAverage($D148, "5 Famille de courbes="&amp;$C148&amp;";", IntrantScenario!$B$7, IntrantScenario!$B$10,"2", "6")/5,0)</f>
        <v>0</v>
      </c>
    </row>
    <row r="149" spans="1:11" x14ac:dyDescent="0.25">
      <c r="A149" s="164" t="s">
        <v>30</v>
      </c>
      <c r="B149" s="444" t="s">
        <v>121</v>
      </c>
      <c r="C149" s="441" t="str">
        <f t="shared" si="17"/>
        <v>FCTYF_BOP</v>
      </c>
      <c r="D149" s="445"/>
      <c r="E149" s="442" t="s">
        <v>535</v>
      </c>
      <c r="F149" s="443">
        <f t="shared" ref="F149:K149" si="20">SUM(F143:F148)</f>
        <v>0</v>
      </c>
      <c r="G149" s="443">
        <f t="shared" si="20"/>
        <v>0</v>
      </c>
      <c r="H149" s="443">
        <f t="shared" si="20"/>
        <v>0</v>
      </c>
      <c r="I149" s="443">
        <f t="shared" si="20"/>
        <v>0</v>
      </c>
      <c r="J149" s="443">
        <f t="shared" si="20"/>
        <v>0</v>
      </c>
      <c r="K149" s="443">
        <f t="shared" si="20"/>
        <v>0</v>
      </c>
    </row>
    <row r="150" spans="1:11" x14ac:dyDescent="0.25">
      <c r="A150" s="164" t="s">
        <v>30</v>
      </c>
      <c r="B150" s="165" t="s">
        <v>121</v>
      </c>
      <c r="C150" s="374" t="str">
        <f t="shared" si="17"/>
        <v>FCTYF_BOP</v>
      </c>
      <c r="D150" s="374" t="s">
        <v>901</v>
      </c>
      <c r="E150" s="446" t="s">
        <v>536</v>
      </c>
      <c r="F150" s="429">
        <f>IFERROR(_xll.Woodstock.Analyst.Xcel.UDFs.GetIndicatorValue($D150, "5 Famille de courbes="&amp;$C150&amp;";", IntrantScenario!$B$7, IntrantScenario!$B$10,F$5)/5,0)</f>
        <v>0</v>
      </c>
      <c r="G150" s="429">
        <f>IFERROR(_xll.Woodstock.Analyst.Xcel.UDFs.GetIndicatorValue($D150, "5 Famille de courbes="&amp;$C150&amp;";", IntrantScenario!$B$7, IntrantScenario!$B$10,G$5)/5,0)</f>
        <v>0</v>
      </c>
      <c r="H150" s="429">
        <f>IFERROR(_xll.Woodstock.Analyst.Xcel.UDFs.GetIndicatorValue($D150, "5 Famille de courbes="&amp;$C150&amp;";", IntrantScenario!$B$7, IntrantScenario!$B$10,H$5)/5,0)</f>
        <v>0</v>
      </c>
      <c r="I150" s="429">
        <f>IFERROR(_xll.Woodstock.Analyst.Xcel.UDFs.GetIndicatorValue($D150, "5 Famille de courbes="&amp;$C150&amp;";", IntrantScenario!$B$7, IntrantScenario!$B$10,I$5)/5,0)</f>
        <v>0</v>
      </c>
      <c r="J150" s="429">
        <f>IFERROR(_xll.Woodstock.Analyst.Xcel.UDFs.GetIndicatorValue($D150, "5 Famille de courbes="&amp;$C150&amp;";", IntrantScenario!$B$7, IntrantScenario!$B$10,J$5)/5,0)</f>
        <v>0</v>
      </c>
      <c r="K150" s="429">
        <f>IFERROR(_xll.Woodstock.Analyst.Xcel.UDFs.GetIndicatorValueAverage($D150, "5 Famille de courbes="&amp;$C150&amp;";", IntrantScenario!$B$7, IntrantScenario!$B$10,"2", "6")/5,0)</f>
        <v>0</v>
      </c>
    </row>
    <row r="151" spans="1:11" x14ac:dyDescent="0.25">
      <c r="A151" s="164" t="s">
        <v>30</v>
      </c>
      <c r="B151" s="165" t="s">
        <v>121</v>
      </c>
      <c r="C151" s="374" t="str">
        <f t="shared" si="17"/>
        <v>FCTYF_BOP</v>
      </c>
      <c r="D151" s="374" t="s">
        <v>902</v>
      </c>
      <c r="E151" s="446" t="s">
        <v>536</v>
      </c>
      <c r="F151" s="429">
        <f>IFERROR(_xll.Woodstock.Analyst.Xcel.UDFs.GetIndicatorValue($D151, "5 Famille de courbes="&amp;$C151&amp;";", IntrantScenario!$B$7, IntrantScenario!$B$10,F$5)/5,0)</f>
        <v>0</v>
      </c>
      <c r="G151" s="429">
        <f>IFERROR(_xll.Woodstock.Analyst.Xcel.UDFs.GetIndicatorValue($D151, "5 Famille de courbes="&amp;$C151&amp;";", IntrantScenario!$B$7, IntrantScenario!$B$10,G$5)/5,0)</f>
        <v>0</v>
      </c>
      <c r="H151" s="429">
        <f>IFERROR(_xll.Woodstock.Analyst.Xcel.UDFs.GetIndicatorValue($D151, "5 Famille de courbes="&amp;$C151&amp;";", IntrantScenario!$B$7, IntrantScenario!$B$10,H$5)/5,0)</f>
        <v>0</v>
      </c>
      <c r="I151" s="429">
        <f>IFERROR(_xll.Woodstock.Analyst.Xcel.UDFs.GetIndicatorValue($D151, "5 Famille de courbes="&amp;$C151&amp;";", IntrantScenario!$B$7, IntrantScenario!$B$10,I$5)/5,0)</f>
        <v>0</v>
      </c>
      <c r="J151" s="429">
        <f>IFERROR(_xll.Woodstock.Analyst.Xcel.UDFs.GetIndicatorValue($D151, "5 Famille de courbes="&amp;$C151&amp;";", IntrantScenario!$B$7, IntrantScenario!$B$10,J$5)/5,0)</f>
        <v>0</v>
      </c>
      <c r="K151" s="429">
        <f>IFERROR(_xll.Woodstock.Analyst.Xcel.UDFs.GetIndicatorValueAverage($D151, "5 Famille de courbes="&amp;$C151&amp;";", IntrantScenario!$B$7, IntrantScenario!$B$10,"2", "6")/5,0)</f>
        <v>0</v>
      </c>
    </row>
    <row r="152" spans="1:11" x14ac:dyDescent="0.25">
      <c r="A152" s="164" t="s">
        <v>30</v>
      </c>
      <c r="B152" s="165" t="s">
        <v>121</v>
      </c>
      <c r="C152" s="374" t="str">
        <f t="shared" si="17"/>
        <v>FCTYF_BOP</v>
      </c>
      <c r="D152" s="374" t="s">
        <v>903</v>
      </c>
      <c r="E152" s="446" t="s">
        <v>536</v>
      </c>
      <c r="F152" s="429">
        <f>IFERROR(_xll.Woodstock.Analyst.Xcel.UDFs.GetIndicatorValue($D152, "5 Famille de courbes="&amp;$C152&amp;";", IntrantScenario!$B$7, IntrantScenario!$B$10,F$5)/5,0)</f>
        <v>0</v>
      </c>
      <c r="G152" s="429">
        <f>IFERROR(_xll.Woodstock.Analyst.Xcel.UDFs.GetIndicatorValue($D152, "5 Famille de courbes="&amp;$C152&amp;";", IntrantScenario!$B$7, IntrantScenario!$B$10,G$5)/5,0)</f>
        <v>0</v>
      </c>
      <c r="H152" s="429">
        <f>IFERROR(_xll.Woodstock.Analyst.Xcel.UDFs.GetIndicatorValue($D152, "5 Famille de courbes="&amp;$C152&amp;";", IntrantScenario!$B$7, IntrantScenario!$B$10,H$5)/5,0)</f>
        <v>0</v>
      </c>
      <c r="I152" s="429">
        <f>IFERROR(_xll.Woodstock.Analyst.Xcel.UDFs.GetIndicatorValue($D152, "5 Famille de courbes="&amp;$C152&amp;";", IntrantScenario!$B$7, IntrantScenario!$B$10,I$5)/5,0)</f>
        <v>0</v>
      </c>
      <c r="J152" s="429">
        <f>IFERROR(_xll.Woodstock.Analyst.Xcel.UDFs.GetIndicatorValue($D152, "5 Famille de courbes="&amp;$C152&amp;";", IntrantScenario!$B$7, IntrantScenario!$B$10,J$5)/5,0)</f>
        <v>0</v>
      </c>
      <c r="K152" s="429">
        <f>IFERROR(_xll.Woodstock.Analyst.Xcel.UDFs.GetIndicatorValueAverage($D152, "5 Famille de courbes="&amp;$C152&amp;";", IntrantScenario!$B$7, IntrantScenario!$B$10,"2", "6")/5,0)</f>
        <v>0</v>
      </c>
    </row>
    <row r="153" spans="1:11" x14ac:dyDescent="0.25">
      <c r="A153" s="164" t="s">
        <v>30</v>
      </c>
      <c r="B153" s="165" t="s">
        <v>121</v>
      </c>
      <c r="C153" s="374" t="str">
        <f t="shared" si="17"/>
        <v>FCTYF_BOP</v>
      </c>
      <c r="D153" s="374" t="s">
        <v>904</v>
      </c>
      <c r="E153" s="446" t="s">
        <v>536</v>
      </c>
      <c r="F153" s="429">
        <f>IFERROR(_xll.Woodstock.Analyst.Xcel.UDFs.GetIndicatorValue($D153, "5 Famille de courbes="&amp;$C153&amp;";", IntrantScenario!$B$7, IntrantScenario!$B$10,F$5)/5,0)</f>
        <v>0</v>
      </c>
      <c r="G153" s="429">
        <f>IFERROR(_xll.Woodstock.Analyst.Xcel.UDFs.GetIndicatorValue($D153, "5 Famille de courbes="&amp;$C153&amp;";", IntrantScenario!$B$7, IntrantScenario!$B$10,G$5)/5,0)</f>
        <v>0</v>
      </c>
      <c r="H153" s="429">
        <f>IFERROR(_xll.Woodstock.Analyst.Xcel.UDFs.GetIndicatorValue($D153, "5 Famille de courbes="&amp;$C153&amp;";", IntrantScenario!$B$7, IntrantScenario!$B$10,H$5)/5,0)</f>
        <v>0</v>
      </c>
      <c r="I153" s="429">
        <f>IFERROR(_xll.Woodstock.Analyst.Xcel.UDFs.GetIndicatorValue($D153, "5 Famille de courbes="&amp;$C153&amp;";", IntrantScenario!$B$7, IntrantScenario!$B$10,I$5)/5,0)</f>
        <v>0</v>
      </c>
      <c r="J153" s="429">
        <f>IFERROR(_xll.Woodstock.Analyst.Xcel.UDFs.GetIndicatorValue($D153, "5 Famille de courbes="&amp;$C153&amp;";", IntrantScenario!$B$7, IntrantScenario!$B$10,J$5)/5,0)</f>
        <v>0</v>
      </c>
      <c r="K153" s="429">
        <f>IFERROR(_xll.Woodstock.Analyst.Xcel.UDFs.GetIndicatorValueAverage($D153, "5 Famille de courbes="&amp;$C153&amp;";", IntrantScenario!$B$7, IntrantScenario!$B$10,"2", "6")/5,0)</f>
        <v>0</v>
      </c>
    </row>
    <row r="154" spans="1:11" x14ac:dyDescent="0.25">
      <c r="A154" s="164" t="s">
        <v>30</v>
      </c>
      <c r="B154" s="165" t="s">
        <v>121</v>
      </c>
      <c r="C154" s="374" t="str">
        <f t="shared" si="17"/>
        <v>FCTYF_BOP</v>
      </c>
      <c r="D154" s="374" t="s">
        <v>905</v>
      </c>
      <c r="E154" s="446" t="s">
        <v>536</v>
      </c>
      <c r="F154" s="429">
        <f>IFERROR(_xll.Woodstock.Analyst.Xcel.UDFs.GetIndicatorValue($D154, "5 Famille de courbes="&amp;$C154&amp;";", IntrantScenario!$B$7, IntrantScenario!$B$10,F$5)/5,0)</f>
        <v>0</v>
      </c>
      <c r="G154" s="429">
        <f>IFERROR(_xll.Woodstock.Analyst.Xcel.UDFs.GetIndicatorValue($D154, "5 Famille de courbes="&amp;$C154&amp;";", IntrantScenario!$B$7, IntrantScenario!$B$10,G$5)/5,0)</f>
        <v>0</v>
      </c>
      <c r="H154" s="429">
        <f>IFERROR(_xll.Woodstock.Analyst.Xcel.UDFs.GetIndicatorValue($D154, "5 Famille de courbes="&amp;$C154&amp;";", IntrantScenario!$B$7, IntrantScenario!$B$10,H$5)/5,0)</f>
        <v>0</v>
      </c>
      <c r="I154" s="429">
        <f>IFERROR(_xll.Woodstock.Analyst.Xcel.UDFs.GetIndicatorValue($D154, "5 Famille de courbes="&amp;$C154&amp;";", IntrantScenario!$B$7, IntrantScenario!$B$10,I$5)/5,0)</f>
        <v>0</v>
      </c>
      <c r="J154" s="429">
        <f>IFERROR(_xll.Woodstock.Analyst.Xcel.UDFs.GetIndicatorValue($D154, "5 Famille de courbes="&amp;$C154&amp;";", IntrantScenario!$B$7, IntrantScenario!$B$10,J$5)/5,0)</f>
        <v>0</v>
      </c>
      <c r="K154" s="429">
        <f>IFERROR(_xll.Woodstock.Analyst.Xcel.UDFs.GetIndicatorValueAverage($D154, "5 Famille de courbes="&amp;$C154&amp;";", IntrantScenario!$B$7, IntrantScenario!$B$10,"2", "6")/5,0)</f>
        <v>0</v>
      </c>
    </row>
    <row r="155" spans="1:11" x14ac:dyDescent="0.25">
      <c r="A155" s="164" t="s">
        <v>30</v>
      </c>
      <c r="B155" s="165" t="s">
        <v>121</v>
      </c>
      <c r="C155" s="374" t="str">
        <f t="shared" si="17"/>
        <v>FCTYF_BOP</v>
      </c>
      <c r="D155" s="374" t="s">
        <v>906</v>
      </c>
      <c r="E155" s="446" t="s">
        <v>536</v>
      </c>
      <c r="F155" s="429">
        <f>IFERROR(_xll.Woodstock.Analyst.Xcel.UDFs.GetIndicatorValue($D155, "5 Famille de courbes="&amp;$C155&amp;";", IntrantScenario!$B$7, IntrantScenario!$B$10,F$5)/5,0)</f>
        <v>0</v>
      </c>
      <c r="G155" s="429">
        <f>IFERROR(_xll.Woodstock.Analyst.Xcel.UDFs.GetIndicatorValue($D155, "5 Famille de courbes="&amp;$C155&amp;";", IntrantScenario!$B$7, IntrantScenario!$B$10,G$5)/5,0)</f>
        <v>0</v>
      </c>
      <c r="H155" s="429">
        <f>IFERROR(_xll.Woodstock.Analyst.Xcel.UDFs.GetIndicatorValue($D155, "5 Famille de courbes="&amp;$C155&amp;";", IntrantScenario!$B$7, IntrantScenario!$B$10,H$5)/5,0)</f>
        <v>0</v>
      </c>
      <c r="I155" s="429">
        <f>IFERROR(_xll.Woodstock.Analyst.Xcel.UDFs.GetIndicatorValue($D155, "5 Famille de courbes="&amp;$C155&amp;";", IntrantScenario!$B$7, IntrantScenario!$B$10,I$5)/5,0)</f>
        <v>0</v>
      </c>
      <c r="J155" s="429">
        <f>IFERROR(_xll.Woodstock.Analyst.Xcel.UDFs.GetIndicatorValue($D155, "5 Famille de courbes="&amp;$C155&amp;";", IntrantScenario!$B$7, IntrantScenario!$B$10,J$5)/5,0)</f>
        <v>0</v>
      </c>
      <c r="K155" s="429">
        <f>IFERROR(_xll.Woodstock.Analyst.Xcel.UDFs.GetIndicatorValueAverage($D155, "5 Famille de courbes="&amp;$C155&amp;";", IntrantScenario!$B$7, IntrantScenario!$B$10,"2", "6")/5,0)</f>
        <v>0</v>
      </c>
    </row>
    <row r="156" spans="1:11" x14ac:dyDescent="0.25">
      <c r="A156" s="164" t="s">
        <v>30</v>
      </c>
      <c r="B156" s="444" t="s">
        <v>121</v>
      </c>
      <c r="C156" s="441" t="str">
        <f t="shared" si="17"/>
        <v>FCTYF_BOP</v>
      </c>
      <c r="D156" s="445"/>
      <c r="E156" s="442" t="s">
        <v>536</v>
      </c>
      <c r="F156" s="443">
        <f t="shared" ref="F156:K156" si="21">SUM(F150:F155)</f>
        <v>0</v>
      </c>
      <c r="G156" s="443">
        <f t="shared" si="21"/>
        <v>0</v>
      </c>
      <c r="H156" s="443">
        <f t="shared" si="21"/>
        <v>0</v>
      </c>
      <c r="I156" s="443">
        <f t="shared" si="21"/>
        <v>0</v>
      </c>
      <c r="J156" s="443">
        <f t="shared" si="21"/>
        <v>0</v>
      </c>
      <c r="K156" s="443">
        <f t="shared" si="21"/>
        <v>0</v>
      </c>
    </row>
    <row r="157" spans="1:11" x14ac:dyDescent="0.25">
      <c r="A157" s="447"/>
      <c r="B157" s="447"/>
      <c r="C157" s="447"/>
      <c r="D157" s="447"/>
      <c r="E157" s="447"/>
      <c r="F157" s="447"/>
      <c r="G157" s="447"/>
      <c r="H157" s="447"/>
      <c r="I157" s="447"/>
      <c r="J157" s="447"/>
      <c r="K157" s="447"/>
    </row>
    <row r="158" spans="1:11" x14ac:dyDescent="0.25">
      <c r="A158" s="164" t="s">
        <v>35</v>
      </c>
      <c r="B158" s="165" t="s">
        <v>123</v>
      </c>
      <c r="C158" s="374" t="str">
        <f t="shared" ref="C158:C189" si="22">"FCTYF_"&amp;B158</f>
        <v>FCTYF_BOP_R</v>
      </c>
      <c r="D158" s="374" t="s">
        <v>907</v>
      </c>
      <c r="E158" s="428" t="s">
        <v>1046</v>
      </c>
      <c r="F158" s="429">
        <f>IFERROR(_xll.Woodstock.Analyst.Xcel.UDFs.GetIndicatorValue($D158, "5 Famille de courbes="&amp;$C158&amp;";", IntrantScenario!$B$7, IntrantScenario!$B$10,F$5)/5,0)</f>
        <v>1980.7594630509616</v>
      </c>
      <c r="G158" s="429">
        <f>IFERROR(_xll.Woodstock.Analyst.Xcel.UDFs.GetIndicatorValue($D158, "5 Famille de courbes="&amp;$C158&amp;";", IntrantScenario!$B$7, IntrantScenario!$B$10,G$5)/5,0)</f>
        <v>1595.8441825687885</v>
      </c>
      <c r="H158" s="429">
        <f>IFERROR(_xll.Woodstock.Analyst.Xcel.UDFs.GetIndicatorValue($D158, "5 Famille de courbes="&amp;$C158&amp;";", IntrantScenario!$B$7, IntrantScenario!$B$10,H$5)/5,0)</f>
        <v>1708.3214234724642</v>
      </c>
      <c r="I158" s="429">
        <f>IFERROR(_xll.Woodstock.Analyst.Xcel.UDFs.GetIndicatorValue($D158, "5 Famille de courbes="&amp;$C158&amp;";", IntrantScenario!$B$7, IntrantScenario!$B$10,I$5)/5,0)</f>
        <v>1303.2791881039739</v>
      </c>
      <c r="J158" s="429">
        <f>IFERROR(_xll.Woodstock.Analyst.Xcel.UDFs.GetIndicatorValue($D158, "5 Famille de courbes="&amp;$C158&amp;";", IntrantScenario!$B$7, IntrantScenario!$B$10,J$5)/5,0)</f>
        <v>1370.7538663968444</v>
      </c>
      <c r="K158" s="429">
        <f>IFERROR(_xll.Woodstock.Analyst.Xcel.UDFs.GetIndicatorValueAverage($D158, "5 Famille de courbes="&amp;$C158&amp;";", IntrantScenario!$B$7, IntrantScenario!$B$10,"2", "6")/5,0)</f>
        <v>1591.7916247186065</v>
      </c>
    </row>
    <row r="159" spans="1:11" x14ac:dyDescent="0.25">
      <c r="A159" s="164" t="s">
        <v>35</v>
      </c>
      <c r="B159" s="165" t="s">
        <v>123</v>
      </c>
      <c r="C159" s="374" t="str">
        <f t="shared" si="22"/>
        <v>FCTYF_BOP_R</v>
      </c>
      <c r="D159" s="374" t="s">
        <v>908</v>
      </c>
      <c r="E159" s="428" t="s">
        <v>1046</v>
      </c>
      <c r="F159" s="429">
        <f>IFERROR(_xll.Woodstock.Analyst.Xcel.UDFs.GetIndicatorValue($D159, "5 Famille de courbes="&amp;$C159&amp;";", IntrantScenario!$B$7, IntrantScenario!$B$10,F$5)/5,0)</f>
        <v>0</v>
      </c>
      <c r="G159" s="429">
        <f>IFERROR(_xll.Woodstock.Analyst.Xcel.UDFs.GetIndicatorValue($D159, "5 Famille de courbes="&amp;$C159&amp;";", IntrantScenario!$B$7, IntrantScenario!$B$10,G$5)/5,0)</f>
        <v>0</v>
      </c>
      <c r="H159" s="429">
        <f>IFERROR(_xll.Woodstock.Analyst.Xcel.UDFs.GetIndicatorValue($D159, "5 Famille de courbes="&amp;$C159&amp;";", IntrantScenario!$B$7, IntrantScenario!$B$10,H$5)/5,0)</f>
        <v>0</v>
      </c>
      <c r="I159" s="429">
        <f>IFERROR(_xll.Woodstock.Analyst.Xcel.UDFs.GetIndicatorValue($D159, "5 Famille de courbes="&amp;$C159&amp;";", IntrantScenario!$B$7, IntrantScenario!$B$10,I$5)/5,0)</f>
        <v>0</v>
      </c>
      <c r="J159" s="429">
        <f>IFERROR(_xll.Woodstock.Analyst.Xcel.UDFs.GetIndicatorValue($D159, "5 Famille de courbes="&amp;$C159&amp;";", IntrantScenario!$B$7, IntrantScenario!$B$10,J$5)/5,0)</f>
        <v>0</v>
      </c>
      <c r="K159" s="429">
        <f>IFERROR(_xll.Woodstock.Analyst.Xcel.UDFs.GetIndicatorValueAverage($D159, "5 Famille de courbes="&amp;$C159&amp;";", IntrantScenario!$B$7, IntrantScenario!$B$10,"2", "6")/5,0)</f>
        <v>0</v>
      </c>
    </row>
    <row r="160" spans="1:11" x14ac:dyDescent="0.25">
      <c r="A160" s="164" t="s">
        <v>35</v>
      </c>
      <c r="B160" s="165" t="s">
        <v>123</v>
      </c>
      <c r="C160" s="374" t="str">
        <f t="shared" si="22"/>
        <v>FCTYF_BOP_R</v>
      </c>
      <c r="D160" s="374" t="s">
        <v>909</v>
      </c>
      <c r="E160" s="428" t="s">
        <v>1046</v>
      </c>
      <c r="F160" s="429">
        <f>IFERROR(_xll.Woodstock.Analyst.Xcel.UDFs.GetIndicatorValue($D160, "5 Famille de courbes="&amp;$C160&amp;";", IntrantScenario!$B$7, IntrantScenario!$B$10,F$5)/5,0)</f>
        <v>0</v>
      </c>
      <c r="G160" s="429">
        <f>IFERROR(_xll.Woodstock.Analyst.Xcel.UDFs.GetIndicatorValue($D160, "5 Famille de courbes="&amp;$C160&amp;";", IntrantScenario!$B$7, IntrantScenario!$B$10,G$5)/5,0)</f>
        <v>0</v>
      </c>
      <c r="H160" s="429">
        <f>IFERROR(_xll.Woodstock.Analyst.Xcel.UDFs.GetIndicatorValue($D160, "5 Famille de courbes="&amp;$C160&amp;";", IntrantScenario!$B$7, IntrantScenario!$B$10,H$5)/5,0)</f>
        <v>0</v>
      </c>
      <c r="I160" s="429">
        <f>IFERROR(_xll.Woodstock.Analyst.Xcel.UDFs.GetIndicatorValue($D160, "5 Famille de courbes="&amp;$C160&amp;";", IntrantScenario!$B$7, IntrantScenario!$B$10,I$5)/5,0)</f>
        <v>0</v>
      </c>
      <c r="J160" s="429">
        <f>IFERROR(_xll.Woodstock.Analyst.Xcel.UDFs.GetIndicatorValue($D160, "5 Famille de courbes="&amp;$C160&amp;";", IntrantScenario!$B$7, IntrantScenario!$B$10,J$5)/5,0)</f>
        <v>0</v>
      </c>
      <c r="K160" s="429">
        <f>IFERROR(_xll.Woodstock.Analyst.Xcel.UDFs.GetIndicatorValueAverage($D160, "5 Famille de courbes="&amp;$C160&amp;";", IntrantScenario!$B$7, IntrantScenario!$B$10,"2", "6")/5,0)</f>
        <v>0</v>
      </c>
    </row>
    <row r="161" spans="1:11" x14ac:dyDescent="0.25">
      <c r="A161" s="164" t="s">
        <v>35</v>
      </c>
      <c r="B161" s="165" t="s">
        <v>123</v>
      </c>
      <c r="C161" s="374" t="str">
        <f t="shared" si="22"/>
        <v>FCTYF_BOP_R</v>
      </c>
      <c r="D161" s="374" t="s">
        <v>910</v>
      </c>
      <c r="E161" s="428" t="s">
        <v>1046</v>
      </c>
      <c r="F161" s="429">
        <f>IFERROR(_xll.Woodstock.Analyst.Xcel.UDFs.GetIndicatorValue($D161, "5 Famille de courbes="&amp;$C161&amp;";", IntrantScenario!$B$7, IntrantScenario!$B$10,F$5)/5,0)</f>
        <v>0</v>
      </c>
      <c r="G161" s="429">
        <f>IFERROR(_xll.Woodstock.Analyst.Xcel.UDFs.GetIndicatorValue($D161, "5 Famille de courbes="&amp;$C161&amp;";", IntrantScenario!$B$7, IntrantScenario!$B$10,G$5)/5,0)</f>
        <v>0</v>
      </c>
      <c r="H161" s="429">
        <f>IFERROR(_xll.Woodstock.Analyst.Xcel.UDFs.GetIndicatorValue($D161, "5 Famille de courbes="&amp;$C161&amp;";", IntrantScenario!$B$7, IntrantScenario!$B$10,H$5)/5,0)</f>
        <v>0</v>
      </c>
      <c r="I161" s="429">
        <f>IFERROR(_xll.Woodstock.Analyst.Xcel.UDFs.GetIndicatorValue($D161, "5 Famille de courbes="&amp;$C161&amp;";", IntrantScenario!$B$7, IntrantScenario!$B$10,I$5)/5,0)</f>
        <v>0</v>
      </c>
      <c r="J161" s="429">
        <f>IFERROR(_xll.Woodstock.Analyst.Xcel.UDFs.GetIndicatorValue($D161, "5 Famille de courbes="&amp;$C161&amp;";", IntrantScenario!$B$7, IntrantScenario!$B$10,J$5)/5,0)</f>
        <v>0</v>
      </c>
      <c r="K161" s="429">
        <f>IFERROR(_xll.Woodstock.Analyst.Xcel.UDFs.GetIndicatorValueAverage($D161, "5 Famille de courbes="&amp;$C161&amp;";", IntrantScenario!$B$7, IntrantScenario!$B$10,"2", "6")/5,0)</f>
        <v>0</v>
      </c>
    </row>
    <row r="162" spans="1:11" x14ac:dyDescent="0.25">
      <c r="A162" s="164" t="s">
        <v>35</v>
      </c>
      <c r="B162" s="165" t="s">
        <v>123</v>
      </c>
      <c r="C162" s="374" t="str">
        <f t="shared" si="22"/>
        <v>FCTYF_BOP_R</v>
      </c>
      <c r="D162" s="374" t="s">
        <v>911</v>
      </c>
      <c r="E162" s="428" t="s">
        <v>1046</v>
      </c>
      <c r="F162" s="429">
        <f>IFERROR(_xll.Woodstock.Analyst.Xcel.UDFs.GetIndicatorValue($D162, "5 Famille de courbes="&amp;$C162&amp;";", IntrantScenario!$B$7, IntrantScenario!$B$10,F$5)/5,0)</f>
        <v>0</v>
      </c>
      <c r="G162" s="429">
        <f>IFERROR(_xll.Woodstock.Analyst.Xcel.UDFs.GetIndicatorValue($D162, "5 Famille de courbes="&amp;$C162&amp;";", IntrantScenario!$B$7, IntrantScenario!$B$10,G$5)/5,0)</f>
        <v>0</v>
      </c>
      <c r="H162" s="429">
        <f>IFERROR(_xll.Woodstock.Analyst.Xcel.UDFs.GetIndicatorValue($D162, "5 Famille de courbes="&amp;$C162&amp;";", IntrantScenario!$B$7, IntrantScenario!$B$10,H$5)/5,0)</f>
        <v>0</v>
      </c>
      <c r="I162" s="429">
        <f>IFERROR(_xll.Woodstock.Analyst.Xcel.UDFs.GetIndicatorValue($D162, "5 Famille de courbes="&amp;$C162&amp;";", IntrantScenario!$B$7, IntrantScenario!$B$10,I$5)/5,0)</f>
        <v>0</v>
      </c>
      <c r="J162" s="429">
        <f>IFERROR(_xll.Woodstock.Analyst.Xcel.UDFs.GetIndicatorValue($D162, "5 Famille de courbes="&amp;$C162&amp;";", IntrantScenario!$B$7, IntrantScenario!$B$10,J$5)/5,0)</f>
        <v>0</v>
      </c>
      <c r="K162" s="429">
        <f>IFERROR(_xll.Woodstock.Analyst.Xcel.UDFs.GetIndicatorValueAverage($D162, "5 Famille de courbes="&amp;$C162&amp;";", IntrantScenario!$B$7, IntrantScenario!$B$10,"2", "6")/5,0)</f>
        <v>0</v>
      </c>
    </row>
    <row r="163" spans="1:11" x14ac:dyDescent="0.25">
      <c r="A163" s="164" t="s">
        <v>35</v>
      </c>
      <c r="B163" s="441" t="s">
        <v>123</v>
      </c>
      <c r="C163" s="441" t="str">
        <f t="shared" si="22"/>
        <v>FCTYF_BOP_R</v>
      </c>
      <c r="D163" s="441"/>
      <c r="E163" s="442" t="s">
        <v>1046</v>
      </c>
      <c r="F163" s="443">
        <f t="shared" ref="F163:K163" si="23">SUM(F158:F162)</f>
        <v>1980.7594630509616</v>
      </c>
      <c r="G163" s="443">
        <f t="shared" si="23"/>
        <v>1595.8441825687885</v>
      </c>
      <c r="H163" s="443">
        <f t="shared" si="23"/>
        <v>1708.3214234724642</v>
      </c>
      <c r="I163" s="443">
        <f t="shared" si="23"/>
        <v>1303.2791881039739</v>
      </c>
      <c r="J163" s="443">
        <f t="shared" si="23"/>
        <v>1370.7538663968444</v>
      </c>
      <c r="K163" s="443">
        <f t="shared" si="23"/>
        <v>1591.7916247186065</v>
      </c>
    </row>
    <row r="164" spans="1:11" x14ac:dyDescent="0.25">
      <c r="A164" s="164" t="s">
        <v>35</v>
      </c>
      <c r="B164" s="165" t="s">
        <v>123</v>
      </c>
      <c r="C164" s="374" t="str">
        <f t="shared" si="22"/>
        <v>FCTYF_BOP_R</v>
      </c>
      <c r="D164" s="374" t="s">
        <v>945</v>
      </c>
      <c r="E164" s="428" t="s">
        <v>518</v>
      </c>
      <c r="F164" s="429">
        <f>IFERROR(_xll.Woodstock.Analyst.Xcel.UDFs.GetIndicatorValue($D164, "5 Famille de courbes="&amp;$C164&amp;";", IntrantScenario!$B$7, IntrantScenario!$B$10,F$5)/5,0)</f>
        <v>0</v>
      </c>
      <c r="G164" s="429">
        <f>IFERROR(_xll.Woodstock.Analyst.Xcel.UDFs.GetIndicatorValue($D164, "5 Famille de courbes="&amp;$C164&amp;";", IntrantScenario!$B$7, IntrantScenario!$B$10,G$5)/5,0)</f>
        <v>0</v>
      </c>
      <c r="H164" s="429">
        <f>IFERROR(_xll.Woodstock.Analyst.Xcel.UDFs.GetIndicatorValue($D164, "5 Famille de courbes="&amp;$C164&amp;";", IntrantScenario!$B$7, IntrantScenario!$B$10,H$5)/5,0)</f>
        <v>0</v>
      </c>
      <c r="I164" s="429">
        <f>IFERROR(_xll.Woodstock.Analyst.Xcel.UDFs.GetIndicatorValue($D164, "5 Famille de courbes="&amp;$C164&amp;";", IntrantScenario!$B$7, IntrantScenario!$B$10,I$5)/5,0)</f>
        <v>0</v>
      </c>
      <c r="J164" s="429">
        <f>IFERROR(_xll.Woodstock.Analyst.Xcel.UDFs.GetIndicatorValue($D164, "5 Famille de courbes="&amp;$C164&amp;";", IntrantScenario!$B$7, IntrantScenario!$B$10,J$5)/5,0)</f>
        <v>0</v>
      </c>
      <c r="K164" s="429">
        <f>IFERROR(_xll.Woodstock.Analyst.Xcel.UDFs.GetIndicatorValueAverage($D164, "5 Famille de courbes="&amp;$C164&amp;";", IntrantScenario!$B$7, IntrantScenario!$B$10,"2", "6")/5,0)</f>
        <v>0</v>
      </c>
    </row>
    <row r="165" spans="1:11" x14ac:dyDescent="0.25">
      <c r="A165" s="164" t="s">
        <v>35</v>
      </c>
      <c r="B165" s="165" t="s">
        <v>123</v>
      </c>
      <c r="C165" s="374" t="str">
        <f t="shared" si="22"/>
        <v>FCTYF_BOP_R</v>
      </c>
      <c r="D165" s="374" t="s">
        <v>960</v>
      </c>
      <c r="E165" s="428" t="s">
        <v>518</v>
      </c>
      <c r="F165" s="429">
        <f>IFERROR(_xll.Woodstock.Analyst.Xcel.UDFs.GetIndicatorValue($D165, "5 Famille de courbes="&amp;$C165&amp;";", IntrantScenario!$B$7, IntrantScenario!$B$10,F$5)/5,0)</f>
        <v>0</v>
      </c>
      <c r="G165" s="429">
        <f>IFERROR(_xll.Woodstock.Analyst.Xcel.UDFs.GetIndicatorValue($D165, "5 Famille de courbes="&amp;$C165&amp;";", IntrantScenario!$B$7, IntrantScenario!$B$10,G$5)/5,0)</f>
        <v>0</v>
      </c>
      <c r="H165" s="429">
        <f>IFERROR(_xll.Woodstock.Analyst.Xcel.UDFs.GetIndicatorValue($D165, "5 Famille de courbes="&amp;$C165&amp;";", IntrantScenario!$B$7, IntrantScenario!$B$10,H$5)/5,0)</f>
        <v>0</v>
      </c>
      <c r="I165" s="429">
        <f>IFERROR(_xll.Woodstock.Analyst.Xcel.UDFs.GetIndicatorValue($D165, "5 Famille de courbes="&amp;$C165&amp;";", IntrantScenario!$B$7, IntrantScenario!$B$10,I$5)/5,0)</f>
        <v>0</v>
      </c>
      <c r="J165" s="429">
        <f>IFERROR(_xll.Woodstock.Analyst.Xcel.UDFs.GetIndicatorValue($D165, "5 Famille de courbes="&amp;$C165&amp;";", IntrantScenario!$B$7, IntrantScenario!$B$10,J$5)/5,0)</f>
        <v>0</v>
      </c>
      <c r="K165" s="429">
        <f>IFERROR(_xll.Woodstock.Analyst.Xcel.UDFs.GetIndicatorValueAverage($D165, "5 Famille de courbes="&amp;$C165&amp;";", IntrantScenario!$B$7, IntrantScenario!$B$10,"2", "6")/5,0)</f>
        <v>0</v>
      </c>
    </row>
    <row r="166" spans="1:11" x14ac:dyDescent="0.25">
      <c r="A166" s="164" t="s">
        <v>35</v>
      </c>
      <c r="B166" s="165" t="s">
        <v>123</v>
      </c>
      <c r="C166" s="374" t="str">
        <f t="shared" si="22"/>
        <v>FCTYF_BOP_R</v>
      </c>
      <c r="D166" s="374" t="s">
        <v>972</v>
      </c>
      <c r="E166" s="428" t="s">
        <v>518</v>
      </c>
      <c r="F166" s="429">
        <f>IFERROR(_xll.Woodstock.Analyst.Xcel.UDFs.GetIndicatorValue($D166, "5 Famille de courbes="&amp;$C166&amp;";", IntrantScenario!$B$7, IntrantScenario!$B$10,F$5)/5,0)</f>
        <v>0</v>
      </c>
      <c r="G166" s="429">
        <f>IFERROR(_xll.Woodstock.Analyst.Xcel.UDFs.GetIndicatorValue($D166, "5 Famille de courbes="&amp;$C166&amp;";", IntrantScenario!$B$7, IntrantScenario!$B$10,G$5)/5,0)</f>
        <v>0</v>
      </c>
      <c r="H166" s="429">
        <f>IFERROR(_xll.Woodstock.Analyst.Xcel.UDFs.GetIndicatorValue($D166, "5 Famille de courbes="&amp;$C166&amp;";", IntrantScenario!$B$7, IntrantScenario!$B$10,H$5)/5,0)</f>
        <v>0</v>
      </c>
      <c r="I166" s="429">
        <f>IFERROR(_xll.Woodstock.Analyst.Xcel.UDFs.GetIndicatorValue($D166, "5 Famille de courbes="&amp;$C166&amp;";", IntrantScenario!$B$7, IntrantScenario!$B$10,I$5)/5,0)</f>
        <v>0</v>
      </c>
      <c r="J166" s="429">
        <f>IFERROR(_xll.Woodstock.Analyst.Xcel.UDFs.GetIndicatorValue($D166, "5 Famille de courbes="&amp;$C166&amp;";", IntrantScenario!$B$7, IntrantScenario!$B$10,J$5)/5,0)</f>
        <v>0</v>
      </c>
      <c r="K166" s="429">
        <f>IFERROR(_xll.Woodstock.Analyst.Xcel.UDFs.GetIndicatorValueAverage($D166, "5 Famille de courbes="&amp;$C166&amp;";", IntrantScenario!$B$7, IntrantScenario!$B$10,"2", "6")/5,0)</f>
        <v>0</v>
      </c>
    </row>
    <row r="167" spans="1:11" x14ac:dyDescent="0.25">
      <c r="A167" s="164" t="s">
        <v>35</v>
      </c>
      <c r="B167" s="165" t="s">
        <v>123</v>
      </c>
      <c r="C167" s="374" t="str">
        <f t="shared" si="22"/>
        <v>FCTYF_BOP_R</v>
      </c>
      <c r="D167" s="374" t="s">
        <v>954</v>
      </c>
      <c r="E167" s="428" t="s">
        <v>518</v>
      </c>
      <c r="F167" s="429">
        <f>IFERROR(_xll.Woodstock.Analyst.Xcel.UDFs.GetIndicatorValue($D167, "5 Famille de courbes="&amp;$C167&amp;";", IntrantScenario!$B$7, IntrantScenario!$B$10,F$5)/5,0)</f>
        <v>0</v>
      </c>
      <c r="G167" s="429">
        <f>IFERROR(_xll.Woodstock.Analyst.Xcel.UDFs.GetIndicatorValue($D167, "5 Famille de courbes="&amp;$C167&amp;";", IntrantScenario!$B$7, IntrantScenario!$B$10,G$5)/5,0)</f>
        <v>0</v>
      </c>
      <c r="H167" s="429">
        <f>IFERROR(_xll.Woodstock.Analyst.Xcel.UDFs.GetIndicatorValue($D167, "5 Famille de courbes="&amp;$C167&amp;";", IntrantScenario!$B$7, IntrantScenario!$B$10,H$5)/5,0)</f>
        <v>0</v>
      </c>
      <c r="I167" s="429">
        <f>IFERROR(_xll.Woodstock.Analyst.Xcel.UDFs.GetIndicatorValue($D167, "5 Famille de courbes="&amp;$C167&amp;";", IntrantScenario!$B$7, IntrantScenario!$B$10,I$5)/5,0)</f>
        <v>0</v>
      </c>
      <c r="J167" s="429">
        <f>IFERROR(_xll.Woodstock.Analyst.Xcel.UDFs.GetIndicatorValue($D167, "5 Famille de courbes="&amp;$C167&amp;";", IntrantScenario!$B$7, IntrantScenario!$B$10,J$5)/5,0)</f>
        <v>0</v>
      </c>
      <c r="K167" s="429">
        <f>IFERROR(_xll.Woodstock.Analyst.Xcel.UDFs.GetIndicatorValueAverage($D167, "5 Famille de courbes="&amp;$C167&amp;";", IntrantScenario!$B$7, IntrantScenario!$B$10,"2", "6")/5,0)</f>
        <v>0</v>
      </c>
    </row>
    <row r="168" spans="1:11" x14ac:dyDescent="0.25">
      <c r="A168" s="164" t="s">
        <v>35</v>
      </c>
      <c r="B168" s="165" t="s">
        <v>123</v>
      </c>
      <c r="C168" s="374" t="str">
        <f t="shared" si="22"/>
        <v>FCTYF_BOP_R</v>
      </c>
      <c r="D168" s="374" t="s">
        <v>968</v>
      </c>
      <c r="E168" s="428" t="s">
        <v>518</v>
      </c>
      <c r="F168" s="429">
        <f>IFERROR(_xll.Woodstock.Analyst.Xcel.UDFs.GetIndicatorValue($D168, "5 Famille de courbes="&amp;$C168&amp;";", IntrantScenario!$B$7, IntrantScenario!$B$10,F$5)/5,0)</f>
        <v>0</v>
      </c>
      <c r="G168" s="429">
        <f>IFERROR(_xll.Woodstock.Analyst.Xcel.UDFs.GetIndicatorValue($D168, "5 Famille de courbes="&amp;$C168&amp;";", IntrantScenario!$B$7, IntrantScenario!$B$10,G$5)/5,0)</f>
        <v>0</v>
      </c>
      <c r="H168" s="429">
        <f>IFERROR(_xll.Woodstock.Analyst.Xcel.UDFs.GetIndicatorValue($D168, "5 Famille de courbes="&amp;$C168&amp;";", IntrantScenario!$B$7, IntrantScenario!$B$10,H$5)/5,0)</f>
        <v>0</v>
      </c>
      <c r="I168" s="429">
        <f>IFERROR(_xll.Woodstock.Analyst.Xcel.UDFs.GetIndicatorValue($D168, "5 Famille de courbes="&amp;$C168&amp;";", IntrantScenario!$B$7, IntrantScenario!$B$10,I$5)/5,0)</f>
        <v>0</v>
      </c>
      <c r="J168" s="429">
        <f>IFERROR(_xll.Woodstock.Analyst.Xcel.UDFs.GetIndicatorValue($D168, "5 Famille de courbes="&amp;$C168&amp;";", IntrantScenario!$B$7, IntrantScenario!$B$10,J$5)/5,0)</f>
        <v>0</v>
      </c>
      <c r="K168" s="429">
        <f>IFERROR(_xll.Woodstock.Analyst.Xcel.UDFs.GetIndicatorValueAverage($D168, "5 Famille de courbes="&amp;$C168&amp;";", IntrantScenario!$B$7, IntrantScenario!$B$10,"2", "6")/5,0)</f>
        <v>0</v>
      </c>
    </row>
    <row r="169" spans="1:11" x14ac:dyDescent="0.25">
      <c r="A169" s="164" t="s">
        <v>35</v>
      </c>
      <c r="B169" s="165" t="s">
        <v>123</v>
      </c>
      <c r="C169" s="374" t="str">
        <f t="shared" si="22"/>
        <v>FCTYF_BOP_R</v>
      </c>
      <c r="D169" s="374" t="s">
        <v>980</v>
      </c>
      <c r="E169" s="428" t="s">
        <v>518</v>
      </c>
      <c r="F169" s="429">
        <f>IFERROR(_xll.Woodstock.Analyst.Xcel.UDFs.GetIndicatorValue($D169, "5 Famille de courbes="&amp;$C169&amp;";", IntrantScenario!$B$7, IntrantScenario!$B$10,F$5)/5,0)</f>
        <v>0</v>
      </c>
      <c r="G169" s="429">
        <f>IFERROR(_xll.Woodstock.Analyst.Xcel.UDFs.GetIndicatorValue($D169, "5 Famille de courbes="&amp;$C169&amp;";", IntrantScenario!$B$7, IntrantScenario!$B$10,G$5)/5,0)</f>
        <v>0</v>
      </c>
      <c r="H169" s="429">
        <f>IFERROR(_xll.Woodstock.Analyst.Xcel.UDFs.GetIndicatorValue($D169, "5 Famille de courbes="&amp;$C169&amp;";", IntrantScenario!$B$7, IntrantScenario!$B$10,H$5)/5,0)</f>
        <v>0</v>
      </c>
      <c r="I169" s="429">
        <f>IFERROR(_xll.Woodstock.Analyst.Xcel.UDFs.GetIndicatorValue($D169, "5 Famille de courbes="&amp;$C169&amp;";", IntrantScenario!$B$7, IntrantScenario!$B$10,I$5)/5,0)</f>
        <v>0</v>
      </c>
      <c r="J169" s="429">
        <f>IFERROR(_xll.Woodstock.Analyst.Xcel.UDFs.GetIndicatorValue($D169, "5 Famille de courbes="&amp;$C169&amp;";", IntrantScenario!$B$7, IntrantScenario!$B$10,J$5)/5,0)</f>
        <v>0</v>
      </c>
      <c r="K169" s="429">
        <f>IFERROR(_xll.Woodstock.Analyst.Xcel.UDFs.GetIndicatorValueAverage($D169, "5 Famille de courbes="&amp;$C169&amp;";", IntrantScenario!$B$7, IntrantScenario!$B$10,"2", "6")/5,0)</f>
        <v>0</v>
      </c>
    </row>
    <row r="170" spans="1:11" x14ac:dyDescent="0.25">
      <c r="A170" s="164" t="s">
        <v>35</v>
      </c>
      <c r="B170" s="441" t="s">
        <v>123</v>
      </c>
      <c r="C170" s="441" t="str">
        <f t="shared" si="22"/>
        <v>FCTYF_BOP_R</v>
      </c>
      <c r="D170" s="441"/>
      <c r="E170" s="442" t="s">
        <v>518</v>
      </c>
      <c r="F170" s="443">
        <f t="shared" ref="F170:K170" si="24">SUM(F164:F169)</f>
        <v>0</v>
      </c>
      <c r="G170" s="443">
        <f t="shared" si="24"/>
        <v>0</v>
      </c>
      <c r="H170" s="443">
        <f t="shared" si="24"/>
        <v>0</v>
      </c>
      <c r="I170" s="443">
        <f t="shared" si="24"/>
        <v>0</v>
      </c>
      <c r="J170" s="443">
        <f t="shared" si="24"/>
        <v>0</v>
      </c>
      <c r="K170" s="443">
        <f t="shared" si="24"/>
        <v>0</v>
      </c>
    </row>
    <row r="171" spans="1:11" x14ac:dyDescent="0.25">
      <c r="A171" s="164" t="s">
        <v>35</v>
      </c>
      <c r="B171" s="165" t="s">
        <v>123</v>
      </c>
      <c r="C171" s="374" t="str">
        <f t="shared" si="22"/>
        <v>FCTYF_BOP_R</v>
      </c>
      <c r="D171" s="374" t="s">
        <v>927</v>
      </c>
      <c r="E171" s="428" t="s">
        <v>513</v>
      </c>
      <c r="F171" s="429">
        <f>IFERROR(_xll.Woodstock.Analyst.Xcel.UDFs.GetIndicatorValue($D171, "5 Famille de courbes="&amp;$C171&amp;";", IntrantScenario!$B$7, IntrantScenario!$B$10,F$5)/5,0)</f>
        <v>0</v>
      </c>
      <c r="G171" s="429">
        <f>IFERROR(_xll.Woodstock.Analyst.Xcel.UDFs.GetIndicatorValue($D171, "5 Famille de courbes="&amp;$C171&amp;";", IntrantScenario!$B$7, IntrantScenario!$B$10,G$5)/5,0)</f>
        <v>0</v>
      </c>
      <c r="H171" s="429">
        <f>IFERROR(_xll.Woodstock.Analyst.Xcel.UDFs.GetIndicatorValue($D171, "5 Famille de courbes="&amp;$C171&amp;";", IntrantScenario!$B$7, IntrantScenario!$B$10,H$5)/5,0)</f>
        <v>0</v>
      </c>
      <c r="I171" s="429">
        <f>IFERROR(_xll.Woodstock.Analyst.Xcel.UDFs.GetIndicatorValue($D171, "5 Famille de courbes="&amp;$C171&amp;";", IntrantScenario!$B$7, IntrantScenario!$B$10,I$5)/5,0)</f>
        <v>0</v>
      </c>
      <c r="J171" s="429">
        <f>IFERROR(_xll.Woodstock.Analyst.Xcel.UDFs.GetIndicatorValue($D171, "5 Famille de courbes="&amp;$C171&amp;";", IntrantScenario!$B$7, IntrantScenario!$B$10,J$5)/5,0)</f>
        <v>0</v>
      </c>
      <c r="K171" s="429">
        <f>IFERROR(_xll.Woodstock.Analyst.Xcel.UDFs.GetIndicatorValueAverage($D171, "5 Famille de courbes="&amp;$C171&amp;";", IntrantScenario!$B$7, IntrantScenario!$B$10,"2", "6")/5,0)</f>
        <v>0</v>
      </c>
    </row>
    <row r="172" spans="1:11" x14ac:dyDescent="0.25">
      <c r="A172" s="164" t="s">
        <v>35</v>
      </c>
      <c r="B172" s="165" t="s">
        <v>123</v>
      </c>
      <c r="C172" s="374" t="str">
        <f t="shared" si="22"/>
        <v>FCTYF_BOP_R</v>
      </c>
      <c r="D172" s="374" t="s">
        <v>928</v>
      </c>
      <c r="E172" s="428" t="s">
        <v>513</v>
      </c>
      <c r="F172" s="429">
        <f>IFERROR(_xll.Woodstock.Analyst.Xcel.UDFs.GetIndicatorValue($D172, "5 Famille de courbes="&amp;$C172&amp;";", IntrantScenario!$B$7, IntrantScenario!$B$10,F$5)/5,0)</f>
        <v>0</v>
      </c>
      <c r="G172" s="429">
        <f>IFERROR(_xll.Woodstock.Analyst.Xcel.UDFs.GetIndicatorValue($D172, "5 Famille de courbes="&amp;$C172&amp;";", IntrantScenario!$B$7, IntrantScenario!$B$10,G$5)/5,0)</f>
        <v>0</v>
      </c>
      <c r="H172" s="429">
        <f>IFERROR(_xll.Woodstock.Analyst.Xcel.UDFs.GetIndicatorValue($D172, "5 Famille de courbes="&amp;$C172&amp;";", IntrantScenario!$B$7, IntrantScenario!$B$10,H$5)/5,0)</f>
        <v>0</v>
      </c>
      <c r="I172" s="429">
        <f>IFERROR(_xll.Woodstock.Analyst.Xcel.UDFs.GetIndicatorValue($D172, "5 Famille de courbes="&amp;$C172&amp;";", IntrantScenario!$B$7, IntrantScenario!$B$10,I$5)/5,0)</f>
        <v>0</v>
      </c>
      <c r="J172" s="429">
        <f>IFERROR(_xll.Woodstock.Analyst.Xcel.UDFs.GetIndicatorValue($D172, "5 Famille de courbes="&amp;$C172&amp;";", IntrantScenario!$B$7, IntrantScenario!$B$10,J$5)/5,0)</f>
        <v>0</v>
      </c>
      <c r="K172" s="429">
        <f>IFERROR(_xll.Woodstock.Analyst.Xcel.UDFs.GetIndicatorValueAverage($D172, "5 Famille de courbes="&amp;$C172&amp;";", IntrantScenario!$B$7, IntrantScenario!$B$10,"2", "6")/5,0)</f>
        <v>0</v>
      </c>
    </row>
    <row r="173" spans="1:11" x14ac:dyDescent="0.25">
      <c r="A173" s="164" t="s">
        <v>35</v>
      </c>
      <c r="B173" s="165" t="s">
        <v>123</v>
      </c>
      <c r="C173" s="374" t="str">
        <f t="shared" si="22"/>
        <v>FCTYF_BOP_R</v>
      </c>
      <c r="D173" s="374" t="s">
        <v>929</v>
      </c>
      <c r="E173" s="428" t="s">
        <v>513</v>
      </c>
      <c r="F173" s="429">
        <f>IFERROR(_xll.Woodstock.Analyst.Xcel.UDFs.GetIndicatorValue($D173, "5 Famille de courbes="&amp;$C173&amp;";", IntrantScenario!$B$7, IntrantScenario!$B$10,F$5)/5,0)</f>
        <v>0</v>
      </c>
      <c r="G173" s="429">
        <f>IFERROR(_xll.Woodstock.Analyst.Xcel.UDFs.GetIndicatorValue($D173, "5 Famille de courbes="&amp;$C173&amp;";", IntrantScenario!$B$7, IntrantScenario!$B$10,G$5)/5,0)</f>
        <v>0</v>
      </c>
      <c r="H173" s="429">
        <f>IFERROR(_xll.Woodstock.Analyst.Xcel.UDFs.GetIndicatorValue($D173, "5 Famille de courbes="&amp;$C173&amp;";", IntrantScenario!$B$7, IntrantScenario!$B$10,H$5)/5,0)</f>
        <v>0</v>
      </c>
      <c r="I173" s="429">
        <f>IFERROR(_xll.Woodstock.Analyst.Xcel.UDFs.GetIndicatorValue($D173, "5 Famille de courbes="&amp;$C173&amp;";", IntrantScenario!$B$7, IntrantScenario!$B$10,I$5)/5,0)</f>
        <v>0</v>
      </c>
      <c r="J173" s="429">
        <f>IFERROR(_xll.Woodstock.Analyst.Xcel.UDFs.GetIndicatorValue($D173, "5 Famille de courbes="&amp;$C173&amp;";", IntrantScenario!$B$7, IntrantScenario!$B$10,J$5)/5,0)</f>
        <v>0</v>
      </c>
      <c r="K173" s="429">
        <f>IFERROR(_xll.Woodstock.Analyst.Xcel.UDFs.GetIndicatorValueAverage($D173, "5 Famille de courbes="&amp;$C173&amp;";", IntrantScenario!$B$7, IntrantScenario!$B$10,"2", "6")/5,0)</f>
        <v>0</v>
      </c>
    </row>
    <row r="174" spans="1:11" x14ac:dyDescent="0.25">
      <c r="A174" s="164" t="s">
        <v>35</v>
      </c>
      <c r="B174" s="165" t="s">
        <v>123</v>
      </c>
      <c r="C174" s="374" t="str">
        <f t="shared" si="22"/>
        <v>FCTYF_BOP_R</v>
      </c>
      <c r="D174" s="374" t="s">
        <v>930</v>
      </c>
      <c r="E174" s="428" t="s">
        <v>513</v>
      </c>
      <c r="F174" s="429">
        <f>IFERROR(_xll.Woodstock.Analyst.Xcel.UDFs.GetIndicatorValue($D174, "5 Famille de courbes="&amp;$C174&amp;";", IntrantScenario!$B$7, IntrantScenario!$B$10,F$5)/5,0)</f>
        <v>0</v>
      </c>
      <c r="G174" s="429">
        <f>IFERROR(_xll.Woodstock.Analyst.Xcel.UDFs.GetIndicatorValue($D174, "5 Famille de courbes="&amp;$C174&amp;";", IntrantScenario!$B$7, IntrantScenario!$B$10,G$5)/5,0)</f>
        <v>0</v>
      </c>
      <c r="H174" s="429">
        <f>IFERROR(_xll.Woodstock.Analyst.Xcel.UDFs.GetIndicatorValue($D174, "5 Famille de courbes="&amp;$C174&amp;";", IntrantScenario!$B$7, IntrantScenario!$B$10,H$5)/5,0)</f>
        <v>0</v>
      </c>
      <c r="I174" s="429">
        <f>IFERROR(_xll.Woodstock.Analyst.Xcel.UDFs.GetIndicatorValue($D174, "5 Famille de courbes="&amp;$C174&amp;";", IntrantScenario!$B$7, IntrantScenario!$B$10,I$5)/5,0)</f>
        <v>0</v>
      </c>
      <c r="J174" s="429">
        <f>IFERROR(_xll.Woodstock.Analyst.Xcel.UDFs.GetIndicatorValue($D174, "5 Famille de courbes="&amp;$C174&amp;";", IntrantScenario!$B$7, IntrantScenario!$B$10,J$5)/5,0)</f>
        <v>0</v>
      </c>
      <c r="K174" s="429">
        <f>IFERROR(_xll.Woodstock.Analyst.Xcel.UDFs.GetIndicatorValueAverage($D174, "5 Famille de courbes="&amp;$C174&amp;";", IntrantScenario!$B$7, IntrantScenario!$B$10,"2", "6")/5,0)</f>
        <v>0</v>
      </c>
    </row>
    <row r="175" spans="1:11" x14ac:dyDescent="0.25">
      <c r="A175" s="164" t="s">
        <v>35</v>
      </c>
      <c r="B175" s="165" t="s">
        <v>123</v>
      </c>
      <c r="C175" s="374" t="str">
        <f t="shared" si="22"/>
        <v>FCTYF_BOP_R</v>
      </c>
      <c r="D175" s="374" t="s">
        <v>931</v>
      </c>
      <c r="E175" s="428" t="s">
        <v>513</v>
      </c>
      <c r="F175" s="429">
        <f>IFERROR(_xll.Woodstock.Analyst.Xcel.UDFs.GetIndicatorValue($D175, "5 Famille de courbes="&amp;$C175&amp;";", IntrantScenario!$B$7, IntrantScenario!$B$10,F$5)/5,0)</f>
        <v>0</v>
      </c>
      <c r="G175" s="429">
        <f>IFERROR(_xll.Woodstock.Analyst.Xcel.UDFs.GetIndicatorValue($D175, "5 Famille de courbes="&amp;$C175&amp;";", IntrantScenario!$B$7, IntrantScenario!$B$10,G$5)/5,0)</f>
        <v>0</v>
      </c>
      <c r="H175" s="429">
        <f>IFERROR(_xll.Woodstock.Analyst.Xcel.UDFs.GetIndicatorValue($D175, "5 Famille de courbes="&amp;$C175&amp;";", IntrantScenario!$B$7, IntrantScenario!$B$10,H$5)/5,0)</f>
        <v>0</v>
      </c>
      <c r="I175" s="429">
        <f>IFERROR(_xll.Woodstock.Analyst.Xcel.UDFs.GetIndicatorValue($D175, "5 Famille de courbes="&amp;$C175&amp;";", IntrantScenario!$B$7, IntrantScenario!$B$10,I$5)/5,0)</f>
        <v>0</v>
      </c>
      <c r="J175" s="429">
        <f>IFERROR(_xll.Woodstock.Analyst.Xcel.UDFs.GetIndicatorValue($D175, "5 Famille de courbes="&amp;$C175&amp;";", IntrantScenario!$B$7, IntrantScenario!$B$10,J$5)/5,0)</f>
        <v>0</v>
      </c>
      <c r="K175" s="429">
        <f>IFERROR(_xll.Woodstock.Analyst.Xcel.UDFs.GetIndicatorValueAverage($D175, "5 Famille de courbes="&amp;$C175&amp;";", IntrantScenario!$B$7, IntrantScenario!$B$10,"2", "6")/5,0)</f>
        <v>0</v>
      </c>
    </row>
    <row r="176" spans="1:11" x14ac:dyDescent="0.25">
      <c r="A176" s="164" t="s">
        <v>35</v>
      </c>
      <c r="B176" s="165" t="s">
        <v>123</v>
      </c>
      <c r="C176" s="374" t="str">
        <f t="shared" si="22"/>
        <v>FCTYF_BOP_R</v>
      </c>
      <c r="D176" s="374" t="s">
        <v>932</v>
      </c>
      <c r="E176" s="428" t="s">
        <v>513</v>
      </c>
      <c r="F176" s="429">
        <f>IFERROR(_xll.Woodstock.Analyst.Xcel.UDFs.GetIndicatorValue($D176, "5 Famille de courbes="&amp;$C176&amp;";", IntrantScenario!$B$7, IntrantScenario!$B$10,F$5)/5,0)</f>
        <v>0</v>
      </c>
      <c r="G176" s="429">
        <f>IFERROR(_xll.Woodstock.Analyst.Xcel.UDFs.GetIndicatorValue($D176, "5 Famille de courbes="&amp;$C176&amp;";", IntrantScenario!$B$7, IntrantScenario!$B$10,G$5)/5,0)</f>
        <v>0</v>
      </c>
      <c r="H176" s="429">
        <f>IFERROR(_xll.Woodstock.Analyst.Xcel.UDFs.GetIndicatorValue($D176, "5 Famille de courbes="&amp;$C176&amp;";", IntrantScenario!$B$7, IntrantScenario!$B$10,H$5)/5,0)</f>
        <v>0</v>
      </c>
      <c r="I176" s="429">
        <f>IFERROR(_xll.Woodstock.Analyst.Xcel.UDFs.GetIndicatorValue($D176, "5 Famille de courbes="&amp;$C176&amp;";", IntrantScenario!$B$7, IntrantScenario!$B$10,I$5)/5,0)</f>
        <v>0</v>
      </c>
      <c r="J176" s="429">
        <f>IFERROR(_xll.Woodstock.Analyst.Xcel.UDFs.GetIndicatorValue($D176, "5 Famille de courbes="&amp;$C176&amp;";", IntrantScenario!$B$7, IntrantScenario!$B$10,J$5)/5,0)</f>
        <v>0</v>
      </c>
      <c r="K176" s="429">
        <f>IFERROR(_xll.Woodstock.Analyst.Xcel.UDFs.GetIndicatorValueAverage($D176, "5 Famille de courbes="&amp;$C176&amp;";", IntrantScenario!$B$7, IntrantScenario!$B$10,"2", "6")/5,0)</f>
        <v>0</v>
      </c>
    </row>
    <row r="177" spans="1:11" x14ac:dyDescent="0.25">
      <c r="A177" s="164" t="s">
        <v>35</v>
      </c>
      <c r="B177" s="165" t="s">
        <v>123</v>
      </c>
      <c r="C177" s="374" t="str">
        <f t="shared" si="22"/>
        <v>FCTYF_BOP_R</v>
      </c>
      <c r="D177" s="374" t="s">
        <v>933</v>
      </c>
      <c r="E177" s="428" t="s">
        <v>513</v>
      </c>
      <c r="F177" s="429">
        <f>IFERROR(_xll.Woodstock.Analyst.Xcel.UDFs.GetIndicatorValue($D177, "5 Famille de courbes="&amp;$C177&amp;";", IntrantScenario!$B$7, IntrantScenario!$B$10,F$5)/5,0)</f>
        <v>0</v>
      </c>
      <c r="G177" s="429">
        <f>IFERROR(_xll.Woodstock.Analyst.Xcel.UDFs.GetIndicatorValue($D177, "5 Famille de courbes="&amp;$C177&amp;";", IntrantScenario!$B$7, IntrantScenario!$B$10,G$5)/5,0)</f>
        <v>0</v>
      </c>
      <c r="H177" s="429">
        <f>IFERROR(_xll.Woodstock.Analyst.Xcel.UDFs.GetIndicatorValue($D177, "5 Famille de courbes="&amp;$C177&amp;";", IntrantScenario!$B$7, IntrantScenario!$B$10,H$5)/5,0)</f>
        <v>0</v>
      </c>
      <c r="I177" s="429">
        <f>IFERROR(_xll.Woodstock.Analyst.Xcel.UDFs.GetIndicatorValue($D177, "5 Famille de courbes="&amp;$C177&amp;";", IntrantScenario!$B$7, IntrantScenario!$B$10,I$5)/5,0)</f>
        <v>0</v>
      </c>
      <c r="J177" s="429">
        <f>IFERROR(_xll.Woodstock.Analyst.Xcel.UDFs.GetIndicatorValue($D177, "5 Famille de courbes="&amp;$C177&amp;";", IntrantScenario!$B$7, IntrantScenario!$B$10,J$5)/5,0)</f>
        <v>0</v>
      </c>
      <c r="K177" s="429">
        <f>IFERROR(_xll.Woodstock.Analyst.Xcel.UDFs.GetIndicatorValueAverage($D177, "5 Famille de courbes="&amp;$C177&amp;";", IntrantScenario!$B$7, IntrantScenario!$B$10,"2", "6")/5,0)</f>
        <v>0</v>
      </c>
    </row>
    <row r="178" spans="1:11" x14ac:dyDescent="0.25">
      <c r="A178" s="164" t="s">
        <v>35</v>
      </c>
      <c r="B178" s="165" t="s">
        <v>123</v>
      </c>
      <c r="C178" s="374" t="str">
        <f t="shared" si="22"/>
        <v>FCTYF_BOP_R</v>
      </c>
      <c r="D178" s="374" t="s">
        <v>934</v>
      </c>
      <c r="E178" s="428" t="s">
        <v>513</v>
      </c>
      <c r="F178" s="429">
        <f>IFERROR(_xll.Woodstock.Analyst.Xcel.UDFs.GetIndicatorValue($D178, "5 Famille de courbes="&amp;$C178&amp;";", IntrantScenario!$B$7, IntrantScenario!$B$10,F$5)/5,0)</f>
        <v>0</v>
      </c>
      <c r="G178" s="429">
        <f>IFERROR(_xll.Woodstock.Analyst.Xcel.UDFs.GetIndicatorValue($D178, "5 Famille de courbes="&amp;$C178&amp;";", IntrantScenario!$B$7, IntrantScenario!$B$10,G$5)/5,0)</f>
        <v>0</v>
      </c>
      <c r="H178" s="429">
        <f>IFERROR(_xll.Woodstock.Analyst.Xcel.UDFs.GetIndicatorValue($D178, "5 Famille de courbes="&amp;$C178&amp;";", IntrantScenario!$B$7, IntrantScenario!$B$10,H$5)/5,0)</f>
        <v>0</v>
      </c>
      <c r="I178" s="429">
        <f>IFERROR(_xll.Woodstock.Analyst.Xcel.UDFs.GetIndicatorValue($D178, "5 Famille de courbes="&amp;$C178&amp;";", IntrantScenario!$B$7, IntrantScenario!$B$10,I$5)/5,0)</f>
        <v>0</v>
      </c>
      <c r="J178" s="429">
        <f>IFERROR(_xll.Woodstock.Analyst.Xcel.UDFs.GetIndicatorValue($D178, "5 Famille de courbes="&amp;$C178&amp;";", IntrantScenario!$B$7, IntrantScenario!$B$10,J$5)/5,0)</f>
        <v>0</v>
      </c>
      <c r="K178" s="429">
        <f>IFERROR(_xll.Woodstock.Analyst.Xcel.UDFs.GetIndicatorValueAverage($D178, "5 Famille de courbes="&amp;$C178&amp;";", IntrantScenario!$B$7, IntrantScenario!$B$10,"2", "6")/5,0)</f>
        <v>0</v>
      </c>
    </row>
    <row r="179" spans="1:11" x14ac:dyDescent="0.25">
      <c r="A179" s="164" t="s">
        <v>35</v>
      </c>
      <c r="B179" s="165" t="s">
        <v>123</v>
      </c>
      <c r="C179" s="374" t="str">
        <f t="shared" si="22"/>
        <v>FCTYF_BOP_R</v>
      </c>
      <c r="D179" s="374" t="s">
        <v>935</v>
      </c>
      <c r="E179" s="428" t="s">
        <v>513</v>
      </c>
      <c r="F179" s="429">
        <f>IFERROR(_xll.Woodstock.Analyst.Xcel.UDFs.GetIndicatorValue($D179, "5 Famille de courbes="&amp;$C179&amp;";", IntrantScenario!$B$7, IntrantScenario!$B$10,F$5)/5,0)</f>
        <v>0</v>
      </c>
      <c r="G179" s="429">
        <f>IFERROR(_xll.Woodstock.Analyst.Xcel.UDFs.GetIndicatorValue($D179, "5 Famille de courbes="&amp;$C179&amp;";", IntrantScenario!$B$7, IntrantScenario!$B$10,G$5)/5,0)</f>
        <v>0</v>
      </c>
      <c r="H179" s="429">
        <f>IFERROR(_xll.Woodstock.Analyst.Xcel.UDFs.GetIndicatorValue($D179, "5 Famille de courbes="&amp;$C179&amp;";", IntrantScenario!$B$7, IntrantScenario!$B$10,H$5)/5,0)</f>
        <v>0</v>
      </c>
      <c r="I179" s="429">
        <f>IFERROR(_xll.Woodstock.Analyst.Xcel.UDFs.GetIndicatorValue($D179, "5 Famille de courbes="&amp;$C179&amp;";", IntrantScenario!$B$7, IntrantScenario!$B$10,I$5)/5,0)</f>
        <v>0</v>
      </c>
      <c r="J179" s="429">
        <f>IFERROR(_xll.Woodstock.Analyst.Xcel.UDFs.GetIndicatorValue($D179, "5 Famille de courbes="&amp;$C179&amp;";", IntrantScenario!$B$7, IntrantScenario!$B$10,J$5)/5,0)</f>
        <v>0</v>
      </c>
      <c r="K179" s="429">
        <f>IFERROR(_xll.Woodstock.Analyst.Xcel.UDFs.GetIndicatorValueAverage($D179, "5 Famille de courbes="&amp;$C179&amp;";", IntrantScenario!$B$7, IntrantScenario!$B$10,"2", "6")/5,0)</f>
        <v>0</v>
      </c>
    </row>
    <row r="180" spans="1:11" x14ac:dyDescent="0.25">
      <c r="A180" s="164" t="s">
        <v>35</v>
      </c>
      <c r="B180" s="165" t="s">
        <v>123</v>
      </c>
      <c r="C180" s="374" t="str">
        <f t="shared" si="22"/>
        <v>FCTYF_BOP_R</v>
      </c>
      <c r="D180" s="374" t="s">
        <v>936</v>
      </c>
      <c r="E180" s="428" t="s">
        <v>513</v>
      </c>
      <c r="F180" s="429">
        <f>IFERROR(_xll.Woodstock.Analyst.Xcel.UDFs.GetIndicatorValue($D180, "5 Famille de courbes="&amp;$C180&amp;";", IntrantScenario!$B$7, IntrantScenario!$B$10,F$5)/5,0)</f>
        <v>0</v>
      </c>
      <c r="G180" s="429">
        <f>IFERROR(_xll.Woodstock.Analyst.Xcel.UDFs.GetIndicatorValue($D180, "5 Famille de courbes="&amp;$C180&amp;";", IntrantScenario!$B$7, IntrantScenario!$B$10,G$5)/5,0)</f>
        <v>0</v>
      </c>
      <c r="H180" s="429">
        <f>IFERROR(_xll.Woodstock.Analyst.Xcel.UDFs.GetIndicatorValue($D180, "5 Famille de courbes="&amp;$C180&amp;";", IntrantScenario!$B$7, IntrantScenario!$B$10,H$5)/5,0)</f>
        <v>0</v>
      </c>
      <c r="I180" s="429">
        <f>IFERROR(_xll.Woodstock.Analyst.Xcel.UDFs.GetIndicatorValue($D180, "5 Famille de courbes="&amp;$C180&amp;";", IntrantScenario!$B$7, IntrantScenario!$B$10,I$5)/5,0)</f>
        <v>0</v>
      </c>
      <c r="J180" s="429">
        <f>IFERROR(_xll.Woodstock.Analyst.Xcel.UDFs.GetIndicatorValue($D180, "5 Famille de courbes="&amp;$C180&amp;";", IntrantScenario!$B$7, IntrantScenario!$B$10,J$5)/5,0)</f>
        <v>0</v>
      </c>
      <c r="K180" s="429">
        <f>IFERROR(_xll.Woodstock.Analyst.Xcel.UDFs.GetIndicatorValueAverage($D180, "5 Famille de courbes="&amp;$C180&amp;";", IntrantScenario!$B$7, IntrantScenario!$B$10,"2", "6")/5,0)</f>
        <v>0</v>
      </c>
    </row>
    <row r="181" spans="1:11" x14ac:dyDescent="0.25">
      <c r="A181" s="164" t="s">
        <v>35</v>
      </c>
      <c r="B181" s="165" t="s">
        <v>123</v>
      </c>
      <c r="C181" s="374" t="str">
        <f t="shared" si="22"/>
        <v>FCTYF_BOP_R</v>
      </c>
      <c r="D181" s="374" t="s">
        <v>937</v>
      </c>
      <c r="E181" s="428" t="s">
        <v>513</v>
      </c>
      <c r="F181" s="429">
        <f>IFERROR(_xll.Woodstock.Analyst.Xcel.UDFs.GetIndicatorValue($D181, "5 Famille de courbes="&amp;$C181&amp;";", IntrantScenario!$B$7, IntrantScenario!$B$10,F$5)/5,0)</f>
        <v>0</v>
      </c>
      <c r="G181" s="429">
        <f>IFERROR(_xll.Woodstock.Analyst.Xcel.UDFs.GetIndicatorValue($D181, "5 Famille de courbes="&amp;$C181&amp;";", IntrantScenario!$B$7, IntrantScenario!$B$10,G$5)/5,0)</f>
        <v>0</v>
      </c>
      <c r="H181" s="429">
        <f>IFERROR(_xll.Woodstock.Analyst.Xcel.UDFs.GetIndicatorValue($D181, "5 Famille de courbes="&amp;$C181&amp;";", IntrantScenario!$B$7, IntrantScenario!$B$10,H$5)/5,0)</f>
        <v>0</v>
      </c>
      <c r="I181" s="429">
        <f>IFERROR(_xll.Woodstock.Analyst.Xcel.UDFs.GetIndicatorValue($D181, "5 Famille de courbes="&amp;$C181&amp;";", IntrantScenario!$B$7, IntrantScenario!$B$10,I$5)/5,0)</f>
        <v>0</v>
      </c>
      <c r="J181" s="429">
        <f>IFERROR(_xll.Woodstock.Analyst.Xcel.UDFs.GetIndicatorValue($D181, "5 Famille de courbes="&amp;$C181&amp;";", IntrantScenario!$B$7, IntrantScenario!$B$10,J$5)/5,0)</f>
        <v>0</v>
      </c>
      <c r="K181" s="429">
        <f>IFERROR(_xll.Woodstock.Analyst.Xcel.UDFs.GetIndicatorValueAverage($D181, "5 Famille de courbes="&amp;$C181&amp;";", IntrantScenario!$B$7, IntrantScenario!$B$10,"2", "6")/5,0)</f>
        <v>0</v>
      </c>
    </row>
    <row r="182" spans="1:11" x14ac:dyDescent="0.25">
      <c r="A182" s="164" t="s">
        <v>35</v>
      </c>
      <c r="B182" s="165" t="s">
        <v>123</v>
      </c>
      <c r="C182" s="374" t="str">
        <f t="shared" si="22"/>
        <v>FCTYF_BOP_R</v>
      </c>
      <c r="D182" s="374" t="s">
        <v>938</v>
      </c>
      <c r="E182" s="428" t="s">
        <v>513</v>
      </c>
      <c r="F182" s="429">
        <f>IFERROR(_xll.Woodstock.Analyst.Xcel.UDFs.GetIndicatorValue($D182, "5 Famille de courbes="&amp;$C182&amp;";", IntrantScenario!$B$7, IntrantScenario!$B$10,F$5)/5,0)</f>
        <v>0</v>
      </c>
      <c r="G182" s="429">
        <f>IFERROR(_xll.Woodstock.Analyst.Xcel.UDFs.GetIndicatorValue($D182, "5 Famille de courbes="&amp;$C182&amp;";", IntrantScenario!$B$7, IntrantScenario!$B$10,G$5)/5,0)</f>
        <v>0</v>
      </c>
      <c r="H182" s="429">
        <f>IFERROR(_xll.Woodstock.Analyst.Xcel.UDFs.GetIndicatorValue($D182, "5 Famille de courbes="&amp;$C182&amp;";", IntrantScenario!$B$7, IntrantScenario!$B$10,H$5)/5,0)</f>
        <v>0</v>
      </c>
      <c r="I182" s="429">
        <f>IFERROR(_xll.Woodstock.Analyst.Xcel.UDFs.GetIndicatorValue($D182, "5 Famille de courbes="&amp;$C182&amp;";", IntrantScenario!$B$7, IntrantScenario!$B$10,I$5)/5,0)</f>
        <v>0</v>
      </c>
      <c r="J182" s="429">
        <f>IFERROR(_xll.Woodstock.Analyst.Xcel.UDFs.GetIndicatorValue($D182, "5 Famille de courbes="&amp;$C182&amp;";", IntrantScenario!$B$7, IntrantScenario!$B$10,J$5)/5,0)</f>
        <v>0</v>
      </c>
      <c r="K182" s="429">
        <f>IFERROR(_xll.Woodstock.Analyst.Xcel.UDFs.GetIndicatorValueAverage($D182, "5 Famille de courbes="&amp;$C182&amp;";", IntrantScenario!$B$7, IntrantScenario!$B$10,"2", "6")/5,0)</f>
        <v>0</v>
      </c>
    </row>
    <row r="183" spans="1:11" x14ac:dyDescent="0.25">
      <c r="A183" s="164" t="s">
        <v>35</v>
      </c>
      <c r="B183" s="165" t="s">
        <v>123</v>
      </c>
      <c r="C183" s="374" t="str">
        <f t="shared" si="22"/>
        <v>FCTYF_BOP_R</v>
      </c>
      <c r="D183" s="374" t="s">
        <v>939</v>
      </c>
      <c r="E183" s="428" t="s">
        <v>513</v>
      </c>
      <c r="F183" s="429">
        <f>IFERROR(_xll.Woodstock.Analyst.Xcel.UDFs.GetIndicatorValue($D183, "5 Famille de courbes="&amp;$C183&amp;";", IntrantScenario!$B$7, IntrantScenario!$B$10,F$5)/5,0)</f>
        <v>0</v>
      </c>
      <c r="G183" s="429">
        <f>IFERROR(_xll.Woodstock.Analyst.Xcel.UDFs.GetIndicatorValue($D183, "5 Famille de courbes="&amp;$C183&amp;";", IntrantScenario!$B$7, IntrantScenario!$B$10,G$5)/5,0)</f>
        <v>0</v>
      </c>
      <c r="H183" s="429">
        <f>IFERROR(_xll.Woodstock.Analyst.Xcel.UDFs.GetIndicatorValue($D183, "5 Famille de courbes="&amp;$C183&amp;";", IntrantScenario!$B$7, IntrantScenario!$B$10,H$5)/5,0)</f>
        <v>0</v>
      </c>
      <c r="I183" s="429">
        <f>IFERROR(_xll.Woodstock.Analyst.Xcel.UDFs.GetIndicatorValue($D183, "5 Famille de courbes="&amp;$C183&amp;";", IntrantScenario!$B$7, IntrantScenario!$B$10,I$5)/5,0)</f>
        <v>0</v>
      </c>
      <c r="J183" s="429">
        <f>IFERROR(_xll.Woodstock.Analyst.Xcel.UDFs.GetIndicatorValue($D183, "5 Famille de courbes="&amp;$C183&amp;";", IntrantScenario!$B$7, IntrantScenario!$B$10,J$5)/5,0)</f>
        <v>0</v>
      </c>
      <c r="K183" s="429">
        <f>IFERROR(_xll.Woodstock.Analyst.Xcel.UDFs.GetIndicatorValueAverage($D183, "5 Famille de courbes="&amp;$C183&amp;";", IntrantScenario!$B$7, IntrantScenario!$B$10,"2", "6")/5,0)</f>
        <v>0</v>
      </c>
    </row>
    <row r="184" spans="1:11" x14ac:dyDescent="0.25">
      <c r="A184" s="164" t="s">
        <v>35</v>
      </c>
      <c r="B184" s="165" t="s">
        <v>123</v>
      </c>
      <c r="C184" s="374" t="str">
        <f t="shared" si="22"/>
        <v>FCTYF_BOP_R</v>
      </c>
      <c r="D184" s="374" t="s">
        <v>940</v>
      </c>
      <c r="E184" s="428" t="s">
        <v>513</v>
      </c>
      <c r="F184" s="429">
        <f>IFERROR(_xll.Woodstock.Analyst.Xcel.UDFs.GetIndicatorValue($D184, "5 Famille de courbes="&amp;$C184&amp;";", IntrantScenario!$B$7, IntrantScenario!$B$10,F$5)/5,0)</f>
        <v>0</v>
      </c>
      <c r="G184" s="429">
        <f>IFERROR(_xll.Woodstock.Analyst.Xcel.UDFs.GetIndicatorValue($D184, "5 Famille de courbes="&amp;$C184&amp;";", IntrantScenario!$B$7, IntrantScenario!$B$10,G$5)/5,0)</f>
        <v>0</v>
      </c>
      <c r="H184" s="429">
        <f>IFERROR(_xll.Woodstock.Analyst.Xcel.UDFs.GetIndicatorValue($D184, "5 Famille de courbes="&amp;$C184&amp;";", IntrantScenario!$B$7, IntrantScenario!$B$10,H$5)/5,0)</f>
        <v>0</v>
      </c>
      <c r="I184" s="429">
        <f>IFERROR(_xll.Woodstock.Analyst.Xcel.UDFs.GetIndicatorValue($D184, "5 Famille de courbes="&amp;$C184&amp;";", IntrantScenario!$B$7, IntrantScenario!$B$10,I$5)/5,0)</f>
        <v>0</v>
      </c>
      <c r="J184" s="429">
        <f>IFERROR(_xll.Woodstock.Analyst.Xcel.UDFs.GetIndicatorValue($D184, "5 Famille de courbes="&amp;$C184&amp;";", IntrantScenario!$B$7, IntrantScenario!$B$10,J$5)/5,0)</f>
        <v>0</v>
      </c>
      <c r="K184" s="429">
        <f>IFERROR(_xll.Woodstock.Analyst.Xcel.UDFs.GetIndicatorValueAverage($D184, "5 Famille de courbes="&amp;$C184&amp;";", IntrantScenario!$B$7, IntrantScenario!$B$10,"2", "6")/5,0)</f>
        <v>0</v>
      </c>
    </row>
    <row r="185" spans="1:11" x14ac:dyDescent="0.25">
      <c r="A185" s="164" t="s">
        <v>35</v>
      </c>
      <c r="B185" s="165" t="s">
        <v>123</v>
      </c>
      <c r="C185" s="374" t="str">
        <f t="shared" si="22"/>
        <v>FCTYF_BOP_R</v>
      </c>
      <c r="D185" s="374" t="s">
        <v>941</v>
      </c>
      <c r="E185" s="428" t="s">
        <v>513</v>
      </c>
      <c r="F185" s="429">
        <f>IFERROR(_xll.Woodstock.Analyst.Xcel.UDFs.GetIndicatorValue($D185, "5 Famille de courbes="&amp;$C185&amp;";", IntrantScenario!$B$7, IntrantScenario!$B$10,F$5)/5,0)</f>
        <v>0</v>
      </c>
      <c r="G185" s="429">
        <f>IFERROR(_xll.Woodstock.Analyst.Xcel.UDFs.GetIndicatorValue($D185, "5 Famille de courbes="&amp;$C185&amp;";", IntrantScenario!$B$7, IntrantScenario!$B$10,G$5)/5,0)</f>
        <v>0</v>
      </c>
      <c r="H185" s="429">
        <f>IFERROR(_xll.Woodstock.Analyst.Xcel.UDFs.GetIndicatorValue($D185, "5 Famille de courbes="&amp;$C185&amp;";", IntrantScenario!$B$7, IntrantScenario!$B$10,H$5)/5,0)</f>
        <v>0</v>
      </c>
      <c r="I185" s="429">
        <f>IFERROR(_xll.Woodstock.Analyst.Xcel.UDFs.GetIndicatorValue($D185, "5 Famille de courbes="&amp;$C185&amp;";", IntrantScenario!$B$7, IntrantScenario!$B$10,I$5)/5,0)</f>
        <v>0</v>
      </c>
      <c r="J185" s="429">
        <f>IFERROR(_xll.Woodstock.Analyst.Xcel.UDFs.GetIndicatorValue($D185, "5 Famille de courbes="&amp;$C185&amp;";", IntrantScenario!$B$7, IntrantScenario!$B$10,J$5)/5,0)</f>
        <v>0</v>
      </c>
      <c r="K185" s="429">
        <f>IFERROR(_xll.Woodstock.Analyst.Xcel.UDFs.GetIndicatorValueAverage($D185, "5 Famille de courbes="&amp;$C185&amp;";", IntrantScenario!$B$7, IntrantScenario!$B$10,"2", "6")/5,0)</f>
        <v>0</v>
      </c>
    </row>
    <row r="186" spans="1:11" x14ac:dyDescent="0.25">
      <c r="A186" s="164" t="s">
        <v>35</v>
      </c>
      <c r="B186" s="444" t="s">
        <v>123</v>
      </c>
      <c r="C186" s="441" t="str">
        <f t="shared" si="22"/>
        <v>FCTYF_BOP_R</v>
      </c>
      <c r="D186" s="441"/>
      <c r="E186" s="442" t="s">
        <v>513</v>
      </c>
      <c r="F186" s="443">
        <f t="shared" ref="F186:K186" si="25">SUM(F171:F185)</f>
        <v>0</v>
      </c>
      <c r="G186" s="443">
        <f t="shared" si="25"/>
        <v>0</v>
      </c>
      <c r="H186" s="443">
        <f t="shared" si="25"/>
        <v>0</v>
      </c>
      <c r="I186" s="443">
        <f t="shared" si="25"/>
        <v>0</v>
      </c>
      <c r="J186" s="443">
        <f t="shared" si="25"/>
        <v>0</v>
      </c>
      <c r="K186" s="443">
        <f t="shared" si="25"/>
        <v>0</v>
      </c>
    </row>
    <row r="187" spans="1:11" x14ac:dyDescent="0.25">
      <c r="A187" s="164" t="s">
        <v>35</v>
      </c>
      <c r="B187" s="165" t="s">
        <v>123</v>
      </c>
      <c r="C187" s="374" t="str">
        <f t="shared" si="22"/>
        <v>FCTYF_BOP_R</v>
      </c>
      <c r="D187" s="374" t="s">
        <v>949</v>
      </c>
      <c r="E187" s="428" t="s">
        <v>737</v>
      </c>
      <c r="F187" s="429">
        <f>IFERROR(_xll.Woodstock.Analyst.Xcel.UDFs.GetIndicatorValue($D187, "5 Famille de courbes="&amp;$C187&amp;";", IntrantScenario!$B$7, IntrantScenario!$B$10,F$5)/5,0)</f>
        <v>0</v>
      </c>
      <c r="G187" s="429">
        <f>IFERROR(_xll.Woodstock.Analyst.Xcel.UDFs.GetIndicatorValue($D187, "5 Famille de courbes="&amp;$C187&amp;";", IntrantScenario!$B$7, IntrantScenario!$B$10,G$5)/5,0)</f>
        <v>0</v>
      </c>
      <c r="H187" s="429">
        <f>IFERROR(_xll.Woodstock.Analyst.Xcel.UDFs.GetIndicatorValue($D187, "5 Famille de courbes="&amp;$C187&amp;";", IntrantScenario!$B$7, IntrantScenario!$B$10,H$5)/5,0)</f>
        <v>0</v>
      </c>
      <c r="I187" s="429">
        <f>IFERROR(_xll.Woodstock.Analyst.Xcel.UDFs.GetIndicatorValue($D187, "5 Famille de courbes="&amp;$C187&amp;";", IntrantScenario!$B$7, IntrantScenario!$B$10,I$5)/5,0)</f>
        <v>0</v>
      </c>
      <c r="J187" s="429">
        <f>IFERROR(_xll.Woodstock.Analyst.Xcel.UDFs.GetIndicatorValue($D187, "5 Famille de courbes="&amp;$C187&amp;";", IntrantScenario!$B$7, IntrantScenario!$B$10,J$5)/5,0)</f>
        <v>0</v>
      </c>
      <c r="K187" s="429">
        <f>IFERROR(_xll.Woodstock.Analyst.Xcel.UDFs.GetIndicatorValueAverage($D187, "5 Famille de courbes="&amp;$C187&amp;";", IntrantScenario!$B$7, IntrantScenario!$B$10,"2", "6")/5,0)</f>
        <v>0</v>
      </c>
    </row>
    <row r="188" spans="1:11" x14ac:dyDescent="0.25">
      <c r="A188" s="164" t="s">
        <v>35</v>
      </c>
      <c r="B188" s="165" t="s">
        <v>123</v>
      </c>
      <c r="C188" s="374" t="str">
        <f t="shared" si="22"/>
        <v>FCTYF_BOP_R</v>
      </c>
      <c r="D188" s="374" t="s">
        <v>950</v>
      </c>
      <c r="E188" s="428" t="s">
        <v>737</v>
      </c>
      <c r="F188" s="429">
        <f>IFERROR(_xll.Woodstock.Analyst.Xcel.UDFs.GetIndicatorValue($D188, "5 Famille de courbes="&amp;$C188&amp;";", IntrantScenario!$B$7, IntrantScenario!$B$10,F$5)/5,0)</f>
        <v>0</v>
      </c>
      <c r="G188" s="429">
        <f>IFERROR(_xll.Woodstock.Analyst.Xcel.UDFs.GetIndicatorValue($D188, "5 Famille de courbes="&amp;$C188&amp;";", IntrantScenario!$B$7, IntrantScenario!$B$10,G$5)/5,0)</f>
        <v>0</v>
      </c>
      <c r="H188" s="429">
        <f>IFERROR(_xll.Woodstock.Analyst.Xcel.UDFs.GetIndicatorValue($D188, "5 Famille de courbes="&amp;$C188&amp;";", IntrantScenario!$B$7, IntrantScenario!$B$10,H$5)/5,0)</f>
        <v>0</v>
      </c>
      <c r="I188" s="429">
        <f>IFERROR(_xll.Woodstock.Analyst.Xcel.UDFs.GetIndicatorValue($D188, "5 Famille de courbes="&amp;$C188&amp;";", IntrantScenario!$B$7, IntrantScenario!$B$10,I$5)/5,0)</f>
        <v>0</v>
      </c>
      <c r="J188" s="429">
        <f>IFERROR(_xll.Woodstock.Analyst.Xcel.UDFs.GetIndicatorValue($D188, "5 Famille de courbes="&amp;$C188&amp;";", IntrantScenario!$B$7, IntrantScenario!$B$10,J$5)/5,0)</f>
        <v>0</v>
      </c>
      <c r="K188" s="429">
        <f>IFERROR(_xll.Woodstock.Analyst.Xcel.UDFs.GetIndicatorValueAverage($D188, "5 Famille de courbes="&amp;$C188&amp;";", IntrantScenario!$B$7, IntrantScenario!$B$10,"2", "6")/5,0)</f>
        <v>0</v>
      </c>
    </row>
    <row r="189" spans="1:11" x14ac:dyDescent="0.25">
      <c r="A189" s="164" t="s">
        <v>35</v>
      </c>
      <c r="B189" s="165" t="s">
        <v>123</v>
      </c>
      <c r="C189" s="374" t="str">
        <f t="shared" si="22"/>
        <v>FCTYF_BOP_R</v>
      </c>
      <c r="D189" s="374" t="s">
        <v>951</v>
      </c>
      <c r="E189" s="428" t="s">
        <v>737</v>
      </c>
      <c r="F189" s="429">
        <f>IFERROR(_xll.Woodstock.Analyst.Xcel.UDFs.GetIndicatorValue($D189, "5 Famille de courbes="&amp;$C189&amp;";", IntrantScenario!$B$7, IntrantScenario!$B$10,F$5)/5,0)</f>
        <v>0</v>
      </c>
      <c r="G189" s="429">
        <f>IFERROR(_xll.Woodstock.Analyst.Xcel.UDFs.GetIndicatorValue($D189, "5 Famille de courbes="&amp;$C189&amp;";", IntrantScenario!$B$7, IntrantScenario!$B$10,G$5)/5,0)</f>
        <v>0</v>
      </c>
      <c r="H189" s="429">
        <f>IFERROR(_xll.Woodstock.Analyst.Xcel.UDFs.GetIndicatorValue($D189, "5 Famille de courbes="&amp;$C189&amp;";", IntrantScenario!$B$7, IntrantScenario!$B$10,H$5)/5,0)</f>
        <v>0</v>
      </c>
      <c r="I189" s="429">
        <f>IFERROR(_xll.Woodstock.Analyst.Xcel.UDFs.GetIndicatorValue($D189, "5 Famille de courbes="&amp;$C189&amp;";", IntrantScenario!$B$7, IntrantScenario!$B$10,I$5)/5,0)</f>
        <v>0</v>
      </c>
      <c r="J189" s="429">
        <f>IFERROR(_xll.Woodstock.Analyst.Xcel.UDFs.GetIndicatorValue($D189, "5 Famille de courbes="&amp;$C189&amp;";", IntrantScenario!$B$7, IntrantScenario!$B$10,J$5)/5,0)</f>
        <v>0</v>
      </c>
      <c r="K189" s="429">
        <f>IFERROR(_xll.Woodstock.Analyst.Xcel.UDFs.GetIndicatorValueAverage($D189, "5 Famille de courbes="&amp;$C189&amp;";", IntrantScenario!$B$7, IntrantScenario!$B$10,"2", "6")/5,0)</f>
        <v>0</v>
      </c>
    </row>
    <row r="190" spans="1:11" x14ac:dyDescent="0.25">
      <c r="A190" s="164" t="s">
        <v>35</v>
      </c>
      <c r="B190" s="165" t="s">
        <v>123</v>
      </c>
      <c r="C190" s="374" t="str">
        <f t="shared" ref="C190:C221" si="26">"FCTYF_"&amp;B190</f>
        <v>FCTYF_BOP_R</v>
      </c>
      <c r="D190" s="374" t="s">
        <v>963</v>
      </c>
      <c r="E190" s="428" t="s">
        <v>737</v>
      </c>
      <c r="F190" s="429">
        <f>IFERROR(_xll.Woodstock.Analyst.Xcel.UDFs.GetIndicatorValue($D190, "5 Famille de courbes="&amp;$C190&amp;";", IntrantScenario!$B$7, IntrantScenario!$B$10,F$5)/5,0)</f>
        <v>0</v>
      </c>
      <c r="G190" s="429">
        <f>IFERROR(_xll.Woodstock.Analyst.Xcel.UDFs.GetIndicatorValue($D190, "5 Famille de courbes="&amp;$C190&amp;";", IntrantScenario!$B$7, IntrantScenario!$B$10,G$5)/5,0)</f>
        <v>0</v>
      </c>
      <c r="H190" s="429">
        <f>IFERROR(_xll.Woodstock.Analyst.Xcel.UDFs.GetIndicatorValue($D190, "5 Famille de courbes="&amp;$C190&amp;";", IntrantScenario!$B$7, IntrantScenario!$B$10,H$5)/5,0)</f>
        <v>0</v>
      </c>
      <c r="I190" s="429">
        <f>IFERROR(_xll.Woodstock.Analyst.Xcel.UDFs.GetIndicatorValue($D190, "5 Famille de courbes="&amp;$C190&amp;";", IntrantScenario!$B$7, IntrantScenario!$B$10,I$5)/5,0)</f>
        <v>0</v>
      </c>
      <c r="J190" s="429">
        <f>IFERROR(_xll.Woodstock.Analyst.Xcel.UDFs.GetIndicatorValue($D190, "5 Famille de courbes="&amp;$C190&amp;";", IntrantScenario!$B$7, IntrantScenario!$B$10,J$5)/5,0)</f>
        <v>0</v>
      </c>
      <c r="K190" s="429">
        <f>IFERROR(_xll.Woodstock.Analyst.Xcel.UDFs.GetIndicatorValueAverage($D190, "5 Famille de courbes="&amp;$C190&amp;";", IntrantScenario!$B$7, IntrantScenario!$B$10,"2", "6")/5,0)</f>
        <v>0</v>
      </c>
    </row>
    <row r="191" spans="1:11" x14ac:dyDescent="0.25">
      <c r="A191" s="164" t="s">
        <v>35</v>
      </c>
      <c r="B191" s="165" t="s">
        <v>123</v>
      </c>
      <c r="C191" s="374" t="str">
        <f t="shared" si="26"/>
        <v>FCTYF_BOP_R</v>
      </c>
      <c r="D191" s="374" t="s">
        <v>964</v>
      </c>
      <c r="E191" s="428" t="s">
        <v>737</v>
      </c>
      <c r="F191" s="429">
        <f>IFERROR(_xll.Woodstock.Analyst.Xcel.UDFs.GetIndicatorValue($D191, "5 Famille de courbes="&amp;$C191&amp;";", IntrantScenario!$B$7, IntrantScenario!$B$10,F$5)/5,0)</f>
        <v>0</v>
      </c>
      <c r="G191" s="429">
        <f>IFERROR(_xll.Woodstock.Analyst.Xcel.UDFs.GetIndicatorValue($D191, "5 Famille de courbes="&amp;$C191&amp;";", IntrantScenario!$B$7, IntrantScenario!$B$10,G$5)/5,0)</f>
        <v>0</v>
      </c>
      <c r="H191" s="429">
        <f>IFERROR(_xll.Woodstock.Analyst.Xcel.UDFs.GetIndicatorValue($D191, "5 Famille de courbes="&amp;$C191&amp;";", IntrantScenario!$B$7, IntrantScenario!$B$10,H$5)/5,0)</f>
        <v>0</v>
      </c>
      <c r="I191" s="429">
        <f>IFERROR(_xll.Woodstock.Analyst.Xcel.UDFs.GetIndicatorValue($D191, "5 Famille de courbes="&amp;$C191&amp;";", IntrantScenario!$B$7, IntrantScenario!$B$10,I$5)/5,0)</f>
        <v>0</v>
      </c>
      <c r="J191" s="429">
        <f>IFERROR(_xll.Woodstock.Analyst.Xcel.UDFs.GetIndicatorValue($D191, "5 Famille de courbes="&amp;$C191&amp;";", IntrantScenario!$B$7, IntrantScenario!$B$10,J$5)/5,0)</f>
        <v>0</v>
      </c>
      <c r="K191" s="429">
        <f>IFERROR(_xll.Woodstock.Analyst.Xcel.UDFs.GetIndicatorValueAverage($D191, "5 Famille de courbes="&amp;$C191&amp;";", IntrantScenario!$B$7, IntrantScenario!$B$10,"2", "6")/5,0)</f>
        <v>0</v>
      </c>
    </row>
    <row r="192" spans="1:11" x14ac:dyDescent="0.25">
      <c r="A192" s="164" t="s">
        <v>35</v>
      </c>
      <c r="B192" s="165" t="s">
        <v>123</v>
      </c>
      <c r="C192" s="374" t="str">
        <f t="shared" si="26"/>
        <v>FCTYF_BOP_R</v>
      </c>
      <c r="D192" s="374" t="s">
        <v>965</v>
      </c>
      <c r="E192" s="428" t="s">
        <v>737</v>
      </c>
      <c r="F192" s="429">
        <f>IFERROR(_xll.Woodstock.Analyst.Xcel.UDFs.GetIndicatorValue($D192, "5 Famille de courbes="&amp;$C192&amp;";", IntrantScenario!$B$7, IntrantScenario!$B$10,F$5)/5,0)</f>
        <v>0</v>
      </c>
      <c r="G192" s="429">
        <f>IFERROR(_xll.Woodstock.Analyst.Xcel.UDFs.GetIndicatorValue($D192, "5 Famille de courbes="&amp;$C192&amp;";", IntrantScenario!$B$7, IntrantScenario!$B$10,G$5)/5,0)</f>
        <v>0</v>
      </c>
      <c r="H192" s="429">
        <f>IFERROR(_xll.Woodstock.Analyst.Xcel.UDFs.GetIndicatorValue($D192, "5 Famille de courbes="&amp;$C192&amp;";", IntrantScenario!$B$7, IntrantScenario!$B$10,H$5)/5,0)</f>
        <v>0</v>
      </c>
      <c r="I192" s="429">
        <f>IFERROR(_xll.Woodstock.Analyst.Xcel.UDFs.GetIndicatorValue($D192, "5 Famille de courbes="&amp;$C192&amp;";", IntrantScenario!$B$7, IntrantScenario!$B$10,I$5)/5,0)</f>
        <v>0</v>
      </c>
      <c r="J192" s="429">
        <f>IFERROR(_xll.Woodstock.Analyst.Xcel.UDFs.GetIndicatorValue($D192, "5 Famille de courbes="&amp;$C192&amp;";", IntrantScenario!$B$7, IntrantScenario!$B$10,J$5)/5,0)</f>
        <v>0</v>
      </c>
      <c r="K192" s="429">
        <f>IFERROR(_xll.Woodstock.Analyst.Xcel.UDFs.GetIndicatorValueAverage($D192, "5 Famille de courbes="&amp;$C192&amp;";", IntrantScenario!$B$7, IntrantScenario!$B$10,"2", "6")/5,0)</f>
        <v>0</v>
      </c>
    </row>
    <row r="193" spans="1:11" x14ac:dyDescent="0.25">
      <c r="A193" s="164" t="s">
        <v>35</v>
      </c>
      <c r="B193" s="165" t="s">
        <v>123</v>
      </c>
      <c r="C193" s="374" t="str">
        <f t="shared" si="26"/>
        <v>FCTYF_BOP_R</v>
      </c>
      <c r="D193" s="374" t="s">
        <v>975</v>
      </c>
      <c r="E193" s="428" t="s">
        <v>737</v>
      </c>
      <c r="F193" s="429">
        <f>IFERROR(_xll.Woodstock.Analyst.Xcel.UDFs.GetIndicatorValue($D193, "5 Famille de courbes="&amp;$C193&amp;";", IntrantScenario!$B$7, IntrantScenario!$B$10,F$5)/5,0)</f>
        <v>0</v>
      </c>
      <c r="G193" s="429">
        <f>IFERROR(_xll.Woodstock.Analyst.Xcel.UDFs.GetIndicatorValue($D193, "5 Famille de courbes="&amp;$C193&amp;";", IntrantScenario!$B$7, IntrantScenario!$B$10,G$5)/5,0)</f>
        <v>0</v>
      </c>
      <c r="H193" s="429">
        <f>IFERROR(_xll.Woodstock.Analyst.Xcel.UDFs.GetIndicatorValue($D193, "5 Famille de courbes="&amp;$C193&amp;";", IntrantScenario!$B$7, IntrantScenario!$B$10,H$5)/5,0)</f>
        <v>0</v>
      </c>
      <c r="I193" s="429">
        <f>IFERROR(_xll.Woodstock.Analyst.Xcel.UDFs.GetIndicatorValue($D193, "5 Famille de courbes="&amp;$C193&amp;";", IntrantScenario!$B$7, IntrantScenario!$B$10,I$5)/5,0)</f>
        <v>0</v>
      </c>
      <c r="J193" s="429">
        <f>IFERROR(_xll.Woodstock.Analyst.Xcel.UDFs.GetIndicatorValue($D193, "5 Famille de courbes="&amp;$C193&amp;";", IntrantScenario!$B$7, IntrantScenario!$B$10,J$5)/5,0)</f>
        <v>0</v>
      </c>
      <c r="K193" s="429">
        <f>IFERROR(_xll.Woodstock.Analyst.Xcel.UDFs.GetIndicatorValueAverage($D193, "5 Famille de courbes="&amp;$C193&amp;";", IntrantScenario!$B$7, IntrantScenario!$B$10,"2", "6")/5,0)</f>
        <v>0</v>
      </c>
    </row>
    <row r="194" spans="1:11" x14ac:dyDescent="0.25">
      <c r="A194" s="164" t="s">
        <v>35</v>
      </c>
      <c r="B194" s="165" t="s">
        <v>123</v>
      </c>
      <c r="C194" s="374" t="str">
        <f t="shared" si="26"/>
        <v>FCTYF_BOP_R</v>
      </c>
      <c r="D194" s="374" t="s">
        <v>976</v>
      </c>
      <c r="E194" s="428" t="s">
        <v>737</v>
      </c>
      <c r="F194" s="429">
        <f>IFERROR(_xll.Woodstock.Analyst.Xcel.UDFs.GetIndicatorValue($D194, "5 Famille de courbes="&amp;$C194&amp;";", IntrantScenario!$B$7, IntrantScenario!$B$10,F$5)/5,0)</f>
        <v>0</v>
      </c>
      <c r="G194" s="429">
        <f>IFERROR(_xll.Woodstock.Analyst.Xcel.UDFs.GetIndicatorValue($D194, "5 Famille de courbes="&amp;$C194&amp;";", IntrantScenario!$B$7, IntrantScenario!$B$10,G$5)/5,0)</f>
        <v>0</v>
      </c>
      <c r="H194" s="429">
        <f>IFERROR(_xll.Woodstock.Analyst.Xcel.UDFs.GetIndicatorValue($D194, "5 Famille de courbes="&amp;$C194&amp;";", IntrantScenario!$B$7, IntrantScenario!$B$10,H$5)/5,0)</f>
        <v>0</v>
      </c>
      <c r="I194" s="429">
        <f>IFERROR(_xll.Woodstock.Analyst.Xcel.UDFs.GetIndicatorValue($D194, "5 Famille de courbes="&amp;$C194&amp;";", IntrantScenario!$B$7, IntrantScenario!$B$10,I$5)/5,0)</f>
        <v>0</v>
      </c>
      <c r="J194" s="429">
        <f>IFERROR(_xll.Woodstock.Analyst.Xcel.UDFs.GetIndicatorValue($D194, "5 Famille de courbes="&amp;$C194&amp;";", IntrantScenario!$B$7, IntrantScenario!$B$10,J$5)/5,0)</f>
        <v>0</v>
      </c>
      <c r="K194" s="429">
        <f>IFERROR(_xll.Woodstock.Analyst.Xcel.UDFs.GetIndicatorValueAverage($D194, "5 Famille de courbes="&amp;$C194&amp;";", IntrantScenario!$B$7, IntrantScenario!$B$10,"2", "6")/5,0)</f>
        <v>0</v>
      </c>
    </row>
    <row r="195" spans="1:11" x14ac:dyDescent="0.25">
      <c r="A195" s="164" t="s">
        <v>35</v>
      </c>
      <c r="B195" s="165" t="s">
        <v>123</v>
      </c>
      <c r="C195" s="374" t="str">
        <f t="shared" si="26"/>
        <v>FCTYF_BOP_R</v>
      </c>
      <c r="D195" s="374" t="s">
        <v>977</v>
      </c>
      <c r="E195" s="428" t="s">
        <v>737</v>
      </c>
      <c r="F195" s="429">
        <f>IFERROR(_xll.Woodstock.Analyst.Xcel.UDFs.GetIndicatorValue($D195, "5 Famille de courbes="&amp;$C195&amp;";", IntrantScenario!$B$7, IntrantScenario!$B$10,F$5)/5,0)</f>
        <v>0</v>
      </c>
      <c r="G195" s="429">
        <f>IFERROR(_xll.Woodstock.Analyst.Xcel.UDFs.GetIndicatorValue($D195, "5 Famille de courbes="&amp;$C195&amp;";", IntrantScenario!$B$7, IntrantScenario!$B$10,G$5)/5,0)</f>
        <v>0</v>
      </c>
      <c r="H195" s="429">
        <f>IFERROR(_xll.Woodstock.Analyst.Xcel.UDFs.GetIndicatorValue($D195, "5 Famille de courbes="&amp;$C195&amp;";", IntrantScenario!$B$7, IntrantScenario!$B$10,H$5)/5,0)</f>
        <v>0</v>
      </c>
      <c r="I195" s="429">
        <f>IFERROR(_xll.Woodstock.Analyst.Xcel.UDFs.GetIndicatorValue($D195, "5 Famille de courbes="&amp;$C195&amp;";", IntrantScenario!$B$7, IntrantScenario!$B$10,I$5)/5,0)</f>
        <v>0</v>
      </c>
      <c r="J195" s="429">
        <f>IFERROR(_xll.Woodstock.Analyst.Xcel.UDFs.GetIndicatorValue($D195, "5 Famille de courbes="&amp;$C195&amp;";", IntrantScenario!$B$7, IntrantScenario!$B$10,J$5)/5,0)</f>
        <v>0</v>
      </c>
      <c r="K195" s="429">
        <f>IFERROR(_xll.Woodstock.Analyst.Xcel.UDFs.GetIndicatorValueAverage($D195, "5 Famille de courbes="&amp;$C195&amp;";", IntrantScenario!$B$7, IntrantScenario!$B$10,"2", "6")/5,0)</f>
        <v>0</v>
      </c>
    </row>
    <row r="196" spans="1:11" x14ac:dyDescent="0.25">
      <c r="A196" s="164" t="s">
        <v>35</v>
      </c>
      <c r="B196" s="444" t="s">
        <v>123</v>
      </c>
      <c r="C196" s="441" t="str">
        <f t="shared" si="26"/>
        <v>FCTYF_BOP_R</v>
      </c>
      <c r="D196" s="445"/>
      <c r="E196" s="442" t="s">
        <v>737</v>
      </c>
      <c r="F196" s="443">
        <f t="shared" ref="F196:K196" si="27">SUM(F187:F195)</f>
        <v>0</v>
      </c>
      <c r="G196" s="443">
        <f t="shared" si="27"/>
        <v>0</v>
      </c>
      <c r="H196" s="443">
        <f t="shared" si="27"/>
        <v>0</v>
      </c>
      <c r="I196" s="443">
        <f t="shared" si="27"/>
        <v>0</v>
      </c>
      <c r="J196" s="443">
        <f t="shared" si="27"/>
        <v>0</v>
      </c>
      <c r="K196" s="443">
        <f t="shared" si="27"/>
        <v>0</v>
      </c>
    </row>
    <row r="197" spans="1:11" x14ac:dyDescent="0.25">
      <c r="A197" s="164" t="s">
        <v>35</v>
      </c>
      <c r="B197" s="165" t="s">
        <v>123</v>
      </c>
      <c r="C197" s="374" t="str">
        <f t="shared" si="26"/>
        <v>FCTYF_BOP_R</v>
      </c>
      <c r="D197" s="374" t="s">
        <v>952</v>
      </c>
      <c r="E197" s="428" t="s">
        <v>984</v>
      </c>
      <c r="F197" s="429">
        <f>IFERROR(_xll.Woodstock.Analyst.Xcel.UDFs.GetIndicatorValue($D197, "5 Famille de courbes="&amp;$C197&amp;";", IntrantScenario!$B$7, IntrantScenario!$B$10,F$5)/5,0)</f>
        <v>0</v>
      </c>
      <c r="G197" s="429">
        <f>IFERROR(_xll.Woodstock.Analyst.Xcel.UDFs.GetIndicatorValue($D197, "5 Famille de courbes="&amp;$C197&amp;";", IntrantScenario!$B$7, IntrantScenario!$B$10,G$5)/5,0)</f>
        <v>0</v>
      </c>
      <c r="H197" s="429">
        <f>IFERROR(_xll.Woodstock.Analyst.Xcel.UDFs.GetIndicatorValue($D197, "5 Famille de courbes="&amp;$C197&amp;";", IntrantScenario!$B$7, IntrantScenario!$B$10,H$5)/5,0)</f>
        <v>0</v>
      </c>
      <c r="I197" s="429">
        <f>IFERROR(_xll.Woodstock.Analyst.Xcel.UDFs.GetIndicatorValue($D197, "5 Famille de courbes="&amp;$C197&amp;";", IntrantScenario!$B$7, IntrantScenario!$B$10,I$5)/5,0)</f>
        <v>0</v>
      </c>
      <c r="J197" s="429">
        <f>IFERROR(_xll.Woodstock.Analyst.Xcel.UDFs.GetIndicatorValue($D197, "5 Famille de courbes="&amp;$C197&amp;";", IntrantScenario!$B$7, IntrantScenario!$B$10,J$5)/5,0)</f>
        <v>0</v>
      </c>
      <c r="K197" s="429">
        <f>IFERROR(_xll.Woodstock.Analyst.Xcel.UDFs.GetIndicatorValueAverage($D197, "5 Famille de courbes="&amp;$C197&amp;";", IntrantScenario!$B$7, IntrantScenario!$B$10,"2", "6")/5,0)</f>
        <v>0</v>
      </c>
    </row>
    <row r="198" spans="1:11" x14ac:dyDescent="0.25">
      <c r="A198" s="164" t="s">
        <v>35</v>
      </c>
      <c r="B198" s="165" t="s">
        <v>123</v>
      </c>
      <c r="C198" s="374" t="str">
        <f t="shared" si="26"/>
        <v>FCTYF_BOP_R</v>
      </c>
      <c r="D198" s="374" t="s">
        <v>953</v>
      </c>
      <c r="E198" s="428" t="s">
        <v>984</v>
      </c>
      <c r="F198" s="429">
        <f>IFERROR(_xll.Woodstock.Analyst.Xcel.UDFs.GetIndicatorValue($D198, "5 Famille de courbes="&amp;$C198&amp;";", IntrantScenario!$B$7, IntrantScenario!$B$10,F$5)/5,0)</f>
        <v>0</v>
      </c>
      <c r="G198" s="429">
        <f>IFERROR(_xll.Woodstock.Analyst.Xcel.UDFs.GetIndicatorValue($D198, "5 Famille de courbes="&amp;$C198&amp;";", IntrantScenario!$B$7, IntrantScenario!$B$10,G$5)/5,0)</f>
        <v>0</v>
      </c>
      <c r="H198" s="429">
        <f>IFERROR(_xll.Woodstock.Analyst.Xcel.UDFs.GetIndicatorValue($D198, "5 Famille de courbes="&amp;$C198&amp;";", IntrantScenario!$B$7, IntrantScenario!$B$10,H$5)/5,0)</f>
        <v>0</v>
      </c>
      <c r="I198" s="429">
        <f>IFERROR(_xll.Woodstock.Analyst.Xcel.UDFs.GetIndicatorValue($D198, "5 Famille de courbes="&amp;$C198&amp;";", IntrantScenario!$B$7, IntrantScenario!$B$10,I$5)/5,0)</f>
        <v>0</v>
      </c>
      <c r="J198" s="429">
        <f>IFERROR(_xll.Woodstock.Analyst.Xcel.UDFs.GetIndicatorValue($D198, "5 Famille de courbes="&amp;$C198&amp;";", IntrantScenario!$B$7, IntrantScenario!$B$10,J$5)/5,0)</f>
        <v>0</v>
      </c>
      <c r="K198" s="429">
        <f>IFERROR(_xll.Woodstock.Analyst.Xcel.UDFs.GetIndicatorValueAverage($D198, "5 Famille de courbes="&amp;$C198&amp;";", IntrantScenario!$B$7, IntrantScenario!$B$10,"2", "6")/5,0)</f>
        <v>0</v>
      </c>
    </row>
    <row r="199" spans="1:11" x14ac:dyDescent="0.25">
      <c r="A199" s="164" t="s">
        <v>35</v>
      </c>
      <c r="B199" s="165" t="s">
        <v>123</v>
      </c>
      <c r="C199" s="374" t="str">
        <f t="shared" si="26"/>
        <v>FCTYF_BOP_R</v>
      </c>
      <c r="D199" s="374" t="s">
        <v>966</v>
      </c>
      <c r="E199" s="428" t="s">
        <v>984</v>
      </c>
      <c r="F199" s="429">
        <f>IFERROR(_xll.Woodstock.Analyst.Xcel.UDFs.GetIndicatorValue($D199, "5 Famille de courbes="&amp;$C199&amp;";", IntrantScenario!$B$7, IntrantScenario!$B$10,F$5)/5,0)</f>
        <v>0</v>
      </c>
      <c r="G199" s="429">
        <f>IFERROR(_xll.Woodstock.Analyst.Xcel.UDFs.GetIndicatorValue($D199, "5 Famille de courbes="&amp;$C199&amp;";", IntrantScenario!$B$7, IntrantScenario!$B$10,G$5)/5,0)</f>
        <v>0</v>
      </c>
      <c r="H199" s="429">
        <f>IFERROR(_xll.Woodstock.Analyst.Xcel.UDFs.GetIndicatorValue($D199, "5 Famille de courbes="&amp;$C199&amp;";", IntrantScenario!$B$7, IntrantScenario!$B$10,H$5)/5,0)</f>
        <v>0</v>
      </c>
      <c r="I199" s="429">
        <f>IFERROR(_xll.Woodstock.Analyst.Xcel.UDFs.GetIndicatorValue($D199, "5 Famille de courbes="&amp;$C199&amp;";", IntrantScenario!$B$7, IntrantScenario!$B$10,I$5)/5,0)</f>
        <v>0</v>
      </c>
      <c r="J199" s="429">
        <f>IFERROR(_xll.Woodstock.Analyst.Xcel.UDFs.GetIndicatorValue($D199, "5 Famille de courbes="&amp;$C199&amp;";", IntrantScenario!$B$7, IntrantScenario!$B$10,J$5)/5,0)</f>
        <v>0</v>
      </c>
      <c r="K199" s="429">
        <f>IFERROR(_xll.Woodstock.Analyst.Xcel.UDFs.GetIndicatorValueAverage($D199, "5 Famille de courbes="&amp;$C199&amp;";", IntrantScenario!$B$7, IntrantScenario!$B$10,"2", "6")/5,0)</f>
        <v>0</v>
      </c>
    </row>
    <row r="200" spans="1:11" x14ac:dyDescent="0.25">
      <c r="A200" s="164" t="s">
        <v>35</v>
      </c>
      <c r="B200" s="165" t="s">
        <v>123</v>
      </c>
      <c r="C200" s="374" t="str">
        <f t="shared" si="26"/>
        <v>FCTYF_BOP_R</v>
      </c>
      <c r="D200" s="374" t="s">
        <v>967</v>
      </c>
      <c r="E200" s="428" t="s">
        <v>984</v>
      </c>
      <c r="F200" s="429">
        <f>IFERROR(_xll.Woodstock.Analyst.Xcel.UDFs.GetIndicatorValue($D200, "5 Famille de courbes="&amp;$C200&amp;";", IntrantScenario!$B$7, IntrantScenario!$B$10,F$5)/5,0)</f>
        <v>0</v>
      </c>
      <c r="G200" s="429">
        <f>IFERROR(_xll.Woodstock.Analyst.Xcel.UDFs.GetIndicatorValue($D200, "5 Famille de courbes="&amp;$C200&amp;";", IntrantScenario!$B$7, IntrantScenario!$B$10,G$5)/5,0)</f>
        <v>0</v>
      </c>
      <c r="H200" s="429">
        <f>IFERROR(_xll.Woodstock.Analyst.Xcel.UDFs.GetIndicatorValue($D200, "5 Famille de courbes="&amp;$C200&amp;";", IntrantScenario!$B$7, IntrantScenario!$B$10,H$5)/5,0)</f>
        <v>0</v>
      </c>
      <c r="I200" s="429">
        <f>IFERROR(_xll.Woodstock.Analyst.Xcel.UDFs.GetIndicatorValue($D200, "5 Famille de courbes="&amp;$C200&amp;";", IntrantScenario!$B$7, IntrantScenario!$B$10,I$5)/5,0)</f>
        <v>0</v>
      </c>
      <c r="J200" s="429">
        <f>IFERROR(_xll.Woodstock.Analyst.Xcel.UDFs.GetIndicatorValue($D200, "5 Famille de courbes="&amp;$C200&amp;";", IntrantScenario!$B$7, IntrantScenario!$B$10,J$5)/5,0)</f>
        <v>0</v>
      </c>
      <c r="K200" s="429">
        <f>IFERROR(_xll.Woodstock.Analyst.Xcel.UDFs.GetIndicatorValueAverage($D200, "5 Famille de courbes="&amp;$C200&amp;";", IntrantScenario!$B$7, IntrantScenario!$B$10,"2", "6")/5,0)</f>
        <v>0</v>
      </c>
    </row>
    <row r="201" spans="1:11" x14ac:dyDescent="0.25">
      <c r="A201" s="164" t="s">
        <v>35</v>
      </c>
      <c r="B201" s="165" t="s">
        <v>123</v>
      </c>
      <c r="C201" s="374" t="str">
        <f t="shared" si="26"/>
        <v>FCTYF_BOP_R</v>
      </c>
      <c r="D201" s="374" t="s">
        <v>978</v>
      </c>
      <c r="E201" s="428" t="s">
        <v>984</v>
      </c>
      <c r="F201" s="429">
        <f>IFERROR(_xll.Woodstock.Analyst.Xcel.UDFs.GetIndicatorValue($D201, "5 Famille de courbes="&amp;$C201&amp;";", IntrantScenario!$B$7, IntrantScenario!$B$10,F$5)/5,0)</f>
        <v>0</v>
      </c>
      <c r="G201" s="429">
        <f>IFERROR(_xll.Woodstock.Analyst.Xcel.UDFs.GetIndicatorValue($D201, "5 Famille de courbes="&amp;$C201&amp;";", IntrantScenario!$B$7, IntrantScenario!$B$10,G$5)/5,0)</f>
        <v>0</v>
      </c>
      <c r="H201" s="429">
        <f>IFERROR(_xll.Woodstock.Analyst.Xcel.UDFs.GetIndicatorValue($D201, "5 Famille de courbes="&amp;$C201&amp;";", IntrantScenario!$B$7, IntrantScenario!$B$10,H$5)/5,0)</f>
        <v>0</v>
      </c>
      <c r="I201" s="429">
        <f>IFERROR(_xll.Woodstock.Analyst.Xcel.UDFs.GetIndicatorValue($D201, "5 Famille de courbes="&amp;$C201&amp;";", IntrantScenario!$B$7, IntrantScenario!$B$10,I$5)/5,0)</f>
        <v>0</v>
      </c>
      <c r="J201" s="429">
        <f>IFERROR(_xll.Woodstock.Analyst.Xcel.UDFs.GetIndicatorValue($D201, "5 Famille de courbes="&amp;$C201&amp;";", IntrantScenario!$B$7, IntrantScenario!$B$10,J$5)/5,0)</f>
        <v>0</v>
      </c>
      <c r="K201" s="429">
        <f>IFERROR(_xll.Woodstock.Analyst.Xcel.UDFs.GetIndicatorValueAverage($D201, "5 Famille de courbes="&amp;$C201&amp;";", IntrantScenario!$B$7, IntrantScenario!$B$10,"2", "6")/5,0)</f>
        <v>0</v>
      </c>
    </row>
    <row r="202" spans="1:11" x14ac:dyDescent="0.25">
      <c r="A202" s="164" t="s">
        <v>35</v>
      </c>
      <c r="B202" s="165" t="s">
        <v>123</v>
      </c>
      <c r="C202" s="374" t="str">
        <f t="shared" si="26"/>
        <v>FCTYF_BOP_R</v>
      </c>
      <c r="D202" s="374" t="s">
        <v>979</v>
      </c>
      <c r="E202" s="428" t="s">
        <v>984</v>
      </c>
      <c r="F202" s="429">
        <f>IFERROR(_xll.Woodstock.Analyst.Xcel.UDFs.GetIndicatorValue($D202, "5 Famille de courbes="&amp;$C202&amp;";", IntrantScenario!$B$7, IntrantScenario!$B$10,F$5)/5,0)</f>
        <v>0</v>
      </c>
      <c r="G202" s="429">
        <f>IFERROR(_xll.Woodstock.Analyst.Xcel.UDFs.GetIndicatorValue($D202, "5 Famille de courbes="&amp;$C202&amp;";", IntrantScenario!$B$7, IntrantScenario!$B$10,G$5)/5,0)</f>
        <v>0</v>
      </c>
      <c r="H202" s="429">
        <f>IFERROR(_xll.Woodstock.Analyst.Xcel.UDFs.GetIndicatorValue($D202, "5 Famille de courbes="&amp;$C202&amp;";", IntrantScenario!$B$7, IntrantScenario!$B$10,H$5)/5,0)</f>
        <v>0</v>
      </c>
      <c r="I202" s="429">
        <f>IFERROR(_xll.Woodstock.Analyst.Xcel.UDFs.GetIndicatorValue($D202, "5 Famille de courbes="&amp;$C202&amp;";", IntrantScenario!$B$7, IntrantScenario!$B$10,I$5)/5,0)</f>
        <v>0</v>
      </c>
      <c r="J202" s="429">
        <f>IFERROR(_xll.Woodstock.Analyst.Xcel.UDFs.GetIndicatorValue($D202, "5 Famille de courbes="&amp;$C202&amp;";", IntrantScenario!$B$7, IntrantScenario!$B$10,J$5)/5,0)</f>
        <v>0</v>
      </c>
      <c r="K202" s="429">
        <f>IFERROR(_xll.Woodstock.Analyst.Xcel.UDFs.GetIndicatorValueAverage($D202, "5 Famille de courbes="&amp;$C202&amp;";", IntrantScenario!$B$7, IntrantScenario!$B$10,"2", "6")/5,0)</f>
        <v>0</v>
      </c>
    </row>
    <row r="203" spans="1:11" x14ac:dyDescent="0.25">
      <c r="A203" s="164" t="s">
        <v>35</v>
      </c>
      <c r="B203" s="444" t="s">
        <v>123</v>
      </c>
      <c r="C203" s="441" t="str">
        <f t="shared" si="26"/>
        <v>FCTYF_BOP_R</v>
      </c>
      <c r="D203" s="441"/>
      <c r="E203" s="442" t="s">
        <v>984</v>
      </c>
      <c r="F203" s="443">
        <f t="shared" ref="F203:K203" si="28">SUM(F197:F202)</f>
        <v>0</v>
      </c>
      <c r="G203" s="443">
        <f t="shared" si="28"/>
        <v>0</v>
      </c>
      <c r="H203" s="443">
        <f t="shared" si="28"/>
        <v>0</v>
      </c>
      <c r="I203" s="443">
        <f t="shared" si="28"/>
        <v>0</v>
      </c>
      <c r="J203" s="443">
        <f t="shared" si="28"/>
        <v>0</v>
      </c>
      <c r="K203" s="443">
        <f t="shared" si="28"/>
        <v>0</v>
      </c>
    </row>
    <row r="204" spans="1:11" x14ac:dyDescent="0.25">
      <c r="A204" s="164" t="s">
        <v>35</v>
      </c>
      <c r="B204" s="165" t="s">
        <v>123</v>
      </c>
      <c r="C204" s="374" t="str">
        <f t="shared" si="26"/>
        <v>FCTYF_BOP_R</v>
      </c>
      <c r="D204" s="374" t="s">
        <v>947</v>
      </c>
      <c r="E204" s="428" t="s">
        <v>520</v>
      </c>
      <c r="F204" s="429">
        <f>IFERROR(_xll.Woodstock.Analyst.Xcel.UDFs.GetIndicatorValue($D204, "5 Famille de courbes="&amp;$C204&amp;";", IntrantScenario!$B$7, IntrantScenario!$B$10,F$5)/5,0)</f>
        <v>0</v>
      </c>
      <c r="G204" s="429">
        <f>IFERROR(_xll.Woodstock.Analyst.Xcel.UDFs.GetIndicatorValue($D204, "5 Famille de courbes="&amp;$C204&amp;";", IntrantScenario!$B$7, IntrantScenario!$B$10,G$5)/5,0)</f>
        <v>0</v>
      </c>
      <c r="H204" s="429">
        <f>IFERROR(_xll.Woodstock.Analyst.Xcel.UDFs.GetIndicatorValue($D204, "5 Famille de courbes="&amp;$C204&amp;";", IntrantScenario!$B$7, IntrantScenario!$B$10,H$5)/5,0)</f>
        <v>0</v>
      </c>
      <c r="I204" s="429">
        <f>IFERROR(_xll.Woodstock.Analyst.Xcel.UDFs.GetIndicatorValue($D204, "5 Famille de courbes="&amp;$C204&amp;";", IntrantScenario!$B$7, IntrantScenario!$B$10,I$5)/5,0)</f>
        <v>0</v>
      </c>
      <c r="J204" s="429">
        <f>IFERROR(_xll.Woodstock.Analyst.Xcel.UDFs.GetIndicatorValue($D204, "5 Famille de courbes="&amp;$C204&amp;";", IntrantScenario!$B$7, IntrantScenario!$B$10,J$5)/5,0)</f>
        <v>0</v>
      </c>
      <c r="K204" s="429">
        <f>IFERROR(_xll.Woodstock.Analyst.Xcel.UDFs.GetIndicatorValueAverage($D204, "5 Famille de courbes="&amp;$C204&amp;";", IntrantScenario!$B$7, IntrantScenario!$B$10,"2", "6")/5,0)</f>
        <v>0</v>
      </c>
    </row>
    <row r="205" spans="1:11" x14ac:dyDescent="0.25">
      <c r="A205" s="164" t="s">
        <v>35</v>
      </c>
      <c r="B205" s="165" t="s">
        <v>123</v>
      </c>
      <c r="C205" s="374" t="str">
        <f t="shared" si="26"/>
        <v>FCTYF_BOP_R</v>
      </c>
      <c r="D205" s="374" t="s">
        <v>948</v>
      </c>
      <c r="E205" s="428" t="s">
        <v>520</v>
      </c>
      <c r="F205" s="429">
        <f>IFERROR(_xll.Woodstock.Analyst.Xcel.UDFs.GetIndicatorValue($D205, "5 Famille de courbes="&amp;$C205&amp;";", IntrantScenario!$B$7, IntrantScenario!$B$10,F$5)/5,0)</f>
        <v>0</v>
      </c>
      <c r="G205" s="429">
        <f>IFERROR(_xll.Woodstock.Analyst.Xcel.UDFs.GetIndicatorValue($D205, "5 Famille de courbes="&amp;$C205&amp;";", IntrantScenario!$B$7, IntrantScenario!$B$10,G$5)/5,0)</f>
        <v>0</v>
      </c>
      <c r="H205" s="429">
        <f>IFERROR(_xll.Woodstock.Analyst.Xcel.UDFs.GetIndicatorValue($D205, "5 Famille de courbes="&amp;$C205&amp;";", IntrantScenario!$B$7, IntrantScenario!$B$10,H$5)/5,0)</f>
        <v>0</v>
      </c>
      <c r="I205" s="429">
        <f>IFERROR(_xll.Woodstock.Analyst.Xcel.UDFs.GetIndicatorValue($D205, "5 Famille de courbes="&amp;$C205&amp;";", IntrantScenario!$B$7, IntrantScenario!$B$10,I$5)/5,0)</f>
        <v>0</v>
      </c>
      <c r="J205" s="429">
        <f>IFERROR(_xll.Woodstock.Analyst.Xcel.UDFs.GetIndicatorValue($D205, "5 Famille de courbes="&amp;$C205&amp;";", IntrantScenario!$B$7, IntrantScenario!$B$10,J$5)/5,0)</f>
        <v>0</v>
      </c>
      <c r="K205" s="429">
        <f>IFERROR(_xll.Woodstock.Analyst.Xcel.UDFs.GetIndicatorValueAverage($D205, "5 Famille de courbes="&amp;$C205&amp;";", IntrantScenario!$B$7, IntrantScenario!$B$10,"2", "6")/5,0)</f>
        <v>0</v>
      </c>
    </row>
    <row r="206" spans="1:11" x14ac:dyDescent="0.25">
      <c r="A206" s="164" t="s">
        <v>35</v>
      </c>
      <c r="B206" s="165" t="s">
        <v>123</v>
      </c>
      <c r="C206" s="374" t="str">
        <f t="shared" si="26"/>
        <v>FCTYF_BOP_R</v>
      </c>
      <c r="D206" s="374" t="s">
        <v>961</v>
      </c>
      <c r="E206" s="428" t="s">
        <v>520</v>
      </c>
      <c r="F206" s="429">
        <f>IFERROR(_xll.Woodstock.Analyst.Xcel.UDFs.GetIndicatorValue($D206, "5 Famille de courbes="&amp;$C206&amp;";", IntrantScenario!$B$7, IntrantScenario!$B$10,F$5)/5,0)</f>
        <v>0</v>
      </c>
      <c r="G206" s="429">
        <f>IFERROR(_xll.Woodstock.Analyst.Xcel.UDFs.GetIndicatorValue($D206, "5 Famille de courbes="&amp;$C206&amp;";", IntrantScenario!$B$7, IntrantScenario!$B$10,G$5)/5,0)</f>
        <v>0</v>
      </c>
      <c r="H206" s="429">
        <f>IFERROR(_xll.Woodstock.Analyst.Xcel.UDFs.GetIndicatorValue($D206, "5 Famille de courbes="&amp;$C206&amp;";", IntrantScenario!$B$7, IntrantScenario!$B$10,H$5)/5,0)</f>
        <v>0</v>
      </c>
      <c r="I206" s="429">
        <f>IFERROR(_xll.Woodstock.Analyst.Xcel.UDFs.GetIndicatorValue($D206, "5 Famille de courbes="&amp;$C206&amp;";", IntrantScenario!$B$7, IntrantScenario!$B$10,I$5)/5,0)</f>
        <v>0</v>
      </c>
      <c r="J206" s="429">
        <f>IFERROR(_xll.Woodstock.Analyst.Xcel.UDFs.GetIndicatorValue($D206, "5 Famille de courbes="&amp;$C206&amp;";", IntrantScenario!$B$7, IntrantScenario!$B$10,J$5)/5,0)</f>
        <v>0</v>
      </c>
      <c r="K206" s="429">
        <f>IFERROR(_xll.Woodstock.Analyst.Xcel.UDFs.GetIndicatorValueAverage($D206, "5 Famille de courbes="&amp;$C206&amp;";", IntrantScenario!$B$7, IntrantScenario!$B$10,"2", "6")/5,0)</f>
        <v>0</v>
      </c>
    </row>
    <row r="207" spans="1:11" x14ac:dyDescent="0.25">
      <c r="A207" s="164" t="s">
        <v>35</v>
      </c>
      <c r="B207" s="165" t="s">
        <v>123</v>
      </c>
      <c r="C207" s="374" t="str">
        <f t="shared" si="26"/>
        <v>FCTYF_BOP_R</v>
      </c>
      <c r="D207" s="374" t="s">
        <v>962</v>
      </c>
      <c r="E207" s="428" t="s">
        <v>520</v>
      </c>
      <c r="F207" s="429">
        <f>IFERROR(_xll.Woodstock.Analyst.Xcel.UDFs.GetIndicatorValue($D207, "5 Famille de courbes="&amp;$C207&amp;";", IntrantScenario!$B$7, IntrantScenario!$B$10,F$5)/5,0)</f>
        <v>0</v>
      </c>
      <c r="G207" s="429">
        <f>IFERROR(_xll.Woodstock.Analyst.Xcel.UDFs.GetIndicatorValue($D207, "5 Famille de courbes="&amp;$C207&amp;";", IntrantScenario!$B$7, IntrantScenario!$B$10,G$5)/5,0)</f>
        <v>0</v>
      </c>
      <c r="H207" s="429">
        <f>IFERROR(_xll.Woodstock.Analyst.Xcel.UDFs.GetIndicatorValue($D207, "5 Famille de courbes="&amp;$C207&amp;";", IntrantScenario!$B$7, IntrantScenario!$B$10,H$5)/5,0)</f>
        <v>0</v>
      </c>
      <c r="I207" s="429">
        <f>IFERROR(_xll.Woodstock.Analyst.Xcel.UDFs.GetIndicatorValue($D207, "5 Famille de courbes="&amp;$C207&amp;";", IntrantScenario!$B$7, IntrantScenario!$B$10,I$5)/5,0)</f>
        <v>0</v>
      </c>
      <c r="J207" s="429">
        <f>IFERROR(_xll.Woodstock.Analyst.Xcel.UDFs.GetIndicatorValue($D207, "5 Famille de courbes="&amp;$C207&amp;";", IntrantScenario!$B$7, IntrantScenario!$B$10,J$5)/5,0)</f>
        <v>0</v>
      </c>
      <c r="K207" s="429">
        <f>IFERROR(_xll.Woodstock.Analyst.Xcel.UDFs.GetIndicatorValueAverage($D207, "5 Famille de courbes="&amp;$C207&amp;";", IntrantScenario!$B$7, IntrantScenario!$B$10,"2", "6")/5,0)</f>
        <v>0</v>
      </c>
    </row>
    <row r="208" spans="1:11" x14ac:dyDescent="0.25">
      <c r="A208" s="164" t="s">
        <v>35</v>
      </c>
      <c r="B208" s="165" t="s">
        <v>123</v>
      </c>
      <c r="C208" s="374" t="str">
        <f t="shared" si="26"/>
        <v>FCTYF_BOP_R</v>
      </c>
      <c r="D208" s="374" t="s">
        <v>973</v>
      </c>
      <c r="E208" s="428" t="s">
        <v>520</v>
      </c>
      <c r="F208" s="429">
        <f>IFERROR(_xll.Woodstock.Analyst.Xcel.UDFs.GetIndicatorValue($D208, "5 Famille de courbes="&amp;$C208&amp;";", IntrantScenario!$B$7, IntrantScenario!$B$10,F$5)/5,0)</f>
        <v>0</v>
      </c>
      <c r="G208" s="429">
        <f>IFERROR(_xll.Woodstock.Analyst.Xcel.UDFs.GetIndicatorValue($D208, "5 Famille de courbes="&amp;$C208&amp;";", IntrantScenario!$B$7, IntrantScenario!$B$10,G$5)/5,0)</f>
        <v>0</v>
      </c>
      <c r="H208" s="429">
        <f>IFERROR(_xll.Woodstock.Analyst.Xcel.UDFs.GetIndicatorValue($D208, "5 Famille de courbes="&amp;$C208&amp;";", IntrantScenario!$B$7, IntrantScenario!$B$10,H$5)/5,0)</f>
        <v>0</v>
      </c>
      <c r="I208" s="429">
        <f>IFERROR(_xll.Woodstock.Analyst.Xcel.UDFs.GetIndicatorValue($D208, "5 Famille de courbes="&amp;$C208&amp;";", IntrantScenario!$B$7, IntrantScenario!$B$10,I$5)/5,0)</f>
        <v>0</v>
      </c>
      <c r="J208" s="429">
        <f>IFERROR(_xll.Woodstock.Analyst.Xcel.UDFs.GetIndicatorValue($D208, "5 Famille de courbes="&amp;$C208&amp;";", IntrantScenario!$B$7, IntrantScenario!$B$10,J$5)/5,0)</f>
        <v>0</v>
      </c>
      <c r="K208" s="429">
        <f>IFERROR(_xll.Woodstock.Analyst.Xcel.UDFs.GetIndicatorValueAverage($D208, "5 Famille de courbes="&amp;$C208&amp;";", IntrantScenario!$B$7, IntrantScenario!$B$10,"2", "6")/5,0)</f>
        <v>0</v>
      </c>
    </row>
    <row r="209" spans="1:11" x14ac:dyDescent="0.25">
      <c r="A209" s="164" t="s">
        <v>35</v>
      </c>
      <c r="B209" s="165" t="s">
        <v>123</v>
      </c>
      <c r="C209" s="374" t="str">
        <f t="shared" si="26"/>
        <v>FCTYF_BOP_R</v>
      </c>
      <c r="D209" s="374" t="s">
        <v>974</v>
      </c>
      <c r="E209" s="428" t="s">
        <v>520</v>
      </c>
      <c r="F209" s="429">
        <f>IFERROR(_xll.Woodstock.Analyst.Xcel.UDFs.GetIndicatorValue($D209, "5 Famille de courbes="&amp;$C209&amp;";", IntrantScenario!$B$7, IntrantScenario!$B$10,F$5)/5,0)</f>
        <v>0</v>
      </c>
      <c r="G209" s="429">
        <f>IFERROR(_xll.Woodstock.Analyst.Xcel.UDFs.GetIndicatorValue($D209, "5 Famille de courbes="&amp;$C209&amp;";", IntrantScenario!$B$7, IntrantScenario!$B$10,G$5)/5,0)</f>
        <v>0</v>
      </c>
      <c r="H209" s="429">
        <f>IFERROR(_xll.Woodstock.Analyst.Xcel.UDFs.GetIndicatorValue($D209, "5 Famille de courbes="&amp;$C209&amp;";", IntrantScenario!$B$7, IntrantScenario!$B$10,H$5)/5,0)</f>
        <v>0</v>
      </c>
      <c r="I209" s="429">
        <f>IFERROR(_xll.Woodstock.Analyst.Xcel.UDFs.GetIndicatorValue($D209, "5 Famille de courbes="&amp;$C209&amp;";", IntrantScenario!$B$7, IntrantScenario!$B$10,I$5)/5,0)</f>
        <v>0</v>
      </c>
      <c r="J209" s="429">
        <f>IFERROR(_xll.Woodstock.Analyst.Xcel.UDFs.GetIndicatorValue($D209, "5 Famille de courbes="&amp;$C209&amp;";", IntrantScenario!$B$7, IntrantScenario!$B$10,J$5)/5,0)</f>
        <v>0</v>
      </c>
      <c r="K209" s="429">
        <f>IFERROR(_xll.Woodstock.Analyst.Xcel.UDFs.GetIndicatorValueAverage($D209, "5 Famille de courbes="&amp;$C209&amp;";", IntrantScenario!$B$7, IntrantScenario!$B$10,"2", "6")/5,0)</f>
        <v>0</v>
      </c>
    </row>
    <row r="210" spans="1:11" x14ac:dyDescent="0.25">
      <c r="A210" s="164" t="s">
        <v>35</v>
      </c>
      <c r="B210" s="444" t="s">
        <v>123</v>
      </c>
      <c r="C210" s="441" t="str">
        <f t="shared" si="26"/>
        <v>FCTYF_BOP_R</v>
      </c>
      <c r="D210" s="445"/>
      <c r="E210" s="442" t="s">
        <v>520</v>
      </c>
      <c r="F210" s="443">
        <f t="shared" ref="F210:K210" si="29">SUM(F204:F209)</f>
        <v>0</v>
      </c>
      <c r="G210" s="443">
        <f t="shared" si="29"/>
        <v>0</v>
      </c>
      <c r="H210" s="443">
        <f t="shared" si="29"/>
        <v>0</v>
      </c>
      <c r="I210" s="443">
        <f t="shared" si="29"/>
        <v>0</v>
      </c>
      <c r="J210" s="443">
        <f t="shared" si="29"/>
        <v>0</v>
      </c>
      <c r="K210" s="443">
        <f t="shared" si="29"/>
        <v>0</v>
      </c>
    </row>
    <row r="211" spans="1:11" x14ac:dyDescent="0.25">
      <c r="A211" s="164" t="s">
        <v>35</v>
      </c>
      <c r="B211" s="165" t="s">
        <v>123</v>
      </c>
      <c r="C211" s="374" t="str">
        <f t="shared" si="26"/>
        <v>FCTYF_BOP_R</v>
      </c>
      <c r="D211" s="374" t="s">
        <v>818</v>
      </c>
      <c r="E211" s="428" t="s">
        <v>551</v>
      </c>
      <c r="F211" s="429">
        <f>IFERROR(_xll.Woodstock.Analyst.Xcel.UDFs.GetIndicatorValue($D211, "5 Famille de courbes="&amp;$C211&amp;";", IntrantScenario!$B$7, IntrantScenario!$B$10,F$5)/5,0)</f>
        <v>0</v>
      </c>
      <c r="G211" s="429">
        <f>IFERROR(_xll.Woodstock.Analyst.Xcel.UDFs.GetIndicatorValue($D211, "5 Famille de courbes="&amp;$C211&amp;";", IntrantScenario!$B$7, IntrantScenario!$B$10,G$5)/5,0)</f>
        <v>0</v>
      </c>
      <c r="H211" s="429">
        <f>IFERROR(_xll.Woodstock.Analyst.Xcel.UDFs.GetIndicatorValue($D211, "5 Famille de courbes="&amp;$C211&amp;";", IntrantScenario!$B$7, IntrantScenario!$B$10,H$5)/5,0)</f>
        <v>0</v>
      </c>
      <c r="I211" s="429">
        <f>IFERROR(_xll.Woodstock.Analyst.Xcel.UDFs.GetIndicatorValue($D211, "5 Famille de courbes="&amp;$C211&amp;";", IntrantScenario!$B$7, IntrantScenario!$B$10,I$5)/5,0)</f>
        <v>0</v>
      </c>
      <c r="J211" s="429">
        <f>IFERROR(_xll.Woodstock.Analyst.Xcel.UDFs.GetIndicatorValue($D211, "5 Famille de courbes="&amp;$C211&amp;";", IntrantScenario!$B$7, IntrantScenario!$B$10,J$5)/5,0)</f>
        <v>0</v>
      </c>
      <c r="K211" s="429">
        <f>IFERROR(_xll.Woodstock.Analyst.Xcel.UDFs.GetIndicatorValueAverage($D211, "5 Famille de courbes="&amp;$C211&amp;";", IntrantScenario!$B$7, IntrantScenario!$B$10,"2", "6")/5,0)</f>
        <v>0</v>
      </c>
    </row>
    <row r="212" spans="1:11" x14ac:dyDescent="0.25">
      <c r="A212" s="164" t="s">
        <v>35</v>
      </c>
      <c r="B212" s="165" t="s">
        <v>123</v>
      </c>
      <c r="C212" s="374" t="str">
        <f t="shared" si="26"/>
        <v>FCTYF_BOP_R</v>
      </c>
      <c r="D212" s="374" t="s">
        <v>819</v>
      </c>
      <c r="E212" s="428" t="s">
        <v>551</v>
      </c>
      <c r="F212" s="429">
        <f>IFERROR(_xll.Woodstock.Analyst.Xcel.UDFs.GetIndicatorValue($D212, "5 Famille de courbes="&amp;$C212&amp;";", IntrantScenario!$B$7, IntrantScenario!$B$10,F$5)/5,0)</f>
        <v>0</v>
      </c>
      <c r="G212" s="429">
        <f>IFERROR(_xll.Woodstock.Analyst.Xcel.UDFs.GetIndicatorValue($D212, "5 Famille de courbes="&amp;$C212&amp;";", IntrantScenario!$B$7, IntrantScenario!$B$10,G$5)/5,0)</f>
        <v>0</v>
      </c>
      <c r="H212" s="429">
        <f>IFERROR(_xll.Woodstock.Analyst.Xcel.UDFs.GetIndicatorValue($D212, "5 Famille de courbes="&amp;$C212&amp;";", IntrantScenario!$B$7, IntrantScenario!$B$10,H$5)/5,0)</f>
        <v>0</v>
      </c>
      <c r="I212" s="429">
        <f>IFERROR(_xll.Woodstock.Analyst.Xcel.UDFs.GetIndicatorValue($D212, "5 Famille de courbes="&amp;$C212&amp;";", IntrantScenario!$B$7, IntrantScenario!$B$10,I$5)/5,0)</f>
        <v>0</v>
      </c>
      <c r="J212" s="429">
        <f>IFERROR(_xll.Woodstock.Analyst.Xcel.UDFs.GetIndicatorValue($D212, "5 Famille de courbes="&amp;$C212&amp;";", IntrantScenario!$B$7, IntrantScenario!$B$10,J$5)/5,0)</f>
        <v>0</v>
      </c>
      <c r="K212" s="429">
        <f>IFERROR(_xll.Woodstock.Analyst.Xcel.UDFs.GetIndicatorValueAverage($D212, "5 Famille de courbes="&amp;$C212&amp;";", IntrantScenario!$B$7, IntrantScenario!$B$10,"2", "6")/5,0)</f>
        <v>0</v>
      </c>
    </row>
    <row r="213" spans="1:11" x14ac:dyDescent="0.25">
      <c r="A213" s="164" t="s">
        <v>35</v>
      </c>
      <c r="B213" s="165" t="s">
        <v>123</v>
      </c>
      <c r="C213" s="374" t="str">
        <f t="shared" si="26"/>
        <v>FCTYF_BOP_R</v>
      </c>
      <c r="D213" s="374" t="s">
        <v>820</v>
      </c>
      <c r="E213" s="428" t="s">
        <v>551</v>
      </c>
      <c r="F213" s="429">
        <f>IFERROR(_xll.Woodstock.Analyst.Xcel.UDFs.GetIndicatorValue($D213, "5 Famille de courbes="&amp;$C213&amp;";", IntrantScenario!$B$7, IntrantScenario!$B$10,F$5)/5,0)</f>
        <v>0</v>
      </c>
      <c r="G213" s="429">
        <f>IFERROR(_xll.Woodstock.Analyst.Xcel.UDFs.GetIndicatorValue($D213, "5 Famille de courbes="&amp;$C213&amp;";", IntrantScenario!$B$7, IntrantScenario!$B$10,G$5)/5,0)</f>
        <v>0</v>
      </c>
      <c r="H213" s="429">
        <f>IFERROR(_xll.Woodstock.Analyst.Xcel.UDFs.GetIndicatorValue($D213, "5 Famille de courbes="&amp;$C213&amp;";", IntrantScenario!$B$7, IntrantScenario!$B$10,H$5)/5,0)</f>
        <v>0</v>
      </c>
      <c r="I213" s="429">
        <f>IFERROR(_xll.Woodstock.Analyst.Xcel.UDFs.GetIndicatorValue($D213, "5 Famille de courbes="&amp;$C213&amp;";", IntrantScenario!$B$7, IntrantScenario!$B$10,I$5)/5,0)</f>
        <v>0</v>
      </c>
      <c r="J213" s="429">
        <f>IFERROR(_xll.Woodstock.Analyst.Xcel.UDFs.GetIndicatorValue($D213, "5 Famille de courbes="&amp;$C213&amp;";", IntrantScenario!$B$7, IntrantScenario!$B$10,J$5)/5,0)</f>
        <v>0</v>
      </c>
      <c r="K213" s="429">
        <f>IFERROR(_xll.Woodstock.Analyst.Xcel.UDFs.GetIndicatorValueAverage($D213, "5 Famille de courbes="&amp;$C213&amp;";", IntrantScenario!$B$7, IntrantScenario!$B$10,"2", "6")/5,0)</f>
        <v>0</v>
      </c>
    </row>
    <row r="214" spans="1:11" x14ac:dyDescent="0.25">
      <c r="A214" s="164" t="s">
        <v>35</v>
      </c>
      <c r="B214" s="444" t="s">
        <v>123</v>
      </c>
      <c r="C214" s="441" t="str">
        <f t="shared" si="26"/>
        <v>FCTYF_BOP_R</v>
      </c>
      <c r="D214" s="445"/>
      <c r="E214" s="442" t="s">
        <v>551</v>
      </c>
      <c r="F214" s="443">
        <f t="shared" ref="F214:K214" si="30">SUM(F211:F213)</f>
        <v>0</v>
      </c>
      <c r="G214" s="443">
        <f t="shared" si="30"/>
        <v>0</v>
      </c>
      <c r="H214" s="443">
        <f t="shared" si="30"/>
        <v>0</v>
      </c>
      <c r="I214" s="443">
        <f t="shared" si="30"/>
        <v>0</v>
      </c>
      <c r="J214" s="443">
        <f t="shared" si="30"/>
        <v>0</v>
      </c>
      <c r="K214" s="443">
        <f t="shared" si="30"/>
        <v>0</v>
      </c>
    </row>
    <row r="215" spans="1:11" x14ac:dyDescent="0.25">
      <c r="A215" s="164" t="s">
        <v>35</v>
      </c>
      <c r="B215" s="165" t="s">
        <v>123</v>
      </c>
      <c r="C215" s="374" t="str">
        <f t="shared" si="26"/>
        <v>FCTYF_BOP_R</v>
      </c>
      <c r="D215" s="374" t="s">
        <v>821</v>
      </c>
      <c r="E215" s="428" t="s">
        <v>1056</v>
      </c>
      <c r="F215" s="429">
        <f>IFERROR(_xll.Woodstock.Analyst.Xcel.UDFs.GetIndicatorValue($D215, "5 Famille de courbes="&amp;$C215&amp;";", IntrantScenario!$B$7, IntrantScenario!$B$10,F$5)/5,0)</f>
        <v>0</v>
      </c>
      <c r="G215" s="429">
        <f>IFERROR(_xll.Woodstock.Analyst.Xcel.UDFs.GetIndicatorValue($D215, "5 Famille de courbes="&amp;$C215&amp;";", IntrantScenario!$B$7, IntrantScenario!$B$10,G$5)/5,0)</f>
        <v>0</v>
      </c>
      <c r="H215" s="429">
        <f>IFERROR(_xll.Woodstock.Analyst.Xcel.UDFs.GetIndicatorValue($D215, "5 Famille de courbes="&amp;$C215&amp;";", IntrantScenario!$B$7, IntrantScenario!$B$10,H$5)/5,0)</f>
        <v>0</v>
      </c>
      <c r="I215" s="429">
        <f>IFERROR(_xll.Woodstock.Analyst.Xcel.UDFs.GetIndicatorValue($D215, "5 Famille de courbes="&amp;$C215&amp;";", IntrantScenario!$B$7, IntrantScenario!$B$10,I$5)/5,0)</f>
        <v>0</v>
      </c>
      <c r="J215" s="429">
        <f>IFERROR(_xll.Woodstock.Analyst.Xcel.UDFs.GetIndicatorValue($D215, "5 Famille de courbes="&amp;$C215&amp;";", IntrantScenario!$B$7, IntrantScenario!$B$10,J$5)/5,0)</f>
        <v>0</v>
      </c>
      <c r="K215" s="429">
        <f>IFERROR(_xll.Woodstock.Analyst.Xcel.UDFs.GetIndicatorValueAverage($D215, "5 Famille de courbes="&amp;$C215&amp;";", IntrantScenario!$B$7, IntrantScenario!$B$10,"2", "6")/5,0)</f>
        <v>0</v>
      </c>
    </row>
    <row r="216" spans="1:11" x14ac:dyDescent="0.25">
      <c r="A216" s="164" t="s">
        <v>35</v>
      </c>
      <c r="B216" s="165" t="s">
        <v>123</v>
      </c>
      <c r="C216" s="374" t="str">
        <f t="shared" si="26"/>
        <v>FCTYF_BOP_R</v>
      </c>
      <c r="D216" s="374" t="s">
        <v>822</v>
      </c>
      <c r="E216" s="428" t="s">
        <v>1056</v>
      </c>
      <c r="F216" s="429">
        <f>IFERROR(_xll.Woodstock.Analyst.Xcel.UDFs.GetIndicatorValue($D216, "5 Famille de courbes="&amp;$C216&amp;";", IntrantScenario!$B$7, IntrantScenario!$B$10,F$5)/5,0)</f>
        <v>0</v>
      </c>
      <c r="G216" s="429">
        <f>IFERROR(_xll.Woodstock.Analyst.Xcel.UDFs.GetIndicatorValue($D216, "5 Famille de courbes="&amp;$C216&amp;";", IntrantScenario!$B$7, IntrantScenario!$B$10,G$5)/5,0)</f>
        <v>0</v>
      </c>
      <c r="H216" s="429">
        <f>IFERROR(_xll.Woodstock.Analyst.Xcel.UDFs.GetIndicatorValue($D216, "5 Famille de courbes="&amp;$C216&amp;";", IntrantScenario!$B$7, IntrantScenario!$B$10,H$5)/5,0)</f>
        <v>0</v>
      </c>
      <c r="I216" s="429">
        <f>IFERROR(_xll.Woodstock.Analyst.Xcel.UDFs.GetIndicatorValue($D216, "5 Famille de courbes="&amp;$C216&amp;";", IntrantScenario!$B$7, IntrantScenario!$B$10,I$5)/5,0)</f>
        <v>0</v>
      </c>
      <c r="J216" s="429">
        <f>IFERROR(_xll.Woodstock.Analyst.Xcel.UDFs.GetIndicatorValue($D216, "5 Famille de courbes="&amp;$C216&amp;";", IntrantScenario!$B$7, IntrantScenario!$B$10,J$5)/5,0)</f>
        <v>0</v>
      </c>
      <c r="K216" s="429">
        <f>IFERROR(_xll.Woodstock.Analyst.Xcel.UDFs.GetIndicatorValueAverage($D216, "5 Famille de courbes="&amp;$C216&amp;";", IntrantScenario!$B$7, IntrantScenario!$B$10,"2", "6")/5,0)</f>
        <v>0</v>
      </c>
    </row>
    <row r="217" spans="1:11" x14ac:dyDescent="0.25">
      <c r="A217" s="164" t="s">
        <v>35</v>
      </c>
      <c r="B217" s="165" t="s">
        <v>123</v>
      </c>
      <c r="C217" s="374" t="str">
        <f t="shared" si="26"/>
        <v>FCTYF_BOP_R</v>
      </c>
      <c r="D217" s="374" t="s">
        <v>823</v>
      </c>
      <c r="E217" s="428" t="s">
        <v>1056</v>
      </c>
      <c r="F217" s="429">
        <f>IFERROR(_xll.Woodstock.Analyst.Xcel.UDFs.GetIndicatorValue($D217, "5 Famille de courbes="&amp;$C217&amp;";", IntrantScenario!$B$7, IntrantScenario!$B$10,F$5)/5,0)</f>
        <v>0</v>
      </c>
      <c r="G217" s="429">
        <f>IFERROR(_xll.Woodstock.Analyst.Xcel.UDFs.GetIndicatorValue($D217, "5 Famille de courbes="&amp;$C217&amp;";", IntrantScenario!$B$7, IntrantScenario!$B$10,G$5)/5,0)</f>
        <v>0</v>
      </c>
      <c r="H217" s="429">
        <f>IFERROR(_xll.Woodstock.Analyst.Xcel.UDFs.GetIndicatorValue($D217, "5 Famille de courbes="&amp;$C217&amp;";", IntrantScenario!$B$7, IntrantScenario!$B$10,H$5)/5,0)</f>
        <v>0</v>
      </c>
      <c r="I217" s="429">
        <f>IFERROR(_xll.Woodstock.Analyst.Xcel.UDFs.GetIndicatorValue($D217, "5 Famille de courbes="&amp;$C217&amp;";", IntrantScenario!$B$7, IntrantScenario!$B$10,I$5)/5,0)</f>
        <v>0</v>
      </c>
      <c r="J217" s="429">
        <f>IFERROR(_xll.Woodstock.Analyst.Xcel.UDFs.GetIndicatorValue($D217, "5 Famille de courbes="&amp;$C217&amp;";", IntrantScenario!$B$7, IntrantScenario!$B$10,J$5)/5,0)</f>
        <v>0</v>
      </c>
      <c r="K217" s="429">
        <f>IFERROR(_xll.Woodstock.Analyst.Xcel.UDFs.GetIndicatorValueAverage($D217, "5 Famille de courbes="&amp;$C217&amp;";", IntrantScenario!$B$7, IntrantScenario!$B$10,"2", "6")/5,0)</f>
        <v>0</v>
      </c>
    </row>
    <row r="218" spans="1:11" x14ac:dyDescent="0.25">
      <c r="A218" s="164" t="s">
        <v>35</v>
      </c>
      <c r="B218" s="444" t="s">
        <v>123</v>
      </c>
      <c r="C218" s="441" t="str">
        <f t="shared" si="26"/>
        <v>FCTYF_BOP_R</v>
      </c>
      <c r="D218" s="445"/>
      <c r="E218" s="442" t="s">
        <v>1056</v>
      </c>
      <c r="F218" s="443">
        <f t="shared" ref="F218:K218" si="31">SUM(F215:F217)</f>
        <v>0</v>
      </c>
      <c r="G218" s="443">
        <f t="shared" si="31"/>
        <v>0</v>
      </c>
      <c r="H218" s="443">
        <f t="shared" si="31"/>
        <v>0</v>
      </c>
      <c r="I218" s="443">
        <f t="shared" si="31"/>
        <v>0</v>
      </c>
      <c r="J218" s="443">
        <f t="shared" si="31"/>
        <v>0</v>
      </c>
      <c r="K218" s="443">
        <f t="shared" si="31"/>
        <v>0</v>
      </c>
    </row>
    <row r="219" spans="1:11" x14ac:dyDescent="0.25">
      <c r="A219" s="164" t="s">
        <v>35</v>
      </c>
      <c r="B219" s="165" t="s">
        <v>123</v>
      </c>
      <c r="C219" s="374" t="str">
        <f t="shared" si="26"/>
        <v>FCTYF_BOP_R</v>
      </c>
      <c r="D219" s="374" t="s">
        <v>824</v>
      </c>
      <c r="E219" s="428" t="s">
        <v>1057</v>
      </c>
      <c r="F219" s="429">
        <f>IFERROR(_xll.Woodstock.Analyst.Xcel.UDFs.GetIndicatorValue($D219, "5 Famille de courbes="&amp;$C219&amp;";", IntrantScenario!$B$7, IntrantScenario!$B$10,F$5)/5,0)</f>
        <v>0</v>
      </c>
      <c r="G219" s="429">
        <f>IFERROR(_xll.Woodstock.Analyst.Xcel.UDFs.GetIndicatorValue($D219, "5 Famille de courbes="&amp;$C219&amp;";", IntrantScenario!$B$7, IntrantScenario!$B$10,G$5)/5,0)</f>
        <v>0</v>
      </c>
      <c r="H219" s="429">
        <f>IFERROR(_xll.Woodstock.Analyst.Xcel.UDFs.GetIndicatorValue($D219, "5 Famille de courbes="&amp;$C219&amp;";", IntrantScenario!$B$7, IntrantScenario!$B$10,H$5)/5,0)</f>
        <v>0</v>
      </c>
      <c r="I219" s="429">
        <f>IFERROR(_xll.Woodstock.Analyst.Xcel.UDFs.GetIndicatorValue($D219, "5 Famille de courbes="&amp;$C219&amp;";", IntrantScenario!$B$7, IntrantScenario!$B$10,I$5)/5,0)</f>
        <v>0</v>
      </c>
      <c r="J219" s="429">
        <f>IFERROR(_xll.Woodstock.Analyst.Xcel.UDFs.GetIndicatorValue($D219, "5 Famille de courbes="&amp;$C219&amp;";", IntrantScenario!$B$7, IntrantScenario!$B$10,J$5)/5,0)</f>
        <v>0</v>
      </c>
      <c r="K219" s="429">
        <f>IFERROR(_xll.Woodstock.Analyst.Xcel.UDFs.GetIndicatorValueAverage($D219, "5 Famille de courbes="&amp;$C219&amp;";", IntrantScenario!$B$7, IntrantScenario!$B$10,"2", "6")/5,0)</f>
        <v>0</v>
      </c>
    </row>
    <row r="220" spans="1:11" x14ac:dyDescent="0.25">
      <c r="A220" s="164" t="s">
        <v>35</v>
      </c>
      <c r="B220" s="165" t="s">
        <v>123</v>
      </c>
      <c r="C220" s="374" t="str">
        <f t="shared" si="26"/>
        <v>FCTYF_BOP_R</v>
      </c>
      <c r="D220" s="374" t="s">
        <v>825</v>
      </c>
      <c r="E220" s="428" t="s">
        <v>1057</v>
      </c>
      <c r="F220" s="429">
        <f>IFERROR(_xll.Woodstock.Analyst.Xcel.UDFs.GetIndicatorValue($D220, "5 Famille de courbes="&amp;$C220&amp;";", IntrantScenario!$B$7, IntrantScenario!$B$10,F$5)/5,0)</f>
        <v>0</v>
      </c>
      <c r="G220" s="429">
        <f>IFERROR(_xll.Woodstock.Analyst.Xcel.UDFs.GetIndicatorValue($D220, "5 Famille de courbes="&amp;$C220&amp;";", IntrantScenario!$B$7, IntrantScenario!$B$10,G$5)/5,0)</f>
        <v>0</v>
      </c>
      <c r="H220" s="429">
        <f>IFERROR(_xll.Woodstock.Analyst.Xcel.UDFs.GetIndicatorValue($D220, "5 Famille de courbes="&amp;$C220&amp;";", IntrantScenario!$B$7, IntrantScenario!$B$10,H$5)/5,0)</f>
        <v>0</v>
      </c>
      <c r="I220" s="429">
        <f>IFERROR(_xll.Woodstock.Analyst.Xcel.UDFs.GetIndicatorValue($D220, "5 Famille de courbes="&amp;$C220&amp;";", IntrantScenario!$B$7, IntrantScenario!$B$10,I$5)/5,0)</f>
        <v>0</v>
      </c>
      <c r="J220" s="429">
        <f>IFERROR(_xll.Woodstock.Analyst.Xcel.UDFs.GetIndicatorValue($D220, "5 Famille de courbes="&amp;$C220&amp;";", IntrantScenario!$B$7, IntrantScenario!$B$10,J$5)/5,0)</f>
        <v>0</v>
      </c>
      <c r="K220" s="429">
        <f>IFERROR(_xll.Woodstock.Analyst.Xcel.UDFs.GetIndicatorValueAverage($D220, "5 Famille de courbes="&amp;$C220&amp;";", IntrantScenario!$B$7, IntrantScenario!$B$10,"2", "6")/5,0)</f>
        <v>0</v>
      </c>
    </row>
    <row r="221" spans="1:11" x14ac:dyDescent="0.25">
      <c r="A221" s="164" t="s">
        <v>35</v>
      </c>
      <c r="B221" s="165" t="s">
        <v>123</v>
      </c>
      <c r="C221" s="374" t="str">
        <f t="shared" si="26"/>
        <v>FCTYF_BOP_R</v>
      </c>
      <c r="D221" s="374" t="s">
        <v>826</v>
      </c>
      <c r="E221" s="428" t="s">
        <v>1057</v>
      </c>
      <c r="F221" s="429">
        <f>IFERROR(_xll.Woodstock.Analyst.Xcel.UDFs.GetIndicatorValue($D221, "5 Famille de courbes="&amp;$C221&amp;";", IntrantScenario!$B$7, IntrantScenario!$B$10,F$5)/5,0)</f>
        <v>0</v>
      </c>
      <c r="G221" s="429">
        <f>IFERROR(_xll.Woodstock.Analyst.Xcel.UDFs.GetIndicatorValue($D221, "5 Famille de courbes="&amp;$C221&amp;";", IntrantScenario!$B$7, IntrantScenario!$B$10,G$5)/5,0)</f>
        <v>0</v>
      </c>
      <c r="H221" s="429">
        <f>IFERROR(_xll.Woodstock.Analyst.Xcel.UDFs.GetIndicatorValue($D221, "5 Famille de courbes="&amp;$C221&amp;";", IntrantScenario!$B$7, IntrantScenario!$B$10,H$5)/5,0)</f>
        <v>0</v>
      </c>
      <c r="I221" s="429">
        <f>IFERROR(_xll.Woodstock.Analyst.Xcel.UDFs.GetIndicatorValue($D221, "5 Famille de courbes="&amp;$C221&amp;";", IntrantScenario!$B$7, IntrantScenario!$B$10,I$5)/5,0)</f>
        <v>0</v>
      </c>
      <c r="J221" s="429">
        <f>IFERROR(_xll.Woodstock.Analyst.Xcel.UDFs.GetIndicatorValue($D221, "5 Famille de courbes="&amp;$C221&amp;";", IntrantScenario!$B$7, IntrantScenario!$B$10,J$5)/5,0)</f>
        <v>0</v>
      </c>
      <c r="K221" s="429">
        <f>IFERROR(_xll.Woodstock.Analyst.Xcel.UDFs.GetIndicatorValueAverage($D221, "5 Famille de courbes="&amp;$C221&amp;";", IntrantScenario!$B$7, IntrantScenario!$B$10,"2", "6")/5,0)</f>
        <v>0</v>
      </c>
    </row>
    <row r="222" spans="1:11" x14ac:dyDescent="0.25">
      <c r="A222" s="164" t="s">
        <v>35</v>
      </c>
      <c r="B222" s="165" t="s">
        <v>123</v>
      </c>
      <c r="C222" s="374" t="str">
        <f t="shared" ref="C222:C253" si="32">"FCTYF_"&amp;B222</f>
        <v>FCTYF_BOP_R</v>
      </c>
      <c r="D222" s="374" t="s">
        <v>827</v>
      </c>
      <c r="E222" s="428" t="s">
        <v>1057</v>
      </c>
      <c r="F222" s="429">
        <f>IFERROR(_xll.Woodstock.Analyst.Xcel.UDFs.GetIndicatorValue($D222, "5 Famille de courbes="&amp;$C222&amp;";", IntrantScenario!$B$7, IntrantScenario!$B$10,F$5)/5,0)</f>
        <v>0</v>
      </c>
      <c r="G222" s="429">
        <f>IFERROR(_xll.Woodstock.Analyst.Xcel.UDFs.GetIndicatorValue($D222, "5 Famille de courbes="&amp;$C222&amp;";", IntrantScenario!$B$7, IntrantScenario!$B$10,G$5)/5,0)</f>
        <v>0</v>
      </c>
      <c r="H222" s="429">
        <f>IFERROR(_xll.Woodstock.Analyst.Xcel.UDFs.GetIndicatorValue($D222, "5 Famille de courbes="&amp;$C222&amp;";", IntrantScenario!$B$7, IntrantScenario!$B$10,H$5)/5,0)</f>
        <v>0</v>
      </c>
      <c r="I222" s="429">
        <f>IFERROR(_xll.Woodstock.Analyst.Xcel.UDFs.GetIndicatorValue($D222, "5 Famille de courbes="&amp;$C222&amp;";", IntrantScenario!$B$7, IntrantScenario!$B$10,I$5)/5,0)</f>
        <v>0</v>
      </c>
      <c r="J222" s="429">
        <f>IFERROR(_xll.Woodstock.Analyst.Xcel.UDFs.GetIndicatorValue($D222, "5 Famille de courbes="&amp;$C222&amp;";", IntrantScenario!$B$7, IntrantScenario!$B$10,J$5)/5,0)</f>
        <v>0</v>
      </c>
      <c r="K222" s="429">
        <f>IFERROR(_xll.Woodstock.Analyst.Xcel.UDFs.GetIndicatorValueAverage($D222, "5 Famille de courbes="&amp;$C222&amp;";", IntrantScenario!$B$7, IntrantScenario!$B$10,"2", "6")/5,0)</f>
        <v>0</v>
      </c>
    </row>
    <row r="223" spans="1:11" x14ac:dyDescent="0.25">
      <c r="A223" s="164" t="s">
        <v>35</v>
      </c>
      <c r="B223" s="165" t="s">
        <v>123</v>
      </c>
      <c r="C223" s="374" t="str">
        <f t="shared" si="32"/>
        <v>FCTYF_BOP_R</v>
      </c>
      <c r="D223" s="374" t="s">
        <v>828</v>
      </c>
      <c r="E223" s="428" t="s">
        <v>1057</v>
      </c>
      <c r="F223" s="429">
        <f>IFERROR(_xll.Woodstock.Analyst.Xcel.UDFs.GetIndicatorValue($D223, "5 Famille de courbes="&amp;$C223&amp;";", IntrantScenario!$B$7, IntrantScenario!$B$10,F$5)/5,0)</f>
        <v>0</v>
      </c>
      <c r="G223" s="429">
        <f>IFERROR(_xll.Woodstock.Analyst.Xcel.UDFs.GetIndicatorValue($D223, "5 Famille de courbes="&amp;$C223&amp;";", IntrantScenario!$B$7, IntrantScenario!$B$10,G$5)/5,0)</f>
        <v>0</v>
      </c>
      <c r="H223" s="429">
        <f>IFERROR(_xll.Woodstock.Analyst.Xcel.UDFs.GetIndicatorValue($D223, "5 Famille de courbes="&amp;$C223&amp;";", IntrantScenario!$B$7, IntrantScenario!$B$10,H$5)/5,0)</f>
        <v>0</v>
      </c>
      <c r="I223" s="429">
        <f>IFERROR(_xll.Woodstock.Analyst.Xcel.UDFs.GetIndicatorValue($D223, "5 Famille de courbes="&amp;$C223&amp;";", IntrantScenario!$B$7, IntrantScenario!$B$10,I$5)/5,0)</f>
        <v>0</v>
      </c>
      <c r="J223" s="429">
        <f>IFERROR(_xll.Woodstock.Analyst.Xcel.UDFs.GetIndicatorValue($D223, "5 Famille de courbes="&amp;$C223&amp;";", IntrantScenario!$B$7, IntrantScenario!$B$10,J$5)/5,0)</f>
        <v>0</v>
      </c>
      <c r="K223" s="429">
        <f>IFERROR(_xll.Woodstock.Analyst.Xcel.UDFs.GetIndicatorValueAverage($D223, "5 Famille de courbes="&amp;$C223&amp;";", IntrantScenario!$B$7, IntrantScenario!$B$10,"2", "6")/5,0)</f>
        <v>0</v>
      </c>
    </row>
    <row r="224" spans="1:11" x14ac:dyDescent="0.25">
      <c r="A224" s="164" t="s">
        <v>35</v>
      </c>
      <c r="B224" s="165" t="s">
        <v>123</v>
      </c>
      <c r="C224" s="374" t="str">
        <f t="shared" si="32"/>
        <v>FCTYF_BOP_R</v>
      </c>
      <c r="D224" s="374" t="s">
        <v>829</v>
      </c>
      <c r="E224" s="428" t="s">
        <v>1057</v>
      </c>
      <c r="F224" s="429">
        <f>IFERROR(_xll.Woodstock.Analyst.Xcel.UDFs.GetIndicatorValue($D224, "5 Famille de courbes="&amp;$C224&amp;";", IntrantScenario!$B$7, IntrantScenario!$B$10,F$5)/5,0)</f>
        <v>0</v>
      </c>
      <c r="G224" s="429">
        <f>IFERROR(_xll.Woodstock.Analyst.Xcel.UDFs.GetIndicatorValue($D224, "5 Famille de courbes="&amp;$C224&amp;";", IntrantScenario!$B$7, IntrantScenario!$B$10,G$5)/5,0)</f>
        <v>0</v>
      </c>
      <c r="H224" s="429">
        <f>IFERROR(_xll.Woodstock.Analyst.Xcel.UDFs.GetIndicatorValue($D224, "5 Famille de courbes="&amp;$C224&amp;";", IntrantScenario!$B$7, IntrantScenario!$B$10,H$5)/5,0)</f>
        <v>0</v>
      </c>
      <c r="I224" s="429">
        <f>IFERROR(_xll.Woodstock.Analyst.Xcel.UDFs.GetIndicatorValue($D224, "5 Famille de courbes="&amp;$C224&amp;";", IntrantScenario!$B$7, IntrantScenario!$B$10,I$5)/5,0)</f>
        <v>0</v>
      </c>
      <c r="J224" s="429">
        <f>IFERROR(_xll.Woodstock.Analyst.Xcel.UDFs.GetIndicatorValue($D224, "5 Famille de courbes="&amp;$C224&amp;";", IntrantScenario!$B$7, IntrantScenario!$B$10,J$5)/5,0)</f>
        <v>0</v>
      </c>
      <c r="K224" s="429">
        <f>IFERROR(_xll.Woodstock.Analyst.Xcel.UDFs.GetIndicatorValueAverage($D224, "5 Famille de courbes="&amp;$C224&amp;";", IntrantScenario!$B$7, IntrantScenario!$B$10,"2", "6")/5,0)</f>
        <v>0</v>
      </c>
    </row>
    <row r="225" spans="1:11" x14ac:dyDescent="0.25">
      <c r="A225" s="164" t="s">
        <v>35</v>
      </c>
      <c r="B225" s="444" t="s">
        <v>123</v>
      </c>
      <c r="C225" s="441" t="str">
        <f t="shared" si="32"/>
        <v>FCTYF_BOP_R</v>
      </c>
      <c r="D225" s="445"/>
      <c r="E225" s="442" t="s">
        <v>1057</v>
      </c>
      <c r="F225" s="443">
        <f t="shared" ref="F225:K225" si="33">SUM(F219:F224)</f>
        <v>0</v>
      </c>
      <c r="G225" s="443">
        <f t="shared" si="33"/>
        <v>0</v>
      </c>
      <c r="H225" s="443">
        <f t="shared" si="33"/>
        <v>0</v>
      </c>
      <c r="I225" s="443">
        <f t="shared" si="33"/>
        <v>0</v>
      </c>
      <c r="J225" s="443">
        <f t="shared" si="33"/>
        <v>0</v>
      </c>
      <c r="K225" s="443">
        <f t="shared" si="33"/>
        <v>0</v>
      </c>
    </row>
    <row r="226" spans="1:11" x14ac:dyDescent="0.25">
      <c r="A226" s="164" t="s">
        <v>35</v>
      </c>
      <c r="B226" s="165" t="s">
        <v>123</v>
      </c>
      <c r="C226" s="374" t="str">
        <f t="shared" si="32"/>
        <v>FCTYF_BOP_R</v>
      </c>
      <c r="D226" s="374" t="s">
        <v>830</v>
      </c>
      <c r="E226" s="428" t="s">
        <v>1058</v>
      </c>
      <c r="F226" s="429">
        <f>IFERROR(_xll.Woodstock.Analyst.Xcel.UDFs.GetIndicatorValue($D226, "5 Famille de courbes="&amp;$C226&amp;";", IntrantScenario!$B$7, IntrantScenario!$B$10,F$5)/5,0)</f>
        <v>0</v>
      </c>
      <c r="G226" s="429">
        <f>IFERROR(_xll.Woodstock.Analyst.Xcel.UDFs.GetIndicatorValue($D226, "5 Famille de courbes="&amp;$C226&amp;";", IntrantScenario!$B$7, IntrantScenario!$B$10,G$5)/5,0)</f>
        <v>0</v>
      </c>
      <c r="H226" s="429">
        <f>IFERROR(_xll.Woodstock.Analyst.Xcel.UDFs.GetIndicatorValue($D226, "5 Famille de courbes="&amp;$C226&amp;";", IntrantScenario!$B$7, IntrantScenario!$B$10,H$5)/5,0)</f>
        <v>0</v>
      </c>
      <c r="I226" s="429">
        <f>IFERROR(_xll.Woodstock.Analyst.Xcel.UDFs.GetIndicatorValue($D226, "5 Famille de courbes="&amp;$C226&amp;";", IntrantScenario!$B$7, IntrantScenario!$B$10,I$5)/5,0)</f>
        <v>0</v>
      </c>
      <c r="J226" s="429">
        <f>IFERROR(_xll.Woodstock.Analyst.Xcel.UDFs.GetIndicatorValue($D226, "5 Famille de courbes="&amp;$C226&amp;";", IntrantScenario!$B$7, IntrantScenario!$B$10,J$5)/5,0)</f>
        <v>0</v>
      </c>
      <c r="K226" s="429">
        <f>IFERROR(_xll.Woodstock.Analyst.Xcel.UDFs.GetIndicatorValueAverage($D226, "5 Famille de courbes="&amp;$C226&amp;";", IntrantScenario!$B$7, IntrantScenario!$B$10,"2", "6")/5,0)</f>
        <v>0</v>
      </c>
    </row>
    <row r="227" spans="1:11" x14ac:dyDescent="0.25">
      <c r="A227" s="164" t="s">
        <v>35</v>
      </c>
      <c r="B227" s="165" t="s">
        <v>123</v>
      </c>
      <c r="C227" s="374" t="str">
        <f t="shared" si="32"/>
        <v>FCTYF_BOP_R</v>
      </c>
      <c r="D227" s="374" t="s">
        <v>831</v>
      </c>
      <c r="E227" s="428" t="s">
        <v>1058</v>
      </c>
      <c r="F227" s="429">
        <f>IFERROR(_xll.Woodstock.Analyst.Xcel.UDFs.GetIndicatorValue($D227, "5 Famille de courbes="&amp;$C227&amp;";", IntrantScenario!$B$7, IntrantScenario!$B$10,F$5)/5,0)</f>
        <v>0</v>
      </c>
      <c r="G227" s="429">
        <f>IFERROR(_xll.Woodstock.Analyst.Xcel.UDFs.GetIndicatorValue($D227, "5 Famille de courbes="&amp;$C227&amp;";", IntrantScenario!$B$7, IntrantScenario!$B$10,G$5)/5,0)</f>
        <v>0</v>
      </c>
      <c r="H227" s="429">
        <f>IFERROR(_xll.Woodstock.Analyst.Xcel.UDFs.GetIndicatorValue($D227, "5 Famille de courbes="&amp;$C227&amp;";", IntrantScenario!$B$7, IntrantScenario!$B$10,H$5)/5,0)</f>
        <v>0</v>
      </c>
      <c r="I227" s="429">
        <f>IFERROR(_xll.Woodstock.Analyst.Xcel.UDFs.GetIndicatorValue($D227, "5 Famille de courbes="&amp;$C227&amp;";", IntrantScenario!$B$7, IntrantScenario!$B$10,I$5)/5,0)</f>
        <v>0</v>
      </c>
      <c r="J227" s="429">
        <f>IFERROR(_xll.Woodstock.Analyst.Xcel.UDFs.GetIndicatorValue($D227, "5 Famille de courbes="&amp;$C227&amp;";", IntrantScenario!$B$7, IntrantScenario!$B$10,J$5)/5,0)</f>
        <v>0</v>
      </c>
      <c r="K227" s="429">
        <f>IFERROR(_xll.Woodstock.Analyst.Xcel.UDFs.GetIndicatorValueAverage($D227, "5 Famille de courbes="&amp;$C227&amp;";", IntrantScenario!$B$7, IntrantScenario!$B$10,"2", "6")/5,0)</f>
        <v>0</v>
      </c>
    </row>
    <row r="228" spans="1:11" x14ac:dyDescent="0.25">
      <c r="A228" s="164" t="s">
        <v>35</v>
      </c>
      <c r="B228" s="165" t="s">
        <v>123</v>
      </c>
      <c r="C228" s="374" t="str">
        <f t="shared" si="32"/>
        <v>FCTYF_BOP_R</v>
      </c>
      <c r="D228" s="374" t="s">
        <v>832</v>
      </c>
      <c r="E228" s="428" t="s">
        <v>1058</v>
      </c>
      <c r="F228" s="429">
        <f>IFERROR(_xll.Woodstock.Analyst.Xcel.UDFs.GetIndicatorValue($D228, "5 Famille de courbes="&amp;$C228&amp;";", IntrantScenario!$B$7, IntrantScenario!$B$10,F$5)/5,0)</f>
        <v>0</v>
      </c>
      <c r="G228" s="429">
        <f>IFERROR(_xll.Woodstock.Analyst.Xcel.UDFs.GetIndicatorValue($D228, "5 Famille de courbes="&amp;$C228&amp;";", IntrantScenario!$B$7, IntrantScenario!$B$10,G$5)/5,0)</f>
        <v>0</v>
      </c>
      <c r="H228" s="429">
        <f>IFERROR(_xll.Woodstock.Analyst.Xcel.UDFs.GetIndicatorValue($D228, "5 Famille de courbes="&amp;$C228&amp;";", IntrantScenario!$B$7, IntrantScenario!$B$10,H$5)/5,0)</f>
        <v>0</v>
      </c>
      <c r="I228" s="429">
        <f>IFERROR(_xll.Woodstock.Analyst.Xcel.UDFs.GetIndicatorValue($D228, "5 Famille de courbes="&amp;$C228&amp;";", IntrantScenario!$B$7, IntrantScenario!$B$10,I$5)/5,0)</f>
        <v>0</v>
      </c>
      <c r="J228" s="429">
        <f>IFERROR(_xll.Woodstock.Analyst.Xcel.UDFs.GetIndicatorValue($D228, "5 Famille de courbes="&amp;$C228&amp;";", IntrantScenario!$B$7, IntrantScenario!$B$10,J$5)/5,0)</f>
        <v>0</v>
      </c>
      <c r="K228" s="429">
        <f>IFERROR(_xll.Woodstock.Analyst.Xcel.UDFs.GetIndicatorValueAverage($D228, "5 Famille de courbes="&amp;$C228&amp;";", IntrantScenario!$B$7, IntrantScenario!$B$10,"2", "6")/5,0)</f>
        <v>0</v>
      </c>
    </row>
    <row r="229" spans="1:11" x14ac:dyDescent="0.25">
      <c r="A229" s="164" t="s">
        <v>35</v>
      </c>
      <c r="B229" s="165" t="s">
        <v>123</v>
      </c>
      <c r="C229" s="374" t="str">
        <f t="shared" si="32"/>
        <v>FCTYF_BOP_R</v>
      </c>
      <c r="D229" s="374" t="s">
        <v>833</v>
      </c>
      <c r="E229" s="428" t="s">
        <v>1058</v>
      </c>
      <c r="F229" s="429">
        <f>IFERROR(_xll.Woodstock.Analyst.Xcel.UDFs.GetIndicatorValue($D229, "5 Famille de courbes="&amp;$C229&amp;";", IntrantScenario!$B$7, IntrantScenario!$B$10,F$5)/5,0)</f>
        <v>0</v>
      </c>
      <c r="G229" s="429">
        <f>IFERROR(_xll.Woodstock.Analyst.Xcel.UDFs.GetIndicatorValue($D229, "5 Famille de courbes="&amp;$C229&amp;";", IntrantScenario!$B$7, IntrantScenario!$B$10,G$5)/5,0)</f>
        <v>0</v>
      </c>
      <c r="H229" s="429">
        <f>IFERROR(_xll.Woodstock.Analyst.Xcel.UDFs.GetIndicatorValue($D229, "5 Famille de courbes="&amp;$C229&amp;";", IntrantScenario!$B$7, IntrantScenario!$B$10,H$5)/5,0)</f>
        <v>0</v>
      </c>
      <c r="I229" s="429">
        <f>IFERROR(_xll.Woodstock.Analyst.Xcel.UDFs.GetIndicatorValue($D229, "5 Famille de courbes="&amp;$C229&amp;";", IntrantScenario!$B$7, IntrantScenario!$B$10,I$5)/5,0)</f>
        <v>0</v>
      </c>
      <c r="J229" s="429">
        <f>IFERROR(_xll.Woodstock.Analyst.Xcel.UDFs.GetIndicatorValue($D229, "5 Famille de courbes="&amp;$C229&amp;";", IntrantScenario!$B$7, IntrantScenario!$B$10,J$5)/5,0)</f>
        <v>0</v>
      </c>
      <c r="K229" s="429">
        <f>IFERROR(_xll.Woodstock.Analyst.Xcel.UDFs.GetIndicatorValueAverage($D229, "5 Famille de courbes="&amp;$C229&amp;";", IntrantScenario!$B$7, IntrantScenario!$B$10,"2", "6")/5,0)</f>
        <v>0</v>
      </c>
    </row>
    <row r="230" spans="1:11" x14ac:dyDescent="0.25">
      <c r="A230" s="164" t="s">
        <v>35</v>
      </c>
      <c r="B230" s="165" t="s">
        <v>123</v>
      </c>
      <c r="C230" s="374" t="str">
        <f t="shared" si="32"/>
        <v>FCTYF_BOP_R</v>
      </c>
      <c r="D230" s="374" t="s">
        <v>834</v>
      </c>
      <c r="E230" s="428" t="s">
        <v>1058</v>
      </c>
      <c r="F230" s="429">
        <f>IFERROR(_xll.Woodstock.Analyst.Xcel.UDFs.GetIndicatorValue($D230, "5 Famille de courbes="&amp;$C230&amp;";", IntrantScenario!$B$7, IntrantScenario!$B$10,F$5)/5,0)</f>
        <v>0</v>
      </c>
      <c r="G230" s="429">
        <f>IFERROR(_xll.Woodstock.Analyst.Xcel.UDFs.GetIndicatorValue($D230, "5 Famille de courbes="&amp;$C230&amp;";", IntrantScenario!$B$7, IntrantScenario!$B$10,G$5)/5,0)</f>
        <v>0</v>
      </c>
      <c r="H230" s="429">
        <f>IFERROR(_xll.Woodstock.Analyst.Xcel.UDFs.GetIndicatorValue($D230, "5 Famille de courbes="&amp;$C230&amp;";", IntrantScenario!$B$7, IntrantScenario!$B$10,H$5)/5,0)</f>
        <v>0</v>
      </c>
      <c r="I230" s="429">
        <f>IFERROR(_xll.Woodstock.Analyst.Xcel.UDFs.GetIndicatorValue($D230, "5 Famille de courbes="&amp;$C230&amp;";", IntrantScenario!$B$7, IntrantScenario!$B$10,I$5)/5,0)</f>
        <v>0</v>
      </c>
      <c r="J230" s="429">
        <f>IFERROR(_xll.Woodstock.Analyst.Xcel.UDFs.GetIndicatorValue($D230, "5 Famille de courbes="&amp;$C230&amp;";", IntrantScenario!$B$7, IntrantScenario!$B$10,J$5)/5,0)</f>
        <v>0</v>
      </c>
      <c r="K230" s="429">
        <f>IFERROR(_xll.Woodstock.Analyst.Xcel.UDFs.GetIndicatorValueAverage($D230, "5 Famille de courbes="&amp;$C230&amp;";", IntrantScenario!$B$7, IntrantScenario!$B$10,"2", "6")/5,0)</f>
        <v>0</v>
      </c>
    </row>
    <row r="231" spans="1:11" x14ac:dyDescent="0.25">
      <c r="A231" s="164" t="s">
        <v>35</v>
      </c>
      <c r="B231" s="165" t="s">
        <v>123</v>
      </c>
      <c r="C231" s="374" t="str">
        <f t="shared" si="32"/>
        <v>FCTYF_BOP_R</v>
      </c>
      <c r="D231" s="374" t="s">
        <v>835</v>
      </c>
      <c r="E231" s="428" t="s">
        <v>1058</v>
      </c>
      <c r="F231" s="429">
        <f>IFERROR(_xll.Woodstock.Analyst.Xcel.UDFs.GetIndicatorValue($D231, "5 Famille de courbes="&amp;$C231&amp;";", IntrantScenario!$B$7, IntrantScenario!$B$10,F$5)/5,0)</f>
        <v>0</v>
      </c>
      <c r="G231" s="429">
        <f>IFERROR(_xll.Woodstock.Analyst.Xcel.UDFs.GetIndicatorValue($D231, "5 Famille de courbes="&amp;$C231&amp;";", IntrantScenario!$B$7, IntrantScenario!$B$10,G$5)/5,0)</f>
        <v>0</v>
      </c>
      <c r="H231" s="429">
        <f>IFERROR(_xll.Woodstock.Analyst.Xcel.UDFs.GetIndicatorValue($D231, "5 Famille de courbes="&amp;$C231&amp;";", IntrantScenario!$B$7, IntrantScenario!$B$10,H$5)/5,0)</f>
        <v>0</v>
      </c>
      <c r="I231" s="429">
        <f>IFERROR(_xll.Woodstock.Analyst.Xcel.UDFs.GetIndicatorValue($D231, "5 Famille de courbes="&amp;$C231&amp;";", IntrantScenario!$B$7, IntrantScenario!$B$10,I$5)/5,0)</f>
        <v>0</v>
      </c>
      <c r="J231" s="429">
        <f>IFERROR(_xll.Woodstock.Analyst.Xcel.UDFs.GetIndicatorValue($D231, "5 Famille de courbes="&amp;$C231&amp;";", IntrantScenario!$B$7, IntrantScenario!$B$10,J$5)/5,0)</f>
        <v>0</v>
      </c>
      <c r="K231" s="429">
        <f>IFERROR(_xll.Woodstock.Analyst.Xcel.UDFs.GetIndicatorValueAverage($D231, "5 Famille de courbes="&amp;$C231&amp;";", IntrantScenario!$B$7, IntrantScenario!$B$10,"2", "6")/5,0)</f>
        <v>0</v>
      </c>
    </row>
    <row r="232" spans="1:11" x14ac:dyDescent="0.25">
      <c r="A232" s="164" t="s">
        <v>35</v>
      </c>
      <c r="B232" s="165" t="s">
        <v>123</v>
      </c>
      <c r="C232" s="374" t="str">
        <f t="shared" si="32"/>
        <v>FCTYF_BOP_R</v>
      </c>
      <c r="D232" s="374" t="s">
        <v>836</v>
      </c>
      <c r="E232" s="428" t="s">
        <v>1058</v>
      </c>
      <c r="F232" s="429">
        <f>IFERROR(_xll.Woodstock.Analyst.Xcel.UDFs.GetIndicatorValue($D232, "5 Famille de courbes="&amp;$C232&amp;";", IntrantScenario!$B$7, IntrantScenario!$B$10,F$5)/5,0)</f>
        <v>0</v>
      </c>
      <c r="G232" s="429">
        <f>IFERROR(_xll.Woodstock.Analyst.Xcel.UDFs.GetIndicatorValue($D232, "5 Famille de courbes="&amp;$C232&amp;";", IntrantScenario!$B$7, IntrantScenario!$B$10,G$5)/5,0)</f>
        <v>0</v>
      </c>
      <c r="H232" s="429">
        <f>IFERROR(_xll.Woodstock.Analyst.Xcel.UDFs.GetIndicatorValue($D232, "5 Famille de courbes="&amp;$C232&amp;";", IntrantScenario!$B$7, IntrantScenario!$B$10,H$5)/5,0)</f>
        <v>0</v>
      </c>
      <c r="I232" s="429">
        <f>IFERROR(_xll.Woodstock.Analyst.Xcel.UDFs.GetIndicatorValue($D232, "5 Famille de courbes="&amp;$C232&amp;";", IntrantScenario!$B$7, IntrantScenario!$B$10,I$5)/5,0)</f>
        <v>0</v>
      </c>
      <c r="J232" s="429">
        <f>IFERROR(_xll.Woodstock.Analyst.Xcel.UDFs.GetIndicatorValue($D232, "5 Famille de courbes="&amp;$C232&amp;";", IntrantScenario!$B$7, IntrantScenario!$B$10,J$5)/5,0)</f>
        <v>0</v>
      </c>
      <c r="K232" s="429">
        <f>IFERROR(_xll.Woodstock.Analyst.Xcel.UDFs.GetIndicatorValueAverage($D232, "5 Famille de courbes="&amp;$C232&amp;";", IntrantScenario!$B$7, IntrantScenario!$B$10,"2", "6")/5,0)</f>
        <v>0</v>
      </c>
    </row>
    <row r="233" spans="1:11" x14ac:dyDescent="0.25">
      <c r="A233" s="164" t="s">
        <v>35</v>
      </c>
      <c r="B233" s="165" t="s">
        <v>123</v>
      </c>
      <c r="C233" s="374" t="str">
        <f t="shared" si="32"/>
        <v>FCTYF_BOP_R</v>
      </c>
      <c r="D233" s="374" t="s">
        <v>837</v>
      </c>
      <c r="E233" s="428" t="s">
        <v>1058</v>
      </c>
      <c r="F233" s="429">
        <f>IFERROR(_xll.Woodstock.Analyst.Xcel.UDFs.GetIndicatorValue($D233, "5 Famille de courbes="&amp;$C233&amp;";", IntrantScenario!$B$7, IntrantScenario!$B$10,F$5)/5,0)</f>
        <v>0</v>
      </c>
      <c r="G233" s="429">
        <f>IFERROR(_xll.Woodstock.Analyst.Xcel.UDFs.GetIndicatorValue($D233, "5 Famille de courbes="&amp;$C233&amp;";", IntrantScenario!$B$7, IntrantScenario!$B$10,G$5)/5,0)</f>
        <v>0</v>
      </c>
      <c r="H233" s="429">
        <f>IFERROR(_xll.Woodstock.Analyst.Xcel.UDFs.GetIndicatorValue($D233, "5 Famille de courbes="&amp;$C233&amp;";", IntrantScenario!$B$7, IntrantScenario!$B$10,H$5)/5,0)</f>
        <v>0</v>
      </c>
      <c r="I233" s="429">
        <f>IFERROR(_xll.Woodstock.Analyst.Xcel.UDFs.GetIndicatorValue($D233, "5 Famille de courbes="&amp;$C233&amp;";", IntrantScenario!$B$7, IntrantScenario!$B$10,I$5)/5,0)</f>
        <v>0</v>
      </c>
      <c r="J233" s="429">
        <f>IFERROR(_xll.Woodstock.Analyst.Xcel.UDFs.GetIndicatorValue($D233, "5 Famille de courbes="&amp;$C233&amp;";", IntrantScenario!$B$7, IntrantScenario!$B$10,J$5)/5,0)</f>
        <v>0</v>
      </c>
      <c r="K233" s="429">
        <f>IFERROR(_xll.Woodstock.Analyst.Xcel.UDFs.GetIndicatorValueAverage($D233, "5 Famille de courbes="&amp;$C233&amp;";", IntrantScenario!$B$7, IntrantScenario!$B$10,"2", "6")/5,0)</f>
        <v>0</v>
      </c>
    </row>
    <row r="234" spans="1:11" x14ac:dyDescent="0.25">
      <c r="A234" s="164" t="s">
        <v>35</v>
      </c>
      <c r="B234" s="165" t="s">
        <v>123</v>
      </c>
      <c r="C234" s="374" t="str">
        <f t="shared" si="32"/>
        <v>FCTYF_BOP_R</v>
      </c>
      <c r="D234" s="374" t="s">
        <v>838</v>
      </c>
      <c r="E234" s="428" t="s">
        <v>1058</v>
      </c>
      <c r="F234" s="429">
        <f>IFERROR(_xll.Woodstock.Analyst.Xcel.UDFs.GetIndicatorValue($D234, "5 Famille de courbes="&amp;$C234&amp;";", IntrantScenario!$B$7, IntrantScenario!$B$10,F$5)/5,0)</f>
        <v>0</v>
      </c>
      <c r="G234" s="429">
        <f>IFERROR(_xll.Woodstock.Analyst.Xcel.UDFs.GetIndicatorValue($D234, "5 Famille de courbes="&amp;$C234&amp;";", IntrantScenario!$B$7, IntrantScenario!$B$10,G$5)/5,0)</f>
        <v>0</v>
      </c>
      <c r="H234" s="429">
        <f>IFERROR(_xll.Woodstock.Analyst.Xcel.UDFs.GetIndicatorValue($D234, "5 Famille de courbes="&amp;$C234&amp;";", IntrantScenario!$B$7, IntrantScenario!$B$10,H$5)/5,0)</f>
        <v>0</v>
      </c>
      <c r="I234" s="429">
        <f>IFERROR(_xll.Woodstock.Analyst.Xcel.UDFs.GetIndicatorValue($D234, "5 Famille de courbes="&amp;$C234&amp;";", IntrantScenario!$B$7, IntrantScenario!$B$10,I$5)/5,0)</f>
        <v>0</v>
      </c>
      <c r="J234" s="429">
        <f>IFERROR(_xll.Woodstock.Analyst.Xcel.UDFs.GetIndicatorValue($D234, "5 Famille de courbes="&amp;$C234&amp;";", IntrantScenario!$B$7, IntrantScenario!$B$10,J$5)/5,0)</f>
        <v>0</v>
      </c>
      <c r="K234" s="429">
        <f>IFERROR(_xll.Woodstock.Analyst.Xcel.UDFs.GetIndicatorValueAverage($D234, "5 Famille de courbes="&amp;$C234&amp;";", IntrantScenario!$B$7, IntrantScenario!$B$10,"2", "6")/5,0)</f>
        <v>0</v>
      </c>
    </row>
    <row r="235" spans="1:11" x14ac:dyDescent="0.25">
      <c r="A235" s="164" t="s">
        <v>35</v>
      </c>
      <c r="B235" s="165" t="s">
        <v>123</v>
      </c>
      <c r="C235" s="374" t="str">
        <f t="shared" si="32"/>
        <v>FCTYF_BOP_R</v>
      </c>
      <c r="D235" s="374" t="s">
        <v>839</v>
      </c>
      <c r="E235" s="428" t="s">
        <v>1058</v>
      </c>
      <c r="F235" s="429">
        <f>IFERROR(_xll.Woodstock.Analyst.Xcel.UDFs.GetIndicatorValue($D235, "5 Famille de courbes="&amp;$C235&amp;";", IntrantScenario!$B$7, IntrantScenario!$B$10,F$5)/5,0)</f>
        <v>0</v>
      </c>
      <c r="G235" s="429">
        <f>IFERROR(_xll.Woodstock.Analyst.Xcel.UDFs.GetIndicatorValue($D235, "5 Famille de courbes="&amp;$C235&amp;";", IntrantScenario!$B$7, IntrantScenario!$B$10,G$5)/5,0)</f>
        <v>0</v>
      </c>
      <c r="H235" s="429">
        <f>IFERROR(_xll.Woodstock.Analyst.Xcel.UDFs.GetIndicatorValue($D235, "5 Famille de courbes="&amp;$C235&amp;";", IntrantScenario!$B$7, IntrantScenario!$B$10,H$5)/5,0)</f>
        <v>0</v>
      </c>
      <c r="I235" s="429">
        <f>IFERROR(_xll.Woodstock.Analyst.Xcel.UDFs.GetIndicatorValue($D235, "5 Famille de courbes="&amp;$C235&amp;";", IntrantScenario!$B$7, IntrantScenario!$B$10,I$5)/5,0)</f>
        <v>0</v>
      </c>
      <c r="J235" s="429">
        <f>IFERROR(_xll.Woodstock.Analyst.Xcel.UDFs.GetIndicatorValue($D235, "5 Famille de courbes="&amp;$C235&amp;";", IntrantScenario!$B$7, IntrantScenario!$B$10,J$5)/5,0)</f>
        <v>0</v>
      </c>
      <c r="K235" s="429">
        <f>IFERROR(_xll.Woodstock.Analyst.Xcel.UDFs.GetIndicatorValueAverage($D235, "5 Famille de courbes="&amp;$C235&amp;";", IntrantScenario!$B$7, IntrantScenario!$B$10,"2", "6")/5,0)</f>
        <v>0</v>
      </c>
    </row>
    <row r="236" spans="1:11" x14ac:dyDescent="0.25">
      <c r="A236" s="164" t="s">
        <v>35</v>
      </c>
      <c r="B236" s="165" t="s">
        <v>123</v>
      </c>
      <c r="C236" s="374" t="str">
        <f t="shared" si="32"/>
        <v>FCTYF_BOP_R</v>
      </c>
      <c r="D236" s="374" t="s">
        <v>840</v>
      </c>
      <c r="E236" s="428" t="s">
        <v>1058</v>
      </c>
      <c r="F236" s="429">
        <f>IFERROR(_xll.Woodstock.Analyst.Xcel.UDFs.GetIndicatorValue($D236, "5 Famille de courbes="&amp;$C236&amp;";", IntrantScenario!$B$7, IntrantScenario!$B$10,F$5)/5,0)</f>
        <v>0</v>
      </c>
      <c r="G236" s="429">
        <f>IFERROR(_xll.Woodstock.Analyst.Xcel.UDFs.GetIndicatorValue($D236, "5 Famille de courbes="&amp;$C236&amp;";", IntrantScenario!$B$7, IntrantScenario!$B$10,G$5)/5,0)</f>
        <v>0</v>
      </c>
      <c r="H236" s="429">
        <f>IFERROR(_xll.Woodstock.Analyst.Xcel.UDFs.GetIndicatorValue($D236, "5 Famille de courbes="&amp;$C236&amp;";", IntrantScenario!$B$7, IntrantScenario!$B$10,H$5)/5,0)</f>
        <v>0</v>
      </c>
      <c r="I236" s="429">
        <f>IFERROR(_xll.Woodstock.Analyst.Xcel.UDFs.GetIndicatorValue($D236, "5 Famille de courbes="&amp;$C236&amp;";", IntrantScenario!$B$7, IntrantScenario!$B$10,I$5)/5,0)</f>
        <v>0</v>
      </c>
      <c r="J236" s="429">
        <f>IFERROR(_xll.Woodstock.Analyst.Xcel.UDFs.GetIndicatorValue($D236, "5 Famille de courbes="&amp;$C236&amp;";", IntrantScenario!$B$7, IntrantScenario!$B$10,J$5)/5,0)</f>
        <v>0</v>
      </c>
      <c r="K236" s="429">
        <f>IFERROR(_xll.Woodstock.Analyst.Xcel.UDFs.GetIndicatorValueAverage($D236, "5 Famille de courbes="&amp;$C236&amp;";", IntrantScenario!$B$7, IntrantScenario!$B$10,"2", "6")/5,0)</f>
        <v>0</v>
      </c>
    </row>
    <row r="237" spans="1:11" x14ac:dyDescent="0.25">
      <c r="A237" s="164" t="s">
        <v>35</v>
      </c>
      <c r="B237" s="165" t="s">
        <v>123</v>
      </c>
      <c r="C237" s="374" t="str">
        <f t="shared" si="32"/>
        <v>FCTYF_BOP_R</v>
      </c>
      <c r="D237" s="374" t="s">
        <v>841</v>
      </c>
      <c r="E237" s="428" t="s">
        <v>1058</v>
      </c>
      <c r="F237" s="429">
        <f>IFERROR(_xll.Woodstock.Analyst.Xcel.UDFs.GetIndicatorValue($D237, "5 Famille de courbes="&amp;$C237&amp;";", IntrantScenario!$B$7, IntrantScenario!$B$10,F$5)/5,0)</f>
        <v>0</v>
      </c>
      <c r="G237" s="429">
        <f>IFERROR(_xll.Woodstock.Analyst.Xcel.UDFs.GetIndicatorValue($D237, "5 Famille de courbes="&amp;$C237&amp;";", IntrantScenario!$B$7, IntrantScenario!$B$10,G$5)/5,0)</f>
        <v>0</v>
      </c>
      <c r="H237" s="429">
        <f>IFERROR(_xll.Woodstock.Analyst.Xcel.UDFs.GetIndicatorValue($D237, "5 Famille de courbes="&amp;$C237&amp;";", IntrantScenario!$B$7, IntrantScenario!$B$10,H$5)/5,0)</f>
        <v>0</v>
      </c>
      <c r="I237" s="429">
        <f>IFERROR(_xll.Woodstock.Analyst.Xcel.UDFs.GetIndicatorValue($D237, "5 Famille de courbes="&amp;$C237&amp;";", IntrantScenario!$B$7, IntrantScenario!$B$10,I$5)/5,0)</f>
        <v>0</v>
      </c>
      <c r="J237" s="429">
        <f>IFERROR(_xll.Woodstock.Analyst.Xcel.UDFs.GetIndicatorValue($D237, "5 Famille de courbes="&amp;$C237&amp;";", IntrantScenario!$B$7, IntrantScenario!$B$10,J$5)/5,0)</f>
        <v>0</v>
      </c>
      <c r="K237" s="429">
        <f>IFERROR(_xll.Woodstock.Analyst.Xcel.UDFs.GetIndicatorValueAverage($D237, "5 Famille de courbes="&amp;$C237&amp;";", IntrantScenario!$B$7, IntrantScenario!$B$10,"2", "6")/5,0)</f>
        <v>0</v>
      </c>
    </row>
    <row r="238" spans="1:11" x14ac:dyDescent="0.25">
      <c r="A238" s="164" t="s">
        <v>35</v>
      </c>
      <c r="B238" s="165" t="s">
        <v>123</v>
      </c>
      <c r="C238" s="374" t="str">
        <f t="shared" si="32"/>
        <v>FCTYF_BOP_R</v>
      </c>
      <c r="D238" s="374" t="s">
        <v>842</v>
      </c>
      <c r="E238" s="428" t="s">
        <v>1058</v>
      </c>
      <c r="F238" s="429">
        <f>IFERROR(_xll.Woodstock.Analyst.Xcel.UDFs.GetIndicatorValue($D238, "5 Famille de courbes="&amp;$C238&amp;";", IntrantScenario!$B$7, IntrantScenario!$B$10,F$5)/5,0)</f>
        <v>0</v>
      </c>
      <c r="G238" s="429">
        <f>IFERROR(_xll.Woodstock.Analyst.Xcel.UDFs.GetIndicatorValue($D238, "5 Famille de courbes="&amp;$C238&amp;";", IntrantScenario!$B$7, IntrantScenario!$B$10,G$5)/5,0)</f>
        <v>0</v>
      </c>
      <c r="H238" s="429">
        <f>IFERROR(_xll.Woodstock.Analyst.Xcel.UDFs.GetIndicatorValue($D238, "5 Famille de courbes="&amp;$C238&amp;";", IntrantScenario!$B$7, IntrantScenario!$B$10,H$5)/5,0)</f>
        <v>0</v>
      </c>
      <c r="I238" s="429">
        <f>IFERROR(_xll.Woodstock.Analyst.Xcel.UDFs.GetIndicatorValue($D238, "5 Famille de courbes="&amp;$C238&amp;";", IntrantScenario!$B$7, IntrantScenario!$B$10,I$5)/5,0)</f>
        <v>0</v>
      </c>
      <c r="J238" s="429">
        <f>IFERROR(_xll.Woodstock.Analyst.Xcel.UDFs.GetIndicatorValue($D238, "5 Famille de courbes="&amp;$C238&amp;";", IntrantScenario!$B$7, IntrantScenario!$B$10,J$5)/5,0)</f>
        <v>0</v>
      </c>
      <c r="K238" s="429">
        <f>IFERROR(_xll.Woodstock.Analyst.Xcel.UDFs.GetIndicatorValueAverage($D238, "5 Famille de courbes="&amp;$C238&amp;";", IntrantScenario!$B$7, IntrantScenario!$B$10,"2", "6")/5,0)</f>
        <v>0</v>
      </c>
    </row>
    <row r="239" spans="1:11" x14ac:dyDescent="0.25">
      <c r="A239" s="164" t="s">
        <v>35</v>
      </c>
      <c r="B239" s="165" t="s">
        <v>123</v>
      </c>
      <c r="C239" s="374" t="str">
        <f t="shared" si="32"/>
        <v>FCTYF_BOP_R</v>
      </c>
      <c r="D239" s="374" t="s">
        <v>843</v>
      </c>
      <c r="E239" s="428" t="s">
        <v>1058</v>
      </c>
      <c r="F239" s="429">
        <f>IFERROR(_xll.Woodstock.Analyst.Xcel.UDFs.GetIndicatorValue($D239, "5 Famille de courbes="&amp;$C239&amp;";", IntrantScenario!$B$7, IntrantScenario!$B$10,F$5)/5,0)</f>
        <v>0</v>
      </c>
      <c r="G239" s="429">
        <f>IFERROR(_xll.Woodstock.Analyst.Xcel.UDFs.GetIndicatorValue($D239, "5 Famille de courbes="&amp;$C239&amp;";", IntrantScenario!$B$7, IntrantScenario!$B$10,G$5)/5,0)</f>
        <v>0</v>
      </c>
      <c r="H239" s="429">
        <f>IFERROR(_xll.Woodstock.Analyst.Xcel.UDFs.GetIndicatorValue($D239, "5 Famille de courbes="&amp;$C239&amp;";", IntrantScenario!$B$7, IntrantScenario!$B$10,H$5)/5,0)</f>
        <v>0</v>
      </c>
      <c r="I239" s="429">
        <f>IFERROR(_xll.Woodstock.Analyst.Xcel.UDFs.GetIndicatorValue($D239, "5 Famille de courbes="&amp;$C239&amp;";", IntrantScenario!$B$7, IntrantScenario!$B$10,I$5)/5,0)</f>
        <v>0</v>
      </c>
      <c r="J239" s="429">
        <f>IFERROR(_xll.Woodstock.Analyst.Xcel.UDFs.GetIndicatorValue($D239, "5 Famille de courbes="&amp;$C239&amp;";", IntrantScenario!$B$7, IntrantScenario!$B$10,J$5)/5,0)</f>
        <v>0</v>
      </c>
      <c r="K239" s="429">
        <f>IFERROR(_xll.Woodstock.Analyst.Xcel.UDFs.GetIndicatorValueAverage($D239, "5 Famille de courbes="&amp;$C239&amp;";", IntrantScenario!$B$7, IntrantScenario!$B$10,"2", "6")/5,0)</f>
        <v>0</v>
      </c>
    </row>
    <row r="240" spans="1:11" x14ac:dyDescent="0.25">
      <c r="A240" s="164" t="s">
        <v>35</v>
      </c>
      <c r="B240" s="165" t="s">
        <v>123</v>
      </c>
      <c r="C240" s="374" t="str">
        <f t="shared" si="32"/>
        <v>FCTYF_BOP_R</v>
      </c>
      <c r="D240" s="374" t="s">
        <v>844</v>
      </c>
      <c r="E240" s="428" t="s">
        <v>1058</v>
      </c>
      <c r="F240" s="429">
        <f>IFERROR(_xll.Woodstock.Analyst.Xcel.UDFs.GetIndicatorValue($D240, "5 Famille de courbes="&amp;$C240&amp;";", IntrantScenario!$B$7, IntrantScenario!$B$10,F$5)/5,0)</f>
        <v>0</v>
      </c>
      <c r="G240" s="429">
        <f>IFERROR(_xll.Woodstock.Analyst.Xcel.UDFs.GetIndicatorValue($D240, "5 Famille de courbes="&amp;$C240&amp;";", IntrantScenario!$B$7, IntrantScenario!$B$10,G$5)/5,0)</f>
        <v>0</v>
      </c>
      <c r="H240" s="429">
        <f>IFERROR(_xll.Woodstock.Analyst.Xcel.UDFs.GetIndicatorValue($D240, "5 Famille de courbes="&amp;$C240&amp;";", IntrantScenario!$B$7, IntrantScenario!$B$10,H$5)/5,0)</f>
        <v>0</v>
      </c>
      <c r="I240" s="429">
        <f>IFERROR(_xll.Woodstock.Analyst.Xcel.UDFs.GetIndicatorValue($D240, "5 Famille de courbes="&amp;$C240&amp;";", IntrantScenario!$B$7, IntrantScenario!$B$10,I$5)/5,0)</f>
        <v>0</v>
      </c>
      <c r="J240" s="429">
        <f>IFERROR(_xll.Woodstock.Analyst.Xcel.UDFs.GetIndicatorValue($D240, "5 Famille de courbes="&amp;$C240&amp;";", IntrantScenario!$B$7, IntrantScenario!$B$10,J$5)/5,0)</f>
        <v>0</v>
      </c>
      <c r="K240" s="429">
        <f>IFERROR(_xll.Woodstock.Analyst.Xcel.UDFs.GetIndicatorValueAverage($D240, "5 Famille de courbes="&amp;$C240&amp;";", IntrantScenario!$B$7, IntrantScenario!$B$10,"2", "6")/5,0)</f>
        <v>0</v>
      </c>
    </row>
    <row r="241" spans="1:11" x14ac:dyDescent="0.25">
      <c r="A241" s="164" t="s">
        <v>35</v>
      </c>
      <c r="B241" s="165" t="s">
        <v>123</v>
      </c>
      <c r="C241" s="374" t="str">
        <f t="shared" si="32"/>
        <v>FCTYF_BOP_R</v>
      </c>
      <c r="D241" s="374" t="s">
        <v>845</v>
      </c>
      <c r="E241" s="428" t="s">
        <v>1058</v>
      </c>
      <c r="F241" s="429">
        <f>IFERROR(_xll.Woodstock.Analyst.Xcel.UDFs.GetIndicatorValue($D241, "5 Famille de courbes="&amp;$C241&amp;";", IntrantScenario!$B$7, IntrantScenario!$B$10,F$5)/5,0)</f>
        <v>0</v>
      </c>
      <c r="G241" s="429">
        <f>IFERROR(_xll.Woodstock.Analyst.Xcel.UDFs.GetIndicatorValue($D241, "5 Famille de courbes="&amp;$C241&amp;";", IntrantScenario!$B$7, IntrantScenario!$B$10,G$5)/5,0)</f>
        <v>0</v>
      </c>
      <c r="H241" s="429">
        <f>IFERROR(_xll.Woodstock.Analyst.Xcel.UDFs.GetIndicatorValue($D241, "5 Famille de courbes="&amp;$C241&amp;";", IntrantScenario!$B$7, IntrantScenario!$B$10,H$5)/5,0)</f>
        <v>0</v>
      </c>
      <c r="I241" s="429">
        <f>IFERROR(_xll.Woodstock.Analyst.Xcel.UDFs.GetIndicatorValue($D241, "5 Famille de courbes="&amp;$C241&amp;";", IntrantScenario!$B$7, IntrantScenario!$B$10,I$5)/5,0)</f>
        <v>0</v>
      </c>
      <c r="J241" s="429">
        <f>IFERROR(_xll.Woodstock.Analyst.Xcel.UDFs.GetIndicatorValue($D241, "5 Famille de courbes="&amp;$C241&amp;";", IntrantScenario!$B$7, IntrantScenario!$B$10,J$5)/5,0)</f>
        <v>0</v>
      </c>
      <c r="K241" s="429">
        <f>IFERROR(_xll.Woodstock.Analyst.Xcel.UDFs.GetIndicatorValueAverage($D241, "5 Famille de courbes="&amp;$C241&amp;";", IntrantScenario!$B$7, IntrantScenario!$B$10,"2", "6")/5,0)</f>
        <v>0</v>
      </c>
    </row>
    <row r="242" spans="1:11" x14ac:dyDescent="0.25">
      <c r="A242" s="164" t="s">
        <v>35</v>
      </c>
      <c r="B242" s="165" t="s">
        <v>123</v>
      </c>
      <c r="C242" s="374" t="str">
        <f t="shared" si="32"/>
        <v>FCTYF_BOP_R</v>
      </c>
      <c r="D242" s="374" t="s">
        <v>846</v>
      </c>
      <c r="E242" s="428" t="s">
        <v>1058</v>
      </c>
      <c r="F242" s="429">
        <f>IFERROR(_xll.Woodstock.Analyst.Xcel.UDFs.GetIndicatorValue($D242, "5 Famille de courbes="&amp;$C242&amp;";", IntrantScenario!$B$7, IntrantScenario!$B$10,F$5)/5,0)</f>
        <v>0</v>
      </c>
      <c r="G242" s="429">
        <f>IFERROR(_xll.Woodstock.Analyst.Xcel.UDFs.GetIndicatorValue($D242, "5 Famille de courbes="&amp;$C242&amp;";", IntrantScenario!$B$7, IntrantScenario!$B$10,G$5)/5,0)</f>
        <v>0</v>
      </c>
      <c r="H242" s="429">
        <f>IFERROR(_xll.Woodstock.Analyst.Xcel.UDFs.GetIndicatorValue($D242, "5 Famille de courbes="&amp;$C242&amp;";", IntrantScenario!$B$7, IntrantScenario!$B$10,H$5)/5,0)</f>
        <v>0</v>
      </c>
      <c r="I242" s="429">
        <f>IFERROR(_xll.Woodstock.Analyst.Xcel.UDFs.GetIndicatorValue($D242, "5 Famille de courbes="&amp;$C242&amp;";", IntrantScenario!$B$7, IntrantScenario!$B$10,I$5)/5,0)</f>
        <v>0</v>
      </c>
      <c r="J242" s="429">
        <f>IFERROR(_xll.Woodstock.Analyst.Xcel.UDFs.GetIndicatorValue($D242, "5 Famille de courbes="&amp;$C242&amp;";", IntrantScenario!$B$7, IntrantScenario!$B$10,J$5)/5,0)</f>
        <v>0</v>
      </c>
      <c r="K242" s="429">
        <f>IFERROR(_xll.Woodstock.Analyst.Xcel.UDFs.GetIndicatorValueAverage($D242, "5 Famille de courbes="&amp;$C242&amp;";", IntrantScenario!$B$7, IntrantScenario!$B$10,"2", "6")/5,0)</f>
        <v>0</v>
      </c>
    </row>
    <row r="243" spans="1:11" x14ac:dyDescent="0.25">
      <c r="A243" s="164" t="s">
        <v>35</v>
      </c>
      <c r="B243" s="165" t="s">
        <v>123</v>
      </c>
      <c r="C243" s="374" t="str">
        <f t="shared" si="32"/>
        <v>FCTYF_BOP_R</v>
      </c>
      <c r="D243" s="374" t="s">
        <v>847</v>
      </c>
      <c r="E243" s="428" t="s">
        <v>1058</v>
      </c>
      <c r="F243" s="429">
        <f>IFERROR(_xll.Woodstock.Analyst.Xcel.UDFs.GetIndicatorValue($D243, "5 Famille de courbes="&amp;$C243&amp;";", IntrantScenario!$B$7, IntrantScenario!$B$10,F$5)/5,0)</f>
        <v>0</v>
      </c>
      <c r="G243" s="429">
        <f>IFERROR(_xll.Woodstock.Analyst.Xcel.UDFs.GetIndicatorValue($D243, "5 Famille de courbes="&amp;$C243&amp;";", IntrantScenario!$B$7, IntrantScenario!$B$10,G$5)/5,0)</f>
        <v>0</v>
      </c>
      <c r="H243" s="429">
        <f>IFERROR(_xll.Woodstock.Analyst.Xcel.UDFs.GetIndicatorValue($D243, "5 Famille de courbes="&amp;$C243&amp;";", IntrantScenario!$B$7, IntrantScenario!$B$10,H$5)/5,0)</f>
        <v>0</v>
      </c>
      <c r="I243" s="429">
        <f>IFERROR(_xll.Woodstock.Analyst.Xcel.UDFs.GetIndicatorValue($D243, "5 Famille de courbes="&amp;$C243&amp;";", IntrantScenario!$B$7, IntrantScenario!$B$10,I$5)/5,0)</f>
        <v>0</v>
      </c>
      <c r="J243" s="429">
        <f>IFERROR(_xll.Woodstock.Analyst.Xcel.UDFs.GetIndicatorValue($D243, "5 Famille de courbes="&amp;$C243&amp;";", IntrantScenario!$B$7, IntrantScenario!$B$10,J$5)/5,0)</f>
        <v>0</v>
      </c>
      <c r="K243" s="429">
        <f>IFERROR(_xll.Woodstock.Analyst.Xcel.UDFs.GetIndicatorValueAverage($D243, "5 Famille de courbes="&amp;$C243&amp;";", IntrantScenario!$B$7, IntrantScenario!$B$10,"2", "6")/5,0)</f>
        <v>0</v>
      </c>
    </row>
    <row r="244" spans="1:11" x14ac:dyDescent="0.25">
      <c r="A244" s="164" t="s">
        <v>35</v>
      </c>
      <c r="B244" s="444" t="s">
        <v>123</v>
      </c>
      <c r="C244" s="441" t="str">
        <f t="shared" si="32"/>
        <v>FCTYF_BOP_R</v>
      </c>
      <c r="D244" s="445"/>
      <c r="E244" s="442" t="s">
        <v>1058</v>
      </c>
      <c r="F244" s="443">
        <f t="shared" ref="F244:K244" si="34">SUM(F226:F243)</f>
        <v>0</v>
      </c>
      <c r="G244" s="443">
        <f t="shared" si="34"/>
        <v>0</v>
      </c>
      <c r="H244" s="443">
        <f t="shared" si="34"/>
        <v>0</v>
      </c>
      <c r="I244" s="443">
        <f t="shared" si="34"/>
        <v>0</v>
      </c>
      <c r="J244" s="443">
        <f t="shared" si="34"/>
        <v>0</v>
      </c>
      <c r="K244" s="443">
        <f t="shared" si="34"/>
        <v>0</v>
      </c>
    </row>
    <row r="245" spans="1:11" x14ac:dyDescent="0.25">
      <c r="A245" s="164" t="s">
        <v>35</v>
      </c>
      <c r="B245" s="165" t="s">
        <v>123</v>
      </c>
      <c r="C245" s="374" t="str">
        <f t="shared" si="32"/>
        <v>FCTYF_BOP_R</v>
      </c>
      <c r="D245" s="374" t="s">
        <v>849</v>
      </c>
      <c r="E245" s="428" t="s">
        <v>742</v>
      </c>
      <c r="F245" s="429">
        <f>IFERROR(_xll.Woodstock.Analyst.Xcel.UDFs.GetIndicatorValue($D245, "5 Famille de courbes="&amp;$C245&amp;";", IntrantScenario!$B$7, IntrantScenario!$B$10,F$5)/5,0)</f>
        <v>0</v>
      </c>
      <c r="G245" s="429">
        <f>IFERROR(_xll.Woodstock.Analyst.Xcel.UDFs.GetIndicatorValue($D245, "5 Famille de courbes="&amp;$C245&amp;";", IntrantScenario!$B$7, IntrantScenario!$B$10,G$5)/5,0)</f>
        <v>0</v>
      </c>
      <c r="H245" s="429">
        <f>IFERROR(_xll.Woodstock.Analyst.Xcel.UDFs.GetIndicatorValue($D245, "5 Famille de courbes="&amp;$C245&amp;";", IntrantScenario!$B$7, IntrantScenario!$B$10,H$5)/5,0)</f>
        <v>0</v>
      </c>
      <c r="I245" s="429">
        <f>IFERROR(_xll.Woodstock.Analyst.Xcel.UDFs.GetIndicatorValue($D245, "5 Famille de courbes="&amp;$C245&amp;";", IntrantScenario!$B$7, IntrantScenario!$B$10,I$5)/5,0)</f>
        <v>0</v>
      </c>
      <c r="J245" s="429">
        <f>IFERROR(_xll.Woodstock.Analyst.Xcel.UDFs.GetIndicatorValue($D245, "5 Famille de courbes="&amp;$C245&amp;";", IntrantScenario!$B$7, IntrantScenario!$B$10,J$5)/5,0)</f>
        <v>0</v>
      </c>
      <c r="K245" s="429">
        <f>IFERROR(_xll.Woodstock.Analyst.Xcel.UDFs.GetIndicatorValueAverage($D245, "5 Famille de courbes="&amp;$C245&amp;";", IntrantScenario!$B$7, IntrantScenario!$B$10,"2", "6")/5,0)</f>
        <v>0</v>
      </c>
    </row>
    <row r="246" spans="1:11" x14ac:dyDescent="0.25">
      <c r="A246" s="164" t="s">
        <v>35</v>
      </c>
      <c r="B246" s="165" t="s">
        <v>123</v>
      </c>
      <c r="C246" s="374" t="str">
        <f t="shared" si="32"/>
        <v>FCTYF_BOP_R</v>
      </c>
      <c r="D246" s="374" t="s">
        <v>850</v>
      </c>
      <c r="E246" s="428" t="s">
        <v>742</v>
      </c>
      <c r="F246" s="429">
        <f>IFERROR(_xll.Woodstock.Analyst.Xcel.UDFs.GetIndicatorValue($D246, "5 Famille de courbes="&amp;$C246&amp;";", IntrantScenario!$B$7, IntrantScenario!$B$10,F$5)/5,0)</f>
        <v>0</v>
      </c>
      <c r="G246" s="429">
        <f>IFERROR(_xll.Woodstock.Analyst.Xcel.UDFs.GetIndicatorValue($D246, "5 Famille de courbes="&amp;$C246&amp;";", IntrantScenario!$B$7, IntrantScenario!$B$10,G$5)/5,0)</f>
        <v>0</v>
      </c>
      <c r="H246" s="429">
        <f>IFERROR(_xll.Woodstock.Analyst.Xcel.UDFs.GetIndicatorValue($D246, "5 Famille de courbes="&amp;$C246&amp;";", IntrantScenario!$B$7, IntrantScenario!$B$10,H$5)/5,0)</f>
        <v>0</v>
      </c>
      <c r="I246" s="429">
        <f>IFERROR(_xll.Woodstock.Analyst.Xcel.UDFs.GetIndicatorValue($D246, "5 Famille de courbes="&amp;$C246&amp;";", IntrantScenario!$B$7, IntrantScenario!$B$10,I$5)/5,0)</f>
        <v>0</v>
      </c>
      <c r="J246" s="429">
        <f>IFERROR(_xll.Woodstock.Analyst.Xcel.UDFs.GetIndicatorValue($D246, "5 Famille de courbes="&amp;$C246&amp;";", IntrantScenario!$B$7, IntrantScenario!$B$10,J$5)/5,0)</f>
        <v>0</v>
      </c>
      <c r="K246" s="429">
        <f>IFERROR(_xll.Woodstock.Analyst.Xcel.UDFs.GetIndicatorValueAverage($D246, "5 Famille de courbes="&amp;$C246&amp;";", IntrantScenario!$B$7, IntrantScenario!$B$10,"2", "6")/5,0)</f>
        <v>0</v>
      </c>
    </row>
    <row r="247" spans="1:11" x14ac:dyDescent="0.25">
      <c r="A247" s="164" t="s">
        <v>35</v>
      </c>
      <c r="B247" s="165" t="s">
        <v>123</v>
      </c>
      <c r="C247" s="374" t="str">
        <f t="shared" si="32"/>
        <v>FCTYF_BOP_R</v>
      </c>
      <c r="D247" s="374" t="s">
        <v>851</v>
      </c>
      <c r="E247" s="428" t="s">
        <v>742</v>
      </c>
      <c r="F247" s="429">
        <f>IFERROR(_xll.Woodstock.Analyst.Xcel.UDFs.GetIndicatorValue($D247, "5 Famille de courbes="&amp;$C247&amp;";", IntrantScenario!$B$7, IntrantScenario!$B$10,F$5)/5,0)</f>
        <v>0</v>
      </c>
      <c r="G247" s="429">
        <f>IFERROR(_xll.Woodstock.Analyst.Xcel.UDFs.GetIndicatorValue($D247, "5 Famille de courbes="&amp;$C247&amp;";", IntrantScenario!$B$7, IntrantScenario!$B$10,G$5)/5,0)</f>
        <v>0</v>
      </c>
      <c r="H247" s="429">
        <f>IFERROR(_xll.Woodstock.Analyst.Xcel.UDFs.GetIndicatorValue($D247, "5 Famille de courbes="&amp;$C247&amp;";", IntrantScenario!$B$7, IntrantScenario!$B$10,H$5)/5,0)</f>
        <v>0</v>
      </c>
      <c r="I247" s="429">
        <f>IFERROR(_xll.Woodstock.Analyst.Xcel.UDFs.GetIndicatorValue($D247, "5 Famille de courbes="&amp;$C247&amp;";", IntrantScenario!$B$7, IntrantScenario!$B$10,I$5)/5,0)</f>
        <v>0</v>
      </c>
      <c r="J247" s="429">
        <f>IFERROR(_xll.Woodstock.Analyst.Xcel.UDFs.GetIndicatorValue($D247, "5 Famille de courbes="&amp;$C247&amp;";", IntrantScenario!$B$7, IntrantScenario!$B$10,J$5)/5,0)</f>
        <v>0</v>
      </c>
      <c r="K247" s="429">
        <f>IFERROR(_xll.Woodstock.Analyst.Xcel.UDFs.GetIndicatorValueAverage($D247, "5 Famille de courbes="&amp;$C247&amp;";", IntrantScenario!$B$7, IntrantScenario!$B$10,"2", "6")/5,0)</f>
        <v>0</v>
      </c>
    </row>
    <row r="248" spans="1:11" x14ac:dyDescent="0.25">
      <c r="A248" s="164" t="s">
        <v>35</v>
      </c>
      <c r="B248" s="444" t="s">
        <v>123</v>
      </c>
      <c r="C248" s="441" t="str">
        <f t="shared" si="32"/>
        <v>FCTYF_BOP_R</v>
      </c>
      <c r="D248" s="445"/>
      <c r="E248" s="442" t="s">
        <v>742</v>
      </c>
      <c r="F248" s="443">
        <f t="shared" ref="F248:K248" si="35">SUM(F245:F247)</f>
        <v>0</v>
      </c>
      <c r="G248" s="443">
        <f t="shared" si="35"/>
        <v>0</v>
      </c>
      <c r="H248" s="443">
        <f t="shared" si="35"/>
        <v>0</v>
      </c>
      <c r="I248" s="443">
        <f t="shared" si="35"/>
        <v>0</v>
      </c>
      <c r="J248" s="443">
        <f t="shared" si="35"/>
        <v>0</v>
      </c>
      <c r="K248" s="443">
        <f t="shared" si="35"/>
        <v>0</v>
      </c>
    </row>
    <row r="249" spans="1:11" x14ac:dyDescent="0.25">
      <c r="A249" s="164" t="s">
        <v>35</v>
      </c>
      <c r="B249" s="165" t="s">
        <v>123</v>
      </c>
      <c r="C249" s="374" t="str">
        <f t="shared" si="32"/>
        <v>FCTYF_BOP_R</v>
      </c>
      <c r="D249" s="374" t="s">
        <v>852</v>
      </c>
      <c r="E249" s="428" t="s">
        <v>515</v>
      </c>
      <c r="F249" s="429">
        <f>IFERROR(_xll.Woodstock.Analyst.Xcel.UDFs.GetIndicatorValue($D249, "5 Famille de courbes="&amp;$C249&amp;";", IntrantScenario!$B$7, IntrantScenario!$B$10,F$5)/5,0)</f>
        <v>0</v>
      </c>
      <c r="G249" s="429">
        <f>IFERROR(_xll.Woodstock.Analyst.Xcel.UDFs.GetIndicatorValue($D249, "5 Famille de courbes="&amp;$C249&amp;";", IntrantScenario!$B$7, IntrantScenario!$B$10,G$5)/5,0)</f>
        <v>0</v>
      </c>
      <c r="H249" s="429">
        <f>IFERROR(_xll.Woodstock.Analyst.Xcel.UDFs.GetIndicatorValue($D249, "5 Famille de courbes="&amp;$C249&amp;";", IntrantScenario!$B$7, IntrantScenario!$B$10,H$5)/5,0)</f>
        <v>0</v>
      </c>
      <c r="I249" s="429">
        <f>IFERROR(_xll.Woodstock.Analyst.Xcel.UDFs.GetIndicatorValue($D249, "5 Famille de courbes="&amp;$C249&amp;";", IntrantScenario!$B$7, IntrantScenario!$B$10,I$5)/5,0)</f>
        <v>0</v>
      </c>
      <c r="J249" s="429">
        <f>IFERROR(_xll.Woodstock.Analyst.Xcel.UDFs.GetIndicatorValue($D249, "5 Famille de courbes="&amp;$C249&amp;";", IntrantScenario!$B$7, IntrantScenario!$B$10,J$5)/5,0)</f>
        <v>0</v>
      </c>
      <c r="K249" s="429">
        <f>IFERROR(_xll.Woodstock.Analyst.Xcel.UDFs.GetIndicatorValueAverage($D249, "5 Famille de courbes="&amp;$C249&amp;";", IntrantScenario!$B$7, IntrantScenario!$B$10,"2", "6")/5,0)</f>
        <v>0</v>
      </c>
    </row>
    <row r="250" spans="1:11" x14ac:dyDescent="0.25">
      <c r="A250" s="164" t="s">
        <v>35</v>
      </c>
      <c r="B250" s="165" t="s">
        <v>123</v>
      </c>
      <c r="C250" s="374" t="str">
        <f t="shared" si="32"/>
        <v>FCTYF_BOP_R</v>
      </c>
      <c r="D250" s="374" t="s">
        <v>853</v>
      </c>
      <c r="E250" s="428" t="s">
        <v>515</v>
      </c>
      <c r="F250" s="429">
        <f>IFERROR(_xll.Woodstock.Analyst.Xcel.UDFs.GetIndicatorValue($D250, "5 Famille de courbes="&amp;$C250&amp;";", IntrantScenario!$B$7, IntrantScenario!$B$10,F$5)/5,0)</f>
        <v>0</v>
      </c>
      <c r="G250" s="429">
        <f>IFERROR(_xll.Woodstock.Analyst.Xcel.UDFs.GetIndicatorValue($D250, "5 Famille de courbes="&amp;$C250&amp;";", IntrantScenario!$B$7, IntrantScenario!$B$10,G$5)/5,0)</f>
        <v>0</v>
      </c>
      <c r="H250" s="429">
        <f>IFERROR(_xll.Woodstock.Analyst.Xcel.UDFs.GetIndicatorValue($D250, "5 Famille de courbes="&amp;$C250&amp;";", IntrantScenario!$B$7, IntrantScenario!$B$10,H$5)/5,0)</f>
        <v>0</v>
      </c>
      <c r="I250" s="429">
        <f>IFERROR(_xll.Woodstock.Analyst.Xcel.UDFs.GetIndicatorValue($D250, "5 Famille de courbes="&amp;$C250&amp;";", IntrantScenario!$B$7, IntrantScenario!$B$10,I$5)/5,0)</f>
        <v>0</v>
      </c>
      <c r="J250" s="429">
        <f>IFERROR(_xll.Woodstock.Analyst.Xcel.UDFs.GetIndicatorValue($D250, "5 Famille de courbes="&amp;$C250&amp;";", IntrantScenario!$B$7, IntrantScenario!$B$10,J$5)/5,0)</f>
        <v>0</v>
      </c>
      <c r="K250" s="429">
        <f>IFERROR(_xll.Woodstock.Analyst.Xcel.UDFs.GetIndicatorValueAverage($D250, "5 Famille de courbes="&amp;$C250&amp;";", IntrantScenario!$B$7, IntrantScenario!$B$10,"2", "6")/5,0)</f>
        <v>0</v>
      </c>
    </row>
    <row r="251" spans="1:11" x14ac:dyDescent="0.25">
      <c r="A251" s="164" t="s">
        <v>35</v>
      </c>
      <c r="B251" s="165" t="s">
        <v>123</v>
      </c>
      <c r="C251" s="374" t="str">
        <f t="shared" si="32"/>
        <v>FCTYF_BOP_R</v>
      </c>
      <c r="D251" s="374" t="s">
        <v>854</v>
      </c>
      <c r="E251" s="428" t="s">
        <v>515</v>
      </c>
      <c r="F251" s="429">
        <f>IFERROR(_xll.Woodstock.Analyst.Xcel.UDFs.GetIndicatorValue($D251, "5 Famille de courbes="&amp;$C251&amp;";", IntrantScenario!$B$7, IntrantScenario!$B$10,F$5)/5,0)</f>
        <v>0</v>
      </c>
      <c r="G251" s="429">
        <f>IFERROR(_xll.Woodstock.Analyst.Xcel.UDFs.GetIndicatorValue($D251, "5 Famille de courbes="&amp;$C251&amp;";", IntrantScenario!$B$7, IntrantScenario!$B$10,G$5)/5,0)</f>
        <v>0</v>
      </c>
      <c r="H251" s="429">
        <f>IFERROR(_xll.Woodstock.Analyst.Xcel.UDFs.GetIndicatorValue($D251, "5 Famille de courbes="&amp;$C251&amp;";", IntrantScenario!$B$7, IntrantScenario!$B$10,H$5)/5,0)</f>
        <v>0</v>
      </c>
      <c r="I251" s="429">
        <f>IFERROR(_xll.Woodstock.Analyst.Xcel.UDFs.GetIndicatorValue($D251, "5 Famille de courbes="&amp;$C251&amp;";", IntrantScenario!$B$7, IntrantScenario!$B$10,I$5)/5,0)</f>
        <v>0</v>
      </c>
      <c r="J251" s="429">
        <f>IFERROR(_xll.Woodstock.Analyst.Xcel.UDFs.GetIndicatorValue($D251, "5 Famille de courbes="&amp;$C251&amp;";", IntrantScenario!$B$7, IntrantScenario!$B$10,J$5)/5,0)</f>
        <v>0</v>
      </c>
      <c r="K251" s="429">
        <f>IFERROR(_xll.Woodstock.Analyst.Xcel.UDFs.GetIndicatorValueAverage($D251, "5 Famille de courbes="&amp;$C251&amp;";", IntrantScenario!$B$7, IntrantScenario!$B$10,"2", "6")/5,0)</f>
        <v>0</v>
      </c>
    </row>
    <row r="252" spans="1:11" x14ac:dyDescent="0.25">
      <c r="A252" s="164" t="s">
        <v>35</v>
      </c>
      <c r="B252" s="165" t="s">
        <v>123</v>
      </c>
      <c r="C252" s="374" t="str">
        <f t="shared" si="32"/>
        <v>FCTYF_BOP_R</v>
      </c>
      <c r="D252" s="374" t="s">
        <v>855</v>
      </c>
      <c r="E252" s="428" t="s">
        <v>515</v>
      </c>
      <c r="F252" s="429">
        <f>IFERROR(_xll.Woodstock.Analyst.Xcel.UDFs.GetIndicatorValue($D252, "5 Famille de courbes="&amp;$C252&amp;";", IntrantScenario!$B$7, IntrantScenario!$B$10,F$5)/5,0)</f>
        <v>0</v>
      </c>
      <c r="G252" s="429">
        <f>IFERROR(_xll.Woodstock.Analyst.Xcel.UDFs.GetIndicatorValue($D252, "5 Famille de courbes="&amp;$C252&amp;";", IntrantScenario!$B$7, IntrantScenario!$B$10,G$5)/5,0)</f>
        <v>0</v>
      </c>
      <c r="H252" s="429">
        <f>IFERROR(_xll.Woodstock.Analyst.Xcel.UDFs.GetIndicatorValue($D252, "5 Famille de courbes="&amp;$C252&amp;";", IntrantScenario!$B$7, IntrantScenario!$B$10,H$5)/5,0)</f>
        <v>0</v>
      </c>
      <c r="I252" s="429">
        <f>IFERROR(_xll.Woodstock.Analyst.Xcel.UDFs.GetIndicatorValue($D252, "5 Famille de courbes="&amp;$C252&amp;";", IntrantScenario!$B$7, IntrantScenario!$B$10,I$5)/5,0)</f>
        <v>0</v>
      </c>
      <c r="J252" s="429">
        <f>IFERROR(_xll.Woodstock.Analyst.Xcel.UDFs.GetIndicatorValue($D252, "5 Famille de courbes="&amp;$C252&amp;";", IntrantScenario!$B$7, IntrantScenario!$B$10,J$5)/5,0)</f>
        <v>0</v>
      </c>
      <c r="K252" s="429">
        <f>IFERROR(_xll.Woodstock.Analyst.Xcel.UDFs.GetIndicatorValueAverage($D252, "5 Famille de courbes="&amp;$C252&amp;";", IntrantScenario!$B$7, IntrantScenario!$B$10,"2", "6")/5,0)</f>
        <v>0</v>
      </c>
    </row>
    <row r="253" spans="1:11" x14ac:dyDescent="0.25">
      <c r="A253" s="164" t="s">
        <v>35</v>
      </c>
      <c r="B253" s="165" t="s">
        <v>123</v>
      </c>
      <c r="C253" s="374" t="str">
        <f t="shared" si="32"/>
        <v>FCTYF_BOP_R</v>
      </c>
      <c r="D253" s="374" t="s">
        <v>856</v>
      </c>
      <c r="E253" s="428" t="s">
        <v>515</v>
      </c>
      <c r="F253" s="429">
        <f>IFERROR(_xll.Woodstock.Analyst.Xcel.UDFs.GetIndicatorValue($D253, "5 Famille de courbes="&amp;$C253&amp;";", IntrantScenario!$B$7, IntrantScenario!$B$10,F$5)/5,0)</f>
        <v>0</v>
      </c>
      <c r="G253" s="429">
        <f>IFERROR(_xll.Woodstock.Analyst.Xcel.UDFs.GetIndicatorValue($D253, "5 Famille de courbes="&amp;$C253&amp;";", IntrantScenario!$B$7, IntrantScenario!$B$10,G$5)/5,0)</f>
        <v>0</v>
      </c>
      <c r="H253" s="429">
        <f>IFERROR(_xll.Woodstock.Analyst.Xcel.UDFs.GetIndicatorValue($D253, "5 Famille de courbes="&amp;$C253&amp;";", IntrantScenario!$B$7, IntrantScenario!$B$10,H$5)/5,0)</f>
        <v>0</v>
      </c>
      <c r="I253" s="429">
        <f>IFERROR(_xll.Woodstock.Analyst.Xcel.UDFs.GetIndicatorValue($D253, "5 Famille de courbes="&amp;$C253&amp;";", IntrantScenario!$B$7, IntrantScenario!$B$10,I$5)/5,0)</f>
        <v>0</v>
      </c>
      <c r="J253" s="429">
        <f>IFERROR(_xll.Woodstock.Analyst.Xcel.UDFs.GetIndicatorValue($D253, "5 Famille de courbes="&amp;$C253&amp;";", IntrantScenario!$B$7, IntrantScenario!$B$10,J$5)/5,0)</f>
        <v>0</v>
      </c>
      <c r="K253" s="429">
        <f>IFERROR(_xll.Woodstock.Analyst.Xcel.UDFs.GetIndicatorValueAverage($D253, "5 Famille de courbes="&amp;$C253&amp;";", IntrantScenario!$B$7, IntrantScenario!$B$10,"2", "6")/5,0)</f>
        <v>0</v>
      </c>
    </row>
    <row r="254" spans="1:11" x14ac:dyDescent="0.25">
      <c r="A254" s="164" t="s">
        <v>35</v>
      </c>
      <c r="B254" s="165" t="s">
        <v>123</v>
      </c>
      <c r="C254" s="374" t="str">
        <f t="shared" ref="C254:C285" si="36">"FCTYF_"&amp;B254</f>
        <v>FCTYF_BOP_R</v>
      </c>
      <c r="D254" s="374" t="s">
        <v>857</v>
      </c>
      <c r="E254" s="428" t="s">
        <v>515</v>
      </c>
      <c r="F254" s="429">
        <f>IFERROR(_xll.Woodstock.Analyst.Xcel.UDFs.GetIndicatorValue($D254, "5 Famille de courbes="&amp;$C254&amp;";", IntrantScenario!$B$7, IntrantScenario!$B$10,F$5)/5,0)</f>
        <v>0</v>
      </c>
      <c r="G254" s="429">
        <f>IFERROR(_xll.Woodstock.Analyst.Xcel.UDFs.GetIndicatorValue($D254, "5 Famille de courbes="&amp;$C254&amp;";", IntrantScenario!$B$7, IntrantScenario!$B$10,G$5)/5,0)</f>
        <v>0</v>
      </c>
      <c r="H254" s="429">
        <f>IFERROR(_xll.Woodstock.Analyst.Xcel.UDFs.GetIndicatorValue($D254, "5 Famille de courbes="&amp;$C254&amp;";", IntrantScenario!$B$7, IntrantScenario!$B$10,H$5)/5,0)</f>
        <v>0</v>
      </c>
      <c r="I254" s="429">
        <f>IFERROR(_xll.Woodstock.Analyst.Xcel.UDFs.GetIndicatorValue($D254, "5 Famille de courbes="&amp;$C254&amp;";", IntrantScenario!$B$7, IntrantScenario!$B$10,I$5)/5,0)</f>
        <v>0</v>
      </c>
      <c r="J254" s="429">
        <f>IFERROR(_xll.Woodstock.Analyst.Xcel.UDFs.GetIndicatorValue($D254, "5 Famille de courbes="&amp;$C254&amp;";", IntrantScenario!$B$7, IntrantScenario!$B$10,J$5)/5,0)</f>
        <v>0</v>
      </c>
      <c r="K254" s="429">
        <f>IFERROR(_xll.Woodstock.Analyst.Xcel.UDFs.GetIndicatorValueAverage($D254, "5 Famille de courbes="&amp;$C254&amp;";", IntrantScenario!$B$7, IntrantScenario!$B$10,"2", "6")/5,0)</f>
        <v>0</v>
      </c>
    </row>
    <row r="255" spans="1:11" x14ac:dyDescent="0.25">
      <c r="A255" s="164" t="s">
        <v>35</v>
      </c>
      <c r="B255" s="165" t="s">
        <v>123</v>
      </c>
      <c r="C255" s="374" t="str">
        <f t="shared" si="36"/>
        <v>FCTYF_BOP_R</v>
      </c>
      <c r="D255" s="374" t="s">
        <v>858</v>
      </c>
      <c r="E255" s="428" t="s">
        <v>515</v>
      </c>
      <c r="F255" s="429">
        <f>IFERROR(_xll.Woodstock.Analyst.Xcel.UDFs.GetIndicatorValue($D255, "5 Famille de courbes="&amp;$C255&amp;";", IntrantScenario!$B$7, IntrantScenario!$B$10,F$5)/5,0)</f>
        <v>0</v>
      </c>
      <c r="G255" s="429">
        <f>IFERROR(_xll.Woodstock.Analyst.Xcel.UDFs.GetIndicatorValue($D255, "5 Famille de courbes="&amp;$C255&amp;";", IntrantScenario!$B$7, IntrantScenario!$B$10,G$5)/5,0)</f>
        <v>0</v>
      </c>
      <c r="H255" s="429">
        <f>IFERROR(_xll.Woodstock.Analyst.Xcel.UDFs.GetIndicatorValue($D255, "5 Famille de courbes="&amp;$C255&amp;";", IntrantScenario!$B$7, IntrantScenario!$B$10,H$5)/5,0)</f>
        <v>0</v>
      </c>
      <c r="I255" s="429">
        <f>IFERROR(_xll.Woodstock.Analyst.Xcel.UDFs.GetIndicatorValue($D255, "5 Famille de courbes="&amp;$C255&amp;";", IntrantScenario!$B$7, IntrantScenario!$B$10,I$5)/5,0)</f>
        <v>0</v>
      </c>
      <c r="J255" s="429">
        <f>IFERROR(_xll.Woodstock.Analyst.Xcel.UDFs.GetIndicatorValue($D255, "5 Famille de courbes="&amp;$C255&amp;";", IntrantScenario!$B$7, IntrantScenario!$B$10,J$5)/5,0)</f>
        <v>0</v>
      </c>
      <c r="K255" s="429">
        <f>IFERROR(_xll.Woodstock.Analyst.Xcel.UDFs.GetIndicatorValueAverage($D255, "5 Famille de courbes="&amp;$C255&amp;";", IntrantScenario!$B$7, IntrantScenario!$B$10,"2", "6")/5,0)</f>
        <v>0</v>
      </c>
    </row>
    <row r="256" spans="1:11" x14ac:dyDescent="0.25">
      <c r="A256" s="164" t="s">
        <v>35</v>
      </c>
      <c r="B256" s="165" t="s">
        <v>123</v>
      </c>
      <c r="C256" s="374" t="str">
        <f t="shared" si="36"/>
        <v>FCTYF_BOP_R</v>
      </c>
      <c r="D256" s="374" t="s">
        <v>859</v>
      </c>
      <c r="E256" s="428" t="s">
        <v>515</v>
      </c>
      <c r="F256" s="429">
        <f>IFERROR(_xll.Woodstock.Analyst.Xcel.UDFs.GetIndicatorValue($D256, "5 Famille de courbes="&amp;$C256&amp;";", IntrantScenario!$B$7, IntrantScenario!$B$10,F$5)/5,0)</f>
        <v>0</v>
      </c>
      <c r="G256" s="429">
        <f>IFERROR(_xll.Woodstock.Analyst.Xcel.UDFs.GetIndicatorValue($D256, "5 Famille de courbes="&amp;$C256&amp;";", IntrantScenario!$B$7, IntrantScenario!$B$10,G$5)/5,0)</f>
        <v>0</v>
      </c>
      <c r="H256" s="429">
        <f>IFERROR(_xll.Woodstock.Analyst.Xcel.UDFs.GetIndicatorValue($D256, "5 Famille de courbes="&amp;$C256&amp;";", IntrantScenario!$B$7, IntrantScenario!$B$10,H$5)/5,0)</f>
        <v>0</v>
      </c>
      <c r="I256" s="429">
        <f>IFERROR(_xll.Woodstock.Analyst.Xcel.UDFs.GetIndicatorValue($D256, "5 Famille de courbes="&amp;$C256&amp;";", IntrantScenario!$B$7, IntrantScenario!$B$10,I$5)/5,0)</f>
        <v>0</v>
      </c>
      <c r="J256" s="429">
        <f>IFERROR(_xll.Woodstock.Analyst.Xcel.UDFs.GetIndicatorValue($D256, "5 Famille de courbes="&amp;$C256&amp;";", IntrantScenario!$B$7, IntrantScenario!$B$10,J$5)/5,0)</f>
        <v>0</v>
      </c>
      <c r="K256" s="429">
        <f>IFERROR(_xll.Woodstock.Analyst.Xcel.UDFs.GetIndicatorValueAverage($D256, "5 Famille de courbes="&amp;$C256&amp;";", IntrantScenario!$B$7, IntrantScenario!$B$10,"2", "6")/5,0)</f>
        <v>0</v>
      </c>
    </row>
    <row r="257" spans="1:11" x14ac:dyDescent="0.25">
      <c r="A257" s="164" t="s">
        <v>35</v>
      </c>
      <c r="B257" s="165" t="s">
        <v>123</v>
      </c>
      <c r="C257" s="374" t="str">
        <f t="shared" si="36"/>
        <v>FCTYF_BOP_R</v>
      </c>
      <c r="D257" s="374" t="s">
        <v>860</v>
      </c>
      <c r="E257" s="428" t="s">
        <v>515</v>
      </c>
      <c r="F257" s="429">
        <f>IFERROR(_xll.Woodstock.Analyst.Xcel.UDFs.GetIndicatorValue($D257, "5 Famille de courbes="&amp;$C257&amp;";", IntrantScenario!$B$7, IntrantScenario!$B$10,F$5)/5,0)</f>
        <v>0</v>
      </c>
      <c r="G257" s="429">
        <f>IFERROR(_xll.Woodstock.Analyst.Xcel.UDFs.GetIndicatorValue($D257, "5 Famille de courbes="&amp;$C257&amp;";", IntrantScenario!$B$7, IntrantScenario!$B$10,G$5)/5,0)</f>
        <v>0</v>
      </c>
      <c r="H257" s="429">
        <f>IFERROR(_xll.Woodstock.Analyst.Xcel.UDFs.GetIndicatorValue($D257, "5 Famille de courbes="&amp;$C257&amp;";", IntrantScenario!$B$7, IntrantScenario!$B$10,H$5)/5,0)</f>
        <v>0</v>
      </c>
      <c r="I257" s="429">
        <f>IFERROR(_xll.Woodstock.Analyst.Xcel.UDFs.GetIndicatorValue($D257, "5 Famille de courbes="&amp;$C257&amp;";", IntrantScenario!$B$7, IntrantScenario!$B$10,I$5)/5,0)</f>
        <v>0</v>
      </c>
      <c r="J257" s="429">
        <f>IFERROR(_xll.Woodstock.Analyst.Xcel.UDFs.GetIndicatorValue($D257, "5 Famille de courbes="&amp;$C257&amp;";", IntrantScenario!$B$7, IntrantScenario!$B$10,J$5)/5,0)</f>
        <v>0</v>
      </c>
      <c r="K257" s="429">
        <f>IFERROR(_xll.Woodstock.Analyst.Xcel.UDFs.GetIndicatorValueAverage($D257, "5 Famille de courbes="&amp;$C257&amp;";", IntrantScenario!$B$7, IntrantScenario!$B$10,"2", "6")/5,0)</f>
        <v>0</v>
      </c>
    </row>
    <row r="258" spans="1:11" x14ac:dyDescent="0.25">
      <c r="A258" s="164" t="s">
        <v>35</v>
      </c>
      <c r="B258" s="165" t="s">
        <v>123</v>
      </c>
      <c r="C258" s="374" t="str">
        <f t="shared" si="36"/>
        <v>FCTYF_BOP_R</v>
      </c>
      <c r="D258" s="374" t="s">
        <v>861</v>
      </c>
      <c r="E258" s="428" t="s">
        <v>515</v>
      </c>
      <c r="F258" s="429">
        <f>IFERROR(_xll.Woodstock.Analyst.Xcel.UDFs.GetIndicatorValue($D258, "5 Famille de courbes="&amp;$C258&amp;";", IntrantScenario!$B$7, IntrantScenario!$B$10,F$5)/5,0)</f>
        <v>0</v>
      </c>
      <c r="G258" s="429">
        <f>IFERROR(_xll.Woodstock.Analyst.Xcel.UDFs.GetIndicatorValue($D258, "5 Famille de courbes="&amp;$C258&amp;";", IntrantScenario!$B$7, IntrantScenario!$B$10,G$5)/5,0)</f>
        <v>0</v>
      </c>
      <c r="H258" s="429">
        <f>IFERROR(_xll.Woodstock.Analyst.Xcel.UDFs.GetIndicatorValue($D258, "5 Famille de courbes="&amp;$C258&amp;";", IntrantScenario!$B$7, IntrantScenario!$B$10,H$5)/5,0)</f>
        <v>0</v>
      </c>
      <c r="I258" s="429">
        <f>IFERROR(_xll.Woodstock.Analyst.Xcel.UDFs.GetIndicatorValue($D258, "5 Famille de courbes="&amp;$C258&amp;";", IntrantScenario!$B$7, IntrantScenario!$B$10,I$5)/5,0)</f>
        <v>0</v>
      </c>
      <c r="J258" s="429">
        <f>IFERROR(_xll.Woodstock.Analyst.Xcel.UDFs.GetIndicatorValue($D258, "5 Famille de courbes="&amp;$C258&amp;";", IntrantScenario!$B$7, IntrantScenario!$B$10,J$5)/5,0)</f>
        <v>0</v>
      </c>
      <c r="K258" s="429">
        <f>IFERROR(_xll.Woodstock.Analyst.Xcel.UDFs.GetIndicatorValueAverage($D258, "5 Famille de courbes="&amp;$C258&amp;";", IntrantScenario!$B$7, IntrantScenario!$B$10,"2", "6")/5,0)</f>
        <v>0</v>
      </c>
    </row>
    <row r="259" spans="1:11" x14ac:dyDescent="0.25">
      <c r="A259" s="164" t="s">
        <v>35</v>
      </c>
      <c r="B259" s="165" t="s">
        <v>123</v>
      </c>
      <c r="C259" s="374" t="str">
        <f t="shared" si="36"/>
        <v>FCTYF_BOP_R</v>
      </c>
      <c r="D259" s="374" t="s">
        <v>862</v>
      </c>
      <c r="E259" s="428" t="s">
        <v>515</v>
      </c>
      <c r="F259" s="429">
        <f>IFERROR(_xll.Woodstock.Analyst.Xcel.UDFs.GetIndicatorValue($D259, "5 Famille de courbes="&amp;$C259&amp;";", IntrantScenario!$B$7, IntrantScenario!$B$10,F$5)/5,0)</f>
        <v>0</v>
      </c>
      <c r="G259" s="429">
        <f>IFERROR(_xll.Woodstock.Analyst.Xcel.UDFs.GetIndicatorValue($D259, "5 Famille de courbes="&amp;$C259&amp;";", IntrantScenario!$B$7, IntrantScenario!$B$10,G$5)/5,0)</f>
        <v>0</v>
      </c>
      <c r="H259" s="429">
        <f>IFERROR(_xll.Woodstock.Analyst.Xcel.UDFs.GetIndicatorValue($D259, "5 Famille de courbes="&amp;$C259&amp;";", IntrantScenario!$B$7, IntrantScenario!$B$10,H$5)/5,0)</f>
        <v>0</v>
      </c>
      <c r="I259" s="429">
        <f>IFERROR(_xll.Woodstock.Analyst.Xcel.UDFs.GetIndicatorValue($D259, "5 Famille de courbes="&amp;$C259&amp;";", IntrantScenario!$B$7, IntrantScenario!$B$10,I$5)/5,0)</f>
        <v>0</v>
      </c>
      <c r="J259" s="429">
        <f>IFERROR(_xll.Woodstock.Analyst.Xcel.UDFs.GetIndicatorValue($D259, "5 Famille de courbes="&amp;$C259&amp;";", IntrantScenario!$B$7, IntrantScenario!$B$10,J$5)/5,0)</f>
        <v>0</v>
      </c>
      <c r="K259" s="429">
        <f>IFERROR(_xll.Woodstock.Analyst.Xcel.UDFs.GetIndicatorValueAverage($D259, "5 Famille de courbes="&amp;$C259&amp;";", IntrantScenario!$B$7, IntrantScenario!$B$10,"2", "6")/5,0)</f>
        <v>0</v>
      </c>
    </row>
    <row r="260" spans="1:11" x14ac:dyDescent="0.25">
      <c r="A260" s="164" t="s">
        <v>35</v>
      </c>
      <c r="B260" s="165" t="s">
        <v>123</v>
      </c>
      <c r="C260" s="374" t="str">
        <f t="shared" si="36"/>
        <v>FCTYF_BOP_R</v>
      </c>
      <c r="D260" s="374" t="s">
        <v>863</v>
      </c>
      <c r="E260" s="428" t="s">
        <v>515</v>
      </c>
      <c r="F260" s="429">
        <f>IFERROR(_xll.Woodstock.Analyst.Xcel.UDFs.GetIndicatorValue($D260, "5 Famille de courbes="&amp;$C260&amp;";", IntrantScenario!$B$7, IntrantScenario!$B$10,F$5)/5,0)</f>
        <v>0</v>
      </c>
      <c r="G260" s="429">
        <f>IFERROR(_xll.Woodstock.Analyst.Xcel.UDFs.GetIndicatorValue($D260, "5 Famille de courbes="&amp;$C260&amp;";", IntrantScenario!$B$7, IntrantScenario!$B$10,G$5)/5,0)</f>
        <v>0</v>
      </c>
      <c r="H260" s="429">
        <f>IFERROR(_xll.Woodstock.Analyst.Xcel.UDFs.GetIndicatorValue($D260, "5 Famille de courbes="&amp;$C260&amp;";", IntrantScenario!$B$7, IntrantScenario!$B$10,H$5)/5,0)</f>
        <v>0</v>
      </c>
      <c r="I260" s="429">
        <f>IFERROR(_xll.Woodstock.Analyst.Xcel.UDFs.GetIndicatorValue($D260, "5 Famille de courbes="&amp;$C260&amp;";", IntrantScenario!$B$7, IntrantScenario!$B$10,I$5)/5,0)</f>
        <v>0</v>
      </c>
      <c r="J260" s="429">
        <f>IFERROR(_xll.Woodstock.Analyst.Xcel.UDFs.GetIndicatorValue($D260, "5 Famille de courbes="&amp;$C260&amp;";", IntrantScenario!$B$7, IntrantScenario!$B$10,J$5)/5,0)</f>
        <v>0</v>
      </c>
      <c r="K260" s="429">
        <f>IFERROR(_xll.Woodstock.Analyst.Xcel.UDFs.GetIndicatorValueAverage($D260, "5 Famille de courbes="&amp;$C260&amp;";", IntrantScenario!$B$7, IntrantScenario!$B$10,"2", "6")/5,0)</f>
        <v>0</v>
      </c>
    </row>
    <row r="261" spans="1:11" x14ac:dyDescent="0.25">
      <c r="A261" s="164" t="s">
        <v>35</v>
      </c>
      <c r="B261" s="444" t="s">
        <v>123</v>
      </c>
      <c r="C261" s="441" t="str">
        <f t="shared" si="36"/>
        <v>FCTYF_BOP_R</v>
      </c>
      <c r="D261" s="445"/>
      <c r="E261" s="442" t="s">
        <v>515</v>
      </c>
      <c r="F261" s="443">
        <f t="shared" ref="F261:K261" si="37">SUM(F249:F260)</f>
        <v>0</v>
      </c>
      <c r="G261" s="443">
        <f t="shared" si="37"/>
        <v>0</v>
      </c>
      <c r="H261" s="443">
        <f t="shared" si="37"/>
        <v>0</v>
      </c>
      <c r="I261" s="443">
        <f t="shared" si="37"/>
        <v>0</v>
      </c>
      <c r="J261" s="443">
        <f t="shared" si="37"/>
        <v>0</v>
      </c>
      <c r="K261" s="443">
        <f t="shared" si="37"/>
        <v>0</v>
      </c>
    </row>
    <row r="262" spans="1:11" x14ac:dyDescent="0.25">
      <c r="A262" s="164" t="s">
        <v>35</v>
      </c>
      <c r="B262" s="165" t="s">
        <v>123</v>
      </c>
      <c r="C262" s="374" t="str">
        <f t="shared" si="36"/>
        <v>FCTYF_BOP_R</v>
      </c>
      <c r="D262" s="374" t="s">
        <v>864</v>
      </c>
      <c r="E262" s="428" t="s">
        <v>743</v>
      </c>
      <c r="F262" s="429">
        <f>IFERROR(_xll.Woodstock.Analyst.Xcel.UDFs.GetIndicatorValue($D262, "5 Famille de courbes="&amp;$C262&amp;";", IntrantScenario!$B$7, IntrantScenario!$B$10,F$5)/5,0)</f>
        <v>0</v>
      </c>
      <c r="G262" s="429">
        <f>IFERROR(_xll.Woodstock.Analyst.Xcel.UDFs.GetIndicatorValue($D262, "5 Famille de courbes="&amp;$C262&amp;";", IntrantScenario!$B$7, IntrantScenario!$B$10,G$5)/5,0)</f>
        <v>0</v>
      </c>
      <c r="H262" s="429">
        <f>IFERROR(_xll.Woodstock.Analyst.Xcel.UDFs.GetIndicatorValue($D262, "5 Famille de courbes="&amp;$C262&amp;";", IntrantScenario!$B$7, IntrantScenario!$B$10,H$5)/5,0)</f>
        <v>0</v>
      </c>
      <c r="I262" s="429">
        <f>IFERROR(_xll.Woodstock.Analyst.Xcel.UDFs.GetIndicatorValue($D262, "5 Famille de courbes="&amp;$C262&amp;";", IntrantScenario!$B$7, IntrantScenario!$B$10,I$5)/5,0)</f>
        <v>0</v>
      </c>
      <c r="J262" s="429">
        <f>IFERROR(_xll.Woodstock.Analyst.Xcel.UDFs.GetIndicatorValue($D262, "5 Famille de courbes="&amp;$C262&amp;";", IntrantScenario!$B$7, IntrantScenario!$B$10,J$5)/5,0)</f>
        <v>0</v>
      </c>
      <c r="K262" s="429">
        <f>IFERROR(_xll.Woodstock.Analyst.Xcel.UDFs.GetIndicatorValueAverage($D262, "5 Famille de courbes="&amp;$C262&amp;";", IntrantScenario!$B$7, IntrantScenario!$B$10,"2", "6")/5,0)</f>
        <v>0</v>
      </c>
    </row>
    <row r="263" spans="1:11" x14ac:dyDescent="0.25">
      <c r="A263" s="164" t="s">
        <v>35</v>
      </c>
      <c r="B263" s="165" t="s">
        <v>123</v>
      </c>
      <c r="C263" s="374" t="str">
        <f t="shared" si="36"/>
        <v>FCTYF_BOP_R</v>
      </c>
      <c r="D263" s="374" t="s">
        <v>865</v>
      </c>
      <c r="E263" s="428" t="s">
        <v>743</v>
      </c>
      <c r="F263" s="429">
        <f>IFERROR(_xll.Woodstock.Analyst.Xcel.UDFs.GetIndicatorValue($D263, "5 Famille de courbes="&amp;$C263&amp;";", IntrantScenario!$B$7, IntrantScenario!$B$10,F$5)/5,0)</f>
        <v>0</v>
      </c>
      <c r="G263" s="429">
        <f>IFERROR(_xll.Woodstock.Analyst.Xcel.UDFs.GetIndicatorValue($D263, "5 Famille de courbes="&amp;$C263&amp;";", IntrantScenario!$B$7, IntrantScenario!$B$10,G$5)/5,0)</f>
        <v>0</v>
      </c>
      <c r="H263" s="429">
        <f>IFERROR(_xll.Woodstock.Analyst.Xcel.UDFs.GetIndicatorValue($D263, "5 Famille de courbes="&amp;$C263&amp;";", IntrantScenario!$B$7, IntrantScenario!$B$10,H$5)/5,0)</f>
        <v>0</v>
      </c>
      <c r="I263" s="429">
        <f>IFERROR(_xll.Woodstock.Analyst.Xcel.UDFs.GetIndicatorValue($D263, "5 Famille de courbes="&amp;$C263&amp;";", IntrantScenario!$B$7, IntrantScenario!$B$10,I$5)/5,0)</f>
        <v>0</v>
      </c>
      <c r="J263" s="429">
        <f>IFERROR(_xll.Woodstock.Analyst.Xcel.UDFs.GetIndicatorValue($D263, "5 Famille de courbes="&amp;$C263&amp;";", IntrantScenario!$B$7, IntrantScenario!$B$10,J$5)/5,0)</f>
        <v>0</v>
      </c>
      <c r="K263" s="429">
        <f>IFERROR(_xll.Woodstock.Analyst.Xcel.UDFs.GetIndicatorValueAverage($D263, "5 Famille de courbes="&amp;$C263&amp;";", IntrantScenario!$B$7, IntrantScenario!$B$10,"2", "6")/5,0)</f>
        <v>0</v>
      </c>
    </row>
    <row r="264" spans="1:11" x14ac:dyDescent="0.25">
      <c r="A264" s="164" t="s">
        <v>35</v>
      </c>
      <c r="B264" s="165" t="s">
        <v>123</v>
      </c>
      <c r="C264" s="374" t="str">
        <f t="shared" si="36"/>
        <v>FCTYF_BOP_R</v>
      </c>
      <c r="D264" s="374" t="s">
        <v>866</v>
      </c>
      <c r="E264" s="428" t="s">
        <v>743</v>
      </c>
      <c r="F264" s="429">
        <f>IFERROR(_xll.Woodstock.Analyst.Xcel.UDFs.GetIndicatorValue($D264, "5 Famille de courbes="&amp;$C264&amp;";", IntrantScenario!$B$7, IntrantScenario!$B$10,F$5)/5,0)</f>
        <v>0</v>
      </c>
      <c r="G264" s="429">
        <f>IFERROR(_xll.Woodstock.Analyst.Xcel.UDFs.GetIndicatorValue($D264, "5 Famille de courbes="&amp;$C264&amp;";", IntrantScenario!$B$7, IntrantScenario!$B$10,G$5)/5,0)</f>
        <v>0</v>
      </c>
      <c r="H264" s="429">
        <f>IFERROR(_xll.Woodstock.Analyst.Xcel.UDFs.GetIndicatorValue($D264, "5 Famille de courbes="&amp;$C264&amp;";", IntrantScenario!$B$7, IntrantScenario!$B$10,H$5)/5,0)</f>
        <v>0</v>
      </c>
      <c r="I264" s="429">
        <f>IFERROR(_xll.Woodstock.Analyst.Xcel.UDFs.GetIndicatorValue($D264, "5 Famille de courbes="&amp;$C264&amp;";", IntrantScenario!$B$7, IntrantScenario!$B$10,I$5)/5,0)</f>
        <v>0</v>
      </c>
      <c r="J264" s="429">
        <f>IFERROR(_xll.Woodstock.Analyst.Xcel.UDFs.GetIndicatorValue($D264, "5 Famille de courbes="&amp;$C264&amp;";", IntrantScenario!$B$7, IntrantScenario!$B$10,J$5)/5,0)</f>
        <v>0</v>
      </c>
      <c r="K264" s="429">
        <f>IFERROR(_xll.Woodstock.Analyst.Xcel.UDFs.GetIndicatorValueAverage($D264, "5 Famille de courbes="&amp;$C264&amp;";", IntrantScenario!$B$7, IntrantScenario!$B$10,"2", "6")/5,0)</f>
        <v>0</v>
      </c>
    </row>
    <row r="265" spans="1:11" x14ac:dyDescent="0.25">
      <c r="A265" s="164" t="s">
        <v>35</v>
      </c>
      <c r="B265" s="165" t="s">
        <v>123</v>
      </c>
      <c r="C265" s="374" t="str">
        <f t="shared" si="36"/>
        <v>FCTYF_BOP_R</v>
      </c>
      <c r="D265" s="374" t="s">
        <v>867</v>
      </c>
      <c r="E265" s="428" t="s">
        <v>743</v>
      </c>
      <c r="F265" s="429">
        <f>IFERROR(_xll.Woodstock.Analyst.Xcel.UDFs.GetIndicatorValue($D265, "5 Famille de courbes="&amp;$C265&amp;";", IntrantScenario!$B$7, IntrantScenario!$B$10,F$5)/5,0)</f>
        <v>0</v>
      </c>
      <c r="G265" s="429">
        <f>IFERROR(_xll.Woodstock.Analyst.Xcel.UDFs.GetIndicatorValue($D265, "5 Famille de courbes="&amp;$C265&amp;";", IntrantScenario!$B$7, IntrantScenario!$B$10,G$5)/5,0)</f>
        <v>0</v>
      </c>
      <c r="H265" s="429">
        <f>IFERROR(_xll.Woodstock.Analyst.Xcel.UDFs.GetIndicatorValue($D265, "5 Famille de courbes="&amp;$C265&amp;";", IntrantScenario!$B$7, IntrantScenario!$B$10,H$5)/5,0)</f>
        <v>0</v>
      </c>
      <c r="I265" s="429">
        <f>IFERROR(_xll.Woodstock.Analyst.Xcel.UDFs.GetIndicatorValue($D265, "5 Famille de courbes="&amp;$C265&amp;";", IntrantScenario!$B$7, IntrantScenario!$B$10,I$5)/5,0)</f>
        <v>0</v>
      </c>
      <c r="J265" s="429">
        <f>IFERROR(_xll.Woodstock.Analyst.Xcel.UDFs.GetIndicatorValue($D265, "5 Famille de courbes="&amp;$C265&amp;";", IntrantScenario!$B$7, IntrantScenario!$B$10,J$5)/5,0)</f>
        <v>0</v>
      </c>
      <c r="K265" s="429">
        <f>IFERROR(_xll.Woodstock.Analyst.Xcel.UDFs.GetIndicatorValueAverage($D265, "5 Famille de courbes="&amp;$C265&amp;";", IntrantScenario!$B$7, IntrantScenario!$B$10,"2", "6")/5,0)</f>
        <v>0</v>
      </c>
    </row>
    <row r="266" spans="1:11" x14ac:dyDescent="0.25">
      <c r="A266" s="164" t="s">
        <v>35</v>
      </c>
      <c r="B266" s="165" t="s">
        <v>123</v>
      </c>
      <c r="C266" s="374" t="str">
        <f t="shared" si="36"/>
        <v>FCTYF_BOP_R</v>
      </c>
      <c r="D266" s="374" t="s">
        <v>868</v>
      </c>
      <c r="E266" s="428" t="s">
        <v>743</v>
      </c>
      <c r="F266" s="429">
        <f>IFERROR(_xll.Woodstock.Analyst.Xcel.UDFs.GetIndicatorValue($D266, "5 Famille de courbes="&amp;$C266&amp;";", IntrantScenario!$B$7, IntrantScenario!$B$10,F$5)/5,0)</f>
        <v>0</v>
      </c>
      <c r="G266" s="429">
        <f>IFERROR(_xll.Woodstock.Analyst.Xcel.UDFs.GetIndicatorValue($D266, "5 Famille de courbes="&amp;$C266&amp;";", IntrantScenario!$B$7, IntrantScenario!$B$10,G$5)/5,0)</f>
        <v>0</v>
      </c>
      <c r="H266" s="429">
        <f>IFERROR(_xll.Woodstock.Analyst.Xcel.UDFs.GetIndicatorValue($D266, "5 Famille de courbes="&amp;$C266&amp;";", IntrantScenario!$B$7, IntrantScenario!$B$10,H$5)/5,0)</f>
        <v>0</v>
      </c>
      <c r="I266" s="429">
        <f>IFERROR(_xll.Woodstock.Analyst.Xcel.UDFs.GetIndicatorValue($D266, "5 Famille de courbes="&amp;$C266&amp;";", IntrantScenario!$B$7, IntrantScenario!$B$10,I$5)/5,0)</f>
        <v>0</v>
      </c>
      <c r="J266" s="429">
        <f>IFERROR(_xll.Woodstock.Analyst.Xcel.UDFs.GetIndicatorValue($D266, "5 Famille de courbes="&amp;$C266&amp;";", IntrantScenario!$B$7, IntrantScenario!$B$10,J$5)/5,0)</f>
        <v>0</v>
      </c>
      <c r="K266" s="429">
        <f>IFERROR(_xll.Woodstock.Analyst.Xcel.UDFs.GetIndicatorValueAverage($D266, "5 Famille de courbes="&amp;$C266&amp;";", IntrantScenario!$B$7, IntrantScenario!$B$10,"2", "6")/5,0)</f>
        <v>0</v>
      </c>
    </row>
    <row r="267" spans="1:11" x14ac:dyDescent="0.25">
      <c r="A267" s="164" t="s">
        <v>35</v>
      </c>
      <c r="B267" s="165" t="s">
        <v>123</v>
      </c>
      <c r="C267" s="374" t="str">
        <f t="shared" si="36"/>
        <v>FCTYF_BOP_R</v>
      </c>
      <c r="D267" s="374" t="s">
        <v>869</v>
      </c>
      <c r="E267" s="428" t="s">
        <v>743</v>
      </c>
      <c r="F267" s="429">
        <f>IFERROR(_xll.Woodstock.Analyst.Xcel.UDFs.GetIndicatorValue($D267, "5 Famille de courbes="&amp;$C267&amp;";", IntrantScenario!$B$7, IntrantScenario!$B$10,F$5)/5,0)</f>
        <v>0</v>
      </c>
      <c r="G267" s="429">
        <f>IFERROR(_xll.Woodstock.Analyst.Xcel.UDFs.GetIndicatorValue($D267, "5 Famille de courbes="&amp;$C267&amp;";", IntrantScenario!$B$7, IntrantScenario!$B$10,G$5)/5,0)</f>
        <v>0</v>
      </c>
      <c r="H267" s="429">
        <f>IFERROR(_xll.Woodstock.Analyst.Xcel.UDFs.GetIndicatorValue($D267, "5 Famille de courbes="&amp;$C267&amp;";", IntrantScenario!$B$7, IntrantScenario!$B$10,H$5)/5,0)</f>
        <v>0</v>
      </c>
      <c r="I267" s="429">
        <f>IFERROR(_xll.Woodstock.Analyst.Xcel.UDFs.GetIndicatorValue($D267, "5 Famille de courbes="&amp;$C267&amp;";", IntrantScenario!$B$7, IntrantScenario!$B$10,I$5)/5,0)</f>
        <v>0</v>
      </c>
      <c r="J267" s="429">
        <f>IFERROR(_xll.Woodstock.Analyst.Xcel.UDFs.GetIndicatorValue($D267, "5 Famille de courbes="&amp;$C267&amp;";", IntrantScenario!$B$7, IntrantScenario!$B$10,J$5)/5,0)</f>
        <v>0</v>
      </c>
      <c r="K267" s="429">
        <f>IFERROR(_xll.Woodstock.Analyst.Xcel.UDFs.GetIndicatorValueAverage($D267, "5 Famille de courbes="&amp;$C267&amp;";", IntrantScenario!$B$7, IntrantScenario!$B$10,"2", "6")/5,0)</f>
        <v>0</v>
      </c>
    </row>
    <row r="268" spans="1:11" x14ac:dyDescent="0.25">
      <c r="A268" s="164" t="s">
        <v>35</v>
      </c>
      <c r="B268" s="165" t="s">
        <v>123</v>
      </c>
      <c r="C268" s="374" t="str">
        <f t="shared" si="36"/>
        <v>FCTYF_BOP_R</v>
      </c>
      <c r="D268" s="374" t="s">
        <v>870</v>
      </c>
      <c r="E268" s="428" t="s">
        <v>743</v>
      </c>
      <c r="F268" s="429">
        <f>IFERROR(_xll.Woodstock.Analyst.Xcel.UDFs.GetIndicatorValue($D268, "5 Famille de courbes="&amp;$C268&amp;";", IntrantScenario!$B$7, IntrantScenario!$B$10,F$5)/5,0)</f>
        <v>0</v>
      </c>
      <c r="G268" s="429">
        <f>IFERROR(_xll.Woodstock.Analyst.Xcel.UDFs.GetIndicatorValue($D268, "5 Famille de courbes="&amp;$C268&amp;";", IntrantScenario!$B$7, IntrantScenario!$B$10,G$5)/5,0)</f>
        <v>0</v>
      </c>
      <c r="H268" s="429">
        <f>IFERROR(_xll.Woodstock.Analyst.Xcel.UDFs.GetIndicatorValue($D268, "5 Famille de courbes="&amp;$C268&amp;";", IntrantScenario!$B$7, IntrantScenario!$B$10,H$5)/5,0)</f>
        <v>0</v>
      </c>
      <c r="I268" s="429">
        <f>IFERROR(_xll.Woodstock.Analyst.Xcel.UDFs.GetIndicatorValue($D268, "5 Famille de courbes="&amp;$C268&amp;";", IntrantScenario!$B$7, IntrantScenario!$B$10,I$5)/5,0)</f>
        <v>0</v>
      </c>
      <c r="J268" s="429">
        <f>IFERROR(_xll.Woodstock.Analyst.Xcel.UDFs.GetIndicatorValue($D268, "5 Famille de courbes="&amp;$C268&amp;";", IntrantScenario!$B$7, IntrantScenario!$B$10,J$5)/5,0)</f>
        <v>0</v>
      </c>
      <c r="K268" s="429">
        <f>IFERROR(_xll.Woodstock.Analyst.Xcel.UDFs.GetIndicatorValueAverage($D268, "5 Famille de courbes="&amp;$C268&amp;";", IntrantScenario!$B$7, IntrantScenario!$B$10,"2", "6")/5,0)</f>
        <v>0</v>
      </c>
    </row>
    <row r="269" spans="1:11" x14ac:dyDescent="0.25">
      <c r="A269" s="164" t="s">
        <v>35</v>
      </c>
      <c r="B269" s="165" t="s">
        <v>123</v>
      </c>
      <c r="C269" s="374" t="str">
        <f t="shared" si="36"/>
        <v>FCTYF_BOP_R</v>
      </c>
      <c r="D269" s="374" t="s">
        <v>871</v>
      </c>
      <c r="E269" s="428" t="s">
        <v>743</v>
      </c>
      <c r="F269" s="429">
        <f>IFERROR(_xll.Woodstock.Analyst.Xcel.UDFs.GetIndicatorValue($D269, "5 Famille de courbes="&amp;$C269&amp;";", IntrantScenario!$B$7, IntrantScenario!$B$10,F$5)/5,0)</f>
        <v>0</v>
      </c>
      <c r="G269" s="429">
        <f>IFERROR(_xll.Woodstock.Analyst.Xcel.UDFs.GetIndicatorValue($D269, "5 Famille de courbes="&amp;$C269&amp;";", IntrantScenario!$B$7, IntrantScenario!$B$10,G$5)/5,0)</f>
        <v>0</v>
      </c>
      <c r="H269" s="429">
        <f>IFERROR(_xll.Woodstock.Analyst.Xcel.UDFs.GetIndicatorValue($D269, "5 Famille de courbes="&amp;$C269&amp;";", IntrantScenario!$B$7, IntrantScenario!$B$10,H$5)/5,0)</f>
        <v>0</v>
      </c>
      <c r="I269" s="429">
        <f>IFERROR(_xll.Woodstock.Analyst.Xcel.UDFs.GetIndicatorValue($D269, "5 Famille de courbes="&amp;$C269&amp;";", IntrantScenario!$B$7, IntrantScenario!$B$10,I$5)/5,0)</f>
        <v>0</v>
      </c>
      <c r="J269" s="429">
        <f>IFERROR(_xll.Woodstock.Analyst.Xcel.UDFs.GetIndicatorValue($D269, "5 Famille de courbes="&amp;$C269&amp;";", IntrantScenario!$B$7, IntrantScenario!$B$10,J$5)/5,0)</f>
        <v>0</v>
      </c>
      <c r="K269" s="429">
        <f>IFERROR(_xll.Woodstock.Analyst.Xcel.UDFs.GetIndicatorValueAverage($D269, "5 Famille de courbes="&amp;$C269&amp;";", IntrantScenario!$B$7, IntrantScenario!$B$10,"2", "6")/5,0)</f>
        <v>0</v>
      </c>
    </row>
    <row r="270" spans="1:11" x14ac:dyDescent="0.25">
      <c r="A270" s="164" t="s">
        <v>35</v>
      </c>
      <c r="B270" s="165" t="s">
        <v>123</v>
      </c>
      <c r="C270" s="374" t="str">
        <f t="shared" si="36"/>
        <v>FCTYF_BOP_R</v>
      </c>
      <c r="D270" s="374" t="s">
        <v>872</v>
      </c>
      <c r="E270" s="428" t="s">
        <v>743</v>
      </c>
      <c r="F270" s="429">
        <f>IFERROR(_xll.Woodstock.Analyst.Xcel.UDFs.GetIndicatorValue($D270, "5 Famille de courbes="&amp;$C270&amp;";", IntrantScenario!$B$7, IntrantScenario!$B$10,F$5)/5,0)</f>
        <v>0</v>
      </c>
      <c r="G270" s="429">
        <f>IFERROR(_xll.Woodstock.Analyst.Xcel.UDFs.GetIndicatorValue($D270, "5 Famille de courbes="&amp;$C270&amp;";", IntrantScenario!$B$7, IntrantScenario!$B$10,G$5)/5,0)</f>
        <v>0</v>
      </c>
      <c r="H270" s="429">
        <f>IFERROR(_xll.Woodstock.Analyst.Xcel.UDFs.GetIndicatorValue($D270, "5 Famille de courbes="&amp;$C270&amp;";", IntrantScenario!$B$7, IntrantScenario!$B$10,H$5)/5,0)</f>
        <v>0</v>
      </c>
      <c r="I270" s="429">
        <f>IFERROR(_xll.Woodstock.Analyst.Xcel.UDFs.GetIndicatorValue($D270, "5 Famille de courbes="&amp;$C270&amp;";", IntrantScenario!$B$7, IntrantScenario!$B$10,I$5)/5,0)</f>
        <v>0</v>
      </c>
      <c r="J270" s="429">
        <f>IFERROR(_xll.Woodstock.Analyst.Xcel.UDFs.GetIndicatorValue($D270, "5 Famille de courbes="&amp;$C270&amp;";", IntrantScenario!$B$7, IntrantScenario!$B$10,J$5)/5,0)</f>
        <v>0</v>
      </c>
      <c r="K270" s="429">
        <f>IFERROR(_xll.Woodstock.Analyst.Xcel.UDFs.GetIndicatorValueAverage($D270, "5 Famille de courbes="&amp;$C270&amp;";", IntrantScenario!$B$7, IntrantScenario!$B$10,"2", "6")/5,0)</f>
        <v>0</v>
      </c>
    </row>
    <row r="271" spans="1:11" x14ac:dyDescent="0.25">
      <c r="A271" s="164" t="s">
        <v>35</v>
      </c>
      <c r="B271" s="444" t="s">
        <v>123</v>
      </c>
      <c r="C271" s="441" t="str">
        <f t="shared" si="36"/>
        <v>FCTYF_BOP_R</v>
      </c>
      <c r="D271" s="445"/>
      <c r="E271" s="442" t="s">
        <v>743</v>
      </c>
      <c r="F271" s="443">
        <f t="shared" ref="F271:K271" si="38">SUM(F262:F270)</f>
        <v>0</v>
      </c>
      <c r="G271" s="443">
        <f t="shared" si="38"/>
        <v>0</v>
      </c>
      <c r="H271" s="443">
        <f t="shared" si="38"/>
        <v>0</v>
      </c>
      <c r="I271" s="443">
        <f t="shared" si="38"/>
        <v>0</v>
      </c>
      <c r="J271" s="443">
        <f t="shared" si="38"/>
        <v>0</v>
      </c>
      <c r="K271" s="443">
        <f t="shared" si="38"/>
        <v>0</v>
      </c>
    </row>
    <row r="272" spans="1:11" x14ac:dyDescent="0.25">
      <c r="A272" s="164" t="s">
        <v>35</v>
      </c>
      <c r="B272" s="165" t="s">
        <v>123</v>
      </c>
      <c r="C272" s="374" t="str">
        <f t="shared" si="36"/>
        <v>FCTYF_BOP_R</v>
      </c>
      <c r="D272" s="374" t="s">
        <v>874</v>
      </c>
      <c r="E272" s="428" t="s">
        <v>873</v>
      </c>
      <c r="F272" s="429">
        <f>IFERROR(_xll.Woodstock.Analyst.Xcel.UDFs.GetIndicatorValue($D272, "5 Famille de courbes="&amp;$C272&amp;";", IntrantScenario!$B$7, IntrantScenario!$B$10,F$5)/5,0)</f>
        <v>0</v>
      </c>
      <c r="G272" s="429">
        <f>IFERROR(_xll.Woodstock.Analyst.Xcel.UDFs.GetIndicatorValue($D272, "5 Famille de courbes="&amp;$C272&amp;";", IntrantScenario!$B$7, IntrantScenario!$B$10,G$5)/5,0)</f>
        <v>0</v>
      </c>
      <c r="H272" s="429">
        <f>IFERROR(_xll.Woodstock.Analyst.Xcel.UDFs.GetIndicatorValue($D272, "5 Famille de courbes="&amp;$C272&amp;";", IntrantScenario!$B$7, IntrantScenario!$B$10,H$5)/5,0)</f>
        <v>0</v>
      </c>
      <c r="I272" s="429">
        <f>IFERROR(_xll.Woodstock.Analyst.Xcel.UDFs.GetIndicatorValue($D272, "5 Famille de courbes="&amp;$C272&amp;";", IntrantScenario!$B$7, IntrantScenario!$B$10,I$5)/5,0)</f>
        <v>0</v>
      </c>
      <c r="J272" s="429">
        <f>IFERROR(_xll.Woodstock.Analyst.Xcel.UDFs.GetIndicatorValue($D272, "5 Famille de courbes="&amp;$C272&amp;";", IntrantScenario!$B$7, IntrantScenario!$B$10,J$5)/5,0)</f>
        <v>0</v>
      </c>
      <c r="K272" s="429">
        <f>IFERROR(_xll.Woodstock.Analyst.Xcel.UDFs.GetIndicatorValueAverage($D272, "5 Famille de courbes="&amp;$C272&amp;";", IntrantScenario!$B$7, IntrantScenario!$B$10,"2", "6")/5,0)</f>
        <v>0</v>
      </c>
    </row>
    <row r="273" spans="1:11" x14ac:dyDescent="0.25">
      <c r="A273" s="164" t="s">
        <v>35</v>
      </c>
      <c r="B273" s="165" t="s">
        <v>123</v>
      </c>
      <c r="C273" s="374" t="str">
        <f t="shared" si="36"/>
        <v>FCTYF_BOP_R</v>
      </c>
      <c r="D273" s="374" t="s">
        <v>875</v>
      </c>
      <c r="E273" s="428" t="s">
        <v>873</v>
      </c>
      <c r="F273" s="429">
        <f>IFERROR(_xll.Woodstock.Analyst.Xcel.UDFs.GetIndicatorValue($D273, "5 Famille de courbes="&amp;$C273&amp;";", IntrantScenario!$B$7, IntrantScenario!$B$10,F$5)/5,0)</f>
        <v>0</v>
      </c>
      <c r="G273" s="429">
        <f>IFERROR(_xll.Woodstock.Analyst.Xcel.UDFs.GetIndicatorValue($D273, "5 Famille de courbes="&amp;$C273&amp;";", IntrantScenario!$B$7, IntrantScenario!$B$10,G$5)/5,0)</f>
        <v>0</v>
      </c>
      <c r="H273" s="429">
        <f>IFERROR(_xll.Woodstock.Analyst.Xcel.UDFs.GetIndicatorValue($D273, "5 Famille de courbes="&amp;$C273&amp;";", IntrantScenario!$B$7, IntrantScenario!$B$10,H$5)/5,0)</f>
        <v>0</v>
      </c>
      <c r="I273" s="429">
        <f>IFERROR(_xll.Woodstock.Analyst.Xcel.UDFs.GetIndicatorValue($D273, "5 Famille de courbes="&amp;$C273&amp;";", IntrantScenario!$B$7, IntrantScenario!$B$10,I$5)/5,0)</f>
        <v>0</v>
      </c>
      <c r="J273" s="429">
        <f>IFERROR(_xll.Woodstock.Analyst.Xcel.UDFs.GetIndicatorValue($D273, "5 Famille de courbes="&amp;$C273&amp;";", IntrantScenario!$B$7, IntrantScenario!$B$10,J$5)/5,0)</f>
        <v>0</v>
      </c>
      <c r="K273" s="429">
        <f>IFERROR(_xll.Woodstock.Analyst.Xcel.UDFs.GetIndicatorValueAverage($D273, "5 Famille de courbes="&amp;$C273&amp;";", IntrantScenario!$B$7, IntrantScenario!$B$10,"2", "6")/5,0)</f>
        <v>0</v>
      </c>
    </row>
    <row r="274" spans="1:11" x14ac:dyDescent="0.25">
      <c r="A274" s="164" t="s">
        <v>35</v>
      </c>
      <c r="B274" s="165" t="s">
        <v>123</v>
      </c>
      <c r="C274" s="374" t="str">
        <f t="shared" si="36"/>
        <v>FCTYF_BOP_R</v>
      </c>
      <c r="D274" s="374" t="s">
        <v>876</v>
      </c>
      <c r="E274" s="428" t="s">
        <v>873</v>
      </c>
      <c r="F274" s="429">
        <f>IFERROR(_xll.Woodstock.Analyst.Xcel.UDFs.GetIndicatorValue($D274, "5 Famille de courbes="&amp;$C274&amp;";", IntrantScenario!$B$7, IntrantScenario!$B$10,F$5)/5,0)</f>
        <v>0</v>
      </c>
      <c r="G274" s="429">
        <f>IFERROR(_xll.Woodstock.Analyst.Xcel.UDFs.GetIndicatorValue($D274, "5 Famille de courbes="&amp;$C274&amp;";", IntrantScenario!$B$7, IntrantScenario!$B$10,G$5)/5,0)</f>
        <v>0</v>
      </c>
      <c r="H274" s="429">
        <f>IFERROR(_xll.Woodstock.Analyst.Xcel.UDFs.GetIndicatorValue($D274, "5 Famille de courbes="&amp;$C274&amp;";", IntrantScenario!$B$7, IntrantScenario!$B$10,H$5)/5,0)</f>
        <v>0</v>
      </c>
      <c r="I274" s="429">
        <f>IFERROR(_xll.Woodstock.Analyst.Xcel.UDFs.GetIndicatorValue($D274, "5 Famille de courbes="&amp;$C274&amp;";", IntrantScenario!$B$7, IntrantScenario!$B$10,I$5)/5,0)</f>
        <v>0</v>
      </c>
      <c r="J274" s="429">
        <f>IFERROR(_xll.Woodstock.Analyst.Xcel.UDFs.GetIndicatorValue($D274, "5 Famille de courbes="&amp;$C274&amp;";", IntrantScenario!$B$7, IntrantScenario!$B$10,J$5)/5,0)</f>
        <v>0</v>
      </c>
      <c r="K274" s="429">
        <f>IFERROR(_xll.Woodstock.Analyst.Xcel.UDFs.GetIndicatorValueAverage($D274, "5 Famille de courbes="&amp;$C274&amp;";", IntrantScenario!$B$7, IntrantScenario!$B$10,"2", "6")/5,0)</f>
        <v>0</v>
      </c>
    </row>
    <row r="275" spans="1:11" x14ac:dyDescent="0.25">
      <c r="A275" s="164" t="s">
        <v>35</v>
      </c>
      <c r="B275" s="165" t="s">
        <v>123</v>
      </c>
      <c r="C275" s="374" t="str">
        <f t="shared" si="36"/>
        <v>FCTYF_BOP_R</v>
      </c>
      <c r="D275" s="374" t="s">
        <v>877</v>
      </c>
      <c r="E275" s="428" t="s">
        <v>873</v>
      </c>
      <c r="F275" s="429">
        <f>IFERROR(_xll.Woodstock.Analyst.Xcel.UDFs.GetIndicatorValue($D275, "5 Famille de courbes="&amp;$C275&amp;";", IntrantScenario!$B$7, IntrantScenario!$B$10,F$5)/5,0)</f>
        <v>0</v>
      </c>
      <c r="G275" s="429">
        <f>IFERROR(_xll.Woodstock.Analyst.Xcel.UDFs.GetIndicatorValue($D275, "5 Famille de courbes="&amp;$C275&amp;";", IntrantScenario!$B$7, IntrantScenario!$B$10,G$5)/5,0)</f>
        <v>0</v>
      </c>
      <c r="H275" s="429">
        <f>IFERROR(_xll.Woodstock.Analyst.Xcel.UDFs.GetIndicatorValue($D275, "5 Famille de courbes="&amp;$C275&amp;";", IntrantScenario!$B$7, IntrantScenario!$B$10,H$5)/5,0)</f>
        <v>0</v>
      </c>
      <c r="I275" s="429">
        <f>IFERROR(_xll.Woodstock.Analyst.Xcel.UDFs.GetIndicatorValue($D275, "5 Famille de courbes="&amp;$C275&amp;";", IntrantScenario!$B$7, IntrantScenario!$B$10,I$5)/5,0)</f>
        <v>0</v>
      </c>
      <c r="J275" s="429">
        <f>IFERROR(_xll.Woodstock.Analyst.Xcel.UDFs.GetIndicatorValue($D275, "5 Famille de courbes="&amp;$C275&amp;";", IntrantScenario!$B$7, IntrantScenario!$B$10,J$5)/5,0)</f>
        <v>0</v>
      </c>
      <c r="K275" s="429">
        <f>IFERROR(_xll.Woodstock.Analyst.Xcel.UDFs.GetIndicatorValueAverage($D275, "5 Famille de courbes="&amp;$C275&amp;";", IntrantScenario!$B$7, IntrantScenario!$B$10,"2", "6")/5,0)</f>
        <v>0</v>
      </c>
    </row>
    <row r="276" spans="1:11" x14ac:dyDescent="0.25">
      <c r="A276" s="164" t="s">
        <v>35</v>
      </c>
      <c r="B276" s="165" t="s">
        <v>123</v>
      </c>
      <c r="C276" s="374" t="str">
        <f t="shared" si="36"/>
        <v>FCTYF_BOP_R</v>
      </c>
      <c r="D276" s="374" t="s">
        <v>878</v>
      </c>
      <c r="E276" s="428" t="s">
        <v>873</v>
      </c>
      <c r="F276" s="429">
        <f>IFERROR(_xll.Woodstock.Analyst.Xcel.UDFs.GetIndicatorValue($D276, "5 Famille de courbes="&amp;$C276&amp;";", IntrantScenario!$B$7, IntrantScenario!$B$10,F$5)/5,0)</f>
        <v>0</v>
      </c>
      <c r="G276" s="429">
        <f>IFERROR(_xll.Woodstock.Analyst.Xcel.UDFs.GetIndicatorValue($D276, "5 Famille de courbes="&amp;$C276&amp;";", IntrantScenario!$B$7, IntrantScenario!$B$10,G$5)/5,0)</f>
        <v>0</v>
      </c>
      <c r="H276" s="429">
        <f>IFERROR(_xll.Woodstock.Analyst.Xcel.UDFs.GetIndicatorValue($D276, "5 Famille de courbes="&amp;$C276&amp;";", IntrantScenario!$B$7, IntrantScenario!$B$10,H$5)/5,0)</f>
        <v>0</v>
      </c>
      <c r="I276" s="429">
        <f>IFERROR(_xll.Woodstock.Analyst.Xcel.UDFs.GetIndicatorValue($D276, "5 Famille de courbes="&amp;$C276&amp;";", IntrantScenario!$B$7, IntrantScenario!$B$10,I$5)/5,0)</f>
        <v>0</v>
      </c>
      <c r="J276" s="429">
        <f>IFERROR(_xll.Woodstock.Analyst.Xcel.UDFs.GetIndicatorValue($D276, "5 Famille de courbes="&amp;$C276&amp;";", IntrantScenario!$B$7, IntrantScenario!$B$10,J$5)/5,0)</f>
        <v>0</v>
      </c>
      <c r="K276" s="429">
        <f>IFERROR(_xll.Woodstock.Analyst.Xcel.UDFs.GetIndicatorValueAverage($D276, "5 Famille de courbes="&amp;$C276&amp;";", IntrantScenario!$B$7, IntrantScenario!$B$10,"2", "6")/5,0)</f>
        <v>0</v>
      </c>
    </row>
    <row r="277" spans="1:11" x14ac:dyDescent="0.25">
      <c r="A277" s="164" t="s">
        <v>35</v>
      </c>
      <c r="B277" s="165" t="s">
        <v>123</v>
      </c>
      <c r="C277" s="374" t="str">
        <f t="shared" si="36"/>
        <v>FCTYF_BOP_R</v>
      </c>
      <c r="D277" s="374" t="s">
        <v>879</v>
      </c>
      <c r="E277" s="428" t="s">
        <v>873</v>
      </c>
      <c r="F277" s="429">
        <f>IFERROR(_xll.Woodstock.Analyst.Xcel.UDFs.GetIndicatorValue($D277, "5 Famille de courbes="&amp;$C277&amp;";", IntrantScenario!$B$7, IntrantScenario!$B$10,F$5)/5,0)</f>
        <v>0</v>
      </c>
      <c r="G277" s="429">
        <f>IFERROR(_xll.Woodstock.Analyst.Xcel.UDFs.GetIndicatorValue($D277, "5 Famille de courbes="&amp;$C277&amp;";", IntrantScenario!$B$7, IntrantScenario!$B$10,G$5)/5,0)</f>
        <v>0</v>
      </c>
      <c r="H277" s="429">
        <f>IFERROR(_xll.Woodstock.Analyst.Xcel.UDFs.GetIndicatorValue($D277, "5 Famille de courbes="&amp;$C277&amp;";", IntrantScenario!$B$7, IntrantScenario!$B$10,H$5)/5,0)</f>
        <v>0</v>
      </c>
      <c r="I277" s="429">
        <f>IFERROR(_xll.Woodstock.Analyst.Xcel.UDFs.GetIndicatorValue($D277, "5 Famille de courbes="&amp;$C277&amp;";", IntrantScenario!$B$7, IntrantScenario!$B$10,I$5)/5,0)</f>
        <v>0</v>
      </c>
      <c r="J277" s="429">
        <f>IFERROR(_xll.Woodstock.Analyst.Xcel.UDFs.GetIndicatorValue($D277, "5 Famille de courbes="&amp;$C277&amp;";", IntrantScenario!$B$7, IntrantScenario!$B$10,J$5)/5,0)</f>
        <v>0</v>
      </c>
      <c r="K277" s="429">
        <f>IFERROR(_xll.Woodstock.Analyst.Xcel.UDFs.GetIndicatorValueAverage($D277, "5 Famille de courbes="&amp;$C277&amp;";", IntrantScenario!$B$7, IntrantScenario!$B$10,"2", "6")/5,0)</f>
        <v>0</v>
      </c>
    </row>
    <row r="278" spans="1:11" x14ac:dyDescent="0.25">
      <c r="A278" s="164" t="s">
        <v>35</v>
      </c>
      <c r="B278" s="165" t="s">
        <v>123</v>
      </c>
      <c r="C278" s="374" t="str">
        <f t="shared" si="36"/>
        <v>FCTYF_BOP_R</v>
      </c>
      <c r="D278" s="374" t="s">
        <v>880</v>
      </c>
      <c r="E278" s="428" t="s">
        <v>873</v>
      </c>
      <c r="F278" s="429">
        <f>IFERROR(_xll.Woodstock.Analyst.Xcel.UDFs.GetIndicatorValue($D278, "5 Famille de courbes="&amp;$C278&amp;";", IntrantScenario!$B$7, IntrantScenario!$B$10,F$5)/5,0)</f>
        <v>0</v>
      </c>
      <c r="G278" s="429">
        <f>IFERROR(_xll.Woodstock.Analyst.Xcel.UDFs.GetIndicatorValue($D278, "5 Famille de courbes="&amp;$C278&amp;";", IntrantScenario!$B$7, IntrantScenario!$B$10,G$5)/5,0)</f>
        <v>0</v>
      </c>
      <c r="H278" s="429">
        <f>IFERROR(_xll.Woodstock.Analyst.Xcel.UDFs.GetIndicatorValue($D278, "5 Famille de courbes="&amp;$C278&amp;";", IntrantScenario!$B$7, IntrantScenario!$B$10,H$5)/5,0)</f>
        <v>0</v>
      </c>
      <c r="I278" s="429">
        <f>IFERROR(_xll.Woodstock.Analyst.Xcel.UDFs.GetIndicatorValue($D278, "5 Famille de courbes="&amp;$C278&amp;";", IntrantScenario!$B$7, IntrantScenario!$B$10,I$5)/5,0)</f>
        <v>0</v>
      </c>
      <c r="J278" s="429">
        <f>IFERROR(_xll.Woodstock.Analyst.Xcel.UDFs.GetIndicatorValue($D278, "5 Famille de courbes="&amp;$C278&amp;";", IntrantScenario!$B$7, IntrantScenario!$B$10,J$5)/5,0)</f>
        <v>0</v>
      </c>
      <c r="K278" s="429">
        <f>IFERROR(_xll.Woodstock.Analyst.Xcel.UDFs.GetIndicatorValueAverage($D278, "5 Famille de courbes="&amp;$C278&amp;";", IntrantScenario!$B$7, IntrantScenario!$B$10,"2", "6")/5,0)</f>
        <v>0</v>
      </c>
    </row>
    <row r="279" spans="1:11" x14ac:dyDescent="0.25">
      <c r="A279" s="164" t="s">
        <v>35</v>
      </c>
      <c r="B279" s="165" t="s">
        <v>123</v>
      </c>
      <c r="C279" s="374" t="str">
        <f t="shared" si="36"/>
        <v>FCTYF_BOP_R</v>
      </c>
      <c r="D279" s="374" t="s">
        <v>881</v>
      </c>
      <c r="E279" s="428" t="s">
        <v>873</v>
      </c>
      <c r="F279" s="429">
        <f>IFERROR(_xll.Woodstock.Analyst.Xcel.UDFs.GetIndicatorValue($D279, "5 Famille de courbes="&amp;$C279&amp;";", IntrantScenario!$B$7, IntrantScenario!$B$10,F$5)/5,0)</f>
        <v>0</v>
      </c>
      <c r="G279" s="429">
        <f>IFERROR(_xll.Woodstock.Analyst.Xcel.UDFs.GetIndicatorValue($D279, "5 Famille de courbes="&amp;$C279&amp;";", IntrantScenario!$B$7, IntrantScenario!$B$10,G$5)/5,0)</f>
        <v>0</v>
      </c>
      <c r="H279" s="429">
        <f>IFERROR(_xll.Woodstock.Analyst.Xcel.UDFs.GetIndicatorValue($D279, "5 Famille de courbes="&amp;$C279&amp;";", IntrantScenario!$B$7, IntrantScenario!$B$10,H$5)/5,0)</f>
        <v>0</v>
      </c>
      <c r="I279" s="429">
        <f>IFERROR(_xll.Woodstock.Analyst.Xcel.UDFs.GetIndicatorValue($D279, "5 Famille de courbes="&amp;$C279&amp;";", IntrantScenario!$B$7, IntrantScenario!$B$10,I$5)/5,0)</f>
        <v>0</v>
      </c>
      <c r="J279" s="429">
        <f>IFERROR(_xll.Woodstock.Analyst.Xcel.UDFs.GetIndicatorValue($D279, "5 Famille de courbes="&amp;$C279&amp;";", IntrantScenario!$B$7, IntrantScenario!$B$10,J$5)/5,0)</f>
        <v>0</v>
      </c>
      <c r="K279" s="429">
        <f>IFERROR(_xll.Woodstock.Analyst.Xcel.UDFs.GetIndicatorValueAverage($D279, "5 Famille de courbes="&amp;$C279&amp;";", IntrantScenario!$B$7, IntrantScenario!$B$10,"2", "6")/5,0)</f>
        <v>0</v>
      </c>
    </row>
    <row r="280" spans="1:11" x14ac:dyDescent="0.25">
      <c r="A280" s="164" t="s">
        <v>35</v>
      </c>
      <c r="B280" s="165" t="s">
        <v>123</v>
      </c>
      <c r="C280" s="374" t="str">
        <f t="shared" si="36"/>
        <v>FCTYF_BOP_R</v>
      </c>
      <c r="D280" s="374" t="s">
        <v>882</v>
      </c>
      <c r="E280" s="428" t="s">
        <v>873</v>
      </c>
      <c r="F280" s="429">
        <f>IFERROR(_xll.Woodstock.Analyst.Xcel.UDFs.GetIndicatorValue($D280, "5 Famille de courbes="&amp;$C280&amp;";", IntrantScenario!$B$7, IntrantScenario!$B$10,F$5)/5,0)</f>
        <v>0</v>
      </c>
      <c r="G280" s="429">
        <f>IFERROR(_xll.Woodstock.Analyst.Xcel.UDFs.GetIndicatorValue($D280, "5 Famille de courbes="&amp;$C280&amp;";", IntrantScenario!$B$7, IntrantScenario!$B$10,G$5)/5,0)</f>
        <v>0</v>
      </c>
      <c r="H280" s="429">
        <f>IFERROR(_xll.Woodstock.Analyst.Xcel.UDFs.GetIndicatorValue($D280, "5 Famille de courbes="&amp;$C280&amp;";", IntrantScenario!$B$7, IntrantScenario!$B$10,H$5)/5,0)</f>
        <v>0</v>
      </c>
      <c r="I280" s="429">
        <f>IFERROR(_xll.Woodstock.Analyst.Xcel.UDFs.GetIndicatorValue($D280, "5 Famille de courbes="&amp;$C280&amp;";", IntrantScenario!$B$7, IntrantScenario!$B$10,I$5)/5,0)</f>
        <v>0</v>
      </c>
      <c r="J280" s="429">
        <f>IFERROR(_xll.Woodstock.Analyst.Xcel.UDFs.GetIndicatorValue($D280, "5 Famille de courbes="&amp;$C280&amp;";", IntrantScenario!$B$7, IntrantScenario!$B$10,J$5)/5,0)</f>
        <v>0</v>
      </c>
      <c r="K280" s="429">
        <f>IFERROR(_xll.Woodstock.Analyst.Xcel.UDFs.GetIndicatorValueAverage($D280, "5 Famille de courbes="&amp;$C280&amp;";", IntrantScenario!$B$7, IntrantScenario!$B$10,"2", "6")/5,0)</f>
        <v>0</v>
      </c>
    </row>
    <row r="281" spans="1:11" x14ac:dyDescent="0.25">
      <c r="A281" s="164" t="s">
        <v>35</v>
      </c>
      <c r="B281" s="165" t="s">
        <v>123</v>
      </c>
      <c r="C281" s="374" t="str">
        <f t="shared" si="36"/>
        <v>FCTYF_BOP_R</v>
      </c>
      <c r="D281" s="374" t="s">
        <v>883</v>
      </c>
      <c r="E281" s="428" t="s">
        <v>873</v>
      </c>
      <c r="F281" s="429">
        <f>IFERROR(_xll.Woodstock.Analyst.Xcel.UDFs.GetIndicatorValue($D281, "5 Famille de courbes="&amp;$C281&amp;";", IntrantScenario!$B$7, IntrantScenario!$B$10,F$5)/5,0)</f>
        <v>0</v>
      </c>
      <c r="G281" s="429">
        <f>IFERROR(_xll.Woodstock.Analyst.Xcel.UDFs.GetIndicatorValue($D281, "5 Famille de courbes="&amp;$C281&amp;";", IntrantScenario!$B$7, IntrantScenario!$B$10,G$5)/5,0)</f>
        <v>0</v>
      </c>
      <c r="H281" s="429">
        <f>IFERROR(_xll.Woodstock.Analyst.Xcel.UDFs.GetIndicatorValue($D281, "5 Famille de courbes="&amp;$C281&amp;";", IntrantScenario!$B$7, IntrantScenario!$B$10,H$5)/5,0)</f>
        <v>0</v>
      </c>
      <c r="I281" s="429">
        <f>IFERROR(_xll.Woodstock.Analyst.Xcel.UDFs.GetIndicatorValue($D281, "5 Famille de courbes="&amp;$C281&amp;";", IntrantScenario!$B$7, IntrantScenario!$B$10,I$5)/5,0)</f>
        <v>0</v>
      </c>
      <c r="J281" s="429">
        <f>IFERROR(_xll.Woodstock.Analyst.Xcel.UDFs.GetIndicatorValue($D281, "5 Famille de courbes="&amp;$C281&amp;";", IntrantScenario!$B$7, IntrantScenario!$B$10,J$5)/5,0)</f>
        <v>0</v>
      </c>
      <c r="K281" s="429">
        <f>IFERROR(_xll.Woodstock.Analyst.Xcel.UDFs.GetIndicatorValueAverage($D281, "5 Famille de courbes="&amp;$C281&amp;";", IntrantScenario!$B$7, IntrantScenario!$B$10,"2", "6")/5,0)</f>
        <v>0</v>
      </c>
    </row>
    <row r="282" spans="1:11" x14ac:dyDescent="0.25">
      <c r="A282" s="164" t="s">
        <v>35</v>
      </c>
      <c r="B282" s="165" t="s">
        <v>123</v>
      </c>
      <c r="C282" s="374" t="str">
        <f t="shared" si="36"/>
        <v>FCTYF_BOP_R</v>
      </c>
      <c r="D282" s="374" t="s">
        <v>884</v>
      </c>
      <c r="E282" s="428" t="s">
        <v>873</v>
      </c>
      <c r="F282" s="429">
        <f>IFERROR(_xll.Woodstock.Analyst.Xcel.UDFs.GetIndicatorValue($D282, "5 Famille de courbes="&amp;$C282&amp;";", IntrantScenario!$B$7, IntrantScenario!$B$10,F$5)/5,0)</f>
        <v>0</v>
      </c>
      <c r="G282" s="429">
        <f>IFERROR(_xll.Woodstock.Analyst.Xcel.UDFs.GetIndicatorValue($D282, "5 Famille de courbes="&amp;$C282&amp;";", IntrantScenario!$B$7, IntrantScenario!$B$10,G$5)/5,0)</f>
        <v>0</v>
      </c>
      <c r="H282" s="429">
        <f>IFERROR(_xll.Woodstock.Analyst.Xcel.UDFs.GetIndicatorValue($D282, "5 Famille de courbes="&amp;$C282&amp;";", IntrantScenario!$B$7, IntrantScenario!$B$10,H$5)/5,0)</f>
        <v>0</v>
      </c>
      <c r="I282" s="429">
        <f>IFERROR(_xll.Woodstock.Analyst.Xcel.UDFs.GetIndicatorValue($D282, "5 Famille de courbes="&amp;$C282&amp;";", IntrantScenario!$B$7, IntrantScenario!$B$10,I$5)/5,0)</f>
        <v>0</v>
      </c>
      <c r="J282" s="429">
        <f>IFERROR(_xll.Woodstock.Analyst.Xcel.UDFs.GetIndicatorValue($D282, "5 Famille de courbes="&amp;$C282&amp;";", IntrantScenario!$B$7, IntrantScenario!$B$10,J$5)/5,0)</f>
        <v>0</v>
      </c>
      <c r="K282" s="429">
        <f>IFERROR(_xll.Woodstock.Analyst.Xcel.UDFs.GetIndicatorValueAverage($D282, "5 Famille de courbes="&amp;$C282&amp;";", IntrantScenario!$B$7, IntrantScenario!$B$10,"2", "6")/5,0)</f>
        <v>0</v>
      </c>
    </row>
    <row r="283" spans="1:11" x14ac:dyDescent="0.25">
      <c r="A283" s="164" t="s">
        <v>35</v>
      </c>
      <c r="B283" s="165" t="s">
        <v>123</v>
      </c>
      <c r="C283" s="374" t="str">
        <f t="shared" si="36"/>
        <v>FCTYF_BOP_R</v>
      </c>
      <c r="D283" s="374" t="s">
        <v>885</v>
      </c>
      <c r="E283" s="428" t="s">
        <v>873</v>
      </c>
      <c r="F283" s="429">
        <f>IFERROR(_xll.Woodstock.Analyst.Xcel.UDFs.GetIndicatorValue($D283, "5 Famille de courbes="&amp;$C283&amp;";", IntrantScenario!$B$7, IntrantScenario!$B$10,F$5)/5,0)</f>
        <v>0</v>
      </c>
      <c r="G283" s="429">
        <f>IFERROR(_xll.Woodstock.Analyst.Xcel.UDFs.GetIndicatorValue($D283, "5 Famille de courbes="&amp;$C283&amp;";", IntrantScenario!$B$7, IntrantScenario!$B$10,G$5)/5,0)</f>
        <v>0</v>
      </c>
      <c r="H283" s="429">
        <f>IFERROR(_xll.Woodstock.Analyst.Xcel.UDFs.GetIndicatorValue($D283, "5 Famille de courbes="&amp;$C283&amp;";", IntrantScenario!$B$7, IntrantScenario!$B$10,H$5)/5,0)</f>
        <v>0</v>
      </c>
      <c r="I283" s="429">
        <f>IFERROR(_xll.Woodstock.Analyst.Xcel.UDFs.GetIndicatorValue($D283, "5 Famille de courbes="&amp;$C283&amp;";", IntrantScenario!$B$7, IntrantScenario!$B$10,I$5)/5,0)</f>
        <v>0</v>
      </c>
      <c r="J283" s="429">
        <f>IFERROR(_xll.Woodstock.Analyst.Xcel.UDFs.GetIndicatorValue($D283, "5 Famille de courbes="&amp;$C283&amp;";", IntrantScenario!$B$7, IntrantScenario!$B$10,J$5)/5,0)</f>
        <v>0</v>
      </c>
      <c r="K283" s="429">
        <f>IFERROR(_xll.Woodstock.Analyst.Xcel.UDFs.GetIndicatorValueAverage($D283, "5 Famille de courbes="&amp;$C283&amp;";", IntrantScenario!$B$7, IntrantScenario!$B$10,"2", "6")/5,0)</f>
        <v>0</v>
      </c>
    </row>
    <row r="284" spans="1:11" x14ac:dyDescent="0.25">
      <c r="A284" s="164" t="s">
        <v>35</v>
      </c>
      <c r="B284" s="165" t="s">
        <v>123</v>
      </c>
      <c r="C284" s="374" t="str">
        <f t="shared" si="36"/>
        <v>FCTYF_BOP_R</v>
      </c>
      <c r="D284" s="374" t="s">
        <v>886</v>
      </c>
      <c r="E284" s="428" t="s">
        <v>873</v>
      </c>
      <c r="F284" s="429">
        <f>IFERROR(_xll.Woodstock.Analyst.Xcel.UDFs.GetIndicatorValue($D284, "5 Famille de courbes="&amp;$C284&amp;";", IntrantScenario!$B$7, IntrantScenario!$B$10,F$5)/5,0)</f>
        <v>0</v>
      </c>
      <c r="G284" s="429">
        <f>IFERROR(_xll.Woodstock.Analyst.Xcel.UDFs.GetIndicatorValue($D284, "5 Famille de courbes="&amp;$C284&amp;";", IntrantScenario!$B$7, IntrantScenario!$B$10,G$5)/5,0)</f>
        <v>0</v>
      </c>
      <c r="H284" s="429">
        <f>IFERROR(_xll.Woodstock.Analyst.Xcel.UDFs.GetIndicatorValue($D284, "5 Famille de courbes="&amp;$C284&amp;";", IntrantScenario!$B$7, IntrantScenario!$B$10,H$5)/5,0)</f>
        <v>0</v>
      </c>
      <c r="I284" s="429">
        <f>IFERROR(_xll.Woodstock.Analyst.Xcel.UDFs.GetIndicatorValue($D284, "5 Famille de courbes="&amp;$C284&amp;";", IntrantScenario!$B$7, IntrantScenario!$B$10,I$5)/5,0)</f>
        <v>0</v>
      </c>
      <c r="J284" s="429">
        <f>IFERROR(_xll.Woodstock.Analyst.Xcel.UDFs.GetIndicatorValue($D284, "5 Famille de courbes="&amp;$C284&amp;";", IntrantScenario!$B$7, IntrantScenario!$B$10,J$5)/5,0)</f>
        <v>0</v>
      </c>
      <c r="K284" s="429">
        <f>IFERROR(_xll.Woodstock.Analyst.Xcel.UDFs.GetIndicatorValueAverage($D284, "5 Famille de courbes="&amp;$C284&amp;";", IntrantScenario!$B$7, IntrantScenario!$B$10,"2", "6")/5,0)</f>
        <v>0</v>
      </c>
    </row>
    <row r="285" spans="1:11" x14ac:dyDescent="0.25">
      <c r="A285" s="164" t="s">
        <v>35</v>
      </c>
      <c r="B285" s="165" t="s">
        <v>123</v>
      </c>
      <c r="C285" s="374" t="str">
        <f t="shared" si="36"/>
        <v>FCTYF_BOP_R</v>
      </c>
      <c r="D285" s="374" t="s">
        <v>887</v>
      </c>
      <c r="E285" s="428" t="s">
        <v>873</v>
      </c>
      <c r="F285" s="429">
        <f>IFERROR(_xll.Woodstock.Analyst.Xcel.UDFs.GetIndicatorValue($D285, "5 Famille de courbes="&amp;$C285&amp;";", IntrantScenario!$B$7, IntrantScenario!$B$10,F$5)/5,0)</f>
        <v>0</v>
      </c>
      <c r="G285" s="429">
        <f>IFERROR(_xll.Woodstock.Analyst.Xcel.UDFs.GetIndicatorValue($D285, "5 Famille de courbes="&amp;$C285&amp;";", IntrantScenario!$B$7, IntrantScenario!$B$10,G$5)/5,0)</f>
        <v>0</v>
      </c>
      <c r="H285" s="429">
        <f>IFERROR(_xll.Woodstock.Analyst.Xcel.UDFs.GetIndicatorValue($D285, "5 Famille de courbes="&amp;$C285&amp;";", IntrantScenario!$B$7, IntrantScenario!$B$10,H$5)/5,0)</f>
        <v>0</v>
      </c>
      <c r="I285" s="429">
        <f>IFERROR(_xll.Woodstock.Analyst.Xcel.UDFs.GetIndicatorValue($D285, "5 Famille de courbes="&amp;$C285&amp;";", IntrantScenario!$B$7, IntrantScenario!$B$10,I$5)/5,0)</f>
        <v>0</v>
      </c>
      <c r="J285" s="429">
        <f>IFERROR(_xll.Woodstock.Analyst.Xcel.UDFs.GetIndicatorValue($D285, "5 Famille de courbes="&amp;$C285&amp;";", IntrantScenario!$B$7, IntrantScenario!$B$10,J$5)/5,0)</f>
        <v>0</v>
      </c>
      <c r="K285" s="429">
        <f>IFERROR(_xll.Woodstock.Analyst.Xcel.UDFs.GetIndicatorValueAverage($D285, "5 Famille de courbes="&amp;$C285&amp;";", IntrantScenario!$B$7, IntrantScenario!$B$10,"2", "6")/5,0)</f>
        <v>0</v>
      </c>
    </row>
    <row r="286" spans="1:11" x14ac:dyDescent="0.25">
      <c r="A286" s="164" t="s">
        <v>35</v>
      </c>
      <c r="B286" s="165" t="s">
        <v>123</v>
      </c>
      <c r="C286" s="374" t="str">
        <f t="shared" ref="C286:C308" si="39">"FCTYF_"&amp;B286</f>
        <v>FCTYF_BOP_R</v>
      </c>
      <c r="D286" s="374" t="s">
        <v>888</v>
      </c>
      <c r="E286" s="428" t="s">
        <v>873</v>
      </c>
      <c r="F286" s="429">
        <f>IFERROR(_xll.Woodstock.Analyst.Xcel.UDFs.GetIndicatorValue($D286, "5 Famille de courbes="&amp;$C286&amp;";", IntrantScenario!$B$7, IntrantScenario!$B$10,F$5)/5,0)</f>
        <v>0</v>
      </c>
      <c r="G286" s="429">
        <f>IFERROR(_xll.Woodstock.Analyst.Xcel.UDFs.GetIndicatorValue($D286, "5 Famille de courbes="&amp;$C286&amp;";", IntrantScenario!$B$7, IntrantScenario!$B$10,G$5)/5,0)</f>
        <v>0</v>
      </c>
      <c r="H286" s="429">
        <f>IFERROR(_xll.Woodstock.Analyst.Xcel.UDFs.GetIndicatorValue($D286, "5 Famille de courbes="&amp;$C286&amp;";", IntrantScenario!$B$7, IntrantScenario!$B$10,H$5)/5,0)</f>
        <v>0</v>
      </c>
      <c r="I286" s="429">
        <f>IFERROR(_xll.Woodstock.Analyst.Xcel.UDFs.GetIndicatorValue($D286, "5 Famille de courbes="&amp;$C286&amp;";", IntrantScenario!$B$7, IntrantScenario!$B$10,I$5)/5,0)</f>
        <v>0</v>
      </c>
      <c r="J286" s="429">
        <f>IFERROR(_xll.Woodstock.Analyst.Xcel.UDFs.GetIndicatorValue($D286, "5 Famille de courbes="&amp;$C286&amp;";", IntrantScenario!$B$7, IntrantScenario!$B$10,J$5)/5,0)</f>
        <v>0</v>
      </c>
      <c r="K286" s="429">
        <f>IFERROR(_xll.Woodstock.Analyst.Xcel.UDFs.GetIndicatorValueAverage($D286, "5 Famille de courbes="&amp;$C286&amp;";", IntrantScenario!$B$7, IntrantScenario!$B$10,"2", "6")/5,0)</f>
        <v>0</v>
      </c>
    </row>
    <row r="287" spans="1:11" x14ac:dyDescent="0.25">
      <c r="A287" s="164" t="s">
        <v>35</v>
      </c>
      <c r="B287" s="165" t="s">
        <v>123</v>
      </c>
      <c r="C287" s="374" t="str">
        <f t="shared" si="39"/>
        <v>FCTYF_BOP_R</v>
      </c>
      <c r="D287" s="374" t="s">
        <v>889</v>
      </c>
      <c r="E287" s="428" t="s">
        <v>873</v>
      </c>
      <c r="F287" s="429">
        <f>IFERROR(_xll.Woodstock.Analyst.Xcel.UDFs.GetIndicatorValue($D287, "5 Famille de courbes="&amp;$C287&amp;";", IntrantScenario!$B$7, IntrantScenario!$B$10,F$5)/5,0)</f>
        <v>0</v>
      </c>
      <c r="G287" s="429">
        <f>IFERROR(_xll.Woodstock.Analyst.Xcel.UDFs.GetIndicatorValue($D287, "5 Famille de courbes="&amp;$C287&amp;";", IntrantScenario!$B$7, IntrantScenario!$B$10,G$5)/5,0)</f>
        <v>0</v>
      </c>
      <c r="H287" s="429">
        <f>IFERROR(_xll.Woodstock.Analyst.Xcel.UDFs.GetIndicatorValue($D287, "5 Famille de courbes="&amp;$C287&amp;";", IntrantScenario!$B$7, IntrantScenario!$B$10,H$5)/5,0)</f>
        <v>0</v>
      </c>
      <c r="I287" s="429">
        <f>IFERROR(_xll.Woodstock.Analyst.Xcel.UDFs.GetIndicatorValue($D287, "5 Famille de courbes="&amp;$C287&amp;";", IntrantScenario!$B$7, IntrantScenario!$B$10,I$5)/5,0)</f>
        <v>0</v>
      </c>
      <c r="J287" s="429">
        <f>IFERROR(_xll.Woodstock.Analyst.Xcel.UDFs.GetIndicatorValue($D287, "5 Famille de courbes="&amp;$C287&amp;";", IntrantScenario!$B$7, IntrantScenario!$B$10,J$5)/5,0)</f>
        <v>0</v>
      </c>
      <c r="K287" s="429">
        <f>IFERROR(_xll.Woodstock.Analyst.Xcel.UDFs.GetIndicatorValueAverage($D287, "5 Famille de courbes="&amp;$C287&amp;";", IntrantScenario!$B$7, IntrantScenario!$B$10,"2", "6")/5,0)</f>
        <v>0</v>
      </c>
    </row>
    <row r="288" spans="1:11" x14ac:dyDescent="0.25">
      <c r="A288" s="164" t="s">
        <v>35</v>
      </c>
      <c r="B288" s="165" t="s">
        <v>123</v>
      </c>
      <c r="C288" s="374" t="str">
        <f t="shared" si="39"/>
        <v>FCTYF_BOP_R</v>
      </c>
      <c r="D288" s="374" t="s">
        <v>890</v>
      </c>
      <c r="E288" s="428" t="s">
        <v>873</v>
      </c>
      <c r="F288" s="429">
        <f>IFERROR(_xll.Woodstock.Analyst.Xcel.UDFs.GetIndicatorValue($D288, "5 Famille de courbes="&amp;$C288&amp;";", IntrantScenario!$B$7, IntrantScenario!$B$10,F$5)/5,0)</f>
        <v>0</v>
      </c>
      <c r="G288" s="429">
        <f>IFERROR(_xll.Woodstock.Analyst.Xcel.UDFs.GetIndicatorValue($D288, "5 Famille de courbes="&amp;$C288&amp;";", IntrantScenario!$B$7, IntrantScenario!$B$10,G$5)/5,0)</f>
        <v>0</v>
      </c>
      <c r="H288" s="429">
        <f>IFERROR(_xll.Woodstock.Analyst.Xcel.UDFs.GetIndicatorValue($D288, "5 Famille de courbes="&amp;$C288&amp;";", IntrantScenario!$B$7, IntrantScenario!$B$10,H$5)/5,0)</f>
        <v>0</v>
      </c>
      <c r="I288" s="429">
        <f>IFERROR(_xll.Woodstock.Analyst.Xcel.UDFs.GetIndicatorValue($D288, "5 Famille de courbes="&amp;$C288&amp;";", IntrantScenario!$B$7, IntrantScenario!$B$10,I$5)/5,0)</f>
        <v>0</v>
      </c>
      <c r="J288" s="429">
        <f>IFERROR(_xll.Woodstock.Analyst.Xcel.UDFs.GetIndicatorValue($D288, "5 Famille de courbes="&amp;$C288&amp;";", IntrantScenario!$B$7, IntrantScenario!$B$10,J$5)/5,0)</f>
        <v>0</v>
      </c>
      <c r="K288" s="429">
        <f>IFERROR(_xll.Woodstock.Analyst.Xcel.UDFs.GetIndicatorValueAverage($D288, "5 Famille de courbes="&amp;$C288&amp;";", IntrantScenario!$B$7, IntrantScenario!$B$10,"2", "6")/5,0)</f>
        <v>0</v>
      </c>
    </row>
    <row r="289" spans="1:11" x14ac:dyDescent="0.25">
      <c r="A289" s="164" t="s">
        <v>35</v>
      </c>
      <c r="B289" s="165" t="s">
        <v>123</v>
      </c>
      <c r="C289" s="374" t="str">
        <f t="shared" si="39"/>
        <v>FCTYF_BOP_R</v>
      </c>
      <c r="D289" s="374" t="s">
        <v>891</v>
      </c>
      <c r="E289" s="428" t="s">
        <v>873</v>
      </c>
      <c r="F289" s="429">
        <f>IFERROR(_xll.Woodstock.Analyst.Xcel.UDFs.GetIndicatorValue($D289, "5 Famille de courbes="&amp;$C289&amp;";", IntrantScenario!$B$7, IntrantScenario!$B$10,F$5)/5,0)</f>
        <v>0</v>
      </c>
      <c r="G289" s="429">
        <f>IFERROR(_xll.Woodstock.Analyst.Xcel.UDFs.GetIndicatorValue($D289, "5 Famille de courbes="&amp;$C289&amp;";", IntrantScenario!$B$7, IntrantScenario!$B$10,G$5)/5,0)</f>
        <v>0</v>
      </c>
      <c r="H289" s="429">
        <f>IFERROR(_xll.Woodstock.Analyst.Xcel.UDFs.GetIndicatorValue($D289, "5 Famille de courbes="&amp;$C289&amp;";", IntrantScenario!$B$7, IntrantScenario!$B$10,H$5)/5,0)</f>
        <v>0</v>
      </c>
      <c r="I289" s="429">
        <f>IFERROR(_xll.Woodstock.Analyst.Xcel.UDFs.GetIndicatorValue($D289, "5 Famille de courbes="&amp;$C289&amp;";", IntrantScenario!$B$7, IntrantScenario!$B$10,I$5)/5,0)</f>
        <v>0</v>
      </c>
      <c r="J289" s="429">
        <f>IFERROR(_xll.Woodstock.Analyst.Xcel.UDFs.GetIndicatorValue($D289, "5 Famille de courbes="&amp;$C289&amp;";", IntrantScenario!$B$7, IntrantScenario!$B$10,J$5)/5,0)</f>
        <v>0</v>
      </c>
      <c r="K289" s="429">
        <f>IFERROR(_xll.Woodstock.Analyst.Xcel.UDFs.GetIndicatorValueAverage($D289, "5 Famille de courbes="&amp;$C289&amp;";", IntrantScenario!$B$7, IntrantScenario!$B$10,"2", "6")/5,0)</f>
        <v>0</v>
      </c>
    </row>
    <row r="290" spans="1:11" x14ac:dyDescent="0.25">
      <c r="A290" s="164" t="s">
        <v>35</v>
      </c>
      <c r="B290" s="444" t="s">
        <v>123</v>
      </c>
      <c r="C290" s="441" t="str">
        <f t="shared" si="39"/>
        <v>FCTYF_BOP_R</v>
      </c>
      <c r="D290" s="445"/>
      <c r="E290" s="442" t="s">
        <v>873</v>
      </c>
      <c r="F290" s="443">
        <f t="shared" ref="F290:K290" si="40">SUM(F272:F289)</f>
        <v>0</v>
      </c>
      <c r="G290" s="443">
        <f t="shared" si="40"/>
        <v>0</v>
      </c>
      <c r="H290" s="443">
        <f t="shared" si="40"/>
        <v>0</v>
      </c>
      <c r="I290" s="443">
        <f t="shared" si="40"/>
        <v>0</v>
      </c>
      <c r="J290" s="443">
        <f t="shared" si="40"/>
        <v>0</v>
      </c>
      <c r="K290" s="443">
        <f t="shared" si="40"/>
        <v>0</v>
      </c>
    </row>
    <row r="291" spans="1:11" x14ac:dyDescent="0.25">
      <c r="A291" s="164" t="s">
        <v>35</v>
      </c>
      <c r="B291" s="165" t="s">
        <v>123</v>
      </c>
      <c r="C291" s="374" t="str">
        <f t="shared" si="39"/>
        <v>FCTYF_BOP_R</v>
      </c>
      <c r="D291" s="374" t="s">
        <v>892</v>
      </c>
      <c r="E291" s="428" t="s">
        <v>721</v>
      </c>
      <c r="F291" s="429">
        <f>IFERROR(_xll.Woodstock.Analyst.Xcel.UDFs.GetIndicatorValue($D291, "5 Famille de courbes="&amp;$C291&amp;";", IntrantScenario!$B$7, IntrantScenario!$B$10,F$5)/5,0)</f>
        <v>0</v>
      </c>
      <c r="G291" s="429">
        <f>IFERROR(_xll.Woodstock.Analyst.Xcel.UDFs.GetIndicatorValue($D291, "5 Famille de courbes="&amp;$C291&amp;";", IntrantScenario!$B$7, IntrantScenario!$B$10,G$5)/5,0)</f>
        <v>0</v>
      </c>
      <c r="H291" s="429">
        <f>IFERROR(_xll.Woodstock.Analyst.Xcel.UDFs.GetIndicatorValue($D291, "5 Famille de courbes="&amp;$C291&amp;";", IntrantScenario!$B$7, IntrantScenario!$B$10,H$5)/5,0)</f>
        <v>0</v>
      </c>
      <c r="I291" s="429">
        <f>IFERROR(_xll.Woodstock.Analyst.Xcel.UDFs.GetIndicatorValue($D291, "5 Famille de courbes="&amp;$C291&amp;";", IntrantScenario!$B$7, IntrantScenario!$B$10,I$5)/5,0)</f>
        <v>0</v>
      </c>
      <c r="J291" s="429">
        <f>IFERROR(_xll.Woodstock.Analyst.Xcel.UDFs.GetIndicatorValue($D291, "5 Famille de courbes="&amp;$C291&amp;";", IntrantScenario!$B$7, IntrantScenario!$B$10,J$5)/5,0)</f>
        <v>0</v>
      </c>
      <c r="K291" s="429">
        <f>IFERROR(_xll.Woodstock.Analyst.Xcel.UDFs.GetIndicatorValueAverage($D291, "5 Famille de courbes="&amp;$C291&amp;";", IntrantScenario!$B$7, IntrantScenario!$B$10,"2", "6")/5,0)</f>
        <v>0</v>
      </c>
    </row>
    <row r="292" spans="1:11" x14ac:dyDescent="0.25">
      <c r="A292" s="164" t="s">
        <v>35</v>
      </c>
      <c r="B292" s="165" t="s">
        <v>123</v>
      </c>
      <c r="C292" s="374" t="str">
        <f t="shared" si="39"/>
        <v>FCTYF_BOP_R</v>
      </c>
      <c r="D292" s="374" t="s">
        <v>893</v>
      </c>
      <c r="E292" s="428" t="s">
        <v>721</v>
      </c>
      <c r="F292" s="429">
        <f>IFERROR(_xll.Woodstock.Analyst.Xcel.UDFs.GetIndicatorValue($D292, "5 Famille de courbes="&amp;$C292&amp;";", IntrantScenario!$B$7, IntrantScenario!$B$10,F$5)/5,0)</f>
        <v>0</v>
      </c>
      <c r="G292" s="429">
        <f>IFERROR(_xll.Woodstock.Analyst.Xcel.UDFs.GetIndicatorValue($D292, "5 Famille de courbes="&amp;$C292&amp;";", IntrantScenario!$B$7, IntrantScenario!$B$10,G$5)/5,0)</f>
        <v>0</v>
      </c>
      <c r="H292" s="429">
        <f>IFERROR(_xll.Woodstock.Analyst.Xcel.UDFs.GetIndicatorValue($D292, "5 Famille de courbes="&amp;$C292&amp;";", IntrantScenario!$B$7, IntrantScenario!$B$10,H$5)/5,0)</f>
        <v>0</v>
      </c>
      <c r="I292" s="429">
        <f>IFERROR(_xll.Woodstock.Analyst.Xcel.UDFs.GetIndicatorValue($D292, "5 Famille de courbes="&amp;$C292&amp;";", IntrantScenario!$B$7, IntrantScenario!$B$10,I$5)/5,0)</f>
        <v>0</v>
      </c>
      <c r="J292" s="429">
        <f>IFERROR(_xll.Woodstock.Analyst.Xcel.UDFs.GetIndicatorValue($D292, "5 Famille de courbes="&amp;$C292&amp;";", IntrantScenario!$B$7, IntrantScenario!$B$10,J$5)/5,0)</f>
        <v>0</v>
      </c>
      <c r="K292" s="429">
        <f>IFERROR(_xll.Woodstock.Analyst.Xcel.UDFs.GetIndicatorValueAverage($D292, "5 Famille de courbes="&amp;$C292&amp;";", IntrantScenario!$B$7, IntrantScenario!$B$10,"2", "6")/5,0)</f>
        <v>0</v>
      </c>
    </row>
    <row r="293" spans="1:11" x14ac:dyDescent="0.25">
      <c r="A293" s="164" t="s">
        <v>35</v>
      </c>
      <c r="B293" s="165" t="s">
        <v>123</v>
      </c>
      <c r="C293" s="374" t="str">
        <f t="shared" si="39"/>
        <v>FCTYF_BOP_R</v>
      </c>
      <c r="D293" s="374" t="s">
        <v>894</v>
      </c>
      <c r="E293" s="428" t="s">
        <v>721</v>
      </c>
      <c r="F293" s="429">
        <f>IFERROR(_xll.Woodstock.Analyst.Xcel.UDFs.GetIndicatorValue($D293, "5 Famille de courbes="&amp;$C293&amp;";", IntrantScenario!$B$7, IntrantScenario!$B$10,F$5)/5,0)</f>
        <v>0</v>
      </c>
      <c r="G293" s="429">
        <f>IFERROR(_xll.Woodstock.Analyst.Xcel.UDFs.GetIndicatorValue($D293, "5 Famille de courbes="&amp;$C293&amp;";", IntrantScenario!$B$7, IntrantScenario!$B$10,G$5)/5,0)</f>
        <v>0</v>
      </c>
      <c r="H293" s="429">
        <f>IFERROR(_xll.Woodstock.Analyst.Xcel.UDFs.GetIndicatorValue($D293, "5 Famille de courbes="&amp;$C293&amp;";", IntrantScenario!$B$7, IntrantScenario!$B$10,H$5)/5,0)</f>
        <v>0</v>
      </c>
      <c r="I293" s="429">
        <f>IFERROR(_xll.Woodstock.Analyst.Xcel.UDFs.GetIndicatorValue($D293, "5 Famille de courbes="&amp;$C293&amp;";", IntrantScenario!$B$7, IntrantScenario!$B$10,I$5)/5,0)</f>
        <v>0</v>
      </c>
      <c r="J293" s="429">
        <f>IFERROR(_xll.Woodstock.Analyst.Xcel.UDFs.GetIndicatorValue($D293, "5 Famille de courbes="&amp;$C293&amp;";", IntrantScenario!$B$7, IntrantScenario!$B$10,J$5)/5,0)</f>
        <v>0</v>
      </c>
      <c r="K293" s="429">
        <f>IFERROR(_xll.Woodstock.Analyst.Xcel.UDFs.GetIndicatorValueAverage($D293, "5 Famille de courbes="&amp;$C293&amp;";", IntrantScenario!$B$7, IntrantScenario!$B$10,"2", "6")/5,0)</f>
        <v>0</v>
      </c>
    </row>
    <row r="294" spans="1:11" x14ac:dyDescent="0.25">
      <c r="A294" s="164" t="s">
        <v>35</v>
      </c>
      <c r="B294" s="444" t="s">
        <v>123</v>
      </c>
      <c r="C294" s="441" t="str">
        <f t="shared" si="39"/>
        <v>FCTYF_BOP_R</v>
      </c>
      <c r="D294" s="445"/>
      <c r="E294" s="442" t="s">
        <v>721</v>
      </c>
      <c r="F294" s="443">
        <f t="shared" ref="F294:K294" si="41">SUM(F291:F293)</f>
        <v>0</v>
      </c>
      <c r="G294" s="443">
        <f t="shared" si="41"/>
        <v>0</v>
      </c>
      <c r="H294" s="443">
        <f t="shared" si="41"/>
        <v>0</v>
      </c>
      <c r="I294" s="443">
        <f t="shared" si="41"/>
        <v>0</v>
      </c>
      <c r="J294" s="443">
        <f t="shared" si="41"/>
        <v>0</v>
      </c>
      <c r="K294" s="443">
        <f t="shared" si="41"/>
        <v>0</v>
      </c>
    </row>
    <row r="295" spans="1:11" x14ac:dyDescent="0.25">
      <c r="A295" s="164" t="s">
        <v>35</v>
      </c>
      <c r="B295" s="165" t="s">
        <v>123</v>
      </c>
      <c r="C295" s="374" t="str">
        <f t="shared" si="39"/>
        <v>FCTYF_BOP_R</v>
      </c>
      <c r="D295" s="374" t="s">
        <v>895</v>
      </c>
      <c r="E295" s="428" t="s">
        <v>535</v>
      </c>
      <c r="F295" s="429">
        <f>IFERROR(_xll.Woodstock.Analyst.Xcel.UDFs.GetIndicatorValue($D295, "5 Famille de courbes="&amp;$C295&amp;";", IntrantScenario!$B$7, IntrantScenario!$B$10,F$5)/5,0)</f>
        <v>0</v>
      </c>
      <c r="G295" s="429">
        <f>IFERROR(_xll.Woodstock.Analyst.Xcel.UDFs.GetIndicatorValue($D295, "5 Famille de courbes="&amp;$C295&amp;";", IntrantScenario!$B$7, IntrantScenario!$B$10,G$5)/5,0)</f>
        <v>0</v>
      </c>
      <c r="H295" s="429">
        <f>IFERROR(_xll.Woodstock.Analyst.Xcel.UDFs.GetIndicatorValue($D295, "5 Famille de courbes="&amp;$C295&amp;";", IntrantScenario!$B$7, IntrantScenario!$B$10,H$5)/5,0)</f>
        <v>0</v>
      </c>
      <c r="I295" s="429">
        <f>IFERROR(_xll.Woodstock.Analyst.Xcel.UDFs.GetIndicatorValue($D295, "5 Famille de courbes="&amp;$C295&amp;";", IntrantScenario!$B$7, IntrantScenario!$B$10,I$5)/5,0)</f>
        <v>0</v>
      </c>
      <c r="J295" s="429">
        <f>IFERROR(_xll.Woodstock.Analyst.Xcel.UDFs.GetIndicatorValue($D295, "5 Famille de courbes="&amp;$C295&amp;";", IntrantScenario!$B$7, IntrantScenario!$B$10,J$5)/5,0)</f>
        <v>0</v>
      </c>
      <c r="K295" s="429">
        <f>IFERROR(_xll.Woodstock.Analyst.Xcel.UDFs.GetIndicatorValueAverage($D295, "5 Famille de courbes="&amp;$C295&amp;";", IntrantScenario!$B$7, IntrantScenario!$B$10,"2", "6")/5,0)</f>
        <v>0</v>
      </c>
    </row>
    <row r="296" spans="1:11" x14ac:dyDescent="0.25">
      <c r="A296" s="164" t="s">
        <v>35</v>
      </c>
      <c r="B296" s="165" t="s">
        <v>123</v>
      </c>
      <c r="C296" s="374" t="str">
        <f t="shared" si="39"/>
        <v>FCTYF_BOP_R</v>
      </c>
      <c r="D296" s="374" t="s">
        <v>896</v>
      </c>
      <c r="E296" s="428" t="s">
        <v>535</v>
      </c>
      <c r="F296" s="429">
        <f>IFERROR(_xll.Woodstock.Analyst.Xcel.UDFs.GetIndicatorValue($D296, "5 Famille de courbes="&amp;$C296&amp;";", IntrantScenario!$B$7, IntrantScenario!$B$10,F$5)/5,0)</f>
        <v>0</v>
      </c>
      <c r="G296" s="429">
        <f>IFERROR(_xll.Woodstock.Analyst.Xcel.UDFs.GetIndicatorValue($D296, "5 Famille de courbes="&amp;$C296&amp;";", IntrantScenario!$B$7, IntrantScenario!$B$10,G$5)/5,0)</f>
        <v>0</v>
      </c>
      <c r="H296" s="429">
        <f>IFERROR(_xll.Woodstock.Analyst.Xcel.UDFs.GetIndicatorValue($D296, "5 Famille de courbes="&amp;$C296&amp;";", IntrantScenario!$B$7, IntrantScenario!$B$10,H$5)/5,0)</f>
        <v>0</v>
      </c>
      <c r="I296" s="429">
        <f>IFERROR(_xll.Woodstock.Analyst.Xcel.UDFs.GetIndicatorValue($D296, "5 Famille de courbes="&amp;$C296&amp;";", IntrantScenario!$B$7, IntrantScenario!$B$10,I$5)/5,0)</f>
        <v>0</v>
      </c>
      <c r="J296" s="429">
        <f>IFERROR(_xll.Woodstock.Analyst.Xcel.UDFs.GetIndicatorValue($D296, "5 Famille de courbes="&amp;$C296&amp;";", IntrantScenario!$B$7, IntrantScenario!$B$10,J$5)/5,0)</f>
        <v>0</v>
      </c>
      <c r="K296" s="429">
        <f>IFERROR(_xll.Woodstock.Analyst.Xcel.UDFs.GetIndicatorValueAverage($D296, "5 Famille de courbes="&amp;$C296&amp;";", IntrantScenario!$B$7, IntrantScenario!$B$10,"2", "6")/5,0)</f>
        <v>0</v>
      </c>
    </row>
    <row r="297" spans="1:11" x14ac:dyDescent="0.25">
      <c r="A297" s="164" t="s">
        <v>35</v>
      </c>
      <c r="B297" s="165" t="s">
        <v>123</v>
      </c>
      <c r="C297" s="374" t="str">
        <f t="shared" si="39"/>
        <v>FCTYF_BOP_R</v>
      </c>
      <c r="D297" s="374" t="s">
        <v>897</v>
      </c>
      <c r="E297" s="428" t="s">
        <v>535</v>
      </c>
      <c r="F297" s="429">
        <f>IFERROR(_xll.Woodstock.Analyst.Xcel.UDFs.GetIndicatorValue($D297, "5 Famille de courbes="&amp;$C297&amp;";", IntrantScenario!$B$7, IntrantScenario!$B$10,F$5)/5,0)</f>
        <v>0</v>
      </c>
      <c r="G297" s="429">
        <f>IFERROR(_xll.Woodstock.Analyst.Xcel.UDFs.GetIndicatorValue($D297, "5 Famille de courbes="&amp;$C297&amp;";", IntrantScenario!$B$7, IntrantScenario!$B$10,G$5)/5,0)</f>
        <v>0</v>
      </c>
      <c r="H297" s="429">
        <f>IFERROR(_xll.Woodstock.Analyst.Xcel.UDFs.GetIndicatorValue($D297, "5 Famille de courbes="&amp;$C297&amp;";", IntrantScenario!$B$7, IntrantScenario!$B$10,H$5)/5,0)</f>
        <v>0</v>
      </c>
      <c r="I297" s="429">
        <f>IFERROR(_xll.Woodstock.Analyst.Xcel.UDFs.GetIndicatorValue($D297, "5 Famille de courbes="&amp;$C297&amp;";", IntrantScenario!$B$7, IntrantScenario!$B$10,I$5)/5,0)</f>
        <v>0</v>
      </c>
      <c r="J297" s="429">
        <f>IFERROR(_xll.Woodstock.Analyst.Xcel.UDFs.GetIndicatorValue($D297, "5 Famille de courbes="&amp;$C297&amp;";", IntrantScenario!$B$7, IntrantScenario!$B$10,J$5)/5,0)</f>
        <v>0</v>
      </c>
      <c r="K297" s="429">
        <f>IFERROR(_xll.Woodstock.Analyst.Xcel.UDFs.GetIndicatorValueAverage($D297, "5 Famille de courbes="&amp;$C297&amp;";", IntrantScenario!$B$7, IntrantScenario!$B$10,"2", "6")/5,0)</f>
        <v>0</v>
      </c>
    </row>
    <row r="298" spans="1:11" x14ac:dyDescent="0.25">
      <c r="A298" s="164" t="s">
        <v>35</v>
      </c>
      <c r="B298" s="165" t="s">
        <v>123</v>
      </c>
      <c r="C298" s="374" t="str">
        <f t="shared" si="39"/>
        <v>FCTYF_BOP_R</v>
      </c>
      <c r="D298" s="374" t="s">
        <v>898</v>
      </c>
      <c r="E298" s="428" t="s">
        <v>535</v>
      </c>
      <c r="F298" s="429">
        <f>IFERROR(_xll.Woodstock.Analyst.Xcel.UDFs.GetIndicatorValue($D298, "5 Famille de courbes="&amp;$C298&amp;";", IntrantScenario!$B$7, IntrantScenario!$B$10,F$5)/5,0)</f>
        <v>0</v>
      </c>
      <c r="G298" s="429">
        <f>IFERROR(_xll.Woodstock.Analyst.Xcel.UDFs.GetIndicatorValue($D298, "5 Famille de courbes="&amp;$C298&amp;";", IntrantScenario!$B$7, IntrantScenario!$B$10,G$5)/5,0)</f>
        <v>0</v>
      </c>
      <c r="H298" s="429">
        <f>IFERROR(_xll.Woodstock.Analyst.Xcel.UDFs.GetIndicatorValue($D298, "5 Famille de courbes="&amp;$C298&amp;";", IntrantScenario!$B$7, IntrantScenario!$B$10,H$5)/5,0)</f>
        <v>0</v>
      </c>
      <c r="I298" s="429">
        <f>IFERROR(_xll.Woodstock.Analyst.Xcel.UDFs.GetIndicatorValue($D298, "5 Famille de courbes="&amp;$C298&amp;";", IntrantScenario!$B$7, IntrantScenario!$B$10,I$5)/5,0)</f>
        <v>0</v>
      </c>
      <c r="J298" s="429">
        <f>IFERROR(_xll.Woodstock.Analyst.Xcel.UDFs.GetIndicatorValue($D298, "5 Famille de courbes="&amp;$C298&amp;";", IntrantScenario!$B$7, IntrantScenario!$B$10,J$5)/5,0)</f>
        <v>0</v>
      </c>
      <c r="K298" s="429">
        <f>IFERROR(_xll.Woodstock.Analyst.Xcel.UDFs.GetIndicatorValueAverage($D298, "5 Famille de courbes="&amp;$C298&amp;";", IntrantScenario!$B$7, IntrantScenario!$B$10,"2", "6")/5,0)</f>
        <v>0</v>
      </c>
    </row>
    <row r="299" spans="1:11" x14ac:dyDescent="0.25">
      <c r="A299" s="164" t="s">
        <v>35</v>
      </c>
      <c r="B299" s="165" t="s">
        <v>123</v>
      </c>
      <c r="C299" s="374" t="str">
        <f t="shared" si="39"/>
        <v>FCTYF_BOP_R</v>
      </c>
      <c r="D299" s="374" t="s">
        <v>899</v>
      </c>
      <c r="E299" s="428" t="s">
        <v>535</v>
      </c>
      <c r="F299" s="429">
        <f>IFERROR(_xll.Woodstock.Analyst.Xcel.UDFs.GetIndicatorValue($D299, "5 Famille de courbes="&amp;$C299&amp;";", IntrantScenario!$B$7, IntrantScenario!$B$10,F$5)/5,0)</f>
        <v>0</v>
      </c>
      <c r="G299" s="429">
        <f>IFERROR(_xll.Woodstock.Analyst.Xcel.UDFs.GetIndicatorValue($D299, "5 Famille de courbes="&amp;$C299&amp;";", IntrantScenario!$B$7, IntrantScenario!$B$10,G$5)/5,0)</f>
        <v>0</v>
      </c>
      <c r="H299" s="429">
        <f>IFERROR(_xll.Woodstock.Analyst.Xcel.UDFs.GetIndicatorValue($D299, "5 Famille de courbes="&amp;$C299&amp;";", IntrantScenario!$B$7, IntrantScenario!$B$10,H$5)/5,0)</f>
        <v>0</v>
      </c>
      <c r="I299" s="429">
        <f>IFERROR(_xll.Woodstock.Analyst.Xcel.UDFs.GetIndicatorValue($D299, "5 Famille de courbes="&amp;$C299&amp;";", IntrantScenario!$B$7, IntrantScenario!$B$10,I$5)/5,0)</f>
        <v>0</v>
      </c>
      <c r="J299" s="429">
        <f>IFERROR(_xll.Woodstock.Analyst.Xcel.UDFs.GetIndicatorValue($D299, "5 Famille de courbes="&amp;$C299&amp;";", IntrantScenario!$B$7, IntrantScenario!$B$10,J$5)/5,0)</f>
        <v>0</v>
      </c>
      <c r="K299" s="429">
        <f>IFERROR(_xll.Woodstock.Analyst.Xcel.UDFs.GetIndicatorValueAverage($D299, "5 Famille de courbes="&amp;$C299&amp;";", IntrantScenario!$B$7, IntrantScenario!$B$10,"2", "6")/5,0)</f>
        <v>0</v>
      </c>
    </row>
    <row r="300" spans="1:11" x14ac:dyDescent="0.25">
      <c r="A300" s="164" t="s">
        <v>35</v>
      </c>
      <c r="B300" s="165" t="s">
        <v>123</v>
      </c>
      <c r="C300" s="374" t="str">
        <f t="shared" si="39"/>
        <v>FCTYF_BOP_R</v>
      </c>
      <c r="D300" s="374" t="s">
        <v>900</v>
      </c>
      <c r="E300" s="428" t="s">
        <v>535</v>
      </c>
      <c r="F300" s="429">
        <f>IFERROR(_xll.Woodstock.Analyst.Xcel.UDFs.GetIndicatorValue($D300, "5 Famille de courbes="&amp;$C300&amp;";", IntrantScenario!$B$7, IntrantScenario!$B$10,F$5)/5,0)</f>
        <v>0</v>
      </c>
      <c r="G300" s="429">
        <f>IFERROR(_xll.Woodstock.Analyst.Xcel.UDFs.GetIndicatorValue($D300, "5 Famille de courbes="&amp;$C300&amp;";", IntrantScenario!$B$7, IntrantScenario!$B$10,G$5)/5,0)</f>
        <v>0</v>
      </c>
      <c r="H300" s="429">
        <f>IFERROR(_xll.Woodstock.Analyst.Xcel.UDFs.GetIndicatorValue($D300, "5 Famille de courbes="&amp;$C300&amp;";", IntrantScenario!$B$7, IntrantScenario!$B$10,H$5)/5,0)</f>
        <v>0</v>
      </c>
      <c r="I300" s="429">
        <f>IFERROR(_xll.Woodstock.Analyst.Xcel.UDFs.GetIndicatorValue($D300, "5 Famille de courbes="&amp;$C300&amp;";", IntrantScenario!$B$7, IntrantScenario!$B$10,I$5)/5,0)</f>
        <v>0</v>
      </c>
      <c r="J300" s="429">
        <f>IFERROR(_xll.Woodstock.Analyst.Xcel.UDFs.GetIndicatorValue($D300, "5 Famille de courbes="&amp;$C300&amp;";", IntrantScenario!$B$7, IntrantScenario!$B$10,J$5)/5,0)</f>
        <v>0</v>
      </c>
      <c r="K300" s="429">
        <f>IFERROR(_xll.Woodstock.Analyst.Xcel.UDFs.GetIndicatorValueAverage($D300, "5 Famille de courbes="&amp;$C300&amp;";", IntrantScenario!$B$7, IntrantScenario!$B$10,"2", "6")/5,0)</f>
        <v>0</v>
      </c>
    </row>
    <row r="301" spans="1:11" x14ac:dyDescent="0.25">
      <c r="A301" s="164" t="s">
        <v>35</v>
      </c>
      <c r="B301" s="444" t="s">
        <v>123</v>
      </c>
      <c r="C301" s="441" t="str">
        <f t="shared" si="39"/>
        <v>FCTYF_BOP_R</v>
      </c>
      <c r="D301" s="445"/>
      <c r="E301" s="442" t="s">
        <v>535</v>
      </c>
      <c r="F301" s="443">
        <f t="shared" ref="F301:K301" si="42">SUM(F295:F300)</f>
        <v>0</v>
      </c>
      <c r="G301" s="443">
        <f t="shared" si="42"/>
        <v>0</v>
      </c>
      <c r="H301" s="443">
        <f t="shared" si="42"/>
        <v>0</v>
      </c>
      <c r="I301" s="443">
        <f t="shared" si="42"/>
        <v>0</v>
      </c>
      <c r="J301" s="443">
        <f t="shared" si="42"/>
        <v>0</v>
      </c>
      <c r="K301" s="443">
        <f t="shared" si="42"/>
        <v>0</v>
      </c>
    </row>
    <row r="302" spans="1:11" x14ac:dyDescent="0.25">
      <c r="A302" s="164" t="s">
        <v>35</v>
      </c>
      <c r="B302" s="165" t="s">
        <v>123</v>
      </c>
      <c r="C302" s="374" t="str">
        <f t="shared" si="39"/>
        <v>FCTYF_BOP_R</v>
      </c>
      <c r="D302" s="374" t="s">
        <v>901</v>
      </c>
      <c r="E302" s="446" t="s">
        <v>536</v>
      </c>
      <c r="F302" s="429">
        <f>IFERROR(_xll.Woodstock.Analyst.Xcel.UDFs.GetIndicatorValue($D302, "5 Famille de courbes="&amp;$C302&amp;";", IntrantScenario!$B$7, IntrantScenario!$B$10,F$5)/5,0)</f>
        <v>0</v>
      </c>
      <c r="G302" s="429">
        <f>IFERROR(_xll.Woodstock.Analyst.Xcel.UDFs.GetIndicatorValue($D302, "5 Famille de courbes="&amp;$C302&amp;";", IntrantScenario!$B$7, IntrantScenario!$B$10,G$5)/5,0)</f>
        <v>0</v>
      </c>
      <c r="H302" s="429">
        <f>IFERROR(_xll.Woodstock.Analyst.Xcel.UDFs.GetIndicatorValue($D302, "5 Famille de courbes="&amp;$C302&amp;";", IntrantScenario!$B$7, IntrantScenario!$B$10,H$5)/5,0)</f>
        <v>0</v>
      </c>
      <c r="I302" s="429">
        <f>IFERROR(_xll.Woodstock.Analyst.Xcel.UDFs.GetIndicatorValue($D302, "5 Famille de courbes="&amp;$C302&amp;";", IntrantScenario!$B$7, IntrantScenario!$B$10,I$5)/5,0)</f>
        <v>0</v>
      </c>
      <c r="J302" s="429">
        <f>IFERROR(_xll.Woodstock.Analyst.Xcel.UDFs.GetIndicatorValue($D302, "5 Famille de courbes="&amp;$C302&amp;";", IntrantScenario!$B$7, IntrantScenario!$B$10,J$5)/5,0)</f>
        <v>0</v>
      </c>
      <c r="K302" s="429">
        <f>IFERROR(_xll.Woodstock.Analyst.Xcel.UDFs.GetIndicatorValueAverage($D302, "5 Famille de courbes="&amp;$C302&amp;";", IntrantScenario!$B$7, IntrantScenario!$B$10,"2", "6")/5,0)</f>
        <v>0</v>
      </c>
    </row>
    <row r="303" spans="1:11" x14ac:dyDescent="0.25">
      <c r="A303" s="164" t="s">
        <v>35</v>
      </c>
      <c r="B303" s="165" t="s">
        <v>123</v>
      </c>
      <c r="C303" s="374" t="str">
        <f t="shared" si="39"/>
        <v>FCTYF_BOP_R</v>
      </c>
      <c r="D303" s="374" t="s">
        <v>902</v>
      </c>
      <c r="E303" s="446" t="s">
        <v>536</v>
      </c>
      <c r="F303" s="429">
        <f>IFERROR(_xll.Woodstock.Analyst.Xcel.UDFs.GetIndicatorValue($D303, "5 Famille de courbes="&amp;$C303&amp;";", IntrantScenario!$B$7, IntrantScenario!$B$10,F$5)/5,0)</f>
        <v>0</v>
      </c>
      <c r="G303" s="429">
        <f>IFERROR(_xll.Woodstock.Analyst.Xcel.UDFs.GetIndicatorValue($D303, "5 Famille de courbes="&amp;$C303&amp;";", IntrantScenario!$B$7, IntrantScenario!$B$10,G$5)/5,0)</f>
        <v>0</v>
      </c>
      <c r="H303" s="429">
        <f>IFERROR(_xll.Woodstock.Analyst.Xcel.UDFs.GetIndicatorValue($D303, "5 Famille de courbes="&amp;$C303&amp;";", IntrantScenario!$B$7, IntrantScenario!$B$10,H$5)/5,0)</f>
        <v>0</v>
      </c>
      <c r="I303" s="429">
        <f>IFERROR(_xll.Woodstock.Analyst.Xcel.UDFs.GetIndicatorValue($D303, "5 Famille de courbes="&amp;$C303&amp;";", IntrantScenario!$B$7, IntrantScenario!$B$10,I$5)/5,0)</f>
        <v>0</v>
      </c>
      <c r="J303" s="429">
        <f>IFERROR(_xll.Woodstock.Analyst.Xcel.UDFs.GetIndicatorValue($D303, "5 Famille de courbes="&amp;$C303&amp;";", IntrantScenario!$B$7, IntrantScenario!$B$10,J$5)/5,0)</f>
        <v>0</v>
      </c>
      <c r="K303" s="429">
        <f>IFERROR(_xll.Woodstock.Analyst.Xcel.UDFs.GetIndicatorValueAverage($D303, "5 Famille de courbes="&amp;$C303&amp;";", IntrantScenario!$B$7, IntrantScenario!$B$10,"2", "6")/5,0)</f>
        <v>0</v>
      </c>
    </row>
    <row r="304" spans="1:11" x14ac:dyDescent="0.25">
      <c r="A304" s="164" t="s">
        <v>35</v>
      </c>
      <c r="B304" s="165" t="s">
        <v>123</v>
      </c>
      <c r="C304" s="374" t="str">
        <f t="shared" si="39"/>
        <v>FCTYF_BOP_R</v>
      </c>
      <c r="D304" s="374" t="s">
        <v>903</v>
      </c>
      <c r="E304" s="446" t="s">
        <v>536</v>
      </c>
      <c r="F304" s="429">
        <f>IFERROR(_xll.Woodstock.Analyst.Xcel.UDFs.GetIndicatorValue($D304, "5 Famille de courbes="&amp;$C304&amp;";", IntrantScenario!$B$7, IntrantScenario!$B$10,F$5)/5,0)</f>
        <v>0</v>
      </c>
      <c r="G304" s="429">
        <f>IFERROR(_xll.Woodstock.Analyst.Xcel.UDFs.GetIndicatorValue($D304, "5 Famille de courbes="&amp;$C304&amp;";", IntrantScenario!$B$7, IntrantScenario!$B$10,G$5)/5,0)</f>
        <v>0</v>
      </c>
      <c r="H304" s="429">
        <f>IFERROR(_xll.Woodstock.Analyst.Xcel.UDFs.GetIndicatorValue($D304, "5 Famille de courbes="&amp;$C304&amp;";", IntrantScenario!$B$7, IntrantScenario!$B$10,H$5)/5,0)</f>
        <v>0</v>
      </c>
      <c r="I304" s="429">
        <f>IFERROR(_xll.Woodstock.Analyst.Xcel.UDFs.GetIndicatorValue($D304, "5 Famille de courbes="&amp;$C304&amp;";", IntrantScenario!$B$7, IntrantScenario!$B$10,I$5)/5,0)</f>
        <v>0</v>
      </c>
      <c r="J304" s="429">
        <f>IFERROR(_xll.Woodstock.Analyst.Xcel.UDFs.GetIndicatorValue($D304, "5 Famille de courbes="&amp;$C304&amp;";", IntrantScenario!$B$7, IntrantScenario!$B$10,J$5)/5,0)</f>
        <v>0</v>
      </c>
      <c r="K304" s="429">
        <f>IFERROR(_xll.Woodstock.Analyst.Xcel.UDFs.GetIndicatorValueAverage($D304, "5 Famille de courbes="&amp;$C304&amp;";", IntrantScenario!$B$7, IntrantScenario!$B$10,"2", "6")/5,0)</f>
        <v>0</v>
      </c>
    </row>
    <row r="305" spans="1:11" x14ac:dyDescent="0.25">
      <c r="A305" s="164" t="s">
        <v>35</v>
      </c>
      <c r="B305" s="165" t="s">
        <v>123</v>
      </c>
      <c r="C305" s="374" t="str">
        <f t="shared" si="39"/>
        <v>FCTYF_BOP_R</v>
      </c>
      <c r="D305" s="374" t="s">
        <v>904</v>
      </c>
      <c r="E305" s="446" t="s">
        <v>536</v>
      </c>
      <c r="F305" s="429">
        <f>IFERROR(_xll.Woodstock.Analyst.Xcel.UDFs.GetIndicatorValue($D305, "5 Famille de courbes="&amp;$C305&amp;";", IntrantScenario!$B$7, IntrantScenario!$B$10,F$5)/5,0)</f>
        <v>0</v>
      </c>
      <c r="G305" s="429">
        <f>IFERROR(_xll.Woodstock.Analyst.Xcel.UDFs.GetIndicatorValue($D305, "5 Famille de courbes="&amp;$C305&amp;";", IntrantScenario!$B$7, IntrantScenario!$B$10,G$5)/5,0)</f>
        <v>0</v>
      </c>
      <c r="H305" s="429">
        <f>IFERROR(_xll.Woodstock.Analyst.Xcel.UDFs.GetIndicatorValue($D305, "5 Famille de courbes="&amp;$C305&amp;";", IntrantScenario!$B$7, IntrantScenario!$B$10,H$5)/5,0)</f>
        <v>0</v>
      </c>
      <c r="I305" s="429">
        <f>IFERROR(_xll.Woodstock.Analyst.Xcel.UDFs.GetIndicatorValue($D305, "5 Famille de courbes="&amp;$C305&amp;";", IntrantScenario!$B$7, IntrantScenario!$B$10,I$5)/5,0)</f>
        <v>0</v>
      </c>
      <c r="J305" s="429">
        <f>IFERROR(_xll.Woodstock.Analyst.Xcel.UDFs.GetIndicatorValue($D305, "5 Famille de courbes="&amp;$C305&amp;";", IntrantScenario!$B$7, IntrantScenario!$B$10,J$5)/5,0)</f>
        <v>0</v>
      </c>
      <c r="K305" s="429">
        <f>IFERROR(_xll.Woodstock.Analyst.Xcel.UDFs.GetIndicatorValueAverage($D305, "5 Famille de courbes="&amp;$C305&amp;";", IntrantScenario!$B$7, IntrantScenario!$B$10,"2", "6")/5,0)</f>
        <v>0</v>
      </c>
    </row>
    <row r="306" spans="1:11" x14ac:dyDescent="0.25">
      <c r="A306" s="164" t="s">
        <v>35</v>
      </c>
      <c r="B306" s="165" t="s">
        <v>123</v>
      </c>
      <c r="C306" s="374" t="str">
        <f t="shared" si="39"/>
        <v>FCTYF_BOP_R</v>
      </c>
      <c r="D306" s="374" t="s">
        <v>905</v>
      </c>
      <c r="E306" s="446" t="s">
        <v>536</v>
      </c>
      <c r="F306" s="429">
        <f>IFERROR(_xll.Woodstock.Analyst.Xcel.UDFs.GetIndicatorValue($D306, "5 Famille de courbes="&amp;$C306&amp;";", IntrantScenario!$B$7, IntrantScenario!$B$10,F$5)/5,0)</f>
        <v>0</v>
      </c>
      <c r="G306" s="429">
        <f>IFERROR(_xll.Woodstock.Analyst.Xcel.UDFs.GetIndicatorValue($D306, "5 Famille de courbes="&amp;$C306&amp;";", IntrantScenario!$B$7, IntrantScenario!$B$10,G$5)/5,0)</f>
        <v>0</v>
      </c>
      <c r="H306" s="429">
        <f>IFERROR(_xll.Woodstock.Analyst.Xcel.UDFs.GetIndicatorValue($D306, "5 Famille de courbes="&amp;$C306&amp;";", IntrantScenario!$B$7, IntrantScenario!$B$10,H$5)/5,0)</f>
        <v>0</v>
      </c>
      <c r="I306" s="429">
        <f>IFERROR(_xll.Woodstock.Analyst.Xcel.UDFs.GetIndicatorValue($D306, "5 Famille de courbes="&amp;$C306&amp;";", IntrantScenario!$B$7, IntrantScenario!$B$10,I$5)/5,0)</f>
        <v>0</v>
      </c>
      <c r="J306" s="429">
        <f>IFERROR(_xll.Woodstock.Analyst.Xcel.UDFs.GetIndicatorValue($D306, "5 Famille de courbes="&amp;$C306&amp;";", IntrantScenario!$B$7, IntrantScenario!$B$10,J$5)/5,0)</f>
        <v>0</v>
      </c>
      <c r="K306" s="429">
        <f>IFERROR(_xll.Woodstock.Analyst.Xcel.UDFs.GetIndicatorValueAverage($D306, "5 Famille de courbes="&amp;$C306&amp;";", IntrantScenario!$B$7, IntrantScenario!$B$10,"2", "6")/5,0)</f>
        <v>0</v>
      </c>
    </row>
    <row r="307" spans="1:11" x14ac:dyDescent="0.25">
      <c r="A307" s="164" t="s">
        <v>35</v>
      </c>
      <c r="B307" s="165" t="s">
        <v>123</v>
      </c>
      <c r="C307" s="374" t="str">
        <f t="shared" si="39"/>
        <v>FCTYF_BOP_R</v>
      </c>
      <c r="D307" s="374" t="s">
        <v>906</v>
      </c>
      <c r="E307" s="446" t="s">
        <v>536</v>
      </c>
      <c r="F307" s="429">
        <f>IFERROR(_xll.Woodstock.Analyst.Xcel.UDFs.GetIndicatorValue($D307, "5 Famille de courbes="&amp;$C307&amp;";", IntrantScenario!$B$7, IntrantScenario!$B$10,F$5)/5,0)</f>
        <v>0</v>
      </c>
      <c r="G307" s="429">
        <f>IFERROR(_xll.Woodstock.Analyst.Xcel.UDFs.GetIndicatorValue($D307, "5 Famille de courbes="&amp;$C307&amp;";", IntrantScenario!$B$7, IntrantScenario!$B$10,G$5)/5,0)</f>
        <v>0</v>
      </c>
      <c r="H307" s="429">
        <f>IFERROR(_xll.Woodstock.Analyst.Xcel.UDFs.GetIndicatorValue($D307, "5 Famille de courbes="&amp;$C307&amp;";", IntrantScenario!$B$7, IntrantScenario!$B$10,H$5)/5,0)</f>
        <v>0</v>
      </c>
      <c r="I307" s="429">
        <f>IFERROR(_xll.Woodstock.Analyst.Xcel.UDFs.GetIndicatorValue($D307, "5 Famille de courbes="&amp;$C307&amp;";", IntrantScenario!$B$7, IntrantScenario!$B$10,I$5)/5,0)</f>
        <v>0</v>
      </c>
      <c r="J307" s="429">
        <f>IFERROR(_xll.Woodstock.Analyst.Xcel.UDFs.GetIndicatorValue($D307, "5 Famille de courbes="&amp;$C307&amp;";", IntrantScenario!$B$7, IntrantScenario!$B$10,J$5)/5,0)</f>
        <v>0</v>
      </c>
      <c r="K307" s="429">
        <f>IFERROR(_xll.Woodstock.Analyst.Xcel.UDFs.GetIndicatorValueAverage($D307, "5 Famille de courbes="&amp;$C307&amp;";", IntrantScenario!$B$7, IntrantScenario!$B$10,"2", "6")/5,0)</f>
        <v>0</v>
      </c>
    </row>
    <row r="308" spans="1:11" x14ac:dyDescent="0.25">
      <c r="A308" s="164" t="s">
        <v>35</v>
      </c>
      <c r="B308" s="444" t="s">
        <v>123</v>
      </c>
      <c r="C308" s="441" t="str">
        <f t="shared" si="39"/>
        <v>FCTYF_BOP_R</v>
      </c>
      <c r="D308" s="445"/>
      <c r="E308" s="442" t="s">
        <v>536</v>
      </c>
      <c r="F308" s="443">
        <f t="shared" ref="F308:K308" si="43">SUM(F302:F307)</f>
        <v>0</v>
      </c>
      <c r="G308" s="443">
        <f t="shared" si="43"/>
        <v>0</v>
      </c>
      <c r="H308" s="443">
        <f t="shared" si="43"/>
        <v>0</v>
      </c>
      <c r="I308" s="443">
        <f t="shared" si="43"/>
        <v>0</v>
      </c>
      <c r="J308" s="443">
        <f t="shared" si="43"/>
        <v>0</v>
      </c>
      <c r="K308" s="443">
        <f t="shared" si="43"/>
        <v>0</v>
      </c>
    </row>
    <row r="309" spans="1:11" x14ac:dyDescent="0.25">
      <c r="A309" s="447"/>
      <c r="B309" s="447"/>
      <c r="C309" s="447"/>
      <c r="D309" s="447"/>
      <c r="E309" s="447"/>
      <c r="F309" s="447"/>
      <c r="G309" s="447"/>
      <c r="H309" s="447"/>
      <c r="I309" s="447"/>
      <c r="J309" s="447"/>
      <c r="K309" s="447"/>
    </row>
    <row r="310" spans="1:11" x14ac:dyDescent="0.25">
      <c r="A310" s="164" t="s">
        <v>32</v>
      </c>
      <c r="B310" s="165" t="s">
        <v>79</v>
      </c>
      <c r="C310" s="374" t="str">
        <f t="shared" ref="C310:C341" si="44">"FCTYF_"&amp;B310</f>
        <v>FCTYF_EPX</v>
      </c>
      <c r="D310" s="374" t="s">
        <v>907</v>
      </c>
      <c r="E310" s="428" t="s">
        <v>1046</v>
      </c>
      <c r="F310" s="429">
        <f>IFERROR(_xll.Woodstock.Analyst.Xcel.UDFs.GetIndicatorValue($D310, "5 Famille de courbes="&amp;$C310&amp;";", IntrantScenario!$B$7, IntrantScenario!$B$10,F$5)/5,0)</f>
        <v>2979.2899907574056</v>
      </c>
      <c r="G310" s="429">
        <f>IFERROR(_xll.Woodstock.Analyst.Xcel.UDFs.GetIndicatorValue($D310, "5 Famille de courbes="&amp;$C310&amp;";", IntrantScenario!$B$7, IntrantScenario!$B$10,G$5)/5,0)</f>
        <v>972.91988060027359</v>
      </c>
      <c r="H310" s="429">
        <f>IFERROR(_xll.Woodstock.Analyst.Xcel.UDFs.GetIndicatorValue($D310, "5 Famille de courbes="&amp;$C310&amp;";", IntrantScenario!$B$7, IntrantScenario!$B$10,H$5)/5,0)</f>
        <v>3046.5279520243407</v>
      </c>
      <c r="I310" s="429">
        <f>IFERROR(_xll.Woodstock.Analyst.Xcel.UDFs.GetIndicatorValue($D310, "5 Famille de courbes="&amp;$C310&amp;";", IntrantScenario!$B$7, IntrantScenario!$B$10,I$5)/5,0)</f>
        <v>2903.9336739897726</v>
      </c>
      <c r="J310" s="429">
        <f>IFERROR(_xll.Woodstock.Analyst.Xcel.UDFs.GetIndicatorValue($D310, "5 Famille de courbes="&amp;$C310&amp;";", IntrantScenario!$B$7, IntrantScenario!$B$10,J$5)/5,0)</f>
        <v>3243.6778336331249</v>
      </c>
      <c r="K310" s="429">
        <f>IFERROR(_xll.Woodstock.Analyst.Xcel.UDFs.GetIndicatorValueAverage($D310, "5 Famille de courbes="&amp;$C310&amp;";", IntrantScenario!$B$7, IntrantScenario!$B$10,"2", "6")/5,0)</f>
        <v>2629.2698662009834</v>
      </c>
    </row>
    <row r="311" spans="1:11" x14ac:dyDescent="0.25">
      <c r="A311" s="164" t="s">
        <v>32</v>
      </c>
      <c r="B311" s="165" t="s">
        <v>79</v>
      </c>
      <c r="C311" s="374" t="str">
        <f t="shared" si="44"/>
        <v>FCTYF_EPX</v>
      </c>
      <c r="D311" s="374" t="s">
        <v>908</v>
      </c>
      <c r="E311" s="428" t="s">
        <v>1046</v>
      </c>
      <c r="F311" s="429">
        <f>IFERROR(_xll.Woodstock.Analyst.Xcel.UDFs.GetIndicatorValue($D311, "5 Famille de courbes="&amp;$C311&amp;";", IntrantScenario!$B$7, IntrantScenario!$B$10,F$5)/5,0)</f>
        <v>0</v>
      </c>
      <c r="G311" s="429">
        <f>IFERROR(_xll.Woodstock.Analyst.Xcel.UDFs.GetIndicatorValue($D311, "5 Famille de courbes="&amp;$C311&amp;";", IntrantScenario!$B$7, IntrantScenario!$B$10,G$5)/5,0)</f>
        <v>0</v>
      </c>
      <c r="H311" s="429">
        <f>IFERROR(_xll.Woodstock.Analyst.Xcel.UDFs.GetIndicatorValue($D311, "5 Famille de courbes="&amp;$C311&amp;";", IntrantScenario!$B$7, IntrantScenario!$B$10,H$5)/5,0)</f>
        <v>0</v>
      </c>
      <c r="I311" s="429">
        <f>IFERROR(_xll.Woodstock.Analyst.Xcel.UDFs.GetIndicatorValue($D311, "5 Famille de courbes="&amp;$C311&amp;";", IntrantScenario!$B$7, IntrantScenario!$B$10,I$5)/5,0)</f>
        <v>0</v>
      </c>
      <c r="J311" s="429">
        <f>IFERROR(_xll.Woodstock.Analyst.Xcel.UDFs.GetIndicatorValue($D311, "5 Famille de courbes="&amp;$C311&amp;";", IntrantScenario!$B$7, IntrantScenario!$B$10,J$5)/5,0)</f>
        <v>0</v>
      </c>
      <c r="K311" s="429">
        <f>IFERROR(_xll.Woodstock.Analyst.Xcel.UDFs.GetIndicatorValueAverage($D311, "5 Famille de courbes="&amp;$C311&amp;";", IntrantScenario!$B$7, IntrantScenario!$B$10,"2", "6")/5,0)</f>
        <v>0</v>
      </c>
    </row>
    <row r="312" spans="1:11" x14ac:dyDescent="0.25">
      <c r="A312" s="164" t="s">
        <v>32</v>
      </c>
      <c r="B312" s="165" t="s">
        <v>79</v>
      </c>
      <c r="C312" s="374" t="str">
        <f t="shared" si="44"/>
        <v>FCTYF_EPX</v>
      </c>
      <c r="D312" s="374" t="s">
        <v>909</v>
      </c>
      <c r="E312" s="428" t="s">
        <v>1046</v>
      </c>
      <c r="F312" s="429">
        <f>IFERROR(_xll.Woodstock.Analyst.Xcel.UDFs.GetIndicatorValue($D312, "5 Famille de courbes="&amp;$C312&amp;";", IntrantScenario!$B$7, IntrantScenario!$B$10,F$5)/5,0)</f>
        <v>0</v>
      </c>
      <c r="G312" s="429">
        <f>IFERROR(_xll.Woodstock.Analyst.Xcel.UDFs.GetIndicatorValue($D312, "5 Famille de courbes="&amp;$C312&amp;";", IntrantScenario!$B$7, IntrantScenario!$B$10,G$5)/5,0)</f>
        <v>0</v>
      </c>
      <c r="H312" s="429">
        <f>IFERROR(_xll.Woodstock.Analyst.Xcel.UDFs.GetIndicatorValue($D312, "5 Famille de courbes="&amp;$C312&amp;";", IntrantScenario!$B$7, IntrantScenario!$B$10,H$5)/5,0)</f>
        <v>0</v>
      </c>
      <c r="I312" s="429">
        <f>IFERROR(_xll.Woodstock.Analyst.Xcel.UDFs.GetIndicatorValue($D312, "5 Famille de courbes="&amp;$C312&amp;";", IntrantScenario!$B$7, IntrantScenario!$B$10,I$5)/5,0)</f>
        <v>0</v>
      </c>
      <c r="J312" s="429">
        <f>IFERROR(_xll.Woodstock.Analyst.Xcel.UDFs.GetIndicatorValue($D312, "5 Famille de courbes="&amp;$C312&amp;";", IntrantScenario!$B$7, IntrantScenario!$B$10,J$5)/5,0)</f>
        <v>0</v>
      </c>
      <c r="K312" s="429">
        <f>IFERROR(_xll.Woodstock.Analyst.Xcel.UDFs.GetIndicatorValueAverage($D312, "5 Famille de courbes="&amp;$C312&amp;";", IntrantScenario!$B$7, IntrantScenario!$B$10,"2", "6")/5,0)</f>
        <v>0</v>
      </c>
    </row>
    <row r="313" spans="1:11" x14ac:dyDescent="0.25">
      <c r="A313" s="164" t="s">
        <v>32</v>
      </c>
      <c r="B313" s="165" t="s">
        <v>79</v>
      </c>
      <c r="C313" s="374" t="str">
        <f t="shared" si="44"/>
        <v>FCTYF_EPX</v>
      </c>
      <c r="D313" s="374" t="s">
        <v>910</v>
      </c>
      <c r="E313" s="428" t="s">
        <v>1046</v>
      </c>
      <c r="F313" s="429">
        <f>IFERROR(_xll.Woodstock.Analyst.Xcel.UDFs.GetIndicatorValue($D313, "5 Famille de courbes="&amp;$C313&amp;";", IntrantScenario!$B$7, IntrantScenario!$B$10,F$5)/5,0)</f>
        <v>0</v>
      </c>
      <c r="G313" s="429">
        <f>IFERROR(_xll.Woodstock.Analyst.Xcel.UDFs.GetIndicatorValue($D313, "5 Famille de courbes="&amp;$C313&amp;";", IntrantScenario!$B$7, IntrantScenario!$B$10,G$5)/5,0)</f>
        <v>0</v>
      </c>
      <c r="H313" s="429">
        <f>IFERROR(_xll.Woodstock.Analyst.Xcel.UDFs.GetIndicatorValue($D313, "5 Famille de courbes="&amp;$C313&amp;";", IntrantScenario!$B$7, IntrantScenario!$B$10,H$5)/5,0)</f>
        <v>0</v>
      </c>
      <c r="I313" s="429">
        <f>IFERROR(_xll.Woodstock.Analyst.Xcel.UDFs.GetIndicatorValue($D313, "5 Famille de courbes="&amp;$C313&amp;";", IntrantScenario!$B$7, IntrantScenario!$B$10,I$5)/5,0)</f>
        <v>0</v>
      </c>
      <c r="J313" s="429">
        <f>IFERROR(_xll.Woodstock.Analyst.Xcel.UDFs.GetIndicatorValue($D313, "5 Famille de courbes="&amp;$C313&amp;";", IntrantScenario!$B$7, IntrantScenario!$B$10,J$5)/5,0)</f>
        <v>0</v>
      </c>
      <c r="K313" s="429">
        <f>IFERROR(_xll.Woodstock.Analyst.Xcel.UDFs.GetIndicatorValueAverage($D313, "5 Famille de courbes="&amp;$C313&amp;";", IntrantScenario!$B$7, IntrantScenario!$B$10,"2", "6")/5,0)</f>
        <v>0</v>
      </c>
    </row>
    <row r="314" spans="1:11" x14ac:dyDescent="0.25">
      <c r="A314" s="164" t="s">
        <v>32</v>
      </c>
      <c r="B314" s="165" t="s">
        <v>79</v>
      </c>
      <c r="C314" s="374" t="str">
        <f t="shared" si="44"/>
        <v>FCTYF_EPX</v>
      </c>
      <c r="D314" s="374" t="s">
        <v>911</v>
      </c>
      <c r="E314" s="428" t="s">
        <v>1046</v>
      </c>
      <c r="F314" s="429">
        <f>IFERROR(_xll.Woodstock.Analyst.Xcel.UDFs.GetIndicatorValue($D314, "5 Famille de courbes="&amp;$C314&amp;";", IntrantScenario!$B$7, IntrantScenario!$B$10,F$5)/5,0)</f>
        <v>0</v>
      </c>
      <c r="G314" s="429">
        <f>IFERROR(_xll.Woodstock.Analyst.Xcel.UDFs.GetIndicatorValue($D314, "5 Famille de courbes="&amp;$C314&amp;";", IntrantScenario!$B$7, IntrantScenario!$B$10,G$5)/5,0)</f>
        <v>0</v>
      </c>
      <c r="H314" s="429">
        <f>IFERROR(_xll.Woodstock.Analyst.Xcel.UDFs.GetIndicatorValue($D314, "5 Famille de courbes="&amp;$C314&amp;";", IntrantScenario!$B$7, IntrantScenario!$B$10,H$5)/5,0)</f>
        <v>0</v>
      </c>
      <c r="I314" s="429">
        <f>IFERROR(_xll.Woodstock.Analyst.Xcel.UDFs.GetIndicatorValue($D314, "5 Famille de courbes="&amp;$C314&amp;";", IntrantScenario!$B$7, IntrantScenario!$B$10,I$5)/5,0)</f>
        <v>0</v>
      </c>
      <c r="J314" s="429">
        <f>IFERROR(_xll.Woodstock.Analyst.Xcel.UDFs.GetIndicatorValue($D314, "5 Famille de courbes="&amp;$C314&amp;";", IntrantScenario!$B$7, IntrantScenario!$B$10,J$5)/5,0)</f>
        <v>0</v>
      </c>
      <c r="K314" s="429">
        <f>IFERROR(_xll.Woodstock.Analyst.Xcel.UDFs.GetIndicatorValueAverage($D314, "5 Famille de courbes="&amp;$C314&amp;";", IntrantScenario!$B$7, IntrantScenario!$B$10,"2", "6")/5,0)</f>
        <v>0</v>
      </c>
    </row>
    <row r="315" spans="1:11" x14ac:dyDescent="0.25">
      <c r="A315" s="164" t="s">
        <v>32</v>
      </c>
      <c r="B315" s="441" t="s">
        <v>79</v>
      </c>
      <c r="C315" s="441" t="str">
        <f t="shared" si="44"/>
        <v>FCTYF_EPX</v>
      </c>
      <c r="D315" s="441"/>
      <c r="E315" s="442" t="s">
        <v>1046</v>
      </c>
      <c r="F315" s="443">
        <f t="shared" ref="F315:K315" si="45">SUM(F310:F314)</f>
        <v>2979.2899907574056</v>
      </c>
      <c r="G315" s="443">
        <f t="shared" si="45"/>
        <v>972.91988060027359</v>
      </c>
      <c r="H315" s="443">
        <f t="shared" si="45"/>
        <v>3046.5279520243407</v>
      </c>
      <c r="I315" s="443">
        <f t="shared" si="45"/>
        <v>2903.9336739897726</v>
      </c>
      <c r="J315" s="443">
        <f t="shared" si="45"/>
        <v>3243.6778336331249</v>
      </c>
      <c r="K315" s="443">
        <f t="shared" si="45"/>
        <v>2629.2698662009834</v>
      </c>
    </row>
    <row r="316" spans="1:11" x14ac:dyDescent="0.25">
      <c r="A316" s="164" t="s">
        <v>32</v>
      </c>
      <c r="B316" s="165" t="s">
        <v>79</v>
      </c>
      <c r="C316" s="374" t="str">
        <f t="shared" si="44"/>
        <v>FCTYF_EPX</v>
      </c>
      <c r="D316" s="374" t="s">
        <v>945</v>
      </c>
      <c r="E316" s="428" t="s">
        <v>518</v>
      </c>
      <c r="F316" s="429">
        <f>IFERROR(_xll.Woodstock.Analyst.Xcel.UDFs.GetIndicatorValue($D316, "5 Famille de courbes="&amp;$C316&amp;";", IntrantScenario!$B$7, IntrantScenario!$B$10,F$5)/5,0)</f>
        <v>0</v>
      </c>
      <c r="G316" s="429">
        <f>IFERROR(_xll.Woodstock.Analyst.Xcel.UDFs.GetIndicatorValue($D316, "5 Famille de courbes="&amp;$C316&amp;";", IntrantScenario!$B$7, IntrantScenario!$B$10,G$5)/5,0)</f>
        <v>0</v>
      </c>
      <c r="H316" s="429">
        <f>IFERROR(_xll.Woodstock.Analyst.Xcel.UDFs.GetIndicatorValue($D316, "5 Famille de courbes="&amp;$C316&amp;";", IntrantScenario!$B$7, IntrantScenario!$B$10,H$5)/5,0)</f>
        <v>0</v>
      </c>
      <c r="I316" s="429">
        <f>IFERROR(_xll.Woodstock.Analyst.Xcel.UDFs.GetIndicatorValue($D316, "5 Famille de courbes="&amp;$C316&amp;";", IntrantScenario!$B$7, IntrantScenario!$B$10,I$5)/5,0)</f>
        <v>0</v>
      </c>
      <c r="J316" s="429">
        <f>IFERROR(_xll.Woodstock.Analyst.Xcel.UDFs.GetIndicatorValue($D316, "5 Famille de courbes="&amp;$C316&amp;";", IntrantScenario!$B$7, IntrantScenario!$B$10,J$5)/5,0)</f>
        <v>0</v>
      </c>
      <c r="K316" s="429">
        <f>IFERROR(_xll.Woodstock.Analyst.Xcel.UDFs.GetIndicatorValueAverage($D316, "5 Famille de courbes="&amp;$C316&amp;";", IntrantScenario!$B$7, IntrantScenario!$B$10,"2", "6")/5,0)</f>
        <v>0</v>
      </c>
    </row>
    <row r="317" spans="1:11" x14ac:dyDescent="0.25">
      <c r="A317" s="164" t="s">
        <v>32</v>
      </c>
      <c r="B317" s="165" t="s">
        <v>79</v>
      </c>
      <c r="C317" s="374" t="str">
        <f t="shared" si="44"/>
        <v>FCTYF_EPX</v>
      </c>
      <c r="D317" s="374" t="s">
        <v>960</v>
      </c>
      <c r="E317" s="428" t="s">
        <v>518</v>
      </c>
      <c r="F317" s="429">
        <f>IFERROR(_xll.Woodstock.Analyst.Xcel.UDFs.GetIndicatorValue($D317, "5 Famille de courbes="&amp;$C317&amp;";", IntrantScenario!$B$7, IntrantScenario!$B$10,F$5)/5,0)</f>
        <v>0</v>
      </c>
      <c r="G317" s="429">
        <f>IFERROR(_xll.Woodstock.Analyst.Xcel.UDFs.GetIndicatorValue($D317, "5 Famille de courbes="&amp;$C317&amp;";", IntrantScenario!$B$7, IntrantScenario!$B$10,G$5)/5,0)</f>
        <v>0</v>
      </c>
      <c r="H317" s="429">
        <f>IFERROR(_xll.Woodstock.Analyst.Xcel.UDFs.GetIndicatorValue($D317, "5 Famille de courbes="&amp;$C317&amp;";", IntrantScenario!$B$7, IntrantScenario!$B$10,H$5)/5,0)</f>
        <v>0</v>
      </c>
      <c r="I317" s="429">
        <f>IFERROR(_xll.Woodstock.Analyst.Xcel.UDFs.GetIndicatorValue($D317, "5 Famille de courbes="&amp;$C317&amp;";", IntrantScenario!$B$7, IntrantScenario!$B$10,I$5)/5,0)</f>
        <v>0</v>
      </c>
      <c r="J317" s="429">
        <f>IFERROR(_xll.Woodstock.Analyst.Xcel.UDFs.GetIndicatorValue($D317, "5 Famille de courbes="&amp;$C317&amp;";", IntrantScenario!$B$7, IntrantScenario!$B$10,J$5)/5,0)</f>
        <v>0</v>
      </c>
      <c r="K317" s="429">
        <f>IFERROR(_xll.Woodstock.Analyst.Xcel.UDFs.GetIndicatorValueAverage($D317, "5 Famille de courbes="&amp;$C317&amp;";", IntrantScenario!$B$7, IntrantScenario!$B$10,"2", "6")/5,0)</f>
        <v>0</v>
      </c>
    </row>
    <row r="318" spans="1:11" x14ac:dyDescent="0.25">
      <c r="A318" s="164" t="s">
        <v>32</v>
      </c>
      <c r="B318" s="165" t="s">
        <v>79</v>
      </c>
      <c r="C318" s="374" t="str">
        <f t="shared" si="44"/>
        <v>FCTYF_EPX</v>
      </c>
      <c r="D318" s="374" t="s">
        <v>972</v>
      </c>
      <c r="E318" s="428" t="s">
        <v>518</v>
      </c>
      <c r="F318" s="429">
        <f>IFERROR(_xll.Woodstock.Analyst.Xcel.UDFs.GetIndicatorValue($D318, "5 Famille de courbes="&amp;$C318&amp;";", IntrantScenario!$B$7, IntrantScenario!$B$10,F$5)/5,0)</f>
        <v>0</v>
      </c>
      <c r="G318" s="429">
        <f>IFERROR(_xll.Woodstock.Analyst.Xcel.UDFs.GetIndicatorValue($D318, "5 Famille de courbes="&amp;$C318&amp;";", IntrantScenario!$B$7, IntrantScenario!$B$10,G$5)/5,0)</f>
        <v>0</v>
      </c>
      <c r="H318" s="429">
        <f>IFERROR(_xll.Woodstock.Analyst.Xcel.UDFs.GetIndicatorValue($D318, "5 Famille de courbes="&amp;$C318&amp;";", IntrantScenario!$B$7, IntrantScenario!$B$10,H$5)/5,0)</f>
        <v>0</v>
      </c>
      <c r="I318" s="429">
        <f>IFERROR(_xll.Woodstock.Analyst.Xcel.UDFs.GetIndicatorValue($D318, "5 Famille de courbes="&amp;$C318&amp;";", IntrantScenario!$B$7, IntrantScenario!$B$10,I$5)/5,0)</f>
        <v>0</v>
      </c>
      <c r="J318" s="429">
        <f>IFERROR(_xll.Woodstock.Analyst.Xcel.UDFs.GetIndicatorValue($D318, "5 Famille de courbes="&amp;$C318&amp;";", IntrantScenario!$B$7, IntrantScenario!$B$10,J$5)/5,0)</f>
        <v>0</v>
      </c>
      <c r="K318" s="429">
        <f>IFERROR(_xll.Woodstock.Analyst.Xcel.UDFs.GetIndicatorValueAverage($D318, "5 Famille de courbes="&amp;$C318&amp;";", IntrantScenario!$B$7, IntrantScenario!$B$10,"2", "6")/5,0)</f>
        <v>0</v>
      </c>
    </row>
    <row r="319" spans="1:11" x14ac:dyDescent="0.25">
      <c r="A319" s="164" t="s">
        <v>32</v>
      </c>
      <c r="B319" s="165" t="s">
        <v>79</v>
      </c>
      <c r="C319" s="374" t="str">
        <f t="shared" si="44"/>
        <v>FCTYF_EPX</v>
      </c>
      <c r="D319" s="374" t="s">
        <v>954</v>
      </c>
      <c r="E319" s="428" t="s">
        <v>518</v>
      </c>
      <c r="F319" s="429">
        <f>IFERROR(_xll.Woodstock.Analyst.Xcel.UDFs.GetIndicatorValue($D319, "5 Famille de courbes="&amp;$C319&amp;";", IntrantScenario!$B$7, IntrantScenario!$B$10,F$5)/5,0)</f>
        <v>0</v>
      </c>
      <c r="G319" s="429">
        <f>IFERROR(_xll.Woodstock.Analyst.Xcel.UDFs.GetIndicatorValue($D319, "5 Famille de courbes="&amp;$C319&amp;";", IntrantScenario!$B$7, IntrantScenario!$B$10,G$5)/5,0)</f>
        <v>0</v>
      </c>
      <c r="H319" s="429">
        <f>IFERROR(_xll.Woodstock.Analyst.Xcel.UDFs.GetIndicatorValue($D319, "5 Famille de courbes="&amp;$C319&amp;";", IntrantScenario!$B$7, IntrantScenario!$B$10,H$5)/5,0)</f>
        <v>0</v>
      </c>
      <c r="I319" s="429">
        <f>IFERROR(_xll.Woodstock.Analyst.Xcel.UDFs.GetIndicatorValue($D319, "5 Famille de courbes="&amp;$C319&amp;";", IntrantScenario!$B$7, IntrantScenario!$B$10,I$5)/5,0)</f>
        <v>0</v>
      </c>
      <c r="J319" s="429">
        <f>IFERROR(_xll.Woodstock.Analyst.Xcel.UDFs.GetIndicatorValue($D319, "5 Famille de courbes="&amp;$C319&amp;";", IntrantScenario!$B$7, IntrantScenario!$B$10,J$5)/5,0)</f>
        <v>0</v>
      </c>
      <c r="K319" s="429">
        <f>IFERROR(_xll.Woodstock.Analyst.Xcel.UDFs.GetIndicatorValueAverage($D319, "5 Famille de courbes="&amp;$C319&amp;";", IntrantScenario!$B$7, IntrantScenario!$B$10,"2", "6")/5,0)</f>
        <v>0</v>
      </c>
    </row>
    <row r="320" spans="1:11" x14ac:dyDescent="0.25">
      <c r="A320" s="164" t="s">
        <v>32</v>
      </c>
      <c r="B320" s="165" t="s">
        <v>79</v>
      </c>
      <c r="C320" s="374" t="str">
        <f t="shared" si="44"/>
        <v>FCTYF_EPX</v>
      </c>
      <c r="D320" s="374" t="s">
        <v>968</v>
      </c>
      <c r="E320" s="428" t="s">
        <v>518</v>
      </c>
      <c r="F320" s="429">
        <f>IFERROR(_xll.Woodstock.Analyst.Xcel.UDFs.GetIndicatorValue($D320, "5 Famille de courbes="&amp;$C320&amp;";", IntrantScenario!$B$7, IntrantScenario!$B$10,F$5)/5,0)</f>
        <v>0</v>
      </c>
      <c r="G320" s="429">
        <f>IFERROR(_xll.Woodstock.Analyst.Xcel.UDFs.GetIndicatorValue($D320, "5 Famille de courbes="&amp;$C320&amp;";", IntrantScenario!$B$7, IntrantScenario!$B$10,G$5)/5,0)</f>
        <v>0</v>
      </c>
      <c r="H320" s="429">
        <f>IFERROR(_xll.Woodstock.Analyst.Xcel.UDFs.GetIndicatorValue($D320, "5 Famille de courbes="&amp;$C320&amp;";", IntrantScenario!$B$7, IntrantScenario!$B$10,H$5)/5,0)</f>
        <v>0</v>
      </c>
      <c r="I320" s="429">
        <f>IFERROR(_xll.Woodstock.Analyst.Xcel.UDFs.GetIndicatorValue($D320, "5 Famille de courbes="&amp;$C320&amp;";", IntrantScenario!$B$7, IntrantScenario!$B$10,I$5)/5,0)</f>
        <v>0</v>
      </c>
      <c r="J320" s="429">
        <f>IFERROR(_xll.Woodstock.Analyst.Xcel.UDFs.GetIndicatorValue($D320, "5 Famille de courbes="&amp;$C320&amp;";", IntrantScenario!$B$7, IntrantScenario!$B$10,J$5)/5,0)</f>
        <v>0</v>
      </c>
      <c r="K320" s="429">
        <f>IFERROR(_xll.Woodstock.Analyst.Xcel.UDFs.GetIndicatorValueAverage($D320, "5 Famille de courbes="&amp;$C320&amp;";", IntrantScenario!$B$7, IntrantScenario!$B$10,"2", "6")/5,0)</f>
        <v>0</v>
      </c>
    </row>
    <row r="321" spans="1:11" x14ac:dyDescent="0.25">
      <c r="A321" s="164" t="s">
        <v>32</v>
      </c>
      <c r="B321" s="165" t="s">
        <v>79</v>
      </c>
      <c r="C321" s="374" t="str">
        <f t="shared" si="44"/>
        <v>FCTYF_EPX</v>
      </c>
      <c r="D321" s="374" t="s">
        <v>980</v>
      </c>
      <c r="E321" s="428" t="s">
        <v>518</v>
      </c>
      <c r="F321" s="429">
        <f>IFERROR(_xll.Woodstock.Analyst.Xcel.UDFs.GetIndicatorValue($D321, "5 Famille de courbes="&amp;$C321&amp;";", IntrantScenario!$B$7, IntrantScenario!$B$10,F$5)/5,0)</f>
        <v>0</v>
      </c>
      <c r="G321" s="429">
        <f>IFERROR(_xll.Woodstock.Analyst.Xcel.UDFs.GetIndicatorValue($D321, "5 Famille de courbes="&amp;$C321&amp;";", IntrantScenario!$B$7, IntrantScenario!$B$10,G$5)/5,0)</f>
        <v>0</v>
      </c>
      <c r="H321" s="429">
        <f>IFERROR(_xll.Woodstock.Analyst.Xcel.UDFs.GetIndicatorValue($D321, "5 Famille de courbes="&amp;$C321&amp;";", IntrantScenario!$B$7, IntrantScenario!$B$10,H$5)/5,0)</f>
        <v>0</v>
      </c>
      <c r="I321" s="429">
        <f>IFERROR(_xll.Woodstock.Analyst.Xcel.UDFs.GetIndicatorValue($D321, "5 Famille de courbes="&amp;$C321&amp;";", IntrantScenario!$B$7, IntrantScenario!$B$10,I$5)/5,0)</f>
        <v>0</v>
      </c>
      <c r="J321" s="429">
        <f>IFERROR(_xll.Woodstock.Analyst.Xcel.UDFs.GetIndicatorValue($D321, "5 Famille de courbes="&amp;$C321&amp;";", IntrantScenario!$B$7, IntrantScenario!$B$10,J$5)/5,0)</f>
        <v>0</v>
      </c>
      <c r="K321" s="429">
        <f>IFERROR(_xll.Woodstock.Analyst.Xcel.UDFs.GetIndicatorValueAverage($D321, "5 Famille de courbes="&amp;$C321&amp;";", IntrantScenario!$B$7, IntrantScenario!$B$10,"2", "6")/5,0)</f>
        <v>0</v>
      </c>
    </row>
    <row r="322" spans="1:11" x14ac:dyDescent="0.25">
      <c r="A322" s="164" t="s">
        <v>32</v>
      </c>
      <c r="B322" s="441" t="s">
        <v>79</v>
      </c>
      <c r="C322" s="441" t="str">
        <f t="shared" si="44"/>
        <v>FCTYF_EPX</v>
      </c>
      <c r="D322" s="441"/>
      <c r="E322" s="442" t="s">
        <v>518</v>
      </c>
      <c r="F322" s="443">
        <f t="shared" ref="F322:K322" si="46">SUM(F316:F321)</f>
        <v>0</v>
      </c>
      <c r="G322" s="443">
        <f t="shared" si="46"/>
        <v>0</v>
      </c>
      <c r="H322" s="443">
        <f t="shared" si="46"/>
        <v>0</v>
      </c>
      <c r="I322" s="443">
        <f t="shared" si="46"/>
        <v>0</v>
      </c>
      <c r="J322" s="443">
        <f t="shared" si="46"/>
        <v>0</v>
      </c>
      <c r="K322" s="443">
        <f t="shared" si="46"/>
        <v>0</v>
      </c>
    </row>
    <row r="323" spans="1:11" x14ac:dyDescent="0.25">
      <c r="A323" s="164" t="s">
        <v>32</v>
      </c>
      <c r="B323" s="165" t="s">
        <v>79</v>
      </c>
      <c r="C323" s="374" t="str">
        <f t="shared" si="44"/>
        <v>FCTYF_EPX</v>
      </c>
      <c r="D323" s="374" t="s">
        <v>927</v>
      </c>
      <c r="E323" s="428" t="s">
        <v>513</v>
      </c>
      <c r="F323" s="429">
        <f>IFERROR(_xll.Woodstock.Analyst.Xcel.UDFs.GetIndicatorValue($D323, "5 Famille de courbes="&amp;$C323&amp;";", IntrantScenario!$B$7, IntrantScenario!$B$10,F$5)/5,0)</f>
        <v>0</v>
      </c>
      <c r="G323" s="429">
        <f>IFERROR(_xll.Woodstock.Analyst.Xcel.UDFs.GetIndicatorValue($D323, "5 Famille de courbes="&amp;$C323&amp;";", IntrantScenario!$B$7, IntrantScenario!$B$10,G$5)/5,0)</f>
        <v>0</v>
      </c>
      <c r="H323" s="429">
        <f>IFERROR(_xll.Woodstock.Analyst.Xcel.UDFs.GetIndicatorValue($D323, "5 Famille de courbes="&amp;$C323&amp;";", IntrantScenario!$B$7, IntrantScenario!$B$10,H$5)/5,0)</f>
        <v>0</v>
      </c>
      <c r="I323" s="429">
        <f>IFERROR(_xll.Woodstock.Analyst.Xcel.UDFs.GetIndicatorValue($D323, "5 Famille de courbes="&amp;$C323&amp;";", IntrantScenario!$B$7, IntrantScenario!$B$10,I$5)/5,0)</f>
        <v>263.36000231504443</v>
      </c>
      <c r="J323" s="429">
        <f>IFERROR(_xll.Woodstock.Analyst.Xcel.UDFs.GetIndicatorValue($D323, "5 Famille de courbes="&amp;$C323&amp;";", IntrantScenario!$B$7, IntrantScenario!$B$10,J$5)/5,0)</f>
        <v>0</v>
      </c>
      <c r="K323" s="429">
        <f>IFERROR(_xll.Woodstock.Analyst.Xcel.UDFs.GetIndicatorValueAverage($D323, "5 Famille de courbes="&amp;$C323&amp;";", IntrantScenario!$B$7, IntrantScenario!$B$10,"2", "6")/5,0)</f>
        <v>52.672000463008885</v>
      </c>
    </row>
    <row r="324" spans="1:11" x14ac:dyDescent="0.25">
      <c r="A324" s="164" t="s">
        <v>32</v>
      </c>
      <c r="B324" s="165" t="s">
        <v>79</v>
      </c>
      <c r="C324" s="374" t="str">
        <f t="shared" si="44"/>
        <v>FCTYF_EPX</v>
      </c>
      <c r="D324" s="374" t="s">
        <v>928</v>
      </c>
      <c r="E324" s="428" t="s">
        <v>513</v>
      </c>
      <c r="F324" s="429">
        <f>IFERROR(_xll.Woodstock.Analyst.Xcel.UDFs.GetIndicatorValue($D324, "5 Famille de courbes="&amp;$C324&amp;";", IntrantScenario!$B$7, IntrantScenario!$B$10,F$5)/5,0)</f>
        <v>0</v>
      </c>
      <c r="G324" s="429">
        <f>IFERROR(_xll.Woodstock.Analyst.Xcel.UDFs.GetIndicatorValue($D324, "5 Famille de courbes="&amp;$C324&amp;";", IntrantScenario!$B$7, IntrantScenario!$B$10,G$5)/5,0)</f>
        <v>0</v>
      </c>
      <c r="H324" s="429">
        <f>IFERROR(_xll.Woodstock.Analyst.Xcel.UDFs.GetIndicatorValue($D324, "5 Famille de courbes="&amp;$C324&amp;";", IntrantScenario!$B$7, IntrantScenario!$B$10,H$5)/5,0)</f>
        <v>0</v>
      </c>
      <c r="I324" s="429">
        <f>IFERROR(_xll.Woodstock.Analyst.Xcel.UDFs.GetIndicatorValue($D324, "5 Famille de courbes="&amp;$C324&amp;";", IntrantScenario!$B$7, IntrantScenario!$B$10,I$5)/5,0)</f>
        <v>0</v>
      </c>
      <c r="J324" s="429">
        <f>IFERROR(_xll.Woodstock.Analyst.Xcel.UDFs.GetIndicatorValue($D324, "5 Famille de courbes="&amp;$C324&amp;";", IntrantScenario!$B$7, IntrantScenario!$B$10,J$5)/5,0)</f>
        <v>0</v>
      </c>
      <c r="K324" s="429">
        <f>IFERROR(_xll.Woodstock.Analyst.Xcel.UDFs.GetIndicatorValueAverage($D324, "5 Famille de courbes="&amp;$C324&amp;";", IntrantScenario!$B$7, IntrantScenario!$B$10,"2", "6")/5,0)</f>
        <v>0</v>
      </c>
    </row>
    <row r="325" spans="1:11" x14ac:dyDescent="0.25">
      <c r="A325" s="164" t="s">
        <v>32</v>
      </c>
      <c r="B325" s="165" t="s">
        <v>79</v>
      </c>
      <c r="C325" s="374" t="str">
        <f t="shared" si="44"/>
        <v>FCTYF_EPX</v>
      </c>
      <c r="D325" s="374" t="s">
        <v>929</v>
      </c>
      <c r="E325" s="428" t="s">
        <v>513</v>
      </c>
      <c r="F325" s="429">
        <f>IFERROR(_xll.Woodstock.Analyst.Xcel.UDFs.GetIndicatorValue($D325, "5 Famille de courbes="&amp;$C325&amp;";", IntrantScenario!$B$7, IntrantScenario!$B$10,F$5)/5,0)</f>
        <v>0</v>
      </c>
      <c r="G325" s="429">
        <f>IFERROR(_xll.Woodstock.Analyst.Xcel.UDFs.GetIndicatorValue($D325, "5 Famille de courbes="&amp;$C325&amp;";", IntrantScenario!$B$7, IntrantScenario!$B$10,G$5)/5,0)</f>
        <v>0</v>
      </c>
      <c r="H325" s="429">
        <f>IFERROR(_xll.Woodstock.Analyst.Xcel.UDFs.GetIndicatorValue($D325, "5 Famille de courbes="&amp;$C325&amp;";", IntrantScenario!$B$7, IntrantScenario!$B$10,H$5)/5,0)</f>
        <v>0</v>
      </c>
      <c r="I325" s="429">
        <f>IFERROR(_xll.Woodstock.Analyst.Xcel.UDFs.GetIndicatorValue($D325, "5 Famille de courbes="&amp;$C325&amp;";", IntrantScenario!$B$7, IntrantScenario!$B$10,I$5)/5,0)</f>
        <v>0</v>
      </c>
      <c r="J325" s="429">
        <f>IFERROR(_xll.Woodstock.Analyst.Xcel.UDFs.GetIndicatorValue($D325, "5 Famille de courbes="&amp;$C325&amp;";", IntrantScenario!$B$7, IntrantScenario!$B$10,J$5)/5,0)</f>
        <v>0</v>
      </c>
      <c r="K325" s="429">
        <f>IFERROR(_xll.Woodstock.Analyst.Xcel.UDFs.GetIndicatorValueAverage($D325, "5 Famille de courbes="&amp;$C325&amp;";", IntrantScenario!$B$7, IntrantScenario!$B$10,"2", "6")/5,0)</f>
        <v>0</v>
      </c>
    </row>
    <row r="326" spans="1:11" x14ac:dyDescent="0.25">
      <c r="A326" s="164" t="s">
        <v>32</v>
      </c>
      <c r="B326" s="165" t="s">
        <v>79</v>
      </c>
      <c r="C326" s="374" t="str">
        <f t="shared" si="44"/>
        <v>FCTYF_EPX</v>
      </c>
      <c r="D326" s="374" t="s">
        <v>930</v>
      </c>
      <c r="E326" s="428" t="s">
        <v>513</v>
      </c>
      <c r="F326" s="429">
        <f>IFERROR(_xll.Woodstock.Analyst.Xcel.UDFs.GetIndicatorValue($D326, "5 Famille de courbes="&amp;$C326&amp;";", IntrantScenario!$B$7, IntrantScenario!$B$10,F$5)/5,0)</f>
        <v>0</v>
      </c>
      <c r="G326" s="429">
        <f>IFERROR(_xll.Woodstock.Analyst.Xcel.UDFs.GetIndicatorValue($D326, "5 Famille de courbes="&amp;$C326&amp;";", IntrantScenario!$B$7, IntrantScenario!$B$10,G$5)/5,0)</f>
        <v>0</v>
      </c>
      <c r="H326" s="429">
        <f>IFERROR(_xll.Woodstock.Analyst.Xcel.UDFs.GetIndicatorValue($D326, "5 Famille de courbes="&amp;$C326&amp;";", IntrantScenario!$B$7, IntrantScenario!$B$10,H$5)/5,0)</f>
        <v>0</v>
      </c>
      <c r="I326" s="429">
        <f>IFERROR(_xll.Woodstock.Analyst.Xcel.UDFs.GetIndicatorValue($D326, "5 Famille de courbes="&amp;$C326&amp;";", IntrantScenario!$B$7, IntrantScenario!$B$10,I$5)/5,0)</f>
        <v>0</v>
      </c>
      <c r="J326" s="429">
        <f>IFERROR(_xll.Woodstock.Analyst.Xcel.UDFs.GetIndicatorValue($D326, "5 Famille de courbes="&amp;$C326&amp;";", IntrantScenario!$B$7, IntrantScenario!$B$10,J$5)/5,0)</f>
        <v>0</v>
      </c>
      <c r="K326" s="429">
        <f>IFERROR(_xll.Woodstock.Analyst.Xcel.UDFs.GetIndicatorValueAverage($D326, "5 Famille de courbes="&amp;$C326&amp;";", IntrantScenario!$B$7, IntrantScenario!$B$10,"2", "6")/5,0)</f>
        <v>0</v>
      </c>
    </row>
    <row r="327" spans="1:11" x14ac:dyDescent="0.25">
      <c r="A327" s="164" t="s">
        <v>32</v>
      </c>
      <c r="B327" s="165" t="s">
        <v>79</v>
      </c>
      <c r="C327" s="374" t="str">
        <f t="shared" si="44"/>
        <v>FCTYF_EPX</v>
      </c>
      <c r="D327" s="374" t="s">
        <v>931</v>
      </c>
      <c r="E327" s="428" t="s">
        <v>513</v>
      </c>
      <c r="F327" s="429">
        <f>IFERROR(_xll.Woodstock.Analyst.Xcel.UDFs.GetIndicatorValue($D327, "5 Famille de courbes="&amp;$C327&amp;";", IntrantScenario!$B$7, IntrantScenario!$B$10,F$5)/5,0)</f>
        <v>0</v>
      </c>
      <c r="G327" s="429">
        <f>IFERROR(_xll.Woodstock.Analyst.Xcel.UDFs.GetIndicatorValue($D327, "5 Famille de courbes="&amp;$C327&amp;";", IntrantScenario!$B$7, IntrantScenario!$B$10,G$5)/5,0)</f>
        <v>0</v>
      </c>
      <c r="H327" s="429">
        <f>IFERROR(_xll.Woodstock.Analyst.Xcel.UDFs.GetIndicatorValue($D327, "5 Famille de courbes="&amp;$C327&amp;";", IntrantScenario!$B$7, IntrantScenario!$B$10,H$5)/5,0)</f>
        <v>0</v>
      </c>
      <c r="I327" s="429">
        <f>IFERROR(_xll.Woodstock.Analyst.Xcel.UDFs.GetIndicatorValue($D327, "5 Famille de courbes="&amp;$C327&amp;";", IntrantScenario!$B$7, IntrantScenario!$B$10,I$5)/5,0)</f>
        <v>0</v>
      </c>
      <c r="J327" s="429">
        <f>IFERROR(_xll.Woodstock.Analyst.Xcel.UDFs.GetIndicatorValue($D327, "5 Famille de courbes="&amp;$C327&amp;";", IntrantScenario!$B$7, IntrantScenario!$B$10,J$5)/5,0)</f>
        <v>0</v>
      </c>
      <c r="K327" s="429">
        <f>IFERROR(_xll.Woodstock.Analyst.Xcel.UDFs.GetIndicatorValueAverage($D327, "5 Famille de courbes="&amp;$C327&amp;";", IntrantScenario!$B$7, IntrantScenario!$B$10,"2", "6")/5,0)</f>
        <v>0</v>
      </c>
    </row>
    <row r="328" spans="1:11" x14ac:dyDescent="0.25">
      <c r="A328" s="164" t="s">
        <v>32</v>
      </c>
      <c r="B328" s="165" t="s">
        <v>79</v>
      </c>
      <c r="C328" s="374" t="str">
        <f t="shared" si="44"/>
        <v>FCTYF_EPX</v>
      </c>
      <c r="D328" s="374" t="s">
        <v>932</v>
      </c>
      <c r="E328" s="428" t="s">
        <v>513</v>
      </c>
      <c r="F328" s="429">
        <f>IFERROR(_xll.Woodstock.Analyst.Xcel.UDFs.GetIndicatorValue($D328, "5 Famille de courbes="&amp;$C328&amp;";", IntrantScenario!$B$7, IntrantScenario!$B$10,F$5)/5,0)</f>
        <v>0</v>
      </c>
      <c r="G328" s="429">
        <f>IFERROR(_xll.Woodstock.Analyst.Xcel.UDFs.GetIndicatorValue($D328, "5 Famille de courbes="&amp;$C328&amp;";", IntrantScenario!$B$7, IntrantScenario!$B$10,G$5)/5,0)</f>
        <v>0</v>
      </c>
      <c r="H328" s="429">
        <f>IFERROR(_xll.Woodstock.Analyst.Xcel.UDFs.GetIndicatorValue($D328, "5 Famille de courbes="&amp;$C328&amp;";", IntrantScenario!$B$7, IntrantScenario!$B$10,H$5)/5,0)</f>
        <v>0</v>
      </c>
      <c r="I328" s="429">
        <f>IFERROR(_xll.Woodstock.Analyst.Xcel.UDFs.GetIndicatorValue($D328, "5 Famille de courbes="&amp;$C328&amp;";", IntrantScenario!$B$7, IntrantScenario!$B$10,I$5)/5,0)</f>
        <v>0</v>
      </c>
      <c r="J328" s="429">
        <f>IFERROR(_xll.Woodstock.Analyst.Xcel.UDFs.GetIndicatorValue($D328, "5 Famille de courbes="&amp;$C328&amp;";", IntrantScenario!$B$7, IntrantScenario!$B$10,J$5)/5,0)</f>
        <v>0</v>
      </c>
      <c r="K328" s="429">
        <f>IFERROR(_xll.Woodstock.Analyst.Xcel.UDFs.GetIndicatorValueAverage($D328, "5 Famille de courbes="&amp;$C328&amp;";", IntrantScenario!$B$7, IntrantScenario!$B$10,"2", "6")/5,0)</f>
        <v>0</v>
      </c>
    </row>
    <row r="329" spans="1:11" x14ac:dyDescent="0.25">
      <c r="A329" s="164" t="s">
        <v>32</v>
      </c>
      <c r="B329" s="165" t="s">
        <v>79</v>
      </c>
      <c r="C329" s="374" t="str">
        <f t="shared" si="44"/>
        <v>FCTYF_EPX</v>
      </c>
      <c r="D329" s="374" t="s">
        <v>933</v>
      </c>
      <c r="E329" s="428" t="s">
        <v>513</v>
      </c>
      <c r="F329" s="429">
        <f>IFERROR(_xll.Woodstock.Analyst.Xcel.UDFs.GetIndicatorValue($D329, "5 Famille de courbes="&amp;$C329&amp;";", IntrantScenario!$B$7, IntrantScenario!$B$10,F$5)/5,0)</f>
        <v>0</v>
      </c>
      <c r="G329" s="429">
        <f>IFERROR(_xll.Woodstock.Analyst.Xcel.UDFs.GetIndicatorValue($D329, "5 Famille de courbes="&amp;$C329&amp;";", IntrantScenario!$B$7, IntrantScenario!$B$10,G$5)/5,0)</f>
        <v>0</v>
      </c>
      <c r="H329" s="429">
        <f>IFERROR(_xll.Woodstock.Analyst.Xcel.UDFs.GetIndicatorValue($D329, "5 Famille de courbes="&amp;$C329&amp;";", IntrantScenario!$B$7, IntrantScenario!$B$10,H$5)/5,0)</f>
        <v>0</v>
      </c>
      <c r="I329" s="429">
        <f>IFERROR(_xll.Woodstock.Analyst.Xcel.UDFs.GetIndicatorValue($D329, "5 Famille de courbes="&amp;$C329&amp;";", IntrantScenario!$B$7, IntrantScenario!$B$10,I$5)/5,0)</f>
        <v>0</v>
      </c>
      <c r="J329" s="429">
        <f>IFERROR(_xll.Woodstock.Analyst.Xcel.UDFs.GetIndicatorValue($D329, "5 Famille de courbes="&amp;$C329&amp;";", IntrantScenario!$B$7, IntrantScenario!$B$10,J$5)/5,0)</f>
        <v>0</v>
      </c>
      <c r="K329" s="429">
        <f>IFERROR(_xll.Woodstock.Analyst.Xcel.UDFs.GetIndicatorValueAverage($D329, "5 Famille de courbes="&amp;$C329&amp;";", IntrantScenario!$B$7, IntrantScenario!$B$10,"2", "6")/5,0)</f>
        <v>0</v>
      </c>
    </row>
    <row r="330" spans="1:11" x14ac:dyDescent="0.25">
      <c r="A330" s="164" t="s">
        <v>32</v>
      </c>
      <c r="B330" s="165" t="s">
        <v>79</v>
      </c>
      <c r="C330" s="374" t="str">
        <f t="shared" si="44"/>
        <v>FCTYF_EPX</v>
      </c>
      <c r="D330" s="374" t="s">
        <v>934</v>
      </c>
      <c r="E330" s="428" t="s">
        <v>513</v>
      </c>
      <c r="F330" s="429">
        <f>IFERROR(_xll.Woodstock.Analyst.Xcel.UDFs.GetIndicatorValue($D330, "5 Famille de courbes="&amp;$C330&amp;";", IntrantScenario!$B$7, IntrantScenario!$B$10,F$5)/5,0)</f>
        <v>0</v>
      </c>
      <c r="G330" s="429">
        <f>IFERROR(_xll.Woodstock.Analyst.Xcel.UDFs.GetIndicatorValue($D330, "5 Famille de courbes="&amp;$C330&amp;";", IntrantScenario!$B$7, IntrantScenario!$B$10,G$5)/5,0)</f>
        <v>0</v>
      </c>
      <c r="H330" s="429">
        <f>IFERROR(_xll.Woodstock.Analyst.Xcel.UDFs.GetIndicatorValue($D330, "5 Famille de courbes="&amp;$C330&amp;";", IntrantScenario!$B$7, IntrantScenario!$B$10,H$5)/5,0)</f>
        <v>0</v>
      </c>
      <c r="I330" s="429">
        <f>IFERROR(_xll.Woodstock.Analyst.Xcel.UDFs.GetIndicatorValue($D330, "5 Famille de courbes="&amp;$C330&amp;";", IntrantScenario!$B$7, IntrantScenario!$B$10,I$5)/5,0)</f>
        <v>0</v>
      </c>
      <c r="J330" s="429">
        <f>IFERROR(_xll.Woodstock.Analyst.Xcel.UDFs.GetIndicatorValue($D330, "5 Famille de courbes="&amp;$C330&amp;";", IntrantScenario!$B$7, IntrantScenario!$B$10,J$5)/5,0)</f>
        <v>0</v>
      </c>
      <c r="K330" s="429">
        <f>IFERROR(_xll.Woodstock.Analyst.Xcel.UDFs.GetIndicatorValueAverage($D330, "5 Famille de courbes="&amp;$C330&amp;";", IntrantScenario!$B$7, IntrantScenario!$B$10,"2", "6")/5,0)</f>
        <v>0</v>
      </c>
    </row>
    <row r="331" spans="1:11" x14ac:dyDescent="0.25">
      <c r="A331" s="164" t="s">
        <v>32</v>
      </c>
      <c r="B331" s="165" t="s">
        <v>79</v>
      </c>
      <c r="C331" s="374" t="str">
        <f t="shared" si="44"/>
        <v>FCTYF_EPX</v>
      </c>
      <c r="D331" s="374" t="s">
        <v>935</v>
      </c>
      <c r="E331" s="428" t="s">
        <v>513</v>
      </c>
      <c r="F331" s="429">
        <f>IFERROR(_xll.Woodstock.Analyst.Xcel.UDFs.GetIndicatorValue($D331, "5 Famille de courbes="&amp;$C331&amp;";", IntrantScenario!$B$7, IntrantScenario!$B$10,F$5)/5,0)</f>
        <v>0</v>
      </c>
      <c r="G331" s="429">
        <f>IFERROR(_xll.Woodstock.Analyst.Xcel.UDFs.GetIndicatorValue($D331, "5 Famille de courbes="&amp;$C331&amp;";", IntrantScenario!$B$7, IntrantScenario!$B$10,G$5)/5,0)</f>
        <v>0</v>
      </c>
      <c r="H331" s="429">
        <f>IFERROR(_xll.Woodstock.Analyst.Xcel.UDFs.GetIndicatorValue($D331, "5 Famille de courbes="&amp;$C331&amp;";", IntrantScenario!$B$7, IntrantScenario!$B$10,H$5)/5,0)</f>
        <v>0</v>
      </c>
      <c r="I331" s="429">
        <f>IFERROR(_xll.Woodstock.Analyst.Xcel.UDFs.GetIndicatorValue($D331, "5 Famille de courbes="&amp;$C331&amp;";", IntrantScenario!$B$7, IntrantScenario!$B$10,I$5)/5,0)</f>
        <v>0</v>
      </c>
      <c r="J331" s="429">
        <f>IFERROR(_xll.Woodstock.Analyst.Xcel.UDFs.GetIndicatorValue($D331, "5 Famille de courbes="&amp;$C331&amp;";", IntrantScenario!$B$7, IntrantScenario!$B$10,J$5)/5,0)</f>
        <v>0</v>
      </c>
      <c r="K331" s="429">
        <f>IFERROR(_xll.Woodstock.Analyst.Xcel.UDFs.GetIndicatorValueAverage($D331, "5 Famille de courbes="&amp;$C331&amp;";", IntrantScenario!$B$7, IntrantScenario!$B$10,"2", "6")/5,0)</f>
        <v>0</v>
      </c>
    </row>
    <row r="332" spans="1:11" x14ac:dyDescent="0.25">
      <c r="A332" s="164" t="s">
        <v>32</v>
      </c>
      <c r="B332" s="165" t="s">
        <v>79</v>
      </c>
      <c r="C332" s="374" t="str">
        <f t="shared" si="44"/>
        <v>FCTYF_EPX</v>
      </c>
      <c r="D332" s="374" t="s">
        <v>936</v>
      </c>
      <c r="E332" s="428" t="s">
        <v>513</v>
      </c>
      <c r="F332" s="429">
        <f>IFERROR(_xll.Woodstock.Analyst.Xcel.UDFs.GetIndicatorValue($D332, "5 Famille de courbes="&amp;$C332&amp;";", IntrantScenario!$B$7, IntrantScenario!$B$10,F$5)/5,0)</f>
        <v>0</v>
      </c>
      <c r="G332" s="429">
        <f>IFERROR(_xll.Woodstock.Analyst.Xcel.UDFs.GetIndicatorValue($D332, "5 Famille de courbes="&amp;$C332&amp;";", IntrantScenario!$B$7, IntrantScenario!$B$10,G$5)/5,0)</f>
        <v>0</v>
      </c>
      <c r="H332" s="429">
        <f>IFERROR(_xll.Woodstock.Analyst.Xcel.UDFs.GetIndicatorValue($D332, "5 Famille de courbes="&amp;$C332&amp;";", IntrantScenario!$B$7, IntrantScenario!$B$10,H$5)/5,0)</f>
        <v>0</v>
      </c>
      <c r="I332" s="429">
        <f>IFERROR(_xll.Woodstock.Analyst.Xcel.UDFs.GetIndicatorValue($D332, "5 Famille de courbes="&amp;$C332&amp;";", IntrantScenario!$B$7, IntrantScenario!$B$10,I$5)/5,0)</f>
        <v>0</v>
      </c>
      <c r="J332" s="429">
        <f>IFERROR(_xll.Woodstock.Analyst.Xcel.UDFs.GetIndicatorValue($D332, "5 Famille de courbes="&amp;$C332&amp;";", IntrantScenario!$B$7, IntrantScenario!$B$10,J$5)/5,0)</f>
        <v>0</v>
      </c>
      <c r="K332" s="429">
        <f>IFERROR(_xll.Woodstock.Analyst.Xcel.UDFs.GetIndicatorValueAverage($D332, "5 Famille de courbes="&amp;$C332&amp;";", IntrantScenario!$B$7, IntrantScenario!$B$10,"2", "6")/5,0)</f>
        <v>0</v>
      </c>
    </row>
    <row r="333" spans="1:11" x14ac:dyDescent="0.25">
      <c r="A333" s="164" t="s">
        <v>32</v>
      </c>
      <c r="B333" s="165" t="s">
        <v>79</v>
      </c>
      <c r="C333" s="374" t="str">
        <f t="shared" si="44"/>
        <v>FCTYF_EPX</v>
      </c>
      <c r="D333" s="374" t="s">
        <v>937</v>
      </c>
      <c r="E333" s="428" t="s">
        <v>513</v>
      </c>
      <c r="F333" s="429">
        <f>IFERROR(_xll.Woodstock.Analyst.Xcel.UDFs.GetIndicatorValue($D333, "5 Famille de courbes="&amp;$C333&amp;";", IntrantScenario!$B$7, IntrantScenario!$B$10,F$5)/5,0)</f>
        <v>0</v>
      </c>
      <c r="G333" s="429">
        <f>IFERROR(_xll.Woodstock.Analyst.Xcel.UDFs.GetIndicatorValue($D333, "5 Famille de courbes="&amp;$C333&amp;";", IntrantScenario!$B$7, IntrantScenario!$B$10,G$5)/5,0)</f>
        <v>0</v>
      </c>
      <c r="H333" s="429">
        <f>IFERROR(_xll.Woodstock.Analyst.Xcel.UDFs.GetIndicatorValue($D333, "5 Famille de courbes="&amp;$C333&amp;";", IntrantScenario!$B$7, IntrantScenario!$B$10,H$5)/5,0)</f>
        <v>0</v>
      </c>
      <c r="I333" s="429">
        <f>IFERROR(_xll.Woodstock.Analyst.Xcel.UDFs.GetIndicatorValue($D333, "5 Famille de courbes="&amp;$C333&amp;";", IntrantScenario!$B$7, IntrantScenario!$B$10,I$5)/5,0)</f>
        <v>0</v>
      </c>
      <c r="J333" s="429">
        <f>IFERROR(_xll.Woodstock.Analyst.Xcel.UDFs.GetIndicatorValue($D333, "5 Famille de courbes="&amp;$C333&amp;";", IntrantScenario!$B$7, IntrantScenario!$B$10,J$5)/5,0)</f>
        <v>0</v>
      </c>
      <c r="K333" s="429">
        <f>IFERROR(_xll.Woodstock.Analyst.Xcel.UDFs.GetIndicatorValueAverage($D333, "5 Famille de courbes="&amp;$C333&amp;";", IntrantScenario!$B$7, IntrantScenario!$B$10,"2", "6")/5,0)</f>
        <v>0</v>
      </c>
    </row>
    <row r="334" spans="1:11" x14ac:dyDescent="0.25">
      <c r="A334" s="164" t="s">
        <v>32</v>
      </c>
      <c r="B334" s="165" t="s">
        <v>79</v>
      </c>
      <c r="C334" s="374" t="str">
        <f t="shared" si="44"/>
        <v>FCTYF_EPX</v>
      </c>
      <c r="D334" s="374" t="s">
        <v>938</v>
      </c>
      <c r="E334" s="428" t="s">
        <v>513</v>
      </c>
      <c r="F334" s="429">
        <f>IFERROR(_xll.Woodstock.Analyst.Xcel.UDFs.GetIndicatorValue($D334, "5 Famille de courbes="&amp;$C334&amp;";", IntrantScenario!$B$7, IntrantScenario!$B$10,F$5)/5,0)</f>
        <v>0</v>
      </c>
      <c r="G334" s="429">
        <f>IFERROR(_xll.Woodstock.Analyst.Xcel.UDFs.GetIndicatorValue($D334, "5 Famille de courbes="&amp;$C334&amp;";", IntrantScenario!$B$7, IntrantScenario!$B$10,G$5)/5,0)</f>
        <v>0</v>
      </c>
      <c r="H334" s="429">
        <f>IFERROR(_xll.Woodstock.Analyst.Xcel.UDFs.GetIndicatorValue($D334, "5 Famille de courbes="&amp;$C334&amp;";", IntrantScenario!$B$7, IntrantScenario!$B$10,H$5)/5,0)</f>
        <v>0</v>
      </c>
      <c r="I334" s="429">
        <f>IFERROR(_xll.Woodstock.Analyst.Xcel.UDFs.GetIndicatorValue($D334, "5 Famille de courbes="&amp;$C334&amp;";", IntrantScenario!$B$7, IntrantScenario!$B$10,I$5)/5,0)</f>
        <v>0</v>
      </c>
      <c r="J334" s="429">
        <f>IFERROR(_xll.Woodstock.Analyst.Xcel.UDFs.GetIndicatorValue($D334, "5 Famille de courbes="&amp;$C334&amp;";", IntrantScenario!$B$7, IntrantScenario!$B$10,J$5)/5,0)</f>
        <v>0</v>
      </c>
      <c r="K334" s="429">
        <f>IFERROR(_xll.Woodstock.Analyst.Xcel.UDFs.GetIndicatorValueAverage($D334, "5 Famille de courbes="&amp;$C334&amp;";", IntrantScenario!$B$7, IntrantScenario!$B$10,"2", "6")/5,0)</f>
        <v>0</v>
      </c>
    </row>
    <row r="335" spans="1:11" x14ac:dyDescent="0.25">
      <c r="A335" s="164" t="s">
        <v>32</v>
      </c>
      <c r="B335" s="165" t="s">
        <v>79</v>
      </c>
      <c r="C335" s="374" t="str">
        <f t="shared" si="44"/>
        <v>FCTYF_EPX</v>
      </c>
      <c r="D335" s="374" t="s">
        <v>939</v>
      </c>
      <c r="E335" s="428" t="s">
        <v>513</v>
      </c>
      <c r="F335" s="429">
        <f>IFERROR(_xll.Woodstock.Analyst.Xcel.UDFs.GetIndicatorValue($D335, "5 Famille de courbes="&amp;$C335&amp;";", IntrantScenario!$B$7, IntrantScenario!$B$10,F$5)/5,0)</f>
        <v>0</v>
      </c>
      <c r="G335" s="429">
        <f>IFERROR(_xll.Woodstock.Analyst.Xcel.UDFs.GetIndicatorValue($D335, "5 Famille de courbes="&amp;$C335&amp;";", IntrantScenario!$B$7, IntrantScenario!$B$10,G$5)/5,0)</f>
        <v>0</v>
      </c>
      <c r="H335" s="429">
        <f>IFERROR(_xll.Woodstock.Analyst.Xcel.UDFs.GetIndicatorValue($D335, "5 Famille de courbes="&amp;$C335&amp;";", IntrantScenario!$B$7, IntrantScenario!$B$10,H$5)/5,0)</f>
        <v>0</v>
      </c>
      <c r="I335" s="429">
        <f>IFERROR(_xll.Woodstock.Analyst.Xcel.UDFs.GetIndicatorValue($D335, "5 Famille de courbes="&amp;$C335&amp;";", IntrantScenario!$B$7, IntrantScenario!$B$10,I$5)/5,0)</f>
        <v>0</v>
      </c>
      <c r="J335" s="429">
        <f>IFERROR(_xll.Woodstock.Analyst.Xcel.UDFs.GetIndicatorValue($D335, "5 Famille de courbes="&amp;$C335&amp;";", IntrantScenario!$B$7, IntrantScenario!$B$10,J$5)/5,0)</f>
        <v>0</v>
      </c>
      <c r="K335" s="429">
        <f>IFERROR(_xll.Woodstock.Analyst.Xcel.UDFs.GetIndicatorValueAverage($D335, "5 Famille de courbes="&amp;$C335&amp;";", IntrantScenario!$B$7, IntrantScenario!$B$10,"2", "6")/5,0)</f>
        <v>0</v>
      </c>
    </row>
    <row r="336" spans="1:11" x14ac:dyDescent="0.25">
      <c r="A336" s="164" t="s">
        <v>32</v>
      </c>
      <c r="B336" s="165" t="s">
        <v>79</v>
      </c>
      <c r="C336" s="374" t="str">
        <f t="shared" si="44"/>
        <v>FCTYF_EPX</v>
      </c>
      <c r="D336" s="374" t="s">
        <v>940</v>
      </c>
      <c r="E336" s="428" t="s">
        <v>513</v>
      </c>
      <c r="F336" s="429">
        <f>IFERROR(_xll.Woodstock.Analyst.Xcel.UDFs.GetIndicatorValue($D336, "5 Famille de courbes="&amp;$C336&amp;";", IntrantScenario!$B$7, IntrantScenario!$B$10,F$5)/5,0)</f>
        <v>0</v>
      </c>
      <c r="G336" s="429">
        <f>IFERROR(_xll.Woodstock.Analyst.Xcel.UDFs.GetIndicatorValue($D336, "5 Famille de courbes="&amp;$C336&amp;";", IntrantScenario!$B$7, IntrantScenario!$B$10,G$5)/5,0)</f>
        <v>0</v>
      </c>
      <c r="H336" s="429">
        <f>IFERROR(_xll.Woodstock.Analyst.Xcel.UDFs.GetIndicatorValue($D336, "5 Famille de courbes="&amp;$C336&amp;";", IntrantScenario!$B$7, IntrantScenario!$B$10,H$5)/5,0)</f>
        <v>0</v>
      </c>
      <c r="I336" s="429">
        <f>IFERROR(_xll.Woodstock.Analyst.Xcel.UDFs.GetIndicatorValue($D336, "5 Famille de courbes="&amp;$C336&amp;";", IntrantScenario!$B$7, IntrantScenario!$B$10,I$5)/5,0)</f>
        <v>0</v>
      </c>
      <c r="J336" s="429">
        <f>IFERROR(_xll.Woodstock.Analyst.Xcel.UDFs.GetIndicatorValue($D336, "5 Famille de courbes="&amp;$C336&amp;";", IntrantScenario!$B$7, IntrantScenario!$B$10,J$5)/5,0)</f>
        <v>0</v>
      </c>
      <c r="K336" s="429">
        <f>IFERROR(_xll.Woodstock.Analyst.Xcel.UDFs.GetIndicatorValueAverage($D336, "5 Famille de courbes="&amp;$C336&amp;";", IntrantScenario!$B$7, IntrantScenario!$B$10,"2", "6")/5,0)</f>
        <v>0</v>
      </c>
    </row>
    <row r="337" spans="1:11" x14ac:dyDescent="0.25">
      <c r="A337" s="164" t="s">
        <v>32</v>
      </c>
      <c r="B337" s="165" t="s">
        <v>79</v>
      </c>
      <c r="C337" s="374" t="str">
        <f t="shared" si="44"/>
        <v>FCTYF_EPX</v>
      </c>
      <c r="D337" s="374" t="s">
        <v>941</v>
      </c>
      <c r="E337" s="428" t="s">
        <v>513</v>
      </c>
      <c r="F337" s="429">
        <f>IFERROR(_xll.Woodstock.Analyst.Xcel.UDFs.GetIndicatorValue($D337, "5 Famille de courbes="&amp;$C337&amp;";", IntrantScenario!$B$7, IntrantScenario!$B$10,F$5)/5,0)</f>
        <v>0</v>
      </c>
      <c r="G337" s="429">
        <f>IFERROR(_xll.Woodstock.Analyst.Xcel.UDFs.GetIndicatorValue($D337, "5 Famille de courbes="&amp;$C337&amp;";", IntrantScenario!$B$7, IntrantScenario!$B$10,G$5)/5,0)</f>
        <v>0</v>
      </c>
      <c r="H337" s="429">
        <f>IFERROR(_xll.Woodstock.Analyst.Xcel.UDFs.GetIndicatorValue($D337, "5 Famille de courbes="&amp;$C337&amp;";", IntrantScenario!$B$7, IntrantScenario!$B$10,H$5)/5,0)</f>
        <v>0</v>
      </c>
      <c r="I337" s="429">
        <f>IFERROR(_xll.Woodstock.Analyst.Xcel.UDFs.GetIndicatorValue($D337, "5 Famille de courbes="&amp;$C337&amp;";", IntrantScenario!$B$7, IntrantScenario!$B$10,I$5)/5,0)</f>
        <v>0</v>
      </c>
      <c r="J337" s="429">
        <f>IFERROR(_xll.Woodstock.Analyst.Xcel.UDFs.GetIndicatorValue($D337, "5 Famille de courbes="&amp;$C337&amp;";", IntrantScenario!$B$7, IntrantScenario!$B$10,J$5)/5,0)</f>
        <v>0</v>
      </c>
      <c r="K337" s="429">
        <f>IFERROR(_xll.Woodstock.Analyst.Xcel.UDFs.GetIndicatorValueAverage($D337, "5 Famille de courbes="&amp;$C337&amp;";", IntrantScenario!$B$7, IntrantScenario!$B$10,"2", "6")/5,0)</f>
        <v>0</v>
      </c>
    </row>
    <row r="338" spans="1:11" x14ac:dyDescent="0.25">
      <c r="A338" s="164" t="s">
        <v>32</v>
      </c>
      <c r="B338" s="444" t="s">
        <v>79</v>
      </c>
      <c r="C338" s="441" t="str">
        <f t="shared" si="44"/>
        <v>FCTYF_EPX</v>
      </c>
      <c r="D338" s="441"/>
      <c r="E338" s="442" t="s">
        <v>513</v>
      </c>
      <c r="F338" s="443">
        <f t="shared" ref="F338:K338" si="47">SUM(F323:F337)</f>
        <v>0</v>
      </c>
      <c r="G338" s="443">
        <f t="shared" si="47"/>
        <v>0</v>
      </c>
      <c r="H338" s="443">
        <f t="shared" si="47"/>
        <v>0</v>
      </c>
      <c r="I338" s="443">
        <f t="shared" si="47"/>
        <v>263.36000231504443</v>
      </c>
      <c r="J338" s="443">
        <f t="shared" si="47"/>
        <v>0</v>
      </c>
      <c r="K338" s="443">
        <f t="shared" si="47"/>
        <v>52.672000463008885</v>
      </c>
    </row>
    <row r="339" spans="1:11" x14ac:dyDescent="0.25">
      <c r="A339" s="164" t="s">
        <v>32</v>
      </c>
      <c r="B339" s="165" t="s">
        <v>79</v>
      </c>
      <c r="C339" s="374" t="str">
        <f t="shared" si="44"/>
        <v>FCTYF_EPX</v>
      </c>
      <c r="D339" s="374" t="s">
        <v>949</v>
      </c>
      <c r="E339" s="428" t="s">
        <v>737</v>
      </c>
      <c r="F339" s="429">
        <f>IFERROR(_xll.Woodstock.Analyst.Xcel.UDFs.GetIndicatorValue($D339, "5 Famille de courbes="&amp;$C339&amp;";", IntrantScenario!$B$7, IntrantScenario!$B$10,F$5)/5,0)</f>
        <v>396.5246495246887</v>
      </c>
      <c r="G339" s="429">
        <f>IFERROR(_xll.Woodstock.Analyst.Xcel.UDFs.GetIndicatorValue($D339, "5 Famille de courbes="&amp;$C339&amp;";", IntrantScenario!$B$7, IntrantScenario!$B$10,G$5)/5,0)</f>
        <v>635.79999773502345</v>
      </c>
      <c r="H339" s="429">
        <f>IFERROR(_xll.Woodstock.Analyst.Xcel.UDFs.GetIndicatorValue($D339, "5 Famille de courbes="&amp;$C339&amp;";", IntrantScenario!$B$7, IntrantScenario!$B$10,H$5)/5,0)</f>
        <v>401.685084438324</v>
      </c>
      <c r="I339" s="429">
        <f>IFERROR(_xll.Woodstock.Analyst.Xcel.UDFs.GetIndicatorValue($D339, "5 Famille de courbes="&amp;$C339&amp;";", IntrantScenario!$B$7, IntrantScenario!$B$10,I$5)/5,0)</f>
        <v>0</v>
      </c>
      <c r="J339" s="429">
        <f>IFERROR(_xll.Woodstock.Analyst.Xcel.UDFs.GetIndicatorValue($D339, "5 Famille de courbes="&amp;$C339&amp;";", IntrantScenario!$B$7, IntrantScenario!$B$10,J$5)/5,0)</f>
        <v>581.3540474534035</v>
      </c>
      <c r="K339" s="429">
        <f>IFERROR(_xll.Woodstock.Analyst.Xcel.UDFs.GetIndicatorValueAverage($D339, "5 Famille de courbes="&amp;$C339&amp;";", IntrantScenario!$B$7, IntrantScenario!$B$10,"2", "6")/5,0)</f>
        <v>403.07275583028797</v>
      </c>
    </row>
    <row r="340" spans="1:11" x14ac:dyDescent="0.25">
      <c r="A340" s="164" t="s">
        <v>32</v>
      </c>
      <c r="B340" s="165" t="s">
        <v>79</v>
      </c>
      <c r="C340" s="374" t="str">
        <f t="shared" si="44"/>
        <v>FCTYF_EPX</v>
      </c>
      <c r="D340" s="374" t="s">
        <v>950</v>
      </c>
      <c r="E340" s="428" t="s">
        <v>737</v>
      </c>
      <c r="F340" s="429">
        <f>IFERROR(_xll.Woodstock.Analyst.Xcel.UDFs.GetIndicatorValue($D340, "5 Famille de courbes="&amp;$C340&amp;";", IntrantScenario!$B$7, IntrantScenario!$B$10,F$5)/5,0)</f>
        <v>0</v>
      </c>
      <c r="G340" s="429">
        <f>IFERROR(_xll.Woodstock.Analyst.Xcel.UDFs.GetIndicatorValue($D340, "5 Famille de courbes="&amp;$C340&amp;";", IntrantScenario!$B$7, IntrantScenario!$B$10,G$5)/5,0)</f>
        <v>0</v>
      </c>
      <c r="H340" s="429">
        <f>IFERROR(_xll.Woodstock.Analyst.Xcel.UDFs.GetIndicatorValue($D340, "5 Famille de courbes="&amp;$C340&amp;";", IntrantScenario!$B$7, IntrantScenario!$B$10,H$5)/5,0)</f>
        <v>0</v>
      </c>
      <c r="I340" s="429">
        <f>IFERROR(_xll.Woodstock.Analyst.Xcel.UDFs.GetIndicatorValue($D340, "5 Famille de courbes="&amp;$C340&amp;";", IntrantScenario!$B$7, IntrantScenario!$B$10,I$5)/5,0)</f>
        <v>0</v>
      </c>
      <c r="J340" s="429">
        <f>IFERROR(_xll.Woodstock.Analyst.Xcel.UDFs.GetIndicatorValue($D340, "5 Famille de courbes="&amp;$C340&amp;";", IntrantScenario!$B$7, IntrantScenario!$B$10,J$5)/5,0)</f>
        <v>0</v>
      </c>
      <c r="K340" s="429">
        <f>IFERROR(_xll.Woodstock.Analyst.Xcel.UDFs.GetIndicatorValueAverage($D340, "5 Famille de courbes="&amp;$C340&amp;";", IntrantScenario!$B$7, IntrantScenario!$B$10,"2", "6")/5,0)</f>
        <v>0</v>
      </c>
    </row>
    <row r="341" spans="1:11" x14ac:dyDescent="0.25">
      <c r="A341" s="164" t="s">
        <v>32</v>
      </c>
      <c r="B341" s="165" t="s">
        <v>79</v>
      </c>
      <c r="C341" s="374" t="str">
        <f t="shared" si="44"/>
        <v>FCTYF_EPX</v>
      </c>
      <c r="D341" s="374" t="s">
        <v>951</v>
      </c>
      <c r="E341" s="428" t="s">
        <v>737</v>
      </c>
      <c r="F341" s="429">
        <f>IFERROR(_xll.Woodstock.Analyst.Xcel.UDFs.GetIndicatorValue($D341, "5 Famille de courbes="&amp;$C341&amp;";", IntrantScenario!$B$7, IntrantScenario!$B$10,F$5)/5,0)</f>
        <v>0</v>
      </c>
      <c r="G341" s="429">
        <f>IFERROR(_xll.Woodstock.Analyst.Xcel.UDFs.GetIndicatorValue($D341, "5 Famille de courbes="&amp;$C341&amp;";", IntrantScenario!$B$7, IntrantScenario!$B$10,G$5)/5,0)</f>
        <v>0</v>
      </c>
      <c r="H341" s="429">
        <f>IFERROR(_xll.Woodstock.Analyst.Xcel.UDFs.GetIndicatorValue($D341, "5 Famille de courbes="&amp;$C341&amp;";", IntrantScenario!$B$7, IntrantScenario!$B$10,H$5)/5,0)</f>
        <v>0</v>
      </c>
      <c r="I341" s="429">
        <f>IFERROR(_xll.Woodstock.Analyst.Xcel.UDFs.GetIndicatorValue($D341, "5 Famille de courbes="&amp;$C341&amp;";", IntrantScenario!$B$7, IntrantScenario!$B$10,I$5)/5,0)</f>
        <v>0</v>
      </c>
      <c r="J341" s="429">
        <f>IFERROR(_xll.Woodstock.Analyst.Xcel.UDFs.GetIndicatorValue($D341, "5 Famille de courbes="&amp;$C341&amp;";", IntrantScenario!$B$7, IntrantScenario!$B$10,J$5)/5,0)</f>
        <v>0</v>
      </c>
      <c r="K341" s="429">
        <f>IFERROR(_xll.Woodstock.Analyst.Xcel.UDFs.GetIndicatorValueAverage($D341, "5 Famille de courbes="&amp;$C341&amp;";", IntrantScenario!$B$7, IntrantScenario!$B$10,"2", "6")/5,0)</f>
        <v>0</v>
      </c>
    </row>
    <row r="342" spans="1:11" x14ac:dyDescent="0.25">
      <c r="A342" s="164" t="s">
        <v>32</v>
      </c>
      <c r="B342" s="165" t="s">
        <v>79</v>
      </c>
      <c r="C342" s="374" t="str">
        <f t="shared" ref="C342:C373" si="48">"FCTYF_"&amp;B342</f>
        <v>FCTYF_EPX</v>
      </c>
      <c r="D342" s="374" t="s">
        <v>963</v>
      </c>
      <c r="E342" s="428" t="s">
        <v>737</v>
      </c>
      <c r="F342" s="429">
        <f>IFERROR(_xll.Woodstock.Analyst.Xcel.UDFs.GetIndicatorValue($D342, "5 Famille de courbes="&amp;$C342&amp;";", IntrantScenario!$B$7, IntrantScenario!$B$10,F$5)/5,0)</f>
        <v>0</v>
      </c>
      <c r="G342" s="429">
        <f>IFERROR(_xll.Woodstock.Analyst.Xcel.UDFs.GetIndicatorValue($D342, "5 Famille de courbes="&amp;$C342&amp;";", IntrantScenario!$B$7, IntrantScenario!$B$10,G$5)/5,0)</f>
        <v>0</v>
      </c>
      <c r="H342" s="429">
        <f>IFERROR(_xll.Woodstock.Analyst.Xcel.UDFs.GetIndicatorValue($D342, "5 Famille de courbes="&amp;$C342&amp;";", IntrantScenario!$B$7, IntrantScenario!$B$10,H$5)/5,0)</f>
        <v>0</v>
      </c>
      <c r="I342" s="429">
        <f>IFERROR(_xll.Woodstock.Analyst.Xcel.UDFs.GetIndicatorValue($D342, "5 Famille de courbes="&amp;$C342&amp;";", IntrantScenario!$B$7, IntrantScenario!$B$10,I$5)/5,0)</f>
        <v>0</v>
      </c>
      <c r="J342" s="429">
        <f>IFERROR(_xll.Woodstock.Analyst.Xcel.UDFs.GetIndicatorValue($D342, "5 Famille de courbes="&amp;$C342&amp;";", IntrantScenario!$B$7, IntrantScenario!$B$10,J$5)/5,0)</f>
        <v>0</v>
      </c>
      <c r="K342" s="429">
        <f>IFERROR(_xll.Woodstock.Analyst.Xcel.UDFs.GetIndicatorValueAverage($D342, "5 Famille de courbes="&amp;$C342&amp;";", IntrantScenario!$B$7, IntrantScenario!$B$10,"2", "6")/5,0)</f>
        <v>0</v>
      </c>
    </row>
    <row r="343" spans="1:11" x14ac:dyDescent="0.25">
      <c r="A343" s="164" t="s">
        <v>32</v>
      </c>
      <c r="B343" s="165" t="s">
        <v>79</v>
      </c>
      <c r="C343" s="374" t="str">
        <f t="shared" si="48"/>
        <v>FCTYF_EPX</v>
      </c>
      <c r="D343" s="374" t="s">
        <v>964</v>
      </c>
      <c r="E343" s="428" t="s">
        <v>737</v>
      </c>
      <c r="F343" s="429">
        <f>IFERROR(_xll.Woodstock.Analyst.Xcel.UDFs.GetIndicatorValue($D343, "5 Famille de courbes="&amp;$C343&amp;";", IntrantScenario!$B$7, IntrantScenario!$B$10,F$5)/5,0)</f>
        <v>0</v>
      </c>
      <c r="G343" s="429">
        <f>IFERROR(_xll.Woodstock.Analyst.Xcel.UDFs.GetIndicatorValue($D343, "5 Famille de courbes="&amp;$C343&amp;";", IntrantScenario!$B$7, IntrantScenario!$B$10,G$5)/5,0)</f>
        <v>0</v>
      </c>
      <c r="H343" s="429">
        <f>IFERROR(_xll.Woodstock.Analyst.Xcel.UDFs.GetIndicatorValue($D343, "5 Famille de courbes="&amp;$C343&amp;";", IntrantScenario!$B$7, IntrantScenario!$B$10,H$5)/5,0)</f>
        <v>0</v>
      </c>
      <c r="I343" s="429">
        <f>IFERROR(_xll.Woodstock.Analyst.Xcel.UDFs.GetIndicatorValue($D343, "5 Famille de courbes="&amp;$C343&amp;";", IntrantScenario!$B$7, IntrantScenario!$B$10,I$5)/5,0)</f>
        <v>0</v>
      </c>
      <c r="J343" s="429">
        <f>IFERROR(_xll.Woodstock.Analyst.Xcel.UDFs.GetIndicatorValue($D343, "5 Famille de courbes="&amp;$C343&amp;";", IntrantScenario!$B$7, IntrantScenario!$B$10,J$5)/5,0)</f>
        <v>0</v>
      </c>
      <c r="K343" s="429">
        <f>IFERROR(_xll.Woodstock.Analyst.Xcel.UDFs.GetIndicatorValueAverage($D343, "5 Famille de courbes="&amp;$C343&amp;";", IntrantScenario!$B$7, IntrantScenario!$B$10,"2", "6")/5,0)</f>
        <v>0</v>
      </c>
    </row>
    <row r="344" spans="1:11" x14ac:dyDescent="0.25">
      <c r="A344" s="164" t="s">
        <v>32</v>
      </c>
      <c r="B344" s="165" t="s">
        <v>79</v>
      </c>
      <c r="C344" s="374" t="str">
        <f t="shared" si="48"/>
        <v>FCTYF_EPX</v>
      </c>
      <c r="D344" s="374" t="s">
        <v>965</v>
      </c>
      <c r="E344" s="428" t="s">
        <v>737</v>
      </c>
      <c r="F344" s="429">
        <f>IFERROR(_xll.Woodstock.Analyst.Xcel.UDFs.GetIndicatorValue($D344, "5 Famille de courbes="&amp;$C344&amp;";", IntrantScenario!$B$7, IntrantScenario!$B$10,F$5)/5,0)</f>
        <v>0</v>
      </c>
      <c r="G344" s="429">
        <f>IFERROR(_xll.Woodstock.Analyst.Xcel.UDFs.GetIndicatorValue($D344, "5 Famille de courbes="&amp;$C344&amp;";", IntrantScenario!$B$7, IntrantScenario!$B$10,G$5)/5,0)</f>
        <v>0</v>
      </c>
      <c r="H344" s="429">
        <f>IFERROR(_xll.Woodstock.Analyst.Xcel.UDFs.GetIndicatorValue($D344, "5 Famille de courbes="&amp;$C344&amp;";", IntrantScenario!$B$7, IntrantScenario!$B$10,H$5)/5,0)</f>
        <v>0</v>
      </c>
      <c r="I344" s="429">
        <f>IFERROR(_xll.Woodstock.Analyst.Xcel.UDFs.GetIndicatorValue($D344, "5 Famille de courbes="&amp;$C344&amp;";", IntrantScenario!$B$7, IntrantScenario!$B$10,I$5)/5,0)</f>
        <v>0</v>
      </c>
      <c r="J344" s="429">
        <f>IFERROR(_xll.Woodstock.Analyst.Xcel.UDFs.GetIndicatorValue($D344, "5 Famille de courbes="&amp;$C344&amp;";", IntrantScenario!$B$7, IntrantScenario!$B$10,J$5)/5,0)</f>
        <v>0</v>
      </c>
      <c r="K344" s="429">
        <f>IFERROR(_xll.Woodstock.Analyst.Xcel.UDFs.GetIndicatorValueAverage($D344, "5 Famille de courbes="&amp;$C344&amp;";", IntrantScenario!$B$7, IntrantScenario!$B$10,"2", "6")/5,0)</f>
        <v>0</v>
      </c>
    </row>
    <row r="345" spans="1:11" x14ac:dyDescent="0.25">
      <c r="A345" s="164" t="s">
        <v>32</v>
      </c>
      <c r="B345" s="165" t="s">
        <v>79</v>
      </c>
      <c r="C345" s="374" t="str">
        <f t="shared" si="48"/>
        <v>FCTYF_EPX</v>
      </c>
      <c r="D345" s="374" t="s">
        <v>975</v>
      </c>
      <c r="E345" s="428" t="s">
        <v>737</v>
      </c>
      <c r="F345" s="429">
        <f>IFERROR(_xll.Woodstock.Analyst.Xcel.UDFs.GetIndicatorValue($D345, "5 Famille de courbes="&amp;$C345&amp;";", IntrantScenario!$B$7, IntrantScenario!$B$10,F$5)/5,0)</f>
        <v>0</v>
      </c>
      <c r="G345" s="429">
        <f>IFERROR(_xll.Woodstock.Analyst.Xcel.UDFs.GetIndicatorValue($D345, "5 Famille de courbes="&amp;$C345&amp;";", IntrantScenario!$B$7, IntrantScenario!$B$10,G$5)/5,0)</f>
        <v>0</v>
      </c>
      <c r="H345" s="429">
        <f>IFERROR(_xll.Woodstock.Analyst.Xcel.UDFs.GetIndicatorValue($D345, "5 Famille de courbes="&amp;$C345&amp;";", IntrantScenario!$B$7, IntrantScenario!$B$10,H$5)/5,0)</f>
        <v>0</v>
      </c>
      <c r="I345" s="429">
        <f>IFERROR(_xll.Woodstock.Analyst.Xcel.UDFs.GetIndicatorValue($D345, "5 Famille de courbes="&amp;$C345&amp;";", IntrantScenario!$B$7, IntrantScenario!$B$10,I$5)/5,0)</f>
        <v>0</v>
      </c>
      <c r="J345" s="429">
        <f>IFERROR(_xll.Woodstock.Analyst.Xcel.UDFs.GetIndicatorValue($D345, "5 Famille de courbes="&amp;$C345&amp;";", IntrantScenario!$B$7, IntrantScenario!$B$10,J$5)/5,0)</f>
        <v>0</v>
      </c>
      <c r="K345" s="429">
        <f>IFERROR(_xll.Woodstock.Analyst.Xcel.UDFs.GetIndicatorValueAverage($D345, "5 Famille de courbes="&amp;$C345&amp;";", IntrantScenario!$B$7, IntrantScenario!$B$10,"2", "6")/5,0)</f>
        <v>0</v>
      </c>
    </row>
    <row r="346" spans="1:11" x14ac:dyDescent="0.25">
      <c r="A346" s="164" t="s">
        <v>32</v>
      </c>
      <c r="B346" s="165" t="s">
        <v>79</v>
      </c>
      <c r="C346" s="374" t="str">
        <f t="shared" si="48"/>
        <v>FCTYF_EPX</v>
      </c>
      <c r="D346" s="374" t="s">
        <v>976</v>
      </c>
      <c r="E346" s="428" t="s">
        <v>737</v>
      </c>
      <c r="F346" s="429">
        <f>IFERROR(_xll.Woodstock.Analyst.Xcel.UDFs.GetIndicatorValue($D346, "5 Famille de courbes="&amp;$C346&amp;";", IntrantScenario!$B$7, IntrantScenario!$B$10,F$5)/5,0)</f>
        <v>0</v>
      </c>
      <c r="G346" s="429">
        <f>IFERROR(_xll.Woodstock.Analyst.Xcel.UDFs.GetIndicatorValue($D346, "5 Famille de courbes="&amp;$C346&amp;";", IntrantScenario!$B$7, IntrantScenario!$B$10,G$5)/5,0)</f>
        <v>0</v>
      </c>
      <c r="H346" s="429">
        <f>IFERROR(_xll.Woodstock.Analyst.Xcel.UDFs.GetIndicatorValue($D346, "5 Famille de courbes="&amp;$C346&amp;";", IntrantScenario!$B$7, IntrantScenario!$B$10,H$5)/5,0)</f>
        <v>0</v>
      </c>
      <c r="I346" s="429">
        <f>IFERROR(_xll.Woodstock.Analyst.Xcel.UDFs.GetIndicatorValue($D346, "5 Famille de courbes="&amp;$C346&amp;";", IntrantScenario!$B$7, IntrantScenario!$B$10,I$5)/5,0)</f>
        <v>0</v>
      </c>
      <c r="J346" s="429">
        <f>IFERROR(_xll.Woodstock.Analyst.Xcel.UDFs.GetIndicatorValue($D346, "5 Famille de courbes="&amp;$C346&amp;";", IntrantScenario!$B$7, IntrantScenario!$B$10,J$5)/5,0)</f>
        <v>0</v>
      </c>
      <c r="K346" s="429">
        <f>IFERROR(_xll.Woodstock.Analyst.Xcel.UDFs.GetIndicatorValueAverage($D346, "5 Famille de courbes="&amp;$C346&amp;";", IntrantScenario!$B$7, IntrantScenario!$B$10,"2", "6")/5,0)</f>
        <v>0</v>
      </c>
    </row>
    <row r="347" spans="1:11" x14ac:dyDescent="0.25">
      <c r="A347" s="164" t="s">
        <v>32</v>
      </c>
      <c r="B347" s="165" t="s">
        <v>79</v>
      </c>
      <c r="C347" s="374" t="str">
        <f t="shared" si="48"/>
        <v>FCTYF_EPX</v>
      </c>
      <c r="D347" s="374" t="s">
        <v>977</v>
      </c>
      <c r="E347" s="428" t="s">
        <v>737</v>
      </c>
      <c r="F347" s="429">
        <f>IFERROR(_xll.Woodstock.Analyst.Xcel.UDFs.GetIndicatorValue($D347, "5 Famille de courbes="&amp;$C347&amp;";", IntrantScenario!$B$7, IntrantScenario!$B$10,F$5)/5,0)</f>
        <v>0</v>
      </c>
      <c r="G347" s="429">
        <f>IFERROR(_xll.Woodstock.Analyst.Xcel.UDFs.GetIndicatorValue($D347, "5 Famille de courbes="&amp;$C347&amp;";", IntrantScenario!$B$7, IntrantScenario!$B$10,G$5)/5,0)</f>
        <v>0</v>
      </c>
      <c r="H347" s="429">
        <f>IFERROR(_xll.Woodstock.Analyst.Xcel.UDFs.GetIndicatorValue($D347, "5 Famille de courbes="&amp;$C347&amp;";", IntrantScenario!$B$7, IntrantScenario!$B$10,H$5)/5,0)</f>
        <v>0</v>
      </c>
      <c r="I347" s="429">
        <f>IFERROR(_xll.Woodstock.Analyst.Xcel.UDFs.GetIndicatorValue($D347, "5 Famille de courbes="&amp;$C347&amp;";", IntrantScenario!$B$7, IntrantScenario!$B$10,I$5)/5,0)</f>
        <v>0</v>
      </c>
      <c r="J347" s="429">
        <f>IFERROR(_xll.Woodstock.Analyst.Xcel.UDFs.GetIndicatorValue($D347, "5 Famille de courbes="&amp;$C347&amp;";", IntrantScenario!$B$7, IntrantScenario!$B$10,J$5)/5,0)</f>
        <v>0</v>
      </c>
      <c r="K347" s="429">
        <f>IFERROR(_xll.Woodstock.Analyst.Xcel.UDFs.GetIndicatorValueAverage($D347, "5 Famille de courbes="&amp;$C347&amp;";", IntrantScenario!$B$7, IntrantScenario!$B$10,"2", "6")/5,0)</f>
        <v>0</v>
      </c>
    </row>
    <row r="348" spans="1:11" x14ac:dyDescent="0.25">
      <c r="A348" s="164" t="s">
        <v>32</v>
      </c>
      <c r="B348" s="444" t="s">
        <v>79</v>
      </c>
      <c r="C348" s="441" t="str">
        <f t="shared" si="48"/>
        <v>FCTYF_EPX</v>
      </c>
      <c r="D348" s="445"/>
      <c r="E348" s="442" t="s">
        <v>737</v>
      </c>
      <c r="F348" s="443">
        <f t="shared" ref="F348:K348" si="49">SUM(F339:F347)</f>
        <v>396.5246495246887</v>
      </c>
      <c r="G348" s="443">
        <f t="shared" si="49"/>
        <v>635.79999773502345</v>
      </c>
      <c r="H348" s="443">
        <f t="shared" si="49"/>
        <v>401.685084438324</v>
      </c>
      <c r="I348" s="443">
        <f t="shared" si="49"/>
        <v>0</v>
      </c>
      <c r="J348" s="443">
        <f t="shared" si="49"/>
        <v>581.3540474534035</v>
      </c>
      <c r="K348" s="443">
        <f t="shared" si="49"/>
        <v>403.07275583028797</v>
      </c>
    </row>
    <row r="349" spans="1:11" x14ac:dyDescent="0.25">
      <c r="A349" s="164" t="s">
        <v>32</v>
      </c>
      <c r="B349" s="165" t="s">
        <v>79</v>
      </c>
      <c r="C349" s="374" t="str">
        <f t="shared" si="48"/>
        <v>FCTYF_EPX</v>
      </c>
      <c r="D349" s="374" t="s">
        <v>952</v>
      </c>
      <c r="E349" s="428" t="s">
        <v>984</v>
      </c>
      <c r="F349" s="429">
        <f>IFERROR(_xll.Woodstock.Analyst.Xcel.UDFs.GetIndicatorValue($D349, "5 Famille de courbes="&amp;$C349&amp;";", IntrantScenario!$B$7, IntrantScenario!$B$10,F$5)/5,0)</f>
        <v>559.99999790191646</v>
      </c>
      <c r="G349" s="429">
        <f>IFERROR(_xll.Woodstock.Analyst.Xcel.UDFs.GetIndicatorValue($D349, "5 Famille de courbes="&amp;$C349&amp;";", IntrantScenario!$B$7, IntrantScenario!$B$10,G$5)/5,0)</f>
        <v>559.99999972134833</v>
      </c>
      <c r="H349" s="429">
        <f>IFERROR(_xll.Woodstock.Analyst.Xcel.UDFs.GetIndicatorValue($D349, "5 Famille de courbes="&amp;$C349&amp;";", IntrantScenario!$B$7, IntrantScenario!$B$10,H$5)/5,0)</f>
        <v>559.99999805688856</v>
      </c>
      <c r="I349" s="429">
        <f>IFERROR(_xll.Woodstock.Analyst.Xcel.UDFs.GetIndicatorValue($D349, "5 Famille de courbes="&amp;$C349&amp;";", IntrantScenario!$B$7, IntrantScenario!$B$10,I$5)/5,0)</f>
        <v>365.05999926775695</v>
      </c>
      <c r="J349" s="429">
        <f>IFERROR(_xll.Woodstock.Analyst.Xcel.UDFs.GetIndicatorValue($D349, "5 Famille de courbes="&amp;$C349&amp;";", IntrantScenario!$B$7, IntrantScenario!$B$10,J$5)/5,0)</f>
        <v>319.28000081777571</v>
      </c>
      <c r="K349" s="429">
        <f>IFERROR(_xll.Woodstock.Analyst.Xcel.UDFs.GetIndicatorValueAverage($D349, "5 Famille de courbes="&amp;$C349&amp;";", IntrantScenario!$B$7, IntrantScenario!$B$10,"2", "6")/5,0)</f>
        <v>472.86799915313725</v>
      </c>
    </row>
    <row r="350" spans="1:11" x14ac:dyDescent="0.25">
      <c r="A350" s="164" t="s">
        <v>32</v>
      </c>
      <c r="B350" s="165" t="s">
        <v>79</v>
      </c>
      <c r="C350" s="374" t="str">
        <f t="shared" si="48"/>
        <v>FCTYF_EPX</v>
      </c>
      <c r="D350" s="374" t="s">
        <v>953</v>
      </c>
      <c r="E350" s="428" t="s">
        <v>984</v>
      </c>
      <c r="F350" s="429">
        <f>IFERROR(_xll.Woodstock.Analyst.Xcel.UDFs.GetIndicatorValue($D350, "5 Famille de courbes="&amp;$C350&amp;";", IntrantScenario!$B$7, IntrantScenario!$B$10,F$5)/5,0)</f>
        <v>0</v>
      </c>
      <c r="G350" s="429">
        <f>IFERROR(_xll.Woodstock.Analyst.Xcel.UDFs.GetIndicatorValue($D350, "5 Famille de courbes="&amp;$C350&amp;";", IntrantScenario!$B$7, IntrantScenario!$B$10,G$5)/5,0)</f>
        <v>0</v>
      </c>
      <c r="H350" s="429">
        <f>IFERROR(_xll.Woodstock.Analyst.Xcel.UDFs.GetIndicatorValue($D350, "5 Famille de courbes="&amp;$C350&amp;";", IntrantScenario!$B$7, IntrantScenario!$B$10,H$5)/5,0)</f>
        <v>0</v>
      </c>
      <c r="I350" s="429">
        <f>IFERROR(_xll.Woodstock.Analyst.Xcel.UDFs.GetIndicatorValue($D350, "5 Famille de courbes="&amp;$C350&amp;";", IntrantScenario!$B$7, IntrantScenario!$B$10,I$5)/5,0)</f>
        <v>0</v>
      </c>
      <c r="J350" s="429">
        <f>IFERROR(_xll.Woodstock.Analyst.Xcel.UDFs.GetIndicatorValue($D350, "5 Famille de courbes="&amp;$C350&amp;";", IntrantScenario!$B$7, IntrantScenario!$B$10,J$5)/5,0)</f>
        <v>0</v>
      </c>
      <c r="K350" s="429">
        <f>IFERROR(_xll.Woodstock.Analyst.Xcel.UDFs.GetIndicatorValueAverage($D350, "5 Famille de courbes="&amp;$C350&amp;";", IntrantScenario!$B$7, IntrantScenario!$B$10,"2", "6")/5,0)</f>
        <v>0</v>
      </c>
    </row>
    <row r="351" spans="1:11" x14ac:dyDescent="0.25">
      <c r="A351" s="164" t="s">
        <v>32</v>
      </c>
      <c r="B351" s="165" t="s">
        <v>79</v>
      </c>
      <c r="C351" s="374" t="str">
        <f t="shared" si="48"/>
        <v>FCTYF_EPX</v>
      </c>
      <c r="D351" s="374" t="s">
        <v>966</v>
      </c>
      <c r="E351" s="428" t="s">
        <v>984</v>
      </c>
      <c r="F351" s="429">
        <f>IFERROR(_xll.Woodstock.Analyst.Xcel.UDFs.GetIndicatorValue($D351, "5 Famille de courbes="&amp;$C351&amp;";", IntrantScenario!$B$7, IntrantScenario!$B$10,F$5)/5,0)</f>
        <v>0</v>
      </c>
      <c r="G351" s="429">
        <f>IFERROR(_xll.Woodstock.Analyst.Xcel.UDFs.GetIndicatorValue($D351, "5 Famille de courbes="&amp;$C351&amp;";", IntrantScenario!$B$7, IntrantScenario!$B$10,G$5)/5,0)</f>
        <v>0</v>
      </c>
      <c r="H351" s="429">
        <f>IFERROR(_xll.Woodstock.Analyst.Xcel.UDFs.GetIndicatorValue($D351, "5 Famille de courbes="&amp;$C351&amp;";", IntrantScenario!$B$7, IntrantScenario!$B$10,H$5)/5,0)</f>
        <v>0</v>
      </c>
      <c r="I351" s="429">
        <f>IFERROR(_xll.Woodstock.Analyst.Xcel.UDFs.GetIndicatorValue($D351, "5 Famille de courbes="&amp;$C351&amp;";", IntrantScenario!$B$7, IntrantScenario!$B$10,I$5)/5,0)</f>
        <v>0</v>
      </c>
      <c r="J351" s="429">
        <f>IFERROR(_xll.Woodstock.Analyst.Xcel.UDFs.GetIndicatorValue($D351, "5 Famille de courbes="&amp;$C351&amp;";", IntrantScenario!$B$7, IntrantScenario!$B$10,J$5)/5,0)</f>
        <v>0</v>
      </c>
      <c r="K351" s="429">
        <f>IFERROR(_xll.Woodstock.Analyst.Xcel.UDFs.GetIndicatorValueAverage($D351, "5 Famille de courbes="&amp;$C351&amp;";", IntrantScenario!$B$7, IntrantScenario!$B$10,"2", "6")/5,0)</f>
        <v>0</v>
      </c>
    </row>
    <row r="352" spans="1:11" x14ac:dyDescent="0.25">
      <c r="A352" s="164" t="s">
        <v>32</v>
      </c>
      <c r="B352" s="165" t="s">
        <v>79</v>
      </c>
      <c r="C352" s="374" t="str">
        <f t="shared" si="48"/>
        <v>FCTYF_EPX</v>
      </c>
      <c r="D352" s="374" t="s">
        <v>967</v>
      </c>
      <c r="E352" s="428" t="s">
        <v>984</v>
      </c>
      <c r="F352" s="429">
        <f>IFERROR(_xll.Woodstock.Analyst.Xcel.UDFs.GetIndicatorValue($D352, "5 Famille de courbes="&amp;$C352&amp;";", IntrantScenario!$B$7, IntrantScenario!$B$10,F$5)/5,0)</f>
        <v>0</v>
      </c>
      <c r="G352" s="429">
        <f>IFERROR(_xll.Woodstock.Analyst.Xcel.UDFs.GetIndicatorValue($D352, "5 Famille de courbes="&amp;$C352&amp;";", IntrantScenario!$B$7, IntrantScenario!$B$10,G$5)/5,0)</f>
        <v>0</v>
      </c>
      <c r="H352" s="429">
        <f>IFERROR(_xll.Woodstock.Analyst.Xcel.UDFs.GetIndicatorValue($D352, "5 Famille de courbes="&amp;$C352&amp;";", IntrantScenario!$B$7, IntrantScenario!$B$10,H$5)/5,0)</f>
        <v>0</v>
      </c>
      <c r="I352" s="429">
        <f>IFERROR(_xll.Woodstock.Analyst.Xcel.UDFs.GetIndicatorValue($D352, "5 Famille de courbes="&amp;$C352&amp;";", IntrantScenario!$B$7, IntrantScenario!$B$10,I$5)/5,0)</f>
        <v>0</v>
      </c>
      <c r="J352" s="429">
        <f>IFERROR(_xll.Woodstock.Analyst.Xcel.UDFs.GetIndicatorValue($D352, "5 Famille de courbes="&amp;$C352&amp;";", IntrantScenario!$B$7, IntrantScenario!$B$10,J$5)/5,0)</f>
        <v>0</v>
      </c>
      <c r="K352" s="429">
        <f>IFERROR(_xll.Woodstock.Analyst.Xcel.UDFs.GetIndicatorValueAverage($D352, "5 Famille de courbes="&amp;$C352&amp;";", IntrantScenario!$B$7, IntrantScenario!$B$10,"2", "6")/5,0)</f>
        <v>0</v>
      </c>
    </row>
    <row r="353" spans="1:11" x14ac:dyDescent="0.25">
      <c r="A353" s="164" t="s">
        <v>32</v>
      </c>
      <c r="B353" s="165" t="s">
        <v>79</v>
      </c>
      <c r="C353" s="374" t="str">
        <f t="shared" si="48"/>
        <v>FCTYF_EPX</v>
      </c>
      <c r="D353" s="374" t="s">
        <v>978</v>
      </c>
      <c r="E353" s="428" t="s">
        <v>984</v>
      </c>
      <c r="F353" s="429">
        <f>IFERROR(_xll.Woodstock.Analyst.Xcel.UDFs.GetIndicatorValue($D353, "5 Famille de courbes="&amp;$C353&amp;";", IntrantScenario!$B$7, IntrantScenario!$B$10,F$5)/5,0)</f>
        <v>0</v>
      </c>
      <c r="G353" s="429">
        <f>IFERROR(_xll.Woodstock.Analyst.Xcel.UDFs.GetIndicatorValue($D353, "5 Famille de courbes="&amp;$C353&amp;";", IntrantScenario!$B$7, IntrantScenario!$B$10,G$5)/5,0)</f>
        <v>0</v>
      </c>
      <c r="H353" s="429">
        <f>IFERROR(_xll.Woodstock.Analyst.Xcel.UDFs.GetIndicatorValue($D353, "5 Famille de courbes="&amp;$C353&amp;";", IntrantScenario!$B$7, IntrantScenario!$B$10,H$5)/5,0)</f>
        <v>0</v>
      </c>
      <c r="I353" s="429">
        <f>IFERROR(_xll.Woodstock.Analyst.Xcel.UDFs.GetIndicatorValue($D353, "5 Famille de courbes="&amp;$C353&amp;";", IntrantScenario!$B$7, IntrantScenario!$B$10,I$5)/5,0)</f>
        <v>0</v>
      </c>
      <c r="J353" s="429">
        <f>IFERROR(_xll.Woodstock.Analyst.Xcel.UDFs.GetIndicatorValue($D353, "5 Famille de courbes="&amp;$C353&amp;";", IntrantScenario!$B$7, IntrantScenario!$B$10,J$5)/5,0)</f>
        <v>0</v>
      </c>
      <c r="K353" s="429">
        <f>IFERROR(_xll.Woodstock.Analyst.Xcel.UDFs.GetIndicatorValueAverage($D353, "5 Famille de courbes="&amp;$C353&amp;";", IntrantScenario!$B$7, IntrantScenario!$B$10,"2", "6")/5,0)</f>
        <v>0</v>
      </c>
    </row>
    <row r="354" spans="1:11" x14ac:dyDescent="0.25">
      <c r="A354" s="164" t="s">
        <v>32</v>
      </c>
      <c r="B354" s="165" t="s">
        <v>79</v>
      </c>
      <c r="C354" s="374" t="str">
        <f t="shared" si="48"/>
        <v>FCTYF_EPX</v>
      </c>
      <c r="D354" s="374" t="s">
        <v>979</v>
      </c>
      <c r="E354" s="428" t="s">
        <v>984</v>
      </c>
      <c r="F354" s="429">
        <f>IFERROR(_xll.Woodstock.Analyst.Xcel.UDFs.GetIndicatorValue($D354, "5 Famille de courbes="&amp;$C354&amp;";", IntrantScenario!$B$7, IntrantScenario!$B$10,F$5)/5,0)</f>
        <v>0</v>
      </c>
      <c r="G354" s="429">
        <f>IFERROR(_xll.Woodstock.Analyst.Xcel.UDFs.GetIndicatorValue($D354, "5 Famille de courbes="&amp;$C354&amp;";", IntrantScenario!$B$7, IntrantScenario!$B$10,G$5)/5,0)</f>
        <v>0</v>
      </c>
      <c r="H354" s="429">
        <f>IFERROR(_xll.Woodstock.Analyst.Xcel.UDFs.GetIndicatorValue($D354, "5 Famille de courbes="&amp;$C354&amp;";", IntrantScenario!$B$7, IntrantScenario!$B$10,H$5)/5,0)</f>
        <v>0</v>
      </c>
      <c r="I354" s="429">
        <f>IFERROR(_xll.Woodstock.Analyst.Xcel.UDFs.GetIndicatorValue($D354, "5 Famille de courbes="&amp;$C354&amp;";", IntrantScenario!$B$7, IntrantScenario!$B$10,I$5)/5,0)</f>
        <v>0</v>
      </c>
      <c r="J354" s="429">
        <f>IFERROR(_xll.Woodstock.Analyst.Xcel.UDFs.GetIndicatorValue($D354, "5 Famille de courbes="&amp;$C354&amp;";", IntrantScenario!$B$7, IntrantScenario!$B$10,J$5)/5,0)</f>
        <v>0</v>
      </c>
      <c r="K354" s="429">
        <f>IFERROR(_xll.Woodstock.Analyst.Xcel.UDFs.GetIndicatorValueAverage($D354, "5 Famille de courbes="&amp;$C354&amp;";", IntrantScenario!$B$7, IntrantScenario!$B$10,"2", "6")/5,0)</f>
        <v>0</v>
      </c>
    </row>
    <row r="355" spans="1:11" x14ac:dyDescent="0.25">
      <c r="A355" s="164" t="s">
        <v>32</v>
      </c>
      <c r="B355" s="444" t="s">
        <v>79</v>
      </c>
      <c r="C355" s="441" t="str">
        <f t="shared" si="48"/>
        <v>FCTYF_EPX</v>
      </c>
      <c r="D355" s="441"/>
      <c r="E355" s="442" t="s">
        <v>984</v>
      </c>
      <c r="F355" s="443">
        <f t="shared" ref="F355:K355" si="50">SUM(F349:F354)</f>
        <v>559.99999790191646</v>
      </c>
      <c r="G355" s="443">
        <f t="shared" si="50"/>
        <v>559.99999972134833</v>
      </c>
      <c r="H355" s="443">
        <f t="shared" si="50"/>
        <v>559.99999805688856</v>
      </c>
      <c r="I355" s="443">
        <f t="shared" si="50"/>
        <v>365.05999926775695</v>
      </c>
      <c r="J355" s="443">
        <f t="shared" si="50"/>
        <v>319.28000081777571</v>
      </c>
      <c r="K355" s="443">
        <f t="shared" si="50"/>
        <v>472.86799915313725</v>
      </c>
    </row>
    <row r="356" spans="1:11" x14ac:dyDescent="0.25">
      <c r="A356" s="164" t="s">
        <v>32</v>
      </c>
      <c r="B356" s="165" t="s">
        <v>79</v>
      </c>
      <c r="C356" s="374" t="str">
        <f t="shared" si="48"/>
        <v>FCTYF_EPX</v>
      </c>
      <c r="D356" s="374" t="s">
        <v>947</v>
      </c>
      <c r="E356" s="428" t="s">
        <v>520</v>
      </c>
      <c r="F356" s="429">
        <f>IFERROR(_xll.Woodstock.Analyst.Xcel.UDFs.GetIndicatorValue($D356, "5 Famille de courbes="&amp;$C356&amp;";", IntrantScenario!$B$7, IntrantScenario!$B$10,F$5)/5,0)</f>
        <v>0</v>
      </c>
      <c r="G356" s="429">
        <f>IFERROR(_xll.Woodstock.Analyst.Xcel.UDFs.GetIndicatorValue($D356, "5 Famille de courbes="&amp;$C356&amp;";", IntrantScenario!$B$7, IntrantScenario!$B$10,G$5)/5,0)</f>
        <v>0</v>
      </c>
      <c r="H356" s="429">
        <f>IFERROR(_xll.Woodstock.Analyst.Xcel.UDFs.GetIndicatorValue($D356, "5 Famille de courbes="&amp;$C356&amp;";", IntrantScenario!$B$7, IntrantScenario!$B$10,H$5)/5,0)</f>
        <v>0</v>
      </c>
      <c r="I356" s="429">
        <f>IFERROR(_xll.Woodstock.Analyst.Xcel.UDFs.GetIndicatorValue($D356, "5 Famille de courbes="&amp;$C356&amp;";", IntrantScenario!$B$7, IntrantScenario!$B$10,I$5)/5,0)</f>
        <v>0</v>
      </c>
      <c r="J356" s="429">
        <f>IFERROR(_xll.Woodstock.Analyst.Xcel.UDFs.GetIndicatorValue($D356, "5 Famille de courbes="&amp;$C356&amp;";", IntrantScenario!$B$7, IntrantScenario!$B$10,J$5)/5,0)</f>
        <v>0</v>
      </c>
      <c r="K356" s="429">
        <f>IFERROR(_xll.Woodstock.Analyst.Xcel.UDFs.GetIndicatorValueAverage($D356, "5 Famille de courbes="&amp;$C356&amp;";", IntrantScenario!$B$7, IntrantScenario!$B$10,"2", "6")/5,0)</f>
        <v>0</v>
      </c>
    </row>
    <row r="357" spans="1:11" x14ac:dyDescent="0.25">
      <c r="A357" s="164" t="s">
        <v>32</v>
      </c>
      <c r="B357" s="165" t="s">
        <v>79</v>
      </c>
      <c r="C357" s="374" t="str">
        <f t="shared" si="48"/>
        <v>FCTYF_EPX</v>
      </c>
      <c r="D357" s="374" t="s">
        <v>948</v>
      </c>
      <c r="E357" s="428" t="s">
        <v>520</v>
      </c>
      <c r="F357" s="429">
        <f>IFERROR(_xll.Woodstock.Analyst.Xcel.UDFs.GetIndicatorValue($D357, "5 Famille de courbes="&amp;$C357&amp;";", IntrantScenario!$B$7, IntrantScenario!$B$10,F$5)/5,0)</f>
        <v>0</v>
      </c>
      <c r="G357" s="429">
        <f>IFERROR(_xll.Woodstock.Analyst.Xcel.UDFs.GetIndicatorValue($D357, "5 Famille de courbes="&amp;$C357&amp;";", IntrantScenario!$B$7, IntrantScenario!$B$10,G$5)/5,0)</f>
        <v>0</v>
      </c>
      <c r="H357" s="429">
        <f>IFERROR(_xll.Woodstock.Analyst.Xcel.UDFs.GetIndicatorValue($D357, "5 Famille de courbes="&amp;$C357&amp;";", IntrantScenario!$B$7, IntrantScenario!$B$10,H$5)/5,0)</f>
        <v>0</v>
      </c>
      <c r="I357" s="429">
        <f>IFERROR(_xll.Woodstock.Analyst.Xcel.UDFs.GetIndicatorValue($D357, "5 Famille de courbes="&amp;$C357&amp;";", IntrantScenario!$B$7, IntrantScenario!$B$10,I$5)/5,0)</f>
        <v>0</v>
      </c>
      <c r="J357" s="429">
        <f>IFERROR(_xll.Woodstock.Analyst.Xcel.UDFs.GetIndicatorValue($D357, "5 Famille de courbes="&amp;$C357&amp;";", IntrantScenario!$B$7, IntrantScenario!$B$10,J$5)/5,0)</f>
        <v>0</v>
      </c>
      <c r="K357" s="429">
        <f>IFERROR(_xll.Woodstock.Analyst.Xcel.UDFs.GetIndicatorValueAverage($D357, "5 Famille de courbes="&amp;$C357&amp;";", IntrantScenario!$B$7, IntrantScenario!$B$10,"2", "6")/5,0)</f>
        <v>0</v>
      </c>
    </row>
    <row r="358" spans="1:11" x14ac:dyDescent="0.25">
      <c r="A358" s="164" t="s">
        <v>32</v>
      </c>
      <c r="B358" s="165" t="s">
        <v>79</v>
      </c>
      <c r="C358" s="374" t="str">
        <f t="shared" si="48"/>
        <v>FCTYF_EPX</v>
      </c>
      <c r="D358" s="374" t="s">
        <v>961</v>
      </c>
      <c r="E358" s="428" t="s">
        <v>520</v>
      </c>
      <c r="F358" s="429">
        <f>IFERROR(_xll.Woodstock.Analyst.Xcel.UDFs.GetIndicatorValue($D358, "5 Famille de courbes="&amp;$C358&amp;";", IntrantScenario!$B$7, IntrantScenario!$B$10,F$5)/5,0)</f>
        <v>0</v>
      </c>
      <c r="G358" s="429">
        <f>IFERROR(_xll.Woodstock.Analyst.Xcel.UDFs.GetIndicatorValue($D358, "5 Famille de courbes="&amp;$C358&amp;";", IntrantScenario!$B$7, IntrantScenario!$B$10,G$5)/5,0)</f>
        <v>0</v>
      </c>
      <c r="H358" s="429">
        <f>IFERROR(_xll.Woodstock.Analyst.Xcel.UDFs.GetIndicatorValue($D358, "5 Famille de courbes="&amp;$C358&amp;";", IntrantScenario!$B$7, IntrantScenario!$B$10,H$5)/5,0)</f>
        <v>0</v>
      </c>
      <c r="I358" s="429">
        <f>IFERROR(_xll.Woodstock.Analyst.Xcel.UDFs.GetIndicatorValue($D358, "5 Famille de courbes="&amp;$C358&amp;";", IntrantScenario!$B$7, IntrantScenario!$B$10,I$5)/5,0)</f>
        <v>0</v>
      </c>
      <c r="J358" s="429">
        <f>IFERROR(_xll.Woodstock.Analyst.Xcel.UDFs.GetIndicatorValue($D358, "5 Famille de courbes="&amp;$C358&amp;";", IntrantScenario!$B$7, IntrantScenario!$B$10,J$5)/5,0)</f>
        <v>0</v>
      </c>
      <c r="K358" s="429">
        <f>IFERROR(_xll.Woodstock.Analyst.Xcel.UDFs.GetIndicatorValueAverage($D358, "5 Famille de courbes="&amp;$C358&amp;";", IntrantScenario!$B$7, IntrantScenario!$B$10,"2", "6")/5,0)</f>
        <v>0</v>
      </c>
    </row>
    <row r="359" spans="1:11" x14ac:dyDescent="0.25">
      <c r="A359" s="164" t="s">
        <v>32</v>
      </c>
      <c r="B359" s="165" t="s">
        <v>79</v>
      </c>
      <c r="C359" s="374" t="str">
        <f t="shared" si="48"/>
        <v>FCTYF_EPX</v>
      </c>
      <c r="D359" s="374" t="s">
        <v>962</v>
      </c>
      <c r="E359" s="428" t="s">
        <v>520</v>
      </c>
      <c r="F359" s="429">
        <f>IFERROR(_xll.Woodstock.Analyst.Xcel.UDFs.GetIndicatorValue($D359, "5 Famille de courbes="&amp;$C359&amp;";", IntrantScenario!$B$7, IntrantScenario!$B$10,F$5)/5,0)</f>
        <v>0</v>
      </c>
      <c r="G359" s="429">
        <f>IFERROR(_xll.Woodstock.Analyst.Xcel.UDFs.GetIndicatorValue($D359, "5 Famille de courbes="&amp;$C359&amp;";", IntrantScenario!$B$7, IntrantScenario!$B$10,G$5)/5,0)</f>
        <v>0</v>
      </c>
      <c r="H359" s="429">
        <f>IFERROR(_xll.Woodstock.Analyst.Xcel.UDFs.GetIndicatorValue($D359, "5 Famille de courbes="&amp;$C359&amp;";", IntrantScenario!$B$7, IntrantScenario!$B$10,H$5)/5,0)</f>
        <v>0</v>
      </c>
      <c r="I359" s="429">
        <f>IFERROR(_xll.Woodstock.Analyst.Xcel.UDFs.GetIndicatorValue($D359, "5 Famille de courbes="&amp;$C359&amp;";", IntrantScenario!$B$7, IntrantScenario!$B$10,I$5)/5,0)</f>
        <v>0</v>
      </c>
      <c r="J359" s="429">
        <f>IFERROR(_xll.Woodstock.Analyst.Xcel.UDFs.GetIndicatorValue($D359, "5 Famille de courbes="&amp;$C359&amp;";", IntrantScenario!$B$7, IntrantScenario!$B$10,J$5)/5,0)</f>
        <v>0</v>
      </c>
      <c r="K359" s="429">
        <f>IFERROR(_xll.Woodstock.Analyst.Xcel.UDFs.GetIndicatorValueAverage($D359, "5 Famille de courbes="&amp;$C359&amp;";", IntrantScenario!$B$7, IntrantScenario!$B$10,"2", "6")/5,0)</f>
        <v>0</v>
      </c>
    </row>
    <row r="360" spans="1:11" x14ac:dyDescent="0.25">
      <c r="A360" s="164" t="s">
        <v>32</v>
      </c>
      <c r="B360" s="165" t="s">
        <v>79</v>
      </c>
      <c r="C360" s="374" t="str">
        <f t="shared" si="48"/>
        <v>FCTYF_EPX</v>
      </c>
      <c r="D360" s="374" t="s">
        <v>973</v>
      </c>
      <c r="E360" s="428" t="s">
        <v>520</v>
      </c>
      <c r="F360" s="429">
        <f>IFERROR(_xll.Woodstock.Analyst.Xcel.UDFs.GetIndicatorValue($D360, "5 Famille de courbes="&amp;$C360&amp;";", IntrantScenario!$B$7, IntrantScenario!$B$10,F$5)/5,0)</f>
        <v>0</v>
      </c>
      <c r="G360" s="429">
        <f>IFERROR(_xll.Woodstock.Analyst.Xcel.UDFs.GetIndicatorValue($D360, "5 Famille de courbes="&amp;$C360&amp;";", IntrantScenario!$B$7, IntrantScenario!$B$10,G$5)/5,0)</f>
        <v>0</v>
      </c>
      <c r="H360" s="429">
        <f>IFERROR(_xll.Woodstock.Analyst.Xcel.UDFs.GetIndicatorValue($D360, "5 Famille de courbes="&amp;$C360&amp;";", IntrantScenario!$B$7, IntrantScenario!$B$10,H$5)/5,0)</f>
        <v>0</v>
      </c>
      <c r="I360" s="429">
        <f>IFERROR(_xll.Woodstock.Analyst.Xcel.UDFs.GetIndicatorValue($D360, "5 Famille de courbes="&amp;$C360&amp;";", IntrantScenario!$B$7, IntrantScenario!$B$10,I$5)/5,0)</f>
        <v>0</v>
      </c>
      <c r="J360" s="429">
        <f>IFERROR(_xll.Woodstock.Analyst.Xcel.UDFs.GetIndicatorValue($D360, "5 Famille de courbes="&amp;$C360&amp;";", IntrantScenario!$B$7, IntrantScenario!$B$10,J$5)/5,0)</f>
        <v>0</v>
      </c>
      <c r="K360" s="429">
        <f>IFERROR(_xll.Woodstock.Analyst.Xcel.UDFs.GetIndicatorValueAverage($D360, "5 Famille de courbes="&amp;$C360&amp;";", IntrantScenario!$B$7, IntrantScenario!$B$10,"2", "6")/5,0)</f>
        <v>0</v>
      </c>
    </row>
    <row r="361" spans="1:11" x14ac:dyDescent="0.25">
      <c r="A361" s="164" t="s">
        <v>32</v>
      </c>
      <c r="B361" s="165" t="s">
        <v>79</v>
      </c>
      <c r="C361" s="374" t="str">
        <f t="shared" si="48"/>
        <v>FCTYF_EPX</v>
      </c>
      <c r="D361" s="374" t="s">
        <v>974</v>
      </c>
      <c r="E361" s="428" t="s">
        <v>520</v>
      </c>
      <c r="F361" s="429">
        <f>IFERROR(_xll.Woodstock.Analyst.Xcel.UDFs.GetIndicatorValue($D361, "5 Famille de courbes="&amp;$C361&amp;";", IntrantScenario!$B$7, IntrantScenario!$B$10,F$5)/5,0)</f>
        <v>0</v>
      </c>
      <c r="G361" s="429">
        <f>IFERROR(_xll.Woodstock.Analyst.Xcel.UDFs.GetIndicatorValue($D361, "5 Famille de courbes="&amp;$C361&amp;";", IntrantScenario!$B$7, IntrantScenario!$B$10,G$5)/5,0)</f>
        <v>0</v>
      </c>
      <c r="H361" s="429">
        <f>IFERROR(_xll.Woodstock.Analyst.Xcel.UDFs.GetIndicatorValue($D361, "5 Famille de courbes="&amp;$C361&amp;";", IntrantScenario!$B$7, IntrantScenario!$B$10,H$5)/5,0)</f>
        <v>0</v>
      </c>
      <c r="I361" s="429">
        <f>IFERROR(_xll.Woodstock.Analyst.Xcel.UDFs.GetIndicatorValue($D361, "5 Famille de courbes="&amp;$C361&amp;";", IntrantScenario!$B$7, IntrantScenario!$B$10,I$5)/5,0)</f>
        <v>0</v>
      </c>
      <c r="J361" s="429">
        <f>IFERROR(_xll.Woodstock.Analyst.Xcel.UDFs.GetIndicatorValue($D361, "5 Famille de courbes="&amp;$C361&amp;";", IntrantScenario!$B$7, IntrantScenario!$B$10,J$5)/5,0)</f>
        <v>0</v>
      </c>
      <c r="K361" s="429">
        <f>IFERROR(_xll.Woodstock.Analyst.Xcel.UDFs.GetIndicatorValueAverage($D361, "5 Famille de courbes="&amp;$C361&amp;";", IntrantScenario!$B$7, IntrantScenario!$B$10,"2", "6")/5,0)</f>
        <v>0</v>
      </c>
    </row>
    <row r="362" spans="1:11" x14ac:dyDescent="0.25">
      <c r="A362" s="164" t="s">
        <v>32</v>
      </c>
      <c r="B362" s="444" t="s">
        <v>79</v>
      </c>
      <c r="C362" s="441" t="str">
        <f t="shared" si="48"/>
        <v>FCTYF_EPX</v>
      </c>
      <c r="D362" s="445"/>
      <c r="E362" s="442" t="s">
        <v>520</v>
      </c>
      <c r="F362" s="443">
        <f t="shared" ref="F362:K362" si="51">SUM(F356:F361)</f>
        <v>0</v>
      </c>
      <c r="G362" s="443">
        <f t="shared" si="51"/>
        <v>0</v>
      </c>
      <c r="H362" s="443">
        <f t="shared" si="51"/>
        <v>0</v>
      </c>
      <c r="I362" s="443">
        <f t="shared" si="51"/>
        <v>0</v>
      </c>
      <c r="J362" s="443">
        <f t="shared" si="51"/>
        <v>0</v>
      </c>
      <c r="K362" s="443">
        <f t="shared" si="51"/>
        <v>0</v>
      </c>
    </row>
    <row r="363" spans="1:11" x14ac:dyDescent="0.25">
      <c r="A363" s="164" t="s">
        <v>32</v>
      </c>
      <c r="B363" s="165" t="s">
        <v>79</v>
      </c>
      <c r="C363" s="374" t="str">
        <f t="shared" si="48"/>
        <v>FCTYF_EPX</v>
      </c>
      <c r="D363" s="374" t="s">
        <v>818</v>
      </c>
      <c r="E363" s="428" t="s">
        <v>551</v>
      </c>
      <c r="F363" s="429">
        <f>IFERROR(_xll.Woodstock.Analyst.Xcel.UDFs.GetIndicatorValue($D363, "5 Famille de courbes="&amp;$C363&amp;";", IntrantScenario!$B$7, IntrantScenario!$B$10,F$5)/5,0)</f>
        <v>0</v>
      </c>
      <c r="G363" s="429">
        <f>IFERROR(_xll.Woodstock.Analyst.Xcel.UDFs.GetIndicatorValue($D363, "5 Famille de courbes="&amp;$C363&amp;";", IntrantScenario!$B$7, IntrantScenario!$B$10,G$5)/5,0)</f>
        <v>0</v>
      </c>
      <c r="H363" s="429">
        <f>IFERROR(_xll.Woodstock.Analyst.Xcel.UDFs.GetIndicatorValue($D363, "5 Famille de courbes="&amp;$C363&amp;";", IntrantScenario!$B$7, IntrantScenario!$B$10,H$5)/5,0)</f>
        <v>0</v>
      </c>
      <c r="I363" s="429">
        <f>IFERROR(_xll.Woodstock.Analyst.Xcel.UDFs.GetIndicatorValue($D363, "5 Famille de courbes="&amp;$C363&amp;";", IntrantScenario!$B$7, IntrantScenario!$B$10,I$5)/5,0)</f>
        <v>0</v>
      </c>
      <c r="J363" s="429">
        <f>IFERROR(_xll.Woodstock.Analyst.Xcel.UDFs.GetIndicatorValue($D363, "5 Famille de courbes="&amp;$C363&amp;";", IntrantScenario!$B$7, IntrantScenario!$B$10,J$5)/5,0)</f>
        <v>0</v>
      </c>
      <c r="K363" s="429">
        <f>IFERROR(_xll.Woodstock.Analyst.Xcel.UDFs.GetIndicatorValueAverage($D363, "5 Famille de courbes="&amp;$C363&amp;";", IntrantScenario!$B$7, IntrantScenario!$B$10,"2", "6")/5,0)</f>
        <v>0</v>
      </c>
    </row>
    <row r="364" spans="1:11" x14ac:dyDescent="0.25">
      <c r="A364" s="164" t="s">
        <v>32</v>
      </c>
      <c r="B364" s="165" t="s">
        <v>79</v>
      </c>
      <c r="C364" s="374" t="str">
        <f t="shared" si="48"/>
        <v>FCTYF_EPX</v>
      </c>
      <c r="D364" s="374" t="s">
        <v>819</v>
      </c>
      <c r="E364" s="428" t="s">
        <v>551</v>
      </c>
      <c r="F364" s="429">
        <f>IFERROR(_xll.Woodstock.Analyst.Xcel.UDFs.GetIndicatorValue($D364, "5 Famille de courbes="&amp;$C364&amp;";", IntrantScenario!$B$7, IntrantScenario!$B$10,F$5)/5,0)</f>
        <v>0</v>
      </c>
      <c r="G364" s="429">
        <f>IFERROR(_xll.Woodstock.Analyst.Xcel.UDFs.GetIndicatorValue($D364, "5 Famille de courbes="&amp;$C364&amp;";", IntrantScenario!$B$7, IntrantScenario!$B$10,G$5)/5,0)</f>
        <v>0</v>
      </c>
      <c r="H364" s="429">
        <f>IFERROR(_xll.Woodstock.Analyst.Xcel.UDFs.GetIndicatorValue($D364, "5 Famille de courbes="&amp;$C364&amp;";", IntrantScenario!$B$7, IntrantScenario!$B$10,H$5)/5,0)</f>
        <v>0</v>
      </c>
      <c r="I364" s="429">
        <f>IFERROR(_xll.Woodstock.Analyst.Xcel.UDFs.GetIndicatorValue($D364, "5 Famille de courbes="&amp;$C364&amp;";", IntrantScenario!$B$7, IntrantScenario!$B$10,I$5)/5,0)</f>
        <v>0</v>
      </c>
      <c r="J364" s="429">
        <f>IFERROR(_xll.Woodstock.Analyst.Xcel.UDFs.GetIndicatorValue($D364, "5 Famille de courbes="&amp;$C364&amp;";", IntrantScenario!$B$7, IntrantScenario!$B$10,J$5)/5,0)</f>
        <v>0</v>
      </c>
      <c r="K364" s="429">
        <f>IFERROR(_xll.Woodstock.Analyst.Xcel.UDFs.GetIndicatorValueAverage($D364, "5 Famille de courbes="&amp;$C364&amp;";", IntrantScenario!$B$7, IntrantScenario!$B$10,"2", "6")/5,0)</f>
        <v>0</v>
      </c>
    </row>
    <row r="365" spans="1:11" x14ac:dyDescent="0.25">
      <c r="A365" s="164" t="s">
        <v>32</v>
      </c>
      <c r="B365" s="165" t="s">
        <v>79</v>
      </c>
      <c r="C365" s="374" t="str">
        <f t="shared" si="48"/>
        <v>FCTYF_EPX</v>
      </c>
      <c r="D365" s="374" t="s">
        <v>820</v>
      </c>
      <c r="E365" s="428" t="s">
        <v>551</v>
      </c>
      <c r="F365" s="429">
        <f>IFERROR(_xll.Woodstock.Analyst.Xcel.UDFs.GetIndicatorValue($D365, "5 Famille de courbes="&amp;$C365&amp;";", IntrantScenario!$B$7, IntrantScenario!$B$10,F$5)/5,0)</f>
        <v>0</v>
      </c>
      <c r="G365" s="429">
        <f>IFERROR(_xll.Woodstock.Analyst.Xcel.UDFs.GetIndicatorValue($D365, "5 Famille de courbes="&amp;$C365&amp;";", IntrantScenario!$B$7, IntrantScenario!$B$10,G$5)/5,0)</f>
        <v>0</v>
      </c>
      <c r="H365" s="429">
        <f>IFERROR(_xll.Woodstock.Analyst.Xcel.UDFs.GetIndicatorValue($D365, "5 Famille de courbes="&amp;$C365&amp;";", IntrantScenario!$B$7, IntrantScenario!$B$10,H$5)/5,0)</f>
        <v>0</v>
      </c>
      <c r="I365" s="429">
        <f>IFERROR(_xll.Woodstock.Analyst.Xcel.UDFs.GetIndicatorValue($D365, "5 Famille de courbes="&amp;$C365&amp;";", IntrantScenario!$B$7, IntrantScenario!$B$10,I$5)/5,0)</f>
        <v>0</v>
      </c>
      <c r="J365" s="429">
        <f>IFERROR(_xll.Woodstock.Analyst.Xcel.UDFs.GetIndicatorValue($D365, "5 Famille de courbes="&amp;$C365&amp;";", IntrantScenario!$B$7, IntrantScenario!$B$10,J$5)/5,0)</f>
        <v>0</v>
      </c>
      <c r="K365" s="429">
        <f>IFERROR(_xll.Woodstock.Analyst.Xcel.UDFs.GetIndicatorValueAverage($D365, "5 Famille de courbes="&amp;$C365&amp;";", IntrantScenario!$B$7, IntrantScenario!$B$10,"2", "6")/5,0)</f>
        <v>0</v>
      </c>
    </row>
    <row r="366" spans="1:11" x14ac:dyDescent="0.25">
      <c r="A366" s="164" t="s">
        <v>32</v>
      </c>
      <c r="B366" s="444" t="s">
        <v>79</v>
      </c>
      <c r="C366" s="441" t="str">
        <f t="shared" si="48"/>
        <v>FCTYF_EPX</v>
      </c>
      <c r="D366" s="445"/>
      <c r="E366" s="442" t="s">
        <v>551</v>
      </c>
      <c r="F366" s="443">
        <f t="shared" ref="F366:K366" si="52">SUM(F363:F365)</f>
        <v>0</v>
      </c>
      <c r="G366" s="443">
        <f t="shared" si="52"/>
        <v>0</v>
      </c>
      <c r="H366" s="443">
        <f t="shared" si="52"/>
        <v>0</v>
      </c>
      <c r="I366" s="443">
        <f t="shared" si="52"/>
        <v>0</v>
      </c>
      <c r="J366" s="443">
        <f t="shared" si="52"/>
        <v>0</v>
      </c>
      <c r="K366" s="443">
        <f t="shared" si="52"/>
        <v>0</v>
      </c>
    </row>
    <row r="367" spans="1:11" x14ac:dyDescent="0.25">
      <c r="A367" s="164" t="s">
        <v>32</v>
      </c>
      <c r="B367" s="165" t="s">
        <v>79</v>
      </c>
      <c r="C367" s="374" t="str">
        <f t="shared" si="48"/>
        <v>FCTYF_EPX</v>
      </c>
      <c r="D367" s="374" t="s">
        <v>821</v>
      </c>
      <c r="E367" s="428" t="s">
        <v>1056</v>
      </c>
      <c r="F367" s="429">
        <f>IFERROR(_xll.Woodstock.Analyst.Xcel.UDFs.GetIndicatorValue($D367, "5 Famille de courbes="&amp;$C367&amp;";", IntrantScenario!$B$7, IntrantScenario!$B$10,F$5)/5,0)</f>
        <v>0</v>
      </c>
      <c r="G367" s="429">
        <f>IFERROR(_xll.Woodstock.Analyst.Xcel.UDFs.GetIndicatorValue($D367, "5 Famille de courbes="&amp;$C367&amp;";", IntrantScenario!$B$7, IntrantScenario!$B$10,G$5)/5,0)</f>
        <v>0</v>
      </c>
      <c r="H367" s="429">
        <f>IFERROR(_xll.Woodstock.Analyst.Xcel.UDFs.GetIndicatorValue($D367, "5 Famille de courbes="&amp;$C367&amp;";", IntrantScenario!$B$7, IntrantScenario!$B$10,H$5)/5,0)</f>
        <v>0</v>
      </c>
      <c r="I367" s="429">
        <f>IFERROR(_xll.Woodstock.Analyst.Xcel.UDFs.GetIndicatorValue($D367, "5 Famille de courbes="&amp;$C367&amp;";", IntrantScenario!$B$7, IntrantScenario!$B$10,I$5)/5,0)</f>
        <v>0</v>
      </c>
      <c r="J367" s="429">
        <f>IFERROR(_xll.Woodstock.Analyst.Xcel.UDFs.GetIndicatorValue($D367, "5 Famille de courbes="&amp;$C367&amp;";", IntrantScenario!$B$7, IntrantScenario!$B$10,J$5)/5,0)</f>
        <v>0</v>
      </c>
      <c r="K367" s="429">
        <f>IFERROR(_xll.Woodstock.Analyst.Xcel.UDFs.GetIndicatorValueAverage($D367, "5 Famille de courbes="&amp;$C367&amp;";", IntrantScenario!$B$7, IntrantScenario!$B$10,"2", "6")/5,0)</f>
        <v>0</v>
      </c>
    </row>
    <row r="368" spans="1:11" x14ac:dyDescent="0.25">
      <c r="A368" s="164" t="s">
        <v>32</v>
      </c>
      <c r="B368" s="165" t="s">
        <v>79</v>
      </c>
      <c r="C368" s="374" t="str">
        <f t="shared" si="48"/>
        <v>FCTYF_EPX</v>
      </c>
      <c r="D368" s="374" t="s">
        <v>822</v>
      </c>
      <c r="E368" s="428" t="s">
        <v>1056</v>
      </c>
      <c r="F368" s="429">
        <f>IFERROR(_xll.Woodstock.Analyst.Xcel.UDFs.GetIndicatorValue($D368, "5 Famille de courbes="&amp;$C368&amp;";", IntrantScenario!$B$7, IntrantScenario!$B$10,F$5)/5,0)</f>
        <v>0</v>
      </c>
      <c r="G368" s="429">
        <f>IFERROR(_xll.Woodstock.Analyst.Xcel.UDFs.GetIndicatorValue($D368, "5 Famille de courbes="&amp;$C368&amp;";", IntrantScenario!$B$7, IntrantScenario!$B$10,G$5)/5,0)</f>
        <v>0</v>
      </c>
      <c r="H368" s="429">
        <f>IFERROR(_xll.Woodstock.Analyst.Xcel.UDFs.GetIndicatorValue($D368, "5 Famille de courbes="&amp;$C368&amp;";", IntrantScenario!$B$7, IntrantScenario!$B$10,H$5)/5,0)</f>
        <v>0</v>
      </c>
      <c r="I368" s="429">
        <f>IFERROR(_xll.Woodstock.Analyst.Xcel.UDFs.GetIndicatorValue($D368, "5 Famille de courbes="&amp;$C368&amp;";", IntrantScenario!$B$7, IntrantScenario!$B$10,I$5)/5,0)</f>
        <v>0</v>
      </c>
      <c r="J368" s="429">
        <f>IFERROR(_xll.Woodstock.Analyst.Xcel.UDFs.GetIndicatorValue($D368, "5 Famille de courbes="&amp;$C368&amp;";", IntrantScenario!$B$7, IntrantScenario!$B$10,J$5)/5,0)</f>
        <v>0</v>
      </c>
      <c r="K368" s="429">
        <f>IFERROR(_xll.Woodstock.Analyst.Xcel.UDFs.GetIndicatorValueAverage($D368, "5 Famille de courbes="&amp;$C368&amp;";", IntrantScenario!$B$7, IntrantScenario!$B$10,"2", "6")/5,0)</f>
        <v>0</v>
      </c>
    </row>
    <row r="369" spans="1:11" x14ac:dyDescent="0.25">
      <c r="A369" s="164" t="s">
        <v>32</v>
      </c>
      <c r="B369" s="165" t="s">
        <v>79</v>
      </c>
      <c r="C369" s="374" t="str">
        <f t="shared" si="48"/>
        <v>FCTYF_EPX</v>
      </c>
      <c r="D369" s="374" t="s">
        <v>823</v>
      </c>
      <c r="E369" s="428" t="s">
        <v>1056</v>
      </c>
      <c r="F369" s="429">
        <f>IFERROR(_xll.Woodstock.Analyst.Xcel.UDFs.GetIndicatorValue($D369, "5 Famille de courbes="&amp;$C369&amp;";", IntrantScenario!$B$7, IntrantScenario!$B$10,F$5)/5,0)</f>
        <v>0</v>
      </c>
      <c r="G369" s="429">
        <f>IFERROR(_xll.Woodstock.Analyst.Xcel.UDFs.GetIndicatorValue($D369, "5 Famille de courbes="&amp;$C369&amp;";", IntrantScenario!$B$7, IntrantScenario!$B$10,G$5)/5,0)</f>
        <v>0</v>
      </c>
      <c r="H369" s="429">
        <f>IFERROR(_xll.Woodstock.Analyst.Xcel.UDFs.GetIndicatorValue($D369, "5 Famille de courbes="&amp;$C369&amp;";", IntrantScenario!$B$7, IntrantScenario!$B$10,H$5)/5,0)</f>
        <v>0</v>
      </c>
      <c r="I369" s="429">
        <f>IFERROR(_xll.Woodstock.Analyst.Xcel.UDFs.GetIndicatorValue($D369, "5 Famille de courbes="&amp;$C369&amp;";", IntrantScenario!$B$7, IntrantScenario!$B$10,I$5)/5,0)</f>
        <v>0</v>
      </c>
      <c r="J369" s="429">
        <f>IFERROR(_xll.Woodstock.Analyst.Xcel.UDFs.GetIndicatorValue($D369, "5 Famille de courbes="&amp;$C369&amp;";", IntrantScenario!$B$7, IntrantScenario!$B$10,J$5)/5,0)</f>
        <v>0</v>
      </c>
      <c r="K369" s="429">
        <f>IFERROR(_xll.Woodstock.Analyst.Xcel.UDFs.GetIndicatorValueAverage($D369, "5 Famille de courbes="&amp;$C369&amp;";", IntrantScenario!$B$7, IntrantScenario!$B$10,"2", "6")/5,0)</f>
        <v>0</v>
      </c>
    </row>
    <row r="370" spans="1:11" x14ac:dyDescent="0.25">
      <c r="A370" s="164" t="s">
        <v>32</v>
      </c>
      <c r="B370" s="444" t="s">
        <v>79</v>
      </c>
      <c r="C370" s="441" t="str">
        <f t="shared" si="48"/>
        <v>FCTYF_EPX</v>
      </c>
      <c r="D370" s="445"/>
      <c r="E370" s="442" t="s">
        <v>1056</v>
      </c>
      <c r="F370" s="443">
        <f t="shared" ref="F370:K370" si="53">SUM(F367:F369)</f>
        <v>0</v>
      </c>
      <c r="G370" s="443">
        <f t="shared" si="53"/>
        <v>0</v>
      </c>
      <c r="H370" s="443">
        <f t="shared" si="53"/>
        <v>0</v>
      </c>
      <c r="I370" s="443">
        <f t="shared" si="53"/>
        <v>0</v>
      </c>
      <c r="J370" s="443">
        <f t="shared" si="53"/>
        <v>0</v>
      </c>
      <c r="K370" s="443">
        <f t="shared" si="53"/>
        <v>0</v>
      </c>
    </row>
    <row r="371" spans="1:11" x14ac:dyDescent="0.25">
      <c r="A371" s="164" t="s">
        <v>32</v>
      </c>
      <c r="B371" s="165" t="s">
        <v>79</v>
      </c>
      <c r="C371" s="374" t="str">
        <f t="shared" si="48"/>
        <v>FCTYF_EPX</v>
      </c>
      <c r="D371" s="374" t="s">
        <v>824</v>
      </c>
      <c r="E371" s="428" t="s">
        <v>1057</v>
      </c>
      <c r="F371" s="429">
        <f>IFERROR(_xll.Woodstock.Analyst.Xcel.UDFs.GetIndicatorValue($D371, "5 Famille de courbes="&amp;$C371&amp;";", IntrantScenario!$B$7, IntrantScenario!$B$10,F$5)/5,0)</f>
        <v>0</v>
      </c>
      <c r="G371" s="429">
        <f>IFERROR(_xll.Woodstock.Analyst.Xcel.UDFs.GetIndicatorValue($D371, "5 Famille de courbes="&amp;$C371&amp;";", IntrantScenario!$B$7, IntrantScenario!$B$10,G$5)/5,0)</f>
        <v>0</v>
      </c>
      <c r="H371" s="429">
        <f>IFERROR(_xll.Woodstock.Analyst.Xcel.UDFs.GetIndicatorValue($D371, "5 Famille de courbes="&amp;$C371&amp;";", IntrantScenario!$B$7, IntrantScenario!$B$10,H$5)/5,0)</f>
        <v>0</v>
      </c>
      <c r="I371" s="429">
        <f>IFERROR(_xll.Woodstock.Analyst.Xcel.UDFs.GetIndicatorValue($D371, "5 Famille de courbes="&amp;$C371&amp;";", IntrantScenario!$B$7, IntrantScenario!$B$10,I$5)/5,0)</f>
        <v>0</v>
      </c>
      <c r="J371" s="429">
        <f>IFERROR(_xll.Woodstock.Analyst.Xcel.UDFs.GetIndicatorValue($D371, "5 Famille de courbes="&amp;$C371&amp;";", IntrantScenario!$B$7, IntrantScenario!$B$10,J$5)/5,0)</f>
        <v>0</v>
      </c>
      <c r="K371" s="429">
        <f>IFERROR(_xll.Woodstock.Analyst.Xcel.UDFs.GetIndicatorValueAverage($D371, "5 Famille de courbes="&amp;$C371&amp;";", IntrantScenario!$B$7, IntrantScenario!$B$10,"2", "6")/5,0)</f>
        <v>0</v>
      </c>
    </row>
    <row r="372" spans="1:11" x14ac:dyDescent="0.25">
      <c r="A372" s="164" t="s">
        <v>32</v>
      </c>
      <c r="B372" s="165" t="s">
        <v>79</v>
      </c>
      <c r="C372" s="374" t="str">
        <f t="shared" si="48"/>
        <v>FCTYF_EPX</v>
      </c>
      <c r="D372" s="374" t="s">
        <v>825</v>
      </c>
      <c r="E372" s="428" t="s">
        <v>1057</v>
      </c>
      <c r="F372" s="429">
        <f>IFERROR(_xll.Woodstock.Analyst.Xcel.UDFs.GetIndicatorValue($D372, "5 Famille de courbes="&amp;$C372&amp;";", IntrantScenario!$B$7, IntrantScenario!$B$10,F$5)/5,0)</f>
        <v>1518.9572281926871</v>
      </c>
      <c r="G372" s="429">
        <f>IFERROR(_xll.Woodstock.Analyst.Xcel.UDFs.GetIndicatorValue($D372, "5 Famille de courbes="&amp;$C372&amp;";", IntrantScenario!$B$7, IntrantScenario!$B$10,G$5)/5,0)</f>
        <v>1400.563936817646</v>
      </c>
      <c r="H372" s="429">
        <f>IFERROR(_xll.Woodstock.Analyst.Xcel.UDFs.GetIndicatorValue($D372, "5 Famille de courbes="&amp;$C372&amp;";", IntrantScenario!$B$7, IntrantScenario!$B$10,H$5)/5,0)</f>
        <v>1450.9376814693212</v>
      </c>
      <c r="I372" s="429">
        <f>IFERROR(_xll.Woodstock.Analyst.Xcel.UDFs.GetIndicatorValue($D372, "5 Famille de courbes="&amp;$C372&amp;";", IntrantScenario!$B$7, IntrantScenario!$B$10,I$5)/5,0)</f>
        <v>1280.5539112091064</v>
      </c>
      <c r="J372" s="429">
        <f>IFERROR(_xll.Woodstock.Analyst.Xcel.UDFs.GetIndicatorValue($D372, "5 Famille de courbes="&amp;$C372&amp;";", IntrantScenario!$B$7, IntrantScenario!$B$10,J$5)/5,0)</f>
        <v>1435.5072254300117</v>
      </c>
      <c r="K372" s="429">
        <f>IFERROR(_xll.Woodstock.Analyst.Xcel.UDFs.GetIndicatorValueAverage($D372, "5 Famille de courbes="&amp;$C372&amp;";", IntrantScenario!$B$7, IntrantScenario!$B$10,"2", "6")/5,0)</f>
        <v>1417.3039966237545</v>
      </c>
    </row>
    <row r="373" spans="1:11" x14ac:dyDescent="0.25">
      <c r="A373" s="164" t="s">
        <v>32</v>
      </c>
      <c r="B373" s="165" t="s">
        <v>79</v>
      </c>
      <c r="C373" s="374" t="str">
        <f t="shared" si="48"/>
        <v>FCTYF_EPX</v>
      </c>
      <c r="D373" s="374" t="s">
        <v>826</v>
      </c>
      <c r="E373" s="428" t="s">
        <v>1057</v>
      </c>
      <c r="F373" s="429">
        <f>IFERROR(_xll.Woodstock.Analyst.Xcel.UDFs.GetIndicatorValue($D373, "5 Famille de courbes="&amp;$C373&amp;";", IntrantScenario!$B$7, IntrantScenario!$B$10,F$5)/5,0)</f>
        <v>0</v>
      </c>
      <c r="G373" s="429">
        <f>IFERROR(_xll.Woodstock.Analyst.Xcel.UDFs.GetIndicatorValue($D373, "5 Famille de courbes="&amp;$C373&amp;";", IntrantScenario!$B$7, IntrantScenario!$B$10,G$5)/5,0)</f>
        <v>0</v>
      </c>
      <c r="H373" s="429">
        <f>IFERROR(_xll.Woodstock.Analyst.Xcel.UDFs.GetIndicatorValue($D373, "5 Famille de courbes="&amp;$C373&amp;";", IntrantScenario!$B$7, IntrantScenario!$B$10,H$5)/5,0)</f>
        <v>0</v>
      </c>
      <c r="I373" s="429">
        <f>IFERROR(_xll.Woodstock.Analyst.Xcel.UDFs.GetIndicatorValue($D373, "5 Famille de courbes="&amp;$C373&amp;";", IntrantScenario!$B$7, IntrantScenario!$B$10,I$5)/5,0)</f>
        <v>0</v>
      </c>
      <c r="J373" s="429">
        <f>IFERROR(_xll.Woodstock.Analyst.Xcel.UDFs.GetIndicatorValue($D373, "5 Famille de courbes="&amp;$C373&amp;";", IntrantScenario!$B$7, IntrantScenario!$B$10,J$5)/5,0)</f>
        <v>0</v>
      </c>
      <c r="K373" s="429">
        <f>IFERROR(_xll.Woodstock.Analyst.Xcel.UDFs.GetIndicatorValueAverage($D373, "5 Famille de courbes="&amp;$C373&amp;";", IntrantScenario!$B$7, IntrantScenario!$B$10,"2", "6")/5,0)</f>
        <v>0</v>
      </c>
    </row>
    <row r="374" spans="1:11" x14ac:dyDescent="0.25">
      <c r="A374" s="164" t="s">
        <v>32</v>
      </c>
      <c r="B374" s="165" t="s">
        <v>79</v>
      </c>
      <c r="C374" s="374" t="str">
        <f t="shared" ref="C374:C405" si="54">"FCTYF_"&amp;B374</f>
        <v>FCTYF_EPX</v>
      </c>
      <c r="D374" s="374" t="s">
        <v>827</v>
      </c>
      <c r="E374" s="428" t="s">
        <v>1057</v>
      </c>
      <c r="F374" s="429">
        <f>IFERROR(_xll.Woodstock.Analyst.Xcel.UDFs.GetIndicatorValue($D374, "5 Famille de courbes="&amp;$C374&amp;";", IntrantScenario!$B$7, IntrantScenario!$B$10,F$5)/5,0)</f>
        <v>0</v>
      </c>
      <c r="G374" s="429">
        <f>IFERROR(_xll.Woodstock.Analyst.Xcel.UDFs.GetIndicatorValue($D374, "5 Famille de courbes="&amp;$C374&amp;";", IntrantScenario!$B$7, IntrantScenario!$B$10,G$5)/5,0)</f>
        <v>0</v>
      </c>
      <c r="H374" s="429">
        <f>IFERROR(_xll.Woodstock.Analyst.Xcel.UDFs.GetIndicatorValue($D374, "5 Famille de courbes="&amp;$C374&amp;";", IntrantScenario!$B$7, IntrantScenario!$B$10,H$5)/5,0)</f>
        <v>0</v>
      </c>
      <c r="I374" s="429">
        <f>IFERROR(_xll.Woodstock.Analyst.Xcel.UDFs.GetIndicatorValue($D374, "5 Famille de courbes="&amp;$C374&amp;";", IntrantScenario!$B$7, IntrantScenario!$B$10,I$5)/5,0)</f>
        <v>0</v>
      </c>
      <c r="J374" s="429">
        <f>IFERROR(_xll.Woodstock.Analyst.Xcel.UDFs.GetIndicatorValue($D374, "5 Famille de courbes="&amp;$C374&amp;";", IntrantScenario!$B$7, IntrantScenario!$B$10,J$5)/5,0)</f>
        <v>0</v>
      </c>
      <c r="K374" s="429">
        <f>IFERROR(_xll.Woodstock.Analyst.Xcel.UDFs.GetIndicatorValueAverage($D374, "5 Famille de courbes="&amp;$C374&amp;";", IntrantScenario!$B$7, IntrantScenario!$B$10,"2", "6")/5,0)</f>
        <v>0</v>
      </c>
    </row>
    <row r="375" spans="1:11" x14ac:dyDescent="0.25">
      <c r="A375" s="164" t="s">
        <v>32</v>
      </c>
      <c r="B375" s="165" t="s">
        <v>79</v>
      </c>
      <c r="C375" s="374" t="str">
        <f t="shared" si="54"/>
        <v>FCTYF_EPX</v>
      </c>
      <c r="D375" s="374" t="s">
        <v>828</v>
      </c>
      <c r="E375" s="428" t="s">
        <v>1057</v>
      </c>
      <c r="F375" s="429">
        <f>IFERROR(_xll.Woodstock.Analyst.Xcel.UDFs.GetIndicatorValue($D375, "5 Famille de courbes="&amp;$C375&amp;";", IntrantScenario!$B$7, IntrantScenario!$B$10,F$5)/5,0)</f>
        <v>0</v>
      </c>
      <c r="G375" s="429">
        <f>IFERROR(_xll.Woodstock.Analyst.Xcel.UDFs.GetIndicatorValue($D375, "5 Famille de courbes="&amp;$C375&amp;";", IntrantScenario!$B$7, IntrantScenario!$B$10,G$5)/5,0)</f>
        <v>0</v>
      </c>
      <c r="H375" s="429">
        <f>IFERROR(_xll.Woodstock.Analyst.Xcel.UDFs.GetIndicatorValue($D375, "5 Famille de courbes="&amp;$C375&amp;";", IntrantScenario!$B$7, IntrantScenario!$B$10,H$5)/5,0)</f>
        <v>0</v>
      </c>
      <c r="I375" s="429">
        <f>IFERROR(_xll.Woodstock.Analyst.Xcel.UDFs.GetIndicatorValue($D375, "5 Famille de courbes="&amp;$C375&amp;";", IntrantScenario!$B$7, IntrantScenario!$B$10,I$5)/5,0)</f>
        <v>0</v>
      </c>
      <c r="J375" s="429">
        <f>IFERROR(_xll.Woodstock.Analyst.Xcel.UDFs.GetIndicatorValue($D375, "5 Famille de courbes="&amp;$C375&amp;";", IntrantScenario!$B$7, IntrantScenario!$B$10,J$5)/5,0)</f>
        <v>0</v>
      </c>
      <c r="K375" s="429">
        <f>IFERROR(_xll.Woodstock.Analyst.Xcel.UDFs.GetIndicatorValueAverage($D375, "5 Famille de courbes="&amp;$C375&amp;";", IntrantScenario!$B$7, IntrantScenario!$B$10,"2", "6")/5,0)</f>
        <v>0</v>
      </c>
    </row>
    <row r="376" spans="1:11" x14ac:dyDescent="0.25">
      <c r="A376" s="164" t="s">
        <v>32</v>
      </c>
      <c r="B376" s="165" t="s">
        <v>79</v>
      </c>
      <c r="C376" s="374" t="str">
        <f t="shared" si="54"/>
        <v>FCTYF_EPX</v>
      </c>
      <c r="D376" s="374" t="s">
        <v>829</v>
      </c>
      <c r="E376" s="428" t="s">
        <v>1057</v>
      </c>
      <c r="F376" s="429">
        <f>IFERROR(_xll.Woodstock.Analyst.Xcel.UDFs.GetIndicatorValue($D376, "5 Famille de courbes="&amp;$C376&amp;";", IntrantScenario!$B$7, IntrantScenario!$B$10,F$5)/5,0)</f>
        <v>0</v>
      </c>
      <c r="G376" s="429">
        <f>IFERROR(_xll.Woodstock.Analyst.Xcel.UDFs.GetIndicatorValue($D376, "5 Famille de courbes="&amp;$C376&amp;";", IntrantScenario!$B$7, IntrantScenario!$B$10,G$5)/5,0)</f>
        <v>0</v>
      </c>
      <c r="H376" s="429">
        <f>IFERROR(_xll.Woodstock.Analyst.Xcel.UDFs.GetIndicatorValue($D376, "5 Famille de courbes="&amp;$C376&amp;";", IntrantScenario!$B$7, IntrantScenario!$B$10,H$5)/5,0)</f>
        <v>0</v>
      </c>
      <c r="I376" s="429">
        <f>IFERROR(_xll.Woodstock.Analyst.Xcel.UDFs.GetIndicatorValue($D376, "5 Famille de courbes="&amp;$C376&amp;";", IntrantScenario!$B$7, IntrantScenario!$B$10,I$5)/5,0)</f>
        <v>0</v>
      </c>
      <c r="J376" s="429">
        <f>IFERROR(_xll.Woodstock.Analyst.Xcel.UDFs.GetIndicatorValue($D376, "5 Famille de courbes="&amp;$C376&amp;";", IntrantScenario!$B$7, IntrantScenario!$B$10,J$5)/5,0)</f>
        <v>0</v>
      </c>
      <c r="K376" s="429">
        <f>IFERROR(_xll.Woodstock.Analyst.Xcel.UDFs.GetIndicatorValueAverage($D376, "5 Famille de courbes="&amp;$C376&amp;";", IntrantScenario!$B$7, IntrantScenario!$B$10,"2", "6")/5,0)</f>
        <v>0</v>
      </c>
    </row>
    <row r="377" spans="1:11" x14ac:dyDescent="0.25">
      <c r="A377" s="164" t="s">
        <v>32</v>
      </c>
      <c r="B377" s="444" t="s">
        <v>79</v>
      </c>
      <c r="C377" s="441" t="str">
        <f t="shared" si="54"/>
        <v>FCTYF_EPX</v>
      </c>
      <c r="D377" s="445"/>
      <c r="E377" s="442" t="s">
        <v>1057</v>
      </c>
      <c r="F377" s="443">
        <f t="shared" ref="F377:K377" si="55">SUM(F371:F376)</f>
        <v>1518.9572281926871</v>
      </c>
      <c r="G377" s="443">
        <f t="shared" si="55"/>
        <v>1400.563936817646</v>
      </c>
      <c r="H377" s="443">
        <f t="shared" si="55"/>
        <v>1450.9376814693212</v>
      </c>
      <c r="I377" s="443">
        <f t="shared" si="55"/>
        <v>1280.5539112091064</v>
      </c>
      <c r="J377" s="443">
        <f t="shared" si="55"/>
        <v>1435.5072254300117</v>
      </c>
      <c r="K377" s="443">
        <f t="shared" si="55"/>
        <v>1417.3039966237545</v>
      </c>
    </row>
    <row r="378" spans="1:11" x14ac:dyDescent="0.25">
      <c r="A378" s="164" t="s">
        <v>32</v>
      </c>
      <c r="B378" s="165" t="s">
        <v>79</v>
      </c>
      <c r="C378" s="374" t="str">
        <f t="shared" si="54"/>
        <v>FCTYF_EPX</v>
      </c>
      <c r="D378" s="374" t="s">
        <v>830</v>
      </c>
      <c r="E378" s="428" t="s">
        <v>1058</v>
      </c>
      <c r="F378" s="429">
        <f>IFERROR(_xll.Woodstock.Analyst.Xcel.UDFs.GetIndicatorValue($D378, "5 Famille de courbes="&amp;$C378&amp;";", IntrantScenario!$B$7, IntrantScenario!$B$10,F$5)/5,0)</f>
        <v>0</v>
      </c>
      <c r="G378" s="429">
        <f>IFERROR(_xll.Woodstock.Analyst.Xcel.UDFs.GetIndicatorValue($D378, "5 Famille de courbes="&amp;$C378&amp;";", IntrantScenario!$B$7, IntrantScenario!$B$10,G$5)/5,0)</f>
        <v>0</v>
      </c>
      <c r="H378" s="429">
        <f>IFERROR(_xll.Woodstock.Analyst.Xcel.UDFs.GetIndicatorValue($D378, "5 Famille de courbes="&amp;$C378&amp;";", IntrantScenario!$B$7, IntrantScenario!$B$10,H$5)/5,0)</f>
        <v>0</v>
      </c>
      <c r="I378" s="429">
        <f>IFERROR(_xll.Woodstock.Analyst.Xcel.UDFs.GetIndicatorValue($D378, "5 Famille de courbes="&amp;$C378&amp;";", IntrantScenario!$B$7, IntrantScenario!$B$10,I$5)/5,0)</f>
        <v>0</v>
      </c>
      <c r="J378" s="429">
        <f>IFERROR(_xll.Woodstock.Analyst.Xcel.UDFs.GetIndicatorValue($D378, "5 Famille de courbes="&amp;$C378&amp;";", IntrantScenario!$B$7, IntrantScenario!$B$10,J$5)/5,0)</f>
        <v>0</v>
      </c>
      <c r="K378" s="429">
        <f>IFERROR(_xll.Woodstock.Analyst.Xcel.UDFs.GetIndicatorValueAverage($D378, "5 Famille de courbes="&amp;$C378&amp;";", IntrantScenario!$B$7, IntrantScenario!$B$10,"2", "6")/5,0)</f>
        <v>0</v>
      </c>
    </row>
    <row r="379" spans="1:11" x14ac:dyDescent="0.25">
      <c r="A379" s="164" t="s">
        <v>32</v>
      </c>
      <c r="B379" s="165" t="s">
        <v>79</v>
      </c>
      <c r="C379" s="374" t="str">
        <f t="shared" si="54"/>
        <v>FCTYF_EPX</v>
      </c>
      <c r="D379" s="374" t="s">
        <v>831</v>
      </c>
      <c r="E379" s="428" t="s">
        <v>1058</v>
      </c>
      <c r="F379" s="429">
        <f>IFERROR(_xll.Woodstock.Analyst.Xcel.UDFs.GetIndicatorValue($D379, "5 Famille de courbes="&amp;$C379&amp;";", IntrantScenario!$B$7, IntrantScenario!$B$10,F$5)/5,0)</f>
        <v>0</v>
      </c>
      <c r="G379" s="429">
        <f>IFERROR(_xll.Woodstock.Analyst.Xcel.UDFs.GetIndicatorValue($D379, "5 Famille de courbes="&amp;$C379&amp;";", IntrantScenario!$B$7, IntrantScenario!$B$10,G$5)/5,0)</f>
        <v>0</v>
      </c>
      <c r="H379" s="429">
        <f>IFERROR(_xll.Woodstock.Analyst.Xcel.UDFs.GetIndicatorValue($D379, "5 Famille de courbes="&amp;$C379&amp;";", IntrantScenario!$B$7, IntrantScenario!$B$10,H$5)/5,0)</f>
        <v>0</v>
      </c>
      <c r="I379" s="429">
        <f>IFERROR(_xll.Woodstock.Analyst.Xcel.UDFs.GetIndicatorValue($D379, "5 Famille de courbes="&amp;$C379&amp;";", IntrantScenario!$B$7, IntrantScenario!$B$10,I$5)/5,0)</f>
        <v>0</v>
      </c>
      <c r="J379" s="429">
        <f>IFERROR(_xll.Woodstock.Analyst.Xcel.UDFs.GetIndicatorValue($D379, "5 Famille de courbes="&amp;$C379&amp;";", IntrantScenario!$B$7, IntrantScenario!$B$10,J$5)/5,0)</f>
        <v>0</v>
      </c>
      <c r="K379" s="429">
        <f>IFERROR(_xll.Woodstock.Analyst.Xcel.UDFs.GetIndicatorValueAverage($D379, "5 Famille de courbes="&amp;$C379&amp;";", IntrantScenario!$B$7, IntrantScenario!$B$10,"2", "6")/5,0)</f>
        <v>0</v>
      </c>
    </row>
    <row r="380" spans="1:11" x14ac:dyDescent="0.25">
      <c r="A380" s="164" t="s">
        <v>32</v>
      </c>
      <c r="B380" s="165" t="s">
        <v>79</v>
      </c>
      <c r="C380" s="374" t="str">
        <f t="shared" si="54"/>
        <v>FCTYF_EPX</v>
      </c>
      <c r="D380" s="374" t="s">
        <v>832</v>
      </c>
      <c r="E380" s="428" t="s">
        <v>1058</v>
      </c>
      <c r="F380" s="429">
        <f>IFERROR(_xll.Woodstock.Analyst.Xcel.UDFs.GetIndicatorValue($D380, "5 Famille de courbes="&amp;$C380&amp;";", IntrantScenario!$B$7, IntrantScenario!$B$10,F$5)/5,0)</f>
        <v>0</v>
      </c>
      <c r="G380" s="429">
        <f>IFERROR(_xll.Woodstock.Analyst.Xcel.UDFs.GetIndicatorValue($D380, "5 Famille de courbes="&amp;$C380&amp;";", IntrantScenario!$B$7, IntrantScenario!$B$10,G$5)/5,0)</f>
        <v>0</v>
      </c>
      <c r="H380" s="429">
        <f>IFERROR(_xll.Woodstock.Analyst.Xcel.UDFs.GetIndicatorValue($D380, "5 Famille de courbes="&amp;$C380&amp;";", IntrantScenario!$B$7, IntrantScenario!$B$10,H$5)/5,0)</f>
        <v>0</v>
      </c>
      <c r="I380" s="429">
        <f>IFERROR(_xll.Woodstock.Analyst.Xcel.UDFs.GetIndicatorValue($D380, "5 Famille de courbes="&amp;$C380&amp;";", IntrantScenario!$B$7, IntrantScenario!$B$10,I$5)/5,0)</f>
        <v>0</v>
      </c>
      <c r="J380" s="429">
        <f>IFERROR(_xll.Woodstock.Analyst.Xcel.UDFs.GetIndicatorValue($D380, "5 Famille de courbes="&amp;$C380&amp;";", IntrantScenario!$B$7, IntrantScenario!$B$10,J$5)/5,0)</f>
        <v>0</v>
      </c>
      <c r="K380" s="429">
        <f>IFERROR(_xll.Woodstock.Analyst.Xcel.UDFs.GetIndicatorValueAverage($D380, "5 Famille de courbes="&amp;$C380&amp;";", IntrantScenario!$B$7, IntrantScenario!$B$10,"2", "6")/5,0)</f>
        <v>0</v>
      </c>
    </row>
    <row r="381" spans="1:11" x14ac:dyDescent="0.25">
      <c r="A381" s="164" t="s">
        <v>32</v>
      </c>
      <c r="B381" s="165" t="s">
        <v>79</v>
      </c>
      <c r="C381" s="374" t="str">
        <f t="shared" si="54"/>
        <v>FCTYF_EPX</v>
      </c>
      <c r="D381" s="374" t="s">
        <v>833</v>
      </c>
      <c r="E381" s="428" t="s">
        <v>1058</v>
      </c>
      <c r="F381" s="429">
        <f>IFERROR(_xll.Woodstock.Analyst.Xcel.UDFs.GetIndicatorValue($D381, "5 Famille de courbes="&amp;$C381&amp;";", IntrantScenario!$B$7, IntrantScenario!$B$10,F$5)/5,0)</f>
        <v>0</v>
      </c>
      <c r="G381" s="429">
        <f>IFERROR(_xll.Woodstock.Analyst.Xcel.UDFs.GetIndicatorValue($D381, "5 Famille de courbes="&amp;$C381&amp;";", IntrantScenario!$B$7, IntrantScenario!$B$10,G$5)/5,0)</f>
        <v>0</v>
      </c>
      <c r="H381" s="429">
        <f>IFERROR(_xll.Woodstock.Analyst.Xcel.UDFs.GetIndicatorValue($D381, "5 Famille de courbes="&amp;$C381&amp;";", IntrantScenario!$B$7, IntrantScenario!$B$10,H$5)/5,0)</f>
        <v>0</v>
      </c>
      <c r="I381" s="429">
        <f>IFERROR(_xll.Woodstock.Analyst.Xcel.UDFs.GetIndicatorValue($D381, "5 Famille de courbes="&amp;$C381&amp;";", IntrantScenario!$B$7, IntrantScenario!$B$10,I$5)/5,0)</f>
        <v>0</v>
      </c>
      <c r="J381" s="429">
        <f>IFERROR(_xll.Woodstock.Analyst.Xcel.UDFs.GetIndicatorValue($D381, "5 Famille de courbes="&amp;$C381&amp;";", IntrantScenario!$B$7, IntrantScenario!$B$10,J$5)/5,0)</f>
        <v>0</v>
      </c>
      <c r="K381" s="429">
        <f>IFERROR(_xll.Woodstock.Analyst.Xcel.UDFs.GetIndicatorValueAverage($D381, "5 Famille de courbes="&amp;$C381&amp;";", IntrantScenario!$B$7, IntrantScenario!$B$10,"2", "6")/5,0)</f>
        <v>0</v>
      </c>
    </row>
    <row r="382" spans="1:11" x14ac:dyDescent="0.25">
      <c r="A382" s="164" t="s">
        <v>32</v>
      </c>
      <c r="B382" s="165" t="s">
        <v>79</v>
      </c>
      <c r="C382" s="374" t="str">
        <f t="shared" si="54"/>
        <v>FCTYF_EPX</v>
      </c>
      <c r="D382" s="374" t="s">
        <v>834</v>
      </c>
      <c r="E382" s="428" t="s">
        <v>1058</v>
      </c>
      <c r="F382" s="429">
        <f>IFERROR(_xll.Woodstock.Analyst.Xcel.UDFs.GetIndicatorValue($D382, "5 Famille de courbes="&amp;$C382&amp;";", IntrantScenario!$B$7, IntrantScenario!$B$10,F$5)/5,0)</f>
        <v>0</v>
      </c>
      <c r="G382" s="429">
        <f>IFERROR(_xll.Woodstock.Analyst.Xcel.UDFs.GetIndicatorValue($D382, "5 Famille de courbes="&amp;$C382&amp;";", IntrantScenario!$B$7, IntrantScenario!$B$10,G$5)/5,0)</f>
        <v>0</v>
      </c>
      <c r="H382" s="429">
        <f>IFERROR(_xll.Woodstock.Analyst.Xcel.UDFs.GetIndicatorValue($D382, "5 Famille de courbes="&amp;$C382&amp;";", IntrantScenario!$B$7, IntrantScenario!$B$10,H$5)/5,0)</f>
        <v>0</v>
      </c>
      <c r="I382" s="429">
        <f>IFERROR(_xll.Woodstock.Analyst.Xcel.UDFs.GetIndicatorValue($D382, "5 Famille de courbes="&amp;$C382&amp;";", IntrantScenario!$B$7, IntrantScenario!$B$10,I$5)/5,0)</f>
        <v>0</v>
      </c>
      <c r="J382" s="429">
        <f>IFERROR(_xll.Woodstock.Analyst.Xcel.UDFs.GetIndicatorValue($D382, "5 Famille de courbes="&amp;$C382&amp;";", IntrantScenario!$B$7, IntrantScenario!$B$10,J$5)/5,0)</f>
        <v>0</v>
      </c>
      <c r="K382" s="429">
        <f>IFERROR(_xll.Woodstock.Analyst.Xcel.UDFs.GetIndicatorValueAverage($D382, "5 Famille de courbes="&amp;$C382&amp;";", IntrantScenario!$B$7, IntrantScenario!$B$10,"2", "6")/5,0)</f>
        <v>0</v>
      </c>
    </row>
    <row r="383" spans="1:11" x14ac:dyDescent="0.25">
      <c r="A383" s="164" t="s">
        <v>32</v>
      </c>
      <c r="B383" s="165" t="s">
        <v>79</v>
      </c>
      <c r="C383" s="374" t="str">
        <f t="shared" si="54"/>
        <v>FCTYF_EPX</v>
      </c>
      <c r="D383" s="374" t="s">
        <v>835</v>
      </c>
      <c r="E383" s="428" t="s">
        <v>1058</v>
      </c>
      <c r="F383" s="429">
        <f>IFERROR(_xll.Woodstock.Analyst.Xcel.UDFs.GetIndicatorValue($D383, "5 Famille de courbes="&amp;$C383&amp;";", IntrantScenario!$B$7, IntrantScenario!$B$10,F$5)/5,0)</f>
        <v>0</v>
      </c>
      <c r="G383" s="429">
        <f>IFERROR(_xll.Woodstock.Analyst.Xcel.UDFs.GetIndicatorValue($D383, "5 Famille de courbes="&amp;$C383&amp;";", IntrantScenario!$B$7, IntrantScenario!$B$10,G$5)/5,0)</f>
        <v>0</v>
      </c>
      <c r="H383" s="429">
        <f>IFERROR(_xll.Woodstock.Analyst.Xcel.UDFs.GetIndicatorValue($D383, "5 Famille de courbes="&amp;$C383&amp;";", IntrantScenario!$B$7, IntrantScenario!$B$10,H$5)/5,0)</f>
        <v>0</v>
      </c>
      <c r="I383" s="429">
        <f>IFERROR(_xll.Woodstock.Analyst.Xcel.UDFs.GetIndicatorValue($D383, "5 Famille de courbes="&amp;$C383&amp;";", IntrantScenario!$B$7, IntrantScenario!$B$10,I$5)/5,0)</f>
        <v>0</v>
      </c>
      <c r="J383" s="429">
        <f>IFERROR(_xll.Woodstock.Analyst.Xcel.UDFs.GetIndicatorValue($D383, "5 Famille de courbes="&amp;$C383&amp;";", IntrantScenario!$B$7, IntrantScenario!$B$10,J$5)/5,0)</f>
        <v>0</v>
      </c>
      <c r="K383" s="429">
        <f>IFERROR(_xll.Woodstock.Analyst.Xcel.UDFs.GetIndicatorValueAverage($D383, "5 Famille de courbes="&amp;$C383&amp;";", IntrantScenario!$B$7, IntrantScenario!$B$10,"2", "6")/5,0)</f>
        <v>0</v>
      </c>
    </row>
    <row r="384" spans="1:11" x14ac:dyDescent="0.25">
      <c r="A384" s="164" t="s">
        <v>32</v>
      </c>
      <c r="B384" s="165" t="s">
        <v>79</v>
      </c>
      <c r="C384" s="374" t="str">
        <f t="shared" si="54"/>
        <v>FCTYF_EPX</v>
      </c>
      <c r="D384" s="374" t="s">
        <v>836</v>
      </c>
      <c r="E384" s="428" t="s">
        <v>1058</v>
      </c>
      <c r="F384" s="429">
        <f>IFERROR(_xll.Woodstock.Analyst.Xcel.UDFs.GetIndicatorValue($D384, "5 Famille de courbes="&amp;$C384&amp;";", IntrantScenario!$B$7, IntrantScenario!$B$10,F$5)/5,0)</f>
        <v>0</v>
      </c>
      <c r="G384" s="429">
        <f>IFERROR(_xll.Woodstock.Analyst.Xcel.UDFs.GetIndicatorValue($D384, "5 Famille de courbes="&amp;$C384&amp;";", IntrantScenario!$B$7, IntrantScenario!$B$10,G$5)/5,0)</f>
        <v>0</v>
      </c>
      <c r="H384" s="429">
        <f>IFERROR(_xll.Woodstock.Analyst.Xcel.UDFs.GetIndicatorValue($D384, "5 Famille de courbes="&amp;$C384&amp;";", IntrantScenario!$B$7, IntrantScenario!$B$10,H$5)/5,0)</f>
        <v>0</v>
      </c>
      <c r="I384" s="429">
        <f>IFERROR(_xll.Woodstock.Analyst.Xcel.UDFs.GetIndicatorValue($D384, "5 Famille de courbes="&amp;$C384&amp;";", IntrantScenario!$B$7, IntrantScenario!$B$10,I$5)/5,0)</f>
        <v>0</v>
      </c>
      <c r="J384" s="429">
        <f>IFERROR(_xll.Woodstock.Analyst.Xcel.UDFs.GetIndicatorValue($D384, "5 Famille de courbes="&amp;$C384&amp;";", IntrantScenario!$B$7, IntrantScenario!$B$10,J$5)/5,0)</f>
        <v>0</v>
      </c>
      <c r="K384" s="429">
        <f>IFERROR(_xll.Woodstock.Analyst.Xcel.UDFs.GetIndicatorValueAverage($D384, "5 Famille de courbes="&amp;$C384&amp;";", IntrantScenario!$B$7, IntrantScenario!$B$10,"2", "6")/5,0)</f>
        <v>0</v>
      </c>
    </row>
    <row r="385" spans="1:11" x14ac:dyDescent="0.25">
      <c r="A385" s="164" t="s">
        <v>32</v>
      </c>
      <c r="B385" s="165" t="s">
        <v>79</v>
      </c>
      <c r="C385" s="374" t="str">
        <f t="shared" si="54"/>
        <v>FCTYF_EPX</v>
      </c>
      <c r="D385" s="374" t="s">
        <v>837</v>
      </c>
      <c r="E385" s="428" t="s">
        <v>1058</v>
      </c>
      <c r="F385" s="429">
        <f>IFERROR(_xll.Woodstock.Analyst.Xcel.UDFs.GetIndicatorValue($D385, "5 Famille de courbes="&amp;$C385&amp;";", IntrantScenario!$B$7, IntrantScenario!$B$10,F$5)/5,0)</f>
        <v>0</v>
      </c>
      <c r="G385" s="429">
        <f>IFERROR(_xll.Woodstock.Analyst.Xcel.UDFs.GetIndicatorValue($D385, "5 Famille de courbes="&amp;$C385&amp;";", IntrantScenario!$B$7, IntrantScenario!$B$10,G$5)/5,0)</f>
        <v>0</v>
      </c>
      <c r="H385" s="429">
        <f>IFERROR(_xll.Woodstock.Analyst.Xcel.UDFs.GetIndicatorValue($D385, "5 Famille de courbes="&amp;$C385&amp;";", IntrantScenario!$B$7, IntrantScenario!$B$10,H$5)/5,0)</f>
        <v>0</v>
      </c>
      <c r="I385" s="429">
        <f>IFERROR(_xll.Woodstock.Analyst.Xcel.UDFs.GetIndicatorValue($D385, "5 Famille de courbes="&amp;$C385&amp;";", IntrantScenario!$B$7, IntrantScenario!$B$10,I$5)/5,0)</f>
        <v>0</v>
      </c>
      <c r="J385" s="429">
        <f>IFERROR(_xll.Woodstock.Analyst.Xcel.UDFs.GetIndicatorValue($D385, "5 Famille de courbes="&amp;$C385&amp;";", IntrantScenario!$B$7, IntrantScenario!$B$10,J$5)/5,0)</f>
        <v>0</v>
      </c>
      <c r="K385" s="429">
        <f>IFERROR(_xll.Woodstock.Analyst.Xcel.UDFs.GetIndicatorValueAverage($D385, "5 Famille de courbes="&amp;$C385&amp;";", IntrantScenario!$B$7, IntrantScenario!$B$10,"2", "6")/5,0)</f>
        <v>0</v>
      </c>
    </row>
    <row r="386" spans="1:11" x14ac:dyDescent="0.25">
      <c r="A386" s="164" t="s">
        <v>32</v>
      </c>
      <c r="B386" s="165" t="s">
        <v>79</v>
      </c>
      <c r="C386" s="374" t="str">
        <f t="shared" si="54"/>
        <v>FCTYF_EPX</v>
      </c>
      <c r="D386" s="374" t="s">
        <v>838</v>
      </c>
      <c r="E386" s="428" t="s">
        <v>1058</v>
      </c>
      <c r="F386" s="429">
        <f>IFERROR(_xll.Woodstock.Analyst.Xcel.UDFs.GetIndicatorValue($D386, "5 Famille de courbes="&amp;$C386&amp;";", IntrantScenario!$B$7, IntrantScenario!$B$10,F$5)/5,0)</f>
        <v>0</v>
      </c>
      <c r="G386" s="429">
        <f>IFERROR(_xll.Woodstock.Analyst.Xcel.UDFs.GetIndicatorValue($D386, "5 Famille de courbes="&amp;$C386&amp;";", IntrantScenario!$B$7, IntrantScenario!$B$10,G$5)/5,0)</f>
        <v>0</v>
      </c>
      <c r="H386" s="429">
        <f>IFERROR(_xll.Woodstock.Analyst.Xcel.UDFs.GetIndicatorValue($D386, "5 Famille de courbes="&amp;$C386&amp;";", IntrantScenario!$B$7, IntrantScenario!$B$10,H$5)/5,0)</f>
        <v>0</v>
      </c>
      <c r="I386" s="429">
        <f>IFERROR(_xll.Woodstock.Analyst.Xcel.UDFs.GetIndicatorValue($D386, "5 Famille de courbes="&amp;$C386&amp;";", IntrantScenario!$B$7, IntrantScenario!$B$10,I$5)/5,0)</f>
        <v>0</v>
      </c>
      <c r="J386" s="429">
        <f>IFERROR(_xll.Woodstock.Analyst.Xcel.UDFs.GetIndicatorValue($D386, "5 Famille de courbes="&amp;$C386&amp;";", IntrantScenario!$B$7, IntrantScenario!$B$10,J$5)/5,0)</f>
        <v>0</v>
      </c>
      <c r="K386" s="429">
        <f>IFERROR(_xll.Woodstock.Analyst.Xcel.UDFs.GetIndicatorValueAverage($D386, "5 Famille de courbes="&amp;$C386&amp;";", IntrantScenario!$B$7, IntrantScenario!$B$10,"2", "6")/5,0)</f>
        <v>0</v>
      </c>
    </row>
    <row r="387" spans="1:11" x14ac:dyDescent="0.25">
      <c r="A387" s="164" t="s">
        <v>32</v>
      </c>
      <c r="B387" s="165" t="s">
        <v>79</v>
      </c>
      <c r="C387" s="374" t="str">
        <f t="shared" si="54"/>
        <v>FCTYF_EPX</v>
      </c>
      <c r="D387" s="374" t="s">
        <v>839</v>
      </c>
      <c r="E387" s="428" t="s">
        <v>1058</v>
      </c>
      <c r="F387" s="429">
        <f>IFERROR(_xll.Woodstock.Analyst.Xcel.UDFs.GetIndicatorValue($D387, "5 Famille de courbes="&amp;$C387&amp;";", IntrantScenario!$B$7, IntrantScenario!$B$10,F$5)/5,0)</f>
        <v>0</v>
      </c>
      <c r="G387" s="429">
        <f>IFERROR(_xll.Woodstock.Analyst.Xcel.UDFs.GetIndicatorValue($D387, "5 Famille de courbes="&amp;$C387&amp;";", IntrantScenario!$B$7, IntrantScenario!$B$10,G$5)/5,0)</f>
        <v>0</v>
      </c>
      <c r="H387" s="429">
        <f>IFERROR(_xll.Woodstock.Analyst.Xcel.UDFs.GetIndicatorValue($D387, "5 Famille de courbes="&amp;$C387&amp;";", IntrantScenario!$B$7, IntrantScenario!$B$10,H$5)/5,0)</f>
        <v>0</v>
      </c>
      <c r="I387" s="429">
        <f>IFERROR(_xll.Woodstock.Analyst.Xcel.UDFs.GetIndicatorValue($D387, "5 Famille de courbes="&amp;$C387&amp;";", IntrantScenario!$B$7, IntrantScenario!$B$10,I$5)/5,0)</f>
        <v>0</v>
      </c>
      <c r="J387" s="429">
        <f>IFERROR(_xll.Woodstock.Analyst.Xcel.UDFs.GetIndicatorValue($D387, "5 Famille de courbes="&amp;$C387&amp;";", IntrantScenario!$B$7, IntrantScenario!$B$10,J$5)/5,0)</f>
        <v>0</v>
      </c>
      <c r="K387" s="429">
        <f>IFERROR(_xll.Woodstock.Analyst.Xcel.UDFs.GetIndicatorValueAverage($D387, "5 Famille de courbes="&amp;$C387&amp;";", IntrantScenario!$B$7, IntrantScenario!$B$10,"2", "6")/5,0)</f>
        <v>0</v>
      </c>
    </row>
    <row r="388" spans="1:11" x14ac:dyDescent="0.25">
      <c r="A388" s="164" t="s">
        <v>32</v>
      </c>
      <c r="B388" s="165" t="s">
        <v>79</v>
      </c>
      <c r="C388" s="374" t="str">
        <f t="shared" si="54"/>
        <v>FCTYF_EPX</v>
      </c>
      <c r="D388" s="374" t="s">
        <v>840</v>
      </c>
      <c r="E388" s="428" t="s">
        <v>1058</v>
      </c>
      <c r="F388" s="429">
        <f>IFERROR(_xll.Woodstock.Analyst.Xcel.UDFs.GetIndicatorValue($D388, "5 Famille de courbes="&amp;$C388&amp;";", IntrantScenario!$B$7, IntrantScenario!$B$10,F$5)/5,0)</f>
        <v>0</v>
      </c>
      <c r="G388" s="429">
        <f>IFERROR(_xll.Woodstock.Analyst.Xcel.UDFs.GetIndicatorValue($D388, "5 Famille de courbes="&amp;$C388&amp;";", IntrantScenario!$B$7, IntrantScenario!$B$10,G$5)/5,0)</f>
        <v>0</v>
      </c>
      <c r="H388" s="429">
        <f>IFERROR(_xll.Woodstock.Analyst.Xcel.UDFs.GetIndicatorValue($D388, "5 Famille de courbes="&amp;$C388&amp;";", IntrantScenario!$B$7, IntrantScenario!$B$10,H$5)/5,0)</f>
        <v>0</v>
      </c>
      <c r="I388" s="429">
        <f>IFERROR(_xll.Woodstock.Analyst.Xcel.UDFs.GetIndicatorValue($D388, "5 Famille de courbes="&amp;$C388&amp;";", IntrantScenario!$B$7, IntrantScenario!$B$10,I$5)/5,0)</f>
        <v>0</v>
      </c>
      <c r="J388" s="429">
        <f>IFERROR(_xll.Woodstock.Analyst.Xcel.UDFs.GetIndicatorValue($D388, "5 Famille de courbes="&amp;$C388&amp;";", IntrantScenario!$B$7, IntrantScenario!$B$10,J$5)/5,0)</f>
        <v>0</v>
      </c>
      <c r="K388" s="429">
        <f>IFERROR(_xll.Woodstock.Analyst.Xcel.UDFs.GetIndicatorValueAverage($D388, "5 Famille de courbes="&amp;$C388&amp;";", IntrantScenario!$B$7, IntrantScenario!$B$10,"2", "6")/5,0)</f>
        <v>0</v>
      </c>
    </row>
    <row r="389" spans="1:11" x14ac:dyDescent="0.25">
      <c r="A389" s="164" t="s">
        <v>32</v>
      </c>
      <c r="B389" s="165" t="s">
        <v>79</v>
      </c>
      <c r="C389" s="374" t="str">
        <f t="shared" si="54"/>
        <v>FCTYF_EPX</v>
      </c>
      <c r="D389" s="374" t="s">
        <v>841</v>
      </c>
      <c r="E389" s="428" t="s">
        <v>1058</v>
      </c>
      <c r="F389" s="429">
        <f>IFERROR(_xll.Woodstock.Analyst.Xcel.UDFs.GetIndicatorValue($D389, "5 Famille de courbes="&amp;$C389&amp;";", IntrantScenario!$B$7, IntrantScenario!$B$10,F$5)/5,0)</f>
        <v>0</v>
      </c>
      <c r="G389" s="429">
        <f>IFERROR(_xll.Woodstock.Analyst.Xcel.UDFs.GetIndicatorValue($D389, "5 Famille de courbes="&amp;$C389&amp;";", IntrantScenario!$B$7, IntrantScenario!$B$10,G$5)/5,0)</f>
        <v>0</v>
      </c>
      <c r="H389" s="429">
        <f>IFERROR(_xll.Woodstock.Analyst.Xcel.UDFs.GetIndicatorValue($D389, "5 Famille de courbes="&amp;$C389&amp;";", IntrantScenario!$B$7, IntrantScenario!$B$10,H$5)/5,0)</f>
        <v>0</v>
      </c>
      <c r="I389" s="429">
        <f>IFERROR(_xll.Woodstock.Analyst.Xcel.UDFs.GetIndicatorValue($D389, "5 Famille de courbes="&amp;$C389&amp;";", IntrantScenario!$B$7, IntrantScenario!$B$10,I$5)/5,0)</f>
        <v>0</v>
      </c>
      <c r="J389" s="429">
        <f>IFERROR(_xll.Woodstock.Analyst.Xcel.UDFs.GetIndicatorValue($D389, "5 Famille de courbes="&amp;$C389&amp;";", IntrantScenario!$B$7, IntrantScenario!$B$10,J$5)/5,0)</f>
        <v>0</v>
      </c>
      <c r="K389" s="429">
        <f>IFERROR(_xll.Woodstock.Analyst.Xcel.UDFs.GetIndicatorValueAverage($D389, "5 Famille de courbes="&amp;$C389&amp;";", IntrantScenario!$B$7, IntrantScenario!$B$10,"2", "6")/5,0)</f>
        <v>0</v>
      </c>
    </row>
    <row r="390" spans="1:11" x14ac:dyDescent="0.25">
      <c r="A390" s="164" t="s">
        <v>32</v>
      </c>
      <c r="B390" s="165" t="s">
        <v>79</v>
      </c>
      <c r="C390" s="374" t="str">
        <f t="shared" si="54"/>
        <v>FCTYF_EPX</v>
      </c>
      <c r="D390" s="374" t="s">
        <v>842</v>
      </c>
      <c r="E390" s="428" t="s">
        <v>1058</v>
      </c>
      <c r="F390" s="429">
        <f>IFERROR(_xll.Woodstock.Analyst.Xcel.UDFs.GetIndicatorValue($D390, "5 Famille de courbes="&amp;$C390&amp;";", IntrantScenario!$B$7, IntrantScenario!$B$10,F$5)/5,0)</f>
        <v>0</v>
      </c>
      <c r="G390" s="429">
        <f>IFERROR(_xll.Woodstock.Analyst.Xcel.UDFs.GetIndicatorValue($D390, "5 Famille de courbes="&amp;$C390&amp;";", IntrantScenario!$B$7, IntrantScenario!$B$10,G$5)/5,0)</f>
        <v>0</v>
      </c>
      <c r="H390" s="429">
        <f>IFERROR(_xll.Woodstock.Analyst.Xcel.UDFs.GetIndicatorValue($D390, "5 Famille de courbes="&amp;$C390&amp;";", IntrantScenario!$B$7, IntrantScenario!$B$10,H$5)/5,0)</f>
        <v>0</v>
      </c>
      <c r="I390" s="429">
        <f>IFERROR(_xll.Woodstock.Analyst.Xcel.UDFs.GetIndicatorValue($D390, "5 Famille de courbes="&amp;$C390&amp;";", IntrantScenario!$B$7, IntrantScenario!$B$10,I$5)/5,0)</f>
        <v>0</v>
      </c>
      <c r="J390" s="429">
        <f>IFERROR(_xll.Woodstock.Analyst.Xcel.UDFs.GetIndicatorValue($D390, "5 Famille de courbes="&amp;$C390&amp;";", IntrantScenario!$B$7, IntrantScenario!$B$10,J$5)/5,0)</f>
        <v>0</v>
      </c>
      <c r="K390" s="429">
        <f>IFERROR(_xll.Woodstock.Analyst.Xcel.UDFs.GetIndicatorValueAverage($D390, "5 Famille de courbes="&amp;$C390&amp;";", IntrantScenario!$B$7, IntrantScenario!$B$10,"2", "6")/5,0)</f>
        <v>0</v>
      </c>
    </row>
    <row r="391" spans="1:11" x14ac:dyDescent="0.25">
      <c r="A391" s="164" t="s">
        <v>32</v>
      </c>
      <c r="B391" s="165" t="s">
        <v>79</v>
      </c>
      <c r="C391" s="374" t="str">
        <f t="shared" si="54"/>
        <v>FCTYF_EPX</v>
      </c>
      <c r="D391" s="374" t="s">
        <v>843</v>
      </c>
      <c r="E391" s="428" t="s">
        <v>1058</v>
      </c>
      <c r="F391" s="429">
        <f>IFERROR(_xll.Woodstock.Analyst.Xcel.UDFs.GetIndicatorValue($D391, "5 Famille de courbes="&amp;$C391&amp;";", IntrantScenario!$B$7, IntrantScenario!$B$10,F$5)/5,0)</f>
        <v>0</v>
      </c>
      <c r="G391" s="429">
        <f>IFERROR(_xll.Woodstock.Analyst.Xcel.UDFs.GetIndicatorValue($D391, "5 Famille de courbes="&amp;$C391&amp;";", IntrantScenario!$B$7, IntrantScenario!$B$10,G$5)/5,0)</f>
        <v>0</v>
      </c>
      <c r="H391" s="429">
        <f>IFERROR(_xll.Woodstock.Analyst.Xcel.UDFs.GetIndicatorValue($D391, "5 Famille de courbes="&amp;$C391&amp;";", IntrantScenario!$B$7, IntrantScenario!$B$10,H$5)/5,0)</f>
        <v>0</v>
      </c>
      <c r="I391" s="429">
        <f>IFERROR(_xll.Woodstock.Analyst.Xcel.UDFs.GetIndicatorValue($D391, "5 Famille de courbes="&amp;$C391&amp;";", IntrantScenario!$B$7, IntrantScenario!$B$10,I$5)/5,0)</f>
        <v>0</v>
      </c>
      <c r="J391" s="429">
        <f>IFERROR(_xll.Woodstock.Analyst.Xcel.UDFs.GetIndicatorValue($D391, "5 Famille de courbes="&amp;$C391&amp;";", IntrantScenario!$B$7, IntrantScenario!$B$10,J$5)/5,0)</f>
        <v>0</v>
      </c>
      <c r="K391" s="429">
        <f>IFERROR(_xll.Woodstock.Analyst.Xcel.UDFs.GetIndicatorValueAverage($D391, "5 Famille de courbes="&amp;$C391&amp;";", IntrantScenario!$B$7, IntrantScenario!$B$10,"2", "6")/5,0)</f>
        <v>0</v>
      </c>
    </row>
    <row r="392" spans="1:11" x14ac:dyDescent="0.25">
      <c r="A392" s="164" t="s">
        <v>32</v>
      </c>
      <c r="B392" s="165" t="s">
        <v>79</v>
      </c>
      <c r="C392" s="374" t="str">
        <f t="shared" si="54"/>
        <v>FCTYF_EPX</v>
      </c>
      <c r="D392" s="374" t="s">
        <v>844</v>
      </c>
      <c r="E392" s="428" t="s">
        <v>1058</v>
      </c>
      <c r="F392" s="429">
        <f>IFERROR(_xll.Woodstock.Analyst.Xcel.UDFs.GetIndicatorValue($D392, "5 Famille de courbes="&amp;$C392&amp;";", IntrantScenario!$B$7, IntrantScenario!$B$10,F$5)/5,0)</f>
        <v>0</v>
      </c>
      <c r="G392" s="429">
        <f>IFERROR(_xll.Woodstock.Analyst.Xcel.UDFs.GetIndicatorValue($D392, "5 Famille de courbes="&amp;$C392&amp;";", IntrantScenario!$B$7, IntrantScenario!$B$10,G$5)/5,0)</f>
        <v>0</v>
      </c>
      <c r="H392" s="429">
        <f>IFERROR(_xll.Woodstock.Analyst.Xcel.UDFs.GetIndicatorValue($D392, "5 Famille de courbes="&amp;$C392&amp;";", IntrantScenario!$B$7, IntrantScenario!$B$10,H$5)/5,0)</f>
        <v>0</v>
      </c>
      <c r="I392" s="429">
        <f>IFERROR(_xll.Woodstock.Analyst.Xcel.UDFs.GetIndicatorValue($D392, "5 Famille de courbes="&amp;$C392&amp;";", IntrantScenario!$B$7, IntrantScenario!$B$10,I$5)/5,0)</f>
        <v>0</v>
      </c>
      <c r="J392" s="429">
        <f>IFERROR(_xll.Woodstock.Analyst.Xcel.UDFs.GetIndicatorValue($D392, "5 Famille de courbes="&amp;$C392&amp;";", IntrantScenario!$B$7, IntrantScenario!$B$10,J$5)/5,0)</f>
        <v>0</v>
      </c>
      <c r="K392" s="429">
        <f>IFERROR(_xll.Woodstock.Analyst.Xcel.UDFs.GetIndicatorValueAverage($D392, "5 Famille de courbes="&amp;$C392&amp;";", IntrantScenario!$B$7, IntrantScenario!$B$10,"2", "6")/5,0)</f>
        <v>0</v>
      </c>
    </row>
    <row r="393" spans="1:11" x14ac:dyDescent="0.25">
      <c r="A393" s="164" t="s">
        <v>32</v>
      </c>
      <c r="B393" s="165" t="s">
        <v>79</v>
      </c>
      <c r="C393" s="374" t="str">
        <f t="shared" si="54"/>
        <v>FCTYF_EPX</v>
      </c>
      <c r="D393" s="374" t="s">
        <v>845</v>
      </c>
      <c r="E393" s="428" t="s">
        <v>1058</v>
      </c>
      <c r="F393" s="429">
        <f>IFERROR(_xll.Woodstock.Analyst.Xcel.UDFs.GetIndicatorValue($D393, "5 Famille de courbes="&amp;$C393&amp;";", IntrantScenario!$B$7, IntrantScenario!$B$10,F$5)/5,0)</f>
        <v>0</v>
      </c>
      <c r="G393" s="429">
        <f>IFERROR(_xll.Woodstock.Analyst.Xcel.UDFs.GetIndicatorValue($D393, "5 Famille de courbes="&amp;$C393&amp;";", IntrantScenario!$B$7, IntrantScenario!$B$10,G$5)/5,0)</f>
        <v>0</v>
      </c>
      <c r="H393" s="429">
        <f>IFERROR(_xll.Woodstock.Analyst.Xcel.UDFs.GetIndicatorValue($D393, "5 Famille de courbes="&amp;$C393&amp;";", IntrantScenario!$B$7, IntrantScenario!$B$10,H$5)/5,0)</f>
        <v>0</v>
      </c>
      <c r="I393" s="429">
        <f>IFERROR(_xll.Woodstock.Analyst.Xcel.UDFs.GetIndicatorValue($D393, "5 Famille de courbes="&amp;$C393&amp;";", IntrantScenario!$B$7, IntrantScenario!$B$10,I$5)/5,0)</f>
        <v>0</v>
      </c>
      <c r="J393" s="429">
        <f>IFERROR(_xll.Woodstock.Analyst.Xcel.UDFs.GetIndicatorValue($D393, "5 Famille de courbes="&amp;$C393&amp;";", IntrantScenario!$B$7, IntrantScenario!$B$10,J$5)/5,0)</f>
        <v>0</v>
      </c>
      <c r="K393" s="429">
        <f>IFERROR(_xll.Woodstock.Analyst.Xcel.UDFs.GetIndicatorValueAverage($D393, "5 Famille de courbes="&amp;$C393&amp;";", IntrantScenario!$B$7, IntrantScenario!$B$10,"2", "6")/5,0)</f>
        <v>0</v>
      </c>
    </row>
    <row r="394" spans="1:11" x14ac:dyDescent="0.25">
      <c r="A394" s="164" t="s">
        <v>32</v>
      </c>
      <c r="B394" s="165" t="s">
        <v>79</v>
      </c>
      <c r="C394" s="374" t="str">
        <f t="shared" si="54"/>
        <v>FCTYF_EPX</v>
      </c>
      <c r="D394" s="374" t="s">
        <v>846</v>
      </c>
      <c r="E394" s="428" t="s">
        <v>1058</v>
      </c>
      <c r="F394" s="429">
        <f>IFERROR(_xll.Woodstock.Analyst.Xcel.UDFs.GetIndicatorValue($D394, "5 Famille de courbes="&amp;$C394&amp;";", IntrantScenario!$B$7, IntrantScenario!$B$10,F$5)/5,0)</f>
        <v>198.26232476234435</v>
      </c>
      <c r="G394" s="429">
        <f>IFERROR(_xll.Woodstock.Analyst.Xcel.UDFs.GetIndicatorValue($D394, "5 Famille de courbes="&amp;$C394&amp;";", IntrantScenario!$B$7, IntrantScenario!$B$10,G$5)/5,0)</f>
        <v>317.89999886751173</v>
      </c>
      <c r="H394" s="429">
        <f>IFERROR(_xll.Woodstock.Analyst.Xcel.UDFs.GetIndicatorValue($D394, "5 Famille de courbes="&amp;$C394&amp;";", IntrantScenario!$B$7, IntrantScenario!$B$10,H$5)/5,0)</f>
        <v>200.842542219162</v>
      </c>
      <c r="I394" s="429">
        <f>IFERROR(_xll.Woodstock.Analyst.Xcel.UDFs.GetIndicatorValue($D394, "5 Famille de courbes="&amp;$C394&amp;";", IntrantScenario!$B$7, IntrantScenario!$B$10,I$5)/5,0)</f>
        <v>0</v>
      </c>
      <c r="J394" s="429">
        <f>IFERROR(_xll.Woodstock.Analyst.Xcel.UDFs.GetIndicatorValue($D394, "5 Famille de courbes="&amp;$C394&amp;";", IntrantScenario!$B$7, IntrantScenario!$B$10,J$5)/5,0)</f>
        <v>290.67702372670175</v>
      </c>
      <c r="K394" s="429">
        <f>IFERROR(_xll.Woodstock.Analyst.Xcel.UDFs.GetIndicatorValueAverage($D394, "5 Famille de courbes="&amp;$C394&amp;";", IntrantScenario!$B$7, IntrantScenario!$B$10,"2", "6")/5,0)</f>
        <v>201.53637791514399</v>
      </c>
    </row>
    <row r="395" spans="1:11" x14ac:dyDescent="0.25">
      <c r="A395" s="164" t="s">
        <v>32</v>
      </c>
      <c r="B395" s="165" t="s">
        <v>79</v>
      </c>
      <c r="C395" s="374" t="str">
        <f t="shared" si="54"/>
        <v>FCTYF_EPX</v>
      </c>
      <c r="D395" s="374" t="s">
        <v>847</v>
      </c>
      <c r="E395" s="428" t="s">
        <v>1058</v>
      </c>
      <c r="F395" s="429">
        <f>IFERROR(_xll.Woodstock.Analyst.Xcel.UDFs.GetIndicatorValue($D395, "5 Famille de courbes="&amp;$C395&amp;";", IntrantScenario!$B$7, IntrantScenario!$B$10,F$5)/5,0)</f>
        <v>0</v>
      </c>
      <c r="G395" s="429">
        <f>IFERROR(_xll.Woodstock.Analyst.Xcel.UDFs.GetIndicatorValue($D395, "5 Famille de courbes="&amp;$C395&amp;";", IntrantScenario!$B$7, IntrantScenario!$B$10,G$5)/5,0)</f>
        <v>0</v>
      </c>
      <c r="H395" s="429">
        <f>IFERROR(_xll.Woodstock.Analyst.Xcel.UDFs.GetIndicatorValue($D395, "5 Famille de courbes="&amp;$C395&amp;";", IntrantScenario!$B$7, IntrantScenario!$B$10,H$5)/5,0)</f>
        <v>0</v>
      </c>
      <c r="I395" s="429">
        <f>IFERROR(_xll.Woodstock.Analyst.Xcel.UDFs.GetIndicatorValue($D395, "5 Famille de courbes="&amp;$C395&amp;";", IntrantScenario!$B$7, IntrantScenario!$B$10,I$5)/5,0)</f>
        <v>0</v>
      </c>
      <c r="J395" s="429">
        <f>IFERROR(_xll.Woodstock.Analyst.Xcel.UDFs.GetIndicatorValue($D395, "5 Famille de courbes="&amp;$C395&amp;";", IntrantScenario!$B$7, IntrantScenario!$B$10,J$5)/5,0)</f>
        <v>0</v>
      </c>
      <c r="K395" s="429">
        <f>IFERROR(_xll.Woodstock.Analyst.Xcel.UDFs.GetIndicatorValueAverage($D395, "5 Famille de courbes="&amp;$C395&amp;";", IntrantScenario!$B$7, IntrantScenario!$B$10,"2", "6")/5,0)</f>
        <v>0</v>
      </c>
    </row>
    <row r="396" spans="1:11" x14ac:dyDescent="0.25">
      <c r="A396" s="164" t="s">
        <v>32</v>
      </c>
      <c r="B396" s="444" t="s">
        <v>79</v>
      </c>
      <c r="C396" s="441" t="str">
        <f t="shared" si="54"/>
        <v>FCTYF_EPX</v>
      </c>
      <c r="D396" s="445"/>
      <c r="E396" s="442" t="s">
        <v>1058</v>
      </c>
      <c r="F396" s="443">
        <f t="shared" ref="F396:K396" si="56">SUM(F378:F395)</f>
        <v>198.26232476234435</v>
      </c>
      <c r="G396" s="443">
        <f t="shared" si="56"/>
        <v>317.89999886751173</v>
      </c>
      <c r="H396" s="443">
        <f t="shared" si="56"/>
        <v>200.842542219162</v>
      </c>
      <c r="I396" s="443">
        <f t="shared" si="56"/>
        <v>0</v>
      </c>
      <c r="J396" s="443">
        <f t="shared" si="56"/>
        <v>290.67702372670175</v>
      </c>
      <c r="K396" s="443">
        <f t="shared" si="56"/>
        <v>201.53637791514399</v>
      </c>
    </row>
    <row r="397" spans="1:11" x14ac:dyDescent="0.25">
      <c r="A397" s="164" t="s">
        <v>32</v>
      </c>
      <c r="B397" s="165" t="s">
        <v>79</v>
      </c>
      <c r="C397" s="374" t="str">
        <f t="shared" si="54"/>
        <v>FCTYF_EPX</v>
      </c>
      <c r="D397" s="374" t="s">
        <v>849</v>
      </c>
      <c r="E397" s="428" t="s">
        <v>742</v>
      </c>
      <c r="F397" s="429">
        <f>IFERROR(_xll.Woodstock.Analyst.Xcel.UDFs.GetIndicatorValue($D397, "5 Famille de courbes="&amp;$C397&amp;";", IntrantScenario!$B$7, IntrantScenario!$B$10,F$5)/5,0)</f>
        <v>0</v>
      </c>
      <c r="G397" s="429">
        <f>IFERROR(_xll.Woodstock.Analyst.Xcel.UDFs.GetIndicatorValue($D397, "5 Famille de courbes="&amp;$C397&amp;";", IntrantScenario!$B$7, IntrantScenario!$B$10,G$5)/5,0)</f>
        <v>0</v>
      </c>
      <c r="H397" s="429">
        <f>IFERROR(_xll.Woodstock.Analyst.Xcel.UDFs.GetIndicatorValue($D397, "5 Famille de courbes="&amp;$C397&amp;";", IntrantScenario!$B$7, IntrantScenario!$B$10,H$5)/5,0)</f>
        <v>0</v>
      </c>
      <c r="I397" s="429">
        <f>IFERROR(_xll.Woodstock.Analyst.Xcel.UDFs.GetIndicatorValue($D397, "5 Famille de courbes="&amp;$C397&amp;";", IntrantScenario!$B$7, IntrantScenario!$B$10,I$5)/5,0)</f>
        <v>0</v>
      </c>
      <c r="J397" s="429">
        <f>IFERROR(_xll.Woodstock.Analyst.Xcel.UDFs.GetIndicatorValue($D397, "5 Famille de courbes="&amp;$C397&amp;";", IntrantScenario!$B$7, IntrantScenario!$B$10,J$5)/5,0)</f>
        <v>0</v>
      </c>
      <c r="K397" s="429">
        <f>IFERROR(_xll.Woodstock.Analyst.Xcel.UDFs.GetIndicatorValueAverage($D397, "5 Famille de courbes="&amp;$C397&amp;";", IntrantScenario!$B$7, IntrantScenario!$B$10,"2", "6")/5,0)</f>
        <v>0</v>
      </c>
    </row>
    <row r="398" spans="1:11" x14ac:dyDescent="0.25">
      <c r="A398" s="164" t="s">
        <v>32</v>
      </c>
      <c r="B398" s="165" t="s">
        <v>79</v>
      </c>
      <c r="C398" s="374" t="str">
        <f t="shared" si="54"/>
        <v>FCTYF_EPX</v>
      </c>
      <c r="D398" s="374" t="s">
        <v>850</v>
      </c>
      <c r="E398" s="428" t="s">
        <v>742</v>
      </c>
      <c r="F398" s="429">
        <f>IFERROR(_xll.Woodstock.Analyst.Xcel.UDFs.GetIndicatorValue($D398, "5 Famille de courbes="&amp;$C398&amp;";", IntrantScenario!$B$7, IntrantScenario!$B$10,F$5)/5,0)</f>
        <v>0</v>
      </c>
      <c r="G398" s="429">
        <f>IFERROR(_xll.Woodstock.Analyst.Xcel.UDFs.GetIndicatorValue($D398, "5 Famille de courbes="&amp;$C398&amp;";", IntrantScenario!$B$7, IntrantScenario!$B$10,G$5)/5,0)</f>
        <v>0</v>
      </c>
      <c r="H398" s="429">
        <f>IFERROR(_xll.Woodstock.Analyst.Xcel.UDFs.GetIndicatorValue($D398, "5 Famille de courbes="&amp;$C398&amp;";", IntrantScenario!$B$7, IntrantScenario!$B$10,H$5)/5,0)</f>
        <v>0</v>
      </c>
      <c r="I398" s="429">
        <f>IFERROR(_xll.Woodstock.Analyst.Xcel.UDFs.GetIndicatorValue($D398, "5 Famille de courbes="&amp;$C398&amp;";", IntrantScenario!$B$7, IntrantScenario!$B$10,I$5)/5,0)</f>
        <v>0</v>
      </c>
      <c r="J398" s="429">
        <f>IFERROR(_xll.Woodstock.Analyst.Xcel.UDFs.GetIndicatorValue($D398, "5 Famille de courbes="&amp;$C398&amp;";", IntrantScenario!$B$7, IntrantScenario!$B$10,J$5)/5,0)</f>
        <v>0</v>
      </c>
      <c r="K398" s="429">
        <f>IFERROR(_xll.Woodstock.Analyst.Xcel.UDFs.GetIndicatorValueAverage($D398, "5 Famille de courbes="&amp;$C398&amp;";", IntrantScenario!$B$7, IntrantScenario!$B$10,"2", "6")/5,0)</f>
        <v>0</v>
      </c>
    </row>
    <row r="399" spans="1:11" x14ac:dyDescent="0.25">
      <c r="A399" s="164" t="s">
        <v>32</v>
      </c>
      <c r="B399" s="165" t="s">
        <v>79</v>
      </c>
      <c r="C399" s="374" t="str">
        <f t="shared" si="54"/>
        <v>FCTYF_EPX</v>
      </c>
      <c r="D399" s="374" t="s">
        <v>851</v>
      </c>
      <c r="E399" s="428" t="s">
        <v>742</v>
      </c>
      <c r="F399" s="429">
        <f>IFERROR(_xll.Woodstock.Analyst.Xcel.UDFs.GetIndicatorValue($D399, "5 Famille de courbes="&amp;$C399&amp;";", IntrantScenario!$B$7, IntrantScenario!$B$10,F$5)/5,0)</f>
        <v>0</v>
      </c>
      <c r="G399" s="429">
        <f>IFERROR(_xll.Woodstock.Analyst.Xcel.UDFs.GetIndicatorValue($D399, "5 Famille de courbes="&amp;$C399&amp;";", IntrantScenario!$B$7, IntrantScenario!$B$10,G$5)/5,0)</f>
        <v>0</v>
      </c>
      <c r="H399" s="429">
        <f>IFERROR(_xll.Woodstock.Analyst.Xcel.UDFs.GetIndicatorValue($D399, "5 Famille de courbes="&amp;$C399&amp;";", IntrantScenario!$B$7, IntrantScenario!$B$10,H$5)/5,0)</f>
        <v>0</v>
      </c>
      <c r="I399" s="429">
        <f>IFERROR(_xll.Woodstock.Analyst.Xcel.UDFs.GetIndicatorValue($D399, "5 Famille de courbes="&amp;$C399&amp;";", IntrantScenario!$B$7, IntrantScenario!$B$10,I$5)/5,0)</f>
        <v>0</v>
      </c>
      <c r="J399" s="429">
        <f>IFERROR(_xll.Woodstock.Analyst.Xcel.UDFs.GetIndicatorValue($D399, "5 Famille de courbes="&amp;$C399&amp;";", IntrantScenario!$B$7, IntrantScenario!$B$10,J$5)/5,0)</f>
        <v>0</v>
      </c>
      <c r="K399" s="429">
        <f>IFERROR(_xll.Woodstock.Analyst.Xcel.UDFs.GetIndicatorValueAverage($D399, "5 Famille de courbes="&amp;$C399&amp;";", IntrantScenario!$B$7, IntrantScenario!$B$10,"2", "6")/5,0)</f>
        <v>0</v>
      </c>
    </row>
    <row r="400" spans="1:11" x14ac:dyDescent="0.25">
      <c r="A400" s="164" t="s">
        <v>32</v>
      </c>
      <c r="B400" s="444" t="s">
        <v>79</v>
      </c>
      <c r="C400" s="441" t="str">
        <f t="shared" si="54"/>
        <v>FCTYF_EPX</v>
      </c>
      <c r="D400" s="445"/>
      <c r="E400" s="442" t="s">
        <v>742</v>
      </c>
      <c r="F400" s="443">
        <f t="shared" ref="F400:K400" si="57">SUM(F397:F399)</f>
        <v>0</v>
      </c>
      <c r="G400" s="443">
        <f t="shared" si="57"/>
        <v>0</v>
      </c>
      <c r="H400" s="443">
        <f t="shared" si="57"/>
        <v>0</v>
      </c>
      <c r="I400" s="443">
        <f t="shared" si="57"/>
        <v>0</v>
      </c>
      <c r="J400" s="443">
        <f t="shared" si="57"/>
        <v>0</v>
      </c>
      <c r="K400" s="443">
        <f t="shared" si="57"/>
        <v>0</v>
      </c>
    </row>
    <row r="401" spans="1:11" x14ac:dyDescent="0.25">
      <c r="A401" s="164" t="s">
        <v>32</v>
      </c>
      <c r="B401" s="165" t="s">
        <v>79</v>
      </c>
      <c r="C401" s="374" t="str">
        <f t="shared" si="54"/>
        <v>FCTYF_EPX</v>
      </c>
      <c r="D401" s="374" t="s">
        <v>852</v>
      </c>
      <c r="E401" s="428" t="s">
        <v>515</v>
      </c>
      <c r="F401" s="429">
        <f>IFERROR(_xll.Woodstock.Analyst.Xcel.UDFs.GetIndicatorValue($D401, "5 Famille de courbes="&amp;$C401&amp;";", IntrantScenario!$B$7, IntrantScenario!$B$10,F$5)/5,0)</f>
        <v>0</v>
      </c>
      <c r="G401" s="429">
        <f>IFERROR(_xll.Woodstock.Analyst.Xcel.UDFs.GetIndicatorValue($D401, "5 Famille de courbes="&amp;$C401&amp;";", IntrantScenario!$B$7, IntrantScenario!$B$10,G$5)/5,0)</f>
        <v>0</v>
      </c>
      <c r="H401" s="429">
        <f>IFERROR(_xll.Woodstock.Analyst.Xcel.UDFs.GetIndicatorValue($D401, "5 Famille de courbes="&amp;$C401&amp;";", IntrantScenario!$B$7, IntrantScenario!$B$10,H$5)/5,0)</f>
        <v>0</v>
      </c>
      <c r="I401" s="429">
        <f>IFERROR(_xll.Woodstock.Analyst.Xcel.UDFs.GetIndicatorValue($D401, "5 Famille de courbes="&amp;$C401&amp;";", IntrantScenario!$B$7, IntrantScenario!$B$10,I$5)/5,0)</f>
        <v>0</v>
      </c>
      <c r="J401" s="429">
        <f>IFERROR(_xll.Woodstock.Analyst.Xcel.UDFs.GetIndicatorValue($D401, "5 Famille de courbes="&amp;$C401&amp;";", IntrantScenario!$B$7, IntrantScenario!$B$10,J$5)/5,0)</f>
        <v>0</v>
      </c>
      <c r="K401" s="429">
        <f>IFERROR(_xll.Woodstock.Analyst.Xcel.UDFs.GetIndicatorValueAverage($D401, "5 Famille de courbes="&amp;$C401&amp;";", IntrantScenario!$B$7, IntrantScenario!$B$10,"2", "6")/5,0)</f>
        <v>0</v>
      </c>
    </row>
    <row r="402" spans="1:11" x14ac:dyDescent="0.25">
      <c r="A402" s="164" t="s">
        <v>32</v>
      </c>
      <c r="B402" s="165" t="s">
        <v>79</v>
      </c>
      <c r="C402" s="374" t="str">
        <f t="shared" si="54"/>
        <v>FCTYF_EPX</v>
      </c>
      <c r="D402" s="374" t="s">
        <v>853</v>
      </c>
      <c r="E402" s="428" t="s">
        <v>515</v>
      </c>
      <c r="F402" s="429">
        <f>IFERROR(_xll.Woodstock.Analyst.Xcel.UDFs.GetIndicatorValue($D402, "5 Famille de courbes="&amp;$C402&amp;";", IntrantScenario!$B$7, IntrantScenario!$B$10,F$5)/5,0)</f>
        <v>0</v>
      </c>
      <c r="G402" s="429">
        <f>IFERROR(_xll.Woodstock.Analyst.Xcel.UDFs.GetIndicatorValue($D402, "5 Famille de courbes="&amp;$C402&amp;";", IntrantScenario!$B$7, IntrantScenario!$B$10,G$5)/5,0)</f>
        <v>0</v>
      </c>
      <c r="H402" s="429">
        <f>IFERROR(_xll.Woodstock.Analyst.Xcel.UDFs.GetIndicatorValue($D402, "5 Famille de courbes="&amp;$C402&amp;";", IntrantScenario!$B$7, IntrantScenario!$B$10,H$5)/5,0)</f>
        <v>0</v>
      </c>
      <c r="I402" s="429">
        <f>IFERROR(_xll.Woodstock.Analyst.Xcel.UDFs.GetIndicatorValue($D402, "5 Famille de courbes="&amp;$C402&amp;";", IntrantScenario!$B$7, IntrantScenario!$B$10,I$5)/5,0)</f>
        <v>0</v>
      </c>
      <c r="J402" s="429">
        <f>IFERROR(_xll.Woodstock.Analyst.Xcel.UDFs.GetIndicatorValue($D402, "5 Famille de courbes="&amp;$C402&amp;";", IntrantScenario!$B$7, IntrantScenario!$B$10,J$5)/5,0)</f>
        <v>0</v>
      </c>
      <c r="K402" s="429">
        <f>IFERROR(_xll.Woodstock.Analyst.Xcel.UDFs.GetIndicatorValueAverage($D402, "5 Famille de courbes="&amp;$C402&amp;";", IntrantScenario!$B$7, IntrantScenario!$B$10,"2", "6")/5,0)</f>
        <v>0</v>
      </c>
    </row>
    <row r="403" spans="1:11" x14ac:dyDescent="0.25">
      <c r="A403" s="164" t="s">
        <v>32</v>
      </c>
      <c r="B403" s="165" t="s">
        <v>79</v>
      </c>
      <c r="C403" s="374" t="str">
        <f t="shared" si="54"/>
        <v>FCTYF_EPX</v>
      </c>
      <c r="D403" s="374" t="s">
        <v>854</v>
      </c>
      <c r="E403" s="428" t="s">
        <v>515</v>
      </c>
      <c r="F403" s="429">
        <f>IFERROR(_xll.Woodstock.Analyst.Xcel.UDFs.GetIndicatorValue($D403, "5 Famille de courbes="&amp;$C403&amp;";", IntrantScenario!$B$7, IntrantScenario!$B$10,F$5)/5,0)</f>
        <v>0</v>
      </c>
      <c r="G403" s="429">
        <f>IFERROR(_xll.Woodstock.Analyst.Xcel.UDFs.GetIndicatorValue($D403, "5 Famille de courbes="&amp;$C403&amp;";", IntrantScenario!$B$7, IntrantScenario!$B$10,G$5)/5,0)</f>
        <v>0</v>
      </c>
      <c r="H403" s="429">
        <f>IFERROR(_xll.Woodstock.Analyst.Xcel.UDFs.GetIndicatorValue($D403, "5 Famille de courbes="&amp;$C403&amp;";", IntrantScenario!$B$7, IntrantScenario!$B$10,H$5)/5,0)</f>
        <v>0</v>
      </c>
      <c r="I403" s="429">
        <f>IFERROR(_xll.Woodstock.Analyst.Xcel.UDFs.GetIndicatorValue($D403, "5 Famille de courbes="&amp;$C403&amp;";", IntrantScenario!$B$7, IntrantScenario!$B$10,I$5)/5,0)</f>
        <v>0</v>
      </c>
      <c r="J403" s="429">
        <f>IFERROR(_xll.Woodstock.Analyst.Xcel.UDFs.GetIndicatorValue($D403, "5 Famille de courbes="&amp;$C403&amp;";", IntrantScenario!$B$7, IntrantScenario!$B$10,J$5)/5,0)</f>
        <v>0</v>
      </c>
      <c r="K403" s="429">
        <f>IFERROR(_xll.Woodstock.Analyst.Xcel.UDFs.GetIndicatorValueAverage($D403, "5 Famille de courbes="&amp;$C403&amp;";", IntrantScenario!$B$7, IntrantScenario!$B$10,"2", "6")/5,0)</f>
        <v>0</v>
      </c>
    </row>
    <row r="404" spans="1:11" x14ac:dyDescent="0.25">
      <c r="A404" s="164" t="s">
        <v>32</v>
      </c>
      <c r="B404" s="165" t="s">
        <v>79</v>
      </c>
      <c r="C404" s="374" t="str">
        <f t="shared" si="54"/>
        <v>FCTYF_EPX</v>
      </c>
      <c r="D404" s="374" t="s">
        <v>855</v>
      </c>
      <c r="E404" s="428" t="s">
        <v>515</v>
      </c>
      <c r="F404" s="429">
        <f>IFERROR(_xll.Woodstock.Analyst.Xcel.UDFs.GetIndicatorValue($D404, "5 Famille de courbes="&amp;$C404&amp;";", IntrantScenario!$B$7, IntrantScenario!$B$10,F$5)/5,0)</f>
        <v>0</v>
      </c>
      <c r="G404" s="429">
        <f>IFERROR(_xll.Woodstock.Analyst.Xcel.UDFs.GetIndicatorValue($D404, "5 Famille de courbes="&amp;$C404&amp;";", IntrantScenario!$B$7, IntrantScenario!$B$10,G$5)/5,0)</f>
        <v>523.97999908030033</v>
      </c>
      <c r="H404" s="429">
        <f>IFERROR(_xll.Woodstock.Analyst.Xcel.UDFs.GetIndicatorValue($D404, "5 Famille de courbes="&amp;$C404&amp;";", IntrantScenario!$B$7, IntrantScenario!$B$10,H$5)/5,0)</f>
        <v>0</v>
      </c>
      <c r="I404" s="429">
        <f>IFERROR(_xll.Woodstock.Analyst.Xcel.UDFs.GetIndicatorValue($D404, "5 Famille de courbes="&amp;$C404&amp;";", IntrantScenario!$B$7, IntrantScenario!$B$10,I$5)/5,0)</f>
        <v>0</v>
      </c>
      <c r="J404" s="429">
        <f>IFERROR(_xll.Woodstock.Analyst.Xcel.UDFs.GetIndicatorValue($D404, "5 Famille de courbes="&amp;$C404&amp;";", IntrantScenario!$B$7, IntrantScenario!$B$10,J$5)/5,0)</f>
        <v>0</v>
      </c>
      <c r="K404" s="429">
        <f>IFERROR(_xll.Woodstock.Analyst.Xcel.UDFs.GetIndicatorValueAverage($D404, "5 Famille de courbes="&amp;$C404&amp;";", IntrantScenario!$B$7, IntrantScenario!$B$10,"2", "6")/5,0)</f>
        <v>104.79599981606006</v>
      </c>
    </row>
    <row r="405" spans="1:11" x14ac:dyDescent="0.25">
      <c r="A405" s="164" t="s">
        <v>32</v>
      </c>
      <c r="B405" s="165" t="s">
        <v>79</v>
      </c>
      <c r="C405" s="374" t="str">
        <f t="shared" si="54"/>
        <v>FCTYF_EPX</v>
      </c>
      <c r="D405" s="374" t="s">
        <v>856</v>
      </c>
      <c r="E405" s="428" t="s">
        <v>515</v>
      </c>
      <c r="F405" s="429">
        <f>IFERROR(_xll.Woodstock.Analyst.Xcel.UDFs.GetIndicatorValue($D405, "5 Famille de courbes="&amp;$C405&amp;";", IntrantScenario!$B$7, IntrantScenario!$B$10,F$5)/5,0)</f>
        <v>0</v>
      </c>
      <c r="G405" s="429">
        <f>IFERROR(_xll.Woodstock.Analyst.Xcel.UDFs.GetIndicatorValue($D405, "5 Famille de courbes="&amp;$C405&amp;";", IntrantScenario!$B$7, IntrantScenario!$B$10,G$5)/5,0)</f>
        <v>0</v>
      </c>
      <c r="H405" s="429">
        <f>IFERROR(_xll.Woodstock.Analyst.Xcel.UDFs.GetIndicatorValue($D405, "5 Famille de courbes="&amp;$C405&amp;";", IntrantScenario!$B$7, IntrantScenario!$B$10,H$5)/5,0)</f>
        <v>0</v>
      </c>
      <c r="I405" s="429">
        <f>IFERROR(_xll.Woodstock.Analyst.Xcel.UDFs.GetIndicatorValue($D405, "5 Famille de courbes="&amp;$C405&amp;";", IntrantScenario!$B$7, IntrantScenario!$B$10,I$5)/5,0)</f>
        <v>0</v>
      </c>
      <c r="J405" s="429">
        <f>IFERROR(_xll.Woodstock.Analyst.Xcel.UDFs.GetIndicatorValue($D405, "5 Famille de courbes="&amp;$C405&amp;";", IntrantScenario!$B$7, IntrantScenario!$B$10,J$5)/5,0)</f>
        <v>0</v>
      </c>
      <c r="K405" s="429">
        <f>IFERROR(_xll.Woodstock.Analyst.Xcel.UDFs.GetIndicatorValueAverage($D405, "5 Famille de courbes="&amp;$C405&amp;";", IntrantScenario!$B$7, IntrantScenario!$B$10,"2", "6")/5,0)</f>
        <v>0</v>
      </c>
    </row>
    <row r="406" spans="1:11" x14ac:dyDescent="0.25">
      <c r="A406" s="164" t="s">
        <v>32</v>
      </c>
      <c r="B406" s="165" t="s">
        <v>79</v>
      </c>
      <c r="C406" s="374" t="str">
        <f t="shared" ref="C406:C437" si="58">"FCTYF_"&amp;B406</f>
        <v>FCTYF_EPX</v>
      </c>
      <c r="D406" s="374" t="s">
        <v>857</v>
      </c>
      <c r="E406" s="428" t="s">
        <v>515</v>
      </c>
      <c r="F406" s="429">
        <f>IFERROR(_xll.Woodstock.Analyst.Xcel.UDFs.GetIndicatorValue($D406, "5 Famille de courbes="&amp;$C406&amp;";", IntrantScenario!$B$7, IntrantScenario!$B$10,F$5)/5,0)</f>
        <v>0</v>
      </c>
      <c r="G406" s="429">
        <f>IFERROR(_xll.Woodstock.Analyst.Xcel.UDFs.GetIndicatorValue($D406, "5 Famille de courbes="&amp;$C406&amp;";", IntrantScenario!$B$7, IntrantScenario!$B$10,G$5)/5,0)</f>
        <v>0</v>
      </c>
      <c r="H406" s="429">
        <f>IFERROR(_xll.Woodstock.Analyst.Xcel.UDFs.GetIndicatorValue($D406, "5 Famille de courbes="&amp;$C406&amp;";", IntrantScenario!$B$7, IntrantScenario!$B$10,H$5)/5,0)</f>
        <v>0</v>
      </c>
      <c r="I406" s="429">
        <f>IFERROR(_xll.Woodstock.Analyst.Xcel.UDFs.GetIndicatorValue($D406, "5 Famille de courbes="&amp;$C406&amp;";", IntrantScenario!$B$7, IntrantScenario!$B$10,I$5)/5,0)</f>
        <v>0</v>
      </c>
      <c r="J406" s="429">
        <f>IFERROR(_xll.Woodstock.Analyst.Xcel.UDFs.GetIndicatorValue($D406, "5 Famille de courbes="&amp;$C406&amp;";", IntrantScenario!$B$7, IntrantScenario!$B$10,J$5)/5,0)</f>
        <v>0</v>
      </c>
      <c r="K406" s="429">
        <f>IFERROR(_xll.Woodstock.Analyst.Xcel.UDFs.GetIndicatorValueAverage($D406, "5 Famille de courbes="&amp;$C406&amp;";", IntrantScenario!$B$7, IntrantScenario!$B$10,"2", "6")/5,0)</f>
        <v>0</v>
      </c>
    </row>
    <row r="407" spans="1:11" x14ac:dyDescent="0.25">
      <c r="A407" s="164" t="s">
        <v>32</v>
      </c>
      <c r="B407" s="165" t="s">
        <v>79</v>
      </c>
      <c r="C407" s="374" t="str">
        <f t="shared" si="58"/>
        <v>FCTYF_EPX</v>
      </c>
      <c r="D407" s="374" t="s">
        <v>858</v>
      </c>
      <c r="E407" s="428" t="s">
        <v>515</v>
      </c>
      <c r="F407" s="429">
        <f>IFERROR(_xll.Woodstock.Analyst.Xcel.UDFs.GetIndicatorValue($D407, "5 Famille de courbes="&amp;$C407&amp;";", IntrantScenario!$B$7, IntrantScenario!$B$10,F$5)/5,0)</f>
        <v>0</v>
      </c>
      <c r="G407" s="429">
        <f>IFERROR(_xll.Woodstock.Analyst.Xcel.UDFs.GetIndicatorValue($D407, "5 Famille de courbes="&amp;$C407&amp;";", IntrantScenario!$B$7, IntrantScenario!$B$10,G$5)/5,0)</f>
        <v>0</v>
      </c>
      <c r="H407" s="429">
        <f>IFERROR(_xll.Woodstock.Analyst.Xcel.UDFs.GetIndicatorValue($D407, "5 Famille de courbes="&amp;$C407&amp;";", IntrantScenario!$B$7, IntrantScenario!$B$10,H$5)/5,0)</f>
        <v>0</v>
      </c>
      <c r="I407" s="429">
        <f>IFERROR(_xll.Woodstock.Analyst.Xcel.UDFs.GetIndicatorValue($D407, "5 Famille de courbes="&amp;$C407&amp;";", IntrantScenario!$B$7, IntrantScenario!$B$10,I$5)/5,0)</f>
        <v>0</v>
      </c>
      <c r="J407" s="429">
        <f>IFERROR(_xll.Woodstock.Analyst.Xcel.UDFs.GetIndicatorValue($D407, "5 Famille de courbes="&amp;$C407&amp;";", IntrantScenario!$B$7, IntrantScenario!$B$10,J$5)/5,0)</f>
        <v>0</v>
      </c>
      <c r="K407" s="429">
        <f>IFERROR(_xll.Woodstock.Analyst.Xcel.UDFs.GetIndicatorValueAverage($D407, "5 Famille de courbes="&amp;$C407&amp;";", IntrantScenario!$B$7, IntrantScenario!$B$10,"2", "6")/5,0)</f>
        <v>0</v>
      </c>
    </row>
    <row r="408" spans="1:11" x14ac:dyDescent="0.25">
      <c r="A408" s="164" t="s">
        <v>32</v>
      </c>
      <c r="B408" s="165" t="s">
        <v>79</v>
      </c>
      <c r="C408" s="374" t="str">
        <f t="shared" si="58"/>
        <v>FCTYF_EPX</v>
      </c>
      <c r="D408" s="374" t="s">
        <v>859</v>
      </c>
      <c r="E408" s="428" t="s">
        <v>515</v>
      </c>
      <c r="F408" s="429">
        <f>IFERROR(_xll.Woodstock.Analyst.Xcel.UDFs.GetIndicatorValue($D408, "5 Famille de courbes="&amp;$C408&amp;";", IntrantScenario!$B$7, IntrantScenario!$B$10,F$5)/5,0)</f>
        <v>0</v>
      </c>
      <c r="G408" s="429">
        <f>IFERROR(_xll.Woodstock.Analyst.Xcel.UDFs.GetIndicatorValue($D408, "5 Famille de courbes="&amp;$C408&amp;";", IntrantScenario!$B$7, IntrantScenario!$B$10,G$5)/5,0)</f>
        <v>0</v>
      </c>
      <c r="H408" s="429">
        <f>IFERROR(_xll.Woodstock.Analyst.Xcel.UDFs.GetIndicatorValue($D408, "5 Famille de courbes="&amp;$C408&amp;";", IntrantScenario!$B$7, IntrantScenario!$B$10,H$5)/5,0)</f>
        <v>749.02589721679692</v>
      </c>
      <c r="I408" s="429">
        <f>IFERROR(_xll.Woodstock.Analyst.Xcel.UDFs.GetIndicatorValue($D408, "5 Famille de courbes="&amp;$C408&amp;";", IntrantScenario!$B$7, IntrantScenario!$B$10,I$5)/5,0)</f>
        <v>874.99998232126234</v>
      </c>
      <c r="J408" s="429">
        <f>IFERROR(_xll.Woodstock.Analyst.Xcel.UDFs.GetIndicatorValue($D408, "5 Famille de courbes="&amp;$C408&amp;";", IntrantScenario!$B$7, IntrantScenario!$B$10,J$5)/5,0)</f>
        <v>874.99999420642848</v>
      </c>
      <c r="K408" s="429">
        <f>IFERROR(_xll.Woodstock.Analyst.Xcel.UDFs.GetIndicatorValueAverage($D408, "5 Famille de courbes="&amp;$C408&amp;";", IntrantScenario!$B$7, IntrantScenario!$B$10,"2", "6")/5,0)</f>
        <v>499.80517474889757</v>
      </c>
    </row>
    <row r="409" spans="1:11" x14ac:dyDescent="0.25">
      <c r="A409" s="164" t="s">
        <v>32</v>
      </c>
      <c r="B409" s="165" t="s">
        <v>79</v>
      </c>
      <c r="C409" s="374" t="str">
        <f t="shared" si="58"/>
        <v>FCTYF_EPX</v>
      </c>
      <c r="D409" s="374" t="s">
        <v>860</v>
      </c>
      <c r="E409" s="428" t="s">
        <v>515</v>
      </c>
      <c r="F409" s="429">
        <f>IFERROR(_xll.Woodstock.Analyst.Xcel.UDFs.GetIndicatorValue($D409, "5 Famille de courbes="&amp;$C409&amp;";", IntrantScenario!$B$7, IntrantScenario!$B$10,F$5)/5,0)</f>
        <v>0</v>
      </c>
      <c r="G409" s="429">
        <f>IFERROR(_xll.Woodstock.Analyst.Xcel.UDFs.GetIndicatorValue($D409, "5 Famille de courbes="&amp;$C409&amp;";", IntrantScenario!$B$7, IntrantScenario!$B$10,G$5)/5,0)</f>
        <v>0</v>
      </c>
      <c r="H409" s="429">
        <f>IFERROR(_xll.Woodstock.Analyst.Xcel.UDFs.GetIndicatorValue($D409, "5 Famille de courbes="&amp;$C409&amp;";", IntrantScenario!$B$7, IntrantScenario!$B$10,H$5)/5,0)</f>
        <v>0</v>
      </c>
      <c r="I409" s="429">
        <f>IFERROR(_xll.Woodstock.Analyst.Xcel.UDFs.GetIndicatorValue($D409, "5 Famille de courbes="&amp;$C409&amp;";", IntrantScenario!$B$7, IntrantScenario!$B$10,I$5)/5,0)</f>
        <v>0</v>
      </c>
      <c r="J409" s="429">
        <f>IFERROR(_xll.Woodstock.Analyst.Xcel.UDFs.GetIndicatorValue($D409, "5 Famille de courbes="&amp;$C409&amp;";", IntrantScenario!$B$7, IntrantScenario!$B$10,J$5)/5,0)</f>
        <v>0</v>
      </c>
      <c r="K409" s="429">
        <f>IFERROR(_xll.Woodstock.Analyst.Xcel.UDFs.GetIndicatorValueAverage($D409, "5 Famille de courbes="&amp;$C409&amp;";", IntrantScenario!$B$7, IntrantScenario!$B$10,"2", "6")/5,0)</f>
        <v>0</v>
      </c>
    </row>
    <row r="410" spans="1:11" x14ac:dyDescent="0.25">
      <c r="A410" s="164" t="s">
        <v>32</v>
      </c>
      <c r="B410" s="165" t="s">
        <v>79</v>
      </c>
      <c r="C410" s="374" t="str">
        <f t="shared" si="58"/>
        <v>FCTYF_EPX</v>
      </c>
      <c r="D410" s="374" t="s">
        <v>861</v>
      </c>
      <c r="E410" s="428" t="s">
        <v>515</v>
      </c>
      <c r="F410" s="429">
        <f>IFERROR(_xll.Woodstock.Analyst.Xcel.UDFs.GetIndicatorValue($D410, "5 Famille de courbes="&amp;$C410&amp;";", IntrantScenario!$B$7, IntrantScenario!$B$10,F$5)/5,0)</f>
        <v>0</v>
      </c>
      <c r="G410" s="429">
        <f>IFERROR(_xll.Woodstock.Analyst.Xcel.UDFs.GetIndicatorValue($D410, "5 Famille de courbes="&amp;$C410&amp;";", IntrantScenario!$B$7, IntrantScenario!$B$10,G$5)/5,0)</f>
        <v>0</v>
      </c>
      <c r="H410" s="429">
        <f>IFERROR(_xll.Woodstock.Analyst.Xcel.UDFs.GetIndicatorValue($D410, "5 Famille de courbes="&amp;$C410&amp;";", IntrantScenario!$B$7, IntrantScenario!$B$10,H$5)/5,0)</f>
        <v>0</v>
      </c>
      <c r="I410" s="429">
        <f>IFERROR(_xll.Woodstock.Analyst.Xcel.UDFs.GetIndicatorValue($D410, "5 Famille de courbes="&amp;$C410&amp;";", IntrantScenario!$B$7, IntrantScenario!$B$10,I$5)/5,0)</f>
        <v>0</v>
      </c>
      <c r="J410" s="429">
        <f>IFERROR(_xll.Woodstock.Analyst.Xcel.UDFs.GetIndicatorValue($D410, "5 Famille de courbes="&amp;$C410&amp;";", IntrantScenario!$B$7, IntrantScenario!$B$10,J$5)/5,0)</f>
        <v>0</v>
      </c>
      <c r="K410" s="429">
        <f>IFERROR(_xll.Woodstock.Analyst.Xcel.UDFs.GetIndicatorValueAverage($D410, "5 Famille de courbes="&amp;$C410&amp;";", IntrantScenario!$B$7, IntrantScenario!$B$10,"2", "6")/5,0)</f>
        <v>0</v>
      </c>
    </row>
    <row r="411" spans="1:11" x14ac:dyDescent="0.25">
      <c r="A411" s="164" t="s">
        <v>32</v>
      </c>
      <c r="B411" s="165" t="s">
        <v>79</v>
      </c>
      <c r="C411" s="374" t="str">
        <f t="shared" si="58"/>
        <v>FCTYF_EPX</v>
      </c>
      <c r="D411" s="374" t="s">
        <v>862</v>
      </c>
      <c r="E411" s="428" t="s">
        <v>515</v>
      </c>
      <c r="F411" s="429">
        <f>IFERROR(_xll.Woodstock.Analyst.Xcel.UDFs.GetIndicatorValue($D411, "5 Famille de courbes="&amp;$C411&amp;";", IntrantScenario!$B$7, IntrantScenario!$B$10,F$5)/5,0)</f>
        <v>0</v>
      </c>
      <c r="G411" s="429">
        <f>IFERROR(_xll.Woodstock.Analyst.Xcel.UDFs.GetIndicatorValue($D411, "5 Famille de courbes="&amp;$C411&amp;";", IntrantScenario!$B$7, IntrantScenario!$B$10,G$5)/5,0)</f>
        <v>0</v>
      </c>
      <c r="H411" s="429">
        <f>IFERROR(_xll.Woodstock.Analyst.Xcel.UDFs.GetIndicatorValue($D411, "5 Famille de courbes="&amp;$C411&amp;";", IntrantScenario!$B$7, IntrantScenario!$B$10,H$5)/5,0)</f>
        <v>0</v>
      </c>
      <c r="I411" s="429">
        <f>IFERROR(_xll.Woodstock.Analyst.Xcel.UDFs.GetIndicatorValue($D411, "5 Famille de courbes="&amp;$C411&amp;";", IntrantScenario!$B$7, IntrantScenario!$B$10,I$5)/5,0)</f>
        <v>0</v>
      </c>
      <c r="J411" s="429">
        <f>IFERROR(_xll.Woodstock.Analyst.Xcel.UDFs.GetIndicatorValue($D411, "5 Famille de courbes="&amp;$C411&amp;";", IntrantScenario!$B$7, IntrantScenario!$B$10,J$5)/5,0)</f>
        <v>0</v>
      </c>
      <c r="K411" s="429">
        <f>IFERROR(_xll.Woodstock.Analyst.Xcel.UDFs.GetIndicatorValueAverage($D411, "5 Famille de courbes="&amp;$C411&amp;";", IntrantScenario!$B$7, IntrantScenario!$B$10,"2", "6")/5,0)</f>
        <v>0</v>
      </c>
    </row>
    <row r="412" spans="1:11" x14ac:dyDescent="0.25">
      <c r="A412" s="164" t="s">
        <v>32</v>
      </c>
      <c r="B412" s="165" t="s">
        <v>79</v>
      </c>
      <c r="C412" s="374" t="str">
        <f t="shared" si="58"/>
        <v>FCTYF_EPX</v>
      </c>
      <c r="D412" s="374" t="s">
        <v>863</v>
      </c>
      <c r="E412" s="428" t="s">
        <v>515</v>
      </c>
      <c r="F412" s="429">
        <f>IFERROR(_xll.Woodstock.Analyst.Xcel.UDFs.GetIndicatorValue($D412, "5 Famille de courbes="&amp;$C412&amp;";", IntrantScenario!$B$7, IntrantScenario!$B$10,F$5)/5,0)</f>
        <v>0</v>
      </c>
      <c r="G412" s="429">
        <f>IFERROR(_xll.Woodstock.Analyst.Xcel.UDFs.GetIndicatorValue($D412, "5 Famille de courbes="&amp;$C412&amp;";", IntrantScenario!$B$7, IntrantScenario!$B$10,G$5)/5,0)</f>
        <v>0</v>
      </c>
      <c r="H412" s="429">
        <f>IFERROR(_xll.Woodstock.Analyst.Xcel.UDFs.GetIndicatorValue($D412, "5 Famille de courbes="&amp;$C412&amp;";", IntrantScenario!$B$7, IntrantScenario!$B$10,H$5)/5,0)</f>
        <v>0</v>
      </c>
      <c r="I412" s="429">
        <f>IFERROR(_xll.Woodstock.Analyst.Xcel.UDFs.GetIndicatorValue($D412, "5 Famille de courbes="&amp;$C412&amp;";", IntrantScenario!$B$7, IntrantScenario!$B$10,I$5)/5,0)</f>
        <v>0</v>
      </c>
      <c r="J412" s="429">
        <f>IFERROR(_xll.Woodstock.Analyst.Xcel.UDFs.GetIndicatorValue($D412, "5 Famille de courbes="&amp;$C412&amp;";", IntrantScenario!$B$7, IntrantScenario!$B$10,J$5)/5,0)</f>
        <v>0</v>
      </c>
      <c r="K412" s="429">
        <f>IFERROR(_xll.Woodstock.Analyst.Xcel.UDFs.GetIndicatorValueAverage($D412, "5 Famille de courbes="&amp;$C412&amp;";", IntrantScenario!$B$7, IntrantScenario!$B$10,"2", "6")/5,0)</f>
        <v>0</v>
      </c>
    </row>
    <row r="413" spans="1:11" x14ac:dyDescent="0.25">
      <c r="A413" s="164" t="s">
        <v>32</v>
      </c>
      <c r="B413" s="444" t="s">
        <v>79</v>
      </c>
      <c r="C413" s="441" t="str">
        <f t="shared" si="58"/>
        <v>FCTYF_EPX</v>
      </c>
      <c r="D413" s="445"/>
      <c r="E413" s="442" t="s">
        <v>515</v>
      </c>
      <c r="F413" s="443">
        <f t="shared" ref="F413:K413" si="59">SUM(F401:F412)</f>
        <v>0</v>
      </c>
      <c r="G413" s="443">
        <f t="shared" si="59"/>
        <v>523.97999908030033</v>
      </c>
      <c r="H413" s="443">
        <f t="shared" si="59"/>
        <v>749.02589721679692</v>
      </c>
      <c r="I413" s="443">
        <f t="shared" si="59"/>
        <v>874.99998232126234</v>
      </c>
      <c r="J413" s="443">
        <f t="shared" si="59"/>
        <v>874.99999420642848</v>
      </c>
      <c r="K413" s="443">
        <f t="shared" si="59"/>
        <v>604.60117456495766</v>
      </c>
    </row>
    <row r="414" spans="1:11" x14ac:dyDescent="0.25">
      <c r="A414" s="164" t="s">
        <v>32</v>
      </c>
      <c r="B414" s="165" t="s">
        <v>79</v>
      </c>
      <c r="C414" s="374" t="str">
        <f t="shared" si="58"/>
        <v>FCTYF_EPX</v>
      </c>
      <c r="D414" s="374" t="s">
        <v>864</v>
      </c>
      <c r="E414" s="428" t="s">
        <v>743</v>
      </c>
      <c r="F414" s="429">
        <f>IFERROR(_xll.Woodstock.Analyst.Xcel.UDFs.GetIndicatorValue($D414, "5 Famille de courbes="&amp;$C414&amp;";", IntrantScenario!$B$7, IntrantScenario!$B$10,F$5)/5,0)</f>
        <v>0</v>
      </c>
      <c r="G414" s="429">
        <f>IFERROR(_xll.Woodstock.Analyst.Xcel.UDFs.GetIndicatorValue($D414, "5 Famille de courbes="&amp;$C414&amp;";", IntrantScenario!$B$7, IntrantScenario!$B$10,G$5)/5,0)</f>
        <v>0</v>
      </c>
      <c r="H414" s="429">
        <f>IFERROR(_xll.Woodstock.Analyst.Xcel.UDFs.GetIndicatorValue($D414, "5 Famille de courbes="&amp;$C414&amp;";", IntrantScenario!$B$7, IntrantScenario!$B$10,H$5)/5,0)</f>
        <v>0</v>
      </c>
      <c r="I414" s="429">
        <f>IFERROR(_xll.Woodstock.Analyst.Xcel.UDFs.GetIndicatorValue($D414, "5 Famille de courbes="&amp;$C414&amp;";", IntrantScenario!$B$7, IntrantScenario!$B$10,I$5)/5,0)</f>
        <v>0</v>
      </c>
      <c r="J414" s="429">
        <f>IFERROR(_xll.Woodstock.Analyst.Xcel.UDFs.GetIndicatorValue($D414, "5 Famille de courbes="&amp;$C414&amp;";", IntrantScenario!$B$7, IntrantScenario!$B$10,J$5)/5,0)</f>
        <v>0</v>
      </c>
      <c r="K414" s="429">
        <f>IFERROR(_xll.Woodstock.Analyst.Xcel.UDFs.GetIndicatorValueAverage($D414, "5 Famille de courbes="&amp;$C414&amp;";", IntrantScenario!$B$7, IntrantScenario!$B$10,"2", "6")/5,0)</f>
        <v>0</v>
      </c>
    </row>
    <row r="415" spans="1:11" x14ac:dyDescent="0.25">
      <c r="A415" s="164" t="s">
        <v>32</v>
      </c>
      <c r="B415" s="165" t="s">
        <v>79</v>
      </c>
      <c r="C415" s="374" t="str">
        <f t="shared" si="58"/>
        <v>FCTYF_EPX</v>
      </c>
      <c r="D415" s="374" t="s">
        <v>865</v>
      </c>
      <c r="E415" s="428" t="s">
        <v>743</v>
      </c>
      <c r="F415" s="429">
        <f>IFERROR(_xll.Woodstock.Analyst.Xcel.UDFs.GetIndicatorValue($D415, "5 Famille de courbes="&amp;$C415&amp;";", IntrantScenario!$B$7, IntrantScenario!$B$10,F$5)/5,0)</f>
        <v>0</v>
      </c>
      <c r="G415" s="429">
        <f>IFERROR(_xll.Woodstock.Analyst.Xcel.UDFs.GetIndicatorValue($D415, "5 Famille de courbes="&amp;$C415&amp;";", IntrantScenario!$B$7, IntrantScenario!$B$10,G$5)/5,0)</f>
        <v>0</v>
      </c>
      <c r="H415" s="429">
        <f>IFERROR(_xll.Woodstock.Analyst.Xcel.UDFs.GetIndicatorValue($D415, "5 Famille de courbes="&amp;$C415&amp;";", IntrantScenario!$B$7, IntrantScenario!$B$10,H$5)/5,0)</f>
        <v>0</v>
      </c>
      <c r="I415" s="429">
        <f>IFERROR(_xll.Woodstock.Analyst.Xcel.UDFs.GetIndicatorValue($D415, "5 Famille de courbes="&amp;$C415&amp;";", IntrantScenario!$B$7, IntrantScenario!$B$10,I$5)/5,0)</f>
        <v>0</v>
      </c>
      <c r="J415" s="429">
        <f>IFERROR(_xll.Woodstock.Analyst.Xcel.UDFs.GetIndicatorValue($D415, "5 Famille de courbes="&amp;$C415&amp;";", IntrantScenario!$B$7, IntrantScenario!$B$10,J$5)/5,0)</f>
        <v>0</v>
      </c>
      <c r="K415" s="429">
        <f>IFERROR(_xll.Woodstock.Analyst.Xcel.UDFs.GetIndicatorValueAverage($D415, "5 Famille de courbes="&amp;$C415&amp;";", IntrantScenario!$B$7, IntrantScenario!$B$10,"2", "6")/5,0)</f>
        <v>0</v>
      </c>
    </row>
    <row r="416" spans="1:11" x14ac:dyDescent="0.25">
      <c r="A416" s="164" t="s">
        <v>32</v>
      </c>
      <c r="B416" s="165" t="s">
        <v>79</v>
      </c>
      <c r="C416" s="374" t="str">
        <f t="shared" si="58"/>
        <v>FCTYF_EPX</v>
      </c>
      <c r="D416" s="374" t="s">
        <v>866</v>
      </c>
      <c r="E416" s="428" t="s">
        <v>743</v>
      </c>
      <c r="F416" s="429">
        <f>IFERROR(_xll.Woodstock.Analyst.Xcel.UDFs.GetIndicatorValue($D416, "5 Famille de courbes="&amp;$C416&amp;";", IntrantScenario!$B$7, IntrantScenario!$B$10,F$5)/5,0)</f>
        <v>0</v>
      </c>
      <c r="G416" s="429">
        <f>IFERROR(_xll.Woodstock.Analyst.Xcel.UDFs.GetIndicatorValue($D416, "5 Famille de courbes="&amp;$C416&amp;";", IntrantScenario!$B$7, IntrantScenario!$B$10,G$5)/5,0)</f>
        <v>0</v>
      </c>
      <c r="H416" s="429">
        <f>IFERROR(_xll.Woodstock.Analyst.Xcel.UDFs.GetIndicatorValue($D416, "5 Famille de courbes="&amp;$C416&amp;";", IntrantScenario!$B$7, IntrantScenario!$B$10,H$5)/5,0)</f>
        <v>0</v>
      </c>
      <c r="I416" s="429">
        <f>IFERROR(_xll.Woodstock.Analyst.Xcel.UDFs.GetIndicatorValue($D416, "5 Famille de courbes="&amp;$C416&amp;";", IntrantScenario!$B$7, IntrantScenario!$B$10,I$5)/5,0)</f>
        <v>0</v>
      </c>
      <c r="J416" s="429">
        <f>IFERROR(_xll.Woodstock.Analyst.Xcel.UDFs.GetIndicatorValue($D416, "5 Famille de courbes="&amp;$C416&amp;";", IntrantScenario!$B$7, IntrantScenario!$B$10,J$5)/5,0)</f>
        <v>0</v>
      </c>
      <c r="K416" s="429">
        <f>IFERROR(_xll.Woodstock.Analyst.Xcel.UDFs.GetIndicatorValueAverage($D416, "5 Famille de courbes="&amp;$C416&amp;";", IntrantScenario!$B$7, IntrantScenario!$B$10,"2", "6")/5,0)</f>
        <v>0</v>
      </c>
    </row>
    <row r="417" spans="1:11" x14ac:dyDescent="0.25">
      <c r="A417" s="164" t="s">
        <v>32</v>
      </c>
      <c r="B417" s="165" t="s">
        <v>79</v>
      </c>
      <c r="C417" s="374" t="str">
        <f t="shared" si="58"/>
        <v>FCTYF_EPX</v>
      </c>
      <c r="D417" s="374" t="s">
        <v>867</v>
      </c>
      <c r="E417" s="428" t="s">
        <v>743</v>
      </c>
      <c r="F417" s="429">
        <f>IFERROR(_xll.Woodstock.Analyst.Xcel.UDFs.GetIndicatorValue($D417, "5 Famille de courbes="&amp;$C417&amp;";", IntrantScenario!$B$7, IntrantScenario!$B$10,F$5)/5,0)</f>
        <v>0</v>
      </c>
      <c r="G417" s="429">
        <f>IFERROR(_xll.Woodstock.Analyst.Xcel.UDFs.GetIndicatorValue($D417, "5 Famille de courbes="&amp;$C417&amp;";", IntrantScenario!$B$7, IntrantScenario!$B$10,G$5)/5,0)</f>
        <v>0</v>
      </c>
      <c r="H417" s="429">
        <f>IFERROR(_xll.Woodstock.Analyst.Xcel.UDFs.GetIndicatorValue($D417, "5 Famille de courbes="&amp;$C417&amp;";", IntrantScenario!$B$7, IntrantScenario!$B$10,H$5)/5,0)</f>
        <v>0</v>
      </c>
      <c r="I417" s="429">
        <f>IFERROR(_xll.Woodstock.Analyst.Xcel.UDFs.GetIndicatorValue($D417, "5 Famille de courbes="&amp;$C417&amp;";", IntrantScenario!$B$7, IntrantScenario!$B$10,I$5)/5,0)</f>
        <v>0</v>
      </c>
      <c r="J417" s="429">
        <f>IFERROR(_xll.Woodstock.Analyst.Xcel.UDFs.GetIndicatorValue($D417, "5 Famille de courbes="&amp;$C417&amp;";", IntrantScenario!$B$7, IntrantScenario!$B$10,J$5)/5,0)</f>
        <v>0</v>
      </c>
      <c r="K417" s="429">
        <f>IFERROR(_xll.Woodstock.Analyst.Xcel.UDFs.GetIndicatorValueAverage($D417, "5 Famille de courbes="&amp;$C417&amp;";", IntrantScenario!$B$7, IntrantScenario!$B$10,"2", "6")/5,0)</f>
        <v>0</v>
      </c>
    </row>
    <row r="418" spans="1:11" x14ac:dyDescent="0.25">
      <c r="A418" s="164" t="s">
        <v>32</v>
      </c>
      <c r="B418" s="165" t="s">
        <v>79</v>
      </c>
      <c r="C418" s="374" t="str">
        <f t="shared" si="58"/>
        <v>FCTYF_EPX</v>
      </c>
      <c r="D418" s="374" t="s">
        <v>868</v>
      </c>
      <c r="E418" s="428" t="s">
        <v>743</v>
      </c>
      <c r="F418" s="429">
        <f>IFERROR(_xll.Woodstock.Analyst.Xcel.UDFs.GetIndicatorValue($D418, "5 Famille de courbes="&amp;$C418&amp;";", IntrantScenario!$B$7, IntrantScenario!$B$10,F$5)/5,0)</f>
        <v>0</v>
      </c>
      <c r="G418" s="429">
        <f>IFERROR(_xll.Woodstock.Analyst.Xcel.UDFs.GetIndicatorValue($D418, "5 Famille de courbes="&amp;$C418&amp;";", IntrantScenario!$B$7, IntrantScenario!$B$10,G$5)/5,0)</f>
        <v>0</v>
      </c>
      <c r="H418" s="429">
        <f>IFERROR(_xll.Woodstock.Analyst.Xcel.UDFs.GetIndicatorValue($D418, "5 Famille de courbes="&amp;$C418&amp;";", IntrantScenario!$B$7, IntrantScenario!$B$10,H$5)/5,0)</f>
        <v>0</v>
      </c>
      <c r="I418" s="429">
        <f>IFERROR(_xll.Woodstock.Analyst.Xcel.UDFs.GetIndicatorValue($D418, "5 Famille de courbes="&amp;$C418&amp;";", IntrantScenario!$B$7, IntrantScenario!$B$10,I$5)/5,0)</f>
        <v>0</v>
      </c>
      <c r="J418" s="429">
        <f>IFERROR(_xll.Woodstock.Analyst.Xcel.UDFs.GetIndicatorValue($D418, "5 Famille de courbes="&amp;$C418&amp;";", IntrantScenario!$B$7, IntrantScenario!$B$10,J$5)/5,0)</f>
        <v>0</v>
      </c>
      <c r="K418" s="429">
        <f>IFERROR(_xll.Woodstock.Analyst.Xcel.UDFs.GetIndicatorValueAverage($D418, "5 Famille de courbes="&amp;$C418&amp;";", IntrantScenario!$B$7, IntrantScenario!$B$10,"2", "6")/5,0)</f>
        <v>0</v>
      </c>
    </row>
    <row r="419" spans="1:11" x14ac:dyDescent="0.25">
      <c r="A419" s="164" t="s">
        <v>32</v>
      </c>
      <c r="B419" s="165" t="s">
        <v>79</v>
      </c>
      <c r="C419" s="374" t="str">
        <f t="shared" si="58"/>
        <v>FCTYF_EPX</v>
      </c>
      <c r="D419" s="374" t="s">
        <v>869</v>
      </c>
      <c r="E419" s="428" t="s">
        <v>743</v>
      </c>
      <c r="F419" s="429">
        <f>IFERROR(_xll.Woodstock.Analyst.Xcel.UDFs.GetIndicatorValue($D419, "5 Famille de courbes="&amp;$C419&amp;";", IntrantScenario!$B$7, IntrantScenario!$B$10,F$5)/5,0)</f>
        <v>0</v>
      </c>
      <c r="G419" s="429">
        <f>IFERROR(_xll.Woodstock.Analyst.Xcel.UDFs.GetIndicatorValue($D419, "5 Famille de courbes="&amp;$C419&amp;";", IntrantScenario!$B$7, IntrantScenario!$B$10,G$5)/5,0)</f>
        <v>0</v>
      </c>
      <c r="H419" s="429">
        <f>IFERROR(_xll.Woodstock.Analyst.Xcel.UDFs.GetIndicatorValue($D419, "5 Famille de courbes="&amp;$C419&amp;";", IntrantScenario!$B$7, IntrantScenario!$B$10,H$5)/5,0)</f>
        <v>0</v>
      </c>
      <c r="I419" s="429">
        <f>IFERROR(_xll.Woodstock.Analyst.Xcel.UDFs.GetIndicatorValue($D419, "5 Famille de courbes="&amp;$C419&amp;";", IntrantScenario!$B$7, IntrantScenario!$B$10,I$5)/5,0)</f>
        <v>0</v>
      </c>
      <c r="J419" s="429">
        <f>IFERROR(_xll.Woodstock.Analyst.Xcel.UDFs.GetIndicatorValue($D419, "5 Famille de courbes="&amp;$C419&amp;";", IntrantScenario!$B$7, IntrantScenario!$B$10,J$5)/5,0)</f>
        <v>0</v>
      </c>
      <c r="K419" s="429">
        <f>IFERROR(_xll.Woodstock.Analyst.Xcel.UDFs.GetIndicatorValueAverage($D419, "5 Famille de courbes="&amp;$C419&amp;";", IntrantScenario!$B$7, IntrantScenario!$B$10,"2", "6")/5,0)</f>
        <v>0</v>
      </c>
    </row>
    <row r="420" spans="1:11" x14ac:dyDescent="0.25">
      <c r="A420" s="164" t="s">
        <v>32</v>
      </c>
      <c r="B420" s="165" t="s">
        <v>79</v>
      </c>
      <c r="C420" s="374" t="str">
        <f t="shared" si="58"/>
        <v>FCTYF_EPX</v>
      </c>
      <c r="D420" s="374" t="s">
        <v>870</v>
      </c>
      <c r="E420" s="428" t="s">
        <v>743</v>
      </c>
      <c r="F420" s="429">
        <f>IFERROR(_xll.Woodstock.Analyst.Xcel.UDFs.GetIndicatorValue($D420, "5 Famille de courbes="&amp;$C420&amp;";", IntrantScenario!$B$7, IntrantScenario!$B$10,F$5)/5,0)</f>
        <v>0</v>
      </c>
      <c r="G420" s="429">
        <f>IFERROR(_xll.Woodstock.Analyst.Xcel.UDFs.GetIndicatorValue($D420, "5 Famille de courbes="&amp;$C420&amp;";", IntrantScenario!$B$7, IntrantScenario!$B$10,G$5)/5,0)</f>
        <v>0</v>
      </c>
      <c r="H420" s="429">
        <f>IFERROR(_xll.Woodstock.Analyst.Xcel.UDFs.GetIndicatorValue($D420, "5 Famille de courbes="&amp;$C420&amp;";", IntrantScenario!$B$7, IntrantScenario!$B$10,H$5)/5,0)</f>
        <v>0</v>
      </c>
      <c r="I420" s="429">
        <f>IFERROR(_xll.Woodstock.Analyst.Xcel.UDFs.GetIndicatorValue($D420, "5 Famille de courbes="&amp;$C420&amp;";", IntrantScenario!$B$7, IntrantScenario!$B$10,I$5)/5,0)</f>
        <v>0</v>
      </c>
      <c r="J420" s="429">
        <f>IFERROR(_xll.Woodstock.Analyst.Xcel.UDFs.GetIndicatorValue($D420, "5 Famille de courbes="&amp;$C420&amp;";", IntrantScenario!$B$7, IntrantScenario!$B$10,J$5)/5,0)</f>
        <v>0</v>
      </c>
      <c r="K420" s="429">
        <f>IFERROR(_xll.Woodstock.Analyst.Xcel.UDFs.GetIndicatorValueAverage($D420, "5 Famille de courbes="&amp;$C420&amp;";", IntrantScenario!$B$7, IntrantScenario!$B$10,"2", "6")/5,0)</f>
        <v>0</v>
      </c>
    </row>
    <row r="421" spans="1:11" x14ac:dyDescent="0.25">
      <c r="A421" s="164" t="s">
        <v>32</v>
      </c>
      <c r="B421" s="165" t="s">
        <v>79</v>
      </c>
      <c r="C421" s="374" t="str">
        <f t="shared" si="58"/>
        <v>FCTYF_EPX</v>
      </c>
      <c r="D421" s="374" t="s">
        <v>871</v>
      </c>
      <c r="E421" s="428" t="s">
        <v>743</v>
      </c>
      <c r="F421" s="429">
        <f>IFERROR(_xll.Woodstock.Analyst.Xcel.UDFs.GetIndicatorValue($D421, "5 Famille de courbes="&amp;$C421&amp;";", IntrantScenario!$B$7, IntrantScenario!$B$10,F$5)/5,0)</f>
        <v>0</v>
      </c>
      <c r="G421" s="429">
        <f>IFERROR(_xll.Woodstock.Analyst.Xcel.UDFs.GetIndicatorValue($D421, "5 Famille de courbes="&amp;$C421&amp;";", IntrantScenario!$B$7, IntrantScenario!$B$10,G$5)/5,0)</f>
        <v>0</v>
      </c>
      <c r="H421" s="429">
        <f>IFERROR(_xll.Woodstock.Analyst.Xcel.UDFs.GetIndicatorValue($D421, "5 Famille de courbes="&amp;$C421&amp;";", IntrantScenario!$B$7, IntrantScenario!$B$10,H$5)/5,0)</f>
        <v>0</v>
      </c>
      <c r="I421" s="429">
        <f>IFERROR(_xll.Woodstock.Analyst.Xcel.UDFs.GetIndicatorValue($D421, "5 Famille de courbes="&amp;$C421&amp;";", IntrantScenario!$B$7, IntrantScenario!$B$10,I$5)/5,0)</f>
        <v>0</v>
      </c>
      <c r="J421" s="429">
        <f>IFERROR(_xll.Woodstock.Analyst.Xcel.UDFs.GetIndicatorValue($D421, "5 Famille de courbes="&amp;$C421&amp;";", IntrantScenario!$B$7, IntrantScenario!$B$10,J$5)/5,0)</f>
        <v>0</v>
      </c>
      <c r="K421" s="429">
        <f>IFERROR(_xll.Woodstock.Analyst.Xcel.UDFs.GetIndicatorValueAverage($D421, "5 Famille de courbes="&amp;$C421&amp;";", IntrantScenario!$B$7, IntrantScenario!$B$10,"2", "6")/5,0)</f>
        <v>0</v>
      </c>
    </row>
    <row r="422" spans="1:11" x14ac:dyDescent="0.25">
      <c r="A422" s="164" t="s">
        <v>32</v>
      </c>
      <c r="B422" s="165" t="s">
        <v>79</v>
      </c>
      <c r="C422" s="374" t="str">
        <f t="shared" si="58"/>
        <v>FCTYF_EPX</v>
      </c>
      <c r="D422" s="374" t="s">
        <v>872</v>
      </c>
      <c r="E422" s="428" t="s">
        <v>743</v>
      </c>
      <c r="F422" s="429">
        <f>IFERROR(_xll.Woodstock.Analyst.Xcel.UDFs.GetIndicatorValue($D422, "5 Famille de courbes="&amp;$C422&amp;";", IntrantScenario!$B$7, IntrantScenario!$B$10,F$5)/5,0)</f>
        <v>0</v>
      </c>
      <c r="G422" s="429">
        <f>IFERROR(_xll.Woodstock.Analyst.Xcel.UDFs.GetIndicatorValue($D422, "5 Famille de courbes="&amp;$C422&amp;";", IntrantScenario!$B$7, IntrantScenario!$B$10,G$5)/5,0)</f>
        <v>0</v>
      </c>
      <c r="H422" s="429">
        <f>IFERROR(_xll.Woodstock.Analyst.Xcel.UDFs.GetIndicatorValue($D422, "5 Famille de courbes="&amp;$C422&amp;";", IntrantScenario!$B$7, IntrantScenario!$B$10,H$5)/5,0)</f>
        <v>0</v>
      </c>
      <c r="I422" s="429">
        <f>IFERROR(_xll.Woodstock.Analyst.Xcel.UDFs.GetIndicatorValue($D422, "5 Famille de courbes="&amp;$C422&amp;";", IntrantScenario!$B$7, IntrantScenario!$B$10,I$5)/5,0)</f>
        <v>0</v>
      </c>
      <c r="J422" s="429">
        <f>IFERROR(_xll.Woodstock.Analyst.Xcel.UDFs.GetIndicatorValue($D422, "5 Famille de courbes="&amp;$C422&amp;";", IntrantScenario!$B$7, IntrantScenario!$B$10,J$5)/5,0)</f>
        <v>0</v>
      </c>
      <c r="K422" s="429">
        <f>IFERROR(_xll.Woodstock.Analyst.Xcel.UDFs.GetIndicatorValueAverage($D422, "5 Famille de courbes="&amp;$C422&amp;";", IntrantScenario!$B$7, IntrantScenario!$B$10,"2", "6")/5,0)</f>
        <v>0</v>
      </c>
    </row>
    <row r="423" spans="1:11" x14ac:dyDescent="0.25">
      <c r="A423" s="164" t="s">
        <v>32</v>
      </c>
      <c r="B423" s="444" t="s">
        <v>79</v>
      </c>
      <c r="C423" s="441" t="str">
        <f t="shared" si="58"/>
        <v>FCTYF_EPX</v>
      </c>
      <c r="D423" s="445"/>
      <c r="E423" s="442" t="s">
        <v>743</v>
      </c>
      <c r="F423" s="443">
        <f t="shared" ref="F423:K423" si="60">SUM(F414:F422)</f>
        <v>0</v>
      </c>
      <c r="G423" s="443">
        <f t="shared" si="60"/>
        <v>0</v>
      </c>
      <c r="H423" s="443">
        <f t="shared" si="60"/>
        <v>0</v>
      </c>
      <c r="I423" s="443">
        <f t="shared" si="60"/>
        <v>0</v>
      </c>
      <c r="J423" s="443">
        <f t="shared" si="60"/>
        <v>0</v>
      </c>
      <c r="K423" s="443">
        <f t="shared" si="60"/>
        <v>0</v>
      </c>
    </row>
    <row r="424" spans="1:11" x14ac:dyDescent="0.25">
      <c r="A424" s="164" t="s">
        <v>32</v>
      </c>
      <c r="B424" s="165" t="s">
        <v>79</v>
      </c>
      <c r="C424" s="374" t="str">
        <f t="shared" si="58"/>
        <v>FCTYF_EPX</v>
      </c>
      <c r="D424" s="374" t="s">
        <v>874</v>
      </c>
      <c r="E424" s="428" t="s">
        <v>873</v>
      </c>
      <c r="F424" s="429">
        <f>IFERROR(_xll.Woodstock.Analyst.Xcel.UDFs.GetIndicatorValue($D424, "5 Famille de courbes="&amp;$C424&amp;";", IntrantScenario!$B$7, IntrantScenario!$B$10,F$5)/5,0)</f>
        <v>0</v>
      </c>
      <c r="G424" s="429">
        <f>IFERROR(_xll.Woodstock.Analyst.Xcel.UDFs.GetIndicatorValue($D424, "5 Famille de courbes="&amp;$C424&amp;";", IntrantScenario!$B$7, IntrantScenario!$B$10,G$5)/5,0)</f>
        <v>0</v>
      </c>
      <c r="H424" s="429">
        <f>IFERROR(_xll.Woodstock.Analyst.Xcel.UDFs.GetIndicatorValue($D424, "5 Famille de courbes="&amp;$C424&amp;";", IntrantScenario!$B$7, IntrantScenario!$B$10,H$5)/5,0)</f>
        <v>0</v>
      </c>
      <c r="I424" s="429">
        <f>IFERROR(_xll.Woodstock.Analyst.Xcel.UDFs.GetIndicatorValue($D424, "5 Famille de courbes="&amp;$C424&amp;";", IntrantScenario!$B$7, IntrantScenario!$B$10,I$5)/5,0)</f>
        <v>0</v>
      </c>
      <c r="J424" s="429">
        <f>IFERROR(_xll.Woodstock.Analyst.Xcel.UDFs.GetIndicatorValue($D424, "5 Famille de courbes="&amp;$C424&amp;";", IntrantScenario!$B$7, IntrantScenario!$B$10,J$5)/5,0)</f>
        <v>0</v>
      </c>
      <c r="K424" s="429">
        <f>IFERROR(_xll.Woodstock.Analyst.Xcel.UDFs.GetIndicatorValueAverage($D424, "5 Famille de courbes="&amp;$C424&amp;";", IntrantScenario!$B$7, IntrantScenario!$B$10,"2", "6")/5,0)</f>
        <v>0</v>
      </c>
    </row>
    <row r="425" spans="1:11" x14ac:dyDescent="0.25">
      <c r="A425" s="164" t="s">
        <v>32</v>
      </c>
      <c r="B425" s="165" t="s">
        <v>79</v>
      </c>
      <c r="C425" s="374" t="str">
        <f t="shared" si="58"/>
        <v>FCTYF_EPX</v>
      </c>
      <c r="D425" s="374" t="s">
        <v>875</v>
      </c>
      <c r="E425" s="428" t="s">
        <v>873</v>
      </c>
      <c r="F425" s="429">
        <f>IFERROR(_xll.Woodstock.Analyst.Xcel.UDFs.GetIndicatorValue($D425, "5 Famille de courbes="&amp;$C425&amp;";", IntrantScenario!$B$7, IntrantScenario!$B$10,F$5)/5,0)</f>
        <v>0</v>
      </c>
      <c r="G425" s="429">
        <f>IFERROR(_xll.Woodstock.Analyst.Xcel.UDFs.GetIndicatorValue($D425, "5 Famille de courbes="&amp;$C425&amp;";", IntrantScenario!$B$7, IntrantScenario!$B$10,G$5)/5,0)</f>
        <v>0</v>
      </c>
      <c r="H425" s="429">
        <f>IFERROR(_xll.Woodstock.Analyst.Xcel.UDFs.GetIndicatorValue($D425, "5 Famille de courbes="&amp;$C425&amp;";", IntrantScenario!$B$7, IntrantScenario!$B$10,H$5)/5,0)</f>
        <v>0</v>
      </c>
      <c r="I425" s="429">
        <f>IFERROR(_xll.Woodstock.Analyst.Xcel.UDFs.GetIndicatorValue($D425, "5 Famille de courbes="&amp;$C425&amp;";", IntrantScenario!$B$7, IntrantScenario!$B$10,I$5)/5,0)</f>
        <v>0</v>
      </c>
      <c r="J425" s="429">
        <f>IFERROR(_xll.Woodstock.Analyst.Xcel.UDFs.GetIndicatorValue($D425, "5 Famille de courbes="&amp;$C425&amp;";", IntrantScenario!$B$7, IntrantScenario!$B$10,J$5)/5,0)</f>
        <v>0</v>
      </c>
      <c r="K425" s="429">
        <f>IFERROR(_xll.Woodstock.Analyst.Xcel.UDFs.GetIndicatorValueAverage($D425, "5 Famille de courbes="&amp;$C425&amp;";", IntrantScenario!$B$7, IntrantScenario!$B$10,"2", "6")/5,0)</f>
        <v>0</v>
      </c>
    </row>
    <row r="426" spans="1:11" x14ac:dyDescent="0.25">
      <c r="A426" s="164" t="s">
        <v>32</v>
      </c>
      <c r="B426" s="165" t="s">
        <v>79</v>
      </c>
      <c r="C426" s="374" t="str">
        <f t="shared" si="58"/>
        <v>FCTYF_EPX</v>
      </c>
      <c r="D426" s="374" t="s">
        <v>876</v>
      </c>
      <c r="E426" s="428" t="s">
        <v>873</v>
      </c>
      <c r="F426" s="429">
        <f>IFERROR(_xll.Woodstock.Analyst.Xcel.UDFs.GetIndicatorValue($D426, "5 Famille de courbes="&amp;$C426&amp;";", IntrantScenario!$B$7, IntrantScenario!$B$10,F$5)/5,0)</f>
        <v>0</v>
      </c>
      <c r="G426" s="429">
        <f>IFERROR(_xll.Woodstock.Analyst.Xcel.UDFs.GetIndicatorValue($D426, "5 Famille de courbes="&amp;$C426&amp;";", IntrantScenario!$B$7, IntrantScenario!$B$10,G$5)/5,0)</f>
        <v>0</v>
      </c>
      <c r="H426" s="429">
        <f>IFERROR(_xll.Woodstock.Analyst.Xcel.UDFs.GetIndicatorValue($D426, "5 Famille de courbes="&amp;$C426&amp;";", IntrantScenario!$B$7, IntrantScenario!$B$10,H$5)/5,0)</f>
        <v>0</v>
      </c>
      <c r="I426" s="429">
        <f>IFERROR(_xll.Woodstock.Analyst.Xcel.UDFs.GetIndicatorValue($D426, "5 Famille de courbes="&amp;$C426&amp;";", IntrantScenario!$B$7, IntrantScenario!$B$10,I$5)/5,0)</f>
        <v>0</v>
      </c>
      <c r="J426" s="429">
        <f>IFERROR(_xll.Woodstock.Analyst.Xcel.UDFs.GetIndicatorValue($D426, "5 Famille de courbes="&amp;$C426&amp;";", IntrantScenario!$B$7, IntrantScenario!$B$10,J$5)/5,0)</f>
        <v>0</v>
      </c>
      <c r="K426" s="429">
        <f>IFERROR(_xll.Woodstock.Analyst.Xcel.UDFs.GetIndicatorValueAverage($D426, "5 Famille de courbes="&amp;$C426&amp;";", IntrantScenario!$B$7, IntrantScenario!$B$10,"2", "6")/5,0)</f>
        <v>0</v>
      </c>
    </row>
    <row r="427" spans="1:11" x14ac:dyDescent="0.25">
      <c r="A427" s="164" t="s">
        <v>32</v>
      </c>
      <c r="B427" s="165" t="s">
        <v>79</v>
      </c>
      <c r="C427" s="374" t="str">
        <f t="shared" si="58"/>
        <v>FCTYF_EPX</v>
      </c>
      <c r="D427" s="374" t="s">
        <v>877</v>
      </c>
      <c r="E427" s="428" t="s">
        <v>873</v>
      </c>
      <c r="F427" s="429">
        <f>IFERROR(_xll.Woodstock.Analyst.Xcel.UDFs.GetIndicatorValue($D427, "5 Famille de courbes="&amp;$C427&amp;";", IntrantScenario!$B$7, IntrantScenario!$B$10,F$5)/5,0)</f>
        <v>0</v>
      </c>
      <c r="G427" s="429">
        <f>IFERROR(_xll.Woodstock.Analyst.Xcel.UDFs.GetIndicatorValue($D427, "5 Famille de courbes="&amp;$C427&amp;";", IntrantScenario!$B$7, IntrantScenario!$B$10,G$5)/5,0)</f>
        <v>0</v>
      </c>
      <c r="H427" s="429">
        <f>IFERROR(_xll.Woodstock.Analyst.Xcel.UDFs.GetIndicatorValue($D427, "5 Famille de courbes="&amp;$C427&amp;";", IntrantScenario!$B$7, IntrantScenario!$B$10,H$5)/5,0)</f>
        <v>0</v>
      </c>
      <c r="I427" s="429">
        <f>IFERROR(_xll.Woodstock.Analyst.Xcel.UDFs.GetIndicatorValue($D427, "5 Famille de courbes="&amp;$C427&amp;";", IntrantScenario!$B$7, IntrantScenario!$B$10,I$5)/5,0)</f>
        <v>0</v>
      </c>
      <c r="J427" s="429">
        <f>IFERROR(_xll.Woodstock.Analyst.Xcel.UDFs.GetIndicatorValue($D427, "5 Famille de courbes="&amp;$C427&amp;";", IntrantScenario!$B$7, IntrantScenario!$B$10,J$5)/5,0)</f>
        <v>0</v>
      </c>
      <c r="K427" s="429">
        <f>IFERROR(_xll.Woodstock.Analyst.Xcel.UDFs.GetIndicatorValueAverage($D427, "5 Famille de courbes="&amp;$C427&amp;";", IntrantScenario!$B$7, IntrantScenario!$B$10,"2", "6")/5,0)</f>
        <v>0</v>
      </c>
    </row>
    <row r="428" spans="1:11" x14ac:dyDescent="0.25">
      <c r="A428" s="164" t="s">
        <v>32</v>
      </c>
      <c r="B428" s="165" t="s">
        <v>79</v>
      </c>
      <c r="C428" s="374" t="str">
        <f t="shared" si="58"/>
        <v>FCTYF_EPX</v>
      </c>
      <c r="D428" s="374" t="s">
        <v>878</v>
      </c>
      <c r="E428" s="428" t="s">
        <v>873</v>
      </c>
      <c r="F428" s="429">
        <f>IFERROR(_xll.Woodstock.Analyst.Xcel.UDFs.GetIndicatorValue($D428, "5 Famille de courbes="&amp;$C428&amp;";", IntrantScenario!$B$7, IntrantScenario!$B$10,F$5)/5,0)</f>
        <v>0</v>
      </c>
      <c r="G428" s="429">
        <f>IFERROR(_xll.Woodstock.Analyst.Xcel.UDFs.GetIndicatorValue($D428, "5 Famille de courbes="&amp;$C428&amp;";", IntrantScenario!$B$7, IntrantScenario!$B$10,G$5)/5,0)</f>
        <v>0</v>
      </c>
      <c r="H428" s="429">
        <f>IFERROR(_xll.Woodstock.Analyst.Xcel.UDFs.GetIndicatorValue($D428, "5 Famille de courbes="&amp;$C428&amp;";", IntrantScenario!$B$7, IntrantScenario!$B$10,H$5)/5,0)</f>
        <v>0</v>
      </c>
      <c r="I428" s="429">
        <f>IFERROR(_xll.Woodstock.Analyst.Xcel.UDFs.GetIndicatorValue($D428, "5 Famille de courbes="&amp;$C428&amp;";", IntrantScenario!$B$7, IntrantScenario!$B$10,I$5)/5,0)</f>
        <v>0</v>
      </c>
      <c r="J428" s="429">
        <f>IFERROR(_xll.Woodstock.Analyst.Xcel.UDFs.GetIndicatorValue($D428, "5 Famille de courbes="&amp;$C428&amp;";", IntrantScenario!$B$7, IntrantScenario!$B$10,J$5)/5,0)</f>
        <v>0</v>
      </c>
      <c r="K428" s="429">
        <f>IFERROR(_xll.Woodstock.Analyst.Xcel.UDFs.GetIndicatorValueAverage($D428, "5 Famille de courbes="&amp;$C428&amp;";", IntrantScenario!$B$7, IntrantScenario!$B$10,"2", "6")/5,0)</f>
        <v>0</v>
      </c>
    </row>
    <row r="429" spans="1:11" x14ac:dyDescent="0.25">
      <c r="A429" s="164" t="s">
        <v>32</v>
      </c>
      <c r="B429" s="165" t="s">
        <v>79</v>
      </c>
      <c r="C429" s="374" t="str">
        <f t="shared" si="58"/>
        <v>FCTYF_EPX</v>
      </c>
      <c r="D429" s="374" t="s">
        <v>879</v>
      </c>
      <c r="E429" s="428" t="s">
        <v>873</v>
      </c>
      <c r="F429" s="429">
        <f>IFERROR(_xll.Woodstock.Analyst.Xcel.UDFs.GetIndicatorValue($D429, "5 Famille de courbes="&amp;$C429&amp;";", IntrantScenario!$B$7, IntrantScenario!$B$10,F$5)/5,0)</f>
        <v>0</v>
      </c>
      <c r="G429" s="429">
        <f>IFERROR(_xll.Woodstock.Analyst.Xcel.UDFs.GetIndicatorValue($D429, "5 Famille de courbes="&amp;$C429&amp;";", IntrantScenario!$B$7, IntrantScenario!$B$10,G$5)/5,0)</f>
        <v>0</v>
      </c>
      <c r="H429" s="429">
        <f>IFERROR(_xll.Woodstock.Analyst.Xcel.UDFs.GetIndicatorValue($D429, "5 Famille de courbes="&amp;$C429&amp;";", IntrantScenario!$B$7, IntrantScenario!$B$10,H$5)/5,0)</f>
        <v>0</v>
      </c>
      <c r="I429" s="429">
        <f>IFERROR(_xll.Woodstock.Analyst.Xcel.UDFs.GetIndicatorValue($D429, "5 Famille de courbes="&amp;$C429&amp;";", IntrantScenario!$B$7, IntrantScenario!$B$10,I$5)/5,0)</f>
        <v>0</v>
      </c>
      <c r="J429" s="429">
        <f>IFERROR(_xll.Woodstock.Analyst.Xcel.UDFs.GetIndicatorValue($D429, "5 Famille de courbes="&amp;$C429&amp;";", IntrantScenario!$B$7, IntrantScenario!$B$10,J$5)/5,0)</f>
        <v>0</v>
      </c>
      <c r="K429" s="429">
        <f>IFERROR(_xll.Woodstock.Analyst.Xcel.UDFs.GetIndicatorValueAverage($D429, "5 Famille de courbes="&amp;$C429&amp;";", IntrantScenario!$B$7, IntrantScenario!$B$10,"2", "6")/5,0)</f>
        <v>0</v>
      </c>
    </row>
    <row r="430" spans="1:11" x14ac:dyDescent="0.25">
      <c r="A430" s="164" t="s">
        <v>32</v>
      </c>
      <c r="B430" s="165" t="s">
        <v>79</v>
      </c>
      <c r="C430" s="374" t="str">
        <f t="shared" si="58"/>
        <v>FCTYF_EPX</v>
      </c>
      <c r="D430" s="374" t="s">
        <v>880</v>
      </c>
      <c r="E430" s="428" t="s">
        <v>873</v>
      </c>
      <c r="F430" s="429">
        <f>IFERROR(_xll.Woodstock.Analyst.Xcel.UDFs.GetIndicatorValue($D430, "5 Famille de courbes="&amp;$C430&amp;";", IntrantScenario!$B$7, IntrantScenario!$B$10,F$5)/5,0)</f>
        <v>1799.999988937378</v>
      </c>
      <c r="G430" s="429">
        <f>IFERROR(_xll.Woodstock.Analyst.Xcel.UDFs.GetIndicatorValue($D430, "5 Famille de courbes="&amp;$C430&amp;";", IntrantScenario!$B$7, IntrantScenario!$B$10,G$5)/5,0)</f>
        <v>874.99998232126234</v>
      </c>
      <c r="H430" s="429">
        <f>IFERROR(_xll.Woodstock.Analyst.Xcel.UDFs.GetIndicatorValue($D430, "5 Famille de courbes="&amp;$C430&amp;";", IntrantScenario!$B$7, IntrantScenario!$B$10,H$5)/5,0)</f>
        <v>874.99999420642848</v>
      </c>
      <c r="I430" s="429">
        <f>IFERROR(_xll.Woodstock.Analyst.Xcel.UDFs.GetIndicatorValue($D430, "5 Famille de courbes="&amp;$C430&amp;";", IntrantScenario!$B$7, IntrantScenario!$B$10,I$5)/5,0)</f>
        <v>875.00000238418579</v>
      </c>
      <c r="J430" s="429">
        <f>IFERROR(_xll.Woodstock.Analyst.Xcel.UDFs.GetIndicatorValue($D430, "5 Famille de courbes="&amp;$C430&amp;";", IntrantScenario!$B$7, IntrantScenario!$B$10,J$5)/5,0)</f>
        <v>875.00000839233394</v>
      </c>
      <c r="K430" s="429">
        <f>IFERROR(_xll.Woodstock.Analyst.Xcel.UDFs.GetIndicatorValueAverage($D430, "5 Famille de courbes="&amp;$C430&amp;";", IntrantScenario!$B$7, IntrantScenario!$B$10,"2", "6")/5,0)</f>
        <v>1059.9999952483176</v>
      </c>
    </row>
    <row r="431" spans="1:11" x14ac:dyDescent="0.25">
      <c r="A431" s="164" t="s">
        <v>32</v>
      </c>
      <c r="B431" s="165" t="s">
        <v>79</v>
      </c>
      <c r="C431" s="374" t="str">
        <f t="shared" si="58"/>
        <v>FCTYF_EPX</v>
      </c>
      <c r="D431" s="374" t="s">
        <v>881</v>
      </c>
      <c r="E431" s="428" t="s">
        <v>873</v>
      </c>
      <c r="F431" s="429">
        <f>IFERROR(_xll.Woodstock.Analyst.Xcel.UDFs.GetIndicatorValue($D431, "5 Famille de courbes="&amp;$C431&amp;";", IntrantScenario!$B$7, IntrantScenario!$B$10,F$5)/5,0)</f>
        <v>0</v>
      </c>
      <c r="G431" s="429">
        <f>IFERROR(_xll.Woodstock.Analyst.Xcel.UDFs.GetIndicatorValue($D431, "5 Famille de courbes="&amp;$C431&amp;";", IntrantScenario!$B$7, IntrantScenario!$B$10,G$5)/5,0)</f>
        <v>0</v>
      </c>
      <c r="H431" s="429">
        <f>IFERROR(_xll.Woodstock.Analyst.Xcel.UDFs.GetIndicatorValue($D431, "5 Famille de courbes="&amp;$C431&amp;";", IntrantScenario!$B$7, IntrantScenario!$B$10,H$5)/5,0)</f>
        <v>0</v>
      </c>
      <c r="I431" s="429">
        <f>IFERROR(_xll.Woodstock.Analyst.Xcel.UDFs.GetIndicatorValue($D431, "5 Famille de courbes="&amp;$C431&amp;";", IntrantScenario!$B$7, IntrantScenario!$B$10,I$5)/5,0)</f>
        <v>0</v>
      </c>
      <c r="J431" s="429">
        <f>IFERROR(_xll.Woodstock.Analyst.Xcel.UDFs.GetIndicatorValue($D431, "5 Famille de courbes="&amp;$C431&amp;";", IntrantScenario!$B$7, IntrantScenario!$B$10,J$5)/5,0)</f>
        <v>0</v>
      </c>
      <c r="K431" s="429">
        <f>IFERROR(_xll.Woodstock.Analyst.Xcel.UDFs.GetIndicatorValueAverage($D431, "5 Famille de courbes="&amp;$C431&amp;";", IntrantScenario!$B$7, IntrantScenario!$B$10,"2", "6")/5,0)</f>
        <v>0</v>
      </c>
    </row>
    <row r="432" spans="1:11" x14ac:dyDescent="0.25">
      <c r="A432" s="164" t="s">
        <v>32</v>
      </c>
      <c r="B432" s="165" t="s">
        <v>79</v>
      </c>
      <c r="C432" s="374" t="str">
        <f t="shared" si="58"/>
        <v>FCTYF_EPX</v>
      </c>
      <c r="D432" s="374" t="s">
        <v>882</v>
      </c>
      <c r="E432" s="428" t="s">
        <v>873</v>
      </c>
      <c r="F432" s="429">
        <f>IFERROR(_xll.Woodstock.Analyst.Xcel.UDFs.GetIndicatorValue($D432, "5 Famille de courbes="&amp;$C432&amp;";", IntrantScenario!$B$7, IntrantScenario!$B$10,F$5)/5,0)</f>
        <v>0</v>
      </c>
      <c r="G432" s="429">
        <f>IFERROR(_xll.Woodstock.Analyst.Xcel.UDFs.GetIndicatorValue($D432, "5 Famille de courbes="&amp;$C432&amp;";", IntrantScenario!$B$7, IntrantScenario!$B$10,G$5)/5,0)</f>
        <v>0</v>
      </c>
      <c r="H432" s="429">
        <f>IFERROR(_xll.Woodstock.Analyst.Xcel.UDFs.GetIndicatorValue($D432, "5 Famille de courbes="&amp;$C432&amp;";", IntrantScenario!$B$7, IntrantScenario!$B$10,H$5)/5,0)</f>
        <v>0</v>
      </c>
      <c r="I432" s="429">
        <f>IFERROR(_xll.Woodstock.Analyst.Xcel.UDFs.GetIndicatorValue($D432, "5 Famille de courbes="&amp;$C432&amp;";", IntrantScenario!$B$7, IntrantScenario!$B$10,I$5)/5,0)</f>
        <v>0</v>
      </c>
      <c r="J432" s="429">
        <f>IFERROR(_xll.Woodstock.Analyst.Xcel.UDFs.GetIndicatorValue($D432, "5 Famille de courbes="&amp;$C432&amp;";", IntrantScenario!$B$7, IntrantScenario!$B$10,J$5)/5,0)</f>
        <v>0</v>
      </c>
      <c r="K432" s="429">
        <f>IFERROR(_xll.Woodstock.Analyst.Xcel.UDFs.GetIndicatorValueAverage($D432, "5 Famille de courbes="&amp;$C432&amp;";", IntrantScenario!$B$7, IntrantScenario!$B$10,"2", "6")/5,0)</f>
        <v>0</v>
      </c>
    </row>
    <row r="433" spans="1:11" x14ac:dyDescent="0.25">
      <c r="A433" s="164" t="s">
        <v>32</v>
      </c>
      <c r="B433" s="165" t="s">
        <v>79</v>
      </c>
      <c r="C433" s="374" t="str">
        <f t="shared" si="58"/>
        <v>FCTYF_EPX</v>
      </c>
      <c r="D433" s="374" t="s">
        <v>883</v>
      </c>
      <c r="E433" s="428" t="s">
        <v>873</v>
      </c>
      <c r="F433" s="429">
        <f>IFERROR(_xll.Woodstock.Analyst.Xcel.UDFs.GetIndicatorValue($D433, "5 Famille de courbes="&amp;$C433&amp;";", IntrantScenario!$B$7, IntrantScenario!$B$10,F$5)/5,0)</f>
        <v>0</v>
      </c>
      <c r="G433" s="429">
        <f>IFERROR(_xll.Woodstock.Analyst.Xcel.UDFs.GetIndicatorValue($D433, "5 Famille de courbes="&amp;$C433&amp;";", IntrantScenario!$B$7, IntrantScenario!$B$10,G$5)/5,0)</f>
        <v>0</v>
      </c>
      <c r="H433" s="429">
        <f>IFERROR(_xll.Woodstock.Analyst.Xcel.UDFs.GetIndicatorValue($D433, "5 Famille de courbes="&amp;$C433&amp;";", IntrantScenario!$B$7, IntrantScenario!$B$10,H$5)/5,0)</f>
        <v>0</v>
      </c>
      <c r="I433" s="429">
        <f>IFERROR(_xll.Woodstock.Analyst.Xcel.UDFs.GetIndicatorValue($D433, "5 Famille de courbes="&amp;$C433&amp;";", IntrantScenario!$B$7, IntrantScenario!$B$10,I$5)/5,0)</f>
        <v>0</v>
      </c>
      <c r="J433" s="429">
        <f>IFERROR(_xll.Woodstock.Analyst.Xcel.UDFs.GetIndicatorValue($D433, "5 Famille de courbes="&amp;$C433&amp;";", IntrantScenario!$B$7, IntrantScenario!$B$10,J$5)/5,0)</f>
        <v>0</v>
      </c>
      <c r="K433" s="429">
        <f>IFERROR(_xll.Woodstock.Analyst.Xcel.UDFs.GetIndicatorValueAverage($D433, "5 Famille de courbes="&amp;$C433&amp;";", IntrantScenario!$B$7, IntrantScenario!$B$10,"2", "6")/5,0)</f>
        <v>0</v>
      </c>
    </row>
    <row r="434" spans="1:11" x14ac:dyDescent="0.25">
      <c r="A434" s="164" t="s">
        <v>32</v>
      </c>
      <c r="B434" s="165" t="s">
        <v>79</v>
      </c>
      <c r="C434" s="374" t="str">
        <f t="shared" si="58"/>
        <v>FCTYF_EPX</v>
      </c>
      <c r="D434" s="374" t="s">
        <v>884</v>
      </c>
      <c r="E434" s="428" t="s">
        <v>873</v>
      </c>
      <c r="F434" s="429">
        <f>IFERROR(_xll.Woodstock.Analyst.Xcel.UDFs.GetIndicatorValue($D434, "5 Famille de courbes="&amp;$C434&amp;";", IntrantScenario!$B$7, IntrantScenario!$B$10,F$5)/5,0)</f>
        <v>0</v>
      </c>
      <c r="G434" s="429">
        <f>IFERROR(_xll.Woodstock.Analyst.Xcel.UDFs.GetIndicatorValue($D434, "5 Famille de courbes="&amp;$C434&amp;";", IntrantScenario!$B$7, IntrantScenario!$B$10,G$5)/5,0)</f>
        <v>0</v>
      </c>
      <c r="H434" s="429">
        <f>IFERROR(_xll.Woodstock.Analyst.Xcel.UDFs.GetIndicatorValue($D434, "5 Famille de courbes="&amp;$C434&amp;";", IntrantScenario!$B$7, IntrantScenario!$B$10,H$5)/5,0)</f>
        <v>0</v>
      </c>
      <c r="I434" s="429">
        <f>IFERROR(_xll.Woodstock.Analyst.Xcel.UDFs.GetIndicatorValue($D434, "5 Famille de courbes="&amp;$C434&amp;";", IntrantScenario!$B$7, IntrantScenario!$B$10,I$5)/5,0)</f>
        <v>0</v>
      </c>
      <c r="J434" s="429">
        <f>IFERROR(_xll.Woodstock.Analyst.Xcel.UDFs.GetIndicatorValue($D434, "5 Famille de courbes="&amp;$C434&amp;";", IntrantScenario!$B$7, IntrantScenario!$B$10,J$5)/5,0)</f>
        <v>0</v>
      </c>
      <c r="K434" s="429">
        <f>IFERROR(_xll.Woodstock.Analyst.Xcel.UDFs.GetIndicatorValueAverage($D434, "5 Famille de courbes="&amp;$C434&amp;";", IntrantScenario!$B$7, IntrantScenario!$B$10,"2", "6")/5,0)</f>
        <v>0</v>
      </c>
    </row>
    <row r="435" spans="1:11" x14ac:dyDescent="0.25">
      <c r="A435" s="164" t="s">
        <v>32</v>
      </c>
      <c r="B435" s="165" t="s">
        <v>79</v>
      </c>
      <c r="C435" s="374" t="str">
        <f t="shared" si="58"/>
        <v>FCTYF_EPX</v>
      </c>
      <c r="D435" s="374" t="s">
        <v>885</v>
      </c>
      <c r="E435" s="428" t="s">
        <v>873</v>
      </c>
      <c r="F435" s="429">
        <f>IFERROR(_xll.Woodstock.Analyst.Xcel.UDFs.GetIndicatorValue($D435, "5 Famille de courbes="&amp;$C435&amp;";", IntrantScenario!$B$7, IntrantScenario!$B$10,F$5)/5,0)</f>
        <v>0</v>
      </c>
      <c r="G435" s="429">
        <f>IFERROR(_xll.Woodstock.Analyst.Xcel.UDFs.GetIndicatorValue($D435, "5 Famille de courbes="&amp;$C435&amp;";", IntrantScenario!$B$7, IntrantScenario!$B$10,G$5)/5,0)</f>
        <v>0</v>
      </c>
      <c r="H435" s="429">
        <f>IFERROR(_xll.Woodstock.Analyst.Xcel.UDFs.GetIndicatorValue($D435, "5 Famille de courbes="&amp;$C435&amp;";", IntrantScenario!$B$7, IntrantScenario!$B$10,H$5)/5,0)</f>
        <v>0</v>
      </c>
      <c r="I435" s="429">
        <f>IFERROR(_xll.Woodstock.Analyst.Xcel.UDFs.GetIndicatorValue($D435, "5 Famille de courbes="&amp;$C435&amp;";", IntrantScenario!$B$7, IntrantScenario!$B$10,I$5)/5,0)</f>
        <v>0</v>
      </c>
      <c r="J435" s="429">
        <f>IFERROR(_xll.Woodstock.Analyst.Xcel.UDFs.GetIndicatorValue($D435, "5 Famille de courbes="&amp;$C435&amp;";", IntrantScenario!$B$7, IntrantScenario!$B$10,J$5)/5,0)</f>
        <v>0</v>
      </c>
      <c r="K435" s="429">
        <f>IFERROR(_xll.Woodstock.Analyst.Xcel.UDFs.GetIndicatorValueAverage($D435, "5 Famille de courbes="&amp;$C435&amp;";", IntrantScenario!$B$7, IntrantScenario!$B$10,"2", "6")/5,0)</f>
        <v>0</v>
      </c>
    </row>
    <row r="436" spans="1:11" x14ac:dyDescent="0.25">
      <c r="A436" s="164" t="s">
        <v>32</v>
      </c>
      <c r="B436" s="165" t="s">
        <v>79</v>
      </c>
      <c r="C436" s="374" t="str">
        <f t="shared" si="58"/>
        <v>FCTYF_EPX</v>
      </c>
      <c r="D436" s="374" t="s">
        <v>886</v>
      </c>
      <c r="E436" s="428" t="s">
        <v>873</v>
      </c>
      <c r="F436" s="429">
        <f>IFERROR(_xll.Woodstock.Analyst.Xcel.UDFs.GetIndicatorValue($D436, "5 Famille de courbes="&amp;$C436&amp;";", IntrantScenario!$B$7, IntrantScenario!$B$10,F$5)/5,0)</f>
        <v>0</v>
      </c>
      <c r="G436" s="429">
        <f>IFERROR(_xll.Woodstock.Analyst.Xcel.UDFs.GetIndicatorValue($D436, "5 Famille de courbes="&amp;$C436&amp;";", IntrantScenario!$B$7, IntrantScenario!$B$10,G$5)/5,0)</f>
        <v>0</v>
      </c>
      <c r="H436" s="429">
        <f>IFERROR(_xll.Woodstock.Analyst.Xcel.UDFs.GetIndicatorValue($D436, "5 Famille de courbes="&amp;$C436&amp;";", IntrantScenario!$B$7, IntrantScenario!$B$10,H$5)/5,0)</f>
        <v>0</v>
      </c>
      <c r="I436" s="429">
        <f>IFERROR(_xll.Woodstock.Analyst.Xcel.UDFs.GetIndicatorValue($D436, "5 Famille de courbes="&amp;$C436&amp;";", IntrantScenario!$B$7, IntrantScenario!$B$10,I$5)/5,0)</f>
        <v>0</v>
      </c>
      <c r="J436" s="429">
        <f>IFERROR(_xll.Woodstock.Analyst.Xcel.UDFs.GetIndicatorValue($D436, "5 Famille de courbes="&amp;$C436&amp;";", IntrantScenario!$B$7, IntrantScenario!$B$10,J$5)/5,0)</f>
        <v>0</v>
      </c>
      <c r="K436" s="429">
        <f>IFERROR(_xll.Woodstock.Analyst.Xcel.UDFs.GetIndicatorValueAverage($D436, "5 Famille de courbes="&amp;$C436&amp;";", IntrantScenario!$B$7, IntrantScenario!$B$10,"2", "6")/5,0)</f>
        <v>0</v>
      </c>
    </row>
    <row r="437" spans="1:11" x14ac:dyDescent="0.25">
      <c r="A437" s="164" t="s">
        <v>32</v>
      </c>
      <c r="B437" s="165" t="s">
        <v>79</v>
      </c>
      <c r="C437" s="374" t="str">
        <f t="shared" si="58"/>
        <v>FCTYF_EPX</v>
      </c>
      <c r="D437" s="374" t="s">
        <v>887</v>
      </c>
      <c r="E437" s="428" t="s">
        <v>873</v>
      </c>
      <c r="F437" s="429">
        <f>IFERROR(_xll.Woodstock.Analyst.Xcel.UDFs.GetIndicatorValue($D437, "5 Famille de courbes="&amp;$C437&amp;";", IntrantScenario!$B$7, IntrantScenario!$B$10,F$5)/5,0)</f>
        <v>0</v>
      </c>
      <c r="G437" s="429">
        <f>IFERROR(_xll.Woodstock.Analyst.Xcel.UDFs.GetIndicatorValue($D437, "5 Famille de courbes="&amp;$C437&amp;";", IntrantScenario!$B$7, IntrantScenario!$B$10,G$5)/5,0)</f>
        <v>0</v>
      </c>
      <c r="H437" s="429">
        <f>IFERROR(_xll.Woodstock.Analyst.Xcel.UDFs.GetIndicatorValue($D437, "5 Famille de courbes="&amp;$C437&amp;";", IntrantScenario!$B$7, IntrantScenario!$B$10,H$5)/5,0)</f>
        <v>0</v>
      </c>
      <c r="I437" s="429">
        <f>IFERROR(_xll.Woodstock.Analyst.Xcel.UDFs.GetIndicatorValue($D437, "5 Famille de courbes="&amp;$C437&amp;";", IntrantScenario!$B$7, IntrantScenario!$B$10,I$5)/5,0)</f>
        <v>0</v>
      </c>
      <c r="J437" s="429">
        <f>IFERROR(_xll.Woodstock.Analyst.Xcel.UDFs.GetIndicatorValue($D437, "5 Famille de courbes="&amp;$C437&amp;";", IntrantScenario!$B$7, IntrantScenario!$B$10,J$5)/5,0)</f>
        <v>0</v>
      </c>
      <c r="K437" s="429">
        <f>IFERROR(_xll.Woodstock.Analyst.Xcel.UDFs.GetIndicatorValueAverage($D437, "5 Famille de courbes="&amp;$C437&amp;";", IntrantScenario!$B$7, IntrantScenario!$B$10,"2", "6")/5,0)</f>
        <v>0</v>
      </c>
    </row>
    <row r="438" spans="1:11" x14ac:dyDescent="0.25">
      <c r="A438" s="164" t="s">
        <v>32</v>
      </c>
      <c r="B438" s="165" t="s">
        <v>79</v>
      </c>
      <c r="C438" s="374" t="str">
        <f t="shared" ref="C438:C460" si="61">"FCTYF_"&amp;B438</f>
        <v>FCTYF_EPX</v>
      </c>
      <c r="D438" s="374" t="s">
        <v>888</v>
      </c>
      <c r="E438" s="428" t="s">
        <v>873</v>
      </c>
      <c r="F438" s="429">
        <f>IFERROR(_xll.Woodstock.Analyst.Xcel.UDFs.GetIndicatorValue($D438, "5 Famille de courbes="&amp;$C438&amp;";", IntrantScenario!$B$7, IntrantScenario!$B$10,F$5)/5,0)</f>
        <v>0</v>
      </c>
      <c r="G438" s="429">
        <f>IFERROR(_xll.Woodstock.Analyst.Xcel.UDFs.GetIndicatorValue($D438, "5 Famille de courbes="&amp;$C438&amp;";", IntrantScenario!$B$7, IntrantScenario!$B$10,G$5)/5,0)</f>
        <v>0</v>
      </c>
      <c r="H438" s="429">
        <f>IFERROR(_xll.Woodstock.Analyst.Xcel.UDFs.GetIndicatorValue($D438, "5 Famille de courbes="&amp;$C438&amp;";", IntrantScenario!$B$7, IntrantScenario!$B$10,H$5)/5,0)</f>
        <v>0</v>
      </c>
      <c r="I438" s="429">
        <f>IFERROR(_xll.Woodstock.Analyst.Xcel.UDFs.GetIndicatorValue($D438, "5 Famille de courbes="&amp;$C438&amp;";", IntrantScenario!$B$7, IntrantScenario!$B$10,I$5)/5,0)</f>
        <v>0</v>
      </c>
      <c r="J438" s="429">
        <f>IFERROR(_xll.Woodstock.Analyst.Xcel.UDFs.GetIndicatorValue($D438, "5 Famille de courbes="&amp;$C438&amp;";", IntrantScenario!$B$7, IntrantScenario!$B$10,J$5)/5,0)</f>
        <v>0</v>
      </c>
      <c r="K438" s="429">
        <f>IFERROR(_xll.Woodstock.Analyst.Xcel.UDFs.GetIndicatorValueAverage($D438, "5 Famille de courbes="&amp;$C438&amp;";", IntrantScenario!$B$7, IntrantScenario!$B$10,"2", "6")/5,0)</f>
        <v>0</v>
      </c>
    </row>
    <row r="439" spans="1:11" x14ac:dyDescent="0.25">
      <c r="A439" s="164" t="s">
        <v>32</v>
      </c>
      <c r="B439" s="165" t="s">
        <v>79</v>
      </c>
      <c r="C439" s="374" t="str">
        <f t="shared" si="61"/>
        <v>FCTYF_EPX</v>
      </c>
      <c r="D439" s="374" t="s">
        <v>889</v>
      </c>
      <c r="E439" s="428" t="s">
        <v>873</v>
      </c>
      <c r="F439" s="429">
        <f>IFERROR(_xll.Woodstock.Analyst.Xcel.UDFs.GetIndicatorValue($D439, "5 Famille de courbes="&amp;$C439&amp;";", IntrantScenario!$B$7, IntrantScenario!$B$10,F$5)/5,0)</f>
        <v>0</v>
      </c>
      <c r="G439" s="429">
        <f>IFERROR(_xll.Woodstock.Analyst.Xcel.UDFs.GetIndicatorValue($D439, "5 Famille de courbes="&amp;$C439&amp;";", IntrantScenario!$B$7, IntrantScenario!$B$10,G$5)/5,0)</f>
        <v>0</v>
      </c>
      <c r="H439" s="429">
        <f>IFERROR(_xll.Woodstock.Analyst.Xcel.UDFs.GetIndicatorValue($D439, "5 Famille de courbes="&amp;$C439&amp;";", IntrantScenario!$B$7, IntrantScenario!$B$10,H$5)/5,0)</f>
        <v>0</v>
      </c>
      <c r="I439" s="429">
        <f>IFERROR(_xll.Woodstock.Analyst.Xcel.UDFs.GetIndicatorValue($D439, "5 Famille de courbes="&amp;$C439&amp;";", IntrantScenario!$B$7, IntrantScenario!$B$10,I$5)/5,0)</f>
        <v>0</v>
      </c>
      <c r="J439" s="429">
        <f>IFERROR(_xll.Woodstock.Analyst.Xcel.UDFs.GetIndicatorValue($D439, "5 Famille de courbes="&amp;$C439&amp;";", IntrantScenario!$B$7, IntrantScenario!$B$10,J$5)/5,0)</f>
        <v>0</v>
      </c>
      <c r="K439" s="429">
        <f>IFERROR(_xll.Woodstock.Analyst.Xcel.UDFs.GetIndicatorValueAverage($D439, "5 Famille de courbes="&amp;$C439&amp;";", IntrantScenario!$B$7, IntrantScenario!$B$10,"2", "6")/5,0)</f>
        <v>0</v>
      </c>
    </row>
    <row r="440" spans="1:11" x14ac:dyDescent="0.25">
      <c r="A440" s="164" t="s">
        <v>32</v>
      </c>
      <c r="B440" s="165" t="s">
        <v>79</v>
      </c>
      <c r="C440" s="374" t="str">
        <f t="shared" si="61"/>
        <v>FCTYF_EPX</v>
      </c>
      <c r="D440" s="374" t="s">
        <v>890</v>
      </c>
      <c r="E440" s="428" t="s">
        <v>873</v>
      </c>
      <c r="F440" s="429">
        <f>IFERROR(_xll.Woodstock.Analyst.Xcel.UDFs.GetIndicatorValue($D440, "5 Famille de courbes="&amp;$C440&amp;";", IntrantScenario!$B$7, IntrantScenario!$B$10,F$5)/5,0)</f>
        <v>0</v>
      </c>
      <c r="G440" s="429">
        <f>IFERROR(_xll.Woodstock.Analyst.Xcel.UDFs.GetIndicatorValue($D440, "5 Famille de courbes="&amp;$C440&amp;";", IntrantScenario!$B$7, IntrantScenario!$B$10,G$5)/5,0)</f>
        <v>0</v>
      </c>
      <c r="H440" s="429">
        <f>IFERROR(_xll.Woodstock.Analyst.Xcel.UDFs.GetIndicatorValue($D440, "5 Famille de courbes="&amp;$C440&amp;";", IntrantScenario!$B$7, IntrantScenario!$B$10,H$5)/5,0)</f>
        <v>0</v>
      </c>
      <c r="I440" s="429">
        <f>IFERROR(_xll.Woodstock.Analyst.Xcel.UDFs.GetIndicatorValue($D440, "5 Famille de courbes="&amp;$C440&amp;";", IntrantScenario!$B$7, IntrantScenario!$B$10,I$5)/5,0)</f>
        <v>0</v>
      </c>
      <c r="J440" s="429">
        <f>IFERROR(_xll.Woodstock.Analyst.Xcel.UDFs.GetIndicatorValue($D440, "5 Famille de courbes="&amp;$C440&amp;";", IntrantScenario!$B$7, IntrantScenario!$B$10,J$5)/5,0)</f>
        <v>0</v>
      </c>
      <c r="K440" s="429">
        <f>IFERROR(_xll.Woodstock.Analyst.Xcel.UDFs.GetIndicatorValueAverage($D440, "5 Famille de courbes="&amp;$C440&amp;";", IntrantScenario!$B$7, IntrantScenario!$B$10,"2", "6")/5,0)</f>
        <v>0</v>
      </c>
    </row>
    <row r="441" spans="1:11" x14ac:dyDescent="0.25">
      <c r="A441" s="164" t="s">
        <v>32</v>
      </c>
      <c r="B441" s="165" t="s">
        <v>79</v>
      </c>
      <c r="C441" s="374" t="str">
        <f t="shared" si="61"/>
        <v>FCTYF_EPX</v>
      </c>
      <c r="D441" s="374" t="s">
        <v>891</v>
      </c>
      <c r="E441" s="428" t="s">
        <v>873</v>
      </c>
      <c r="F441" s="429">
        <f>IFERROR(_xll.Woodstock.Analyst.Xcel.UDFs.GetIndicatorValue($D441, "5 Famille de courbes="&amp;$C441&amp;";", IntrantScenario!$B$7, IntrantScenario!$B$10,F$5)/5,0)</f>
        <v>0</v>
      </c>
      <c r="G441" s="429">
        <f>IFERROR(_xll.Woodstock.Analyst.Xcel.UDFs.GetIndicatorValue($D441, "5 Famille de courbes="&amp;$C441&amp;";", IntrantScenario!$B$7, IntrantScenario!$B$10,G$5)/5,0)</f>
        <v>0</v>
      </c>
      <c r="H441" s="429">
        <f>IFERROR(_xll.Woodstock.Analyst.Xcel.UDFs.GetIndicatorValue($D441, "5 Famille de courbes="&amp;$C441&amp;";", IntrantScenario!$B$7, IntrantScenario!$B$10,H$5)/5,0)</f>
        <v>0</v>
      </c>
      <c r="I441" s="429">
        <f>IFERROR(_xll.Woodstock.Analyst.Xcel.UDFs.GetIndicatorValue($D441, "5 Famille de courbes="&amp;$C441&amp;";", IntrantScenario!$B$7, IntrantScenario!$B$10,I$5)/5,0)</f>
        <v>0</v>
      </c>
      <c r="J441" s="429">
        <f>IFERROR(_xll.Woodstock.Analyst.Xcel.UDFs.GetIndicatorValue($D441, "5 Famille de courbes="&amp;$C441&amp;";", IntrantScenario!$B$7, IntrantScenario!$B$10,J$5)/5,0)</f>
        <v>0</v>
      </c>
      <c r="K441" s="429">
        <f>IFERROR(_xll.Woodstock.Analyst.Xcel.UDFs.GetIndicatorValueAverage($D441, "5 Famille de courbes="&amp;$C441&amp;";", IntrantScenario!$B$7, IntrantScenario!$B$10,"2", "6")/5,0)</f>
        <v>0</v>
      </c>
    </row>
    <row r="442" spans="1:11" x14ac:dyDescent="0.25">
      <c r="A442" s="164" t="s">
        <v>32</v>
      </c>
      <c r="B442" s="444" t="s">
        <v>79</v>
      </c>
      <c r="C442" s="441" t="str">
        <f t="shared" si="61"/>
        <v>FCTYF_EPX</v>
      </c>
      <c r="D442" s="445"/>
      <c r="E442" s="442" t="s">
        <v>873</v>
      </c>
      <c r="F442" s="443">
        <f t="shared" ref="F442:K442" si="62">SUM(F424:F441)</f>
        <v>1799.999988937378</v>
      </c>
      <c r="G442" s="443">
        <f t="shared" si="62"/>
        <v>874.99998232126234</v>
      </c>
      <c r="H442" s="443">
        <f t="shared" si="62"/>
        <v>874.99999420642848</v>
      </c>
      <c r="I442" s="443">
        <f t="shared" si="62"/>
        <v>875.00000238418579</v>
      </c>
      <c r="J442" s="443">
        <f t="shared" si="62"/>
        <v>875.00000839233394</v>
      </c>
      <c r="K442" s="443">
        <f t="shared" si="62"/>
        <v>1059.9999952483176</v>
      </c>
    </row>
    <row r="443" spans="1:11" x14ac:dyDescent="0.25">
      <c r="A443" s="164" t="s">
        <v>32</v>
      </c>
      <c r="B443" s="165" t="s">
        <v>79</v>
      </c>
      <c r="C443" s="374" t="str">
        <f t="shared" si="61"/>
        <v>FCTYF_EPX</v>
      </c>
      <c r="D443" s="374" t="s">
        <v>892</v>
      </c>
      <c r="E443" s="428" t="s">
        <v>721</v>
      </c>
      <c r="F443" s="429">
        <f>IFERROR(_xll.Woodstock.Analyst.Xcel.UDFs.GetIndicatorValue($D443, "5 Famille de courbes="&amp;$C443&amp;";", IntrantScenario!$B$7, IntrantScenario!$B$10,F$5)/5,0)</f>
        <v>0</v>
      </c>
      <c r="G443" s="429">
        <f>IFERROR(_xll.Woodstock.Analyst.Xcel.UDFs.GetIndicatorValue($D443, "5 Famille de courbes="&amp;$C443&amp;";", IntrantScenario!$B$7, IntrantScenario!$B$10,G$5)/5,0)</f>
        <v>0</v>
      </c>
      <c r="H443" s="429">
        <f>IFERROR(_xll.Woodstock.Analyst.Xcel.UDFs.GetIndicatorValue($D443, "5 Famille de courbes="&amp;$C443&amp;";", IntrantScenario!$B$7, IntrantScenario!$B$10,H$5)/5,0)</f>
        <v>0</v>
      </c>
      <c r="I443" s="429">
        <f>IFERROR(_xll.Woodstock.Analyst.Xcel.UDFs.GetIndicatorValue($D443, "5 Famille de courbes="&amp;$C443&amp;";", IntrantScenario!$B$7, IntrantScenario!$B$10,I$5)/5,0)</f>
        <v>0</v>
      </c>
      <c r="J443" s="429">
        <f>IFERROR(_xll.Woodstock.Analyst.Xcel.UDFs.GetIndicatorValue($D443, "5 Famille de courbes="&amp;$C443&amp;";", IntrantScenario!$B$7, IntrantScenario!$B$10,J$5)/5,0)</f>
        <v>0</v>
      </c>
      <c r="K443" s="429">
        <f>IFERROR(_xll.Woodstock.Analyst.Xcel.UDFs.GetIndicatorValueAverage($D443, "5 Famille de courbes="&amp;$C443&amp;";", IntrantScenario!$B$7, IntrantScenario!$B$10,"2", "6")/5,0)</f>
        <v>0</v>
      </c>
    </row>
    <row r="444" spans="1:11" x14ac:dyDescent="0.25">
      <c r="A444" s="164" t="s">
        <v>32</v>
      </c>
      <c r="B444" s="165" t="s">
        <v>79</v>
      </c>
      <c r="C444" s="374" t="str">
        <f t="shared" si="61"/>
        <v>FCTYF_EPX</v>
      </c>
      <c r="D444" s="374" t="s">
        <v>893</v>
      </c>
      <c r="E444" s="428" t="s">
        <v>721</v>
      </c>
      <c r="F444" s="429">
        <f>IFERROR(_xll.Woodstock.Analyst.Xcel.UDFs.GetIndicatorValue($D444, "5 Famille de courbes="&amp;$C444&amp;";", IntrantScenario!$B$7, IntrantScenario!$B$10,F$5)/5,0)</f>
        <v>0</v>
      </c>
      <c r="G444" s="429">
        <f>IFERROR(_xll.Woodstock.Analyst.Xcel.UDFs.GetIndicatorValue($D444, "5 Famille de courbes="&amp;$C444&amp;";", IntrantScenario!$B$7, IntrantScenario!$B$10,G$5)/5,0)</f>
        <v>0</v>
      </c>
      <c r="H444" s="429">
        <f>IFERROR(_xll.Woodstock.Analyst.Xcel.UDFs.GetIndicatorValue($D444, "5 Famille de courbes="&amp;$C444&amp;";", IntrantScenario!$B$7, IntrantScenario!$B$10,H$5)/5,0)</f>
        <v>0</v>
      </c>
      <c r="I444" s="429">
        <f>IFERROR(_xll.Woodstock.Analyst.Xcel.UDFs.GetIndicatorValue($D444, "5 Famille de courbes="&amp;$C444&amp;";", IntrantScenario!$B$7, IntrantScenario!$B$10,I$5)/5,0)</f>
        <v>0</v>
      </c>
      <c r="J444" s="429">
        <f>IFERROR(_xll.Woodstock.Analyst.Xcel.UDFs.GetIndicatorValue($D444, "5 Famille de courbes="&amp;$C444&amp;";", IntrantScenario!$B$7, IntrantScenario!$B$10,J$5)/5,0)</f>
        <v>0</v>
      </c>
      <c r="K444" s="429">
        <f>IFERROR(_xll.Woodstock.Analyst.Xcel.UDFs.GetIndicatorValueAverage($D444, "5 Famille de courbes="&amp;$C444&amp;";", IntrantScenario!$B$7, IntrantScenario!$B$10,"2", "6")/5,0)</f>
        <v>0</v>
      </c>
    </row>
    <row r="445" spans="1:11" x14ac:dyDescent="0.25">
      <c r="A445" s="164" t="s">
        <v>32</v>
      </c>
      <c r="B445" s="165" t="s">
        <v>79</v>
      </c>
      <c r="C445" s="374" t="str">
        <f t="shared" si="61"/>
        <v>FCTYF_EPX</v>
      </c>
      <c r="D445" s="374" t="s">
        <v>894</v>
      </c>
      <c r="E445" s="428" t="s">
        <v>721</v>
      </c>
      <c r="F445" s="429">
        <f>IFERROR(_xll.Woodstock.Analyst.Xcel.UDFs.GetIndicatorValue($D445, "5 Famille de courbes="&amp;$C445&amp;";", IntrantScenario!$B$7, IntrantScenario!$B$10,F$5)/5,0)</f>
        <v>0</v>
      </c>
      <c r="G445" s="429">
        <f>IFERROR(_xll.Woodstock.Analyst.Xcel.UDFs.GetIndicatorValue($D445, "5 Famille de courbes="&amp;$C445&amp;";", IntrantScenario!$B$7, IntrantScenario!$B$10,G$5)/5,0)</f>
        <v>0</v>
      </c>
      <c r="H445" s="429">
        <f>IFERROR(_xll.Woodstock.Analyst.Xcel.UDFs.GetIndicatorValue($D445, "5 Famille de courbes="&amp;$C445&amp;";", IntrantScenario!$B$7, IntrantScenario!$B$10,H$5)/5,0)</f>
        <v>0</v>
      </c>
      <c r="I445" s="429">
        <f>IFERROR(_xll.Woodstock.Analyst.Xcel.UDFs.GetIndicatorValue($D445, "5 Famille de courbes="&amp;$C445&amp;";", IntrantScenario!$B$7, IntrantScenario!$B$10,I$5)/5,0)</f>
        <v>0</v>
      </c>
      <c r="J445" s="429">
        <f>IFERROR(_xll.Woodstock.Analyst.Xcel.UDFs.GetIndicatorValue($D445, "5 Famille de courbes="&amp;$C445&amp;";", IntrantScenario!$B$7, IntrantScenario!$B$10,J$5)/5,0)</f>
        <v>0</v>
      </c>
      <c r="K445" s="429">
        <f>IFERROR(_xll.Woodstock.Analyst.Xcel.UDFs.GetIndicatorValueAverage($D445, "5 Famille de courbes="&amp;$C445&amp;";", IntrantScenario!$B$7, IntrantScenario!$B$10,"2", "6")/5,0)</f>
        <v>0</v>
      </c>
    </row>
    <row r="446" spans="1:11" x14ac:dyDescent="0.25">
      <c r="A446" s="164" t="s">
        <v>32</v>
      </c>
      <c r="B446" s="444" t="s">
        <v>79</v>
      </c>
      <c r="C446" s="441" t="str">
        <f t="shared" si="61"/>
        <v>FCTYF_EPX</v>
      </c>
      <c r="D446" s="445"/>
      <c r="E446" s="442" t="s">
        <v>721</v>
      </c>
      <c r="F446" s="443">
        <f t="shared" ref="F446:K446" si="63">SUM(F443:F445)</f>
        <v>0</v>
      </c>
      <c r="G446" s="443">
        <f t="shared" si="63"/>
        <v>0</v>
      </c>
      <c r="H446" s="443">
        <f t="shared" si="63"/>
        <v>0</v>
      </c>
      <c r="I446" s="443">
        <f t="shared" si="63"/>
        <v>0</v>
      </c>
      <c r="J446" s="443">
        <f t="shared" si="63"/>
        <v>0</v>
      </c>
      <c r="K446" s="443">
        <f t="shared" si="63"/>
        <v>0</v>
      </c>
    </row>
    <row r="447" spans="1:11" x14ac:dyDescent="0.25">
      <c r="A447" s="164" t="s">
        <v>32</v>
      </c>
      <c r="B447" s="165" t="s">
        <v>79</v>
      </c>
      <c r="C447" s="374" t="str">
        <f t="shared" si="61"/>
        <v>FCTYF_EPX</v>
      </c>
      <c r="D447" s="374" t="s">
        <v>895</v>
      </c>
      <c r="E447" s="428" t="s">
        <v>535</v>
      </c>
      <c r="F447" s="429">
        <f>IFERROR(_xll.Woodstock.Analyst.Xcel.UDFs.GetIndicatorValue($D447, "5 Famille de courbes="&amp;$C447&amp;";", IntrantScenario!$B$7, IntrantScenario!$B$10,F$5)/5,0)</f>
        <v>0</v>
      </c>
      <c r="G447" s="429">
        <f>IFERROR(_xll.Woodstock.Analyst.Xcel.UDFs.GetIndicatorValue($D447, "5 Famille de courbes="&amp;$C447&amp;";", IntrantScenario!$B$7, IntrantScenario!$B$10,G$5)/5,0)</f>
        <v>0</v>
      </c>
      <c r="H447" s="429">
        <f>IFERROR(_xll.Woodstock.Analyst.Xcel.UDFs.GetIndicatorValue($D447, "5 Famille de courbes="&amp;$C447&amp;";", IntrantScenario!$B$7, IntrantScenario!$B$10,H$5)/5,0)</f>
        <v>0</v>
      </c>
      <c r="I447" s="429">
        <f>IFERROR(_xll.Woodstock.Analyst.Xcel.UDFs.GetIndicatorValue($D447, "5 Famille de courbes="&amp;$C447&amp;";", IntrantScenario!$B$7, IntrantScenario!$B$10,I$5)/5,0)</f>
        <v>0</v>
      </c>
      <c r="J447" s="429">
        <f>IFERROR(_xll.Woodstock.Analyst.Xcel.UDFs.GetIndicatorValue($D447, "5 Famille de courbes="&amp;$C447&amp;";", IntrantScenario!$B$7, IntrantScenario!$B$10,J$5)/5,0)</f>
        <v>0</v>
      </c>
      <c r="K447" s="429">
        <f>IFERROR(_xll.Woodstock.Analyst.Xcel.UDFs.GetIndicatorValueAverage($D447, "5 Famille de courbes="&amp;$C447&amp;";", IntrantScenario!$B$7, IntrantScenario!$B$10,"2", "6")/5,0)</f>
        <v>0</v>
      </c>
    </row>
    <row r="448" spans="1:11" x14ac:dyDescent="0.25">
      <c r="A448" s="164" t="s">
        <v>32</v>
      </c>
      <c r="B448" s="165" t="s">
        <v>79</v>
      </c>
      <c r="C448" s="374" t="str">
        <f t="shared" si="61"/>
        <v>FCTYF_EPX</v>
      </c>
      <c r="D448" s="374" t="s">
        <v>896</v>
      </c>
      <c r="E448" s="428" t="s">
        <v>535</v>
      </c>
      <c r="F448" s="429">
        <f>IFERROR(_xll.Woodstock.Analyst.Xcel.UDFs.GetIndicatorValue($D448, "5 Famille de courbes="&amp;$C448&amp;";", IntrantScenario!$B$7, IntrantScenario!$B$10,F$5)/5,0)</f>
        <v>0</v>
      </c>
      <c r="G448" s="429">
        <f>IFERROR(_xll.Woodstock.Analyst.Xcel.UDFs.GetIndicatorValue($D448, "5 Famille de courbes="&amp;$C448&amp;";", IntrantScenario!$B$7, IntrantScenario!$B$10,G$5)/5,0)</f>
        <v>0</v>
      </c>
      <c r="H448" s="429">
        <f>IFERROR(_xll.Woodstock.Analyst.Xcel.UDFs.GetIndicatorValue($D448, "5 Famille de courbes="&amp;$C448&amp;";", IntrantScenario!$B$7, IntrantScenario!$B$10,H$5)/5,0)</f>
        <v>0</v>
      </c>
      <c r="I448" s="429">
        <f>IFERROR(_xll.Woodstock.Analyst.Xcel.UDFs.GetIndicatorValue($D448, "5 Famille de courbes="&amp;$C448&amp;";", IntrantScenario!$B$7, IntrantScenario!$B$10,I$5)/5,0)</f>
        <v>0</v>
      </c>
      <c r="J448" s="429">
        <f>IFERROR(_xll.Woodstock.Analyst.Xcel.UDFs.GetIndicatorValue($D448, "5 Famille de courbes="&amp;$C448&amp;";", IntrantScenario!$B$7, IntrantScenario!$B$10,J$5)/5,0)</f>
        <v>0</v>
      </c>
      <c r="K448" s="429">
        <f>IFERROR(_xll.Woodstock.Analyst.Xcel.UDFs.GetIndicatorValueAverage($D448, "5 Famille de courbes="&amp;$C448&amp;";", IntrantScenario!$B$7, IntrantScenario!$B$10,"2", "6")/5,0)</f>
        <v>0</v>
      </c>
    </row>
    <row r="449" spans="1:11" x14ac:dyDescent="0.25">
      <c r="A449" s="164" t="s">
        <v>32</v>
      </c>
      <c r="B449" s="165" t="s">
        <v>79</v>
      </c>
      <c r="C449" s="374" t="str">
        <f t="shared" si="61"/>
        <v>FCTYF_EPX</v>
      </c>
      <c r="D449" s="374" t="s">
        <v>897</v>
      </c>
      <c r="E449" s="428" t="s">
        <v>535</v>
      </c>
      <c r="F449" s="429">
        <f>IFERROR(_xll.Woodstock.Analyst.Xcel.UDFs.GetIndicatorValue($D449, "5 Famille de courbes="&amp;$C449&amp;";", IntrantScenario!$B$7, IntrantScenario!$B$10,F$5)/5,0)</f>
        <v>0</v>
      </c>
      <c r="G449" s="429">
        <f>IFERROR(_xll.Woodstock.Analyst.Xcel.UDFs.GetIndicatorValue($D449, "5 Famille de courbes="&amp;$C449&amp;";", IntrantScenario!$B$7, IntrantScenario!$B$10,G$5)/5,0)</f>
        <v>0</v>
      </c>
      <c r="H449" s="429">
        <f>IFERROR(_xll.Woodstock.Analyst.Xcel.UDFs.GetIndicatorValue($D449, "5 Famille de courbes="&amp;$C449&amp;";", IntrantScenario!$B$7, IntrantScenario!$B$10,H$5)/5,0)</f>
        <v>0</v>
      </c>
      <c r="I449" s="429">
        <f>IFERROR(_xll.Woodstock.Analyst.Xcel.UDFs.GetIndicatorValue($D449, "5 Famille de courbes="&amp;$C449&amp;";", IntrantScenario!$B$7, IntrantScenario!$B$10,I$5)/5,0)</f>
        <v>0</v>
      </c>
      <c r="J449" s="429">
        <f>IFERROR(_xll.Woodstock.Analyst.Xcel.UDFs.GetIndicatorValue($D449, "5 Famille de courbes="&amp;$C449&amp;";", IntrantScenario!$B$7, IntrantScenario!$B$10,J$5)/5,0)</f>
        <v>0</v>
      </c>
      <c r="K449" s="429">
        <f>IFERROR(_xll.Woodstock.Analyst.Xcel.UDFs.GetIndicatorValueAverage($D449, "5 Famille de courbes="&amp;$C449&amp;";", IntrantScenario!$B$7, IntrantScenario!$B$10,"2", "6")/5,0)</f>
        <v>0</v>
      </c>
    </row>
    <row r="450" spans="1:11" x14ac:dyDescent="0.25">
      <c r="A450" s="164" t="s">
        <v>32</v>
      </c>
      <c r="B450" s="165" t="s">
        <v>79</v>
      </c>
      <c r="C450" s="374" t="str">
        <f t="shared" si="61"/>
        <v>FCTYF_EPX</v>
      </c>
      <c r="D450" s="374" t="s">
        <v>898</v>
      </c>
      <c r="E450" s="428" t="s">
        <v>535</v>
      </c>
      <c r="F450" s="429">
        <f>IFERROR(_xll.Woodstock.Analyst.Xcel.UDFs.GetIndicatorValue($D450, "5 Famille de courbes="&amp;$C450&amp;";", IntrantScenario!$B$7, IntrantScenario!$B$10,F$5)/5,0)</f>
        <v>0</v>
      </c>
      <c r="G450" s="429">
        <f>IFERROR(_xll.Woodstock.Analyst.Xcel.UDFs.GetIndicatorValue($D450, "5 Famille de courbes="&amp;$C450&amp;";", IntrantScenario!$B$7, IntrantScenario!$B$10,G$5)/5,0)</f>
        <v>0</v>
      </c>
      <c r="H450" s="429">
        <f>IFERROR(_xll.Woodstock.Analyst.Xcel.UDFs.GetIndicatorValue($D450, "5 Famille de courbes="&amp;$C450&amp;";", IntrantScenario!$B$7, IntrantScenario!$B$10,H$5)/5,0)</f>
        <v>0</v>
      </c>
      <c r="I450" s="429">
        <f>IFERROR(_xll.Woodstock.Analyst.Xcel.UDFs.GetIndicatorValue($D450, "5 Famille de courbes="&amp;$C450&amp;";", IntrantScenario!$B$7, IntrantScenario!$B$10,I$5)/5,0)</f>
        <v>0</v>
      </c>
      <c r="J450" s="429">
        <f>IFERROR(_xll.Woodstock.Analyst.Xcel.UDFs.GetIndicatorValue($D450, "5 Famille de courbes="&amp;$C450&amp;";", IntrantScenario!$B$7, IntrantScenario!$B$10,J$5)/5,0)</f>
        <v>0</v>
      </c>
      <c r="K450" s="429">
        <f>IFERROR(_xll.Woodstock.Analyst.Xcel.UDFs.GetIndicatorValueAverage($D450, "5 Famille de courbes="&amp;$C450&amp;";", IntrantScenario!$B$7, IntrantScenario!$B$10,"2", "6")/5,0)</f>
        <v>0</v>
      </c>
    </row>
    <row r="451" spans="1:11" x14ac:dyDescent="0.25">
      <c r="A451" s="164" t="s">
        <v>32</v>
      </c>
      <c r="B451" s="165" t="s">
        <v>79</v>
      </c>
      <c r="C451" s="374" t="str">
        <f t="shared" si="61"/>
        <v>FCTYF_EPX</v>
      </c>
      <c r="D451" s="374" t="s">
        <v>899</v>
      </c>
      <c r="E451" s="428" t="s">
        <v>535</v>
      </c>
      <c r="F451" s="429">
        <f>IFERROR(_xll.Woodstock.Analyst.Xcel.UDFs.GetIndicatorValue($D451, "5 Famille de courbes="&amp;$C451&amp;";", IntrantScenario!$B$7, IntrantScenario!$B$10,F$5)/5,0)</f>
        <v>286.9574056306439</v>
      </c>
      <c r="G451" s="429">
        <f>IFERROR(_xll.Woodstock.Analyst.Xcel.UDFs.GetIndicatorValue($D451, "5 Famille de courbes="&amp;$C451&amp;";", IntrantScenario!$B$7, IntrantScenario!$B$10,G$5)/5,0)</f>
        <v>358.74001349195834</v>
      </c>
      <c r="H451" s="429">
        <f>IFERROR(_xll.Woodstock.Analyst.Xcel.UDFs.GetIndicatorValue($D451, "5 Famille de courbes="&amp;$C451&amp;";", IntrantScenario!$B$7, IntrantScenario!$B$10,H$5)/5,0)</f>
        <v>288.50553621274332</v>
      </c>
      <c r="I451" s="429">
        <f>IFERROR(_xll.Woodstock.Analyst.Xcel.UDFs.GetIndicatorValue($D451, "5 Famille de courbes="&amp;$C451&amp;";", IntrantScenario!$B$7, IntrantScenario!$B$10,I$5)/5,0)</f>
        <v>109.5180041321814</v>
      </c>
      <c r="J451" s="429">
        <f>IFERROR(_xll.Woodstock.Analyst.Xcel.UDFs.GetIndicatorValue($D451, "5 Famille de courbes="&amp;$C451&amp;";", IntrantScenario!$B$7, IntrantScenario!$B$10,J$5)/5,0)</f>
        <v>270.19022521774826</v>
      </c>
      <c r="K451" s="429">
        <f>IFERROR(_xll.Woodstock.Analyst.Xcel.UDFs.GetIndicatorValueAverage($D451, "5 Famille de courbes="&amp;$C451&amp;";", IntrantScenario!$B$7, IntrantScenario!$B$10,"2", "6")/5,0)</f>
        <v>262.78223693705502</v>
      </c>
    </row>
    <row r="452" spans="1:11" x14ac:dyDescent="0.25">
      <c r="A452" s="164" t="s">
        <v>32</v>
      </c>
      <c r="B452" s="165" t="s">
        <v>79</v>
      </c>
      <c r="C452" s="374" t="str">
        <f t="shared" si="61"/>
        <v>FCTYF_EPX</v>
      </c>
      <c r="D452" s="374" t="s">
        <v>900</v>
      </c>
      <c r="E452" s="428" t="s">
        <v>535</v>
      </c>
      <c r="F452" s="429">
        <f>IFERROR(_xll.Woodstock.Analyst.Xcel.UDFs.GetIndicatorValue($D452, "5 Famille de courbes="&amp;$C452&amp;";", IntrantScenario!$B$7, IntrantScenario!$B$10,F$5)/5,0)</f>
        <v>0</v>
      </c>
      <c r="G452" s="429">
        <f>IFERROR(_xll.Woodstock.Analyst.Xcel.UDFs.GetIndicatorValue($D452, "5 Famille de courbes="&amp;$C452&amp;";", IntrantScenario!$B$7, IntrantScenario!$B$10,G$5)/5,0)</f>
        <v>0</v>
      </c>
      <c r="H452" s="429">
        <f>IFERROR(_xll.Woodstock.Analyst.Xcel.UDFs.GetIndicatorValue($D452, "5 Famille de courbes="&amp;$C452&amp;";", IntrantScenario!$B$7, IntrantScenario!$B$10,H$5)/5,0)</f>
        <v>0</v>
      </c>
      <c r="I452" s="429">
        <f>IFERROR(_xll.Woodstock.Analyst.Xcel.UDFs.GetIndicatorValue($D452, "5 Famille de courbes="&amp;$C452&amp;";", IntrantScenario!$B$7, IntrantScenario!$B$10,I$5)/5,0)</f>
        <v>0</v>
      </c>
      <c r="J452" s="429">
        <f>IFERROR(_xll.Woodstock.Analyst.Xcel.UDFs.GetIndicatorValue($D452, "5 Famille de courbes="&amp;$C452&amp;";", IntrantScenario!$B$7, IntrantScenario!$B$10,J$5)/5,0)</f>
        <v>0</v>
      </c>
      <c r="K452" s="429">
        <f>IFERROR(_xll.Woodstock.Analyst.Xcel.UDFs.GetIndicatorValueAverage($D452, "5 Famille de courbes="&amp;$C452&amp;";", IntrantScenario!$B$7, IntrantScenario!$B$10,"2", "6")/5,0)</f>
        <v>0</v>
      </c>
    </row>
    <row r="453" spans="1:11" x14ac:dyDescent="0.25">
      <c r="A453" s="164" t="s">
        <v>32</v>
      </c>
      <c r="B453" s="444" t="s">
        <v>79</v>
      </c>
      <c r="C453" s="441" t="str">
        <f t="shared" si="61"/>
        <v>FCTYF_EPX</v>
      </c>
      <c r="D453" s="445"/>
      <c r="E453" s="442" t="s">
        <v>535</v>
      </c>
      <c r="F453" s="443">
        <f t="shared" ref="F453:K453" si="64">SUM(F447:F452)</f>
        <v>286.9574056306439</v>
      </c>
      <c r="G453" s="443">
        <f t="shared" si="64"/>
        <v>358.74001349195834</v>
      </c>
      <c r="H453" s="443">
        <f t="shared" si="64"/>
        <v>288.50553621274332</v>
      </c>
      <c r="I453" s="443">
        <f t="shared" si="64"/>
        <v>109.5180041321814</v>
      </c>
      <c r="J453" s="443">
        <f t="shared" si="64"/>
        <v>270.19022521774826</v>
      </c>
      <c r="K453" s="443">
        <f t="shared" si="64"/>
        <v>262.78223693705502</v>
      </c>
    </row>
    <row r="454" spans="1:11" x14ac:dyDescent="0.25">
      <c r="A454" s="164" t="s">
        <v>32</v>
      </c>
      <c r="B454" s="165" t="s">
        <v>79</v>
      </c>
      <c r="C454" s="374" t="str">
        <f t="shared" si="61"/>
        <v>FCTYF_EPX</v>
      </c>
      <c r="D454" s="374" t="s">
        <v>901</v>
      </c>
      <c r="E454" s="446" t="s">
        <v>536</v>
      </c>
      <c r="F454" s="429">
        <f>IFERROR(_xll.Woodstock.Analyst.Xcel.UDFs.GetIndicatorValue($D454, "5 Famille de courbes="&amp;$C454&amp;";", IntrantScenario!$B$7, IntrantScenario!$B$10,F$5)/5,0)</f>
        <v>0</v>
      </c>
      <c r="G454" s="429">
        <f>IFERROR(_xll.Woodstock.Analyst.Xcel.UDFs.GetIndicatorValue($D454, "5 Famille de courbes="&amp;$C454&amp;";", IntrantScenario!$B$7, IntrantScenario!$B$10,G$5)/5,0)</f>
        <v>0</v>
      </c>
      <c r="H454" s="429">
        <f>IFERROR(_xll.Woodstock.Analyst.Xcel.UDFs.GetIndicatorValue($D454, "5 Famille de courbes="&amp;$C454&amp;";", IntrantScenario!$B$7, IntrantScenario!$B$10,H$5)/5,0)</f>
        <v>0</v>
      </c>
      <c r="I454" s="429">
        <f>IFERROR(_xll.Woodstock.Analyst.Xcel.UDFs.GetIndicatorValue($D454, "5 Famille de courbes="&amp;$C454&amp;";", IntrantScenario!$B$7, IntrantScenario!$B$10,I$5)/5,0)</f>
        <v>0</v>
      </c>
      <c r="J454" s="429">
        <f>IFERROR(_xll.Woodstock.Analyst.Xcel.UDFs.GetIndicatorValue($D454, "5 Famille de courbes="&amp;$C454&amp;";", IntrantScenario!$B$7, IntrantScenario!$B$10,J$5)/5,0)</f>
        <v>0</v>
      </c>
      <c r="K454" s="429">
        <f>IFERROR(_xll.Woodstock.Analyst.Xcel.UDFs.GetIndicatorValueAverage($D454, "5 Famille de courbes="&amp;$C454&amp;";", IntrantScenario!$B$7, IntrantScenario!$B$10,"2", "6")/5,0)</f>
        <v>0</v>
      </c>
    </row>
    <row r="455" spans="1:11" x14ac:dyDescent="0.25">
      <c r="A455" s="164" t="s">
        <v>32</v>
      </c>
      <c r="B455" s="165" t="s">
        <v>79</v>
      </c>
      <c r="C455" s="374" t="str">
        <f t="shared" si="61"/>
        <v>FCTYF_EPX</v>
      </c>
      <c r="D455" s="374" t="s">
        <v>902</v>
      </c>
      <c r="E455" s="446" t="s">
        <v>536</v>
      </c>
      <c r="F455" s="429">
        <f>IFERROR(_xll.Woodstock.Analyst.Xcel.UDFs.GetIndicatorValue($D455, "5 Famille de courbes="&amp;$C455&amp;";", IntrantScenario!$B$7, IntrantScenario!$B$10,F$5)/5,0)</f>
        <v>0</v>
      </c>
      <c r="G455" s="429">
        <f>IFERROR(_xll.Woodstock.Analyst.Xcel.UDFs.GetIndicatorValue($D455, "5 Famille de courbes="&amp;$C455&amp;";", IntrantScenario!$B$7, IntrantScenario!$B$10,G$5)/5,0)</f>
        <v>0</v>
      </c>
      <c r="H455" s="429">
        <f>IFERROR(_xll.Woodstock.Analyst.Xcel.UDFs.GetIndicatorValue($D455, "5 Famille de courbes="&amp;$C455&amp;";", IntrantScenario!$B$7, IntrantScenario!$B$10,H$5)/5,0)</f>
        <v>0</v>
      </c>
      <c r="I455" s="429">
        <f>IFERROR(_xll.Woodstock.Analyst.Xcel.UDFs.GetIndicatorValue($D455, "5 Famille de courbes="&amp;$C455&amp;";", IntrantScenario!$B$7, IntrantScenario!$B$10,I$5)/5,0)</f>
        <v>0</v>
      </c>
      <c r="J455" s="429">
        <f>IFERROR(_xll.Woodstock.Analyst.Xcel.UDFs.GetIndicatorValue($D455, "5 Famille de courbes="&amp;$C455&amp;";", IntrantScenario!$B$7, IntrantScenario!$B$10,J$5)/5,0)</f>
        <v>0</v>
      </c>
      <c r="K455" s="429">
        <f>IFERROR(_xll.Woodstock.Analyst.Xcel.UDFs.GetIndicatorValueAverage($D455, "5 Famille de courbes="&amp;$C455&amp;";", IntrantScenario!$B$7, IntrantScenario!$B$10,"2", "6")/5,0)</f>
        <v>0</v>
      </c>
    </row>
    <row r="456" spans="1:11" x14ac:dyDescent="0.25">
      <c r="A456" s="164" t="s">
        <v>32</v>
      </c>
      <c r="B456" s="165" t="s">
        <v>79</v>
      </c>
      <c r="C456" s="374" t="str">
        <f t="shared" si="61"/>
        <v>FCTYF_EPX</v>
      </c>
      <c r="D456" s="374" t="s">
        <v>903</v>
      </c>
      <c r="E456" s="446" t="s">
        <v>536</v>
      </c>
      <c r="F456" s="429">
        <f>IFERROR(_xll.Woodstock.Analyst.Xcel.UDFs.GetIndicatorValue($D456, "5 Famille de courbes="&amp;$C456&amp;";", IntrantScenario!$B$7, IntrantScenario!$B$10,F$5)/5,0)</f>
        <v>0</v>
      </c>
      <c r="G456" s="429">
        <f>IFERROR(_xll.Woodstock.Analyst.Xcel.UDFs.GetIndicatorValue($D456, "5 Famille de courbes="&amp;$C456&amp;";", IntrantScenario!$B$7, IntrantScenario!$B$10,G$5)/5,0)</f>
        <v>0</v>
      </c>
      <c r="H456" s="429">
        <f>IFERROR(_xll.Woodstock.Analyst.Xcel.UDFs.GetIndicatorValue($D456, "5 Famille de courbes="&amp;$C456&amp;";", IntrantScenario!$B$7, IntrantScenario!$B$10,H$5)/5,0)</f>
        <v>0</v>
      </c>
      <c r="I456" s="429">
        <f>IFERROR(_xll.Woodstock.Analyst.Xcel.UDFs.GetIndicatorValue($D456, "5 Famille de courbes="&amp;$C456&amp;";", IntrantScenario!$B$7, IntrantScenario!$B$10,I$5)/5,0)</f>
        <v>0</v>
      </c>
      <c r="J456" s="429">
        <f>IFERROR(_xll.Woodstock.Analyst.Xcel.UDFs.GetIndicatorValue($D456, "5 Famille de courbes="&amp;$C456&amp;";", IntrantScenario!$B$7, IntrantScenario!$B$10,J$5)/5,0)</f>
        <v>0</v>
      </c>
      <c r="K456" s="429">
        <f>IFERROR(_xll.Woodstock.Analyst.Xcel.UDFs.GetIndicatorValueAverage($D456, "5 Famille de courbes="&amp;$C456&amp;";", IntrantScenario!$B$7, IntrantScenario!$B$10,"2", "6")/5,0)</f>
        <v>0</v>
      </c>
    </row>
    <row r="457" spans="1:11" x14ac:dyDescent="0.25">
      <c r="A457" s="164" t="s">
        <v>32</v>
      </c>
      <c r="B457" s="165" t="s">
        <v>79</v>
      </c>
      <c r="C457" s="374" t="str">
        <f t="shared" si="61"/>
        <v>FCTYF_EPX</v>
      </c>
      <c r="D457" s="374" t="s">
        <v>904</v>
      </c>
      <c r="E457" s="446" t="s">
        <v>536</v>
      </c>
      <c r="F457" s="429">
        <f>IFERROR(_xll.Woodstock.Analyst.Xcel.UDFs.GetIndicatorValue($D457, "5 Famille de courbes="&amp;$C457&amp;";", IntrantScenario!$B$7, IntrantScenario!$B$10,F$5)/5,0)</f>
        <v>0</v>
      </c>
      <c r="G457" s="429">
        <f>IFERROR(_xll.Woodstock.Analyst.Xcel.UDFs.GetIndicatorValue($D457, "5 Famille de courbes="&amp;$C457&amp;";", IntrantScenario!$B$7, IntrantScenario!$B$10,G$5)/5,0)</f>
        <v>0</v>
      </c>
      <c r="H457" s="429">
        <f>IFERROR(_xll.Woodstock.Analyst.Xcel.UDFs.GetIndicatorValue($D457, "5 Famille de courbes="&amp;$C457&amp;";", IntrantScenario!$B$7, IntrantScenario!$B$10,H$5)/5,0)</f>
        <v>0</v>
      </c>
      <c r="I457" s="429">
        <f>IFERROR(_xll.Woodstock.Analyst.Xcel.UDFs.GetIndicatorValue($D457, "5 Famille de courbes="&amp;$C457&amp;";", IntrantScenario!$B$7, IntrantScenario!$B$10,I$5)/5,0)</f>
        <v>0</v>
      </c>
      <c r="J457" s="429">
        <f>IFERROR(_xll.Woodstock.Analyst.Xcel.UDFs.GetIndicatorValue($D457, "5 Famille de courbes="&amp;$C457&amp;";", IntrantScenario!$B$7, IntrantScenario!$B$10,J$5)/5,0)</f>
        <v>0</v>
      </c>
      <c r="K457" s="429">
        <f>IFERROR(_xll.Woodstock.Analyst.Xcel.UDFs.GetIndicatorValueAverage($D457, "5 Famille de courbes="&amp;$C457&amp;";", IntrantScenario!$B$7, IntrantScenario!$B$10,"2", "6")/5,0)</f>
        <v>0</v>
      </c>
    </row>
    <row r="458" spans="1:11" x14ac:dyDescent="0.25">
      <c r="A458" s="164" t="s">
        <v>32</v>
      </c>
      <c r="B458" s="165" t="s">
        <v>79</v>
      </c>
      <c r="C458" s="374" t="str">
        <f t="shared" si="61"/>
        <v>FCTYF_EPX</v>
      </c>
      <c r="D458" s="374" t="s">
        <v>905</v>
      </c>
      <c r="E458" s="446" t="s">
        <v>536</v>
      </c>
      <c r="F458" s="429">
        <f>IFERROR(_xll.Woodstock.Analyst.Xcel.UDFs.GetIndicatorValue($D458, "5 Famille de courbes="&amp;$C458&amp;";", IntrantScenario!$B$7, IntrantScenario!$B$10,F$5)/5,0)</f>
        <v>1518.9572281926871</v>
      </c>
      <c r="G458" s="429">
        <f>IFERROR(_xll.Woodstock.Analyst.Xcel.UDFs.GetIndicatorValue($D458, "5 Famille de courbes="&amp;$C458&amp;";", IntrantScenario!$B$7, IntrantScenario!$B$10,G$5)/5,0)</f>
        <v>1400.563936817646</v>
      </c>
      <c r="H458" s="429">
        <f>IFERROR(_xll.Woodstock.Analyst.Xcel.UDFs.GetIndicatorValue($D458, "5 Famille de courbes="&amp;$C458&amp;";", IntrantScenario!$B$7, IntrantScenario!$B$10,H$5)/5,0)</f>
        <v>1450.9376814693212</v>
      </c>
      <c r="I458" s="429">
        <f>IFERROR(_xll.Woodstock.Analyst.Xcel.UDFs.GetIndicatorValue($D458, "5 Famille de courbes="&amp;$C458&amp;";", IntrantScenario!$B$7, IntrantScenario!$B$10,I$5)/5,0)</f>
        <v>1280.5539112091064</v>
      </c>
      <c r="J458" s="429">
        <f>IFERROR(_xll.Woodstock.Analyst.Xcel.UDFs.GetIndicatorValue($D458, "5 Famille de courbes="&amp;$C458&amp;";", IntrantScenario!$B$7, IntrantScenario!$B$10,J$5)/5,0)</f>
        <v>1435.5072254300117</v>
      </c>
      <c r="K458" s="429">
        <f>IFERROR(_xll.Woodstock.Analyst.Xcel.UDFs.GetIndicatorValueAverage($D458, "5 Famille de courbes="&amp;$C458&amp;";", IntrantScenario!$B$7, IntrantScenario!$B$10,"2", "6")/5,0)</f>
        <v>1417.3039966237545</v>
      </c>
    </row>
    <row r="459" spans="1:11" x14ac:dyDescent="0.25">
      <c r="A459" s="164" t="s">
        <v>32</v>
      </c>
      <c r="B459" s="165" t="s">
        <v>79</v>
      </c>
      <c r="C459" s="374" t="str">
        <f t="shared" si="61"/>
        <v>FCTYF_EPX</v>
      </c>
      <c r="D459" s="374" t="s">
        <v>906</v>
      </c>
      <c r="E459" s="446" t="s">
        <v>536</v>
      </c>
      <c r="F459" s="429">
        <f>IFERROR(_xll.Woodstock.Analyst.Xcel.UDFs.GetIndicatorValue($D459, "5 Famille de courbes="&amp;$C459&amp;";", IntrantScenario!$B$7, IntrantScenario!$B$10,F$5)/5,0)</f>
        <v>0</v>
      </c>
      <c r="G459" s="429">
        <f>IFERROR(_xll.Woodstock.Analyst.Xcel.UDFs.GetIndicatorValue($D459, "5 Famille de courbes="&amp;$C459&amp;";", IntrantScenario!$B$7, IntrantScenario!$B$10,G$5)/5,0)</f>
        <v>0</v>
      </c>
      <c r="H459" s="429">
        <f>IFERROR(_xll.Woodstock.Analyst.Xcel.UDFs.GetIndicatorValue($D459, "5 Famille de courbes="&amp;$C459&amp;";", IntrantScenario!$B$7, IntrantScenario!$B$10,H$5)/5,0)</f>
        <v>0</v>
      </c>
      <c r="I459" s="429">
        <f>IFERROR(_xll.Woodstock.Analyst.Xcel.UDFs.GetIndicatorValue($D459, "5 Famille de courbes="&amp;$C459&amp;";", IntrantScenario!$B$7, IntrantScenario!$B$10,I$5)/5,0)</f>
        <v>0</v>
      </c>
      <c r="J459" s="429">
        <f>IFERROR(_xll.Woodstock.Analyst.Xcel.UDFs.GetIndicatorValue($D459, "5 Famille de courbes="&amp;$C459&amp;";", IntrantScenario!$B$7, IntrantScenario!$B$10,J$5)/5,0)</f>
        <v>0</v>
      </c>
      <c r="K459" s="429">
        <f>IFERROR(_xll.Woodstock.Analyst.Xcel.UDFs.GetIndicatorValueAverage($D459, "5 Famille de courbes="&amp;$C459&amp;";", IntrantScenario!$B$7, IntrantScenario!$B$10,"2", "6")/5,0)</f>
        <v>0</v>
      </c>
    </row>
    <row r="460" spans="1:11" x14ac:dyDescent="0.25">
      <c r="A460" s="164" t="s">
        <v>32</v>
      </c>
      <c r="B460" s="441" t="s">
        <v>79</v>
      </c>
      <c r="C460" s="441" t="str">
        <f t="shared" si="61"/>
        <v>FCTYF_EPX</v>
      </c>
      <c r="D460" s="445"/>
      <c r="E460" s="442" t="s">
        <v>536</v>
      </c>
      <c r="F460" s="443">
        <f t="shared" ref="F460:K460" si="65">SUM(F454:F459)</f>
        <v>1518.9572281926871</v>
      </c>
      <c r="G460" s="443">
        <f t="shared" si="65"/>
        <v>1400.563936817646</v>
      </c>
      <c r="H460" s="443">
        <f t="shared" si="65"/>
        <v>1450.9376814693212</v>
      </c>
      <c r="I460" s="443">
        <f t="shared" si="65"/>
        <v>1280.5539112091064</v>
      </c>
      <c r="J460" s="443">
        <f t="shared" si="65"/>
        <v>1435.5072254300117</v>
      </c>
      <c r="K460" s="443">
        <f t="shared" si="65"/>
        <v>1417.3039966237545</v>
      </c>
    </row>
    <row r="461" spans="1:11" x14ac:dyDescent="0.25">
      <c r="A461" s="447"/>
      <c r="B461" s="447"/>
      <c r="C461" s="447"/>
      <c r="D461" s="447"/>
      <c r="E461" s="447"/>
      <c r="F461" s="447"/>
      <c r="G461" s="447"/>
      <c r="H461" s="447"/>
      <c r="I461" s="447"/>
      <c r="J461" s="447"/>
      <c r="K461" s="447"/>
    </row>
    <row r="462" spans="1:11" x14ac:dyDescent="0.25">
      <c r="A462" s="164" t="s">
        <v>133</v>
      </c>
      <c r="B462" s="165" t="s">
        <v>132</v>
      </c>
      <c r="C462" s="374" t="str">
        <f t="shared" ref="C462:C493" si="66">"FCTYF_"&amp;B462</f>
        <v>FCTYF_ERO</v>
      </c>
      <c r="D462" s="374" t="s">
        <v>907</v>
      </c>
      <c r="E462" s="428" t="s">
        <v>1046</v>
      </c>
      <c r="F462" s="429">
        <f>IFERROR(_xll.Woodstock.Analyst.Xcel.UDFs.GetIndicatorValue($D462, "5 Famille de courbes="&amp;$C462&amp;";", IntrantScenario!$B$7, IntrantScenario!$B$10,F$5)/5,0)</f>
        <v>0</v>
      </c>
      <c r="G462" s="429">
        <f>IFERROR(_xll.Woodstock.Analyst.Xcel.UDFs.GetIndicatorValue($D462, "5 Famille de courbes="&amp;$C462&amp;";", IntrantScenario!$B$7, IntrantScenario!$B$10,G$5)/5,0)</f>
        <v>0</v>
      </c>
      <c r="H462" s="429">
        <f>IFERROR(_xll.Woodstock.Analyst.Xcel.UDFs.GetIndicatorValue($D462, "5 Famille de courbes="&amp;$C462&amp;";", IntrantScenario!$B$7, IntrantScenario!$B$10,H$5)/5,0)</f>
        <v>0</v>
      </c>
      <c r="I462" s="429">
        <f>IFERROR(_xll.Woodstock.Analyst.Xcel.UDFs.GetIndicatorValue($D462, "5 Famille de courbes="&amp;$C462&amp;";", IntrantScenario!$B$7, IntrantScenario!$B$10,I$5)/5,0)</f>
        <v>0</v>
      </c>
      <c r="J462" s="429">
        <f>IFERROR(_xll.Woodstock.Analyst.Xcel.UDFs.GetIndicatorValue($D462, "5 Famille de courbes="&amp;$C462&amp;";", IntrantScenario!$B$7, IntrantScenario!$B$10,J$5)/5,0)</f>
        <v>0</v>
      </c>
      <c r="K462" s="429">
        <f>IFERROR(_xll.Woodstock.Analyst.Xcel.UDFs.GetIndicatorValueAverage($D462, "5 Famille de courbes="&amp;$C462&amp;";", IntrantScenario!$B$7, IntrantScenario!$B$10,"2", "6")/5,0)</f>
        <v>0</v>
      </c>
    </row>
    <row r="463" spans="1:11" x14ac:dyDescent="0.25">
      <c r="A463" s="164" t="s">
        <v>133</v>
      </c>
      <c r="B463" s="165" t="s">
        <v>132</v>
      </c>
      <c r="C463" s="374" t="str">
        <f t="shared" si="66"/>
        <v>FCTYF_ERO</v>
      </c>
      <c r="D463" s="374" t="s">
        <v>908</v>
      </c>
      <c r="E463" s="428" t="s">
        <v>1046</v>
      </c>
      <c r="F463" s="429">
        <f>IFERROR(_xll.Woodstock.Analyst.Xcel.UDFs.GetIndicatorValue($D463, "5 Famille de courbes="&amp;$C463&amp;";", IntrantScenario!$B$7, IntrantScenario!$B$10,F$5)/5,0)</f>
        <v>0</v>
      </c>
      <c r="G463" s="429">
        <f>IFERROR(_xll.Woodstock.Analyst.Xcel.UDFs.GetIndicatorValue($D463, "5 Famille de courbes="&amp;$C463&amp;";", IntrantScenario!$B$7, IntrantScenario!$B$10,G$5)/5,0)</f>
        <v>0</v>
      </c>
      <c r="H463" s="429">
        <f>IFERROR(_xll.Woodstock.Analyst.Xcel.UDFs.GetIndicatorValue($D463, "5 Famille de courbes="&amp;$C463&amp;";", IntrantScenario!$B$7, IntrantScenario!$B$10,H$5)/5,0)</f>
        <v>0</v>
      </c>
      <c r="I463" s="429">
        <f>IFERROR(_xll.Woodstock.Analyst.Xcel.UDFs.GetIndicatorValue($D463, "5 Famille de courbes="&amp;$C463&amp;";", IntrantScenario!$B$7, IntrantScenario!$B$10,I$5)/5,0)</f>
        <v>0</v>
      </c>
      <c r="J463" s="429">
        <f>IFERROR(_xll.Woodstock.Analyst.Xcel.UDFs.GetIndicatorValue($D463, "5 Famille de courbes="&amp;$C463&amp;";", IntrantScenario!$B$7, IntrantScenario!$B$10,J$5)/5,0)</f>
        <v>0</v>
      </c>
      <c r="K463" s="429">
        <f>IFERROR(_xll.Woodstock.Analyst.Xcel.UDFs.GetIndicatorValueAverage($D463, "5 Famille de courbes="&amp;$C463&amp;";", IntrantScenario!$B$7, IntrantScenario!$B$10,"2", "6")/5,0)</f>
        <v>0</v>
      </c>
    </row>
    <row r="464" spans="1:11" x14ac:dyDescent="0.25">
      <c r="A464" s="164" t="s">
        <v>133</v>
      </c>
      <c r="B464" s="165" t="s">
        <v>132</v>
      </c>
      <c r="C464" s="374" t="str">
        <f t="shared" si="66"/>
        <v>FCTYF_ERO</v>
      </c>
      <c r="D464" s="374" t="s">
        <v>909</v>
      </c>
      <c r="E464" s="428" t="s">
        <v>1046</v>
      </c>
      <c r="F464" s="429">
        <f>IFERROR(_xll.Woodstock.Analyst.Xcel.UDFs.GetIndicatorValue($D464, "5 Famille de courbes="&amp;$C464&amp;";", IntrantScenario!$B$7, IntrantScenario!$B$10,F$5)/5,0)</f>
        <v>0</v>
      </c>
      <c r="G464" s="429">
        <f>IFERROR(_xll.Woodstock.Analyst.Xcel.UDFs.GetIndicatorValue($D464, "5 Famille de courbes="&amp;$C464&amp;";", IntrantScenario!$B$7, IntrantScenario!$B$10,G$5)/5,0)</f>
        <v>0</v>
      </c>
      <c r="H464" s="429">
        <f>IFERROR(_xll.Woodstock.Analyst.Xcel.UDFs.GetIndicatorValue($D464, "5 Famille de courbes="&amp;$C464&amp;";", IntrantScenario!$B$7, IntrantScenario!$B$10,H$5)/5,0)</f>
        <v>0</v>
      </c>
      <c r="I464" s="429">
        <f>IFERROR(_xll.Woodstock.Analyst.Xcel.UDFs.GetIndicatorValue($D464, "5 Famille de courbes="&amp;$C464&amp;";", IntrantScenario!$B$7, IntrantScenario!$B$10,I$5)/5,0)</f>
        <v>0</v>
      </c>
      <c r="J464" s="429">
        <f>IFERROR(_xll.Woodstock.Analyst.Xcel.UDFs.GetIndicatorValue($D464, "5 Famille de courbes="&amp;$C464&amp;";", IntrantScenario!$B$7, IntrantScenario!$B$10,J$5)/5,0)</f>
        <v>0</v>
      </c>
      <c r="K464" s="429">
        <f>IFERROR(_xll.Woodstock.Analyst.Xcel.UDFs.GetIndicatorValueAverage($D464, "5 Famille de courbes="&amp;$C464&amp;";", IntrantScenario!$B$7, IntrantScenario!$B$10,"2", "6")/5,0)</f>
        <v>0</v>
      </c>
    </row>
    <row r="465" spans="1:11" x14ac:dyDescent="0.25">
      <c r="A465" s="164" t="s">
        <v>133</v>
      </c>
      <c r="B465" s="165" t="s">
        <v>132</v>
      </c>
      <c r="C465" s="374" t="str">
        <f t="shared" si="66"/>
        <v>FCTYF_ERO</v>
      </c>
      <c r="D465" s="374" t="s">
        <v>910</v>
      </c>
      <c r="E465" s="428" t="s">
        <v>1046</v>
      </c>
      <c r="F465" s="429">
        <f>IFERROR(_xll.Woodstock.Analyst.Xcel.UDFs.GetIndicatorValue($D465, "5 Famille de courbes="&amp;$C465&amp;";", IntrantScenario!$B$7, IntrantScenario!$B$10,F$5)/5,0)</f>
        <v>0</v>
      </c>
      <c r="G465" s="429">
        <f>IFERROR(_xll.Woodstock.Analyst.Xcel.UDFs.GetIndicatorValue($D465, "5 Famille de courbes="&amp;$C465&amp;";", IntrantScenario!$B$7, IntrantScenario!$B$10,G$5)/5,0)</f>
        <v>0</v>
      </c>
      <c r="H465" s="429">
        <f>IFERROR(_xll.Woodstock.Analyst.Xcel.UDFs.GetIndicatorValue($D465, "5 Famille de courbes="&amp;$C465&amp;";", IntrantScenario!$B$7, IntrantScenario!$B$10,H$5)/5,0)</f>
        <v>0</v>
      </c>
      <c r="I465" s="429">
        <f>IFERROR(_xll.Woodstock.Analyst.Xcel.UDFs.GetIndicatorValue($D465, "5 Famille de courbes="&amp;$C465&amp;";", IntrantScenario!$B$7, IntrantScenario!$B$10,I$5)/5,0)</f>
        <v>0</v>
      </c>
      <c r="J465" s="429">
        <f>IFERROR(_xll.Woodstock.Analyst.Xcel.UDFs.GetIndicatorValue($D465, "5 Famille de courbes="&amp;$C465&amp;";", IntrantScenario!$B$7, IntrantScenario!$B$10,J$5)/5,0)</f>
        <v>0</v>
      </c>
      <c r="K465" s="429">
        <f>IFERROR(_xll.Woodstock.Analyst.Xcel.UDFs.GetIndicatorValueAverage($D465, "5 Famille de courbes="&amp;$C465&amp;";", IntrantScenario!$B$7, IntrantScenario!$B$10,"2", "6")/5,0)</f>
        <v>0</v>
      </c>
    </row>
    <row r="466" spans="1:11" x14ac:dyDescent="0.25">
      <c r="A466" s="164" t="s">
        <v>133</v>
      </c>
      <c r="B466" s="165" t="s">
        <v>132</v>
      </c>
      <c r="C466" s="374" t="str">
        <f t="shared" si="66"/>
        <v>FCTYF_ERO</v>
      </c>
      <c r="D466" s="374" t="s">
        <v>911</v>
      </c>
      <c r="E466" s="428" t="s">
        <v>1046</v>
      </c>
      <c r="F466" s="429">
        <f>IFERROR(_xll.Woodstock.Analyst.Xcel.UDFs.GetIndicatorValue($D466, "5 Famille de courbes="&amp;$C466&amp;";", IntrantScenario!$B$7, IntrantScenario!$B$10,F$5)/5,0)</f>
        <v>0</v>
      </c>
      <c r="G466" s="429">
        <f>IFERROR(_xll.Woodstock.Analyst.Xcel.UDFs.GetIndicatorValue($D466, "5 Famille de courbes="&amp;$C466&amp;";", IntrantScenario!$B$7, IntrantScenario!$B$10,G$5)/5,0)</f>
        <v>0</v>
      </c>
      <c r="H466" s="429">
        <f>IFERROR(_xll.Woodstock.Analyst.Xcel.UDFs.GetIndicatorValue($D466, "5 Famille de courbes="&amp;$C466&amp;";", IntrantScenario!$B$7, IntrantScenario!$B$10,H$5)/5,0)</f>
        <v>0</v>
      </c>
      <c r="I466" s="429">
        <f>IFERROR(_xll.Woodstock.Analyst.Xcel.UDFs.GetIndicatorValue($D466, "5 Famille de courbes="&amp;$C466&amp;";", IntrantScenario!$B$7, IntrantScenario!$B$10,I$5)/5,0)</f>
        <v>0</v>
      </c>
      <c r="J466" s="429">
        <f>IFERROR(_xll.Woodstock.Analyst.Xcel.UDFs.GetIndicatorValue($D466, "5 Famille de courbes="&amp;$C466&amp;";", IntrantScenario!$B$7, IntrantScenario!$B$10,J$5)/5,0)</f>
        <v>0</v>
      </c>
      <c r="K466" s="429">
        <f>IFERROR(_xll.Woodstock.Analyst.Xcel.UDFs.GetIndicatorValueAverage($D466, "5 Famille de courbes="&amp;$C466&amp;";", IntrantScenario!$B$7, IntrantScenario!$B$10,"2", "6")/5,0)</f>
        <v>0</v>
      </c>
    </row>
    <row r="467" spans="1:11" x14ac:dyDescent="0.25">
      <c r="A467" s="164" t="s">
        <v>133</v>
      </c>
      <c r="B467" s="441" t="s">
        <v>132</v>
      </c>
      <c r="C467" s="441" t="str">
        <f t="shared" si="66"/>
        <v>FCTYF_ERO</v>
      </c>
      <c r="D467" s="441"/>
      <c r="E467" s="442" t="s">
        <v>1046</v>
      </c>
      <c r="F467" s="443">
        <f t="shared" ref="F467:K467" si="67">SUM(F462:F466)</f>
        <v>0</v>
      </c>
      <c r="G467" s="443">
        <f t="shared" si="67"/>
        <v>0</v>
      </c>
      <c r="H467" s="443">
        <f t="shared" si="67"/>
        <v>0</v>
      </c>
      <c r="I467" s="443">
        <f t="shared" si="67"/>
        <v>0</v>
      </c>
      <c r="J467" s="443">
        <f t="shared" si="67"/>
        <v>0</v>
      </c>
      <c r="K467" s="443">
        <f t="shared" si="67"/>
        <v>0</v>
      </c>
    </row>
    <row r="468" spans="1:11" x14ac:dyDescent="0.25">
      <c r="A468" s="164" t="s">
        <v>133</v>
      </c>
      <c r="B468" s="165" t="s">
        <v>132</v>
      </c>
      <c r="C468" s="374" t="str">
        <f t="shared" si="66"/>
        <v>FCTYF_ERO</v>
      </c>
      <c r="D468" s="374" t="s">
        <v>945</v>
      </c>
      <c r="E468" s="428" t="s">
        <v>518</v>
      </c>
      <c r="F468" s="429">
        <f>IFERROR(_xll.Woodstock.Analyst.Xcel.UDFs.GetIndicatorValue($D468, "5 Famille de courbes="&amp;$C468&amp;";", IntrantScenario!$B$7, IntrantScenario!$B$10,F$5)/5,0)</f>
        <v>0</v>
      </c>
      <c r="G468" s="429">
        <f>IFERROR(_xll.Woodstock.Analyst.Xcel.UDFs.GetIndicatorValue($D468, "5 Famille de courbes="&amp;$C468&amp;";", IntrantScenario!$B$7, IntrantScenario!$B$10,G$5)/5,0)</f>
        <v>0</v>
      </c>
      <c r="H468" s="429">
        <f>IFERROR(_xll.Woodstock.Analyst.Xcel.UDFs.GetIndicatorValue($D468, "5 Famille de courbes="&amp;$C468&amp;";", IntrantScenario!$B$7, IntrantScenario!$B$10,H$5)/5,0)</f>
        <v>0</v>
      </c>
      <c r="I468" s="429">
        <f>IFERROR(_xll.Woodstock.Analyst.Xcel.UDFs.GetIndicatorValue($D468, "5 Famille de courbes="&amp;$C468&amp;";", IntrantScenario!$B$7, IntrantScenario!$B$10,I$5)/5,0)</f>
        <v>0</v>
      </c>
      <c r="J468" s="429">
        <f>IFERROR(_xll.Woodstock.Analyst.Xcel.UDFs.GetIndicatorValue($D468, "5 Famille de courbes="&amp;$C468&amp;";", IntrantScenario!$B$7, IntrantScenario!$B$10,J$5)/5,0)</f>
        <v>0</v>
      </c>
      <c r="K468" s="429">
        <f>IFERROR(_xll.Woodstock.Analyst.Xcel.UDFs.GetIndicatorValueAverage($D468, "5 Famille de courbes="&amp;$C468&amp;";", IntrantScenario!$B$7, IntrantScenario!$B$10,"2", "6")/5,0)</f>
        <v>0</v>
      </c>
    </row>
    <row r="469" spans="1:11" x14ac:dyDescent="0.25">
      <c r="A469" s="164" t="s">
        <v>133</v>
      </c>
      <c r="B469" s="165" t="s">
        <v>132</v>
      </c>
      <c r="C469" s="374" t="str">
        <f t="shared" si="66"/>
        <v>FCTYF_ERO</v>
      </c>
      <c r="D469" s="374" t="s">
        <v>960</v>
      </c>
      <c r="E469" s="428" t="s">
        <v>518</v>
      </c>
      <c r="F469" s="429">
        <f>IFERROR(_xll.Woodstock.Analyst.Xcel.UDFs.GetIndicatorValue($D469, "5 Famille de courbes="&amp;$C469&amp;";", IntrantScenario!$B$7, IntrantScenario!$B$10,F$5)/5,0)</f>
        <v>0</v>
      </c>
      <c r="G469" s="429">
        <f>IFERROR(_xll.Woodstock.Analyst.Xcel.UDFs.GetIndicatorValue($D469, "5 Famille de courbes="&amp;$C469&amp;";", IntrantScenario!$B$7, IntrantScenario!$B$10,G$5)/5,0)</f>
        <v>0</v>
      </c>
      <c r="H469" s="429">
        <f>IFERROR(_xll.Woodstock.Analyst.Xcel.UDFs.GetIndicatorValue($D469, "5 Famille de courbes="&amp;$C469&amp;";", IntrantScenario!$B$7, IntrantScenario!$B$10,H$5)/5,0)</f>
        <v>0</v>
      </c>
      <c r="I469" s="429">
        <f>IFERROR(_xll.Woodstock.Analyst.Xcel.UDFs.GetIndicatorValue($D469, "5 Famille de courbes="&amp;$C469&amp;";", IntrantScenario!$B$7, IntrantScenario!$B$10,I$5)/5,0)</f>
        <v>0</v>
      </c>
      <c r="J469" s="429">
        <f>IFERROR(_xll.Woodstock.Analyst.Xcel.UDFs.GetIndicatorValue($D469, "5 Famille de courbes="&amp;$C469&amp;";", IntrantScenario!$B$7, IntrantScenario!$B$10,J$5)/5,0)</f>
        <v>0</v>
      </c>
      <c r="K469" s="429">
        <f>IFERROR(_xll.Woodstock.Analyst.Xcel.UDFs.GetIndicatorValueAverage($D469, "5 Famille de courbes="&amp;$C469&amp;";", IntrantScenario!$B$7, IntrantScenario!$B$10,"2", "6")/5,0)</f>
        <v>0</v>
      </c>
    </row>
    <row r="470" spans="1:11" x14ac:dyDescent="0.25">
      <c r="A470" s="164" t="s">
        <v>133</v>
      </c>
      <c r="B470" s="165" t="s">
        <v>132</v>
      </c>
      <c r="C470" s="374" t="str">
        <f t="shared" si="66"/>
        <v>FCTYF_ERO</v>
      </c>
      <c r="D470" s="374" t="s">
        <v>972</v>
      </c>
      <c r="E470" s="428" t="s">
        <v>518</v>
      </c>
      <c r="F470" s="429">
        <f>IFERROR(_xll.Woodstock.Analyst.Xcel.UDFs.GetIndicatorValue($D470, "5 Famille de courbes="&amp;$C470&amp;";", IntrantScenario!$B$7, IntrantScenario!$B$10,F$5)/5,0)</f>
        <v>0</v>
      </c>
      <c r="G470" s="429">
        <f>IFERROR(_xll.Woodstock.Analyst.Xcel.UDFs.GetIndicatorValue($D470, "5 Famille de courbes="&amp;$C470&amp;";", IntrantScenario!$B$7, IntrantScenario!$B$10,G$5)/5,0)</f>
        <v>0</v>
      </c>
      <c r="H470" s="429">
        <f>IFERROR(_xll.Woodstock.Analyst.Xcel.UDFs.GetIndicatorValue($D470, "5 Famille de courbes="&amp;$C470&amp;";", IntrantScenario!$B$7, IntrantScenario!$B$10,H$5)/5,0)</f>
        <v>0</v>
      </c>
      <c r="I470" s="429">
        <f>IFERROR(_xll.Woodstock.Analyst.Xcel.UDFs.GetIndicatorValue($D470, "5 Famille de courbes="&amp;$C470&amp;";", IntrantScenario!$B$7, IntrantScenario!$B$10,I$5)/5,0)</f>
        <v>0</v>
      </c>
      <c r="J470" s="429">
        <f>IFERROR(_xll.Woodstock.Analyst.Xcel.UDFs.GetIndicatorValue($D470, "5 Famille de courbes="&amp;$C470&amp;";", IntrantScenario!$B$7, IntrantScenario!$B$10,J$5)/5,0)</f>
        <v>0</v>
      </c>
      <c r="K470" s="429">
        <f>IFERROR(_xll.Woodstock.Analyst.Xcel.UDFs.GetIndicatorValueAverage($D470, "5 Famille de courbes="&amp;$C470&amp;";", IntrantScenario!$B$7, IntrantScenario!$B$10,"2", "6")/5,0)</f>
        <v>0</v>
      </c>
    </row>
    <row r="471" spans="1:11" x14ac:dyDescent="0.25">
      <c r="A471" s="164" t="s">
        <v>133</v>
      </c>
      <c r="B471" s="165" t="s">
        <v>132</v>
      </c>
      <c r="C471" s="374" t="str">
        <f t="shared" si="66"/>
        <v>FCTYF_ERO</v>
      </c>
      <c r="D471" s="374" t="s">
        <v>954</v>
      </c>
      <c r="E471" s="428" t="s">
        <v>518</v>
      </c>
      <c r="F471" s="429">
        <f>IFERROR(_xll.Woodstock.Analyst.Xcel.UDFs.GetIndicatorValue($D471, "5 Famille de courbes="&amp;$C471&amp;";", IntrantScenario!$B$7, IntrantScenario!$B$10,F$5)/5,0)</f>
        <v>0</v>
      </c>
      <c r="G471" s="429">
        <f>IFERROR(_xll.Woodstock.Analyst.Xcel.UDFs.GetIndicatorValue($D471, "5 Famille de courbes="&amp;$C471&amp;";", IntrantScenario!$B$7, IntrantScenario!$B$10,G$5)/5,0)</f>
        <v>0</v>
      </c>
      <c r="H471" s="429">
        <f>IFERROR(_xll.Woodstock.Analyst.Xcel.UDFs.GetIndicatorValue($D471, "5 Famille de courbes="&amp;$C471&amp;";", IntrantScenario!$B$7, IntrantScenario!$B$10,H$5)/5,0)</f>
        <v>0</v>
      </c>
      <c r="I471" s="429">
        <f>IFERROR(_xll.Woodstock.Analyst.Xcel.UDFs.GetIndicatorValue($D471, "5 Famille de courbes="&amp;$C471&amp;";", IntrantScenario!$B$7, IntrantScenario!$B$10,I$5)/5,0)</f>
        <v>0</v>
      </c>
      <c r="J471" s="429">
        <f>IFERROR(_xll.Woodstock.Analyst.Xcel.UDFs.GetIndicatorValue($D471, "5 Famille de courbes="&amp;$C471&amp;";", IntrantScenario!$B$7, IntrantScenario!$B$10,J$5)/5,0)</f>
        <v>0</v>
      </c>
      <c r="K471" s="429">
        <f>IFERROR(_xll.Woodstock.Analyst.Xcel.UDFs.GetIndicatorValueAverage($D471, "5 Famille de courbes="&amp;$C471&amp;";", IntrantScenario!$B$7, IntrantScenario!$B$10,"2", "6")/5,0)</f>
        <v>0</v>
      </c>
    </row>
    <row r="472" spans="1:11" x14ac:dyDescent="0.25">
      <c r="A472" s="164" t="s">
        <v>133</v>
      </c>
      <c r="B472" s="165" t="s">
        <v>132</v>
      </c>
      <c r="C472" s="374" t="str">
        <f t="shared" si="66"/>
        <v>FCTYF_ERO</v>
      </c>
      <c r="D472" s="374" t="s">
        <v>968</v>
      </c>
      <c r="E472" s="428" t="s">
        <v>518</v>
      </c>
      <c r="F472" s="429">
        <f>IFERROR(_xll.Woodstock.Analyst.Xcel.UDFs.GetIndicatorValue($D472, "5 Famille de courbes="&amp;$C472&amp;";", IntrantScenario!$B$7, IntrantScenario!$B$10,F$5)/5,0)</f>
        <v>0</v>
      </c>
      <c r="G472" s="429">
        <f>IFERROR(_xll.Woodstock.Analyst.Xcel.UDFs.GetIndicatorValue($D472, "5 Famille de courbes="&amp;$C472&amp;";", IntrantScenario!$B$7, IntrantScenario!$B$10,G$5)/5,0)</f>
        <v>0</v>
      </c>
      <c r="H472" s="429">
        <f>IFERROR(_xll.Woodstock.Analyst.Xcel.UDFs.GetIndicatorValue($D472, "5 Famille de courbes="&amp;$C472&amp;";", IntrantScenario!$B$7, IntrantScenario!$B$10,H$5)/5,0)</f>
        <v>0</v>
      </c>
      <c r="I472" s="429">
        <f>IFERROR(_xll.Woodstock.Analyst.Xcel.UDFs.GetIndicatorValue($D472, "5 Famille de courbes="&amp;$C472&amp;";", IntrantScenario!$B$7, IntrantScenario!$B$10,I$5)/5,0)</f>
        <v>0</v>
      </c>
      <c r="J472" s="429">
        <f>IFERROR(_xll.Woodstock.Analyst.Xcel.UDFs.GetIndicatorValue($D472, "5 Famille de courbes="&amp;$C472&amp;";", IntrantScenario!$B$7, IntrantScenario!$B$10,J$5)/5,0)</f>
        <v>0</v>
      </c>
      <c r="K472" s="429">
        <f>IFERROR(_xll.Woodstock.Analyst.Xcel.UDFs.GetIndicatorValueAverage($D472, "5 Famille de courbes="&amp;$C472&amp;";", IntrantScenario!$B$7, IntrantScenario!$B$10,"2", "6")/5,0)</f>
        <v>0</v>
      </c>
    </row>
    <row r="473" spans="1:11" x14ac:dyDescent="0.25">
      <c r="A473" s="164" t="s">
        <v>133</v>
      </c>
      <c r="B473" s="165" t="s">
        <v>132</v>
      </c>
      <c r="C473" s="374" t="str">
        <f t="shared" si="66"/>
        <v>FCTYF_ERO</v>
      </c>
      <c r="D473" s="374" t="s">
        <v>980</v>
      </c>
      <c r="E473" s="428" t="s">
        <v>518</v>
      </c>
      <c r="F473" s="429">
        <f>IFERROR(_xll.Woodstock.Analyst.Xcel.UDFs.GetIndicatorValue($D473, "5 Famille de courbes="&amp;$C473&amp;";", IntrantScenario!$B$7, IntrantScenario!$B$10,F$5)/5,0)</f>
        <v>0</v>
      </c>
      <c r="G473" s="429">
        <f>IFERROR(_xll.Woodstock.Analyst.Xcel.UDFs.GetIndicatorValue($D473, "5 Famille de courbes="&amp;$C473&amp;";", IntrantScenario!$B$7, IntrantScenario!$B$10,G$5)/5,0)</f>
        <v>0</v>
      </c>
      <c r="H473" s="429">
        <f>IFERROR(_xll.Woodstock.Analyst.Xcel.UDFs.GetIndicatorValue($D473, "5 Famille de courbes="&amp;$C473&amp;";", IntrantScenario!$B$7, IntrantScenario!$B$10,H$5)/5,0)</f>
        <v>0</v>
      </c>
      <c r="I473" s="429">
        <f>IFERROR(_xll.Woodstock.Analyst.Xcel.UDFs.GetIndicatorValue($D473, "5 Famille de courbes="&amp;$C473&amp;";", IntrantScenario!$B$7, IntrantScenario!$B$10,I$5)/5,0)</f>
        <v>0</v>
      </c>
      <c r="J473" s="429">
        <f>IFERROR(_xll.Woodstock.Analyst.Xcel.UDFs.GetIndicatorValue($D473, "5 Famille de courbes="&amp;$C473&amp;";", IntrantScenario!$B$7, IntrantScenario!$B$10,J$5)/5,0)</f>
        <v>0</v>
      </c>
      <c r="K473" s="429">
        <f>IFERROR(_xll.Woodstock.Analyst.Xcel.UDFs.GetIndicatorValueAverage($D473, "5 Famille de courbes="&amp;$C473&amp;";", IntrantScenario!$B$7, IntrantScenario!$B$10,"2", "6")/5,0)</f>
        <v>0</v>
      </c>
    </row>
    <row r="474" spans="1:11" x14ac:dyDescent="0.25">
      <c r="A474" s="164" t="s">
        <v>133</v>
      </c>
      <c r="B474" s="441" t="s">
        <v>132</v>
      </c>
      <c r="C474" s="441" t="str">
        <f t="shared" si="66"/>
        <v>FCTYF_ERO</v>
      </c>
      <c r="D474" s="441"/>
      <c r="E474" s="442" t="s">
        <v>518</v>
      </c>
      <c r="F474" s="443">
        <f t="shared" ref="F474:K474" si="68">SUM(F468:F473)</f>
        <v>0</v>
      </c>
      <c r="G474" s="443">
        <f t="shared" si="68"/>
        <v>0</v>
      </c>
      <c r="H474" s="443">
        <f t="shared" si="68"/>
        <v>0</v>
      </c>
      <c r="I474" s="443">
        <f t="shared" si="68"/>
        <v>0</v>
      </c>
      <c r="J474" s="443">
        <f t="shared" si="68"/>
        <v>0</v>
      </c>
      <c r="K474" s="443">
        <f t="shared" si="68"/>
        <v>0</v>
      </c>
    </row>
    <row r="475" spans="1:11" x14ac:dyDescent="0.25">
      <c r="A475" s="164" t="s">
        <v>133</v>
      </c>
      <c r="B475" s="165" t="s">
        <v>132</v>
      </c>
      <c r="C475" s="374" t="str">
        <f t="shared" si="66"/>
        <v>FCTYF_ERO</v>
      </c>
      <c r="D475" s="374" t="s">
        <v>927</v>
      </c>
      <c r="E475" s="428" t="s">
        <v>513</v>
      </c>
      <c r="F475" s="429">
        <f>IFERROR(_xll.Woodstock.Analyst.Xcel.UDFs.GetIndicatorValue($D475, "5 Famille de courbes="&amp;$C475&amp;";", IntrantScenario!$B$7, IntrantScenario!$B$10,F$5)/5,0)</f>
        <v>0</v>
      </c>
      <c r="G475" s="429">
        <f>IFERROR(_xll.Woodstock.Analyst.Xcel.UDFs.GetIndicatorValue($D475, "5 Famille de courbes="&amp;$C475&amp;";", IntrantScenario!$B$7, IntrantScenario!$B$10,G$5)/5,0)</f>
        <v>0</v>
      </c>
      <c r="H475" s="429">
        <f>IFERROR(_xll.Woodstock.Analyst.Xcel.UDFs.GetIndicatorValue($D475, "5 Famille de courbes="&amp;$C475&amp;";", IntrantScenario!$B$7, IntrantScenario!$B$10,H$5)/5,0)</f>
        <v>0</v>
      </c>
      <c r="I475" s="429">
        <f>IFERROR(_xll.Woodstock.Analyst.Xcel.UDFs.GetIndicatorValue($D475, "5 Famille de courbes="&amp;$C475&amp;";", IntrantScenario!$B$7, IntrantScenario!$B$10,I$5)/5,0)</f>
        <v>0</v>
      </c>
      <c r="J475" s="429">
        <f>IFERROR(_xll.Woodstock.Analyst.Xcel.UDFs.GetIndicatorValue($D475, "5 Famille de courbes="&amp;$C475&amp;";", IntrantScenario!$B$7, IntrantScenario!$B$10,J$5)/5,0)</f>
        <v>0</v>
      </c>
      <c r="K475" s="429">
        <f>IFERROR(_xll.Woodstock.Analyst.Xcel.UDFs.GetIndicatorValueAverage($D475, "5 Famille de courbes="&amp;$C475&amp;";", IntrantScenario!$B$7, IntrantScenario!$B$10,"2", "6")/5,0)</f>
        <v>0</v>
      </c>
    </row>
    <row r="476" spans="1:11" x14ac:dyDescent="0.25">
      <c r="A476" s="164" t="s">
        <v>133</v>
      </c>
      <c r="B476" s="165" t="s">
        <v>132</v>
      </c>
      <c r="C476" s="374" t="str">
        <f t="shared" si="66"/>
        <v>FCTYF_ERO</v>
      </c>
      <c r="D476" s="374" t="s">
        <v>928</v>
      </c>
      <c r="E476" s="428" t="s">
        <v>513</v>
      </c>
      <c r="F476" s="429">
        <f>IFERROR(_xll.Woodstock.Analyst.Xcel.UDFs.GetIndicatorValue($D476, "5 Famille de courbes="&amp;$C476&amp;";", IntrantScenario!$B$7, IntrantScenario!$B$10,F$5)/5,0)</f>
        <v>0</v>
      </c>
      <c r="G476" s="429">
        <f>IFERROR(_xll.Woodstock.Analyst.Xcel.UDFs.GetIndicatorValue($D476, "5 Famille de courbes="&amp;$C476&amp;";", IntrantScenario!$B$7, IntrantScenario!$B$10,G$5)/5,0)</f>
        <v>0</v>
      </c>
      <c r="H476" s="429">
        <f>IFERROR(_xll.Woodstock.Analyst.Xcel.UDFs.GetIndicatorValue($D476, "5 Famille de courbes="&amp;$C476&amp;";", IntrantScenario!$B$7, IntrantScenario!$B$10,H$5)/5,0)</f>
        <v>0</v>
      </c>
      <c r="I476" s="429">
        <f>IFERROR(_xll.Woodstock.Analyst.Xcel.UDFs.GetIndicatorValue($D476, "5 Famille de courbes="&amp;$C476&amp;";", IntrantScenario!$B$7, IntrantScenario!$B$10,I$5)/5,0)</f>
        <v>0</v>
      </c>
      <c r="J476" s="429">
        <f>IFERROR(_xll.Woodstock.Analyst.Xcel.UDFs.GetIndicatorValue($D476, "5 Famille de courbes="&amp;$C476&amp;";", IntrantScenario!$B$7, IntrantScenario!$B$10,J$5)/5,0)</f>
        <v>0</v>
      </c>
      <c r="K476" s="429">
        <f>IFERROR(_xll.Woodstock.Analyst.Xcel.UDFs.GetIndicatorValueAverage($D476, "5 Famille de courbes="&amp;$C476&amp;";", IntrantScenario!$B$7, IntrantScenario!$B$10,"2", "6")/5,0)</f>
        <v>0</v>
      </c>
    </row>
    <row r="477" spans="1:11" x14ac:dyDescent="0.25">
      <c r="A477" s="164" t="s">
        <v>133</v>
      </c>
      <c r="B477" s="165" t="s">
        <v>132</v>
      </c>
      <c r="C477" s="374" t="str">
        <f t="shared" si="66"/>
        <v>FCTYF_ERO</v>
      </c>
      <c r="D477" s="374" t="s">
        <v>929</v>
      </c>
      <c r="E477" s="428" t="s">
        <v>513</v>
      </c>
      <c r="F477" s="429">
        <f>IFERROR(_xll.Woodstock.Analyst.Xcel.UDFs.GetIndicatorValue($D477, "5 Famille de courbes="&amp;$C477&amp;";", IntrantScenario!$B$7, IntrantScenario!$B$10,F$5)/5,0)</f>
        <v>0</v>
      </c>
      <c r="G477" s="429">
        <f>IFERROR(_xll.Woodstock.Analyst.Xcel.UDFs.GetIndicatorValue($D477, "5 Famille de courbes="&amp;$C477&amp;";", IntrantScenario!$B$7, IntrantScenario!$B$10,G$5)/5,0)</f>
        <v>0</v>
      </c>
      <c r="H477" s="429">
        <f>IFERROR(_xll.Woodstock.Analyst.Xcel.UDFs.GetIndicatorValue($D477, "5 Famille de courbes="&amp;$C477&amp;";", IntrantScenario!$B$7, IntrantScenario!$B$10,H$5)/5,0)</f>
        <v>0</v>
      </c>
      <c r="I477" s="429">
        <f>IFERROR(_xll.Woodstock.Analyst.Xcel.UDFs.GetIndicatorValue($D477, "5 Famille de courbes="&amp;$C477&amp;";", IntrantScenario!$B$7, IntrantScenario!$B$10,I$5)/5,0)</f>
        <v>0</v>
      </c>
      <c r="J477" s="429">
        <f>IFERROR(_xll.Woodstock.Analyst.Xcel.UDFs.GetIndicatorValue($D477, "5 Famille de courbes="&amp;$C477&amp;";", IntrantScenario!$B$7, IntrantScenario!$B$10,J$5)/5,0)</f>
        <v>0</v>
      </c>
      <c r="K477" s="429">
        <f>IFERROR(_xll.Woodstock.Analyst.Xcel.UDFs.GetIndicatorValueAverage($D477, "5 Famille de courbes="&amp;$C477&amp;";", IntrantScenario!$B$7, IntrantScenario!$B$10,"2", "6")/5,0)</f>
        <v>0</v>
      </c>
    </row>
    <row r="478" spans="1:11" x14ac:dyDescent="0.25">
      <c r="A478" s="164" t="s">
        <v>133</v>
      </c>
      <c r="B478" s="165" t="s">
        <v>132</v>
      </c>
      <c r="C478" s="374" t="str">
        <f t="shared" si="66"/>
        <v>FCTYF_ERO</v>
      </c>
      <c r="D478" s="374" t="s">
        <v>930</v>
      </c>
      <c r="E478" s="428" t="s">
        <v>513</v>
      </c>
      <c r="F478" s="429">
        <f>IFERROR(_xll.Woodstock.Analyst.Xcel.UDFs.GetIndicatorValue($D478, "5 Famille de courbes="&amp;$C478&amp;";", IntrantScenario!$B$7, IntrantScenario!$B$10,F$5)/5,0)</f>
        <v>0</v>
      </c>
      <c r="G478" s="429">
        <f>IFERROR(_xll.Woodstock.Analyst.Xcel.UDFs.GetIndicatorValue($D478, "5 Famille de courbes="&amp;$C478&amp;";", IntrantScenario!$B$7, IntrantScenario!$B$10,G$5)/5,0)</f>
        <v>0</v>
      </c>
      <c r="H478" s="429">
        <f>IFERROR(_xll.Woodstock.Analyst.Xcel.UDFs.GetIndicatorValue($D478, "5 Famille de courbes="&amp;$C478&amp;";", IntrantScenario!$B$7, IntrantScenario!$B$10,H$5)/5,0)</f>
        <v>0</v>
      </c>
      <c r="I478" s="429">
        <f>IFERROR(_xll.Woodstock.Analyst.Xcel.UDFs.GetIndicatorValue($D478, "5 Famille de courbes="&amp;$C478&amp;";", IntrantScenario!$B$7, IntrantScenario!$B$10,I$5)/5,0)</f>
        <v>0</v>
      </c>
      <c r="J478" s="429">
        <f>IFERROR(_xll.Woodstock.Analyst.Xcel.UDFs.GetIndicatorValue($D478, "5 Famille de courbes="&amp;$C478&amp;";", IntrantScenario!$B$7, IntrantScenario!$B$10,J$5)/5,0)</f>
        <v>0</v>
      </c>
      <c r="K478" s="429">
        <f>IFERROR(_xll.Woodstock.Analyst.Xcel.UDFs.GetIndicatorValueAverage($D478, "5 Famille de courbes="&amp;$C478&amp;";", IntrantScenario!$B$7, IntrantScenario!$B$10,"2", "6")/5,0)</f>
        <v>0</v>
      </c>
    </row>
    <row r="479" spans="1:11" x14ac:dyDescent="0.25">
      <c r="A479" s="164" t="s">
        <v>133</v>
      </c>
      <c r="B479" s="165" t="s">
        <v>132</v>
      </c>
      <c r="C479" s="374" t="str">
        <f t="shared" si="66"/>
        <v>FCTYF_ERO</v>
      </c>
      <c r="D479" s="374" t="s">
        <v>931</v>
      </c>
      <c r="E479" s="428" t="s">
        <v>513</v>
      </c>
      <c r="F479" s="429">
        <f>IFERROR(_xll.Woodstock.Analyst.Xcel.UDFs.GetIndicatorValue($D479, "5 Famille de courbes="&amp;$C479&amp;";", IntrantScenario!$B$7, IntrantScenario!$B$10,F$5)/5,0)</f>
        <v>0</v>
      </c>
      <c r="G479" s="429">
        <f>IFERROR(_xll.Woodstock.Analyst.Xcel.UDFs.GetIndicatorValue($D479, "5 Famille de courbes="&amp;$C479&amp;";", IntrantScenario!$B$7, IntrantScenario!$B$10,G$5)/5,0)</f>
        <v>0</v>
      </c>
      <c r="H479" s="429">
        <f>IFERROR(_xll.Woodstock.Analyst.Xcel.UDFs.GetIndicatorValue($D479, "5 Famille de courbes="&amp;$C479&amp;";", IntrantScenario!$B$7, IntrantScenario!$B$10,H$5)/5,0)</f>
        <v>0</v>
      </c>
      <c r="I479" s="429">
        <f>IFERROR(_xll.Woodstock.Analyst.Xcel.UDFs.GetIndicatorValue($D479, "5 Famille de courbes="&amp;$C479&amp;";", IntrantScenario!$B$7, IntrantScenario!$B$10,I$5)/5,0)</f>
        <v>0</v>
      </c>
      <c r="J479" s="429">
        <f>IFERROR(_xll.Woodstock.Analyst.Xcel.UDFs.GetIndicatorValue($D479, "5 Famille de courbes="&amp;$C479&amp;";", IntrantScenario!$B$7, IntrantScenario!$B$10,J$5)/5,0)</f>
        <v>0</v>
      </c>
      <c r="K479" s="429">
        <f>IFERROR(_xll.Woodstock.Analyst.Xcel.UDFs.GetIndicatorValueAverage($D479, "5 Famille de courbes="&amp;$C479&amp;";", IntrantScenario!$B$7, IntrantScenario!$B$10,"2", "6")/5,0)</f>
        <v>0</v>
      </c>
    </row>
    <row r="480" spans="1:11" x14ac:dyDescent="0.25">
      <c r="A480" s="164" t="s">
        <v>133</v>
      </c>
      <c r="B480" s="165" t="s">
        <v>132</v>
      </c>
      <c r="C480" s="374" t="str">
        <f t="shared" si="66"/>
        <v>FCTYF_ERO</v>
      </c>
      <c r="D480" s="374" t="s">
        <v>932</v>
      </c>
      <c r="E480" s="428" t="s">
        <v>513</v>
      </c>
      <c r="F480" s="429">
        <f>IFERROR(_xll.Woodstock.Analyst.Xcel.UDFs.GetIndicatorValue($D480, "5 Famille de courbes="&amp;$C480&amp;";", IntrantScenario!$B$7, IntrantScenario!$B$10,F$5)/5,0)</f>
        <v>0</v>
      </c>
      <c r="G480" s="429">
        <f>IFERROR(_xll.Woodstock.Analyst.Xcel.UDFs.GetIndicatorValue($D480, "5 Famille de courbes="&amp;$C480&amp;";", IntrantScenario!$B$7, IntrantScenario!$B$10,G$5)/5,0)</f>
        <v>0</v>
      </c>
      <c r="H480" s="429">
        <f>IFERROR(_xll.Woodstock.Analyst.Xcel.UDFs.GetIndicatorValue($D480, "5 Famille de courbes="&amp;$C480&amp;";", IntrantScenario!$B$7, IntrantScenario!$B$10,H$5)/5,0)</f>
        <v>0</v>
      </c>
      <c r="I480" s="429">
        <f>IFERROR(_xll.Woodstock.Analyst.Xcel.UDFs.GetIndicatorValue($D480, "5 Famille de courbes="&amp;$C480&amp;";", IntrantScenario!$B$7, IntrantScenario!$B$10,I$5)/5,0)</f>
        <v>0</v>
      </c>
      <c r="J480" s="429">
        <f>IFERROR(_xll.Woodstock.Analyst.Xcel.UDFs.GetIndicatorValue($D480, "5 Famille de courbes="&amp;$C480&amp;";", IntrantScenario!$B$7, IntrantScenario!$B$10,J$5)/5,0)</f>
        <v>0</v>
      </c>
      <c r="K480" s="429">
        <f>IFERROR(_xll.Woodstock.Analyst.Xcel.UDFs.GetIndicatorValueAverage($D480, "5 Famille de courbes="&amp;$C480&amp;";", IntrantScenario!$B$7, IntrantScenario!$B$10,"2", "6")/5,0)</f>
        <v>0</v>
      </c>
    </row>
    <row r="481" spans="1:11" x14ac:dyDescent="0.25">
      <c r="A481" s="164" t="s">
        <v>133</v>
      </c>
      <c r="B481" s="165" t="s">
        <v>132</v>
      </c>
      <c r="C481" s="374" t="str">
        <f t="shared" si="66"/>
        <v>FCTYF_ERO</v>
      </c>
      <c r="D481" s="374" t="s">
        <v>933</v>
      </c>
      <c r="E481" s="428" t="s">
        <v>513</v>
      </c>
      <c r="F481" s="429">
        <f>IFERROR(_xll.Woodstock.Analyst.Xcel.UDFs.GetIndicatorValue($D481, "5 Famille de courbes="&amp;$C481&amp;";", IntrantScenario!$B$7, IntrantScenario!$B$10,F$5)/5,0)</f>
        <v>0</v>
      </c>
      <c r="G481" s="429">
        <f>IFERROR(_xll.Woodstock.Analyst.Xcel.UDFs.GetIndicatorValue($D481, "5 Famille de courbes="&amp;$C481&amp;";", IntrantScenario!$B$7, IntrantScenario!$B$10,G$5)/5,0)</f>
        <v>0</v>
      </c>
      <c r="H481" s="429">
        <f>IFERROR(_xll.Woodstock.Analyst.Xcel.UDFs.GetIndicatorValue($D481, "5 Famille de courbes="&amp;$C481&amp;";", IntrantScenario!$B$7, IntrantScenario!$B$10,H$5)/5,0)</f>
        <v>0</v>
      </c>
      <c r="I481" s="429">
        <f>IFERROR(_xll.Woodstock.Analyst.Xcel.UDFs.GetIndicatorValue($D481, "5 Famille de courbes="&amp;$C481&amp;";", IntrantScenario!$B$7, IntrantScenario!$B$10,I$5)/5,0)</f>
        <v>0</v>
      </c>
      <c r="J481" s="429">
        <f>IFERROR(_xll.Woodstock.Analyst.Xcel.UDFs.GetIndicatorValue($D481, "5 Famille de courbes="&amp;$C481&amp;";", IntrantScenario!$B$7, IntrantScenario!$B$10,J$5)/5,0)</f>
        <v>0</v>
      </c>
      <c r="K481" s="429">
        <f>IFERROR(_xll.Woodstock.Analyst.Xcel.UDFs.GetIndicatorValueAverage($D481, "5 Famille de courbes="&amp;$C481&amp;";", IntrantScenario!$B$7, IntrantScenario!$B$10,"2", "6")/5,0)</f>
        <v>0</v>
      </c>
    </row>
    <row r="482" spans="1:11" x14ac:dyDescent="0.25">
      <c r="A482" s="164" t="s">
        <v>133</v>
      </c>
      <c r="B482" s="165" t="s">
        <v>132</v>
      </c>
      <c r="C482" s="374" t="str">
        <f t="shared" si="66"/>
        <v>FCTYF_ERO</v>
      </c>
      <c r="D482" s="374" t="s">
        <v>934</v>
      </c>
      <c r="E482" s="428" t="s">
        <v>513</v>
      </c>
      <c r="F482" s="429">
        <f>IFERROR(_xll.Woodstock.Analyst.Xcel.UDFs.GetIndicatorValue($D482, "5 Famille de courbes="&amp;$C482&amp;";", IntrantScenario!$B$7, IntrantScenario!$B$10,F$5)/5,0)</f>
        <v>0</v>
      </c>
      <c r="G482" s="429">
        <f>IFERROR(_xll.Woodstock.Analyst.Xcel.UDFs.GetIndicatorValue($D482, "5 Famille de courbes="&amp;$C482&amp;";", IntrantScenario!$B$7, IntrantScenario!$B$10,G$5)/5,0)</f>
        <v>0</v>
      </c>
      <c r="H482" s="429">
        <f>IFERROR(_xll.Woodstock.Analyst.Xcel.UDFs.GetIndicatorValue($D482, "5 Famille de courbes="&amp;$C482&amp;";", IntrantScenario!$B$7, IntrantScenario!$B$10,H$5)/5,0)</f>
        <v>0</v>
      </c>
      <c r="I482" s="429">
        <f>IFERROR(_xll.Woodstock.Analyst.Xcel.UDFs.GetIndicatorValue($D482, "5 Famille de courbes="&amp;$C482&amp;";", IntrantScenario!$B$7, IntrantScenario!$B$10,I$5)/5,0)</f>
        <v>0</v>
      </c>
      <c r="J482" s="429">
        <f>IFERROR(_xll.Woodstock.Analyst.Xcel.UDFs.GetIndicatorValue($D482, "5 Famille de courbes="&amp;$C482&amp;";", IntrantScenario!$B$7, IntrantScenario!$B$10,J$5)/5,0)</f>
        <v>0</v>
      </c>
      <c r="K482" s="429">
        <f>IFERROR(_xll.Woodstock.Analyst.Xcel.UDFs.GetIndicatorValueAverage($D482, "5 Famille de courbes="&amp;$C482&amp;";", IntrantScenario!$B$7, IntrantScenario!$B$10,"2", "6")/5,0)</f>
        <v>0</v>
      </c>
    </row>
    <row r="483" spans="1:11" x14ac:dyDescent="0.25">
      <c r="A483" s="164" t="s">
        <v>133</v>
      </c>
      <c r="B483" s="165" t="s">
        <v>132</v>
      </c>
      <c r="C483" s="374" t="str">
        <f t="shared" si="66"/>
        <v>FCTYF_ERO</v>
      </c>
      <c r="D483" s="374" t="s">
        <v>935</v>
      </c>
      <c r="E483" s="428" t="s">
        <v>513</v>
      </c>
      <c r="F483" s="429">
        <f>IFERROR(_xll.Woodstock.Analyst.Xcel.UDFs.GetIndicatorValue($D483, "5 Famille de courbes="&amp;$C483&amp;";", IntrantScenario!$B$7, IntrantScenario!$B$10,F$5)/5,0)</f>
        <v>0</v>
      </c>
      <c r="G483" s="429">
        <f>IFERROR(_xll.Woodstock.Analyst.Xcel.UDFs.GetIndicatorValue($D483, "5 Famille de courbes="&amp;$C483&amp;";", IntrantScenario!$B$7, IntrantScenario!$B$10,G$5)/5,0)</f>
        <v>0</v>
      </c>
      <c r="H483" s="429">
        <f>IFERROR(_xll.Woodstock.Analyst.Xcel.UDFs.GetIndicatorValue($D483, "5 Famille de courbes="&amp;$C483&amp;";", IntrantScenario!$B$7, IntrantScenario!$B$10,H$5)/5,0)</f>
        <v>0</v>
      </c>
      <c r="I483" s="429">
        <f>IFERROR(_xll.Woodstock.Analyst.Xcel.UDFs.GetIndicatorValue($D483, "5 Famille de courbes="&amp;$C483&amp;";", IntrantScenario!$B$7, IntrantScenario!$B$10,I$5)/5,0)</f>
        <v>0</v>
      </c>
      <c r="J483" s="429">
        <f>IFERROR(_xll.Woodstock.Analyst.Xcel.UDFs.GetIndicatorValue($D483, "5 Famille de courbes="&amp;$C483&amp;";", IntrantScenario!$B$7, IntrantScenario!$B$10,J$5)/5,0)</f>
        <v>0</v>
      </c>
      <c r="K483" s="429">
        <f>IFERROR(_xll.Woodstock.Analyst.Xcel.UDFs.GetIndicatorValueAverage($D483, "5 Famille de courbes="&amp;$C483&amp;";", IntrantScenario!$B$7, IntrantScenario!$B$10,"2", "6")/5,0)</f>
        <v>0</v>
      </c>
    </row>
    <row r="484" spans="1:11" x14ac:dyDescent="0.25">
      <c r="A484" s="164" t="s">
        <v>133</v>
      </c>
      <c r="B484" s="165" t="s">
        <v>132</v>
      </c>
      <c r="C484" s="374" t="str">
        <f t="shared" si="66"/>
        <v>FCTYF_ERO</v>
      </c>
      <c r="D484" s="374" t="s">
        <v>936</v>
      </c>
      <c r="E484" s="428" t="s">
        <v>513</v>
      </c>
      <c r="F484" s="429">
        <f>IFERROR(_xll.Woodstock.Analyst.Xcel.UDFs.GetIndicatorValue($D484, "5 Famille de courbes="&amp;$C484&amp;";", IntrantScenario!$B$7, IntrantScenario!$B$10,F$5)/5,0)</f>
        <v>0</v>
      </c>
      <c r="G484" s="429">
        <f>IFERROR(_xll.Woodstock.Analyst.Xcel.UDFs.GetIndicatorValue($D484, "5 Famille de courbes="&amp;$C484&amp;";", IntrantScenario!$B$7, IntrantScenario!$B$10,G$5)/5,0)</f>
        <v>0</v>
      </c>
      <c r="H484" s="429">
        <f>IFERROR(_xll.Woodstock.Analyst.Xcel.UDFs.GetIndicatorValue($D484, "5 Famille de courbes="&amp;$C484&amp;";", IntrantScenario!$B$7, IntrantScenario!$B$10,H$5)/5,0)</f>
        <v>0</v>
      </c>
      <c r="I484" s="429">
        <f>IFERROR(_xll.Woodstock.Analyst.Xcel.UDFs.GetIndicatorValue($D484, "5 Famille de courbes="&amp;$C484&amp;";", IntrantScenario!$B$7, IntrantScenario!$B$10,I$5)/5,0)</f>
        <v>0</v>
      </c>
      <c r="J484" s="429">
        <f>IFERROR(_xll.Woodstock.Analyst.Xcel.UDFs.GetIndicatorValue($D484, "5 Famille de courbes="&amp;$C484&amp;";", IntrantScenario!$B$7, IntrantScenario!$B$10,J$5)/5,0)</f>
        <v>0</v>
      </c>
      <c r="K484" s="429">
        <f>IFERROR(_xll.Woodstock.Analyst.Xcel.UDFs.GetIndicatorValueAverage($D484, "5 Famille de courbes="&amp;$C484&amp;";", IntrantScenario!$B$7, IntrantScenario!$B$10,"2", "6")/5,0)</f>
        <v>0</v>
      </c>
    </row>
    <row r="485" spans="1:11" x14ac:dyDescent="0.25">
      <c r="A485" s="164" t="s">
        <v>133</v>
      </c>
      <c r="B485" s="165" t="s">
        <v>132</v>
      </c>
      <c r="C485" s="374" t="str">
        <f t="shared" si="66"/>
        <v>FCTYF_ERO</v>
      </c>
      <c r="D485" s="374" t="s">
        <v>937</v>
      </c>
      <c r="E485" s="428" t="s">
        <v>513</v>
      </c>
      <c r="F485" s="429">
        <f>IFERROR(_xll.Woodstock.Analyst.Xcel.UDFs.GetIndicatorValue($D485, "5 Famille de courbes="&amp;$C485&amp;";", IntrantScenario!$B$7, IntrantScenario!$B$10,F$5)/5,0)</f>
        <v>0</v>
      </c>
      <c r="G485" s="429">
        <f>IFERROR(_xll.Woodstock.Analyst.Xcel.UDFs.GetIndicatorValue($D485, "5 Famille de courbes="&amp;$C485&amp;";", IntrantScenario!$B$7, IntrantScenario!$B$10,G$5)/5,0)</f>
        <v>0</v>
      </c>
      <c r="H485" s="429">
        <f>IFERROR(_xll.Woodstock.Analyst.Xcel.UDFs.GetIndicatorValue($D485, "5 Famille de courbes="&amp;$C485&amp;";", IntrantScenario!$B$7, IntrantScenario!$B$10,H$5)/5,0)</f>
        <v>0</v>
      </c>
      <c r="I485" s="429">
        <f>IFERROR(_xll.Woodstock.Analyst.Xcel.UDFs.GetIndicatorValue($D485, "5 Famille de courbes="&amp;$C485&amp;";", IntrantScenario!$B$7, IntrantScenario!$B$10,I$5)/5,0)</f>
        <v>0</v>
      </c>
      <c r="J485" s="429">
        <f>IFERROR(_xll.Woodstock.Analyst.Xcel.UDFs.GetIndicatorValue($D485, "5 Famille de courbes="&amp;$C485&amp;";", IntrantScenario!$B$7, IntrantScenario!$B$10,J$5)/5,0)</f>
        <v>0</v>
      </c>
      <c r="K485" s="429">
        <f>IFERROR(_xll.Woodstock.Analyst.Xcel.UDFs.GetIndicatorValueAverage($D485, "5 Famille de courbes="&amp;$C485&amp;";", IntrantScenario!$B$7, IntrantScenario!$B$10,"2", "6")/5,0)</f>
        <v>0</v>
      </c>
    </row>
    <row r="486" spans="1:11" x14ac:dyDescent="0.25">
      <c r="A486" s="164" t="s">
        <v>133</v>
      </c>
      <c r="B486" s="165" t="s">
        <v>132</v>
      </c>
      <c r="C486" s="374" t="str">
        <f t="shared" si="66"/>
        <v>FCTYF_ERO</v>
      </c>
      <c r="D486" s="374" t="s">
        <v>938</v>
      </c>
      <c r="E486" s="428" t="s">
        <v>513</v>
      </c>
      <c r="F486" s="429">
        <f>IFERROR(_xll.Woodstock.Analyst.Xcel.UDFs.GetIndicatorValue($D486, "5 Famille de courbes="&amp;$C486&amp;";", IntrantScenario!$B$7, IntrantScenario!$B$10,F$5)/5,0)</f>
        <v>0</v>
      </c>
      <c r="G486" s="429">
        <f>IFERROR(_xll.Woodstock.Analyst.Xcel.UDFs.GetIndicatorValue($D486, "5 Famille de courbes="&amp;$C486&amp;";", IntrantScenario!$B$7, IntrantScenario!$B$10,G$5)/5,0)</f>
        <v>0</v>
      </c>
      <c r="H486" s="429">
        <f>IFERROR(_xll.Woodstock.Analyst.Xcel.UDFs.GetIndicatorValue($D486, "5 Famille de courbes="&amp;$C486&amp;";", IntrantScenario!$B$7, IntrantScenario!$B$10,H$5)/5,0)</f>
        <v>0</v>
      </c>
      <c r="I486" s="429">
        <f>IFERROR(_xll.Woodstock.Analyst.Xcel.UDFs.GetIndicatorValue($D486, "5 Famille de courbes="&amp;$C486&amp;";", IntrantScenario!$B$7, IntrantScenario!$B$10,I$5)/5,0)</f>
        <v>0</v>
      </c>
      <c r="J486" s="429">
        <f>IFERROR(_xll.Woodstock.Analyst.Xcel.UDFs.GetIndicatorValue($D486, "5 Famille de courbes="&amp;$C486&amp;";", IntrantScenario!$B$7, IntrantScenario!$B$10,J$5)/5,0)</f>
        <v>0</v>
      </c>
      <c r="K486" s="429">
        <f>IFERROR(_xll.Woodstock.Analyst.Xcel.UDFs.GetIndicatorValueAverage($D486, "5 Famille de courbes="&amp;$C486&amp;";", IntrantScenario!$B$7, IntrantScenario!$B$10,"2", "6")/5,0)</f>
        <v>0</v>
      </c>
    </row>
    <row r="487" spans="1:11" x14ac:dyDescent="0.25">
      <c r="A487" s="164" t="s">
        <v>133</v>
      </c>
      <c r="B487" s="165" t="s">
        <v>132</v>
      </c>
      <c r="C487" s="374" t="str">
        <f t="shared" si="66"/>
        <v>FCTYF_ERO</v>
      </c>
      <c r="D487" s="374" t="s">
        <v>939</v>
      </c>
      <c r="E487" s="428" t="s">
        <v>513</v>
      </c>
      <c r="F487" s="429">
        <f>IFERROR(_xll.Woodstock.Analyst.Xcel.UDFs.GetIndicatorValue($D487, "5 Famille de courbes="&amp;$C487&amp;";", IntrantScenario!$B$7, IntrantScenario!$B$10,F$5)/5,0)</f>
        <v>0</v>
      </c>
      <c r="G487" s="429">
        <f>IFERROR(_xll.Woodstock.Analyst.Xcel.UDFs.GetIndicatorValue($D487, "5 Famille de courbes="&amp;$C487&amp;";", IntrantScenario!$B$7, IntrantScenario!$B$10,G$5)/5,0)</f>
        <v>0</v>
      </c>
      <c r="H487" s="429">
        <f>IFERROR(_xll.Woodstock.Analyst.Xcel.UDFs.GetIndicatorValue($D487, "5 Famille de courbes="&amp;$C487&amp;";", IntrantScenario!$B$7, IntrantScenario!$B$10,H$5)/5,0)</f>
        <v>0</v>
      </c>
      <c r="I487" s="429">
        <f>IFERROR(_xll.Woodstock.Analyst.Xcel.UDFs.GetIndicatorValue($D487, "5 Famille de courbes="&amp;$C487&amp;";", IntrantScenario!$B$7, IntrantScenario!$B$10,I$5)/5,0)</f>
        <v>0</v>
      </c>
      <c r="J487" s="429">
        <f>IFERROR(_xll.Woodstock.Analyst.Xcel.UDFs.GetIndicatorValue($D487, "5 Famille de courbes="&amp;$C487&amp;";", IntrantScenario!$B$7, IntrantScenario!$B$10,J$5)/5,0)</f>
        <v>0</v>
      </c>
      <c r="K487" s="429">
        <f>IFERROR(_xll.Woodstock.Analyst.Xcel.UDFs.GetIndicatorValueAverage($D487, "5 Famille de courbes="&amp;$C487&amp;";", IntrantScenario!$B$7, IntrantScenario!$B$10,"2", "6")/5,0)</f>
        <v>0</v>
      </c>
    </row>
    <row r="488" spans="1:11" x14ac:dyDescent="0.25">
      <c r="A488" s="164" t="s">
        <v>133</v>
      </c>
      <c r="B488" s="165" t="s">
        <v>132</v>
      </c>
      <c r="C488" s="374" t="str">
        <f t="shared" si="66"/>
        <v>FCTYF_ERO</v>
      </c>
      <c r="D488" s="374" t="s">
        <v>940</v>
      </c>
      <c r="E488" s="428" t="s">
        <v>513</v>
      </c>
      <c r="F488" s="429">
        <f>IFERROR(_xll.Woodstock.Analyst.Xcel.UDFs.GetIndicatorValue($D488, "5 Famille de courbes="&amp;$C488&amp;";", IntrantScenario!$B$7, IntrantScenario!$B$10,F$5)/5,0)</f>
        <v>0</v>
      </c>
      <c r="G488" s="429">
        <f>IFERROR(_xll.Woodstock.Analyst.Xcel.UDFs.GetIndicatorValue($D488, "5 Famille de courbes="&amp;$C488&amp;";", IntrantScenario!$B$7, IntrantScenario!$B$10,G$5)/5,0)</f>
        <v>0</v>
      </c>
      <c r="H488" s="429">
        <f>IFERROR(_xll.Woodstock.Analyst.Xcel.UDFs.GetIndicatorValue($D488, "5 Famille de courbes="&amp;$C488&amp;";", IntrantScenario!$B$7, IntrantScenario!$B$10,H$5)/5,0)</f>
        <v>0</v>
      </c>
      <c r="I488" s="429">
        <f>IFERROR(_xll.Woodstock.Analyst.Xcel.UDFs.GetIndicatorValue($D488, "5 Famille de courbes="&amp;$C488&amp;";", IntrantScenario!$B$7, IntrantScenario!$B$10,I$5)/5,0)</f>
        <v>0</v>
      </c>
      <c r="J488" s="429">
        <f>IFERROR(_xll.Woodstock.Analyst.Xcel.UDFs.GetIndicatorValue($D488, "5 Famille de courbes="&amp;$C488&amp;";", IntrantScenario!$B$7, IntrantScenario!$B$10,J$5)/5,0)</f>
        <v>0</v>
      </c>
      <c r="K488" s="429">
        <f>IFERROR(_xll.Woodstock.Analyst.Xcel.UDFs.GetIndicatorValueAverage($D488, "5 Famille de courbes="&amp;$C488&amp;";", IntrantScenario!$B$7, IntrantScenario!$B$10,"2", "6")/5,0)</f>
        <v>0</v>
      </c>
    </row>
    <row r="489" spans="1:11" x14ac:dyDescent="0.25">
      <c r="A489" s="164" t="s">
        <v>133</v>
      </c>
      <c r="B489" s="165" t="s">
        <v>132</v>
      </c>
      <c r="C489" s="374" t="str">
        <f t="shared" si="66"/>
        <v>FCTYF_ERO</v>
      </c>
      <c r="D489" s="374" t="s">
        <v>941</v>
      </c>
      <c r="E489" s="428" t="s">
        <v>513</v>
      </c>
      <c r="F489" s="429">
        <f>IFERROR(_xll.Woodstock.Analyst.Xcel.UDFs.GetIndicatorValue($D489, "5 Famille de courbes="&amp;$C489&amp;";", IntrantScenario!$B$7, IntrantScenario!$B$10,F$5)/5,0)</f>
        <v>0</v>
      </c>
      <c r="G489" s="429">
        <f>IFERROR(_xll.Woodstock.Analyst.Xcel.UDFs.GetIndicatorValue($D489, "5 Famille de courbes="&amp;$C489&amp;";", IntrantScenario!$B$7, IntrantScenario!$B$10,G$5)/5,0)</f>
        <v>0</v>
      </c>
      <c r="H489" s="429">
        <f>IFERROR(_xll.Woodstock.Analyst.Xcel.UDFs.GetIndicatorValue($D489, "5 Famille de courbes="&amp;$C489&amp;";", IntrantScenario!$B$7, IntrantScenario!$B$10,H$5)/5,0)</f>
        <v>0</v>
      </c>
      <c r="I489" s="429">
        <f>IFERROR(_xll.Woodstock.Analyst.Xcel.UDFs.GetIndicatorValue($D489, "5 Famille de courbes="&amp;$C489&amp;";", IntrantScenario!$B$7, IntrantScenario!$B$10,I$5)/5,0)</f>
        <v>0</v>
      </c>
      <c r="J489" s="429">
        <f>IFERROR(_xll.Woodstock.Analyst.Xcel.UDFs.GetIndicatorValue($D489, "5 Famille de courbes="&amp;$C489&amp;";", IntrantScenario!$B$7, IntrantScenario!$B$10,J$5)/5,0)</f>
        <v>0</v>
      </c>
      <c r="K489" s="429">
        <f>IFERROR(_xll.Woodstock.Analyst.Xcel.UDFs.GetIndicatorValueAverage($D489, "5 Famille de courbes="&amp;$C489&amp;";", IntrantScenario!$B$7, IntrantScenario!$B$10,"2", "6")/5,0)</f>
        <v>0</v>
      </c>
    </row>
    <row r="490" spans="1:11" x14ac:dyDescent="0.25">
      <c r="A490" s="164" t="s">
        <v>133</v>
      </c>
      <c r="B490" s="444" t="s">
        <v>132</v>
      </c>
      <c r="C490" s="441" t="str">
        <f t="shared" si="66"/>
        <v>FCTYF_ERO</v>
      </c>
      <c r="D490" s="441"/>
      <c r="E490" s="442" t="s">
        <v>513</v>
      </c>
      <c r="F490" s="443">
        <f t="shared" ref="F490:K490" si="69">SUM(F475:F489)</f>
        <v>0</v>
      </c>
      <c r="G490" s="443">
        <f t="shared" si="69"/>
        <v>0</v>
      </c>
      <c r="H490" s="443">
        <f t="shared" si="69"/>
        <v>0</v>
      </c>
      <c r="I490" s="443">
        <f t="shared" si="69"/>
        <v>0</v>
      </c>
      <c r="J490" s="443">
        <f t="shared" si="69"/>
        <v>0</v>
      </c>
      <c r="K490" s="443">
        <f t="shared" si="69"/>
        <v>0</v>
      </c>
    </row>
    <row r="491" spans="1:11" x14ac:dyDescent="0.25">
      <c r="A491" s="164" t="s">
        <v>133</v>
      </c>
      <c r="B491" s="165" t="s">
        <v>132</v>
      </c>
      <c r="C491" s="374" t="str">
        <f t="shared" si="66"/>
        <v>FCTYF_ERO</v>
      </c>
      <c r="D491" s="374" t="s">
        <v>949</v>
      </c>
      <c r="E491" s="428" t="s">
        <v>737</v>
      </c>
      <c r="F491" s="429">
        <f>IFERROR(_xll.Woodstock.Analyst.Xcel.UDFs.GetIndicatorValue($D491, "5 Famille de courbes="&amp;$C491&amp;";", IntrantScenario!$B$7, IntrantScenario!$B$10,F$5)/5,0)</f>
        <v>0</v>
      </c>
      <c r="G491" s="429">
        <f>IFERROR(_xll.Woodstock.Analyst.Xcel.UDFs.GetIndicatorValue($D491, "5 Famille de courbes="&amp;$C491&amp;";", IntrantScenario!$B$7, IntrantScenario!$B$10,G$5)/5,0)</f>
        <v>0</v>
      </c>
      <c r="H491" s="429">
        <f>IFERROR(_xll.Woodstock.Analyst.Xcel.UDFs.GetIndicatorValue($D491, "5 Famille de courbes="&amp;$C491&amp;";", IntrantScenario!$B$7, IntrantScenario!$B$10,H$5)/5,0)</f>
        <v>0</v>
      </c>
      <c r="I491" s="429">
        <f>IFERROR(_xll.Woodstock.Analyst.Xcel.UDFs.GetIndicatorValue($D491, "5 Famille de courbes="&amp;$C491&amp;";", IntrantScenario!$B$7, IntrantScenario!$B$10,I$5)/5,0)</f>
        <v>0</v>
      </c>
      <c r="J491" s="429">
        <f>IFERROR(_xll.Woodstock.Analyst.Xcel.UDFs.GetIndicatorValue($D491, "5 Famille de courbes="&amp;$C491&amp;";", IntrantScenario!$B$7, IntrantScenario!$B$10,J$5)/5,0)</f>
        <v>0</v>
      </c>
      <c r="K491" s="429">
        <f>IFERROR(_xll.Woodstock.Analyst.Xcel.UDFs.GetIndicatorValueAverage($D491, "5 Famille de courbes="&amp;$C491&amp;";", IntrantScenario!$B$7, IntrantScenario!$B$10,"2", "6")/5,0)</f>
        <v>0</v>
      </c>
    </row>
    <row r="492" spans="1:11" x14ac:dyDescent="0.25">
      <c r="A492" s="164" t="s">
        <v>133</v>
      </c>
      <c r="B492" s="165" t="s">
        <v>132</v>
      </c>
      <c r="C492" s="374" t="str">
        <f t="shared" si="66"/>
        <v>FCTYF_ERO</v>
      </c>
      <c r="D492" s="374" t="s">
        <v>950</v>
      </c>
      <c r="E492" s="428" t="s">
        <v>737</v>
      </c>
      <c r="F492" s="429">
        <f>IFERROR(_xll.Woodstock.Analyst.Xcel.UDFs.GetIndicatorValue($D492, "5 Famille de courbes="&amp;$C492&amp;";", IntrantScenario!$B$7, IntrantScenario!$B$10,F$5)/5,0)</f>
        <v>0</v>
      </c>
      <c r="G492" s="429">
        <f>IFERROR(_xll.Woodstock.Analyst.Xcel.UDFs.GetIndicatorValue($D492, "5 Famille de courbes="&amp;$C492&amp;";", IntrantScenario!$B$7, IntrantScenario!$B$10,G$5)/5,0)</f>
        <v>0</v>
      </c>
      <c r="H492" s="429">
        <f>IFERROR(_xll.Woodstock.Analyst.Xcel.UDFs.GetIndicatorValue($D492, "5 Famille de courbes="&amp;$C492&amp;";", IntrantScenario!$B$7, IntrantScenario!$B$10,H$5)/5,0)</f>
        <v>0</v>
      </c>
      <c r="I492" s="429">
        <f>IFERROR(_xll.Woodstock.Analyst.Xcel.UDFs.GetIndicatorValue($D492, "5 Famille de courbes="&amp;$C492&amp;";", IntrantScenario!$B$7, IntrantScenario!$B$10,I$5)/5,0)</f>
        <v>0</v>
      </c>
      <c r="J492" s="429">
        <f>IFERROR(_xll.Woodstock.Analyst.Xcel.UDFs.GetIndicatorValue($D492, "5 Famille de courbes="&amp;$C492&amp;";", IntrantScenario!$B$7, IntrantScenario!$B$10,J$5)/5,0)</f>
        <v>0</v>
      </c>
      <c r="K492" s="429">
        <f>IFERROR(_xll.Woodstock.Analyst.Xcel.UDFs.GetIndicatorValueAverage($D492, "5 Famille de courbes="&amp;$C492&amp;";", IntrantScenario!$B$7, IntrantScenario!$B$10,"2", "6")/5,0)</f>
        <v>0</v>
      </c>
    </row>
    <row r="493" spans="1:11" x14ac:dyDescent="0.25">
      <c r="A493" s="164" t="s">
        <v>133</v>
      </c>
      <c r="B493" s="165" t="s">
        <v>132</v>
      </c>
      <c r="C493" s="374" t="str">
        <f t="shared" si="66"/>
        <v>FCTYF_ERO</v>
      </c>
      <c r="D493" s="374" t="s">
        <v>951</v>
      </c>
      <c r="E493" s="428" t="s">
        <v>737</v>
      </c>
      <c r="F493" s="429">
        <f>IFERROR(_xll.Woodstock.Analyst.Xcel.UDFs.GetIndicatorValue($D493, "5 Famille de courbes="&amp;$C493&amp;";", IntrantScenario!$B$7, IntrantScenario!$B$10,F$5)/5,0)</f>
        <v>0</v>
      </c>
      <c r="G493" s="429">
        <f>IFERROR(_xll.Woodstock.Analyst.Xcel.UDFs.GetIndicatorValue($D493, "5 Famille de courbes="&amp;$C493&amp;";", IntrantScenario!$B$7, IntrantScenario!$B$10,G$5)/5,0)</f>
        <v>0</v>
      </c>
      <c r="H493" s="429">
        <f>IFERROR(_xll.Woodstock.Analyst.Xcel.UDFs.GetIndicatorValue($D493, "5 Famille de courbes="&amp;$C493&amp;";", IntrantScenario!$B$7, IntrantScenario!$B$10,H$5)/5,0)</f>
        <v>0</v>
      </c>
      <c r="I493" s="429">
        <f>IFERROR(_xll.Woodstock.Analyst.Xcel.UDFs.GetIndicatorValue($D493, "5 Famille de courbes="&amp;$C493&amp;";", IntrantScenario!$B$7, IntrantScenario!$B$10,I$5)/5,0)</f>
        <v>0</v>
      </c>
      <c r="J493" s="429">
        <f>IFERROR(_xll.Woodstock.Analyst.Xcel.UDFs.GetIndicatorValue($D493, "5 Famille de courbes="&amp;$C493&amp;";", IntrantScenario!$B$7, IntrantScenario!$B$10,J$5)/5,0)</f>
        <v>0</v>
      </c>
      <c r="K493" s="429">
        <f>IFERROR(_xll.Woodstock.Analyst.Xcel.UDFs.GetIndicatorValueAverage($D493, "5 Famille de courbes="&amp;$C493&amp;";", IntrantScenario!$B$7, IntrantScenario!$B$10,"2", "6")/5,0)</f>
        <v>0</v>
      </c>
    </row>
    <row r="494" spans="1:11" x14ac:dyDescent="0.25">
      <c r="A494" s="164" t="s">
        <v>133</v>
      </c>
      <c r="B494" s="165" t="s">
        <v>132</v>
      </c>
      <c r="C494" s="374" t="str">
        <f t="shared" ref="C494:C525" si="70">"FCTYF_"&amp;B494</f>
        <v>FCTYF_ERO</v>
      </c>
      <c r="D494" s="374" t="s">
        <v>963</v>
      </c>
      <c r="E494" s="428" t="s">
        <v>737</v>
      </c>
      <c r="F494" s="429">
        <f>IFERROR(_xll.Woodstock.Analyst.Xcel.UDFs.GetIndicatorValue($D494, "5 Famille de courbes="&amp;$C494&amp;";", IntrantScenario!$B$7, IntrantScenario!$B$10,F$5)/5,0)</f>
        <v>0</v>
      </c>
      <c r="G494" s="429">
        <f>IFERROR(_xll.Woodstock.Analyst.Xcel.UDFs.GetIndicatorValue($D494, "5 Famille de courbes="&amp;$C494&amp;";", IntrantScenario!$B$7, IntrantScenario!$B$10,G$5)/5,0)</f>
        <v>0</v>
      </c>
      <c r="H494" s="429">
        <f>IFERROR(_xll.Woodstock.Analyst.Xcel.UDFs.GetIndicatorValue($D494, "5 Famille de courbes="&amp;$C494&amp;";", IntrantScenario!$B$7, IntrantScenario!$B$10,H$5)/5,0)</f>
        <v>0</v>
      </c>
      <c r="I494" s="429">
        <f>IFERROR(_xll.Woodstock.Analyst.Xcel.UDFs.GetIndicatorValue($D494, "5 Famille de courbes="&amp;$C494&amp;";", IntrantScenario!$B$7, IntrantScenario!$B$10,I$5)/5,0)</f>
        <v>0</v>
      </c>
      <c r="J494" s="429">
        <f>IFERROR(_xll.Woodstock.Analyst.Xcel.UDFs.GetIndicatorValue($D494, "5 Famille de courbes="&amp;$C494&amp;";", IntrantScenario!$B$7, IntrantScenario!$B$10,J$5)/5,0)</f>
        <v>0</v>
      </c>
      <c r="K494" s="429">
        <f>IFERROR(_xll.Woodstock.Analyst.Xcel.UDFs.GetIndicatorValueAverage($D494, "5 Famille de courbes="&amp;$C494&amp;";", IntrantScenario!$B$7, IntrantScenario!$B$10,"2", "6")/5,0)</f>
        <v>0</v>
      </c>
    </row>
    <row r="495" spans="1:11" x14ac:dyDescent="0.25">
      <c r="A495" s="164" t="s">
        <v>133</v>
      </c>
      <c r="B495" s="165" t="s">
        <v>132</v>
      </c>
      <c r="C495" s="374" t="str">
        <f t="shared" si="70"/>
        <v>FCTYF_ERO</v>
      </c>
      <c r="D495" s="374" t="s">
        <v>964</v>
      </c>
      <c r="E495" s="428" t="s">
        <v>737</v>
      </c>
      <c r="F495" s="429">
        <f>IFERROR(_xll.Woodstock.Analyst.Xcel.UDFs.GetIndicatorValue($D495, "5 Famille de courbes="&amp;$C495&amp;";", IntrantScenario!$B$7, IntrantScenario!$B$10,F$5)/5,0)</f>
        <v>0</v>
      </c>
      <c r="G495" s="429">
        <f>IFERROR(_xll.Woodstock.Analyst.Xcel.UDFs.GetIndicatorValue($D495, "5 Famille de courbes="&amp;$C495&amp;";", IntrantScenario!$B$7, IntrantScenario!$B$10,G$5)/5,0)</f>
        <v>0</v>
      </c>
      <c r="H495" s="429">
        <f>IFERROR(_xll.Woodstock.Analyst.Xcel.UDFs.GetIndicatorValue($D495, "5 Famille de courbes="&amp;$C495&amp;";", IntrantScenario!$B$7, IntrantScenario!$B$10,H$5)/5,0)</f>
        <v>0</v>
      </c>
      <c r="I495" s="429">
        <f>IFERROR(_xll.Woodstock.Analyst.Xcel.UDFs.GetIndicatorValue($D495, "5 Famille de courbes="&amp;$C495&amp;";", IntrantScenario!$B$7, IntrantScenario!$B$10,I$5)/5,0)</f>
        <v>0</v>
      </c>
      <c r="J495" s="429">
        <f>IFERROR(_xll.Woodstock.Analyst.Xcel.UDFs.GetIndicatorValue($D495, "5 Famille de courbes="&amp;$C495&amp;";", IntrantScenario!$B$7, IntrantScenario!$B$10,J$5)/5,0)</f>
        <v>0</v>
      </c>
      <c r="K495" s="429">
        <f>IFERROR(_xll.Woodstock.Analyst.Xcel.UDFs.GetIndicatorValueAverage($D495, "5 Famille de courbes="&amp;$C495&amp;";", IntrantScenario!$B$7, IntrantScenario!$B$10,"2", "6")/5,0)</f>
        <v>0</v>
      </c>
    </row>
    <row r="496" spans="1:11" x14ac:dyDescent="0.25">
      <c r="A496" s="164" t="s">
        <v>133</v>
      </c>
      <c r="B496" s="165" t="s">
        <v>132</v>
      </c>
      <c r="C496" s="374" t="str">
        <f t="shared" si="70"/>
        <v>FCTYF_ERO</v>
      </c>
      <c r="D496" s="374" t="s">
        <v>965</v>
      </c>
      <c r="E496" s="428" t="s">
        <v>737</v>
      </c>
      <c r="F496" s="429">
        <f>IFERROR(_xll.Woodstock.Analyst.Xcel.UDFs.GetIndicatorValue($D496, "5 Famille de courbes="&amp;$C496&amp;";", IntrantScenario!$B$7, IntrantScenario!$B$10,F$5)/5,0)</f>
        <v>0</v>
      </c>
      <c r="G496" s="429">
        <f>IFERROR(_xll.Woodstock.Analyst.Xcel.UDFs.GetIndicatorValue($D496, "5 Famille de courbes="&amp;$C496&amp;";", IntrantScenario!$B$7, IntrantScenario!$B$10,G$5)/5,0)</f>
        <v>0</v>
      </c>
      <c r="H496" s="429">
        <f>IFERROR(_xll.Woodstock.Analyst.Xcel.UDFs.GetIndicatorValue($D496, "5 Famille de courbes="&amp;$C496&amp;";", IntrantScenario!$B$7, IntrantScenario!$B$10,H$5)/5,0)</f>
        <v>0</v>
      </c>
      <c r="I496" s="429">
        <f>IFERROR(_xll.Woodstock.Analyst.Xcel.UDFs.GetIndicatorValue($D496, "5 Famille de courbes="&amp;$C496&amp;";", IntrantScenario!$B$7, IntrantScenario!$B$10,I$5)/5,0)</f>
        <v>0</v>
      </c>
      <c r="J496" s="429">
        <f>IFERROR(_xll.Woodstock.Analyst.Xcel.UDFs.GetIndicatorValue($D496, "5 Famille de courbes="&amp;$C496&amp;";", IntrantScenario!$B$7, IntrantScenario!$B$10,J$5)/5,0)</f>
        <v>0</v>
      </c>
      <c r="K496" s="429">
        <f>IFERROR(_xll.Woodstock.Analyst.Xcel.UDFs.GetIndicatorValueAverage($D496, "5 Famille de courbes="&amp;$C496&amp;";", IntrantScenario!$B$7, IntrantScenario!$B$10,"2", "6")/5,0)</f>
        <v>0</v>
      </c>
    </row>
    <row r="497" spans="1:11" x14ac:dyDescent="0.25">
      <c r="A497" s="164" t="s">
        <v>133</v>
      </c>
      <c r="B497" s="165" t="s">
        <v>132</v>
      </c>
      <c r="C497" s="374" t="str">
        <f t="shared" si="70"/>
        <v>FCTYF_ERO</v>
      </c>
      <c r="D497" s="374" t="s">
        <v>975</v>
      </c>
      <c r="E497" s="428" t="s">
        <v>737</v>
      </c>
      <c r="F497" s="429">
        <f>IFERROR(_xll.Woodstock.Analyst.Xcel.UDFs.GetIndicatorValue($D497, "5 Famille de courbes="&amp;$C497&amp;";", IntrantScenario!$B$7, IntrantScenario!$B$10,F$5)/5,0)</f>
        <v>0</v>
      </c>
      <c r="G497" s="429">
        <f>IFERROR(_xll.Woodstock.Analyst.Xcel.UDFs.GetIndicatorValue($D497, "5 Famille de courbes="&amp;$C497&amp;";", IntrantScenario!$B$7, IntrantScenario!$B$10,G$5)/5,0)</f>
        <v>0</v>
      </c>
      <c r="H497" s="429">
        <f>IFERROR(_xll.Woodstock.Analyst.Xcel.UDFs.GetIndicatorValue($D497, "5 Famille de courbes="&amp;$C497&amp;";", IntrantScenario!$B$7, IntrantScenario!$B$10,H$5)/5,0)</f>
        <v>0</v>
      </c>
      <c r="I497" s="429">
        <f>IFERROR(_xll.Woodstock.Analyst.Xcel.UDFs.GetIndicatorValue($D497, "5 Famille de courbes="&amp;$C497&amp;";", IntrantScenario!$B$7, IntrantScenario!$B$10,I$5)/5,0)</f>
        <v>0</v>
      </c>
      <c r="J497" s="429">
        <f>IFERROR(_xll.Woodstock.Analyst.Xcel.UDFs.GetIndicatorValue($D497, "5 Famille de courbes="&amp;$C497&amp;";", IntrantScenario!$B$7, IntrantScenario!$B$10,J$5)/5,0)</f>
        <v>0</v>
      </c>
      <c r="K497" s="429">
        <f>IFERROR(_xll.Woodstock.Analyst.Xcel.UDFs.GetIndicatorValueAverage($D497, "5 Famille de courbes="&amp;$C497&amp;";", IntrantScenario!$B$7, IntrantScenario!$B$10,"2", "6")/5,0)</f>
        <v>0</v>
      </c>
    </row>
    <row r="498" spans="1:11" x14ac:dyDescent="0.25">
      <c r="A498" s="164" t="s">
        <v>133</v>
      </c>
      <c r="B498" s="165" t="s">
        <v>132</v>
      </c>
      <c r="C498" s="374" t="str">
        <f t="shared" si="70"/>
        <v>FCTYF_ERO</v>
      </c>
      <c r="D498" s="374" t="s">
        <v>976</v>
      </c>
      <c r="E498" s="428" t="s">
        <v>737</v>
      </c>
      <c r="F498" s="429">
        <f>IFERROR(_xll.Woodstock.Analyst.Xcel.UDFs.GetIndicatorValue($D498, "5 Famille de courbes="&amp;$C498&amp;";", IntrantScenario!$B$7, IntrantScenario!$B$10,F$5)/5,0)</f>
        <v>0</v>
      </c>
      <c r="G498" s="429">
        <f>IFERROR(_xll.Woodstock.Analyst.Xcel.UDFs.GetIndicatorValue($D498, "5 Famille de courbes="&amp;$C498&amp;";", IntrantScenario!$B$7, IntrantScenario!$B$10,G$5)/5,0)</f>
        <v>0</v>
      </c>
      <c r="H498" s="429">
        <f>IFERROR(_xll.Woodstock.Analyst.Xcel.UDFs.GetIndicatorValue($D498, "5 Famille de courbes="&amp;$C498&amp;";", IntrantScenario!$B$7, IntrantScenario!$B$10,H$5)/5,0)</f>
        <v>0</v>
      </c>
      <c r="I498" s="429">
        <f>IFERROR(_xll.Woodstock.Analyst.Xcel.UDFs.GetIndicatorValue($D498, "5 Famille de courbes="&amp;$C498&amp;";", IntrantScenario!$B$7, IntrantScenario!$B$10,I$5)/5,0)</f>
        <v>0</v>
      </c>
      <c r="J498" s="429">
        <f>IFERROR(_xll.Woodstock.Analyst.Xcel.UDFs.GetIndicatorValue($D498, "5 Famille de courbes="&amp;$C498&amp;";", IntrantScenario!$B$7, IntrantScenario!$B$10,J$5)/5,0)</f>
        <v>0</v>
      </c>
      <c r="K498" s="429">
        <f>IFERROR(_xll.Woodstock.Analyst.Xcel.UDFs.GetIndicatorValueAverage($D498, "5 Famille de courbes="&amp;$C498&amp;";", IntrantScenario!$B$7, IntrantScenario!$B$10,"2", "6")/5,0)</f>
        <v>0</v>
      </c>
    </row>
    <row r="499" spans="1:11" x14ac:dyDescent="0.25">
      <c r="A499" s="164" t="s">
        <v>133</v>
      </c>
      <c r="B499" s="165" t="s">
        <v>132</v>
      </c>
      <c r="C499" s="374" t="str">
        <f t="shared" si="70"/>
        <v>FCTYF_ERO</v>
      </c>
      <c r="D499" s="374" t="s">
        <v>977</v>
      </c>
      <c r="E499" s="428" t="s">
        <v>737</v>
      </c>
      <c r="F499" s="429">
        <f>IFERROR(_xll.Woodstock.Analyst.Xcel.UDFs.GetIndicatorValue($D499, "5 Famille de courbes="&amp;$C499&amp;";", IntrantScenario!$B$7, IntrantScenario!$B$10,F$5)/5,0)</f>
        <v>0</v>
      </c>
      <c r="G499" s="429">
        <f>IFERROR(_xll.Woodstock.Analyst.Xcel.UDFs.GetIndicatorValue($D499, "5 Famille de courbes="&amp;$C499&amp;";", IntrantScenario!$B$7, IntrantScenario!$B$10,G$5)/5,0)</f>
        <v>0</v>
      </c>
      <c r="H499" s="429">
        <f>IFERROR(_xll.Woodstock.Analyst.Xcel.UDFs.GetIndicatorValue($D499, "5 Famille de courbes="&amp;$C499&amp;";", IntrantScenario!$B$7, IntrantScenario!$B$10,H$5)/5,0)</f>
        <v>0</v>
      </c>
      <c r="I499" s="429">
        <f>IFERROR(_xll.Woodstock.Analyst.Xcel.UDFs.GetIndicatorValue($D499, "5 Famille de courbes="&amp;$C499&amp;";", IntrantScenario!$B$7, IntrantScenario!$B$10,I$5)/5,0)</f>
        <v>0</v>
      </c>
      <c r="J499" s="429">
        <f>IFERROR(_xll.Woodstock.Analyst.Xcel.UDFs.GetIndicatorValue($D499, "5 Famille de courbes="&amp;$C499&amp;";", IntrantScenario!$B$7, IntrantScenario!$B$10,J$5)/5,0)</f>
        <v>0</v>
      </c>
      <c r="K499" s="429">
        <f>IFERROR(_xll.Woodstock.Analyst.Xcel.UDFs.GetIndicatorValueAverage($D499, "5 Famille de courbes="&amp;$C499&amp;";", IntrantScenario!$B$7, IntrantScenario!$B$10,"2", "6")/5,0)</f>
        <v>0</v>
      </c>
    </row>
    <row r="500" spans="1:11" x14ac:dyDescent="0.25">
      <c r="A500" s="164" t="s">
        <v>133</v>
      </c>
      <c r="B500" s="444" t="s">
        <v>132</v>
      </c>
      <c r="C500" s="441" t="str">
        <f t="shared" si="70"/>
        <v>FCTYF_ERO</v>
      </c>
      <c r="D500" s="445"/>
      <c r="E500" s="442" t="s">
        <v>737</v>
      </c>
      <c r="F500" s="443">
        <f t="shared" ref="F500:K500" si="71">SUM(F491:F499)</f>
        <v>0</v>
      </c>
      <c r="G500" s="443">
        <f t="shared" si="71"/>
        <v>0</v>
      </c>
      <c r="H500" s="443">
        <f t="shared" si="71"/>
        <v>0</v>
      </c>
      <c r="I500" s="443">
        <f t="shared" si="71"/>
        <v>0</v>
      </c>
      <c r="J500" s="443">
        <f t="shared" si="71"/>
        <v>0</v>
      </c>
      <c r="K500" s="443">
        <f t="shared" si="71"/>
        <v>0</v>
      </c>
    </row>
    <row r="501" spans="1:11" x14ac:dyDescent="0.25">
      <c r="A501" s="164" t="s">
        <v>133</v>
      </c>
      <c r="B501" s="165" t="s">
        <v>132</v>
      </c>
      <c r="C501" s="374" t="str">
        <f t="shared" si="70"/>
        <v>FCTYF_ERO</v>
      </c>
      <c r="D501" s="374" t="s">
        <v>952</v>
      </c>
      <c r="E501" s="428" t="s">
        <v>984</v>
      </c>
      <c r="F501" s="429">
        <f>IFERROR(_xll.Woodstock.Analyst.Xcel.UDFs.GetIndicatorValue($D501, "5 Famille de courbes="&amp;$C501&amp;";", IntrantScenario!$B$7, IntrantScenario!$B$10,F$5)/5,0)</f>
        <v>0</v>
      </c>
      <c r="G501" s="429">
        <f>IFERROR(_xll.Woodstock.Analyst.Xcel.UDFs.GetIndicatorValue($D501, "5 Famille de courbes="&amp;$C501&amp;";", IntrantScenario!$B$7, IntrantScenario!$B$10,G$5)/5,0)</f>
        <v>0</v>
      </c>
      <c r="H501" s="429">
        <f>IFERROR(_xll.Woodstock.Analyst.Xcel.UDFs.GetIndicatorValue($D501, "5 Famille de courbes="&amp;$C501&amp;";", IntrantScenario!$B$7, IntrantScenario!$B$10,H$5)/5,0)</f>
        <v>0</v>
      </c>
      <c r="I501" s="429">
        <f>IFERROR(_xll.Woodstock.Analyst.Xcel.UDFs.GetIndicatorValue($D501, "5 Famille de courbes="&amp;$C501&amp;";", IntrantScenario!$B$7, IntrantScenario!$B$10,I$5)/5,0)</f>
        <v>0</v>
      </c>
      <c r="J501" s="429">
        <f>IFERROR(_xll.Woodstock.Analyst.Xcel.UDFs.GetIndicatorValue($D501, "5 Famille de courbes="&amp;$C501&amp;";", IntrantScenario!$B$7, IntrantScenario!$B$10,J$5)/5,0)</f>
        <v>0</v>
      </c>
      <c r="K501" s="429">
        <f>IFERROR(_xll.Woodstock.Analyst.Xcel.UDFs.GetIndicatorValueAverage($D501, "5 Famille de courbes="&amp;$C501&amp;";", IntrantScenario!$B$7, IntrantScenario!$B$10,"2", "6")/5,0)</f>
        <v>0</v>
      </c>
    </row>
    <row r="502" spans="1:11" x14ac:dyDescent="0.25">
      <c r="A502" s="164" t="s">
        <v>133</v>
      </c>
      <c r="B502" s="165" t="s">
        <v>132</v>
      </c>
      <c r="C502" s="374" t="str">
        <f t="shared" si="70"/>
        <v>FCTYF_ERO</v>
      </c>
      <c r="D502" s="374" t="s">
        <v>953</v>
      </c>
      <c r="E502" s="428" t="s">
        <v>984</v>
      </c>
      <c r="F502" s="429">
        <f>IFERROR(_xll.Woodstock.Analyst.Xcel.UDFs.GetIndicatorValue($D502, "5 Famille de courbes="&amp;$C502&amp;";", IntrantScenario!$B$7, IntrantScenario!$B$10,F$5)/5,0)</f>
        <v>0</v>
      </c>
      <c r="G502" s="429">
        <f>IFERROR(_xll.Woodstock.Analyst.Xcel.UDFs.GetIndicatorValue($D502, "5 Famille de courbes="&amp;$C502&amp;";", IntrantScenario!$B$7, IntrantScenario!$B$10,G$5)/5,0)</f>
        <v>0</v>
      </c>
      <c r="H502" s="429">
        <f>IFERROR(_xll.Woodstock.Analyst.Xcel.UDFs.GetIndicatorValue($D502, "5 Famille de courbes="&amp;$C502&amp;";", IntrantScenario!$B$7, IntrantScenario!$B$10,H$5)/5,0)</f>
        <v>0</v>
      </c>
      <c r="I502" s="429">
        <f>IFERROR(_xll.Woodstock.Analyst.Xcel.UDFs.GetIndicatorValue($D502, "5 Famille de courbes="&amp;$C502&amp;";", IntrantScenario!$B$7, IntrantScenario!$B$10,I$5)/5,0)</f>
        <v>0</v>
      </c>
      <c r="J502" s="429">
        <f>IFERROR(_xll.Woodstock.Analyst.Xcel.UDFs.GetIndicatorValue($D502, "5 Famille de courbes="&amp;$C502&amp;";", IntrantScenario!$B$7, IntrantScenario!$B$10,J$5)/5,0)</f>
        <v>0</v>
      </c>
      <c r="K502" s="429">
        <f>IFERROR(_xll.Woodstock.Analyst.Xcel.UDFs.GetIndicatorValueAverage($D502, "5 Famille de courbes="&amp;$C502&amp;";", IntrantScenario!$B$7, IntrantScenario!$B$10,"2", "6")/5,0)</f>
        <v>0</v>
      </c>
    </row>
    <row r="503" spans="1:11" x14ac:dyDescent="0.25">
      <c r="A503" s="164" t="s">
        <v>133</v>
      </c>
      <c r="B503" s="165" t="s">
        <v>132</v>
      </c>
      <c r="C503" s="374" t="str">
        <f t="shared" si="70"/>
        <v>FCTYF_ERO</v>
      </c>
      <c r="D503" s="374" t="s">
        <v>966</v>
      </c>
      <c r="E503" s="428" t="s">
        <v>984</v>
      </c>
      <c r="F503" s="429">
        <f>IFERROR(_xll.Woodstock.Analyst.Xcel.UDFs.GetIndicatorValue($D503, "5 Famille de courbes="&amp;$C503&amp;";", IntrantScenario!$B$7, IntrantScenario!$B$10,F$5)/5,0)</f>
        <v>0</v>
      </c>
      <c r="G503" s="429">
        <f>IFERROR(_xll.Woodstock.Analyst.Xcel.UDFs.GetIndicatorValue($D503, "5 Famille de courbes="&amp;$C503&amp;";", IntrantScenario!$B$7, IntrantScenario!$B$10,G$5)/5,0)</f>
        <v>0</v>
      </c>
      <c r="H503" s="429">
        <f>IFERROR(_xll.Woodstock.Analyst.Xcel.UDFs.GetIndicatorValue($D503, "5 Famille de courbes="&amp;$C503&amp;";", IntrantScenario!$B$7, IntrantScenario!$B$10,H$5)/5,0)</f>
        <v>0</v>
      </c>
      <c r="I503" s="429">
        <f>IFERROR(_xll.Woodstock.Analyst.Xcel.UDFs.GetIndicatorValue($D503, "5 Famille de courbes="&amp;$C503&amp;";", IntrantScenario!$B$7, IntrantScenario!$B$10,I$5)/5,0)</f>
        <v>0</v>
      </c>
      <c r="J503" s="429">
        <f>IFERROR(_xll.Woodstock.Analyst.Xcel.UDFs.GetIndicatorValue($D503, "5 Famille de courbes="&amp;$C503&amp;";", IntrantScenario!$B$7, IntrantScenario!$B$10,J$5)/5,0)</f>
        <v>0</v>
      </c>
      <c r="K503" s="429">
        <f>IFERROR(_xll.Woodstock.Analyst.Xcel.UDFs.GetIndicatorValueAverage($D503, "5 Famille de courbes="&amp;$C503&amp;";", IntrantScenario!$B$7, IntrantScenario!$B$10,"2", "6")/5,0)</f>
        <v>0</v>
      </c>
    </row>
    <row r="504" spans="1:11" x14ac:dyDescent="0.25">
      <c r="A504" s="164" t="s">
        <v>133</v>
      </c>
      <c r="B504" s="165" t="s">
        <v>132</v>
      </c>
      <c r="C504" s="374" t="str">
        <f t="shared" si="70"/>
        <v>FCTYF_ERO</v>
      </c>
      <c r="D504" s="374" t="s">
        <v>967</v>
      </c>
      <c r="E504" s="428" t="s">
        <v>984</v>
      </c>
      <c r="F504" s="429">
        <f>IFERROR(_xll.Woodstock.Analyst.Xcel.UDFs.GetIndicatorValue($D504, "5 Famille de courbes="&amp;$C504&amp;";", IntrantScenario!$B$7, IntrantScenario!$B$10,F$5)/5,0)</f>
        <v>0</v>
      </c>
      <c r="G504" s="429">
        <f>IFERROR(_xll.Woodstock.Analyst.Xcel.UDFs.GetIndicatorValue($D504, "5 Famille de courbes="&amp;$C504&amp;";", IntrantScenario!$B$7, IntrantScenario!$B$10,G$5)/5,0)</f>
        <v>0</v>
      </c>
      <c r="H504" s="429">
        <f>IFERROR(_xll.Woodstock.Analyst.Xcel.UDFs.GetIndicatorValue($D504, "5 Famille de courbes="&amp;$C504&amp;";", IntrantScenario!$B$7, IntrantScenario!$B$10,H$5)/5,0)</f>
        <v>0</v>
      </c>
      <c r="I504" s="429">
        <f>IFERROR(_xll.Woodstock.Analyst.Xcel.UDFs.GetIndicatorValue($D504, "5 Famille de courbes="&amp;$C504&amp;";", IntrantScenario!$B$7, IntrantScenario!$B$10,I$5)/5,0)</f>
        <v>0</v>
      </c>
      <c r="J504" s="429">
        <f>IFERROR(_xll.Woodstock.Analyst.Xcel.UDFs.GetIndicatorValue($D504, "5 Famille de courbes="&amp;$C504&amp;";", IntrantScenario!$B$7, IntrantScenario!$B$10,J$5)/5,0)</f>
        <v>0</v>
      </c>
      <c r="K504" s="429">
        <f>IFERROR(_xll.Woodstock.Analyst.Xcel.UDFs.GetIndicatorValueAverage($D504, "5 Famille de courbes="&amp;$C504&amp;";", IntrantScenario!$B$7, IntrantScenario!$B$10,"2", "6")/5,0)</f>
        <v>0</v>
      </c>
    </row>
    <row r="505" spans="1:11" x14ac:dyDescent="0.25">
      <c r="A505" s="164" t="s">
        <v>133</v>
      </c>
      <c r="B505" s="165" t="s">
        <v>132</v>
      </c>
      <c r="C505" s="374" t="str">
        <f t="shared" si="70"/>
        <v>FCTYF_ERO</v>
      </c>
      <c r="D505" s="374" t="s">
        <v>978</v>
      </c>
      <c r="E505" s="428" t="s">
        <v>984</v>
      </c>
      <c r="F505" s="429">
        <f>IFERROR(_xll.Woodstock.Analyst.Xcel.UDFs.GetIndicatorValue($D505, "5 Famille de courbes="&amp;$C505&amp;";", IntrantScenario!$B$7, IntrantScenario!$B$10,F$5)/5,0)</f>
        <v>0</v>
      </c>
      <c r="G505" s="429">
        <f>IFERROR(_xll.Woodstock.Analyst.Xcel.UDFs.GetIndicatorValue($D505, "5 Famille de courbes="&amp;$C505&amp;";", IntrantScenario!$B$7, IntrantScenario!$B$10,G$5)/5,0)</f>
        <v>0</v>
      </c>
      <c r="H505" s="429">
        <f>IFERROR(_xll.Woodstock.Analyst.Xcel.UDFs.GetIndicatorValue($D505, "5 Famille de courbes="&amp;$C505&amp;";", IntrantScenario!$B$7, IntrantScenario!$B$10,H$5)/5,0)</f>
        <v>0</v>
      </c>
      <c r="I505" s="429">
        <f>IFERROR(_xll.Woodstock.Analyst.Xcel.UDFs.GetIndicatorValue($D505, "5 Famille de courbes="&amp;$C505&amp;";", IntrantScenario!$B$7, IntrantScenario!$B$10,I$5)/5,0)</f>
        <v>0</v>
      </c>
      <c r="J505" s="429">
        <f>IFERROR(_xll.Woodstock.Analyst.Xcel.UDFs.GetIndicatorValue($D505, "5 Famille de courbes="&amp;$C505&amp;";", IntrantScenario!$B$7, IntrantScenario!$B$10,J$5)/5,0)</f>
        <v>0</v>
      </c>
      <c r="K505" s="429">
        <f>IFERROR(_xll.Woodstock.Analyst.Xcel.UDFs.GetIndicatorValueAverage($D505, "5 Famille de courbes="&amp;$C505&amp;";", IntrantScenario!$B$7, IntrantScenario!$B$10,"2", "6")/5,0)</f>
        <v>0</v>
      </c>
    </row>
    <row r="506" spans="1:11" x14ac:dyDescent="0.25">
      <c r="A506" s="164" t="s">
        <v>133</v>
      </c>
      <c r="B506" s="165" t="s">
        <v>132</v>
      </c>
      <c r="C506" s="374" t="str">
        <f t="shared" si="70"/>
        <v>FCTYF_ERO</v>
      </c>
      <c r="D506" s="374" t="s">
        <v>979</v>
      </c>
      <c r="E506" s="428" t="s">
        <v>984</v>
      </c>
      <c r="F506" s="429">
        <f>IFERROR(_xll.Woodstock.Analyst.Xcel.UDFs.GetIndicatorValue($D506, "5 Famille de courbes="&amp;$C506&amp;";", IntrantScenario!$B$7, IntrantScenario!$B$10,F$5)/5,0)</f>
        <v>0</v>
      </c>
      <c r="G506" s="429">
        <f>IFERROR(_xll.Woodstock.Analyst.Xcel.UDFs.GetIndicatorValue($D506, "5 Famille de courbes="&amp;$C506&amp;";", IntrantScenario!$B$7, IntrantScenario!$B$10,G$5)/5,0)</f>
        <v>0</v>
      </c>
      <c r="H506" s="429">
        <f>IFERROR(_xll.Woodstock.Analyst.Xcel.UDFs.GetIndicatorValue($D506, "5 Famille de courbes="&amp;$C506&amp;";", IntrantScenario!$B$7, IntrantScenario!$B$10,H$5)/5,0)</f>
        <v>0</v>
      </c>
      <c r="I506" s="429">
        <f>IFERROR(_xll.Woodstock.Analyst.Xcel.UDFs.GetIndicatorValue($D506, "5 Famille de courbes="&amp;$C506&amp;";", IntrantScenario!$B$7, IntrantScenario!$B$10,I$5)/5,0)</f>
        <v>0</v>
      </c>
      <c r="J506" s="429">
        <f>IFERROR(_xll.Woodstock.Analyst.Xcel.UDFs.GetIndicatorValue($D506, "5 Famille de courbes="&amp;$C506&amp;";", IntrantScenario!$B$7, IntrantScenario!$B$10,J$5)/5,0)</f>
        <v>0</v>
      </c>
      <c r="K506" s="429">
        <f>IFERROR(_xll.Woodstock.Analyst.Xcel.UDFs.GetIndicatorValueAverage($D506, "5 Famille de courbes="&amp;$C506&amp;";", IntrantScenario!$B$7, IntrantScenario!$B$10,"2", "6")/5,0)</f>
        <v>0</v>
      </c>
    </row>
    <row r="507" spans="1:11" x14ac:dyDescent="0.25">
      <c r="A507" s="164" t="s">
        <v>133</v>
      </c>
      <c r="B507" s="444" t="s">
        <v>132</v>
      </c>
      <c r="C507" s="441" t="str">
        <f t="shared" si="70"/>
        <v>FCTYF_ERO</v>
      </c>
      <c r="D507" s="441"/>
      <c r="E507" s="442" t="s">
        <v>984</v>
      </c>
      <c r="F507" s="443">
        <f t="shared" ref="F507:K507" si="72">SUM(F501:F506)</f>
        <v>0</v>
      </c>
      <c r="G507" s="443">
        <f t="shared" si="72"/>
        <v>0</v>
      </c>
      <c r="H507" s="443">
        <f t="shared" si="72"/>
        <v>0</v>
      </c>
      <c r="I507" s="443">
        <f t="shared" si="72"/>
        <v>0</v>
      </c>
      <c r="J507" s="443">
        <f t="shared" si="72"/>
        <v>0</v>
      </c>
      <c r="K507" s="443">
        <f t="shared" si="72"/>
        <v>0</v>
      </c>
    </row>
    <row r="508" spans="1:11" x14ac:dyDescent="0.25">
      <c r="A508" s="164" t="s">
        <v>133</v>
      </c>
      <c r="B508" s="165" t="s">
        <v>132</v>
      </c>
      <c r="C508" s="374" t="str">
        <f t="shared" si="70"/>
        <v>FCTYF_ERO</v>
      </c>
      <c r="D508" s="374" t="s">
        <v>947</v>
      </c>
      <c r="E508" s="428" t="s">
        <v>520</v>
      </c>
      <c r="F508" s="429">
        <f>IFERROR(_xll.Woodstock.Analyst.Xcel.UDFs.GetIndicatorValue($D508, "5 Famille de courbes="&amp;$C508&amp;";", IntrantScenario!$B$7, IntrantScenario!$B$10,F$5)/5,0)</f>
        <v>0</v>
      </c>
      <c r="G508" s="429">
        <f>IFERROR(_xll.Woodstock.Analyst.Xcel.UDFs.GetIndicatorValue($D508, "5 Famille de courbes="&amp;$C508&amp;";", IntrantScenario!$B$7, IntrantScenario!$B$10,G$5)/5,0)</f>
        <v>0</v>
      </c>
      <c r="H508" s="429">
        <f>IFERROR(_xll.Woodstock.Analyst.Xcel.UDFs.GetIndicatorValue($D508, "5 Famille de courbes="&amp;$C508&amp;";", IntrantScenario!$B$7, IntrantScenario!$B$10,H$5)/5,0)</f>
        <v>0</v>
      </c>
      <c r="I508" s="429">
        <f>IFERROR(_xll.Woodstock.Analyst.Xcel.UDFs.GetIndicatorValue($D508, "5 Famille de courbes="&amp;$C508&amp;";", IntrantScenario!$B$7, IntrantScenario!$B$10,I$5)/5,0)</f>
        <v>0</v>
      </c>
      <c r="J508" s="429">
        <f>IFERROR(_xll.Woodstock.Analyst.Xcel.UDFs.GetIndicatorValue($D508, "5 Famille de courbes="&amp;$C508&amp;";", IntrantScenario!$B$7, IntrantScenario!$B$10,J$5)/5,0)</f>
        <v>0</v>
      </c>
      <c r="K508" s="429">
        <f>IFERROR(_xll.Woodstock.Analyst.Xcel.UDFs.GetIndicatorValueAverage($D508, "5 Famille de courbes="&amp;$C508&amp;";", IntrantScenario!$B$7, IntrantScenario!$B$10,"2", "6")/5,0)</f>
        <v>0</v>
      </c>
    </row>
    <row r="509" spans="1:11" x14ac:dyDescent="0.25">
      <c r="A509" s="164" t="s">
        <v>133</v>
      </c>
      <c r="B509" s="165" t="s">
        <v>132</v>
      </c>
      <c r="C509" s="374" t="str">
        <f t="shared" si="70"/>
        <v>FCTYF_ERO</v>
      </c>
      <c r="D509" s="374" t="s">
        <v>948</v>
      </c>
      <c r="E509" s="428" t="s">
        <v>520</v>
      </c>
      <c r="F509" s="429">
        <f>IFERROR(_xll.Woodstock.Analyst.Xcel.UDFs.GetIndicatorValue($D509, "5 Famille de courbes="&amp;$C509&amp;";", IntrantScenario!$B$7, IntrantScenario!$B$10,F$5)/5,0)</f>
        <v>0</v>
      </c>
      <c r="G509" s="429">
        <f>IFERROR(_xll.Woodstock.Analyst.Xcel.UDFs.GetIndicatorValue($D509, "5 Famille de courbes="&amp;$C509&amp;";", IntrantScenario!$B$7, IntrantScenario!$B$10,G$5)/5,0)</f>
        <v>0</v>
      </c>
      <c r="H509" s="429">
        <f>IFERROR(_xll.Woodstock.Analyst.Xcel.UDFs.GetIndicatorValue($D509, "5 Famille de courbes="&amp;$C509&amp;";", IntrantScenario!$B$7, IntrantScenario!$B$10,H$5)/5,0)</f>
        <v>0</v>
      </c>
      <c r="I509" s="429">
        <f>IFERROR(_xll.Woodstock.Analyst.Xcel.UDFs.GetIndicatorValue($D509, "5 Famille de courbes="&amp;$C509&amp;";", IntrantScenario!$B$7, IntrantScenario!$B$10,I$5)/5,0)</f>
        <v>0</v>
      </c>
      <c r="J509" s="429">
        <f>IFERROR(_xll.Woodstock.Analyst.Xcel.UDFs.GetIndicatorValue($D509, "5 Famille de courbes="&amp;$C509&amp;";", IntrantScenario!$B$7, IntrantScenario!$B$10,J$5)/5,0)</f>
        <v>0</v>
      </c>
      <c r="K509" s="429">
        <f>IFERROR(_xll.Woodstock.Analyst.Xcel.UDFs.GetIndicatorValueAverage($D509, "5 Famille de courbes="&amp;$C509&amp;";", IntrantScenario!$B$7, IntrantScenario!$B$10,"2", "6")/5,0)</f>
        <v>0</v>
      </c>
    </row>
    <row r="510" spans="1:11" x14ac:dyDescent="0.25">
      <c r="A510" s="164" t="s">
        <v>133</v>
      </c>
      <c r="B510" s="165" t="s">
        <v>132</v>
      </c>
      <c r="C510" s="374" t="str">
        <f t="shared" si="70"/>
        <v>FCTYF_ERO</v>
      </c>
      <c r="D510" s="374" t="s">
        <v>961</v>
      </c>
      <c r="E510" s="428" t="s">
        <v>520</v>
      </c>
      <c r="F510" s="429">
        <f>IFERROR(_xll.Woodstock.Analyst.Xcel.UDFs.GetIndicatorValue($D510, "5 Famille de courbes="&amp;$C510&amp;";", IntrantScenario!$B$7, IntrantScenario!$B$10,F$5)/5,0)</f>
        <v>0</v>
      </c>
      <c r="G510" s="429">
        <f>IFERROR(_xll.Woodstock.Analyst.Xcel.UDFs.GetIndicatorValue($D510, "5 Famille de courbes="&amp;$C510&amp;";", IntrantScenario!$B$7, IntrantScenario!$B$10,G$5)/5,0)</f>
        <v>0</v>
      </c>
      <c r="H510" s="429">
        <f>IFERROR(_xll.Woodstock.Analyst.Xcel.UDFs.GetIndicatorValue($D510, "5 Famille de courbes="&amp;$C510&amp;";", IntrantScenario!$B$7, IntrantScenario!$B$10,H$5)/5,0)</f>
        <v>0</v>
      </c>
      <c r="I510" s="429">
        <f>IFERROR(_xll.Woodstock.Analyst.Xcel.UDFs.GetIndicatorValue($D510, "5 Famille de courbes="&amp;$C510&amp;";", IntrantScenario!$B$7, IntrantScenario!$B$10,I$5)/5,0)</f>
        <v>0</v>
      </c>
      <c r="J510" s="429">
        <f>IFERROR(_xll.Woodstock.Analyst.Xcel.UDFs.GetIndicatorValue($D510, "5 Famille de courbes="&amp;$C510&amp;";", IntrantScenario!$B$7, IntrantScenario!$B$10,J$5)/5,0)</f>
        <v>0</v>
      </c>
      <c r="K510" s="429">
        <f>IFERROR(_xll.Woodstock.Analyst.Xcel.UDFs.GetIndicatorValueAverage($D510, "5 Famille de courbes="&amp;$C510&amp;";", IntrantScenario!$B$7, IntrantScenario!$B$10,"2", "6")/5,0)</f>
        <v>0</v>
      </c>
    </row>
    <row r="511" spans="1:11" x14ac:dyDescent="0.25">
      <c r="A511" s="164" t="s">
        <v>133</v>
      </c>
      <c r="B511" s="165" t="s">
        <v>132</v>
      </c>
      <c r="C511" s="374" t="str">
        <f t="shared" si="70"/>
        <v>FCTYF_ERO</v>
      </c>
      <c r="D511" s="374" t="s">
        <v>962</v>
      </c>
      <c r="E511" s="428" t="s">
        <v>520</v>
      </c>
      <c r="F511" s="429">
        <f>IFERROR(_xll.Woodstock.Analyst.Xcel.UDFs.GetIndicatorValue($D511, "5 Famille de courbes="&amp;$C511&amp;";", IntrantScenario!$B$7, IntrantScenario!$B$10,F$5)/5,0)</f>
        <v>0</v>
      </c>
      <c r="G511" s="429">
        <f>IFERROR(_xll.Woodstock.Analyst.Xcel.UDFs.GetIndicatorValue($D511, "5 Famille de courbes="&amp;$C511&amp;";", IntrantScenario!$B$7, IntrantScenario!$B$10,G$5)/5,0)</f>
        <v>0</v>
      </c>
      <c r="H511" s="429">
        <f>IFERROR(_xll.Woodstock.Analyst.Xcel.UDFs.GetIndicatorValue($D511, "5 Famille de courbes="&amp;$C511&amp;";", IntrantScenario!$B$7, IntrantScenario!$B$10,H$5)/5,0)</f>
        <v>0</v>
      </c>
      <c r="I511" s="429">
        <f>IFERROR(_xll.Woodstock.Analyst.Xcel.UDFs.GetIndicatorValue($D511, "5 Famille de courbes="&amp;$C511&amp;";", IntrantScenario!$B$7, IntrantScenario!$B$10,I$5)/5,0)</f>
        <v>0</v>
      </c>
      <c r="J511" s="429">
        <f>IFERROR(_xll.Woodstock.Analyst.Xcel.UDFs.GetIndicatorValue($D511, "5 Famille de courbes="&amp;$C511&amp;";", IntrantScenario!$B$7, IntrantScenario!$B$10,J$5)/5,0)</f>
        <v>0</v>
      </c>
      <c r="K511" s="429">
        <f>IFERROR(_xll.Woodstock.Analyst.Xcel.UDFs.GetIndicatorValueAverage($D511, "5 Famille de courbes="&amp;$C511&amp;";", IntrantScenario!$B$7, IntrantScenario!$B$10,"2", "6")/5,0)</f>
        <v>0</v>
      </c>
    </row>
    <row r="512" spans="1:11" x14ac:dyDescent="0.25">
      <c r="A512" s="164" t="s">
        <v>133</v>
      </c>
      <c r="B512" s="165" t="s">
        <v>132</v>
      </c>
      <c r="C512" s="374" t="str">
        <f t="shared" si="70"/>
        <v>FCTYF_ERO</v>
      </c>
      <c r="D512" s="374" t="s">
        <v>973</v>
      </c>
      <c r="E512" s="428" t="s">
        <v>520</v>
      </c>
      <c r="F512" s="429">
        <f>IFERROR(_xll.Woodstock.Analyst.Xcel.UDFs.GetIndicatorValue($D512, "5 Famille de courbes="&amp;$C512&amp;";", IntrantScenario!$B$7, IntrantScenario!$B$10,F$5)/5,0)</f>
        <v>0</v>
      </c>
      <c r="G512" s="429">
        <f>IFERROR(_xll.Woodstock.Analyst.Xcel.UDFs.GetIndicatorValue($D512, "5 Famille de courbes="&amp;$C512&amp;";", IntrantScenario!$B$7, IntrantScenario!$B$10,G$5)/5,0)</f>
        <v>0</v>
      </c>
      <c r="H512" s="429">
        <f>IFERROR(_xll.Woodstock.Analyst.Xcel.UDFs.GetIndicatorValue($D512, "5 Famille de courbes="&amp;$C512&amp;";", IntrantScenario!$B$7, IntrantScenario!$B$10,H$5)/5,0)</f>
        <v>0</v>
      </c>
      <c r="I512" s="429">
        <f>IFERROR(_xll.Woodstock.Analyst.Xcel.UDFs.GetIndicatorValue($D512, "5 Famille de courbes="&amp;$C512&amp;";", IntrantScenario!$B$7, IntrantScenario!$B$10,I$5)/5,0)</f>
        <v>0</v>
      </c>
      <c r="J512" s="429">
        <f>IFERROR(_xll.Woodstock.Analyst.Xcel.UDFs.GetIndicatorValue($D512, "5 Famille de courbes="&amp;$C512&amp;";", IntrantScenario!$B$7, IntrantScenario!$B$10,J$5)/5,0)</f>
        <v>0</v>
      </c>
      <c r="K512" s="429">
        <f>IFERROR(_xll.Woodstock.Analyst.Xcel.UDFs.GetIndicatorValueAverage($D512, "5 Famille de courbes="&amp;$C512&amp;";", IntrantScenario!$B$7, IntrantScenario!$B$10,"2", "6")/5,0)</f>
        <v>0</v>
      </c>
    </row>
    <row r="513" spans="1:11" x14ac:dyDescent="0.25">
      <c r="A513" s="164" t="s">
        <v>133</v>
      </c>
      <c r="B513" s="165" t="s">
        <v>132</v>
      </c>
      <c r="C513" s="374" t="str">
        <f t="shared" si="70"/>
        <v>FCTYF_ERO</v>
      </c>
      <c r="D513" s="374" t="s">
        <v>974</v>
      </c>
      <c r="E513" s="428" t="s">
        <v>520</v>
      </c>
      <c r="F513" s="429">
        <f>IFERROR(_xll.Woodstock.Analyst.Xcel.UDFs.GetIndicatorValue($D513, "5 Famille de courbes="&amp;$C513&amp;";", IntrantScenario!$B$7, IntrantScenario!$B$10,F$5)/5,0)</f>
        <v>0</v>
      </c>
      <c r="G513" s="429">
        <f>IFERROR(_xll.Woodstock.Analyst.Xcel.UDFs.GetIndicatorValue($D513, "5 Famille de courbes="&amp;$C513&amp;";", IntrantScenario!$B$7, IntrantScenario!$B$10,G$5)/5,0)</f>
        <v>0</v>
      </c>
      <c r="H513" s="429">
        <f>IFERROR(_xll.Woodstock.Analyst.Xcel.UDFs.GetIndicatorValue($D513, "5 Famille de courbes="&amp;$C513&amp;";", IntrantScenario!$B$7, IntrantScenario!$B$10,H$5)/5,0)</f>
        <v>0</v>
      </c>
      <c r="I513" s="429">
        <f>IFERROR(_xll.Woodstock.Analyst.Xcel.UDFs.GetIndicatorValue($D513, "5 Famille de courbes="&amp;$C513&amp;";", IntrantScenario!$B$7, IntrantScenario!$B$10,I$5)/5,0)</f>
        <v>0</v>
      </c>
      <c r="J513" s="429">
        <f>IFERROR(_xll.Woodstock.Analyst.Xcel.UDFs.GetIndicatorValue($D513, "5 Famille de courbes="&amp;$C513&amp;";", IntrantScenario!$B$7, IntrantScenario!$B$10,J$5)/5,0)</f>
        <v>0</v>
      </c>
      <c r="K513" s="429">
        <f>IFERROR(_xll.Woodstock.Analyst.Xcel.UDFs.GetIndicatorValueAverage($D513, "5 Famille de courbes="&amp;$C513&amp;";", IntrantScenario!$B$7, IntrantScenario!$B$10,"2", "6")/5,0)</f>
        <v>0</v>
      </c>
    </row>
    <row r="514" spans="1:11" x14ac:dyDescent="0.25">
      <c r="A514" s="164" t="s">
        <v>133</v>
      </c>
      <c r="B514" s="444" t="s">
        <v>132</v>
      </c>
      <c r="C514" s="441" t="str">
        <f t="shared" si="70"/>
        <v>FCTYF_ERO</v>
      </c>
      <c r="D514" s="445"/>
      <c r="E514" s="442" t="s">
        <v>520</v>
      </c>
      <c r="F514" s="443">
        <f t="shared" ref="F514:K514" si="73">SUM(F508:F513)</f>
        <v>0</v>
      </c>
      <c r="G514" s="443">
        <f t="shared" si="73"/>
        <v>0</v>
      </c>
      <c r="H514" s="443">
        <f t="shared" si="73"/>
        <v>0</v>
      </c>
      <c r="I514" s="443">
        <f t="shared" si="73"/>
        <v>0</v>
      </c>
      <c r="J514" s="443">
        <f t="shared" si="73"/>
        <v>0</v>
      </c>
      <c r="K514" s="443">
        <f t="shared" si="73"/>
        <v>0</v>
      </c>
    </row>
    <row r="515" spans="1:11" x14ac:dyDescent="0.25">
      <c r="A515" s="164" t="s">
        <v>133</v>
      </c>
      <c r="B515" s="165" t="s">
        <v>132</v>
      </c>
      <c r="C515" s="374" t="str">
        <f t="shared" si="70"/>
        <v>FCTYF_ERO</v>
      </c>
      <c r="D515" s="374" t="s">
        <v>818</v>
      </c>
      <c r="E515" s="428" t="s">
        <v>551</v>
      </c>
      <c r="F515" s="429">
        <f>IFERROR(_xll.Woodstock.Analyst.Xcel.UDFs.GetIndicatorValue($D515, "5 Famille de courbes="&amp;$C515&amp;";", IntrantScenario!$B$7, IntrantScenario!$B$10,F$5)/5,0)</f>
        <v>0</v>
      </c>
      <c r="G515" s="429">
        <f>IFERROR(_xll.Woodstock.Analyst.Xcel.UDFs.GetIndicatorValue($D515, "5 Famille de courbes="&amp;$C515&amp;";", IntrantScenario!$B$7, IntrantScenario!$B$10,G$5)/5,0)</f>
        <v>0</v>
      </c>
      <c r="H515" s="429">
        <f>IFERROR(_xll.Woodstock.Analyst.Xcel.UDFs.GetIndicatorValue($D515, "5 Famille de courbes="&amp;$C515&amp;";", IntrantScenario!$B$7, IntrantScenario!$B$10,H$5)/5,0)</f>
        <v>0</v>
      </c>
      <c r="I515" s="429">
        <f>IFERROR(_xll.Woodstock.Analyst.Xcel.UDFs.GetIndicatorValue($D515, "5 Famille de courbes="&amp;$C515&amp;";", IntrantScenario!$B$7, IntrantScenario!$B$10,I$5)/5,0)</f>
        <v>0</v>
      </c>
      <c r="J515" s="429">
        <f>IFERROR(_xll.Woodstock.Analyst.Xcel.UDFs.GetIndicatorValue($D515, "5 Famille de courbes="&amp;$C515&amp;";", IntrantScenario!$B$7, IntrantScenario!$B$10,J$5)/5,0)</f>
        <v>0</v>
      </c>
      <c r="K515" s="429">
        <f>IFERROR(_xll.Woodstock.Analyst.Xcel.UDFs.GetIndicatorValueAverage($D515, "5 Famille de courbes="&amp;$C515&amp;";", IntrantScenario!$B$7, IntrantScenario!$B$10,"2", "6")/5,0)</f>
        <v>0</v>
      </c>
    </row>
    <row r="516" spans="1:11" x14ac:dyDescent="0.25">
      <c r="A516" s="164" t="s">
        <v>133</v>
      </c>
      <c r="B516" s="165" t="s">
        <v>132</v>
      </c>
      <c r="C516" s="374" t="str">
        <f t="shared" si="70"/>
        <v>FCTYF_ERO</v>
      </c>
      <c r="D516" s="374" t="s">
        <v>819</v>
      </c>
      <c r="E516" s="428" t="s">
        <v>551</v>
      </c>
      <c r="F516" s="429">
        <f>IFERROR(_xll.Woodstock.Analyst.Xcel.UDFs.GetIndicatorValue($D516, "5 Famille de courbes="&amp;$C516&amp;";", IntrantScenario!$B$7, IntrantScenario!$B$10,F$5)/5,0)</f>
        <v>0</v>
      </c>
      <c r="G516" s="429">
        <f>IFERROR(_xll.Woodstock.Analyst.Xcel.UDFs.GetIndicatorValue($D516, "5 Famille de courbes="&amp;$C516&amp;";", IntrantScenario!$B$7, IntrantScenario!$B$10,G$5)/5,0)</f>
        <v>0</v>
      </c>
      <c r="H516" s="429">
        <f>IFERROR(_xll.Woodstock.Analyst.Xcel.UDFs.GetIndicatorValue($D516, "5 Famille de courbes="&amp;$C516&amp;";", IntrantScenario!$B$7, IntrantScenario!$B$10,H$5)/5,0)</f>
        <v>0</v>
      </c>
      <c r="I516" s="429">
        <f>IFERROR(_xll.Woodstock.Analyst.Xcel.UDFs.GetIndicatorValue($D516, "5 Famille de courbes="&amp;$C516&amp;";", IntrantScenario!$B$7, IntrantScenario!$B$10,I$5)/5,0)</f>
        <v>0</v>
      </c>
      <c r="J516" s="429">
        <f>IFERROR(_xll.Woodstock.Analyst.Xcel.UDFs.GetIndicatorValue($D516, "5 Famille de courbes="&amp;$C516&amp;";", IntrantScenario!$B$7, IntrantScenario!$B$10,J$5)/5,0)</f>
        <v>0</v>
      </c>
      <c r="K516" s="429">
        <f>IFERROR(_xll.Woodstock.Analyst.Xcel.UDFs.GetIndicatorValueAverage($D516, "5 Famille de courbes="&amp;$C516&amp;";", IntrantScenario!$B$7, IntrantScenario!$B$10,"2", "6")/5,0)</f>
        <v>0</v>
      </c>
    </row>
    <row r="517" spans="1:11" x14ac:dyDescent="0.25">
      <c r="A517" s="164" t="s">
        <v>133</v>
      </c>
      <c r="B517" s="165" t="s">
        <v>132</v>
      </c>
      <c r="C517" s="374" t="str">
        <f t="shared" si="70"/>
        <v>FCTYF_ERO</v>
      </c>
      <c r="D517" s="374" t="s">
        <v>820</v>
      </c>
      <c r="E517" s="428" t="s">
        <v>551</v>
      </c>
      <c r="F517" s="429">
        <f>IFERROR(_xll.Woodstock.Analyst.Xcel.UDFs.GetIndicatorValue($D517, "5 Famille de courbes="&amp;$C517&amp;";", IntrantScenario!$B$7, IntrantScenario!$B$10,F$5)/5,0)</f>
        <v>0</v>
      </c>
      <c r="G517" s="429">
        <f>IFERROR(_xll.Woodstock.Analyst.Xcel.UDFs.GetIndicatorValue($D517, "5 Famille de courbes="&amp;$C517&amp;";", IntrantScenario!$B$7, IntrantScenario!$B$10,G$5)/5,0)</f>
        <v>0</v>
      </c>
      <c r="H517" s="429">
        <f>IFERROR(_xll.Woodstock.Analyst.Xcel.UDFs.GetIndicatorValue($D517, "5 Famille de courbes="&amp;$C517&amp;";", IntrantScenario!$B$7, IntrantScenario!$B$10,H$5)/5,0)</f>
        <v>0</v>
      </c>
      <c r="I517" s="429">
        <f>IFERROR(_xll.Woodstock.Analyst.Xcel.UDFs.GetIndicatorValue($D517, "5 Famille de courbes="&amp;$C517&amp;";", IntrantScenario!$B$7, IntrantScenario!$B$10,I$5)/5,0)</f>
        <v>0</v>
      </c>
      <c r="J517" s="429">
        <f>IFERROR(_xll.Woodstock.Analyst.Xcel.UDFs.GetIndicatorValue($D517, "5 Famille de courbes="&amp;$C517&amp;";", IntrantScenario!$B$7, IntrantScenario!$B$10,J$5)/5,0)</f>
        <v>0</v>
      </c>
      <c r="K517" s="429">
        <f>IFERROR(_xll.Woodstock.Analyst.Xcel.UDFs.GetIndicatorValueAverage($D517, "5 Famille de courbes="&amp;$C517&amp;";", IntrantScenario!$B$7, IntrantScenario!$B$10,"2", "6")/5,0)</f>
        <v>0</v>
      </c>
    </row>
    <row r="518" spans="1:11" x14ac:dyDescent="0.25">
      <c r="A518" s="164" t="s">
        <v>133</v>
      </c>
      <c r="B518" s="444" t="s">
        <v>132</v>
      </c>
      <c r="C518" s="441" t="str">
        <f t="shared" si="70"/>
        <v>FCTYF_ERO</v>
      </c>
      <c r="D518" s="445"/>
      <c r="E518" s="442" t="s">
        <v>551</v>
      </c>
      <c r="F518" s="443">
        <f t="shared" ref="F518:K518" si="74">SUM(F515:F517)</f>
        <v>0</v>
      </c>
      <c r="G518" s="443">
        <f t="shared" si="74"/>
        <v>0</v>
      </c>
      <c r="H518" s="443">
        <f t="shared" si="74"/>
        <v>0</v>
      </c>
      <c r="I518" s="443">
        <f t="shared" si="74"/>
        <v>0</v>
      </c>
      <c r="J518" s="443">
        <f t="shared" si="74"/>
        <v>0</v>
      </c>
      <c r="K518" s="443">
        <f t="shared" si="74"/>
        <v>0</v>
      </c>
    </row>
    <row r="519" spans="1:11" x14ac:dyDescent="0.25">
      <c r="A519" s="164" t="s">
        <v>133</v>
      </c>
      <c r="B519" s="165" t="s">
        <v>132</v>
      </c>
      <c r="C519" s="374" t="str">
        <f t="shared" si="70"/>
        <v>FCTYF_ERO</v>
      </c>
      <c r="D519" s="374" t="s">
        <v>821</v>
      </c>
      <c r="E519" s="428" t="s">
        <v>1056</v>
      </c>
      <c r="F519" s="429">
        <f>IFERROR(_xll.Woodstock.Analyst.Xcel.UDFs.GetIndicatorValue($D519, "5 Famille de courbes="&amp;$C519&amp;";", IntrantScenario!$B$7, IntrantScenario!$B$10,F$5)/5,0)</f>
        <v>0</v>
      </c>
      <c r="G519" s="429">
        <f>IFERROR(_xll.Woodstock.Analyst.Xcel.UDFs.GetIndicatorValue($D519, "5 Famille de courbes="&amp;$C519&amp;";", IntrantScenario!$B$7, IntrantScenario!$B$10,G$5)/5,0)</f>
        <v>0</v>
      </c>
      <c r="H519" s="429">
        <f>IFERROR(_xll.Woodstock.Analyst.Xcel.UDFs.GetIndicatorValue($D519, "5 Famille de courbes="&amp;$C519&amp;";", IntrantScenario!$B$7, IntrantScenario!$B$10,H$5)/5,0)</f>
        <v>0</v>
      </c>
      <c r="I519" s="429">
        <f>IFERROR(_xll.Woodstock.Analyst.Xcel.UDFs.GetIndicatorValue($D519, "5 Famille de courbes="&amp;$C519&amp;";", IntrantScenario!$B$7, IntrantScenario!$B$10,I$5)/5,0)</f>
        <v>0</v>
      </c>
      <c r="J519" s="429">
        <f>IFERROR(_xll.Woodstock.Analyst.Xcel.UDFs.GetIndicatorValue($D519, "5 Famille de courbes="&amp;$C519&amp;";", IntrantScenario!$B$7, IntrantScenario!$B$10,J$5)/5,0)</f>
        <v>0</v>
      </c>
      <c r="K519" s="429">
        <f>IFERROR(_xll.Woodstock.Analyst.Xcel.UDFs.GetIndicatorValueAverage($D519, "5 Famille de courbes="&amp;$C519&amp;";", IntrantScenario!$B$7, IntrantScenario!$B$10,"2", "6")/5,0)</f>
        <v>0</v>
      </c>
    </row>
    <row r="520" spans="1:11" x14ac:dyDescent="0.25">
      <c r="A520" s="164" t="s">
        <v>133</v>
      </c>
      <c r="B520" s="165" t="s">
        <v>132</v>
      </c>
      <c r="C520" s="374" t="str">
        <f t="shared" si="70"/>
        <v>FCTYF_ERO</v>
      </c>
      <c r="D520" s="374" t="s">
        <v>822</v>
      </c>
      <c r="E520" s="428" t="s">
        <v>1056</v>
      </c>
      <c r="F520" s="429">
        <f>IFERROR(_xll.Woodstock.Analyst.Xcel.UDFs.GetIndicatorValue($D520, "5 Famille de courbes="&amp;$C520&amp;";", IntrantScenario!$B$7, IntrantScenario!$B$10,F$5)/5,0)</f>
        <v>0</v>
      </c>
      <c r="G520" s="429">
        <f>IFERROR(_xll.Woodstock.Analyst.Xcel.UDFs.GetIndicatorValue($D520, "5 Famille de courbes="&amp;$C520&amp;";", IntrantScenario!$B$7, IntrantScenario!$B$10,G$5)/5,0)</f>
        <v>0</v>
      </c>
      <c r="H520" s="429">
        <f>IFERROR(_xll.Woodstock.Analyst.Xcel.UDFs.GetIndicatorValue($D520, "5 Famille de courbes="&amp;$C520&amp;";", IntrantScenario!$B$7, IntrantScenario!$B$10,H$5)/5,0)</f>
        <v>0</v>
      </c>
      <c r="I520" s="429">
        <f>IFERROR(_xll.Woodstock.Analyst.Xcel.UDFs.GetIndicatorValue($D520, "5 Famille de courbes="&amp;$C520&amp;";", IntrantScenario!$B$7, IntrantScenario!$B$10,I$5)/5,0)</f>
        <v>0</v>
      </c>
      <c r="J520" s="429">
        <f>IFERROR(_xll.Woodstock.Analyst.Xcel.UDFs.GetIndicatorValue($D520, "5 Famille de courbes="&amp;$C520&amp;";", IntrantScenario!$B$7, IntrantScenario!$B$10,J$5)/5,0)</f>
        <v>0</v>
      </c>
      <c r="K520" s="429">
        <f>IFERROR(_xll.Woodstock.Analyst.Xcel.UDFs.GetIndicatorValueAverage($D520, "5 Famille de courbes="&amp;$C520&amp;";", IntrantScenario!$B$7, IntrantScenario!$B$10,"2", "6")/5,0)</f>
        <v>0</v>
      </c>
    </row>
    <row r="521" spans="1:11" x14ac:dyDescent="0.25">
      <c r="A521" s="164" t="s">
        <v>133</v>
      </c>
      <c r="B521" s="165" t="s">
        <v>132</v>
      </c>
      <c r="C521" s="374" t="str">
        <f t="shared" si="70"/>
        <v>FCTYF_ERO</v>
      </c>
      <c r="D521" s="374" t="s">
        <v>823</v>
      </c>
      <c r="E521" s="428" t="s">
        <v>1056</v>
      </c>
      <c r="F521" s="429">
        <f>IFERROR(_xll.Woodstock.Analyst.Xcel.UDFs.GetIndicatorValue($D521, "5 Famille de courbes="&amp;$C521&amp;";", IntrantScenario!$B$7, IntrantScenario!$B$10,F$5)/5,0)</f>
        <v>0</v>
      </c>
      <c r="G521" s="429">
        <f>IFERROR(_xll.Woodstock.Analyst.Xcel.UDFs.GetIndicatorValue($D521, "5 Famille de courbes="&amp;$C521&amp;";", IntrantScenario!$B$7, IntrantScenario!$B$10,G$5)/5,0)</f>
        <v>0</v>
      </c>
      <c r="H521" s="429">
        <f>IFERROR(_xll.Woodstock.Analyst.Xcel.UDFs.GetIndicatorValue($D521, "5 Famille de courbes="&amp;$C521&amp;";", IntrantScenario!$B$7, IntrantScenario!$B$10,H$5)/5,0)</f>
        <v>0</v>
      </c>
      <c r="I521" s="429">
        <f>IFERROR(_xll.Woodstock.Analyst.Xcel.UDFs.GetIndicatorValue($D521, "5 Famille de courbes="&amp;$C521&amp;";", IntrantScenario!$B$7, IntrantScenario!$B$10,I$5)/5,0)</f>
        <v>0</v>
      </c>
      <c r="J521" s="429">
        <f>IFERROR(_xll.Woodstock.Analyst.Xcel.UDFs.GetIndicatorValue($D521, "5 Famille de courbes="&amp;$C521&amp;";", IntrantScenario!$B$7, IntrantScenario!$B$10,J$5)/5,0)</f>
        <v>0</v>
      </c>
      <c r="K521" s="429">
        <f>IFERROR(_xll.Woodstock.Analyst.Xcel.UDFs.GetIndicatorValueAverage($D521, "5 Famille de courbes="&amp;$C521&amp;";", IntrantScenario!$B$7, IntrantScenario!$B$10,"2", "6")/5,0)</f>
        <v>0</v>
      </c>
    </row>
    <row r="522" spans="1:11" x14ac:dyDescent="0.25">
      <c r="A522" s="164" t="s">
        <v>133</v>
      </c>
      <c r="B522" s="444" t="s">
        <v>132</v>
      </c>
      <c r="C522" s="441" t="str">
        <f t="shared" si="70"/>
        <v>FCTYF_ERO</v>
      </c>
      <c r="D522" s="445"/>
      <c r="E522" s="442" t="s">
        <v>1056</v>
      </c>
      <c r="F522" s="443">
        <f t="shared" ref="F522:K522" si="75">SUM(F519:F521)</f>
        <v>0</v>
      </c>
      <c r="G522" s="443">
        <f t="shared" si="75"/>
        <v>0</v>
      </c>
      <c r="H522" s="443">
        <f t="shared" si="75"/>
        <v>0</v>
      </c>
      <c r="I522" s="443">
        <f t="shared" si="75"/>
        <v>0</v>
      </c>
      <c r="J522" s="443">
        <f t="shared" si="75"/>
        <v>0</v>
      </c>
      <c r="K522" s="443">
        <f t="shared" si="75"/>
        <v>0</v>
      </c>
    </row>
    <row r="523" spans="1:11" x14ac:dyDescent="0.25">
      <c r="A523" s="164" t="s">
        <v>133</v>
      </c>
      <c r="B523" s="165" t="s">
        <v>132</v>
      </c>
      <c r="C523" s="374" t="str">
        <f t="shared" si="70"/>
        <v>FCTYF_ERO</v>
      </c>
      <c r="D523" s="374" t="s">
        <v>824</v>
      </c>
      <c r="E523" s="428" t="s">
        <v>1057</v>
      </c>
      <c r="F523" s="429">
        <f>IFERROR(_xll.Woodstock.Analyst.Xcel.UDFs.GetIndicatorValue($D523, "5 Famille de courbes="&amp;$C523&amp;";", IntrantScenario!$B$7, IntrantScenario!$B$10,F$5)/5,0)</f>
        <v>0</v>
      </c>
      <c r="G523" s="429">
        <f>IFERROR(_xll.Woodstock.Analyst.Xcel.UDFs.GetIndicatorValue($D523, "5 Famille de courbes="&amp;$C523&amp;";", IntrantScenario!$B$7, IntrantScenario!$B$10,G$5)/5,0)</f>
        <v>0</v>
      </c>
      <c r="H523" s="429">
        <f>IFERROR(_xll.Woodstock.Analyst.Xcel.UDFs.GetIndicatorValue($D523, "5 Famille de courbes="&amp;$C523&amp;";", IntrantScenario!$B$7, IntrantScenario!$B$10,H$5)/5,0)</f>
        <v>0</v>
      </c>
      <c r="I523" s="429">
        <f>IFERROR(_xll.Woodstock.Analyst.Xcel.UDFs.GetIndicatorValue($D523, "5 Famille de courbes="&amp;$C523&amp;";", IntrantScenario!$B$7, IntrantScenario!$B$10,I$5)/5,0)</f>
        <v>0</v>
      </c>
      <c r="J523" s="429">
        <f>IFERROR(_xll.Woodstock.Analyst.Xcel.UDFs.GetIndicatorValue($D523, "5 Famille de courbes="&amp;$C523&amp;";", IntrantScenario!$B$7, IntrantScenario!$B$10,J$5)/5,0)</f>
        <v>0</v>
      </c>
      <c r="K523" s="429">
        <f>IFERROR(_xll.Woodstock.Analyst.Xcel.UDFs.GetIndicatorValueAverage($D523, "5 Famille de courbes="&amp;$C523&amp;";", IntrantScenario!$B$7, IntrantScenario!$B$10,"2", "6")/5,0)</f>
        <v>0</v>
      </c>
    </row>
    <row r="524" spans="1:11" x14ac:dyDescent="0.25">
      <c r="A524" s="164" t="s">
        <v>133</v>
      </c>
      <c r="B524" s="165" t="s">
        <v>132</v>
      </c>
      <c r="C524" s="374" t="str">
        <f t="shared" si="70"/>
        <v>FCTYF_ERO</v>
      </c>
      <c r="D524" s="374" t="s">
        <v>825</v>
      </c>
      <c r="E524" s="428" t="s">
        <v>1057</v>
      </c>
      <c r="F524" s="429">
        <f>IFERROR(_xll.Woodstock.Analyst.Xcel.UDFs.GetIndicatorValue($D524, "5 Famille de courbes="&amp;$C524&amp;";", IntrantScenario!$B$7, IntrantScenario!$B$10,F$5)/5,0)</f>
        <v>0</v>
      </c>
      <c r="G524" s="429">
        <f>IFERROR(_xll.Woodstock.Analyst.Xcel.UDFs.GetIndicatorValue($D524, "5 Famille de courbes="&amp;$C524&amp;";", IntrantScenario!$B$7, IntrantScenario!$B$10,G$5)/5,0)</f>
        <v>0</v>
      </c>
      <c r="H524" s="429">
        <f>IFERROR(_xll.Woodstock.Analyst.Xcel.UDFs.GetIndicatorValue($D524, "5 Famille de courbes="&amp;$C524&amp;";", IntrantScenario!$B$7, IntrantScenario!$B$10,H$5)/5,0)</f>
        <v>0</v>
      </c>
      <c r="I524" s="429">
        <f>IFERROR(_xll.Woodstock.Analyst.Xcel.UDFs.GetIndicatorValue($D524, "5 Famille de courbes="&amp;$C524&amp;";", IntrantScenario!$B$7, IntrantScenario!$B$10,I$5)/5,0)</f>
        <v>0</v>
      </c>
      <c r="J524" s="429">
        <f>IFERROR(_xll.Woodstock.Analyst.Xcel.UDFs.GetIndicatorValue($D524, "5 Famille de courbes="&amp;$C524&amp;";", IntrantScenario!$B$7, IntrantScenario!$B$10,J$5)/5,0)</f>
        <v>0</v>
      </c>
      <c r="K524" s="429">
        <f>IFERROR(_xll.Woodstock.Analyst.Xcel.UDFs.GetIndicatorValueAverage($D524, "5 Famille de courbes="&amp;$C524&amp;";", IntrantScenario!$B$7, IntrantScenario!$B$10,"2", "6")/5,0)</f>
        <v>0</v>
      </c>
    </row>
    <row r="525" spans="1:11" x14ac:dyDescent="0.25">
      <c r="A525" s="164" t="s">
        <v>133</v>
      </c>
      <c r="B525" s="165" t="s">
        <v>132</v>
      </c>
      <c r="C525" s="374" t="str">
        <f t="shared" si="70"/>
        <v>FCTYF_ERO</v>
      </c>
      <c r="D525" s="374" t="s">
        <v>826</v>
      </c>
      <c r="E525" s="428" t="s">
        <v>1057</v>
      </c>
      <c r="F525" s="429">
        <f>IFERROR(_xll.Woodstock.Analyst.Xcel.UDFs.GetIndicatorValue($D525, "5 Famille de courbes="&amp;$C525&amp;";", IntrantScenario!$B$7, IntrantScenario!$B$10,F$5)/5,0)</f>
        <v>0</v>
      </c>
      <c r="G525" s="429">
        <f>IFERROR(_xll.Woodstock.Analyst.Xcel.UDFs.GetIndicatorValue($D525, "5 Famille de courbes="&amp;$C525&amp;";", IntrantScenario!$B$7, IntrantScenario!$B$10,G$5)/5,0)</f>
        <v>0</v>
      </c>
      <c r="H525" s="429">
        <f>IFERROR(_xll.Woodstock.Analyst.Xcel.UDFs.GetIndicatorValue($D525, "5 Famille de courbes="&amp;$C525&amp;";", IntrantScenario!$B$7, IntrantScenario!$B$10,H$5)/5,0)</f>
        <v>0</v>
      </c>
      <c r="I525" s="429">
        <f>IFERROR(_xll.Woodstock.Analyst.Xcel.UDFs.GetIndicatorValue($D525, "5 Famille de courbes="&amp;$C525&amp;";", IntrantScenario!$B$7, IntrantScenario!$B$10,I$5)/5,0)</f>
        <v>0</v>
      </c>
      <c r="J525" s="429">
        <f>IFERROR(_xll.Woodstock.Analyst.Xcel.UDFs.GetIndicatorValue($D525, "5 Famille de courbes="&amp;$C525&amp;";", IntrantScenario!$B$7, IntrantScenario!$B$10,J$5)/5,0)</f>
        <v>0</v>
      </c>
      <c r="K525" s="429">
        <f>IFERROR(_xll.Woodstock.Analyst.Xcel.UDFs.GetIndicatorValueAverage($D525, "5 Famille de courbes="&amp;$C525&amp;";", IntrantScenario!$B$7, IntrantScenario!$B$10,"2", "6")/5,0)</f>
        <v>0</v>
      </c>
    </row>
    <row r="526" spans="1:11" x14ac:dyDescent="0.25">
      <c r="A526" s="164" t="s">
        <v>133</v>
      </c>
      <c r="B526" s="165" t="s">
        <v>132</v>
      </c>
      <c r="C526" s="374" t="str">
        <f t="shared" ref="C526:C557" si="76">"FCTYF_"&amp;B526</f>
        <v>FCTYF_ERO</v>
      </c>
      <c r="D526" s="374" t="s">
        <v>827</v>
      </c>
      <c r="E526" s="428" t="s">
        <v>1057</v>
      </c>
      <c r="F526" s="429">
        <f>IFERROR(_xll.Woodstock.Analyst.Xcel.UDFs.GetIndicatorValue($D526, "5 Famille de courbes="&amp;$C526&amp;";", IntrantScenario!$B$7, IntrantScenario!$B$10,F$5)/5,0)</f>
        <v>0</v>
      </c>
      <c r="G526" s="429">
        <f>IFERROR(_xll.Woodstock.Analyst.Xcel.UDFs.GetIndicatorValue($D526, "5 Famille de courbes="&amp;$C526&amp;";", IntrantScenario!$B$7, IntrantScenario!$B$10,G$5)/5,0)</f>
        <v>0</v>
      </c>
      <c r="H526" s="429">
        <f>IFERROR(_xll.Woodstock.Analyst.Xcel.UDFs.GetIndicatorValue($D526, "5 Famille de courbes="&amp;$C526&amp;";", IntrantScenario!$B$7, IntrantScenario!$B$10,H$5)/5,0)</f>
        <v>0</v>
      </c>
      <c r="I526" s="429">
        <f>IFERROR(_xll.Woodstock.Analyst.Xcel.UDFs.GetIndicatorValue($D526, "5 Famille de courbes="&amp;$C526&amp;";", IntrantScenario!$B$7, IntrantScenario!$B$10,I$5)/5,0)</f>
        <v>0</v>
      </c>
      <c r="J526" s="429">
        <f>IFERROR(_xll.Woodstock.Analyst.Xcel.UDFs.GetIndicatorValue($D526, "5 Famille de courbes="&amp;$C526&amp;";", IntrantScenario!$B$7, IntrantScenario!$B$10,J$5)/5,0)</f>
        <v>0</v>
      </c>
      <c r="K526" s="429">
        <f>IFERROR(_xll.Woodstock.Analyst.Xcel.UDFs.GetIndicatorValueAverage($D526, "5 Famille de courbes="&amp;$C526&amp;";", IntrantScenario!$B$7, IntrantScenario!$B$10,"2", "6")/5,0)</f>
        <v>0</v>
      </c>
    </row>
    <row r="527" spans="1:11" x14ac:dyDescent="0.25">
      <c r="A527" s="164" t="s">
        <v>133</v>
      </c>
      <c r="B527" s="165" t="s">
        <v>132</v>
      </c>
      <c r="C527" s="374" t="str">
        <f t="shared" si="76"/>
        <v>FCTYF_ERO</v>
      </c>
      <c r="D527" s="374" t="s">
        <v>828</v>
      </c>
      <c r="E527" s="428" t="s">
        <v>1057</v>
      </c>
      <c r="F527" s="429">
        <f>IFERROR(_xll.Woodstock.Analyst.Xcel.UDFs.GetIndicatorValue($D527, "5 Famille de courbes="&amp;$C527&amp;";", IntrantScenario!$B$7, IntrantScenario!$B$10,F$5)/5,0)</f>
        <v>0</v>
      </c>
      <c r="G527" s="429">
        <f>IFERROR(_xll.Woodstock.Analyst.Xcel.UDFs.GetIndicatorValue($D527, "5 Famille de courbes="&amp;$C527&amp;";", IntrantScenario!$B$7, IntrantScenario!$B$10,G$5)/5,0)</f>
        <v>0</v>
      </c>
      <c r="H527" s="429">
        <f>IFERROR(_xll.Woodstock.Analyst.Xcel.UDFs.GetIndicatorValue($D527, "5 Famille de courbes="&amp;$C527&amp;";", IntrantScenario!$B$7, IntrantScenario!$B$10,H$5)/5,0)</f>
        <v>0</v>
      </c>
      <c r="I527" s="429">
        <f>IFERROR(_xll.Woodstock.Analyst.Xcel.UDFs.GetIndicatorValue($D527, "5 Famille de courbes="&amp;$C527&amp;";", IntrantScenario!$B$7, IntrantScenario!$B$10,I$5)/5,0)</f>
        <v>0</v>
      </c>
      <c r="J527" s="429">
        <f>IFERROR(_xll.Woodstock.Analyst.Xcel.UDFs.GetIndicatorValue($D527, "5 Famille de courbes="&amp;$C527&amp;";", IntrantScenario!$B$7, IntrantScenario!$B$10,J$5)/5,0)</f>
        <v>0</v>
      </c>
      <c r="K527" s="429">
        <f>IFERROR(_xll.Woodstock.Analyst.Xcel.UDFs.GetIndicatorValueAverage($D527, "5 Famille de courbes="&amp;$C527&amp;";", IntrantScenario!$B$7, IntrantScenario!$B$10,"2", "6")/5,0)</f>
        <v>0</v>
      </c>
    </row>
    <row r="528" spans="1:11" x14ac:dyDescent="0.25">
      <c r="A528" s="164" t="s">
        <v>133</v>
      </c>
      <c r="B528" s="165" t="s">
        <v>132</v>
      </c>
      <c r="C528" s="374" t="str">
        <f t="shared" si="76"/>
        <v>FCTYF_ERO</v>
      </c>
      <c r="D528" s="374" t="s">
        <v>829</v>
      </c>
      <c r="E528" s="428" t="s">
        <v>1057</v>
      </c>
      <c r="F528" s="429">
        <f>IFERROR(_xll.Woodstock.Analyst.Xcel.UDFs.GetIndicatorValue($D528, "5 Famille de courbes="&amp;$C528&amp;";", IntrantScenario!$B$7, IntrantScenario!$B$10,F$5)/5,0)</f>
        <v>0</v>
      </c>
      <c r="G528" s="429">
        <f>IFERROR(_xll.Woodstock.Analyst.Xcel.UDFs.GetIndicatorValue($D528, "5 Famille de courbes="&amp;$C528&amp;";", IntrantScenario!$B$7, IntrantScenario!$B$10,G$5)/5,0)</f>
        <v>0</v>
      </c>
      <c r="H528" s="429">
        <f>IFERROR(_xll.Woodstock.Analyst.Xcel.UDFs.GetIndicatorValue($D528, "5 Famille de courbes="&amp;$C528&amp;";", IntrantScenario!$B$7, IntrantScenario!$B$10,H$5)/5,0)</f>
        <v>0</v>
      </c>
      <c r="I528" s="429">
        <f>IFERROR(_xll.Woodstock.Analyst.Xcel.UDFs.GetIndicatorValue($D528, "5 Famille de courbes="&amp;$C528&amp;";", IntrantScenario!$B$7, IntrantScenario!$B$10,I$5)/5,0)</f>
        <v>0</v>
      </c>
      <c r="J528" s="429">
        <f>IFERROR(_xll.Woodstock.Analyst.Xcel.UDFs.GetIndicatorValue($D528, "5 Famille de courbes="&amp;$C528&amp;";", IntrantScenario!$B$7, IntrantScenario!$B$10,J$5)/5,0)</f>
        <v>0</v>
      </c>
      <c r="K528" s="429">
        <f>IFERROR(_xll.Woodstock.Analyst.Xcel.UDFs.GetIndicatorValueAverage($D528, "5 Famille de courbes="&amp;$C528&amp;";", IntrantScenario!$B$7, IntrantScenario!$B$10,"2", "6")/5,0)</f>
        <v>0</v>
      </c>
    </row>
    <row r="529" spans="1:11" x14ac:dyDescent="0.25">
      <c r="A529" s="164" t="s">
        <v>133</v>
      </c>
      <c r="B529" s="444" t="s">
        <v>132</v>
      </c>
      <c r="C529" s="441" t="str">
        <f t="shared" si="76"/>
        <v>FCTYF_ERO</v>
      </c>
      <c r="D529" s="445"/>
      <c r="E529" s="442" t="s">
        <v>1057</v>
      </c>
      <c r="F529" s="443">
        <f t="shared" ref="F529:K529" si="77">SUM(F523:F528)</f>
        <v>0</v>
      </c>
      <c r="G529" s="443">
        <f t="shared" si="77"/>
        <v>0</v>
      </c>
      <c r="H529" s="443">
        <f t="shared" si="77"/>
        <v>0</v>
      </c>
      <c r="I529" s="443">
        <f t="shared" si="77"/>
        <v>0</v>
      </c>
      <c r="J529" s="443">
        <f t="shared" si="77"/>
        <v>0</v>
      </c>
      <c r="K529" s="443">
        <f t="shared" si="77"/>
        <v>0</v>
      </c>
    </row>
    <row r="530" spans="1:11" x14ac:dyDescent="0.25">
      <c r="A530" s="164" t="s">
        <v>133</v>
      </c>
      <c r="B530" s="165" t="s">
        <v>132</v>
      </c>
      <c r="C530" s="374" t="str">
        <f t="shared" si="76"/>
        <v>FCTYF_ERO</v>
      </c>
      <c r="D530" s="374" t="s">
        <v>830</v>
      </c>
      <c r="E530" s="428" t="s">
        <v>1058</v>
      </c>
      <c r="F530" s="429">
        <f>IFERROR(_xll.Woodstock.Analyst.Xcel.UDFs.GetIndicatorValue($D530, "5 Famille de courbes="&amp;$C530&amp;";", IntrantScenario!$B$7, IntrantScenario!$B$10,F$5)/5,0)</f>
        <v>0</v>
      </c>
      <c r="G530" s="429">
        <f>IFERROR(_xll.Woodstock.Analyst.Xcel.UDFs.GetIndicatorValue($D530, "5 Famille de courbes="&amp;$C530&amp;";", IntrantScenario!$B$7, IntrantScenario!$B$10,G$5)/5,0)</f>
        <v>0</v>
      </c>
      <c r="H530" s="429">
        <f>IFERROR(_xll.Woodstock.Analyst.Xcel.UDFs.GetIndicatorValue($D530, "5 Famille de courbes="&amp;$C530&amp;";", IntrantScenario!$B$7, IntrantScenario!$B$10,H$5)/5,0)</f>
        <v>0</v>
      </c>
      <c r="I530" s="429">
        <f>IFERROR(_xll.Woodstock.Analyst.Xcel.UDFs.GetIndicatorValue($D530, "5 Famille de courbes="&amp;$C530&amp;";", IntrantScenario!$B$7, IntrantScenario!$B$10,I$5)/5,0)</f>
        <v>0</v>
      </c>
      <c r="J530" s="429">
        <f>IFERROR(_xll.Woodstock.Analyst.Xcel.UDFs.GetIndicatorValue($D530, "5 Famille de courbes="&amp;$C530&amp;";", IntrantScenario!$B$7, IntrantScenario!$B$10,J$5)/5,0)</f>
        <v>0</v>
      </c>
      <c r="K530" s="429">
        <f>IFERROR(_xll.Woodstock.Analyst.Xcel.UDFs.GetIndicatorValueAverage($D530, "5 Famille de courbes="&amp;$C530&amp;";", IntrantScenario!$B$7, IntrantScenario!$B$10,"2", "6")/5,0)</f>
        <v>0</v>
      </c>
    </row>
    <row r="531" spans="1:11" x14ac:dyDescent="0.25">
      <c r="A531" s="164" t="s">
        <v>133</v>
      </c>
      <c r="B531" s="165" t="s">
        <v>132</v>
      </c>
      <c r="C531" s="374" t="str">
        <f t="shared" si="76"/>
        <v>FCTYF_ERO</v>
      </c>
      <c r="D531" s="374" t="s">
        <v>831</v>
      </c>
      <c r="E531" s="428" t="s">
        <v>1058</v>
      </c>
      <c r="F531" s="429">
        <f>IFERROR(_xll.Woodstock.Analyst.Xcel.UDFs.GetIndicatorValue($D531, "5 Famille de courbes="&amp;$C531&amp;";", IntrantScenario!$B$7, IntrantScenario!$B$10,F$5)/5,0)</f>
        <v>0</v>
      </c>
      <c r="G531" s="429">
        <f>IFERROR(_xll.Woodstock.Analyst.Xcel.UDFs.GetIndicatorValue($D531, "5 Famille de courbes="&amp;$C531&amp;";", IntrantScenario!$B$7, IntrantScenario!$B$10,G$5)/5,0)</f>
        <v>0</v>
      </c>
      <c r="H531" s="429">
        <f>IFERROR(_xll.Woodstock.Analyst.Xcel.UDFs.GetIndicatorValue($D531, "5 Famille de courbes="&amp;$C531&amp;";", IntrantScenario!$B$7, IntrantScenario!$B$10,H$5)/5,0)</f>
        <v>0</v>
      </c>
      <c r="I531" s="429">
        <f>IFERROR(_xll.Woodstock.Analyst.Xcel.UDFs.GetIndicatorValue($D531, "5 Famille de courbes="&amp;$C531&amp;";", IntrantScenario!$B$7, IntrantScenario!$B$10,I$5)/5,0)</f>
        <v>0</v>
      </c>
      <c r="J531" s="429">
        <f>IFERROR(_xll.Woodstock.Analyst.Xcel.UDFs.GetIndicatorValue($D531, "5 Famille de courbes="&amp;$C531&amp;";", IntrantScenario!$B$7, IntrantScenario!$B$10,J$5)/5,0)</f>
        <v>0</v>
      </c>
      <c r="K531" s="429">
        <f>IFERROR(_xll.Woodstock.Analyst.Xcel.UDFs.GetIndicatorValueAverage($D531, "5 Famille de courbes="&amp;$C531&amp;";", IntrantScenario!$B$7, IntrantScenario!$B$10,"2", "6")/5,0)</f>
        <v>0</v>
      </c>
    </row>
    <row r="532" spans="1:11" x14ac:dyDescent="0.25">
      <c r="A532" s="164" t="s">
        <v>133</v>
      </c>
      <c r="B532" s="165" t="s">
        <v>132</v>
      </c>
      <c r="C532" s="374" t="str">
        <f t="shared" si="76"/>
        <v>FCTYF_ERO</v>
      </c>
      <c r="D532" s="374" t="s">
        <v>832</v>
      </c>
      <c r="E532" s="428" t="s">
        <v>1058</v>
      </c>
      <c r="F532" s="429">
        <f>IFERROR(_xll.Woodstock.Analyst.Xcel.UDFs.GetIndicatorValue($D532, "5 Famille de courbes="&amp;$C532&amp;";", IntrantScenario!$B$7, IntrantScenario!$B$10,F$5)/5,0)</f>
        <v>0</v>
      </c>
      <c r="G532" s="429">
        <f>IFERROR(_xll.Woodstock.Analyst.Xcel.UDFs.GetIndicatorValue($D532, "5 Famille de courbes="&amp;$C532&amp;";", IntrantScenario!$B$7, IntrantScenario!$B$10,G$5)/5,0)</f>
        <v>0</v>
      </c>
      <c r="H532" s="429">
        <f>IFERROR(_xll.Woodstock.Analyst.Xcel.UDFs.GetIndicatorValue($D532, "5 Famille de courbes="&amp;$C532&amp;";", IntrantScenario!$B$7, IntrantScenario!$B$10,H$5)/5,0)</f>
        <v>0</v>
      </c>
      <c r="I532" s="429">
        <f>IFERROR(_xll.Woodstock.Analyst.Xcel.UDFs.GetIndicatorValue($D532, "5 Famille de courbes="&amp;$C532&amp;";", IntrantScenario!$B$7, IntrantScenario!$B$10,I$5)/5,0)</f>
        <v>0</v>
      </c>
      <c r="J532" s="429">
        <f>IFERROR(_xll.Woodstock.Analyst.Xcel.UDFs.GetIndicatorValue($D532, "5 Famille de courbes="&amp;$C532&amp;";", IntrantScenario!$B$7, IntrantScenario!$B$10,J$5)/5,0)</f>
        <v>0</v>
      </c>
      <c r="K532" s="429">
        <f>IFERROR(_xll.Woodstock.Analyst.Xcel.UDFs.GetIndicatorValueAverage($D532, "5 Famille de courbes="&amp;$C532&amp;";", IntrantScenario!$B$7, IntrantScenario!$B$10,"2", "6")/5,0)</f>
        <v>0</v>
      </c>
    </row>
    <row r="533" spans="1:11" x14ac:dyDescent="0.25">
      <c r="A533" s="164" t="s">
        <v>133</v>
      </c>
      <c r="B533" s="165" t="s">
        <v>132</v>
      </c>
      <c r="C533" s="374" t="str">
        <f t="shared" si="76"/>
        <v>FCTYF_ERO</v>
      </c>
      <c r="D533" s="374" t="s">
        <v>833</v>
      </c>
      <c r="E533" s="428" t="s">
        <v>1058</v>
      </c>
      <c r="F533" s="429">
        <f>IFERROR(_xll.Woodstock.Analyst.Xcel.UDFs.GetIndicatorValue($D533, "5 Famille de courbes="&amp;$C533&amp;";", IntrantScenario!$B$7, IntrantScenario!$B$10,F$5)/5,0)</f>
        <v>0</v>
      </c>
      <c r="G533" s="429">
        <f>IFERROR(_xll.Woodstock.Analyst.Xcel.UDFs.GetIndicatorValue($D533, "5 Famille de courbes="&amp;$C533&amp;";", IntrantScenario!$B$7, IntrantScenario!$B$10,G$5)/5,0)</f>
        <v>0</v>
      </c>
      <c r="H533" s="429">
        <f>IFERROR(_xll.Woodstock.Analyst.Xcel.UDFs.GetIndicatorValue($D533, "5 Famille de courbes="&amp;$C533&amp;";", IntrantScenario!$B$7, IntrantScenario!$B$10,H$5)/5,0)</f>
        <v>0</v>
      </c>
      <c r="I533" s="429">
        <f>IFERROR(_xll.Woodstock.Analyst.Xcel.UDFs.GetIndicatorValue($D533, "5 Famille de courbes="&amp;$C533&amp;";", IntrantScenario!$B$7, IntrantScenario!$B$10,I$5)/5,0)</f>
        <v>0</v>
      </c>
      <c r="J533" s="429">
        <f>IFERROR(_xll.Woodstock.Analyst.Xcel.UDFs.GetIndicatorValue($D533, "5 Famille de courbes="&amp;$C533&amp;";", IntrantScenario!$B$7, IntrantScenario!$B$10,J$5)/5,0)</f>
        <v>0</v>
      </c>
      <c r="K533" s="429">
        <f>IFERROR(_xll.Woodstock.Analyst.Xcel.UDFs.GetIndicatorValueAverage($D533, "5 Famille de courbes="&amp;$C533&amp;";", IntrantScenario!$B$7, IntrantScenario!$B$10,"2", "6")/5,0)</f>
        <v>0</v>
      </c>
    </row>
    <row r="534" spans="1:11" x14ac:dyDescent="0.25">
      <c r="A534" s="164" t="s">
        <v>133</v>
      </c>
      <c r="B534" s="165" t="s">
        <v>132</v>
      </c>
      <c r="C534" s="374" t="str">
        <f t="shared" si="76"/>
        <v>FCTYF_ERO</v>
      </c>
      <c r="D534" s="374" t="s">
        <v>834</v>
      </c>
      <c r="E534" s="428" t="s">
        <v>1058</v>
      </c>
      <c r="F534" s="429">
        <f>IFERROR(_xll.Woodstock.Analyst.Xcel.UDFs.GetIndicatorValue($D534, "5 Famille de courbes="&amp;$C534&amp;";", IntrantScenario!$B$7, IntrantScenario!$B$10,F$5)/5,0)</f>
        <v>0</v>
      </c>
      <c r="G534" s="429">
        <f>IFERROR(_xll.Woodstock.Analyst.Xcel.UDFs.GetIndicatorValue($D534, "5 Famille de courbes="&amp;$C534&amp;";", IntrantScenario!$B$7, IntrantScenario!$B$10,G$5)/5,0)</f>
        <v>0</v>
      </c>
      <c r="H534" s="429">
        <f>IFERROR(_xll.Woodstock.Analyst.Xcel.UDFs.GetIndicatorValue($D534, "5 Famille de courbes="&amp;$C534&amp;";", IntrantScenario!$B$7, IntrantScenario!$B$10,H$5)/5,0)</f>
        <v>0</v>
      </c>
      <c r="I534" s="429">
        <f>IFERROR(_xll.Woodstock.Analyst.Xcel.UDFs.GetIndicatorValue($D534, "5 Famille de courbes="&amp;$C534&amp;";", IntrantScenario!$B$7, IntrantScenario!$B$10,I$5)/5,0)</f>
        <v>0</v>
      </c>
      <c r="J534" s="429">
        <f>IFERROR(_xll.Woodstock.Analyst.Xcel.UDFs.GetIndicatorValue($D534, "5 Famille de courbes="&amp;$C534&amp;";", IntrantScenario!$B$7, IntrantScenario!$B$10,J$5)/5,0)</f>
        <v>0</v>
      </c>
      <c r="K534" s="429">
        <f>IFERROR(_xll.Woodstock.Analyst.Xcel.UDFs.GetIndicatorValueAverage($D534, "5 Famille de courbes="&amp;$C534&amp;";", IntrantScenario!$B$7, IntrantScenario!$B$10,"2", "6")/5,0)</f>
        <v>0</v>
      </c>
    </row>
    <row r="535" spans="1:11" x14ac:dyDescent="0.25">
      <c r="A535" s="164" t="s">
        <v>133</v>
      </c>
      <c r="B535" s="165" t="s">
        <v>132</v>
      </c>
      <c r="C535" s="374" t="str">
        <f t="shared" si="76"/>
        <v>FCTYF_ERO</v>
      </c>
      <c r="D535" s="374" t="s">
        <v>835</v>
      </c>
      <c r="E535" s="428" t="s">
        <v>1058</v>
      </c>
      <c r="F535" s="429">
        <f>IFERROR(_xll.Woodstock.Analyst.Xcel.UDFs.GetIndicatorValue($D535, "5 Famille de courbes="&amp;$C535&amp;";", IntrantScenario!$B$7, IntrantScenario!$B$10,F$5)/5,0)</f>
        <v>0</v>
      </c>
      <c r="G535" s="429">
        <f>IFERROR(_xll.Woodstock.Analyst.Xcel.UDFs.GetIndicatorValue($D535, "5 Famille de courbes="&amp;$C535&amp;";", IntrantScenario!$B$7, IntrantScenario!$B$10,G$5)/5,0)</f>
        <v>0</v>
      </c>
      <c r="H535" s="429">
        <f>IFERROR(_xll.Woodstock.Analyst.Xcel.UDFs.GetIndicatorValue($D535, "5 Famille de courbes="&amp;$C535&amp;";", IntrantScenario!$B$7, IntrantScenario!$B$10,H$5)/5,0)</f>
        <v>0</v>
      </c>
      <c r="I535" s="429">
        <f>IFERROR(_xll.Woodstock.Analyst.Xcel.UDFs.GetIndicatorValue($D535, "5 Famille de courbes="&amp;$C535&amp;";", IntrantScenario!$B$7, IntrantScenario!$B$10,I$5)/5,0)</f>
        <v>0</v>
      </c>
      <c r="J535" s="429">
        <f>IFERROR(_xll.Woodstock.Analyst.Xcel.UDFs.GetIndicatorValue($D535, "5 Famille de courbes="&amp;$C535&amp;";", IntrantScenario!$B$7, IntrantScenario!$B$10,J$5)/5,0)</f>
        <v>0</v>
      </c>
      <c r="K535" s="429">
        <f>IFERROR(_xll.Woodstock.Analyst.Xcel.UDFs.GetIndicatorValueAverage($D535, "5 Famille de courbes="&amp;$C535&amp;";", IntrantScenario!$B$7, IntrantScenario!$B$10,"2", "6")/5,0)</f>
        <v>0</v>
      </c>
    </row>
    <row r="536" spans="1:11" x14ac:dyDescent="0.25">
      <c r="A536" s="164" t="s">
        <v>133</v>
      </c>
      <c r="B536" s="165" t="s">
        <v>132</v>
      </c>
      <c r="C536" s="374" t="str">
        <f t="shared" si="76"/>
        <v>FCTYF_ERO</v>
      </c>
      <c r="D536" s="374" t="s">
        <v>836</v>
      </c>
      <c r="E536" s="428" t="s">
        <v>1058</v>
      </c>
      <c r="F536" s="429">
        <f>IFERROR(_xll.Woodstock.Analyst.Xcel.UDFs.GetIndicatorValue($D536, "5 Famille de courbes="&amp;$C536&amp;";", IntrantScenario!$B$7, IntrantScenario!$B$10,F$5)/5,0)</f>
        <v>0</v>
      </c>
      <c r="G536" s="429">
        <f>IFERROR(_xll.Woodstock.Analyst.Xcel.UDFs.GetIndicatorValue($D536, "5 Famille de courbes="&amp;$C536&amp;";", IntrantScenario!$B$7, IntrantScenario!$B$10,G$5)/5,0)</f>
        <v>0</v>
      </c>
      <c r="H536" s="429">
        <f>IFERROR(_xll.Woodstock.Analyst.Xcel.UDFs.GetIndicatorValue($D536, "5 Famille de courbes="&amp;$C536&amp;";", IntrantScenario!$B$7, IntrantScenario!$B$10,H$5)/5,0)</f>
        <v>0</v>
      </c>
      <c r="I536" s="429">
        <f>IFERROR(_xll.Woodstock.Analyst.Xcel.UDFs.GetIndicatorValue($D536, "5 Famille de courbes="&amp;$C536&amp;";", IntrantScenario!$B$7, IntrantScenario!$B$10,I$5)/5,0)</f>
        <v>0</v>
      </c>
      <c r="J536" s="429">
        <f>IFERROR(_xll.Woodstock.Analyst.Xcel.UDFs.GetIndicatorValue($D536, "5 Famille de courbes="&amp;$C536&amp;";", IntrantScenario!$B$7, IntrantScenario!$B$10,J$5)/5,0)</f>
        <v>0</v>
      </c>
      <c r="K536" s="429">
        <f>IFERROR(_xll.Woodstock.Analyst.Xcel.UDFs.GetIndicatorValueAverage($D536, "5 Famille de courbes="&amp;$C536&amp;";", IntrantScenario!$B$7, IntrantScenario!$B$10,"2", "6")/5,0)</f>
        <v>0</v>
      </c>
    </row>
    <row r="537" spans="1:11" x14ac:dyDescent="0.25">
      <c r="A537" s="164" t="s">
        <v>133</v>
      </c>
      <c r="B537" s="165" t="s">
        <v>132</v>
      </c>
      <c r="C537" s="374" t="str">
        <f t="shared" si="76"/>
        <v>FCTYF_ERO</v>
      </c>
      <c r="D537" s="374" t="s">
        <v>837</v>
      </c>
      <c r="E537" s="428" t="s">
        <v>1058</v>
      </c>
      <c r="F537" s="429">
        <f>IFERROR(_xll.Woodstock.Analyst.Xcel.UDFs.GetIndicatorValue($D537, "5 Famille de courbes="&amp;$C537&amp;";", IntrantScenario!$B$7, IntrantScenario!$B$10,F$5)/5,0)</f>
        <v>0</v>
      </c>
      <c r="G537" s="429">
        <f>IFERROR(_xll.Woodstock.Analyst.Xcel.UDFs.GetIndicatorValue($D537, "5 Famille de courbes="&amp;$C537&amp;";", IntrantScenario!$B$7, IntrantScenario!$B$10,G$5)/5,0)</f>
        <v>0</v>
      </c>
      <c r="H537" s="429">
        <f>IFERROR(_xll.Woodstock.Analyst.Xcel.UDFs.GetIndicatorValue($D537, "5 Famille de courbes="&amp;$C537&amp;";", IntrantScenario!$B$7, IntrantScenario!$B$10,H$5)/5,0)</f>
        <v>0</v>
      </c>
      <c r="I537" s="429">
        <f>IFERROR(_xll.Woodstock.Analyst.Xcel.UDFs.GetIndicatorValue($D537, "5 Famille de courbes="&amp;$C537&amp;";", IntrantScenario!$B$7, IntrantScenario!$B$10,I$5)/5,0)</f>
        <v>0</v>
      </c>
      <c r="J537" s="429">
        <f>IFERROR(_xll.Woodstock.Analyst.Xcel.UDFs.GetIndicatorValue($D537, "5 Famille de courbes="&amp;$C537&amp;";", IntrantScenario!$B$7, IntrantScenario!$B$10,J$5)/5,0)</f>
        <v>0</v>
      </c>
      <c r="K537" s="429">
        <f>IFERROR(_xll.Woodstock.Analyst.Xcel.UDFs.GetIndicatorValueAverage($D537, "5 Famille de courbes="&amp;$C537&amp;";", IntrantScenario!$B$7, IntrantScenario!$B$10,"2", "6")/5,0)</f>
        <v>0</v>
      </c>
    </row>
    <row r="538" spans="1:11" x14ac:dyDescent="0.25">
      <c r="A538" s="164" t="s">
        <v>133</v>
      </c>
      <c r="B538" s="165" t="s">
        <v>132</v>
      </c>
      <c r="C538" s="374" t="str">
        <f t="shared" si="76"/>
        <v>FCTYF_ERO</v>
      </c>
      <c r="D538" s="374" t="s">
        <v>838</v>
      </c>
      <c r="E538" s="428" t="s">
        <v>1058</v>
      </c>
      <c r="F538" s="429">
        <f>IFERROR(_xll.Woodstock.Analyst.Xcel.UDFs.GetIndicatorValue($D538, "5 Famille de courbes="&amp;$C538&amp;";", IntrantScenario!$B$7, IntrantScenario!$B$10,F$5)/5,0)</f>
        <v>0</v>
      </c>
      <c r="G538" s="429">
        <f>IFERROR(_xll.Woodstock.Analyst.Xcel.UDFs.GetIndicatorValue($D538, "5 Famille de courbes="&amp;$C538&amp;";", IntrantScenario!$B$7, IntrantScenario!$B$10,G$5)/5,0)</f>
        <v>0</v>
      </c>
      <c r="H538" s="429">
        <f>IFERROR(_xll.Woodstock.Analyst.Xcel.UDFs.GetIndicatorValue($D538, "5 Famille de courbes="&amp;$C538&amp;";", IntrantScenario!$B$7, IntrantScenario!$B$10,H$5)/5,0)</f>
        <v>0</v>
      </c>
      <c r="I538" s="429">
        <f>IFERROR(_xll.Woodstock.Analyst.Xcel.UDFs.GetIndicatorValue($D538, "5 Famille de courbes="&amp;$C538&amp;";", IntrantScenario!$B$7, IntrantScenario!$B$10,I$5)/5,0)</f>
        <v>0</v>
      </c>
      <c r="J538" s="429">
        <f>IFERROR(_xll.Woodstock.Analyst.Xcel.UDFs.GetIndicatorValue($D538, "5 Famille de courbes="&amp;$C538&amp;";", IntrantScenario!$B$7, IntrantScenario!$B$10,J$5)/5,0)</f>
        <v>0</v>
      </c>
      <c r="K538" s="429">
        <f>IFERROR(_xll.Woodstock.Analyst.Xcel.UDFs.GetIndicatorValueAverage($D538, "5 Famille de courbes="&amp;$C538&amp;";", IntrantScenario!$B$7, IntrantScenario!$B$10,"2", "6")/5,0)</f>
        <v>0</v>
      </c>
    </row>
    <row r="539" spans="1:11" x14ac:dyDescent="0.25">
      <c r="A539" s="164" t="s">
        <v>133</v>
      </c>
      <c r="B539" s="165" t="s">
        <v>132</v>
      </c>
      <c r="C539" s="374" t="str">
        <f t="shared" si="76"/>
        <v>FCTYF_ERO</v>
      </c>
      <c r="D539" s="374" t="s">
        <v>839</v>
      </c>
      <c r="E539" s="428" t="s">
        <v>1058</v>
      </c>
      <c r="F539" s="429">
        <f>IFERROR(_xll.Woodstock.Analyst.Xcel.UDFs.GetIndicatorValue($D539, "5 Famille de courbes="&amp;$C539&amp;";", IntrantScenario!$B$7, IntrantScenario!$B$10,F$5)/5,0)</f>
        <v>0</v>
      </c>
      <c r="G539" s="429">
        <f>IFERROR(_xll.Woodstock.Analyst.Xcel.UDFs.GetIndicatorValue($D539, "5 Famille de courbes="&amp;$C539&amp;";", IntrantScenario!$B$7, IntrantScenario!$B$10,G$5)/5,0)</f>
        <v>0</v>
      </c>
      <c r="H539" s="429">
        <f>IFERROR(_xll.Woodstock.Analyst.Xcel.UDFs.GetIndicatorValue($D539, "5 Famille de courbes="&amp;$C539&amp;";", IntrantScenario!$B$7, IntrantScenario!$B$10,H$5)/5,0)</f>
        <v>0</v>
      </c>
      <c r="I539" s="429">
        <f>IFERROR(_xll.Woodstock.Analyst.Xcel.UDFs.GetIndicatorValue($D539, "5 Famille de courbes="&amp;$C539&amp;";", IntrantScenario!$B$7, IntrantScenario!$B$10,I$5)/5,0)</f>
        <v>0</v>
      </c>
      <c r="J539" s="429">
        <f>IFERROR(_xll.Woodstock.Analyst.Xcel.UDFs.GetIndicatorValue($D539, "5 Famille de courbes="&amp;$C539&amp;";", IntrantScenario!$B$7, IntrantScenario!$B$10,J$5)/5,0)</f>
        <v>0</v>
      </c>
      <c r="K539" s="429">
        <f>IFERROR(_xll.Woodstock.Analyst.Xcel.UDFs.GetIndicatorValueAverage($D539, "5 Famille de courbes="&amp;$C539&amp;";", IntrantScenario!$B$7, IntrantScenario!$B$10,"2", "6")/5,0)</f>
        <v>0</v>
      </c>
    </row>
    <row r="540" spans="1:11" x14ac:dyDescent="0.25">
      <c r="A540" s="164" t="s">
        <v>133</v>
      </c>
      <c r="B540" s="165" t="s">
        <v>132</v>
      </c>
      <c r="C540" s="374" t="str">
        <f t="shared" si="76"/>
        <v>FCTYF_ERO</v>
      </c>
      <c r="D540" s="374" t="s">
        <v>840</v>
      </c>
      <c r="E540" s="428" t="s">
        <v>1058</v>
      </c>
      <c r="F540" s="429">
        <f>IFERROR(_xll.Woodstock.Analyst.Xcel.UDFs.GetIndicatorValue($D540, "5 Famille de courbes="&amp;$C540&amp;";", IntrantScenario!$B$7, IntrantScenario!$B$10,F$5)/5,0)</f>
        <v>0</v>
      </c>
      <c r="G540" s="429">
        <f>IFERROR(_xll.Woodstock.Analyst.Xcel.UDFs.GetIndicatorValue($D540, "5 Famille de courbes="&amp;$C540&amp;";", IntrantScenario!$B$7, IntrantScenario!$B$10,G$5)/5,0)</f>
        <v>0</v>
      </c>
      <c r="H540" s="429">
        <f>IFERROR(_xll.Woodstock.Analyst.Xcel.UDFs.GetIndicatorValue($D540, "5 Famille de courbes="&amp;$C540&amp;";", IntrantScenario!$B$7, IntrantScenario!$B$10,H$5)/5,0)</f>
        <v>0</v>
      </c>
      <c r="I540" s="429">
        <f>IFERROR(_xll.Woodstock.Analyst.Xcel.UDFs.GetIndicatorValue($D540, "5 Famille de courbes="&amp;$C540&amp;";", IntrantScenario!$B$7, IntrantScenario!$B$10,I$5)/5,0)</f>
        <v>0</v>
      </c>
      <c r="J540" s="429">
        <f>IFERROR(_xll.Woodstock.Analyst.Xcel.UDFs.GetIndicatorValue($D540, "5 Famille de courbes="&amp;$C540&amp;";", IntrantScenario!$B$7, IntrantScenario!$B$10,J$5)/5,0)</f>
        <v>0</v>
      </c>
      <c r="K540" s="429">
        <f>IFERROR(_xll.Woodstock.Analyst.Xcel.UDFs.GetIndicatorValueAverage($D540, "5 Famille de courbes="&amp;$C540&amp;";", IntrantScenario!$B$7, IntrantScenario!$B$10,"2", "6")/5,0)</f>
        <v>0</v>
      </c>
    </row>
    <row r="541" spans="1:11" x14ac:dyDescent="0.25">
      <c r="A541" s="164" t="s">
        <v>133</v>
      </c>
      <c r="B541" s="165" t="s">
        <v>132</v>
      </c>
      <c r="C541" s="374" t="str">
        <f t="shared" si="76"/>
        <v>FCTYF_ERO</v>
      </c>
      <c r="D541" s="374" t="s">
        <v>841</v>
      </c>
      <c r="E541" s="428" t="s">
        <v>1058</v>
      </c>
      <c r="F541" s="429">
        <f>IFERROR(_xll.Woodstock.Analyst.Xcel.UDFs.GetIndicatorValue($D541, "5 Famille de courbes="&amp;$C541&amp;";", IntrantScenario!$B$7, IntrantScenario!$B$10,F$5)/5,0)</f>
        <v>0</v>
      </c>
      <c r="G541" s="429">
        <f>IFERROR(_xll.Woodstock.Analyst.Xcel.UDFs.GetIndicatorValue($D541, "5 Famille de courbes="&amp;$C541&amp;";", IntrantScenario!$B$7, IntrantScenario!$B$10,G$5)/5,0)</f>
        <v>0</v>
      </c>
      <c r="H541" s="429">
        <f>IFERROR(_xll.Woodstock.Analyst.Xcel.UDFs.GetIndicatorValue($D541, "5 Famille de courbes="&amp;$C541&amp;";", IntrantScenario!$B$7, IntrantScenario!$B$10,H$5)/5,0)</f>
        <v>0</v>
      </c>
      <c r="I541" s="429">
        <f>IFERROR(_xll.Woodstock.Analyst.Xcel.UDFs.GetIndicatorValue($D541, "5 Famille de courbes="&amp;$C541&amp;";", IntrantScenario!$B$7, IntrantScenario!$B$10,I$5)/5,0)</f>
        <v>0</v>
      </c>
      <c r="J541" s="429">
        <f>IFERROR(_xll.Woodstock.Analyst.Xcel.UDFs.GetIndicatorValue($D541, "5 Famille de courbes="&amp;$C541&amp;";", IntrantScenario!$B$7, IntrantScenario!$B$10,J$5)/5,0)</f>
        <v>0</v>
      </c>
      <c r="K541" s="429">
        <f>IFERROR(_xll.Woodstock.Analyst.Xcel.UDFs.GetIndicatorValueAverage($D541, "5 Famille de courbes="&amp;$C541&amp;";", IntrantScenario!$B$7, IntrantScenario!$B$10,"2", "6")/5,0)</f>
        <v>0</v>
      </c>
    </row>
    <row r="542" spans="1:11" x14ac:dyDescent="0.25">
      <c r="A542" s="164" t="s">
        <v>133</v>
      </c>
      <c r="B542" s="165" t="s">
        <v>132</v>
      </c>
      <c r="C542" s="374" t="str">
        <f t="shared" si="76"/>
        <v>FCTYF_ERO</v>
      </c>
      <c r="D542" s="374" t="s">
        <v>842</v>
      </c>
      <c r="E542" s="428" t="s">
        <v>1058</v>
      </c>
      <c r="F542" s="429">
        <f>IFERROR(_xll.Woodstock.Analyst.Xcel.UDFs.GetIndicatorValue($D542, "5 Famille de courbes="&amp;$C542&amp;";", IntrantScenario!$B$7, IntrantScenario!$B$10,F$5)/5,0)</f>
        <v>0</v>
      </c>
      <c r="G542" s="429">
        <f>IFERROR(_xll.Woodstock.Analyst.Xcel.UDFs.GetIndicatorValue($D542, "5 Famille de courbes="&amp;$C542&amp;";", IntrantScenario!$B$7, IntrantScenario!$B$10,G$5)/5,0)</f>
        <v>0</v>
      </c>
      <c r="H542" s="429">
        <f>IFERROR(_xll.Woodstock.Analyst.Xcel.UDFs.GetIndicatorValue($D542, "5 Famille de courbes="&amp;$C542&amp;";", IntrantScenario!$B$7, IntrantScenario!$B$10,H$5)/5,0)</f>
        <v>0</v>
      </c>
      <c r="I542" s="429">
        <f>IFERROR(_xll.Woodstock.Analyst.Xcel.UDFs.GetIndicatorValue($D542, "5 Famille de courbes="&amp;$C542&amp;";", IntrantScenario!$B$7, IntrantScenario!$B$10,I$5)/5,0)</f>
        <v>0</v>
      </c>
      <c r="J542" s="429">
        <f>IFERROR(_xll.Woodstock.Analyst.Xcel.UDFs.GetIndicatorValue($D542, "5 Famille de courbes="&amp;$C542&amp;";", IntrantScenario!$B$7, IntrantScenario!$B$10,J$5)/5,0)</f>
        <v>0</v>
      </c>
      <c r="K542" s="429">
        <f>IFERROR(_xll.Woodstock.Analyst.Xcel.UDFs.GetIndicatorValueAverage($D542, "5 Famille de courbes="&amp;$C542&amp;";", IntrantScenario!$B$7, IntrantScenario!$B$10,"2", "6")/5,0)</f>
        <v>0</v>
      </c>
    </row>
    <row r="543" spans="1:11" x14ac:dyDescent="0.25">
      <c r="A543" s="164" t="s">
        <v>133</v>
      </c>
      <c r="B543" s="165" t="s">
        <v>132</v>
      </c>
      <c r="C543" s="374" t="str">
        <f t="shared" si="76"/>
        <v>FCTYF_ERO</v>
      </c>
      <c r="D543" s="374" t="s">
        <v>843</v>
      </c>
      <c r="E543" s="428" t="s">
        <v>1058</v>
      </c>
      <c r="F543" s="429">
        <f>IFERROR(_xll.Woodstock.Analyst.Xcel.UDFs.GetIndicatorValue($D543, "5 Famille de courbes="&amp;$C543&amp;";", IntrantScenario!$B$7, IntrantScenario!$B$10,F$5)/5,0)</f>
        <v>0</v>
      </c>
      <c r="G543" s="429">
        <f>IFERROR(_xll.Woodstock.Analyst.Xcel.UDFs.GetIndicatorValue($D543, "5 Famille de courbes="&amp;$C543&amp;";", IntrantScenario!$B$7, IntrantScenario!$B$10,G$5)/5,0)</f>
        <v>0</v>
      </c>
      <c r="H543" s="429">
        <f>IFERROR(_xll.Woodstock.Analyst.Xcel.UDFs.GetIndicatorValue($D543, "5 Famille de courbes="&amp;$C543&amp;";", IntrantScenario!$B$7, IntrantScenario!$B$10,H$5)/5,0)</f>
        <v>0</v>
      </c>
      <c r="I543" s="429">
        <f>IFERROR(_xll.Woodstock.Analyst.Xcel.UDFs.GetIndicatorValue($D543, "5 Famille de courbes="&amp;$C543&amp;";", IntrantScenario!$B$7, IntrantScenario!$B$10,I$5)/5,0)</f>
        <v>0</v>
      </c>
      <c r="J543" s="429">
        <f>IFERROR(_xll.Woodstock.Analyst.Xcel.UDFs.GetIndicatorValue($D543, "5 Famille de courbes="&amp;$C543&amp;";", IntrantScenario!$B$7, IntrantScenario!$B$10,J$5)/5,0)</f>
        <v>0</v>
      </c>
      <c r="K543" s="429">
        <f>IFERROR(_xll.Woodstock.Analyst.Xcel.UDFs.GetIndicatorValueAverage($D543, "5 Famille de courbes="&amp;$C543&amp;";", IntrantScenario!$B$7, IntrantScenario!$B$10,"2", "6")/5,0)</f>
        <v>0</v>
      </c>
    </row>
    <row r="544" spans="1:11" x14ac:dyDescent="0.25">
      <c r="A544" s="164" t="s">
        <v>133</v>
      </c>
      <c r="B544" s="165" t="s">
        <v>132</v>
      </c>
      <c r="C544" s="374" t="str">
        <f t="shared" si="76"/>
        <v>FCTYF_ERO</v>
      </c>
      <c r="D544" s="374" t="s">
        <v>844</v>
      </c>
      <c r="E544" s="428" t="s">
        <v>1058</v>
      </c>
      <c r="F544" s="429">
        <f>IFERROR(_xll.Woodstock.Analyst.Xcel.UDFs.GetIndicatorValue($D544, "5 Famille de courbes="&amp;$C544&amp;";", IntrantScenario!$B$7, IntrantScenario!$B$10,F$5)/5,0)</f>
        <v>0</v>
      </c>
      <c r="G544" s="429">
        <f>IFERROR(_xll.Woodstock.Analyst.Xcel.UDFs.GetIndicatorValue($D544, "5 Famille de courbes="&amp;$C544&amp;";", IntrantScenario!$B$7, IntrantScenario!$B$10,G$5)/5,0)</f>
        <v>0</v>
      </c>
      <c r="H544" s="429">
        <f>IFERROR(_xll.Woodstock.Analyst.Xcel.UDFs.GetIndicatorValue($D544, "5 Famille de courbes="&amp;$C544&amp;";", IntrantScenario!$B$7, IntrantScenario!$B$10,H$5)/5,0)</f>
        <v>0</v>
      </c>
      <c r="I544" s="429">
        <f>IFERROR(_xll.Woodstock.Analyst.Xcel.UDFs.GetIndicatorValue($D544, "5 Famille de courbes="&amp;$C544&amp;";", IntrantScenario!$B$7, IntrantScenario!$B$10,I$5)/5,0)</f>
        <v>0</v>
      </c>
      <c r="J544" s="429">
        <f>IFERROR(_xll.Woodstock.Analyst.Xcel.UDFs.GetIndicatorValue($D544, "5 Famille de courbes="&amp;$C544&amp;";", IntrantScenario!$B$7, IntrantScenario!$B$10,J$5)/5,0)</f>
        <v>0</v>
      </c>
      <c r="K544" s="429">
        <f>IFERROR(_xll.Woodstock.Analyst.Xcel.UDFs.GetIndicatorValueAverage($D544, "5 Famille de courbes="&amp;$C544&amp;";", IntrantScenario!$B$7, IntrantScenario!$B$10,"2", "6")/5,0)</f>
        <v>0</v>
      </c>
    </row>
    <row r="545" spans="1:11" x14ac:dyDescent="0.25">
      <c r="A545" s="164" t="s">
        <v>133</v>
      </c>
      <c r="B545" s="165" t="s">
        <v>132</v>
      </c>
      <c r="C545" s="374" t="str">
        <f t="shared" si="76"/>
        <v>FCTYF_ERO</v>
      </c>
      <c r="D545" s="374" t="s">
        <v>845</v>
      </c>
      <c r="E545" s="428" t="s">
        <v>1058</v>
      </c>
      <c r="F545" s="429">
        <f>IFERROR(_xll.Woodstock.Analyst.Xcel.UDFs.GetIndicatorValue($D545, "5 Famille de courbes="&amp;$C545&amp;";", IntrantScenario!$B$7, IntrantScenario!$B$10,F$5)/5,0)</f>
        <v>0</v>
      </c>
      <c r="G545" s="429">
        <f>IFERROR(_xll.Woodstock.Analyst.Xcel.UDFs.GetIndicatorValue($D545, "5 Famille de courbes="&amp;$C545&amp;";", IntrantScenario!$B$7, IntrantScenario!$B$10,G$5)/5,0)</f>
        <v>0</v>
      </c>
      <c r="H545" s="429">
        <f>IFERROR(_xll.Woodstock.Analyst.Xcel.UDFs.GetIndicatorValue($D545, "5 Famille de courbes="&amp;$C545&amp;";", IntrantScenario!$B$7, IntrantScenario!$B$10,H$5)/5,0)</f>
        <v>0</v>
      </c>
      <c r="I545" s="429">
        <f>IFERROR(_xll.Woodstock.Analyst.Xcel.UDFs.GetIndicatorValue($D545, "5 Famille de courbes="&amp;$C545&amp;";", IntrantScenario!$B$7, IntrantScenario!$B$10,I$5)/5,0)</f>
        <v>0</v>
      </c>
      <c r="J545" s="429">
        <f>IFERROR(_xll.Woodstock.Analyst.Xcel.UDFs.GetIndicatorValue($D545, "5 Famille de courbes="&amp;$C545&amp;";", IntrantScenario!$B$7, IntrantScenario!$B$10,J$5)/5,0)</f>
        <v>0</v>
      </c>
      <c r="K545" s="429">
        <f>IFERROR(_xll.Woodstock.Analyst.Xcel.UDFs.GetIndicatorValueAverage($D545, "5 Famille de courbes="&amp;$C545&amp;";", IntrantScenario!$B$7, IntrantScenario!$B$10,"2", "6")/5,0)</f>
        <v>0</v>
      </c>
    </row>
    <row r="546" spans="1:11" x14ac:dyDescent="0.25">
      <c r="A546" s="164" t="s">
        <v>133</v>
      </c>
      <c r="B546" s="165" t="s">
        <v>132</v>
      </c>
      <c r="C546" s="374" t="str">
        <f t="shared" si="76"/>
        <v>FCTYF_ERO</v>
      </c>
      <c r="D546" s="374" t="s">
        <v>846</v>
      </c>
      <c r="E546" s="428" t="s">
        <v>1058</v>
      </c>
      <c r="F546" s="429">
        <f>IFERROR(_xll.Woodstock.Analyst.Xcel.UDFs.GetIndicatorValue($D546, "5 Famille de courbes="&amp;$C546&amp;";", IntrantScenario!$B$7, IntrantScenario!$B$10,F$5)/5,0)</f>
        <v>0</v>
      </c>
      <c r="G546" s="429">
        <f>IFERROR(_xll.Woodstock.Analyst.Xcel.UDFs.GetIndicatorValue($D546, "5 Famille de courbes="&amp;$C546&amp;";", IntrantScenario!$B$7, IntrantScenario!$B$10,G$5)/5,0)</f>
        <v>0</v>
      </c>
      <c r="H546" s="429">
        <f>IFERROR(_xll.Woodstock.Analyst.Xcel.UDFs.GetIndicatorValue($D546, "5 Famille de courbes="&amp;$C546&amp;";", IntrantScenario!$B$7, IntrantScenario!$B$10,H$5)/5,0)</f>
        <v>0</v>
      </c>
      <c r="I546" s="429">
        <f>IFERROR(_xll.Woodstock.Analyst.Xcel.UDFs.GetIndicatorValue($D546, "5 Famille de courbes="&amp;$C546&amp;";", IntrantScenario!$B$7, IntrantScenario!$B$10,I$5)/5,0)</f>
        <v>0</v>
      </c>
      <c r="J546" s="429">
        <f>IFERROR(_xll.Woodstock.Analyst.Xcel.UDFs.GetIndicatorValue($D546, "5 Famille de courbes="&amp;$C546&amp;";", IntrantScenario!$B$7, IntrantScenario!$B$10,J$5)/5,0)</f>
        <v>0</v>
      </c>
      <c r="K546" s="429">
        <f>IFERROR(_xll.Woodstock.Analyst.Xcel.UDFs.GetIndicatorValueAverage($D546, "5 Famille de courbes="&amp;$C546&amp;";", IntrantScenario!$B$7, IntrantScenario!$B$10,"2", "6")/5,0)</f>
        <v>0</v>
      </c>
    </row>
    <row r="547" spans="1:11" x14ac:dyDescent="0.25">
      <c r="A547" s="164" t="s">
        <v>133</v>
      </c>
      <c r="B547" s="165" t="s">
        <v>132</v>
      </c>
      <c r="C547" s="374" t="str">
        <f t="shared" si="76"/>
        <v>FCTYF_ERO</v>
      </c>
      <c r="D547" s="374" t="s">
        <v>847</v>
      </c>
      <c r="E547" s="428" t="s">
        <v>1058</v>
      </c>
      <c r="F547" s="429">
        <f>IFERROR(_xll.Woodstock.Analyst.Xcel.UDFs.GetIndicatorValue($D547, "5 Famille de courbes="&amp;$C547&amp;";", IntrantScenario!$B$7, IntrantScenario!$B$10,F$5)/5,0)</f>
        <v>0</v>
      </c>
      <c r="G547" s="429">
        <f>IFERROR(_xll.Woodstock.Analyst.Xcel.UDFs.GetIndicatorValue($D547, "5 Famille de courbes="&amp;$C547&amp;";", IntrantScenario!$B$7, IntrantScenario!$B$10,G$5)/5,0)</f>
        <v>0</v>
      </c>
      <c r="H547" s="429">
        <f>IFERROR(_xll.Woodstock.Analyst.Xcel.UDFs.GetIndicatorValue($D547, "5 Famille de courbes="&amp;$C547&amp;";", IntrantScenario!$B$7, IntrantScenario!$B$10,H$5)/5,0)</f>
        <v>0</v>
      </c>
      <c r="I547" s="429">
        <f>IFERROR(_xll.Woodstock.Analyst.Xcel.UDFs.GetIndicatorValue($D547, "5 Famille de courbes="&amp;$C547&amp;";", IntrantScenario!$B$7, IntrantScenario!$B$10,I$5)/5,0)</f>
        <v>0</v>
      </c>
      <c r="J547" s="429">
        <f>IFERROR(_xll.Woodstock.Analyst.Xcel.UDFs.GetIndicatorValue($D547, "5 Famille de courbes="&amp;$C547&amp;";", IntrantScenario!$B$7, IntrantScenario!$B$10,J$5)/5,0)</f>
        <v>0</v>
      </c>
      <c r="K547" s="429">
        <f>IFERROR(_xll.Woodstock.Analyst.Xcel.UDFs.GetIndicatorValueAverage($D547, "5 Famille de courbes="&amp;$C547&amp;";", IntrantScenario!$B$7, IntrantScenario!$B$10,"2", "6")/5,0)</f>
        <v>0</v>
      </c>
    </row>
    <row r="548" spans="1:11" x14ac:dyDescent="0.25">
      <c r="A548" s="164" t="s">
        <v>133</v>
      </c>
      <c r="B548" s="444" t="s">
        <v>132</v>
      </c>
      <c r="C548" s="441" t="str">
        <f t="shared" si="76"/>
        <v>FCTYF_ERO</v>
      </c>
      <c r="D548" s="445"/>
      <c r="E548" s="442" t="s">
        <v>1058</v>
      </c>
      <c r="F548" s="443">
        <f t="shared" ref="F548:K548" si="78">SUM(F530:F547)</f>
        <v>0</v>
      </c>
      <c r="G548" s="443">
        <f t="shared" si="78"/>
        <v>0</v>
      </c>
      <c r="H548" s="443">
        <f t="shared" si="78"/>
        <v>0</v>
      </c>
      <c r="I548" s="443">
        <f t="shared" si="78"/>
        <v>0</v>
      </c>
      <c r="J548" s="443">
        <f t="shared" si="78"/>
        <v>0</v>
      </c>
      <c r="K548" s="443">
        <f t="shared" si="78"/>
        <v>0</v>
      </c>
    </row>
    <row r="549" spans="1:11" x14ac:dyDescent="0.25">
      <c r="A549" s="164" t="s">
        <v>133</v>
      </c>
      <c r="B549" s="165" t="s">
        <v>132</v>
      </c>
      <c r="C549" s="374" t="str">
        <f t="shared" si="76"/>
        <v>FCTYF_ERO</v>
      </c>
      <c r="D549" s="374" t="s">
        <v>849</v>
      </c>
      <c r="E549" s="428" t="s">
        <v>742</v>
      </c>
      <c r="F549" s="429">
        <f>IFERROR(_xll.Woodstock.Analyst.Xcel.UDFs.GetIndicatorValue($D549, "5 Famille de courbes="&amp;$C549&amp;";", IntrantScenario!$B$7, IntrantScenario!$B$10,F$5)/5,0)</f>
        <v>0</v>
      </c>
      <c r="G549" s="429">
        <f>IFERROR(_xll.Woodstock.Analyst.Xcel.UDFs.GetIndicatorValue($D549, "5 Famille de courbes="&amp;$C549&amp;";", IntrantScenario!$B$7, IntrantScenario!$B$10,G$5)/5,0)</f>
        <v>0</v>
      </c>
      <c r="H549" s="429">
        <f>IFERROR(_xll.Woodstock.Analyst.Xcel.UDFs.GetIndicatorValue($D549, "5 Famille de courbes="&amp;$C549&amp;";", IntrantScenario!$B$7, IntrantScenario!$B$10,H$5)/5,0)</f>
        <v>0</v>
      </c>
      <c r="I549" s="429">
        <f>IFERROR(_xll.Woodstock.Analyst.Xcel.UDFs.GetIndicatorValue($D549, "5 Famille de courbes="&amp;$C549&amp;";", IntrantScenario!$B$7, IntrantScenario!$B$10,I$5)/5,0)</f>
        <v>0</v>
      </c>
      <c r="J549" s="429">
        <f>IFERROR(_xll.Woodstock.Analyst.Xcel.UDFs.GetIndicatorValue($D549, "5 Famille de courbes="&amp;$C549&amp;";", IntrantScenario!$B$7, IntrantScenario!$B$10,J$5)/5,0)</f>
        <v>0</v>
      </c>
      <c r="K549" s="429">
        <f>IFERROR(_xll.Woodstock.Analyst.Xcel.UDFs.GetIndicatorValueAverage($D549, "5 Famille de courbes="&amp;$C549&amp;";", IntrantScenario!$B$7, IntrantScenario!$B$10,"2", "6")/5,0)</f>
        <v>0</v>
      </c>
    </row>
    <row r="550" spans="1:11" x14ac:dyDescent="0.25">
      <c r="A550" s="164" t="s">
        <v>133</v>
      </c>
      <c r="B550" s="165" t="s">
        <v>132</v>
      </c>
      <c r="C550" s="374" t="str">
        <f t="shared" si="76"/>
        <v>FCTYF_ERO</v>
      </c>
      <c r="D550" s="374" t="s">
        <v>850</v>
      </c>
      <c r="E550" s="428" t="s">
        <v>742</v>
      </c>
      <c r="F550" s="429">
        <f>IFERROR(_xll.Woodstock.Analyst.Xcel.UDFs.GetIndicatorValue($D550, "5 Famille de courbes="&amp;$C550&amp;";", IntrantScenario!$B$7, IntrantScenario!$B$10,F$5)/5,0)</f>
        <v>0</v>
      </c>
      <c r="G550" s="429">
        <f>IFERROR(_xll.Woodstock.Analyst.Xcel.UDFs.GetIndicatorValue($D550, "5 Famille de courbes="&amp;$C550&amp;";", IntrantScenario!$B$7, IntrantScenario!$B$10,G$5)/5,0)</f>
        <v>0</v>
      </c>
      <c r="H550" s="429">
        <f>IFERROR(_xll.Woodstock.Analyst.Xcel.UDFs.GetIndicatorValue($D550, "5 Famille de courbes="&amp;$C550&amp;";", IntrantScenario!$B$7, IntrantScenario!$B$10,H$5)/5,0)</f>
        <v>0</v>
      </c>
      <c r="I550" s="429">
        <f>IFERROR(_xll.Woodstock.Analyst.Xcel.UDFs.GetIndicatorValue($D550, "5 Famille de courbes="&amp;$C550&amp;";", IntrantScenario!$B$7, IntrantScenario!$B$10,I$5)/5,0)</f>
        <v>0</v>
      </c>
      <c r="J550" s="429">
        <f>IFERROR(_xll.Woodstock.Analyst.Xcel.UDFs.GetIndicatorValue($D550, "5 Famille de courbes="&amp;$C550&amp;";", IntrantScenario!$B$7, IntrantScenario!$B$10,J$5)/5,0)</f>
        <v>0</v>
      </c>
      <c r="K550" s="429">
        <f>IFERROR(_xll.Woodstock.Analyst.Xcel.UDFs.GetIndicatorValueAverage($D550, "5 Famille de courbes="&amp;$C550&amp;";", IntrantScenario!$B$7, IntrantScenario!$B$10,"2", "6")/5,0)</f>
        <v>0</v>
      </c>
    </row>
    <row r="551" spans="1:11" x14ac:dyDescent="0.25">
      <c r="A551" s="164" t="s">
        <v>133</v>
      </c>
      <c r="B551" s="165" t="s">
        <v>132</v>
      </c>
      <c r="C551" s="374" t="str">
        <f t="shared" si="76"/>
        <v>FCTYF_ERO</v>
      </c>
      <c r="D551" s="374" t="s">
        <v>851</v>
      </c>
      <c r="E551" s="428" t="s">
        <v>742</v>
      </c>
      <c r="F551" s="429">
        <f>IFERROR(_xll.Woodstock.Analyst.Xcel.UDFs.GetIndicatorValue($D551, "5 Famille de courbes="&amp;$C551&amp;";", IntrantScenario!$B$7, IntrantScenario!$B$10,F$5)/5,0)</f>
        <v>0</v>
      </c>
      <c r="G551" s="429">
        <f>IFERROR(_xll.Woodstock.Analyst.Xcel.UDFs.GetIndicatorValue($D551, "5 Famille de courbes="&amp;$C551&amp;";", IntrantScenario!$B$7, IntrantScenario!$B$10,G$5)/5,0)</f>
        <v>0</v>
      </c>
      <c r="H551" s="429">
        <f>IFERROR(_xll.Woodstock.Analyst.Xcel.UDFs.GetIndicatorValue($D551, "5 Famille de courbes="&amp;$C551&amp;";", IntrantScenario!$B$7, IntrantScenario!$B$10,H$5)/5,0)</f>
        <v>0</v>
      </c>
      <c r="I551" s="429">
        <f>IFERROR(_xll.Woodstock.Analyst.Xcel.UDFs.GetIndicatorValue($D551, "5 Famille de courbes="&amp;$C551&amp;";", IntrantScenario!$B$7, IntrantScenario!$B$10,I$5)/5,0)</f>
        <v>0</v>
      </c>
      <c r="J551" s="429">
        <f>IFERROR(_xll.Woodstock.Analyst.Xcel.UDFs.GetIndicatorValue($D551, "5 Famille de courbes="&amp;$C551&amp;";", IntrantScenario!$B$7, IntrantScenario!$B$10,J$5)/5,0)</f>
        <v>0</v>
      </c>
      <c r="K551" s="429">
        <f>IFERROR(_xll.Woodstock.Analyst.Xcel.UDFs.GetIndicatorValueAverage($D551, "5 Famille de courbes="&amp;$C551&amp;";", IntrantScenario!$B$7, IntrantScenario!$B$10,"2", "6")/5,0)</f>
        <v>0</v>
      </c>
    </row>
    <row r="552" spans="1:11" x14ac:dyDescent="0.25">
      <c r="A552" s="164" t="s">
        <v>133</v>
      </c>
      <c r="B552" s="444" t="s">
        <v>132</v>
      </c>
      <c r="C552" s="441" t="str">
        <f t="shared" si="76"/>
        <v>FCTYF_ERO</v>
      </c>
      <c r="D552" s="445"/>
      <c r="E552" s="442" t="s">
        <v>742</v>
      </c>
      <c r="F552" s="443">
        <f t="shared" ref="F552:K552" si="79">SUM(F549:F551)</f>
        <v>0</v>
      </c>
      <c r="G552" s="443">
        <f t="shared" si="79"/>
        <v>0</v>
      </c>
      <c r="H552" s="443">
        <f t="shared" si="79"/>
        <v>0</v>
      </c>
      <c r="I552" s="443">
        <f t="shared" si="79"/>
        <v>0</v>
      </c>
      <c r="J552" s="443">
        <f t="shared" si="79"/>
        <v>0</v>
      </c>
      <c r="K552" s="443">
        <f t="shared" si="79"/>
        <v>0</v>
      </c>
    </row>
    <row r="553" spans="1:11" x14ac:dyDescent="0.25">
      <c r="A553" s="164" t="s">
        <v>133</v>
      </c>
      <c r="B553" s="165" t="s">
        <v>132</v>
      </c>
      <c r="C553" s="374" t="str">
        <f t="shared" si="76"/>
        <v>FCTYF_ERO</v>
      </c>
      <c r="D553" s="374" t="s">
        <v>852</v>
      </c>
      <c r="E553" s="428" t="s">
        <v>515</v>
      </c>
      <c r="F553" s="429">
        <f>IFERROR(_xll.Woodstock.Analyst.Xcel.UDFs.GetIndicatorValue($D553, "5 Famille de courbes="&amp;$C553&amp;";", IntrantScenario!$B$7, IntrantScenario!$B$10,F$5)/5,0)</f>
        <v>0</v>
      </c>
      <c r="G553" s="429">
        <f>IFERROR(_xll.Woodstock.Analyst.Xcel.UDFs.GetIndicatorValue($D553, "5 Famille de courbes="&amp;$C553&amp;";", IntrantScenario!$B$7, IntrantScenario!$B$10,G$5)/5,0)</f>
        <v>0</v>
      </c>
      <c r="H553" s="429">
        <f>IFERROR(_xll.Woodstock.Analyst.Xcel.UDFs.GetIndicatorValue($D553, "5 Famille de courbes="&amp;$C553&amp;";", IntrantScenario!$B$7, IntrantScenario!$B$10,H$5)/5,0)</f>
        <v>0</v>
      </c>
      <c r="I553" s="429">
        <f>IFERROR(_xll.Woodstock.Analyst.Xcel.UDFs.GetIndicatorValue($D553, "5 Famille de courbes="&amp;$C553&amp;";", IntrantScenario!$B$7, IntrantScenario!$B$10,I$5)/5,0)</f>
        <v>0</v>
      </c>
      <c r="J553" s="429">
        <f>IFERROR(_xll.Woodstock.Analyst.Xcel.UDFs.GetIndicatorValue($D553, "5 Famille de courbes="&amp;$C553&amp;";", IntrantScenario!$B$7, IntrantScenario!$B$10,J$5)/5,0)</f>
        <v>0</v>
      </c>
      <c r="K553" s="429">
        <f>IFERROR(_xll.Woodstock.Analyst.Xcel.UDFs.GetIndicatorValueAverage($D553, "5 Famille de courbes="&amp;$C553&amp;";", IntrantScenario!$B$7, IntrantScenario!$B$10,"2", "6")/5,0)</f>
        <v>0</v>
      </c>
    </row>
    <row r="554" spans="1:11" x14ac:dyDescent="0.25">
      <c r="A554" s="164" t="s">
        <v>133</v>
      </c>
      <c r="B554" s="165" t="s">
        <v>132</v>
      </c>
      <c r="C554" s="374" t="str">
        <f t="shared" si="76"/>
        <v>FCTYF_ERO</v>
      </c>
      <c r="D554" s="374" t="s">
        <v>853</v>
      </c>
      <c r="E554" s="428" t="s">
        <v>515</v>
      </c>
      <c r="F554" s="429">
        <f>IFERROR(_xll.Woodstock.Analyst.Xcel.UDFs.GetIndicatorValue($D554, "5 Famille de courbes="&amp;$C554&amp;";", IntrantScenario!$B$7, IntrantScenario!$B$10,F$5)/5,0)</f>
        <v>0</v>
      </c>
      <c r="G554" s="429">
        <f>IFERROR(_xll.Woodstock.Analyst.Xcel.UDFs.GetIndicatorValue($D554, "5 Famille de courbes="&amp;$C554&amp;";", IntrantScenario!$B$7, IntrantScenario!$B$10,G$5)/5,0)</f>
        <v>0</v>
      </c>
      <c r="H554" s="429">
        <f>IFERROR(_xll.Woodstock.Analyst.Xcel.UDFs.GetIndicatorValue($D554, "5 Famille de courbes="&amp;$C554&amp;";", IntrantScenario!$B$7, IntrantScenario!$B$10,H$5)/5,0)</f>
        <v>0</v>
      </c>
      <c r="I554" s="429">
        <f>IFERROR(_xll.Woodstock.Analyst.Xcel.UDFs.GetIndicatorValue($D554, "5 Famille de courbes="&amp;$C554&amp;";", IntrantScenario!$B$7, IntrantScenario!$B$10,I$5)/5,0)</f>
        <v>0</v>
      </c>
      <c r="J554" s="429">
        <f>IFERROR(_xll.Woodstock.Analyst.Xcel.UDFs.GetIndicatorValue($D554, "5 Famille de courbes="&amp;$C554&amp;";", IntrantScenario!$B$7, IntrantScenario!$B$10,J$5)/5,0)</f>
        <v>0</v>
      </c>
      <c r="K554" s="429">
        <f>IFERROR(_xll.Woodstock.Analyst.Xcel.UDFs.GetIndicatorValueAverage($D554, "5 Famille de courbes="&amp;$C554&amp;";", IntrantScenario!$B$7, IntrantScenario!$B$10,"2", "6")/5,0)</f>
        <v>0</v>
      </c>
    </row>
    <row r="555" spans="1:11" x14ac:dyDescent="0.25">
      <c r="A555" s="164" t="s">
        <v>133</v>
      </c>
      <c r="B555" s="165" t="s">
        <v>132</v>
      </c>
      <c r="C555" s="374" t="str">
        <f t="shared" si="76"/>
        <v>FCTYF_ERO</v>
      </c>
      <c r="D555" s="374" t="s">
        <v>854</v>
      </c>
      <c r="E555" s="428" t="s">
        <v>515</v>
      </c>
      <c r="F555" s="429">
        <f>IFERROR(_xll.Woodstock.Analyst.Xcel.UDFs.GetIndicatorValue($D555, "5 Famille de courbes="&amp;$C555&amp;";", IntrantScenario!$B$7, IntrantScenario!$B$10,F$5)/5,0)</f>
        <v>0</v>
      </c>
      <c r="G555" s="429">
        <f>IFERROR(_xll.Woodstock.Analyst.Xcel.UDFs.GetIndicatorValue($D555, "5 Famille de courbes="&amp;$C555&amp;";", IntrantScenario!$B$7, IntrantScenario!$B$10,G$5)/5,0)</f>
        <v>0</v>
      </c>
      <c r="H555" s="429">
        <f>IFERROR(_xll.Woodstock.Analyst.Xcel.UDFs.GetIndicatorValue($D555, "5 Famille de courbes="&amp;$C555&amp;";", IntrantScenario!$B$7, IntrantScenario!$B$10,H$5)/5,0)</f>
        <v>0</v>
      </c>
      <c r="I555" s="429">
        <f>IFERROR(_xll.Woodstock.Analyst.Xcel.UDFs.GetIndicatorValue($D555, "5 Famille de courbes="&amp;$C555&amp;";", IntrantScenario!$B$7, IntrantScenario!$B$10,I$5)/5,0)</f>
        <v>0</v>
      </c>
      <c r="J555" s="429">
        <f>IFERROR(_xll.Woodstock.Analyst.Xcel.UDFs.GetIndicatorValue($D555, "5 Famille de courbes="&amp;$C555&amp;";", IntrantScenario!$B$7, IntrantScenario!$B$10,J$5)/5,0)</f>
        <v>0</v>
      </c>
      <c r="K555" s="429">
        <f>IFERROR(_xll.Woodstock.Analyst.Xcel.UDFs.GetIndicatorValueAverage($D555, "5 Famille de courbes="&amp;$C555&amp;";", IntrantScenario!$B$7, IntrantScenario!$B$10,"2", "6")/5,0)</f>
        <v>0</v>
      </c>
    </row>
    <row r="556" spans="1:11" x14ac:dyDescent="0.25">
      <c r="A556" s="164" t="s">
        <v>133</v>
      </c>
      <c r="B556" s="165" t="s">
        <v>132</v>
      </c>
      <c r="C556" s="374" t="str">
        <f t="shared" si="76"/>
        <v>FCTYF_ERO</v>
      </c>
      <c r="D556" s="374" t="s">
        <v>855</v>
      </c>
      <c r="E556" s="428" t="s">
        <v>515</v>
      </c>
      <c r="F556" s="429">
        <f>IFERROR(_xll.Woodstock.Analyst.Xcel.UDFs.GetIndicatorValue($D556, "5 Famille de courbes="&amp;$C556&amp;";", IntrantScenario!$B$7, IntrantScenario!$B$10,F$5)/5,0)</f>
        <v>0</v>
      </c>
      <c r="G556" s="429">
        <f>IFERROR(_xll.Woodstock.Analyst.Xcel.UDFs.GetIndicatorValue($D556, "5 Famille de courbes="&amp;$C556&amp;";", IntrantScenario!$B$7, IntrantScenario!$B$10,G$5)/5,0)</f>
        <v>0</v>
      </c>
      <c r="H556" s="429">
        <f>IFERROR(_xll.Woodstock.Analyst.Xcel.UDFs.GetIndicatorValue($D556, "5 Famille de courbes="&amp;$C556&amp;";", IntrantScenario!$B$7, IntrantScenario!$B$10,H$5)/5,0)</f>
        <v>0</v>
      </c>
      <c r="I556" s="429">
        <f>IFERROR(_xll.Woodstock.Analyst.Xcel.UDFs.GetIndicatorValue($D556, "5 Famille de courbes="&amp;$C556&amp;";", IntrantScenario!$B$7, IntrantScenario!$B$10,I$5)/5,0)</f>
        <v>0</v>
      </c>
      <c r="J556" s="429">
        <f>IFERROR(_xll.Woodstock.Analyst.Xcel.UDFs.GetIndicatorValue($D556, "5 Famille de courbes="&amp;$C556&amp;";", IntrantScenario!$B$7, IntrantScenario!$B$10,J$5)/5,0)</f>
        <v>0</v>
      </c>
      <c r="K556" s="429">
        <f>IFERROR(_xll.Woodstock.Analyst.Xcel.UDFs.GetIndicatorValueAverage($D556, "5 Famille de courbes="&amp;$C556&amp;";", IntrantScenario!$B$7, IntrantScenario!$B$10,"2", "6")/5,0)</f>
        <v>0</v>
      </c>
    </row>
    <row r="557" spans="1:11" x14ac:dyDescent="0.25">
      <c r="A557" s="164" t="s">
        <v>133</v>
      </c>
      <c r="B557" s="165" t="s">
        <v>132</v>
      </c>
      <c r="C557" s="374" t="str">
        <f t="shared" si="76"/>
        <v>FCTYF_ERO</v>
      </c>
      <c r="D557" s="374" t="s">
        <v>856</v>
      </c>
      <c r="E557" s="428" t="s">
        <v>515</v>
      </c>
      <c r="F557" s="429">
        <f>IFERROR(_xll.Woodstock.Analyst.Xcel.UDFs.GetIndicatorValue($D557, "5 Famille de courbes="&amp;$C557&amp;";", IntrantScenario!$B$7, IntrantScenario!$B$10,F$5)/5,0)</f>
        <v>0</v>
      </c>
      <c r="G557" s="429">
        <f>IFERROR(_xll.Woodstock.Analyst.Xcel.UDFs.GetIndicatorValue($D557, "5 Famille de courbes="&amp;$C557&amp;";", IntrantScenario!$B$7, IntrantScenario!$B$10,G$5)/5,0)</f>
        <v>0</v>
      </c>
      <c r="H557" s="429">
        <f>IFERROR(_xll.Woodstock.Analyst.Xcel.UDFs.GetIndicatorValue($D557, "5 Famille de courbes="&amp;$C557&amp;";", IntrantScenario!$B$7, IntrantScenario!$B$10,H$5)/5,0)</f>
        <v>0</v>
      </c>
      <c r="I557" s="429">
        <f>IFERROR(_xll.Woodstock.Analyst.Xcel.UDFs.GetIndicatorValue($D557, "5 Famille de courbes="&amp;$C557&amp;";", IntrantScenario!$B$7, IntrantScenario!$B$10,I$5)/5,0)</f>
        <v>0</v>
      </c>
      <c r="J557" s="429">
        <f>IFERROR(_xll.Woodstock.Analyst.Xcel.UDFs.GetIndicatorValue($D557, "5 Famille de courbes="&amp;$C557&amp;";", IntrantScenario!$B$7, IntrantScenario!$B$10,J$5)/5,0)</f>
        <v>0</v>
      </c>
      <c r="K557" s="429">
        <f>IFERROR(_xll.Woodstock.Analyst.Xcel.UDFs.GetIndicatorValueAverage($D557, "5 Famille de courbes="&amp;$C557&amp;";", IntrantScenario!$B$7, IntrantScenario!$B$10,"2", "6")/5,0)</f>
        <v>0</v>
      </c>
    </row>
    <row r="558" spans="1:11" x14ac:dyDescent="0.25">
      <c r="A558" s="164" t="s">
        <v>133</v>
      </c>
      <c r="B558" s="165" t="s">
        <v>132</v>
      </c>
      <c r="C558" s="374" t="str">
        <f t="shared" ref="C558:C589" si="80">"FCTYF_"&amp;B558</f>
        <v>FCTYF_ERO</v>
      </c>
      <c r="D558" s="374" t="s">
        <v>857</v>
      </c>
      <c r="E558" s="428" t="s">
        <v>515</v>
      </c>
      <c r="F558" s="429">
        <f>IFERROR(_xll.Woodstock.Analyst.Xcel.UDFs.GetIndicatorValue($D558, "5 Famille de courbes="&amp;$C558&amp;";", IntrantScenario!$B$7, IntrantScenario!$B$10,F$5)/5,0)</f>
        <v>0</v>
      </c>
      <c r="G558" s="429">
        <f>IFERROR(_xll.Woodstock.Analyst.Xcel.UDFs.GetIndicatorValue($D558, "5 Famille de courbes="&amp;$C558&amp;";", IntrantScenario!$B$7, IntrantScenario!$B$10,G$5)/5,0)</f>
        <v>0</v>
      </c>
      <c r="H558" s="429">
        <f>IFERROR(_xll.Woodstock.Analyst.Xcel.UDFs.GetIndicatorValue($D558, "5 Famille de courbes="&amp;$C558&amp;";", IntrantScenario!$B$7, IntrantScenario!$B$10,H$5)/5,0)</f>
        <v>0</v>
      </c>
      <c r="I558" s="429">
        <f>IFERROR(_xll.Woodstock.Analyst.Xcel.UDFs.GetIndicatorValue($D558, "5 Famille de courbes="&amp;$C558&amp;";", IntrantScenario!$B$7, IntrantScenario!$B$10,I$5)/5,0)</f>
        <v>0</v>
      </c>
      <c r="J558" s="429">
        <f>IFERROR(_xll.Woodstock.Analyst.Xcel.UDFs.GetIndicatorValue($D558, "5 Famille de courbes="&amp;$C558&amp;";", IntrantScenario!$B$7, IntrantScenario!$B$10,J$5)/5,0)</f>
        <v>0</v>
      </c>
      <c r="K558" s="429">
        <f>IFERROR(_xll.Woodstock.Analyst.Xcel.UDFs.GetIndicatorValueAverage($D558, "5 Famille de courbes="&amp;$C558&amp;";", IntrantScenario!$B$7, IntrantScenario!$B$10,"2", "6")/5,0)</f>
        <v>0</v>
      </c>
    </row>
    <row r="559" spans="1:11" x14ac:dyDescent="0.25">
      <c r="A559" s="164" t="s">
        <v>133</v>
      </c>
      <c r="B559" s="165" t="s">
        <v>132</v>
      </c>
      <c r="C559" s="374" t="str">
        <f t="shared" si="80"/>
        <v>FCTYF_ERO</v>
      </c>
      <c r="D559" s="374" t="s">
        <v>858</v>
      </c>
      <c r="E559" s="428" t="s">
        <v>515</v>
      </c>
      <c r="F559" s="429">
        <f>IFERROR(_xll.Woodstock.Analyst.Xcel.UDFs.GetIndicatorValue($D559, "5 Famille de courbes="&amp;$C559&amp;";", IntrantScenario!$B$7, IntrantScenario!$B$10,F$5)/5,0)</f>
        <v>0</v>
      </c>
      <c r="G559" s="429">
        <f>IFERROR(_xll.Woodstock.Analyst.Xcel.UDFs.GetIndicatorValue($D559, "5 Famille de courbes="&amp;$C559&amp;";", IntrantScenario!$B$7, IntrantScenario!$B$10,G$5)/5,0)</f>
        <v>0</v>
      </c>
      <c r="H559" s="429">
        <f>IFERROR(_xll.Woodstock.Analyst.Xcel.UDFs.GetIndicatorValue($D559, "5 Famille de courbes="&amp;$C559&amp;";", IntrantScenario!$B$7, IntrantScenario!$B$10,H$5)/5,0)</f>
        <v>0</v>
      </c>
      <c r="I559" s="429">
        <f>IFERROR(_xll.Woodstock.Analyst.Xcel.UDFs.GetIndicatorValue($D559, "5 Famille de courbes="&amp;$C559&amp;";", IntrantScenario!$B$7, IntrantScenario!$B$10,I$5)/5,0)</f>
        <v>0</v>
      </c>
      <c r="J559" s="429">
        <f>IFERROR(_xll.Woodstock.Analyst.Xcel.UDFs.GetIndicatorValue($D559, "5 Famille de courbes="&amp;$C559&amp;";", IntrantScenario!$B$7, IntrantScenario!$B$10,J$5)/5,0)</f>
        <v>0</v>
      </c>
      <c r="K559" s="429">
        <f>IFERROR(_xll.Woodstock.Analyst.Xcel.UDFs.GetIndicatorValueAverage($D559, "5 Famille de courbes="&amp;$C559&amp;";", IntrantScenario!$B$7, IntrantScenario!$B$10,"2", "6")/5,0)</f>
        <v>0</v>
      </c>
    </row>
    <row r="560" spans="1:11" x14ac:dyDescent="0.25">
      <c r="A560" s="164" t="s">
        <v>133</v>
      </c>
      <c r="B560" s="165" t="s">
        <v>132</v>
      </c>
      <c r="C560" s="374" t="str">
        <f t="shared" si="80"/>
        <v>FCTYF_ERO</v>
      </c>
      <c r="D560" s="374" t="s">
        <v>859</v>
      </c>
      <c r="E560" s="428" t="s">
        <v>515</v>
      </c>
      <c r="F560" s="429">
        <f>IFERROR(_xll.Woodstock.Analyst.Xcel.UDFs.GetIndicatorValue($D560, "5 Famille de courbes="&amp;$C560&amp;";", IntrantScenario!$B$7, IntrantScenario!$B$10,F$5)/5,0)</f>
        <v>0</v>
      </c>
      <c r="G560" s="429">
        <f>IFERROR(_xll.Woodstock.Analyst.Xcel.UDFs.GetIndicatorValue($D560, "5 Famille de courbes="&amp;$C560&amp;";", IntrantScenario!$B$7, IntrantScenario!$B$10,G$5)/5,0)</f>
        <v>0</v>
      </c>
      <c r="H560" s="429">
        <f>IFERROR(_xll.Woodstock.Analyst.Xcel.UDFs.GetIndicatorValue($D560, "5 Famille de courbes="&amp;$C560&amp;";", IntrantScenario!$B$7, IntrantScenario!$B$10,H$5)/5,0)</f>
        <v>0</v>
      </c>
      <c r="I560" s="429">
        <f>IFERROR(_xll.Woodstock.Analyst.Xcel.UDFs.GetIndicatorValue($D560, "5 Famille de courbes="&amp;$C560&amp;";", IntrantScenario!$B$7, IntrantScenario!$B$10,I$5)/5,0)</f>
        <v>0</v>
      </c>
      <c r="J560" s="429">
        <f>IFERROR(_xll.Woodstock.Analyst.Xcel.UDFs.GetIndicatorValue($D560, "5 Famille de courbes="&amp;$C560&amp;";", IntrantScenario!$B$7, IntrantScenario!$B$10,J$5)/5,0)</f>
        <v>0</v>
      </c>
      <c r="K560" s="429">
        <f>IFERROR(_xll.Woodstock.Analyst.Xcel.UDFs.GetIndicatorValueAverage($D560, "5 Famille de courbes="&amp;$C560&amp;";", IntrantScenario!$B$7, IntrantScenario!$B$10,"2", "6")/5,0)</f>
        <v>0</v>
      </c>
    </row>
    <row r="561" spans="1:11" x14ac:dyDescent="0.25">
      <c r="A561" s="164" t="s">
        <v>133</v>
      </c>
      <c r="B561" s="165" t="s">
        <v>132</v>
      </c>
      <c r="C561" s="374" t="str">
        <f t="shared" si="80"/>
        <v>FCTYF_ERO</v>
      </c>
      <c r="D561" s="374" t="s">
        <v>860</v>
      </c>
      <c r="E561" s="428" t="s">
        <v>515</v>
      </c>
      <c r="F561" s="429">
        <f>IFERROR(_xll.Woodstock.Analyst.Xcel.UDFs.GetIndicatorValue($D561, "5 Famille de courbes="&amp;$C561&amp;";", IntrantScenario!$B$7, IntrantScenario!$B$10,F$5)/5,0)</f>
        <v>0</v>
      </c>
      <c r="G561" s="429">
        <f>IFERROR(_xll.Woodstock.Analyst.Xcel.UDFs.GetIndicatorValue($D561, "5 Famille de courbes="&amp;$C561&amp;";", IntrantScenario!$B$7, IntrantScenario!$B$10,G$5)/5,0)</f>
        <v>0</v>
      </c>
      <c r="H561" s="429">
        <f>IFERROR(_xll.Woodstock.Analyst.Xcel.UDFs.GetIndicatorValue($D561, "5 Famille de courbes="&amp;$C561&amp;";", IntrantScenario!$B$7, IntrantScenario!$B$10,H$5)/5,0)</f>
        <v>0</v>
      </c>
      <c r="I561" s="429">
        <f>IFERROR(_xll.Woodstock.Analyst.Xcel.UDFs.GetIndicatorValue($D561, "5 Famille de courbes="&amp;$C561&amp;";", IntrantScenario!$B$7, IntrantScenario!$B$10,I$5)/5,0)</f>
        <v>0</v>
      </c>
      <c r="J561" s="429">
        <f>IFERROR(_xll.Woodstock.Analyst.Xcel.UDFs.GetIndicatorValue($D561, "5 Famille de courbes="&amp;$C561&amp;";", IntrantScenario!$B$7, IntrantScenario!$B$10,J$5)/5,0)</f>
        <v>0</v>
      </c>
      <c r="K561" s="429">
        <f>IFERROR(_xll.Woodstock.Analyst.Xcel.UDFs.GetIndicatorValueAverage($D561, "5 Famille de courbes="&amp;$C561&amp;";", IntrantScenario!$B$7, IntrantScenario!$B$10,"2", "6")/5,0)</f>
        <v>0</v>
      </c>
    </row>
    <row r="562" spans="1:11" x14ac:dyDescent="0.25">
      <c r="A562" s="164" t="s">
        <v>133</v>
      </c>
      <c r="B562" s="165" t="s">
        <v>132</v>
      </c>
      <c r="C562" s="374" t="str">
        <f t="shared" si="80"/>
        <v>FCTYF_ERO</v>
      </c>
      <c r="D562" s="374" t="s">
        <v>861</v>
      </c>
      <c r="E562" s="428" t="s">
        <v>515</v>
      </c>
      <c r="F562" s="429">
        <f>IFERROR(_xll.Woodstock.Analyst.Xcel.UDFs.GetIndicatorValue($D562, "5 Famille de courbes="&amp;$C562&amp;";", IntrantScenario!$B$7, IntrantScenario!$B$10,F$5)/5,0)</f>
        <v>0</v>
      </c>
      <c r="G562" s="429">
        <f>IFERROR(_xll.Woodstock.Analyst.Xcel.UDFs.GetIndicatorValue($D562, "5 Famille de courbes="&amp;$C562&amp;";", IntrantScenario!$B$7, IntrantScenario!$B$10,G$5)/5,0)</f>
        <v>0</v>
      </c>
      <c r="H562" s="429">
        <f>IFERROR(_xll.Woodstock.Analyst.Xcel.UDFs.GetIndicatorValue($D562, "5 Famille de courbes="&amp;$C562&amp;";", IntrantScenario!$B$7, IntrantScenario!$B$10,H$5)/5,0)</f>
        <v>0</v>
      </c>
      <c r="I562" s="429">
        <f>IFERROR(_xll.Woodstock.Analyst.Xcel.UDFs.GetIndicatorValue($D562, "5 Famille de courbes="&amp;$C562&amp;";", IntrantScenario!$B$7, IntrantScenario!$B$10,I$5)/5,0)</f>
        <v>0</v>
      </c>
      <c r="J562" s="429">
        <f>IFERROR(_xll.Woodstock.Analyst.Xcel.UDFs.GetIndicatorValue($D562, "5 Famille de courbes="&amp;$C562&amp;";", IntrantScenario!$B$7, IntrantScenario!$B$10,J$5)/5,0)</f>
        <v>0</v>
      </c>
      <c r="K562" s="429">
        <f>IFERROR(_xll.Woodstock.Analyst.Xcel.UDFs.GetIndicatorValueAverage($D562, "5 Famille de courbes="&amp;$C562&amp;";", IntrantScenario!$B$7, IntrantScenario!$B$10,"2", "6")/5,0)</f>
        <v>0</v>
      </c>
    </row>
    <row r="563" spans="1:11" x14ac:dyDescent="0.25">
      <c r="A563" s="164" t="s">
        <v>133</v>
      </c>
      <c r="B563" s="165" t="s">
        <v>132</v>
      </c>
      <c r="C563" s="374" t="str">
        <f t="shared" si="80"/>
        <v>FCTYF_ERO</v>
      </c>
      <c r="D563" s="374" t="s">
        <v>862</v>
      </c>
      <c r="E563" s="428" t="s">
        <v>515</v>
      </c>
      <c r="F563" s="429">
        <f>IFERROR(_xll.Woodstock.Analyst.Xcel.UDFs.GetIndicatorValue($D563, "5 Famille de courbes="&amp;$C563&amp;";", IntrantScenario!$B$7, IntrantScenario!$B$10,F$5)/5,0)</f>
        <v>0</v>
      </c>
      <c r="G563" s="429">
        <f>IFERROR(_xll.Woodstock.Analyst.Xcel.UDFs.GetIndicatorValue($D563, "5 Famille de courbes="&amp;$C563&amp;";", IntrantScenario!$B$7, IntrantScenario!$B$10,G$5)/5,0)</f>
        <v>0</v>
      </c>
      <c r="H563" s="429">
        <f>IFERROR(_xll.Woodstock.Analyst.Xcel.UDFs.GetIndicatorValue($D563, "5 Famille de courbes="&amp;$C563&amp;";", IntrantScenario!$B$7, IntrantScenario!$B$10,H$5)/5,0)</f>
        <v>0</v>
      </c>
      <c r="I563" s="429">
        <f>IFERROR(_xll.Woodstock.Analyst.Xcel.UDFs.GetIndicatorValue($D563, "5 Famille de courbes="&amp;$C563&amp;";", IntrantScenario!$B$7, IntrantScenario!$B$10,I$5)/5,0)</f>
        <v>0</v>
      </c>
      <c r="J563" s="429">
        <f>IFERROR(_xll.Woodstock.Analyst.Xcel.UDFs.GetIndicatorValue($D563, "5 Famille de courbes="&amp;$C563&amp;";", IntrantScenario!$B$7, IntrantScenario!$B$10,J$5)/5,0)</f>
        <v>0</v>
      </c>
      <c r="K563" s="429">
        <f>IFERROR(_xll.Woodstock.Analyst.Xcel.UDFs.GetIndicatorValueAverage($D563, "5 Famille de courbes="&amp;$C563&amp;";", IntrantScenario!$B$7, IntrantScenario!$B$10,"2", "6")/5,0)</f>
        <v>0</v>
      </c>
    </row>
    <row r="564" spans="1:11" x14ac:dyDescent="0.25">
      <c r="A564" s="164" t="s">
        <v>133</v>
      </c>
      <c r="B564" s="165" t="s">
        <v>132</v>
      </c>
      <c r="C564" s="374" t="str">
        <f t="shared" si="80"/>
        <v>FCTYF_ERO</v>
      </c>
      <c r="D564" s="374" t="s">
        <v>863</v>
      </c>
      <c r="E564" s="428" t="s">
        <v>515</v>
      </c>
      <c r="F564" s="429">
        <f>IFERROR(_xll.Woodstock.Analyst.Xcel.UDFs.GetIndicatorValue($D564, "5 Famille de courbes="&amp;$C564&amp;";", IntrantScenario!$B$7, IntrantScenario!$B$10,F$5)/5,0)</f>
        <v>0</v>
      </c>
      <c r="G564" s="429">
        <f>IFERROR(_xll.Woodstock.Analyst.Xcel.UDFs.GetIndicatorValue($D564, "5 Famille de courbes="&amp;$C564&amp;";", IntrantScenario!$B$7, IntrantScenario!$B$10,G$5)/5,0)</f>
        <v>0</v>
      </c>
      <c r="H564" s="429">
        <f>IFERROR(_xll.Woodstock.Analyst.Xcel.UDFs.GetIndicatorValue($D564, "5 Famille de courbes="&amp;$C564&amp;";", IntrantScenario!$B$7, IntrantScenario!$B$10,H$5)/5,0)</f>
        <v>0</v>
      </c>
      <c r="I564" s="429">
        <f>IFERROR(_xll.Woodstock.Analyst.Xcel.UDFs.GetIndicatorValue($D564, "5 Famille de courbes="&amp;$C564&amp;";", IntrantScenario!$B$7, IntrantScenario!$B$10,I$5)/5,0)</f>
        <v>0</v>
      </c>
      <c r="J564" s="429">
        <f>IFERROR(_xll.Woodstock.Analyst.Xcel.UDFs.GetIndicatorValue($D564, "5 Famille de courbes="&amp;$C564&amp;";", IntrantScenario!$B$7, IntrantScenario!$B$10,J$5)/5,0)</f>
        <v>0</v>
      </c>
      <c r="K564" s="429">
        <f>IFERROR(_xll.Woodstock.Analyst.Xcel.UDFs.GetIndicatorValueAverage($D564, "5 Famille de courbes="&amp;$C564&amp;";", IntrantScenario!$B$7, IntrantScenario!$B$10,"2", "6")/5,0)</f>
        <v>0</v>
      </c>
    </row>
    <row r="565" spans="1:11" x14ac:dyDescent="0.25">
      <c r="A565" s="164" t="s">
        <v>133</v>
      </c>
      <c r="B565" s="444" t="s">
        <v>132</v>
      </c>
      <c r="C565" s="441" t="str">
        <f t="shared" si="80"/>
        <v>FCTYF_ERO</v>
      </c>
      <c r="D565" s="445"/>
      <c r="E565" s="442" t="s">
        <v>515</v>
      </c>
      <c r="F565" s="443">
        <f t="shared" ref="F565:K565" si="81">SUM(F553:F564)</f>
        <v>0</v>
      </c>
      <c r="G565" s="443">
        <f t="shared" si="81"/>
        <v>0</v>
      </c>
      <c r="H565" s="443">
        <f t="shared" si="81"/>
        <v>0</v>
      </c>
      <c r="I565" s="443">
        <f t="shared" si="81"/>
        <v>0</v>
      </c>
      <c r="J565" s="443">
        <f t="shared" si="81"/>
        <v>0</v>
      </c>
      <c r="K565" s="443">
        <f t="shared" si="81"/>
        <v>0</v>
      </c>
    </row>
    <row r="566" spans="1:11" x14ac:dyDescent="0.25">
      <c r="A566" s="164" t="s">
        <v>133</v>
      </c>
      <c r="B566" s="165" t="s">
        <v>132</v>
      </c>
      <c r="C566" s="374" t="str">
        <f t="shared" si="80"/>
        <v>FCTYF_ERO</v>
      </c>
      <c r="D566" s="374" t="s">
        <v>864</v>
      </c>
      <c r="E566" s="428" t="s">
        <v>743</v>
      </c>
      <c r="F566" s="429">
        <f>IFERROR(_xll.Woodstock.Analyst.Xcel.UDFs.GetIndicatorValue($D566, "5 Famille de courbes="&amp;$C566&amp;";", IntrantScenario!$B$7, IntrantScenario!$B$10,F$5)/5,0)</f>
        <v>0</v>
      </c>
      <c r="G566" s="429">
        <f>IFERROR(_xll.Woodstock.Analyst.Xcel.UDFs.GetIndicatorValue($D566, "5 Famille de courbes="&amp;$C566&amp;";", IntrantScenario!$B$7, IntrantScenario!$B$10,G$5)/5,0)</f>
        <v>0</v>
      </c>
      <c r="H566" s="429">
        <f>IFERROR(_xll.Woodstock.Analyst.Xcel.UDFs.GetIndicatorValue($D566, "5 Famille de courbes="&amp;$C566&amp;";", IntrantScenario!$B$7, IntrantScenario!$B$10,H$5)/5,0)</f>
        <v>0</v>
      </c>
      <c r="I566" s="429">
        <f>IFERROR(_xll.Woodstock.Analyst.Xcel.UDFs.GetIndicatorValue($D566, "5 Famille de courbes="&amp;$C566&amp;";", IntrantScenario!$B$7, IntrantScenario!$B$10,I$5)/5,0)</f>
        <v>0</v>
      </c>
      <c r="J566" s="429">
        <f>IFERROR(_xll.Woodstock.Analyst.Xcel.UDFs.GetIndicatorValue($D566, "5 Famille de courbes="&amp;$C566&amp;";", IntrantScenario!$B$7, IntrantScenario!$B$10,J$5)/5,0)</f>
        <v>0</v>
      </c>
      <c r="K566" s="429">
        <f>IFERROR(_xll.Woodstock.Analyst.Xcel.UDFs.GetIndicatorValueAverage($D566, "5 Famille de courbes="&amp;$C566&amp;";", IntrantScenario!$B$7, IntrantScenario!$B$10,"2", "6")/5,0)</f>
        <v>0</v>
      </c>
    </row>
    <row r="567" spans="1:11" x14ac:dyDescent="0.25">
      <c r="A567" s="164" t="s">
        <v>133</v>
      </c>
      <c r="B567" s="165" t="s">
        <v>132</v>
      </c>
      <c r="C567" s="374" t="str">
        <f t="shared" si="80"/>
        <v>FCTYF_ERO</v>
      </c>
      <c r="D567" s="374" t="s">
        <v>865</v>
      </c>
      <c r="E567" s="428" t="s">
        <v>743</v>
      </c>
      <c r="F567" s="429">
        <f>IFERROR(_xll.Woodstock.Analyst.Xcel.UDFs.GetIndicatorValue($D567, "5 Famille de courbes="&amp;$C567&amp;";", IntrantScenario!$B$7, IntrantScenario!$B$10,F$5)/5,0)</f>
        <v>0</v>
      </c>
      <c r="G567" s="429">
        <f>IFERROR(_xll.Woodstock.Analyst.Xcel.UDFs.GetIndicatorValue($D567, "5 Famille de courbes="&amp;$C567&amp;";", IntrantScenario!$B$7, IntrantScenario!$B$10,G$5)/5,0)</f>
        <v>0</v>
      </c>
      <c r="H567" s="429">
        <f>IFERROR(_xll.Woodstock.Analyst.Xcel.UDFs.GetIndicatorValue($D567, "5 Famille de courbes="&amp;$C567&amp;";", IntrantScenario!$B$7, IntrantScenario!$B$10,H$5)/5,0)</f>
        <v>0</v>
      </c>
      <c r="I567" s="429">
        <f>IFERROR(_xll.Woodstock.Analyst.Xcel.UDFs.GetIndicatorValue($D567, "5 Famille de courbes="&amp;$C567&amp;";", IntrantScenario!$B$7, IntrantScenario!$B$10,I$5)/5,0)</f>
        <v>0</v>
      </c>
      <c r="J567" s="429">
        <f>IFERROR(_xll.Woodstock.Analyst.Xcel.UDFs.GetIndicatorValue($D567, "5 Famille de courbes="&amp;$C567&amp;";", IntrantScenario!$B$7, IntrantScenario!$B$10,J$5)/5,0)</f>
        <v>0</v>
      </c>
      <c r="K567" s="429">
        <f>IFERROR(_xll.Woodstock.Analyst.Xcel.UDFs.GetIndicatorValueAverage($D567, "5 Famille de courbes="&amp;$C567&amp;";", IntrantScenario!$B$7, IntrantScenario!$B$10,"2", "6")/5,0)</f>
        <v>0</v>
      </c>
    </row>
    <row r="568" spans="1:11" x14ac:dyDescent="0.25">
      <c r="A568" s="164" t="s">
        <v>133</v>
      </c>
      <c r="B568" s="165" t="s">
        <v>132</v>
      </c>
      <c r="C568" s="374" t="str">
        <f t="shared" si="80"/>
        <v>FCTYF_ERO</v>
      </c>
      <c r="D568" s="374" t="s">
        <v>866</v>
      </c>
      <c r="E568" s="428" t="s">
        <v>743</v>
      </c>
      <c r="F568" s="429">
        <f>IFERROR(_xll.Woodstock.Analyst.Xcel.UDFs.GetIndicatorValue($D568, "5 Famille de courbes="&amp;$C568&amp;";", IntrantScenario!$B$7, IntrantScenario!$B$10,F$5)/5,0)</f>
        <v>0</v>
      </c>
      <c r="G568" s="429">
        <f>IFERROR(_xll.Woodstock.Analyst.Xcel.UDFs.GetIndicatorValue($D568, "5 Famille de courbes="&amp;$C568&amp;";", IntrantScenario!$B$7, IntrantScenario!$B$10,G$5)/5,0)</f>
        <v>0</v>
      </c>
      <c r="H568" s="429">
        <f>IFERROR(_xll.Woodstock.Analyst.Xcel.UDFs.GetIndicatorValue($D568, "5 Famille de courbes="&amp;$C568&amp;";", IntrantScenario!$B$7, IntrantScenario!$B$10,H$5)/5,0)</f>
        <v>0</v>
      </c>
      <c r="I568" s="429">
        <f>IFERROR(_xll.Woodstock.Analyst.Xcel.UDFs.GetIndicatorValue($D568, "5 Famille de courbes="&amp;$C568&amp;";", IntrantScenario!$B$7, IntrantScenario!$B$10,I$5)/5,0)</f>
        <v>0</v>
      </c>
      <c r="J568" s="429">
        <f>IFERROR(_xll.Woodstock.Analyst.Xcel.UDFs.GetIndicatorValue($D568, "5 Famille de courbes="&amp;$C568&amp;";", IntrantScenario!$B$7, IntrantScenario!$B$10,J$5)/5,0)</f>
        <v>0</v>
      </c>
      <c r="K568" s="429">
        <f>IFERROR(_xll.Woodstock.Analyst.Xcel.UDFs.GetIndicatorValueAverage($D568, "5 Famille de courbes="&amp;$C568&amp;";", IntrantScenario!$B$7, IntrantScenario!$B$10,"2", "6")/5,0)</f>
        <v>0</v>
      </c>
    </row>
    <row r="569" spans="1:11" x14ac:dyDescent="0.25">
      <c r="A569" s="164" t="s">
        <v>133</v>
      </c>
      <c r="B569" s="165" t="s">
        <v>132</v>
      </c>
      <c r="C569" s="374" t="str">
        <f t="shared" si="80"/>
        <v>FCTYF_ERO</v>
      </c>
      <c r="D569" s="374" t="s">
        <v>867</v>
      </c>
      <c r="E569" s="428" t="s">
        <v>743</v>
      </c>
      <c r="F569" s="429">
        <f>IFERROR(_xll.Woodstock.Analyst.Xcel.UDFs.GetIndicatorValue($D569, "5 Famille de courbes="&amp;$C569&amp;";", IntrantScenario!$B$7, IntrantScenario!$B$10,F$5)/5,0)</f>
        <v>0</v>
      </c>
      <c r="G569" s="429">
        <f>IFERROR(_xll.Woodstock.Analyst.Xcel.UDFs.GetIndicatorValue($D569, "5 Famille de courbes="&amp;$C569&amp;";", IntrantScenario!$B$7, IntrantScenario!$B$10,G$5)/5,0)</f>
        <v>0</v>
      </c>
      <c r="H569" s="429">
        <f>IFERROR(_xll.Woodstock.Analyst.Xcel.UDFs.GetIndicatorValue($D569, "5 Famille de courbes="&amp;$C569&amp;";", IntrantScenario!$B$7, IntrantScenario!$B$10,H$5)/5,0)</f>
        <v>0</v>
      </c>
      <c r="I569" s="429">
        <f>IFERROR(_xll.Woodstock.Analyst.Xcel.UDFs.GetIndicatorValue($D569, "5 Famille de courbes="&amp;$C569&amp;";", IntrantScenario!$B$7, IntrantScenario!$B$10,I$5)/5,0)</f>
        <v>0</v>
      </c>
      <c r="J569" s="429">
        <f>IFERROR(_xll.Woodstock.Analyst.Xcel.UDFs.GetIndicatorValue($D569, "5 Famille de courbes="&amp;$C569&amp;";", IntrantScenario!$B$7, IntrantScenario!$B$10,J$5)/5,0)</f>
        <v>0</v>
      </c>
      <c r="K569" s="429">
        <f>IFERROR(_xll.Woodstock.Analyst.Xcel.UDFs.GetIndicatorValueAverage($D569, "5 Famille de courbes="&amp;$C569&amp;";", IntrantScenario!$B$7, IntrantScenario!$B$10,"2", "6")/5,0)</f>
        <v>0</v>
      </c>
    </row>
    <row r="570" spans="1:11" x14ac:dyDescent="0.25">
      <c r="A570" s="164" t="s">
        <v>133</v>
      </c>
      <c r="B570" s="165" t="s">
        <v>132</v>
      </c>
      <c r="C570" s="374" t="str">
        <f t="shared" si="80"/>
        <v>FCTYF_ERO</v>
      </c>
      <c r="D570" s="374" t="s">
        <v>868</v>
      </c>
      <c r="E570" s="428" t="s">
        <v>743</v>
      </c>
      <c r="F570" s="429">
        <f>IFERROR(_xll.Woodstock.Analyst.Xcel.UDFs.GetIndicatorValue($D570, "5 Famille de courbes="&amp;$C570&amp;";", IntrantScenario!$B$7, IntrantScenario!$B$10,F$5)/5,0)</f>
        <v>0</v>
      </c>
      <c r="G570" s="429">
        <f>IFERROR(_xll.Woodstock.Analyst.Xcel.UDFs.GetIndicatorValue($D570, "5 Famille de courbes="&amp;$C570&amp;";", IntrantScenario!$B$7, IntrantScenario!$B$10,G$5)/5,0)</f>
        <v>0</v>
      </c>
      <c r="H570" s="429">
        <f>IFERROR(_xll.Woodstock.Analyst.Xcel.UDFs.GetIndicatorValue($D570, "5 Famille de courbes="&amp;$C570&amp;";", IntrantScenario!$B$7, IntrantScenario!$B$10,H$5)/5,0)</f>
        <v>0</v>
      </c>
      <c r="I570" s="429">
        <f>IFERROR(_xll.Woodstock.Analyst.Xcel.UDFs.GetIndicatorValue($D570, "5 Famille de courbes="&amp;$C570&amp;";", IntrantScenario!$B$7, IntrantScenario!$B$10,I$5)/5,0)</f>
        <v>0</v>
      </c>
      <c r="J570" s="429">
        <f>IFERROR(_xll.Woodstock.Analyst.Xcel.UDFs.GetIndicatorValue($D570, "5 Famille de courbes="&amp;$C570&amp;";", IntrantScenario!$B$7, IntrantScenario!$B$10,J$5)/5,0)</f>
        <v>0</v>
      </c>
      <c r="K570" s="429">
        <f>IFERROR(_xll.Woodstock.Analyst.Xcel.UDFs.GetIndicatorValueAverage($D570, "5 Famille de courbes="&amp;$C570&amp;";", IntrantScenario!$B$7, IntrantScenario!$B$10,"2", "6")/5,0)</f>
        <v>0</v>
      </c>
    </row>
    <row r="571" spans="1:11" x14ac:dyDescent="0.25">
      <c r="A571" s="164" t="s">
        <v>133</v>
      </c>
      <c r="B571" s="165" t="s">
        <v>132</v>
      </c>
      <c r="C571" s="374" t="str">
        <f t="shared" si="80"/>
        <v>FCTYF_ERO</v>
      </c>
      <c r="D571" s="374" t="s">
        <v>869</v>
      </c>
      <c r="E571" s="428" t="s">
        <v>743</v>
      </c>
      <c r="F571" s="429">
        <f>IFERROR(_xll.Woodstock.Analyst.Xcel.UDFs.GetIndicatorValue($D571, "5 Famille de courbes="&amp;$C571&amp;";", IntrantScenario!$B$7, IntrantScenario!$B$10,F$5)/5,0)</f>
        <v>0</v>
      </c>
      <c r="G571" s="429">
        <f>IFERROR(_xll.Woodstock.Analyst.Xcel.UDFs.GetIndicatorValue($D571, "5 Famille de courbes="&amp;$C571&amp;";", IntrantScenario!$B$7, IntrantScenario!$B$10,G$5)/5,0)</f>
        <v>0</v>
      </c>
      <c r="H571" s="429">
        <f>IFERROR(_xll.Woodstock.Analyst.Xcel.UDFs.GetIndicatorValue($D571, "5 Famille de courbes="&amp;$C571&amp;";", IntrantScenario!$B$7, IntrantScenario!$B$10,H$5)/5,0)</f>
        <v>0</v>
      </c>
      <c r="I571" s="429">
        <f>IFERROR(_xll.Woodstock.Analyst.Xcel.UDFs.GetIndicatorValue($D571, "5 Famille de courbes="&amp;$C571&amp;";", IntrantScenario!$B$7, IntrantScenario!$B$10,I$5)/5,0)</f>
        <v>0</v>
      </c>
      <c r="J571" s="429">
        <f>IFERROR(_xll.Woodstock.Analyst.Xcel.UDFs.GetIndicatorValue($D571, "5 Famille de courbes="&amp;$C571&amp;";", IntrantScenario!$B$7, IntrantScenario!$B$10,J$5)/5,0)</f>
        <v>0</v>
      </c>
      <c r="K571" s="429">
        <f>IFERROR(_xll.Woodstock.Analyst.Xcel.UDFs.GetIndicatorValueAverage($D571, "5 Famille de courbes="&amp;$C571&amp;";", IntrantScenario!$B$7, IntrantScenario!$B$10,"2", "6")/5,0)</f>
        <v>0</v>
      </c>
    </row>
    <row r="572" spans="1:11" x14ac:dyDescent="0.25">
      <c r="A572" s="164" t="s">
        <v>133</v>
      </c>
      <c r="B572" s="165" t="s">
        <v>132</v>
      </c>
      <c r="C572" s="374" t="str">
        <f t="shared" si="80"/>
        <v>FCTYF_ERO</v>
      </c>
      <c r="D572" s="374" t="s">
        <v>870</v>
      </c>
      <c r="E572" s="428" t="s">
        <v>743</v>
      </c>
      <c r="F572" s="429">
        <f>IFERROR(_xll.Woodstock.Analyst.Xcel.UDFs.GetIndicatorValue($D572, "5 Famille de courbes="&amp;$C572&amp;";", IntrantScenario!$B$7, IntrantScenario!$B$10,F$5)/5,0)</f>
        <v>0</v>
      </c>
      <c r="G572" s="429">
        <f>IFERROR(_xll.Woodstock.Analyst.Xcel.UDFs.GetIndicatorValue($D572, "5 Famille de courbes="&amp;$C572&amp;";", IntrantScenario!$B$7, IntrantScenario!$B$10,G$5)/5,0)</f>
        <v>0</v>
      </c>
      <c r="H572" s="429">
        <f>IFERROR(_xll.Woodstock.Analyst.Xcel.UDFs.GetIndicatorValue($D572, "5 Famille de courbes="&amp;$C572&amp;";", IntrantScenario!$B$7, IntrantScenario!$B$10,H$5)/5,0)</f>
        <v>0</v>
      </c>
      <c r="I572" s="429">
        <f>IFERROR(_xll.Woodstock.Analyst.Xcel.UDFs.GetIndicatorValue($D572, "5 Famille de courbes="&amp;$C572&amp;";", IntrantScenario!$B$7, IntrantScenario!$B$10,I$5)/5,0)</f>
        <v>0</v>
      </c>
      <c r="J572" s="429">
        <f>IFERROR(_xll.Woodstock.Analyst.Xcel.UDFs.GetIndicatorValue($D572, "5 Famille de courbes="&amp;$C572&amp;";", IntrantScenario!$B$7, IntrantScenario!$B$10,J$5)/5,0)</f>
        <v>0</v>
      </c>
      <c r="K572" s="429">
        <f>IFERROR(_xll.Woodstock.Analyst.Xcel.UDFs.GetIndicatorValueAverage($D572, "5 Famille de courbes="&amp;$C572&amp;";", IntrantScenario!$B$7, IntrantScenario!$B$10,"2", "6")/5,0)</f>
        <v>0</v>
      </c>
    </row>
    <row r="573" spans="1:11" x14ac:dyDescent="0.25">
      <c r="A573" s="164" t="s">
        <v>133</v>
      </c>
      <c r="B573" s="165" t="s">
        <v>132</v>
      </c>
      <c r="C573" s="374" t="str">
        <f t="shared" si="80"/>
        <v>FCTYF_ERO</v>
      </c>
      <c r="D573" s="374" t="s">
        <v>871</v>
      </c>
      <c r="E573" s="428" t="s">
        <v>743</v>
      </c>
      <c r="F573" s="429">
        <f>IFERROR(_xll.Woodstock.Analyst.Xcel.UDFs.GetIndicatorValue($D573, "5 Famille de courbes="&amp;$C573&amp;";", IntrantScenario!$B$7, IntrantScenario!$B$10,F$5)/5,0)</f>
        <v>0</v>
      </c>
      <c r="G573" s="429">
        <f>IFERROR(_xll.Woodstock.Analyst.Xcel.UDFs.GetIndicatorValue($D573, "5 Famille de courbes="&amp;$C573&amp;";", IntrantScenario!$B$7, IntrantScenario!$B$10,G$5)/5,0)</f>
        <v>0</v>
      </c>
      <c r="H573" s="429">
        <f>IFERROR(_xll.Woodstock.Analyst.Xcel.UDFs.GetIndicatorValue($D573, "5 Famille de courbes="&amp;$C573&amp;";", IntrantScenario!$B$7, IntrantScenario!$B$10,H$5)/5,0)</f>
        <v>0</v>
      </c>
      <c r="I573" s="429">
        <f>IFERROR(_xll.Woodstock.Analyst.Xcel.UDFs.GetIndicatorValue($D573, "5 Famille de courbes="&amp;$C573&amp;";", IntrantScenario!$B$7, IntrantScenario!$B$10,I$5)/5,0)</f>
        <v>0</v>
      </c>
      <c r="J573" s="429">
        <f>IFERROR(_xll.Woodstock.Analyst.Xcel.UDFs.GetIndicatorValue($D573, "5 Famille de courbes="&amp;$C573&amp;";", IntrantScenario!$B$7, IntrantScenario!$B$10,J$5)/5,0)</f>
        <v>0</v>
      </c>
      <c r="K573" s="429">
        <f>IFERROR(_xll.Woodstock.Analyst.Xcel.UDFs.GetIndicatorValueAverage($D573, "5 Famille de courbes="&amp;$C573&amp;";", IntrantScenario!$B$7, IntrantScenario!$B$10,"2", "6")/5,0)</f>
        <v>0</v>
      </c>
    </row>
    <row r="574" spans="1:11" x14ac:dyDescent="0.25">
      <c r="A574" s="164" t="s">
        <v>133</v>
      </c>
      <c r="B574" s="165" t="s">
        <v>132</v>
      </c>
      <c r="C574" s="374" t="str">
        <f t="shared" si="80"/>
        <v>FCTYF_ERO</v>
      </c>
      <c r="D574" s="374" t="s">
        <v>872</v>
      </c>
      <c r="E574" s="428" t="s">
        <v>743</v>
      </c>
      <c r="F574" s="429">
        <f>IFERROR(_xll.Woodstock.Analyst.Xcel.UDFs.GetIndicatorValue($D574, "5 Famille de courbes="&amp;$C574&amp;";", IntrantScenario!$B$7, IntrantScenario!$B$10,F$5)/5,0)</f>
        <v>0</v>
      </c>
      <c r="G574" s="429">
        <f>IFERROR(_xll.Woodstock.Analyst.Xcel.UDFs.GetIndicatorValue($D574, "5 Famille de courbes="&amp;$C574&amp;";", IntrantScenario!$B$7, IntrantScenario!$B$10,G$5)/5,0)</f>
        <v>0</v>
      </c>
      <c r="H574" s="429">
        <f>IFERROR(_xll.Woodstock.Analyst.Xcel.UDFs.GetIndicatorValue($D574, "5 Famille de courbes="&amp;$C574&amp;";", IntrantScenario!$B$7, IntrantScenario!$B$10,H$5)/5,0)</f>
        <v>0</v>
      </c>
      <c r="I574" s="429">
        <f>IFERROR(_xll.Woodstock.Analyst.Xcel.UDFs.GetIndicatorValue($D574, "5 Famille de courbes="&amp;$C574&amp;";", IntrantScenario!$B$7, IntrantScenario!$B$10,I$5)/5,0)</f>
        <v>0</v>
      </c>
      <c r="J574" s="429">
        <f>IFERROR(_xll.Woodstock.Analyst.Xcel.UDFs.GetIndicatorValue($D574, "5 Famille de courbes="&amp;$C574&amp;";", IntrantScenario!$B$7, IntrantScenario!$B$10,J$5)/5,0)</f>
        <v>0</v>
      </c>
      <c r="K574" s="429">
        <f>IFERROR(_xll.Woodstock.Analyst.Xcel.UDFs.GetIndicatorValueAverage($D574, "5 Famille de courbes="&amp;$C574&amp;";", IntrantScenario!$B$7, IntrantScenario!$B$10,"2", "6")/5,0)</f>
        <v>0</v>
      </c>
    </row>
    <row r="575" spans="1:11" x14ac:dyDescent="0.25">
      <c r="A575" s="164" t="s">
        <v>133</v>
      </c>
      <c r="B575" s="444" t="s">
        <v>132</v>
      </c>
      <c r="C575" s="441" t="str">
        <f t="shared" si="80"/>
        <v>FCTYF_ERO</v>
      </c>
      <c r="D575" s="445"/>
      <c r="E575" s="442" t="s">
        <v>743</v>
      </c>
      <c r="F575" s="443">
        <f t="shared" ref="F575:K575" si="82">SUM(F566:F574)</f>
        <v>0</v>
      </c>
      <c r="G575" s="443">
        <f t="shared" si="82"/>
        <v>0</v>
      </c>
      <c r="H575" s="443">
        <f t="shared" si="82"/>
        <v>0</v>
      </c>
      <c r="I575" s="443">
        <f t="shared" si="82"/>
        <v>0</v>
      </c>
      <c r="J575" s="443">
        <f t="shared" si="82"/>
        <v>0</v>
      </c>
      <c r="K575" s="443">
        <f t="shared" si="82"/>
        <v>0</v>
      </c>
    </row>
    <row r="576" spans="1:11" x14ac:dyDescent="0.25">
      <c r="A576" s="164" t="s">
        <v>133</v>
      </c>
      <c r="B576" s="165" t="s">
        <v>132</v>
      </c>
      <c r="C576" s="374" t="str">
        <f t="shared" si="80"/>
        <v>FCTYF_ERO</v>
      </c>
      <c r="D576" s="374" t="s">
        <v>874</v>
      </c>
      <c r="E576" s="428" t="s">
        <v>873</v>
      </c>
      <c r="F576" s="429">
        <f>IFERROR(_xll.Woodstock.Analyst.Xcel.UDFs.GetIndicatorValue($D576, "5 Famille de courbes="&amp;$C576&amp;";", IntrantScenario!$B$7, IntrantScenario!$B$10,F$5)/5,0)</f>
        <v>0</v>
      </c>
      <c r="G576" s="429">
        <f>IFERROR(_xll.Woodstock.Analyst.Xcel.UDFs.GetIndicatorValue($D576, "5 Famille de courbes="&amp;$C576&amp;";", IntrantScenario!$B$7, IntrantScenario!$B$10,G$5)/5,0)</f>
        <v>0</v>
      </c>
      <c r="H576" s="429">
        <f>IFERROR(_xll.Woodstock.Analyst.Xcel.UDFs.GetIndicatorValue($D576, "5 Famille de courbes="&amp;$C576&amp;";", IntrantScenario!$B$7, IntrantScenario!$B$10,H$5)/5,0)</f>
        <v>0</v>
      </c>
      <c r="I576" s="429">
        <f>IFERROR(_xll.Woodstock.Analyst.Xcel.UDFs.GetIndicatorValue($D576, "5 Famille de courbes="&amp;$C576&amp;";", IntrantScenario!$B$7, IntrantScenario!$B$10,I$5)/5,0)</f>
        <v>0</v>
      </c>
      <c r="J576" s="429">
        <f>IFERROR(_xll.Woodstock.Analyst.Xcel.UDFs.GetIndicatorValue($D576, "5 Famille de courbes="&amp;$C576&amp;";", IntrantScenario!$B$7, IntrantScenario!$B$10,J$5)/5,0)</f>
        <v>0</v>
      </c>
      <c r="K576" s="429">
        <f>IFERROR(_xll.Woodstock.Analyst.Xcel.UDFs.GetIndicatorValueAverage($D576, "5 Famille de courbes="&amp;$C576&amp;";", IntrantScenario!$B$7, IntrantScenario!$B$10,"2", "6")/5,0)</f>
        <v>0</v>
      </c>
    </row>
    <row r="577" spans="1:11" x14ac:dyDescent="0.25">
      <c r="A577" s="164" t="s">
        <v>133</v>
      </c>
      <c r="B577" s="165" t="s">
        <v>132</v>
      </c>
      <c r="C577" s="374" t="str">
        <f t="shared" si="80"/>
        <v>FCTYF_ERO</v>
      </c>
      <c r="D577" s="374" t="s">
        <v>875</v>
      </c>
      <c r="E577" s="428" t="s">
        <v>873</v>
      </c>
      <c r="F577" s="429">
        <f>IFERROR(_xll.Woodstock.Analyst.Xcel.UDFs.GetIndicatorValue($D577, "5 Famille de courbes="&amp;$C577&amp;";", IntrantScenario!$B$7, IntrantScenario!$B$10,F$5)/5,0)</f>
        <v>0</v>
      </c>
      <c r="G577" s="429">
        <f>IFERROR(_xll.Woodstock.Analyst.Xcel.UDFs.GetIndicatorValue($D577, "5 Famille de courbes="&amp;$C577&amp;";", IntrantScenario!$B$7, IntrantScenario!$B$10,G$5)/5,0)</f>
        <v>0</v>
      </c>
      <c r="H577" s="429">
        <f>IFERROR(_xll.Woodstock.Analyst.Xcel.UDFs.GetIndicatorValue($D577, "5 Famille de courbes="&amp;$C577&amp;";", IntrantScenario!$B$7, IntrantScenario!$B$10,H$5)/5,0)</f>
        <v>0</v>
      </c>
      <c r="I577" s="429">
        <f>IFERROR(_xll.Woodstock.Analyst.Xcel.UDFs.GetIndicatorValue($D577, "5 Famille de courbes="&amp;$C577&amp;";", IntrantScenario!$B$7, IntrantScenario!$B$10,I$5)/5,0)</f>
        <v>0</v>
      </c>
      <c r="J577" s="429">
        <f>IFERROR(_xll.Woodstock.Analyst.Xcel.UDFs.GetIndicatorValue($D577, "5 Famille de courbes="&amp;$C577&amp;";", IntrantScenario!$B$7, IntrantScenario!$B$10,J$5)/5,0)</f>
        <v>0</v>
      </c>
      <c r="K577" s="429">
        <f>IFERROR(_xll.Woodstock.Analyst.Xcel.UDFs.GetIndicatorValueAverage($D577, "5 Famille de courbes="&amp;$C577&amp;";", IntrantScenario!$B$7, IntrantScenario!$B$10,"2", "6")/5,0)</f>
        <v>0</v>
      </c>
    </row>
    <row r="578" spans="1:11" x14ac:dyDescent="0.25">
      <c r="A578" s="164" t="s">
        <v>133</v>
      </c>
      <c r="B578" s="165" t="s">
        <v>132</v>
      </c>
      <c r="C578" s="374" t="str">
        <f t="shared" si="80"/>
        <v>FCTYF_ERO</v>
      </c>
      <c r="D578" s="374" t="s">
        <v>876</v>
      </c>
      <c r="E578" s="428" t="s">
        <v>873</v>
      </c>
      <c r="F578" s="429">
        <f>IFERROR(_xll.Woodstock.Analyst.Xcel.UDFs.GetIndicatorValue($D578, "5 Famille de courbes="&amp;$C578&amp;";", IntrantScenario!$B$7, IntrantScenario!$B$10,F$5)/5,0)</f>
        <v>0</v>
      </c>
      <c r="G578" s="429">
        <f>IFERROR(_xll.Woodstock.Analyst.Xcel.UDFs.GetIndicatorValue($D578, "5 Famille de courbes="&amp;$C578&amp;";", IntrantScenario!$B$7, IntrantScenario!$B$10,G$5)/5,0)</f>
        <v>0</v>
      </c>
      <c r="H578" s="429">
        <f>IFERROR(_xll.Woodstock.Analyst.Xcel.UDFs.GetIndicatorValue($D578, "5 Famille de courbes="&amp;$C578&amp;";", IntrantScenario!$B$7, IntrantScenario!$B$10,H$5)/5,0)</f>
        <v>0</v>
      </c>
      <c r="I578" s="429">
        <f>IFERROR(_xll.Woodstock.Analyst.Xcel.UDFs.GetIndicatorValue($D578, "5 Famille de courbes="&amp;$C578&amp;";", IntrantScenario!$B$7, IntrantScenario!$B$10,I$5)/5,0)</f>
        <v>0</v>
      </c>
      <c r="J578" s="429">
        <f>IFERROR(_xll.Woodstock.Analyst.Xcel.UDFs.GetIndicatorValue($D578, "5 Famille de courbes="&amp;$C578&amp;";", IntrantScenario!$B$7, IntrantScenario!$B$10,J$5)/5,0)</f>
        <v>0</v>
      </c>
      <c r="K578" s="429">
        <f>IFERROR(_xll.Woodstock.Analyst.Xcel.UDFs.GetIndicatorValueAverage($D578, "5 Famille de courbes="&amp;$C578&amp;";", IntrantScenario!$B$7, IntrantScenario!$B$10,"2", "6")/5,0)</f>
        <v>0</v>
      </c>
    </row>
    <row r="579" spans="1:11" x14ac:dyDescent="0.25">
      <c r="A579" s="164" t="s">
        <v>133</v>
      </c>
      <c r="B579" s="165" t="s">
        <v>132</v>
      </c>
      <c r="C579" s="374" t="str">
        <f t="shared" si="80"/>
        <v>FCTYF_ERO</v>
      </c>
      <c r="D579" s="374" t="s">
        <v>877</v>
      </c>
      <c r="E579" s="428" t="s">
        <v>873</v>
      </c>
      <c r="F579" s="429">
        <f>IFERROR(_xll.Woodstock.Analyst.Xcel.UDFs.GetIndicatorValue($D579, "5 Famille de courbes="&amp;$C579&amp;";", IntrantScenario!$B$7, IntrantScenario!$B$10,F$5)/5,0)</f>
        <v>0</v>
      </c>
      <c r="G579" s="429">
        <f>IFERROR(_xll.Woodstock.Analyst.Xcel.UDFs.GetIndicatorValue($D579, "5 Famille de courbes="&amp;$C579&amp;";", IntrantScenario!$B$7, IntrantScenario!$B$10,G$5)/5,0)</f>
        <v>0</v>
      </c>
      <c r="H579" s="429">
        <f>IFERROR(_xll.Woodstock.Analyst.Xcel.UDFs.GetIndicatorValue($D579, "5 Famille de courbes="&amp;$C579&amp;";", IntrantScenario!$B$7, IntrantScenario!$B$10,H$5)/5,0)</f>
        <v>0</v>
      </c>
      <c r="I579" s="429">
        <f>IFERROR(_xll.Woodstock.Analyst.Xcel.UDFs.GetIndicatorValue($D579, "5 Famille de courbes="&amp;$C579&amp;";", IntrantScenario!$B$7, IntrantScenario!$B$10,I$5)/5,0)</f>
        <v>0</v>
      </c>
      <c r="J579" s="429">
        <f>IFERROR(_xll.Woodstock.Analyst.Xcel.UDFs.GetIndicatorValue($D579, "5 Famille de courbes="&amp;$C579&amp;";", IntrantScenario!$B$7, IntrantScenario!$B$10,J$5)/5,0)</f>
        <v>0</v>
      </c>
      <c r="K579" s="429">
        <f>IFERROR(_xll.Woodstock.Analyst.Xcel.UDFs.GetIndicatorValueAverage($D579, "5 Famille de courbes="&amp;$C579&amp;";", IntrantScenario!$B$7, IntrantScenario!$B$10,"2", "6")/5,0)</f>
        <v>0</v>
      </c>
    </row>
    <row r="580" spans="1:11" x14ac:dyDescent="0.25">
      <c r="A580" s="164" t="s">
        <v>133</v>
      </c>
      <c r="B580" s="165" t="s">
        <v>132</v>
      </c>
      <c r="C580" s="374" t="str">
        <f t="shared" si="80"/>
        <v>FCTYF_ERO</v>
      </c>
      <c r="D580" s="374" t="s">
        <v>878</v>
      </c>
      <c r="E580" s="428" t="s">
        <v>873</v>
      </c>
      <c r="F580" s="429">
        <f>IFERROR(_xll.Woodstock.Analyst.Xcel.UDFs.GetIndicatorValue($D580, "5 Famille de courbes="&amp;$C580&amp;";", IntrantScenario!$B$7, IntrantScenario!$B$10,F$5)/5,0)</f>
        <v>0</v>
      </c>
      <c r="G580" s="429">
        <f>IFERROR(_xll.Woodstock.Analyst.Xcel.UDFs.GetIndicatorValue($D580, "5 Famille de courbes="&amp;$C580&amp;";", IntrantScenario!$B$7, IntrantScenario!$B$10,G$5)/5,0)</f>
        <v>0</v>
      </c>
      <c r="H580" s="429">
        <f>IFERROR(_xll.Woodstock.Analyst.Xcel.UDFs.GetIndicatorValue($D580, "5 Famille de courbes="&amp;$C580&amp;";", IntrantScenario!$B$7, IntrantScenario!$B$10,H$5)/5,0)</f>
        <v>0</v>
      </c>
      <c r="I580" s="429">
        <f>IFERROR(_xll.Woodstock.Analyst.Xcel.UDFs.GetIndicatorValue($D580, "5 Famille de courbes="&amp;$C580&amp;";", IntrantScenario!$B$7, IntrantScenario!$B$10,I$5)/5,0)</f>
        <v>0</v>
      </c>
      <c r="J580" s="429">
        <f>IFERROR(_xll.Woodstock.Analyst.Xcel.UDFs.GetIndicatorValue($D580, "5 Famille de courbes="&amp;$C580&amp;";", IntrantScenario!$B$7, IntrantScenario!$B$10,J$5)/5,0)</f>
        <v>0</v>
      </c>
      <c r="K580" s="429">
        <f>IFERROR(_xll.Woodstock.Analyst.Xcel.UDFs.GetIndicatorValueAverage($D580, "5 Famille de courbes="&amp;$C580&amp;";", IntrantScenario!$B$7, IntrantScenario!$B$10,"2", "6")/5,0)</f>
        <v>0</v>
      </c>
    </row>
    <row r="581" spans="1:11" x14ac:dyDescent="0.25">
      <c r="A581" s="164" t="s">
        <v>133</v>
      </c>
      <c r="B581" s="165" t="s">
        <v>132</v>
      </c>
      <c r="C581" s="374" t="str">
        <f t="shared" si="80"/>
        <v>FCTYF_ERO</v>
      </c>
      <c r="D581" s="374" t="s">
        <v>879</v>
      </c>
      <c r="E581" s="428" t="s">
        <v>873</v>
      </c>
      <c r="F581" s="429">
        <f>IFERROR(_xll.Woodstock.Analyst.Xcel.UDFs.GetIndicatorValue($D581, "5 Famille de courbes="&amp;$C581&amp;";", IntrantScenario!$B$7, IntrantScenario!$B$10,F$5)/5,0)</f>
        <v>0</v>
      </c>
      <c r="G581" s="429">
        <f>IFERROR(_xll.Woodstock.Analyst.Xcel.UDFs.GetIndicatorValue($D581, "5 Famille de courbes="&amp;$C581&amp;";", IntrantScenario!$B$7, IntrantScenario!$B$10,G$5)/5,0)</f>
        <v>0</v>
      </c>
      <c r="H581" s="429">
        <f>IFERROR(_xll.Woodstock.Analyst.Xcel.UDFs.GetIndicatorValue($D581, "5 Famille de courbes="&amp;$C581&amp;";", IntrantScenario!$B$7, IntrantScenario!$B$10,H$5)/5,0)</f>
        <v>0</v>
      </c>
      <c r="I581" s="429">
        <f>IFERROR(_xll.Woodstock.Analyst.Xcel.UDFs.GetIndicatorValue($D581, "5 Famille de courbes="&amp;$C581&amp;";", IntrantScenario!$B$7, IntrantScenario!$B$10,I$5)/5,0)</f>
        <v>0</v>
      </c>
      <c r="J581" s="429">
        <f>IFERROR(_xll.Woodstock.Analyst.Xcel.UDFs.GetIndicatorValue($D581, "5 Famille de courbes="&amp;$C581&amp;";", IntrantScenario!$B$7, IntrantScenario!$B$10,J$5)/5,0)</f>
        <v>0</v>
      </c>
      <c r="K581" s="429">
        <f>IFERROR(_xll.Woodstock.Analyst.Xcel.UDFs.GetIndicatorValueAverage($D581, "5 Famille de courbes="&amp;$C581&amp;";", IntrantScenario!$B$7, IntrantScenario!$B$10,"2", "6")/5,0)</f>
        <v>0</v>
      </c>
    </row>
    <row r="582" spans="1:11" x14ac:dyDescent="0.25">
      <c r="A582" s="164" t="s">
        <v>133</v>
      </c>
      <c r="B582" s="165" t="s">
        <v>132</v>
      </c>
      <c r="C582" s="374" t="str">
        <f t="shared" si="80"/>
        <v>FCTYF_ERO</v>
      </c>
      <c r="D582" s="374" t="s">
        <v>880</v>
      </c>
      <c r="E582" s="428" t="s">
        <v>873</v>
      </c>
      <c r="F582" s="429">
        <f>IFERROR(_xll.Woodstock.Analyst.Xcel.UDFs.GetIndicatorValue($D582, "5 Famille de courbes="&amp;$C582&amp;";", IntrantScenario!$B$7, IntrantScenario!$B$10,F$5)/5,0)</f>
        <v>0</v>
      </c>
      <c r="G582" s="429">
        <f>IFERROR(_xll.Woodstock.Analyst.Xcel.UDFs.GetIndicatorValue($D582, "5 Famille de courbes="&amp;$C582&amp;";", IntrantScenario!$B$7, IntrantScenario!$B$10,G$5)/5,0)</f>
        <v>0</v>
      </c>
      <c r="H582" s="429">
        <f>IFERROR(_xll.Woodstock.Analyst.Xcel.UDFs.GetIndicatorValue($D582, "5 Famille de courbes="&amp;$C582&amp;";", IntrantScenario!$B$7, IntrantScenario!$B$10,H$5)/5,0)</f>
        <v>0</v>
      </c>
      <c r="I582" s="429">
        <f>IFERROR(_xll.Woodstock.Analyst.Xcel.UDFs.GetIndicatorValue($D582, "5 Famille de courbes="&amp;$C582&amp;";", IntrantScenario!$B$7, IntrantScenario!$B$10,I$5)/5,0)</f>
        <v>0</v>
      </c>
      <c r="J582" s="429">
        <f>IFERROR(_xll.Woodstock.Analyst.Xcel.UDFs.GetIndicatorValue($D582, "5 Famille de courbes="&amp;$C582&amp;";", IntrantScenario!$B$7, IntrantScenario!$B$10,J$5)/5,0)</f>
        <v>0</v>
      </c>
      <c r="K582" s="429">
        <f>IFERROR(_xll.Woodstock.Analyst.Xcel.UDFs.GetIndicatorValueAverage($D582, "5 Famille de courbes="&amp;$C582&amp;";", IntrantScenario!$B$7, IntrantScenario!$B$10,"2", "6")/5,0)</f>
        <v>0</v>
      </c>
    </row>
    <row r="583" spans="1:11" x14ac:dyDescent="0.25">
      <c r="A583" s="164" t="s">
        <v>133</v>
      </c>
      <c r="B583" s="165" t="s">
        <v>132</v>
      </c>
      <c r="C583" s="374" t="str">
        <f t="shared" si="80"/>
        <v>FCTYF_ERO</v>
      </c>
      <c r="D583" s="374" t="s">
        <v>881</v>
      </c>
      <c r="E583" s="428" t="s">
        <v>873</v>
      </c>
      <c r="F583" s="429">
        <f>IFERROR(_xll.Woodstock.Analyst.Xcel.UDFs.GetIndicatorValue($D583, "5 Famille de courbes="&amp;$C583&amp;";", IntrantScenario!$B$7, IntrantScenario!$B$10,F$5)/5,0)</f>
        <v>0</v>
      </c>
      <c r="G583" s="429">
        <f>IFERROR(_xll.Woodstock.Analyst.Xcel.UDFs.GetIndicatorValue($D583, "5 Famille de courbes="&amp;$C583&amp;";", IntrantScenario!$B$7, IntrantScenario!$B$10,G$5)/5,0)</f>
        <v>0</v>
      </c>
      <c r="H583" s="429">
        <f>IFERROR(_xll.Woodstock.Analyst.Xcel.UDFs.GetIndicatorValue($D583, "5 Famille de courbes="&amp;$C583&amp;";", IntrantScenario!$B$7, IntrantScenario!$B$10,H$5)/5,0)</f>
        <v>0</v>
      </c>
      <c r="I583" s="429">
        <f>IFERROR(_xll.Woodstock.Analyst.Xcel.UDFs.GetIndicatorValue($D583, "5 Famille de courbes="&amp;$C583&amp;";", IntrantScenario!$B$7, IntrantScenario!$B$10,I$5)/5,0)</f>
        <v>0</v>
      </c>
      <c r="J583" s="429">
        <f>IFERROR(_xll.Woodstock.Analyst.Xcel.UDFs.GetIndicatorValue($D583, "5 Famille de courbes="&amp;$C583&amp;";", IntrantScenario!$B$7, IntrantScenario!$B$10,J$5)/5,0)</f>
        <v>0</v>
      </c>
      <c r="K583" s="429">
        <f>IFERROR(_xll.Woodstock.Analyst.Xcel.UDFs.GetIndicatorValueAverage($D583, "5 Famille de courbes="&amp;$C583&amp;";", IntrantScenario!$B$7, IntrantScenario!$B$10,"2", "6")/5,0)</f>
        <v>0</v>
      </c>
    </row>
    <row r="584" spans="1:11" x14ac:dyDescent="0.25">
      <c r="A584" s="164" t="s">
        <v>133</v>
      </c>
      <c r="B584" s="165" t="s">
        <v>132</v>
      </c>
      <c r="C584" s="374" t="str">
        <f t="shared" si="80"/>
        <v>FCTYF_ERO</v>
      </c>
      <c r="D584" s="374" t="s">
        <v>882</v>
      </c>
      <c r="E584" s="428" t="s">
        <v>873</v>
      </c>
      <c r="F584" s="429">
        <f>IFERROR(_xll.Woodstock.Analyst.Xcel.UDFs.GetIndicatorValue($D584, "5 Famille de courbes="&amp;$C584&amp;";", IntrantScenario!$B$7, IntrantScenario!$B$10,F$5)/5,0)</f>
        <v>0</v>
      </c>
      <c r="G584" s="429">
        <f>IFERROR(_xll.Woodstock.Analyst.Xcel.UDFs.GetIndicatorValue($D584, "5 Famille de courbes="&amp;$C584&amp;";", IntrantScenario!$B$7, IntrantScenario!$B$10,G$5)/5,0)</f>
        <v>0</v>
      </c>
      <c r="H584" s="429">
        <f>IFERROR(_xll.Woodstock.Analyst.Xcel.UDFs.GetIndicatorValue($D584, "5 Famille de courbes="&amp;$C584&amp;";", IntrantScenario!$B$7, IntrantScenario!$B$10,H$5)/5,0)</f>
        <v>0</v>
      </c>
      <c r="I584" s="429">
        <f>IFERROR(_xll.Woodstock.Analyst.Xcel.UDFs.GetIndicatorValue($D584, "5 Famille de courbes="&amp;$C584&amp;";", IntrantScenario!$B$7, IntrantScenario!$B$10,I$5)/5,0)</f>
        <v>0</v>
      </c>
      <c r="J584" s="429">
        <f>IFERROR(_xll.Woodstock.Analyst.Xcel.UDFs.GetIndicatorValue($D584, "5 Famille de courbes="&amp;$C584&amp;";", IntrantScenario!$B$7, IntrantScenario!$B$10,J$5)/5,0)</f>
        <v>0</v>
      </c>
      <c r="K584" s="429">
        <f>IFERROR(_xll.Woodstock.Analyst.Xcel.UDFs.GetIndicatorValueAverage($D584, "5 Famille de courbes="&amp;$C584&amp;";", IntrantScenario!$B$7, IntrantScenario!$B$10,"2", "6")/5,0)</f>
        <v>0</v>
      </c>
    </row>
    <row r="585" spans="1:11" x14ac:dyDescent="0.25">
      <c r="A585" s="164" t="s">
        <v>133</v>
      </c>
      <c r="B585" s="165" t="s">
        <v>132</v>
      </c>
      <c r="C585" s="374" t="str">
        <f t="shared" si="80"/>
        <v>FCTYF_ERO</v>
      </c>
      <c r="D585" s="374" t="s">
        <v>883</v>
      </c>
      <c r="E585" s="428" t="s">
        <v>873</v>
      </c>
      <c r="F585" s="429">
        <f>IFERROR(_xll.Woodstock.Analyst.Xcel.UDFs.GetIndicatorValue($D585, "5 Famille de courbes="&amp;$C585&amp;";", IntrantScenario!$B$7, IntrantScenario!$B$10,F$5)/5,0)</f>
        <v>0</v>
      </c>
      <c r="G585" s="429">
        <f>IFERROR(_xll.Woodstock.Analyst.Xcel.UDFs.GetIndicatorValue($D585, "5 Famille de courbes="&amp;$C585&amp;";", IntrantScenario!$B$7, IntrantScenario!$B$10,G$5)/5,0)</f>
        <v>0</v>
      </c>
      <c r="H585" s="429">
        <f>IFERROR(_xll.Woodstock.Analyst.Xcel.UDFs.GetIndicatorValue($D585, "5 Famille de courbes="&amp;$C585&amp;";", IntrantScenario!$B$7, IntrantScenario!$B$10,H$5)/5,0)</f>
        <v>0</v>
      </c>
      <c r="I585" s="429">
        <f>IFERROR(_xll.Woodstock.Analyst.Xcel.UDFs.GetIndicatorValue($D585, "5 Famille de courbes="&amp;$C585&amp;";", IntrantScenario!$B$7, IntrantScenario!$B$10,I$5)/5,0)</f>
        <v>0</v>
      </c>
      <c r="J585" s="429">
        <f>IFERROR(_xll.Woodstock.Analyst.Xcel.UDFs.GetIndicatorValue($D585, "5 Famille de courbes="&amp;$C585&amp;";", IntrantScenario!$B$7, IntrantScenario!$B$10,J$5)/5,0)</f>
        <v>0</v>
      </c>
      <c r="K585" s="429">
        <f>IFERROR(_xll.Woodstock.Analyst.Xcel.UDFs.GetIndicatorValueAverage($D585, "5 Famille de courbes="&amp;$C585&amp;";", IntrantScenario!$B$7, IntrantScenario!$B$10,"2", "6")/5,0)</f>
        <v>0</v>
      </c>
    </row>
    <row r="586" spans="1:11" x14ac:dyDescent="0.25">
      <c r="A586" s="164" t="s">
        <v>133</v>
      </c>
      <c r="B586" s="165" t="s">
        <v>132</v>
      </c>
      <c r="C586" s="374" t="str">
        <f t="shared" si="80"/>
        <v>FCTYF_ERO</v>
      </c>
      <c r="D586" s="374" t="s">
        <v>884</v>
      </c>
      <c r="E586" s="428" t="s">
        <v>873</v>
      </c>
      <c r="F586" s="429">
        <f>IFERROR(_xll.Woodstock.Analyst.Xcel.UDFs.GetIndicatorValue($D586, "5 Famille de courbes="&amp;$C586&amp;";", IntrantScenario!$B$7, IntrantScenario!$B$10,F$5)/5,0)</f>
        <v>0</v>
      </c>
      <c r="G586" s="429">
        <f>IFERROR(_xll.Woodstock.Analyst.Xcel.UDFs.GetIndicatorValue($D586, "5 Famille de courbes="&amp;$C586&amp;";", IntrantScenario!$B$7, IntrantScenario!$B$10,G$5)/5,0)</f>
        <v>0</v>
      </c>
      <c r="H586" s="429">
        <f>IFERROR(_xll.Woodstock.Analyst.Xcel.UDFs.GetIndicatorValue($D586, "5 Famille de courbes="&amp;$C586&amp;";", IntrantScenario!$B$7, IntrantScenario!$B$10,H$5)/5,0)</f>
        <v>0</v>
      </c>
      <c r="I586" s="429">
        <f>IFERROR(_xll.Woodstock.Analyst.Xcel.UDFs.GetIndicatorValue($D586, "5 Famille de courbes="&amp;$C586&amp;";", IntrantScenario!$B$7, IntrantScenario!$B$10,I$5)/5,0)</f>
        <v>0</v>
      </c>
      <c r="J586" s="429">
        <f>IFERROR(_xll.Woodstock.Analyst.Xcel.UDFs.GetIndicatorValue($D586, "5 Famille de courbes="&amp;$C586&amp;";", IntrantScenario!$B$7, IntrantScenario!$B$10,J$5)/5,0)</f>
        <v>0</v>
      </c>
      <c r="K586" s="429">
        <f>IFERROR(_xll.Woodstock.Analyst.Xcel.UDFs.GetIndicatorValueAverage($D586, "5 Famille de courbes="&amp;$C586&amp;";", IntrantScenario!$B$7, IntrantScenario!$B$10,"2", "6")/5,0)</f>
        <v>0</v>
      </c>
    </row>
    <row r="587" spans="1:11" x14ac:dyDescent="0.25">
      <c r="A587" s="164" t="s">
        <v>133</v>
      </c>
      <c r="B587" s="165" t="s">
        <v>132</v>
      </c>
      <c r="C587" s="374" t="str">
        <f t="shared" si="80"/>
        <v>FCTYF_ERO</v>
      </c>
      <c r="D587" s="374" t="s">
        <v>885</v>
      </c>
      <c r="E587" s="428" t="s">
        <v>873</v>
      </c>
      <c r="F587" s="429">
        <f>IFERROR(_xll.Woodstock.Analyst.Xcel.UDFs.GetIndicatorValue($D587, "5 Famille de courbes="&amp;$C587&amp;";", IntrantScenario!$B$7, IntrantScenario!$B$10,F$5)/5,0)</f>
        <v>0</v>
      </c>
      <c r="G587" s="429">
        <f>IFERROR(_xll.Woodstock.Analyst.Xcel.UDFs.GetIndicatorValue($D587, "5 Famille de courbes="&amp;$C587&amp;";", IntrantScenario!$B$7, IntrantScenario!$B$10,G$5)/5,0)</f>
        <v>0</v>
      </c>
      <c r="H587" s="429">
        <f>IFERROR(_xll.Woodstock.Analyst.Xcel.UDFs.GetIndicatorValue($D587, "5 Famille de courbes="&amp;$C587&amp;";", IntrantScenario!$B$7, IntrantScenario!$B$10,H$5)/5,0)</f>
        <v>0</v>
      </c>
      <c r="I587" s="429">
        <f>IFERROR(_xll.Woodstock.Analyst.Xcel.UDFs.GetIndicatorValue($D587, "5 Famille de courbes="&amp;$C587&amp;";", IntrantScenario!$B$7, IntrantScenario!$B$10,I$5)/5,0)</f>
        <v>0</v>
      </c>
      <c r="J587" s="429">
        <f>IFERROR(_xll.Woodstock.Analyst.Xcel.UDFs.GetIndicatorValue($D587, "5 Famille de courbes="&amp;$C587&amp;";", IntrantScenario!$B$7, IntrantScenario!$B$10,J$5)/5,0)</f>
        <v>0</v>
      </c>
      <c r="K587" s="429">
        <f>IFERROR(_xll.Woodstock.Analyst.Xcel.UDFs.GetIndicatorValueAverage($D587, "5 Famille de courbes="&amp;$C587&amp;";", IntrantScenario!$B$7, IntrantScenario!$B$10,"2", "6")/5,0)</f>
        <v>0</v>
      </c>
    </row>
    <row r="588" spans="1:11" x14ac:dyDescent="0.25">
      <c r="A588" s="164" t="s">
        <v>133</v>
      </c>
      <c r="B588" s="165" t="s">
        <v>132</v>
      </c>
      <c r="C588" s="374" t="str">
        <f t="shared" si="80"/>
        <v>FCTYF_ERO</v>
      </c>
      <c r="D588" s="374" t="s">
        <v>886</v>
      </c>
      <c r="E588" s="428" t="s">
        <v>873</v>
      </c>
      <c r="F588" s="429">
        <f>IFERROR(_xll.Woodstock.Analyst.Xcel.UDFs.GetIndicatorValue($D588, "5 Famille de courbes="&amp;$C588&amp;";", IntrantScenario!$B$7, IntrantScenario!$B$10,F$5)/5,0)</f>
        <v>0</v>
      </c>
      <c r="G588" s="429">
        <f>IFERROR(_xll.Woodstock.Analyst.Xcel.UDFs.GetIndicatorValue($D588, "5 Famille de courbes="&amp;$C588&amp;";", IntrantScenario!$B$7, IntrantScenario!$B$10,G$5)/5,0)</f>
        <v>0</v>
      </c>
      <c r="H588" s="429">
        <f>IFERROR(_xll.Woodstock.Analyst.Xcel.UDFs.GetIndicatorValue($D588, "5 Famille de courbes="&amp;$C588&amp;";", IntrantScenario!$B$7, IntrantScenario!$B$10,H$5)/5,0)</f>
        <v>0</v>
      </c>
      <c r="I588" s="429">
        <f>IFERROR(_xll.Woodstock.Analyst.Xcel.UDFs.GetIndicatorValue($D588, "5 Famille de courbes="&amp;$C588&amp;";", IntrantScenario!$B$7, IntrantScenario!$B$10,I$5)/5,0)</f>
        <v>0</v>
      </c>
      <c r="J588" s="429">
        <f>IFERROR(_xll.Woodstock.Analyst.Xcel.UDFs.GetIndicatorValue($D588, "5 Famille de courbes="&amp;$C588&amp;";", IntrantScenario!$B$7, IntrantScenario!$B$10,J$5)/5,0)</f>
        <v>0</v>
      </c>
      <c r="K588" s="429">
        <f>IFERROR(_xll.Woodstock.Analyst.Xcel.UDFs.GetIndicatorValueAverage($D588, "5 Famille de courbes="&amp;$C588&amp;";", IntrantScenario!$B$7, IntrantScenario!$B$10,"2", "6")/5,0)</f>
        <v>0</v>
      </c>
    </row>
    <row r="589" spans="1:11" x14ac:dyDescent="0.25">
      <c r="A589" s="164" t="s">
        <v>133</v>
      </c>
      <c r="B589" s="165" t="s">
        <v>132</v>
      </c>
      <c r="C589" s="374" t="str">
        <f t="shared" si="80"/>
        <v>FCTYF_ERO</v>
      </c>
      <c r="D589" s="374" t="s">
        <v>887</v>
      </c>
      <c r="E589" s="428" t="s">
        <v>873</v>
      </c>
      <c r="F589" s="429">
        <f>IFERROR(_xll.Woodstock.Analyst.Xcel.UDFs.GetIndicatorValue($D589, "5 Famille de courbes="&amp;$C589&amp;";", IntrantScenario!$B$7, IntrantScenario!$B$10,F$5)/5,0)</f>
        <v>0</v>
      </c>
      <c r="G589" s="429">
        <f>IFERROR(_xll.Woodstock.Analyst.Xcel.UDFs.GetIndicatorValue($D589, "5 Famille de courbes="&amp;$C589&amp;";", IntrantScenario!$B$7, IntrantScenario!$B$10,G$5)/5,0)</f>
        <v>0</v>
      </c>
      <c r="H589" s="429">
        <f>IFERROR(_xll.Woodstock.Analyst.Xcel.UDFs.GetIndicatorValue($D589, "5 Famille de courbes="&amp;$C589&amp;";", IntrantScenario!$B$7, IntrantScenario!$B$10,H$5)/5,0)</f>
        <v>0</v>
      </c>
      <c r="I589" s="429">
        <f>IFERROR(_xll.Woodstock.Analyst.Xcel.UDFs.GetIndicatorValue($D589, "5 Famille de courbes="&amp;$C589&amp;";", IntrantScenario!$B$7, IntrantScenario!$B$10,I$5)/5,0)</f>
        <v>0</v>
      </c>
      <c r="J589" s="429">
        <f>IFERROR(_xll.Woodstock.Analyst.Xcel.UDFs.GetIndicatorValue($D589, "5 Famille de courbes="&amp;$C589&amp;";", IntrantScenario!$B$7, IntrantScenario!$B$10,J$5)/5,0)</f>
        <v>0</v>
      </c>
      <c r="K589" s="429">
        <f>IFERROR(_xll.Woodstock.Analyst.Xcel.UDFs.GetIndicatorValueAverage($D589, "5 Famille de courbes="&amp;$C589&amp;";", IntrantScenario!$B$7, IntrantScenario!$B$10,"2", "6")/5,0)</f>
        <v>0</v>
      </c>
    </row>
    <row r="590" spans="1:11" x14ac:dyDescent="0.25">
      <c r="A590" s="164" t="s">
        <v>133</v>
      </c>
      <c r="B590" s="165" t="s">
        <v>132</v>
      </c>
      <c r="C590" s="374" t="str">
        <f t="shared" ref="C590:C612" si="83">"FCTYF_"&amp;B590</f>
        <v>FCTYF_ERO</v>
      </c>
      <c r="D590" s="374" t="s">
        <v>888</v>
      </c>
      <c r="E590" s="428" t="s">
        <v>873</v>
      </c>
      <c r="F590" s="429">
        <f>IFERROR(_xll.Woodstock.Analyst.Xcel.UDFs.GetIndicatorValue($D590, "5 Famille de courbes="&amp;$C590&amp;";", IntrantScenario!$B$7, IntrantScenario!$B$10,F$5)/5,0)</f>
        <v>0</v>
      </c>
      <c r="G590" s="429">
        <f>IFERROR(_xll.Woodstock.Analyst.Xcel.UDFs.GetIndicatorValue($D590, "5 Famille de courbes="&amp;$C590&amp;";", IntrantScenario!$B$7, IntrantScenario!$B$10,G$5)/5,0)</f>
        <v>0</v>
      </c>
      <c r="H590" s="429">
        <f>IFERROR(_xll.Woodstock.Analyst.Xcel.UDFs.GetIndicatorValue($D590, "5 Famille de courbes="&amp;$C590&amp;";", IntrantScenario!$B$7, IntrantScenario!$B$10,H$5)/5,0)</f>
        <v>0</v>
      </c>
      <c r="I590" s="429">
        <f>IFERROR(_xll.Woodstock.Analyst.Xcel.UDFs.GetIndicatorValue($D590, "5 Famille de courbes="&amp;$C590&amp;";", IntrantScenario!$B$7, IntrantScenario!$B$10,I$5)/5,0)</f>
        <v>0</v>
      </c>
      <c r="J590" s="429">
        <f>IFERROR(_xll.Woodstock.Analyst.Xcel.UDFs.GetIndicatorValue($D590, "5 Famille de courbes="&amp;$C590&amp;";", IntrantScenario!$B$7, IntrantScenario!$B$10,J$5)/5,0)</f>
        <v>0</v>
      </c>
      <c r="K590" s="429">
        <f>IFERROR(_xll.Woodstock.Analyst.Xcel.UDFs.GetIndicatorValueAverage($D590, "5 Famille de courbes="&amp;$C590&amp;";", IntrantScenario!$B$7, IntrantScenario!$B$10,"2", "6")/5,0)</f>
        <v>0</v>
      </c>
    </row>
    <row r="591" spans="1:11" x14ac:dyDescent="0.25">
      <c r="A591" s="164" t="s">
        <v>133</v>
      </c>
      <c r="B591" s="165" t="s">
        <v>132</v>
      </c>
      <c r="C591" s="374" t="str">
        <f t="shared" si="83"/>
        <v>FCTYF_ERO</v>
      </c>
      <c r="D591" s="374" t="s">
        <v>889</v>
      </c>
      <c r="E591" s="428" t="s">
        <v>873</v>
      </c>
      <c r="F591" s="429">
        <f>IFERROR(_xll.Woodstock.Analyst.Xcel.UDFs.GetIndicatorValue($D591, "5 Famille de courbes="&amp;$C591&amp;";", IntrantScenario!$B$7, IntrantScenario!$B$10,F$5)/5,0)</f>
        <v>0</v>
      </c>
      <c r="G591" s="429">
        <f>IFERROR(_xll.Woodstock.Analyst.Xcel.UDFs.GetIndicatorValue($D591, "5 Famille de courbes="&amp;$C591&amp;";", IntrantScenario!$B$7, IntrantScenario!$B$10,G$5)/5,0)</f>
        <v>0</v>
      </c>
      <c r="H591" s="429">
        <f>IFERROR(_xll.Woodstock.Analyst.Xcel.UDFs.GetIndicatorValue($D591, "5 Famille de courbes="&amp;$C591&amp;";", IntrantScenario!$B$7, IntrantScenario!$B$10,H$5)/5,0)</f>
        <v>0</v>
      </c>
      <c r="I591" s="429">
        <f>IFERROR(_xll.Woodstock.Analyst.Xcel.UDFs.GetIndicatorValue($D591, "5 Famille de courbes="&amp;$C591&amp;";", IntrantScenario!$B$7, IntrantScenario!$B$10,I$5)/5,0)</f>
        <v>0</v>
      </c>
      <c r="J591" s="429">
        <f>IFERROR(_xll.Woodstock.Analyst.Xcel.UDFs.GetIndicatorValue($D591, "5 Famille de courbes="&amp;$C591&amp;";", IntrantScenario!$B$7, IntrantScenario!$B$10,J$5)/5,0)</f>
        <v>0</v>
      </c>
      <c r="K591" s="429">
        <f>IFERROR(_xll.Woodstock.Analyst.Xcel.UDFs.GetIndicatorValueAverage($D591, "5 Famille de courbes="&amp;$C591&amp;";", IntrantScenario!$B$7, IntrantScenario!$B$10,"2", "6")/5,0)</f>
        <v>0</v>
      </c>
    </row>
    <row r="592" spans="1:11" x14ac:dyDescent="0.25">
      <c r="A592" s="164" t="s">
        <v>133</v>
      </c>
      <c r="B592" s="165" t="s">
        <v>132</v>
      </c>
      <c r="C592" s="374" t="str">
        <f t="shared" si="83"/>
        <v>FCTYF_ERO</v>
      </c>
      <c r="D592" s="374" t="s">
        <v>890</v>
      </c>
      <c r="E592" s="428" t="s">
        <v>873</v>
      </c>
      <c r="F592" s="429">
        <f>IFERROR(_xll.Woodstock.Analyst.Xcel.UDFs.GetIndicatorValue($D592, "5 Famille de courbes="&amp;$C592&amp;";", IntrantScenario!$B$7, IntrantScenario!$B$10,F$5)/5,0)</f>
        <v>0</v>
      </c>
      <c r="G592" s="429">
        <f>IFERROR(_xll.Woodstock.Analyst.Xcel.UDFs.GetIndicatorValue($D592, "5 Famille de courbes="&amp;$C592&amp;";", IntrantScenario!$B$7, IntrantScenario!$B$10,G$5)/5,0)</f>
        <v>0</v>
      </c>
      <c r="H592" s="429">
        <f>IFERROR(_xll.Woodstock.Analyst.Xcel.UDFs.GetIndicatorValue($D592, "5 Famille de courbes="&amp;$C592&amp;";", IntrantScenario!$B$7, IntrantScenario!$B$10,H$5)/5,0)</f>
        <v>0</v>
      </c>
      <c r="I592" s="429">
        <f>IFERROR(_xll.Woodstock.Analyst.Xcel.UDFs.GetIndicatorValue($D592, "5 Famille de courbes="&amp;$C592&amp;";", IntrantScenario!$B$7, IntrantScenario!$B$10,I$5)/5,0)</f>
        <v>0</v>
      </c>
      <c r="J592" s="429">
        <f>IFERROR(_xll.Woodstock.Analyst.Xcel.UDFs.GetIndicatorValue($D592, "5 Famille de courbes="&amp;$C592&amp;";", IntrantScenario!$B$7, IntrantScenario!$B$10,J$5)/5,0)</f>
        <v>0</v>
      </c>
      <c r="K592" s="429">
        <f>IFERROR(_xll.Woodstock.Analyst.Xcel.UDFs.GetIndicatorValueAverage($D592, "5 Famille de courbes="&amp;$C592&amp;";", IntrantScenario!$B$7, IntrantScenario!$B$10,"2", "6")/5,0)</f>
        <v>0</v>
      </c>
    </row>
    <row r="593" spans="1:11" x14ac:dyDescent="0.25">
      <c r="A593" s="164" t="s">
        <v>133</v>
      </c>
      <c r="B593" s="165" t="s">
        <v>132</v>
      </c>
      <c r="C593" s="374" t="str">
        <f t="shared" si="83"/>
        <v>FCTYF_ERO</v>
      </c>
      <c r="D593" s="374" t="s">
        <v>891</v>
      </c>
      <c r="E593" s="428" t="s">
        <v>873</v>
      </c>
      <c r="F593" s="429">
        <f>IFERROR(_xll.Woodstock.Analyst.Xcel.UDFs.GetIndicatorValue($D593, "5 Famille de courbes="&amp;$C593&amp;";", IntrantScenario!$B$7, IntrantScenario!$B$10,F$5)/5,0)</f>
        <v>0</v>
      </c>
      <c r="G593" s="429">
        <f>IFERROR(_xll.Woodstock.Analyst.Xcel.UDFs.GetIndicatorValue($D593, "5 Famille de courbes="&amp;$C593&amp;";", IntrantScenario!$B$7, IntrantScenario!$B$10,G$5)/5,0)</f>
        <v>0</v>
      </c>
      <c r="H593" s="429">
        <f>IFERROR(_xll.Woodstock.Analyst.Xcel.UDFs.GetIndicatorValue($D593, "5 Famille de courbes="&amp;$C593&amp;";", IntrantScenario!$B$7, IntrantScenario!$B$10,H$5)/5,0)</f>
        <v>0</v>
      </c>
      <c r="I593" s="429">
        <f>IFERROR(_xll.Woodstock.Analyst.Xcel.UDFs.GetIndicatorValue($D593, "5 Famille de courbes="&amp;$C593&amp;";", IntrantScenario!$B$7, IntrantScenario!$B$10,I$5)/5,0)</f>
        <v>0</v>
      </c>
      <c r="J593" s="429">
        <f>IFERROR(_xll.Woodstock.Analyst.Xcel.UDFs.GetIndicatorValue($D593, "5 Famille de courbes="&amp;$C593&amp;";", IntrantScenario!$B$7, IntrantScenario!$B$10,J$5)/5,0)</f>
        <v>0</v>
      </c>
      <c r="K593" s="429">
        <f>IFERROR(_xll.Woodstock.Analyst.Xcel.UDFs.GetIndicatorValueAverage($D593, "5 Famille de courbes="&amp;$C593&amp;";", IntrantScenario!$B$7, IntrantScenario!$B$10,"2", "6")/5,0)</f>
        <v>0</v>
      </c>
    </row>
    <row r="594" spans="1:11" x14ac:dyDescent="0.25">
      <c r="A594" s="164" t="s">
        <v>133</v>
      </c>
      <c r="B594" s="444" t="s">
        <v>132</v>
      </c>
      <c r="C594" s="441" t="str">
        <f t="shared" si="83"/>
        <v>FCTYF_ERO</v>
      </c>
      <c r="D594" s="445"/>
      <c r="E594" s="442" t="s">
        <v>873</v>
      </c>
      <c r="F594" s="443">
        <f t="shared" ref="F594:K594" si="84">SUM(F576:F593)</f>
        <v>0</v>
      </c>
      <c r="G594" s="443">
        <f t="shared" si="84"/>
        <v>0</v>
      </c>
      <c r="H594" s="443">
        <f t="shared" si="84"/>
        <v>0</v>
      </c>
      <c r="I594" s="443">
        <f t="shared" si="84"/>
        <v>0</v>
      </c>
      <c r="J594" s="443">
        <f t="shared" si="84"/>
        <v>0</v>
      </c>
      <c r="K594" s="443">
        <f t="shared" si="84"/>
        <v>0</v>
      </c>
    </row>
    <row r="595" spans="1:11" x14ac:dyDescent="0.25">
      <c r="A595" s="164" t="s">
        <v>133</v>
      </c>
      <c r="B595" s="165" t="s">
        <v>132</v>
      </c>
      <c r="C595" s="374" t="str">
        <f t="shared" si="83"/>
        <v>FCTYF_ERO</v>
      </c>
      <c r="D595" s="374" t="s">
        <v>892</v>
      </c>
      <c r="E595" s="428" t="s">
        <v>721</v>
      </c>
      <c r="F595" s="429">
        <f>IFERROR(_xll.Woodstock.Analyst.Xcel.UDFs.GetIndicatorValue($D595, "5 Famille de courbes="&amp;$C595&amp;";", IntrantScenario!$B$7, IntrantScenario!$B$10,F$5)/5,0)</f>
        <v>0</v>
      </c>
      <c r="G595" s="429">
        <f>IFERROR(_xll.Woodstock.Analyst.Xcel.UDFs.GetIndicatorValue($D595, "5 Famille de courbes="&amp;$C595&amp;";", IntrantScenario!$B$7, IntrantScenario!$B$10,G$5)/5,0)</f>
        <v>0</v>
      </c>
      <c r="H595" s="429">
        <f>IFERROR(_xll.Woodstock.Analyst.Xcel.UDFs.GetIndicatorValue($D595, "5 Famille de courbes="&amp;$C595&amp;";", IntrantScenario!$B$7, IntrantScenario!$B$10,H$5)/5,0)</f>
        <v>0</v>
      </c>
      <c r="I595" s="429">
        <f>IFERROR(_xll.Woodstock.Analyst.Xcel.UDFs.GetIndicatorValue($D595, "5 Famille de courbes="&amp;$C595&amp;";", IntrantScenario!$B$7, IntrantScenario!$B$10,I$5)/5,0)</f>
        <v>0</v>
      </c>
      <c r="J595" s="429">
        <f>IFERROR(_xll.Woodstock.Analyst.Xcel.UDFs.GetIndicatorValue($D595, "5 Famille de courbes="&amp;$C595&amp;";", IntrantScenario!$B$7, IntrantScenario!$B$10,J$5)/5,0)</f>
        <v>0</v>
      </c>
      <c r="K595" s="429">
        <f>IFERROR(_xll.Woodstock.Analyst.Xcel.UDFs.GetIndicatorValueAverage($D595, "5 Famille de courbes="&amp;$C595&amp;";", IntrantScenario!$B$7, IntrantScenario!$B$10,"2", "6")/5,0)</f>
        <v>0</v>
      </c>
    </row>
    <row r="596" spans="1:11" x14ac:dyDescent="0.25">
      <c r="A596" s="164" t="s">
        <v>133</v>
      </c>
      <c r="B596" s="165" t="s">
        <v>132</v>
      </c>
      <c r="C596" s="374" t="str">
        <f t="shared" si="83"/>
        <v>FCTYF_ERO</v>
      </c>
      <c r="D596" s="374" t="s">
        <v>893</v>
      </c>
      <c r="E596" s="428" t="s">
        <v>721</v>
      </c>
      <c r="F596" s="429">
        <f>IFERROR(_xll.Woodstock.Analyst.Xcel.UDFs.GetIndicatorValue($D596, "5 Famille de courbes="&amp;$C596&amp;";", IntrantScenario!$B$7, IntrantScenario!$B$10,F$5)/5,0)</f>
        <v>0</v>
      </c>
      <c r="G596" s="429">
        <f>IFERROR(_xll.Woodstock.Analyst.Xcel.UDFs.GetIndicatorValue($D596, "5 Famille de courbes="&amp;$C596&amp;";", IntrantScenario!$B$7, IntrantScenario!$B$10,G$5)/5,0)</f>
        <v>0</v>
      </c>
      <c r="H596" s="429">
        <f>IFERROR(_xll.Woodstock.Analyst.Xcel.UDFs.GetIndicatorValue($D596, "5 Famille de courbes="&amp;$C596&amp;";", IntrantScenario!$B$7, IntrantScenario!$B$10,H$5)/5,0)</f>
        <v>0</v>
      </c>
      <c r="I596" s="429">
        <f>IFERROR(_xll.Woodstock.Analyst.Xcel.UDFs.GetIndicatorValue($D596, "5 Famille de courbes="&amp;$C596&amp;";", IntrantScenario!$B$7, IntrantScenario!$B$10,I$5)/5,0)</f>
        <v>0</v>
      </c>
      <c r="J596" s="429">
        <f>IFERROR(_xll.Woodstock.Analyst.Xcel.UDFs.GetIndicatorValue($D596, "5 Famille de courbes="&amp;$C596&amp;";", IntrantScenario!$B$7, IntrantScenario!$B$10,J$5)/5,0)</f>
        <v>0</v>
      </c>
      <c r="K596" s="429">
        <f>IFERROR(_xll.Woodstock.Analyst.Xcel.UDFs.GetIndicatorValueAverage($D596, "5 Famille de courbes="&amp;$C596&amp;";", IntrantScenario!$B$7, IntrantScenario!$B$10,"2", "6")/5,0)</f>
        <v>0</v>
      </c>
    </row>
    <row r="597" spans="1:11" x14ac:dyDescent="0.25">
      <c r="A597" s="164" t="s">
        <v>133</v>
      </c>
      <c r="B597" s="165" t="s">
        <v>132</v>
      </c>
      <c r="C597" s="374" t="str">
        <f t="shared" si="83"/>
        <v>FCTYF_ERO</v>
      </c>
      <c r="D597" s="374" t="s">
        <v>894</v>
      </c>
      <c r="E597" s="428" t="s">
        <v>721</v>
      </c>
      <c r="F597" s="429">
        <f>IFERROR(_xll.Woodstock.Analyst.Xcel.UDFs.GetIndicatorValue($D597, "5 Famille de courbes="&amp;$C597&amp;";", IntrantScenario!$B$7, IntrantScenario!$B$10,F$5)/5,0)</f>
        <v>0</v>
      </c>
      <c r="G597" s="429">
        <f>IFERROR(_xll.Woodstock.Analyst.Xcel.UDFs.GetIndicatorValue($D597, "5 Famille de courbes="&amp;$C597&amp;";", IntrantScenario!$B$7, IntrantScenario!$B$10,G$5)/5,0)</f>
        <v>0</v>
      </c>
      <c r="H597" s="429">
        <f>IFERROR(_xll.Woodstock.Analyst.Xcel.UDFs.GetIndicatorValue($D597, "5 Famille de courbes="&amp;$C597&amp;";", IntrantScenario!$B$7, IntrantScenario!$B$10,H$5)/5,0)</f>
        <v>0</v>
      </c>
      <c r="I597" s="429">
        <f>IFERROR(_xll.Woodstock.Analyst.Xcel.UDFs.GetIndicatorValue($D597, "5 Famille de courbes="&amp;$C597&amp;";", IntrantScenario!$B$7, IntrantScenario!$B$10,I$5)/5,0)</f>
        <v>0</v>
      </c>
      <c r="J597" s="429">
        <f>IFERROR(_xll.Woodstock.Analyst.Xcel.UDFs.GetIndicatorValue($D597, "5 Famille de courbes="&amp;$C597&amp;";", IntrantScenario!$B$7, IntrantScenario!$B$10,J$5)/5,0)</f>
        <v>0</v>
      </c>
      <c r="K597" s="429">
        <f>IFERROR(_xll.Woodstock.Analyst.Xcel.UDFs.GetIndicatorValueAverage($D597, "5 Famille de courbes="&amp;$C597&amp;";", IntrantScenario!$B$7, IntrantScenario!$B$10,"2", "6")/5,0)</f>
        <v>0</v>
      </c>
    </row>
    <row r="598" spans="1:11" x14ac:dyDescent="0.25">
      <c r="A598" s="164" t="s">
        <v>133</v>
      </c>
      <c r="B598" s="444" t="s">
        <v>132</v>
      </c>
      <c r="C598" s="441" t="str">
        <f t="shared" si="83"/>
        <v>FCTYF_ERO</v>
      </c>
      <c r="D598" s="445"/>
      <c r="E598" s="442" t="s">
        <v>721</v>
      </c>
      <c r="F598" s="443">
        <f t="shared" ref="F598:K598" si="85">SUM(F595:F597)</f>
        <v>0</v>
      </c>
      <c r="G598" s="443">
        <f t="shared" si="85"/>
        <v>0</v>
      </c>
      <c r="H598" s="443">
        <f t="shared" si="85"/>
        <v>0</v>
      </c>
      <c r="I598" s="443">
        <f t="shared" si="85"/>
        <v>0</v>
      </c>
      <c r="J598" s="443">
        <f t="shared" si="85"/>
        <v>0</v>
      </c>
      <c r="K598" s="443">
        <f t="shared" si="85"/>
        <v>0</v>
      </c>
    </row>
    <row r="599" spans="1:11" x14ac:dyDescent="0.25">
      <c r="A599" s="164" t="s">
        <v>133</v>
      </c>
      <c r="B599" s="165" t="s">
        <v>132</v>
      </c>
      <c r="C599" s="374" t="str">
        <f t="shared" si="83"/>
        <v>FCTYF_ERO</v>
      </c>
      <c r="D599" s="374" t="s">
        <v>895</v>
      </c>
      <c r="E599" s="428" t="s">
        <v>535</v>
      </c>
      <c r="F599" s="429">
        <f>IFERROR(_xll.Woodstock.Analyst.Xcel.UDFs.GetIndicatorValue($D599, "5 Famille de courbes="&amp;$C599&amp;";", IntrantScenario!$B$7, IntrantScenario!$B$10,F$5)/5,0)</f>
        <v>0</v>
      </c>
      <c r="G599" s="429">
        <f>IFERROR(_xll.Woodstock.Analyst.Xcel.UDFs.GetIndicatorValue($D599, "5 Famille de courbes="&amp;$C599&amp;";", IntrantScenario!$B$7, IntrantScenario!$B$10,G$5)/5,0)</f>
        <v>0</v>
      </c>
      <c r="H599" s="429">
        <f>IFERROR(_xll.Woodstock.Analyst.Xcel.UDFs.GetIndicatorValue($D599, "5 Famille de courbes="&amp;$C599&amp;";", IntrantScenario!$B$7, IntrantScenario!$B$10,H$5)/5,0)</f>
        <v>0</v>
      </c>
      <c r="I599" s="429">
        <f>IFERROR(_xll.Woodstock.Analyst.Xcel.UDFs.GetIndicatorValue($D599, "5 Famille de courbes="&amp;$C599&amp;";", IntrantScenario!$B$7, IntrantScenario!$B$10,I$5)/5,0)</f>
        <v>0</v>
      </c>
      <c r="J599" s="429">
        <f>IFERROR(_xll.Woodstock.Analyst.Xcel.UDFs.GetIndicatorValue($D599, "5 Famille de courbes="&amp;$C599&amp;";", IntrantScenario!$B$7, IntrantScenario!$B$10,J$5)/5,0)</f>
        <v>0</v>
      </c>
      <c r="K599" s="429">
        <f>IFERROR(_xll.Woodstock.Analyst.Xcel.UDFs.GetIndicatorValueAverage($D599, "5 Famille de courbes="&amp;$C599&amp;";", IntrantScenario!$B$7, IntrantScenario!$B$10,"2", "6")/5,0)</f>
        <v>0</v>
      </c>
    </row>
    <row r="600" spans="1:11" x14ac:dyDescent="0.25">
      <c r="A600" s="164" t="s">
        <v>133</v>
      </c>
      <c r="B600" s="165" t="s">
        <v>132</v>
      </c>
      <c r="C600" s="374" t="str">
        <f t="shared" si="83"/>
        <v>FCTYF_ERO</v>
      </c>
      <c r="D600" s="374" t="s">
        <v>896</v>
      </c>
      <c r="E600" s="428" t="s">
        <v>535</v>
      </c>
      <c r="F600" s="429">
        <f>IFERROR(_xll.Woodstock.Analyst.Xcel.UDFs.GetIndicatorValue($D600, "5 Famille de courbes="&amp;$C600&amp;";", IntrantScenario!$B$7, IntrantScenario!$B$10,F$5)/5,0)</f>
        <v>0</v>
      </c>
      <c r="G600" s="429">
        <f>IFERROR(_xll.Woodstock.Analyst.Xcel.UDFs.GetIndicatorValue($D600, "5 Famille de courbes="&amp;$C600&amp;";", IntrantScenario!$B$7, IntrantScenario!$B$10,G$5)/5,0)</f>
        <v>0</v>
      </c>
      <c r="H600" s="429">
        <f>IFERROR(_xll.Woodstock.Analyst.Xcel.UDFs.GetIndicatorValue($D600, "5 Famille de courbes="&amp;$C600&amp;";", IntrantScenario!$B$7, IntrantScenario!$B$10,H$5)/5,0)</f>
        <v>0</v>
      </c>
      <c r="I600" s="429">
        <f>IFERROR(_xll.Woodstock.Analyst.Xcel.UDFs.GetIndicatorValue($D600, "5 Famille de courbes="&amp;$C600&amp;";", IntrantScenario!$B$7, IntrantScenario!$B$10,I$5)/5,0)</f>
        <v>0</v>
      </c>
      <c r="J600" s="429">
        <f>IFERROR(_xll.Woodstock.Analyst.Xcel.UDFs.GetIndicatorValue($D600, "5 Famille de courbes="&amp;$C600&amp;";", IntrantScenario!$B$7, IntrantScenario!$B$10,J$5)/5,0)</f>
        <v>0</v>
      </c>
      <c r="K600" s="429">
        <f>IFERROR(_xll.Woodstock.Analyst.Xcel.UDFs.GetIndicatorValueAverage($D600, "5 Famille de courbes="&amp;$C600&amp;";", IntrantScenario!$B$7, IntrantScenario!$B$10,"2", "6")/5,0)</f>
        <v>0</v>
      </c>
    </row>
    <row r="601" spans="1:11" x14ac:dyDescent="0.25">
      <c r="A601" s="164" t="s">
        <v>133</v>
      </c>
      <c r="B601" s="165" t="s">
        <v>132</v>
      </c>
      <c r="C601" s="374" t="str">
        <f t="shared" si="83"/>
        <v>FCTYF_ERO</v>
      </c>
      <c r="D601" s="374" t="s">
        <v>897</v>
      </c>
      <c r="E601" s="428" t="s">
        <v>535</v>
      </c>
      <c r="F601" s="429">
        <f>IFERROR(_xll.Woodstock.Analyst.Xcel.UDFs.GetIndicatorValue($D601, "5 Famille de courbes="&amp;$C601&amp;";", IntrantScenario!$B$7, IntrantScenario!$B$10,F$5)/5,0)</f>
        <v>0</v>
      </c>
      <c r="G601" s="429">
        <f>IFERROR(_xll.Woodstock.Analyst.Xcel.UDFs.GetIndicatorValue($D601, "5 Famille de courbes="&amp;$C601&amp;";", IntrantScenario!$B$7, IntrantScenario!$B$10,G$5)/5,0)</f>
        <v>0</v>
      </c>
      <c r="H601" s="429">
        <f>IFERROR(_xll.Woodstock.Analyst.Xcel.UDFs.GetIndicatorValue($D601, "5 Famille de courbes="&amp;$C601&amp;";", IntrantScenario!$B$7, IntrantScenario!$B$10,H$5)/5,0)</f>
        <v>0</v>
      </c>
      <c r="I601" s="429">
        <f>IFERROR(_xll.Woodstock.Analyst.Xcel.UDFs.GetIndicatorValue($D601, "5 Famille de courbes="&amp;$C601&amp;";", IntrantScenario!$B$7, IntrantScenario!$B$10,I$5)/5,0)</f>
        <v>0</v>
      </c>
      <c r="J601" s="429">
        <f>IFERROR(_xll.Woodstock.Analyst.Xcel.UDFs.GetIndicatorValue($D601, "5 Famille de courbes="&amp;$C601&amp;";", IntrantScenario!$B$7, IntrantScenario!$B$10,J$5)/5,0)</f>
        <v>0</v>
      </c>
      <c r="K601" s="429">
        <f>IFERROR(_xll.Woodstock.Analyst.Xcel.UDFs.GetIndicatorValueAverage($D601, "5 Famille de courbes="&amp;$C601&amp;";", IntrantScenario!$B$7, IntrantScenario!$B$10,"2", "6")/5,0)</f>
        <v>0</v>
      </c>
    </row>
    <row r="602" spans="1:11" x14ac:dyDescent="0.25">
      <c r="A602" s="164" t="s">
        <v>133</v>
      </c>
      <c r="B602" s="165" t="s">
        <v>132</v>
      </c>
      <c r="C602" s="374" t="str">
        <f t="shared" si="83"/>
        <v>FCTYF_ERO</v>
      </c>
      <c r="D602" s="374" t="s">
        <v>898</v>
      </c>
      <c r="E602" s="428" t="s">
        <v>535</v>
      </c>
      <c r="F602" s="429">
        <f>IFERROR(_xll.Woodstock.Analyst.Xcel.UDFs.GetIndicatorValue($D602, "5 Famille de courbes="&amp;$C602&amp;";", IntrantScenario!$B$7, IntrantScenario!$B$10,F$5)/5,0)</f>
        <v>0</v>
      </c>
      <c r="G602" s="429">
        <f>IFERROR(_xll.Woodstock.Analyst.Xcel.UDFs.GetIndicatorValue($D602, "5 Famille de courbes="&amp;$C602&amp;";", IntrantScenario!$B$7, IntrantScenario!$B$10,G$5)/5,0)</f>
        <v>0</v>
      </c>
      <c r="H602" s="429">
        <f>IFERROR(_xll.Woodstock.Analyst.Xcel.UDFs.GetIndicatorValue($D602, "5 Famille de courbes="&amp;$C602&amp;";", IntrantScenario!$B$7, IntrantScenario!$B$10,H$5)/5,0)</f>
        <v>0</v>
      </c>
      <c r="I602" s="429">
        <f>IFERROR(_xll.Woodstock.Analyst.Xcel.UDFs.GetIndicatorValue($D602, "5 Famille de courbes="&amp;$C602&amp;";", IntrantScenario!$B$7, IntrantScenario!$B$10,I$5)/5,0)</f>
        <v>0</v>
      </c>
      <c r="J602" s="429">
        <f>IFERROR(_xll.Woodstock.Analyst.Xcel.UDFs.GetIndicatorValue($D602, "5 Famille de courbes="&amp;$C602&amp;";", IntrantScenario!$B$7, IntrantScenario!$B$10,J$5)/5,0)</f>
        <v>0</v>
      </c>
      <c r="K602" s="429">
        <f>IFERROR(_xll.Woodstock.Analyst.Xcel.UDFs.GetIndicatorValueAverage($D602, "5 Famille de courbes="&amp;$C602&amp;";", IntrantScenario!$B$7, IntrantScenario!$B$10,"2", "6")/5,0)</f>
        <v>0</v>
      </c>
    </row>
    <row r="603" spans="1:11" x14ac:dyDescent="0.25">
      <c r="A603" s="164" t="s">
        <v>133</v>
      </c>
      <c r="B603" s="165" t="s">
        <v>132</v>
      </c>
      <c r="C603" s="374" t="str">
        <f t="shared" si="83"/>
        <v>FCTYF_ERO</v>
      </c>
      <c r="D603" s="374" t="s">
        <v>899</v>
      </c>
      <c r="E603" s="428" t="s">
        <v>535</v>
      </c>
      <c r="F603" s="429">
        <f>IFERROR(_xll.Woodstock.Analyst.Xcel.UDFs.GetIndicatorValue($D603, "5 Famille de courbes="&amp;$C603&amp;";", IntrantScenario!$B$7, IntrantScenario!$B$10,F$5)/5,0)</f>
        <v>0</v>
      </c>
      <c r="G603" s="429">
        <f>IFERROR(_xll.Woodstock.Analyst.Xcel.UDFs.GetIndicatorValue($D603, "5 Famille de courbes="&amp;$C603&amp;";", IntrantScenario!$B$7, IntrantScenario!$B$10,G$5)/5,0)</f>
        <v>0</v>
      </c>
      <c r="H603" s="429">
        <f>IFERROR(_xll.Woodstock.Analyst.Xcel.UDFs.GetIndicatorValue($D603, "5 Famille de courbes="&amp;$C603&amp;";", IntrantScenario!$B$7, IntrantScenario!$B$10,H$5)/5,0)</f>
        <v>0</v>
      </c>
      <c r="I603" s="429">
        <f>IFERROR(_xll.Woodstock.Analyst.Xcel.UDFs.GetIndicatorValue($D603, "5 Famille de courbes="&amp;$C603&amp;";", IntrantScenario!$B$7, IntrantScenario!$B$10,I$5)/5,0)</f>
        <v>0</v>
      </c>
      <c r="J603" s="429">
        <f>IFERROR(_xll.Woodstock.Analyst.Xcel.UDFs.GetIndicatorValue($D603, "5 Famille de courbes="&amp;$C603&amp;";", IntrantScenario!$B$7, IntrantScenario!$B$10,J$5)/5,0)</f>
        <v>0</v>
      </c>
      <c r="K603" s="429">
        <f>IFERROR(_xll.Woodstock.Analyst.Xcel.UDFs.GetIndicatorValueAverage($D603, "5 Famille de courbes="&amp;$C603&amp;";", IntrantScenario!$B$7, IntrantScenario!$B$10,"2", "6")/5,0)</f>
        <v>0</v>
      </c>
    </row>
    <row r="604" spans="1:11" x14ac:dyDescent="0.25">
      <c r="A604" s="164" t="s">
        <v>133</v>
      </c>
      <c r="B604" s="165" t="s">
        <v>132</v>
      </c>
      <c r="C604" s="374" t="str">
        <f t="shared" si="83"/>
        <v>FCTYF_ERO</v>
      </c>
      <c r="D604" s="374" t="s">
        <v>900</v>
      </c>
      <c r="E604" s="428" t="s">
        <v>535</v>
      </c>
      <c r="F604" s="429">
        <f>IFERROR(_xll.Woodstock.Analyst.Xcel.UDFs.GetIndicatorValue($D604, "5 Famille de courbes="&amp;$C604&amp;";", IntrantScenario!$B$7, IntrantScenario!$B$10,F$5)/5,0)</f>
        <v>0</v>
      </c>
      <c r="G604" s="429">
        <f>IFERROR(_xll.Woodstock.Analyst.Xcel.UDFs.GetIndicatorValue($D604, "5 Famille de courbes="&amp;$C604&amp;";", IntrantScenario!$B$7, IntrantScenario!$B$10,G$5)/5,0)</f>
        <v>0</v>
      </c>
      <c r="H604" s="429">
        <f>IFERROR(_xll.Woodstock.Analyst.Xcel.UDFs.GetIndicatorValue($D604, "5 Famille de courbes="&amp;$C604&amp;";", IntrantScenario!$B$7, IntrantScenario!$B$10,H$5)/5,0)</f>
        <v>0</v>
      </c>
      <c r="I604" s="429">
        <f>IFERROR(_xll.Woodstock.Analyst.Xcel.UDFs.GetIndicatorValue($D604, "5 Famille de courbes="&amp;$C604&amp;";", IntrantScenario!$B$7, IntrantScenario!$B$10,I$5)/5,0)</f>
        <v>0</v>
      </c>
      <c r="J604" s="429">
        <f>IFERROR(_xll.Woodstock.Analyst.Xcel.UDFs.GetIndicatorValue($D604, "5 Famille de courbes="&amp;$C604&amp;";", IntrantScenario!$B$7, IntrantScenario!$B$10,J$5)/5,0)</f>
        <v>0</v>
      </c>
      <c r="K604" s="429">
        <f>IFERROR(_xll.Woodstock.Analyst.Xcel.UDFs.GetIndicatorValueAverage($D604, "5 Famille de courbes="&amp;$C604&amp;";", IntrantScenario!$B$7, IntrantScenario!$B$10,"2", "6")/5,0)</f>
        <v>0</v>
      </c>
    </row>
    <row r="605" spans="1:11" x14ac:dyDescent="0.25">
      <c r="A605" s="164" t="s">
        <v>133</v>
      </c>
      <c r="B605" s="444" t="s">
        <v>132</v>
      </c>
      <c r="C605" s="441" t="str">
        <f t="shared" si="83"/>
        <v>FCTYF_ERO</v>
      </c>
      <c r="D605" s="445"/>
      <c r="E605" s="442" t="s">
        <v>535</v>
      </c>
      <c r="F605" s="443">
        <f t="shared" ref="F605:K605" si="86">SUM(F599:F604)</f>
        <v>0</v>
      </c>
      <c r="G605" s="443">
        <f t="shared" si="86"/>
        <v>0</v>
      </c>
      <c r="H605" s="443">
        <f t="shared" si="86"/>
        <v>0</v>
      </c>
      <c r="I605" s="443">
        <f t="shared" si="86"/>
        <v>0</v>
      </c>
      <c r="J605" s="443">
        <f t="shared" si="86"/>
        <v>0</v>
      </c>
      <c r="K605" s="443">
        <f t="shared" si="86"/>
        <v>0</v>
      </c>
    </row>
    <row r="606" spans="1:11" x14ac:dyDescent="0.25">
      <c r="A606" s="164" t="s">
        <v>133</v>
      </c>
      <c r="B606" s="165" t="s">
        <v>132</v>
      </c>
      <c r="C606" s="374" t="str">
        <f t="shared" si="83"/>
        <v>FCTYF_ERO</v>
      </c>
      <c r="D606" s="374" t="s">
        <v>901</v>
      </c>
      <c r="E606" s="446" t="s">
        <v>536</v>
      </c>
      <c r="F606" s="429">
        <f>IFERROR(_xll.Woodstock.Analyst.Xcel.UDFs.GetIndicatorValue($D606, "5 Famille de courbes="&amp;$C606&amp;";", IntrantScenario!$B$7, IntrantScenario!$B$10,F$5)/5,0)</f>
        <v>0</v>
      </c>
      <c r="G606" s="429">
        <f>IFERROR(_xll.Woodstock.Analyst.Xcel.UDFs.GetIndicatorValue($D606, "5 Famille de courbes="&amp;$C606&amp;";", IntrantScenario!$B$7, IntrantScenario!$B$10,G$5)/5,0)</f>
        <v>0</v>
      </c>
      <c r="H606" s="429">
        <f>IFERROR(_xll.Woodstock.Analyst.Xcel.UDFs.GetIndicatorValue($D606, "5 Famille de courbes="&amp;$C606&amp;";", IntrantScenario!$B$7, IntrantScenario!$B$10,H$5)/5,0)</f>
        <v>0</v>
      </c>
      <c r="I606" s="429">
        <f>IFERROR(_xll.Woodstock.Analyst.Xcel.UDFs.GetIndicatorValue($D606, "5 Famille de courbes="&amp;$C606&amp;";", IntrantScenario!$B$7, IntrantScenario!$B$10,I$5)/5,0)</f>
        <v>0</v>
      </c>
      <c r="J606" s="429">
        <f>IFERROR(_xll.Woodstock.Analyst.Xcel.UDFs.GetIndicatorValue($D606, "5 Famille de courbes="&amp;$C606&amp;";", IntrantScenario!$B$7, IntrantScenario!$B$10,J$5)/5,0)</f>
        <v>0</v>
      </c>
      <c r="K606" s="429">
        <f>IFERROR(_xll.Woodstock.Analyst.Xcel.UDFs.GetIndicatorValueAverage($D606, "5 Famille de courbes="&amp;$C606&amp;";", IntrantScenario!$B$7, IntrantScenario!$B$10,"2", "6")/5,0)</f>
        <v>0</v>
      </c>
    </row>
    <row r="607" spans="1:11" x14ac:dyDescent="0.25">
      <c r="A607" s="164" t="s">
        <v>133</v>
      </c>
      <c r="B607" s="165" t="s">
        <v>132</v>
      </c>
      <c r="C607" s="374" t="str">
        <f t="shared" si="83"/>
        <v>FCTYF_ERO</v>
      </c>
      <c r="D607" s="374" t="s">
        <v>902</v>
      </c>
      <c r="E607" s="446" t="s">
        <v>536</v>
      </c>
      <c r="F607" s="429">
        <f>IFERROR(_xll.Woodstock.Analyst.Xcel.UDFs.GetIndicatorValue($D607, "5 Famille de courbes="&amp;$C607&amp;";", IntrantScenario!$B$7, IntrantScenario!$B$10,F$5)/5,0)</f>
        <v>0</v>
      </c>
      <c r="G607" s="429">
        <f>IFERROR(_xll.Woodstock.Analyst.Xcel.UDFs.GetIndicatorValue($D607, "5 Famille de courbes="&amp;$C607&amp;";", IntrantScenario!$B$7, IntrantScenario!$B$10,G$5)/5,0)</f>
        <v>0</v>
      </c>
      <c r="H607" s="429">
        <f>IFERROR(_xll.Woodstock.Analyst.Xcel.UDFs.GetIndicatorValue($D607, "5 Famille de courbes="&amp;$C607&amp;";", IntrantScenario!$B$7, IntrantScenario!$B$10,H$5)/5,0)</f>
        <v>0</v>
      </c>
      <c r="I607" s="429">
        <f>IFERROR(_xll.Woodstock.Analyst.Xcel.UDFs.GetIndicatorValue($D607, "5 Famille de courbes="&amp;$C607&amp;";", IntrantScenario!$B$7, IntrantScenario!$B$10,I$5)/5,0)</f>
        <v>0</v>
      </c>
      <c r="J607" s="429">
        <f>IFERROR(_xll.Woodstock.Analyst.Xcel.UDFs.GetIndicatorValue($D607, "5 Famille de courbes="&amp;$C607&amp;";", IntrantScenario!$B$7, IntrantScenario!$B$10,J$5)/5,0)</f>
        <v>0</v>
      </c>
      <c r="K607" s="429">
        <f>IFERROR(_xll.Woodstock.Analyst.Xcel.UDFs.GetIndicatorValueAverage($D607, "5 Famille de courbes="&amp;$C607&amp;";", IntrantScenario!$B$7, IntrantScenario!$B$10,"2", "6")/5,0)</f>
        <v>0</v>
      </c>
    </row>
    <row r="608" spans="1:11" x14ac:dyDescent="0.25">
      <c r="A608" s="164" t="s">
        <v>133</v>
      </c>
      <c r="B608" s="165" t="s">
        <v>132</v>
      </c>
      <c r="C608" s="374" t="str">
        <f t="shared" si="83"/>
        <v>FCTYF_ERO</v>
      </c>
      <c r="D608" s="374" t="s">
        <v>903</v>
      </c>
      <c r="E608" s="446" t="s">
        <v>536</v>
      </c>
      <c r="F608" s="429">
        <f>IFERROR(_xll.Woodstock.Analyst.Xcel.UDFs.GetIndicatorValue($D608, "5 Famille de courbes="&amp;$C608&amp;";", IntrantScenario!$B$7, IntrantScenario!$B$10,F$5)/5,0)</f>
        <v>0</v>
      </c>
      <c r="G608" s="429">
        <f>IFERROR(_xll.Woodstock.Analyst.Xcel.UDFs.GetIndicatorValue($D608, "5 Famille de courbes="&amp;$C608&amp;";", IntrantScenario!$B$7, IntrantScenario!$B$10,G$5)/5,0)</f>
        <v>0</v>
      </c>
      <c r="H608" s="429">
        <f>IFERROR(_xll.Woodstock.Analyst.Xcel.UDFs.GetIndicatorValue($D608, "5 Famille de courbes="&amp;$C608&amp;";", IntrantScenario!$B$7, IntrantScenario!$B$10,H$5)/5,0)</f>
        <v>0</v>
      </c>
      <c r="I608" s="429">
        <f>IFERROR(_xll.Woodstock.Analyst.Xcel.UDFs.GetIndicatorValue($D608, "5 Famille de courbes="&amp;$C608&amp;";", IntrantScenario!$B$7, IntrantScenario!$B$10,I$5)/5,0)</f>
        <v>0</v>
      </c>
      <c r="J608" s="429">
        <f>IFERROR(_xll.Woodstock.Analyst.Xcel.UDFs.GetIndicatorValue($D608, "5 Famille de courbes="&amp;$C608&amp;";", IntrantScenario!$B$7, IntrantScenario!$B$10,J$5)/5,0)</f>
        <v>0</v>
      </c>
      <c r="K608" s="429">
        <f>IFERROR(_xll.Woodstock.Analyst.Xcel.UDFs.GetIndicatorValueAverage($D608, "5 Famille de courbes="&amp;$C608&amp;";", IntrantScenario!$B$7, IntrantScenario!$B$10,"2", "6")/5,0)</f>
        <v>0</v>
      </c>
    </row>
    <row r="609" spans="1:11" x14ac:dyDescent="0.25">
      <c r="A609" s="164" t="s">
        <v>133</v>
      </c>
      <c r="B609" s="165" t="s">
        <v>132</v>
      </c>
      <c r="C609" s="374" t="str">
        <f t="shared" si="83"/>
        <v>FCTYF_ERO</v>
      </c>
      <c r="D609" s="374" t="s">
        <v>904</v>
      </c>
      <c r="E609" s="446" t="s">
        <v>536</v>
      </c>
      <c r="F609" s="429">
        <f>IFERROR(_xll.Woodstock.Analyst.Xcel.UDFs.GetIndicatorValue($D609, "5 Famille de courbes="&amp;$C609&amp;";", IntrantScenario!$B$7, IntrantScenario!$B$10,F$5)/5,0)</f>
        <v>0</v>
      </c>
      <c r="G609" s="429">
        <f>IFERROR(_xll.Woodstock.Analyst.Xcel.UDFs.GetIndicatorValue($D609, "5 Famille de courbes="&amp;$C609&amp;";", IntrantScenario!$B$7, IntrantScenario!$B$10,G$5)/5,0)</f>
        <v>0</v>
      </c>
      <c r="H609" s="429">
        <f>IFERROR(_xll.Woodstock.Analyst.Xcel.UDFs.GetIndicatorValue($D609, "5 Famille de courbes="&amp;$C609&amp;";", IntrantScenario!$B$7, IntrantScenario!$B$10,H$5)/5,0)</f>
        <v>0</v>
      </c>
      <c r="I609" s="429">
        <f>IFERROR(_xll.Woodstock.Analyst.Xcel.UDFs.GetIndicatorValue($D609, "5 Famille de courbes="&amp;$C609&amp;";", IntrantScenario!$B$7, IntrantScenario!$B$10,I$5)/5,0)</f>
        <v>0</v>
      </c>
      <c r="J609" s="429">
        <f>IFERROR(_xll.Woodstock.Analyst.Xcel.UDFs.GetIndicatorValue($D609, "5 Famille de courbes="&amp;$C609&amp;";", IntrantScenario!$B$7, IntrantScenario!$B$10,J$5)/5,0)</f>
        <v>0</v>
      </c>
      <c r="K609" s="429">
        <f>IFERROR(_xll.Woodstock.Analyst.Xcel.UDFs.GetIndicatorValueAverage($D609, "5 Famille de courbes="&amp;$C609&amp;";", IntrantScenario!$B$7, IntrantScenario!$B$10,"2", "6")/5,0)</f>
        <v>0</v>
      </c>
    </row>
    <row r="610" spans="1:11" x14ac:dyDescent="0.25">
      <c r="A610" s="164" t="s">
        <v>133</v>
      </c>
      <c r="B610" s="165" t="s">
        <v>132</v>
      </c>
      <c r="C610" s="374" t="str">
        <f t="shared" si="83"/>
        <v>FCTYF_ERO</v>
      </c>
      <c r="D610" s="374" t="s">
        <v>905</v>
      </c>
      <c r="E610" s="446" t="s">
        <v>536</v>
      </c>
      <c r="F610" s="429">
        <f>IFERROR(_xll.Woodstock.Analyst.Xcel.UDFs.GetIndicatorValue($D610, "5 Famille de courbes="&amp;$C610&amp;";", IntrantScenario!$B$7, IntrantScenario!$B$10,F$5)/5,0)</f>
        <v>0</v>
      </c>
      <c r="G610" s="429">
        <f>IFERROR(_xll.Woodstock.Analyst.Xcel.UDFs.GetIndicatorValue($D610, "5 Famille de courbes="&amp;$C610&amp;";", IntrantScenario!$B$7, IntrantScenario!$B$10,G$5)/5,0)</f>
        <v>0</v>
      </c>
      <c r="H610" s="429">
        <f>IFERROR(_xll.Woodstock.Analyst.Xcel.UDFs.GetIndicatorValue($D610, "5 Famille de courbes="&amp;$C610&amp;";", IntrantScenario!$B$7, IntrantScenario!$B$10,H$5)/5,0)</f>
        <v>0</v>
      </c>
      <c r="I610" s="429">
        <f>IFERROR(_xll.Woodstock.Analyst.Xcel.UDFs.GetIndicatorValue($D610, "5 Famille de courbes="&amp;$C610&amp;";", IntrantScenario!$B$7, IntrantScenario!$B$10,I$5)/5,0)</f>
        <v>0</v>
      </c>
      <c r="J610" s="429">
        <f>IFERROR(_xll.Woodstock.Analyst.Xcel.UDFs.GetIndicatorValue($D610, "5 Famille de courbes="&amp;$C610&amp;";", IntrantScenario!$B$7, IntrantScenario!$B$10,J$5)/5,0)</f>
        <v>0</v>
      </c>
      <c r="K610" s="429">
        <f>IFERROR(_xll.Woodstock.Analyst.Xcel.UDFs.GetIndicatorValueAverage($D610, "5 Famille de courbes="&amp;$C610&amp;";", IntrantScenario!$B$7, IntrantScenario!$B$10,"2", "6")/5,0)</f>
        <v>0</v>
      </c>
    </row>
    <row r="611" spans="1:11" x14ac:dyDescent="0.25">
      <c r="A611" s="164" t="s">
        <v>133</v>
      </c>
      <c r="B611" s="165" t="s">
        <v>132</v>
      </c>
      <c r="C611" s="374" t="str">
        <f t="shared" si="83"/>
        <v>FCTYF_ERO</v>
      </c>
      <c r="D611" s="374" t="s">
        <v>906</v>
      </c>
      <c r="E611" s="446" t="s">
        <v>536</v>
      </c>
      <c r="F611" s="429">
        <f>IFERROR(_xll.Woodstock.Analyst.Xcel.UDFs.GetIndicatorValue($D611, "5 Famille de courbes="&amp;$C611&amp;";", IntrantScenario!$B$7, IntrantScenario!$B$10,F$5)/5,0)</f>
        <v>0</v>
      </c>
      <c r="G611" s="429">
        <f>IFERROR(_xll.Woodstock.Analyst.Xcel.UDFs.GetIndicatorValue($D611, "5 Famille de courbes="&amp;$C611&amp;";", IntrantScenario!$B$7, IntrantScenario!$B$10,G$5)/5,0)</f>
        <v>0</v>
      </c>
      <c r="H611" s="429">
        <f>IFERROR(_xll.Woodstock.Analyst.Xcel.UDFs.GetIndicatorValue($D611, "5 Famille de courbes="&amp;$C611&amp;";", IntrantScenario!$B$7, IntrantScenario!$B$10,H$5)/5,0)</f>
        <v>0</v>
      </c>
      <c r="I611" s="429">
        <f>IFERROR(_xll.Woodstock.Analyst.Xcel.UDFs.GetIndicatorValue($D611, "5 Famille de courbes="&amp;$C611&amp;";", IntrantScenario!$B$7, IntrantScenario!$B$10,I$5)/5,0)</f>
        <v>0</v>
      </c>
      <c r="J611" s="429">
        <f>IFERROR(_xll.Woodstock.Analyst.Xcel.UDFs.GetIndicatorValue($D611, "5 Famille de courbes="&amp;$C611&amp;";", IntrantScenario!$B$7, IntrantScenario!$B$10,J$5)/5,0)</f>
        <v>0</v>
      </c>
      <c r="K611" s="429">
        <f>IFERROR(_xll.Woodstock.Analyst.Xcel.UDFs.GetIndicatorValueAverage($D611, "5 Famille de courbes="&amp;$C611&amp;";", IntrantScenario!$B$7, IntrantScenario!$B$10,"2", "6")/5,0)</f>
        <v>0</v>
      </c>
    </row>
    <row r="612" spans="1:11" x14ac:dyDescent="0.25">
      <c r="A612" s="164" t="s">
        <v>133</v>
      </c>
      <c r="B612" s="444" t="s">
        <v>132</v>
      </c>
      <c r="C612" s="441" t="str">
        <f t="shared" si="83"/>
        <v>FCTYF_ERO</v>
      </c>
      <c r="D612" s="445"/>
      <c r="E612" s="442" t="s">
        <v>536</v>
      </c>
      <c r="F612" s="443">
        <f t="shared" ref="F612:K612" si="87">SUM(F606:F611)</f>
        <v>0</v>
      </c>
      <c r="G612" s="443">
        <f t="shared" si="87"/>
        <v>0</v>
      </c>
      <c r="H612" s="443">
        <f t="shared" si="87"/>
        <v>0</v>
      </c>
      <c r="I612" s="443">
        <f t="shared" si="87"/>
        <v>0</v>
      </c>
      <c r="J612" s="443">
        <f t="shared" si="87"/>
        <v>0</v>
      </c>
      <c r="K612" s="443">
        <f t="shared" si="87"/>
        <v>0</v>
      </c>
    </row>
    <row r="613" spans="1:11" x14ac:dyDescent="0.25">
      <c r="A613" s="447"/>
      <c r="B613" s="447"/>
      <c r="C613" s="447"/>
      <c r="D613" s="447"/>
      <c r="E613" s="447"/>
      <c r="F613" s="447"/>
      <c r="G613" s="447"/>
      <c r="H613" s="447"/>
      <c r="I613" s="447"/>
      <c r="J613" s="447"/>
      <c r="K613" s="447"/>
    </row>
    <row r="614" spans="1:11" x14ac:dyDescent="0.25">
      <c r="A614" s="164" t="s">
        <v>28</v>
      </c>
      <c r="B614" s="165" t="s">
        <v>91</v>
      </c>
      <c r="C614" s="374" t="str">
        <f t="shared" ref="C614:C645" si="88">"FCTYF_"&amp;B614</f>
        <v>FCTYF_FT</v>
      </c>
      <c r="D614" s="374" t="s">
        <v>907</v>
      </c>
      <c r="E614" s="428" t="s">
        <v>1046</v>
      </c>
      <c r="F614" s="429">
        <f>IFERROR(_xll.Woodstock.Analyst.Xcel.UDFs.GetIndicatorValue($D614, "5 Famille de courbes="&amp;$C614&amp;";", IntrantScenario!$B$7, IntrantScenario!$B$10,F$5)/5,0)</f>
        <v>0</v>
      </c>
      <c r="G614" s="429">
        <f>IFERROR(_xll.Woodstock.Analyst.Xcel.UDFs.GetIndicatorValue($D614, "5 Famille de courbes="&amp;$C614&amp;";", IntrantScenario!$B$7, IntrantScenario!$B$10,G$5)/5,0)</f>
        <v>0</v>
      </c>
      <c r="H614" s="429">
        <f>IFERROR(_xll.Woodstock.Analyst.Xcel.UDFs.GetIndicatorValue($D614, "5 Famille de courbes="&amp;$C614&amp;";", IntrantScenario!$B$7, IntrantScenario!$B$10,H$5)/5,0)</f>
        <v>0</v>
      </c>
      <c r="I614" s="429">
        <f>IFERROR(_xll.Woodstock.Analyst.Xcel.UDFs.GetIndicatorValue($D614, "5 Famille de courbes="&amp;$C614&amp;";", IntrantScenario!$B$7, IntrantScenario!$B$10,I$5)/5,0)</f>
        <v>0</v>
      </c>
      <c r="J614" s="429">
        <f>IFERROR(_xll.Woodstock.Analyst.Xcel.UDFs.GetIndicatorValue($D614, "5 Famille de courbes="&amp;$C614&amp;";", IntrantScenario!$B$7, IntrantScenario!$B$10,J$5)/5,0)</f>
        <v>0</v>
      </c>
      <c r="K614" s="429">
        <f>IFERROR(_xll.Woodstock.Analyst.Xcel.UDFs.GetIndicatorValueAverage($D614, "5 Famille de courbes="&amp;$C614&amp;";", IntrantScenario!$B$7, IntrantScenario!$B$10,"2", "6")/5,0)</f>
        <v>0</v>
      </c>
    </row>
    <row r="615" spans="1:11" x14ac:dyDescent="0.25">
      <c r="A615" s="164" t="s">
        <v>28</v>
      </c>
      <c r="B615" s="165" t="s">
        <v>91</v>
      </c>
      <c r="C615" s="374" t="str">
        <f t="shared" si="88"/>
        <v>FCTYF_FT</v>
      </c>
      <c r="D615" s="374" t="s">
        <v>908</v>
      </c>
      <c r="E615" s="428" t="s">
        <v>1046</v>
      </c>
      <c r="F615" s="429">
        <f>IFERROR(_xll.Woodstock.Analyst.Xcel.UDFs.GetIndicatorValue($D615, "5 Famille de courbes="&amp;$C615&amp;";", IntrantScenario!$B$7, IntrantScenario!$B$10,F$5)/5,0)</f>
        <v>0</v>
      </c>
      <c r="G615" s="429">
        <f>IFERROR(_xll.Woodstock.Analyst.Xcel.UDFs.GetIndicatorValue($D615, "5 Famille de courbes="&amp;$C615&amp;";", IntrantScenario!$B$7, IntrantScenario!$B$10,G$5)/5,0)</f>
        <v>0</v>
      </c>
      <c r="H615" s="429">
        <f>IFERROR(_xll.Woodstock.Analyst.Xcel.UDFs.GetIndicatorValue($D615, "5 Famille de courbes="&amp;$C615&amp;";", IntrantScenario!$B$7, IntrantScenario!$B$10,H$5)/5,0)</f>
        <v>0</v>
      </c>
      <c r="I615" s="429">
        <f>IFERROR(_xll.Woodstock.Analyst.Xcel.UDFs.GetIndicatorValue($D615, "5 Famille de courbes="&amp;$C615&amp;";", IntrantScenario!$B$7, IntrantScenario!$B$10,I$5)/5,0)</f>
        <v>0</v>
      </c>
      <c r="J615" s="429">
        <f>IFERROR(_xll.Woodstock.Analyst.Xcel.UDFs.GetIndicatorValue($D615, "5 Famille de courbes="&amp;$C615&amp;";", IntrantScenario!$B$7, IntrantScenario!$B$10,J$5)/5,0)</f>
        <v>0</v>
      </c>
      <c r="K615" s="429">
        <f>IFERROR(_xll.Woodstock.Analyst.Xcel.UDFs.GetIndicatorValueAverage($D615, "5 Famille de courbes="&amp;$C615&amp;";", IntrantScenario!$B$7, IntrantScenario!$B$10,"2", "6")/5,0)</f>
        <v>0</v>
      </c>
    </row>
    <row r="616" spans="1:11" x14ac:dyDescent="0.25">
      <c r="A616" s="164" t="s">
        <v>28</v>
      </c>
      <c r="B616" s="165" t="s">
        <v>91</v>
      </c>
      <c r="C616" s="374" t="str">
        <f t="shared" si="88"/>
        <v>FCTYF_FT</v>
      </c>
      <c r="D616" s="374" t="s">
        <v>909</v>
      </c>
      <c r="E616" s="428" t="s">
        <v>1046</v>
      </c>
      <c r="F616" s="429">
        <f>IFERROR(_xll.Woodstock.Analyst.Xcel.UDFs.GetIndicatorValue($D616, "5 Famille de courbes="&amp;$C616&amp;";", IntrantScenario!$B$7, IntrantScenario!$B$10,F$5)/5,0)</f>
        <v>0</v>
      </c>
      <c r="G616" s="429">
        <f>IFERROR(_xll.Woodstock.Analyst.Xcel.UDFs.GetIndicatorValue($D616, "5 Famille de courbes="&amp;$C616&amp;";", IntrantScenario!$B$7, IntrantScenario!$B$10,G$5)/5,0)</f>
        <v>0</v>
      </c>
      <c r="H616" s="429">
        <f>IFERROR(_xll.Woodstock.Analyst.Xcel.UDFs.GetIndicatorValue($D616, "5 Famille de courbes="&amp;$C616&amp;";", IntrantScenario!$B$7, IntrantScenario!$B$10,H$5)/5,0)</f>
        <v>0</v>
      </c>
      <c r="I616" s="429">
        <f>IFERROR(_xll.Woodstock.Analyst.Xcel.UDFs.GetIndicatorValue($D616, "5 Famille de courbes="&amp;$C616&amp;";", IntrantScenario!$B$7, IntrantScenario!$B$10,I$5)/5,0)</f>
        <v>0</v>
      </c>
      <c r="J616" s="429">
        <f>IFERROR(_xll.Woodstock.Analyst.Xcel.UDFs.GetIndicatorValue($D616, "5 Famille de courbes="&amp;$C616&amp;";", IntrantScenario!$B$7, IntrantScenario!$B$10,J$5)/5,0)</f>
        <v>0</v>
      </c>
      <c r="K616" s="429">
        <f>IFERROR(_xll.Woodstock.Analyst.Xcel.UDFs.GetIndicatorValueAverage($D616, "5 Famille de courbes="&amp;$C616&amp;";", IntrantScenario!$B$7, IntrantScenario!$B$10,"2", "6")/5,0)</f>
        <v>0</v>
      </c>
    </row>
    <row r="617" spans="1:11" x14ac:dyDescent="0.25">
      <c r="A617" s="164" t="s">
        <v>28</v>
      </c>
      <c r="B617" s="165" t="s">
        <v>91</v>
      </c>
      <c r="C617" s="374" t="str">
        <f t="shared" si="88"/>
        <v>FCTYF_FT</v>
      </c>
      <c r="D617" s="374" t="s">
        <v>910</v>
      </c>
      <c r="E617" s="428" t="s">
        <v>1046</v>
      </c>
      <c r="F617" s="429">
        <f>IFERROR(_xll.Woodstock.Analyst.Xcel.UDFs.GetIndicatorValue($D617, "5 Famille de courbes="&amp;$C617&amp;";", IntrantScenario!$B$7, IntrantScenario!$B$10,F$5)/5,0)</f>
        <v>0</v>
      </c>
      <c r="G617" s="429">
        <f>IFERROR(_xll.Woodstock.Analyst.Xcel.UDFs.GetIndicatorValue($D617, "5 Famille de courbes="&amp;$C617&amp;";", IntrantScenario!$B$7, IntrantScenario!$B$10,G$5)/5,0)</f>
        <v>0</v>
      </c>
      <c r="H617" s="429">
        <f>IFERROR(_xll.Woodstock.Analyst.Xcel.UDFs.GetIndicatorValue($D617, "5 Famille de courbes="&amp;$C617&amp;";", IntrantScenario!$B$7, IntrantScenario!$B$10,H$5)/5,0)</f>
        <v>0</v>
      </c>
      <c r="I617" s="429">
        <f>IFERROR(_xll.Woodstock.Analyst.Xcel.UDFs.GetIndicatorValue($D617, "5 Famille de courbes="&amp;$C617&amp;";", IntrantScenario!$B$7, IntrantScenario!$B$10,I$5)/5,0)</f>
        <v>0</v>
      </c>
      <c r="J617" s="429">
        <f>IFERROR(_xll.Woodstock.Analyst.Xcel.UDFs.GetIndicatorValue($D617, "5 Famille de courbes="&amp;$C617&amp;";", IntrantScenario!$B$7, IntrantScenario!$B$10,J$5)/5,0)</f>
        <v>0</v>
      </c>
      <c r="K617" s="429">
        <f>IFERROR(_xll.Woodstock.Analyst.Xcel.UDFs.GetIndicatorValueAverage($D617, "5 Famille de courbes="&amp;$C617&amp;";", IntrantScenario!$B$7, IntrantScenario!$B$10,"2", "6")/5,0)</f>
        <v>0</v>
      </c>
    </row>
    <row r="618" spans="1:11" x14ac:dyDescent="0.25">
      <c r="A618" s="164" t="s">
        <v>28</v>
      </c>
      <c r="B618" s="165" t="s">
        <v>91</v>
      </c>
      <c r="C618" s="374" t="str">
        <f t="shared" si="88"/>
        <v>FCTYF_FT</v>
      </c>
      <c r="D618" s="374" t="s">
        <v>911</v>
      </c>
      <c r="E618" s="428" t="s">
        <v>1046</v>
      </c>
      <c r="F618" s="429">
        <f>IFERROR(_xll.Woodstock.Analyst.Xcel.UDFs.GetIndicatorValue($D618, "5 Famille de courbes="&amp;$C618&amp;";", IntrantScenario!$B$7, IntrantScenario!$B$10,F$5)/5,0)</f>
        <v>0</v>
      </c>
      <c r="G618" s="429">
        <f>IFERROR(_xll.Woodstock.Analyst.Xcel.UDFs.GetIndicatorValue($D618, "5 Famille de courbes="&amp;$C618&amp;";", IntrantScenario!$B$7, IntrantScenario!$B$10,G$5)/5,0)</f>
        <v>0</v>
      </c>
      <c r="H618" s="429">
        <f>IFERROR(_xll.Woodstock.Analyst.Xcel.UDFs.GetIndicatorValue($D618, "5 Famille de courbes="&amp;$C618&amp;";", IntrantScenario!$B$7, IntrantScenario!$B$10,H$5)/5,0)</f>
        <v>0</v>
      </c>
      <c r="I618" s="429">
        <f>IFERROR(_xll.Woodstock.Analyst.Xcel.UDFs.GetIndicatorValue($D618, "5 Famille de courbes="&amp;$C618&amp;";", IntrantScenario!$B$7, IntrantScenario!$B$10,I$5)/5,0)</f>
        <v>0</v>
      </c>
      <c r="J618" s="429">
        <f>IFERROR(_xll.Woodstock.Analyst.Xcel.UDFs.GetIndicatorValue($D618, "5 Famille de courbes="&amp;$C618&amp;";", IntrantScenario!$B$7, IntrantScenario!$B$10,J$5)/5,0)</f>
        <v>0</v>
      </c>
      <c r="K618" s="429">
        <f>IFERROR(_xll.Woodstock.Analyst.Xcel.UDFs.GetIndicatorValueAverage($D618, "5 Famille de courbes="&amp;$C618&amp;";", IntrantScenario!$B$7, IntrantScenario!$B$10,"2", "6")/5,0)</f>
        <v>0</v>
      </c>
    </row>
    <row r="619" spans="1:11" x14ac:dyDescent="0.25">
      <c r="A619" s="164" t="s">
        <v>28</v>
      </c>
      <c r="B619" s="441" t="s">
        <v>91</v>
      </c>
      <c r="C619" s="441" t="str">
        <f t="shared" si="88"/>
        <v>FCTYF_FT</v>
      </c>
      <c r="D619" s="441"/>
      <c r="E619" s="442" t="s">
        <v>1046</v>
      </c>
      <c r="F619" s="443">
        <f t="shared" ref="F619:K619" si="89">SUM(F614:F618)</f>
        <v>0</v>
      </c>
      <c r="G619" s="443">
        <f t="shared" si="89"/>
        <v>0</v>
      </c>
      <c r="H619" s="443">
        <f t="shared" si="89"/>
        <v>0</v>
      </c>
      <c r="I619" s="443">
        <f t="shared" si="89"/>
        <v>0</v>
      </c>
      <c r="J619" s="443">
        <f t="shared" si="89"/>
        <v>0</v>
      </c>
      <c r="K619" s="443">
        <f t="shared" si="89"/>
        <v>0</v>
      </c>
    </row>
    <row r="620" spans="1:11" x14ac:dyDescent="0.25">
      <c r="A620" s="164" t="s">
        <v>28</v>
      </c>
      <c r="B620" s="165" t="s">
        <v>91</v>
      </c>
      <c r="C620" s="374" t="str">
        <f t="shared" si="88"/>
        <v>FCTYF_FT</v>
      </c>
      <c r="D620" s="374" t="s">
        <v>945</v>
      </c>
      <c r="E620" s="428" t="s">
        <v>518</v>
      </c>
      <c r="F620" s="429">
        <f>IFERROR(_xll.Woodstock.Analyst.Xcel.UDFs.GetIndicatorValue($D620, "5 Famille de courbes="&amp;$C620&amp;";", IntrantScenario!$B$7, IntrantScenario!$B$10,F$5)/5,0)</f>
        <v>0</v>
      </c>
      <c r="G620" s="429">
        <f>IFERROR(_xll.Woodstock.Analyst.Xcel.UDFs.GetIndicatorValue($D620, "5 Famille de courbes="&amp;$C620&amp;";", IntrantScenario!$B$7, IntrantScenario!$B$10,G$5)/5,0)</f>
        <v>0</v>
      </c>
      <c r="H620" s="429">
        <f>IFERROR(_xll.Woodstock.Analyst.Xcel.UDFs.GetIndicatorValue($D620, "5 Famille de courbes="&amp;$C620&amp;";", IntrantScenario!$B$7, IntrantScenario!$B$10,H$5)/5,0)</f>
        <v>0</v>
      </c>
      <c r="I620" s="429">
        <f>IFERROR(_xll.Woodstock.Analyst.Xcel.UDFs.GetIndicatorValue($D620, "5 Famille de courbes="&amp;$C620&amp;";", IntrantScenario!$B$7, IntrantScenario!$B$10,I$5)/5,0)</f>
        <v>0</v>
      </c>
      <c r="J620" s="429">
        <f>IFERROR(_xll.Woodstock.Analyst.Xcel.UDFs.GetIndicatorValue($D620, "5 Famille de courbes="&amp;$C620&amp;";", IntrantScenario!$B$7, IntrantScenario!$B$10,J$5)/5,0)</f>
        <v>0</v>
      </c>
      <c r="K620" s="429">
        <f>IFERROR(_xll.Woodstock.Analyst.Xcel.UDFs.GetIndicatorValueAverage($D620, "5 Famille de courbes="&amp;$C620&amp;";", IntrantScenario!$B$7, IntrantScenario!$B$10,"2", "6")/5,0)</f>
        <v>0</v>
      </c>
    </row>
    <row r="621" spans="1:11" x14ac:dyDescent="0.25">
      <c r="A621" s="164" t="s">
        <v>28</v>
      </c>
      <c r="B621" s="165" t="s">
        <v>91</v>
      </c>
      <c r="C621" s="374" t="str">
        <f t="shared" si="88"/>
        <v>FCTYF_FT</v>
      </c>
      <c r="D621" s="374" t="s">
        <v>960</v>
      </c>
      <c r="E621" s="428" t="s">
        <v>518</v>
      </c>
      <c r="F621" s="429">
        <f>IFERROR(_xll.Woodstock.Analyst.Xcel.UDFs.GetIndicatorValue($D621, "5 Famille de courbes="&amp;$C621&amp;";", IntrantScenario!$B$7, IntrantScenario!$B$10,F$5)/5,0)</f>
        <v>0</v>
      </c>
      <c r="G621" s="429">
        <f>IFERROR(_xll.Woodstock.Analyst.Xcel.UDFs.GetIndicatorValue($D621, "5 Famille de courbes="&amp;$C621&amp;";", IntrantScenario!$B$7, IntrantScenario!$B$10,G$5)/5,0)</f>
        <v>0</v>
      </c>
      <c r="H621" s="429">
        <f>IFERROR(_xll.Woodstock.Analyst.Xcel.UDFs.GetIndicatorValue($D621, "5 Famille de courbes="&amp;$C621&amp;";", IntrantScenario!$B$7, IntrantScenario!$B$10,H$5)/5,0)</f>
        <v>0</v>
      </c>
      <c r="I621" s="429">
        <f>IFERROR(_xll.Woodstock.Analyst.Xcel.UDFs.GetIndicatorValue($D621, "5 Famille de courbes="&amp;$C621&amp;";", IntrantScenario!$B$7, IntrantScenario!$B$10,I$5)/5,0)</f>
        <v>0</v>
      </c>
      <c r="J621" s="429">
        <f>IFERROR(_xll.Woodstock.Analyst.Xcel.UDFs.GetIndicatorValue($D621, "5 Famille de courbes="&amp;$C621&amp;";", IntrantScenario!$B$7, IntrantScenario!$B$10,J$5)/5,0)</f>
        <v>0</v>
      </c>
      <c r="K621" s="429">
        <f>IFERROR(_xll.Woodstock.Analyst.Xcel.UDFs.GetIndicatorValueAverage($D621, "5 Famille de courbes="&amp;$C621&amp;";", IntrantScenario!$B$7, IntrantScenario!$B$10,"2", "6")/5,0)</f>
        <v>0</v>
      </c>
    </row>
    <row r="622" spans="1:11" x14ac:dyDescent="0.25">
      <c r="A622" s="164" t="s">
        <v>28</v>
      </c>
      <c r="B622" s="165" t="s">
        <v>91</v>
      </c>
      <c r="C622" s="374" t="str">
        <f t="shared" si="88"/>
        <v>FCTYF_FT</v>
      </c>
      <c r="D622" s="374" t="s">
        <v>972</v>
      </c>
      <c r="E622" s="428" t="s">
        <v>518</v>
      </c>
      <c r="F622" s="429">
        <f>IFERROR(_xll.Woodstock.Analyst.Xcel.UDFs.GetIndicatorValue($D622, "5 Famille de courbes="&amp;$C622&amp;";", IntrantScenario!$B$7, IntrantScenario!$B$10,F$5)/5,0)</f>
        <v>0</v>
      </c>
      <c r="G622" s="429">
        <f>IFERROR(_xll.Woodstock.Analyst.Xcel.UDFs.GetIndicatorValue($D622, "5 Famille de courbes="&amp;$C622&amp;";", IntrantScenario!$B$7, IntrantScenario!$B$10,G$5)/5,0)</f>
        <v>0</v>
      </c>
      <c r="H622" s="429">
        <f>IFERROR(_xll.Woodstock.Analyst.Xcel.UDFs.GetIndicatorValue($D622, "5 Famille de courbes="&amp;$C622&amp;";", IntrantScenario!$B$7, IntrantScenario!$B$10,H$5)/5,0)</f>
        <v>0</v>
      </c>
      <c r="I622" s="429">
        <f>IFERROR(_xll.Woodstock.Analyst.Xcel.UDFs.GetIndicatorValue($D622, "5 Famille de courbes="&amp;$C622&amp;";", IntrantScenario!$B$7, IntrantScenario!$B$10,I$5)/5,0)</f>
        <v>0</v>
      </c>
      <c r="J622" s="429">
        <f>IFERROR(_xll.Woodstock.Analyst.Xcel.UDFs.GetIndicatorValue($D622, "5 Famille de courbes="&amp;$C622&amp;";", IntrantScenario!$B$7, IntrantScenario!$B$10,J$5)/5,0)</f>
        <v>0</v>
      </c>
      <c r="K622" s="429">
        <f>IFERROR(_xll.Woodstock.Analyst.Xcel.UDFs.GetIndicatorValueAverage($D622, "5 Famille de courbes="&amp;$C622&amp;";", IntrantScenario!$B$7, IntrantScenario!$B$10,"2", "6")/5,0)</f>
        <v>0</v>
      </c>
    </row>
    <row r="623" spans="1:11" x14ac:dyDescent="0.25">
      <c r="A623" s="164" t="s">
        <v>28</v>
      </c>
      <c r="B623" s="165" t="s">
        <v>91</v>
      </c>
      <c r="C623" s="374" t="str">
        <f t="shared" si="88"/>
        <v>FCTYF_FT</v>
      </c>
      <c r="D623" s="374" t="s">
        <v>954</v>
      </c>
      <c r="E623" s="428" t="s">
        <v>518</v>
      </c>
      <c r="F623" s="429">
        <f>IFERROR(_xll.Woodstock.Analyst.Xcel.UDFs.GetIndicatorValue($D623, "5 Famille de courbes="&amp;$C623&amp;";", IntrantScenario!$B$7, IntrantScenario!$B$10,F$5)/5,0)</f>
        <v>0</v>
      </c>
      <c r="G623" s="429">
        <f>IFERROR(_xll.Woodstock.Analyst.Xcel.UDFs.GetIndicatorValue($D623, "5 Famille de courbes="&amp;$C623&amp;";", IntrantScenario!$B$7, IntrantScenario!$B$10,G$5)/5,0)</f>
        <v>0</v>
      </c>
      <c r="H623" s="429">
        <f>IFERROR(_xll.Woodstock.Analyst.Xcel.UDFs.GetIndicatorValue($D623, "5 Famille de courbes="&amp;$C623&amp;";", IntrantScenario!$B$7, IntrantScenario!$B$10,H$5)/5,0)</f>
        <v>0</v>
      </c>
      <c r="I623" s="429">
        <f>IFERROR(_xll.Woodstock.Analyst.Xcel.UDFs.GetIndicatorValue($D623, "5 Famille de courbes="&amp;$C623&amp;";", IntrantScenario!$B$7, IntrantScenario!$B$10,I$5)/5,0)</f>
        <v>0</v>
      </c>
      <c r="J623" s="429">
        <f>IFERROR(_xll.Woodstock.Analyst.Xcel.UDFs.GetIndicatorValue($D623, "5 Famille de courbes="&amp;$C623&amp;";", IntrantScenario!$B$7, IntrantScenario!$B$10,J$5)/5,0)</f>
        <v>0</v>
      </c>
      <c r="K623" s="429">
        <f>IFERROR(_xll.Woodstock.Analyst.Xcel.UDFs.GetIndicatorValueAverage($D623, "5 Famille de courbes="&amp;$C623&amp;";", IntrantScenario!$B$7, IntrantScenario!$B$10,"2", "6")/5,0)</f>
        <v>0</v>
      </c>
    </row>
    <row r="624" spans="1:11" x14ac:dyDescent="0.25">
      <c r="A624" s="164" t="s">
        <v>28</v>
      </c>
      <c r="B624" s="165" t="s">
        <v>91</v>
      </c>
      <c r="C624" s="374" t="str">
        <f t="shared" si="88"/>
        <v>FCTYF_FT</v>
      </c>
      <c r="D624" s="374" t="s">
        <v>968</v>
      </c>
      <c r="E624" s="428" t="s">
        <v>518</v>
      </c>
      <c r="F624" s="429">
        <f>IFERROR(_xll.Woodstock.Analyst.Xcel.UDFs.GetIndicatorValue($D624, "5 Famille de courbes="&amp;$C624&amp;";", IntrantScenario!$B$7, IntrantScenario!$B$10,F$5)/5,0)</f>
        <v>0</v>
      </c>
      <c r="G624" s="429">
        <f>IFERROR(_xll.Woodstock.Analyst.Xcel.UDFs.GetIndicatorValue($D624, "5 Famille de courbes="&amp;$C624&amp;";", IntrantScenario!$B$7, IntrantScenario!$B$10,G$5)/5,0)</f>
        <v>0</v>
      </c>
      <c r="H624" s="429">
        <f>IFERROR(_xll.Woodstock.Analyst.Xcel.UDFs.GetIndicatorValue($D624, "5 Famille de courbes="&amp;$C624&amp;";", IntrantScenario!$B$7, IntrantScenario!$B$10,H$5)/5,0)</f>
        <v>0</v>
      </c>
      <c r="I624" s="429">
        <f>IFERROR(_xll.Woodstock.Analyst.Xcel.UDFs.GetIndicatorValue($D624, "5 Famille de courbes="&amp;$C624&amp;";", IntrantScenario!$B$7, IntrantScenario!$B$10,I$5)/5,0)</f>
        <v>0</v>
      </c>
      <c r="J624" s="429">
        <f>IFERROR(_xll.Woodstock.Analyst.Xcel.UDFs.GetIndicatorValue($D624, "5 Famille de courbes="&amp;$C624&amp;";", IntrantScenario!$B$7, IntrantScenario!$B$10,J$5)/5,0)</f>
        <v>0</v>
      </c>
      <c r="K624" s="429">
        <f>IFERROR(_xll.Woodstock.Analyst.Xcel.UDFs.GetIndicatorValueAverage($D624, "5 Famille de courbes="&amp;$C624&amp;";", IntrantScenario!$B$7, IntrantScenario!$B$10,"2", "6")/5,0)</f>
        <v>0</v>
      </c>
    </row>
    <row r="625" spans="1:11" x14ac:dyDescent="0.25">
      <c r="A625" s="164" t="s">
        <v>28</v>
      </c>
      <c r="B625" s="165" t="s">
        <v>91</v>
      </c>
      <c r="C625" s="374" t="str">
        <f t="shared" si="88"/>
        <v>FCTYF_FT</v>
      </c>
      <c r="D625" s="374" t="s">
        <v>980</v>
      </c>
      <c r="E625" s="428" t="s">
        <v>518</v>
      </c>
      <c r="F625" s="429">
        <f>IFERROR(_xll.Woodstock.Analyst.Xcel.UDFs.GetIndicatorValue($D625, "5 Famille de courbes="&amp;$C625&amp;";", IntrantScenario!$B$7, IntrantScenario!$B$10,F$5)/5,0)</f>
        <v>0</v>
      </c>
      <c r="G625" s="429">
        <f>IFERROR(_xll.Woodstock.Analyst.Xcel.UDFs.GetIndicatorValue($D625, "5 Famille de courbes="&amp;$C625&amp;";", IntrantScenario!$B$7, IntrantScenario!$B$10,G$5)/5,0)</f>
        <v>0</v>
      </c>
      <c r="H625" s="429">
        <f>IFERROR(_xll.Woodstock.Analyst.Xcel.UDFs.GetIndicatorValue($D625, "5 Famille de courbes="&amp;$C625&amp;";", IntrantScenario!$B$7, IntrantScenario!$B$10,H$5)/5,0)</f>
        <v>0</v>
      </c>
      <c r="I625" s="429">
        <f>IFERROR(_xll.Woodstock.Analyst.Xcel.UDFs.GetIndicatorValue($D625, "5 Famille de courbes="&amp;$C625&amp;";", IntrantScenario!$B$7, IntrantScenario!$B$10,I$5)/5,0)</f>
        <v>0</v>
      </c>
      <c r="J625" s="429">
        <f>IFERROR(_xll.Woodstock.Analyst.Xcel.UDFs.GetIndicatorValue($D625, "5 Famille de courbes="&amp;$C625&amp;";", IntrantScenario!$B$7, IntrantScenario!$B$10,J$5)/5,0)</f>
        <v>0</v>
      </c>
      <c r="K625" s="429">
        <f>IFERROR(_xll.Woodstock.Analyst.Xcel.UDFs.GetIndicatorValueAverage($D625, "5 Famille de courbes="&amp;$C625&amp;";", IntrantScenario!$B$7, IntrantScenario!$B$10,"2", "6")/5,0)</f>
        <v>0</v>
      </c>
    </row>
    <row r="626" spans="1:11" x14ac:dyDescent="0.25">
      <c r="A626" s="164" t="s">
        <v>28</v>
      </c>
      <c r="B626" s="441" t="s">
        <v>91</v>
      </c>
      <c r="C626" s="441" t="str">
        <f t="shared" si="88"/>
        <v>FCTYF_FT</v>
      </c>
      <c r="D626" s="441"/>
      <c r="E626" s="442" t="s">
        <v>518</v>
      </c>
      <c r="F626" s="443">
        <f t="shared" ref="F626:K626" si="90">SUM(F620:F625)</f>
        <v>0</v>
      </c>
      <c r="G626" s="443">
        <f t="shared" si="90"/>
        <v>0</v>
      </c>
      <c r="H626" s="443">
        <f t="shared" si="90"/>
        <v>0</v>
      </c>
      <c r="I626" s="443">
        <f t="shared" si="90"/>
        <v>0</v>
      </c>
      <c r="J626" s="443">
        <f t="shared" si="90"/>
        <v>0</v>
      </c>
      <c r="K626" s="443">
        <f t="shared" si="90"/>
        <v>0</v>
      </c>
    </row>
    <row r="627" spans="1:11" x14ac:dyDescent="0.25">
      <c r="A627" s="164" t="s">
        <v>28</v>
      </c>
      <c r="B627" s="165" t="s">
        <v>91</v>
      </c>
      <c r="C627" s="374" t="str">
        <f t="shared" si="88"/>
        <v>FCTYF_FT</v>
      </c>
      <c r="D627" s="374" t="s">
        <v>927</v>
      </c>
      <c r="E627" s="428" t="s">
        <v>513</v>
      </c>
      <c r="F627" s="429">
        <f>IFERROR(_xll.Woodstock.Analyst.Xcel.UDFs.GetIndicatorValue($D627, "5 Famille de courbes="&amp;$C627&amp;";", IntrantScenario!$B$7, IntrantScenario!$B$10,F$5)/5,0)</f>
        <v>0</v>
      </c>
      <c r="G627" s="429">
        <f>IFERROR(_xll.Woodstock.Analyst.Xcel.UDFs.GetIndicatorValue($D627, "5 Famille de courbes="&amp;$C627&amp;";", IntrantScenario!$B$7, IntrantScenario!$B$10,G$5)/5,0)</f>
        <v>0</v>
      </c>
      <c r="H627" s="429">
        <f>IFERROR(_xll.Woodstock.Analyst.Xcel.UDFs.GetIndicatorValue($D627, "5 Famille de courbes="&amp;$C627&amp;";", IntrantScenario!$B$7, IntrantScenario!$B$10,H$5)/5,0)</f>
        <v>0</v>
      </c>
      <c r="I627" s="429">
        <f>IFERROR(_xll.Woodstock.Analyst.Xcel.UDFs.GetIndicatorValue($D627, "5 Famille de courbes="&amp;$C627&amp;";", IntrantScenario!$B$7, IntrantScenario!$B$10,I$5)/5,0)</f>
        <v>0</v>
      </c>
      <c r="J627" s="429">
        <f>IFERROR(_xll.Woodstock.Analyst.Xcel.UDFs.GetIndicatorValue($D627, "5 Famille de courbes="&amp;$C627&amp;";", IntrantScenario!$B$7, IntrantScenario!$B$10,J$5)/5,0)</f>
        <v>0</v>
      </c>
      <c r="K627" s="429">
        <f>IFERROR(_xll.Woodstock.Analyst.Xcel.UDFs.GetIndicatorValueAverage($D627, "5 Famille de courbes="&amp;$C627&amp;";", IntrantScenario!$B$7, IntrantScenario!$B$10,"2", "6")/5,0)</f>
        <v>0</v>
      </c>
    </row>
    <row r="628" spans="1:11" x14ac:dyDescent="0.25">
      <c r="A628" s="164" t="s">
        <v>28</v>
      </c>
      <c r="B628" s="165" t="s">
        <v>91</v>
      </c>
      <c r="C628" s="374" t="str">
        <f t="shared" si="88"/>
        <v>FCTYF_FT</v>
      </c>
      <c r="D628" s="374" t="s">
        <v>928</v>
      </c>
      <c r="E628" s="428" t="s">
        <v>513</v>
      </c>
      <c r="F628" s="429">
        <f>IFERROR(_xll.Woodstock.Analyst.Xcel.UDFs.GetIndicatorValue($D628, "5 Famille de courbes="&amp;$C628&amp;";", IntrantScenario!$B$7, IntrantScenario!$B$10,F$5)/5,0)</f>
        <v>0</v>
      </c>
      <c r="G628" s="429">
        <f>IFERROR(_xll.Woodstock.Analyst.Xcel.UDFs.GetIndicatorValue($D628, "5 Famille de courbes="&amp;$C628&amp;";", IntrantScenario!$B$7, IntrantScenario!$B$10,G$5)/5,0)</f>
        <v>0</v>
      </c>
      <c r="H628" s="429">
        <f>IFERROR(_xll.Woodstock.Analyst.Xcel.UDFs.GetIndicatorValue($D628, "5 Famille de courbes="&amp;$C628&amp;";", IntrantScenario!$B$7, IntrantScenario!$B$10,H$5)/5,0)</f>
        <v>0</v>
      </c>
      <c r="I628" s="429">
        <f>IFERROR(_xll.Woodstock.Analyst.Xcel.UDFs.GetIndicatorValue($D628, "5 Famille de courbes="&amp;$C628&amp;";", IntrantScenario!$B$7, IntrantScenario!$B$10,I$5)/5,0)</f>
        <v>0</v>
      </c>
      <c r="J628" s="429">
        <f>IFERROR(_xll.Woodstock.Analyst.Xcel.UDFs.GetIndicatorValue($D628, "5 Famille de courbes="&amp;$C628&amp;";", IntrantScenario!$B$7, IntrantScenario!$B$10,J$5)/5,0)</f>
        <v>0</v>
      </c>
      <c r="K628" s="429">
        <f>IFERROR(_xll.Woodstock.Analyst.Xcel.UDFs.GetIndicatorValueAverage($D628, "5 Famille de courbes="&amp;$C628&amp;";", IntrantScenario!$B$7, IntrantScenario!$B$10,"2", "6")/5,0)</f>
        <v>0</v>
      </c>
    </row>
    <row r="629" spans="1:11" x14ac:dyDescent="0.25">
      <c r="A629" s="164" t="s">
        <v>28</v>
      </c>
      <c r="B629" s="165" t="s">
        <v>91</v>
      </c>
      <c r="C629" s="374" t="str">
        <f t="shared" si="88"/>
        <v>FCTYF_FT</v>
      </c>
      <c r="D629" s="374" t="s">
        <v>929</v>
      </c>
      <c r="E629" s="428" t="s">
        <v>513</v>
      </c>
      <c r="F629" s="429">
        <f>IFERROR(_xll.Woodstock.Analyst.Xcel.UDFs.GetIndicatorValue($D629, "5 Famille de courbes="&amp;$C629&amp;";", IntrantScenario!$B$7, IntrantScenario!$B$10,F$5)/5,0)</f>
        <v>0</v>
      </c>
      <c r="G629" s="429">
        <f>IFERROR(_xll.Woodstock.Analyst.Xcel.UDFs.GetIndicatorValue($D629, "5 Famille de courbes="&amp;$C629&amp;";", IntrantScenario!$B$7, IntrantScenario!$B$10,G$5)/5,0)</f>
        <v>0</v>
      </c>
      <c r="H629" s="429">
        <f>IFERROR(_xll.Woodstock.Analyst.Xcel.UDFs.GetIndicatorValue($D629, "5 Famille de courbes="&amp;$C629&amp;";", IntrantScenario!$B$7, IntrantScenario!$B$10,H$5)/5,0)</f>
        <v>0</v>
      </c>
      <c r="I629" s="429">
        <f>IFERROR(_xll.Woodstock.Analyst.Xcel.UDFs.GetIndicatorValue($D629, "5 Famille de courbes="&amp;$C629&amp;";", IntrantScenario!$B$7, IntrantScenario!$B$10,I$5)/5,0)</f>
        <v>0</v>
      </c>
      <c r="J629" s="429">
        <f>IFERROR(_xll.Woodstock.Analyst.Xcel.UDFs.GetIndicatorValue($D629, "5 Famille de courbes="&amp;$C629&amp;";", IntrantScenario!$B$7, IntrantScenario!$B$10,J$5)/5,0)</f>
        <v>0</v>
      </c>
      <c r="K629" s="429">
        <f>IFERROR(_xll.Woodstock.Analyst.Xcel.UDFs.GetIndicatorValueAverage($D629, "5 Famille de courbes="&amp;$C629&amp;";", IntrantScenario!$B$7, IntrantScenario!$B$10,"2", "6")/5,0)</f>
        <v>0</v>
      </c>
    </row>
    <row r="630" spans="1:11" x14ac:dyDescent="0.25">
      <c r="A630" s="164" t="s">
        <v>28</v>
      </c>
      <c r="B630" s="165" t="s">
        <v>91</v>
      </c>
      <c r="C630" s="374" t="str">
        <f t="shared" si="88"/>
        <v>FCTYF_FT</v>
      </c>
      <c r="D630" s="374" t="s">
        <v>930</v>
      </c>
      <c r="E630" s="428" t="s">
        <v>513</v>
      </c>
      <c r="F630" s="429">
        <f>IFERROR(_xll.Woodstock.Analyst.Xcel.UDFs.GetIndicatorValue($D630, "5 Famille de courbes="&amp;$C630&amp;";", IntrantScenario!$B$7, IntrantScenario!$B$10,F$5)/5,0)</f>
        <v>0</v>
      </c>
      <c r="G630" s="429">
        <f>IFERROR(_xll.Woodstock.Analyst.Xcel.UDFs.GetIndicatorValue($D630, "5 Famille de courbes="&amp;$C630&amp;";", IntrantScenario!$B$7, IntrantScenario!$B$10,G$5)/5,0)</f>
        <v>0</v>
      </c>
      <c r="H630" s="429">
        <f>IFERROR(_xll.Woodstock.Analyst.Xcel.UDFs.GetIndicatorValue($D630, "5 Famille de courbes="&amp;$C630&amp;";", IntrantScenario!$B$7, IntrantScenario!$B$10,H$5)/5,0)</f>
        <v>0</v>
      </c>
      <c r="I630" s="429">
        <f>IFERROR(_xll.Woodstock.Analyst.Xcel.UDFs.GetIndicatorValue($D630, "5 Famille de courbes="&amp;$C630&amp;";", IntrantScenario!$B$7, IntrantScenario!$B$10,I$5)/5,0)</f>
        <v>0</v>
      </c>
      <c r="J630" s="429">
        <f>IFERROR(_xll.Woodstock.Analyst.Xcel.UDFs.GetIndicatorValue($D630, "5 Famille de courbes="&amp;$C630&amp;";", IntrantScenario!$B$7, IntrantScenario!$B$10,J$5)/5,0)</f>
        <v>0</v>
      </c>
      <c r="K630" s="429">
        <f>IFERROR(_xll.Woodstock.Analyst.Xcel.UDFs.GetIndicatorValueAverage($D630, "5 Famille de courbes="&amp;$C630&amp;";", IntrantScenario!$B$7, IntrantScenario!$B$10,"2", "6")/5,0)</f>
        <v>0</v>
      </c>
    </row>
    <row r="631" spans="1:11" x14ac:dyDescent="0.25">
      <c r="A631" s="164" t="s">
        <v>28</v>
      </c>
      <c r="B631" s="165" t="s">
        <v>91</v>
      </c>
      <c r="C631" s="374" t="str">
        <f t="shared" si="88"/>
        <v>FCTYF_FT</v>
      </c>
      <c r="D631" s="374" t="s">
        <v>931</v>
      </c>
      <c r="E631" s="428" t="s">
        <v>513</v>
      </c>
      <c r="F631" s="429">
        <f>IFERROR(_xll.Woodstock.Analyst.Xcel.UDFs.GetIndicatorValue($D631, "5 Famille de courbes="&amp;$C631&amp;";", IntrantScenario!$B$7, IntrantScenario!$B$10,F$5)/5,0)</f>
        <v>0</v>
      </c>
      <c r="G631" s="429">
        <f>IFERROR(_xll.Woodstock.Analyst.Xcel.UDFs.GetIndicatorValue($D631, "5 Famille de courbes="&amp;$C631&amp;";", IntrantScenario!$B$7, IntrantScenario!$B$10,G$5)/5,0)</f>
        <v>0</v>
      </c>
      <c r="H631" s="429">
        <f>IFERROR(_xll.Woodstock.Analyst.Xcel.UDFs.GetIndicatorValue($D631, "5 Famille de courbes="&amp;$C631&amp;";", IntrantScenario!$B$7, IntrantScenario!$B$10,H$5)/5,0)</f>
        <v>0</v>
      </c>
      <c r="I631" s="429">
        <f>IFERROR(_xll.Woodstock.Analyst.Xcel.UDFs.GetIndicatorValue($D631, "5 Famille de courbes="&amp;$C631&amp;";", IntrantScenario!$B$7, IntrantScenario!$B$10,I$5)/5,0)</f>
        <v>0</v>
      </c>
      <c r="J631" s="429">
        <f>IFERROR(_xll.Woodstock.Analyst.Xcel.UDFs.GetIndicatorValue($D631, "5 Famille de courbes="&amp;$C631&amp;";", IntrantScenario!$B$7, IntrantScenario!$B$10,J$5)/5,0)</f>
        <v>0</v>
      </c>
      <c r="K631" s="429">
        <f>IFERROR(_xll.Woodstock.Analyst.Xcel.UDFs.GetIndicatorValueAverage($D631, "5 Famille de courbes="&amp;$C631&amp;";", IntrantScenario!$B$7, IntrantScenario!$B$10,"2", "6")/5,0)</f>
        <v>0</v>
      </c>
    </row>
    <row r="632" spans="1:11" x14ac:dyDescent="0.25">
      <c r="A632" s="164" t="s">
        <v>28</v>
      </c>
      <c r="B632" s="165" t="s">
        <v>91</v>
      </c>
      <c r="C632" s="374" t="str">
        <f t="shared" si="88"/>
        <v>FCTYF_FT</v>
      </c>
      <c r="D632" s="374" t="s">
        <v>932</v>
      </c>
      <c r="E632" s="428" t="s">
        <v>513</v>
      </c>
      <c r="F632" s="429">
        <f>IFERROR(_xll.Woodstock.Analyst.Xcel.UDFs.GetIndicatorValue($D632, "5 Famille de courbes="&amp;$C632&amp;";", IntrantScenario!$B$7, IntrantScenario!$B$10,F$5)/5,0)</f>
        <v>0</v>
      </c>
      <c r="G632" s="429">
        <f>IFERROR(_xll.Woodstock.Analyst.Xcel.UDFs.GetIndicatorValue($D632, "5 Famille de courbes="&amp;$C632&amp;";", IntrantScenario!$B$7, IntrantScenario!$B$10,G$5)/5,0)</f>
        <v>0</v>
      </c>
      <c r="H632" s="429">
        <f>IFERROR(_xll.Woodstock.Analyst.Xcel.UDFs.GetIndicatorValue($D632, "5 Famille de courbes="&amp;$C632&amp;";", IntrantScenario!$B$7, IntrantScenario!$B$10,H$5)/5,0)</f>
        <v>0</v>
      </c>
      <c r="I632" s="429">
        <f>IFERROR(_xll.Woodstock.Analyst.Xcel.UDFs.GetIndicatorValue($D632, "5 Famille de courbes="&amp;$C632&amp;";", IntrantScenario!$B$7, IntrantScenario!$B$10,I$5)/5,0)</f>
        <v>0</v>
      </c>
      <c r="J632" s="429">
        <f>IFERROR(_xll.Woodstock.Analyst.Xcel.UDFs.GetIndicatorValue($D632, "5 Famille de courbes="&amp;$C632&amp;";", IntrantScenario!$B$7, IntrantScenario!$B$10,J$5)/5,0)</f>
        <v>0</v>
      </c>
      <c r="K632" s="429">
        <f>IFERROR(_xll.Woodstock.Analyst.Xcel.UDFs.GetIndicatorValueAverage($D632, "5 Famille de courbes="&amp;$C632&amp;";", IntrantScenario!$B$7, IntrantScenario!$B$10,"2", "6")/5,0)</f>
        <v>0</v>
      </c>
    </row>
    <row r="633" spans="1:11" x14ac:dyDescent="0.25">
      <c r="A633" s="164" t="s">
        <v>28</v>
      </c>
      <c r="B633" s="165" t="s">
        <v>91</v>
      </c>
      <c r="C633" s="374" t="str">
        <f t="shared" si="88"/>
        <v>FCTYF_FT</v>
      </c>
      <c r="D633" s="374" t="s">
        <v>933</v>
      </c>
      <c r="E633" s="428" t="s">
        <v>513</v>
      </c>
      <c r="F633" s="429">
        <f>IFERROR(_xll.Woodstock.Analyst.Xcel.UDFs.GetIndicatorValue($D633, "5 Famille de courbes="&amp;$C633&amp;";", IntrantScenario!$B$7, IntrantScenario!$B$10,F$5)/5,0)</f>
        <v>0</v>
      </c>
      <c r="G633" s="429">
        <f>IFERROR(_xll.Woodstock.Analyst.Xcel.UDFs.GetIndicatorValue($D633, "5 Famille de courbes="&amp;$C633&amp;";", IntrantScenario!$B$7, IntrantScenario!$B$10,G$5)/5,0)</f>
        <v>0</v>
      </c>
      <c r="H633" s="429">
        <f>IFERROR(_xll.Woodstock.Analyst.Xcel.UDFs.GetIndicatorValue($D633, "5 Famille de courbes="&amp;$C633&amp;";", IntrantScenario!$B$7, IntrantScenario!$B$10,H$5)/5,0)</f>
        <v>0</v>
      </c>
      <c r="I633" s="429">
        <f>IFERROR(_xll.Woodstock.Analyst.Xcel.UDFs.GetIndicatorValue($D633, "5 Famille de courbes="&amp;$C633&amp;";", IntrantScenario!$B$7, IntrantScenario!$B$10,I$5)/5,0)</f>
        <v>0</v>
      </c>
      <c r="J633" s="429">
        <f>IFERROR(_xll.Woodstock.Analyst.Xcel.UDFs.GetIndicatorValue($D633, "5 Famille de courbes="&amp;$C633&amp;";", IntrantScenario!$B$7, IntrantScenario!$B$10,J$5)/5,0)</f>
        <v>0</v>
      </c>
      <c r="K633" s="429">
        <f>IFERROR(_xll.Woodstock.Analyst.Xcel.UDFs.GetIndicatorValueAverage($D633, "5 Famille de courbes="&amp;$C633&amp;";", IntrantScenario!$B$7, IntrantScenario!$B$10,"2", "6")/5,0)</f>
        <v>0</v>
      </c>
    </row>
    <row r="634" spans="1:11" x14ac:dyDescent="0.25">
      <c r="A634" s="164" t="s">
        <v>28</v>
      </c>
      <c r="B634" s="165" t="s">
        <v>91</v>
      </c>
      <c r="C634" s="374" t="str">
        <f t="shared" si="88"/>
        <v>FCTYF_FT</v>
      </c>
      <c r="D634" s="374" t="s">
        <v>934</v>
      </c>
      <c r="E634" s="428" t="s">
        <v>513</v>
      </c>
      <c r="F634" s="429">
        <f>IFERROR(_xll.Woodstock.Analyst.Xcel.UDFs.GetIndicatorValue($D634, "5 Famille de courbes="&amp;$C634&amp;";", IntrantScenario!$B$7, IntrantScenario!$B$10,F$5)/5,0)</f>
        <v>0</v>
      </c>
      <c r="G634" s="429">
        <f>IFERROR(_xll.Woodstock.Analyst.Xcel.UDFs.GetIndicatorValue($D634, "5 Famille de courbes="&amp;$C634&amp;";", IntrantScenario!$B$7, IntrantScenario!$B$10,G$5)/5,0)</f>
        <v>0</v>
      </c>
      <c r="H634" s="429">
        <f>IFERROR(_xll.Woodstock.Analyst.Xcel.UDFs.GetIndicatorValue($D634, "5 Famille de courbes="&amp;$C634&amp;";", IntrantScenario!$B$7, IntrantScenario!$B$10,H$5)/5,0)</f>
        <v>0</v>
      </c>
      <c r="I634" s="429">
        <f>IFERROR(_xll.Woodstock.Analyst.Xcel.UDFs.GetIndicatorValue($D634, "5 Famille de courbes="&amp;$C634&amp;";", IntrantScenario!$B$7, IntrantScenario!$B$10,I$5)/5,0)</f>
        <v>0</v>
      </c>
      <c r="J634" s="429">
        <f>IFERROR(_xll.Woodstock.Analyst.Xcel.UDFs.GetIndicatorValue($D634, "5 Famille de courbes="&amp;$C634&amp;";", IntrantScenario!$B$7, IntrantScenario!$B$10,J$5)/5,0)</f>
        <v>0</v>
      </c>
      <c r="K634" s="429">
        <f>IFERROR(_xll.Woodstock.Analyst.Xcel.UDFs.GetIndicatorValueAverage($D634, "5 Famille de courbes="&amp;$C634&amp;";", IntrantScenario!$B$7, IntrantScenario!$B$10,"2", "6")/5,0)</f>
        <v>0</v>
      </c>
    </row>
    <row r="635" spans="1:11" x14ac:dyDescent="0.25">
      <c r="A635" s="164" t="s">
        <v>28</v>
      </c>
      <c r="B635" s="165" t="s">
        <v>91</v>
      </c>
      <c r="C635" s="374" t="str">
        <f t="shared" si="88"/>
        <v>FCTYF_FT</v>
      </c>
      <c r="D635" s="374" t="s">
        <v>935</v>
      </c>
      <c r="E635" s="428" t="s">
        <v>513</v>
      </c>
      <c r="F635" s="429">
        <f>IFERROR(_xll.Woodstock.Analyst.Xcel.UDFs.GetIndicatorValue($D635, "5 Famille de courbes="&amp;$C635&amp;";", IntrantScenario!$B$7, IntrantScenario!$B$10,F$5)/5,0)</f>
        <v>0</v>
      </c>
      <c r="G635" s="429">
        <f>IFERROR(_xll.Woodstock.Analyst.Xcel.UDFs.GetIndicatorValue($D635, "5 Famille de courbes="&amp;$C635&amp;";", IntrantScenario!$B$7, IntrantScenario!$B$10,G$5)/5,0)</f>
        <v>0</v>
      </c>
      <c r="H635" s="429">
        <f>IFERROR(_xll.Woodstock.Analyst.Xcel.UDFs.GetIndicatorValue($D635, "5 Famille de courbes="&amp;$C635&amp;";", IntrantScenario!$B$7, IntrantScenario!$B$10,H$5)/5,0)</f>
        <v>0</v>
      </c>
      <c r="I635" s="429">
        <f>IFERROR(_xll.Woodstock.Analyst.Xcel.UDFs.GetIndicatorValue($D635, "5 Famille de courbes="&amp;$C635&amp;";", IntrantScenario!$B$7, IntrantScenario!$B$10,I$5)/5,0)</f>
        <v>0</v>
      </c>
      <c r="J635" s="429">
        <f>IFERROR(_xll.Woodstock.Analyst.Xcel.UDFs.GetIndicatorValue($D635, "5 Famille de courbes="&amp;$C635&amp;";", IntrantScenario!$B$7, IntrantScenario!$B$10,J$5)/5,0)</f>
        <v>0</v>
      </c>
      <c r="K635" s="429">
        <f>IFERROR(_xll.Woodstock.Analyst.Xcel.UDFs.GetIndicatorValueAverage($D635, "5 Famille de courbes="&amp;$C635&amp;";", IntrantScenario!$B$7, IntrantScenario!$B$10,"2", "6")/5,0)</f>
        <v>0</v>
      </c>
    </row>
    <row r="636" spans="1:11" x14ac:dyDescent="0.25">
      <c r="A636" s="164" t="s">
        <v>28</v>
      </c>
      <c r="B636" s="165" t="s">
        <v>91</v>
      </c>
      <c r="C636" s="374" t="str">
        <f t="shared" si="88"/>
        <v>FCTYF_FT</v>
      </c>
      <c r="D636" s="374" t="s">
        <v>936</v>
      </c>
      <c r="E636" s="428" t="s">
        <v>513</v>
      </c>
      <c r="F636" s="429">
        <f>IFERROR(_xll.Woodstock.Analyst.Xcel.UDFs.GetIndicatorValue($D636, "5 Famille de courbes="&amp;$C636&amp;";", IntrantScenario!$B$7, IntrantScenario!$B$10,F$5)/5,0)</f>
        <v>0</v>
      </c>
      <c r="G636" s="429">
        <f>IFERROR(_xll.Woodstock.Analyst.Xcel.UDFs.GetIndicatorValue($D636, "5 Famille de courbes="&amp;$C636&amp;";", IntrantScenario!$B$7, IntrantScenario!$B$10,G$5)/5,0)</f>
        <v>0</v>
      </c>
      <c r="H636" s="429">
        <f>IFERROR(_xll.Woodstock.Analyst.Xcel.UDFs.GetIndicatorValue($D636, "5 Famille de courbes="&amp;$C636&amp;";", IntrantScenario!$B$7, IntrantScenario!$B$10,H$5)/5,0)</f>
        <v>0</v>
      </c>
      <c r="I636" s="429">
        <f>IFERROR(_xll.Woodstock.Analyst.Xcel.UDFs.GetIndicatorValue($D636, "5 Famille de courbes="&amp;$C636&amp;";", IntrantScenario!$B$7, IntrantScenario!$B$10,I$5)/5,0)</f>
        <v>0</v>
      </c>
      <c r="J636" s="429">
        <f>IFERROR(_xll.Woodstock.Analyst.Xcel.UDFs.GetIndicatorValue($D636, "5 Famille de courbes="&amp;$C636&amp;";", IntrantScenario!$B$7, IntrantScenario!$B$10,J$5)/5,0)</f>
        <v>0</v>
      </c>
      <c r="K636" s="429">
        <f>IFERROR(_xll.Woodstock.Analyst.Xcel.UDFs.GetIndicatorValueAverage($D636, "5 Famille de courbes="&amp;$C636&amp;";", IntrantScenario!$B$7, IntrantScenario!$B$10,"2", "6")/5,0)</f>
        <v>0</v>
      </c>
    </row>
    <row r="637" spans="1:11" x14ac:dyDescent="0.25">
      <c r="A637" s="164" t="s">
        <v>28</v>
      </c>
      <c r="B637" s="165" t="s">
        <v>91</v>
      </c>
      <c r="C637" s="374" t="str">
        <f t="shared" si="88"/>
        <v>FCTYF_FT</v>
      </c>
      <c r="D637" s="374" t="s">
        <v>937</v>
      </c>
      <c r="E637" s="428" t="s">
        <v>513</v>
      </c>
      <c r="F637" s="429">
        <f>IFERROR(_xll.Woodstock.Analyst.Xcel.UDFs.GetIndicatorValue($D637, "5 Famille de courbes="&amp;$C637&amp;";", IntrantScenario!$B$7, IntrantScenario!$B$10,F$5)/5,0)</f>
        <v>0</v>
      </c>
      <c r="G637" s="429">
        <f>IFERROR(_xll.Woodstock.Analyst.Xcel.UDFs.GetIndicatorValue($D637, "5 Famille de courbes="&amp;$C637&amp;";", IntrantScenario!$B$7, IntrantScenario!$B$10,G$5)/5,0)</f>
        <v>0</v>
      </c>
      <c r="H637" s="429">
        <f>IFERROR(_xll.Woodstock.Analyst.Xcel.UDFs.GetIndicatorValue($D637, "5 Famille de courbes="&amp;$C637&amp;";", IntrantScenario!$B$7, IntrantScenario!$B$10,H$5)/5,0)</f>
        <v>0</v>
      </c>
      <c r="I637" s="429">
        <f>IFERROR(_xll.Woodstock.Analyst.Xcel.UDFs.GetIndicatorValue($D637, "5 Famille de courbes="&amp;$C637&amp;";", IntrantScenario!$B$7, IntrantScenario!$B$10,I$5)/5,0)</f>
        <v>0</v>
      </c>
      <c r="J637" s="429">
        <f>IFERROR(_xll.Woodstock.Analyst.Xcel.UDFs.GetIndicatorValue($D637, "5 Famille de courbes="&amp;$C637&amp;";", IntrantScenario!$B$7, IntrantScenario!$B$10,J$5)/5,0)</f>
        <v>0</v>
      </c>
      <c r="K637" s="429">
        <f>IFERROR(_xll.Woodstock.Analyst.Xcel.UDFs.GetIndicatorValueAverage($D637, "5 Famille de courbes="&amp;$C637&amp;";", IntrantScenario!$B$7, IntrantScenario!$B$10,"2", "6")/5,0)</f>
        <v>0</v>
      </c>
    </row>
    <row r="638" spans="1:11" x14ac:dyDescent="0.25">
      <c r="A638" s="164" t="s">
        <v>28</v>
      </c>
      <c r="B638" s="165" t="s">
        <v>91</v>
      </c>
      <c r="C638" s="374" t="str">
        <f t="shared" si="88"/>
        <v>FCTYF_FT</v>
      </c>
      <c r="D638" s="374" t="s">
        <v>938</v>
      </c>
      <c r="E638" s="428" t="s">
        <v>513</v>
      </c>
      <c r="F638" s="429">
        <f>IFERROR(_xll.Woodstock.Analyst.Xcel.UDFs.GetIndicatorValue($D638, "5 Famille de courbes="&amp;$C638&amp;";", IntrantScenario!$B$7, IntrantScenario!$B$10,F$5)/5,0)</f>
        <v>0</v>
      </c>
      <c r="G638" s="429">
        <f>IFERROR(_xll.Woodstock.Analyst.Xcel.UDFs.GetIndicatorValue($D638, "5 Famille de courbes="&amp;$C638&amp;";", IntrantScenario!$B$7, IntrantScenario!$B$10,G$5)/5,0)</f>
        <v>0</v>
      </c>
      <c r="H638" s="429">
        <f>IFERROR(_xll.Woodstock.Analyst.Xcel.UDFs.GetIndicatorValue($D638, "5 Famille de courbes="&amp;$C638&amp;";", IntrantScenario!$B$7, IntrantScenario!$B$10,H$5)/5,0)</f>
        <v>0</v>
      </c>
      <c r="I638" s="429">
        <f>IFERROR(_xll.Woodstock.Analyst.Xcel.UDFs.GetIndicatorValue($D638, "5 Famille de courbes="&amp;$C638&amp;";", IntrantScenario!$B$7, IntrantScenario!$B$10,I$5)/5,0)</f>
        <v>0</v>
      </c>
      <c r="J638" s="429">
        <f>IFERROR(_xll.Woodstock.Analyst.Xcel.UDFs.GetIndicatorValue($D638, "5 Famille de courbes="&amp;$C638&amp;";", IntrantScenario!$B$7, IntrantScenario!$B$10,J$5)/5,0)</f>
        <v>0</v>
      </c>
      <c r="K638" s="429">
        <f>IFERROR(_xll.Woodstock.Analyst.Xcel.UDFs.GetIndicatorValueAverage($D638, "5 Famille de courbes="&amp;$C638&amp;";", IntrantScenario!$B$7, IntrantScenario!$B$10,"2", "6")/5,0)</f>
        <v>0</v>
      </c>
    </row>
    <row r="639" spans="1:11" x14ac:dyDescent="0.25">
      <c r="A639" s="164" t="s">
        <v>28</v>
      </c>
      <c r="B639" s="165" t="s">
        <v>91</v>
      </c>
      <c r="C639" s="374" t="str">
        <f t="shared" si="88"/>
        <v>FCTYF_FT</v>
      </c>
      <c r="D639" s="374" t="s">
        <v>939</v>
      </c>
      <c r="E639" s="428" t="s">
        <v>513</v>
      </c>
      <c r="F639" s="429">
        <f>IFERROR(_xll.Woodstock.Analyst.Xcel.UDFs.GetIndicatorValue($D639, "5 Famille de courbes="&amp;$C639&amp;";", IntrantScenario!$B$7, IntrantScenario!$B$10,F$5)/5,0)</f>
        <v>0</v>
      </c>
      <c r="G639" s="429">
        <f>IFERROR(_xll.Woodstock.Analyst.Xcel.UDFs.GetIndicatorValue($D639, "5 Famille de courbes="&amp;$C639&amp;";", IntrantScenario!$B$7, IntrantScenario!$B$10,G$5)/5,0)</f>
        <v>0</v>
      </c>
      <c r="H639" s="429">
        <f>IFERROR(_xll.Woodstock.Analyst.Xcel.UDFs.GetIndicatorValue($D639, "5 Famille de courbes="&amp;$C639&amp;";", IntrantScenario!$B$7, IntrantScenario!$B$10,H$5)/5,0)</f>
        <v>0</v>
      </c>
      <c r="I639" s="429">
        <f>IFERROR(_xll.Woodstock.Analyst.Xcel.UDFs.GetIndicatorValue($D639, "5 Famille de courbes="&amp;$C639&amp;";", IntrantScenario!$B$7, IntrantScenario!$B$10,I$5)/5,0)</f>
        <v>0</v>
      </c>
      <c r="J639" s="429">
        <f>IFERROR(_xll.Woodstock.Analyst.Xcel.UDFs.GetIndicatorValue($D639, "5 Famille de courbes="&amp;$C639&amp;";", IntrantScenario!$B$7, IntrantScenario!$B$10,J$5)/5,0)</f>
        <v>0</v>
      </c>
      <c r="K639" s="429">
        <f>IFERROR(_xll.Woodstock.Analyst.Xcel.UDFs.GetIndicatorValueAverage($D639, "5 Famille de courbes="&amp;$C639&amp;";", IntrantScenario!$B$7, IntrantScenario!$B$10,"2", "6")/5,0)</f>
        <v>0</v>
      </c>
    </row>
    <row r="640" spans="1:11" x14ac:dyDescent="0.25">
      <c r="A640" s="164" t="s">
        <v>28</v>
      </c>
      <c r="B640" s="165" t="s">
        <v>91</v>
      </c>
      <c r="C640" s="374" t="str">
        <f t="shared" si="88"/>
        <v>FCTYF_FT</v>
      </c>
      <c r="D640" s="374" t="s">
        <v>940</v>
      </c>
      <c r="E640" s="428" t="s">
        <v>513</v>
      </c>
      <c r="F640" s="429">
        <f>IFERROR(_xll.Woodstock.Analyst.Xcel.UDFs.GetIndicatorValue($D640, "5 Famille de courbes="&amp;$C640&amp;";", IntrantScenario!$B$7, IntrantScenario!$B$10,F$5)/5,0)</f>
        <v>0</v>
      </c>
      <c r="G640" s="429">
        <f>IFERROR(_xll.Woodstock.Analyst.Xcel.UDFs.GetIndicatorValue($D640, "5 Famille de courbes="&amp;$C640&amp;";", IntrantScenario!$B$7, IntrantScenario!$B$10,G$5)/5,0)</f>
        <v>0</v>
      </c>
      <c r="H640" s="429">
        <f>IFERROR(_xll.Woodstock.Analyst.Xcel.UDFs.GetIndicatorValue($D640, "5 Famille de courbes="&amp;$C640&amp;";", IntrantScenario!$B$7, IntrantScenario!$B$10,H$5)/5,0)</f>
        <v>0</v>
      </c>
      <c r="I640" s="429">
        <f>IFERROR(_xll.Woodstock.Analyst.Xcel.UDFs.GetIndicatorValue($D640, "5 Famille de courbes="&amp;$C640&amp;";", IntrantScenario!$B$7, IntrantScenario!$B$10,I$5)/5,0)</f>
        <v>0</v>
      </c>
      <c r="J640" s="429">
        <f>IFERROR(_xll.Woodstock.Analyst.Xcel.UDFs.GetIndicatorValue($D640, "5 Famille de courbes="&amp;$C640&amp;";", IntrantScenario!$B$7, IntrantScenario!$B$10,J$5)/5,0)</f>
        <v>0</v>
      </c>
      <c r="K640" s="429">
        <f>IFERROR(_xll.Woodstock.Analyst.Xcel.UDFs.GetIndicatorValueAverage($D640, "5 Famille de courbes="&amp;$C640&amp;";", IntrantScenario!$B$7, IntrantScenario!$B$10,"2", "6")/5,0)</f>
        <v>0</v>
      </c>
    </row>
    <row r="641" spans="1:11" x14ac:dyDescent="0.25">
      <c r="A641" s="164" t="s">
        <v>28</v>
      </c>
      <c r="B641" s="165" t="s">
        <v>91</v>
      </c>
      <c r="C641" s="374" t="str">
        <f t="shared" si="88"/>
        <v>FCTYF_FT</v>
      </c>
      <c r="D641" s="374" t="s">
        <v>941</v>
      </c>
      <c r="E641" s="428" t="s">
        <v>513</v>
      </c>
      <c r="F641" s="429">
        <f>IFERROR(_xll.Woodstock.Analyst.Xcel.UDFs.GetIndicatorValue($D641, "5 Famille de courbes="&amp;$C641&amp;";", IntrantScenario!$B$7, IntrantScenario!$B$10,F$5)/5,0)</f>
        <v>0</v>
      </c>
      <c r="G641" s="429">
        <f>IFERROR(_xll.Woodstock.Analyst.Xcel.UDFs.GetIndicatorValue($D641, "5 Famille de courbes="&amp;$C641&amp;";", IntrantScenario!$B$7, IntrantScenario!$B$10,G$5)/5,0)</f>
        <v>0</v>
      </c>
      <c r="H641" s="429">
        <f>IFERROR(_xll.Woodstock.Analyst.Xcel.UDFs.GetIndicatorValue($D641, "5 Famille de courbes="&amp;$C641&amp;";", IntrantScenario!$B$7, IntrantScenario!$B$10,H$5)/5,0)</f>
        <v>0</v>
      </c>
      <c r="I641" s="429">
        <f>IFERROR(_xll.Woodstock.Analyst.Xcel.UDFs.GetIndicatorValue($D641, "5 Famille de courbes="&amp;$C641&amp;";", IntrantScenario!$B$7, IntrantScenario!$B$10,I$5)/5,0)</f>
        <v>0</v>
      </c>
      <c r="J641" s="429">
        <f>IFERROR(_xll.Woodstock.Analyst.Xcel.UDFs.GetIndicatorValue($D641, "5 Famille de courbes="&amp;$C641&amp;";", IntrantScenario!$B$7, IntrantScenario!$B$10,J$5)/5,0)</f>
        <v>0</v>
      </c>
      <c r="K641" s="429">
        <f>IFERROR(_xll.Woodstock.Analyst.Xcel.UDFs.GetIndicatorValueAverage($D641, "5 Famille de courbes="&amp;$C641&amp;";", IntrantScenario!$B$7, IntrantScenario!$B$10,"2", "6")/5,0)</f>
        <v>0</v>
      </c>
    </row>
    <row r="642" spans="1:11" x14ac:dyDescent="0.25">
      <c r="A642" s="164" t="s">
        <v>28</v>
      </c>
      <c r="B642" s="444" t="s">
        <v>91</v>
      </c>
      <c r="C642" s="441" t="str">
        <f t="shared" si="88"/>
        <v>FCTYF_FT</v>
      </c>
      <c r="D642" s="441"/>
      <c r="E642" s="442" t="s">
        <v>513</v>
      </c>
      <c r="F642" s="443">
        <f t="shared" ref="F642:K642" si="91">SUM(F627:F641)</f>
        <v>0</v>
      </c>
      <c r="G642" s="443">
        <f t="shared" si="91"/>
        <v>0</v>
      </c>
      <c r="H642" s="443">
        <f t="shared" si="91"/>
        <v>0</v>
      </c>
      <c r="I642" s="443">
        <f t="shared" si="91"/>
        <v>0</v>
      </c>
      <c r="J642" s="443">
        <f t="shared" si="91"/>
        <v>0</v>
      </c>
      <c r="K642" s="443">
        <f t="shared" si="91"/>
        <v>0</v>
      </c>
    </row>
    <row r="643" spans="1:11" x14ac:dyDescent="0.25">
      <c r="A643" s="164" t="s">
        <v>28</v>
      </c>
      <c r="B643" s="165" t="s">
        <v>91</v>
      </c>
      <c r="C643" s="374" t="str">
        <f t="shared" si="88"/>
        <v>FCTYF_FT</v>
      </c>
      <c r="D643" s="374" t="s">
        <v>949</v>
      </c>
      <c r="E643" s="428" t="s">
        <v>737</v>
      </c>
      <c r="F643" s="429">
        <f>IFERROR(_xll.Woodstock.Analyst.Xcel.UDFs.GetIndicatorValue($D643, "5 Famille de courbes="&amp;$C643&amp;";", IntrantScenario!$B$7, IntrantScenario!$B$10,F$5)/5,0)</f>
        <v>0</v>
      </c>
      <c r="G643" s="429">
        <f>IFERROR(_xll.Woodstock.Analyst.Xcel.UDFs.GetIndicatorValue($D643, "5 Famille de courbes="&amp;$C643&amp;";", IntrantScenario!$B$7, IntrantScenario!$B$10,G$5)/5,0)</f>
        <v>0</v>
      </c>
      <c r="H643" s="429">
        <f>IFERROR(_xll.Woodstock.Analyst.Xcel.UDFs.GetIndicatorValue($D643, "5 Famille de courbes="&amp;$C643&amp;";", IntrantScenario!$B$7, IntrantScenario!$B$10,H$5)/5,0)</f>
        <v>0</v>
      </c>
      <c r="I643" s="429">
        <f>IFERROR(_xll.Woodstock.Analyst.Xcel.UDFs.GetIndicatorValue($D643, "5 Famille de courbes="&amp;$C643&amp;";", IntrantScenario!$B$7, IntrantScenario!$B$10,I$5)/5,0)</f>
        <v>0</v>
      </c>
      <c r="J643" s="429">
        <f>IFERROR(_xll.Woodstock.Analyst.Xcel.UDFs.GetIndicatorValue($D643, "5 Famille de courbes="&amp;$C643&amp;";", IntrantScenario!$B$7, IntrantScenario!$B$10,J$5)/5,0)</f>
        <v>0</v>
      </c>
      <c r="K643" s="429">
        <f>IFERROR(_xll.Woodstock.Analyst.Xcel.UDFs.GetIndicatorValueAverage($D643, "5 Famille de courbes="&amp;$C643&amp;";", IntrantScenario!$B$7, IntrantScenario!$B$10,"2", "6")/5,0)</f>
        <v>0</v>
      </c>
    </row>
    <row r="644" spans="1:11" x14ac:dyDescent="0.25">
      <c r="A644" s="164" t="s">
        <v>28</v>
      </c>
      <c r="B644" s="165" t="s">
        <v>91</v>
      </c>
      <c r="C644" s="374" t="str">
        <f t="shared" si="88"/>
        <v>FCTYF_FT</v>
      </c>
      <c r="D644" s="374" t="s">
        <v>950</v>
      </c>
      <c r="E644" s="428" t="s">
        <v>737</v>
      </c>
      <c r="F644" s="429">
        <f>IFERROR(_xll.Woodstock.Analyst.Xcel.UDFs.GetIndicatorValue($D644, "5 Famille de courbes="&amp;$C644&amp;";", IntrantScenario!$B$7, IntrantScenario!$B$10,F$5)/5,0)</f>
        <v>0</v>
      </c>
      <c r="G644" s="429">
        <f>IFERROR(_xll.Woodstock.Analyst.Xcel.UDFs.GetIndicatorValue($D644, "5 Famille de courbes="&amp;$C644&amp;";", IntrantScenario!$B$7, IntrantScenario!$B$10,G$5)/5,0)</f>
        <v>0</v>
      </c>
      <c r="H644" s="429">
        <f>IFERROR(_xll.Woodstock.Analyst.Xcel.UDFs.GetIndicatorValue($D644, "5 Famille de courbes="&amp;$C644&amp;";", IntrantScenario!$B$7, IntrantScenario!$B$10,H$5)/5,0)</f>
        <v>0</v>
      </c>
      <c r="I644" s="429">
        <f>IFERROR(_xll.Woodstock.Analyst.Xcel.UDFs.GetIndicatorValue($D644, "5 Famille de courbes="&amp;$C644&amp;";", IntrantScenario!$B$7, IntrantScenario!$B$10,I$5)/5,0)</f>
        <v>0</v>
      </c>
      <c r="J644" s="429">
        <f>IFERROR(_xll.Woodstock.Analyst.Xcel.UDFs.GetIndicatorValue($D644, "5 Famille de courbes="&amp;$C644&amp;";", IntrantScenario!$B$7, IntrantScenario!$B$10,J$5)/5,0)</f>
        <v>0</v>
      </c>
      <c r="K644" s="429">
        <f>IFERROR(_xll.Woodstock.Analyst.Xcel.UDFs.GetIndicatorValueAverage($D644, "5 Famille de courbes="&amp;$C644&amp;";", IntrantScenario!$B$7, IntrantScenario!$B$10,"2", "6")/5,0)</f>
        <v>0</v>
      </c>
    </row>
    <row r="645" spans="1:11" x14ac:dyDescent="0.25">
      <c r="A645" s="164" t="s">
        <v>28</v>
      </c>
      <c r="B645" s="165" t="s">
        <v>91</v>
      </c>
      <c r="C645" s="374" t="str">
        <f t="shared" si="88"/>
        <v>FCTYF_FT</v>
      </c>
      <c r="D645" s="374" t="s">
        <v>951</v>
      </c>
      <c r="E645" s="428" t="s">
        <v>737</v>
      </c>
      <c r="F645" s="429">
        <f>IFERROR(_xll.Woodstock.Analyst.Xcel.UDFs.GetIndicatorValue($D645, "5 Famille de courbes="&amp;$C645&amp;";", IntrantScenario!$B$7, IntrantScenario!$B$10,F$5)/5,0)</f>
        <v>0</v>
      </c>
      <c r="G645" s="429">
        <f>IFERROR(_xll.Woodstock.Analyst.Xcel.UDFs.GetIndicatorValue($D645, "5 Famille de courbes="&amp;$C645&amp;";", IntrantScenario!$B$7, IntrantScenario!$B$10,G$5)/5,0)</f>
        <v>0</v>
      </c>
      <c r="H645" s="429">
        <f>IFERROR(_xll.Woodstock.Analyst.Xcel.UDFs.GetIndicatorValue($D645, "5 Famille de courbes="&amp;$C645&amp;";", IntrantScenario!$B$7, IntrantScenario!$B$10,H$5)/5,0)</f>
        <v>0</v>
      </c>
      <c r="I645" s="429">
        <f>IFERROR(_xll.Woodstock.Analyst.Xcel.UDFs.GetIndicatorValue($D645, "5 Famille de courbes="&amp;$C645&amp;";", IntrantScenario!$B$7, IntrantScenario!$B$10,I$5)/5,0)</f>
        <v>0</v>
      </c>
      <c r="J645" s="429">
        <f>IFERROR(_xll.Woodstock.Analyst.Xcel.UDFs.GetIndicatorValue($D645, "5 Famille de courbes="&amp;$C645&amp;";", IntrantScenario!$B$7, IntrantScenario!$B$10,J$5)/5,0)</f>
        <v>0</v>
      </c>
      <c r="K645" s="429">
        <f>IFERROR(_xll.Woodstock.Analyst.Xcel.UDFs.GetIndicatorValueAverage($D645, "5 Famille de courbes="&amp;$C645&amp;";", IntrantScenario!$B$7, IntrantScenario!$B$10,"2", "6")/5,0)</f>
        <v>0</v>
      </c>
    </row>
    <row r="646" spans="1:11" x14ac:dyDescent="0.25">
      <c r="A646" s="164" t="s">
        <v>28</v>
      </c>
      <c r="B646" s="165" t="s">
        <v>91</v>
      </c>
      <c r="C646" s="374" t="str">
        <f t="shared" ref="C646:C677" si="92">"FCTYF_"&amp;B646</f>
        <v>FCTYF_FT</v>
      </c>
      <c r="D646" s="374" t="s">
        <v>963</v>
      </c>
      <c r="E646" s="428" t="s">
        <v>737</v>
      </c>
      <c r="F646" s="429">
        <f>IFERROR(_xll.Woodstock.Analyst.Xcel.UDFs.GetIndicatorValue($D646, "5 Famille de courbes="&amp;$C646&amp;";", IntrantScenario!$B$7, IntrantScenario!$B$10,F$5)/5,0)</f>
        <v>0</v>
      </c>
      <c r="G646" s="429">
        <f>IFERROR(_xll.Woodstock.Analyst.Xcel.UDFs.GetIndicatorValue($D646, "5 Famille de courbes="&amp;$C646&amp;";", IntrantScenario!$B$7, IntrantScenario!$B$10,G$5)/5,0)</f>
        <v>0</v>
      </c>
      <c r="H646" s="429">
        <f>IFERROR(_xll.Woodstock.Analyst.Xcel.UDFs.GetIndicatorValue($D646, "5 Famille de courbes="&amp;$C646&amp;";", IntrantScenario!$B$7, IntrantScenario!$B$10,H$5)/5,0)</f>
        <v>0</v>
      </c>
      <c r="I646" s="429">
        <f>IFERROR(_xll.Woodstock.Analyst.Xcel.UDFs.GetIndicatorValue($D646, "5 Famille de courbes="&amp;$C646&amp;";", IntrantScenario!$B$7, IntrantScenario!$B$10,I$5)/5,0)</f>
        <v>0</v>
      </c>
      <c r="J646" s="429">
        <f>IFERROR(_xll.Woodstock.Analyst.Xcel.UDFs.GetIndicatorValue($D646, "5 Famille de courbes="&amp;$C646&amp;";", IntrantScenario!$B$7, IntrantScenario!$B$10,J$5)/5,0)</f>
        <v>0</v>
      </c>
      <c r="K646" s="429">
        <f>IFERROR(_xll.Woodstock.Analyst.Xcel.UDFs.GetIndicatorValueAverage($D646, "5 Famille de courbes="&amp;$C646&amp;";", IntrantScenario!$B$7, IntrantScenario!$B$10,"2", "6")/5,0)</f>
        <v>0</v>
      </c>
    </row>
    <row r="647" spans="1:11" x14ac:dyDescent="0.25">
      <c r="A647" s="164" t="s">
        <v>28</v>
      </c>
      <c r="B647" s="165" t="s">
        <v>91</v>
      </c>
      <c r="C647" s="374" t="str">
        <f t="shared" si="92"/>
        <v>FCTYF_FT</v>
      </c>
      <c r="D647" s="374" t="s">
        <v>964</v>
      </c>
      <c r="E647" s="428" t="s">
        <v>737</v>
      </c>
      <c r="F647" s="429">
        <f>IFERROR(_xll.Woodstock.Analyst.Xcel.UDFs.GetIndicatorValue($D647, "5 Famille de courbes="&amp;$C647&amp;";", IntrantScenario!$B$7, IntrantScenario!$B$10,F$5)/5,0)</f>
        <v>0</v>
      </c>
      <c r="G647" s="429">
        <f>IFERROR(_xll.Woodstock.Analyst.Xcel.UDFs.GetIndicatorValue($D647, "5 Famille de courbes="&amp;$C647&amp;";", IntrantScenario!$B$7, IntrantScenario!$B$10,G$5)/5,0)</f>
        <v>0</v>
      </c>
      <c r="H647" s="429">
        <f>IFERROR(_xll.Woodstock.Analyst.Xcel.UDFs.GetIndicatorValue($D647, "5 Famille de courbes="&amp;$C647&amp;";", IntrantScenario!$B$7, IntrantScenario!$B$10,H$5)/5,0)</f>
        <v>0</v>
      </c>
      <c r="I647" s="429">
        <f>IFERROR(_xll.Woodstock.Analyst.Xcel.UDFs.GetIndicatorValue($D647, "5 Famille de courbes="&amp;$C647&amp;";", IntrantScenario!$B$7, IntrantScenario!$B$10,I$5)/5,0)</f>
        <v>0</v>
      </c>
      <c r="J647" s="429">
        <f>IFERROR(_xll.Woodstock.Analyst.Xcel.UDFs.GetIndicatorValue($D647, "5 Famille de courbes="&amp;$C647&amp;";", IntrantScenario!$B$7, IntrantScenario!$B$10,J$5)/5,0)</f>
        <v>0</v>
      </c>
      <c r="K647" s="429">
        <f>IFERROR(_xll.Woodstock.Analyst.Xcel.UDFs.GetIndicatorValueAverage($D647, "5 Famille de courbes="&amp;$C647&amp;";", IntrantScenario!$B$7, IntrantScenario!$B$10,"2", "6")/5,0)</f>
        <v>0</v>
      </c>
    </row>
    <row r="648" spans="1:11" x14ac:dyDescent="0.25">
      <c r="A648" s="164" t="s">
        <v>28</v>
      </c>
      <c r="B648" s="165" t="s">
        <v>91</v>
      </c>
      <c r="C648" s="374" t="str">
        <f t="shared" si="92"/>
        <v>FCTYF_FT</v>
      </c>
      <c r="D648" s="374" t="s">
        <v>965</v>
      </c>
      <c r="E648" s="428" t="s">
        <v>737</v>
      </c>
      <c r="F648" s="429">
        <f>IFERROR(_xll.Woodstock.Analyst.Xcel.UDFs.GetIndicatorValue($D648, "5 Famille de courbes="&amp;$C648&amp;";", IntrantScenario!$B$7, IntrantScenario!$B$10,F$5)/5,0)</f>
        <v>0</v>
      </c>
      <c r="G648" s="429">
        <f>IFERROR(_xll.Woodstock.Analyst.Xcel.UDFs.GetIndicatorValue($D648, "5 Famille de courbes="&amp;$C648&amp;";", IntrantScenario!$B$7, IntrantScenario!$B$10,G$5)/5,0)</f>
        <v>0</v>
      </c>
      <c r="H648" s="429">
        <f>IFERROR(_xll.Woodstock.Analyst.Xcel.UDFs.GetIndicatorValue($D648, "5 Famille de courbes="&amp;$C648&amp;";", IntrantScenario!$B$7, IntrantScenario!$B$10,H$5)/5,0)</f>
        <v>0</v>
      </c>
      <c r="I648" s="429">
        <f>IFERROR(_xll.Woodstock.Analyst.Xcel.UDFs.GetIndicatorValue($D648, "5 Famille de courbes="&amp;$C648&amp;";", IntrantScenario!$B$7, IntrantScenario!$B$10,I$5)/5,0)</f>
        <v>0</v>
      </c>
      <c r="J648" s="429">
        <f>IFERROR(_xll.Woodstock.Analyst.Xcel.UDFs.GetIndicatorValue($D648, "5 Famille de courbes="&amp;$C648&amp;";", IntrantScenario!$B$7, IntrantScenario!$B$10,J$5)/5,0)</f>
        <v>0</v>
      </c>
      <c r="K648" s="429">
        <f>IFERROR(_xll.Woodstock.Analyst.Xcel.UDFs.GetIndicatorValueAverage($D648, "5 Famille de courbes="&amp;$C648&amp;";", IntrantScenario!$B$7, IntrantScenario!$B$10,"2", "6")/5,0)</f>
        <v>0</v>
      </c>
    </row>
    <row r="649" spans="1:11" x14ac:dyDescent="0.25">
      <c r="A649" s="164" t="s">
        <v>28</v>
      </c>
      <c r="B649" s="165" t="s">
        <v>91</v>
      </c>
      <c r="C649" s="374" t="str">
        <f t="shared" si="92"/>
        <v>FCTYF_FT</v>
      </c>
      <c r="D649" s="374" t="s">
        <v>975</v>
      </c>
      <c r="E649" s="428" t="s">
        <v>737</v>
      </c>
      <c r="F649" s="429">
        <f>IFERROR(_xll.Woodstock.Analyst.Xcel.UDFs.GetIndicatorValue($D649, "5 Famille de courbes="&amp;$C649&amp;";", IntrantScenario!$B$7, IntrantScenario!$B$10,F$5)/5,0)</f>
        <v>0</v>
      </c>
      <c r="G649" s="429">
        <f>IFERROR(_xll.Woodstock.Analyst.Xcel.UDFs.GetIndicatorValue($D649, "5 Famille de courbes="&amp;$C649&amp;";", IntrantScenario!$B$7, IntrantScenario!$B$10,G$5)/5,0)</f>
        <v>0</v>
      </c>
      <c r="H649" s="429">
        <f>IFERROR(_xll.Woodstock.Analyst.Xcel.UDFs.GetIndicatorValue($D649, "5 Famille de courbes="&amp;$C649&amp;";", IntrantScenario!$B$7, IntrantScenario!$B$10,H$5)/5,0)</f>
        <v>0</v>
      </c>
      <c r="I649" s="429">
        <f>IFERROR(_xll.Woodstock.Analyst.Xcel.UDFs.GetIndicatorValue($D649, "5 Famille de courbes="&amp;$C649&amp;";", IntrantScenario!$B$7, IntrantScenario!$B$10,I$5)/5,0)</f>
        <v>0</v>
      </c>
      <c r="J649" s="429">
        <f>IFERROR(_xll.Woodstock.Analyst.Xcel.UDFs.GetIndicatorValue($D649, "5 Famille de courbes="&amp;$C649&amp;";", IntrantScenario!$B$7, IntrantScenario!$B$10,J$5)/5,0)</f>
        <v>0</v>
      </c>
      <c r="K649" s="429">
        <f>IFERROR(_xll.Woodstock.Analyst.Xcel.UDFs.GetIndicatorValueAverage($D649, "5 Famille de courbes="&amp;$C649&amp;";", IntrantScenario!$B$7, IntrantScenario!$B$10,"2", "6")/5,0)</f>
        <v>0</v>
      </c>
    </row>
    <row r="650" spans="1:11" x14ac:dyDescent="0.25">
      <c r="A650" s="164" t="s">
        <v>28</v>
      </c>
      <c r="B650" s="165" t="s">
        <v>91</v>
      </c>
      <c r="C650" s="374" t="str">
        <f t="shared" si="92"/>
        <v>FCTYF_FT</v>
      </c>
      <c r="D650" s="374" t="s">
        <v>976</v>
      </c>
      <c r="E650" s="428" t="s">
        <v>737</v>
      </c>
      <c r="F650" s="429">
        <f>IFERROR(_xll.Woodstock.Analyst.Xcel.UDFs.GetIndicatorValue($D650, "5 Famille de courbes="&amp;$C650&amp;";", IntrantScenario!$B$7, IntrantScenario!$B$10,F$5)/5,0)</f>
        <v>0</v>
      </c>
      <c r="G650" s="429">
        <f>IFERROR(_xll.Woodstock.Analyst.Xcel.UDFs.GetIndicatorValue($D650, "5 Famille de courbes="&amp;$C650&amp;";", IntrantScenario!$B$7, IntrantScenario!$B$10,G$5)/5,0)</f>
        <v>0</v>
      </c>
      <c r="H650" s="429">
        <f>IFERROR(_xll.Woodstock.Analyst.Xcel.UDFs.GetIndicatorValue($D650, "5 Famille de courbes="&amp;$C650&amp;";", IntrantScenario!$B$7, IntrantScenario!$B$10,H$5)/5,0)</f>
        <v>0</v>
      </c>
      <c r="I650" s="429">
        <f>IFERROR(_xll.Woodstock.Analyst.Xcel.UDFs.GetIndicatorValue($D650, "5 Famille de courbes="&amp;$C650&amp;";", IntrantScenario!$B$7, IntrantScenario!$B$10,I$5)/5,0)</f>
        <v>0</v>
      </c>
      <c r="J650" s="429">
        <f>IFERROR(_xll.Woodstock.Analyst.Xcel.UDFs.GetIndicatorValue($D650, "5 Famille de courbes="&amp;$C650&amp;";", IntrantScenario!$B$7, IntrantScenario!$B$10,J$5)/5,0)</f>
        <v>0</v>
      </c>
      <c r="K650" s="429">
        <f>IFERROR(_xll.Woodstock.Analyst.Xcel.UDFs.GetIndicatorValueAverage($D650, "5 Famille de courbes="&amp;$C650&amp;";", IntrantScenario!$B$7, IntrantScenario!$B$10,"2", "6")/5,0)</f>
        <v>0</v>
      </c>
    </row>
    <row r="651" spans="1:11" x14ac:dyDescent="0.25">
      <c r="A651" s="164" t="s">
        <v>28</v>
      </c>
      <c r="B651" s="165" t="s">
        <v>91</v>
      </c>
      <c r="C651" s="374" t="str">
        <f t="shared" si="92"/>
        <v>FCTYF_FT</v>
      </c>
      <c r="D651" s="374" t="s">
        <v>977</v>
      </c>
      <c r="E651" s="428" t="s">
        <v>737</v>
      </c>
      <c r="F651" s="429">
        <f>IFERROR(_xll.Woodstock.Analyst.Xcel.UDFs.GetIndicatorValue($D651, "5 Famille de courbes="&amp;$C651&amp;";", IntrantScenario!$B$7, IntrantScenario!$B$10,F$5)/5,0)</f>
        <v>0</v>
      </c>
      <c r="G651" s="429">
        <f>IFERROR(_xll.Woodstock.Analyst.Xcel.UDFs.GetIndicatorValue($D651, "5 Famille de courbes="&amp;$C651&amp;";", IntrantScenario!$B$7, IntrantScenario!$B$10,G$5)/5,0)</f>
        <v>0</v>
      </c>
      <c r="H651" s="429">
        <f>IFERROR(_xll.Woodstock.Analyst.Xcel.UDFs.GetIndicatorValue($D651, "5 Famille de courbes="&amp;$C651&amp;";", IntrantScenario!$B$7, IntrantScenario!$B$10,H$5)/5,0)</f>
        <v>0</v>
      </c>
      <c r="I651" s="429">
        <f>IFERROR(_xll.Woodstock.Analyst.Xcel.UDFs.GetIndicatorValue($D651, "5 Famille de courbes="&amp;$C651&amp;";", IntrantScenario!$B$7, IntrantScenario!$B$10,I$5)/5,0)</f>
        <v>0</v>
      </c>
      <c r="J651" s="429">
        <f>IFERROR(_xll.Woodstock.Analyst.Xcel.UDFs.GetIndicatorValue($D651, "5 Famille de courbes="&amp;$C651&amp;";", IntrantScenario!$B$7, IntrantScenario!$B$10,J$5)/5,0)</f>
        <v>0</v>
      </c>
      <c r="K651" s="429">
        <f>IFERROR(_xll.Woodstock.Analyst.Xcel.UDFs.GetIndicatorValueAverage($D651, "5 Famille de courbes="&amp;$C651&amp;";", IntrantScenario!$B$7, IntrantScenario!$B$10,"2", "6")/5,0)</f>
        <v>0</v>
      </c>
    </row>
    <row r="652" spans="1:11" x14ac:dyDescent="0.25">
      <c r="A652" s="164" t="s">
        <v>28</v>
      </c>
      <c r="B652" s="444" t="s">
        <v>91</v>
      </c>
      <c r="C652" s="441" t="str">
        <f t="shared" si="92"/>
        <v>FCTYF_FT</v>
      </c>
      <c r="D652" s="445"/>
      <c r="E652" s="442" t="s">
        <v>737</v>
      </c>
      <c r="F652" s="443">
        <f t="shared" ref="F652:K652" si="93">SUM(F643:F651)</f>
        <v>0</v>
      </c>
      <c r="G652" s="443">
        <f t="shared" si="93"/>
        <v>0</v>
      </c>
      <c r="H652" s="443">
        <f t="shared" si="93"/>
        <v>0</v>
      </c>
      <c r="I652" s="443">
        <f t="shared" si="93"/>
        <v>0</v>
      </c>
      <c r="J652" s="443">
        <f t="shared" si="93"/>
        <v>0</v>
      </c>
      <c r="K652" s="443">
        <f t="shared" si="93"/>
        <v>0</v>
      </c>
    </row>
    <row r="653" spans="1:11" x14ac:dyDescent="0.25">
      <c r="A653" s="164" t="s">
        <v>28</v>
      </c>
      <c r="B653" s="165" t="s">
        <v>91</v>
      </c>
      <c r="C653" s="374" t="str">
        <f t="shared" si="92"/>
        <v>FCTYF_FT</v>
      </c>
      <c r="D653" s="374" t="s">
        <v>952</v>
      </c>
      <c r="E653" s="428" t="s">
        <v>984</v>
      </c>
      <c r="F653" s="429">
        <f>IFERROR(_xll.Woodstock.Analyst.Xcel.UDFs.GetIndicatorValue($D653, "5 Famille de courbes="&amp;$C653&amp;";", IntrantScenario!$B$7, IntrantScenario!$B$10,F$5)/5,0)</f>
        <v>0</v>
      </c>
      <c r="G653" s="429">
        <f>IFERROR(_xll.Woodstock.Analyst.Xcel.UDFs.GetIndicatorValue($D653, "5 Famille de courbes="&amp;$C653&amp;";", IntrantScenario!$B$7, IntrantScenario!$B$10,G$5)/5,0)</f>
        <v>0</v>
      </c>
      <c r="H653" s="429">
        <f>IFERROR(_xll.Woodstock.Analyst.Xcel.UDFs.GetIndicatorValue($D653, "5 Famille de courbes="&amp;$C653&amp;";", IntrantScenario!$B$7, IntrantScenario!$B$10,H$5)/5,0)</f>
        <v>0</v>
      </c>
      <c r="I653" s="429">
        <f>IFERROR(_xll.Woodstock.Analyst.Xcel.UDFs.GetIndicatorValue($D653, "5 Famille de courbes="&amp;$C653&amp;";", IntrantScenario!$B$7, IntrantScenario!$B$10,I$5)/5,0)</f>
        <v>0</v>
      </c>
      <c r="J653" s="429">
        <f>IFERROR(_xll.Woodstock.Analyst.Xcel.UDFs.GetIndicatorValue($D653, "5 Famille de courbes="&amp;$C653&amp;";", IntrantScenario!$B$7, IntrantScenario!$B$10,J$5)/5,0)</f>
        <v>0</v>
      </c>
      <c r="K653" s="429">
        <f>IFERROR(_xll.Woodstock.Analyst.Xcel.UDFs.GetIndicatorValueAverage($D653, "5 Famille de courbes="&amp;$C653&amp;";", IntrantScenario!$B$7, IntrantScenario!$B$10,"2", "6")/5,0)</f>
        <v>0</v>
      </c>
    </row>
    <row r="654" spans="1:11" x14ac:dyDescent="0.25">
      <c r="A654" s="164" t="s">
        <v>28</v>
      </c>
      <c r="B654" s="165" t="s">
        <v>91</v>
      </c>
      <c r="C654" s="374" t="str">
        <f t="shared" si="92"/>
        <v>FCTYF_FT</v>
      </c>
      <c r="D654" s="374" t="s">
        <v>953</v>
      </c>
      <c r="E654" s="428" t="s">
        <v>984</v>
      </c>
      <c r="F654" s="429">
        <f>IFERROR(_xll.Woodstock.Analyst.Xcel.UDFs.GetIndicatorValue($D654, "5 Famille de courbes="&amp;$C654&amp;";", IntrantScenario!$B$7, IntrantScenario!$B$10,F$5)/5,0)</f>
        <v>0</v>
      </c>
      <c r="G654" s="429">
        <f>IFERROR(_xll.Woodstock.Analyst.Xcel.UDFs.GetIndicatorValue($D654, "5 Famille de courbes="&amp;$C654&amp;";", IntrantScenario!$B$7, IntrantScenario!$B$10,G$5)/5,0)</f>
        <v>0</v>
      </c>
      <c r="H654" s="429">
        <f>IFERROR(_xll.Woodstock.Analyst.Xcel.UDFs.GetIndicatorValue($D654, "5 Famille de courbes="&amp;$C654&amp;";", IntrantScenario!$B$7, IntrantScenario!$B$10,H$5)/5,0)</f>
        <v>0</v>
      </c>
      <c r="I654" s="429">
        <f>IFERROR(_xll.Woodstock.Analyst.Xcel.UDFs.GetIndicatorValue($D654, "5 Famille de courbes="&amp;$C654&amp;";", IntrantScenario!$B$7, IntrantScenario!$B$10,I$5)/5,0)</f>
        <v>0</v>
      </c>
      <c r="J654" s="429">
        <f>IFERROR(_xll.Woodstock.Analyst.Xcel.UDFs.GetIndicatorValue($D654, "5 Famille de courbes="&amp;$C654&amp;";", IntrantScenario!$B$7, IntrantScenario!$B$10,J$5)/5,0)</f>
        <v>0</v>
      </c>
      <c r="K654" s="429">
        <f>IFERROR(_xll.Woodstock.Analyst.Xcel.UDFs.GetIndicatorValueAverage($D654, "5 Famille de courbes="&amp;$C654&amp;";", IntrantScenario!$B$7, IntrantScenario!$B$10,"2", "6")/5,0)</f>
        <v>0</v>
      </c>
    </row>
    <row r="655" spans="1:11" x14ac:dyDescent="0.25">
      <c r="A655" s="164" t="s">
        <v>28</v>
      </c>
      <c r="B655" s="165" t="s">
        <v>91</v>
      </c>
      <c r="C655" s="374" t="str">
        <f t="shared" si="92"/>
        <v>FCTYF_FT</v>
      </c>
      <c r="D655" s="374" t="s">
        <v>966</v>
      </c>
      <c r="E655" s="428" t="s">
        <v>984</v>
      </c>
      <c r="F655" s="429">
        <f>IFERROR(_xll.Woodstock.Analyst.Xcel.UDFs.GetIndicatorValue($D655, "5 Famille de courbes="&amp;$C655&amp;";", IntrantScenario!$B$7, IntrantScenario!$B$10,F$5)/5,0)</f>
        <v>0</v>
      </c>
      <c r="G655" s="429">
        <f>IFERROR(_xll.Woodstock.Analyst.Xcel.UDFs.GetIndicatorValue($D655, "5 Famille de courbes="&amp;$C655&amp;";", IntrantScenario!$B$7, IntrantScenario!$B$10,G$5)/5,0)</f>
        <v>0</v>
      </c>
      <c r="H655" s="429">
        <f>IFERROR(_xll.Woodstock.Analyst.Xcel.UDFs.GetIndicatorValue($D655, "5 Famille de courbes="&amp;$C655&amp;";", IntrantScenario!$B$7, IntrantScenario!$B$10,H$5)/5,0)</f>
        <v>0</v>
      </c>
      <c r="I655" s="429">
        <f>IFERROR(_xll.Woodstock.Analyst.Xcel.UDFs.GetIndicatorValue($D655, "5 Famille de courbes="&amp;$C655&amp;";", IntrantScenario!$B$7, IntrantScenario!$B$10,I$5)/5,0)</f>
        <v>0</v>
      </c>
      <c r="J655" s="429">
        <f>IFERROR(_xll.Woodstock.Analyst.Xcel.UDFs.GetIndicatorValue($D655, "5 Famille de courbes="&amp;$C655&amp;";", IntrantScenario!$B$7, IntrantScenario!$B$10,J$5)/5,0)</f>
        <v>0</v>
      </c>
      <c r="K655" s="429">
        <f>IFERROR(_xll.Woodstock.Analyst.Xcel.UDFs.GetIndicatorValueAverage($D655, "5 Famille de courbes="&amp;$C655&amp;";", IntrantScenario!$B$7, IntrantScenario!$B$10,"2", "6")/5,0)</f>
        <v>0</v>
      </c>
    </row>
    <row r="656" spans="1:11" x14ac:dyDescent="0.25">
      <c r="A656" s="164" t="s">
        <v>28</v>
      </c>
      <c r="B656" s="165" t="s">
        <v>91</v>
      </c>
      <c r="C656" s="374" t="str">
        <f t="shared" si="92"/>
        <v>FCTYF_FT</v>
      </c>
      <c r="D656" s="374" t="s">
        <v>967</v>
      </c>
      <c r="E656" s="428" t="s">
        <v>984</v>
      </c>
      <c r="F656" s="429">
        <f>IFERROR(_xll.Woodstock.Analyst.Xcel.UDFs.GetIndicatorValue($D656, "5 Famille de courbes="&amp;$C656&amp;";", IntrantScenario!$B$7, IntrantScenario!$B$10,F$5)/5,0)</f>
        <v>0</v>
      </c>
      <c r="G656" s="429">
        <f>IFERROR(_xll.Woodstock.Analyst.Xcel.UDFs.GetIndicatorValue($D656, "5 Famille de courbes="&amp;$C656&amp;";", IntrantScenario!$B$7, IntrantScenario!$B$10,G$5)/5,0)</f>
        <v>0</v>
      </c>
      <c r="H656" s="429">
        <f>IFERROR(_xll.Woodstock.Analyst.Xcel.UDFs.GetIndicatorValue($D656, "5 Famille de courbes="&amp;$C656&amp;";", IntrantScenario!$B$7, IntrantScenario!$B$10,H$5)/5,0)</f>
        <v>0</v>
      </c>
      <c r="I656" s="429">
        <f>IFERROR(_xll.Woodstock.Analyst.Xcel.UDFs.GetIndicatorValue($D656, "5 Famille de courbes="&amp;$C656&amp;";", IntrantScenario!$B$7, IntrantScenario!$B$10,I$5)/5,0)</f>
        <v>0</v>
      </c>
      <c r="J656" s="429">
        <f>IFERROR(_xll.Woodstock.Analyst.Xcel.UDFs.GetIndicatorValue($D656, "5 Famille de courbes="&amp;$C656&amp;";", IntrantScenario!$B$7, IntrantScenario!$B$10,J$5)/5,0)</f>
        <v>0</v>
      </c>
      <c r="K656" s="429">
        <f>IFERROR(_xll.Woodstock.Analyst.Xcel.UDFs.GetIndicatorValueAverage($D656, "5 Famille de courbes="&amp;$C656&amp;";", IntrantScenario!$B$7, IntrantScenario!$B$10,"2", "6")/5,0)</f>
        <v>0</v>
      </c>
    </row>
    <row r="657" spans="1:11" x14ac:dyDescent="0.25">
      <c r="A657" s="164" t="s">
        <v>28</v>
      </c>
      <c r="B657" s="165" t="s">
        <v>91</v>
      </c>
      <c r="C657" s="374" t="str">
        <f t="shared" si="92"/>
        <v>FCTYF_FT</v>
      </c>
      <c r="D657" s="374" t="s">
        <v>978</v>
      </c>
      <c r="E657" s="428" t="s">
        <v>984</v>
      </c>
      <c r="F657" s="429">
        <f>IFERROR(_xll.Woodstock.Analyst.Xcel.UDFs.GetIndicatorValue($D657, "5 Famille de courbes="&amp;$C657&amp;";", IntrantScenario!$B$7, IntrantScenario!$B$10,F$5)/5,0)</f>
        <v>0</v>
      </c>
      <c r="G657" s="429">
        <f>IFERROR(_xll.Woodstock.Analyst.Xcel.UDFs.GetIndicatorValue($D657, "5 Famille de courbes="&amp;$C657&amp;";", IntrantScenario!$B$7, IntrantScenario!$B$10,G$5)/5,0)</f>
        <v>0</v>
      </c>
      <c r="H657" s="429">
        <f>IFERROR(_xll.Woodstock.Analyst.Xcel.UDFs.GetIndicatorValue($D657, "5 Famille de courbes="&amp;$C657&amp;";", IntrantScenario!$B$7, IntrantScenario!$B$10,H$5)/5,0)</f>
        <v>0</v>
      </c>
      <c r="I657" s="429">
        <f>IFERROR(_xll.Woodstock.Analyst.Xcel.UDFs.GetIndicatorValue($D657, "5 Famille de courbes="&amp;$C657&amp;";", IntrantScenario!$B$7, IntrantScenario!$B$10,I$5)/5,0)</f>
        <v>0</v>
      </c>
      <c r="J657" s="429">
        <f>IFERROR(_xll.Woodstock.Analyst.Xcel.UDFs.GetIndicatorValue($D657, "5 Famille de courbes="&amp;$C657&amp;";", IntrantScenario!$B$7, IntrantScenario!$B$10,J$5)/5,0)</f>
        <v>0</v>
      </c>
      <c r="K657" s="429">
        <f>IFERROR(_xll.Woodstock.Analyst.Xcel.UDFs.GetIndicatorValueAverage($D657, "5 Famille de courbes="&amp;$C657&amp;";", IntrantScenario!$B$7, IntrantScenario!$B$10,"2", "6")/5,0)</f>
        <v>0</v>
      </c>
    </row>
    <row r="658" spans="1:11" x14ac:dyDescent="0.25">
      <c r="A658" s="164" t="s">
        <v>28</v>
      </c>
      <c r="B658" s="165" t="s">
        <v>91</v>
      </c>
      <c r="C658" s="374" t="str">
        <f t="shared" si="92"/>
        <v>FCTYF_FT</v>
      </c>
      <c r="D658" s="374" t="s">
        <v>979</v>
      </c>
      <c r="E658" s="428" t="s">
        <v>984</v>
      </c>
      <c r="F658" s="429">
        <f>IFERROR(_xll.Woodstock.Analyst.Xcel.UDFs.GetIndicatorValue($D658, "5 Famille de courbes="&amp;$C658&amp;";", IntrantScenario!$B$7, IntrantScenario!$B$10,F$5)/5,0)</f>
        <v>0</v>
      </c>
      <c r="G658" s="429">
        <f>IFERROR(_xll.Woodstock.Analyst.Xcel.UDFs.GetIndicatorValue($D658, "5 Famille de courbes="&amp;$C658&amp;";", IntrantScenario!$B$7, IntrantScenario!$B$10,G$5)/5,0)</f>
        <v>0</v>
      </c>
      <c r="H658" s="429">
        <f>IFERROR(_xll.Woodstock.Analyst.Xcel.UDFs.GetIndicatorValue($D658, "5 Famille de courbes="&amp;$C658&amp;";", IntrantScenario!$B$7, IntrantScenario!$B$10,H$5)/5,0)</f>
        <v>0</v>
      </c>
      <c r="I658" s="429">
        <f>IFERROR(_xll.Woodstock.Analyst.Xcel.UDFs.GetIndicatorValue($D658, "5 Famille de courbes="&amp;$C658&amp;";", IntrantScenario!$B$7, IntrantScenario!$B$10,I$5)/5,0)</f>
        <v>0</v>
      </c>
      <c r="J658" s="429">
        <f>IFERROR(_xll.Woodstock.Analyst.Xcel.UDFs.GetIndicatorValue($D658, "5 Famille de courbes="&amp;$C658&amp;";", IntrantScenario!$B$7, IntrantScenario!$B$10,J$5)/5,0)</f>
        <v>0</v>
      </c>
      <c r="K658" s="429">
        <f>IFERROR(_xll.Woodstock.Analyst.Xcel.UDFs.GetIndicatorValueAverage($D658, "5 Famille de courbes="&amp;$C658&amp;";", IntrantScenario!$B$7, IntrantScenario!$B$10,"2", "6")/5,0)</f>
        <v>0</v>
      </c>
    </row>
    <row r="659" spans="1:11" x14ac:dyDescent="0.25">
      <c r="A659" s="164" t="s">
        <v>28</v>
      </c>
      <c r="B659" s="444" t="s">
        <v>91</v>
      </c>
      <c r="C659" s="441" t="str">
        <f t="shared" si="92"/>
        <v>FCTYF_FT</v>
      </c>
      <c r="D659" s="441"/>
      <c r="E659" s="442" t="s">
        <v>984</v>
      </c>
      <c r="F659" s="443">
        <f t="shared" ref="F659:K659" si="94">SUM(F653:F658)</f>
        <v>0</v>
      </c>
      <c r="G659" s="443">
        <f t="shared" si="94"/>
        <v>0</v>
      </c>
      <c r="H659" s="443">
        <f t="shared" si="94"/>
        <v>0</v>
      </c>
      <c r="I659" s="443">
        <f t="shared" si="94"/>
        <v>0</v>
      </c>
      <c r="J659" s="443">
        <f t="shared" si="94"/>
        <v>0</v>
      </c>
      <c r="K659" s="443">
        <f t="shared" si="94"/>
        <v>0</v>
      </c>
    </row>
    <row r="660" spans="1:11" x14ac:dyDescent="0.25">
      <c r="A660" s="164" t="s">
        <v>28</v>
      </c>
      <c r="B660" s="165" t="s">
        <v>91</v>
      </c>
      <c r="C660" s="374" t="str">
        <f t="shared" si="92"/>
        <v>FCTYF_FT</v>
      </c>
      <c r="D660" s="374" t="s">
        <v>947</v>
      </c>
      <c r="E660" s="428" t="s">
        <v>520</v>
      </c>
      <c r="F660" s="429">
        <f>IFERROR(_xll.Woodstock.Analyst.Xcel.UDFs.GetIndicatorValue($D660, "5 Famille de courbes="&amp;$C660&amp;";", IntrantScenario!$B$7, IntrantScenario!$B$10,F$5)/5,0)</f>
        <v>0</v>
      </c>
      <c r="G660" s="429">
        <f>IFERROR(_xll.Woodstock.Analyst.Xcel.UDFs.GetIndicatorValue($D660, "5 Famille de courbes="&amp;$C660&amp;";", IntrantScenario!$B$7, IntrantScenario!$B$10,G$5)/5,0)</f>
        <v>0</v>
      </c>
      <c r="H660" s="429">
        <f>IFERROR(_xll.Woodstock.Analyst.Xcel.UDFs.GetIndicatorValue($D660, "5 Famille de courbes="&amp;$C660&amp;";", IntrantScenario!$B$7, IntrantScenario!$B$10,H$5)/5,0)</f>
        <v>0</v>
      </c>
      <c r="I660" s="429">
        <f>IFERROR(_xll.Woodstock.Analyst.Xcel.UDFs.GetIndicatorValue($D660, "5 Famille de courbes="&amp;$C660&amp;";", IntrantScenario!$B$7, IntrantScenario!$B$10,I$5)/5,0)</f>
        <v>0</v>
      </c>
      <c r="J660" s="429">
        <f>IFERROR(_xll.Woodstock.Analyst.Xcel.UDFs.GetIndicatorValue($D660, "5 Famille de courbes="&amp;$C660&amp;";", IntrantScenario!$B$7, IntrantScenario!$B$10,J$5)/5,0)</f>
        <v>0</v>
      </c>
      <c r="K660" s="429">
        <f>IFERROR(_xll.Woodstock.Analyst.Xcel.UDFs.GetIndicatorValueAverage($D660, "5 Famille de courbes="&amp;$C660&amp;";", IntrantScenario!$B$7, IntrantScenario!$B$10,"2", "6")/5,0)</f>
        <v>0</v>
      </c>
    </row>
    <row r="661" spans="1:11" x14ac:dyDescent="0.25">
      <c r="A661" s="164" t="s">
        <v>28</v>
      </c>
      <c r="B661" s="165" t="s">
        <v>91</v>
      </c>
      <c r="C661" s="374" t="str">
        <f t="shared" si="92"/>
        <v>FCTYF_FT</v>
      </c>
      <c r="D661" s="374" t="s">
        <v>948</v>
      </c>
      <c r="E661" s="428" t="s">
        <v>520</v>
      </c>
      <c r="F661" s="429">
        <f>IFERROR(_xll.Woodstock.Analyst.Xcel.UDFs.GetIndicatorValue($D661, "5 Famille de courbes="&amp;$C661&amp;";", IntrantScenario!$B$7, IntrantScenario!$B$10,F$5)/5,0)</f>
        <v>0</v>
      </c>
      <c r="G661" s="429">
        <f>IFERROR(_xll.Woodstock.Analyst.Xcel.UDFs.GetIndicatorValue($D661, "5 Famille de courbes="&amp;$C661&amp;";", IntrantScenario!$B$7, IntrantScenario!$B$10,G$5)/5,0)</f>
        <v>0</v>
      </c>
      <c r="H661" s="429">
        <f>IFERROR(_xll.Woodstock.Analyst.Xcel.UDFs.GetIndicatorValue($D661, "5 Famille de courbes="&amp;$C661&amp;";", IntrantScenario!$B$7, IntrantScenario!$B$10,H$5)/5,0)</f>
        <v>0</v>
      </c>
      <c r="I661" s="429">
        <f>IFERROR(_xll.Woodstock.Analyst.Xcel.UDFs.GetIndicatorValue($D661, "5 Famille de courbes="&amp;$C661&amp;";", IntrantScenario!$B$7, IntrantScenario!$B$10,I$5)/5,0)</f>
        <v>0</v>
      </c>
      <c r="J661" s="429">
        <f>IFERROR(_xll.Woodstock.Analyst.Xcel.UDFs.GetIndicatorValue($D661, "5 Famille de courbes="&amp;$C661&amp;";", IntrantScenario!$B$7, IntrantScenario!$B$10,J$5)/5,0)</f>
        <v>0</v>
      </c>
      <c r="K661" s="429">
        <f>IFERROR(_xll.Woodstock.Analyst.Xcel.UDFs.GetIndicatorValueAverage($D661, "5 Famille de courbes="&amp;$C661&amp;";", IntrantScenario!$B$7, IntrantScenario!$B$10,"2", "6")/5,0)</f>
        <v>0</v>
      </c>
    </row>
    <row r="662" spans="1:11" x14ac:dyDescent="0.25">
      <c r="A662" s="164" t="s">
        <v>28</v>
      </c>
      <c r="B662" s="165" t="s">
        <v>91</v>
      </c>
      <c r="C662" s="374" t="str">
        <f t="shared" si="92"/>
        <v>FCTYF_FT</v>
      </c>
      <c r="D662" s="374" t="s">
        <v>961</v>
      </c>
      <c r="E662" s="428" t="s">
        <v>520</v>
      </c>
      <c r="F662" s="429">
        <f>IFERROR(_xll.Woodstock.Analyst.Xcel.UDFs.GetIndicatorValue($D662, "5 Famille de courbes="&amp;$C662&amp;";", IntrantScenario!$B$7, IntrantScenario!$B$10,F$5)/5,0)</f>
        <v>0</v>
      </c>
      <c r="G662" s="429">
        <f>IFERROR(_xll.Woodstock.Analyst.Xcel.UDFs.GetIndicatorValue($D662, "5 Famille de courbes="&amp;$C662&amp;";", IntrantScenario!$B$7, IntrantScenario!$B$10,G$5)/5,0)</f>
        <v>0</v>
      </c>
      <c r="H662" s="429">
        <f>IFERROR(_xll.Woodstock.Analyst.Xcel.UDFs.GetIndicatorValue($D662, "5 Famille de courbes="&amp;$C662&amp;";", IntrantScenario!$B$7, IntrantScenario!$B$10,H$5)/5,0)</f>
        <v>0</v>
      </c>
      <c r="I662" s="429">
        <f>IFERROR(_xll.Woodstock.Analyst.Xcel.UDFs.GetIndicatorValue($D662, "5 Famille de courbes="&amp;$C662&amp;";", IntrantScenario!$B$7, IntrantScenario!$B$10,I$5)/5,0)</f>
        <v>0</v>
      </c>
      <c r="J662" s="429">
        <f>IFERROR(_xll.Woodstock.Analyst.Xcel.UDFs.GetIndicatorValue($D662, "5 Famille de courbes="&amp;$C662&amp;";", IntrantScenario!$B$7, IntrantScenario!$B$10,J$5)/5,0)</f>
        <v>0</v>
      </c>
      <c r="K662" s="429">
        <f>IFERROR(_xll.Woodstock.Analyst.Xcel.UDFs.GetIndicatorValueAverage($D662, "5 Famille de courbes="&amp;$C662&amp;";", IntrantScenario!$B$7, IntrantScenario!$B$10,"2", "6")/5,0)</f>
        <v>0</v>
      </c>
    </row>
    <row r="663" spans="1:11" x14ac:dyDescent="0.25">
      <c r="A663" s="164" t="s">
        <v>28</v>
      </c>
      <c r="B663" s="165" t="s">
        <v>91</v>
      </c>
      <c r="C663" s="374" t="str">
        <f t="shared" si="92"/>
        <v>FCTYF_FT</v>
      </c>
      <c r="D663" s="374" t="s">
        <v>962</v>
      </c>
      <c r="E663" s="428" t="s">
        <v>520</v>
      </c>
      <c r="F663" s="429">
        <f>IFERROR(_xll.Woodstock.Analyst.Xcel.UDFs.GetIndicatorValue($D663, "5 Famille de courbes="&amp;$C663&amp;";", IntrantScenario!$B$7, IntrantScenario!$B$10,F$5)/5,0)</f>
        <v>0</v>
      </c>
      <c r="G663" s="429">
        <f>IFERROR(_xll.Woodstock.Analyst.Xcel.UDFs.GetIndicatorValue($D663, "5 Famille de courbes="&amp;$C663&amp;";", IntrantScenario!$B$7, IntrantScenario!$B$10,G$5)/5,0)</f>
        <v>0</v>
      </c>
      <c r="H663" s="429">
        <f>IFERROR(_xll.Woodstock.Analyst.Xcel.UDFs.GetIndicatorValue($D663, "5 Famille de courbes="&amp;$C663&amp;";", IntrantScenario!$B$7, IntrantScenario!$B$10,H$5)/5,0)</f>
        <v>0</v>
      </c>
      <c r="I663" s="429">
        <f>IFERROR(_xll.Woodstock.Analyst.Xcel.UDFs.GetIndicatorValue($D663, "5 Famille de courbes="&amp;$C663&amp;";", IntrantScenario!$B$7, IntrantScenario!$B$10,I$5)/5,0)</f>
        <v>0</v>
      </c>
      <c r="J663" s="429">
        <f>IFERROR(_xll.Woodstock.Analyst.Xcel.UDFs.GetIndicatorValue($D663, "5 Famille de courbes="&amp;$C663&amp;";", IntrantScenario!$B$7, IntrantScenario!$B$10,J$5)/5,0)</f>
        <v>0</v>
      </c>
      <c r="K663" s="429">
        <f>IFERROR(_xll.Woodstock.Analyst.Xcel.UDFs.GetIndicatorValueAverage($D663, "5 Famille de courbes="&amp;$C663&amp;";", IntrantScenario!$B$7, IntrantScenario!$B$10,"2", "6")/5,0)</f>
        <v>0</v>
      </c>
    </row>
    <row r="664" spans="1:11" x14ac:dyDescent="0.25">
      <c r="A664" s="164" t="s">
        <v>28</v>
      </c>
      <c r="B664" s="165" t="s">
        <v>91</v>
      </c>
      <c r="C664" s="374" t="str">
        <f t="shared" si="92"/>
        <v>FCTYF_FT</v>
      </c>
      <c r="D664" s="374" t="s">
        <v>973</v>
      </c>
      <c r="E664" s="428" t="s">
        <v>520</v>
      </c>
      <c r="F664" s="429">
        <f>IFERROR(_xll.Woodstock.Analyst.Xcel.UDFs.GetIndicatorValue($D664, "5 Famille de courbes="&amp;$C664&amp;";", IntrantScenario!$B$7, IntrantScenario!$B$10,F$5)/5,0)</f>
        <v>0</v>
      </c>
      <c r="G664" s="429">
        <f>IFERROR(_xll.Woodstock.Analyst.Xcel.UDFs.GetIndicatorValue($D664, "5 Famille de courbes="&amp;$C664&amp;";", IntrantScenario!$B$7, IntrantScenario!$B$10,G$5)/5,0)</f>
        <v>0</v>
      </c>
      <c r="H664" s="429">
        <f>IFERROR(_xll.Woodstock.Analyst.Xcel.UDFs.GetIndicatorValue($D664, "5 Famille de courbes="&amp;$C664&amp;";", IntrantScenario!$B$7, IntrantScenario!$B$10,H$5)/5,0)</f>
        <v>0</v>
      </c>
      <c r="I664" s="429">
        <f>IFERROR(_xll.Woodstock.Analyst.Xcel.UDFs.GetIndicatorValue($D664, "5 Famille de courbes="&amp;$C664&amp;";", IntrantScenario!$B$7, IntrantScenario!$B$10,I$5)/5,0)</f>
        <v>0</v>
      </c>
      <c r="J664" s="429">
        <f>IFERROR(_xll.Woodstock.Analyst.Xcel.UDFs.GetIndicatorValue($D664, "5 Famille de courbes="&amp;$C664&amp;";", IntrantScenario!$B$7, IntrantScenario!$B$10,J$5)/5,0)</f>
        <v>0</v>
      </c>
      <c r="K664" s="429">
        <f>IFERROR(_xll.Woodstock.Analyst.Xcel.UDFs.GetIndicatorValueAverage($D664, "5 Famille de courbes="&amp;$C664&amp;";", IntrantScenario!$B$7, IntrantScenario!$B$10,"2", "6")/5,0)</f>
        <v>0</v>
      </c>
    </row>
    <row r="665" spans="1:11" x14ac:dyDescent="0.25">
      <c r="A665" s="164" t="s">
        <v>28</v>
      </c>
      <c r="B665" s="165" t="s">
        <v>91</v>
      </c>
      <c r="C665" s="374" t="str">
        <f t="shared" si="92"/>
        <v>FCTYF_FT</v>
      </c>
      <c r="D665" s="374" t="s">
        <v>974</v>
      </c>
      <c r="E665" s="428" t="s">
        <v>520</v>
      </c>
      <c r="F665" s="429">
        <f>IFERROR(_xll.Woodstock.Analyst.Xcel.UDFs.GetIndicatorValue($D665, "5 Famille de courbes="&amp;$C665&amp;";", IntrantScenario!$B$7, IntrantScenario!$B$10,F$5)/5,0)</f>
        <v>0</v>
      </c>
      <c r="G665" s="429">
        <f>IFERROR(_xll.Woodstock.Analyst.Xcel.UDFs.GetIndicatorValue($D665, "5 Famille de courbes="&amp;$C665&amp;";", IntrantScenario!$B$7, IntrantScenario!$B$10,G$5)/5,0)</f>
        <v>0</v>
      </c>
      <c r="H665" s="429">
        <f>IFERROR(_xll.Woodstock.Analyst.Xcel.UDFs.GetIndicatorValue($D665, "5 Famille de courbes="&amp;$C665&amp;";", IntrantScenario!$B$7, IntrantScenario!$B$10,H$5)/5,0)</f>
        <v>0</v>
      </c>
      <c r="I665" s="429">
        <f>IFERROR(_xll.Woodstock.Analyst.Xcel.UDFs.GetIndicatorValue($D665, "5 Famille de courbes="&amp;$C665&amp;";", IntrantScenario!$B$7, IntrantScenario!$B$10,I$5)/5,0)</f>
        <v>0</v>
      </c>
      <c r="J665" s="429">
        <f>IFERROR(_xll.Woodstock.Analyst.Xcel.UDFs.GetIndicatorValue($D665, "5 Famille de courbes="&amp;$C665&amp;";", IntrantScenario!$B$7, IntrantScenario!$B$10,J$5)/5,0)</f>
        <v>0</v>
      </c>
      <c r="K665" s="429">
        <f>IFERROR(_xll.Woodstock.Analyst.Xcel.UDFs.GetIndicatorValueAverage($D665, "5 Famille de courbes="&amp;$C665&amp;";", IntrantScenario!$B$7, IntrantScenario!$B$10,"2", "6")/5,0)</f>
        <v>0</v>
      </c>
    </row>
    <row r="666" spans="1:11" x14ac:dyDescent="0.25">
      <c r="A666" s="164" t="s">
        <v>28</v>
      </c>
      <c r="B666" s="444" t="s">
        <v>91</v>
      </c>
      <c r="C666" s="441" t="str">
        <f t="shared" si="92"/>
        <v>FCTYF_FT</v>
      </c>
      <c r="D666" s="445"/>
      <c r="E666" s="442" t="s">
        <v>520</v>
      </c>
      <c r="F666" s="443">
        <f t="shared" ref="F666:K666" si="95">SUM(F660:F665)</f>
        <v>0</v>
      </c>
      <c r="G666" s="443">
        <f t="shared" si="95"/>
        <v>0</v>
      </c>
      <c r="H666" s="443">
        <f t="shared" si="95"/>
        <v>0</v>
      </c>
      <c r="I666" s="443">
        <f t="shared" si="95"/>
        <v>0</v>
      </c>
      <c r="J666" s="443">
        <f t="shared" si="95"/>
        <v>0</v>
      </c>
      <c r="K666" s="443">
        <f t="shared" si="95"/>
        <v>0</v>
      </c>
    </row>
    <row r="667" spans="1:11" x14ac:dyDescent="0.25">
      <c r="A667" s="164" t="s">
        <v>28</v>
      </c>
      <c r="B667" s="165" t="s">
        <v>91</v>
      </c>
      <c r="C667" s="374" t="str">
        <f t="shared" si="92"/>
        <v>FCTYF_FT</v>
      </c>
      <c r="D667" s="374" t="s">
        <v>818</v>
      </c>
      <c r="E667" s="428" t="s">
        <v>551</v>
      </c>
      <c r="F667" s="429">
        <f>IFERROR(_xll.Woodstock.Analyst.Xcel.UDFs.GetIndicatorValue($D667, "5 Famille de courbes="&amp;$C667&amp;";", IntrantScenario!$B$7, IntrantScenario!$B$10,F$5)/5,0)</f>
        <v>0</v>
      </c>
      <c r="G667" s="429">
        <f>IFERROR(_xll.Woodstock.Analyst.Xcel.UDFs.GetIndicatorValue($D667, "5 Famille de courbes="&amp;$C667&amp;";", IntrantScenario!$B$7, IntrantScenario!$B$10,G$5)/5,0)</f>
        <v>0</v>
      </c>
      <c r="H667" s="429">
        <f>IFERROR(_xll.Woodstock.Analyst.Xcel.UDFs.GetIndicatorValue($D667, "5 Famille de courbes="&amp;$C667&amp;";", IntrantScenario!$B$7, IntrantScenario!$B$10,H$5)/5,0)</f>
        <v>0</v>
      </c>
      <c r="I667" s="429">
        <f>IFERROR(_xll.Woodstock.Analyst.Xcel.UDFs.GetIndicatorValue($D667, "5 Famille de courbes="&amp;$C667&amp;";", IntrantScenario!$B$7, IntrantScenario!$B$10,I$5)/5,0)</f>
        <v>0</v>
      </c>
      <c r="J667" s="429">
        <f>IFERROR(_xll.Woodstock.Analyst.Xcel.UDFs.GetIndicatorValue($D667, "5 Famille de courbes="&amp;$C667&amp;";", IntrantScenario!$B$7, IntrantScenario!$B$10,J$5)/5,0)</f>
        <v>0</v>
      </c>
      <c r="K667" s="429">
        <f>IFERROR(_xll.Woodstock.Analyst.Xcel.UDFs.GetIndicatorValueAverage($D667, "5 Famille de courbes="&amp;$C667&amp;";", IntrantScenario!$B$7, IntrantScenario!$B$10,"2", "6")/5,0)</f>
        <v>0</v>
      </c>
    </row>
    <row r="668" spans="1:11" x14ac:dyDescent="0.25">
      <c r="A668" s="164" t="s">
        <v>28</v>
      </c>
      <c r="B668" s="165" t="s">
        <v>91</v>
      </c>
      <c r="C668" s="374" t="str">
        <f t="shared" si="92"/>
        <v>FCTYF_FT</v>
      </c>
      <c r="D668" s="374" t="s">
        <v>819</v>
      </c>
      <c r="E668" s="428" t="s">
        <v>551</v>
      </c>
      <c r="F668" s="429">
        <f>IFERROR(_xll.Woodstock.Analyst.Xcel.UDFs.GetIndicatorValue($D668, "5 Famille de courbes="&amp;$C668&amp;";", IntrantScenario!$B$7, IntrantScenario!$B$10,F$5)/5,0)</f>
        <v>0</v>
      </c>
      <c r="G668" s="429">
        <f>IFERROR(_xll.Woodstock.Analyst.Xcel.UDFs.GetIndicatorValue($D668, "5 Famille de courbes="&amp;$C668&amp;";", IntrantScenario!$B$7, IntrantScenario!$B$10,G$5)/5,0)</f>
        <v>0</v>
      </c>
      <c r="H668" s="429">
        <f>IFERROR(_xll.Woodstock.Analyst.Xcel.UDFs.GetIndicatorValue($D668, "5 Famille de courbes="&amp;$C668&amp;";", IntrantScenario!$B$7, IntrantScenario!$B$10,H$5)/5,0)</f>
        <v>0</v>
      </c>
      <c r="I668" s="429">
        <f>IFERROR(_xll.Woodstock.Analyst.Xcel.UDFs.GetIndicatorValue($D668, "5 Famille de courbes="&amp;$C668&amp;";", IntrantScenario!$B$7, IntrantScenario!$B$10,I$5)/5,0)</f>
        <v>0</v>
      </c>
      <c r="J668" s="429">
        <f>IFERROR(_xll.Woodstock.Analyst.Xcel.UDFs.GetIndicatorValue($D668, "5 Famille de courbes="&amp;$C668&amp;";", IntrantScenario!$B$7, IntrantScenario!$B$10,J$5)/5,0)</f>
        <v>0</v>
      </c>
      <c r="K668" s="429">
        <f>IFERROR(_xll.Woodstock.Analyst.Xcel.UDFs.GetIndicatorValueAverage($D668, "5 Famille de courbes="&amp;$C668&amp;";", IntrantScenario!$B$7, IntrantScenario!$B$10,"2", "6")/5,0)</f>
        <v>0</v>
      </c>
    </row>
    <row r="669" spans="1:11" x14ac:dyDescent="0.25">
      <c r="A669" s="164" t="s">
        <v>28</v>
      </c>
      <c r="B669" s="165" t="s">
        <v>91</v>
      </c>
      <c r="C669" s="374" t="str">
        <f t="shared" si="92"/>
        <v>FCTYF_FT</v>
      </c>
      <c r="D669" s="374" t="s">
        <v>820</v>
      </c>
      <c r="E669" s="428" t="s">
        <v>551</v>
      </c>
      <c r="F669" s="429">
        <f>IFERROR(_xll.Woodstock.Analyst.Xcel.UDFs.GetIndicatorValue($D669, "5 Famille de courbes="&amp;$C669&amp;";", IntrantScenario!$B$7, IntrantScenario!$B$10,F$5)/5,0)</f>
        <v>0</v>
      </c>
      <c r="G669" s="429">
        <f>IFERROR(_xll.Woodstock.Analyst.Xcel.UDFs.GetIndicatorValue($D669, "5 Famille de courbes="&amp;$C669&amp;";", IntrantScenario!$B$7, IntrantScenario!$B$10,G$5)/5,0)</f>
        <v>0</v>
      </c>
      <c r="H669" s="429">
        <f>IFERROR(_xll.Woodstock.Analyst.Xcel.UDFs.GetIndicatorValue($D669, "5 Famille de courbes="&amp;$C669&amp;";", IntrantScenario!$B$7, IntrantScenario!$B$10,H$5)/5,0)</f>
        <v>0</v>
      </c>
      <c r="I669" s="429">
        <f>IFERROR(_xll.Woodstock.Analyst.Xcel.UDFs.GetIndicatorValue($D669, "5 Famille de courbes="&amp;$C669&amp;";", IntrantScenario!$B$7, IntrantScenario!$B$10,I$5)/5,0)</f>
        <v>0</v>
      </c>
      <c r="J669" s="429">
        <f>IFERROR(_xll.Woodstock.Analyst.Xcel.UDFs.GetIndicatorValue($D669, "5 Famille de courbes="&amp;$C669&amp;";", IntrantScenario!$B$7, IntrantScenario!$B$10,J$5)/5,0)</f>
        <v>0</v>
      </c>
      <c r="K669" s="429">
        <f>IFERROR(_xll.Woodstock.Analyst.Xcel.UDFs.GetIndicatorValueAverage($D669, "5 Famille de courbes="&amp;$C669&amp;";", IntrantScenario!$B$7, IntrantScenario!$B$10,"2", "6")/5,0)</f>
        <v>0</v>
      </c>
    </row>
    <row r="670" spans="1:11" x14ac:dyDescent="0.25">
      <c r="A670" s="164" t="s">
        <v>28</v>
      </c>
      <c r="B670" s="444" t="s">
        <v>91</v>
      </c>
      <c r="C670" s="441" t="str">
        <f t="shared" si="92"/>
        <v>FCTYF_FT</v>
      </c>
      <c r="D670" s="445"/>
      <c r="E670" s="442" t="s">
        <v>551</v>
      </c>
      <c r="F670" s="443">
        <f t="shared" ref="F670:K670" si="96">SUM(F667:F669)</f>
        <v>0</v>
      </c>
      <c r="G670" s="443">
        <f t="shared" si="96"/>
        <v>0</v>
      </c>
      <c r="H670" s="443">
        <f t="shared" si="96"/>
        <v>0</v>
      </c>
      <c r="I670" s="443">
        <f t="shared" si="96"/>
        <v>0</v>
      </c>
      <c r="J670" s="443">
        <f t="shared" si="96"/>
        <v>0</v>
      </c>
      <c r="K670" s="443">
        <f t="shared" si="96"/>
        <v>0</v>
      </c>
    </row>
    <row r="671" spans="1:11" x14ac:dyDescent="0.25">
      <c r="A671" s="164" t="s">
        <v>28</v>
      </c>
      <c r="B671" s="165" t="s">
        <v>91</v>
      </c>
      <c r="C671" s="374" t="str">
        <f t="shared" si="92"/>
        <v>FCTYF_FT</v>
      </c>
      <c r="D671" s="374" t="s">
        <v>821</v>
      </c>
      <c r="E671" s="428" t="s">
        <v>1056</v>
      </c>
      <c r="F671" s="429">
        <f>IFERROR(_xll.Woodstock.Analyst.Xcel.UDFs.GetIndicatorValue($D671, "5 Famille de courbes="&amp;$C671&amp;";", IntrantScenario!$B$7, IntrantScenario!$B$10,F$5)/5,0)</f>
        <v>0</v>
      </c>
      <c r="G671" s="429">
        <f>IFERROR(_xll.Woodstock.Analyst.Xcel.UDFs.GetIndicatorValue($D671, "5 Famille de courbes="&amp;$C671&amp;";", IntrantScenario!$B$7, IntrantScenario!$B$10,G$5)/5,0)</f>
        <v>0</v>
      </c>
      <c r="H671" s="429">
        <f>IFERROR(_xll.Woodstock.Analyst.Xcel.UDFs.GetIndicatorValue($D671, "5 Famille de courbes="&amp;$C671&amp;";", IntrantScenario!$B$7, IntrantScenario!$B$10,H$5)/5,0)</f>
        <v>0</v>
      </c>
      <c r="I671" s="429">
        <f>IFERROR(_xll.Woodstock.Analyst.Xcel.UDFs.GetIndicatorValue($D671, "5 Famille de courbes="&amp;$C671&amp;";", IntrantScenario!$B$7, IntrantScenario!$B$10,I$5)/5,0)</f>
        <v>0</v>
      </c>
      <c r="J671" s="429">
        <f>IFERROR(_xll.Woodstock.Analyst.Xcel.UDFs.GetIndicatorValue($D671, "5 Famille de courbes="&amp;$C671&amp;";", IntrantScenario!$B$7, IntrantScenario!$B$10,J$5)/5,0)</f>
        <v>0</v>
      </c>
      <c r="K671" s="429">
        <f>IFERROR(_xll.Woodstock.Analyst.Xcel.UDFs.GetIndicatorValueAverage($D671, "5 Famille de courbes="&amp;$C671&amp;";", IntrantScenario!$B$7, IntrantScenario!$B$10,"2", "6")/5,0)</f>
        <v>0</v>
      </c>
    </row>
    <row r="672" spans="1:11" x14ac:dyDescent="0.25">
      <c r="A672" s="164" t="s">
        <v>28</v>
      </c>
      <c r="B672" s="165" t="s">
        <v>91</v>
      </c>
      <c r="C672" s="374" t="str">
        <f t="shared" si="92"/>
        <v>FCTYF_FT</v>
      </c>
      <c r="D672" s="374" t="s">
        <v>822</v>
      </c>
      <c r="E672" s="428" t="s">
        <v>1056</v>
      </c>
      <c r="F672" s="429">
        <f>IFERROR(_xll.Woodstock.Analyst.Xcel.UDFs.GetIndicatorValue($D672, "5 Famille de courbes="&amp;$C672&amp;";", IntrantScenario!$B$7, IntrantScenario!$B$10,F$5)/5,0)</f>
        <v>0</v>
      </c>
      <c r="G672" s="429">
        <f>IFERROR(_xll.Woodstock.Analyst.Xcel.UDFs.GetIndicatorValue($D672, "5 Famille de courbes="&amp;$C672&amp;";", IntrantScenario!$B$7, IntrantScenario!$B$10,G$5)/5,0)</f>
        <v>0</v>
      </c>
      <c r="H672" s="429">
        <f>IFERROR(_xll.Woodstock.Analyst.Xcel.UDFs.GetIndicatorValue($D672, "5 Famille de courbes="&amp;$C672&amp;";", IntrantScenario!$B$7, IntrantScenario!$B$10,H$5)/5,0)</f>
        <v>0</v>
      </c>
      <c r="I672" s="429">
        <f>IFERROR(_xll.Woodstock.Analyst.Xcel.UDFs.GetIndicatorValue($D672, "5 Famille de courbes="&amp;$C672&amp;";", IntrantScenario!$B$7, IntrantScenario!$B$10,I$5)/5,0)</f>
        <v>0</v>
      </c>
      <c r="J672" s="429">
        <f>IFERROR(_xll.Woodstock.Analyst.Xcel.UDFs.GetIndicatorValue($D672, "5 Famille de courbes="&amp;$C672&amp;";", IntrantScenario!$B$7, IntrantScenario!$B$10,J$5)/5,0)</f>
        <v>0</v>
      </c>
      <c r="K672" s="429">
        <f>IFERROR(_xll.Woodstock.Analyst.Xcel.UDFs.GetIndicatorValueAverage($D672, "5 Famille de courbes="&amp;$C672&amp;";", IntrantScenario!$B$7, IntrantScenario!$B$10,"2", "6")/5,0)</f>
        <v>0</v>
      </c>
    </row>
    <row r="673" spans="1:11" x14ac:dyDescent="0.25">
      <c r="A673" s="164" t="s">
        <v>28</v>
      </c>
      <c r="B673" s="165" t="s">
        <v>91</v>
      </c>
      <c r="C673" s="374" t="str">
        <f t="shared" si="92"/>
        <v>FCTYF_FT</v>
      </c>
      <c r="D673" s="374" t="s">
        <v>823</v>
      </c>
      <c r="E673" s="428" t="s">
        <v>1056</v>
      </c>
      <c r="F673" s="429">
        <f>IFERROR(_xll.Woodstock.Analyst.Xcel.UDFs.GetIndicatorValue($D673, "5 Famille de courbes="&amp;$C673&amp;";", IntrantScenario!$B$7, IntrantScenario!$B$10,F$5)/5,0)</f>
        <v>0</v>
      </c>
      <c r="G673" s="429">
        <f>IFERROR(_xll.Woodstock.Analyst.Xcel.UDFs.GetIndicatorValue($D673, "5 Famille de courbes="&amp;$C673&amp;";", IntrantScenario!$B$7, IntrantScenario!$B$10,G$5)/5,0)</f>
        <v>0</v>
      </c>
      <c r="H673" s="429">
        <f>IFERROR(_xll.Woodstock.Analyst.Xcel.UDFs.GetIndicatorValue($D673, "5 Famille de courbes="&amp;$C673&amp;";", IntrantScenario!$B$7, IntrantScenario!$B$10,H$5)/5,0)</f>
        <v>0</v>
      </c>
      <c r="I673" s="429">
        <f>IFERROR(_xll.Woodstock.Analyst.Xcel.UDFs.GetIndicatorValue($D673, "5 Famille de courbes="&amp;$C673&amp;";", IntrantScenario!$B$7, IntrantScenario!$B$10,I$5)/5,0)</f>
        <v>0</v>
      </c>
      <c r="J673" s="429">
        <f>IFERROR(_xll.Woodstock.Analyst.Xcel.UDFs.GetIndicatorValue($D673, "5 Famille de courbes="&amp;$C673&amp;";", IntrantScenario!$B$7, IntrantScenario!$B$10,J$5)/5,0)</f>
        <v>0</v>
      </c>
      <c r="K673" s="429">
        <f>IFERROR(_xll.Woodstock.Analyst.Xcel.UDFs.GetIndicatorValueAverage($D673, "5 Famille de courbes="&amp;$C673&amp;";", IntrantScenario!$B$7, IntrantScenario!$B$10,"2", "6")/5,0)</f>
        <v>0</v>
      </c>
    </row>
    <row r="674" spans="1:11" x14ac:dyDescent="0.25">
      <c r="A674" s="164" t="s">
        <v>28</v>
      </c>
      <c r="B674" s="444" t="s">
        <v>91</v>
      </c>
      <c r="C674" s="441" t="str">
        <f t="shared" si="92"/>
        <v>FCTYF_FT</v>
      </c>
      <c r="D674" s="445"/>
      <c r="E674" s="442" t="s">
        <v>1056</v>
      </c>
      <c r="F674" s="443">
        <f t="shared" ref="F674:K674" si="97">SUM(F671:F673)</f>
        <v>0</v>
      </c>
      <c r="G674" s="443">
        <f t="shared" si="97"/>
        <v>0</v>
      </c>
      <c r="H674" s="443">
        <f t="shared" si="97"/>
        <v>0</v>
      </c>
      <c r="I674" s="443">
        <f t="shared" si="97"/>
        <v>0</v>
      </c>
      <c r="J674" s="443">
        <f t="shared" si="97"/>
        <v>0</v>
      </c>
      <c r="K674" s="443">
        <f t="shared" si="97"/>
        <v>0</v>
      </c>
    </row>
    <row r="675" spans="1:11" x14ac:dyDescent="0.25">
      <c r="A675" s="164" t="s">
        <v>28</v>
      </c>
      <c r="B675" s="165" t="s">
        <v>91</v>
      </c>
      <c r="C675" s="374" t="str">
        <f t="shared" si="92"/>
        <v>FCTYF_FT</v>
      </c>
      <c r="D675" s="374" t="s">
        <v>824</v>
      </c>
      <c r="E675" s="428" t="s">
        <v>1057</v>
      </c>
      <c r="F675" s="429">
        <f>IFERROR(_xll.Woodstock.Analyst.Xcel.UDFs.GetIndicatorValue($D675, "5 Famille de courbes="&amp;$C675&amp;";", IntrantScenario!$B$7, IntrantScenario!$B$10,F$5)/5,0)</f>
        <v>0</v>
      </c>
      <c r="G675" s="429">
        <f>IFERROR(_xll.Woodstock.Analyst.Xcel.UDFs.GetIndicatorValue($D675, "5 Famille de courbes="&amp;$C675&amp;";", IntrantScenario!$B$7, IntrantScenario!$B$10,G$5)/5,0)</f>
        <v>0</v>
      </c>
      <c r="H675" s="429">
        <f>IFERROR(_xll.Woodstock.Analyst.Xcel.UDFs.GetIndicatorValue($D675, "5 Famille de courbes="&amp;$C675&amp;";", IntrantScenario!$B$7, IntrantScenario!$B$10,H$5)/5,0)</f>
        <v>0</v>
      </c>
      <c r="I675" s="429">
        <f>IFERROR(_xll.Woodstock.Analyst.Xcel.UDFs.GetIndicatorValue($D675, "5 Famille de courbes="&amp;$C675&amp;";", IntrantScenario!$B$7, IntrantScenario!$B$10,I$5)/5,0)</f>
        <v>0</v>
      </c>
      <c r="J675" s="429">
        <f>IFERROR(_xll.Woodstock.Analyst.Xcel.UDFs.GetIndicatorValue($D675, "5 Famille de courbes="&amp;$C675&amp;";", IntrantScenario!$B$7, IntrantScenario!$B$10,J$5)/5,0)</f>
        <v>0</v>
      </c>
      <c r="K675" s="429">
        <f>IFERROR(_xll.Woodstock.Analyst.Xcel.UDFs.GetIndicatorValueAverage($D675, "5 Famille de courbes="&amp;$C675&amp;";", IntrantScenario!$B$7, IntrantScenario!$B$10,"2", "6")/5,0)</f>
        <v>0</v>
      </c>
    </row>
    <row r="676" spans="1:11" x14ac:dyDescent="0.25">
      <c r="A676" s="164" t="s">
        <v>28</v>
      </c>
      <c r="B676" s="165" t="s">
        <v>91</v>
      </c>
      <c r="C676" s="374" t="str">
        <f t="shared" si="92"/>
        <v>FCTYF_FT</v>
      </c>
      <c r="D676" s="374" t="s">
        <v>825</v>
      </c>
      <c r="E676" s="428" t="s">
        <v>1057</v>
      </c>
      <c r="F676" s="429">
        <f>IFERROR(_xll.Woodstock.Analyst.Xcel.UDFs.GetIndicatorValue($D676, "5 Famille de courbes="&amp;$C676&amp;";", IntrantScenario!$B$7, IntrantScenario!$B$10,F$5)/5,0)</f>
        <v>0</v>
      </c>
      <c r="G676" s="429">
        <f>IFERROR(_xll.Woodstock.Analyst.Xcel.UDFs.GetIndicatorValue($D676, "5 Famille de courbes="&amp;$C676&amp;";", IntrantScenario!$B$7, IntrantScenario!$B$10,G$5)/5,0)</f>
        <v>0</v>
      </c>
      <c r="H676" s="429">
        <f>IFERROR(_xll.Woodstock.Analyst.Xcel.UDFs.GetIndicatorValue($D676, "5 Famille de courbes="&amp;$C676&amp;";", IntrantScenario!$B$7, IntrantScenario!$B$10,H$5)/5,0)</f>
        <v>0</v>
      </c>
      <c r="I676" s="429">
        <f>IFERROR(_xll.Woodstock.Analyst.Xcel.UDFs.GetIndicatorValue($D676, "5 Famille de courbes="&amp;$C676&amp;";", IntrantScenario!$B$7, IntrantScenario!$B$10,I$5)/5,0)</f>
        <v>0</v>
      </c>
      <c r="J676" s="429">
        <f>IFERROR(_xll.Woodstock.Analyst.Xcel.UDFs.GetIndicatorValue($D676, "5 Famille de courbes="&amp;$C676&amp;";", IntrantScenario!$B$7, IntrantScenario!$B$10,J$5)/5,0)</f>
        <v>0</v>
      </c>
      <c r="K676" s="429">
        <f>IFERROR(_xll.Woodstock.Analyst.Xcel.UDFs.GetIndicatorValueAverage($D676, "5 Famille de courbes="&amp;$C676&amp;";", IntrantScenario!$B$7, IntrantScenario!$B$10,"2", "6")/5,0)</f>
        <v>0</v>
      </c>
    </row>
    <row r="677" spans="1:11" x14ac:dyDescent="0.25">
      <c r="A677" s="164" t="s">
        <v>28</v>
      </c>
      <c r="B677" s="165" t="s">
        <v>91</v>
      </c>
      <c r="C677" s="374" t="str">
        <f t="shared" si="92"/>
        <v>FCTYF_FT</v>
      </c>
      <c r="D677" s="374" t="s">
        <v>826</v>
      </c>
      <c r="E677" s="428" t="s">
        <v>1057</v>
      </c>
      <c r="F677" s="429">
        <f>IFERROR(_xll.Woodstock.Analyst.Xcel.UDFs.GetIndicatorValue($D677, "5 Famille de courbes="&amp;$C677&amp;";", IntrantScenario!$B$7, IntrantScenario!$B$10,F$5)/5,0)</f>
        <v>0</v>
      </c>
      <c r="G677" s="429">
        <f>IFERROR(_xll.Woodstock.Analyst.Xcel.UDFs.GetIndicatorValue($D677, "5 Famille de courbes="&amp;$C677&amp;";", IntrantScenario!$B$7, IntrantScenario!$B$10,G$5)/5,0)</f>
        <v>0</v>
      </c>
      <c r="H677" s="429">
        <f>IFERROR(_xll.Woodstock.Analyst.Xcel.UDFs.GetIndicatorValue($D677, "5 Famille de courbes="&amp;$C677&amp;";", IntrantScenario!$B$7, IntrantScenario!$B$10,H$5)/5,0)</f>
        <v>0</v>
      </c>
      <c r="I677" s="429">
        <f>IFERROR(_xll.Woodstock.Analyst.Xcel.UDFs.GetIndicatorValue($D677, "5 Famille de courbes="&amp;$C677&amp;";", IntrantScenario!$B$7, IntrantScenario!$B$10,I$5)/5,0)</f>
        <v>0</v>
      </c>
      <c r="J677" s="429">
        <f>IFERROR(_xll.Woodstock.Analyst.Xcel.UDFs.GetIndicatorValue($D677, "5 Famille de courbes="&amp;$C677&amp;";", IntrantScenario!$B$7, IntrantScenario!$B$10,J$5)/5,0)</f>
        <v>0</v>
      </c>
      <c r="K677" s="429">
        <f>IFERROR(_xll.Woodstock.Analyst.Xcel.UDFs.GetIndicatorValueAverage($D677, "5 Famille de courbes="&amp;$C677&amp;";", IntrantScenario!$B$7, IntrantScenario!$B$10,"2", "6")/5,0)</f>
        <v>0</v>
      </c>
    </row>
    <row r="678" spans="1:11" x14ac:dyDescent="0.25">
      <c r="A678" s="164" t="s">
        <v>28</v>
      </c>
      <c r="B678" s="165" t="s">
        <v>91</v>
      </c>
      <c r="C678" s="374" t="str">
        <f t="shared" ref="C678:C709" si="98">"FCTYF_"&amp;B678</f>
        <v>FCTYF_FT</v>
      </c>
      <c r="D678" s="374" t="s">
        <v>827</v>
      </c>
      <c r="E678" s="428" t="s">
        <v>1057</v>
      </c>
      <c r="F678" s="429">
        <f>IFERROR(_xll.Woodstock.Analyst.Xcel.UDFs.GetIndicatorValue($D678, "5 Famille de courbes="&amp;$C678&amp;";", IntrantScenario!$B$7, IntrantScenario!$B$10,F$5)/5,0)</f>
        <v>0</v>
      </c>
      <c r="G678" s="429">
        <f>IFERROR(_xll.Woodstock.Analyst.Xcel.UDFs.GetIndicatorValue($D678, "5 Famille de courbes="&amp;$C678&amp;";", IntrantScenario!$B$7, IntrantScenario!$B$10,G$5)/5,0)</f>
        <v>0</v>
      </c>
      <c r="H678" s="429">
        <f>IFERROR(_xll.Woodstock.Analyst.Xcel.UDFs.GetIndicatorValue($D678, "5 Famille de courbes="&amp;$C678&amp;";", IntrantScenario!$B$7, IntrantScenario!$B$10,H$5)/5,0)</f>
        <v>0</v>
      </c>
      <c r="I678" s="429">
        <f>IFERROR(_xll.Woodstock.Analyst.Xcel.UDFs.GetIndicatorValue($D678, "5 Famille de courbes="&amp;$C678&amp;";", IntrantScenario!$B$7, IntrantScenario!$B$10,I$5)/5,0)</f>
        <v>0</v>
      </c>
      <c r="J678" s="429">
        <f>IFERROR(_xll.Woodstock.Analyst.Xcel.UDFs.GetIndicatorValue($D678, "5 Famille de courbes="&amp;$C678&amp;";", IntrantScenario!$B$7, IntrantScenario!$B$10,J$5)/5,0)</f>
        <v>0</v>
      </c>
      <c r="K678" s="429">
        <f>IFERROR(_xll.Woodstock.Analyst.Xcel.UDFs.GetIndicatorValueAverage($D678, "5 Famille de courbes="&amp;$C678&amp;";", IntrantScenario!$B$7, IntrantScenario!$B$10,"2", "6")/5,0)</f>
        <v>0</v>
      </c>
    </row>
    <row r="679" spans="1:11" x14ac:dyDescent="0.25">
      <c r="A679" s="164" t="s">
        <v>28</v>
      </c>
      <c r="B679" s="165" t="s">
        <v>91</v>
      </c>
      <c r="C679" s="374" t="str">
        <f t="shared" si="98"/>
        <v>FCTYF_FT</v>
      </c>
      <c r="D679" s="374" t="s">
        <v>828</v>
      </c>
      <c r="E679" s="428" t="s">
        <v>1057</v>
      </c>
      <c r="F679" s="429">
        <f>IFERROR(_xll.Woodstock.Analyst.Xcel.UDFs.GetIndicatorValue($D679, "5 Famille de courbes="&amp;$C679&amp;";", IntrantScenario!$B$7, IntrantScenario!$B$10,F$5)/5,0)</f>
        <v>0</v>
      </c>
      <c r="G679" s="429">
        <f>IFERROR(_xll.Woodstock.Analyst.Xcel.UDFs.GetIndicatorValue($D679, "5 Famille de courbes="&amp;$C679&amp;";", IntrantScenario!$B$7, IntrantScenario!$B$10,G$5)/5,0)</f>
        <v>0</v>
      </c>
      <c r="H679" s="429">
        <f>IFERROR(_xll.Woodstock.Analyst.Xcel.UDFs.GetIndicatorValue($D679, "5 Famille de courbes="&amp;$C679&amp;";", IntrantScenario!$B$7, IntrantScenario!$B$10,H$5)/5,0)</f>
        <v>0</v>
      </c>
      <c r="I679" s="429">
        <f>IFERROR(_xll.Woodstock.Analyst.Xcel.UDFs.GetIndicatorValue($D679, "5 Famille de courbes="&amp;$C679&amp;";", IntrantScenario!$B$7, IntrantScenario!$B$10,I$5)/5,0)</f>
        <v>0</v>
      </c>
      <c r="J679" s="429">
        <f>IFERROR(_xll.Woodstock.Analyst.Xcel.UDFs.GetIndicatorValue($D679, "5 Famille de courbes="&amp;$C679&amp;";", IntrantScenario!$B$7, IntrantScenario!$B$10,J$5)/5,0)</f>
        <v>0</v>
      </c>
      <c r="K679" s="429">
        <f>IFERROR(_xll.Woodstock.Analyst.Xcel.UDFs.GetIndicatorValueAverage($D679, "5 Famille de courbes="&amp;$C679&amp;";", IntrantScenario!$B$7, IntrantScenario!$B$10,"2", "6")/5,0)</f>
        <v>0</v>
      </c>
    </row>
    <row r="680" spans="1:11" x14ac:dyDescent="0.25">
      <c r="A680" s="164" t="s">
        <v>28</v>
      </c>
      <c r="B680" s="165" t="s">
        <v>91</v>
      </c>
      <c r="C680" s="374" t="str">
        <f t="shared" si="98"/>
        <v>FCTYF_FT</v>
      </c>
      <c r="D680" s="374" t="s">
        <v>829</v>
      </c>
      <c r="E680" s="428" t="s">
        <v>1057</v>
      </c>
      <c r="F680" s="429">
        <f>IFERROR(_xll.Woodstock.Analyst.Xcel.UDFs.GetIndicatorValue($D680, "5 Famille de courbes="&amp;$C680&amp;";", IntrantScenario!$B$7, IntrantScenario!$B$10,F$5)/5,0)</f>
        <v>0</v>
      </c>
      <c r="G680" s="429">
        <f>IFERROR(_xll.Woodstock.Analyst.Xcel.UDFs.GetIndicatorValue($D680, "5 Famille de courbes="&amp;$C680&amp;";", IntrantScenario!$B$7, IntrantScenario!$B$10,G$5)/5,0)</f>
        <v>0</v>
      </c>
      <c r="H680" s="429">
        <f>IFERROR(_xll.Woodstock.Analyst.Xcel.UDFs.GetIndicatorValue($D680, "5 Famille de courbes="&amp;$C680&amp;";", IntrantScenario!$B$7, IntrantScenario!$B$10,H$5)/5,0)</f>
        <v>0</v>
      </c>
      <c r="I680" s="429">
        <f>IFERROR(_xll.Woodstock.Analyst.Xcel.UDFs.GetIndicatorValue($D680, "5 Famille de courbes="&amp;$C680&amp;";", IntrantScenario!$B$7, IntrantScenario!$B$10,I$5)/5,0)</f>
        <v>0</v>
      </c>
      <c r="J680" s="429">
        <f>IFERROR(_xll.Woodstock.Analyst.Xcel.UDFs.GetIndicatorValue($D680, "5 Famille de courbes="&amp;$C680&amp;";", IntrantScenario!$B$7, IntrantScenario!$B$10,J$5)/5,0)</f>
        <v>0</v>
      </c>
      <c r="K680" s="429">
        <f>IFERROR(_xll.Woodstock.Analyst.Xcel.UDFs.GetIndicatorValueAverage($D680, "5 Famille de courbes="&amp;$C680&amp;";", IntrantScenario!$B$7, IntrantScenario!$B$10,"2", "6")/5,0)</f>
        <v>0</v>
      </c>
    </row>
    <row r="681" spans="1:11" x14ac:dyDescent="0.25">
      <c r="A681" s="164" t="s">
        <v>28</v>
      </c>
      <c r="B681" s="444" t="s">
        <v>91</v>
      </c>
      <c r="C681" s="441" t="str">
        <f t="shared" si="98"/>
        <v>FCTYF_FT</v>
      </c>
      <c r="D681" s="445"/>
      <c r="E681" s="442" t="s">
        <v>1057</v>
      </c>
      <c r="F681" s="443">
        <f t="shared" ref="F681:K681" si="99">SUM(F675:F680)</f>
        <v>0</v>
      </c>
      <c r="G681" s="443">
        <f t="shared" si="99"/>
        <v>0</v>
      </c>
      <c r="H681" s="443">
        <f t="shared" si="99"/>
        <v>0</v>
      </c>
      <c r="I681" s="443">
        <f t="shared" si="99"/>
        <v>0</v>
      </c>
      <c r="J681" s="443">
        <f t="shared" si="99"/>
        <v>0</v>
      </c>
      <c r="K681" s="443">
        <f t="shared" si="99"/>
        <v>0</v>
      </c>
    </row>
    <row r="682" spans="1:11" x14ac:dyDescent="0.25">
      <c r="A682" s="164" t="s">
        <v>28</v>
      </c>
      <c r="B682" s="165" t="s">
        <v>91</v>
      </c>
      <c r="C682" s="374" t="str">
        <f t="shared" si="98"/>
        <v>FCTYF_FT</v>
      </c>
      <c r="D682" s="374" t="s">
        <v>830</v>
      </c>
      <c r="E682" s="428" t="s">
        <v>1058</v>
      </c>
      <c r="F682" s="429">
        <f>IFERROR(_xll.Woodstock.Analyst.Xcel.UDFs.GetIndicatorValue($D682, "5 Famille de courbes="&amp;$C682&amp;";", IntrantScenario!$B$7, IntrantScenario!$B$10,F$5)/5,0)</f>
        <v>0</v>
      </c>
      <c r="G682" s="429">
        <f>IFERROR(_xll.Woodstock.Analyst.Xcel.UDFs.GetIndicatorValue($D682, "5 Famille de courbes="&amp;$C682&amp;";", IntrantScenario!$B$7, IntrantScenario!$B$10,G$5)/5,0)</f>
        <v>0</v>
      </c>
      <c r="H682" s="429">
        <f>IFERROR(_xll.Woodstock.Analyst.Xcel.UDFs.GetIndicatorValue($D682, "5 Famille de courbes="&amp;$C682&amp;";", IntrantScenario!$B$7, IntrantScenario!$B$10,H$5)/5,0)</f>
        <v>0</v>
      </c>
      <c r="I682" s="429">
        <f>IFERROR(_xll.Woodstock.Analyst.Xcel.UDFs.GetIndicatorValue($D682, "5 Famille de courbes="&amp;$C682&amp;";", IntrantScenario!$B$7, IntrantScenario!$B$10,I$5)/5,0)</f>
        <v>0</v>
      </c>
      <c r="J682" s="429">
        <f>IFERROR(_xll.Woodstock.Analyst.Xcel.UDFs.GetIndicatorValue($D682, "5 Famille de courbes="&amp;$C682&amp;";", IntrantScenario!$B$7, IntrantScenario!$B$10,J$5)/5,0)</f>
        <v>0</v>
      </c>
      <c r="K682" s="429">
        <f>IFERROR(_xll.Woodstock.Analyst.Xcel.UDFs.GetIndicatorValueAverage($D682, "5 Famille de courbes="&amp;$C682&amp;";", IntrantScenario!$B$7, IntrantScenario!$B$10,"2", "6")/5,0)</f>
        <v>0</v>
      </c>
    </row>
    <row r="683" spans="1:11" x14ac:dyDescent="0.25">
      <c r="A683" s="164" t="s">
        <v>28</v>
      </c>
      <c r="B683" s="165" t="s">
        <v>91</v>
      </c>
      <c r="C683" s="374" t="str">
        <f t="shared" si="98"/>
        <v>FCTYF_FT</v>
      </c>
      <c r="D683" s="374" t="s">
        <v>831</v>
      </c>
      <c r="E683" s="428" t="s">
        <v>1058</v>
      </c>
      <c r="F683" s="429">
        <f>IFERROR(_xll.Woodstock.Analyst.Xcel.UDFs.GetIndicatorValue($D683, "5 Famille de courbes="&amp;$C683&amp;";", IntrantScenario!$B$7, IntrantScenario!$B$10,F$5)/5,0)</f>
        <v>0</v>
      </c>
      <c r="G683" s="429">
        <f>IFERROR(_xll.Woodstock.Analyst.Xcel.UDFs.GetIndicatorValue($D683, "5 Famille de courbes="&amp;$C683&amp;";", IntrantScenario!$B$7, IntrantScenario!$B$10,G$5)/5,0)</f>
        <v>0</v>
      </c>
      <c r="H683" s="429">
        <f>IFERROR(_xll.Woodstock.Analyst.Xcel.UDFs.GetIndicatorValue($D683, "5 Famille de courbes="&amp;$C683&amp;";", IntrantScenario!$B$7, IntrantScenario!$B$10,H$5)/5,0)</f>
        <v>0</v>
      </c>
      <c r="I683" s="429">
        <f>IFERROR(_xll.Woodstock.Analyst.Xcel.UDFs.GetIndicatorValue($D683, "5 Famille de courbes="&amp;$C683&amp;";", IntrantScenario!$B$7, IntrantScenario!$B$10,I$5)/5,0)</f>
        <v>0</v>
      </c>
      <c r="J683" s="429">
        <f>IFERROR(_xll.Woodstock.Analyst.Xcel.UDFs.GetIndicatorValue($D683, "5 Famille de courbes="&amp;$C683&amp;";", IntrantScenario!$B$7, IntrantScenario!$B$10,J$5)/5,0)</f>
        <v>0</v>
      </c>
      <c r="K683" s="429">
        <f>IFERROR(_xll.Woodstock.Analyst.Xcel.UDFs.GetIndicatorValueAverage($D683, "5 Famille de courbes="&amp;$C683&amp;";", IntrantScenario!$B$7, IntrantScenario!$B$10,"2", "6")/5,0)</f>
        <v>0</v>
      </c>
    </row>
    <row r="684" spans="1:11" x14ac:dyDescent="0.25">
      <c r="A684" s="164" t="s">
        <v>28</v>
      </c>
      <c r="B684" s="165" t="s">
        <v>91</v>
      </c>
      <c r="C684" s="374" t="str">
        <f t="shared" si="98"/>
        <v>FCTYF_FT</v>
      </c>
      <c r="D684" s="374" t="s">
        <v>832</v>
      </c>
      <c r="E684" s="428" t="s">
        <v>1058</v>
      </c>
      <c r="F684" s="429">
        <f>IFERROR(_xll.Woodstock.Analyst.Xcel.UDFs.GetIndicatorValue($D684, "5 Famille de courbes="&amp;$C684&amp;";", IntrantScenario!$B$7, IntrantScenario!$B$10,F$5)/5,0)</f>
        <v>0</v>
      </c>
      <c r="G684" s="429">
        <f>IFERROR(_xll.Woodstock.Analyst.Xcel.UDFs.GetIndicatorValue($D684, "5 Famille de courbes="&amp;$C684&amp;";", IntrantScenario!$B$7, IntrantScenario!$B$10,G$5)/5,0)</f>
        <v>0</v>
      </c>
      <c r="H684" s="429">
        <f>IFERROR(_xll.Woodstock.Analyst.Xcel.UDFs.GetIndicatorValue($D684, "5 Famille de courbes="&amp;$C684&amp;";", IntrantScenario!$B$7, IntrantScenario!$B$10,H$5)/5,0)</f>
        <v>0</v>
      </c>
      <c r="I684" s="429">
        <f>IFERROR(_xll.Woodstock.Analyst.Xcel.UDFs.GetIndicatorValue($D684, "5 Famille de courbes="&amp;$C684&amp;";", IntrantScenario!$B$7, IntrantScenario!$B$10,I$5)/5,0)</f>
        <v>0</v>
      </c>
      <c r="J684" s="429">
        <f>IFERROR(_xll.Woodstock.Analyst.Xcel.UDFs.GetIndicatorValue($D684, "5 Famille de courbes="&amp;$C684&amp;";", IntrantScenario!$B$7, IntrantScenario!$B$10,J$5)/5,0)</f>
        <v>0</v>
      </c>
      <c r="K684" s="429">
        <f>IFERROR(_xll.Woodstock.Analyst.Xcel.UDFs.GetIndicatorValueAverage($D684, "5 Famille de courbes="&amp;$C684&amp;";", IntrantScenario!$B$7, IntrantScenario!$B$10,"2", "6")/5,0)</f>
        <v>0</v>
      </c>
    </row>
    <row r="685" spans="1:11" x14ac:dyDescent="0.25">
      <c r="A685" s="164" t="s">
        <v>28</v>
      </c>
      <c r="B685" s="165" t="s">
        <v>91</v>
      </c>
      <c r="C685" s="374" t="str">
        <f t="shared" si="98"/>
        <v>FCTYF_FT</v>
      </c>
      <c r="D685" s="374" t="s">
        <v>833</v>
      </c>
      <c r="E685" s="428" t="s">
        <v>1058</v>
      </c>
      <c r="F685" s="429">
        <f>IFERROR(_xll.Woodstock.Analyst.Xcel.UDFs.GetIndicatorValue($D685, "5 Famille de courbes="&amp;$C685&amp;";", IntrantScenario!$B$7, IntrantScenario!$B$10,F$5)/5,0)</f>
        <v>0</v>
      </c>
      <c r="G685" s="429">
        <f>IFERROR(_xll.Woodstock.Analyst.Xcel.UDFs.GetIndicatorValue($D685, "5 Famille de courbes="&amp;$C685&amp;";", IntrantScenario!$B$7, IntrantScenario!$B$10,G$5)/5,0)</f>
        <v>0</v>
      </c>
      <c r="H685" s="429">
        <f>IFERROR(_xll.Woodstock.Analyst.Xcel.UDFs.GetIndicatorValue($D685, "5 Famille de courbes="&amp;$C685&amp;";", IntrantScenario!$B$7, IntrantScenario!$B$10,H$5)/5,0)</f>
        <v>0</v>
      </c>
      <c r="I685" s="429">
        <f>IFERROR(_xll.Woodstock.Analyst.Xcel.UDFs.GetIndicatorValue($D685, "5 Famille de courbes="&amp;$C685&amp;";", IntrantScenario!$B$7, IntrantScenario!$B$10,I$5)/5,0)</f>
        <v>0</v>
      </c>
      <c r="J685" s="429">
        <f>IFERROR(_xll.Woodstock.Analyst.Xcel.UDFs.GetIndicatorValue($D685, "5 Famille de courbes="&amp;$C685&amp;";", IntrantScenario!$B$7, IntrantScenario!$B$10,J$5)/5,0)</f>
        <v>0</v>
      </c>
      <c r="K685" s="429">
        <f>IFERROR(_xll.Woodstock.Analyst.Xcel.UDFs.GetIndicatorValueAverage($D685, "5 Famille de courbes="&amp;$C685&amp;";", IntrantScenario!$B$7, IntrantScenario!$B$10,"2", "6")/5,0)</f>
        <v>0</v>
      </c>
    </row>
    <row r="686" spans="1:11" x14ac:dyDescent="0.25">
      <c r="A686" s="164" t="s">
        <v>28</v>
      </c>
      <c r="B686" s="165" t="s">
        <v>91</v>
      </c>
      <c r="C686" s="374" t="str">
        <f t="shared" si="98"/>
        <v>FCTYF_FT</v>
      </c>
      <c r="D686" s="374" t="s">
        <v>834</v>
      </c>
      <c r="E686" s="428" t="s">
        <v>1058</v>
      </c>
      <c r="F686" s="429">
        <f>IFERROR(_xll.Woodstock.Analyst.Xcel.UDFs.GetIndicatorValue($D686, "5 Famille de courbes="&amp;$C686&amp;";", IntrantScenario!$B$7, IntrantScenario!$B$10,F$5)/5,0)</f>
        <v>0</v>
      </c>
      <c r="G686" s="429">
        <f>IFERROR(_xll.Woodstock.Analyst.Xcel.UDFs.GetIndicatorValue($D686, "5 Famille de courbes="&amp;$C686&amp;";", IntrantScenario!$B$7, IntrantScenario!$B$10,G$5)/5,0)</f>
        <v>0</v>
      </c>
      <c r="H686" s="429">
        <f>IFERROR(_xll.Woodstock.Analyst.Xcel.UDFs.GetIndicatorValue($D686, "5 Famille de courbes="&amp;$C686&amp;";", IntrantScenario!$B$7, IntrantScenario!$B$10,H$5)/5,0)</f>
        <v>0</v>
      </c>
      <c r="I686" s="429">
        <f>IFERROR(_xll.Woodstock.Analyst.Xcel.UDFs.GetIndicatorValue($D686, "5 Famille de courbes="&amp;$C686&amp;";", IntrantScenario!$B$7, IntrantScenario!$B$10,I$5)/5,0)</f>
        <v>0</v>
      </c>
      <c r="J686" s="429">
        <f>IFERROR(_xll.Woodstock.Analyst.Xcel.UDFs.GetIndicatorValue($D686, "5 Famille de courbes="&amp;$C686&amp;";", IntrantScenario!$B$7, IntrantScenario!$B$10,J$5)/5,0)</f>
        <v>0</v>
      </c>
      <c r="K686" s="429">
        <f>IFERROR(_xll.Woodstock.Analyst.Xcel.UDFs.GetIndicatorValueAverage($D686, "5 Famille de courbes="&amp;$C686&amp;";", IntrantScenario!$B$7, IntrantScenario!$B$10,"2", "6")/5,0)</f>
        <v>0</v>
      </c>
    </row>
    <row r="687" spans="1:11" x14ac:dyDescent="0.25">
      <c r="A687" s="164" t="s">
        <v>28</v>
      </c>
      <c r="B687" s="165" t="s">
        <v>91</v>
      </c>
      <c r="C687" s="374" t="str">
        <f t="shared" si="98"/>
        <v>FCTYF_FT</v>
      </c>
      <c r="D687" s="374" t="s">
        <v>835</v>
      </c>
      <c r="E687" s="428" t="s">
        <v>1058</v>
      </c>
      <c r="F687" s="429">
        <f>IFERROR(_xll.Woodstock.Analyst.Xcel.UDFs.GetIndicatorValue($D687, "5 Famille de courbes="&amp;$C687&amp;";", IntrantScenario!$B$7, IntrantScenario!$B$10,F$5)/5,0)</f>
        <v>0</v>
      </c>
      <c r="G687" s="429">
        <f>IFERROR(_xll.Woodstock.Analyst.Xcel.UDFs.GetIndicatorValue($D687, "5 Famille de courbes="&amp;$C687&amp;";", IntrantScenario!$B$7, IntrantScenario!$B$10,G$5)/5,0)</f>
        <v>0</v>
      </c>
      <c r="H687" s="429">
        <f>IFERROR(_xll.Woodstock.Analyst.Xcel.UDFs.GetIndicatorValue($D687, "5 Famille de courbes="&amp;$C687&amp;";", IntrantScenario!$B$7, IntrantScenario!$B$10,H$5)/5,0)</f>
        <v>0</v>
      </c>
      <c r="I687" s="429">
        <f>IFERROR(_xll.Woodstock.Analyst.Xcel.UDFs.GetIndicatorValue($D687, "5 Famille de courbes="&amp;$C687&amp;";", IntrantScenario!$B$7, IntrantScenario!$B$10,I$5)/5,0)</f>
        <v>0</v>
      </c>
      <c r="J687" s="429">
        <f>IFERROR(_xll.Woodstock.Analyst.Xcel.UDFs.GetIndicatorValue($D687, "5 Famille de courbes="&amp;$C687&amp;";", IntrantScenario!$B$7, IntrantScenario!$B$10,J$5)/5,0)</f>
        <v>0</v>
      </c>
      <c r="K687" s="429">
        <f>IFERROR(_xll.Woodstock.Analyst.Xcel.UDFs.GetIndicatorValueAverage($D687, "5 Famille de courbes="&amp;$C687&amp;";", IntrantScenario!$B$7, IntrantScenario!$B$10,"2", "6")/5,0)</f>
        <v>0</v>
      </c>
    </row>
    <row r="688" spans="1:11" x14ac:dyDescent="0.25">
      <c r="A688" s="164" t="s">
        <v>28</v>
      </c>
      <c r="B688" s="165" t="s">
        <v>91</v>
      </c>
      <c r="C688" s="374" t="str">
        <f t="shared" si="98"/>
        <v>FCTYF_FT</v>
      </c>
      <c r="D688" s="374" t="s">
        <v>836</v>
      </c>
      <c r="E688" s="428" t="s">
        <v>1058</v>
      </c>
      <c r="F688" s="429">
        <f>IFERROR(_xll.Woodstock.Analyst.Xcel.UDFs.GetIndicatorValue($D688, "5 Famille de courbes="&amp;$C688&amp;";", IntrantScenario!$B$7, IntrantScenario!$B$10,F$5)/5,0)</f>
        <v>0</v>
      </c>
      <c r="G688" s="429">
        <f>IFERROR(_xll.Woodstock.Analyst.Xcel.UDFs.GetIndicatorValue($D688, "5 Famille de courbes="&amp;$C688&amp;";", IntrantScenario!$B$7, IntrantScenario!$B$10,G$5)/5,0)</f>
        <v>0</v>
      </c>
      <c r="H688" s="429">
        <f>IFERROR(_xll.Woodstock.Analyst.Xcel.UDFs.GetIndicatorValue($D688, "5 Famille de courbes="&amp;$C688&amp;";", IntrantScenario!$B$7, IntrantScenario!$B$10,H$5)/5,0)</f>
        <v>0</v>
      </c>
      <c r="I688" s="429">
        <f>IFERROR(_xll.Woodstock.Analyst.Xcel.UDFs.GetIndicatorValue($D688, "5 Famille de courbes="&amp;$C688&amp;";", IntrantScenario!$B$7, IntrantScenario!$B$10,I$5)/5,0)</f>
        <v>0</v>
      </c>
      <c r="J688" s="429">
        <f>IFERROR(_xll.Woodstock.Analyst.Xcel.UDFs.GetIndicatorValue($D688, "5 Famille de courbes="&amp;$C688&amp;";", IntrantScenario!$B$7, IntrantScenario!$B$10,J$5)/5,0)</f>
        <v>0</v>
      </c>
      <c r="K688" s="429">
        <f>IFERROR(_xll.Woodstock.Analyst.Xcel.UDFs.GetIndicatorValueAverage($D688, "5 Famille de courbes="&amp;$C688&amp;";", IntrantScenario!$B$7, IntrantScenario!$B$10,"2", "6")/5,0)</f>
        <v>0</v>
      </c>
    </row>
    <row r="689" spans="1:11" x14ac:dyDescent="0.25">
      <c r="A689" s="164" t="s">
        <v>28</v>
      </c>
      <c r="B689" s="165" t="s">
        <v>91</v>
      </c>
      <c r="C689" s="374" t="str">
        <f t="shared" si="98"/>
        <v>FCTYF_FT</v>
      </c>
      <c r="D689" s="374" t="s">
        <v>837</v>
      </c>
      <c r="E689" s="428" t="s">
        <v>1058</v>
      </c>
      <c r="F689" s="429">
        <f>IFERROR(_xll.Woodstock.Analyst.Xcel.UDFs.GetIndicatorValue($D689, "5 Famille de courbes="&amp;$C689&amp;";", IntrantScenario!$B$7, IntrantScenario!$B$10,F$5)/5,0)</f>
        <v>0</v>
      </c>
      <c r="G689" s="429">
        <f>IFERROR(_xll.Woodstock.Analyst.Xcel.UDFs.GetIndicatorValue($D689, "5 Famille de courbes="&amp;$C689&amp;";", IntrantScenario!$B$7, IntrantScenario!$B$10,G$5)/5,0)</f>
        <v>0</v>
      </c>
      <c r="H689" s="429">
        <f>IFERROR(_xll.Woodstock.Analyst.Xcel.UDFs.GetIndicatorValue($D689, "5 Famille de courbes="&amp;$C689&amp;";", IntrantScenario!$B$7, IntrantScenario!$B$10,H$5)/5,0)</f>
        <v>0</v>
      </c>
      <c r="I689" s="429">
        <f>IFERROR(_xll.Woodstock.Analyst.Xcel.UDFs.GetIndicatorValue($D689, "5 Famille de courbes="&amp;$C689&amp;";", IntrantScenario!$B$7, IntrantScenario!$B$10,I$5)/5,0)</f>
        <v>0</v>
      </c>
      <c r="J689" s="429">
        <f>IFERROR(_xll.Woodstock.Analyst.Xcel.UDFs.GetIndicatorValue($D689, "5 Famille de courbes="&amp;$C689&amp;";", IntrantScenario!$B$7, IntrantScenario!$B$10,J$5)/5,0)</f>
        <v>0</v>
      </c>
      <c r="K689" s="429">
        <f>IFERROR(_xll.Woodstock.Analyst.Xcel.UDFs.GetIndicatorValueAverage($D689, "5 Famille de courbes="&amp;$C689&amp;";", IntrantScenario!$B$7, IntrantScenario!$B$10,"2", "6")/5,0)</f>
        <v>0</v>
      </c>
    </row>
    <row r="690" spans="1:11" x14ac:dyDescent="0.25">
      <c r="A690" s="164" t="s">
        <v>28</v>
      </c>
      <c r="B690" s="165" t="s">
        <v>91</v>
      </c>
      <c r="C690" s="374" t="str">
        <f t="shared" si="98"/>
        <v>FCTYF_FT</v>
      </c>
      <c r="D690" s="374" t="s">
        <v>838</v>
      </c>
      <c r="E690" s="428" t="s">
        <v>1058</v>
      </c>
      <c r="F690" s="429">
        <f>IFERROR(_xll.Woodstock.Analyst.Xcel.UDFs.GetIndicatorValue($D690, "5 Famille de courbes="&amp;$C690&amp;";", IntrantScenario!$B$7, IntrantScenario!$B$10,F$5)/5,0)</f>
        <v>0</v>
      </c>
      <c r="G690" s="429">
        <f>IFERROR(_xll.Woodstock.Analyst.Xcel.UDFs.GetIndicatorValue($D690, "5 Famille de courbes="&amp;$C690&amp;";", IntrantScenario!$B$7, IntrantScenario!$B$10,G$5)/5,0)</f>
        <v>0</v>
      </c>
      <c r="H690" s="429">
        <f>IFERROR(_xll.Woodstock.Analyst.Xcel.UDFs.GetIndicatorValue($D690, "5 Famille de courbes="&amp;$C690&amp;";", IntrantScenario!$B$7, IntrantScenario!$B$10,H$5)/5,0)</f>
        <v>0</v>
      </c>
      <c r="I690" s="429">
        <f>IFERROR(_xll.Woodstock.Analyst.Xcel.UDFs.GetIndicatorValue($D690, "5 Famille de courbes="&amp;$C690&amp;";", IntrantScenario!$B$7, IntrantScenario!$B$10,I$5)/5,0)</f>
        <v>0</v>
      </c>
      <c r="J690" s="429">
        <f>IFERROR(_xll.Woodstock.Analyst.Xcel.UDFs.GetIndicatorValue($D690, "5 Famille de courbes="&amp;$C690&amp;";", IntrantScenario!$B$7, IntrantScenario!$B$10,J$5)/5,0)</f>
        <v>0</v>
      </c>
      <c r="K690" s="429">
        <f>IFERROR(_xll.Woodstock.Analyst.Xcel.UDFs.GetIndicatorValueAverage($D690, "5 Famille de courbes="&amp;$C690&amp;";", IntrantScenario!$B$7, IntrantScenario!$B$10,"2", "6")/5,0)</f>
        <v>0</v>
      </c>
    </row>
    <row r="691" spans="1:11" x14ac:dyDescent="0.25">
      <c r="A691" s="164" t="s">
        <v>28</v>
      </c>
      <c r="B691" s="165" t="s">
        <v>91</v>
      </c>
      <c r="C691" s="374" t="str">
        <f t="shared" si="98"/>
        <v>FCTYF_FT</v>
      </c>
      <c r="D691" s="374" t="s">
        <v>839</v>
      </c>
      <c r="E691" s="428" t="s">
        <v>1058</v>
      </c>
      <c r="F691" s="429">
        <f>IFERROR(_xll.Woodstock.Analyst.Xcel.UDFs.GetIndicatorValue($D691, "5 Famille de courbes="&amp;$C691&amp;";", IntrantScenario!$B$7, IntrantScenario!$B$10,F$5)/5,0)</f>
        <v>0</v>
      </c>
      <c r="G691" s="429">
        <f>IFERROR(_xll.Woodstock.Analyst.Xcel.UDFs.GetIndicatorValue($D691, "5 Famille de courbes="&amp;$C691&amp;";", IntrantScenario!$B$7, IntrantScenario!$B$10,G$5)/5,0)</f>
        <v>0</v>
      </c>
      <c r="H691" s="429">
        <f>IFERROR(_xll.Woodstock.Analyst.Xcel.UDFs.GetIndicatorValue($D691, "5 Famille de courbes="&amp;$C691&amp;";", IntrantScenario!$B$7, IntrantScenario!$B$10,H$5)/5,0)</f>
        <v>0</v>
      </c>
      <c r="I691" s="429">
        <f>IFERROR(_xll.Woodstock.Analyst.Xcel.UDFs.GetIndicatorValue($D691, "5 Famille de courbes="&amp;$C691&amp;";", IntrantScenario!$B$7, IntrantScenario!$B$10,I$5)/5,0)</f>
        <v>0</v>
      </c>
      <c r="J691" s="429">
        <f>IFERROR(_xll.Woodstock.Analyst.Xcel.UDFs.GetIndicatorValue($D691, "5 Famille de courbes="&amp;$C691&amp;";", IntrantScenario!$B$7, IntrantScenario!$B$10,J$5)/5,0)</f>
        <v>0</v>
      </c>
      <c r="K691" s="429">
        <f>IFERROR(_xll.Woodstock.Analyst.Xcel.UDFs.GetIndicatorValueAverage($D691, "5 Famille de courbes="&amp;$C691&amp;";", IntrantScenario!$B$7, IntrantScenario!$B$10,"2", "6")/5,0)</f>
        <v>0</v>
      </c>
    </row>
    <row r="692" spans="1:11" x14ac:dyDescent="0.25">
      <c r="A692" s="164" t="s">
        <v>28</v>
      </c>
      <c r="B692" s="165" t="s">
        <v>91</v>
      </c>
      <c r="C692" s="374" t="str">
        <f t="shared" si="98"/>
        <v>FCTYF_FT</v>
      </c>
      <c r="D692" s="374" t="s">
        <v>840</v>
      </c>
      <c r="E692" s="428" t="s">
        <v>1058</v>
      </c>
      <c r="F692" s="429">
        <f>IFERROR(_xll.Woodstock.Analyst.Xcel.UDFs.GetIndicatorValue($D692, "5 Famille de courbes="&amp;$C692&amp;";", IntrantScenario!$B$7, IntrantScenario!$B$10,F$5)/5,0)</f>
        <v>0</v>
      </c>
      <c r="G692" s="429">
        <f>IFERROR(_xll.Woodstock.Analyst.Xcel.UDFs.GetIndicatorValue($D692, "5 Famille de courbes="&amp;$C692&amp;";", IntrantScenario!$B$7, IntrantScenario!$B$10,G$5)/5,0)</f>
        <v>0</v>
      </c>
      <c r="H692" s="429">
        <f>IFERROR(_xll.Woodstock.Analyst.Xcel.UDFs.GetIndicatorValue($D692, "5 Famille de courbes="&amp;$C692&amp;";", IntrantScenario!$B$7, IntrantScenario!$B$10,H$5)/5,0)</f>
        <v>0</v>
      </c>
      <c r="I692" s="429">
        <f>IFERROR(_xll.Woodstock.Analyst.Xcel.UDFs.GetIndicatorValue($D692, "5 Famille de courbes="&amp;$C692&amp;";", IntrantScenario!$B$7, IntrantScenario!$B$10,I$5)/5,0)</f>
        <v>0</v>
      </c>
      <c r="J692" s="429">
        <f>IFERROR(_xll.Woodstock.Analyst.Xcel.UDFs.GetIndicatorValue($D692, "5 Famille de courbes="&amp;$C692&amp;";", IntrantScenario!$B$7, IntrantScenario!$B$10,J$5)/5,0)</f>
        <v>0</v>
      </c>
      <c r="K692" s="429">
        <f>IFERROR(_xll.Woodstock.Analyst.Xcel.UDFs.GetIndicatorValueAverage($D692, "5 Famille de courbes="&amp;$C692&amp;";", IntrantScenario!$B$7, IntrantScenario!$B$10,"2", "6")/5,0)</f>
        <v>0</v>
      </c>
    </row>
    <row r="693" spans="1:11" x14ac:dyDescent="0.25">
      <c r="A693" s="164" t="s">
        <v>28</v>
      </c>
      <c r="B693" s="165" t="s">
        <v>91</v>
      </c>
      <c r="C693" s="374" t="str">
        <f t="shared" si="98"/>
        <v>FCTYF_FT</v>
      </c>
      <c r="D693" s="374" t="s">
        <v>841</v>
      </c>
      <c r="E693" s="428" t="s">
        <v>1058</v>
      </c>
      <c r="F693" s="429">
        <f>IFERROR(_xll.Woodstock.Analyst.Xcel.UDFs.GetIndicatorValue($D693, "5 Famille de courbes="&amp;$C693&amp;";", IntrantScenario!$B$7, IntrantScenario!$B$10,F$5)/5,0)</f>
        <v>0</v>
      </c>
      <c r="G693" s="429">
        <f>IFERROR(_xll.Woodstock.Analyst.Xcel.UDFs.GetIndicatorValue($D693, "5 Famille de courbes="&amp;$C693&amp;";", IntrantScenario!$B$7, IntrantScenario!$B$10,G$5)/5,0)</f>
        <v>0</v>
      </c>
      <c r="H693" s="429">
        <f>IFERROR(_xll.Woodstock.Analyst.Xcel.UDFs.GetIndicatorValue($D693, "5 Famille de courbes="&amp;$C693&amp;";", IntrantScenario!$B$7, IntrantScenario!$B$10,H$5)/5,0)</f>
        <v>0</v>
      </c>
      <c r="I693" s="429">
        <f>IFERROR(_xll.Woodstock.Analyst.Xcel.UDFs.GetIndicatorValue($D693, "5 Famille de courbes="&amp;$C693&amp;";", IntrantScenario!$B$7, IntrantScenario!$B$10,I$5)/5,0)</f>
        <v>0</v>
      </c>
      <c r="J693" s="429">
        <f>IFERROR(_xll.Woodstock.Analyst.Xcel.UDFs.GetIndicatorValue($D693, "5 Famille de courbes="&amp;$C693&amp;";", IntrantScenario!$B$7, IntrantScenario!$B$10,J$5)/5,0)</f>
        <v>0</v>
      </c>
      <c r="K693" s="429">
        <f>IFERROR(_xll.Woodstock.Analyst.Xcel.UDFs.GetIndicatorValueAverage($D693, "5 Famille de courbes="&amp;$C693&amp;";", IntrantScenario!$B$7, IntrantScenario!$B$10,"2", "6")/5,0)</f>
        <v>0</v>
      </c>
    </row>
    <row r="694" spans="1:11" x14ac:dyDescent="0.25">
      <c r="A694" s="164" t="s">
        <v>28</v>
      </c>
      <c r="B694" s="165" t="s">
        <v>91</v>
      </c>
      <c r="C694" s="374" t="str">
        <f t="shared" si="98"/>
        <v>FCTYF_FT</v>
      </c>
      <c r="D694" s="374" t="s">
        <v>842</v>
      </c>
      <c r="E694" s="428" t="s">
        <v>1058</v>
      </c>
      <c r="F694" s="429">
        <f>IFERROR(_xll.Woodstock.Analyst.Xcel.UDFs.GetIndicatorValue($D694, "5 Famille de courbes="&amp;$C694&amp;";", IntrantScenario!$B$7, IntrantScenario!$B$10,F$5)/5,0)</f>
        <v>0</v>
      </c>
      <c r="G694" s="429">
        <f>IFERROR(_xll.Woodstock.Analyst.Xcel.UDFs.GetIndicatorValue($D694, "5 Famille de courbes="&amp;$C694&amp;";", IntrantScenario!$B$7, IntrantScenario!$B$10,G$5)/5,0)</f>
        <v>0</v>
      </c>
      <c r="H694" s="429">
        <f>IFERROR(_xll.Woodstock.Analyst.Xcel.UDFs.GetIndicatorValue($D694, "5 Famille de courbes="&amp;$C694&amp;";", IntrantScenario!$B$7, IntrantScenario!$B$10,H$5)/5,0)</f>
        <v>0</v>
      </c>
      <c r="I694" s="429">
        <f>IFERROR(_xll.Woodstock.Analyst.Xcel.UDFs.GetIndicatorValue($D694, "5 Famille de courbes="&amp;$C694&amp;";", IntrantScenario!$B$7, IntrantScenario!$B$10,I$5)/5,0)</f>
        <v>0</v>
      </c>
      <c r="J694" s="429">
        <f>IFERROR(_xll.Woodstock.Analyst.Xcel.UDFs.GetIndicatorValue($D694, "5 Famille de courbes="&amp;$C694&amp;";", IntrantScenario!$B$7, IntrantScenario!$B$10,J$5)/5,0)</f>
        <v>0</v>
      </c>
      <c r="K694" s="429">
        <f>IFERROR(_xll.Woodstock.Analyst.Xcel.UDFs.GetIndicatorValueAverage($D694, "5 Famille de courbes="&amp;$C694&amp;";", IntrantScenario!$B$7, IntrantScenario!$B$10,"2", "6")/5,0)</f>
        <v>0</v>
      </c>
    </row>
    <row r="695" spans="1:11" x14ac:dyDescent="0.25">
      <c r="A695" s="164" t="s">
        <v>28</v>
      </c>
      <c r="B695" s="165" t="s">
        <v>91</v>
      </c>
      <c r="C695" s="374" t="str">
        <f t="shared" si="98"/>
        <v>FCTYF_FT</v>
      </c>
      <c r="D695" s="374" t="s">
        <v>843</v>
      </c>
      <c r="E695" s="428" t="s">
        <v>1058</v>
      </c>
      <c r="F695" s="429">
        <f>IFERROR(_xll.Woodstock.Analyst.Xcel.UDFs.GetIndicatorValue($D695, "5 Famille de courbes="&amp;$C695&amp;";", IntrantScenario!$B$7, IntrantScenario!$B$10,F$5)/5,0)</f>
        <v>0</v>
      </c>
      <c r="G695" s="429">
        <f>IFERROR(_xll.Woodstock.Analyst.Xcel.UDFs.GetIndicatorValue($D695, "5 Famille de courbes="&amp;$C695&amp;";", IntrantScenario!$B$7, IntrantScenario!$B$10,G$5)/5,0)</f>
        <v>0</v>
      </c>
      <c r="H695" s="429">
        <f>IFERROR(_xll.Woodstock.Analyst.Xcel.UDFs.GetIndicatorValue($D695, "5 Famille de courbes="&amp;$C695&amp;";", IntrantScenario!$B$7, IntrantScenario!$B$10,H$5)/5,0)</f>
        <v>0</v>
      </c>
      <c r="I695" s="429">
        <f>IFERROR(_xll.Woodstock.Analyst.Xcel.UDFs.GetIndicatorValue($D695, "5 Famille de courbes="&amp;$C695&amp;";", IntrantScenario!$B$7, IntrantScenario!$B$10,I$5)/5,0)</f>
        <v>0</v>
      </c>
      <c r="J695" s="429">
        <f>IFERROR(_xll.Woodstock.Analyst.Xcel.UDFs.GetIndicatorValue($D695, "5 Famille de courbes="&amp;$C695&amp;";", IntrantScenario!$B$7, IntrantScenario!$B$10,J$5)/5,0)</f>
        <v>0</v>
      </c>
      <c r="K695" s="429">
        <f>IFERROR(_xll.Woodstock.Analyst.Xcel.UDFs.GetIndicatorValueAverage($D695, "5 Famille de courbes="&amp;$C695&amp;";", IntrantScenario!$B$7, IntrantScenario!$B$10,"2", "6")/5,0)</f>
        <v>0</v>
      </c>
    </row>
    <row r="696" spans="1:11" x14ac:dyDescent="0.25">
      <c r="A696" s="164" t="s">
        <v>28</v>
      </c>
      <c r="B696" s="165" t="s">
        <v>91</v>
      </c>
      <c r="C696" s="374" t="str">
        <f t="shared" si="98"/>
        <v>FCTYF_FT</v>
      </c>
      <c r="D696" s="374" t="s">
        <v>844</v>
      </c>
      <c r="E696" s="428" t="s">
        <v>1058</v>
      </c>
      <c r="F696" s="429">
        <f>IFERROR(_xll.Woodstock.Analyst.Xcel.UDFs.GetIndicatorValue($D696, "5 Famille de courbes="&amp;$C696&amp;";", IntrantScenario!$B$7, IntrantScenario!$B$10,F$5)/5,0)</f>
        <v>0</v>
      </c>
      <c r="G696" s="429">
        <f>IFERROR(_xll.Woodstock.Analyst.Xcel.UDFs.GetIndicatorValue($D696, "5 Famille de courbes="&amp;$C696&amp;";", IntrantScenario!$B$7, IntrantScenario!$B$10,G$5)/5,0)</f>
        <v>0</v>
      </c>
      <c r="H696" s="429">
        <f>IFERROR(_xll.Woodstock.Analyst.Xcel.UDFs.GetIndicatorValue($D696, "5 Famille de courbes="&amp;$C696&amp;";", IntrantScenario!$B$7, IntrantScenario!$B$10,H$5)/5,0)</f>
        <v>0</v>
      </c>
      <c r="I696" s="429">
        <f>IFERROR(_xll.Woodstock.Analyst.Xcel.UDFs.GetIndicatorValue($D696, "5 Famille de courbes="&amp;$C696&amp;";", IntrantScenario!$B$7, IntrantScenario!$B$10,I$5)/5,0)</f>
        <v>0</v>
      </c>
      <c r="J696" s="429">
        <f>IFERROR(_xll.Woodstock.Analyst.Xcel.UDFs.GetIndicatorValue($D696, "5 Famille de courbes="&amp;$C696&amp;";", IntrantScenario!$B$7, IntrantScenario!$B$10,J$5)/5,0)</f>
        <v>0</v>
      </c>
      <c r="K696" s="429">
        <f>IFERROR(_xll.Woodstock.Analyst.Xcel.UDFs.GetIndicatorValueAverage($D696, "5 Famille de courbes="&amp;$C696&amp;";", IntrantScenario!$B$7, IntrantScenario!$B$10,"2", "6")/5,0)</f>
        <v>0</v>
      </c>
    </row>
    <row r="697" spans="1:11" x14ac:dyDescent="0.25">
      <c r="A697" s="164" t="s">
        <v>28</v>
      </c>
      <c r="B697" s="165" t="s">
        <v>91</v>
      </c>
      <c r="C697" s="374" t="str">
        <f t="shared" si="98"/>
        <v>FCTYF_FT</v>
      </c>
      <c r="D697" s="374" t="s">
        <v>845</v>
      </c>
      <c r="E697" s="428" t="s">
        <v>1058</v>
      </c>
      <c r="F697" s="429">
        <f>IFERROR(_xll.Woodstock.Analyst.Xcel.UDFs.GetIndicatorValue($D697, "5 Famille de courbes="&amp;$C697&amp;";", IntrantScenario!$B$7, IntrantScenario!$B$10,F$5)/5,0)</f>
        <v>0</v>
      </c>
      <c r="G697" s="429">
        <f>IFERROR(_xll.Woodstock.Analyst.Xcel.UDFs.GetIndicatorValue($D697, "5 Famille de courbes="&amp;$C697&amp;";", IntrantScenario!$B$7, IntrantScenario!$B$10,G$5)/5,0)</f>
        <v>0</v>
      </c>
      <c r="H697" s="429">
        <f>IFERROR(_xll.Woodstock.Analyst.Xcel.UDFs.GetIndicatorValue($D697, "5 Famille de courbes="&amp;$C697&amp;";", IntrantScenario!$B$7, IntrantScenario!$B$10,H$5)/5,0)</f>
        <v>0</v>
      </c>
      <c r="I697" s="429">
        <f>IFERROR(_xll.Woodstock.Analyst.Xcel.UDFs.GetIndicatorValue($D697, "5 Famille de courbes="&amp;$C697&amp;";", IntrantScenario!$B$7, IntrantScenario!$B$10,I$5)/5,0)</f>
        <v>0</v>
      </c>
      <c r="J697" s="429">
        <f>IFERROR(_xll.Woodstock.Analyst.Xcel.UDFs.GetIndicatorValue($D697, "5 Famille de courbes="&amp;$C697&amp;";", IntrantScenario!$B$7, IntrantScenario!$B$10,J$5)/5,0)</f>
        <v>0</v>
      </c>
      <c r="K697" s="429">
        <f>IFERROR(_xll.Woodstock.Analyst.Xcel.UDFs.GetIndicatorValueAverage($D697, "5 Famille de courbes="&amp;$C697&amp;";", IntrantScenario!$B$7, IntrantScenario!$B$10,"2", "6")/5,0)</f>
        <v>0</v>
      </c>
    </row>
    <row r="698" spans="1:11" x14ac:dyDescent="0.25">
      <c r="A698" s="164" t="s">
        <v>28</v>
      </c>
      <c r="B698" s="165" t="s">
        <v>91</v>
      </c>
      <c r="C698" s="374" t="str">
        <f t="shared" si="98"/>
        <v>FCTYF_FT</v>
      </c>
      <c r="D698" s="374" t="s">
        <v>846</v>
      </c>
      <c r="E698" s="428" t="s">
        <v>1058</v>
      </c>
      <c r="F698" s="429">
        <f>IFERROR(_xll.Woodstock.Analyst.Xcel.UDFs.GetIndicatorValue($D698, "5 Famille de courbes="&amp;$C698&amp;";", IntrantScenario!$B$7, IntrantScenario!$B$10,F$5)/5,0)</f>
        <v>0</v>
      </c>
      <c r="G698" s="429">
        <f>IFERROR(_xll.Woodstock.Analyst.Xcel.UDFs.GetIndicatorValue($D698, "5 Famille de courbes="&amp;$C698&amp;";", IntrantScenario!$B$7, IntrantScenario!$B$10,G$5)/5,0)</f>
        <v>0</v>
      </c>
      <c r="H698" s="429">
        <f>IFERROR(_xll.Woodstock.Analyst.Xcel.UDFs.GetIndicatorValue($D698, "5 Famille de courbes="&amp;$C698&amp;";", IntrantScenario!$B$7, IntrantScenario!$B$10,H$5)/5,0)</f>
        <v>0</v>
      </c>
      <c r="I698" s="429">
        <f>IFERROR(_xll.Woodstock.Analyst.Xcel.UDFs.GetIndicatorValue($D698, "5 Famille de courbes="&amp;$C698&amp;";", IntrantScenario!$B$7, IntrantScenario!$B$10,I$5)/5,0)</f>
        <v>0</v>
      </c>
      <c r="J698" s="429">
        <f>IFERROR(_xll.Woodstock.Analyst.Xcel.UDFs.GetIndicatorValue($D698, "5 Famille de courbes="&amp;$C698&amp;";", IntrantScenario!$B$7, IntrantScenario!$B$10,J$5)/5,0)</f>
        <v>0</v>
      </c>
      <c r="K698" s="429">
        <f>IFERROR(_xll.Woodstock.Analyst.Xcel.UDFs.GetIndicatorValueAverage($D698, "5 Famille de courbes="&amp;$C698&amp;";", IntrantScenario!$B$7, IntrantScenario!$B$10,"2", "6")/5,0)</f>
        <v>0</v>
      </c>
    </row>
    <row r="699" spans="1:11" x14ac:dyDescent="0.25">
      <c r="A699" s="164" t="s">
        <v>28</v>
      </c>
      <c r="B699" s="165" t="s">
        <v>91</v>
      </c>
      <c r="C699" s="374" t="str">
        <f t="shared" si="98"/>
        <v>FCTYF_FT</v>
      </c>
      <c r="D699" s="374" t="s">
        <v>847</v>
      </c>
      <c r="E699" s="428" t="s">
        <v>1058</v>
      </c>
      <c r="F699" s="429">
        <f>IFERROR(_xll.Woodstock.Analyst.Xcel.UDFs.GetIndicatorValue($D699, "5 Famille de courbes="&amp;$C699&amp;";", IntrantScenario!$B$7, IntrantScenario!$B$10,F$5)/5,0)</f>
        <v>0</v>
      </c>
      <c r="G699" s="429">
        <f>IFERROR(_xll.Woodstock.Analyst.Xcel.UDFs.GetIndicatorValue($D699, "5 Famille de courbes="&amp;$C699&amp;";", IntrantScenario!$B$7, IntrantScenario!$B$10,G$5)/5,0)</f>
        <v>0</v>
      </c>
      <c r="H699" s="429">
        <f>IFERROR(_xll.Woodstock.Analyst.Xcel.UDFs.GetIndicatorValue($D699, "5 Famille de courbes="&amp;$C699&amp;";", IntrantScenario!$B$7, IntrantScenario!$B$10,H$5)/5,0)</f>
        <v>0</v>
      </c>
      <c r="I699" s="429">
        <f>IFERROR(_xll.Woodstock.Analyst.Xcel.UDFs.GetIndicatorValue($D699, "5 Famille de courbes="&amp;$C699&amp;";", IntrantScenario!$B$7, IntrantScenario!$B$10,I$5)/5,0)</f>
        <v>0</v>
      </c>
      <c r="J699" s="429">
        <f>IFERROR(_xll.Woodstock.Analyst.Xcel.UDFs.GetIndicatorValue($D699, "5 Famille de courbes="&amp;$C699&amp;";", IntrantScenario!$B$7, IntrantScenario!$B$10,J$5)/5,0)</f>
        <v>0</v>
      </c>
      <c r="K699" s="429">
        <f>IFERROR(_xll.Woodstock.Analyst.Xcel.UDFs.GetIndicatorValueAverage($D699, "5 Famille de courbes="&amp;$C699&amp;";", IntrantScenario!$B$7, IntrantScenario!$B$10,"2", "6")/5,0)</f>
        <v>0</v>
      </c>
    </row>
    <row r="700" spans="1:11" x14ac:dyDescent="0.25">
      <c r="A700" s="164" t="s">
        <v>28</v>
      </c>
      <c r="B700" s="444" t="s">
        <v>91</v>
      </c>
      <c r="C700" s="441" t="str">
        <f t="shared" si="98"/>
        <v>FCTYF_FT</v>
      </c>
      <c r="D700" s="445"/>
      <c r="E700" s="442" t="s">
        <v>1058</v>
      </c>
      <c r="F700" s="443">
        <f t="shared" ref="F700:K700" si="100">SUM(F682:F699)</f>
        <v>0</v>
      </c>
      <c r="G700" s="443">
        <f t="shared" si="100"/>
        <v>0</v>
      </c>
      <c r="H700" s="443">
        <f t="shared" si="100"/>
        <v>0</v>
      </c>
      <c r="I700" s="443">
        <f t="shared" si="100"/>
        <v>0</v>
      </c>
      <c r="J700" s="443">
        <f t="shared" si="100"/>
        <v>0</v>
      </c>
      <c r="K700" s="443">
        <f t="shared" si="100"/>
        <v>0</v>
      </c>
    </row>
    <row r="701" spans="1:11" x14ac:dyDescent="0.25">
      <c r="A701" s="164" t="s">
        <v>28</v>
      </c>
      <c r="B701" s="165" t="s">
        <v>91</v>
      </c>
      <c r="C701" s="374" t="str">
        <f t="shared" si="98"/>
        <v>FCTYF_FT</v>
      </c>
      <c r="D701" s="374" t="s">
        <v>849</v>
      </c>
      <c r="E701" s="428" t="s">
        <v>742</v>
      </c>
      <c r="F701" s="429">
        <f>IFERROR(_xll.Woodstock.Analyst.Xcel.UDFs.GetIndicatorValue($D701, "5 Famille de courbes="&amp;$C701&amp;";", IntrantScenario!$B$7, IntrantScenario!$B$10,F$5)/5,0)</f>
        <v>0</v>
      </c>
      <c r="G701" s="429">
        <f>IFERROR(_xll.Woodstock.Analyst.Xcel.UDFs.GetIndicatorValue($D701, "5 Famille de courbes="&amp;$C701&amp;";", IntrantScenario!$B$7, IntrantScenario!$B$10,G$5)/5,0)</f>
        <v>0</v>
      </c>
      <c r="H701" s="429">
        <f>IFERROR(_xll.Woodstock.Analyst.Xcel.UDFs.GetIndicatorValue($D701, "5 Famille de courbes="&amp;$C701&amp;";", IntrantScenario!$B$7, IntrantScenario!$B$10,H$5)/5,0)</f>
        <v>0</v>
      </c>
      <c r="I701" s="429">
        <f>IFERROR(_xll.Woodstock.Analyst.Xcel.UDFs.GetIndicatorValue($D701, "5 Famille de courbes="&amp;$C701&amp;";", IntrantScenario!$B$7, IntrantScenario!$B$10,I$5)/5,0)</f>
        <v>0</v>
      </c>
      <c r="J701" s="429">
        <f>IFERROR(_xll.Woodstock.Analyst.Xcel.UDFs.GetIndicatorValue($D701, "5 Famille de courbes="&amp;$C701&amp;";", IntrantScenario!$B$7, IntrantScenario!$B$10,J$5)/5,0)</f>
        <v>0</v>
      </c>
      <c r="K701" s="429">
        <f>IFERROR(_xll.Woodstock.Analyst.Xcel.UDFs.GetIndicatorValueAverage($D701, "5 Famille de courbes="&amp;$C701&amp;";", IntrantScenario!$B$7, IntrantScenario!$B$10,"2", "6")/5,0)</f>
        <v>0</v>
      </c>
    </row>
    <row r="702" spans="1:11" x14ac:dyDescent="0.25">
      <c r="A702" s="164" t="s">
        <v>28</v>
      </c>
      <c r="B702" s="165" t="s">
        <v>91</v>
      </c>
      <c r="C702" s="374" t="str">
        <f t="shared" si="98"/>
        <v>FCTYF_FT</v>
      </c>
      <c r="D702" s="374" t="s">
        <v>850</v>
      </c>
      <c r="E702" s="428" t="s">
        <v>742</v>
      </c>
      <c r="F702" s="429">
        <f>IFERROR(_xll.Woodstock.Analyst.Xcel.UDFs.GetIndicatorValue($D702, "5 Famille de courbes="&amp;$C702&amp;";", IntrantScenario!$B$7, IntrantScenario!$B$10,F$5)/5,0)</f>
        <v>0</v>
      </c>
      <c r="G702" s="429">
        <f>IFERROR(_xll.Woodstock.Analyst.Xcel.UDFs.GetIndicatorValue($D702, "5 Famille de courbes="&amp;$C702&amp;";", IntrantScenario!$B$7, IntrantScenario!$B$10,G$5)/5,0)</f>
        <v>0</v>
      </c>
      <c r="H702" s="429">
        <f>IFERROR(_xll.Woodstock.Analyst.Xcel.UDFs.GetIndicatorValue($D702, "5 Famille de courbes="&amp;$C702&amp;";", IntrantScenario!$B$7, IntrantScenario!$B$10,H$5)/5,0)</f>
        <v>0</v>
      </c>
      <c r="I702" s="429">
        <f>IFERROR(_xll.Woodstock.Analyst.Xcel.UDFs.GetIndicatorValue($D702, "5 Famille de courbes="&amp;$C702&amp;";", IntrantScenario!$B$7, IntrantScenario!$B$10,I$5)/5,0)</f>
        <v>0</v>
      </c>
      <c r="J702" s="429">
        <f>IFERROR(_xll.Woodstock.Analyst.Xcel.UDFs.GetIndicatorValue($D702, "5 Famille de courbes="&amp;$C702&amp;";", IntrantScenario!$B$7, IntrantScenario!$B$10,J$5)/5,0)</f>
        <v>0</v>
      </c>
      <c r="K702" s="429">
        <f>IFERROR(_xll.Woodstock.Analyst.Xcel.UDFs.GetIndicatorValueAverage($D702, "5 Famille de courbes="&amp;$C702&amp;";", IntrantScenario!$B$7, IntrantScenario!$B$10,"2", "6")/5,0)</f>
        <v>0</v>
      </c>
    </row>
    <row r="703" spans="1:11" x14ac:dyDescent="0.25">
      <c r="A703" s="164" t="s">
        <v>28</v>
      </c>
      <c r="B703" s="165" t="s">
        <v>91</v>
      </c>
      <c r="C703" s="374" t="str">
        <f t="shared" si="98"/>
        <v>FCTYF_FT</v>
      </c>
      <c r="D703" s="374" t="s">
        <v>851</v>
      </c>
      <c r="E703" s="428" t="s">
        <v>742</v>
      </c>
      <c r="F703" s="429">
        <f>IFERROR(_xll.Woodstock.Analyst.Xcel.UDFs.GetIndicatorValue($D703, "5 Famille de courbes="&amp;$C703&amp;";", IntrantScenario!$B$7, IntrantScenario!$B$10,F$5)/5,0)</f>
        <v>0</v>
      </c>
      <c r="G703" s="429">
        <f>IFERROR(_xll.Woodstock.Analyst.Xcel.UDFs.GetIndicatorValue($D703, "5 Famille de courbes="&amp;$C703&amp;";", IntrantScenario!$B$7, IntrantScenario!$B$10,G$5)/5,0)</f>
        <v>0</v>
      </c>
      <c r="H703" s="429">
        <f>IFERROR(_xll.Woodstock.Analyst.Xcel.UDFs.GetIndicatorValue($D703, "5 Famille de courbes="&amp;$C703&amp;";", IntrantScenario!$B$7, IntrantScenario!$B$10,H$5)/5,0)</f>
        <v>0</v>
      </c>
      <c r="I703" s="429">
        <f>IFERROR(_xll.Woodstock.Analyst.Xcel.UDFs.GetIndicatorValue($D703, "5 Famille de courbes="&amp;$C703&amp;";", IntrantScenario!$B$7, IntrantScenario!$B$10,I$5)/5,0)</f>
        <v>0</v>
      </c>
      <c r="J703" s="429">
        <f>IFERROR(_xll.Woodstock.Analyst.Xcel.UDFs.GetIndicatorValue($D703, "5 Famille de courbes="&amp;$C703&amp;";", IntrantScenario!$B$7, IntrantScenario!$B$10,J$5)/5,0)</f>
        <v>0</v>
      </c>
      <c r="K703" s="429">
        <f>IFERROR(_xll.Woodstock.Analyst.Xcel.UDFs.GetIndicatorValueAverage($D703, "5 Famille de courbes="&amp;$C703&amp;";", IntrantScenario!$B$7, IntrantScenario!$B$10,"2", "6")/5,0)</f>
        <v>0</v>
      </c>
    </row>
    <row r="704" spans="1:11" x14ac:dyDescent="0.25">
      <c r="A704" s="164" t="s">
        <v>28</v>
      </c>
      <c r="B704" s="444" t="s">
        <v>91</v>
      </c>
      <c r="C704" s="441" t="str">
        <f t="shared" si="98"/>
        <v>FCTYF_FT</v>
      </c>
      <c r="D704" s="445"/>
      <c r="E704" s="442" t="s">
        <v>742</v>
      </c>
      <c r="F704" s="443">
        <f t="shared" ref="F704:K704" si="101">SUM(F701:F703)</f>
        <v>0</v>
      </c>
      <c r="G704" s="443">
        <f t="shared" si="101"/>
        <v>0</v>
      </c>
      <c r="H704" s="443">
        <f t="shared" si="101"/>
        <v>0</v>
      </c>
      <c r="I704" s="443">
        <f t="shared" si="101"/>
        <v>0</v>
      </c>
      <c r="J704" s="443">
        <f t="shared" si="101"/>
        <v>0</v>
      </c>
      <c r="K704" s="443">
        <f t="shared" si="101"/>
        <v>0</v>
      </c>
    </row>
    <row r="705" spans="1:11" x14ac:dyDescent="0.25">
      <c r="A705" s="164" t="s">
        <v>28</v>
      </c>
      <c r="B705" s="165" t="s">
        <v>91</v>
      </c>
      <c r="C705" s="374" t="str">
        <f t="shared" si="98"/>
        <v>FCTYF_FT</v>
      </c>
      <c r="D705" s="374" t="s">
        <v>852</v>
      </c>
      <c r="E705" s="428" t="s">
        <v>515</v>
      </c>
      <c r="F705" s="429">
        <f>IFERROR(_xll.Woodstock.Analyst.Xcel.UDFs.GetIndicatorValue($D705, "5 Famille de courbes="&amp;$C705&amp;";", IntrantScenario!$B$7, IntrantScenario!$B$10,F$5)/5,0)</f>
        <v>0</v>
      </c>
      <c r="G705" s="429">
        <f>IFERROR(_xll.Woodstock.Analyst.Xcel.UDFs.GetIndicatorValue($D705, "5 Famille de courbes="&amp;$C705&amp;";", IntrantScenario!$B$7, IntrantScenario!$B$10,G$5)/5,0)</f>
        <v>0</v>
      </c>
      <c r="H705" s="429">
        <f>IFERROR(_xll.Woodstock.Analyst.Xcel.UDFs.GetIndicatorValue($D705, "5 Famille de courbes="&amp;$C705&amp;";", IntrantScenario!$B$7, IntrantScenario!$B$10,H$5)/5,0)</f>
        <v>0</v>
      </c>
      <c r="I705" s="429">
        <f>IFERROR(_xll.Woodstock.Analyst.Xcel.UDFs.GetIndicatorValue($D705, "5 Famille de courbes="&amp;$C705&amp;";", IntrantScenario!$B$7, IntrantScenario!$B$10,I$5)/5,0)</f>
        <v>0</v>
      </c>
      <c r="J705" s="429">
        <f>IFERROR(_xll.Woodstock.Analyst.Xcel.UDFs.GetIndicatorValue($D705, "5 Famille de courbes="&amp;$C705&amp;";", IntrantScenario!$B$7, IntrantScenario!$B$10,J$5)/5,0)</f>
        <v>0</v>
      </c>
      <c r="K705" s="429">
        <f>IFERROR(_xll.Woodstock.Analyst.Xcel.UDFs.GetIndicatorValueAverage($D705, "5 Famille de courbes="&amp;$C705&amp;";", IntrantScenario!$B$7, IntrantScenario!$B$10,"2", "6")/5,0)</f>
        <v>0</v>
      </c>
    </row>
    <row r="706" spans="1:11" x14ac:dyDescent="0.25">
      <c r="A706" s="164" t="s">
        <v>28</v>
      </c>
      <c r="B706" s="165" t="s">
        <v>91</v>
      </c>
      <c r="C706" s="374" t="str">
        <f t="shared" si="98"/>
        <v>FCTYF_FT</v>
      </c>
      <c r="D706" s="374" t="s">
        <v>853</v>
      </c>
      <c r="E706" s="428" t="s">
        <v>515</v>
      </c>
      <c r="F706" s="429">
        <f>IFERROR(_xll.Woodstock.Analyst.Xcel.UDFs.GetIndicatorValue($D706, "5 Famille de courbes="&amp;$C706&amp;";", IntrantScenario!$B$7, IntrantScenario!$B$10,F$5)/5,0)</f>
        <v>0</v>
      </c>
      <c r="G706" s="429">
        <f>IFERROR(_xll.Woodstock.Analyst.Xcel.UDFs.GetIndicatorValue($D706, "5 Famille de courbes="&amp;$C706&amp;";", IntrantScenario!$B$7, IntrantScenario!$B$10,G$5)/5,0)</f>
        <v>0</v>
      </c>
      <c r="H706" s="429">
        <f>IFERROR(_xll.Woodstock.Analyst.Xcel.UDFs.GetIndicatorValue($D706, "5 Famille de courbes="&amp;$C706&amp;";", IntrantScenario!$B$7, IntrantScenario!$B$10,H$5)/5,0)</f>
        <v>0</v>
      </c>
      <c r="I706" s="429">
        <f>IFERROR(_xll.Woodstock.Analyst.Xcel.UDFs.GetIndicatorValue($D706, "5 Famille de courbes="&amp;$C706&amp;";", IntrantScenario!$B$7, IntrantScenario!$B$10,I$5)/5,0)</f>
        <v>0</v>
      </c>
      <c r="J706" s="429">
        <f>IFERROR(_xll.Woodstock.Analyst.Xcel.UDFs.GetIndicatorValue($D706, "5 Famille de courbes="&amp;$C706&amp;";", IntrantScenario!$B$7, IntrantScenario!$B$10,J$5)/5,0)</f>
        <v>0</v>
      </c>
      <c r="K706" s="429">
        <f>IFERROR(_xll.Woodstock.Analyst.Xcel.UDFs.GetIndicatorValueAverage($D706, "5 Famille de courbes="&amp;$C706&amp;";", IntrantScenario!$B$7, IntrantScenario!$B$10,"2", "6")/5,0)</f>
        <v>0</v>
      </c>
    </row>
    <row r="707" spans="1:11" x14ac:dyDescent="0.25">
      <c r="A707" s="164" t="s">
        <v>28</v>
      </c>
      <c r="B707" s="165" t="s">
        <v>91</v>
      </c>
      <c r="C707" s="374" t="str">
        <f t="shared" si="98"/>
        <v>FCTYF_FT</v>
      </c>
      <c r="D707" s="374" t="s">
        <v>854</v>
      </c>
      <c r="E707" s="428" t="s">
        <v>515</v>
      </c>
      <c r="F707" s="429">
        <f>IFERROR(_xll.Woodstock.Analyst.Xcel.UDFs.GetIndicatorValue($D707, "5 Famille de courbes="&amp;$C707&amp;";", IntrantScenario!$B$7, IntrantScenario!$B$10,F$5)/5,0)</f>
        <v>0</v>
      </c>
      <c r="G707" s="429">
        <f>IFERROR(_xll.Woodstock.Analyst.Xcel.UDFs.GetIndicatorValue($D707, "5 Famille de courbes="&amp;$C707&amp;";", IntrantScenario!$B$7, IntrantScenario!$B$10,G$5)/5,0)</f>
        <v>0</v>
      </c>
      <c r="H707" s="429">
        <f>IFERROR(_xll.Woodstock.Analyst.Xcel.UDFs.GetIndicatorValue($D707, "5 Famille de courbes="&amp;$C707&amp;";", IntrantScenario!$B$7, IntrantScenario!$B$10,H$5)/5,0)</f>
        <v>0</v>
      </c>
      <c r="I707" s="429">
        <f>IFERROR(_xll.Woodstock.Analyst.Xcel.UDFs.GetIndicatorValue($D707, "5 Famille de courbes="&amp;$C707&amp;";", IntrantScenario!$B$7, IntrantScenario!$B$10,I$5)/5,0)</f>
        <v>0</v>
      </c>
      <c r="J707" s="429">
        <f>IFERROR(_xll.Woodstock.Analyst.Xcel.UDFs.GetIndicatorValue($D707, "5 Famille de courbes="&amp;$C707&amp;";", IntrantScenario!$B$7, IntrantScenario!$B$10,J$5)/5,0)</f>
        <v>0</v>
      </c>
      <c r="K707" s="429">
        <f>IFERROR(_xll.Woodstock.Analyst.Xcel.UDFs.GetIndicatorValueAverage($D707, "5 Famille de courbes="&amp;$C707&amp;";", IntrantScenario!$B$7, IntrantScenario!$B$10,"2", "6")/5,0)</f>
        <v>0</v>
      </c>
    </row>
    <row r="708" spans="1:11" x14ac:dyDescent="0.25">
      <c r="A708" s="164" t="s">
        <v>28</v>
      </c>
      <c r="B708" s="165" t="s">
        <v>91</v>
      </c>
      <c r="C708" s="374" t="str">
        <f t="shared" si="98"/>
        <v>FCTYF_FT</v>
      </c>
      <c r="D708" s="374" t="s">
        <v>855</v>
      </c>
      <c r="E708" s="428" t="s">
        <v>515</v>
      </c>
      <c r="F708" s="429">
        <f>IFERROR(_xll.Woodstock.Analyst.Xcel.UDFs.GetIndicatorValue($D708, "5 Famille de courbes="&amp;$C708&amp;";", IntrantScenario!$B$7, IntrantScenario!$B$10,F$5)/5,0)</f>
        <v>0</v>
      </c>
      <c r="G708" s="429">
        <f>IFERROR(_xll.Woodstock.Analyst.Xcel.UDFs.GetIndicatorValue($D708, "5 Famille de courbes="&amp;$C708&amp;";", IntrantScenario!$B$7, IntrantScenario!$B$10,G$5)/5,0)</f>
        <v>0</v>
      </c>
      <c r="H708" s="429">
        <f>IFERROR(_xll.Woodstock.Analyst.Xcel.UDFs.GetIndicatorValue($D708, "5 Famille de courbes="&amp;$C708&amp;";", IntrantScenario!$B$7, IntrantScenario!$B$10,H$5)/5,0)</f>
        <v>0</v>
      </c>
      <c r="I708" s="429">
        <f>IFERROR(_xll.Woodstock.Analyst.Xcel.UDFs.GetIndicatorValue($D708, "5 Famille de courbes="&amp;$C708&amp;";", IntrantScenario!$B$7, IntrantScenario!$B$10,I$5)/5,0)</f>
        <v>0</v>
      </c>
      <c r="J708" s="429">
        <f>IFERROR(_xll.Woodstock.Analyst.Xcel.UDFs.GetIndicatorValue($D708, "5 Famille de courbes="&amp;$C708&amp;";", IntrantScenario!$B$7, IntrantScenario!$B$10,J$5)/5,0)</f>
        <v>0</v>
      </c>
      <c r="K708" s="429">
        <f>IFERROR(_xll.Woodstock.Analyst.Xcel.UDFs.GetIndicatorValueAverage($D708, "5 Famille de courbes="&amp;$C708&amp;";", IntrantScenario!$B$7, IntrantScenario!$B$10,"2", "6")/5,0)</f>
        <v>0</v>
      </c>
    </row>
    <row r="709" spans="1:11" x14ac:dyDescent="0.25">
      <c r="A709" s="164" t="s">
        <v>28</v>
      </c>
      <c r="B709" s="165" t="s">
        <v>91</v>
      </c>
      <c r="C709" s="374" t="str">
        <f t="shared" si="98"/>
        <v>FCTYF_FT</v>
      </c>
      <c r="D709" s="374" t="s">
        <v>856</v>
      </c>
      <c r="E709" s="428" t="s">
        <v>515</v>
      </c>
      <c r="F709" s="429">
        <f>IFERROR(_xll.Woodstock.Analyst.Xcel.UDFs.GetIndicatorValue($D709, "5 Famille de courbes="&amp;$C709&amp;";", IntrantScenario!$B$7, IntrantScenario!$B$10,F$5)/5,0)</f>
        <v>0</v>
      </c>
      <c r="G709" s="429">
        <f>IFERROR(_xll.Woodstock.Analyst.Xcel.UDFs.GetIndicatorValue($D709, "5 Famille de courbes="&amp;$C709&amp;";", IntrantScenario!$B$7, IntrantScenario!$B$10,G$5)/5,0)</f>
        <v>0</v>
      </c>
      <c r="H709" s="429">
        <f>IFERROR(_xll.Woodstock.Analyst.Xcel.UDFs.GetIndicatorValue($D709, "5 Famille de courbes="&amp;$C709&amp;";", IntrantScenario!$B$7, IntrantScenario!$B$10,H$5)/5,0)</f>
        <v>0</v>
      </c>
      <c r="I709" s="429">
        <f>IFERROR(_xll.Woodstock.Analyst.Xcel.UDFs.GetIndicatorValue($D709, "5 Famille de courbes="&amp;$C709&amp;";", IntrantScenario!$B$7, IntrantScenario!$B$10,I$5)/5,0)</f>
        <v>0</v>
      </c>
      <c r="J709" s="429">
        <f>IFERROR(_xll.Woodstock.Analyst.Xcel.UDFs.GetIndicatorValue($D709, "5 Famille de courbes="&amp;$C709&amp;";", IntrantScenario!$B$7, IntrantScenario!$B$10,J$5)/5,0)</f>
        <v>0</v>
      </c>
      <c r="K709" s="429">
        <f>IFERROR(_xll.Woodstock.Analyst.Xcel.UDFs.GetIndicatorValueAverage($D709, "5 Famille de courbes="&amp;$C709&amp;";", IntrantScenario!$B$7, IntrantScenario!$B$10,"2", "6")/5,0)</f>
        <v>0</v>
      </c>
    </row>
    <row r="710" spans="1:11" x14ac:dyDescent="0.25">
      <c r="A710" s="164" t="s">
        <v>28</v>
      </c>
      <c r="B710" s="165" t="s">
        <v>91</v>
      </c>
      <c r="C710" s="374" t="str">
        <f t="shared" ref="C710:C741" si="102">"FCTYF_"&amp;B710</f>
        <v>FCTYF_FT</v>
      </c>
      <c r="D710" s="374" t="s">
        <v>857</v>
      </c>
      <c r="E710" s="428" t="s">
        <v>515</v>
      </c>
      <c r="F710" s="429">
        <f>IFERROR(_xll.Woodstock.Analyst.Xcel.UDFs.GetIndicatorValue($D710, "5 Famille de courbes="&amp;$C710&amp;";", IntrantScenario!$B$7, IntrantScenario!$B$10,F$5)/5,0)</f>
        <v>0</v>
      </c>
      <c r="G710" s="429">
        <f>IFERROR(_xll.Woodstock.Analyst.Xcel.UDFs.GetIndicatorValue($D710, "5 Famille de courbes="&amp;$C710&amp;";", IntrantScenario!$B$7, IntrantScenario!$B$10,G$5)/5,0)</f>
        <v>0</v>
      </c>
      <c r="H710" s="429">
        <f>IFERROR(_xll.Woodstock.Analyst.Xcel.UDFs.GetIndicatorValue($D710, "5 Famille de courbes="&amp;$C710&amp;";", IntrantScenario!$B$7, IntrantScenario!$B$10,H$5)/5,0)</f>
        <v>0</v>
      </c>
      <c r="I710" s="429">
        <f>IFERROR(_xll.Woodstock.Analyst.Xcel.UDFs.GetIndicatorValue($D710, "5 Famille de courbes="&amp;$C710&amp;";", IntrantScenario!$B$7, IntrantScenario!$B$10,I$5)/5,0)</f>
        <v>0</v>
      </c>
      <c r="J710" s="429">
        <f>IFERROR(_xll.Woodstock.Analyst.Xcel.UDFs.GetIndicatorValue($D710, "5 Famille de courbes="&amp;$C710&amp;";", IntrantScenario!$B$7, IntrantScenario!$B$10,J$5)/5,0)</f>
        <v>0</v>
      </c>
      <c r="K710" s="429">
        <f>IFERROR(_xll.Woodstock.Analyst.Xcel.UDFs.GetIndicatorValueAverage($D710, "5 Famille de courbes="&amp;$C710&amp;";", IntrantScenario!$B$7, IntrantScenario!$B$10,"2", "6")/5,0)</f>
        <v>0</v>
      </c>
    </row>
    <row r="711" spans="1:11" x14ac:dyDescent="0.25">
      <c r="A711" s="164" t="s">
        <v>28</v>
      </c>
      <c r="B711" s="165" t="s">
        <v>91</v>
      </c>
      <c r="C711" s="374" t="str">
        <f t="shared" si="102"/>
        <v>FCTYF_FT</v>
      </c>
      <c r="D711" s="374" t="s">
        <v>858</v>
      </c>
      <c r="E711" s="428" t="s">
        <v>515</v>
      </c>
      <c r="F711" s="429">
        <f>IFERROR(_xll.Woodstock.Analyst.Xcel.UDFs.GetIndicatorValue($D711, "5 Famille de courbes="&amp;$C711&amp;";", IntrantScenario!$B$7, IntrantScenario!$B$10,F$5)/5,0)</f>
        <v>0</v>
      </c>
      <c r="G711" s="429">
        <f>IFERROR(_xll.Woodstock.Analyst.Xcel.UDFs.GetIndicatorValue($D711, "5 Famille de courbes="&amp;$C711&amp;";", IntrantScenario!$B$7, IntrantScenario!$B$10,G$5)/5,0)</f>
        <v>0</v>
      </c>
      <c r="H711" s="429">
        <f>IFERROR(_xll.Woodstock.Analyst.Xcel.UDFs.GetIndicatorValue($D711, "5 Famille de courbes="&amp;$C711&amp;";", IntrantScenario!$B$7, IntrantScenario!$B$10,H$5)/5,0)</f>
        <v>0</v>
      </c>
      <c r="I711" s="429">
        <f>IFERROR(_xll.Woodstock.Analyst.Xcel.UDFs.GetIndicatorValue($D711, "5 Famille de courbes="&amp;$C711&amp;";", IntrantScenario!$B$7, IntrantScenario!$B$10,I$5)/5,0)</f>
        <v>0</v>
      </c>
      <c r="J711" s="429">
        <f>IFERROR(_xll.Woodstock.Analyst.Xcel.UDFs.GetIndicatorValue($D711, "5 Famille de courbes="&amp;$C711&amp;";", IntrantScenario!$B$7, IntrantScenario!$B$10,J$5)/5,0)</f>
        <v>0</v>
      </c>
      <c r="K711" s="429">
        <f>IFERROR(_xll.Woodstock.Analyst.Xcel.UDFs.GetIndicatorValueAverage($D711, "5 Famille de courbes="&amp;$C711&amp;";", IntrantScenario!$B$7, IntrantScenario!$B$10,"2", "6")/5,0)</f>
        <v>0</v>
      </c>
    </row>
    <row r="712" spans="1:11" x14ac:dyDescent="0.25">
      <c r="A712" s="164" t="s">
        <v>28</v>
      </c>
      <c r="B712" s="165" t="s">
        <v>91</v>
      </c>
      <c r="C712" s="374" t="str">
        <f t="shared" si="102"/>
        <v>FCTYF_FT</v>
      </c>
      <c r="D712" s="374" t="s">
        <v>859</v>
      </c>
      <c r="E712" s="428" t="s">
        <v>515</v>
      </c>
      <c r="F712" s="429">
        <f>IFERROR(_xll.Woodstock.Analyst.Xcel.UDFs.GetIndicatorValue($D712, "5 Famille de courbes="&amp;$C712&amp;";", IntrantScenario!$B$7, IntrantScenario!$B$10,F$5)/5,0)</f>
        <v>0</v>
      </c>
      <c r="G712" s="429">
        <f>IFERROR(_xll.Woodstock.Analyst.Xcel.UDFs.GetIndicatorValue($D712, "5 Famille de courbes="&amp;$C712&amp;";", IntrantScenario!$B$7, IntrantScenario!$B$10,G$5)/5,0)</f>
        <v>0</v>
      </c>
      <c r="H712" s="429">
        <f>IFERROR(_xll.Woodstock.Analyst.Xcel.UDFs.GetIndicatorValue($D712, "5 Famille de courbes="&amp;$C712&amp;";", IntrantScenario!$B$7, IntrantScenario!$B$10,H$5)/5,0)</f>
        <v>0</v>
      </c>
      <c r="I712" s="429">
        <f>IFERROR(_xll.Woodstock.Analyst.Xcel.UDFs.GetIndicatorValue($D712, "5 Famille de courbes="&amp;$C712&amp;";", IntrantScenario!$B$7, IntrantScenario!$B$10,I$5)/5,0)</f>
        <v>0</v>
      </c>
      <c r="J712" s="429">
        <f>IFERROR(_xll.Woodstock.Analyst.Xcel.UDFs.GetIndicatorValue($D712, "5 Famille de courbes="&amp;$C712&amp;";", IntrantScenario!$B$7, IntrantScenario!$B$10,J$5)/5,0)</f>
        <v>0</v>
      </c>
      <c r="K712" s="429">
        <f>IFERROR(_xll.Woodstock.Analyst.Xcel.UDFs.GetIndicatorValueAverage($D712, "5 Famille de courbes="&amp;$C712&amp;";", IntrantScenario!$B$7, IntrantScenario!$B$10,"2", "6")/5,0)</f>
        <v>0</v>
      </c>
    </row>
    <row r="713" spans="1:11" x14ac:dyDescent="0.25">
      <c r="A713" s="164" t="s">
        <v>28</v>
      </c>
      <c r="B713" s="165" t="s">
        <v>91</v>
      </c>
      <c r="C713" s="374" t="str">
        <f t="shared" si="102"/>
        <v>FCTYF_FT</v>
      </c>
      <c r="D713" s="374" t="s">
        <v>860</v>
      </c>
      <c r="E713" s="428" t="s">
        <v>515</v>
      </c>
      <c r="F713" s="429">
        <f>IFERROR(_xll.Woodstock.Analyst.Xcel.UDFs.GetIndicatorValue($D713, "5 Famille de courbes="&amp;$C713&amp;";", IntrantScenario!$B$7, IntrantScenario!$B$10,F$5)/5,0)</f>
        <v>0</v>
      </c>
      <c r="G713" s="429">
        <f>IFERROR(_xll.Woodstock.Analyst.Xcel.UDFs.GetIndicatorValue($D713, "5 Famille de courbes="&amp;$C713&amp;";", IntrantScenario!$B$7, IntrantScenario!$B$10,G$5)/5,0)</f>
        <v>0</v>
      </c>
      <c r="H713" s="429">
        <f>IFERROR(_xll.Woodstock.Analyst.Xcel.UDFs.GetIndicatorValue($D713, "5 Famille de courbes="&amp;$C713&amp;";", IntrantScenario!$B$7, IntrantScenario!$B$10,H$5)/5,0)</f>
        <v>0</v>
      </c>
      <c r="I713" s="429">
        <f>IFERROR(_xll.Woodstock.Analyst.Xcel.UDFs.GetIndicatorValue($D713, "5 Famille de courbes="&amp;$C713&amp;";", IntrantScenario!$B$7, IntrantScenario!$B$10,I$5)/5,0)</f>
        <v>0</v>
      </c>
      <c r="J713" s="429">
        <f>IFERROR(_xll.Woodstock.Analyst.Xcel.UDFs.GetIndicatorValue($D713, "5 Famille de courbes="&amp;$C713&amp;";", IntrantScenario!$B$7, IntrantScenario!$B$10,J$5)/5,0)</f>
        <v>0</v>
      </c>
      <c r="K713" s="429">
        <f>IFERROR(_xll.Woodstock.Analyst.Xcel.UDFs.GetIndicatorValueAverage($D713, "5 Famille de courbes="&amp;$C713&amp;";", IntrantScenario!$B$7, IntrantScenario!$B$10,"2", "6")/5,0)</f>
        <v>0</v>
      </c>
    </row>
    <row r="714" spans="1:11" x14ac:dyDescent="0.25">
      <c r="A714" s="164" t="s">
        <v>28</v>
      </c>
      <c r="B714" s="165" t="s">
        <v>91</v>
      </c>
      <c r="C714" s="374" t="str">
        <f t="shared" si="102"/>
        <v>FCTYF_FT</v>
      </c>
      <c r="D714" s="374" t="s">
        <v>861</v>
      </c>
      <c r="E714" s="428" t="s">
        <v>515</v>
      </c>
      <c r="F714" s="429">
        <f>IFERROR(_xll.Woodstock.Analyst.Xcel.UDFs.GetIndicatorValue($D714, "5 Famille de courbes="&amp;$C714&amp;";", IntrantScenario!$B$7, IntrantScenario!$B$10,F$5)/5,0)</f>
        <v>0</v>
      </c>
      <c r="G714" s="429">
        <f>IFERROR(_xll.Woodstock.Analyst.Xcel.UDFs.GetIndicatorValue($D714, "5 Famille de courbes="&amp;$C714&amp;";", IntrantScenario!$B$7, IntrantScenario!$B$10,G$5)/5,0)</f>
        <v>0</v>
      </c>
      <c r="H714" s="429">
        <f>IFERROR(_xll.Woodstock.Analyst.Xcel.UDFs.GetIndicatorValue($D714, "5 Famille de courbes="&amp;$C714&amp;";", IntrantScenario!$B$7, IntrantScenario!$B$10,H$5)/5,0)</f>
        <v>0</v>
      </c>
      <c r="I714" s="429">
        <f>IFERROR(_xll.Woodstock.Analyst.Xcel.UDFs.GetIndicatorValue($D714, "5 Famille de courbes="&amp;$C714&amp;";", IntrantScenario!$B$7, IntrantScenario!$B$10,I$5)/5,0)</f>
        <v>0</v>
      </c>
      <c r="J714" s="429">
        <f>IFERROR(_xll.Woodstock.Analyst.Xcel.UDFs.GetIndicatorValue($D714, "5 Famille de courbes="&amp;$C714&amp;";", IntrantScenario!$B$7, IntrantScenario!$B$10,J$5)/5,0)</f>
        <v>0</v>
      </c>
      <c r="K714" s="429">
        <f>IFERROR(_xll.Woodstock.Analyst.Xcel.UDFs.GetIndicatorValueAverage($D714, "5 Famille de courbes="&amp;$C714&amp;";", IntrantScenario!$B$7, IntrantScenario!$B$10,"2", "6")/5,0)</f>
        <v>0</v>
      </c>
    </row>
    <row r="715" spans="1:11" x14ac:dyDescent="0.25">
      <c r="A715" s="164" t="s">
        <v>28</v>
      </c>
      <c r="B715" s="165" t="s">
        <v>91</v>
      </c>
      <c r="C715" s="374" t="str">
        <f t="shared" si="102"/>
        <v>FCTYF_FT</v>
      </c>
      <c r="D715" s="374" t="s">
        <v>862</v>
      </c>
      <c r="E715" s="428" t="s">
        <v>515</v>
      </c>
      <c r="F715" s="429">
        <f>IFERROR(_xll.Woodstock.Analyst.Xcel.UDFs.GetIndicatorValue($D715, "5 Famille de courbes="&amp;$C715&amp;";", IntrantScenario!$B$7, IntrantScenario!$B$10,F$5)/5,0)</f>
        <v>0</v>
      </c>
      <c r="G715" s="429">
        <f>IFERROR(_xll.Woodstock.Analyst.Xcel.UDFs.GetIndicatorValue($D715, "5 Famille de courbes="&amp;$C715&amp;";", IntrantScenario!$B$7, IntrantScenario!$B$10,G$5)/5,0)</f>
        <v>0</v>
      </c>
      <c r="H715" s="429">
        <f>IFERROR(_xll.Woodstock.Analyst.Xcel.UDFs.GetIndicatorValue($D715, "5 Famille de courbes="&amp;$C715&amp;";", IntrantScenario!$B$7, IntrantScenario!$B$10,H$5)/5,0)</f>
        <v>0</v>
      </c>
      <c r="I715" s="429">
        <f>IFERROR(_xll.Woodstock.Analyst.Xcel.UDFs.GetIndicatorValue($D715, "5 Famille de courbes="&amp;$C715&amp;";", IntrantScenario!$B$7, IntrantScenario!$B$10,I$5)/5,0)</f>
        <v>0</v>
      </c>
      <c r="J715" s="429">
        <f>IFERROR(_xll.Woodstock.Analyst.Xcel.UDFs.GetIndicatorValue($D715, "5 Famille de courbes="&amp;$C715&amp;";", IntrantScenario!$B$7, IntrantScenario!$B$10,J$5)/5,0)</f>
        <v>0</v>
      </c>
      <c r="K715" s="429">
        <f>IFERROR(_xll.Woodstock.Analyst.Xcel.UDFs.GetIndicatorValueAverage($D715, "5 Famille de courbes="&amp;$C715&amp;";", IntrantScenario!$B$7, IntrantScenario!$B$10,"2", "6")/5,0)</f>
        <v>0</v>
      </c>
    </row>
    <row r="716" spans="1:11" x14ac:dyDescent="0.25">
      <c r="A716" s="164" t="s">
        <v>28</v>
      </c>
      <c r="B716" s="165" t="s">
        <v>91</v>
      </c>
      <c r="C716" s="374" t="str">
        <f t="shared" si="102"/>
        <v>FCTYF_FT</v>
      </c>
      <c r="D716" s="374" t="s">
        <v>863</v>
      </c>
      <c r="E716" s="428" t="s">
        <v>515</v>
      </c>
      <c r="F716" s="429">
        <f>IFERROR(_xll.Woodstock.Analyst.Xcel.UDFs.GetIndicatorValue($D716, "5 Famille de courbes="&amp;$C716&amp;";", IntrantScenario!$B$7, IntrantScenario!$B$10,F$5)/5,0)</f>
        <v>0</v>
      </c>
      <c r="G716" s="429">
        <f>IFERROR(_xll.Woodstock.Analyst.Xcel.UDFs.GetIndicatorValue($D716, "5 Famille de courbes="&amp;$C716&amp;";", IntrantScenario!$B$7, IntrantScenario!$B$10,G$5)/5,0)</f>
        <v>0</v>
      </c>
      <c r="H716" s="429">
        <f>IFERROR(_xll.Woodstock.Analyst.Xcel.UDFs.GetIndicatorValue($D716, "5 Famille de courbes="&amp;$C716&amp;";", IntrantScenario!$B$7, IntrantScenario!$B$10,H$5)/5,0)</f>
        <v>0</v>
      </c>
      <c r="I716" s="429">
        <f>IFERROR(_xll.Woodstock.Analyst.Xcel.UDFs.GetIndicatorValue($D716, "5 Famille de courbes="&amp;$C716&amp;";", IntrantScenario!$B$7, IntrantScenario!$B$10,I$5)/5,0)</f>
        <v>0</v>
      </c>
      <c r="J716" s="429">
        <f>IFERROR(_xll.Woodstock.Analyst.Xcel.UDFs.GetIndicatorValue($D716, "5 Famille de courbes="&amp;$C716&amp;";", IntrantScenario!$B$7, IntrantScenario!$B$10,J$5)/5,0)</f>
        <v>0</v>
      </c>
      <c r="K716" s="429">
        <f>IFERROR(_xll.Woodstock.Analyst.Xcel.UDFs.GetIndicatorValueAverage($D716, "5 Famille de courbes="&amp;$C716&amp;";", IntrantScenario!$B$7, IntrantScenario!$B$10,"2", "6")/5,0)</f>
        <v>0</v>
      </c>
    </row>
    <row r="717" spans="1:11" x14ac:dyDescent="0.25">
      <c r="A717" s="164" t="s">
        <v>28</v>
      </c>
      <c r="B717" s="444" t="s">
        <v>91</v>
      </c>
      <c r="C717" s="441" t="str">
        <f t="shared" si="102"/>
        <v>FCTYF_FT</v>
      </c>
      <c r="D717" s="445"/>
      <c r="E717" s="442" t="s">
        <v>515</v>
      </c>
      <c r="F717" s="443">
        <f t="shared" ref="F717:K717" si="103">SUM(F705:F716)</f>
        <v>0</v>
      </c>
      <c r="G717" s="443">
        <f t="shared" si="103"/>
        <v>0</v>
      </c>
      <c r="H717" s="443">
        <f t="shared" si="103"/>
        <v>0</v>
      </c>
      <c r="I717" s="443">
        <f t="shared" si="103"/>
        <v>0</v>
      </c>
      <c r="J717" s="443">
        <f t="shared" si="103"/>
        <v>0</v>
      </c>
      <c r="K717" s="443">
        <f t="shared" si="103"/>
        <v>0</v>
      </c>
    </row>
    <row r="718" spans="1:11" x14ac:dyDescent="0.25">
      <c r="A718" s="164" t="s">
        <v>28</v>
      </c>
      <c r="B718" s="165" t="s">
        <v>91</v>
      </c>
      <c r="C718" s="374" t="str">
        <f t="shared" si="102"/>
        <v>FCTYF_FT</v>
      </c>
      <c r="D718" s="374" t="s">
        <v>864</v>
      </c>
      <c r="E718" s="428" t="s">
        <v>743</v>
      </c>
      <c r="F718" s="429">
        <f>IFERROR(_xll.Woodstock.Analyst.Xcel.UDFs.GetIndicatorValue($D718, "5 Famille de courbes="&amp;$C718&amp;";", IntrantScenario!$B$7, IntrantScenario!$B$10,F$5)/5,0)</f>
        <v>0</v>
      </c>
      <c r="G718" s="429">
        <f>IFERROR(_xll.Woodstock.Analyst.Xcel.UDFs.GetIndicatorValue($D718, "5 Famille de courbes="&amp;$C718&amp;";", IntrantScenario!$B$7, IntrantScenario!$B$10,G$5)/5,0)</f>
        <v>0</v>
      </c>
      <c r="H718" s="429">
        <f>IFERROR(_xll.Woodstock.Analyst.Xcel.UDFs.GetIndicatorValue($D718, "5 Famille de courbes="&amp;$C718&amp;";", IntrantScenario!$B$7, IntrantScenario!$B$10,H$5)/5,0)</f>
        <v>0</v>
      </c>
      <c r="I718" s="429">
        <f>IFERROR(_xll.Woodstock.Analyst.Xcel.UDFs.GetIndicatorValue($D718, "5 Famille de courbes="&amp;$C718&amp;";", IntrantScenario!$B$7, IntrantScenario!$B$10,I$5)/5,0)</f>
        <v>0</v>
      </c>
      <c r="J718" s="429">
        <f>IFERROR(_xll.Woodstock.Analyst.Xcel.UDFs.GetIndicatorValue($D718, "5 Famille de courbes="&amp;$C718&amp;";", IntrantScenario!$B$7, IntrantScenario!$B$10,J$5)/5,0)</f>
        <v>0</v>
      </c>
      <c r="K718" s="429">
        <f>IFERROR(_xll.Woodstock.Analyst.Xcel.UDFs.GetIndicatorValueAverage($D718, "5 Famille de courbes="&amp;$C718&amp;";", IntrantScenario!$B$7, IntrantScenario!$B$10,"2", "6")/5,0)</f>
        <v>0</v>
      </c>
    </row>
    <row r="719" spans="1:11" x14ac:dyDescent="0.25">
      <c r="A719" s="164" t="s">
        <v>28</v>
      </c>
      <c r="B719" s="165" t="s">
        <v>91</v>
      </c>
      <c r="C719" s="374" t="str">
        <f t="shared" si="102"/>
        <v>FCTYF_FT</v>
      </c>
      <c r="D719" s="374" t="s">
        <v>865</v>
      </c>
      <c r="E719" s="428" t="s">
        <v>743</v>
      </c>
      <c r="F719" s="429">
        <f>IFERROR(_xll.Woodstock.Analyst.Xcel.UDFs.GetIndicatorValue($D719, "5 Famille de courbes="&amp;$C719&amp;";", IntrantScenario!$B$7, IntrantScenario!$B$10,F$5)/5,0)</f>
        <v>0</v>
      </c>
      <c r="G719" s="429">
        <f>IFERROR(_xll.Woodstock.Analyst.Xcel.UDFs.GetIndicatorValue($D719, "5 Famille de courbes="&amp;$C719&amp;";", IntrantScenario!$B$7, IntrantScenario!$B$10,G$5)/5,0)</f>
        <v>0</v>
      </c>
      <c r="H719" s="429">
        <f>IFERROR(_xll.Woodstock.Analyst.Xcel.UDFs.GetIndicatorValue($D719, "5 Famille de courbes="&amp;$C719&amp;";", IntrantScenario!$B$7, IntrantScenario!$B$10,H$5)/5,0)</f>
        <v>0</v>
      </c>
      <c r="I719" s="429">
        <f>IFERROR(_xll.Woodstock.Analyst.Xcel.UDFs.GetIndicatorValue($D719, "5 Famille de courbes="&amp;$C719&amp;";", IntrantScenario!$B$7, IntrantScenario!$B$10,I$5)/5,0)</f>
        <v>0</v>
      </c>
      <c r="J719" s="429">
        <f>IFERROR(_xll.Woodstock.Analyst.Xcel.UDFs.GetIndicatorValue($D719, "5 Famille de courbes="&amp;$C719&amp;";", IntrantScenario!$B$7, IntrantScenario!$B$10,J$5)/5,0)</f>
        <v>0</v>
      </c>
      <c r="K719" s="429">
        <f>IFERROR(_xll.Woodstock.Analyst.Xcel.UDFs.GetIndicatorValueAverage($D719, "5 Famille de courbes="&amp;$C719&amp;";", IntrantScenario!$B$7, IntrantScenario!$B$10,"2", "6")/5,0)</f>
        <v>0</v>
      </c>
    </row>
    <row r="720" spans="1:11" x14ac:dyDescent="0.25">
      <c r="A720" s="164" t="s">
        <v>28</v>
      </c>
      <c r="B720" s="165" t="s">
        <v>91</v>
      </c>
      <c r="C720" s="374" t="str">
        <f t="shared" si="102"/>
        <v>FCTYF_FT</v>
      </c>
      <c r="D720" s="374" t="s">
        <v>866</v>
      </c>
      <c r="E720" s="428" t="s">
        <v>743</v>
      </c>
      <c r="F720" s="429">
        <f>IFERROR(_xll.Woodstock.Analyst.Xcel.UDFs.GetIndicatorValue($D720, "5 Famille de courbes="&amp;$C720&amp;";", IntrantScenario!$B$7, IntrantScenario!$B$10,F$5)/5,0)</f>
        <v>0</v>
      </c>
      <c r="G720" s="429">
        <f>IFERROR(_xll.Woodstock.Analyst.Xcel.UDFs.GetIndicatorValue($D720, "5 Famille de courbes="&amp;$C720&amp;";", IntrantScenario!$B$7, IntrantScenario!$B$10,G$5)/5,0)</f>
        <v>0</v>
      </c>
      <c r="H720" s="429">
        <f>IFERROR(_xll.Woodstock.Analyst.Xcel.UDFs.GetIndicatorValue($D720, "5 Famille de courbes="&amp;$C720&amp;";", IntrantScenario!$B$7, IntrantScenario!$B$10,H$5)/5,0)</f>
        <v>0</v>
      </c>
      <c r="I720" s="429">
        <f>IFERROR(_xll.Woodstock.Analyst.Xcel.UDFs.GetIndicatorValue($D720, "5 Famille de courbes="&amp;$C720&amp;";", IntrantScenario!$B$7, IntrantScenario!$B$10,I$5)/5,0)</f>
        <v>0</v>
      </c>
      <c r="J720" s="429">
        <f>IFERROR(_xll.Woodstock.Analyst.Xcel.UDFs.GetIndicatorValue($D720, "5 Famille de courbes="&amp;$C720&amp;";", IntrantScenario!$B$7, IntrantScenario!$B$10,J$5)/5,0)</f>
        <v>0</v>
      </c>
      <c r="K720" s="429">
        <f>IFERROR(_xll.Woodstock.Analyst.Xcel.UDFs.GetIndicatorValueAverage($D720, "5 Famille de courbes="&amp;$C720&amp;";", IntrantScenario!$B$7, IntrantScenario!$B$10,"2", "6")/5,0)</f>
        <v>0</v>
      </c>
    </row>
    <row r="721" spans="1:11" x14ac:dyDescent="0.25">
      <c r="A721" s="164" t="s">
        <v>28</v>
      </c>
      <c r="B721" s="165" t="s">
        <v>91</v>
      </c>
      <c r="C721" s="374" t="str">
        <f t="shared" si="102"/>
        <v>FCTYF_FT</v>
      </c>
      <c r="D721" s="374" t="s">
        <v>867</v>
      </c>
      <c r="E721" s="428" t="s">
        <v>743</v>
      </c>
      <c r="F721" s="429">
        <f>IFERROR(_xll.Woodstock.Analyst.Xcel.UDFs.GetIndicatorValue($D721, "5 Famille de courbes="&amp;$C721&amp;";", IntrantScenario!$B$7, IntrantScenario!$B$10,F$5)/5,0)</f>
        <v>0</v>
      </c>
      <c r="G721" s="429">
        <f>IFERROR(_xll.Woodstock.Analyst.Xcel.UDFs.GetIndicatorValue($D721, "5 Famille de courbes="&amp;$C721&amp;";", IntrantScenario!$B$7, IntrantScenario!$B$10,G$5)/5,0)</f>
        <v>0</v>
      </c>
      <c r="H721" s="429">
        <f>IFERROR(_xll.Woodstock.Analyst.Xcel.UDFs.GetIndicatorValue($D721, "5 Famille de courbes="&amp;$C721&amp;";", IntrantScenario!$B$7, IntrantScenario!$B$10,H$5)/5,0)</f>
        <v>0</v>
      </c>
      <c r="I721" s="429">
        <f>IFERROR(_xll.Woodstock.Analyst.Xcel.UDFs.GetIndicatorValue($D721, "5 Famille de courbes="&amp;$C721&amp;";", IntrantScenario!$B$7, IntrantScenario!$B$10,I$5)/5,0)</f>
        <v>0</v>
      </c>
      <c r="J721" s="429">
        <f>IFERROR(_xll.Woodstock.Analyst.Xcel.UDFs.GetIndicatorValue($D721, "5 Famille de courbes="&amp;$C721&amp;";", IntrantScenario!$B$7, IntrantScenario!$B$10,J$5)/5,0)</f>
        <v>0</v>
      </c>
      <c r="K721" s="429">
        <f>IFERROR(_xll.Woodstock.Analyst.Xcel.UDFs.GetIndicatorValueAverage($D721, "5 Famille de courbes="&amp;$C721&amp;";", IntrantScenario!$B$7, IntrantScenario!$B$10,"2", "6")/5,0)</f>
        <v>0</v>
      </c>
    </row>
    <row r="722" spans="1:11" x14ac:dyDescent="0.25">
      <c r="A722" s="164" t="s">
        <v>28</v>
      </c>
      <c r="B722" s="165" t="s">
        <v>91</v>
      </c>
      <c r="C722" s="374" t="str">
        <f t="shared" si="102"/>
        <v>FCTYF_FT</v>
      </c>
      <c r="D722" s="374" t="s">
        <v>868</v>
      </c>
      <c r="E722" s="428" t="s">
        <v>743</v>
      </c>
      <c r="F722" s="429">
        <f>IFERROR(_xll.Woodstock.Analyst.Xcel.UDFs.GetIndicatorValue($D722, "5 Famille de courbes="&amp;$C722&amp;";", IntrantScenario!$B$7, IntrantScenario!$B$10,F$5)/5,0)</f>
        <v>0</v>
      </c>
      <c r="G722" s="429">
        <f>IFERROR(_xll.Woodstock.Analyst.Xcel.UDFs.GetIndicatorValue($D722, "5 Famille de courbes="&amp;$C722&amp;";", IntrantScenario!$B$7, IntrantScenario!$B$10,G$5)/5,0)</f>
        <v>0</v>
      </c>
      <c r="H722" s="429">
        <f>IFERROR(_xll.Woodstock.Analyst.Xcel.UDFs.GetIndicatorValue($D722, "5 Famille de courbes="&amp;$C722&amp;";", IntrantScenario!$B$7, IntrantScenario!$B$10,H$5)/5,0)</f>
        <v>0</v>
      </c>
      <c r="I722" s="429">
        <f>IFERROR(_xll.Woodstock.Analyst.Xcel.UDFs.GetIndicatorValue($D722, "5 Famille de courbes="&amp;$C722&amp;";", IntrantScenario!$B$7, IntrantScenario!$B$10,I$5)/5,0)</f>
        <v>0</v>
      </c>
      <c r="J722" s="429">
        <f>IFERROR(_xll.Woodstock.Analyst.Xcel.UDFs.GetIndicatorValue($D722, "5 Famille de courbes="&amp;$C722&amp;";", IntrantScenario!$B$7, IntrantScenario!$B$10,J$5)/5,0)</f>
        <v>0</v>
      </c>
      <c r="K722" s="429">
        <f>IFERROR(_xll.Woodstock.Analyst.Xcel.UDFs.GetIndicatorValueAverage($D722, "5 Famille de courbes="&amp;$C722&amp;";", IntrantScenario!$B$7, IntrantScenario!$B$10,"2", "6")/5,0)</f>
        <v>0</v>
      </c>
    </row>
    <row r="723" spans="1:11" x14ac:dyDescent="0.25">
      <c r="A723" s="164" t="s">
        <v>28</v>
      </c>
      <c r="B723" s="165" t="s">
        <v>91</v>
      </c>
      <c r="C723" s="374" t="str">
        <f t="shared" si="102"/>
        <v>FCTYF_FT</v>
      </c>
      <c r="D723" s="374" t="s">
        <v>869</v>
      </c>
      <c r="E723" s="428" t="s">
        <v>743</v>
      </c>
      <c r="F723" s="429">
        <f>IFERROR(_xll.Woodstock.Analyst.Xcel.UDFs.GetIndicatorValue($D723, "5 Famille de courbes="&amp;$C723&amp;";", IntrantScenario!$B$7, IntrantScenario!$B$10,F$5)/5,0)</f>
        <v>0</v>
      </c>
      <c r="G723" s="429">
        <f>IFERROR(_xll.Woodstock.Analyst.Xcel.UDFs.GetIndicatorValue($D723, "5 Famille de courbes="&amp;$C723&amp;";", IntrantScenario!$B$7, IntrantScenario!$B$10,G$5)/5,0)</f>
        <v>0</v>
      </c>
      <c r="H723" s="429">
        <f>IFERROR(_xll.Woodstock.Analyst.Xcel.UDFs.GetIndicatorValue($D723, "5 Famille de courbes="&amp;$C723&amp;";", IntrantScenario!$B$7, IntrantScenario!$B$10,H$5)/5,0)</f>
        <v>0</v>
      </c>
      <c r="I723" s="429">
        <f>IFERROR(_xll.Woodstock.Analyst.Xcel.UDFs.GetIndicatorValue($D723, "5 Famille de courbes="&amp;$C723&amp;";", IntrantScenario!$B$7, IntrantScenario!$B$10,I$5)/5,0)</f>
        <v>0</v>
      </c>
      <c r="J723" s="429">
        <f>IFERROR(_xll.Woodstock.Analyst.Xcel.UDFs.GetIndicatorValue($D723, "5 Famille de courbes="&amp;$C723&amp;";", IntrantScenario!$B$7, IntrantScenario!$B$10,J$5)/5,0)</f>
        <v>0</v>
      </c>
      <c r="K723" s="429">
        <f>IFERROR(_xll.Woodstock.Analyst.Xcel.UDFs.GetIndicatorValueAverage($D723, "5 Famille de courbes="&amp;$C723&amp;";", IntrantScenario!$B$7, IntrantScenario!$B$10,"2", "6")/5,0)</f>
        <v>0</v>
      </c>
    </row>
    <row r="724" spans="1:11" x14ac:dyDescent="0.25">
      <c r="A724" s="164" t="s">
        <v>28</v>
      </c>
      <c r="B724" s="165" t="s">
        <v>91</v>
      </c>
      <c r="C724" s="374" t="str">
        <f t="shared" si="102"/>
        <v>FCTYF_FT</v>
      </c>
      <c r="D724" s="374" t="s">
        <v>870</v>
      </c>
      <c r="E724" s="428" t="s">
        <v>743</v>
      </c>
      <c r="F724" s="429">
        <f>IFERROR(_xll.Woodstock.Analyst.Xcel.UDFs.GetIndicatorValue($D724, "5 Famille de courbes="&amp;$C724&amp;";", IntrantScenario!$B$7, IntrantScenario!$B$10,F$5)/5,0)</f>
        <v>0</v>
      </c>
      <c r="G724" s="429">
        <f>IFERROR(_xll.Woodstock.Analyst.Xcel.UDFs.GetIndicatorValue($D724, "5 Famille de courbes="&amp;$C724&amp;";", IntrantScenario!$B$7, IntrantScenario!$B$10,G$5)/5,0)</f>
        <v>0</v>
      </c>
      <c r="H724" s="429">
        <f>IFERROR(_xll.Woodstock.Analyst.Xcel.UDFs.GetIndicatorValue($D724, "5 Famille de courbes="&amp;$C724&amp;";", IntrantScenario!$B$7, IntrantScenario!$B$10,H$5)/5,0)</f>
        <v>0</v>
      </c>
      <c r="I724" s="429">
        <f>IFERROR(_xll.Woodstock.Analyst.Xcel.UDFs.GetIndicatorValue($D724, "5 Famille de courbes="&amp;$C724&amp;";", IntrantScenario!$B$7, IntrantScenario!$B$10,I$5)/5,0)</f>
        <v>0</v>
      </c>
      <c r="J724" s="429">
        <f>IFERROR(_xll.Woodstock.Analyst.Xcel.UDFs.GetIndicatorValue($D724, "5 Famille de courbes="&amp;$C724&amp;";", IntrantScenario!$B$7, IntrantScenario!$B$10,J$5)/5,0)</f>
        <v>0</v>
      </c>
      <c r="K724" s="429">
        <f>IFERROR(_xll.Woodstock.Analyst.Xcel.UDFs.GetIndicatorValueAverage($D724, "5 Famille de courbes="&amp;$C724&amp;";", IntrantScenario!$B$7, IntrantScenario!$B$10,"2", "6")/5,0)</f>
        <v>0</v>
      </c>
    </row>
    <row r="725" spans="1:11" x14ac:dyDescent="0.25">
      <c r="A725" s="164" t="s">
        <v>28</v>
      </c>
      <c r="B725" s="165" t="s">
        <v>91</v>
      </c>
      <c r="C725" s="374" t="str">
        <f t="shared" si="102"/>
        <v>FCTYF_FT</v>
      </c>
      <c r="D725" s="374" t="s">
        <v>871</v>
      </c>
      <c r="E725" s="428" t="s">
        <v>743</v>
      </c>
      <c r="F725" s="429">
        <f>IFERROR(_xll.Woodstock.Analyst.Xcel.UDFs.GetIndicatorValue($D725, "5 Famille de courbes="&amp;$C725&amp;";", IntrantScenario!$B$7, IntrantScenario!$B$10,F$5)/5,0)</f>
        <v>0</v>
      </c>
      <c r="G725" s="429">
        <f>IFERROR(_xll.Woodstock.Analyst.Xcel.UDFs.GetIndicatorValue($D725, "5 Famille de courbes="&amp;$C725&amp;";", IntrantScenario!$B$7, IntrantScenario!$B$10,G$5)/5,0)</f>
        <v>0</v>
      </c>
      <c r="H725" s="429">
        <f>IFERROR(_xll.Woodstock.Analyst.Xcel.UDFs.GetIndicatorValue($D725, "5 Famille de courbes="&amp;$C725&amp;";", IntrantScenario!$B$7, IntrantScenario!$B$10,H$5)/5,0)</f>
        <v>0</v>
      </c>
      <c r="I725" s="429">
        <f>IFERROR(_xll.Woodstock.Analyst.Xcel.UDFs.GetIndicatorValue($D725, "5 Famille de courbes="&amp;$C725&amp;";", IntrantScenario!$B$7, IntrantScenario!$B$10,I$5)/5,0)</f>
        <v>0</v>
      </c>
      <c r="J725" s="429">
        <f>IFERROR(_xll.Woodstock.Analyst.Xcel.UDFs.GetIndicatorValue($D725, "5 Famille de courbes="&amp;$C725&amp;";", IntrantScenario!$B$7, IntrantScenario!$B$10,J$5)/5,0)</f>
        <v>0</v>
      </c>
      <c r="K725" s="429">
        <f>IFERROR(_xll.Woodstock.Analyst.Xcel.UDFs.GetIndicatorValueAverage($D725, "5 Famille de courbes="&amp;$C725&amp;";", IntrantScenario!$B$7, IntrantScenario!$B$10,"2", "6")/5,0)</f>
        <v>0</v>
      </c>
    </row>
    <row r="726" spans="1:11" x14ac:dyDescent="0.25">
      <c r="A726" s="164" t="s">
        <v>28</v>
      </c>
      <c r="B726" s="165" t="s">
        <v>91</v>
      </c>
      <c r="C726" s="374" t="str">
        <f t="shared" si="102"/>
        <v>FCTYF_FT</v>
      </c>
      <c r="D726" s="374" t="s">
        <v>872</v>
      </c>
      <c r="E726" s="428" t="s">
        <v>743</v>
      </c>
      <c r="F726" s="429">
        <f>IFERROR(_xll.Woodstock.Analyst.Xcel.UDFs.GetIndicatorValue($D726, "5 Famille de courbes="&amp;$C726&amp;";", IntrantScenario!$B$7, IntrantScenario!$B$10,F$5)/5,0)</f>
        <v>0</v>
      </c>
      <c r="G726" s="429">
        <f>IFERROR(_xll.Woodstock.Analyst.Xcel.UDFs.GetIndicatorValue($D726, "5 Famille de courbes="&amp;$C726&amp;";", IntrantScenario!$B$7, IntrantScenario!$B$10,G$5)/5,0)</f>
        <v>0</v>
      </c>
      <c r="H726" s="429">
        <f>IFERROR(_xll.Woodstock.Analyst.Xcel.UDFs.GetIndicatorValue($D726, "5 Famille de courbes="&amp;$C726&amp;";", IntrantScenario!$B$7, IntrantScenario!$B$10,H$5)/5,0)</f>
        <v>0</v>
      </c>
      <c r="I726" s="429">
        <f>IFERROR(_xll.Woodstock.Analyst.Xcel.UDFs.GetIndicatorValue($D726, "5 Famille de courbes="&amp;$C726&amp;";", IntrantScenario!$B$7, IntrantScenario!$B$10,I$5)/5,0)</f>
        <v>0</v>
      </c>
      <c r="J726" s="429">
        <f>IFERROR(_xll.Woodstock.Analyst.Xcel.UDFs.GetIndicatorValue($D726, "5 Famille de courbes="&amp;$C726&amp;";", IntrantScenario!$B$7, IntrantScenario!$B$10,J$5)/5,0)</f>
        <v>0</v>
      </c>
      <c r="K726" s="429">
        <f>IFERROR(_xll.Woodstock.Analyst.Xcel.UDFs.GetIndicatorValueAverage($D726, "5 Famille de courbes="&amp;$C726&amp;";", IntrantScenario!$B$7, IntrantScenario!$B$10,"2", "6")/5,0)</f>
        <v>0</v>
      </c>
    </row>
    <row r="727" spans="1:11" x14ac:dyDescent="0.25">
      <c r="A727" s="164" t="s">
        <v>28</v>
      </c>
      <c r="B727" s="444" t="s">
        <v>91</v>
      </c>
      <c r="C727" s="441" t="str">
        <f t="shared" si="102"/>
        <v>FCTYF_FT</v>
      </c>
      <c r="D727" s="445"/>
      <c r="E727" s="442" t="s">
        <v>743</v>
      </c>
      <c r="F727" s="443">
        <f t="shared" ref="F727:K727" si="104">SUM(F718:F726)</f>
        <v>0</v>
      </c>
      <c r="G727" s="443">
        <f t="shared" si="104"/>
        <v>0</v>
      </c>
      <c r="H727" s="443">
        <f t="shared" si="104"/>
        <v>0</v>
      </c>
      <c r="I727" s="443">
        <f t="shared" si="104"/>
        <v>0</v>
      </c>
      <c r="J727" s="443">
        <f t="shared" si="104"/>
        <v>0</v>
      </c>
      <c r="K727" s="443">
        <f t="shared" si="104"/>
        <v>0</v>
      </c>
    </row>
    <row r="728" spans="1:11" x14ac:dyDescent="0.25">
      <c r="A728" s="164" t="s">
        <v>28</v>
      </c>
      <c r="B728" s="165" t="s">
        <v>91</v>
      </c>
      <c r="C728" s="374" t="str">
        <f t="shared" si="102"/>
        <v>FCTYF_FT</v>
      </c>
      <c r="D728" s="374" t="s">
        <v>874</v>
      </c>
      <c r="E728" s="428" t="s">
        <v>873</v>
      </c>
      <c r="F728" s="429">
        <f>IFERROR(_xll.Woodstock.Analyst.Xcel.UDFs.GetIndicatorValue($D728, "5 Famille de courbes="&amp;$C728&amp;";", IntrantScenario!$B$7, IntrantScenario!$B$10,F$5)/5,0)</f>
        <v>0</v>
      </c>
      <c r="G728" s="429">
        <f>IFERROR(_xll.Woodstock.Analyst.Xcel.UDFs.GetIndicatorValue($D728, "5 Famille de courbes="&amp;$C728&amp;";", IntrantScenario!$B$7, IntrantScenario!$B$10,G$5)/5,0)</f>
        <v>0</v>
      </c>
      <c r="H728" s="429">
        <f>IFERROR(_xll.Woodstock.Analyst.Xcel.UDFs.GetIndicatorValue($D728, "5 Famille de courbes="&amp;$C728&amp;";", IntrantScenario!$B$7, IntrantScenario!$B$10,H$5)/5,0)</f>
        <v>0</v>
      </c>
      <c r="I728" s="429">
        <f>IFERROR(_xll.Woodstock.Analyst.Xcel.UDFs.GetIndicatorValue($D728, "5 Famille de courbes="&amp;$C728&amp;";", IntrantScenario!$B$7, IntrantScenario!$B$10,I$5)/5,0)</f>
        <v>0</v>
      </c>
      <c r="J728" s="429">
        <f>IFERROR(_xll.Woodstock.Analyst.Xcel.UDFs.GetIndicatorValue($D728, "5 Famille de courbes="&amp;$C728&amp;";", IntrantScenario!$B$7, IntrantScenario!$B$10,J$5)/5,0)</f>
        <v>0</v>
      </c>
      <c r="K728" s="429">
        <f>IFERROR(_xll.Woodstock.Analyst.Xcel.UDFs.GetIndicatorValueAverage($D728, "5 Famille de courbes="&amp;$C728&amp;";", IntrantScenario!$B$7, IntrantScenario!$B$10,"2", "6")/5,0)</f>
        <v>0</v>
      </c>
    </row>
    <row r="729" spans="1:11" x14ac:dyDescent="0.25">
      <c r="A729" s="164" t="s">
        <v>28</v>
      </c>
      <c r="B729" s="165" t="s">
        <v>91</v>
      </c>
      <c r="C729" s="374" t="str">
        <f t="shared" si="102"/>
        <v>FCTYF_FT</v>
      </c>
      <c r="D729" s="374" t="s">
        <v>875</v>
      </c>
      <c r="E729" s="428" t="s">
        <v>873</v>
      </c>
      <c r="F729" s="429">
        <f>IFERROR(_xll.Woodstock.Analyst.Xcel.UDFs.GetIndicatorValue($D729, "5 Famille de courbes="&amp;$C729&amp;";", IntrantScenario!$B$7, IntrantScenario!$B$10,F$5)/5,0)</f>
        <v>0</v>
      </c>
      <c r="G729" s="429">
        <f>IFERROR(_xll.Woodstock.Analyst.Xcel.UDFs.GetIndicatorValue($D729, "5 Famille de courbes="&amp;$C729&amp;";", IntrantScenario!$B$7, IntrantScenario!$B$10,G$5)/5,0)</f>
        <v>0</v>
      </c>
      <c r="H729" s="429">
        <f>IFERROR(_xll.Woodstock.Analyst.Xcel.UDFs.GetIndicatorValue($D729, "5 Famille de courbes="&amp;$C729&amp;";", IntrantScenario!$B$7, IntrantScenario!$B$10,H$5)/5,0)</f>
        <v>0</v>
      </c>
      <c r="I729" s="429">
        <f>IFERROR(_xll.Woodstock.Analyst.Xcel.UDFs.GetIndicatorValue($D729, "5 Famille de courbes="&amp;$C729&amp;";", IntrantScenario!$B$7, IntrantScenario!$B$10,I$5)/5,0)</f>
        <v>0</v>
      </c>
      <c r="J729" s="429">
        <f>IFERROR(_xll.Woodstock.Analyst.Xcel.UDFs.GetIndicatorValue($D729, "5 Famille de courbes="&amp;$C729&amp;";", IntrantScenario!$B$7, IntrantScenario!$B$10,J$5)/5,0)</f>
        <v>0</v>
      </c>
      <c r="K729" s="429">
        <f>IFERROR(_xll.Woodstock.Analyst.Xcel.UDFs.GetIndicatorValueAverage($D729, "5 Famille de courbes="&amp;$C729&amp;";", IntrantScenario!$B$7, IntrantScenario!$B$10,"2", "6")/5,0)</f>
        <v>0</v>
      </c>
    </row>
    <row r="730" spans="1:11" x14ac:dyDescent="0.25">
      <c r="A730" s="164" t="s">
        <v>28</v>
      </c>
      <c r="B730" s="165" t="s">
        <v>91</v>
      </c>
      <c r="C730" s="374" t="str">
        <f t="shared" si="102"/>
        <v>FCTYF_FT</v>
      </c>
      <c r="D730" s="374" t="s">
        <v>876</v>
      </c>
      <c r="E730" s="428" t="s">
        <v>873</v>
      </c>
      <c r="F730" s="429">
        <f>IFERROR(_xll.Woodstock.Analyst.Xcel.UDFs.GetIndicatorValue($D730, "5 Famille de courbes="&amp;$C730&amp;";", IntrantScenario!$B$7, IntrantScenario!$B$10,F$5)/5,0)</f>
        <v>0</v>
      </c>
      <c r="G730" s="429">
        <f>IFERROR(_xll.Woodstock.Analyst.Xcel.UDFs.GetIndicatorValue($D730, "5 Famille de courbes="&amp;$C730&amp;";", IntrantScenario!$B$7, IntrantScenario!$B$10,G$5)/5,0)</f>
        <v>0</v>
      </c>
      <c r="H730" s="429">
        <f>IFERROR(_xll.Woodstock.Analyst.Xcel.UDFs.GetIndicatorValue($D730, "5 Famille de courbes="&amp;$C730&amp;";", IntrantScenario!$B$7, IntrantScenario!$B$10,H$5)/5,0)</f>
        <v>0</v>
      </c>
      <c r="I730" s="429">
        <f>IFERROR(_xll.Woodstock.Analyst.Xcel.UDFs.GetIndicatorValue($D730, "5 Famille de courbes="&amp;$C730&amp;";", IntrantScenario!$B$7, IntrantScenario!$B$10,I$5)/5,0)</f>
        <v>0</v>
      </c>
      <c r="J730" s="429">
        <f>IFERROR(_xll.Woodstock.Analyst.Xcel.UDFs.GetIndicatorValue($D730, "5 Famille de courbes="&amp;$C730&amp;";", IntrantScenario!$B$7, IntrantScenario!$B$10,J$5)/5,0)</f>
        <v>0</v>
      </c>
      <c r="K730" s="429">
        <f>IFERROR(_xll.Woodstock.Analyst.Xcel.UDFs.GetIndicatorValueAverage($D730, "5 Famille de courbes="&amp;$C730&amp;";", IntrantScenario!$B$7, IntrantScenario!$B$10,"2", "6")/5,0)</f>
        <v>0</v>
      </c>
    </row>
    <row r="731" spans="1:11" x14ac:dyDescent="0.25">
      <c r="A731" s="164" t="s">
        <v>28</v>
      </c>
      <c r="B731" s="165" t="s">
        <v>91</v>
      </c>
      <c r="C731" s="374" t="str">
        <f t="shared" si="102"/>
        <v>FCTYF_FT</v>
      </c>
      <c r="D731" s="374" t="s">
        <v>877</v>
      </c>
      <c r="E731" s="428" t="s">
        <v>873</v>
      </c>
      <c r="F731" s="429">
        <f>IFERROR(_xll.Woodstock.Analyst.Xcel.UDFs.GetIndicatorValue($D731, "5 Famille de courbes="&amp;$C731&amp;";", IntrantScenario!$B$7, IntrantScenario!$B$10,F$5)/5,0)</f>
        <v>0</v>
      </c>
      <c r="G731" s="429">
        <f>IFERROR(_xll.Woodstock.Analyst.Xcel.UDFs.GetIndicatorValue($D731, "5 Famille de courbes="&amp;$C731&amp;";", IntrantScenario!$B$7, IntrantScenario!$B$10,G$5)/5,0)</f>
        <v>0</v>
      </c>
      <c r="H731" s="429">
        <f>IFERROR(_xll.Woodstock.Analyst.Xcel.UDFs.GetIndicatorValue($D731, "5 Famille de courbes="&amp;$C731&amp;";", IntrantScenario!$B$7, IntrantScenario!$B$10,H$5)/5,0)</f>
        <v>0</v>
      </c>
      <c r="I731" s="429">
        <f>IFERROR(_xll.Woodstock.Analyst.Xcel.UDFs.GetIndicatorValue($D731, "5 Famille de courbes="&amp;$C731&amp;";", IntrantScenario!$B$7, IntrantScenario!$B$10,I$5)/5,0)</f>
        <v>0</v>
      </c>
      <c r="J731" s="429">
        <f>IFERROR(_xll.Woodstock.Analyst.Xcel.UDFs.GetIndicatorValue($D731, "5 Famille de courbes="&amp;$C731&amp;";", IntrantScenario!$B$7, IntrantScenario!$B$10,J$5)/5,0)</f>
        <v>0</v>
      </c>
      <c r="K731" s="429">
        <f>IFERROR(_xll.Woodstock.Analyst.Xcel.UDFs.GetIndicatorValueAverage($D731, "5 Famille de courbes="&amp;$C731&amp;";", IntrantScenario!$B$7, IntrantScenario!$B$10,"2", "6")/5,0)</f>
        <v>0</v>
      </c>
    </row>
    <row r="732" spans="1:11" x14ac:dyDescent="0.25">
      <c r="A732" s="164" t="s">
        <v>28</v>
      </c>
      <c r="B732" s="165" t="s">
        <v>91</v>
      </c>
      <c r="C732" s="374" t="str">
        <f t="shared" si="102"/>
        <v>FCTYF_FT</v>
      </c>
      <c r="D732" s="374" t="s">
        <v>878</v>
      </c>
      <c r="E732" s="428" t="s">
        <v>873</v>
      </c>
      <c r="F732" s="429">
        <f>IFERROR(_xll.Woodstock.Analyst.Xcel.UDFs.GetIndicatorValue($D732, "5 Famille de courbes="&amp;$C732&amp;";", IntrantScenario!$B$7, IntrantScenario!$B$10,F$5)/5,0)</f>
        <v>0</v>
      </c>
      <c r="G732" s="429">
        <f>IFERROR(_xll.Woodstock.Analyst.Xcel.UDFs.GetIndicatorValue($D732, "5 Famille de courbes="&amp;$C732&amp;";", IntrantScenario!$B$7, IntrantScenario!$B$10,G$5)/5,0)</f>
        <v>0</v>
      </c>
      <c r="H732" s="429">
        <f>IFERROR(_xll.Woodstock.Analyst.Xcel.UDFs.GetIndicatorValue($D732, "5 Famille de courbes="&amp;$C732&amp;";", IntrantScenario!$B$7, IntrantScenario!$B$10,H$5)/5,0)</f>
        <v>0</v>
      </c>
      <c r="I732" s="429">
        <f>IFERROR(_xll.Woodstock.Analyst.Xcel.UDFs.GetIndicatorValue($D732, "5 Famille de courbes="&amp;$C732&amp;";", IntrantScenario!$B$7, IntrantScenario!$B$10,I$5)/5,0)</f>
        <v>0</v>
      </c>
      <c r="J732" s="429">
        <f>IFERROR(_xll.Woodstock.Analyst.Xcel.UDFs.GetIndicatorValue($D732, "5 Famille de courbes="&amp;$C732&amp;";", IntrantScenario!$B$7, IntrantScenario!$B$10,J$5)/5,0)</f>
        <v>0</v>
      </c>
      <c r="K732" s="429">
        <f>IFERROR(_xll.Woodstock.Analyst.Xcel.UDFs.GetIndicatorValueAverage($D732, "5 Famille de courbes="&amp;$C732&amp;";", IntrantScenario!$B$7, IntrantScenario!$B$10,"2", "6")/5,0)</f>
        <v>0</v>
      </c>
    </row>
    <row r="733" spans="1:11" x14ac:dyDescent="0.25">
      <c r="A733" s="164" t="s">
        <v>28</v>
      </c>
      <c r="B733" s="165" t="s">
        <v>91</v>
      </c>
      <c r="C733" s="374" t="str">
        <f t="shared" si="102"/>
        <v>FCTYF_FT</v>
      </c>
      <c r="D733" s="374" t="s">
        <v>879</v>
      </c>
      <c r="E733" s="428" t="s">
        <v>873</v>
      </c>
      <c r="F733" s="429">
        <f>IFERROR(_xll.Woodstock.Analyst.Xcel.UDFs.GetIndicatorValue($D733, "5 Famille de courbes="&amp;$C733&amp;";", IntrantScenario!$B$7, IntrantScenario!$B$10,F$5)/5,0)</f>
        <v>0</v>
      </c>
      <c r="G733" s="429">
        <f>IFERROR(_xll.Woodstock.Analyst.Xcel.UDFs.GetIndicatorValue($D733, "5 Famille de courbes="&amp;$C733&amp;";", IntrantScenario!$B$7, IntrantScenario!$B$10,G$5)/5,0)</f>
        <v>0</v>
      </c>
      <c r="H733" s="429">
        <f>IFERROR(_xll.Woodstock.Analyst.Xcel.UDFs.GetIndicatorValue($D733, "5 Famille de courbes="&amp;$C733&amp;";", IntrantScenario!$B$7, IntrantScenario!$B$10,H$5)/5,0)</f>
        <v>0</v>
      </c>
      <c r="I733" s="429">
        <f>IFERROR(_xll.Woodstock.Analyst.Xcel.UDFs.GetIndicatorValue($D733, "5 Famille de courbes="&amp;$C733&amp;";", IntrantScenario!$B$7, IntrantScenario!$B$10,I$5)/5,0)</f>
        <v>0</v>
      </c>
      <c r="J733" s="429">
        <f>IFERROR(_xll.Woodstock.Analyst.Xcel.UDFs.GetIndicatorValue($D733, "5 Famille de courbes="&amp;$C733&amp;";", IntrantScenario!$B$7, IntrantScenario!$B$10,J$5)/5,0)</f>
        <v>0</v>
      </c>
      <c r="K733" s="429">
        <f>IFERROR(_xll.Woodstock.Analyst.Xcel.UDFs.GetIndicatorValueAverage($D733, "5 Famille de courbes="&amp;$C733&amp;";", IntrantScenario!$B$7, IntrantScenario!$B$10,"2", "6")/5,0)</f>
        <v>0</v>
      </c>
    </row>
    <row r="734" spans="1:11" x14ac:dyDescent="0.25">
      <c r="A734" s="164" t="s">
        <v>28</v>
      </c>
      <c r="B734" s="165" t="s">
        <v>91</v>
      </c>
      <c r="C734" s="374" t="str">
        <f t="shared" si="102"/>
        <v>FCTYF_FT</v>
      </c>
      <c r="D734" s="374" t="s">
        <v>880</v>
      </c>
      <c r="E734" s="428" t="s">
        <v>873</v>
      </c>
      <c r="F734" s="429">
        <f>IFERROR(_xll.Woodstock.Analyst.Xcel.UDFs.GetIndicatorValue($D734, "5 Famille de courbes="&amp;$C734&amp;";", IntrantScenario!$B$7, IntrantScenario!$B$10,F$5)/5,0)</f>
        <v>0</v>
      </c>
      <c r="G734" s="429">
        <f>IFERROR(_xll.Woodstock.Analyst.Xcel.UDFs.GetIndicatorValue($D734, "5 Famille de courbes="&amp;$C734&amp;";", IntrantScenario!$B$7, IntrantScenario!$B$10,G$5)/5,0)</f>
        <v>0</v>
      </c>
      <c r="H734" s="429">
        <f>IFERROR(_xll.Woodstock.Analyst.Xcel.UDFs.GetIndicatorValue($D734, "5 Famille de courbes="&amp;$C734&amp;";", IntrantScenario!$B$7, IntrantScenario!$B$10,H$5)/5,0)</f>
        <v>0</v>
      </c>
      <c r="I734" s="429">
        <f>IFERROR(_xll.Woodstock.Analyst.Xcel.UDFs.GetIndicatorValue($D734, "5 Famille de courbes="&amp;$C734&amp;";", IntrantScenario!$B$7, IntrantScenario!$B$10,I$5)/5,0)</f>
        <v>0</v>
      </c>
      <c r="J734" s="429">
        <f>IFERROR(_xll.Woodstock.Analyst.Xcel.UDFs.GetIndicatorValue($D734, "5 Famille de courbes="&amp;$C734&amp;";", IntrantScenario!$B$7, IntrantScenario!$B$10,J$5)/5,0)</f>
        <v>0</v>
      </c>
      <c r="K734" s="429">
        <f>IFERROR(_xll.Woodstock.Analyst.Xcel.UDFs.GetIndicatorValueAverage($D734, "5 Famille de courbes="&amp;$C734&amp;";", IntrantScenario!$B$7, IntrantScenario!$B$10,"2", "6")/5,0)</f>
        <v>0</v>
      </c>
    </row>
    <row r="735" spans="1:11" x14ac:dyDescent="0.25">
      <c r="A735" s="164" t="s">
        <v>28</v>
      </c>
      <c r="B735" s="165" t="s">
        <v>91</v>
      </c>
      <c r="C735" s="374" t="str">
        <f t="shared" si="102"/>
        <v>FCTYF_FT</v>
      </c>
      <c r="D735" s="374" t="s">
        <v>881</v>
      </c>
      <c r="E735" s="428" t="s">
        <v>873</v>
      </c>
      <c r="F735" s="429">
        <f>IFERROR(_xll.Woodstock.Analyst.Xcel.UDFs.GetIndicatorValue($D735, "5 Famille de courbes="&amp;$C735&amp;";", IntrantScenario!$B$7, IntrantScenario!$B$10,F$5)/5,0)</f>
        <v>0</v>
      </c>
      <c r="G735" s="429">
        <f>IFERROR(_xll.Woodstock.Analyst.Xcel.UDFs.GetIndicatorValue($D735, "5 Famille de courbes="&amp;$C735&amp;";", IntrantScenario!$B$7, IntrantScenario!$B$10,G$5)/5,0)</f>
        <v>0</v>
      </c>
      <c r="H735" s="429">
        <f>IFERROR(_xll.Woodstock.Analyst.Xcel.UDFs.GetIndicatorValue($D735, "5 Famille de courbes="&amp;$C735&amp;";", IntrantScenario!$B$7, IntrantScenario!$B$10,H$5)/5,0)</f>
        <v>0</v>
      </c>
      <c r="I735" s="429">
        <f>IFERROR(_xll.Woodstock.Analyst.Xcel.UDFs.GetIndicatorValue($D735, "5 Famille de courbes="&amp;$C735&amp;";", IntrantScenario!$B$7, IntrantScenario!$B$10,I$5)/5,0)</f>
        <v>0</v>
      </c>
      <c r="J735" s="429">
        <f>IFERROR(_xll.Woodstock.Analyst.Xcel.UDFs.GetIndicatorValue($D735, "5 Famille de courbes="&amp;$C735&amp;";", IntrantScenario!$B$7, IntrantScenario!$B$10,J$5)/5,0)</f>
        <v>0</v>
      </c>
      <c r="K735" s="429">
        <f>IFERROR(_xll.Woodstock.Analyst.Xcel.UDFs.GetIndicatorValueAverage($D735, "5 Famille de courbes="&amp;$C735&amp;";", IntrantScenario!$B$7, IntrantScenario!$B$10,"2", "6")/5,0)</f>
        <v>0</v>
      </c>
    </row>
    <row r="736" spans="1:11" x14ac:dyDescent="0.25">
      <c r="A736" s="164" t="s">
        <v>28</v>
      </c>
      <c r="B736" s="165" t="s">
        <v>91</v>
      </c>
      <c r="C736" s="374" t="str">
        <f t="shared" si="102"/>
        <v>FCTYF_FT</v>
      </c>
      <c r="D736" s="374" t="s">
        <v>882</v>
      </c>
      <c r="E736" s="428" t="s">
        <v>873</v>
      </c>
      <c r="F736" s="429">
        <f>IFERROR(_xll.Woodstock.Analyst.Xcel.UDFs.GetIndicatorValue($D736, "5 Famille de courbes="&amp;$C736&amp;";", IntrantScenario!$B$7, IntrantScenario!$B$10,F$5)/5,0)</f>
        <v>0</v>
      </c>
      <c r="G736" s="429">
        <f>IFERROR(_xll.Woodstock.Analyst.Xcel.UDFs.GetIndicatorValue($D736, "5 Famille de courbes="&amp;$C736&amp;";", IntrantScenario!$B$7, IntrantScenario!$B$10,G$5)/5,0)</f>
        <v>0</v>
      </c>
      <c r="H736" s="429">
        <f>IFERROR(_xll.Woodstock.Analyst.Xcel.UDFs.GetIndicatorValue($D736, "5 Famille de courbes="&amp;$C736&amp;";", IntrantScenario!$B$7, IntrantScenario!$B$10,H$5)/5,0)</f>
        <v>0</v>
      </c>
      <c r="I736" s="429">
        <f>IFERROR(_xll.Woodstock.Analyst.Xcel.UDFs.GetIndicatorValue($D736, "5 Famille de courbes="&amp;$C736&amp;";", IntrantScenario!$B$7, IntrantScenario!$B$10,I$5)/5,0)</f>
        <v>0</v>
      </c>
      <c r="J736" s="429">
        <f>IFERROR(_xll.Woodstock.Analyst.Xcel.UDFs.GetIndicatorValue($D736, "5 Famille de courbes="&amp;$C736&amp;";", IntrantScenario!$B$7, IntrantScenario!$B$10,J$5)/5,0)</f>
        <v>0</v>
      </c>
      <c r="K736" s="429">
        <f>IFERROR(_xll.Woodstock.Analyst.Xcel.UDFs.GetIndicatorValueAverage($D736, "5 Famille de courbes="&amp;$C736&amp;";", IntrantScenario!$B$7, IntrantScenario!$B$10,"2", "6")/5,0)</f>
        <v>0</v>
      </c>
    </row>
    <row r="737" spans="1:11" x14ac:dyDescent="0.25">
      <c r="A737" s="164" t="s">
        <v>28</v>
      </c>
      <c r="B737" s="165" t="s">
        <v>91</v>
      </c>
      <c r="C737" s="374" t="str">
        <f t="shared" si="102"/>
        <v>FCTYF_FT</v>
      </c>
      <c r="D737" s="374" t="s">
        <v>883</v>
      </c>
      <c r="E737" s="428" t="s">
        <v>873</v>
      </c>
      <c r="F737" s="429">
        <f>IFERROR(_xll.Woodstock.Analyst.Xcel.UDFs.GetIndicatorValue($D737, "5 Famille de courbes="&amp;$C737&amp;";", IntrantScenario!$B$7, IntrantScenario!$B$10,F$5)/5,0)</f>
        <v>0</v>
      </c>
      <c r="G737" s="429">
        <f>IFERROR(_xll.Woodstock.Analyst.Xcel.UDFs.GetIndicatorValue($D737, "5 Famille de courbes="&amp;$C737&amp;";", IntrantScenario!$B$7, IntrantScenario!$B$10,G$5)/5,0)</f>
        <v>0</v>
      </c>
      <c r="H737" s="429">
        <f>IFERROR(_xll.Woodstock.Analyst.Xcel.UDFs.GetIndicatorValue($D737, "5 Famille de courbes="&amp;$C737&amp;";", IntrantScenario!$B$7, IntrantScenario!$B$10,H$5)/5,0)</f>
        <v>0</v>
      </c>
      <c r="I737" s="429">
        <f>IFERROR(_xll.Woodstock.Analyst.Xcel.UDFs.GetIndicatorValue($D737, "5 Famille de courbes="&amp;$C737&amp;";", IntrantScenario!$B$7, IntrantScenario!$B$10,I$5)/5,0)</f>
        <v>0</v>
      </c>
      <c r="J737" s="429">
        <f>IFERROR(_xll.Woodstock.Analyst.Xcel.UDFs.GetIndicatorValue($D737, "5 Famille de courbes="&amp;$C737&amp;";", IntrantScenario!$B$7, IntrantScenario!$B$10,J$5)/5,0)</f>
        <v>0</v>
      </c>
      <c r="K737" s="429">
        <f>IFERROR(_xll.Woodstock.Analyst.Xcel.UDFs.GetIndicatorValueAverage($D737, "5 Famille de courbes="&amp;$C737&amp;";", IntrantScenario!$B$7, IntrantScenario!$B$10,"2", "6")/5,0)</f>
        <v>0</v>
      </c>
    </row>
    <row r="738" spans="1:11" x14ac:dyDescent="0.25">
      <c r="A738" s="164" t="s">
        <v>28</v>
      </c>
      <c r="B738" s="165" t="s">
        <v>91</v>
      </c>
      <c r="C738" s="374" t="str">
        <f t="shared" si="102"/>
        <v>FCTYF_FT</v>
      </c>
      <c r="D738" s="374" t="s">
        <v>884</v>
      </c>
      <c r="E738" s="428" t="s">
        <v>873</v>
      </c>
      <c r="F738" s="429">
        <f>IFERROR(_xll.Woodstock.Analyst.Xcel.UDFs.GetIndicatorValue($D738, "5 Famille de courbes="&amp;$C738&amp;";", IntrantScenario!$B$7, IntrantScenario!$B$10,F$5)/5,0)</f>
        <v>0</v>
      </c>
      <c r="G738" s="429">
        <f>IFERROR(_xll.Woodstock.Analyst.Xcel.UDFs.GetIndicatorValue($D738, "5 Famille de courbes="&amp;$C738&amp;";", IntrantScenario!$B$7, IntrantScenario!$B$10,G$5)/5,0)</f>
        <v>0</v>
      </c>
      <c r="H738" s="429">
        <f>IFERROR(_xll.Woodstock.Analyst.Xcel.UDFs.GetIndicatorValue($D738, "5 Famille de courbes="&amp;$C738&amp;";", IntrantScenario!$B$7, IntrantScenario!$B$10,H$5)/5,0)</f>
        <v>0</v>
      </c>
      <c r="I738" s="429">
        <f>IFERROR(_xll.Woodstock.Analyst.Xcel.UDFs.GetIndicatorValue($D738, "5 Famille de courbes="&amp;$C738&amp;";", IntrantScenario!$B$7, IntrantScenario!$B$10,I$5)/5,0)</f>
        <v>0</v>
      </c>
      <c r="J738" s="429">
        <f>IFERROR(_xll.Woodstock.Analyst.Xcel.UDFs.GetIndicatorValue($D738, "5 Famille de courbes="&amp;$C738&amp;";", IntrantScenario!$B$7, IntrantScenario!$B$10,J$5)/5,0)</f>
        <v>0</v>
      </c>
      <c r="K738" s="429">
        <f>IFERROR(_xll.Woodstock.Analyst.Xcel.UDFs.GetIndicatorValueAverage($D738, "5 Famille de courbes="&amp;$C738&amp;";", IntrantScenario!$B$7, IntrantScenario!$B$10,"2", "6")/5,0)</f>
        <v>0</v>
      </c>
    </row>
    <row r="739" spans="1:11" x14ac:dyDescent="0.25">
      <c r="A739" s="164" t="s">
        <v>28</v>
      </c>
      <c r="B739" s="165" t="s">
        <v>91</v>
      </c>
      <c r="C739" s="374" t="str">
        <f t="shared" si="102"/>
        <v>FCTYF_FT</v>
      </c>
      <c r="D739" s="374" t="s">
        <v>885</v>
      </c>
      <c r="E739" s="428" t="s">
        <v>873</v>
      </c>
      <c r="F739" s="429">
        <f>IFERROR(_xll.Woodstock.Analyst.Xcel.UDFs.GetIndicatorValue($D739, "5 Famille de courbes="&amp;$C739&amp;";", IntrantScenario!$B$7, IntrantScenario!$B$10,F$5)/5,0)</f>
        <v>0</v>
      </c>
      <c r="G739" s="429">
        <f>IFERROR(_xll.Woodstock.Analyst.Xcel.UDFs.GetIndicatorValue($D739, "5 Famille de courbes="&amp;$C739&amp;";", IntrantScenario!$B$7, IntrantScenario!$B$10,G$5)/5,0)</f>
        <v>0</v>
      </c>
      <c r="H739" s="429">
        <f>IFERROR(_xll.Woodstock.Analyst.Xcel.UDFs.GetIndicatorValue($D739, "5 Famille de courbes="&amp;$C739&amp;";", IntrantScenario!$B$7, IntrantScenario!$B$10,H$5)/5,0)</f>
        <v>0</v>
      </c>
      <c r="I739" s="429">
        <f>IFERROR(_xll.Woodstock.Analyst.Xcel.UDFs.GetIndicatorValue($D739, "5 Famille de courbes="&amp;$C739&amp;";", IntrantScenario!$B$7, IntrantScenario!$B$10,I$5)/5,0)</f>
        <v>0</v>
      </c>
      <c r="J739" s="429">
        <f>IFERROR(_xll.Woodstock.Analyst.Xcel.UDFs.GetIndicatorValue($D739, "5 Famille de courbes="&amp;$C739&amp;";", IntrantScenario!$B$7, IntrantScenario!$B$10,J$5)/5,0)</f>
        <v>0</v>
      </c>
      <c r="K739" s="429">
        <f>IFERROR(_xll.Woodstock.Analyst.Xcel.UDFs.GetIndicatorValueAverage($D739, "5 Famille de courbes="&amp;$C739&amp;";", IntrantScenario!$B$7, IntrantScenario!$B$10,"2", "6")/5,0)</f>
        <v>0</v>
      </c>
    </row>
    <row r="740" spans="1:11" x14ac:dyDescent="0.25">
      <c r="A740" s="164" t="s">
        <v>28</v>
      </c>
      <c r="B740" s="165" t="s">
        <v>91</v>
      </c>
      <c r="C740" s="374" t="str">
        <f t="shared" si="102"/>
        <v>FCTYF_FT</v>
      </c>
      <c r="D740" s="374" t="s">
        <v>886</v>
      </c>
      <c r="E740" s="428" t="s">
        <v>873</v>
      </c>
      <c r="F740" s="429">
        <f>IFERROR(_xll.Woodstock.Analyst.Xcel.UDFs.GetIndicatorValue($D740, "5 Famille de courbes="&amp;$C740&amp;";", IntrantScenario!$B$7, IntrantScenario!$B$10,F$5)/5,0)</f>
        <v>0</v>
      </c>
      <c r="G740" s="429">
        <f>IFERROR(_xll.Woodstock.Analyst.Xcel.UDFs.GetIndicatorValue($D740, "5 Famille de courbes="&amp;$C740&amp;";", IntrantScenario!$B$7, IntrantScenario!$B$10,G$5)/5,0)</f>
        <v>0</v>
      </c>
      <c r="H740" s="429">
        <f>IFERROR(_xll.Woodstock.Analyst.Xcel.UDFs.GetIndicatorValue($D740, "5 Famille de courbes="&amp;$C740&amp;";", IntrantScenario!$B$7, IntrantScenario!$B$10,H$5)/5,0)</f>
        <v>0</v>
      </c>
      <c r="I740" s="429">
        <f>IFERROR(_xll.Woodstock.Analyst.Xcel.UDFs.GetIndicatorValue($D740, "5 Famille de courbes="&amp;$C740&amp;";", IntrantScenario!$B$7, IntrantScenario!$B$10,I$5)/5,0)</f>
        <v>0</v>
      </c>
      <c r="J740" s="429">
        <f>IFERROR(_xll.Woodstock.Analyst.Xcel.UDFs.GetIndicatorValue($D740, "5 Famille de courbes="&amp;$C740&amp;";", IntrantScenario!$B$7, IntrantScenario!$B$10,J$5)/5,0)</f>
        <v>0</v>
      </c>
      <c r="K740" s="429">
        <f>IFERROR(_xll.Woodstock.Analyst.Xcel.UDFs.GetIndicatorValueAverage($D740, "5 Famille de courbes="&amp;$C740&amp;";", IntrantScenario!$B$7, IntrantScenario!$B$10,"2", "6")/5,0)</f>
        <v>0</v>
      </c>
    </row>
    <row r="741" spans="1:11" x14ac:dyDescent="0.25">
      <c r="A741" s="164" t="s">
        <v>28</v>
      </c>
      <c r="B741" s="165" t="s">
        <v>91</v>
      </c>
      <c r="C741" s="374" t="str">
        <f t="shared" si="102"/>
        <v>FCTYF_FT</v>
      </c>
      <c r="D741" s="374" t="s">
        <v>887</v>
      </c>
      <c r="E741" s="428" t="s">
        <v>873</v>
      </c>
      <c r="F741" s="429">
        <f>IFERROR(_xll.Woodstock.Analyst.Xcel.UDFs.GetIndicatorValue($D741, "5 Famille de courbes="&amp;$C741&amp;";", IntrantScenario!$B$7, IntrantScenario!$B$10,F$5)/5,0)</f>
        <v>0</v>
      </c>
      <c r="G741" s="429">
        <f>IFERROR(_xll.Woodstock.Analyst.Xcel.UDFs.GetIndicatorValue($D741, "5 Famille de courbes="&amp;$C741&amp;";", IntrantScenario!$B$7, IntrantScenario!$B$10,G$5)/5,0)</f>
        <v>0</v>
      </c>
      <c r="H741" s="429">
        <f>IFERROR(_xll.Woodstock.Analyst.Xcel.UDFs.GetIndicatorValue($D741, "5 Famille de courbes="&amp;$C741&amp;";", IntrantScenario!$B$7, IntrantScenario!$B$10,H$5)/5,0)</f>
        <v>0</v>
      </c>
      <c r="I741" s="429">
        <f>IFERROR(_xll.Woodstock.Analyst.Xcel.UDFs.GetIndicatorValue($D741, "5 Famille de courbes="&amp;$C741&amp;";", IntrantScenario!$B$7, IntrantScenario!$B$10,I$5)/5,0)</f>
        <v>0</v>
      </c>
      <c r="J741" s="429">
        <f>IFERROR(_xll.Woodstock.Analyst.Xcel.UDFs.GetIndicatorValue($D741, "5 Famille de courbes="&amp;$C741&amp;";", IntrantScenario!$B$7, IntrantScenario!$B$10,J$5)/5,0)</f>
        <v>0</v>
      </c>
      <c r="K741" s="429">
        <f>IFERROR(_xll.Woodstock.Analyst.Xcel.UDFs.GetIndicatorValueAverage($D741, "5 Famille de courbes="&amp;$C741&amp;";", IntrantScenario!$B$7, IntrantScenario!$B$10,"2", "6")/5,0)</f>
        <v>0</v>
      </c>
    </row>
    <row r="742" spans="1:11" x14ac:dyDescent="0.25">
      <c r="A742" s="164" t="s">
        <v>28</v>
      </c>
      <c r="B742" s="165" t="s">
        <v>91</v>
      </c>
      <c r="C742" s="374" t="str">
        <f t="shared" ref="C742:C764" si="105">"FCTYF_"&amp;B742</f>
        <v>FCTYF_FT</v>
      </c>
      <c r="D742" s="374" t="s">
        <v>888</v>
      </c>
      <c r="E742" s="428" t="s">
        <v>873</v>
      </c>
      <c r="F742" s="429">
        <f>IFERROR(_xll.Woodstock.Analyst.Xcel.UDFs.GetIndicatorValue($D742, "5 Famille de courbes="&amp;$C742&amp;";", IntrantScenario!$B$7, IntrantScenario!$B$10,F$5)/5,0)</f>
        <v>0</v>
      </c>
      <c r="G742" s="429">
        <f>IFERROR(_xll.Woodstock.Analyst.Xcel.UDFs.GetIndicatorValue($D742, "5 Famille de courbes="&amp;$C742&amp;";", IntrantScenario!$B$7, IntrantScenario!$B$10,G$5)/5,0)</f>
        <v>0</v>
      </c>
      <c r="H742" s="429">
        <f>IFERROR(_xll.Woodstock.Analyst.Xcel.UDFs.GetIndicatorValue($D742, "5 Famille de courbes="&amp;$C742&amp;";", IntrantScenario!$B$7, IntrantScenario!$B$10,H$5)/5,0)</f>
        <v>0</v>
      </c>
      <c r="I742" s="429">
        <f>IFERROR(_xll.Woodstock.Analyst.Xcel.UDFs.GetIndicatorValue($D742, "5 Famille de courbes="&amp;$C742&amp;";", IntrantScenario!$B$7, IntrantScenario!$B$10,I$5)/5,0)</f>
        <v>0</v>
      </c>
      <c r="J742" s="429">
        <f>IFERROR(_xll.Woodstock.Analyst.Xcel.UDFs.GetIndicatorValue($D742, "5 Famille de courbes="&amp;$C742&amp;";", IntrantScenario!$B$7, IntrantScenario!$B$10,J$5)/5,0)</f>
        <v>0</v>
      </c>
      <c r="K742" s="429">
        <f>IFERROR(_xll.Woodstock.Analyst.Xcel.UDFs.GetIndicatorValueAverage($D742, "5 Famille de courbes="&amp;$C742&amp;";", IntrantScenario!$B$7, IntrantScenario!$B$10,"2", "6")/5,0)</f>
        <v>0</v>
      </c>
    </row>
    <row r="743" spans="1:11" x14ac:dyDescent="0.25">
      <c r="A743" s="164" t="s">
        <v>28</v>
      </c>
      <c r="B743" s="165" t="s">
        <v>91</v>
      </c>
      <c r="C743" s="374" t="str">
        <f t="shared" si="105"/>
        <v>FCTYF_FT</v>
      </c>
      <c r="D743" s="374" t="s">
        <v>889</v>
      </c>
      <c r="E743" s="428" t="s">
        <v>873</v>
      </c>
      <c r="F743" s="429">
        <f>IFERROR(_xll.Woodstock.Analyst.Xcel.UDFs.GetIndicatorValue($D743, "5 Famille de courbes="&amp;$C743&amp;";", IntrantScenario!$B$7, IntrantScenario!$B$10,F$5)/5,0)</f>
        <v>0</v>
      </c>
      <c r="G743" s="429">
        <f>IFERROR(_xll.Woodstock.Analyst.Xcel.UDFs.GetIndicatorValue($D743, "5 Famille de courbes="&amp;$C743&amp;";", IntrantScenario!$B$7, IntrantScenario!$B$10,G$5)/5,0)</f>
        <v>0</v>
      </c>
      <c r="H743" s="429">
        <f>IFERROR(_xll.Woodstock.Analyst.Xcel.UDFs.GetIndicatorValue($D743, "5 Famille de courbes="&amp;$C743&amp;";", IntrantScenario!$B$7, IntrantScenario!$B$10,H$5)/5,0)</f>
        <v>0</v>
      </c>
      <c r="I743" s="429">
        <f>IFERROR(_xll.Woodstock.Analyst.Xcel.UDFs.GetIndicatorValue($D743, "5 Famille de courbes="&amp;$C743&amp;";", IntrantScenario!$B$7, IntrantScenario!$B$10,I$5)/5,0)</f>
        <v>0</v>
      </c>
      <c r="J743" s="429">
        <f>IFERROR(_xll.Woodstock.Analyst.Xcel.UDFs.GetIndicatorValue($D743, "5 Famille de courbes="&amp;$C743&amp;";", IntrantScenario!$B$7, IntrantScenario!$B$10,J$5)/5,0)</f>
        <v>0</v>
      </c>
      <c r="K743" s="429">
        <f>IFERROR(_xll.Woodstock.Analyst.Xcel.UDFs.GetIndicatorValueAverage($D743, "5 Famille de courbes="&amp;$C743&amp;";", IntrantScenario!$B$7, IntrantScenario!$B$10,"2", "6")/5,0)</f>
        <v>0</v>
      </c>
    </row>
    <row r="744" spans="1:11" x14ac:dyDescent="0.25">
      <c r="A744" s="164" t="s">
        <v>28</v>
      </c>
      <c r="B744" s="165" t="s">
        <v>91</v>
      </c>
      <c r="C744" s="374" t="str">
        <f t="shared" si="105"/>
        <v>FCTYF_FT</v>
      </c>
      <c r="D744" s="374" t="s">
        <v>890</v>
      </c>
      <c r="E744" s="428" t="s">
        <v>873</v>
      </c>
      <c r="F744" s="429">
        <f>IFERROR(_xll.Woodstock.Analyst.Xcel.UDFs.GetIndicatorValue($D744, "5 Famille de courbes="&amp;$C744&amp;";", IntrantScenario!$B$7, IntrantScenario!$B$10,F$5)/5,0)</f>
        <v>0</v>
      </c>
      <c r="G744" s="429">
        <f>IFERROR(_xll.Woodstock.Analyst.Xcel.UDFs.GetIndicatorValue($D744, "5 Famille de courbes="&amp;$C744&amp;";", IntrantScenario!$B$7, IntrantScenario!$B$10,G$5)/5,0)</f>
        <v>0</v>
      </c>
      <c r="H744" s="429">
        <f>IFERROR(_xll.Woodstock.Analyst.Xcel.UDFs.GetIndicatorValue($D744, "5 Famille de courbes="&amp;$C744&amp;";", IntrantScenario!$B$7, IntrantScenario!$B$10,H$5)/5,0)</f>
        <v>0</v>
      </c>
      <c r="I744" s="429">
        <f>IFERROR(_xll.Woodstock.Analyst.Xcel.UDFs.GetIndicatorValue($D744, "5 Famille de courbes="&amp;$C744&amp;";", IntrantScenario!$B$7, IntrantScenario!$B$10,I$5)/5,0)</f>
        <v>0</v>
      </c>
      <c r="J744" s="429">
        <f>IFERROR(_xll.Woodstock.Analyst.Xcel.UDFs.GetIndicatorValue($D744, "5 Famille de courbes="&amp;$C744&amp;";", IntrantScenario!$B$7, IntrantScenario!$B$10,J$5)/5,0)</f>
        <v>0</v>
      </c>
      <c r="K744" s="429">
        <f>IFERROR(_xll.Woodstock.Analyst.Xcel.UDFs.GetIndicatorValueAverage($D744, "5 Famille de courbes="&amp;$C744&amp;";", IntrantScenario!$B$7, IntrantScenario!$B$10,"2", "6")/5,0)</f>
        <v>0</v>
      </c>
    </row>
    <row r="745" spans="1:11" x14ac:dyDescent="0.25">
      <c r="A745" s="164" t="s">
        <v>28</v>
      </c>
      <c r="B745" s="165" t="s">
        <v>91</v>
      </c>
      <c r="C745" s="374" t="str">
        <f t="shared" si="105"/>
        <v>FCTYF_FT</v>
      </c>
      <c r="D745" s="374" t="s">
        <v>891</v>
      </c>
      <c r="E745" s="428" t="s">
        <v>873</v>
      </c>
      <c r="F745" s="429">
        <f>IFERROR(_xll.Woodstock.Analyst.Xcel.UDFs.GetIndicatorValue($D745, "5 Famille de courbes="&amp;$C745&amp;";", IntrantScenario!$B$7, IntrantScenario!$B$10,F$5)/5,0)</f>
        <v>0</v>
      </c>
      <c r="G745" s="429">
        <f>IFERROR(_xll.Woodstock.Analyst.Xcel.UDFs.GetIndicatorValue($D745, "5 Famille de courbes="&amp;$C745&amp;";", IntrantScenario!$B$7, IntrantScenario!$B$10,G$5)/5,0)</f>
        <v>0</v>
      </c>
      <c r="H745" s="429">
        <f>IFERROR(_xll.Woodstock.Analyst.Xcel.UDFs.GetIndicatorValue($D745, "5 Famille de courbes="&amp;$C745&amp;";", IntrantScenario!$B$7, IntrantScenario!$B$10,H$5)/5,0)</f>
        <v>0</v>
      </c>
      <c r="I745" s="429">
        <f>IFERROR(_xll.Woodstock.Analyst.Xcel.UDFs.GetIndicatorValue($D745, "5 Famille de courbes="&amp;$C745&amp;";", IntrantScenario!$B$7, IntrantScenario!$B$10,I$5)/5,0)</f>
        <v>0</v>
      </c>
      <c r="J745" s="429">
        <f>IFERROR(_xll.Woodstock.Analyst.Xcel.UDFs.GetIndicatorValue($D745, "5 Famille de courbes="&amp;$C745&amp;";", IntrantScenario!$B$7, IntrantScenario!$B$10,J$5)/5,0)</f>
        <v>0</v>
      </c>
      <c r="K745" s="429">
        <f>IFERROR(_xll.Woodstock.Analyst.Xcel.UDFs.GetIndicatorValueAverage($D745, "5 Famille de courbes="&amp;$C745&amp;";", IntrantScenario!$B$7, IntrantScenario!$B$10,"2", "6")/5,0)</f>
        <v>0</v>
      </c>
    </row>
    <row r="746" spans="1:11" x14ac:dyDescent="0.25">
      <c r="A746" s="164" t="s">
        <v>28</v>
      </c>
      <c r="B746" s="444" t="s">
        <v>91</v>
      </c>
      <c r="C746" s="441" t="str">
        <f t="shared" si="105"/>
        <v>FCTYF_FT</v>
      </c>
      <c r="D746" s="445"/>
      <c r="E746" s="442" t="s">
        <v>873</v>
      </c>
      <c r="F746" s="443">
        <f t="shared" ref="F746:K746" si="106">SUM(F728:F745)</f>
        <v>0</v>
      </c>
      <c r="G746" s="443">
        <f t="shared" si="106"/>
        <v>0</v>
      </c>
      <c r="H746" s="443">
        <f t="shared" si="106"/>
        <v>0</v>
      </c>
      <c r="I746" s="443">
        <f t="shared" si="106"/>
        <v>0</v>
      </c>
      <c r="J746" s="443">
        <f t="shared" si="106"/>
        <v>0</v>
      </c>
      <c r="K746" s="443">
        <f t="shared" si="106"/>
        <v>0</v>
      </c>
    </row>
    <row r="747" spans="1:11" x14ac:dyDescent="0.25">
      <c r="A747" s="164" t="s">
        <v>28</v>
      </c>
      <c r="B747" s="165" t="s">
        <v>91</v>
      </c>
      <c r="C747" s="374" t="str">
        <f t="shared" si="105"/>
        <v>FCTYF_FT</v>
      </c>
      <c r="D747" s="374" t="s">
        <v>892</v>
      </c>
      <c r="E747" s="428" t="s">
        <v>721</v>
      </c>
      <c r="F747" s="429">
        <f>IFERROR(_xll.Woodstock.Analyst.Xcel.UDFs.GetIndicatorValue($D747, "5 Famille de courbes="&amp;$C747&amp;";", IntrantScenario!$B$7, IntrantScenario!$B$10,F$5)/5,0)</f>
        <v>0</v>
      </c>
      <c r="G747" s="429">
        <f>IFERROR(_xll.Woodstock.Analyst.Xcel.UDFs.GetIndicatorValue($D747, "5 Famille de courbes="&amp;$C747&amp;";", IntrantScenario!$B$7, IntrantScenario!$B$10,G$5)/5,0)</f>
        <v>0</v>
      </c>
      <c r="H747" s="429">
        <f>IFERROR(_xll.Woodstock.Analyst.Xcel.UDFs.GetIndicatorValue($D747, "5 Famille de courbes="&amp;$C747&amp;";", IntrantScenario!$B$7, IntrantScenario!$B$10,H$5)/5,0)</f>
        <v>0</v>
      </c>
      <c r="I747" s="429">
        <f>IFERROR(_xll.Woodstock.Analyst.Xcel.UDFs.GetIndicatorValue($D747, "5 Famille de courbes="&amp;$C747&amp;";", IntrantScenario!$B$7, IntrantScenario!$B$10,I$5)/5,0)</f>
        <v>0</v>
      </c>
      <c r="J747" s="429">
        <f>IFERROR(_xll.Woodstock.Analyst.Xcel.UDFs.GetIndicatorValue($D747, "5 Famille de courbes="&amp;$C747&amp;";", IntrantScenario!$B$7, IntrantScenario!$B$10,J$5)/5,0)</f>
        <v>0</v>
      </c>
      <c r="K747" s="429">
        <f>IFERROR(_xll.Woodstock.Analyst.Xcel.UDFs.GetIndicatorValueAverage($D747, "5 Famille de courbes="&amp;$C747&amp;";", IntrantScenario!$B$7, IntrantScenario!$B$10,"2", "6")/5,0)</f>
        <v>0</v>
      </c>
    </row>
    <row r="748" spans="1:11" x14ac:dyDescent="0.25">
      <c r="A748" s="164" t="s">
        <v>28</v>
      </c>
      <c r="B748" s="165" t="s">
        <v>91</v>
      </c>
      <c r="C748" s="374" t="str">
        <f t="shared" si="105"/>
        <v>FCTYF_FT</v>
      </c>
      <c r="D748" s="374" t="s">
        <v>893</v>
      </c>
      <c r="E748" s="428" t="s">
        <v>721</v>
      </c>
      <c r="F748" s="429">
        <f>IFERROR(_xll.Woodstock.Analyst.Xcel.UDFs.GetIndicatorValue($D748, "5 Famille de courbes="&amp;$C748&amp;";", IntrantScenario!$B$7, IntrantScenario!$B$10,F$5)/5,0)</f>
        <v>0</v>
      </c>
      <c r="G748" s="429">
        <f>IFERROR(_xll.Woodstock.Analyst.Xcel.UDFs.GetIndicatorValue($D748, "5 Famille de courbes="&amp;$C748&amp;";", IntrantScenario!$B$7, IntrantScenario!$B$10,G$5)/5,0)</f>
        <v>0</v>
      </c>
      <c r="H748" s="429">
        <f>IFERROR(_xll.Woodstock.Analyst.Xcel.UDFs.GetIndicatorValue($D748, "5 Famille de courbes="&amp;$C748&amp;";", IntrantScenario!$B$7, IntrantScenario!$B$10,H$5)/5,0)</f>
        <v>0</v>
      </c>
      <c r="I748" s="429">
        <f>IFERROR(_xll.Woodstock.Analyst.Xcel.UDFs.GetIndicatorValue($D748, "5 Famille de courbes="&amp;$C748&amp;";", IntrantScenario!$B$7, IntrantScenario!$B$10,I$5)/5,0)</f>
        <v>0</v>
      </c>
      <c r="J748" s="429">
        <f>IFERROR(_xll.Woodstock.Analyst.Xcel.UDFs.GetIndicatorValue($D748, "5 Famille de courbes="&amp;$C748&amp;";", IntrantScenario!$B$7, IntrantScenario!$B$10,J$5)/5,0)</f>
        <v>0</v>
      </c>
      <c r="K748" s="429">
        <f>IFERROR(_xll.Woodstock.Analyst.Xcel.UDFs.GetIndicatorValueAverage($D748, "5 Famille de courbes="&amp;$C748&amp;";", IntrantScenario!$B$7, IntrantScenario!$B$10,"2", "6")/5,0)</f>
        <v>0</v>
      </c>
    </row>
    <row r="749" spans="1:11" x14ac:dyDescent="0.25">
      <c r="A749" s="164" t="s">
        <v>28</v>
      </c>
      <c r="B749" s="165" t="s">
        <v>91</v>
      </c>
      <c r="C749" s="374" t="str">
        <f t="shared" si="105"/>
        <v>FCTYF_FT</v>
      </c>
      <c r="D749" s="374" t="s">
        <v>894</v>
      </c>
      <c r="E749" s="428" t="s">
        <v>721</v>
      </c>
      <c r="F749" s="429">
        <f>IFERROR(_xll.Woodstock.Analyst.Xcel.UDFs.GetIndicatorValue($D749, "5 Famille de courbes="&amp;$C749&amp;";", IntrantScenario!$B$7, IntrantScenario!$B$10,F$5)/5,0)</f>
        <v>0</v>
      </c>
      <c r="G749" s="429">
        <f>IFERROR(_xll.Woodstock.Analyst.Xcel.UDFs.GetIndicatorValue($D749, "5 Famille de courbes="&amp;$C749&amp;";", IntrantScenario!$B$7, IntrantScenario!$B$10,G$5)/5,0)</f>
        <v>0</v>
      </c>
      <c r="H749" s="429">
        <f>IFERROR(_xll.Woodstock.Analyst.Xcel.UDFs.GetIndicatorValue($D749, "5 Famille de courbes="&amp;$C749&amp;";", IntrantScenario!$B$7, IntrantScenario!$B$10,H$5)/5,0)</f>
        <v>0</v>
      </c>
      <c r="I749" s="429">
        <f>IFERROR(_xll.Woodstock.Analyst.Xcel.UDFs.GetIndicatorValue($D749, "5 Famille de courbes="&amp;$C749&amp;";", IntrantScenario!$B$7, IntrantScenario!$B$10,I$5)/5,0)</f>
        <v>0</v>
      </c>
      <c r="J749" s="429">
        <f>IFERROR(_xll.Woodstock.Analyst.Xcel.UDFs.GetIndicatorValue($D749, "5 Famille de courbes="&amp;$C749&amp;";", IntrantScenario!$B$7, IntrantScenario!$B$10,J$5)/5,0)</f>
        <v>0</v>
      </c>
      <c r="K749" s="429">
        <f>IFERROR(_xll.Woodstock.Analyst.Xcel.UDFs.GetIndicatorValueAverage($D749, "5 Famille de courbes="&amp;$C749&amp;";", IntrantScenario!$B$7, IntrantScenario!$B$10,"2", "6")/5,0)</f>
        <v>0</v>
      </c>
    </row>
    <row r="750" spans="1:11" x14ac:dyDescent="0.25">
      <c r="A750" s="164" t="s">
        <v>28</v>
      </c>
      <c r="B750" s="444" t="s">
        <v>91</v>
      </c>
      <c r="C750" s="441" t="str">
        <f t="shared" si="105"/>
        <v>FCTYF_FT</v>
      </c>
      <c r="D750" s="445"/>
      <c r="E750" s="442" t="s">
        <v>721</v>
      </c>
      <c r="F750" s="443">
        <f t="shared" ref="F750:K750" si="107">SUM(F747:F749)</f>
        <v>0</v>
      </c>
      <c r="G750" s="443">
        <f t="shared" si="107"/>
        <v>0</v>
      </c>
      <c r="H750" s="443">
        <f t="shared" si="107"/>
        <v>0</v>
      </c>
      <c r="I750" s="443">
        <f t="shared" si="107"/>
        <v>0</v>
      </c>
      <c r="J750" s="443">
        <f t="shared" si="107"/>
        <v>0</v>
      </c>
      <c r="K750" s="443">
        <f t="shared" si="107"/>
        <v>0</v>
      </c>
    </row>
    <row r="751" spans="1:11" x14ac:dyDescent="0.25">
      <c r="A751" s="164" t="s">
        <v>28</v>
      </c>
      <c r="B751" s="165" t="s">
        <v>91</v>
      </c>
      <c r="C751" s="374" t="str">
        <f t="shared" si="105"/>
        <v>FCTYF_FT</v>
      </c>
      <c r="D751" s="374" t="s">
        <v>895</v>
      </c>
      <c r="E751" s="428" t="s">
        <v>535</v>
      </c>
      <c r="F751" s="429">
        <f>IFERROR(_xll.Woodstock.Analyst.Xcel.UDFs.GetIndicatorValue($D751, "5 Famille de courbes="&amp;$C751&amp;";", IntrantScenario!$B$7, IntrantScenario!$B$10,F$5)/5,0)</f>
        <v>0</v>
      </c>
      <c r="G751" s="429">
        <f>IFERROR(_xll.Woodstock.Analyst.Xcel.UDFs.GetIndicatorValue($D751, "5 Famille de courbes="&amp;$C751&amp;";", IntrantScenario!$B$7, IntrantScenario!$B$10,G$5)/5,0)</f>
        <v>0</v>
      </c>
      <c r="H751" s="429">
        <f>IFERROR(_xll.Woodstock.Analyst.Xcel.UDFs.GetIndicatorValue($D751, "5 Famille de courbes="&amp;$C751&amp;";", IntrantScenario!$B$7, IntrantScenario!$B$10,H$5)/5,0)</f>
        <v>0</v>
      </c>
      <c r="I751" s="429">
        <f>IFERROR(_xll.Woodstock.Analyst.Xcel.UDFs.GetIndicatorValue($D751, "5 Famille de courbes="&amp;$C751&amp;";", IntrantScenario!$B$7, IntrantScenario!$B$10,I$5)/5,0)</f>
        <v>0</v>
      </c>
      <c r="J751" s="429">
        <f>IFERROR(_xll.Woodstock.Analyst.Xcel.UDFs.GetIndicatorValue($D751, "5 Famille de courbes="&amp;$C751&amp;";", IntrantScenario!$B$7, IntrantScenario!$B$10,J$5)/5,0)</f>
        <v>0</v>
      </c>
      <c r="K751" s="429">
        <f>IFERROR(_xll.Woodstock.Analyst.Xcel.UDFs.GetIndicatorValueAverage($D751, "5 Famille de courbes="&amp;$C751&amp;";", IntrantScenario!$B$7, IntrantScenario!$B$10,"2", "6")/5,0)</f>
        <v>0</v>
      </c>
    </row>
    <row r="752" spans="1:11" x14ac:dyDescent="0.25">
      <c r="A752" s="164" t="s">
        <v>28</v>
      </c>
      <c r="B752" s="165" t="s">
        <v>91</v>
      </c>
      <c r="C752" s="374" t="str">
        <f t="shared" si="105"/>
        <v>FCTYF_FT</v>
      </c>
      <c r="D752" s="374" t="s">
        <v>896</v>
      </c>
      <c r="E752" s="428" t="s">
        <v>535</v>
      </c>
      <c r="F752" s="429">
        <f>IFERROR(_xll.Woodstock.Analyst.Xcel.UDFs.GetIndicatorValue($D752, "5 Famille de courbes="&amp;$C752&amp;";", IntrantScenario!$B$7, IntrantScenario!$B$10,F$5)/5,0)</f>
        <v>0</v>
      </c>
      <c r="G752" s="429">
        <f>IFERROR(_xll.Woodstock.Analyst.Xcel.UDFs.GetIndicatorValue($D752, "5 Famille de courbes="&amp;$C752&amp;";", IntrantScenario!$B$7, IntrantScenario!$B$10,G$5)/5,0)</f>
        <v>0</v>
      </c>
      <c r="H752" s="429">
        <f>IFERROR(_xll.Woodstock.Analyst.Xcel.UDFs.GetIndicatorValue($D752, "5 Famille de courbes="&amp;$C752&amp;";", IntrantScenario!$B$7, IntrantScenario!$B$10,H$5)/5,0)</f>
        <v>0</v>
      </c>
      <c r="I752" s="429">
        <f>IFERROR(_xll.Woodstock.Analyst.Xcel.UDFs.GetIndicatorValue($D752, "5 Famille de courbes="&amp;$C752&amp;";", IntrantScenario!$B$7, IntrantScenario!$B$10,I$5)/5,0)</f>
        <v>0</v>
      </c>
      <c r="J752" s="429">
        <f>IFERROR(_xll.Woodstock.Analyst.Xcel.UDFs.GetIndicatorValue($D752, "5 Famille de courbes="&amp;$C752&amp;";", IntrantScenario!$B$7, IntrantScenario!$B$10,J$5)/5,0)</f>
        <v>0</v>
      </c>
      <c r="K752" s="429">
        <f>IFERROR(_xll.Woodstock.Analyst.Xcel.UDFs.GetIndicatorValueAverage($D752, "5 Famille de courbes="&amp;$C752&amp;";", IntrantScenario!$B$7, IntrantScenario!$B$10,"2", "6")/5,0)</f>
        <v>0</v>
      </c>
    </row>
    <row r="753" spans="1:11" x14ac:dyDescent="0.25">
      <c r="A753" s="164" t="s">
        <v>28</v>
      </c>
      <c r="B753" s="165" t="s">
        <v>91</v>
      </c>
      <c r="C753" s="374" t="str">
        <f t="shared" si="105"/>
        <v>FCTYF_FT</v>
      </c>
      <c r="D753" s="374" t="s">
        <v>897</v>
      </c>
      <c r="E753" s="428" t="s">
        <v>535</v>
      </c>
      <c r="F753" s="429">
        <f>IFERROR(_xll.Woodstock.Analyst.Xcel.UDFs.GetIndicatorValue($D753, "5 Famille de courbes="&amp;$C753&amp;";", IntrantScenario!$B$7, IntrantScenario!$B$10,F$5)/5,0)</f>
        <v>0</v>
      </c>
      <c r="G753" s="429">
        <f>IFERROR(_xll.Woodstock.Analyst.Xcel.UDFs.GetIndicatorValue($D753, "5 Famille de courbes="&amp;$C753&amp;";", IntrantScenario!$B$7, IntrantScenario!$B$10,G$5)/5,0)</f>
        <v>0</v>
      </c>
      <c r="H753" s="429">
        <f>IFERROR(_xll.Woodstock.Analyst.Xcel.UDFs.GetIndicatorValue($D753, "5 Famille de courbes="&amp;$C753&amp;";", IntrantScenario!$B$7, IntrantScenario!$B$10,H$5)/5,0)</f>
        <v>0</v>
      </c>
      <c r="I753" s="429">
        <f>IFERROR(_xll.Woodstock.Analyst.Xcel.UDFs.GetIndicatorValue($D753, "5 Famille de courbes="&amp;$C753&amp;";", IntrantScenario!$B$7, IntrantScenario!$B$10,I$5)/5,0)</f>
        <v>0</v>
      </c>
      <c r="J753" s="429">
        <f>IFERROR(_xll.Woodstock.Analyst.Xcel.UDFs.GetIndicatorValue($D753, "5 Famille de courbes="&amp;$C753&amp;";", IntrantScenario!$B$7, IntrantScenario!$B$10,J$5)/5,0)</f>
        <v>0</v>
      </c>
      <c r="K753" s="429">
        <f>IFERROR(_xll.Woodstock.Analyst.Xcel.UDFs.GetIndicatorValueAverage($D753, "5 Famille de courbes="&amp;$C753&amp;";", IntrantScenario!$B$7, IntrantScenario!$B$10,"2", "6")/5,0)</f>
        <v>0</v>
      </c>
    </row>
    <row r="754" spans="1:11" x14ac:dyDescent="0.25">
      <c r="A754" s="164" t="s">
        <v>28</v>
      </c>
      <c r="B754" s="165" t="s">
        <v>91</v>
      </c>
      <c r="C754" s="374" t="str">
        <f t="shared" si="105"/>
        <v>FCTYF_FT</v>
      </c>
      <c r="D754" s="374" t="s">
        <v>898</v>
      </c>
      <c r="E754" s="428" t="s">
        <v>535</v>
      </c>
      <c r="F754" s="429">
        <f>IFERROR(_xll.Woodstock.Analyst.Xcel.UDFs.GetIndicatorValue($D754, "5 Famille de courbes="&amp;$C754&amp;";", IntrantScenario!$B$7, IntrantScenario!$B$10,F$5)/5,0)</f>
        <v>0</v>
      </c>
      <c r="G754" s="429">
        <f>IFERROR(_xll.Woodstock.Analyst.Xcel.UDFs.GetIndicatorValue($D754, "5 Famille de courbes="&amp;$C754&amp;";", IntrantScenario!$B$7, IntrantScenario!$B$10,G$5)/5,0)</f>
        <v>0</v>
      </c>
      <c r="H754" s="429">
        <f>IFERROR(_xll.Woodstock.Analyst.Xcel.UDFs.GetIndicatorValue($D754, "5 Famille de courbes="&amp;$C754&amp;";", IntrantScenario!$B$7, IntrantScenario!$B$10,H$5)/5,0)</f>
        <v>0</v>
      </c>
      <c r="I754" s="429">
        <f>IFERROR(_xll.Woodstock.Analyst.Xcel.UDFs.GetIndicatorValue($D754, "5 Famille de courbes="&amp;$C754&amp;";", IntrantScenario!$B$7, IntrantScenario!$B$10,I$5)/5,0)</f>
        <v>0</v>
      </c>
      <c r="J754" s="429">
        <f>IFERROR(_xll.Woodstock.Analyst.Xcel.UDFs.GetIndicatorValue($D754, "5 Famille de courbes="&amp;$C754&amp;";", IntrantScenario!$B$7, IntrantScenario!$B$10,J$5)/5,0)</f>
        <v>0</v>
      </c>
      <c r="K754" s="429">
        <f>IFERROR(_xll.Woodstock.Analyst.Xcel.UDFs.GetIndicatorValueAverage($D754, "5 Famille de courbes="&amp;$C754&amp;";", IntrantScenario!$B$7, IntrantScenario!$B$10,"2", "6")/5,0)</f>
        <v>0</v>
      </c>
    </row>
    <row r="755" spans="1:11" x14ac:dyDescent="0.25">
      <c r="A755" s="164" t="s">
        <v>28</v>
      </c>
      <c r="B755" s="165" t="s">
        <v>91</v>
      </c>
      <c r="C755" s="374" t="str">
        <f t="shared" si="105"/>
        <v>FCTYF_FT</v>
      </c>
      <c r="D755" s="374" t="s">
        <v>899</v>
      </c>
      <c r="E755" s="428" t="s">
        <v>535</v>
      </c>
      <c r="F755" s="429">
        <f>IFERROR(_xll.Woodstock.Analyst.Xcel.UDFs.GetIndicatorValue($D755, "5 Famille de courbes="&amp;$C755&amp;";", IntrantScenario!$B$7, IntrantScenario!$B$10,F$5)/5,0)</f>
        <v>0</v>
      </c>
      <c r="G755" s="429">
        <f>IFERROR(_xll.Woodstock.Analyst.Xcel.UDFs.GetIndicatorValue($D755, "5 Famille de courbes="&amp;$C755&amp;";", IntrantScenario!$B$7, IntrantScenario!$B$10,G$5)/5,0)</f>
        <v>0</v>
      </c>
      <c r="H755" s="429">
        <f>IFERROR(_xll.Woodstock.Analyst.Xcel.UDFs.GetIndicatorValue($D755, "5 Famille de courbes="&amp;$C755&amp;";", IntrantScenario!$B$7, IntrantScenario!$B$10,H$5)/5,0)</f>
        <v>0</v>
      </c>
      <c r="I755" s="429">
        <f>IFERROR(_xll.Woodstock.Analyst.Xcel.UDFs.GetIndicatorValue($D755, "5 Famille de courbes="&amp;$C755&amp;";", IntrantScenario!$B$7, IntrantScenario!$B$10,I$5)/5,0)</f>
        <v>0</v>
      </c>
      <c r="J755" s="429">
        <f>IFERROR(_xll.Woodstock.Analyst.Xcel.UDFs.GetIndicatorValue($D755, "5 Famille de courbes="&amp;$C755&amp;";", IntrantScenario!$B$7, IntrantScenario!$B$10,J$5)/5,0)</f>
        <v>0</v>
      </c>
      <c r="K755" s="429">
        <f>IFERROR(_xll.Woodstock.Analyst.Xcel.UDFs.GetIndicatorValueAverage($D755, "5 Famille de courbes="&amp;$C755&amp;";", IntrantScenario!$B$7, IntrantScenario!$B$10,"2", "6")/5,0)</f>
        <v>0</v>
      </c>
    </row>
    <row r="756" spans="1:11" x14ac:dyDescent="0.25">
      <c r="A756" s="164" t="s">
        <v>28</v>
      </c>
      <c r="B756" s="165" t="s">
        <v>91</v>
      </c>
      <c r="C756" s="374" t="str">
        <f t="shared" si="105"/>
        <v>FCTYF_FT</v>
      </c>
      <c r="D756" s="374" t="s">
        <v>900</v>
      </c>
      <c r="E756" s="428" t="s">
        <v>535</v>
      </c>
      <c r="F756" s="429">
        <f>IFERROR(_xll.Woodstock.Analyst.Xcel.UDFs.GetIndicatorValue($D756, "5 Famille de courbes="&amp;$C756&amp;";", IntrantScenario!$B$7, IntrantScenario!$B$10,F$5)/5,0)</f>
        <v>0</v>
      </c>
      <c r="G756" s="429">
        <f>IFERROR(_xll.Woodstock.Analyst.Xcel.UDFs.GetIndicatorValue($D756, "5 Famille de courbes="&amp;$C756&amp;";", IntrantScenario!$B$7, IntrantScenario!$B$10,G$5)/5,0)</f>
        <v>0</v>
      </c>
      <c r="H756" s="429">
        <f>IFERROR(_xll.Woodstock.Analyst.Xcel.UDFs.GetIndicatorValue($D756, "5 Famille de courbes="&amp;$C756&amp;";", IntrantScenario!$B$7, IntrantScenario!$B$10,H$5)/5,0)</f>
        <v>0</v>
      </c>
      <c r="I756" s="429">
        <f>IFERROR(_xll.Woodstock.Analyst.Xcel.UDFs.GetIndicatorValue($D756, "5 Famille de courbes="&amp;$C756&amp;";", IntrantScenario!$B$7, IntrantScenario!$B$10,I$5)/5,0)</f>
        <v>0</v>
      </c>
      <c r="J756" s="429">
        <f>IFERROR(_xll.Woodstock.Analyst.Xcel.UDFs.GetIndicatorValue($D756, "5 Famille de courbes="&amp;$C756&amp;";", IntrantScenario!$B$7, IntrantScenario!$B$10,J$5)/5,0)</f>
        <v>0</v>
      </c>
      <c r="K756" s="429">
        <f>IFERROR(_xll.Woodstock.Analyst.Xcel.UDFs.GetIndicatorValueAverage($D756, "5 Famille de courbes="&amp;$C756&amp;";", IntrantScenario!$B$7, IntrantScenario!$B$10,"2", "6")/5,0)</f>
        <v>0</v>
      </c>
    </row>
    <row r="757" spans="1:11" x14ac:dyDescent="0.25">
      <c r="A757" s="164" t="s">
        <v>28</v>
      </c>
      <c r="B757" s="444" t="s">
        <v>91</v>
      </c>
      <c r="C757" s="441" t="str">
        <f t="shared" si="105"/>
        <v>FCTYF_FT</v>
      </c>
      <c r="D757" s="445"/>
      <c r="E757" s="442" t="s">
        <v>535</v>
      </c>
      <c r="F757" s="443">
        <f t="shared" ref="F757:K757" si="108">SUM(F751:F756)</f>
        <v>0</v>
      </c>
      <c r="G757" s="443">
        <f t="shared" si="108"/>
        <v>0</v>
      </c>
      <c r="H757" s="443">
        <f t="shared" si="108"/>
        <v>0</v>
      </c>
      <c r="I757" s="443">
        <f t="shared" si="108"/>
        <v>0</v>
      </c>
      <c r="J757" s="443">
        <f t="shared" si="108"/>
        <v>0</v>
      </c>
      <c r="K757" s="443">
        <f t="shared" si="108"/>
        <v>0</v>
      </c>
    </row>
    <row r="758" spans="1:11" x14ac:dyDescent="0.25">
      <c r="A758" s="164" t="s">
        <v>28</v>
      </c>
      <c r="B758" s="165" t="s">
        <v>91</v>
      </c>
      <c r="C758" s="374" t="str">
        <f t="shared" si="105"/>
        <v>FCTYF_FT</v>
      </c>
      <c r="D758" s="374" t="s">
        <v>901</v>
      </c>
      <c r="E758" s="446" t="s">
        <v>536</v>
      </c>
      <c r="F758" s="429">
        <f>IFERROR(_xll.Woodstock.Analyst.Xcel.UDFs.GetIndicatorValue($D758, "5 Famille de courbes="&amp;$C758&amp;";", IntrantScenario!$B$7, IntrantScenario!$B$10,F$5)/5,0)</f>
        <v>0</v>
      </c>
      <c r="G758" s="429">
        <f>IFERROR(_xll.Woodstock.Analyst.Xcel.UDFs.GetIndicatorValue($D758, "5 Famille de courbes="&amp;$C758&amp;";", IntrantScenario!$B$7, IntrantScenario!$B$10,G$5)/5,0)</f>
        <v>0</v>
      </c>
      <c r="H758" s="429">
        <f>IFERROR(_xll.Woodstock.Analyst.Xcel.UDFs.GetIndicatorValue($D758, "5 Famille de courbes="&amp;$C758&amp;";", IntrantScenario!$B$7, IntrantScenario!$B$10,H$5)/5,0)</f>
        <v>0</v>
      </c>
      <c r="I758" s="429">
        <f>IFERROR(_xll.Woodstock.Analyst.Xcel.UDFs.GetIndicatorValue($D758, "5 Famille de courbes="&amp;$C758&amp;";", IntrantScenario!$B$7, IntrantScenario!$B$10,I$5)/5,0)</f>
        <v>0</v>
      </c>
      <c r="J758" s="429">
        <f>IFERROR(_xll.Woodstock.Analyst.Xcel.UDFs.GetIndicatorValue($D758, "5 Famille de courbes="&amp;$C758&amp;";", IntrantScenario!$B$7, IntrantScenario!$B$10,J$5)/5,0)</f>
        <v>0</v>
      </c>
      <c r="K758" s="429">
        <f>IFERROR(_xll.Woodstock.Analyst.Xcel.UDFs.GetIndicatorValueAverage($D758, "5 Famille de courbes="&amp;$C758&amp;";", IntrantScenario!$B$7, IntrantScenario!$B$10,"2", "6")/5,0)</f>
        <v>0</v>
      </c>
    </row>
    <row r="759" spans="1:11" x14ac:dyDescent="0.25">
      <c r="A759" s="164" t="s">
        <v>28</v>
      </c>
      <c r="B759" s="165" t="s">
        <v>91</v>
      </c>
      <c r="C759" s="374" t="str">
        <f t="shared" si="105"/>
        <v>FCTYF_FT</v>
      </c>
      <c r="D759" s="374" t="s">
        <v>902</v>
      </c>
      <c r="E759" s="446" t="s">
        <v>536</v>
      </c>
      <c r="F759" s="429">
        <f>IFERROR(_xll.Woodstock.Analyst.Xcel.UDFs.GetIndicatorValue($D759, "5 Famille de courbes="&amp;$C759&amp;";", IntrantScenario!$B$7, IntrantScenario!$B$10,F$5)/5,0)</f>
        <v>0</v>
      </c>
      <c r="G759" s="429">
        <f>IFERROR(_xll.Woodstock.Analyst.Xcel.UDFs.GetIndicatorValue($D759, "5 Famille de courbes="&amp;$C759&amp;";", IntrantScenario!$B$7, IntrantScenario!$B$10,G$5)/5,0)</f>
        <v>0</v>
      </c>
      <c r="H759" s="429">
        <f>IFERROR(_xll.Woodstock.Analyst.Xcel.UDFs.GetIndicatorValue($D759, "5 Famille de courbes="&amp;$C759&amp;";", IntrantScenario!$B$7, IntrantScenario!$B$10,H$5)/5,0)</f>
        <v>0</v>
      </c>
      <c r="I759" s="429">
        <f>IFERROR(_xll.Woodstock.Analyst.Xcel.UDFs.GetIndicatorValue($D759, "5 Famille de courbes="&amp;$C759&amp;";", IntrantScenario!$B$7, IntrantScenario!$B$10,I$5)/5,0)</f>
        <v>0</v>
      </c>
      <c r="J759" s="429">
        <f>IFERROR(_xll.Woodstock.Analyst.Xcel.UDFs.GetIndicatorValue($D759, "5 Famille de courbes="&amp;$C759&amp;";", IntrantScenario!$B$7, IntrantScenario!$B$10,J$5)/5,0)</f>
        <v>0</v>
      </c>
      <c r="K759" s="429">
        <f>IFERROR(_xll.Woodstock.Analyst.Xcel.UDFs.GetIndicatorValueAverage($D759, "5 Famille de courbes="&amp;$C759&amp;";", IntrantScenario!$B$7, IntrantScenario!$B$10,"2", "6")/5,0)</f>
        <v>0</v>
      </c>
    </row>
    <row r="760" spans="1:11" x14ac:dyDescent="0.25">
      <c r="A760" s="164" t="s">
        <v>28</v>
      </c>
      <c r="B760" s="165" t="s">
        <v>91</v>
      </c>
      <c r="C760" s="374" t="str">
        <f t="shared" si="105"/>
        <v>FCTYF_FT</v>
      </c>
      <c r="D760" s="374" t="s">
        <v>903</v>
      </c>
      <c r="E760" s="446" t="s">
        <v>536</v>
      </c>
      <c r="F760" s="429">
        <f>IFERROR(_xll.Woodstock.Analyst.Xcel.UDFs.GetIndicatorValue($D760, "5 Famille de courbes="&amp;$C760&amp;";", IntrantScenario!$B$7, IntrantScenario!$B$10,F$5)/5,0)</f>
        <v>0</v>
      </c>
      <c r="G760" s="429">
        <f>IFERROR(_xll.Woodstock.Analyst.Xcel.UDFs.GetIndicatorValue($D760, "5 Famille de courbes="&amp;$C760&amp;";", IntrantScenario!$B$7, IntrantScenario!$B$10,G$5)/5,0)</f>
        <v>0</v>
      </c>
      <c r="H760" s="429">
        <f>IFERROR(_xll.Woodstock.Analyst.Xcel.UDFs.GetIndicatorValue($D760, "5 Famille de courbes="&amp;$C760&amp;";", IntrantScenario!$B$7, IntrantScenario!$B$10,H$5)/5,0)</f>
        <v>0</v>
      </c>
      <c r="I760" s="429">
        <f>IFERROR(_xll.Woodstock.Analyst.Xcel.UDFs.GetIndicatorValue($D760, "5 Famille de courbes="&amp;$C760&amp;";", IntrantScenario!$B$7, IntrantScenario!$B$10,I$5)/5,0)</f>
        <v>0</v>
      </c>
      <c r="J760" s="429">
        <f>IFERROR(_xll.Woodstock.Analyst.Xcel.UDFs.GetIndicatorValue($D760, "5 Famille de courbes="&amp;$C760&amp;";", IntrantScenario!$B$7, IntrantScenario!$B$10,J$5)/5,0)</f>
        <v>0</v>
      </c>
      <c r="K760" s="429">
        <f>IFERROR(_xll.Woodstock.Analyst.Xcel.UDFs.GetIndicatorValueAverage($D760, "5 Famille de courbes="&amp;$C760&amp;";", IntrantScenario!$B$7, IntrantScenario!$B$10,"2", "6")/5,0)</f>
        <v>0</v>
      </c>
    </row>
    <row r="761" spans="1:11" x14ac:dyDescent="0.25">
      <c r="A761" s="164" t="s">
        <v>28</v>
      </c>
      <c r="B761" s="165" t="s">
        <v>91</v>
      </c>
      <c r="C761" s="374" t="str">
        <f t="shared" si="105"/>
        <v>FCTYF_FT</v>
      </c>
      <c r="D761" s="374" t="s">
        <v>904</v>
      </c>
      <c r="E761" s="446" t="s">
        <v>536</v>
      </c>
      <c r="F761" s="429">
        <f>IFERROR(_xll.Woodstock.Analyst.Xcel.UDFs.GetIndicatorValue($D761, "5 Famille de courbes="&amp;$C761&amp;";", IntrantScenario!$B$7, IntrantScenario!$B$10,F$5)/5,0)</f>
        <v>0</v>
      </c>
      <c r="G761" s="429">
        <f>IFERROR(_xll.Woodstock.Analyst.Xcel.UDFs.GetIndicatorValue($D761, "5 Famille de courbes="&amp;$C761&amp;";", IntrantScenario!$B$7, IntrantScenario!$B$10,G$5)/5,0)</f>
        <v>0</v>
      </c>
      <c r="H761" s="429">
        <f>IFERROR(_xll.Woodstock.Analyst.Xcel.UDFs.GetIndicatorValue($D761, "5 Famille de courbes="&amp;$C761&amp;";", IntrantScenario!$B$7, IntrantScenario!$B$10,H$5)/5,0)</f>
        <v>0</v>
      </c>
      <c r="I761" s="429">
        <f>IFERROR(_xll.Woodstock.Analyst.Xcel.UDFs.GetIndicatorValue($D761, "5 Famille de courbes="&amp;$C761&amp;";", IntrantScenario!$B$7, IntrantScenario!$B$10,I$5)/5,0)</f>
        <v>0</v>
      </c>
      <c r="J761" s="429">
        <f>IFERROR(_xll.Woodstock.Analyst.Xcel.UDFs.GetIndicatorValue($D761, "5 Famille de courbes="&amp;$C761&amp;";", IntrantScenario!$B$7, IntrantScenario!$B$10,J$5)/5,0)</f>
        <v>0</v>
      </c>
      <c r="K761" s="429">
        <f>IFERROR(_xll.Woodstock.Analyst.Xcel.UDFs.GetIndicatorValueAverage($D761, "5 Famille de courbes="&amp;$C761&amp;";", IntrantScenario!$B$7, IntrantScenario!$B$10,"2", "6")/5,0)</f>
        <v>0</v>
      </c>
    </row>
    <row r="762" spans="1:11" x14ac:dyDescent="0.25">
      <c r="A762" s="164" t="s">
        <v>28</v>
      </c>
      <c r="B762" s="165" t="s">
        <v>91</v>
      </c>
      <c r="C762" s="374" t="str">
        <f t="shared" si="105"/>
        <v>FCTYF_FT</v>
      </c>
      <c r="D762" s="374" t="s">
        <v>905</v>
      </c>
      <c r="E762" s="446" t="s">
        <v>536</v>
      </c>
      <c r="F762" s="429">
        <f>IFERROR(_xll.Woodstock.Analyst.Xcel.UDFs.GetIndicatorValue($D762, "5 Famille de courbes="&amp;$C762&amp;";", IntrantScenario!$B$7, IntrantScenario!$B$10,F$5)/5,0)</f>
        <v>0</v>
      </c>
      <c r="G762" s="429">
        <f>IFERROR(_xll.Woodstock.Analyst.Xcel.UDFs.GetIndicatorValue($D762, "5 Famille de courbes="&amp;$C762&amp;";", IntrantScenario!$B$7, IntrantScenario!$B$10,G$5)/5,0)</f>
        <v>0</v>
      </c>
      <c r="H762" s="429">
        <f>IFERROR(_xll.Woodstock.Analyst.Xcel.UDFs.GetIndicatorValue($D762, "5 Famille de courbes="&amp;$C762&amp;";", IntrantScenario!$B$7, IntrantScenario!$B$10,H$5)/5,0)</f>
        <v>0</v>
      </c>
      <c r="I762" s="429">
        <f>IFERROR(_xll.Woodstock.Analyst.Xcel.UDFs.GetIndicatorValue($D762, "5 Famille de courbes="&amp;$C762&amp;";", IntrantScenario!$B$7, IntrantScenario!$B$10,I$5)/5,0)</f>
        <v>0</v>
      </c>
      <c r="J762" s="429">
        <f>IFERROR(_xll.Woodstock.Analyst.Xcel.UDFs.GetIndicatorValue($D762, "5 Famille de courbes="&amp;$C762&amp;";", IntrantScenario!$B$7, IntrantScenario!$B$10,J$5)/5,0)</f>
        <v>0</v>
      </c>
      <c r="K762" s="429">
        <f>IFERROR(_xll.Woodstock.Analyst.Xcel.UDFs.GetIndicatorValueAverage($D762, "5 Famille de courbes="&amp;$C762&amp;";", IntrantScenario!$B$7, IntrantScenario!$B$10,"2", "6")/5,0)</f>
        <v>0</v>
      </c>
    </row>
    <row r="763" spans="1:11" x14ac:dyDescent="0.25">
      <c r="A763" s="164" t="s">
        <v>28</v>
      </c>
      <c r="B763" s="165" t="s">
        <v>91</v>
      </c>
      <c r="C763" s="374" t="str">
        <f t="shared" si="105"/>
        <v>FCTYF_FT</v>
      </c>
      <c r="D763" s="374" t="s">
        <v>906</v>
      </c>
      <c r="E763" s="446" t="s">
        <v>536</v>
      </c>
      <c r="F763" s="429">
        <f>IFERROR(_xll.Woodstock.Analyst.Xcel.UDFs.GetIndicatorValue($D763, "5 Famille de courbes="&amp;$C763&amp;";", IntrantScenario!$B$7, IntrantScenario!$B$10,F$5)/5,0)</f>
        <v>0</v>
      </c>
      <c r="G763" s="429">
        <f>IFERROR(_xll.Woodstock.Analyst.Xcel.UDFs.GetIndicatorValue($D763, "5 Famille de courbes="&amp;$C763&amp;";", IntrantScenario!$B$7, IntrantScenario!$B$10,G$5)/5,0)</f>
        <v>0</v>
      </c>
      <c r="H763" s="429">
        <f>IFERROR(_xll.Woodstock.Analyst.Xcel.UDFs.GetIndicatorValue($D763, "5 Famille de courbes="&amp;$C763&amp;";", IntrantScenario!$B$7, IntrantScenario!$B$10,H$5)/5,0)</f>
        <v>0</v>
      </c>
      <c r="I763" s="429">
        <f>IFERROR(_xll.Woodstock.Analyst.Xcel.UDFs.GetIndicatorValue($D763, "5 Famille de courbes="&amp;$C763&amp;";", IntrantScenario!$B$7, IntrantScenario!$B$10,I$5)/5,0)</f>
        <v>0</v>
      </c>
      <c r="J763" s="429">
        <f>IFERROR(_xll.Woodstock.Analyst.Xcel.UDFs.GetIndicatorValue($D763, "5 Famille de courbes="&amp;$C763&amp;";", IntrantScenario!$B$7, IntrantScenario!$B$10,J$5)/5,0)</f>
        <v>0</v>
      </c>
      <c r="K763" s="429">
        <f>IFERROR(_xll.Woodstock.Analyst.Xcel.UDFs.GetIndicatorValueAverage($D763, "5 Famille de courbes="&amp;$C763&amp;";", IntrantScenario!$B$7, IntrantScenario!$B$10,"2", "6")/5,0)</f>
        <v>0</v>
      </c>
    </row>
    <row r="764" spans="1:11" x14ac:dyDescent="0.25">
      <c r="A764" s="164" t="s">
        <v>28</v>
      </c>
      <c r="B764" s="444" t="s">
        <v>91</v>
      </c>
      <c r="C764" s="441" t="str">
        <f t="shared" si="105"/>
        <v>FCTYF_FT</v>
      </c>
      <c r="D764" s="445"/>
      <c r="E764" s="442" t="s">
        <v>536</v>
      </c>
      <c r="F764" s="443">
        <f t="shared" ref="F764:K764" si="109">SUM(F758:F763)</f>
        <v>0</v>
      </c>
      <c r="G764" s="443">
        <f t="shared" si="109"/>
        <v>0</v>
      </c>
      <c r="H764" s="443">
        <f t="shared" si="109"/>
        <v>0</v>
      </c>
      <c r="I764" s="443">
        <f t="shared" si="109"/>
        <v>0</v>
      </c>
      <c r="J764" s="443">
        <f t="shared" si="109"/>
        <v>0</v>
      </c>
      <c r="K764" s="443">
        <f t="shared" si="109"/>
        <v>0</v>
      </c>
    </row>
    <row r="765" spans="1:11" x14ac:dyDescent="0.25">
      <c r="A765" s="447"/>
      <c r="B765" s="447"/>
      <c r="C765" s="447"/>
      <c r="D765" s="447"/>
      <c r="E765" s="447"/>
      <c r="F765" s="447"/>
      <c r="G765" s="447"/>
      <c r="H765" s="447"/>
      <c r="I765" s="447"/>
      <c r="J765" s="447"/>
      <c r="K765" s="447"/>
    </row>
    <row r="766" spans="1:11" x14ac:dyDescent="0.25">
      <c r="A766" s="164" t="s">
        <v>29</v>
      </c>
      <c r="B766" s="165" t="s">
        <v>637</v>
      </c>
      <c r="C766" s="374" t="str">
        <f t="shared" ref="C766:C797" si="110">"FCTYF_"&amp;B766</f>
        <v>FCTYF_FTR</v>
      </c>
      <c r="D766" s="374" t="s">
        <v>907</v>
      </c>
      <c r="E766" s="428" t="s">
        <v>1046</v>
      </c>
      <c r="F766" s="429">
        <f>IFERROR(_xll.Woodstock.Analyst.Xcel.UDFs.GetIndicatorValue($D766, "5 Famille de courbes="&amp;$C766&amp;";", IntrantScenario!$B$7, IntrantScenario!$B$10,F$5)/5,0)</f>
        <v>0</v>
      </c>
      <c r="G766" s="429">
        <f>IFERROR(_xll.Woodstock.Analyst.Xcel.UDFs.GetIndicatorValue($D766, "5 Famille de courbes="&amp;$C766&amp;";", IntrantScenario!$B$7, IntrantScenario!$B$10,G$5)/5,0)</f>
        <v>0</v>
      </c>
      <c r="H766" s="429">
        <f>IFERROR(_xll.Woodstock.Analyst.Xcel.UDFs.GetIndicatorValue($D766, "5 Famille de courbes="&amp;$C766&amp;";", IntrantScenario!$B$7, IntrantScenario!$B$10,H$5)/5,0)</f>
        <v>0</v>
      </c>
      <c r="I766" s="429">
        <f>IFERROR(_xll.Woodstock.Analyst.Xcel.UDFs.GetIndicatorValue($D766, "5 Famille de courbes="&amp;$C766&amp;";", IntrantScenario!$B$7, IntrantScenario!$B$10,I$5)/5,0)</f>
        <v>0</v>
      </c>
      <c r="J766" s="429">
        <f>IFERROR(_xll.Woodstock.Analyst.Xcel.UDFs.GetIndicatorValue($D766, "5 Famille de courbes="&amp;$C766&amp;";", IntrantScenario!$B$7, IntrantScenario!$B$10,J$5)/5,0)</f>
        <v>0</v>
      </c>
      <c r="K766" s="429">
        <f>IFERROR(_xll.Woodstock.Analyst.Xcel.UDFs.GetIndicatorValueAverage($D766, "5 Famille de courbes="&amp;$C766&amp;";", IntrantScenario!$B$7, IntrantScenario!$B$10,"2", "6")/5,0)</f>
        <v>0</v>
      </c>
    </row>
    <row r="767" spans="1:11" x14ac:dyDescent="0.25">
      <c r="A767" s="164" t="s">
        <v>29</v>
      </c>
      <c r="B767" s="165" t="s">
        <v>637</v>
      </c>
      <c r="C767" s="374" t="str">
        <f t="shared" si="110"/>
        <v>FCTYF_FTR</v>
      </c>
      <c r="D767" s="374" t="s">
        <v>908</v>
      </c>
      <c r="E767" s="428" t="s">
        <v>1046</v>
      </c>
      <c r="F767" s="429">
        <f>IFERROR(_xll.Woodstock.Analyst.Xcel.UDFs.GetIndicatorValue($D767, "5 Famille de courbes="&amp;$C767&amp;";", IntrantScenario!$B$7, IntrantScenario!$B$10,F$5)/5,0)</f>
        <v>0</v>
      </c>
      <c r="G767" s="429">
        <f>IFERROR(_xll.Woodstock.Analyst.Xcel.UDFs.GetIndicatorValue($D767, "5 Famille de courbes="&amp;$C767&amp;";", IntrantScenario!$B$7, IntrantScenario!$B$10,G$5)/5,0)</f>
        <v>0</v>
      </c>
      <c r="H767" s="429">
        <f>IFERROR(_xll.Woodstock.Analyst.Xcel.UDFs.GetIndicatorValue($D767, "5 Famille de courbes="&amp;$C767&amp;";", IntrantScenario!$B$7, IntrantScenario!$B$10,H$5)/5,0)</f>
        <v>0</v>
      </c>
      <c r="I767" s="429">
        <f>IFERROR(_xll.Woodstock.Analyst.Xcel.UDFs.GetIndicatorValue($D767, "5 Famille de courbes="&amp;$C767&amp;";", IntrantScenario!$B$7, IntrantScenario!$B$10,I$5)/5,0)</f>
        <v>0</v>
      </c>
      <c r="J767" s="429">
        <f>IFERROR(_xll.Woodstock.Analyst.Xcel.UDFs.GetIndicatorValue($D767, "5 Famille de courbes="&amp;$C767&amp;";", IntrantScenario!$B$7, IntrantScenario!$B$10,J$5)/5,0)</f>
        <v>0</v>
      </c>
      <c r="K767" s="429">
        <f>IFERROR(_xll.Woodstock.Analyst.Xcel.UDFs.GetIndicatorValueAverage($D767, "5 Famille de courbes="&amp;$C767&amp;";", IntrantScenario!$B$7, IntrantScenario!$B$10,"2", "6")/5,0)</f>
        <v>0</v>
      </c>
    </row>
    <row r="768" spans="1:11" x14ac:dyDescent="0.25">
      <c r="A768" s="164" t="s">
        <v>29</v>
      </c>
      <c r="B768" s="165" t="s">
        <v>637</v>
      </c>
      <c r="C768" s="374" t="str">
        <f t="shared" si="110"/>
        <v>FCTYF_FTR</v>
      </c>
      <c r="D768" s="374" t="s">
        <v>909</v>
      </c>
      <c r="E768" s="428" t="s">
        <v>1046</v>
      </c>
      <c r="F768" s="429">
        <f>IFERROR(_xll.Woodstock.Analyst.Xcel.UDFs.GetIndicatorValue($D768, "5 Famille de courbes="&amp;$C768&amp;";", IntrantScenario!$B$7, IntrantScenario!$B$10,F$5)/5,0)</f>
        <v>0</v>
      </c>
      <c r="G768" s="429">
        <f>IFERROR(_xll.Woodstock.Analyst.Xcel.UDFs.GetIndicatorValue($D768, "5 Famille de courbes="&amp;$C768&amp;";", IntrantScenario!$B$7, IntrantScenario!$B$10,G$5)/5,0)</f>
        <v>0</v>
      </c>
      <c r="H768" s="429">
        <f>IFERROR(_xll.Woodstock.Analyst.Xcel.UDFs.GetIndicatorValue($D768, "5 Famille de courbes="&amp;$C768&amp;";", IntrantScenario!$B$7, IntrantScenario!$B$10,H$5)/5,0)</f>
        <v>0</v>
      </c>
      <c r="I768" s="429">
        <f>IFERROR(_xll.Woodstock.Analyst.Xcel.UDFs.GetIndicatorValue($D768, "5 Famille de courbes="&amp;$C768&amp;";", IntrantScenario!$B$7, IntrantScenario!$B$10,I$5)/5,0)</f>
        <v>0</v>
      </c>
      <c r="J768" s="429">
        <f>IFERROR(_xll.Woodstock.Analyst.Xcel.UDFs.GetIndicatorValue($D768, "5 Famille de courbes="&amp;$C768&amp;";", IntrantScenario!$B$7, IntrantScenario!$B$10,J$5)/5,0)</f>
        <v>0</v>
      </c>
      <c r="K768" s="429">
        <f>IFERROR(_xll.Woodstock.Analyst.Xcel.UDFs.GetIndicatorValueAverage($D768, "5 Famille de courbes="&amp;$C768&amp;";", IntrantScenario!$B$7, IntrantScenario!$B$10,"2", "6")/5,0)</f>
        <v>0</v>
      </c>
    </row>
    <row r="769" spans="1:11" x14ac:dyDescent="0.25">
      <c r="A769" s="164" t="s">
        <v>29</v>
      </c>
      <c r="B769" s="165" t="s">
        <v>637</v>
      </c>
      <c r="C769" s="374" t="str">
        <f t="shared" si="110"/>
        <v>FCTYF_FTR</v>
      </c>
      <c r="D769" s="374" t="s">
        <v>910</v>
      </c>
      <c r="E769" s="428" t="s">
        <v>1046</v>
      </c>
      <c r="F769" s="429">
        <f>IFERROR(_xll.Woodstock.Analyst.Xcel.UDFs.GetIndicatorValue($D769, "5 Famille de courbes="&amp;$C769&amp;";", IntrantScenario!$B$7, IntrantScenario!$B$10,F$5)/5,0)</f>
        <v>0</v>
      </c>
      <c r="G769" s="429">
        <f>IFERROR(_xll.Woodstock.Analyst.Xcel.UDFs.GetIndicatorValue($D769, "5 Famille de courbes="&amp;$C769&amp;";", IntrantScenario!$B$7, IntrantScenario!$B$10,G$5)/5,0)</f>
        <v>0</v>
      </c>
      <c r="H769" s="429">
        <f>IFERROR(_xll.Woodstock.Analyst.Xcel.UDFs.GetIndicatorValue($D769, "5 Famille de courbes="&amp;$C769&amp;";", IntrantScenario!$B$7, IntrantScenario!$B$10,H$5)/5,0)</f>
        <v>0</v>
      </c>
      <c r="I769" s="429">
        <f>IFERROR(_xll.Woodstock.Analyst.Xcel.UDFs.GetIndicatorValue($D769, "5 Famille de courbes="&amp;$C769&amp;";", IntrantScenario!$B$7, IntrantScenario!$B$10,I$5)/5,0)</f>
        <v>0</v>
      </c>
      <c r="J769" s="429">
        <f>IFERROR(_xll.Woodstock.Analyst.Xcel.UDFs.GetIndicatorValue($D769, "5 Famille de courbes="&amp;$C769&amp;";", IntrantScenario!$B$7, IntrantScenario!$B$10,J$5)/5,0)</f>
        <v>0</v>
      </c>
      <c r="K769" s="429">
        <f>IFERROR(_xll.Woodstock.Analyst.Xcel.UDFs.GetIndicatorValueAverage($D769, "5 Famille de courbes="&amp;$C769&amp;";", IntrantScenario!$B$7, IntrantScenario!$B$10,"2", "6")/5,0)</f>
        <v>0</v>
      </c>
    </row>
    <row r="770" spans="1:11" x14ac:dyDescent="0.25">
      <c r="A770" s="164" t="s">
        <v>29</v>
      </c>
      <c r="B770" s="165" t="s">
        <v>637</v>
      </c>
      <c r="C770" s="374" t="str">
        <f t="shared" si="110"/>
        <v>FCTYF_FTR</v>
      </c>
      <c r="D770" s="374" t="s">
        <v>911</v>
      </c>
      <c r="E770" s="428" t="s">
        <v>1046</v>
      </c>
      <c r="F770" s="429">
        <f>IFERROR(_xll.Woodstock.Analyst.Xcel.UDFs.GetIndicatorValue($D770, "5 Famille de courbes="&amp;$C770&amp;";", IntrantScenario!$B$7, IntrantScenario!$B$10,F$5)/5,0)</f>
        <v>0</v>
      </c>
      <c r="G770" s="429">
        <f>IFERROR(_xll.Woodstock.Analyst.Xcel.UDFs.GetIndicatorValue($D770, "5 Famille de courbes="&amp;$C770&amp;";", IntrantScenario!$B$7, IntrantScenario!$B$10,G$5)/5,0)</f>
        <v>0</v>
      </c>
      <c r="H770" s="429">
        <f>IFERROR(_xll.Woodstock.Analyst.Xcel.UDFs.GetIndicatorValue($D770, "5 Famille de courbes="&amp;$C770&amp;";", IntrantScenario!$B$7, IntrantScenario!$B$10,H$5)/5,0)</f>
        <v>0</v>
      </c>
      <c r="I770" s="429">
        <f>IFERROR(_xll.Woodstock.Analyst.Xcel.UDFs.GetIndicatorValue($D770, "5 Famille de courbes="&amp;$C770&amp;";", IntrantScenario!$B$7, IntrantScenario!$B$10,I$5)/5,0)</f>
        <v>0</v>
      </c>
      <c r="J770" s="429">
        <f>IFERROR(_xll.Woodstock.Analyst.Xcel.UDFs.GetIndicatorValue($D770, "5 Famille de courbes="&amp;$C770&amp;";", IntrantScenario!$B$7, IntrantScenario!$B$10,J$5)/5,0)</f>
        <v>0</v>
      </c>
      <c r="K770" s="429">
        <f>IFERROR(_xll.Woodstock.Analyst.Xcel.UDFs.GetIndicatorValueAverage($D770, "5 Famille de courbes="&amp;$C770&amp;";", IntrantScenario!$B$7, IntrantScenario!$B$10,"2", "6")/5,0)</f>
        <v>0</v>
      </c>
    </row>
    <row r="771" spans="1:11" x14ac:dyDescent="0.25">
      <c r="A771" s="164" t="s">
        <v>29</v>
      </c>
      <c r="B771" s="441" t="s">
        <v>637</v>
      </c>
      <c r="C771" s="441" t="str">
        <f t="shared" si="110"/>
        <v>FCTYF_FTR</v>
      </c>
      <c r="D771" s="441"/>
      <c r="E771" s="442" t="s">
        <v>1046</v>
      </c>
      <c r="F771" s="443">
        <f t="shared" ref="F771:K771" si="111">SUM(F766:F770)</f>
        <v>0</v>
      </c>
      <c r="G771" s="443">
        <f t="shared" si="111"/>
        <v>0</v>
      </c>
      <c r="H771" s="443">
        <f t="shared" si="111"/>
        <v>0</v>
      </c>
      <c r="I771" s="443">
        <f t="shared" si="111"/>
        <v>0</v>
      </c>
      <c r="J771" s="443">
        <f t="shared" si="111"/>
        <v>0</v>
      </c>
      <c r="K771" s="443">
        <f t="shared" si="111"/>
        <v>0</v>
      </c>
    </row>
    <row r="772" spans="1:11" x14ac:dyDescent="0.25">
      <c r="A772" s="164" t="s">
        <v>29</v>
      </c>
      <c r="B772" s="165" t="s">
        <v>637</v>
      </c>
      <c r="C772" s="374" t="str">
        <f t="shared" si="110"/>
        <v>FCTYF_FTR</v>
      </c>
      <c r="D772" s="374" t="s">
        <v>945</v>
      </c>
      <c r="E772" s="428" t="s">
        <v>518</v>
      </c>
      <c r="F772" s="429">
        <f>IFERROR(_xll.Woodstock.Analyst.Xcel.UDFs.GetIndicatorValue($D772, "5 Famille de courbes="&amp;$C772&amp;";", IntrantScenario!$B$7, IntrantScenario!$B$10,F$5)/5,0)</f>
        <v>0</v>
      </c>
      <c r="G772" s="429">
        <f>IFERROR(_xll.Woodstock.Analyst.Xcel.UDFs.GetIndicatorValue($D772, "5 Famille de courbes="&amp;$C772&amp;";", IntrantScenario!$B$7, IntrantScenario!$B$10,G$5)/5,0)</f>
        <v>0</v>
      </c>
      <c r="H772" s="429">
        <f>IFERROR(_xll.Woodstock.Analyst.Xcel.UDFs.GetIndicatorValue($D772, "5 Famille de courbes="&amp;$C772&amp;";", IntrantScenario!$B$7, IntrantScenario!$B$10,H$5)/5,0)</f>
        <v>0</v>
      </c>
      <c r="I772" s="429">
        <f>IFERROR(_xll.Woodstock.Analyst.Xcel.UDFs.GetIndicatorValue($D772, "5 Famille de courbes="&amp;$C772&amp;";", IntrantScenario!$B$7, IntrantScenario!$B$10,I$5)/5,0)</f>
        <v>0</v>
      </c>
      <c r="J772" s="429">
        <f>IFERROR(_xll.Woodstock.Analyst.Xcel.UDFs.GetIndicatorValue($D772, "5 Famille de courbes="&amp;$C772&amp;";", IntrantScenario!$B$7, IntrantScenario!$B$10,J$5)/5,0)</f>
        <v>0</v>
      </c>
      <c r="K772" s="429">
        <f>IFERROR(_xll.Woodstock.Analyst.Xcel.UDFs.GetIndicatorValueAverage($D772, "5 Famille de courbes="&amp;$C772&amp;";", IntrantScenario!$B$7, IntrantScenario!$B$10,"2", "6")/5,0)</f>
        <v>0</v>
      </c>
    </row>
    <row r="773" spans="1:11" x14ac:dyDescent="0.25">
      <c r="A773" s="164" t="s">
        <v>29</v>
      </c>
      <c r="B773" s="165" t="s">
        <v>637</v>
      </c>
      <c r="C773" s="374" t="str">
        <f t="shared" si="110"/>
        <v>FCTYF_FTR</v>
      </c>
      <c r="D773" s="374" t="s">
        <v>960</v>
      </c>
      <c r="E773" s="428" t="s">
        <v>518</v>
      </c>
      <c r="F773" s="429">
        <f>IFERROR(_xll.Woodstock.Analyst.Xcel.UDFs.GetIndicatorValue($D773, "5 Famille de courbes="&amp;$C773&amp;";", IntrantScenario!$B$7, IntrantScenario!$B$10,F$5)/5,0)</f>
        <v>0</v>
      </c>
      <c r="G773" s="429">
        <f>IFERROR(_xll.Woodstock.Analyst.Xcel.UDFs.GetIndicatorValue($D773, "5 Famille de courbes="&amp;$C773&amp;";", IntrantScenario!$B$7, IntrantScenario!$B$10,G$5)/5,0)</f>
        <v>0</v>
      </c>
      <c r="H773" s="429">
        <f>IFERROR(_xll.Woodstock.Analyst.Xcel.UDFs.GetIndicatorValue($D773, "5 Famille de courbes="&amp;$C773&amp;";", IntrantScenario!$B$7, IntrantScenario!$B$10,H$5)/5,0)</f>
        <v>0</v>
      </c>
      <c r="I773" s="429">
        <f>IFERROR(_xll.Woodstock.Analyst.Xcel.UDFs.GetIndicatorValue($D773, "5 Famille de courbes="&amp;$C773&amp;";", IntrantScenario!$B$7, IntrantScenario!$B$10,I$5)/5,0)</f>
        <v>0</v>
      </c>
      <c r="J773" s="429">
        <f>IFERROR(_xll.Woodstock.Analyst.Xcel.UDFs.GetIndicatorValue($D773, "5 Famille de courbes="&amp;$C773&amp;";", IntrantScenario!$B$7, IntrantScenario!$B$10,J$5)/5,0)</f>
        <v>0</v>
      </c>
      <c r="K773" s="429">
        <f>IFERROR(_xll.Woodstock.Analyst.Xcel.UDFs.GetIndicatorValueAverage($D773, "5 Famille de courbes="&amp;$C773&amp;";", IntrantScenario!$B$7, IntrantScenario!$B$10,"2", "6")/5,0)</f>
        <v>0</v>
      </c>
    </row>
    <row r="774" spans="1:11" x14ac:dyDescent="0.25">
      <c r="A774" s="164" t="s">
        <v>29</v>
      </c>
      <c r="B774" s="165" t="s">
        <v>637</v>
      </c>
      <c r="C774" s="374" t="str">
        <f t="shared" si="110"/>
        <v>FCTYF_FTR</v>
      </c>
      <c r="D774" s="374" t="s">
        <v>972</v>
      </c>
      <c r="E774" s="428" t="s">
        <v>518</v>
      </c>
      <c r="F774" s="429">
        <f>IFERROR(_xll.Woodstock.Analyst.Xcel.UDFs.GetIndicatorValue($D774, "5 Famille de courbes="&amp;$C774&amp;";", IntrantScenario!$B$7, IntrantScenario!$B$10,F$5)/5,0)</f>
        <v>0</v>
      </c>
      <c r="G774" s="429">
        <f>IFERROR(_xll.Woodstock.Analyst.Xcel.UDFs.GetIndicatorValue($D774, "5 Famille de courbes="&amp;$C774&amp;";", IntrantScenario!$B$7, IntrantScenario!$B$10,G$5)/5,0)</f>
        <v>0</v>
      </c>
      <c r="H774" s="429">
        <f>IFERROR(_xll.Woodstock.Analyst.Xcel.UDFs.GetIndicatorValue($D774, "5 Famille de courbes="&amp;$C774&amp;";", IntrantScenario!$B$7, IntrantScenario!$B$10,H$5)/5,0)</f>
        <v>0</v>
      </c>
      <c r="I774" s="429">
        <f>IFERROR(_xll.Woodstock.Analyst.Xcel.UDFs.GetIndicatorValue($D774, "5 Famille de courbes="&amp;$C774&amp;";", IntrantScenario!$B$7, IntrantScenario!$B$10,I$5)/5,0)</f>
        <v>0</v>
      </c>
      <c r="J774" s="429">
        <f>IFERROR(_xll.Woodstock.Analyst.Xcel.UDFs.GetIndicatorValue($D774, "5 Famille de courbes="&amp;$C774&amp;";", IntrantScenario!$B$7, IntrantScenario!$B$10,J$5)/5,0)</f>
        <v>0</v>
      </c>
      <c r="K774" s="429">
        <f>IFERROR(_xll.Woodstock.Analyst.Xcel.UDFs.GetIndicatorValueAverage($D774, "5 Famille de courbes="&amp;$C774&amp;";", IntrantScenario!$B$7, IntrantScenario!$B$10,"2", "6")/5,0)</f>
        <v>0</v>
      </c>
    </row>
    <row r="775" spans="1:11" x14ac:dyDescent="0.25">
      <c r="A775" s="164" t="s">
        <v>29</v>
      </c>
      <c r="B775" s="165" t="s">
        <v>637</v>
      </c>
      <c r="C775" s="374" t="str">
        <f t="shared" si="110"/>
        <v>FCTYF_FTR</v>
      </c>
      <c r="D775" s="374" t="s">
        <v>954</v>
      </c>
      <c r="E775" s="428" t="s">
        <v>518</v>
      </c>
      <c r="F775" s="429">
        <f>IFERROR(_xll.Woodstock.Analyst.Xcel.UDFs.GetIndicatorValue($D775, "5 Famille de courbes="&amp;$C775&amp;";", IntrantScenario!$B$7, IntrantScenario!$B$10,F$5)/5,0)</f>
        <v>0</v>
      </c>
      <c r="G775" s="429">
        <f>IFERROR(_xll.Woodstock.Analyst.Xcel.UDFs.GetIndicatorValue($D775, "5 Famille de courbes="&amp;$C775&amp;";", IntrantScenario!$B$7, IntrantScenario!$B$10,G$5)/5,0)</f>
        <v>0</v>
      </c>
      <c r="H775" s="429">
        <f>IFERROR(_xll.Woodstock.Analyst.Xcel.UDFs.GetIndicatorValue($D775, "5 Famille de courbes="&amp;$C775&amp;";", IntrantScenario!$B$7, IntrantScenario!$B$10,H$5)/5,0)</f>
        <v>0</v>
      </c>
      <c r="I775" s="429">
        <f>IFERROR(_xll.Woodstock.Analyst.Xcel.UDFs.GetIndicatorValue($D775, "5 Famille de courbes="&amp;$C775&amp;";", IntrantScenario!$B$7, IntrantScenario!$B$10,I$5)/5,0)</f>
        <v>0</v>
      </c>
      <c r="J775" s="429">
        <f>IFERROR(_xll.Woodstock.Analyst.Xcel.UDFs.GetIndicatorValue($D775, "5 Famille de courbes="&amp;$C775&amp;";", IntrantScenario!$B$7, IntrantScenario!$B$10,J$5)/5,0)</f>
        <v>0</v>
      </c>
      <c r="K775" s="429">
        <f>IFERROR(_xll.Woodstock.Analyst.Xcel.UDFs.GetIndicatorValueAverage($D775, "5 Famille de courbes="&amp;$C775&amp;";", IntrantScenario!$B$7, IntrantScenario!$B$10,"2", "6")/5,0)</f>
        <v>0</v>
      </c>
    </row>
    <row r="776" spans="1:11" x14ac:dyDescent="0.25">
      <c r="A776" s="164" t="s">
        <v>29</v>
      </c>
      <c r="B776" s="165" t="s">
        <v>637</v>
      </c>
      <c r="C776" s="374" t="str">
        <f t="shared" si="110"/>
        <v>FCTYF_FTR</v>
      </c>
      <c r="D776" s="374" t="s">
        <v>968</v>
      </c>
      <c r="E776" s="428" t="s">
        <v>518</v>
      </c>
      <c r="F776" s="429">
        <f>IFERROR(_xll.Woodstock.Analyst.Xcel.UDFs.GetIndicatorValue($D776, "5 Famille de courbes="&amp;$C776&amp;";", IntrantScenario!$B$7, IntrantScenario!$B$10,F$5)/5,0)</f>
        <v>0</v>
      </c>
      <c r="G776" s="429">
        <f>IFERROR(_xll.Woodstock.Analyst.Xcel.UDFs.GetIndicatorValue($D776, "5 Famille de courbes="&amp;$C776&amp;";", IntrantScenario!$B$7, IntrantScenario!$B$10,G$5)/5,0)</f>
        <v>0</v>
      </c>
      <c r="H776" s="429">
        <f>IFERROR(_xll.Woodstock.Analyst.Xcel.UDFs.GetIndicatorValue($D776, "5 Famille de courbes="&amp;$C776&amp;";", IntrantScenario!$B$7, IntrantScenario!$B$10,H$5)/5,0)</f>
        <v>0</v>
      </c>
      <c r="I776" s="429">
        <f>IFERROR(_xll.Woodstock.Analyst.Xcel.UDFs.GetIndicatorValue($D776, "5 Famille de courbes="&amp;$C776&amp;";", IntrantScenario!$B$7, IntrantScenario!$B$10,I$5)/5,0)</f>
        <v>0</v>
      </c>
      <c r="J776" s="429">
        <f>IFERROR(_xll.Woodstock.Analyst.Xcel.UDFs.GetIndicatorValue($D776, "5 Famille de courbes="&amp;$C776&amp;";", IntrantScenario!$B$7, IntrantScenario!$B$10,J$5)/5,0)</f>
        <v>0</v>
      </c>
      <c r="K776" s="429">
        <f>IFERROR(_xll.Woodstock.Analyst.Xcel.UDFs.GetIndicatorValueAverage($D776, "5 Famille de courbes="&amp;$C776&amp;";", IntrantScenario!$B$7, IntrantScenario!$B$10,"2", "6")/5,0)</f>
        <v>0</v>
      </c>
    </row>
    <row r="777" spans="1:11" x14ac:dyDescent="0.25">
      <c r="A777" s="164" t="s">
        <v>29</v>
      </c>
      <c r="B777" s="165" t="s">
        <v>637</v>
      </c>
      <c r="C777" s="374" t="str">
        <f t="shared" si="110"/>
        <v>FCTYF_FTR</v>
      </c>
      <c r="D777" s="374" t="s">
        <v>980</v>
      </c>
      <c r="E777" s="428" t="s">
        <v>518</v>
      </c>
      <c r="F777" s="429">
        <f>IFERROR(_xll.Woodstock.Analyst.Xcel.UDFs.GetIndicatorValue($D777, "5 Famille de courbes="&amp;$C777&amp;";", IntrantScenario!$B$7, IntrantScenario!$B$10,F$5)/5,0)</f>
        <v>0</v>
      </c>
      <c r="G777" s="429">
        <f>IFERROR(_xll.Woodstock.Analyst.Xcel.UDFs.GetIndicatorValue($D777, "5 Famille de courbes="&amp;$C777&amp;";", IntrantScenario!$B$7, IntrantScenario!$B$10,G$5)/5,0)</f>
        <v>0</v>
      </c>
      <c r="H777" s="429">
        <f>IFERROR(_xll.Woodstock.Analyst.Xcel.UDFs.GetIndicatorValue($D777, "5 Famille de courbes="&amp;$C777&amp;";", IntrantScenario!$B$7, IntrantScenario!$B$10,H$5)/5,0)</f>
        <v>0</v>
      </c>
      <c r="I777" s="429">
        <f>IFERROR(_xll.Woodstock.Analyst.Xcel.UDFs.GetIndicatorValue($D777, "5 Famille de courbes="&amp;$C777&amp;";", IntrantScenario!$B$7, IntrantScenario!$B$10,I$5)/5,0)</f>
        <v>0</v>
      </c>
      <c r="J777" s="429">
        <f>IFERROR(_xll.Woodstock.Analyst.Xcel.UDFs.GetIndicatorValue($D777, "5 Famille de courbes="&amp;$C777&amp;";", IntrantScenario!$B$7, IntrantScenario!$B$10,J$5)/5,0)</f>
        <v>0</v>
      </c>
      <c r="K777" s="429">
        <f>IFERROR(_xll.Woodstock.Analyst.Xcel.UDFs.GetIndicatorValueAverage($D777, "5 Famille de courbes="&amp;$C777&amp;";", IntrantScenario!$B$7, IntrantScenario!$B$10,"2", "6")/5,0)</f>
        <v>0</v>
      </c>
    </row>
    <row r="778" spans="1:11" x14ac:dyDescent="0.25">
      <c r="A778" s="164" t="s">
        <v>29</v>
      </c>
      <c r="B778" s="441" t="s">
        <v>637</v>
      </c>
      <c r="C778" s="441" t="str">
        <f t="shared" si="110"/>
        <v>FCTYF_FTR</v>
      </c>
      <c r="D778" s="441"/>
      <c r="E778" s="442" t="s">
        <v>518</v>
      </c>
      <c r="F778" s="443">
        <f t="shared" ref="F778:K778" si="112">SUM(F772:F777)</f>
        <v>0</v>
      </c>
      <c r="G778" s="443">
        <f t="shared" si="112"/>
        <v>0</v>
      </c>
      <c r="H778" s="443">
        <f t="shared" si="112"/>
        <v>0</v>
      </c>
      <c r="I778" s="443">
        <f t="shared" si="112"/>
        <v>0</v>
      </c>
      <c r="J778" s="443">
        <f t="shared" si="112"/>
        <v>0</v>
      </c>
      <c r="K778" s="443">
        <f t="shared" si="112"/>
        <v>0</v>
      </c>
    </row>
    <row r="779" spans="1:11" x14ac:dyDescent="0.25">
      <c r="A779" s="164" t="s">
        <v>29</v>
      </c>
      <c r="B779" s="165" t="s">
        <v>637</v>
      </c>
      <c r="C779" s="374" t="str">
        <f t="shared" si="110"/>
        <v>FCTYF_FTR</v>
      </c>
      <c r="D779" s="374" t="s">
        <v>927</v>
      </c>
      <c r="E779" s="428" t="s">
        <v>513</v>
      </c>
      <c r="F779" s="429">
        <f>IFERROR(_xll.Woodstock.Analyst.Xcel.UDFs.GetIndicatorValue($D779, "5 Famille de courbes="&amp;$C779&amp;";", IntrantScenario!$B$7, IntrantScenario!$B$10,F$5)/5,0)</f>
        <v>0</v>
      </c>
      <c r="G779" s="429">
        <f>IFERROR(_xll.Woodstock.Analyst.Xcel.UDFs.GetIndicatorValue($D779, "5 Famille de courbes="&amp;$C779&amp;";", IntrantScenario!$B$7, IntrantScenario!$B$10,G$5)/5,0)</f>
        <v>0</v>
      </c>
      <c r="H779" s="429">
        <f>IFERROR(_xll.Woodstock.Analyst.Xcel.UDFs.GetIndicatorValue($D779, "5 Famille de courbes="&amp;$C779&amp;";", IntrantScenario!$B$7, IntrantScenario!$B$10,H$5)/5,0)</f>
        <v>0</v>
      </c>
      <c r="I779" s="429">
        <f>IFERROR(_xll.Woodstock.Analyst.Xcel.UDFs.GetIndicatorValue($D779, "5 Famille de courbes="&amp;$C779&amp;";", IntrantScenario!$B$7, IntrantScenario!$B$10,I$5)/5,0)</f>
        <v>0</v>
      </c>
      <c r="J779" s="429">
        <f>IFERROR(_xll.Woodstock.Analyst.Xcel.UDFs.GetIndicatorValue($D779, "5 Famille de courbes="&amp;$C779&amp;";", IntrantScenario!$B$7, IntrantScenario!$B$10,J$5)/5,0)</f>
        <v>0</v>
      </c>
      <c r="K779" s="429">
        <f>IFERROR(_xll.Woodstock.Analyst.Xcel.UDFs.GetIndicatorValueAverage($D779, "5 Famille de courbes="&amp;$C779&amp;";", IntrantScenario!$B$7, IntrantScenario!$B$10,"2", "6")/5,0)</f>
        <v>0</v>
      </c>
    </row>
    <row r="780" spans="1:11" x14ac:dyDescent="0.25">
      <c r="A780" s="164" t="s">
        <v>29</v>
      </c>
      <c r="B780" s="165" t="s">
        <v>637</v>
      </c>
      <c r="C780" s="374" t="str">
        <f t="shared" si="110"/>
        <v>FCTYF_FTR</v>
      </c>
      <c r="D780" s="374" t="s">
        <v>928</v>
      </c>
      <c r="E780" s="428" t="s">
        <v>513</v>
      </c>
      <c r="F780" s="429">
        <f>IFERROR(_xll.Woodstock.Analyst.Xcel.UDFs.GetIndicatorValue($D780, "5 Famille de courbes="&amp;$C780&amp;";", IntrantScenario!$B$7, IntrantScenario!$B$10,F$5)/5,0)</f>
        <v>0</v>
      </c>
      <c r="G780" s="429">
        <f>IFERROR(_xll.Woodstock.Analyst.Xcel.UDFs.GetIndicatorValue($D780, "5 Famille de courbes="&amp;$C780&amp;";", IntrantScenario!$B$7, IntrantScenario!$B$10,G$5)/5,0)</f>
        <v>0</v>
      </c>
      <c r="H780" s="429">
        <f>IFERROR(_xll.Woodstock.Analyst.Xcel.UDFs.GetIndicatorValue($D780, "5 Famille de courbes="&amp;$C780&amp;";", IntrantScenario!$B$7, IntrantScenario!$B$10,H$5)/5,0)</f>
        <v>0</v>
      </c>
      <c r="I780" s="429">
        <f>IFERROR(_xll.Woodstock.Analyst.Xcel.UDFs.GetIndicatorValue($D780, "5 Famille de courbes="&amp;$C780&amp;";", IntrantScenario!$B$7, IntrantScenario!$B$10,I$5)/5,0)</f>
        <v>0</v>
      </c>
      <c r="J780" s="429">
        <f>IFERROR(_xll.Woodstock.Analyst.Xcel.UDFs.GetIndicatorValue($D780, "5 Famille de courbes="&amp;$C780&amp;";", IntrantScenario!$B$7, IntrantScenario!$B$10,J$5)/5,0)</f>
        <v>0</v>
      </c>
      <c r="K780" s="429">
        <f>IFERROR(_xll.Woodstock.Analyst.Xcel.UDFs.GetIndicatorValueAverage($D780, "5 Famille de courbes="&amp;$C780&amp;";", IntrantScenario!$B$7, IntrantScenario!$B$10,"2", "6")/5,0)</f>
        <v>0</v>
      </c>
    </row>
    <row r="781" spans="1:11" x14ac:dyDescent="0.25">
      <c r="A781" s="164" t="s">
        <v>29</v>
      </c>
      <c r="B781" s="165" t="s">
        <v>637</v>
      </c>
      <c r="C781" s="374" t="str">
        <f t="shared" si="110"/>
        <v>FCTYF_FTR</v>
      </c>
      <c r="D781" s="374" t="s">
        <v>929</v>
      </c>
      <c r="E781" s="428" t="s">
        <v>513</v>
      </c>
      <c r="F781" s="429">
        <f>IFERROR(_xll.Woodstock.Analyst.Xcel.UDFs.GetIndicatorValue($D781, "5 Famille de courbes="&amp;$C781&amp;";", IntrantScenario!$B$7, IntrantScenario!$B$10,F$5)/5,0)</f>
        <v>0</v>
      </c>
      <c r="G781" s="429">
        <f>IFERROR(_xll.Woodstock.Analyst.Xcel.UDFs.GetIndicatorValue($D781, "5 Famille de courbes="&amp;$C781&amp;";", IntrantScenario!$B$7, IntrantScenario!$B$10,G$5)/5,0)</f>
        <v>0</v>
      </c>
      <c r="H781" s="429">
        <f>IFERROR(_xll.Woodstock.Analyst.Xcel.UDFs.GetIndicatorValue($D781, "5 Famille de courbes="&amp;$C781&amp;";", IntrantScenario!$B$7, IntrantScenario!$B$10,H$5)/5,0)</f>
        <v>0</v>
      </c>
      <c r="I781" s="429">
        <f>IFERROR(_xll.Woodstock.Analyst.Xcel.UDFs.GetIndicatorValue($D781, "5 Famille de courbes="&amp;$C781&amp;";", IntrantScenario!$B$7, IntrantScenario!$B$10,I$5)/5,0)</f>
        <v>0</v>
      </c>
      <c r="J781" s="429">
        <f>IFERROR(_xll.Woodstock.Analyst.Xcel.UDFs.GetIndicatorValue($D781, "5 Famille de courbes="&amp;$C781&amp;";", IntrantScenario!$B$7, IntrantScenario!$B$10,J$5)/5,0)</f>
        <v>0</v>
      </c>
      <c r="K781" s="429">
        <f>IFERROR(_xll.Woodstock.Analyst.Xcel.UDFs.GetIndicatorValueAverage($D781, "5 Famille de courbes="&amp;$C781&amp;";", IntrantScenario!$B$7, IntrantScenario!$B$10,"2", "6")/5,0)</f>
        <v>0</v>
      </c>
    </row>
    <row r="782" spans="1:11" x14ac:dyDescent="0.25">
      <c r="A782" s="164" t="s">
        <v>29</v>
      </c>
      <c r="B782" s="165" t="s">
        <v>637</v>
      </c>
      <c r="C782" s="374" t="str">
        <f t="shared" si="110"/>
        <v>FCTYF_FTR</v>
      </c>
      <c r="D782" s="374" t="s">
        <v>930</v>
      </c>
      <c r="E782" s="428" t="s">
        <v>513</v>
      </c>
      <c r="F782" s="429">
        <f>IFERROR(_xll.Woodstock.Analyst.Xcel.UDFs.GetIndicatorValue($D782, "5 Famille de courbes="&amp;$C782&amp;";", IntrantScenario!$B$7, IntrantScenario!$B$10,F$5)/5,0)</f>
        <v>0</v>
      </c>
      <c r="G782" s="429">
        <f>IFERROR(_xll.Woodstock.Analyst.Xcel.UDFs.GetIndicatorValue($D782, "5 Famille de courbes="&amp;$C782&amp;";", IntrantScenario!$B$7, IntrantScenario!$B$10,G$5)/5,0)</f>
        <v>0</v>
      </c>
      <c r="H782" s="429">
        <f>IFERROR(_xll.Woodstock.Analyst.Xcel.UDFs.GetIndicatorValue($D782, "5 Famille de courbes="&amp;$C782&amp;";", IntrantScenario!$B$7, IntrantScenario!$B$10,H$5)/5,0)</f>
        <v>0</v>
      </c>
      <c r="I782" s="429">
        <f>IFERROR(_xll.Woodstock.Analyst.Xcel.UDFs.GetIndicatorValue($D782, "5 Famille de courbes="&amp;$C782&amp;";", IntrantScenario!$B$7, IntrantScenario!$B$10,I$5)/5,0)</f>
        <v>0</v>
      </c>
      <c r="J782" s="429">
        <f>IFERROR(_xll.Woodstock.Analyst.Xcel.UDFs.GetIndicatorValue($D782, "5 Famille de courbes="&amp;$C782&amp;";", IntrantScenario!$B$7, IntrantScenario!$B$10,J$5)/5,0)</f>
        <v>0</v>
      </c>
      <c r="K782" s="429">
        <f>IFERROR(_xll.Woodstock.Analyst.Xcel.UDFs.GetIndicatorValueAverage($D782, "5 Famille de courbes="&amp;$C782&amp;";", IntrantScenario!$B$7, IntrantScenario!$B$10,"2", "6")/5,0)</f>
        <v>0</v>
      </c>
    </row>
    <row r="783" spans="1:11" x14ac:dyDescent="0.25">
      <c r="A783" s="164" t="s">
        <v>29</v>
      </c>
      <c r="B783" s="165" t="s">
        <v>637</v>
      </c>
      <c r="C783" s="374" t="str">
        <f t="shared" si="110"/>
        <v>FCTYF_FTR</v>
      </c>
      <c r="D783" s="374" t="s">
        <v>931</v>
      </c>
      <c r="E783" s="428" t="s">
        <v>513</v>
      </c>
      <c r="F783" s="429">
        <f>IFERROR(_xll.Woodstock.Analyst.Xcel.UDFs.GetIndicatorValue($D783, "5 Famille de courbes="&amp;$C783&amp;";", IntrantScenario!$B$7, IntrantScenario!$B$10,F$5)/5,0)</f>
        <v>0</v>
      </c>
      <c r="G783" s="429">
        <f>IFERROR(_xll.Woodstock.Analyst.Xcel.UDFs.GetIndicatorValue($D783, "5 Famille de courbes="&amp;$C783&amp;";", IntrantScenario!$B$7, IntrantScenario!$B$10,G$5)/5,0)</f>
        <v>0</v>
      </c>
      <c r="H783" s="429">
        <f>IFERROR(_xll.Woodstock.Analyst.Xcel.UDFs.GetIndicatorValue($D783, "5 Famille de courbes="&amp;$C783&amp;";", IntrantScenario!$B$7, IntrantScenario!$B$10,H$5)/5,0)</f>
        <v>0</v>
      </c>
      <c r="I783" s="429">
        <f>IFERROR(_xll.Woodstock.Analyst.Xcel.UDFs.GetIndicatorValue($D783, "5 Famille de courbes="&amp;$C783&amp;";", IntrantScenario!$B$7, IntrantScenario!$B$10,I$5)/5,0)</f>
        <v>0</v>
      </c>
      <c r="J783" s="429">
        <f>IFERROR(_xll.Woodstock.Analyst.Xcel.UDFs.GetIndicatorValue($D783, "5 Famille de courbes="&amp;$C783&amp;";", IntrantScenario!$B$7, IntrantScenario!$B$10,J$5)/5,0)</f>
        <v>0</v>
      </c>
      <c r="K783" s="429">
        <f>IFERROR(_xll.Woodstock.Analyst.Xcel.UDFs.GetIndicatorValueAverage($D783, "5 Famille de courbes="&amp;$C783&amp;";", IntrantScenario!$B$7, IntrantScenario!$B$10,"2", "6")/5,0)</f>
        <v>0</v>
      </c>
    </row>
    <row r="784" spans="1:11" x14ac:dyDescent="0.25">
      <c r="A784" s="164" t="s">
        <v>29</v>
      </c>
      <c r="B784" s="165" t="s">
        <v>637</v>
      </c>
      <c r="C784" s="374" t="str">
        <f t="shared" si="110"/>
        <v>FCTYF_FTR</v>
      </c>
      <c r="D784" s="374" t="s">
        <v>932</v>
      </c>
      <c r="E784" s="428" t="s">
        <v>513</v>
      </c>
      <c r="F784" s="429">
        <f>IFERROR(_xll.Woodstock.Analyst.Xcel.UDFs.GetIndicatorValue($D784, "5 Famille de courbes="&amp;$C784&amp;";", IntrantScenario!$B$7, IntrantScenario!$B$10,F$5)/5,0)</f>
        <v>0</v>
      </c>
      <c r="G784" s="429">
        <f>IFERROR(_xll.Woodstock.Analyst.Xcel.UDFs.GetIndicatorValue($D784, "5 Famille de courbes="&amp;$C784&amp;";", IntrantScenario!$B$7, IntrantScenario!$B$10,G$5)/5,0)</f>
        <v>0</v>
      </c>
      <c r="H784" s="429">
        <f>IFERROR(_xll.Woodstock.Analyst.Xcel.UDFs.GetIndicatorValue($D784, "5 Famille de courbes="&amp;$C784&amp;";", IntrantScenario!$B$7, IntrantScenario!$B$10,H$5)/5,0)</f>
        <v>0</v>
      </c>
      <c r="I784" s="429">
        <f>IFERROR(_xll.Woodstock.Analyst.Xcel.UDFs.GetIndicatorValue($D784, "5 Famille de courbes="&amp;$C784&amp;";", IntrantScenario!$B$7, IntrantScenario!$B$10,I$5)/5,0)</f>
        <v>0</v>
      </c>
      <c r="J784" s="429">
        <f>IFERROR(_xll.Woodstock.Analyst.Xcel.UDFs.GetIndicatorValue($D784, "5 Famille de courbes="&amp;$C784&amp;";", IntrantScenario!$B$7, IntrantScenario!$B$10,J$5)/5,0)</f>
        <v>0</v>
      </c>
      <c r="K784" s="429">
        <f>IFERROR(_xll.Woodstock.Analyst.Xcel.UDFs.GetIndicatorValueAverage($D784, "5 Famille de courbes="&amp;$C784&amp;";", IntrantScenario!$B$7, IntrantScenario!$B$10,"2", "6")/5,0)</f>
        <v>0</v>
      </c>
    </row>
    <row r="785" spans="1:11" x14ac:dyDescent="0.25">
      <c r="A785" s="164" t="s">
        <v>29</v>
      </c>
      <c r="B785" s="165" t="s">
        <v>637</v>
      </c>
      <c r="C785" s="374" t="str">
        <f t="shared" si="110"/>
        <v>FCTYF_FTR</v>
      </c>
      <c r="D785" s="374" t="s">
        <v>933</v>
      </c>
      <c r="E785" s="428" t="s">
        <v>513</v>
      </c>
      <c r="F785" s="429">
        <f>IFERROR(_xll.Woodstock.Analyst.Xcel.UDFs.GetIndicatorValue($D785, "5 Famille de courbes="&amp;$C785&amp;";", IntrantScenario!$B$7, IntrantScenario!$B$10,F$5)/5,0)</f>
        <v>0</v>
      </c>
      <c r="G785" s="429">
        <f>IFERROR(_xll.Woodstock.Analyst.Xcel.UDFs.GetIndicatorValue($D785, "5 Famille de courbes="&amp;$C785&amp;";", IntrantScenario!$B$7, IntrantScenario!$B$10,G$5)/5,0)</f>
        <v>0</v>
      </c>
      <c r="H785" s="429">
        <f>IFERROR(_xll.Woodstock.Analyst.Xcel.UDFs.GetIndicatorValue($D785, "5 Famille de courbes="&amp;$C785&amp;";", IntrantScenario!$B$7, IntrantScenario!$B$10,H$5)/5,0)</f>
        <v>0</v>
      </c>
      <c r="I785" s="429">
        <f>IFERROR(_xll.Woodstock.Analyst.Xcel.UDFs.GetIndicatorValue($D785, "5 Famille de courbes="&amp;$C785&amp;";", IntrantScenario!$B$7, IntrantScenario!$B$10,I$5)/5,0)</f>
        <v>0</v>
      </c>
      <c r="J785" s="429">
        <f>IFERROR(_xll.Woodstock.Analyst.Xcel.UDFs.GetIndicatorValue($D785, "5 Famille de courbes="&amp;$C785&amp;";", IntrantScenario!$B$7, IntrantScenario!$B$10,J$5)/5,0)</f>
        <v>0</v>
      </c>
      <c r="K785" s="429">
        <f>IFERROR(_xll.Woodstock.Analyst.Xcel.UDFs.GetIndicatorValueAverage($D785, "5 Famille de courbes="&amp;$C785&amp;";", IntrantScenario!$B$7, IntrantScenario!$B$10,"2", "6")/5,0)</f>
        <v>0</v>
      </c>
    </row>
    <row r="786" spans="1:11" x14ac:dyDescent="0.25">
      <c r="A786" s="164" t="s">
        <v>29</v>
      </c>
      <c r="B786" s="165" t="s">
        <v>637</v>
      </c>
      <c r="C786" s="374" t="str">
        <f t="shared" si="110"/>
        <v>FCTYF_FTR</v>
      </c>
      <c r="D786" s="374" t="s">
        <v>934</v>
      </c>
      <c r="E786" s="428" t="s">
        <v>513</v>
      </c>
      <c r="F786" s="429">
        <f>IFERROR(_xll.Woodstock.Analyst.Xcel.UDFs.GetIndicatorValue($D786, "5 Famille de courbes="&amp;$C786&amp;";", IntrantScenario!$B$7, IntrantScenario!$B$10,F$5)/5,0)</f>
        <v>0</v>
      </c>
      <c r="G786" s="429">
        <f>IFERROR(_xll.Woodstock.Analyst.Xcel.UDFs.GetIndicatorValue($D786, "5 Famille de courbes="&amp;$C786&amp;";", IntrantScenario!$B$7, IntrantScenario!$B$10,G$5)/5,0)</f>
        <v>0</v>
      </c>
      <c r="H786" s="429">
        <f>IFERROR(_xll.Woodstock.Analyst.Xcel.UDFs.GetIndicatorValue($D786, "5 Famille de courbes="&amp;$C786&amp;";", IntrantScenario!$B$7, IntrantScenario!$B$10,H$5)/5,0)</f>
        <v>0</v>
      </c>
      <c r="I786" s="429">
        <f>IFERROR(_xll.Woodstock.Analyst.Xcel.UDFs.GetIndicatorValue($D786, "5 Famille de courbes="&amp;$C786&amp;";", IntrantScenario!$B$7, IntrantScenario!$B$10,I$5)/5,0)</f>
        <v>0</v>
      </c>
      <c r="J786" s="429">
        <f>IFERROR(_xll.Woodstock.Analyst.Xcel.UDFs.GetIndicatorValue($D786, "5 Famille de courbes="&amp;$C786&amp;";", IntrantScenario!$B$7, IntrantScenario!$B$10,J$5)/5,0)</f>
        <v>0</v>
      </c>
      <c r="K786" s="429">
        <f>IFERROR(_xll.Woodstock.Analyst.Xcel.UDFs.GetIndicatorValueAverage($D786, "5 Famille de courbes="&amp;$C786&amp;";", IntrantScenario!$B$7, IntrantScenario!$B$10,"2", "6")/5,0)</f>
        <v>0</v>
      </c>
    </row>
    <row r="787" spans="1:11" x14ac:dyDescent="0.25">
      <c r="A787" s="164" t="s">
        <v>29</v>
      </c>
      <c r="B787" s="165" t="s">
        <v>637</v>
      </c>
      <c r="C787" s="374" t="str">
        <f t="shared" si="110"/>
        <v>FCTYF_FTR</v>
      </c>
      <c r="D787" s="374" t="s">
        <v>935</v>
      </c>
      <c r="E787" s="428" t="s">
        <v>513</v>
      </c>
      <c r="F787" s="429">
        <f>IFERROR(_xll.Woodstock.Analyst.Xcel.UDFs.GetIndicatorValue($D787, "5 Famille de courbes="&amp;$C787&amp;";", IntrantScenario!$B$7, IntrantScenario!$B$10,F$5)/5,0)</f>
        <v>0</v>
      </c>
      <c r="G787" s="429">
        <f>IFERROR(_xll.Woodstock.Analyst.Xcel.UDFs.GetIndicatorValue($D787, "5 Famille de courbes="&amp;$C787&amp;";", IntrantScenario!$B$7, IntrantScenario!$B$10,G$5)/5,0)</f>
        <v>0</v>
      </c>
      <c r="H787" s="429">
        <f>IFERROR(_xll.Woodstock.Analyst.Xcel.UDFs.GetIndicatorValue($D787, "5 Famille de courbes="&amp;$C787&amp;";", IntrantScenario!$B$7, IntrantScenario!$B$10,H$5)/5,0)</f>
        <v>0</v>
      </c>
      <c r="I787" s="429">
        <f>IFERROR(_xll.Woodstock.Analyst.Xcel.UDFs.GetIndicatorValue($D787, "5 Famille de courbes="&amp;$C787&amp;";", IntrantScenario!$B$7, IntrantScenario!$B$10,I$5)/5,0)</f>
        <v>0</v>
      </c>
      <c r="J787" s="429">
        <f>IFERROR(_xll.Woodstock.Analyst.Xcel.UDFs.GetIndicatorValue($D787, "5 Famille de courbes="&amp;$C787&amp;";", IntrantScenario!$B$7, IntrantScenario!$B$10,J$5)/5,0)</f>
        <v>0</v>
      </c>
      <c r="K787" s="429">
        <f>IFERROR(_xll.Woodstock.Analyst.Xcel.UDFs.GetIndicatorValueAverage($D787, "5 Famille de courbes="&amp;$C787&amp;";", IntrantScenario!$B$7, IntrantScenario!$B$10,"2", "6")/5,0)</f>
        <v>0</v>
      </c>
    </row>
    <row r="788" spans="1:11" x14ac:dyDescent="0.25">
      <c r="A788" s="164" t="s">
        <v>29</v>
      </c>
      <c r="B788" s="165" t="s">
        <v>637</v>
      </c>
      <c r="C788" s="374" t="str">
        <f t="shared" si="110"/>
        <v>FCTYF_FTR</v>
      </c>
      <c r="D788" s="374" t="s">
        <v>936</v>
      </c>
      <c r="E788" s="428" t="s">
        <v>513</v>
      </c>
      <c r="F788" s="429">
        <f>IFERROR(_xll.Woodstock.Analyst.Xcel.UDFs.GetIndicatorValue($D788, "5 Famille de courbes="&amp;$C788&amp;";", IntrantScenario!$B$7, IntrantScenario!$B$10,F$5)/5,0)</f>
        <v>0</v>
      </c>
      <c r="G788" s="429">
        <f>IFERROR(_xll.Woodstock.Analyst.Xcel.UDFs.GetIndicatorValue($D788, "5 Famille de courbes="&amp;$C788&amp;";", IntrantScenario!$B$7, IntrantScenario!$B$10,G$5)/5,0)</f>
        <v>0</v>
      </c>
      <c r="H788" s="429">
        <f>IFERROR(_xll.Woodstock.Analyst.Xcel.UDFs.GetIndicatorValue($D788, "5 Famille de courbes="&amp;$C788&amp;";", IntrantScenario!$B$7, IntrantScenario!$B$10,H$5)/5,0)</f>
        <v>0</v>
      </c>
      <c r="I788" s="429">
        <f>IFERROR(_xll.Woodstock.Analyst.Xcel.UDFs.GetIndicatorValue($D788, "5 Famille de courbes="&amp;$C788&amp;";", IntrantScenario!$B$7, IntrantScenario!$B$10,I$5)/5,0)</f>
        <v>0</v>
      </c>
      <c r="J788" s="429">
        <f>IFERROR(_xll.Woodstock.Analyst.Xcel.UDFs.GetIndicatorValue($D788, "5 Famille de courbes="&amp;$C788&amp;";", IntrantScenario!$B$7, IntrantScenario!$B$10,J$5)/5,0)</f>
        <v>0</v>
      </c>
      <c r="K788" s="429">
        <f>IFERROR(_xll.Woodstock.Analyst.Xcel.UDFs.GetIndicatorValueAverage($D788, "5 Famille de courbes="&amp;$C788&amp;";", IntrantScenario!$B$7, IntrantScenario!$B$10,"2", "6")/5,0)</f>
        <v>0</v>
      </c>
    </row>
    <row r="789" spans="1:11" x14ac:dyDescent="0.25">
      <c r="A789" s="164" t="s">
        <v>29</v>
      </c>
      <c r="B789" s="165" t="s">
        <v>637</v>
      </c>
      <c r="C789" s="374" t="str">
        <f t="shared" si="110"/>
        <v>FCTYF_FTR</v>
      </c>
      <c r="D789" s="374" t="s">
        <v>937</v>
      </c>
      <c r="E789" s="428" t="s">
        <v>513</v>
      </c>
      <c r="F789" s="429">
        <f>IFERROR(_xll.Woodstock.Analyst.Xcel.UDFs.GetIndicatorValue($D789, "5 Famille de courbes="&amp;$C789&amp;";", IntrantScenario!$B$7, IntrantScenario!$B$10,F$5)/5,0)</f>
        <v>0</v>
      </c>
      <c r="G789" s="429">
        <f>IFERROR(_xll.Woodstock.Analyst.Xcel.UDFs.GetIndicatorValue($D789, "5 Famille de courbes="&amp;$C789&amp;";", IntrantScenario!$B$7, IntrantScenario!$B$10,G$5)/5,0)</f>
        <v>0</v>
      </c>
      <c r="H789" s="429">
        <f>IFERROR(_xll.Woodstock.Analyst.Xcel.UDFs.GetIndicatorValue($D789, "5 Famille de courbes="&amp;$C789&amp;";", IntrantScenario!$B$7, IntrantScenario!$B$10,H$5)/5,0)</f>
        <v>0</v>
      </c>
      <c r="I789" s="429">
        <f>IFERROR(_xll.Woodstock.Analyst.Xcel.UDFs.GetIndicatorValue($D789, "5 Famille de courbes="&amp;$C789&amp;";", IntrantScenario!$B$7, IntrantScenario!$B$10,I$5)/5,0)</f>
        <v>0</v>
      </c>
      <c r="J789" s="429">
        <f>IFERROR(_xll.Woodstock.Analyst.Xcel.UDFs.GetIndicatorValue($D789, "5 Famille de courbes="&amp;$C789&amp;";", IntrantScenario!$B$7, IntrantScenario!$B$10,J$5)/5,0)</f>
        <v>0</v>
      </c>
      <c r="K789" s="429">
        <f>IFERROR(_xll.Woodstock.Analyst.Xcel.UDFs.GetIndicatorValueAverage($D789, "5 Famille de courbes="&amp;$C789&amp;";", IntrantScenario!$B$7, IntrantScenario!$B$10,"2", "6")/5,0)</f>
        <v>0</v>
      </c>
    </row>
    <row r="790" spans="1:11" x14ac:dyDescent="0.25">
      <c r="A790" s="164" t="s">
        <v>29</v>
      </c>
      <c r="B790" s="165" t="s">
        <v>637</v>
      </c>
      <c r="C790" s="374" t="str">
        <f t="shared" si="110"/>
        <v>FCTYF_FTR</v>
      </c>
      <c r="D790" s="374" t="s">
        <v>938</v>
      </c>
      <c r="E790" s="428" t="s">
        <v>513</v>
      </c>
      <c r="F790" s="429">
        <f>IFERROR(_xll.Woodstock.Analyst.Xcel.UDFs.GetIndicatorValue($D790, "5 Famille de courbes="&amp;$C790&amp;";", IntrantScenario!$B$7, IntrantScenario!$B$10,F$5)/5,0)</f>
        <v>0</v>
      </c>
      <c r="G790" s="429">
        <f>IFERROR(_xll.Woodstock.Analyst.Xcel.UDFs.GetIndicatorValue($D790, "5 Famille de courbes="&amp;$C790&amp;";", IntrantScenario!$B$7, IntrantScenario!$B$10,G$5)/5,0)</f>
        <v>0</v>
      </c>
      <c r="H790" s="429">
        <f>IFERROR(_xll.Woodstock.Analyst.Xcel.UDFs.GetIndicatorValue($D790, "5 Famille de courbes="&amp;$C790&amp;";", IntrantScenario!$B$7, IntrantScenario!$B$10,H$5)/5,0)</f>
        <v>0</v>
      </c>
      <c r="I790" s="429">
        <f>IFERROR(_xll.Woodstock.Analyst.Xcel.UDFs.GetIndicatorValue($D790, "5 Famille de courbes="&amp;$C790&amp;";", IntrantScenario!$B$7, IntrantScenario!$B$10,I$5)/5,0)</f>
        <v>0</v>
      </c>
      <c r="J790" s="429">
        <f>IFERROR(_xll.Woodstock.Analyst.Xcel.UDFs.GetIndicatorValue($D790, "5 Famille de courbes="&amp;$C790&amp;";", IntrantScenario!$B$7, IntrantScenario!$B$10,J$5)/5,0)</f>
        <v>0</v>
      </c>
      <c r="K790" s="429">
        <f>IFERROR(_xll.Woodstock.Analyst.Xcel.UDFs.GetIndicatorValueAverage($D790, "5 Famille de courbes="&amp;$C790&amp;";", IntrantScenario!$B$7, IntrantScenario!$B$10,"2", "6")/5,0)</f>
        <v>0</v>
      </c>
    </row>
    <row r="791" spans="1:11" x14ac:dyDescent="0.25">
      <c r="A791" s="164" t="s">
        <v>29</v>
      </c>
      <c r="B791" s="165" t="s">
        <v>637</v>
      </c>
      <c r="C791" s="374" t="str">
        <f t="shared" si="110"/>
        <v>FCTYF_FTR</v>
      </c>
      <c r="D791" s="374" t="s">
        <v>939</v>
      </c>
      <c r="E791" s="428" t="s">
        <v>513</v>
      </c>
      <c r="F791" s="429">
        <f>IFERROR(_xll.Woodstock.Analyst.Xcel.UDFs.GetIndicatorValue($D791, "5 Famille de courbes="&amp;$C791&amp;";", IntrantScenario!$B$7, IntrantScenario!$B$10,F$5)/5,0)</f>
        <v>0</v>
      </c>
      <c r="G791" s="429">
        <f>IFERROR(_xll.Woodstock.Analyst.Xcel.UDFs.GetIndicatorValue($D791, "5 Famille de courbes="&amp;$C791&amp;";", IntrantScenario!$B$7, IntrantScenario!$B$10,G$5)/5,0)</f>
        <v>0</v>
      </c>
      <c r="H791" s="429">
        <f>IFERROR(_xll.Woodstock.Analyst.Xcel.UDFs.GetIndicatorValue($D791, "5 Famille de courbes="&amp;$C791&amp;";", IntrantScenario!$B$7, IntrantScenario!$B$10,H$5)/5,0)</f>
        <v>0</v>
      </c>
      <c r="I791" s="429">
        <f>IFERROR(_xll.Woodstock.Analyst.Xcel.UDFs.GetIndicatorValue($D791, "5 Famille de courbes="&amp;$C791&amp;";", IntrantScenario!$B$7, IntrantScenario!$B$10,I$5)/5,0)</f>
        <v>0</v>
      </c>
      <c r="J791" s="429">
        <f>IFERROR(_xll.Woodstock.Analyst.Xcel.UDFs.GetIndicatorValue($D791, "5 Famille de courbes="&amp;$C791&amp;";", IntrantScenario!$B$7, IntrantScenario!$B$10,J$5)/5,0)</f>
        <v>0</v>
      </c>
      <c r="K791" s="429">
        <f>IFERROR(_xll.Woodstock.Analyst.Xcel.UDFs.GetIndicatorValueAverage($D791, "5 Famille de courbes="&amp;$C791&amp;";", IntrantScenario!$B$7, IntrantScenario!$B$10,"2", "6")/5,0)</f>
        <v>0</v>
      </c>
    </row>
    <row r="792" spans="1:11" x14ac:dyDescent="0.25">
      <c r="A792" s="164" t="s">
        <v>29</v>
      </c>
      <c r="B792" s="165" t="s">
        <v>637</v>
      </c>
      <c r="C792" s="374" t="str">
        <f t="shared" si="110"/>
        <v>FCTYF_FTR</v>
      </c>
      <c r="D792" s="374" t="s">
        <v>940</v>
      </c>
      <c r="E792" s="428" t="s">
        <v>513</v>
      </c>
      <c r="F792" s="429">
        <f>IFERROR(_xll.Woodstock.Analyst.Xcel.UDFs.GetIndicatorValue($D792, "5 Famille de courbes="&amp;$C792&amp;";", IntrantScenario!$B$7, IntrantScenario!$B$10,F$5)/5,0)</f>
        <v>0</v>
      </c>
      <c r="G792" s="429">
        <f>IFERROR(_xll.Woodstock.Analyst.Xcel.UDFs.GetIndicatorValue($D792, "5 Famille de courbes="&amp;$C792&amp;";", IntrantScenario!$B$7, IntrantScenario!$B$10,G$5)/5,0)</f>
        <v>0</v>
      </c>
      <c r="H792" s="429">
        <f>IFERROR(_xll.Woodstock.Analyst.Xcel.UDFs.GetIndicatorValue($D792, "5 Famille de courbes="&amp;$C792&amp;";", IntrantScenario!$B$7, IntrantScenario!$B$10,H$5)/5,0)</f>
        <v>0</v>
      </c>
      <c r="I792" s="429">
        <f>IFERROR(_xll.Woodstock.Analyst.Xcel.UDFs.GetIndicatorValue($D792, "5 Famille de courbes="&amp;$C792&amp;";", IntrantScenario!$B$7, IntrantScenario!$B$10,I$5)/5,0)</f>
        <v>0</v>
      </c>
      <c r="J792" s="429">
        <f>IFERROR(_xll.Woodstock.Analyst.Xcel.UDFs.GetIndicatorValue($D792, "5 Famille de courbes="&amp;$C792&amp;";", IntrantScenario!$B$7, IntrantScenario!$B$10,J$5)/5,0)</f>
        <v>0</v>
      </c>
      <c r="K792" s="429">
        <f>IFERROR(_xll.Woodstock.Analyst.Xcel.UDFs.GetIndicatorValueAverage($D792, "5 Famille de courbes="&amp;$C792&amp;";", IntrantScenario!$B$7, IntrantScenario!$B$10,"2", "6")/5,0)</f>
        <v>0</v>
      </c>
    </row>
    <row r="793" spans="1:11" x14ac:dyDescent="0.25">
      <c r="A793" s="164" t="s">
        <v>29</v>
      </c>
      <c r="B793" s="165" t="s">
        <v>637</v>
      </c>
      <c r="C793" s="374" t="str">
        <f t="shared" si="110"/>
        <v>FCTYF_FTR</v>
      </c>
      <c r="D793" s="374" t="s">
        <v>941</v>
      </c>
      <c r="E793" s="428" t="s">
        <v>513</v>
      </c>
      <c r="F793" s="429">
        <f>IFERROR(_xll.Woodstock.Analyst.Xcel.UDFs.GetIndicatorValue($D793, "5 Famille de courbes="&amp;$C793&amp;";", IntrantScenario!$B$7, IntrantScenario!$B$10,F$5)/5,0)</f>
        <v>0</v>
      </c>
      <c r="G793" s="429">
        <f>IFERROR(_xll.Woodstock.Analyst.Xcel.UDFs.GetIndicatorValue($D793, "5 Famille de courbes="&amp;$C793&amp;";", IntrantScenario!$B$7, IntrantScenario!$B$10,G$5)/5,0)</f>
        <v>0</v>
      </c>
      <c r="H793" s="429">
        <f>IFERROR(_xll.Woodstock.Analyst.Xcel.UDFs.GetIndicatorValue($D793, "5 Famille de courbes="&amp;$C793&amp;";", IntrantScenario!$B$7, IntrantScenario!$B$10,H$5)/5,0)</f>
        <v>0</v>
      </c>
      <c r="I793" s="429">
        <f>IFERROR(_xll.Woodstock.Analyst.Xcel.UDFs.GetIndicatorValue($D793, "5 Famille de courbes="&amp;$C793&amp;";", IntrantScenario!$B$7, IntrantScenario!$B$10,I$5)/5,0)</f>
        <v>0</v>
      </c>
      <c r="J793" s="429">
        <f>IFERROR(_xll.Woodstock.Analyst.Xcel.UDFs.GetIndicatorValue($D793, "5 Famille de courbes="&amp;$C793&amp;";", IntrantScenario!$B$7, IntrantScenario!$B$10,J$5)/5,0)</f>
        <v>0</v>
      </c>
      <c r="K793" s="429">
        <f>IFERROR(_xll.Woodstock.Analyst.Xcel.UDFs.GetIndicatorValueAverage($D793, "5 Famille de courbes="&amp;$C793&amp;";", IntrantScenario!$B$7, IntrantScenario!$B$10,"2", "6")/5,0)</f>
        <v>0</v>
      </c>
    </row>
    <row r="794" spans="1:11" x14ac:dyDescent="0.25">
      <c r="A794" s="164" t="s">
        <v>29</v>
      </c>
      <c r="B794" s="444" t="s">
        <v>637</v>
      </c>
      <c r="C794" s="441" t="str">
        <f t="shared" si="110"/>
        <v>FCTYF_FTR</v>
      </c>
      <c r="D794" s="441"/>
      <c r="E794" s="442" t="s">
        <v>513</v>
      </c>
      <c r="F794" s="443">
        <f t="shared" ref="F794:K794" si="113">SUM(F779:F793)</f>
        <v>0</v>
      </c>
      <c r="G794" s="443">
        <f t="shared" si="113"/>
        <v>0</v>
      </c>
      <c r="H794" s="443">
        <f t="shared" si="113"/>
        <v>0</v>
      </c>
      <c r="I794" s="443">
        <f t="shared" si="113"/>
        <v>0</v>
      </c>
      <c r="J794" s="443">
        <f t="shared" si="113"/>
        <v>0</v>
      </c>
      <c r="K794" s="443">
        <f t="shared" si="113"/>
        <v>0</v>
      </c>
    </row>
    <row r="795" spans="1:11" x14ac:dyDescent="0.25">
      <c r="A795" s="164" t="s">
        <v>29</v>
      </c>
      <c r="B795" s="165" t="s">
        <v>637</v>
      </c>
      <c r="C795" s="374" t="str">
        <f t="shared" si="110"/>
        <v>FCTYF_FTR</v>
      </c>
      <c r="D795" s="374" t="s">
        <v>949</v>
      </c>
      <c r="E795" s="428" t="s">
        <v>737</v>
      </c>
      <c r="F795" s="429">
        <f>IFERROR(_xll.Woodstock.Analyst.Xcel.UDFs.GetIndicatorValue($D795, "5 Famille de courbes="&amp;$C795&amp;";", IntrantScenario!$B$7, IntrantScenario!$B$10,F$5)/5,0)</f>
        <v>0</v>
      </c>
      <c r="G795" s="429">
        <f>IFERROR(_xll.Woodstock.Analyst.Xcel.UDFs.GetIndicatorValue($D795, "5 Famille de courbes="&amp;$C795&amp;";", IntrantScenario!$B$7, IntrantScenario!$B$10,G$5)/5,0)</f>
        <v>0</v>
      </c>
      <c r="H795" s="429">
        <f>IFERROR(_xll.Woodstock.Analyst.Xcel.UDFs.GetIndicatorValue($D795, "5 Famille de courbes="&amp;$C795&amp;";", IntrantScenario!$B$7, IntrantScenario!$B$10,H$5)/5,0)</f>
        <v>0</v>
      </c>
      <c r="I795" s="429">
        <f>IFERROR(_xll.Woodstock.Analyst.Xcel.UDFs.GetIndicatorValue($D795, "5 Famille de courbes="&amp;$C795&amp;";", IntrantScenario!$B$7, IntrantScenario!$B$10,I$5)/5,0)</f>
        <v>0</v>
      </c>
      <c r="J795" s="429">
        <f>IFERROR(_xll.Woodstock.Analyst.Xcel.UDFs.GetIndicatorValue($D795, "5 Famille de courbes="&amp;$C795&amp;";", IntrantScenario!$B$7, IntrantScenario!$B$10,J$5)/5,0)</f>
        <v>0</v>
      </c>
      <c r="K795" s="429">
        <f>IFERROR(_xll.Woodstock.Analyst.Xcel.UDFs.GetIndicatorValueAverage($D795, "5 Famille de courbes="&amp;$C795&amp;";", IntrantScenario!$B$7, IntrantScenario!$B$10,"2", "6")/5,0)</f>
        <v>0</v>
      </c>
    </row>
    <row r="796" spans="1:11" x14ac:dyDescent="0.25">
      <c r="A796" s="164" t="s">
        <v>29</v>
      </c>
      <c r="B796" s="165" t="s">
        <v>637</v>
      </c>
      <c r="C796" s="374" t="str">
        <f t="shared" si="110"/>
        <v>FCTYF_FTR</v>
      </c>
      <c r="D796" s="374" t="s">
        <v>950</v>
      </c>
      <c r="E796" s="428" t="s">
        <v>737</v>
      </c>
      <c r="F796" s="429">
        <f>IFERROR(_xll.Woodstock.Analyst.Xcel.UDFs.GetIndicatorValue($D796, "5 Famille de courbes="&amp;$C796&amp;";", IntrantScenario!$B$7, IntrantScenario!$B$10,F$5)/5,0)</f>
        <v>0</v>
      </c>
      <c r="G796" s="429">
        <f>IFERROR(_xll.Woodstock.Analyst.Xcel.UDFs.GetIndicatorValue($D796, "5 Famille de courbes="&amp;$C796&amp;";", IntrantScenario!$B$7, IntrantScenario!$B$10,G$5)/5,0)</f>
        <v>0</v>
      </c>
      <c r="H796" s="429">
        <f>IFERROR(_xll.Woodstock.Analyst.Xcel.UDFs.GetIndicatorValue($D796, "5 Famille de courbes="&amp;$C796&amp;";", IntrantScenario!$B$7, IntrantScenario!$B$10,H$5)/5,0)</f>
        <v>0</v>
      </c>
      <c r="I796" s="429">
        <f>IFERROR(_xll.Woodstock.Analyst.Xcel.UDFs.GetIndicatorValue($D796, "5 Famille de courbes="&amp;$C796&amp;";", IntrantScenario!$B$7, IntrantScenario!$B$10,I$5)/5,0)</f>
        <v>0</v>
      </c>
      <c r="J796" s="429">
        <f>IFERROR(_xll.Woodstock.Analyst.Xcel.UDFs.GetIndicatorValue($D796, "5 Famille de courbes="&amp;$C796&amp;";", IntrantScenario!$B$7, IntrantScenario!$B$10,J$5)/5,0)</f>
        <v>0</v>
      </c>
      <c r="K796" s="429">
        <f>IFERROR(_xll.Woodstock.Analyst.Xcel.UDFs.GetIndicatorValueAverage($D796, "5 Famille de courbes="&amp;$C796&amp;";", IntrantScenario!$B$7, IntrantScenario!$B$10,"2", "6")/5,0)</f>
        <v>0</v>
      </c>
    </row>
    <row r="797" spans="1:11" x14ac:dyDescent="0.25">
      <c r="A797" s="164" t="s">
        <v>29</v>
      </c>
      <c r="B797" s="165" t="s">
        <v>637</v>
      </c>
      <c r="C797" s="374" t="str">
        <f t="shared" si="110"/>
        <v>FCTYF_FTR</v>
      </c>
      <c r="D797" s="374" t="s">
        <v>951</v>
      </c>
      <c r="E797" s="428" t="s">
        <v>737</v>
      </c>
      <c r="F797" s="429">
        <f>IFERROR(_xll.Woodstock.Analyst.Xcel.UDFs.GetIndicatorValue($D797, "5 Famille de courbes="&amp;$C797&amp;";", IntrantScenario!$B$7, IntrantScenario!$B$10,F$5)/5,0)</f>
        <v>0</v>
      </c>
      <c r="G797" s="429">
        <f>IFERROR(_xll.Woodstock.Analyst.Xcel.UDFs.GetIndicatorValue($D797, "5 Famille de courbes="&amp;$C797&amp;";", IntrantScenario!$B$7, IntrantScenario!$B$10,G$5)/5,0)</f>
        <v>0</v>
      </c>
      <c r="H797" s="429">
        <f>IFERROR(_xll.Woodstock.Analyst.Xcel.UDFs.GetIndicatorValue($D797, "5 Famille de courbes="&amp;$C797&amp;";", IntrantScenario!$B$7, IntrantScenario!$B$10,H$5)/5,0)</f>
        <v>0</v>
      </c>
      <c r="I797" s="429">
        <f>IFERROR(_xll.Woodstock.Analyst.Xcel.UDFs.GetIndicatorValue($D797, "5 Famille de courbes="&amp;$C797&amp;";", IntrantScenario!$B$7, IntrantScenario!$B$10,I$5)/5,0)</f>
        <v>0</v>
      </c>
      <c r="J797" s="429">
        <f>IFERROR(_xll.Woodstock.Analyst.Xcel.UDFs.GetIndicatorValue($D797, "5 Famille de courbes="&amp;$C797&amp;";", IntrantScenario!$B$7, IntrantScenario!$B$10,J$5)/5,0)</f>
        <v>0</v>
      </c>
      <c r="K797" s="429">
        <f>IFERROR(_xll.Woodstock.Analyst.Xcel.UDFs.GetIndicatorValueAverage($D797, "5 Famille de courbes="&amp;$C797&amp;";", IntrantScenario!$B$7, IntrantScenario!$B$10,"2", "6")/5,0)</f>
        <v>0</v>
      </c>
    </row>
    <row r="798" spans="1:11" x14ac:dyDescent="0.25">
      <c r="A798" s="164" t="s">
        <v>29</v>
      </c>
      <c r="B798" s="165" t="s">
        <v>637</v>
      </c>
      <c r="C798" s="374" t="str">
        <f t="shared" ref="C798:C829" si="114">"FCTYF_"&amp;B798</f>
        <v>FCTYF_FTR</v>
      </c>
      <c r="D798" s="374" t="s">
        <v>963</v>
      </c>
      <c r="E798" s="428" t="s">
        <v>737</v>
      </c>
      <c r="F798" s="429">
        <f>IFERROR(_xll.Woodstock.Analyst.Xcel.UDFs.GetIndicatorValue($D798, "5 Famille de courbes="&amp;$C798&amp;";", IntrantScenario!$B$7, IntrantScenario!$B$10,F$5)/5,0)</f>
        <v>0</v>
      </c>
      <c r="G798" s="429">
        <f>IFERROR(_xll.Woodstock.Analyst.Xcel.UDFs.GetIndicatorValue($D798, "5 Famille de courbes="&amp;$C798&amp;";", IntrantScenario!$B$7, IntrantScenario!$B$10,G$5)/5,0)</f>
        <v>0</v>
      </c>
      <c r="H798" s="429">
        <f>IFERROR(_xll.Woodstock.Analyst.Xcel.UDFs.GetIndicatorValue($D798, "5 Famille de courbes="&amp;$C798&amp;";", IntrantScenario!$B$7, IntrantScenario!$B$10,H$5)/5,0)</f>
        <v>0</v>
      </c>
      <c r="I798" s="429">
        <f>IFERROR(_xll.Woodstock.Analyst.Xcel.UDFs.GetIndicatorValue($D798, "5 Famille de courbes="&amp;$C798&amp;";", IntrantScenario!$B$7, IntrantScenario!$B$10,I$5)/5,0)</f>
        <v>0</v>
      </c>
      <c r="J798" s="429">
        <f>IFERROR(_xll.Woodstock.Analyst.Xcel.UDFs.GetIndicatorValue($D798, "5 Famille de courbes="&amp;$C798&amp;";", IntrantScenario!$B$7, IntrantScenario!$B$10,J$5)/5,0)</f>
        <v>0</v>
      </c>
      <c r="K798" s="429">
        <f>IFERROR(_xll.Woodstock.Analyst.Xcel.UDFs.GetIndicatorValueAverage($D798, "5 Famille de courbes="&amp;$C798&amp;";", IntrantScenario!$B$7, IntrantScenario!$B$10,"2", "6")/5,0)</f>
        <v>0</v>
      </c>
    </row>
    <row r="799" spans="1:11" x14ac:dyDescent="0.25">
      <c r="A799" s="164" t="s">
        <v>29</v>
      </c>
      <c r="B799" s="165" t="s">
        <v>637</v>
      </c>
      <c r="C799" s="374" t="str">
        <f t="shared" si="114"/>
        <v>FCTYF_FTR</v>
      </c>
      <c r="D799" s="374" t="s">
        <v>964</v>
      </c>
      <c r="E799" s="428" t="s">
        <v>737</v>
      </c>
      <c r="F799" s="429">
        <f>IFERROR(_xll.Woodstock.Analyst.Xcel.UDFs.GetIndicatorValue($D799, "5 Famille de courbes="&amp;$C799&amp;";", IntrantScenario!$B$7, IntrantScenario!$B$10,F$5)/5,0)</f>
        <v>0</v>
      </c>
      <c r="G799" s="429">
        <f>IFERROR(_xll.Woodstock.Analyst.Xcel.UDFs.GetIndicatorValue($D799, "5 Famille de courbes="&amp;$C799&amp;";", IntrantScenario!$B$7, IntrantScenario!$B$10,G$5)/5,0)</f>
        <v>0</v>
      </c>
      <c r="H799" s="429">
        <f>IFERROR(_xll.Woodstock.Analyst.Xcel.UDFs.GetIndicatorValue($D799, "5 Famille de courbes="&amp;$C799&amp;";", IntrantScenario!$B$7, IntrantScenario!$B$10,H$5)/5,0)</f>
        <v>0</v>
      </c>
      <c r="I799" s="429">
        <f>IFERROR(_xll.Woodstock.Analyst.Xcel.UDFs.GetIndicatorValue($D799, "5 Famille de courbes="&amp;$C799&amp;";", IntrantScenario!$B$7, IntrantScenario!$B$10,I$5)/5,0)</f>
        <v>0</v>
      </c>
      <c r="J799" s="429">
        <f>IFERROR(_xll.Woodstock.Analyst.Xcel.UDFs.GetIndicatorValue($D799, "5 Famille de courbes="&amp;$C799&amp;";", IntrantScenario!$B$7, IntrantScenario!$B$10,J$5)/5,0)</f>
        <v>0</v>
      </c>
      <c r="K799" s="429">
        <f>IFERROR(_xll.Woodstock.Analyst.Xcel.UDFs.GetIndicatorValueAverage($D799, "5 Famille de courbes="&amp;$C799&amp;";", IntrantScenario!$B$7, IntrantScenario!$B$10,"2", "6")/5,0)</f>
        <v>0</v>
      </c>
    </row>
    <row r="800" spans="1:11" x14ac:dyDescent="0.25">
      <c r="A800" s="164" t="s">
        <v>29</v>
      </c>
      <c r="B800" s="165" t="s">
        <v>637</v>
      </c>
      <c r="C800" s="374" t="str">
        <f t="shared" si="114"/>
        <v>FCTYF_FTR</v>
      </c>
      <c r="D800" s="374" t="s">
        <v>965</v>
      </c>
      <c r="E800" s="428" t="s">
        <v>737</v>
      </c>
      <c r="F800" s="429">
        <f>IFERROR(_xll.Woodstock.Analyst.Xcel.UDFs.GetIndicatorValue($D800, "5 Famille de courbes="&amp;$C800&amp;";", IntrantScenario!$B$7, IntrantScenario!$B$10,F$5)/5,0)</f>
        <v>0</v>
      </c>
      <c r="G800" s="429">
        <f>IFERROR(_xll.Woodstock.Analyst.Xcel.UDFs.GetIndicatorValue($D800, "5 Famille de courbes="&amp;$C800&amp;";", IntrantScenario!$B$7, IntrantScenario!$B$10,G$5)/5,0)</f>
        <v>0</v>
      </c>
      <c r="H800" s="429">
        <f>IFERROR(_xll.Woodstock.Analyst.Xcel.UDFs.GetIndicatorValue($D800, "5 Famille de courbes="&amp;$C800&amp;";", IntrantScenario!$B$7, IntrantScenario!$B$10,H$5)/5,0)</f>
        <v>0</v>
      </c>
      <c r="I800" s="429">
        <f>IFERROR(_xll.Woodstock.Analyst.Xcel.UDFs.GetIndicatorValue($D800, "5 Famille de courbes="&amp;$C800&amp;";", IntrantScenario!$B$7, IntrantScenario!$B$10,I$5)/5,0)</f>
        <v>0</v>
      </c>
      <c r="J800" s="429">
        <f>IFERROR(_xll.Woodstock.Analyst.Xcel.UDFs.GetIndicatorValue($D800, "5 Famille de courbes="&amp;$C800&amp;";", IntrantScenario!$B$7, IntrantScenario!$B$10,J$5)/5,0)</f>
        <v>0</v>
      </c>
      <c r="K800" s="429">
        <f>IFERROR(_xll.Woodstock.Analyst.Xcel.UDFs.GetIndicatorValueAverage($D800, "5 Famille de courbes="&amp;$C800&amp;";", IntrantScenario!$B$7, IntrantScenario!$B$10,"2", "6")/5,0)</f>
        <v>0</v>
      </c>
    </row>
    <row r="801" spans="1:11" x14ac:dyDescent="0.25">
      <c r="A801" s="164" t="s">
        <v>29</v>
      </c>
      <c r="B801" s="165" t="s">
        <v>637</v>
      </c>
      <c r="C801" s="374" t="str">
        <f t="shared" si="114"/>
        <v>FCTYF_FTR</v>
      </c>
      <c r="D801" s="374" t="s">
        <v>975</v>
      </c>
      <c r="E801" s="428" t="s">
        <v>737</v>
      </c>
      <c r="F801" s="429">
        <f>IFERROR(_xll.Woodstock.Analyst.Xcel.UDFs.GetIndicatorValue($D801, "5 Famille de courbes="&amp;$C801&amp;";", IntrantScenario!$B$7, IntrantScenario!$B$10,F$5)/5,0)</f>
        <v>0</v>
      </c>
      <c r="G801" s="429">
        <f>IFERROR(_xll.Woodstock.Analyst.Xcel.UDFs.GetIndicatorValue($D801, "5 Famille de courbes="&amp;$C801&amp;";", IntrantScenario!$B$7, IntrantScenario!$B$10,G$5)/5,0)</f>
        <v>0</v>
      </c>
      <c r="H801" s="429">
        <f>IFERROR(_xll.Woodstock.Analyst.Xcel.UDFs.GetIndicatorValue($D801, "5 Famille de courbes="&amp;$C801&amp;";", IntrantScenario!$B$7, IntrantScenario!$B$10,H$5)/5,0)</f>
        <v>0</v>
      </c>
      <c r="I801" s="429">
        <f>IFERROR(_xll.Woodstock.Analyst.Xcel.UDFs.GetIndicatorValue($D801, "5 Famille de courbes="&amp;$C801&amp;";", IntrantScenario!$B$7, IntrantScenario!$B$10,I$5)/5,0)</f>
        <v>0</v>
      </c>
      <c r="J801" s="429">
        <f>IFERROR(_xll.Woodstock.Analyst.Xcel.UDFs.GetIndicatorValue($D801, "5 Famille de courbes="&amp;$C801&amp;";", IntrantScenario!$B$7, IntrantScenario!$B$10,J$5)/5,0)</f>
        <v>0</v>
      </c>
      <c r="K801" s="429">
        <f>IFERROR(_xll.Woodstock.Analyst.Xcel.UDFs.GetIndicatorValueAverage($D801, "5 Famille de courbes="&amp;$C801&amp;";", IntrantScenario!$B$7, IntrantScenario!$B$10,"2", "6")/5,0)</f>
        <v>0</v>
      </c>
    </row>
    <row r="802" spans="1:11" x14ac:dyDescent="0.25">
      <c r="A802" s="164" t="s">
        <v>29</v>
      </c>
      <c r="B802" s="165" t="s">
        <v>637</v>
      </c>
      <c r="C802" s="374" t="str">
        <f t="shared" si="114"/>
        <v>FCTYF_FTR</v>
      </c>
      <c r="D802" s="374" t="s">
        <v>976</v>
      </c>
      <c r="E802" s="428" t="s">
        <v>737</v>
      </c>
      <c r="F802" s="429">
        <f>IFERROR(_xll.Woodstock.Analyst.Xcel.UDFs.GetIndicatorValue($D802, "5 Famille de courbes="&amp;$C802&amp;";", IntrantScenario!$B$7, IntrantScenario!$B$10,F$5)/5,0)</f>
        <v>0</v>
      </c>
      <c r="G802" s="429">
        <f>IFERROR(_xll.Woodstock.Analyst.Xcel.UDFs.GetIndicatorValue($D802, "5 Famille de courbes="&amp;$C802&amp;";", IntrantScenario!$B$7, IntrantScenario!$B$10,G$5)/5,0)</f>
        <v>0</v>
      </c>
      <c r="H802" s="429">
        <f>IFERROR(_xll.Woodstock.Analyst.Xcel.UDFs.GetIndicatorValue($D802, "5 Famille de courbes="&amp;$C802&amp;";", IntrantScenario!$B$7, IntrantScenario!$B$10,H$5)/5,0)</f>
        <v>0</v>
      </c>
      <c r="I802" s="429">
        <f>IFERROR(_xll.Woodstock.Analyst.Xcel.UDFs.GetIndicatorValue($D802, "5 Famille de courbes="&amp;$C802&amp;";", IntrantScenario!$B$7, IntrantScenario!$B$10,I$5)/5,0)</f>
        <v>0</v>
      </c>
      <c r="J802" s="429">
        <f>IFERROR(_xll.Woodstock.Analyst.Xcel.UDFs.GetIndicatorValue($D802, "5 Famille de courbes="&amp;$C802&amp;";", IntrantScenario!$B$7, IntrantScenario!$B$10,J$5)/5,0)</f>
        <v>0</v>
      </c>
      <c r="K802" s="429">
        <f>IFERROR(_xll.Woodstock.Analyst.Xcel.UDFs.GetIndicatorValueAverage($D802, "5 Famille de courbes="&amp;$C802&amp;";", IntrantScenario!$B$7, IntrantScenario!$B$10,"2", "6")/5,0)</f>
        <v>0</v>
      </c>
    </row>
    <row r="803" spans="1:11" x14ac:dyDescent="0.25">
      <c r="A803" s="164" t="s">
        <v>29</v>
      </c>
      <c r="B803" s="165" t="s">
        <v>637</v>
      </c>
      <c r="C803" s="374" t="str">
        <f t="shared" si="114"/>
        <v>FCTYF_FTR</v>
      </c>
      <c r="D803" s="374" t="s">
        <v>977</v>
      </c>
      <c r="E803" s="428" t="s">
        <v>737</v>
      </c>
      <c r="F803" s="429">
        <f>IFERROR(_xll.Woodstock.Analyst.Xcel.UDFs.GetIndicatorValue($D803, "5 Famille de courbes="&amp;$C803&amp;";", IntrantScenario!$B$7, IntrantScenario!$B$10,F$5)/5,0)</f>
        <v>0</v>
      </c>
      <c r="G803" s="429">
        <f>IFERROR(_xll.Woodstock.Analyst.Xcel.UDFs.GetIndicatorValue($D803, "5 Famille de courbes="&amp;$C803&amp;";", IntrantScenario!$B$7, IntrantScenario!$B$10,G$5)/5,0)</f>
        <v>0</v>
      </c>
      <c r="H803" s="429">
        <f>IFERROR(_xll.Woodstock.Analyst.Xcel.UDFs.GetIndicatorValue($D803, "5 Famille de courbes="&amp;$C803&amp;";", IntrantScenario!$B$7, IntrantScenario!$B$10,H$5)/5,0)</f>
        <v>0</v>
      </c>
      <c r="I803" s="429">
        <f>IFERROR(_xll.Woodstock.Analyst.Xcel.UDFs.GetIndicatorValue($D803, "5 Famille de courbes="&amp;$C803&amp;";", IntrantScenario!$B$7, IntrantScenario!$B$10,I$5)/5,0)</f>
        <v>0</v>
      </c>
      <c r="J803" s="429">
        <f>IFERROR(_xll.Woodstock.Analyst.Xcel.UDFs.GetIndicatorValue($D803, "5 Famille de courbes="&amp;$C803&amp;";", IntrantScenario!$B$7, IntrantScenario!$B$10,J$5)/5,0)</f>
        <v>0</v>
      </c>
      <c r="K803" s="429">
        <f>IFERROR(_xll.Woodstock.Analyst.Xcel.UDFs.GetIndicatorValueAverage($D803, "5 Famille de courbes="&amp;$C803&amp;";", IntrantScenario!$B$7, IntrantScenario!$B$10,"2", "6")/5,0)</f>
        <v>0</v>
      </c>
    </row>
    <row r="804" spans="1:11" x14ac:dyDescent="0.25">
      <c r="A804" s="164" t="s">
        <v>29</v>
      </c>
      <c r="B804" s="444" t="s">
        <v>637</v>
      </c>
      <c r="C804" s="441" t="str">
        <f t="shared" si="114"/>
        <v>FCTYF_FTR</v>
      </c>
      <c r="D804" s="445"/>
      <c r="E804" s="442" t="s">
        <v>737</v>
      </c>
      <c r="F804" s="443">
        <f t="shared" ref="F804:K804" si="115">SUM(F795:F803)</f>
        <v>0</v>
      </c>
      <c r="G804" s="443">
        <f t="shared" si="115"/>
        <v>0</v>
      </c>
      <c r="H804" s="443">
        <f t="shared" si="115"/>
        <v>0</v>
      </c>
      <c r="I804" s="443">
        <f t="shared" si="115"/>
        <v>0</v>
      </c>
      <c r="J804" s="443">
        <f t="shared" si="115"/>
        <v>0</v>
      </c>
      <c r="K804" s="443">
        <f t="shared" si="115"/>
        <v>0</v>
      </c>
    </row>
    <row r="805" spans="1:11" x14ac:dyDescent="0.25">
      <c r="A805" s="164" t="s">
        <v>29</v>
      </c>
      <c r="B805" s="165" t="s">
        <v>637</v>
      </c>
      <c r="C805" s="374" t="str">
        <f t="shared" si="114"/>
        <v>FCTYF_FTR</v>
      </c>
      <c r="D805" s="374" t="s">
        <v>952</v>
      </c>
      <c r="E805" s="428" t="s">
        <v>984</v>
      </c>
      <c r="F805" s="429">
        <f>IFERROR(_xll.Woodstock.Analyst.Xcel.UDFs.GetIndicatorValue($D805, "5 Famille de courbes="&amp;$C805&amp;";", IntrantScenario!$B$7, IntrantScenario!$B$10,F$5)/5,0)</f>
        <v>0</v>
      </c>
      <c r="G805" s="429">
        <f>IFERROR(_xll.Woodstock.Analyst.Xcel.UDFs.GetIndicatorValue($D805, "5 Famille de courbes="&amp;$C805&amp;";", IntrantScenario!$B$7, IntrantScenario!$B$10,G$5)/5,0)</f>
        <v>0</v>
      </c>
      <c r="H805" s="429">
        <f>IFERROR(_xll.Woodstock.Analyst.Xcel.UDFs.GetIndicatorValue($D805, "5 Famille de courbes="&amp;$C805&amp;";", IntrantScenario!$B$7, IntrantScenario!$B$10,H$5)/5,0)</f>
        <v>0</v>
      </c>
      <c r="I805" s="429">
        <f>IFERROR(_xll.Woodstock.Analyst.Xcel.UDFs.GetIndicatorValue($D805, "5 Famille de courbes="&amp;$C805&amp;";", IntrantScenario!$B$7, IntrantScenario!$B$10,I$5)/5,0)</f>
        <v>0</v>
      </c>
      <c r="J805" s="429">
        <f>IFERROR(_xll.Woodstock.Analyst.Xcel.UDFs.GetIndicatorValue($D805, "5 Famille de courbes="&amp;$C805&amp;";", IntrantScenario!$B$7, IntrantScenario!$B$10,J$5)/5,0)</f>
        <v>0</v>
      </c>
      <c r="K805" s="429">
        <f>IFERROR(_xll.Woodstock.Analyst.Xcel.UDFs.GetIndicatorValueAverage($D805, "5 Famille de courbes="&amp;$C805&amp;";", IntrantScenario!$B$7, IntrantScenario!$B$10,"2", "6")/5,0)</f>
        <v>0</v>
      </c>
    </row>
    <row r="806" spans="1:11" x14ac:dyDescent="0.25">
      <c r="A806" s="164" t="s">
        <v>29</v>
      </c>
      <c r="B806" s="165" t="s">
        <v>637</v>
      </c>
      <c r="C806" s="374" t="str">
        <f t="shared" si="114"/>
        <v>FCTYF_FTR</v>
      </c>
      <c r="D806" s="374" t="s">
        <v>953</v>
      </c>
      <c r="E806" s="428" t="s">
        <v>984</v>
      </c>
      <c r="F806" s="429">
        <f>IFERROR(_xll.Woodstock.Analyst.Xcel.UDFs.GetIndicatorValue($D806, "5 Famille de courbes="&amp;$C806&amp;";", IntrantScenario!$B$7, IntrantScenario!$B$10,F$5)/5,0)</f>
        <v>0</v>
      </c>
      <c r="G806" s="429">
        <f>IFERROR(_xll.Woodstock.Analyst.Xcel.UDFs.GetIndicatorValue($D806, "5 Famille de courbes="&amp;$C806&amp;";", IntrantScenario!$B$7, IntrantScenario!$B$10,G$5)/5,0)</f>
        <v>0</v>
      </c>
      <c r="H806" s="429">
        <f>IFERROR(_xll.Woodstock.Analyst.Xcel.UDFs.GetIndicatorValue($D806, "5 Famille de courbes="&amp;$C806&amp;";", IntrantScenario!$B$7, IntrantScenario!$B$10,H$5)/5,0)</f>
        <v>0</v>
      </c>
      <c r="I806" s="429">
        <f>IFERROR(_xll.Woodstock.Analyst.Xcel.UDFs.GetIndicatorValue($D806, "5 Famille de courbes="&amp;$C806&amp;";", IntrantScenario!$B$7, IntrantScenario!$B$10,I$5)/5,0)</f>
        <v>0</v>
      </c>
      <c r="J806" s="429">
        <f>IFERROR(_xll.Woodstock.Analyst.Xcel.UDFs.GetIndicatorValue($D806, "5 Famille de courbes="&amp;$C806&amp;";", IntrantScenario!$B$7, IntrantScenario!$B$10,J$5)/5,0)</f>
        <v>0</v>
      </c>
      <c r="K806" s="429">
        <f>IFERROR(_xll.Woodstock.Analyst.Xcel.UDFs.GetIndicatorValueAverage($D806, "5 Famille de courbes="&amp;$C806&amp;";", IntrantScenario!$B$7, IntrantScenario!$B$10,"2", "6")/5,0)</f>
        <v>0</v>
      </c>
    </row>
    <row r="807" spans="1:11" x14ac:dyDescent="0.25">
      <c r="A807" s="164" t="s">
        <v>29</v>
      </c>
      <c r="B807" s="165" t="s">
        <v>637</v>
      </c>
      <c r="C807" s="374" t="str">
        <f t="shared" si="114"/>
        <v>FCTYF_FTR</v>
      </c>
      <c r="D807" s="374" t="s">
        <v>966</v>
      </c>
      <c r="E807" s="428" t="s">
        <v>984</v>
      </c>
      <c r="F807" s="429">
        <f>IFERROR(_xll.Woodstock.Analyst.Xcel.UDFs.GetIndicatorValue($D807, "5 Famille de courbes="&amp;$C807&amp;";", IntrantScenario!$B$7, IntrantScenario!$B$10,F$5)/5,0)</f>
        <v>0</v>
      </c>
      <c r="G807" s="429">
        <f>IFERROR(_xll.Woodstock.Analyst.Xcel.UDFs.GetIndicatorValue($D807, "5 Famille de courbes="&amp;$C807&amp;";", IntrantScenario!$B$7, IntrantScenario!$B$10,G$5)/5,0)</f>
        <v>0</v>
      </c>
      <c r="H807" s="429">
        <f>IFERROR(_xll.Woodstock.Analyst.Xcel.UDFs.GetIndicatorValue($D807, "5 Famille de courbes="&amp;$C807&amp;";", IntrantScenario!$B$7, IntrantScenario!$B$10,H$5)/5,0)</f>
        <v>0</v>
      </c>
      <c r="I807" s="429">
        <f>IFERROR(_xll.Woodstock.Analyst.Xcel.UDFs.GetIndicatorValue($D807, "5 Famille de courbes="&amp;$C807&amp;";", IntrantScenario!$B$7, IntrantScenario!$B$10,I$5)/5,0)</f>
        <v>0</v>
      </c>
      <c r="J807" s="429">
        <f>IFERROR(_xll.Woodstock.Analyst.Xcel.UDFs.GetIndicatorValue($D807, "5 Famille de courbes="&amp;$C807&amp;";", IntrantScenario!$B$7, IntrantScenario!$B$10,J$5)/5,0)</f>
        <v>0</v>
      </c>
      <c r="K807" s="429">
        <f>IFERROR(_xll.Woodstock.Analyst.Xcel.UDFs.GetIndicatorValueAverage($D807, "5 Famille de courbes="&amp;$C807&amp;";", IntrantScenario!$B$7, IntrantScenario!$B$10,"2", "6")/5,0)</f>
        <v>0</v>
      </c>
    </row>
    <row r="808" spans="1:11" x14ac:dyDescent="0.25">
      <c r="A808" s="164" t="s">
        <v>29</v>
      </c>
      <c r="B808" s="165" t="s">
        <v>637</v>
      </c>
      <c r="C808" s="374" t="str">
        <f t="shared" si="114"/>
        <v>FCTYF_FTR</v>
      </c>
      <c r="D808" s="374" t="s">
        <v>967</v>
      </c>
      <c r="E808" s="428" t="s">
        <v>984</v>
      </c>
      <c r="F808" s="429">
        <f>IFERROR(_xll.Woodstock.Analyst.Xcel.UDFs.GetIndicatorValue($D808, "5 Famille de courbes="&amp;$C808&amp;";", IntrantScenario!$B$7, IntrantScenario!$B$10,F$5)/5,0)</f>
        <v>0</v>
      </c>
      <c r="G808" s="429">
        <f>IFERROR(_xll.Woodstock.Analyst.Xcel.UDFs.GetIndicatorValue($D808, "5 Famille de courbes="&amp;$C808&amp;";", IntrantScenario!$B$7, IntrantScenario!$B$10,G$5)/5,0)</f>
        <v>0</v>
      </c>
      <c r="H808" s="429">
        <f>IFERROR(_xll.Woodstock.Analyst.Xcel.UDFs.GetIndicatorValue($D808, "5 Famille de courbes="&amp;$C808&amp;";", IntrantScenario!$B$7, IntrantScenario!$B$10,H$5)/5,0)</f>
        <v>0</v>
      </c>
      <c r="I808" s="429">
        <f>IFERROR(_xll.Woodstock.Analyst.Xcel.UDFs.GetIndicatorValue($D808, "5 Famille de courbes="&amp;$C808&amp;";", IntrantScenario!$B$7, IntrantScenario!$B$10,I$5)/5,0)</f>
        <v>0</v>
      </c>
      <c r="J808" s="429">
        <f>IFERROR(_xll.Woodstock.Analyst.Xcel.UDFs.GetIndicatorValue($D808, "5 Famille de courbes="&amp;$C808&amp;";", IntrantScenario!$B$7, IntrantScenario!$B$10,J$5)/5,0)</f>
        <v>0</v>
      </c>
      <c r="K808" s="429">
        <f>IFERROR(_xll.Woodstock.Analyst.Xcel.UDFs.GetIndicatorValueAverage($D808, "5 Famille de courbes="&amp;$C808&amp;";", IntrantScenario!$B$7, IntrantScenario!$B$10,"2", "6")/5,0)</f>
        <v>0</v>
      </c>
    </row>
    <row r="809" spans="1:11" x14ac:dyDescent="0.25">
      <c r="A809" s="164" t="s">
        <v>29</v>
      </c>
      <c r="B809" s="165" t="s">
        <v>637</v>
      </c>
      <c r="C809" s="374" t="str">
        <f t="shared" si="114"/>
        <v>FCTYF_FTR</v>
      </c>
      <c r="D809" s="374" t="s">
        <v>978</v>
      </c>
      <c r="E809" s="428" t="s">
        <v>984</v>
      </c>
      <c r="F809" s="429">
        <f>IFERROR(_xll.Woodstock.Analyst.Xcel.UDFs.GetIndicatorValue($D809, "5 Famille de courbes="&amp;$C809&amp;";", IntrantScenario!$B$7, IntrantScenario!$B$10,F$5)/5,0)</f>
        <v>0</v>
      </c>
      <c r="G809" s="429">
        <f>IFERROR(_xll.Woodstock.Analyst.Xcel.UDFs.GetIndicatorValue($D809, "5 Famille de courbes="&amp;$C809&amp;";", IntrantScenario!$B$7, IntrantScenario!$B$10,G$5)/5,0)</f>
        <v>0</v>
      </c>
      <c r="H809" s="429">
        <f>IFERROR(_xll.Woodstock.Analyst.Xcel.UDFs.GetIndicatorValue($D809, "5 Famille de courbes="&amp;$C809&amp;";", IntrantScenario!$B$7, IntrantScenario!$B$10,H$5)/5,0)</f>
        <v>0</v>
      </c>
      <c r="I809" s="429">
        <f>IFERROR(_xll.Woodstock.Analyst.Xcel.UDFs.GetIndicatorValue($D809, "5 Famille de courbes="&amp;$C809&amp;";", IntrantScenario!$B$7, IntrantScenario!$B$10,I$5)/5,0)</f>
        <v>0</v>
      </c>
      <c r="J809" s="429">
        <f>IFERROR(_xll.Woodstock.Analyst.Xcel.UDFs.GetIndicatorValue($D809, "5 Famille de courbes="&amp;$C809&amp;";", IntrantScenario!$B$7, IntrantScenario!$B$10,J$5)/5,0)</f>
        <v>0</v>
      </c>
      <c r="K809" s="429">
        <f>IFERROR(_xll.Woodstock.Analyst.Xcel.UDFs.GetIndicatorValueAverage($D809, "5 Famille de courbes="&amp;$C809&amp;";", IntrantScenario!$B$7, IntrantScenario!$B$10,"2", "6")/5,0)</f>
        <v>0</v>
      </c>
    </row>
    <row r="810" spans="1:11" x14ac:dyDescent="0.25">
      <c r="A810" s="164" t="s">
        <v>29</v>
      </c>
      <c r="B810" s="165" t="s">
        <v>637</v>
      </c>
      <c r="C810" s="374" t="str">
        <f t="shared" si="114"/>
        <v>FCTYF_FTR</v>
      </c>
      <c r="D810" s="374" t="s">
        <v>979</v>
      </c>
      <c r="E810" s="428" t="s">
        <v>984</v>
      </c>
      <c r="F810" s="429">
        <f>IFERROR(_xll.Woodstock.Analyst.Xcel.UDFs.GetIndicatorValue($D810, "5 Famille de courbes="&amp;$C810&amp;";", IntrantScenario!$B$7, IntrantScenario!$B$10,F$5)/5,0)</f>
        <v>0</v>
      </c>
      <c r="G810" s="429">
        <f>IFERROR(_xll.Woodstock.Analyst.Xcel.UDFs.GetIndicatorValue($D810, "5 Famille de courbes="&amp;$C810&amp;";", IntrantScenario!$B$7, IntrantScenario!$B$10,G$5)/5,0)</f>
        <v>0</v>
      </c>
      <c r="H810" s="429">
        <f>IFERROR(_xll.Woodstock.Analyst.Xcel.UDFs.GetIndicatorValue($D810, "5 Famille de courbes="&amp;$C810&amp;";", IntrantScenario!$B$7, IntrantScenario!$B$10,H$5)/5,0)</f>
        <v>0</v>
      </c>
      <c r="I810" s="429">
        <f>IFERROR(_xll.Woodstock.Analyst.Xcel.UDFs.GetIndicatorValue($D810, "5 Famille de courbes="&amp;$C810&amp;";", IntrantScenario!$B$7, IntrantScenario!$B$10,I$5)/5,0)</f>
        <v>0</v>
      </c>
      <c r="J810" s="429">
        <f>IFERROR(_xll.Woodstock.Analyst.Xcel.UDFs.GetIndicatorValue($D810, "5 Famille de courbes="&amp;$C810&amp;";", IntrantScenario!$B$7, IntrantScenario!$B$10,J$5)/5,0)</f>
        <v>0</v>
      </c>
      <c r="K810" s="429">
        <f>IFERROR(_xll.Woodstock.Analyst.Xcel.UDFs.GetIndicatorValueAverage($D810, "5 Famille de courbes="&amp;$C810&amp;";", IntrantScenario!$B$7, IntrantScenario!$B$10,"2", "6")/5,0)</f>
        <v>0</v>
      </c>
    </row>
    <row r="811" spans="1:11" x14ac:dyDescent="0.25">
      <c r="A811" s="164" t="s">
        <v>29</v>
      </c>
      <c r="B811" s="444" t="s">
        <v>637</v>
      </c>
      <c r="C811" s="441" t="str">
        <f t="shared" si="114"/>
        <v>FCTYF_FTR</v>
      </c>
      <c r="D811" s="441"/>
      <c r="E811" s="442" t="s">
        <v>984</v>
      </c>
      <c r="F811" s="443">
        <f t="shared" ref="F811:K811" si="116">SUM(F805:F810)</f>
        <v>0</v>
      </c>
      <c r="G811" s="443">
        <f t="shared" si="116"/>
        <v>0</v>
      </c>
      <c r="H811" s="443">
        <f t="shared" si="116"/>
        <v>0</v>
      </c>
      <c r="I811" s="443">
        <f t="shared" si="116"/>
        <v>0</v>
      </c>
      <c r="J811" s="443">
        <f t="shared" si="116"/>
        <v>0</v>
      </c>
      <c r="K811" s="443">
        <f t="shared" si="116"/>
        <v>0</v>
      </c>
    </row>
    <row r="812" spans="1:11" x14ac:dyDescent="0.25">
      <c r="A812" s="164" t="s">
        <v>29</v>
      </c>
      <c r="B812" s="165" t="s">
        <v>637</v>
      </c>
      <c r="C812" s="374" t="str">
        <f t="shared" si="114"/>
        <v>FCTYF_FTR</v>
      </c>
      <c r="D812" s="374" t="s">
        <v>947</v>
      </c>
      <c r="E812" s="428" t="s">
        <v>520</v>
      </c>
      <c r="F812" s="429">
        <f>IFERROR(_xll.Woodstock.Analyst.Xcel.UDFs.GetIndicatorValue($D812, "5 Famille de courbes="&amp;$C812&amp;";", IntrantScenario!$B$7, IntrantScenario!$B$10,F$5)/5,0)</f>
        <v>0</v>
      </c>
      <c r="G812" s="429">
        <f>IFERROR(_xll.Woodstock.Analyst.Xcel.UDFs.GetIndicatorValue($D812, "5 Famille de courbes="&amp;$C812&amp;";", IntrantScenario!$B$7, IntrantScenario!$B$10,G$5)/5,0)</f>
        <v>0</v>
      </c>
      <c r="H812" s="429">
        <f>IFERROR(_xll.Woodstock.Analyst.Xcel.UDFs.GetIndicatorValue($D812, "5 Famille de courbes="&amp;$C812&amp;";", IntrantScenario!$B$7, IntrantScenario!$B$10,H$5)/5,0)</f>
        <v>0</v>
      </c>
      <c r="I812" s="429">
        <f>IFERROR(_xll.Woodstock.Analyst.Xcel.UDFs.GetIndicatorValue($D812, "5 Famille de courbes="&amp;$C812&amp;";", IntrantScenario!$B$7, IntrantScenario!$B$10,I$5)/5,0)</f>
        <v>0</v>
      </c>
      <c r="J812" s="429">
        <f>IFERROR(_xll.Woodstock.Analyst.Xcel.UDFs.GetIndicatorValue($D812, "5 Famille de courbes="&amp;$C812&amp;";", IntrantScenario!$B$7, IntrantScenario!$B$10,J$5)/5,0)</f>
        <v>0</v>
      </c>
      <c r="K812" s="429">
        <f>IFERROR(_xll.Woodstock.Analyst.Xcel.UDFs.GetIndicatorValueAverage($D812, "5 Famille de courbes="&amp;$C812&amp;";", IntrantScenario!$B$7, IntrantScenario!$B$10,"2", "6")/5,0)</f>
        <v>0</v>
      </c>
    </row>
    <row r="813" spans="1:11" x14ac:dyDescent="0.25">
      <c r="A813" s="164" t="s">
        <v>29</v>
      </c>
      <c r="B813" s="165" t="s">
        <v>637</v>
      </c>
      <c r="C813" s="374" t="str">
        <f t="shared" si="114"/>
        <v>FCTYF_FTR</v>
      </c>
      <c r="D813" s="374" t="s">
        <v>948</v>
      </c>
      <c r="E813" s="428" t="s">
        <v>520</v>
      </c>
      <c r="F813" s="429">
        <f>IFERROR(_xll.Woodstock.Analyst.Xcel.UDFs.GetIndicatorValue($D813, "5 Famille de courbes="&amp;$C813&amp;";", IntrantScenario!$B$7, IntrantScenario!$B$10,F$5)/5,0)</f>
        <v>0</v>
      </c>
      <c r="G813" s="429">
        <f>IFERROR(_xll.Woodstock.Analyst.Xcel.UDFs.GetIndicatorValue($D813, "5 Famille de courbes="&amp;$C813&amp;";", IntrantScenario!$B$7, IntrantScenario!$B$10,G$5)/5,0)</f>
        <v>0</v>
      </c>
      <c r="H813" s="429">
        <f>IFERROR(_xll.Woodstock.Analyst.Xcel.UDFs.GetIndicatorValue($D813, "5 Famille de courbes="&amp;$C813&amp;";", IntrantScenario!$B$7, IntrantScenario!$B$10,H$5)/5,0)</f>
        <v>0</v>
      </c>
      <c r="I813" s="429">
        <f>IFERROR(_xll.Woodstock.Analyst.Xcel.UDFs.GetIndicatorValue($D813, "5 Famille de courbes="&amp;$C813&amp;";", IntrantScenario!$B$7, IntrantScenario!$B$10,I$5)/5,0)</f>
        <v>0</v>
      </c>
      <c r="J813" s="429">
        <f>IFERROR(_xll.Woodstock.Analyst.Xcel.UDFs.GetIndicatorValue($D813, "5 Famille de courbes="&amp;$C813&amp;";", IntrantScenario!$B$7, IntrantScenario!$B$10,J$5)/5,0)</f>
        <v>0</v>
      </c>
      <c r="K813" s="429">
        <f>IFERROR(_xll.Woodstock.Analyst.Xcel.UDFs.GetIndicatorValueAverage($D813, "5 Famille de courbes="&amp;$C813&amp;";", IntrantScenario!$B$7, IntrantScenario!$B$10,"2", "6")/5,0)</f>
        <v>0</v>
      </c>
    </row>
    <row r="814" spans="1:11" x14ac:dyDescent="0.25">
      <c r="A814" s="164" t="s">
        <v>29</v>
      </c>
      <c r="B814" s="165" t="s">
        <v>637</v>
      </c>
      <c r="C814" s="374" t="str">
        <f t="shared" si="114"/>
        <v>FCTYF_FTR</v>
      </c>
      <c r="D814" s="374" t="s">
        <v>961</v>
      </c>
      <c r="E814" s="428" t="s">
        <v>520</v>
      </c>
      <c r="F814" s="429">
        <f>IFERROR(_xll.Woodstock.Analyst.Xcel.UDFs.GetIndicatorValue($D814, "5 Famille de courbes="&amp;$C814&amp;";", IntrantScenario!$B$7, IntrantScenario!$B$10,F$5)/5,0)</f>
        <v>0</v>
      </c>
      <c r="G814" s="429">
        <f>IFERROR(_xll.Woodstock.Analyst.Xcel.UDFs.GetIndicatorValue($D814, "5 Famille de courbes="&amp;$C814&amp;";", IntrantScenario!$B$7, IntrantScenario!$B$10,G$5)/5,0)</f>
        <v>0</v>
      </c>
      <c r="H814" s="429">
        <f>IFERROR(_xll.Woodstock.Analyst.Xcel.UDFs.GetIndicatorValue($D814, "5 Famille de courbes="&amp;$C814&amp;";", IntrantScenario!$B$7, IntrantScenario!$B$10,H$5)/5,0)</f>
        <v>0</v>
      </c>
      <c r="I814" s="429">
        <f>IFERROR(_xll.Woodstock.Analyst.Xcel.UDFs.GetIndicatorValue($D814, "5 Famille de courbes="&amp;$C814&amp;";", IntrantScenario!$B$7, IntrantScenario!$B$10,I$5)/5,0)</f>
        <v>0</v>
      </c>
      <c r="J814" s="429">
        <f>IFERROR(_xll.Woodstock.Analyst.Xcel.UDFs.GetIndicatorValue($D814, "5 Famille de courbes="&amp;$C814&amp;";", IntrantScenario!$B$7, IntrantScenario!$B$10,J$5)/5,0)</f>
        <v>0</v>
      </c>
      <c r="K814" s="429">
        <f>IFERROR(_xll.Woodstock.Analyst.Xcel.UDFs.GetIndicatorValueAverage($D814, "5 Famille de courbes="&amp;$C814&amp;";", IntrantScenario!$B$7, IntrantScenario!$B$10,"2", "6")/5,0)</f>
        <v>0</v>
      </c>
    </row>
    <row r="815" spans="1:11" x14ac:dyDescent="0.25">
      <c r="A815" s="164" t="s">
        <v>29</v>
      </c>
      <c r="B815" s="165" t="s">
        <v>637</v>
      </c>
      <c r="C815" s="374" t="str">
        <f t="shared" si="114"/>
        <v>FCTYF_FTR</v>
      </c>
      <c r="D815" s="374" t="s">
        <v>962</v>
      </c>
      <c r="E815" s="428" t="s">
        <v>520</v>
      </c>
      <c r="F815" s="429">
        <f>IFERROR(_xll.Woodstock.Analyst.Xcel.UDFs.GetIndicatorValue($D815, "5 Famille de courbes="&amp;$C815&amp;";", IntrantScenario!$B$7, IntrantScenario!$B$10,F$5)/5,0)</f>
        <v>0</v>
      </c>
      <c r="G815" s="429">
        <f>IFERROR(_xll.Woodstock.Analyst.Xcel.UDFs.GetIndicatorValue($D815, "5 Famille de courbes="&amp;$C815&amp;";", IntrantScenario!$B$7, IntrantScenario!$B$10,G$5)/5,0)</f>
        <v>0</v>
      </c>
      <c r="H815" s="429">
        <f>IFERROR(_xll.Woodstock.Analyst.Xcel.UDFs.GetIndicatorValue($D815, "5 Famille de courbes="&amp;$C815&amp;";", IntrantScenario!$B$7, IntrantScenario!$B$10,H$5)/5,0)</f>
        <v>0</v>
      </c>
      <c r="I815" s="429">
        <f>IFERROR(_xll.Woodstock.Analyst.Xcel.UDFs.GetIndicatorValue($D815, "5 Famille de courbes="&amp;$C815&amp;";", IntrantScenario!$B$7, IntrantScenario!$B$10,I$5)/5,0)</f>
        <v>0</v>
      </c>
      <c r="J815" s="429">
        <f>IFERROR(_xll.Woodstock.Analyst.Xcel.UDFs.GetIndicatorValue($D815, "5 Famille de courbes="&amp;$C815&amp;";", IntrantScenario!$B$7, IntrantScenario!$B$10,J$5)/5,0)</f>
        <v>0</v>
      </c>
      <c r="K815" s="429">
        <f>IFERROR(_xll.Woodstock.Analyst.Xcel.UDFs.GetIndicatorValueAverage($D815, "5 Famille de courbes="&amp;$C815&amp;";", IntrantScenario!$B$7, IntrantScenario!$B$10,"2", "6")/5,0)</f>
        <v>0</v>
      </c>
    </row>
    <row r="816" spans="1:11" x14ac:dyDescent="0.25">
      <c r="A816" s="164" t="s">
        <v>29</v>
      </c>
      <c r="B816" s="165" t="s">
        <v>637</v>
      </c>
      <c r="C816" s="374" t="str">
        <f t="shared" si="114"/>
        <v>FCTYF_FTR</v>
      </c>
      <c r="D816" s="374" t="s">
        <v>973</v>
      </c>
      <c r="E816" s="428" t="s">
        <v>520</v>
      </c>
      <c r="F816" s="429">
        <f>IFERROR(_xll.Woodstock.Analyst.Xcel.UDFs.GetIndicatorValue($D816, "5 Famille de courbes="&amp;$C816&amp;";", IntrantScenario!$B$7, IntrantScenario!$B$10,F$5)/5,0)</f>
        <v>0</v>
      </c>
      <c r="G816" s="429">
        <f>IFERROR(_xll.Woodstock.Analyst.Xcel.UDFs.GetIndicatorValue($D816, "5 Famille de courbes="&amp;$C816&amp;";", IntrantScenario!$B$7, IntrantScenario!$B$10,G$5)/5,0)</f>
        <v>0</v>
      </c>
      <c r="H816" s="429">
        <f>IFERROR(_xll.Woodstock.Analyst.Xcel.UDFs.GetIndicatorValue($D816, "5 Famille de courbes="&amp;$C816&amp;";", IntrantScenario!$B$7, IntrantScenario!$B$10,H$5)/5,0)</f>
        <v>0</v>
      </c>
      <c r="I816" s="429">
        <f>IFERROR(_xll.Woodstock.Analyst.Xcel.UDFs.GetIndicatorValue($D816, "5 Famille de courbes="&amp;$C816&amp;";", IntrantScenario!$B$7, IntrantScenario!$B$10,I$5)/5,0)</f>
        <v>0</v>
      </c>
      <c r="J816" s="429">
        <f>IFERROR(_xll.Woodstock.Analyst.Xcel.UDFs.GetIndicatorValue($D816, "5 Famille de courbes="&amp;$C816&amp;";", IntrantScenario!$B$7, IntrantScenario!$B$10,J$5)/5,0)</f>
        <v>0</v>
      </c>
      <c r="K816" s="429">
        <f>IFERROR(_xll.Woodstock.Analyst.Xcel.UDFs.GetIndicatorValueAverage($D816, "5 Famille de courbes="&amp;$C816&amp;";", IntrantScenario!$B$7, IntrantScenario!$B$10,"2", "6")/5,0)</f>
        <v>0</v>
      </c>
    </row>
    <row r="817" spans="1:11" x14ac:dyDescent="0.25">
      <c r="A817" s="164" t="s">
        <v>29</v>
      </c>
      <c r="B817" s="165" t="s">
        <v>637</v>
      </c>
      <c r="C817" s="374" t="str">
        <f t="shared" si="114"/>
        <v>FCTYF_FTR</v>
      </c>
      <c r="D817" s="374" t="s">
        <v>974</v>
      </c>
      <c r="E817" s="428" t="s">
        <v>520</v>
      </c>
      <c r="F817" s="429">
        <f>IFERROR(_xll.Woodstock.Analyst.Xcel.UDFs.GetIndicatorValue($D817, "5 Famille de courbes="&amp;$C817&amp;";", IntrantScenario!$B$7, IntrantScenario!$B$10,F$5)/5,0)</f>
        <v>0</v>
      </c>
      <c r="G817" s="429">
        <f>IFERROR(_xll.Woodstock.Analyst.Xcel.UDFs.GetIndicatorValue($D817, "5 Famille de courbes="&amp;$C817&amp;";", IntrantScenario!$B$7, IntrantScenario!$B$10,G$5)/5,0)</f>
        <v>0</v>
      </c>
      <c r="H817" s="429">
        <f>IFERROR(_xll.Woodstock.Analyst.Xcel.UDFs.GetIndicatorValue($D817, "5 Famille de courbes="&amp;$C817&amp;";", IntrantScenario!$B$7, IntrantScenario!$B$10,H$5)/5,0)</f>
        <v>0</v>
      </c>
      <c r="I817" s="429">
        <f>IFERROR(_xll.Woodstock.Analyst.Xcel.UDFs.GetIndicatorValue($D817, "5 Famille de courbes="&amp;$C817&amp;";", IntrantScenario!$B$7, IntrantScenario!$B$10,I$5)/5,0)</f>
        <v>0</v>
      </c>
      <c r="J817" s="429">
        <f>IFERROR(_xll.Woodstock.Analyst.Xcel.UDFs.GetIndicatorValue($D817, "5 Famille de courbes="&amp;$C817&amp;";", IntrantScenario!$B$7, IntrantScenario!$B$10,J$5)/5,0)</f>
        <v>0</v>
      </c>
      <c r="K817" s="429">
        <f>IFERROR(_xll.Woodstock.Analyst.Xcel.UDFs.GetIndicatorValueAverage($D817, "5 Famille de courbes="&amp;$C817&amp;";", IntrantScenario!$B$7, IntrantScenario!$B$10,"2", "6")/5,0)</f>
        <v>0</v>
      </c>
    </row>
    <row r="818" spans="1:11" x14ac:dyDescent="0.25">
      <c r="A818" s="164" t="s">
        <v>29</v>
      </c>
      <c r="B818" s="444" t="s">
        <v>637</v>
      </c>
      <c r="C818" s="441" t="str">
        <f t="shared" si="114"/>
        <v>FCTYF_FTR</v>
      </c>
      <c r="D818" s="445"/>
      <c r="E818" s="442" t="s">
        <v>520</v>
      </c>
      <c r="F818" s="443">
        <f t="shared" ref="F818:K818" si="117">SUM(F812:F817)</f>
        <v>0</v>
      </c>
      <c r="G818" s="443">
        <f t="shared" si="117"/>
        <v>0</v>
      </c>
      <c r="H818" s="443">
        <f t="shared" si="117"/>
        <v>0</v>
      </c>
      <c r="I818" s="443">
        <f t="shared" si="117"/>
        <v>0</v>
      </c>
      <c r="J818" s="443">
        <f t="shared" si="117"/>
        <v>0</v>
      </c>
      <c r="K818" s="443">
        <f t="shared" si="117"/>
        <v>0</v>
      </c>
    </row>
    <row r="819" spans="1:11" x14ac:dyDescent="0.25">
      <c r="A819" s="164" t="s">
        <v>29</v>
      </c>
      <c r="B819" s="165" t="s">
        <v>637</v>
      </c>
      <c r="C819" s="374" t="str">
        <f t="shared" si="114"/>
        <v>FCTYF_FTR</v>
      </c>
      <c r="D819" s="374" t="s">
        <v>818</v>
      </c>
      <c r="E819" s="428" t="s">
        <v>551</v>
      </c>
      <c r="F819" s="429">
        <f>IFERROR(_xll.Woodstock.Analyst.Xcel.UDFs.GetIndicatorValue($D819, "5 Famille de courbes="&amp;$C819&amp;";", IntrantScenario!$B$7, IntrantScenario!$B$10,F$5)/5,0)</f>
        <v>0</v>
      </c>
      <c r="G819" s="429">
        <f>IFERROR(_xll.Woodstock.Analyst.Xcel.UDFs.GetIndicatorValue($D819, "5 Famille de courbes="&amp;$C819&amp;";", IntrantScenario!$B$7, IntrantScenario!$B$10,G$5)/5,0)</f>
        <v>0</v>
      </c>
      <c r="H819" s="429">
        <f>IFERROR(_xll.Woodstock.Analyst.Xcel.UDFs.GetIndicatorValue($D819, "5 Famille de courbes="&amp;$C819&amp;";", IntrantScenario!$B$7, IntrantScenario!$B$10,H$5)/5,0)</f>
        <v>0</v>
      </c>
      <c r="I819" s="429">
        <f>IFERROR(_xll.Woodstock.Analyst.Xcel.UDFs.GetIndicatorValue($D819, "5 Famille de courbes="&amp;$C819&amp;";", IntrantScenario!$B$7, IntrantScenario!$B$10,I$5)/5,0)</f>
        <v>0</v>
      </c>
      <c r="J819" s="429">
        <f>IFERROR(_xll.Woodstock.Analyst.Xcel.UDFs.GetIndicatorValue($D819, "5 Famille de courbes="&amp;$C819&amp;";", IntrantScenario!$B$7, IntrantScenario!$B$10,J$5)/5,0)</f>
        <v>0</v>
      </c>
      <c r="K819" s="429">
        <f>IFERROR(_xll.Woodstock.Analyst.Xcel.UDFs.GetIndicatorValueAverage($D819, "5 Famille de courbes="&amp;$C819&amp;";", IntrantScenario!$B$7, IntrantScenario!$B$10,"2", "6")/5,0)</f>
        <v>0</v>
      </c>
    </row>
    <row r="820" spans="1:11" x14ac:dyDescent="0.25">
      <c r="A820" s="164" t="s">
        <v>29</v>
      </c>
      <c r="B820" s="165" t="s">
        <v>637</v>
      </c>
      <c r="C820" s="374" t="str">
        <f t="shared" si="114"/>
        <v>FCTYF_FTR</v>
      </c>
      <c r="D820" s="374" t="s">
        <v>819</v>
      </c>
      <c r="E820" s="428" t="s">
        <v>551</v>
      </c>
      <c r="F820" s="429">
        <f>IFERROR(_xll.Woodstock.Analyst.Xcel.UDFs.GetIndicatorValue($D820, "5 Famille de courbes="&amp;$C820&amp;";", IntrantScenario!$B$7, IntrantScenario!$B$10,F$5)/5,0)</f>
        <v>0</v>
      </c>
      <c r="G820" s="429">
        <f>IFERROR(_xll.Woodstock.Analyst.Xcel.UDFs.GetIndicatorValue($D820, "5 Famille de courbes="&amp;$C820&amp;";", IntrantScenario!$B$7, IntrantScenario!$B$10,G$5)/5,0)</f>
        <v>0</v>
      </c>
      <c r="H820" s="429">
        <f>IFERROR(_xll.Woodstock.Analyst.Xcel.UDFs.GetIndicatorValue($D820, "5 Famille de courbes="&amp;$C820&amp;";", IntrantScenario!$B$7, IntrantScenario!$B$10,H$5)/5,0)</f>
        <v>0</v>
      </c>
      <c r="I820" s="429">
        <f>IFERROR(_xll.Woodstock.Analyst.Xcel.UDFs.GetIndicatorValue($D820, "5 Famille de courbes="&amp;$C820&amp;";", IntrantScenario!$B$7, IntrantScenario!$B$10,I$5)/5,0)</f>
        <v>0</v>
      </c>
      <c r="J820" s="429">
        <f>IFERROR(_xll.Woodstock.Analyst.Xcel.UDFs.GetIndicatorValue($D820, "5 Famille de courbes="&amp;$C820&amp;";", IntrantScenario!$B$7, IntrantScenario!$B$10,J$5)/5,0)</f>
        <v>0</v>
      </c>
      <c r="K820" s="429">
        <f>IFERROR(_xll.Woodstock.Analyst.Xcel.UDFs.GetIndicatorValueAverage($D820, "5 Famille de courbes="&amp;$C820&amp;";", IntrantScenario!$B$7, IntrantScenario!$B$10,"2", "6")/5,0)</f>
        <v>0</v>
      </c>
    </row>
    <row r="821" spans="1:11" x14ac:dyDescent="0.25">
      <c r="A821" s="164" t="s">
        <v>29</v>
      </c>
      <c r="B821" s="165" t="s">
        <v>637</v>
      </c>
      <c r="C821" s="374" t="str">
        <f t="shared" si="114"/>
        <v>FCTYF_FTR</v>
      </c>
      <c r="D821" s="374" t="s">
        <v>820</v>
      </c>
      <c r="E821" s="428" t="s">
        <v>551</v>
      </c>
      <c r="F821" s="429">
        <f>IFERROR(_xll.Woodstock.Analyst.Xcel.UDFs.GetIndicatorValue($D821, "5 Famille de courbes="&amp;$C821&amp;";", IntrantScenario!$B$7, IntrantScenario!$B$10,F$5)/5,0)</f>
        <v>0</v>
      </c>
      <c r="G821" s="429">
        <f>IFERROR(_xll.Woodstock.Analyst.Xcel.UDFs.GetIndicatorValue($D821, "5 Famille de courbes="&amp;$C821&amp;";", IntrantScenario!$B$7, IntrantScenario!$B$10,G$5)/5,0)</f>
        <v>0</v>
      </c>
      <c r="H821" s="429">
        <f>IFERROR(_xll.Woodstock.Analyst.Xcel.UDFs.GetIndicatorValue($D821, "5 Famille de courbes="&amp;$C821&amp;";", IntrantScenario!$B$7, IntrantScenario!$B$10,H$5)/5,0)</f>
        <v>0</v>
      </c>
      <c r="I821" s="429">
        <f>IFERROR(_xll.Woodstock.Analyst.Xcel.UDFs.GetIndicatorValue($D821, "5 Famille de courbes="&amp;$C821&amp;";", IntrantScenario!$B$7, IntrantScenario!$B$10,I$5)/5,0)</f>
        <v>0</v>
      </c>
      <c r="J821" s="429">
        <f>IFERROR(_xll.Woodstock.Analyst.Xcel.UDFs.GetIndicatorValue($D821, "5 Famille de courbes="&amp;$C821&amp;";", IntrantScenario!$B$7, IntrantScenario!$B$10,J$5)/5,0)</f>
        <v>0</v>
      </c>
      <c r="K821" s="429">
        <f>IFERROR(_xll.Woodstock.Analyst.Xcel.UDFs.GetIndicatorValueAverage($D821, "5 Famille de courbes="&amp;$C821&amp;";", IntrantScenario!$B$7, IntrantScenario!$B$10,"2", "6")/5,0)</f>
        <v>0</v>
      </c>
    </row>
    <row r="822" spans="1:11" x14ac:dyDescent="0.25">
      <c r="A822" s="164" t="s">
        <v>29</v>
      </c>
      <c r="B822" s="444" t="s">
        <v>637</v>
      </c>
      <c r="C822" s="441" t="str">
        <f t="shared" si="114"/>
        <v>FCTYF_FTR</v>
      </c>
      <c r="D822" s="445"/>
      <c r="E822" s="442" t="s">
        <v>551</v>
      </c>
      <c r="F822" s="443">
        <f t="shared" ref="F822:K822" si="118">SUM(F819:F821)</f>
        <v>0</v>
      </c>
      <c r="G822" s="443">
        <f t="shared" si="118"/>
        <v>0</v>
      </c>
      <c r="H822" s="443">
        <f t="shared" si="118"/>
        <v>0</v>
      </c>
      <c r="I822" s="443">
        <f t="shared" si="118"/>
        <v>0</v>
      </c>
      <c r="J822" s="443">
        <f t="shared" si="118"/>
        <v>0</v>
      </c>
      <c r="K822" s="443">
        <f t="shared" si="118"/>
        <v>0</v>
      </c>
    </row>
    <row r="823" spans="1:11" x14ac:dyDescent="0.25">
      <c r="A823" s="164" t="s">
        <v>29</v>
      </c>
      <c r="B823" s="165" t="s">
        <v>637</v>
      </c>
      <c r="C823" s="374" t="str">
        <f t="shared" si="114"/>
        <v>FCTYF_FTR</v>
      </c>
      <c r="D823" s="374" t="s">
        <v>821</v>
      </c>
      <c r="E823" s="428" t="s">
        <v>1056</v>
      </c>
      <c r="F823" s="429">
        <f>IFERROR(_xll.Woodstock.Analyst.Xcel.UDFs.GetIndicatorValue($D823, "5 Famille de courbes="&amp;$C823&amp;";", IntrantScenario!$B$7, IntrantScenario!$B$10,F$5)/5,0)</f>
        <v>0</v>
      </c>
      <c r="G823" s="429">
        <f>IFERROR(_xll.Woodstock.Analyst.Xcel.UDFs.GetIndicatorValue($D823, "5 Famille de courbes="&amp;$C823&amp;";", IntrantScenario!$B$7, IntrantScenario!$B$10,G$5)/5,0)</f>
        <v>0</v>
      </c>
      <c r="H823" s="429">
        <f>IFERROR(_xll.Woodstock.Analyst.Xcel.UDFs.GetIndicatorValue($D823, "5 Famille de courbes="&amp;$C823&amp;";", IntrantScenario!$B$7, IntrantScenario!$B$10,H$5)/5,0)</f>
        <v>0</v>
      </c>
      <c r="I823" s="429">
        <f>IFERROR(_xll.Woodstock.Analyst.Xcel.UDFs.GetIndicatorValue($D823, "5 Famille de courbes="&amp;$C823&amp;";", IntrantScenario!$B$7, IntrantScenario!$B$10,I$5)/5,0)</f>
        <v>0</v>
      </c>
      <c r="J823" s="429">
        <f>IFERROR(_xll.Woodstock.Analyst.Xcel.UDFs.GetIndicatorValue($D823, "5 Famille de courbes="&amp;$C823&amp;";", IntrantScenario!$B$7, IntrantScenario!$B$10,J$5)/5,0)</f>
        <v>0</v>
      </c>
      <c r="K823" s="429">
        <f>IFERROR(_xll.Woodstock.Analyst.Xcel.UDFs.GetIndicatorValueAverage($D823, "5 Famille de courbes="&amp;$C823&amp;";", IntrantScenario!$B$7, IntrantScenario!$B$10,"2", "6")/5,0)</f>
        <v>0</v>
      </c>
    </row>
    <row r="824" spans="1:11" x14ac:dyDescent="0.25">
      <c r="A824" s="164" t="s">
        <v>29</v>
      </c>
      <c r="B824" s="165" t="s">
        <v>637</v>
      </c>
      <c r="C824" s="374" t="str">
        <f t="shared" si="114"/>
        <v>FCTYF_FTR</v>
      </c>
      <c r="D824" s="374" t="s">
        <v>822</v>
      </c>
      <c r="E824" s="428" t="s">
        <v>1056</v>
      </c>
      <c r="F824" s="429">
        <f>IFERROR(_xll.Woodstock.Analyst.Xcel.UDFs.GetIndicatorValue($D824, "5 Famille de courbes="&amp;$C824&amp;";", IntrantScenario!$B$7, IntrantScenario!$B$10,F$5)/5,0)</f>
        <v>0</v>
      </c>
      <c r="G824" s="429">
        <f>IFERROR(_xll.Woodstock.Analyst.Xcel.UDFs.GetIndicatorValue($D824, "5 Famille de courbes="&amp;$C824&amp;";", IntrantScenario!$B$7, IntrantScenario!$B$10,G$5)/5,0)</f>
        <v>0</v>
      </c>
      <c r="H824" s="429">
        <f>IFERROR(_xll.Woodstock.Analyst.Xcel.UDFs.GetIndicatorValue($D824, "5 Famille de courbes="&amp;$C824&amp;";", IntrantScenario!$B$7, IntrantScenario!$B$10,H$5)/5,0)</f>
        <v>0</v>
      </c>
      <c r="I824" s="429">
        <f>IFERROR(_xll.Woodstock.Analyst.Xcel.UDFs.GetIndicatorValue($D824, "5 Famille de courbes="&amp;$C824&amp;";", IntrantScenario!$B$7, IntrantScenario!$B$10,I$5)/5,0)</f>
        <v>0</v>
      </c>
      <c r="J824" s="429">
        <f>IFERROR(_xll.Woodstock.Analyst.Xcel.UDFs.GetIndicatorValue($D824, "5 Famille de courbes="&amp;$C824&amp;";", IntrantScenario!$B$7, IntrantScenario!$B$10,J$5)/5,0)</f>
        <v>0</v>
      </c>
      <c r="K824" s="429">
        <f>IFERROR(_xll.Woodstock.Analyst.Xcel.UDFs.GetIndicatorValueAverage($D824, "5 Famille de courbes="&amp;$C824&amp;";", IntrantScenario!$B$7, IntrantScenario!$B$10,"2", "6")/5,0)</f>
        <v>0</v>
      </c>
    </row>
    <row r="825" spans="1:11" x14ac:dyDescent="0.25">
      <c r="A825" s="164" t="s">
        <v>29</v>
      </c>
      <c r="B825" s="165" t="s">
        <v>637</v>
      </c>
      <c r="C825" s="374" t="str">
        <f t="shared" si="114"/>
        <v>FCTYF_FTR</v>
      </c>
      <c r="D825" s="374" t="s">
        <v>823</v>
      </c>
      <c r="E825" s="428" t="s">
        <v>1056</v>
      </c>
      <c r="F825" s="429">
        <f>IFERROR(_xll.Woodstock.Analyst.Xcel.UDFs.GetIndicatorValue($D825, "5 Famille de courbes="&amp;$C825&amp;";", IntrantScenario!$B$7, IntrantScenario!$B$10,F$5)/5,0)</f>
        <v>0</v>
      </c>
      <c r="G825" s="429">
        <f>IFERROR(_xll.Woodstock.Analyst.Xcel.UDFs.GetIndicatorValue($D825, "5 Famille de courbes="&amp;$C825&amp;";", IntrantScenario!$B$7, IntrantScenario!$B$10,G$5)/5,0)</f>
        <v>0</v>
      </c>
      <c r="H825" s="429">
        <f>IFERROR(_xll.Woodstock.Analyst.Xcel.UDFs.GetIndicatorValue($D825, "5 Famille de courbes="&amp;$C825&amp;";", IntrantScenario!$B$7, IntrantScenario!$B$10,H$5)/5,0)</f>
        <v>0</v>
      </c>
      <c r="I825" s="429">
        <f>IFERROR(_xll.Woodstock.Analyst.Xcel.UDFs.GetIndicatorValue($D825, "5 Famille de courbes="&amp;$C825&amp;";", IntrantScenario!$B$7, IntrantScenario!$B$10,I$5)/5,0)</f>
        <v>0</v>
      </c>
      <c r="J825" s="429">
        <f>IFERROR(_xll.Woodstock.Analyst.Xcel.UDFs.GetIndicatorValue($D825, "5 Famille de courbes="&amp;$C825&amp;";", IntrantScenario!$B$7, IntrantScenario!$B$10,J$5)/5,0)</f>
        <v>0</v>
      </c>
      <c r="K825" s="429">
        <f>IFERROR(_xll.Woodstock.Analyst.Xcel.UDFs.GetIndicatorValueAverage($D825, "5 Famille de courbes="&amp;$C825&amp;";", IntrantScenario!$B$7, IntrantScenario!$B$10,"2", "6")/5,0)</f>
        <v>0</v>
      </c>
    </row>
    <row r="826" spans="1:11" x14ac:dyDescent="0.25">
      <c r="A826" s="164" t="s">
        <v>29</v>
      </c>
      <c r="B826" s="444" t="s">
        <v>637</v>
      </c>
      <c r="C826" s="441" t="str">
        <f t="shared" si="114"/>
        <v>FCTYF_FTR</v>
      </c>
      <c r="D826" s="445"/>
      <c r="E826" s="442" t="s">
        <v>1056</v>
      </c>
      <c r="F826" s="443">
        <f t="shared" ref="F826:K826" si="119">SUM(F823:F825)</f>
        <v>0</v>
      </c>
      <c r="G826" s="443">
        <f t="shared" si="119"/>
        <v>0</v>
      </c>
      <c r="H826" s="443">
        <f t="shared" si="119"/>
        <v>0</v>
      </c>
      <c r="I826" s="443">
        <f t="shared" si="119"/>
        <v>0</v>
      </c>
      <c r="J826" s="443">
        <f t="shared" si="119"/>
        <v>0</v>
      </c>
      <c r="K826" s="443">
        <f t="shared" si="119"/>
        <v>0</v>
      </c>
    </row>
    <row r="827" spans="1:11" x14ac:dyDescent="0.25">
      <c r="A827" s="164" t="s">
        <v>29</v>
      </c>
      <c r="B827" s="165" t="s">
        <v>637</v>
      </c>
      <c r="C827" s="374" t="str">
        <f t="shared" si="114"/>
        <v>FCTYF_FTR</v>
      </c>
      <c r="D827" s="374" t="s">
        <v>824</v>
      </c>
      <c r="E827" s="428" t="s">
        <v>1057</v>
      </c>
      <c r="F827" s="429">
        <f>IFERROR(_xll.Woodstock.Analyst.Xcel.UDFs.GetIndicatorValue($D827, "5 Famille de courbes="&amp;$C827&amp;";", IntrantScenario!$B$7, IntrantScenario!$B$10,F$5)/5,0)</f>
        <v>0</v>
      </c>
      <c r="G827" s="429">
        <f>IFERROR(_xll.Woodstock.Analyst.Xcel.UDFs.GetIndicatorValue($D827, "5 Famille de courbes="&amp;$C827&amp;";", IntrantScenario!$B$7, IntrantScenario!$B$10,G$5)/5,0)</f>
        <v>0</v>
      </c>
      <c r="H827" s="429">
        <f>IFERROR(_xll.Woodstock.Analyst.Xcel.UDFs.GetIndicatorValue($D827, "5 Famille de courbes="&amp;$C827&amp;";", IntrantScenario!$B$7, IntrantScenario!$B$10,H$5)/5,0)</f>
        <v>0</v>
      </c>
      <c r="I827" s="429">
        <f>IFERROR(_xll.Woodstock.Analyst.Xcel.UDFs.GetIndicatorValue($D827, "5 Famille de courbes="&amp;$C827&amp;";", IntrantScenario!$B$7, IntrantScenario!$B$10,I$5)/5,0)</f>
        <v>0</v>
      </c>
      <c r="J827" s="429">
        <f>IFERROR(_xll.Woodstock.Analyst.Xcel.UDFs.GetIndicatorValue($D827, "5 Famille de courbes="&amp;$C827&amp;";", IntrantScenario!$B$7, IntrantScenario!$B$10,J$5)/5,0)</f>
        <v>0</v>
      </c>
      <c r="K827" s="429">
        <f>IFERROR(_xll.Woodstock.Analyst.Xcel.UDFs.GetIndicatorValueAverage($D827, "5 Famille de courbes="&amp;$C827&amp;";", IntrantScenario!$B$7, IntrantScenario!$B$10,"2", "6")/5,0)</f>
        <v>0</v>
      </c>
    </row>
    <row r="828" spans="1:11" x14ac:dyDescent="0.25">
      <c r="A828" s="164" t="s">
        <v>29</v>
      </c>
      <c r="B828" s="165" t="s">
        <v>637</v>
      </c>
      <c r="C828" s="374" t="str">
        <f t="shared" si="114"/>
        <v>FCTYF_FTR</v>
      </c>
      <c r="D828" s="374" t="s">
        <v>825</v>
      </c>
      <c r="E828" s="428" t="s">
        <v>1057</v>
      </c>
      <c r="F828" s="429">
        <f>IFERROR(_xll.Woodstock.Analyst.Xcel.UDFs.GetIndicatorValue($D828, "5 Famille de courbes="&amp;$C828&amp;";", IntrantScenario!$B$7, IntrantScenario!$B$10,F$5)/5,0)</f>
        <v>0</v>
      </c>
      <c r="G828" s="429">
        <f>IFERROR(_xll.Woodstock.Analyst.Xcel.UDFs.GetIndicatorValue($D828, "5 Famille de courbes="&amp;$C828&amp;";", IntrantScenario!$B$7, IntrantScenario!$B$10,G$5)/5,0)</f>
        <v>0</v>
      </c>
      <c r="H828" s="429">
        <f>IFERROR(_xll.Woodstock.Analyst.Xcel.UDFs.GetIndicatorValue($D828, "5 Famille de courbes="&amp;$C828&amp;";", IntrantScenario!$B$7, IntrantScenario!$B$10,H$5)/5,0)</f>
        <v>0</v>
      </c>
      <c r="I828" s="429">
        <f>IFERROR(_xll.Woodstock.Analyst.Xcel.UDFs.GetIndicatorValue($D828, "5 Famille de courbes="&amp;$C828&amp;";", IntrantScenario!$B$7, IntrantScenario!$B$10,I$5)/5,0)</f>
        <v>0</v>
      </c>
      <c r="J828" s="429">
        <f>IFERROR(_xll.Woodstock.Analyst.Xcel.UDFs.GetIndicatorValue($D828, "5 Famille de courbes="&amp;$C828&amp;";", IntrantScenario!$B$7, IntrantScenario!$B$10,J$5)/5,0)</f>
        <v>0</v>
      </c>
      <c r="K828" s="429">
        <f>IFERROR(_xll.Woodstock.Analyst.Xcel.UDFs.GetIndicatorValueAverage($D828, "5 Famille de courbes="&amp;$C828&amp;";", IntrantScenario!$B$7, IntrantScenario!$B$10,"2", "6")/5,0)</f>
        <v>0</v>
      </c>
    </row>
    <row r="829" spans="1:11" x14ac:dyDescent="0.25">
      <c r="A829" s="164" t="s">
        <v>29</v>
      </c>
      <c r="B829" s="165" t="s">
        <v>637</v>
      </c>
      <c r="C829" s="374" t="str">
        <f t="shared" si="114"/>
        <v>FCTYF_FTR</v>
      </c>
      <c r="D829" s="374" t="s">
        <v>826</v>
      </c>
      <c r="E829" s="428" t="s">
        <v>1057</v>
      </c>
      <c r="F829" s="429">
        <f>IFERROR(_xll.Woodstock.Analyst.Xcel.UDFs.GetIndicatorValue($D829, "5 Famille de courbes="&amp;$C829&amp;";", IntrantScenario!$B$7, IntrantScenario!$B$10,F$5)/5,0)</f>
        <v>0</v>
      </c>
      <c r="G829" s="429">
        <f>IFERROR(_xll.Woodstock.Analyst.Xcel.UDFs.GetIndicatorValue($D829, "5 Famille de courbes="&amp;$C829&amp;";", IntrantScenario!$B$7, IntrantScenario!$B$10,G$5)/5,0)</f>
        <v>0</v>
      </c>
      <c r="H829" s="429">
        <f>IFERROR(_xll.Woodstock.Analyst.Xcel.UDFs.GetIndicatorValue($D829, "5 Famille de courbes="&amp;$C829&amp;";", IntrantScenario!$B$7, IntrantScenario!$B$10,H$5)/5,0)</f>
        <v>0</v>
      </c>
      <c r="I829" s="429">
        <f>IFERROR(_xll.Woodstock.Analyst.Xcel.UDFs.GetIndicatorValue($D829, "5 Famille de courbes="&amp;$C829&amp;";", IntrantScenario!$B$7, IntrantScenario!$B$10,I$5)/5,0)</f>
        <v>0</v>
      </c>
      <c r="J829" s="429">
        <f>IFERROR(_xll.Woodstock.Analyst.Xcel.UDFs.GetIndicatorValue($D829, "5 Famille de courbes="&amp;$C829&amp;";", IntrantScenario!$B$7, IntrantScenario!$B$10,J$5)/5,0)</f>
        <v>0</v>
      </c>
      <c r="K829" s="429">
        <f>IFERROR(_xll.Woodstock.Analyst.Xcel.UDFs.GetIndicatorValueAverage($D829, "5 Famille de courbes="&amp;$C829&amp;";", IntrantScenario!$B$7, IntrantScenario!$B$10,"2", "6")/5,0)</f>
        <v>0</v>
      </c>
    </row>
    <row r="830" spans="1:11" x14ac:dyDescent="0.25">
      <c r="A830" s="164" t="s">
        <v>29</v>
      </c>
      <c r="B830" s="165" t="s">
        <v>637</v>
      </c>
      <c r="C830" s="374" t="str">
        <f t="shared" ref="C830:C861" si="120">"FCTYF_"&amp;B830</f>
        <v>FCTYF_FTR</v>
      </c>
      <c r="D830" s="374" t="s">
        <v>827</v>
      </c>
      <c r="E830" s="428" t="s">
        <v>1057</v>
      </c>
      <c r="F830" s="429">
        <f>IFERROR(_xll.Woodstock.Analyst.Xcel.UDFs.GetIndicatorValue($D830, "5 Famille de courbes="&amp;$C830&amp;";", IntrantScenario!$B$7, IntrantScenario!$B$10,F$5)/5,0)</f>
        <v>0</v>
      </c>
      <c r="G830" s="429">
        <f>IFERROR(_xll.Woodstock.Analyst.Xcel.UDFs.GetIndicatorValue($D830, "5 Famille de courbes="&amp;$C830&amp;";", IntrantScenario!$B$7, IntrantScenario!$B$10,G$5)/5,0)</f>
        <v>0</v>
      </c>
      <c r="H830" s="429">
        <f>IFERROR(_xll.Woodstock.Analyst.Xcel.UDFs.GetIndicatorValue($D830, "5 Famille de courbes="&amp;$C830&amp;";", IntrantScenario!$B$7, IntrantScenario!$B$10,H$5)/5,0)</f>
        <v>0</v>
      </c>
      <c r="I830" s="429">
        <f>IFERROR(_xll.Woodstock.Analyst.Xcel.UDFs.GetIndicatorValue($D830, "5 Famille de courbes="&amp;$C830&amp;";", IntrantScenario!$B$7, IntrantScenario!$B$10,I$5)/5,0)</f>
        <v>0</v>
      </c>
      <c r="J830" s="429">
        <f>IFERROR(_xll.Woodstock.Analyst.Xcel.UDFs.GetIndicatorValue($D830, "5 Famille de courbes="&amp;$C830&amp;";", IntrantScenario!$B$7, IntrantScenario!$B$10,J$5)/5,0)</f>
        <v>0</v>
      </c>
      <c r="K830" s="429">
        <f>IFERROR(_xll.Woodstock.Analyst.Xcel.UDFs.GetIndicatorValueAverage($D830, "5 Famille de courbes="&amp;$C830&amp;";", IntrantScenario!$B$7, IntrantScenario!$B$10,"2", "6")/5,0)</f>
        <v>0</v>
      </c>
    </row>
    <row r="831" spans="1:11" x14ac:dyDescent="0.25">
      <c r="A831" s="164" t="s">
        <v>29</v>
      </c>
      <c r="B831" s="165" t="s">
        <v>637</v>
      </c>
      <c r="C831" s="374" t="str">
        <f t="shared" si="120"/>
        <v>FCTYF_FTR</v>
      </c>
      <c r="D831" s="374" t="s">
        <v>828</v>
      </c>
      <c r="E831" s="428" t="s">
        <v>1057</v>
      </c>
      <c r="F831" s="429">
        <f>IFERROR(_xll.Woodstock.Analyst.Xcel.UDFs.GetIndicatorValue($D831, "5 Famille de courbes="&amp;$C831&amp;";", IntrantScenario!$B$7, IntrantScenario!$B$10,F$5)/5,0)</f>
        <v>0</v>
      </c>
      <c r="G831" s="429">
        <f>IFERROR(_xll.Woodstock.Analyst.Xcel.UDFs.GetIndicatorValue($D831, "5 Famille de courbes="&amp;$C831&amp;";", IntrantScenario!$B$7, IntrantScenario!$B$10,G$5)/5,0)</f>
        <v>0</v>
      </c>
      <c r="H831" s="429">
        <f>IFERROR(_xll.Woodstock.Analyst.Xcel.UDFs.GetIndicatorValue($D831, "5 Famille de courbes="&amp;$C831&amp;";", IntrantScenario!$B$7, IntrantScenario!$B$10,H$5)/5,0)</f>
        <v>0</v>
      </c>
      <c r="I831" s="429">
        <f>IFERROR(_xll.Woodstock.Analyst.Xcel.UDFs.GetIndicatorValue($D831, "5 Famille de courbes="&amp;$C831&amp;";", IntrantScenario!$B$7, IntrantScenario!$B$10,I$5)/5,0)</f>
        <v>0</v>
      </c>
      <c r="J831" s="429">
        <f>IFERROR(_xll.Woodstock.Analyst.Xcel.UDFs.GetIndicatorValue($D831, "5 Famille de courbes="&amp;$C831&amp;";", IntrantScenario!$B$7, IntrantScenario!$B$10,J$5)/5,0)</f>
        <v>0</v>
      </c>
      <c r="K831" s="429">
        <f>IFERROR(_xll.Woodstock.Analyst.Xcel.UDFs.GetIndicatorValueAverage($D831, "5 Famille de courbes="&amp;$C831&amp;";", IntrantScenario!$B$7, IntrantScenario!$B$10,"2", "6")/5,0)</f>
        <v>0</v>
      </c>
    </row>
    <row r="832" spans="1:11" x14ac:dyDescent="0.25">
      <c r="A832" s="164" t="s">
        <v>29</v>
      </c>
      <c r="B832" s="165" t="s">
        <v>637</v>
      </c>
      <c r="C832" s="374" t="str">
        <f t="shared" si="120"/>
        <v>FCTYF_FTR</v>
      </c>
      <c r="D832" s="374" t="s">
        <v>829</v>
      </c>
      <c r="E832" s="428" t="s">
        <v>1057</v>
      </c>
      <c r="F832" s="429">
        <f>IFERROR(_xll.Woodstock.Analyst.Xcel.UDFs.GetIndicatorValue($D832, "5 Famille de courbes="&amp;$C832&amp;";", IntrantScenario!$B$7, IntrantScenario!$B$10,F$5)/5,0)</f>
        <v>0</v>
      </c>
      <c r="G832" s="429">
        <f>IFERROR(_xll.Woodstock.Analyst.Xcel.UDFs.GetIndicatorValue($D832, "5 Famille de courbes="&amp;$C832&amp;";", IntrantScenario!$B$7, IntrantScenario!$B$10,G$5)/5,0)</f>
        <v>0</v>
      </c>
      <c r="H832" s="429">
        <f>IFERROR(_xll.Woodstock.Analyst.Xcel.UDFs.GetIndicatorValue($D832, "5 Famille de courbes="&amp;$C832&amp;";", IntrantScenario!$B$7, IntrantScenario!$B$10,H$5)/5,0)</f>
        <v>0</v>
      </c>
      <c r="I832" s="429">
        <f>IFERROR(_xll.Woodstock.Analyst.Xcel.UDFs.GetIndicatorValue($D832, "5 Famille de courbes="&amp;$C832&amp;";", IntrantScenario!$B$7, IntrantScenario!$B$10,I$5)/5,0)</f>
        <v>0</v>
      </c>
      <c r="J832" s="429">
        <f>IFERROR(_xll.Woodstock.Analyst.Xcel.UDFs.GetIndicatorValue($D832, "5 Famille de courbes="&amp;$C832&amp;";", IntrantScenario!$B$7, IntrantScenario!$B$10,J$5)/5,0)</f>
        <v>0</v>
      </c>
      <c r="K832" s="429">
        <f>IFERROR(_xll.Woodstock.Analyst.Xcel.UDFs.GetIndicatorValueAverage($D832, "5 Famille de courbes="&amp;$C832&amp;";", IntrantScenario!$B$7, IntrantScenario!$B$10,"2", "6")/5,0)</f>
        <v>0</v>
      </c>
    </row>
    <row r="833" spans="1:11" x14ac:dyDescent="0.25">
      <c r="A833" s="164" t="s">
        <v>29</v>
      </c>
      <c r="B833" s="444" t="s">
        <v>637</v>
      </c>
      <c r="C833" s="441" t="str">
        <f t="shared" si="120"/>
        <v>FCTYF_FTR</v>
      </c>
      <c r="D833" s="445"/>
      <c r="E833" s="442" t="s">
        <v>1057</v>
      </c>
      <c r="F833" s="443">
        <f t="shared" ref="F833:K833" si="121">SUM(F827:F832)</f>
        <v>0</v>
      </c>
      <c r="G833" s="443">
        <f t="shared" si="121"/>
        <v>0</v>
      </c>
      <c r="H833" s="443">
        <f t="shared" si="121"/>
        <v>0</v>
      </c>
      <c r="I833" s="443">
        <f t="shared" si="121"/>
        <v>0</v>
      </c>
      <c r="J833" s="443">
        <f t="shared" si="121"/>
        <v>0</v>
      </c>
      <c r="K833" s="443">
        <f t="shared" si="121"/>
        <v>0</v>
      </c>
    </row>
    <row r="834" spans="1:11" x14ac:dyDescent="0.25">
      <c r="A834" s="164" t="s">
        <v>29</v>
      </c>
      <c r="B834" s="165" t="s">
        <v>637</v>
      </c>
      <c r="C834" s="374" t="str">
        <f t="shared" si="120"/>
        <v>FCTYF_FTR</v>
      </c>
      <c r="D834" s="374" t="s">
        <v>830</v>
      </c>
      <c r="E834" s="428" t="s">
        <v>1058</v>
      </c>
      <c r="F834" s="429">
        <f>IFERROR(_xll.Woodstock.Analyst.Xcel.UDFs.GetIndicatorValue($D834, "5 Famille de courbes="&amp;$C834&amp;";", IntrantScenario!$B$7, IntrantScenario!$B$10,F$5)/5,0)</f>
        <v>0</v>
      </c>
      <c r="G834" s="429">
        <f>IFERROR(_xll.Woodstock.Analyst.Xcel.UDFs.GetIndicatorValue($D834, "5 Famille de courbes="&amp;$C834&amp;";", IntrantScenario!$B$7, IntrantScenario!$B$10,G$5)/5,0)</f>
        <v>0</v>
      </c>
      <c r="H834" s="429">
        <f>IFERROR(_xll.Woodstock.Analyst.Xcel.UDFs.GetIndicatorValue($D834, "5 Famille de courbes="&amp;$C834&amp;";", IntrantScenario!$B$7, IntrantScenario!$B$10,H$5)/5,0)</f>
        <v>0</v>
      </c>
      <c r="I834" s="429">
        <f>IFERROR(_xll.Woodstock.Analyst.Xcel.UDFs.GetIndicatorValue($D834, "5 Famille de courbes="&amp;$C834&amp;";", IntrantScenario!$B$7, IntrantScenario!$B$10,I$5)/5,0)</f>
        <v>0</v>
      </c>
      <c r="J834" s="429">
        <f>IFERROR(_xll.Woodstock.Analyst.Xcel.UDFs.GetIndicatorValue($D834, "5 Famille de courbes="&amp;$C834&amp;";", IntrantScenario!$B$7, IntrantScenario!$B$10,J$5)/5,0)</f>
        <v>0</v>
      </c>
      <c r="K834" s="429">
        <f>IFERROR(_xll.Woodstock.Analyst.Xcel.UDFs.GetIndicatorValueAverage($D834, "5 Famille de courbes="&amp;$C834&amp;";", IntrantScenario!$B$7, IntrantScenario!$B$10,"2", "6")/5,0)</f>
        <v>0</v>
      </c>
    </row>
    <row r="835" spans="1:11" x14ac:dyDescent="0.25">
      <c r="A835" s="164" t="s">
        <v>29</v>
      </c>
      <c r="B835" s="165" t="s">
        <v>637</v>
      </c>
      <c r="C835" s="374" t="str">
        <f t="shared" si="120"/>
        <v>FCTYF_FTR</v>
      </c>
      <c r="D835" s="374" t="s">
        <v>831</v>
      </c>
      <c r="E835" s="428" t="s">
        <v>1058</v>
      </c>
      <c r="F835" s="429">
        <f>IFERROR(_xll.Woodstock.Analyst.Xcel.UDFs.GetIndicatorValue($D835, "5 Famille de courbes="&amp;$C835&amp;";", IntrantScenario!$B$7, IntrantScenario!$B$10,F$5)/5,0)</f>
        <v>0</v>
      </c>
      <c r="G835" s="429">
        <f>IFERROR(_xll.Woodstock.Analyst.Xcel.UDFs.GetIndicatorValue($D835, "5 Famille de courbes="&amp;$C835&amp;";", IntrantScenario!$B$7, IntrantScenario!$B$10,G$5)/5,0)</f>
        <v>0</v>
      </c>
      <c r="H835" s="429">
        <f>IFERROR(_xll.Woodstock.Analyst.Xcel.UDFs.GetIndicatorValue($D835, "5 Famille de courbes="&amp;$C835&amp;";", IntrantScenario!$B$7, IntrantScenario!$B$10,H$5)/5,0)</f>
        <v>0</v>
      </c>
      <c r="I835" s="429">
        <f>IFERROR(_xll.Woodstock.Analyst.Xcel.UDFs.GetIndicatorValue($D835, "5 Famille de courbes="&amp;$C835&amp;";", IntrantScenario!$B$7, IntrantScenario!$B$10,I$5)/5,0)</f>
        <v>0</v>
      </c>
      <c r="J835" s="429">
        <f>IFERROR(_xll.Woodstock.Analyst.Xcel.UDFs.GetIndicatorValue($D835, "5 Famille de courbes="&amp;$C835&amp;";", IntrantScenario!$B$7, IntrantScenario!$B$10,J$5)/5,0)</f>
        <v>0</v>
      </c>
      <c r="K835" s="429">
        <f>IFERROR(_xll.Woodstock.Analyst.Xcel.UDFs.GetIndicatorValueAverage($D835, "5 Famille de courbes="&amp;$C835&amp;";", IntrantScenario!$B$7, IntrantScenario!$B$10,"2", "6")/5,0)</f>
        <v>0</v>
      </c>
    </row>
    <row r="836" spans="1:11" x14ac:dyDescent="0.25">
      <c r="A836" s="164" t="s">
        <v>29</v>
      </c>
      <c r="B836" s="165" t="s">
        <v>637</v>
      </c>
      <c r="C836" s="374" t="str">
        <f t="shared" si="120"/>
        <v>FCTYF_FTR</v>
      </c>
      <c r="D836" s="374" t="s">
        <v>832</v>
      </c>
      <c r="E836" s="428" t="s">
        <v>1058</v>
      </c>
      <c r="F836" s="429">
        <f>IFERROR(_xll.Woodstock.Analyst.Xcel.UDFs.GetIndicatorValue($D836, "5 Famille de courbes="&amp;$C836&amp;";", IntrantScenario!$B$7, IntrantScenario!$B$10,F$5)/5,0)</f>
        <v>0</v>
      </c>
      <c r="G836" s="429">
        <f>IFERROR(_xll.Woodstock.Analyst.Xcel.UDFs.GetIndicatorValue($D836, "5 Famille de courbes="&amp;$C836&amp;";", IntrantScenario!$B$7, IntrantScenario!$B$10,G$5)/5,0)</f>
        <v>0</v>
      </c>
      <c r="H836" s="429">
        <f>IFERROR(_xll.Woodstock.Analyst.Xcel.UDFs.GetIndicatorValue($D836, "5 Famille de courbes="&amp;$C836&amp;";", IntrantScenario!$B$7, IntrantScenario!$B$10,H$5)/5,0)</f>
        <v>0</v>
      </c>
      <c r="I836" s="429">
        <f>IFERROR(_xll.Woodstock.Analyst.Xcel.UDFs.GetIndicatorValue($D836, "5 Famille de courbes="&amp;$C836&amp;";", IntrantScenario!$B$7, IntrantScenario!$B$10,I$5)/5,0)</f>
        <v>0</v>
      </c>
      <c r="J836" s="429">
        <f>IFERROR(_xll.Woodstock.Analyst.Xcel.UDFs.GetIndicatorValue($D836, "5 Famille de courbes="&amp;$C836&amp;";", IntrantScenario!$B$7, IntrantScenario!$B$10,J$5)/5,0)</f>
        <v>0</v>
      </c>
      <c r="K836" s="429">
        <f>IFERROR(_xll.Woodstock.Analyst.Xcel.UDFs.GetIndicatorValueAverage($D836, "5 Famille de courbes="&amp;$C836&amp;";", IntrantScenario!$B$7, IntrantScenario!$B$10,"2", "6")/5,0)</f>
        <v>0</v>
      </c>
    </row>
    <row r="837" spans="1:11" x14ac:dyDescent="0.25">
      <c r="A837" s="164" t="s">
        <v>29</v>
      </c>
      <c r="B837" s="165" t="s">
        <v>637</v>
      </c>
      <c r="C837" s="374" t="str">
        <f t="shared" si="120"/>
        <v>FCTYF_FTR</v>
      </c>
      <c r="D837" s="374" t="s">
        <v>833</v>
      </c>
      <c r="E837" s="428" t="s">
        <v>1058</v>
      </c>
      <c r="F837" s="429">
        <f>IFERROR(_xll.Woodstock.Analyst.Xcel.UDFs.GetIndicatorValue($D837, "5 Famille de courbes="&amp;$C837&amp;";", IntrantScenario!$B$7, IntrantScenario!$B$10,F$5)/5,0)</f>
        <v>0</v>
      </c>
      <c r="G837" s="429">
        <f>IFERROR(_xll.Woodstock.Analyst.Xcel.UDFs.GetIndicatorValue($D837, "5 Famille de courbes="&amp;$C837&amp;";", IntrantScenario!$B$7, IntrantScenario!$B$10,G$5)/5,0)</f>
        <v>0</v>
      </c>
      <c r="H837" s="429">
        <f>IFERROR(_xll.Woodstock.Analyst.Xcel.UDFs.GetIndicatorValue($D837, "5 Famille de courbes="&amp;$C837&amp;";", IntrantScenario!$B$7, IntrantScenario!$B$10,H$5)/5,0)</f>
        <v>0</v>
      </c>
      <c r="I837" s="429">
        <f>IFERROR(_xll.Woodstock.Analyst.Xcel.UDFs.GetIndicatorValue($D837, "5 Famille de courbes="&amp;$C837&amp;";", IntrantScenario!$B$7, IntrantScenario!$B$10,I$5)/5,0)</f>
        <v>0</v>
      </c>
      <c r="J837" s="429">
        <f>IFERROR(_xll.Woodstock.Analyst.Xcel.UDFs.GetIndicatorValue($D837, "5 Famille de courbes="&amp;$C837&amp;";", IntrantScenario!$B$7, IntrantScenario!$B$10,J$5)/5,0)</f>
        <v>0</v>
      </c>
      <c r="K837" s="429">
        <f>IFERROR(_xll.Woodstock.Analyst.Xcel.UDFs.GetIndicatorValueAverage($D837, "5 Famille de courbes="&amp;$C837&amp;";", IntrantScenario!$B$7, IntrantScenario!$B$10,"2", "6")/5,0)</f>
        <v>0</v>
      </c>
    </row>
    <row r="838" spans="1:11" x14ac:dyDescent="0.25">
      <c r="A838" s="164" t="s">
        <v>29</v>
      </c>
      <c r="B838" s="165" t="s">
        <v>637</v>
      </c>
      <c r="C838" s="374" t="str">
        <f t="shared" si="120"/>
        <v>FCTYF_FTR</v>
      </c>
      <c r="D838" s="374" t="s">
        <v>834</v>
      </c>
      <c r="E838" s="428" t="s">
        <v>1058</v>
      </c>
      <c r="F838" s="429">
        <f>IFERROR(_xll.Woodstock.Analyst.Xcel.UDFs.GetIndicatorValue($D838, "5 Famille de courbes="&amp;$C838&amp;";", IntrantScenario!$B$7, IntrantScenario!$B$10,F$5)/5,0)</f>
        <v>0</v>
      </c>
      <c r="G838" s="429">
        <f>IFERROR(_xll.Woodstock.Analyst.Xcel.UDFs.GetIndicatorValue($D838, "5 Famille de courbes="&amp;$C838&amp;";", IntrantScenario!$B$7, IntrantScenario!$B$10,G$5)/5,0)</f>
        <v>0</v>
      </c>
      <c r="H838" s="429">
        <f>IFERROR(_xll.Woodstock.Analyst.Xcel.UDFs.GetIndicatorValue($D838, "5 Famille de courbes="&amp;$C838&amp;";", IntrantScenario!$B$7, IntrantScenario!$B$10,H$5)/5,0)</f>
        <v>0</v>
      </c>
      <c r="I838" s="429">
        <f>IFERROR(_xll.Woodstock.Analyst.Xcel.UDFs.GetIndicatorValue($D838, "5 Famille de courbes="&amp;$C838&amp;";", IntrantScenario!$B$7, IntrantScenario!$B$10,I$5)/5,0)</f>
        <v>0</v>
      </c>
      <c r="J838" s="429">
        <f>IFERROR(_xll.Woodstock.Analyst.Xcel.UDFs.GetIndicatorValue($D838, "5 Famille de courbes="&amp;$C838&amp;";", IntrantScenario!$B$7, IntrantScenario!$B$10,J$5)/5,0)</f>
        <v>0</v>
      </c>
      <c r="K838" s="429">
        <f>IFERROR(_xll.Woodstock.Analyst.Xcel.UDFs.GetIndicatorValueAverage($D838, "5 Famille de courbes="&amp;$C838&amp;";", IntrantScenario!$B$7, IntrantScenario!$B$10,"2", "6")/5,0)</f>
        <v>0</v>
      </c>
    </row>
    <row r="839" spans="1:11" x14ac:dyDescent="0.25">
      <c r="A839" s="164" t="s">
        <v>29</v>
      </c>
      <c r="B839" s="165" t="s">
        <v>637</v>
      </c>
      <c r="C839" s="374" t="str">
        <f t="shared" si="120"/>
        <v>FCTYF_FTR</v>
      </c>
      <c r="D839" s="374" t="s">
        <v>835</v>
      </c>
      <c r="E839" s="428" t="s">
        <v>1058</v>
      </c>
      <c r="F839" s="429">
        <f>IFERROR(_xll.Woodstock.Analyst.Xcel.UDFs.GetIndicatorValue($D839, "5 Famille de courbes="&amp;$C839&amp;";", IntrantScenario!$B$7, IntrantScenario!$B$10,F$5)/5,0)</f>
        <v>0</v>
      </c>
      <c r="G839" s="429">
        <f>IFERROR(_xll.Woodstock.Analyst.Xcel.UDFs.GetIndicatorValue($D839, "5 Famille de courbes="&amp;$C839&amp;";", IntrantScenario!$B$7, IntrantScenario!$B$10,G$5)/5,0)</f>
        <v>0</v>
      </c>
      <c r="H839" s="429">
        <f>IFERROR(_xll.Woodstock.Analyst.Xcel.UDFs.GetIndicatorValue($D839, "5 Famille de courbes="&amp;$C839&amp;";", IntrantScenario!$B$7, IntrantScenario!$B$10,H$5)/5,0)</f>
        <v>0</v>
      </c>
      <c r="I839" s="429">
        <f>IFERROR(_xll.Woodstock.Analyst.Xcel.UDFs.GetIndicatorValue($D839, "5 Famille de courbes="&amp;$C839&amp;";", IntrantScenario!$B$7, IntrantScenario!$B$10,I$5)/5,0)</f>
        <v>0</v>
      </c>
      <c r="J839" s="429">
        <f>IFERROR(_xll.Woodstock.Analyst.Xcel.UDFs.GetIndicatorValue($D839, "5 Famille de courbes="&amp;$C839&amp;";", IntrantScenario!$B$7, IntrantScenario!$B$10,J$5)/5,0)</f>
        <v>0</v>
      </c>
      <c r="K839" s="429">
        <f>IFERROR(_xll.Woodstock.Analyst.Xcel.UDFs.GetIndicatorValueAverage($D839, "5 Famille de courbes="&amp;$C839&amp;";", IntrantScenario!$B$7, IntrantScenario!$B$10,"2", "6")/5,0)</f>
        <v>0</v>
      </c>
    </row>
    <row r="840" spans="1:11" x14ac:dyDescent="0.25">
      <c r="A840" s="164" t="s">
        <v>29</v>
      </c>
      <c r="B840" s="165" t="s">
        <v>637</v>
      </c>
      <c r="C840" s="374" t="str">
        <f t="shared" si="120"/>
        <v>FCTYF_FTR</v>
      </c>
      <c r="D840" s="374" t="s">
        <v>836</v>
      </c>
      <c r="E840" s="428" t="s">
        <v>1058</v>
      </c>
      <c r="F840" s="429">
        <f>IFERROR(_xll.Woodstock.Analyst.Xcel.UDFs.GetIndicatorValue($D840, "5 Famille de courbes="&amp;$C840&amp;";", IntrantScenario!$B$7, IntrantScenario!$B$10,F$5)/5,0)</f>
        <v>0</v>
      </c>
      <c r="G840" s="429">
        <f>IFERROR(_xll.Woodstock.Analyst.Xcel.UDFs.GetIndicatorValue($D840, "5 Famille de courbes="&amp;$C840&amp;";", IntrantScenario!$B$7, IntrantScenario!$B$10,G$5)/5,0)</f>
        <v>0</v>
      </c>
      <c r="H840" s="429">
        <f>IFERROR(_xll.Woodstock.Analyst.Xcel.UDFs.GetIndicatorValue($D840, "5 Famille de courbes="&amp;$C840&amp;";", IntrantScenario!$B$7, IntrantScenario!$B$10,H$5)/5,0)</f>
        <v>0</v>
      </c>
      <c r="I840" s="429">
        <f>IFERROR(_xll.Woodstock.Analyst.Xcel.UDFs.GetIndicatorValue($D840, "5 Famille de courbes="&amp;$C840&amp;";", IntrantScenario!$B$7, IntrantScenario!$B$10,I$5)/5,0)</f>
        <v>0</v>
      </c>
      <c r="J840" s="429">
        <f>IFERROR(_xll.Woodstock.Analyst.Xcel.UDFs.GetIndicatorValue($D840, "5 Famille de courbes="&amp;$C840&amp;";", IntrantScenario!$B$7, IntrantScenario!$B$10,J$5)/5,0)</f>
        <v>0</v>
      </c>
      <c r="K840" s="429">
        <f>IFERROR(_xll.Woodstock.Analyst.Xcel.UDFs.GetIndicatorValueAverage($D840, "5 Famille de courbes="&amp;$C840&amp;";", IntrantScenario!$B$7, IntrantScenario!$B$10,"2", "6")/5,0)</f>
        <v>0</v>
      </c>
    </row>
    <row r="841" spans="1:11" x14ac:dyDescent="0.25">
      <c r="A841" s="164" t="s">
        <v>29</v>
      </c>
      <c r="B841" s="165" t="s">
        <v>637</v>
      </c>
      <c r="C841" s="374" t="str">
        <f t="shared" si="120"/>
        <v>FCTYF_FTR</v>
      </c>
      <c r="D841" s="374" t="s">
        <v>837</v>
      </c>
      <c r="E841" s="428" t="s">
        <v>1058</v>
      </c>
      <c r="F841" s="429">
        <f>IFERROR(_xll.Woodstock.Analyst.Xcel.UDFs.GetIndicatorValue($D841, "5 Famille de courbes="&amp;$C841&amp;";", IntrantScenario!$B$7, IntrantScenario!$B$10,F$5)/5,0)</f>
        <v>0</v>
      </c>
      <c r="G841" s="429">
        <f>IFERROR(_xll.Woodstock.Analyst.Xcel.UDFs.GetIndicatorValue($D841, "5 Famille de courbes="&amp;$C841&amp;";", IntrantScenario!$B$7, IntrantScenario!$B$10,G$5)/5,0)</f>
        <v>0</v>
      </c>
      <c r="H841" s="429">
        <f>IFERROR(_xll.Woodstock.Analyst.Xcel.UDFs.GetIndicatorValue($D841, "5 Famille de courbes="&amp;$C841&amp;";", IntrantScenario!$B$7, IntrantScenario!$B$10,H$5)/5,0)</f>
        <v>0</v>
      </c>
      <c r="I841" s="429">
        <f>IFERROR(_xll.Woodstock.Analyst.Xcel.UDFs.GetIndicatorValue($D841, "5 Famille de courbes="&amp;$C841&amp;";", IntrantScenario!$B$7, IntrantScenario!$B$10,I$5)/5,0)</f>
        <v>0</v>
      </c>
      <c r="J841" s="429">
        <f>IFERROR(_xll.Woodstock.Analyst.Xcel.UDFs.GetIndicatorValue($D841, "5 Famille de courbes="&amp;$C841&amp;";", IntrantScenario!$B$7, IntrantScenario!$B$10,J$5)/5,0)</f>
        <v>0</v>
      </c>
      <c r="K841" s="429">
        <f>IFERROR(_xll.Woodstock.Analyst.Xcel.UDFs.GetIndicatorValueAverage($D841, "5 Famille de courbes="&amp;$C841&amp;";", IntrantScenario!$B$7, IntrantScenario!$B$10,"2", "6")/5,0)</f>
        <v>0</v>
      </c>
    </row>
    <row r="842" spans="1:11" x14ac:dyDescent="0.25">
      <c r="A842" s="164" t="s">
        <v>29</v>
      </c>
      <c r="B842" s="165" t="s">
        <v>637</v>
      </c>
      <c r="C842" s="374" t="str">
        <f t="shared" si="120"/>
        <v>FCTYF_FTR</v>
      </c>
      <c r="D842" s="374" t="s">
        <v>838</v>
      </c>
      <c r="E842" s="428" t="s">
        <v>1058</v>
      </c>
      <c r="F842" s="429">
        <f>IFERROR(_xll.Woodstock.Analyst.Xcel.UDFs.GetIndicatorValue($D842, "5 Famille de courbes="&amp;$C842&amp;";", IntrantScenario!$B$7, IntrantScenario!$B$10,F$5)/5,0)</f>
        <v>0</v>
      </c>
      <c r="G842" s="429">
        <f>IFERROR(_xll.Woodstock.Analyst.Xcel.UDFs.GetIndicatorValue($D842, "5 Famille de courbes="&amp;$C842&amp;";", IntrantScenario!$B$7, IntrantScenario!$B$10,G$5)/5,0)</f>
        <v>0</v>
      </c>
      <c r="H842" s="429">
        <f>IFERROR(_xll.Woodstock.Analyst.Xcel.UDFs.GetIndicatorValue($D842, "5 Famille de courbes="&amp;$C842&amp;";", IntrantScenario!$B$7, IntrantScenario!$B$10,H$5)/5,0)</f>
        <v>0</v>
      </c>
      <c r="I842" s="429">
        <f>IFERROR(_xll.Woodstock.Analyst.Xcel.UDFs.GetIndicatorValue($D842, "5 Famille de courbes="&amp;$C842&amp;";", IntrantScenario!$B$7, IntrantScenario!$B$10,I$5)/5,0)</f>
        <v>0</v>
      </c>
      <c r="J842" s="429">
        <f>IFERROR(_xll.Woodstock.Analyst.Xcel.UDFs.GetIndicatorValue($D842, "5 Famille de courbes="&amp;$C842&amp;";", IntrantScenario!$B$7, IntrantScenario!$B$10,J$5)/5,0)</f>
        <v>0</v>
      </c>
      <c r="K842" s="429">
        <f>IFERROR(_xll.Woodstock.Analyst.Xcel.UDFs.GetIndicatorValueAverage($D842, "5 Famille de courbes="&amp;$C842&amp;";", IntrantScenario!$B$7, IntrantScenario!$B$10,"2", "6")/5,0)</f>
        <v>0</v>
      </c>
    </row>
    <row r="843" spans="1:11" x14ac:dyDescent="0.25">
      <c r="A843" s="164" t="s">
        <v>29</v>
      </c>
      <c r="B843" s="165" t="s">
        <v>637</v>
      </c>
      <c r="C843" s="374" t="str">
        <f t="shared" si="120"/>
        <v>FCTYF_FTR</v>
      </c>
      <c r="D843" s="374" t="s">
        <v>839</v>
      </c>
      <c r="E843" s="428" t="s">
        <v>1058</v>
      </c>
      <c r="F843" s="429">
        <f>IFERROR(_xll.Woodstock.Analyst.Xcel.UDFs.GetIndicatorValue($D843, "5 Famille de courbes="&amp;$C843&amp;";", IntrantScenario!$B$7, IntrantScenario!$B$10,F$5)/5,0)</f>
        <v>0</v>
      </c>
      <c r="G843" s="429">
        <f>IFERROR(_xll.Woodstock.Analyst.Xcel.UDFs.GetIndicatorValue($D843, "5 Famille de courbes="&amp;$C843&amp;";", IntrantScenario!$B$7, IntrantScenario!$B$10,G$5)/5,0)</f>
        <v>0</v>
      </c>
      <c r="H843" s="429">
        <f>IFERROR(_xll.Woodstock.Analyst.Xcel.UDFs.GetIndicatorValue($D843, "5 Famille de courbes="&amp;$C843&amp;";", IntrantScenario!$B$7, IntrantScenario!$B$10,H$5)/5,0)</f>
        <v>0</v>
      </c>
      <c r="I843" s="429">
        <f>IFERROR(_xll.Woodstock.Analyst.Xcel.UDFs.GetIndicatorValue($D843, "5 Famille de courbes="&amp;$C843&amp;";", IntrantScenario!$B$7, IntrantScenario!$B$10,I$5)/5,0)</f>
        <v>0</v>
      </c>
      <c r="J843" s="429">
        <f>IFERROR(_xll.Woodstock.Analyst.Xcel.UDFs.GetIndicatorValue($D843, "5 Famille de courbes="&amp;$C843&amp;";", IntrantScenario!$B$7, IntrantScenario!$B$10,J$5)/5,0)</f>
        <v>0</v>
      </c>
      <c r="K843" s="429">
        <f>IFERROR(_xll.Woodstock.Analyst.Xcel.UDFs.GetIndicatorValueAverage($D843, "5 Famille de courbes="&amp;$C843&amp;";", IntrantScenario!$B$7, IntrantScenario!$B$10,"2", "6")/5,0)</f>
        <v>0</v>
      </c>
    </row>
    <row r="844" spans="1:11" x14ac:dyDescent="0.25">
      <c r="A844" s="164" t="s">
        <v>29</v>
      </c>
      <c r="B844" s="165" t="s">
        <v>637</v>
      </c>
      <c r="C844" s="374" t="str">
        <f t="shared" si="120"/>
        <v>FCTYF_FTR</v>
      </c>
      <c r="D844" s="374" t="s">
        <v>840</v>
      </c>
      <c r="E844" s="428" t="s">
        <v>1058</v>
      </c>
      <c r="F844" s="429">
        <f>IFERROR(_xll.Woodstock.Analyst.Xcel.UDFs.GetIndicatorValue($D844, "5 Famille de courbes="&amp;$C844&amp;";", IntrantScenario!$B$7, IntrantScenario!$B$10,F$5)/5,0)</f>
        <v>0</v>
      </c>
      <c r="G844" s="429">
        <f>IFERROR(_xll.Woodstock.Analyst.Xcel.UDFs.GetIndicatorValue($D844, "5 Famille de courbes="&amp;$C844&amp;";", IntrantScenario!$B$7, IntrantScenario!$B$10,G$5)/5,0)</f>
        <v>0</v>
      </c>
      <c r="H844" s="429">
        <f>IFERROR(_xll.Woodstock.Analyst.Xcel.UDFs.GetIndicatorValue($D844, "5 Famille de courbes="&amp;$C844&amp;";", IntrantScenario!$B$7, IntrantScenario!$B$10,H$5)/5,0)</f>
        <v>0</v>
      </c>
      <c r="I844" s="429">
        <f>IFERROR(_xll.Woodstock.Analyst.Xcel.UDFs.GetIndicatorValue($D844, "5 Famille de courbes="&amp;$C844&amp;";", IntrantScenario!$B$7, IntrantScenario!$B$10,I$5)/5,0)</f>
        <v>0</v>
      </c>
      <c r="J844" s="429">
        <f>IFERROR(_xll.Woodstock.Analyst.Xcel.UDFs.GetIndicatorValue($D844, "5 Famille de courbes="&amp;$C844&amp;";", IntrantScenario!$B$7, IntrantScenario!$B$10,J$5)/5,0)</f>
        <v>0</v>
      </c>
      <c r="K844" s="429">
        <f>IFERROR(_xll.Woodstock.Analyst.Xcel.UDFs.GetIndicatorValueAverage($D844, "5 Famille de courbes="&amp;$C844&amp;";", IntrantScenario!$B$7, IntrantScenario!$B$10,"2", "6")/5,0)</f>
        <v>0</v>
      </c>
    </row>
    <row r="845" spans="1:11" x14ac:dyDescent="0.25">
      <c r="A845" s="164" t="s">
        <v>29</v>
      </c>
      <c r="B845" s="165" t="s">
        <v>637</v>
      </c>
      <c r="C845" s="374" t="str">
        <f t="shared" si="120"/>
        <v>FCTYF_FTR</v>
      </c>
      <c r="D845" s="374" t="s">
        <v>841</v>
      </c>
      <c r="E845" s="428" t="s">
        <v>1058</v>
      </c>
      <c r="F845" s="429">
        <f>IFERROR(_xll.Woodstock.Analyst.Xcel.UDFs.GetIndicatorValue($D845, "5 Famille de courbes="&amp;$C845&amp;";", IntrantScenario!$B$7, IntrantScenario!$B$10,F$5)/5,0)</f>
        <v>0</v>
      </c>
      <c r="G845" s="429">
        <f>IFERROR(_xll.Woodstock.Analyst.Xcel.UDFs.GetIndicatorValue($D845, "5 Famille de courbes="&amp;$C845&amp;";", IntrantScenario!$B$7, IntrantScenario!$B$10,G$5)/5,0)</f>
        <v>0</v>
      </c>
      <c r="H845" s="429">
        <f>IFERROR(_xll.Woodstock.Analyst.Xcel.UDFs.GetIndicatorValue($D845, "5 Famille de courbes="&amp;$C845&amp;";", IntrantScenario!$B$7, IntrantScenario!$B$10,H$5)/5,0)</f>
        <v>0</v>
      </c>
      <c r="I845" s="429">
        <f>IFERROR(_xll.Woodstock.Analyst.Xcel.UDFs.GetIndicatorValue($D845, "5 Famille de courbes="&amp;$C845&amp;";", IntrantScenario!$B$7, IntrantScenario!$B$10,I$5)/5,0)</f>
        <v>0</v>
      </c>
      <c r="J845" s="429">
        <f>IFERROR(_xll.Woodstock.Analyst.Xcel.UDFs.GetIndicatorValue($D845, "5 Famille de courbes="&amp;$C845&amp;";", IntrantScenario!$B$7, IntrantScenario!$B$10,J$5)/5,0)</f>
        <v>0</v>
      </c>
      <c r="K845" s="429">
        <f>IFERROR(_xll.Woodstock.Analyst.Xcel.UDFs.GetIndicatorValueAverage($D845, "5 Famille de courbes="&amp;$C845&amp;";", IntrantScenario!$B$7, IntrantScenario!$B$10,"2", "6")/5,0)</f>
        <v>0</v>
      </c>
    </row>
    <row r="846" spans="1:11" x14ac:dyDescent="0.25">
      <c r="A846" s="164" t="s">
        <v>29</v>
      </c>
      <c r="B846" s="165" t="s">
        <v>637</v>
      </c>
      <c r="C846" s="374" t="str">
        <f t="shared" si="120"/>
        <v>FCTYF_FTR</v>
      </c>
      <c r="D846" s="374" t="s">
        <v>842</v>
      </c>
      <c r="E846" s="428" t="s">
        <v>1058</v>
      </c>
      <c r="F846" s="429">
        <f>IFERROR(_xll.Woodstock.Analyst.Xcel.UDFs.GetIndicatorValue($D846, "5 Famille de courbes="&amp;$C846&amp;";", IntrantScenario!$B$7, IntrantScenario!$B$10,F$5)/5,0)</f>
        <v>0</v>
      </c>
      <c r="G846" s="429">
        <f>IFERROR(_xll.Woodstock.Analyst.Xcel.UDFs.GetIndicatorValue($D846, "5 Famille de courbes="&amp;$C846&amp;";", IntrantScenario!$B$7, IntrantScenario!$B$10,G$5)/5,0)</f>
        <v>0</v>
      </c>
      <c r="H846" s="429">
        <f>IFERROR(_xll.Woodstock.Analyst.Xcel.UDFs.GetIndicatorValue($D846, "5 Famille de courbes="&amp;$C846&amp;";", IntrantScenario!$B$7, IntrantScenario!$B$10,H$5)/5,0)</f>
        <v>0</v>
      </c>
      <c r="I846" s="429">
        <f>IFERROR(_xll.Woodstock.Analyst.Xcel.UDFs.GetIndicatorValue($D846, "5 Famille de courbes="&amp;$C846&amp;";", IntrantScenario!$B$7, IntrantScenario!$B$10,I$5)/5,0)</f>
        <v>0</v>
      </c>
      <c r="J846" s="429">
        <f>IFERROR(_xll.Woodstock.Analyst.Xcel.UDFs.GetIndicatorValue($D846, "5 Famille de courbes="&amp;$C846&amp;";", IntrantScenario!$B$7, IntrantScenario!$B$10,J$5)/5,0)</f>
        <v>0</v>
      </c>
      <c r="K846" s="429">
        <f>IFERROR(_xll.Woodstock.Analyst.Xcel.UDFs.GetIndicatorValueAverage($D846, "5 Famille de courbes="&amp;$C846&amp;";", IntrantScenario!$B$7, IntrantScenario!$B$10,"2", "6")/5,0)</f>
        <v>0</v>
      </c>
    </row>
    <row r="847" spans="1:11" x14ac:dyDescent="0.25">
      <c r="A847" s="164" t="s">
        <v>29</v>
      </c>
      <c r="B847" s="165" t="s">
        <v>637</v>
      </c>
      <c r="C847" s="374" t="str">
        <f t="shared" si="120"/>
        <v>FCTYF_FTR</v>
      </c>
      <c r="D847" s="374" t="s">
        <v>843</v>
      </c>
      <c r="E847" s="428" t="s">
        <v>1058</v>
      </c>
      <c r="F847" s="429">
        <f>IFERROR(_xll.Woodstock.Analyst.Xcel.UDFs.GetIndicatorValue($D847, "5 Famille de courbes="&amp;$C847&amp;";", IntrantScenario!$B$7, IntrantScenario!$B$10,F$5)/5,0)</f>
        <v>0</v>
      </c>
      <c r="G847" s="429">
        <f>IFERROR(_xll.Woodstock.Analyst.Xcel.UDFs.GetIndicatorValue($D847, "5 Famille de courbes="&amp;$C847&amp;";", IntrantScenario!$B$7, IntrantScenario!$B$10,G$5)/5,0)</f>
        <v>0</v>
      </c>
      <c r="H847" s="429">
        <f>IFERROR(_xll.Woodstock.Analyst.Xcel.UDFs.GetIndicatorValue($D847, "5 Famille de courbes="&amp;$C847&amp;";", IntrantScenario!$B$7, IntrantScenario!$B$10,H$5)/5,0)</f>
        <v>0</v>
      </c>
      <c r="I847" s="429">
        <f>IFERROR(_xll.Woodstock.Analyst.Xcel.UDFs.GetIndicatorValue($D847, "5 Famille de courbes="&amp;$C847&amp;";", IntrantScenario!$B$7, IntrantScenario!$B$10,I$5)/5,0)</f>
        <v>0</v>
      </c>
      <c r="J847" s="429">
        <f>IFERROR(_xll.Woodstock.Analyst.Xcel.UDFs.GetIndicatorValue($D847, "5 Famille de courbes="&amp;$C847&amp;";", IntrantScenario!$B$7, IntrantScenario!$B$10,J$5)/5,0)</f>
        <v>0</v>
      </c>
      <c r="K847" s="429">
        <f>IFERROR(_xll.Woodstock.Analyst.Xcel.UDFs.GetIndicatorValueAverage($D847, "5 Famille de courbes="&amp;$C847&amp;";", IntrantScenario!$B$7, IntrantScenario!$B$10,"2", "6")/5,0)</f>
        <v>0</v>
      </c>
    </row>
    <row r="848" spans="1:11" x14ac:dyDescent="0.25">
      <c r="A848" s="164" t="s">
        <v>29</v>
      </c>
      <c r="B848" s="165" t="s">
        <v>637</v>
      </c>
      <c r="C848" s="374" t="str">
        <f t="shared" si="120"/>
        <v>FCTYF_FTR</v>
      </c>
      <c r="D848" s="374" t="s">
        <v>844</v>
      </c>
      <c r="E848" s="428" t="s">
        <v>1058</v>
      </c>
      <c r="F848" s="429">
        <f>IFERROR(_xll.Woodstock.Analyst.Xcel.UDFs.GetIndicatorValue($D848, "5 Famille de courbes="&amp;$C848&amp;";", IntrantScenario!$B$7, IntrantScenario!$B$10,F$5)/5,0)</f>
        <v>0</v>
      </c>
      <c r="G848" s="429">
        <f>IFERROR(_xll.Woodstock.Analyst.Xcel.UDFs.GetIndicatorValue($D848, "5 Famille de courbes="&amp;$C848&amp;";", IntrantScenario!$B$7, IntrantScenario!$B$10,G$5)/5,0)</f>
        <v>0</v>
      </c>
      <c r="H848" s="429">
        <f>IFERROR(_xll.Woodstock.Analyst.Xcel.UDFs.GetIndicatorValue($D848, "5 Famille de courbes="&amp;$C848&amp;";", IntrantScenario!$B$7, IntrantScenario!$B$10,H$5)/5,0)</f>
        <v>0</v>
      </c>
      <c r="I848" s="429">
        <f>IFERROR(_xll.Woodstock.Analyst.Xcel.UDFs.GetIndicatorValue($D848, "5 Famille de courbes="&amp;$C848&amp;";", IntrantScenario!$B$7, IntrantScenario!$B$10,I$5)/5,0)</f>
        <v>0</v>
      </c>
      <c r="J848" s="429">
        <f>IFERROR(_xll.Woodstock.Analyst.Xcel.UDFs.GetIndicatorValue($D848, "5 Famille de courbes="&amp;$C848&amp;";", IntrantScenario!$B$7, IntrantScenario!$B$10,J$5)/5,0)</f>
        <v>0</v>
      </c>
      <c r="K848" s="429">
        <f>IFERROR(_xll.Woodstock.Analyst.Xcel.UDFs.GetIndicatorValueAverage($D848, "5 Famille de courbes="&amp;$C848&amp;";", IntrantScenario!$B$7, IntrantScenario!$B$10,"2", "6")/5,0)</f>
        <v>0</v>
      </c>
    </row>
    <row r="849" spans="1:11" x14ac:dyDescent="0.25">
      <c r="A849" s="164" t="s">
        <v>29</v>
      </c>
      <c r="B849" s="165" t="s">
        <v>637</v>
      </c>
      <c r="C849" s="374" t="str">
        <f t="shared" si="120"/>
        <v>FCTYF_FTR</v>
      </c>
      <c r="D849" s="374" t="s">
        <v>845</v>
      </c>
      <c r="E849" s="428" t="s">
        <v>1058</v>
      </c>
      <c r="F849" s="429">
        <f>IFERROR(_xll.Woodstock.Analyst.Xcel.UDFs.GetIndicatorValue($D849, "5 Famille de courbes="&amp;$C849&amp;";", IntrantScenario!$B$7, IntrantScenario!$B$10,F$5)/5,0)</f>
        <v>0</v>
      </c>
      <c r="G849" s="429">
        <f>IFERROR(_xll.Woodstock.Analyst.Xcel.UDFs.GetIndicatorValue($D849, "5 Famille de courbes="&amp;$C849&amp;";", IntrantScenario!$B$7, IntrantScenario!$B$10,G$5)/5,0)</f>
        <v>0</v>
      </c>
      <c r="H849" s="429">
        <f>IFERROR(_xll.Woodstock.Analyst.Xcel.UDFs.GetIndicatorValue($D849, "5 Famille de courbes="&amp;$C849&amp;";", IntrantScenario!$B$7, IntrantScenario!$B$10,H$5)/5,0)</f>
        <v>0</v>
      </c>
      <c r="I849" s="429">
        <f>IFERROR(_xll.Woodstock.Analyst.Xcel.UDFs.GetIndicatorValue($D849, "5 Famille de courbes="&amp;$C849&amp;";", IntrantScenario!$B$7, IntrantScenario!$B$10,I$5)/5,0)</f>
        <v>0</v>
      </c>
      <c r="J849" s="429">
        <f>IFERROR(_xll.Woodstock.Analyst.Xcel.UDFs.GetIndicatorValue($D849, "5 Famille de courbes="&amp;$C849&amp;";", IntrantScenario!$B$7, IntrantScenario!$B$10,J$5)/5,0)</f>
        <v>0</v>
      </c>
      <c r="K849" s="429">
        <f>IFERROR(_xll.Woodstock.Analyst.Xcel.UDFs.GetIndicatorValueAverage($D849, "5 Famille de courbes="&amp;$C849&amp;";", IntrantScenario!$B$7, IntrantScenario!$B$10,"2", "6")/5,0)</f>
        <v>0</v>
      </c>
    </row>
    <row r="850" spans="1:11" x14ac:dyDescent="0.25">
      <c r="A850" s="164" t="s">
        <v>29</v>
      </c>
      <c r="B850" s="165" t="s">
        <v>637</v>
      </c>
      <c r="C850" s="374" t="str">
        <f t="shared" si="120"/>
        <v>FCTYF_FTR</v>
      </c>
      <c r="D850" s="374" t="s">
        <v>846</v>
      </c>
      <c r="E850" s="428" t="s">
        <v>1058</v>
      </c>
      <c r="F850" s="429">
        <f>IFERROR(_xll.Woodstock.Analyst.Xcel.UDFs.GetIndicatorValue($D850, "5 Famille de courbes="&amp;$C850&amp;";", IntrantScenario!$B$7, IntrantScenario!$B$10,F$5)/5,0)</f>
        <v>0</v>
      </c>
      <c r="G850" s="429">
        <f>IFERROR(_xll.Woodstock.Analyst.Xcel.UDFs.GetIndicatorValue($D850, "5 Famille de courbes="&amp;$C850&amp;";", IntrantScenario!$B$7, IntrantScenario!$B$10,G$5)/5,0)</f>
        <v>0</v>
      </c>
      <c r="H850" s="429">
        <f>IFERROR(_xll.Woodstock.Analyst.Xcel.UDFs.GetIndicatorValue($D850, "5 Famille de courbes="&amp;$C850&amp;";", IntrantScenario!$B$7, IntrantScenario!$B$10,H$5)/5,0)</f>
        <v>0</v>
      </c>
      <c r="I850" s="429">
        <f>IFERROR(_xll.Woodstock.Analyst.Xcel.UDFs.GetIndicatorValue($D850, "5 Famille de courbes="&amp;$C850&amp;";", IntrantScenario!$B$7, IntrantScenario!$B$10,I$5)/5,0)</f>
        <v>0</v>
      </c>
      <c r="J850" s="429">
        <f>IFERROR(_xll.Woodstock.Analyst.Xcel.UDFs.GetIndicatorValue($D850, "5 Famille de courbes="&amp;$C850&amp;";", IntrantScenario!$B$7, IntrantScenario!$B$10,J$5)/5,0)</f>
        <v>0</v>
      </c>
      <c r="K850" s="429">
        <f>IFERROR(_xll.Woodstock.Analyst.Xcel.UDFs.GetIndicatorValueAverage($D850, "5 Famille de courbes="&amp;$C850&amp;";", IntrantScenario!$B$7, IntrantScenario!$B$10,"2", "6")/5,0)</f>
        <v>0</v>
      </c>
    </row>
    <row r="851" spans="1:11" x14ac:dyDescent="0.25">
      <c r="A851" s="164" t="s">
        <v>29</v>
      </c>
      <c r="B851" s="165" t="s">
        <v>637</v>
      </c>
      <c r="C851" s="374" t="str">
        <f t="shared" si="120"/>
        <v>FCTYF_FTR</v>
      </c>
      <c r="D851" s="374" t="s">
        <v>847</v>
      </c>
      <c r="E851" s="428" t="s">
        <v>1058</v>
      </c>
      <c r="F851" s="429">
        <f>IFERROR(_xll.Woodstock.Analyst.Xcel.UDFs.GetIndicatorValue($D851, "5 Famille de courbes="&amp;$C851&amp;";", IntrantScenario!$B$7, IntrantScenario!$B$10,F$5)/5,0)</f>
        <v>0</v>
      </c>
      <c r="G851" s="429">
        <f>IFERROR(_xll.Woodstock.Analyst.Xcel.UDFs.GetIndicatorValue($D851, "5 Famille de courbes="&amp;$C851&amp;";", IntrantScenario!$B$7, IntrantScenario!$B$10,G$5)/5,0)</f>
        <v>0</v>
      </c>
      <c r="H851" s="429">
        <f>IFERROR(_xll.Woodstock.Analyst.Xcel.UDFs.GetIndicatorValue($D851, "5 Famille de courbes="&amp;$C851&amp;";", IntrantScenario!$B$7, IntrantScenario!$B$10,H$5)/5,0)</f>
        <v>0</v>
      </c>
      <c r="I851" s="429">
        <f>IFERROR(_xll.Woodstock.Analyst.Xcel.UDFs.GetIndicatorValue($D851, "5 Famille de courbes="&amp;$C851&amp;";", IntrantScenario!$B$7, IntrantScenario!$B$10,I$5)/5,0)</f>
        <v>0</v>
      </c>
      <c r="J851" s="429">
        <f>IFERROR(_xll.Woodstock.Analyst.Xcel.UDFs.GetIndicatorValue($D851, "5 Famille de courbes="&amp;$C851&amp;";", IntrantScenario!$B$7, IntrantScenario!$B$10,J$5)/5,0)</f>
        <v>0</v>
      </c>
      <c r="K851" s="429">
        <f>IFERROR(_xll.Woodstock.Analyst.Xcel.UDFs.GetIndicatorValueAverage($D851, "5 Famille de courbes="&amp;$C851&amp;";", IntrantScenario!$B$7, IntrantScenario!$B$10,"2", "6")/5,0)</f>
        <v>0</v>
      </c>
    </row>
    <row r="852" spans="1:11" x14ac:dyDescent="0.25">
      <c r="A852" s="164" t="s">
        <v>29</v>
      </c>
      <c r="B852" s="444" t="s">
        <v>637</v>
      </c>
      <c r="C852" s="441" t="str">
        <f t="shared" si="120"/>
        <v>FCTYF_FTR</v>
      </c>
      <c r="D852" s="445"/>
      <c r="E852" s="442" t="s">
        <v>1058</v>
      </c>
      <c r="F852" s="443">
        <f t="shared" ref="F852:K852" si="122">SUM(F834:F851)</f>
        <v>0</v>
      </c>
      <c r="G852" s="443">
        <f t="shared" si="122"/>
        <v>0</v>
      </c>
      <c r="H852" s="443">
        <f t="shared" si="122"/>
        <v>0</v>
      </c>
      <c r="I852" s="443">
        <f t="shared" si="122"/>
        <v>0</v>
      </c>
      <c r="J852" s="443">
        <f t="shared" si="122"/>
        <v>0</v>
      </c>
      <c r="K852" s="443">
        <f t="shared" si="122"/>
        <v>0</v>
      </c>
    </row>
    <row r="853" spans="1:11" x14ac:dyDescent="0.25">
      <c r="A853" s="164" t="s">
        <v>29</v>
      </c>
      <c r="B853" s="165" t="s">
        <v>637</v>
      </c>
      <c r="C853" s="374" t="str">
        <f t="shared" si="120"/>
        <v>FCTYF_FTR</v>
      </c>
      <c r="D853" s="374" t="s">
        <v>849</v>
      </c>
      <c r="E853" s="428" t="s">
        <v>742</v>
      </c>
      <c r="F853" s="429">
        <f>IFERROR(_xll.Woodstock.Analyst.Xcel.UDFs.GetIndicatorValue($D853, "5 Famille de courbes="&amp;$C853&amp;";", IntrantScenario!$B$7, IntrantScenario!$B$10,F$5)/5,0)</f>
        <v>0</v>
      </c>
      <c r="G853" s="429">
        <f>IFERROR(_xll.Woodstock.Analyst.Xcel.UDFs.GetIndicatorValue($D853, "5 Famille de courbes="&amp;$C853&amp;";", IntrantScenario!$B$7, IntrantScenario!$B$10,G$5)/5,0)</f>
        <v>0</v>
      </c>
      <c r="H853" s="429">
        <f>IFERROR(_xll.Woodstock.Analyst.Xcel.UDFs.GetIndicatorValue($D853, "5 Famille de courbes="&amp;$C853&amp;";", IntrantScenario!$B$7, IntrantScenario!$B$10,H$5)/5,0)</f>
        <v>0</v>
      </c>
      <c r="I853" s="429">
        <f>IFERROR(_xll.Woodstock.Analyst.Xcel.UDFs.GetIndicatorValue($D853, "5 Famille de courbes="&amp;$C853&amp;";", IntrantScenario!$B$7, IntrantScenario!$B$10,I$5)/5,0)</f>
        <v>0</v>
      </c>
      <c r="J853" s="429">
        <f>IFERROR(_xll.Woodstock.Analyst.Xcel.UDFs.GetIndicatorValue($D853, "5 Famille de courbes="&amp;$C853&amp;";", IntrantScenario!$B$7, IntrantScenario!$B$10,J$5)/5,0)</f>
        <v>0</v>
      </c>
      <c r="K853" s="429">
        <f>IFERROR(_xll.Woodstock.Analyst.Xcel.UDFs.GetIndicatorValueAverage($D853, "5 Famille de courbes="&amp;$C853&amp;";", IntrantScenario!$B$7, IntrantScenario!$B$10,"2", "6")/5,0)</f>
        <v>0</v>
      </c>
    </row>
    <row r="854" spans="1:11" x14ac:dyDescent="0.25">
      <c r="A854" s="164" t="s">
        <v>29</v>
      </c>
      <c r="B854" s="165" t="s">
        <v>637</v>
      </c>
      <c r="C854" s="374" t="str">
        <f t="shared" si="120"/>
        <v>FCTYF_FTR</v>
      </c>
      <c r="D854" s="374" t="s">
        <v>850</v>
      </c>
      <c r="E854" s="428" t="s">
        <v>742</v>
      </c>
      <c r="F854" s="429">
        <f>IFERROR(_xll.Woodstock.Analyst.Xcel.UDFs.GetIndicatorValue($D854, "5 Famille de courbes="&amp;$C854&amp;";", IntrantScenario!$B$7, IntrantScenario!$B$10,F$5)/5,0)</f>
        <v>0</v>
      </c>
      <c r="G854" s="429">
        <f>IFERROR(_xll.Woodstock.Analyst.Xcel.UDFs.GetIndicatorValue($D854, "5 Famille de courbes="&amp;$C854&amp;";", IntrantScenario!$B$7, IntrantScenario!$B$10,G$5)/5,0)</f>
        <v>0</v>
      </c>
      <c r="H854" s="429">
        <f>IFERROR(_xll.Woodstock.Analyst.Xcel.UDFs.GetIndicatorValue($D854, "5 Famille de courbes="&amp;$C854&amp;";", IntrantScenario!$B$7, IntrantScenario!$B$10,H$5)/5,0)</f>
        <v>0</v>
      </c>
      <c r="I854" s="429">
        <f>IFERROR(_xll.Woodstock.Analyst.Xcel.UDFs.GetIndicatorValue($D854, "5 Famille de courbes="&amp;$C854&amp;";", IntrantScenario!$B$7, IntrantScenario!$B$10,I$5)/5,0)</f>
        <v>0</v>
      </c>
      <c r="J854" s="429">
        <f>IFERROR(_xll.Woodstock.Analyst.Xcel.UDFs.GetIndicatorValue($D854, "5 Famille de courbes="&amp;$C854&amp;";", IntrantScenario!$B$7, IntrantScenario!$B$10,J$5)/5,0)</f>
        <v>0</v>
      </c>
      <c r="K854" s="429">
        <f>IFERROR(_xll.Woodstock.Analyst.Xcel.UDFs.GetIndicatorValueAverage($D854, "5 Famille de courbes="&amp;$C854&amp;";", IntrantScenario!$B$7, IntrantScenario!$B$10,"2", "6")/5,0)</f>
        <v>0</v>
      </c>
    </row>
    <row r="855" spans="1:11" x14ac:dyDescent="0.25">
      <c r="A855" s="164" t="s">
        <v>29</v>
      </c>
      <c r="B855" s="165" t="s">
        <v>637</v>
      </c>
      <c r="C855" s="374" t="str">
        <f t="shared" si="120"/>
        <v>FCTYF_FTR</v>
      </c>
      <c r="D855" s="374" t="s">
        <v>851</v>
      </c>
      <c r="E855" s="428" t="s">
        <v>742</v>
      </c>
      <c r="F855" s="429">
        <f>IFERROR(_xll.Woodstock.Analyst.Xcel.UDFs.GetIndicatorValue($D855, "5 Famille de courbes="&amp;$C855&amp;";", IntrantScenario!$B$7, IntrantScenario!$B$10,F$5)/5,0)</f>
        <v>0</v>
      </c>
      <c r="G855" s="429">
        <f>IFERROR(_xll.Woodstock.Analyst.Xcel.UDFs.GetIndicatorValue($D855, "5 Famille de courbes="&amp;$C855&amp;";", IntrantScenario!$B$7, IntrantScenario!$B$10,G$5)/5,0)</f>
        <v>0</v>
      </c>
      <c r="H855" s="429">
        <f>IFERROR(_xll.Woodstock.Analyst.Xcel.UDFs.GetIndicatorValue($D855, "5 Famille de courbes="&amp;$C855&amp;";", IntrantScenario!$B$7, IntrantScenario!$B$10,H$5)/5,0)</f>
        <v>0</v>
      </c>
      <c r="I855" s="429">
        <f>IFERROR(_xll.Woodstock.Analyst.Xcel.UDFs.GetIndicatorValue($D855, "5 Famille de courbes="&amp;$C855&amp;";", IntrantScenario!$B$7, IntrantScenario!$B$10,I$5)/5,0)</f>
        <v>0</v>
      </c>
      <c r="J855" s="429">
        <f>IFERROR(_xll.Woodstock.Analyst.Xcel.UDFs.GetIndicatorValue($D855, "5 Famille de courbes="&amp;$C855&amp;";", IntrantScenario!$B$7, IntrantScenario!$B$10,J$5)/5,0)</f>
        <v>0</v>
      </c>
      <c r="K855" s="429">
        <f>IFERROR(_xll.Woodstock.Analyst.Xcel.UDFs.GetIndicatorValueAverage($D855, "5 Famille de courbes="&amp;$C855&amp;";", IntrantScenario!$B$7, IntrantScenario!$B$10,"2", "6")/5,0)</f>
        <v>0</v>
      </c>
    </row>
    <row r="856" spans="1:11" x14ac:dyDescent="0.25">
      <c r="A856" s="164" t="s">
        <v>29</v>
      </c>
      <c r="B856" s="444" t="s">
        <v>637</v>
      </c>
      <c r="C856" s="441" t="str">
        <f t="shared" si="120"/>
        <v>FCTYF_FTR</v>
      </c>
      <c r="D856" s="445"/>
      <c r="E856" s="442" t="s">
        <v>742</v>
      </c>
      <c r="F856" s="443">
        <f t="shared" ref="F856:K856" si="123">SUM(F853:F855)</f>
        <v>0</v>
      </c>
      <c r="G856" s="443">
        <f t="shared" si="123"/>
        <v>0</v>
      </c>
      <c r="H856" s="443">
        <f t="shared" si="123"/>
        <v>0</v>
      </c>
      <c r="I856" s="443">
        <f t="shared" si="123"/>
        <v>0</v>
      </c>
      <c r="J856" s="443">
        <f t="shared" si="123"/>
        <v>0</v>
      </c>
      <c r="K856" s="443">
        <f t="shared" si="123"/>
        <v>0</v>
      </c>
    </row>
    <row r="857" spans="1:11" x14ac:dyDescent="0.25">
      <c r="A857" s="164" t="s">
        <v>29</v>
      </c>
      <c r="B857" s="165" t="s">
        <v>637</v>
      </c>
      <c r="C857" s="374" t="str">
        <f t="shared" si="120"/>
        <v>FCTYF_FTR</v>
      </c>
      <c r="D857" s="374" t="s">
        <v>852</v>
      </c>
      <c r="E857" s="428" t="s">
        <v>515</v>
      </c>
      <c r="F857" s="429">
        <f>IFERROR(_xll.Woodstock.Analyst.Xcel.UDFs.GetIndicatorValue($D857, "5 Famille de courbes="&amp;$C857&amp;";", IntrantScenario!$B$7, IntrantScenario!$B$10,F$5)/5,0)</f>
        <v>0</v>
      </c>
      <c r="G857" s="429">
        <f>IFERROR(_xll.Woodstock.Analyst.Xcel.UDFs.GetIndicatorValue($D857, "5 Famille de courbes="&amp;$C857&amp;";", IntrantScenario!$B$7, IntrantScenario!$B$10,G$5)/5,0)</f>
        <v>0</v>
      </c>
      <c r="H857" s="429">
        <f>IFERROR(_xll.Woodstock.Analyst.Xcel.UDFs.GetIndicatorValue($D857, "5 Famille de courbes="&amp;$C857&amp;";", IntrantScenario!$B$7, IntrantScenario!$B$10,H$5)/5,0)</f>
        <v>0</v>
      </c>
      <c r="I857" s="429">
        <f>IFERROR(_xll.Woodstock.Analyst.Xcel.UDFs.GetIndicatorValue($D857, "5 Famille de courbes="&amp;$C857&amp;";", IntrantScenario!$B$7, IntrantScenario!$B$10,I$5)/5,0)</f>
        <v>0</v>
      </c>
      <c r="J857" s="429">
        <f>IFERROR(_xll.Woodstock.Analyst.Xcel.UDFs.GetIndicatorValue($D857, "5 Famille de courbes="&amp;$C857&amp;";", IntrantScenario!$B$7, IntrantScenario!$B$10,J$5)/5,0)</f>
        <v>0</v>
      </c>
      <c r="K857" s="429">
        <f>IFERROR(_xll.Woodstock.Analyst.Xcel.UDFs.GetIndicatorValueAverage($D857, "5 Famille de courbes="&amp;$C857&amp;";", IntrantScenario!$B$7, IntrantScenario!$B$10,"2", "6")/5,0)</f>
        <v>0</v>
      </c>
    </row>
    <row r="858" spans="1:11" x14ac:dyDescent="0.25">
      <c r="A858" s="164" t="s">
        <v>29</v>
      </c>
      <c r="B858" s="165" t="s">
        <v>637</v>
      </c>
      <c r="C858" s="374" t="str">
        <f t="shared" si="120"/>
        <v>FCTYF_FTR</v>
      </c>
      <c r="D858" s="374" t="s">
        <v>853</v>
      </c>
      <c r="E858" s="428" t="s">
        <v>515</v>
      </c>
      <c r="F858" s="429">
        <f>IFERROR(_xll.Woodstock.Analyst.Xcel.UDFs.GetIndicatorValue($D858, "5 Famille de courbes="&amp;$C858&amp;";", IntrantScenario!$B$7, IntrantScenario!$B$10,F$5)/5,0)</f>
        <v>0</v>
      </c>
      <c r="G858" s="429">
        <f>IFERROR(_xll.Woodstock.Analyst.Xcel.UDFs.GetIndicatorValue($D858, "5 Famille de courbes="&amp;$C858&amp;";", IntrantScenario!$B$7, IntrantScenario!$B$10,G$5)/5,0)</f>
        <v>0</v>
      </c>
      <c r="H858" s="429">
        <f>IFERROR(_xll.Woodstock.Analyst.Xcel.UDFs.GetIndicatorValue($D858, "5 Famille de courbes="&amp;$C858&amp;";", IntrantScenario!$B$7, IntrantScenario!$B$10,H$5)/5,0)</f>
        <v>0</v>
      </c>
      <c r="I858" s="429">
        <f>IFERROR(_xll.Woodstock.Analyst.Xcel.UDFs.GetIndicatorValue($D858, "5 Famille de courbes="&amp;$C858&amp;";", IntrantScenario!$B$7, IntrantScenario!$B$10,I$5)/5,0)</f>
        <v>0</v>
      </c>
      <c r="J858" s="429">
        <f>IFERROR(_xll.Woodstock.Analyst.Xcel.UDFs.GetIndicatorValue($D858, "5 Famille de courbes="&amp;$C858&amp;";", IntrantScenario!$B$7, IntrantScenario!$B$10,J$5)/5,0)</f>
        <v>0</v>
      </c>
      <c r="K858" s="429">
        <f>IFERROR(_xll.Woodstock.Analyst.Xcel.UDFs.GetIndicatorValueAverage($D858, "5 Famille de courbes="&amp;$C858&amp;";", IntrantScenario!$B$7, IntrantScenario!$B$10,"2", "6")/5,0)</f>
        <v>0</v>
      </c>
    </row>
    <row r="859" spans="1:11" x14ac:dyDescent="0.25">
      <c r="A859" s="164" t="s">
        <v>29</v>
      </c>
      <c r="B859" s="165" t="s">
        <v>637</v>
      </c>
      <c r="C859" s="374" t="str">
        <f t="shared" si="120"/>
        <v>FCTYF_FTR</v>
      </c>
      <c r="D859" s="374" t="s">
        <v>854</v>
      </c>
      <c r="E859" s="428" t="s">
        <v>515</v>
      </c>
      <c r="F859" s="429">
        <f>IFERROR(_xll.Woodstock.Analyst.Xcel.UDFs.GetIndicatorValue($D859, "5 Famille de courbes="&amp;$C859&amp;";", IntrantScenario!$B$7, IntrantScenario!$B$10,F$5)/5,0)</f>
        <v>0</v>
      </c>
      <c r="G859" s="429">
        <f>IFERROR(_xll.Woodstock.Analyst.Xcel.UDFs.GetIndicatorValue($D859, "5 Famille de courbes="&amp;$C859&amp;";", IntrantScenario!$B$7, IntrantScenario!$B$10,G$5)/5,0)</f>
        <v>0</v>
      </c>
      <c r="H859" s="429">
        <f>IFERROR(_xll.Woodstock.Analyst.Xcel.UDFs.GetIndicatorValue($D859, "5 Famille de courbes="&amp;$C859&amp;";", IntrantScenario!$B$7, IntrantScenario!$B$10,H$5)/5,0)</f>
        <v>0</v>
      </c>
      <c r="I859" s="429">
        <f>IFERROR(_xll.Woodstock.Analyst.Xcel.UDFs.GetIndicatorValue($D859, "5 Famille de courbes="&amp;$C859&amp;";", IntrantScenario!$B$7, IntrantScenario!$B$10,I$5)/5,0)</f>
        <v>0</v>
      </c>
      <c r="J859" s="429">
        <f>IFERROR(_xll.Woodstock.Analyst.Xcel.UDFs.GetIndicatorValue($D859, "5 Famille de courbes="&amp;$C859&amp;";", IntrantScenario!$B$7, IntrantScenario!$B$10,J$5)/5,0)</f>
        <v>0</v>
      </c>
      <c r="K859" s="429">
        <f>IFERROR(_xll.Woodstock.Analyst.Xcel.UDFs.GetIndicatorValueAverage($D859, "5 Famille de courbes="&amp;$C859&amp;";", IntrantScenario!$B$7, IntrantScenario!$B$10,"2", "6")/5,0)</f>
        <v>0</v>
      </c>
    </row>
    <row r="860" spans="1:11" x14ac:dyDescent="0.25">
      <c r="A860" s="164" t="s">
        <v>29</v>
      </c>
      <c r="B860" s="165" t="s">
        <v>637</v>
      </c>
      <c r="C860" s="374" t="str">
        <f t="shared" si="120"/>
        <v>FCTYF_FTR</v>
      </c>
      <c r="D860" s="374" t="s">
        <v>855</v>
      </c>
      <c r="E860" s="428" t="s">
        <v>515</v>
      </c>
      <c r="F860" s="429">
        <f>IFERROR(_xll.Woodstock.Analyst.Xcel.UDFs.GetIndicatorValue($D860, "5 Famille de courbes="&amp;$C860&amp;";", IntrantScenario!$B$7, IntrantScenario!$B$10,F$5)/5,0)</f>
        <v>0</v>
      </c>
      <c r="G860" s="429">
        <f>IFERROR(_xll.Woodstock.Analyst.Xcel.UDFs.GetIndicatorValue($D860, "5 Famille de courbes="&amp;$C860&amp;";", IntrantScenario!$B$7, IntrantScenario!$B$10,G$5)/5,0)</f>
        <v>0</v>
      </c>
      <c r="H860" s="429">
        <f>IFERROR(_xll.Woodstock.Analyst.Xcel.UDFs.GetIndicatorValue($D860, "5 Famille de courbes="&amp;$C860&amp;";", IntrantScenario!$B$7, IntrantScenario!$B$10,H$5)/5,0)</f>
        <v>0</v>
      </c>
      <c r="I860" s="429">
        <f>IFERROR(_xll.Woodstock.Analyst.Xcel.UDFs.GetIndicatorValue($D860, "5 Famille de courbes="&amp;$C860&amp;";", IntrantScenario!$B$7, IntrantScenario!$B$10,I$5)/5,0)</f>
        <v>0</v>
      </c>
      <c r="J860" s="429">
        <f>IFERROR(_xll.Woodstock.Analyst.Xcel.UDFs.GetIndicatorValue($D860, "5 Famille de courbes="&amp;$C860&amp;";", IntrantScenario!$B$7, IntrantScenario!$B$10,J$5)/5,0)</f>
        <v>0</v>
      </c>
      <c r="K860" s="429">
        <f>IFERROR(_xll.Woodstock.Analyst.Xcel.UDFs.GetIndicatorValueAverage($D860, "5 Famille de courbes="&amp;$C860&amp;";", IntrantScenario!$B$7, IntrantScenario!$B$10,"2", "6")/5,0)</f>
        <v>0</v>
      </c>
    </row>
    <row r="861" spans="1:11" x14ac:dyDescent="0.25">
      <c r="A861" s="164" t="s">
        <v>29</v>
      </c>
      <c r="B861" s="165" t="s">
        <v>637</v>
      </c>
      <c r="C861" s="374" t="str">
        <f t="shared" si="120"/>
        <v>FCTYF_FTR</v>
      </c>
      <c r="D861" s="374" t="s">
        <v>856</v>
      </c>
      <c r="E861" s="428" t="s">
        <v>515</v>
      </c>
      <c r="F861" s="429">
        <f>IFERROR(_xll.Woodstock.Analyst.Xcel.UDFs.GetIndicatorValue($D861, "5 Famille de courbes="&amp;$C861&amp;";", IntrantScenario!$B$7, IntrantScenario!$B$10,F$5)/5,0)</f>
        <v>0</v>
      </c>
      <c r="G861" s="429">
        <f>IFERROR(_xll.Woodstock.Analyst.Xcel.UDFs.GetIndicatorValue($D861, "5 Famille de courbes="&amp;$C861&amp;";", IntrantScenario!$B$7, IntrantScenario!$B$10,G$5)/5,0)</f>
        <v>0</v>
      </c>
      <c r="H861" s="429">
        <f>IFERROR(_xll.Woodstock.Analyst.Xcel.UDFs.GetIndicatorValue($D861, "5 Famille de courbes="&amp;$C861&amp;";", IntrantScenario!$B$7, IntrantScenario!$B$10,H$5)/5,0)</f>
        <v>0</v>
      </c>
      <c r="I861" s="429">
        <f>IFERROR(_xll.Woodstock.Analyst.Xcel.UDFs.GetIndicatorValue($D861, "5 Famille de courbes="&amp;$C861&amp;";", IntrantScenario!$B$7, IntrantScenario!$B$10,I$5)/5,0)</f>
        <v>0</v>
      </c>
      <c r="J861" s="429">
        <f>IFERROR(_xll.Woodstock.Analyst.Xcel.UDFs.GetIndicatorValue($D861, "5 Famille de courbes="&amp;$C861&amp;";", IntrantScenario!$B$7, IntrantScenario!$B$10,J$5)/5,0)</f>
        <v>0</v>
      </c>
      <c r="K861" s="429">
        <f>IFERROR(_xll.Woodstock.Analyst.Xcel.UDFs.GetIndicatorValueAverage($D861, "5 Famille de courbes="&amp;$C861&amp;";", IntrantScenario!$B$7, IntrantScenario!$B$10,"2", "6")/5,0)</f>
        <v>0</v>
      </c>
    </row>
    <row r="862" spans="1:11" x14ac:dyDescent="0.25">
      <c r="A862" s="164" t="s">
        <v>29</v>
      </c>
      <c r="B862" s="165" t="s">
        <v>637</v>
      </c>
      <c r="C862" s="374" t="str">
        <f t="shared" ref="C862:C893" si="124">"FCTYF_"&amp;B862</f>
        <v>FCTYF_FTR</v>
      </c>
      <c r="D862" s="374" t="s">
        <v>857</v>
      </c>
      <c r="E862" s="428" t="s">
        <v>515</v>
      </c>
      <c r="F862" s="429">
        <f>IFERROR(_xll.Woodstock.Analyst.Xcel.UDFs.GetIndicatorValue($D862, "5 Famille de courbes="&amp;$C862&amp;";", IntrantScenario!$B$7, IntrantScenario!$B$10,F$5)/5,0)</f>
        <v>0</v>
      </c>
      <c r="G862" s="429">
        <f>IFERROR(_xll.Woodstock.Analyst.Xcel.UDFs.GetIndicatorValue($D862, "5 Famille de courbes="&amp;$C862&amp;";", IntrantScenario!$B$7, IntrantScenario!$B$10,G$5)/5,0)</f>
        <v>0</v>
      </c>
      <c r="H862" s="429">
        <f>IFERROR(_xll.Woodstock.Analyst.Xcel.UDFs.GetIndicatorValue($D862, "5 Famille de courbes="&amp;$C862&amp;";", IntrantScenario!$B$7, IntrantScenario!$B$10,H$5)/5,0)</f>
        <v>0</v>
      </c>
      <c r="I862" s="429">
        <f>IFERROR(_xll.Woodstock.Analyst.Xcel.UDFs.GetIndicatorValue($D862, "5 Famille de courbes="&amp;$C862&amp;";", IntrantScenario!$B$7, IntrantScenario!$B$10,I$5)/5,0)</f>
        <v>0</v>
      </c>
      <c r="J862" s="429">
        <f>IFERROR(_xll.Woodstock.Analyst.Xcel.UDFs.GetIndicatorValue($D862, "5 Famille de courbes="&amp;$C862&amp;";", IntrantScenario!$B$7, IntrantScenario!$B$10,J$5)/5,0)</f>
        <v>0</v>
      </c>
      <c r="K862" s="429">
        <f>IFERROR(_xll.Woodstock.Analyst.Xcel.UDFs.GetIndicatorValueAverage($D862, "5 Famille de courbes="&amp;$C862&amp;";", IntrantScenario!$B$7, IntrantScenario!$B$10,"2", "6")/5,0)</f>
        <v>0</v>
      </c>
    </row>
    <row r="863" spans="1:11" x14ac:dyDescent="0.25">
      <c r="A863" s="164" t="s">
        <v>29</v>
      </c>
      <c r="B863" s="165" t="s">
        <v>637</v>
      </c>
      <c r="C863" s="374" t="str">
        <f t="shared" si="124"/>
        <v>FCTYF_FTR</v>
      </c>
      <c r="D863" s="374" t="s">
        <v>858</v>
      </c>
      <c r="E863" s="428" t="s">
        <v>515</v>
      </c>
      <c r="F863" s="429">
        <f>IFERROR(_xll.Woodstock.Analyst.Xcel.UDFs.GetIndicatorValue($D863, "5 Famille de courbes="&amp;$C863&amp;";", IntrantScenario!$B$7, IntrantScenario!$B$10,F$5)/5,0)</f>
        <v>0</v>
      </c>
      <c r="G863" s="429">
        <f>IFERROR(_xll.Woodstock.Analyst.Xcel.UDFs.GetIndicatorValue($D863, "5 Famille de courbes="&amp;$C863&amp;";", IntrantScenario!$B$7, IntrantScenario!$B$10,G$5)/5,0)</f>
        <v>0</v>
      </c>
      <c r="H863" s="429">
        <f>IFERROR(_xll.Woodstock.Analyst.Xcel.UDFs.GetIndicatorValue($D863, "5 Famille de courbes="&amp;$C863&amp;";", IntrantScenario!$B$7, IntrantScenario!$B$10,H$5)/5,0)</f>
        <v>0</v>
      </c>
      <c r="I863" s="429">
        <f>IFERROR(_xll.Woodstock.Analyst.Xcel.UDFs.GetIndicatorValue($D863, "5 Famille de courbes="&amp;$C863&amp;";", IntrantScenario!$B$7, IntrantScenario!$B$10,I$5)/5,0)</f>
        <v>0</v>
      </c>
      <c r="J863" s="429">
        <f>IFERROR(_xll.Woodstock.Analyst.Xcel.UDFs.GetIndicatorValue($D863, "5 Famille de courbes="&amp;$C863&amp;";", IntrantScenario!$B$7, IntrantScenario!$B$10,J$5)/5,0)</f>
        <v>0</v>
      </c>
      <c r="K863" s="429">
        <f>IFERROR(_xll.Woodstock.Analyst.Xcel.UDFs.GetIndicatorValueAverage($D863, "5 Famille de courbes="&amp;$C863&amp;";", IntrantScenario!$B$7, IntrantScenario!$B$10,"2", "6")/5,0)</f>
        <v>0</v>
      </c>
    </row>
    <row r="864" spans="1:11" x14ac:dyDescent="0.25">
      <c r="A864" s="164" t="s">
        <v>29</v>
      </c>
      <c r="B864" s="165" t="s">
        <v>637</v>
      </c>
      <c r="C864" s="374" t="str">
        <f t="shared" si="124"/>
        <v>FCTYF_FTR</v>
      </c>
      <c r="D864" s="374" t="s">
        <v>859</v>
      </c>
      <c r="E864" s="428" t="s">
        <v>515</v>
      </c>
      <c r="F864" s="429">
        <f>IFERROR(_xll.Woodstock.Analyst.Xcel.UDFs.GetIndicatorValue($D864, "5 Famille de courbes="&amp;$C864&amp;";", IntrantScenario!$B$7, IntrantScenario!$B$10,F$5)/5,0)</f>
        <v>0</v>
      </c>
      <c r="G864" s="429">
        <f>IFERROR(_xll.Woodstock.Analyst.Xcel.UDFs.GetIndicatorValue($D864, "5 Famille de courbes="&amp;$C864&amp;";", IntrantScenario!$B$7, IntrantScenario!$B$10,G$5)/5,0)</f>
        <v>0</v>
      </c>
      <c r="H864" s="429">
        <f>IFERROR(_xll.Woodstock.Analyst.Xcel.UDFs.GetIndicatorValue($D864, "5 Famille de courbes="&amp;$C864&amp;";", IntrantScenario!$B$7, IntrantScenario!$B$10,H$5)/5,0)</f>
        <v>0</v>
      </c>
      <c r="I864" s="429">
        <f>IFERROR(_xll.Woodstock.Analyst.Xcel.UDFs.GetIndicatorValue($D864, "5 Famille de courbes="&amp;$C864&amp;";", IntrantScenario!$B$7, IntrantScenario!$B$10,I$5)/5,0)</f>
        <v>0</v>
      </c>
      <c r="J864" s="429">
        <f>IFERROR(_xll.Woodstock.Analyst.Xcel.UDFs.GetIndicatorValue($D864, "5 Famille de courbes="&amp;$C864&amp;";", IntrantScenario!$B$7, IntrantScenario!$B$10,J$5)/5,0)</f>
        <v>0</v>
      </c>
      <c r="K864" s="429">
        <f>IFERROR(_xll.Woodstock.Analyst.Xcel.UDFs.GetIndicatorValueAverage($D864, "5 Famille de courbes="&amp;$C864&amp;";", IntrantScenario!$B$7, IntrantScenario!$B$10,"2", "6")/5,0)</f>
        <v>0</v>
      </c>
    </row>
    <row r="865" spans="1:11" x14ac:dyDescent="0.25">
      <c r="A865" s="164" t="s">
        <v>29</v>
      </c>
      <c r="B865" s="165" t="s">
        <v>637</v>
      </c>
      <c r="C865" s="374" t="str">
        <f t="shared" si="124"/>
        <v>FCTYF_FTR</v>
      </c>
      <c r="D865" s="374" t="s">
        <v>860</v>
      </c>
      <c r="E865" s="428" t="s">
        <v>515</v>
      </c>
      <c r="F865" s="429">
        <f>IFERROR(_xll.Woodstock.Analyst.Xcel.UDFs.GetIndicatorValue($D865, "5 Famille de courbes="&amp;$C865&amp;";", IntrantScenario!$B$7, IntrantScenario!$B$10,F$5)/5,0)</f>
        <v>0</v>
      </c>
      <c r="G865" s="429">
        <f>IFERROR(_xll.Woodstock.Analyst.Xcel.UDFs.GetIndicatorValue($D865, "5 Famille de courbes="&amp;$C865&amp;";", IntrantScenario!$B$7, IntrantScenario!$B$10,G$5)/5,0)</f>
        <v>0</v>
      </c>
      <c r="H865" s="429">
        <f>IFERROR(_xll.Woodstock.Analyst.Xcel.UDFs.GetIndicatorValue($D865, "5 Famille de courbes="&amp;$C865&amp;";", IntrantScenario!$B$7, IntrantScenario!$B$10,H$5)/5,0)</f>
        <v>0</v>
      </c>
      <c r="I865" s="429">
        <f>IFERROR(_xll.Woodstock.Analyst.Xcel.UDFs.GetIndicatorValue($D865, "5 Famille de courbes="&amp;$C865&amp;";", IntrantScenario!$B$7, IntrantScenario!$B$10,I$5)/5,0)</f>
        <v>0</v>
      </c>
      <c r="J865" s="429">
        <f>IFERROR(_xll.Woodstock.Analyst.Xcel.UDFs.GetIndicatorValue($D865, "5 Famille de courbes="&amp;$C865&amp;";", IntrantScenario!$B$7, IntrantScenario!$B$10,J$5)/5,0)</f>
        <v>0</v>
      </c>
      <c r="K865" s="429">
        <f>IFERROR(_xll.Woodstock.Analyst.Xcel.UDFs.GetIndicatorValueAverage($D865, "5 Famille de courbes="&amp;$C865&amp;";", IntrantScenario!$B$7, IntrantScenario!$B$10,"2", "6")/5,0)</f>
        <v>0</v>
      </c>
    </row>
    <row r="866" spans="1:11" x14ac:dyDescent="0.25">
      <c r="A866" s="164" t="s">
        <v>29</v>
      </c>
      <c r="B866" s="165" t="s">
        <v>637</v>
      </c>
      <c r="C866" s="374" t="str">
        <f t="shared" si="124"/>
        <v>FCTYF_FTR</v>
      </c>
      <c r="D866" s="374" t="s">
        <v>861</v>
      </c>
      <c r="E866" s="428" t="s">
        <v>515</v>
      </c>
      <c r="F866" s="429">
        <f>IFERROR(_xll.Woodstock.Analyst.Xcel.UDFs.GetIndicatorValue($D866, "5 Famille de courbes="&amp;$C866&amp;";", IntrantScenario!$B$7, IntrantScenario!$B$10,F$5)/5,0)</f>
        <v>0</v>
      </c>
      <c r="G866" s="429">
        <f>IFERROR(_xll.Woodstock.Analyst.Xcel.UDFs.GetIndicatorValue($D866, "5 Famille de courbes="&amp;$C866&amp;";", IntrantScenario!$B$7, IntrantScenario!$B$10,G$5)/5,0)</f>
        <v>0</v>
      </c>
      <c r="H866" s="429">
        <f>IFERROR(_xll.Woodstock.Analyst.Xcel.UDFs.GetIndicatorValue($D866, "5 Famille de courbes="&amp;$C866&amp;";", IntrantScenario!$B$7, IntrantScenario!$B$10,H$5)/5,0)</f>
        <v>0</v>
      </c>
      <c r="I866" s="429">
        <f>IFERROR(_xll.Woodstock.Analyst.Xcel.UDFs.GetIndicatorValue($D866, "5 Famille de courbes="&amp;$C866&amp;";", IntrantScenario!$B$7, IntrantScenario!$B$10,I$5)/5,0)</f>
        <v>0</v>
      </c>
      <c r="J866" s="429">
        <f>IFERROR(_xll.Woodstock.Analyst.Xcel.UDFs.GetIndicatorValue($D866, "5 Famille de courbes="&amp;$C866&amp;";", IntrantScenario!$B$7, IntrantScenario!$B$10,J$5)/5,0)</f>
        <v>0</v>
      </c>
      <c r="K866" s="429">
        <f>IFERROR(_xll.Woodstock.Analyst.Xcel.UDFs.GetIndicatorValueAverage($D866, "5 Famille de courbes="&amp;$C866&amp;";", IntrantScenario!$B$7, IntrantScenario!$B$10,"2", "6")/5,0)</f>
        <v>0</v>
      </c>
    </row>
    <row r="867" spans="1:11" x14ac:dyDescent="0.25">
      <c r="A867" s="164" t="s">
        <v>29</v>
      </c>
      <c r="B867" s="165" t="s">
        <v>637</v>
      </c>
      <c r="C867" s="374" t="str">
        <f t="shared" si="124"/>
        <v>FCTYF_FTR</v>
      </c>
      <c r="D867" s="374" t="s">
        <v>862</v>
      </c>
      <c r="E867" s="428" t="s">
        <v>515</v>
      </c>
      <c r="F867" s="429">
        <f>IFERROR(_xll.Woodstock.Analyst.Xcel.UDFs.GetIndicatorValue($D867, "5 Famille de courbes="&amp;$C867&amp;";", IntrantScenario!$B$7, IntrantScenario!$B$10,F$5)/5,0)</f>
        <v>0</v>
      </c>
      <c r="G867" s="429">
        <f>IFERROR(_xll.Woodstock.Analyst.Xcel.UDFs.GetIndicatorValue($D867, "5 Famille de courbes="&amp;$C867&amp;";", IntrantScenario!$B$7, IntrantScenario!$B$10,G$5)/5,0)</f>
        <v>0</v>
      </c>
      <c r="H867" s="429">
        <f>IFERROR(_xll.Woodstock.Analyst.Xcel.UDFs.GetIndicatorValue($D867, "5 Famille de courbes="&amp;$C867&amp;";", IntrantScenario!$B$7, IntrantScenario!$B$10,H$5)/5,0)</f>
        <v>0</v>
      </c>
      <c r="I867" s="429">
        <f>IFERROR(_xll.Woodstock.Analyst.Xcel.UDFs.GetIndicatorValue($D867, "5 Famille de courbes="&amp;$C867&amp;";", IntrantScenario!$B$7, IntrantScenario!$B$10,I$5)/5,0)</f>
        <v>0</v>
      </c>
      <c r="J867" s="429">
        <f>IFERROR(_xll.Woodstock.Analyst.Xcel.UDFs.GetIndicatorValue($D867, "5 Famille de courbes="&amp;$C867&amp;";", IntrantScenario!$B$7, IntrantScenario!$B$10,J$5)/5,0)</f>
        <v>0</v>
      </c>
      <c r="K867" s="429">
        <f>IFERROR(_xll.Woodstock.Analyst.Xcel.UDFs.GetIndicatorValueAverage($D867, "5 Famille de courbes="&amp;$C867&amp;";", IntrantScenario!$B$7, IntrantScenario!$B$10,"2", "6")/5,0)</f>
        <v>0</v>
      </c>
    </row>
    <row r="868" spans="1:11" x14ac:dyDescent="0.25">
      <c r="A868" s="164" t="s">
        <v>29</v>
      </c>
      <c r="B868" s="165" t="s">
        <v>637</v>
      </c>
      <c r="C868" s="374" t="str">
        <f t="shared" si="124"/>
        <v>FCTYF_FTR</v>
      </c>
      <c r="D868" s="374" t="s">
        <v>863</v>
      </c>
      <c r="E868" s="428" t="s">
        <v>515</v>
      </c>
      <c r="F868" s="429">
        <f>IFERROR(_xll.Woodstock.Analyst.Xcel.UDFs.GetIndicatorValue($D868, "5 Famille de courbes="&amp;$C868&amp;";", IntrantScenario!$B$7, IntrantScenario!$B$10,F$5)/5,0)</f>
        <v>0</v>
      </c>
      <c r="G868" s="429">
        <f>IFERROR(_xll.Woodstock.Analyst.Xcel.UDFs.GetIndicatorValue($D868, "5 Famille de courbes="&amp;$C868&amp;";", IntrantScenario!$B$7, IntrantScenario!$B$10,G$5)/5,0)</f>
        <v>0</v>
      </c>
      <c r="H868" s="429">
        <f>IFERROR(_xll.Woodstock.Analyst.Xcel.UDFs.GetIndicatorValue($D868, "5 Famille de courbes="&amp;$C868&amp;";", IntrantScenario!$B$7, IntrantScenario!$B$10,H$5)/5,0)</f>
        <v>0</v>
      </c>
      <c r="I868" s="429">
        <f>IFERROR(_xll.Woodstock.Analyst.Xcel.UDFs.GetIndicatorValue($D868, "5 Famille de courbes="&amp;$C868&amp;";", IntrantScenario!$B$7, IntrantScenario!$B$10,I$5)/5,0)</f>
        <v>0</v>
      </c>
      <c r="J868" s="429">
        <f>IFERROR(_xll.Woodstock.Analyst.Xcel.UDFs.GetIndicatorValue($D868, "5 Famille de courbes="&amp;$C868&amp;";", IntrantScenario!$B$7, IntrantScenario!$B$10,J$5)/5,0)</f>
        <v>0</v>
      </c>
      <c r="K868" s="429">
        <f>IFERROR(_xll.Woodstock.Analyst.Xcel.UDFs.GetIndicatorValueAverage($D868, "5 Famille de courbes="&amp;$C868&amp;";", IntrantScenario!$B$7, IntrantScenario!$B$10,"2", "6")/5,0)</f>
        <v>0</v>
      </c>
    </row>
    <row r="869" spans="1:11" x14ac:dyDescent="0.25">
      <c r="A869" s="164" t="s">
        <v>29</v>
      </c>
      <c r="B869" s="444" t="s">
        <v>637</v>
      </c>
      <c r="C869" s="441" t="str">
        <f t="shared" si="124"/>
        <v>FCTYF_FTR</v>
      </c>
      <c r="D869" s="445"/>
      <c r="E869" s="442" t="s">
        <v>515</v>
      </c>
      <c r="F869" s="443">
        <f t="shared" ref="F869:K869" si="125">SUM(F857:F868)</f>
        <v>0</v>
      </c>
      <c r="G869" s="443">
        <f t="shared" si="125"/>
        <v>0</v>
      </c>
      <c r="H869" s="443">
        <f t="shared" si="125"/>
        <v>0</v>
      </c>
      <c r="I869" s="443">
        <f t="shared" si="125"/>
        <v>0</v>
      </c>
      <c r="J869" s="443">
        <f t="shared" si="125"/>
        <v>0</v>
      </c>
      <c r="K869" s="443">
        <f t="shared" si="125"/>
        <v>0</v>
      </c>
    </row>
    <row r="870" spans="1:11" x14ac:dyDescent="0.25">
      <c r="A870" s="164" t="s">
        <v>29</v>
      </c>
      <c r="B870" s="165" t="s">
        <v>637</v>
      </c>
      <c r="C870" s="374" t="str">
        <f t="shared" si="124"/>
        <v>FCTYF_FTR</v>
      </c>
      <c r="D870" s="374" t="s">
        <v>864</v>
      </c>
      <c r="E870" s="428" t="s">
        <v>743</v>
      </c>
      <c r="F870" s="429">
        <f>IFERROR(_xll.Woodstock.Analyst.Xcel.UDFs.GetIndicatorValue($D870, "5 Famille de courbes="&amp;$C870&amp;";", IntrantScenario!$B$7, IntrantScenario!$B$10,F$5)/5,0)</f>
        <v>0</v>
      </c>
      <c r="G870" s="429">
        <f>IFERROR(_xll.Woodstock.Analyst.Xcel.UDFs.GetIndicatorValue($D870, "5 Famille de courbes="&amp;$C870&amp;";", IntrantScenario!$B$7, IntrantScenario!$B$10,G$5)/5,0)</f>
        <v>0</v>
      </c>
      <c r="H870" s="429">
        <f>IFERROR(_xll.Woodstock.Analyst.Xcel.UDFs.GetIndicatorValue($D870, "5 Famille de courbes="&amp;$C870&amp;";", IntrantScenario!$B$7, IntrantScenario!$B$10,H$5)/5,0)</f>
        <v>0</v>
      </c>
      <c r="I870" s="429">
        <f>IFERROR(_xll.Woodstock.Analyst.Xcel.UDFs.GetIndicatorValue($D870, "5 Famille de courbes="&amp;$C870&amp;";", IntrantScenario!$B$7, IntrantScenario!$B$10,I$5)/5,0)</f>
        <v>0</v>
      </c>
      <c r="J870" s="429">
        <f>IFERROR(_xll.Woodstock.Analyst.Xcel.UDFs.GetIndicatorValue($D870, "5 Famille de courbes="&amp;$C870&amp;";", IntrantScenario!$B$7, IntrantScenario!$B$10,J$5)/5,0)</f>
        <v>0</v>
      </c>
      <c r="K870" s="429">
        <f>IFERROR(_xll.Woodstock.Analyst.Xcel.UDFs.GetIndicatorValueAverage($D870, "5 Famille de courbes="&amp;$C870&amp;";", IntrantScenario!$B$7, IntrantScenario!$B$10,"2", "6")/5,0)</f>
        <v>0</v>
      </c>
    </row>
    <row r="871" spans="1:11" x14ac:dyDescent="0.25">
      <c r="A871" s="164" t="s">
        <v>29</v>
      </c>
      <c r="B871" s="165" t="s">
        <v>637</v>
      </c>
      <c r="C871" s="374" t="str">
        <f t="shared" si="124"/>
        <v>FCTYF_FTR</v>
      </c>
      <c r="D871" s="374" t="s">
        <v>865</v>
      </c>
      <c r="E871" s="428" t="s">
        <v>743</v>
      </c>
      <c r="F871" s="429">
        <f>IFERROR(_xll.Woodstock.Analyst.Xcel.UDFs.GetIndicatorValue($D871, "5 Famille de courbes="&amp;$C871&amp;";", IntrantScenario!$B$7, IntrantScenario!$B$10,F$5)/5,0)</f>
        <v>0</v>
      </c>
      <c r="G871" s="429">
        <f>IFERROR(_xll.Woodstock.Analyst.Xcel.UDFs.GetIndicatorValue($D871, "5 Famille de courbes="&amp;$C871&amp;";", IntrantScenario!$B$7, IntrantScenario!$B$10,G$5)/5,0)</f>
        <v>0</v>
      </c>
      <c r="H871" s="429">
        <f>IFERROR(_xll.Woodstock.Analyst.Xcel.UDFs.GetIndicatorValue($D871, "5 Famille de courbes="&amp;$C871&amp;";", IntrantScenario!$B$7, IntrantScenario!$B$10,H$5)/5,0)</f>
        <v>0</v>
      </c>
      <c r="I871" s="429">
        <f>IFERROR(_xll.Woodstock.Analyst.Xcel.UDFs.GetIndicatorValue($D871, "5 Famille de courbes="&amp;$C871&amp;";", IntrantScenario!$B$7, IntrantScenario!$B$10,I$5)/5,0)</f>
        <v>0</v>
      </c>
      <c r="J871" s="429">
        <f>IFERROR(_xll.Woodstock.Analyst.Xcel.UDFs.GetIndicatorValue($D871, "5 Famille de courbes="&amp;$C871&amp;";", IntrantScenario!$B$7, IntrantScenario!$B$10,J$5)/5,0)</f>
        <v>0</v>
      </c>
      <c r="K871" s="429">
        <f>IFERROR(_xll.Woodstock.Analyst.Xcel.UDFs.GetIndicatorValueAverage($D871, "5 Famille de courbes="&amp;$C871&amp;";", IntrantScenario!$B$7, IntrantScenario!$B$10,"2", "6")/5,0)</f>
        <v>0</v>
      </c>
    </row>
    <row r="872" spans="1:11" x14ac:dyDescent="0.25">
      <c r="A872" s="164" t="s">
        <v>29</v>
      </c>
      <c r="B872" s="165" t="s">
        <v>637</v>
      </c>
      <c r="C872" s="374" t="str">
        <f t="shared" si="124"/>
        <v>FCTYF_FTR</v>
      </c>
      <c r="D872" s="374" t="s">
        <v>866</v>
      </c>
      <c r="E872" s="428" t="s">
        <v>743</v>
      </c>
      <c r="F872" s="429">
        <f>IFERROR(_xll.Woodstock.Analyst.Xcel.UDFs.GetIndicatorValue($D872, "5 Famille de courbes="&amp;$C872&amp;";", IntrantScenario!$B$7, IntrantScenario!$B$10,F$5)/5,0)</f>
        <v>0</v>
      </c>
      <c r="G872" s="429">
        <f>IFERROR(_xll.Woodstock.Analyst.Xcel.UDFs.GetIndicatorValue($D872, "5 Famille de courbes="&amp;$C872&amp;";", IntrantScenario!$B$7, IntrantScenario!$B$10,G$5)/5,0)</f>
        <v>0</v>
      </c>
      <c r="H872" s="429">
        <f>IFERROR(_xll.Woodstock.Analyst.Xcel.UDFs.GetIndicatorValue($D872, "5 Famille de courbes="&amp;$C872&amp;";", IntrantScenario!$B$7, IntrantScenario!$B$10,H$5)/5,0)</f>
        <v>0</v>
      </c>
      <c r="I872" s="429">
        <f>IFERROR(_xll.Woodstock.Analyst.Xcel.UDFs.GetIndicatorValue($D872, "5 Famille de courbes="&amp;$C872&amp;";", IntrantScenario!$B$7, IntrantScenario!$B$10,I$5)/5,0)</f>
        <v>0</v>
      </c>
      <c r="J872" s="429">
        <f>IFERROR(_xll.Woodstock.Analyst.Xcel.UDFs.GetIndicatorValue($D872, "5 Famille de courbes="&amp;$C872&amp;";", IntrantScenario!$B$7, IntrantScenario!$B$10,J$5)/5,0)</f>
        <v>0</v>
      </c>
      <c r="K872" s="429">
        <f>IFERROR(_xll.Woodstock.Analyst.Xcel.UDFs.GetIndicatorValueAverage($D872, "5 Famille de courbes="&amp;$C872&amp;";", IntrantScenario!$B$7, IntrantScenario!$B$10,"2", "6")/5,0)</f>
        <v>0</v>
      </c>
    </row>
    <row r="873" spans="1:11" x14ac:dyDescent="0.25">
      <c r="A873" s="164" t="s">
        <v>29</v>
      </c>
      <c r="B873" s="165" t="s">
        <v>637</v>
      </c>
      <c r="C873" s="374" t="str">
        <f t="shared" si="124"/>
        <v>FCTYF_FTR</v>
      </c>
      <c r="D873" s="374" t="s">
        <v>867</v>
      </c>
      <c r="E873" s="428" t="s">
        <v>743</v>
      </c>
      <c r="F873" s="429">
        <f>IFERROR(_xll.Woodstock.Analyst.Xcel.UDFs.GetIndicatorValue($D873, "5 Famille de courbes="&amp;$C873&amp;";", IntrantScenario!$B$7, IntrantScenario!$B$10,F$5)/5,0)</f>
        <v>0</v>
      </c>
      <c r="G873" s="429">
        <f>IFERROR(_xll.Woodstock.Analyst.Xcel.UDFs.GetIndicatorValue($D873, "5 Famille de courbes="&amp;$C873&amp;";", IntrantScenario!$B$7, IntrantScenario!$B$10,G$5)/5,0)</f>
        <v>0</v>
      </c>
      <c r="H873" s="429">
        <f>IFERROR(_xll.Woodstock.Analyst.Xcel.UDFs.GetIndicatorValue($D873, "5 Famille de courbes="&amp;$C873&amp;";", IntrantScenario!$B$7, IntrantScenario!$B$10,H$5)/5,0)</f>
        <v>0</v>
      </c>
      <c r="I873" s="429">
        <f>IFERROR(_xll.Woodstock.Analyst.Xcel.UDFs.GetIndicatorValue($D873, "5 Famille de courbes="&amp;$C873&amp;";", IntrantScenario!$B$7, IntrantScenario!$B$10,I$5)/5,0)</f>
        <v>0</v>
      </c>
      <c r="J873" s="429">
        <f>IFERROR(_xll.Woodstock.Analyst.Xcel.UDFs.GetIndicatorValue($D873, "5 Famille de courbes="&amp;$C873&amp;";", IntrantScenario!$B$7, IntrantScenario!$B$10,J$5)/5,0)</f>
        <v>0</v>
      </c>
      <c r="K873" s="429">
        <f>IFERROR(_xll.Woodstock.Analyst.Xcel.UDFs.GetIndicatorValueAverage($D873, "5 Famille de courbes="&amp;$C873&amp;";", IntrantScenario!$B$7, IntrantScenario!$B$10,"2", "6")/5,0)</f>
        <v>0</v>
      </c>
    </row>
    <row r="874" spans="1:11" x14ac:dyDescent="0.25">
      <c r="A874" s="164" t="s">
        <v>29</v>
      </c>
      <c r="B874" s="165" t="s">
        <v>637</v>
      </c>
      <c r="C874" s="374" t="str">
        <f t="shared" si="124"/>
        <v>FCTYF_FTR</v>
      </c>
      <c r="D874" s="374" t="s">
        <v>868</v>
      </c>
      <c r="E874" s="428" t="s">
        <v>743</v>
      </c>
      <c r="F874" s="429">
        <f>IFERROR(_xll.Woodstock.Analyst.Xcel.UDFs.GetIndicatorValue($D874, "5 Famille de courbes="&amp;$C874&amp;";", IntrantScenario!$B$7, IntrantScenario!$B$10,F$5)/5,0)</f>
        <v>0</v>
      </c>
      <c r="G874" s="429">
        <f>IFERROR(_xll.Woodstock.Analyst.Xcel.UDFs.GetIndicatorValue($D874, "5 Famille de courbes="&amp;$C874&amp;";", IntrantScenario!$B$7, IntrantScenario!$B$10,G$5)/5,0)</f>
        <v>0</v>
      </c>
      <c r="H874" s="429">
        <f>IFERROR(_xll.Woodstock.Analyst.Xcel.UDFs.GetIndicatorValue($D874, "5 Famille de courbes="&amp;$C874&amp;";", IntrantScenario!$B$7, IntrantScenario!$B$10,H$5)/5,0)</f>
        <v>0</v>
      </c>
      <c r="I874" s="429">
        <f>IFERROR(_xll.Woodstock.Analyst.Xcel.UDFs.GetIndicatorValue($D874, "5 Famille de courbes="&amp;$C874&amp;";", IntrantScenario!$B$7, IntrantScenario!$B$10,I$5)/5,0)</f>
        <v>0</v>
      </c>
      <c r="J874" s="429">
        <f>IFERROR(_xll.Woodstock.Analyst.Xcel.UDFs.GetIndicatorValue($D874, "5 Famille de courbes="&amp;$C874&amp;";", IntrantScenario!$B$7, IntrantScenario!$B$10,J$5)/5,0)</f>
        <v>0</v>
      </c>
      <c r="K874" s="429">
        <f>IFERROR(_xll.Woodstock.Analyst.Xcel.UDFs.GetIndicatorValueAverage($D874, "5 Famille de courbes="&amp;$C874&amp;";", IntrantScenario!$B$7, IntrantScenario!$B$10,"2", "6")/5,0)</f>
        <v>0</v>
      </c>
    </row>
    <row r="875" spans="1:11" x14ac:dyDescent="0.25">
      <c r="A875" s="164" t="s">
        <v>29</v>
      </c>
      <c r="B875" s="165" t="s">
        <v>637</v>
      </c>
      <c r="C875" s="374" t="str">
        <f t="shared" si="124"/>
        <v>FCTYF_FTR</v>
      </c>
      <c r="D875" s="374" t="s">
        <v>869</v>
      </c>
      <c r="E875" s="428" t="s">
        <v>743</v>
      </c>
      <c r="F875" s="429">
        <f>IFERROR(_xll.Woodstock.Analyst.Xcel.UDFs.GetIndicatorValue($D875, "5 Famille de courbes="&amp;$C875&amp;";", IntrantScenario!$B$7, IntrantScenario!$B$10,F$5)/5,0)</f>
        <v>0</v>
      </c>
      <c r="G875" s="429">
        <f>IFERROR(_xll.Woodstock.Analyst.Xcel.UDFs.GetIndicatorValue($D875, "5 Famille de courbes="&amp;$C875&amp;";", IntrantScenario!$B$7, IntrantScenario!$B$10,G$5)/5,0)</f>
        <v>0</v>
      </c>
      <c r="H875" s="429">
        <f>IFERROR(_xll.Woodstock.Analyst.Xcel.UDFs.GetIndicatorValue($D875, "5 Famille de courbes="&amp;$C875&amp;";", IntrantScenario!$B$7, IntrantScenario!$B$10,H$5)/5,0)</f>
        <v>0</v>
      </c>
      <c r="I875" s="429">
        <f>IFERROR(_xll.Woodstock.Analyst.Xcel.UDFs.GetIndicatorValue($D875, "5 Famille de courbes="&amp;$C875&amp;";", IntrantScenario!$B$7, IntrantScenario!$B$10,I$5)/5,0)</f>
        <v>0</v>
      </c>
      <c r="J875" s="429">
        <f>IFERROR(_xll.Woodstock.Analyst.Xcel.UDFs.GetIndicatorValue($D875, "5 Famille de courbes="&amp;$C875&amp;";", IntrantScenario!$B$7, IntrantScenario!$B$10,J$5)/5,0)</f>
        <v>0</v>
      </c>
      <c r="K875" s="429">
        <f>IFERROR(_xll.Woodstock.Analyst.Xcel.UDFs.GetIndicatorValueAverage($D875, "5 Famille de courbes="&amp;$C875&amp;";", IntrantScenario!$B$7, IntrantScenario!$B$10,"2", "6")/5,0)</f>
        <v>0</v>
      </c>
    </row>
    <row r="876" spans="1:11" x14ac:dyDescent="0.25">
      <c r="A876" s="164" t="s">
        <v>29</v>
      </c>
      <c r="B876" s="165" t="s">
        <v>637</v>
      </c>
      <c r="C876" s="374" t="str">
        <f t="shared" si="124"/>
        <v>FCTYF_FTR</v>
      </c>
      <c r="D876" s="374" t="s">
        <v>870</v>
      </c>
      <c r="E876" s="428" t="s">
        <v>743</v>
      </c>
      <c r="F876" s="429">
        <f>IFERROR(_xll.Woodstock.Analyst.Xcel.UDFs.GetIndicatorValue($D876, "5 Famille de courbes="&amp;$C876&amp;";", IntrantScenario!$B$7, IntrantScenario!$B$10,F$5)/5,0)</f>
        <v>0</v>
      </c>
      <c r="G876" s="429">
        <f>IFERROR(_xll.Woodstock.Analyst.Xcel.UDFs.GetIndicatorValue($D876, "5 Famille de courbes="&amp;$C876&amp;";", IntrantScenario!$B$7, IntrantScenario!$B$10,G$5)/5,0)</f>
        <v>0</v>
      </c>
      <c r="H876" s="429">
        <f>IFERROR(_xll.Woodstock.Analyst.Xcel.UDFs.GetIndicatorValue($D876, "5 Famille de courbes="&amp;$C876&amp;";", IntrantScenario!$B$7, IntrantScenario!$B$10,H$5)/5,0)</f>
        <v>0</v>
      </c>
      <c r="I876" s="429">
        <f>IFERROR(_xll.Woodstock.Analyst.Xcel.UDFs.GetIndicatorValue($D876, "5 Famille de courbes="&amp;$C876&amp;";", IntrantScenario!$B$7, IntrantScenario!$B$10,I$5)/5,0)</f>
        <v>0</v>
      </c>
      <c r="J876" s="429">
        <f>IFERROR(_xll.Woodstock.Analyst.Xcel.UDFs.GetIndicatorValue($D876, "5 Famille de courbes="&amp;$C876&amp;";", IntrantScenario!$B$7, IntrantScenario!$B$10,J$5)/5,0)</f>
        <v>0</v>
      </c>
      <c r="K876" s="429">
        <f>IFERROR(_xll.Woodstock.Analyst.Xcel.UDFs.GetIndicatorValueAverage($D876, "5 Famille de courbes="&amp;$C876&amp;";", IntrantScenario!$B$7, IntrantScenario!$B$10,"2", "6")/5,0)</f>
        <v>0</v>
      </c>
    </row>
    <row r="877" spans="1:11" x14ac:dyDescent="0.25">
      <c r="A877" s="164" t="s">
        <v>29</v>
      </c>
      <c r="B877" s="165" t="s">
        <v>637</v>
      </c>
      <c r="C877" s="374" t="str">
        <f t="shared" si="124"/>
        <v>FCTYF_FTR</v>
      </c>
      <c r="D877" s="374" t="s">
        <v>871</v>
      </c>
      <c r="E877" s="428" t="s">
        <v>743</v>
      </c>
      <c r="F877" s="429">
        <f>IFERROR(_xll.Woodstock.Analyst.Xcel.UDFs.GetIndicatorValue($D877, "5 Famille de courbes="&amp;$C877&amp;";", IntrantScenario!$B$7, IntrantScenario!$B$10,F$5)/5,0)</f>
        <v>0</v>
      </c>
      <c r="G877" s="429">
        <f>IFERROR(_xll.Woodstock.Analyst.Xcel.UDFs.GetIndicatorValue($D877, "5 Famille de courbes="&amp;$C877&amp;";", IntrantScenario!$B$7, IntrantScenario!$B$10,G$5)/5,0)</f>
        <v>0</v>
      </c>
      <c r="H877" s="429">
        <f>IFERROR(_xll.Woodstock.Analyst.Xcel.UDFs.GetIndicatorValue($D877, "5 Famille de courbes="&amp;$C877&amp;";", IntrantScenario!$B$7, IntrantScenario!$B$10,H$5)/5,0)</f>
        <v>0</v>
      </c>
      <c r="I877" s="429">
        <f>IFERROR(_xll.Woodstock.Analyst.Xcel.UDFs.GetIndicatorValue($D877, "5 Famille de courbes="&amp;$C877&amp;";", IntrantScenario!$B$7, IntrantScenario!$B$10,I$5)/5,0)</f>
        <v>0</v>
      </c>
      <c r="J877" s="429">
        <f>IFERROR(_xll.Woodstock.Analyst.Xcel.UDFs.GetIndicatorValue($D877, "5 Famille de courbes="&amp;$C877&amp;";", IntrantScenario!$B$7, IntrantScenario!$B$10,J$5)/5,0)</f>
        <v>0</v>
      </c>
      <c r="K877" s="429">
        <f>IFERROR(_xll.Woodstock.Analyst.Xcel.UDFs.GetIndicatorValueAverage($D877, "5 Famille de courbes="&amp;$C877&amp;";", IntrantScenario!$B$7, IntrantScenario!$B$10,"2", "6")/5,0)</f>
        <v>0</v>
      </c>
    </row>
    <row r="878" spans="1:11" x14ac:dyDescent="0.25">
      <c r="A878" s="164" t="s">
        <v>29</v>
      </c>
      <c r="B878" s="165" t="s">
        <v>637</v>
      </c>
      <c r="C878" s="374" t="str">
        <f t="shared" si="124"/>
        <v>FCTYF_FTR</v>
      </c>
      <c r="D878" s="374" t="s">
        <v>872</v>
      </c>
      <c r="E878" s="428" t="s">
        <v>743</v>
      </c>
      <c r="F878" s="429">
        <f>IFERROR(_xll.Woodstock.Analyst.Xcel.UDFs.GetIndicatorValue($D878, "5 Famille de courbes="&amp;$C878&amp;";", IntrantScenario!$B$7, IntrantScenario!$B$10,F$5)/5,0)</f>
        <v>0</v>
      </c>
      <c r="G878" s="429">
        <f>IFERROR(_xll.Woodstock.Analyst.Xcel.UDFs.GetIndicatorValue($D878, "5 Famille de courbes="&amp;$C878&amp;";", IntrantScenario!$B$7, IntrantScenario!$B$10,G$5)/5,0)</f>
        <v>0</v>
      </c>
      <c r="H878" s="429">
        <f>IFERROR(_xll.Woodstock.Analyst.Xcel.UDFs.GetIndicatorValue($D878, "5 Famille de courbes="&amp;$C878&amp;";", IntrantScenario!$B$7, IntrantScenario!$B$10,H$5)/5,0)</f>
        <v>0</v>
      </c>
      <c r="I878" s="429">
        <f>IFERROR(_xll.Woodstock.Analyst.Xcel.UDFs.GetIndicatorValue($D878, "5 Famille de courbes="&amp;$C878&amp;";", IntrantScenario!$B$7, IntrantScenario!$B$10,I$5)/5,0)</f>
        <v>0</v>
      </c>
      <c r="J878" s="429">
        <f>IFERROR(_xll.Woodstock.Analyst.Xcel.UDFs.GetIndicatorValue($D878, "5 Famille de courbes="&amp;$C878&amp;";", IntrantScenario!$B$7, IntrantScenario!$B$10,J$5)/5,0)</f>
        <v>0</v>
      </c>
      <c r="K878" s="429">
        <f>IFERROR(_xll.Woodstock.Analyst.Xcel.UDFs.GetIndicatorValueAverage($D878, "5 Famille de courbes="&amp;$C878&amp;";", IntrantScenario!$B$7, IntrantScenario!$B$10,"2", "6")/5,0)</f>
        <v>0</v>
      </c>
    </row>
    <row r="879" spans="1:11" x14ac:dyDescent="0.25">
      <c r="A879" s="164" t="s">
        <v>29</v>
      </c>
      <c r="B879" s="444" t="s">
        <v>637</v>
      </c>
      <c r="C879" s="441" t="str">
        <f t="shared" si="124"/>
        <v>FCTYF_FTR</v>
      </c>
      <c r="D879" s="445"/>
      <c r="E879" s="442" t="s">
        <v>743</v>
      </c>
      <c r="F879" s="443">
        <f t="shared" ref="F879:K879" si="126">SUM(F870:F878)</f>
        <v>0</v>
      </c>
      <c r="G879" s="443">
        <f t="shared" si="126"/>
        <v>0</v>
      </c>
      <c r="H879" s="443">
        <f t="shared" si="126"/>
        <v>0</v>
      </c>
      <c r="I879" s="443">
        <f t="shared" si="126"/>
        <v>0</v>
      </c>
      <c r="J879" s="443">
        <f t="shared" si="126"/>
        <v>0</v>
      </c>
      <c r="K879" s="443">
        <f t="shared" si="126"/>
        <v>0</v>
      </c>
    </row>
    <row r="880" spans="1:11" x14ac:dyDescent="0.25">
      <c r="A880" s="164" t="s">
        <v>29</v>
      </c>
      <c r="B880" s="165" t="s">
        <v>637</v>
      </c>
      <c r="C880" s="374" t="str">
        <f t="shared" si="124"/>
        <v>FCTYF_FTR</v>
      </c>
      <c r="D880" s="374" t="s">
        <v>874</v>
      </c>
      <c r="E880" s="428" t="s">
        <v>873</v>
      </c>
      <c r="F880" s="429">
        <f>IFERROR(_xll.Woodstock.Analyst.Xcel.UDFs.GetIndicatorValue($D880, "5 Famille de courbes="&amp;$C880&amp;";", IntrantScenario!$B$7, IntrantScenario!$B$10,F$5)/5,0)</f>
        <v>0</v>
      </c>
      <c r="G880" s="429">
        <f>IFERROR(_xll.Woodstock.Analyst.Xcel.UDFs.GetIndicatorValue($D880, "5 Famille de courbes="&amp;$C880&amp;";", IntrantScenario!$B$7, IntrantScenario!$B$10,G$5)/5,0)</f>
        <v>0</v>
      </c>
      <c r="H880" s="429">
        <f>IFERROR(_xll.Woodstock.Analyst.Xcel.UDFs.GetIndicatorValue($D880, "5 Famille de courbes="&amp;$C880&amp;";", IntrantScenario!$B$7, IntrantScenario!$B$10,H$5)/5,0)</f>
        <v>0</v>
      </c>
      <c r="I880" s="429">
        <f>IFERROR(_xll.Woodstock.Analyst.Xcel.UDFs.GetIndicatorValue($D880, "5 Famille de courbes="&amp;$C880&amp;";", IntrantScenario!$B$7, IntrantScenario!$B$10,I$5)/5,0)</f>
        <v>0</v>
      </c>
      <c r="J880" s="429">
        <f>IFERROR(_xll.Woodstock.Analyst.Xcel.UDFs.GetIndicatorValue($D880, "5 Famille de courbes="&amp;$C880&amp;";", IntrantScenario!$B$7, IntrantScenario!$B$10,J$5)/5,0)</f>
        <v>0</v>
      </c>
      <c r="K880" s="429">
        <f>IFERROR(_xll.Woodstock.Analyst.Xcel.UDFs.GetIndicatorValueAverage($D880, "5 Famille de courbes="&amp;$C880&amp;";", IntrantScenario!$B$7, IntrantScenario!$B$10,"2", "6")/5,0)</f>
        <v>0</v>
      </c>
    </row>
    <row r="881" spans="1:11" x14ac:dyDescent="0.25">
      <c r="A881" s="164" t="s">
        <v>29</v>
      </c>
      <c r="B881" s="165" t="s">
        <v>637</v>
      </c>
      <c r="C881" s="374" t="str">
        <f t="shared" si="124"/>
        <v>FCTYF_FTR</v>
      </c>
      <c r="D881" s="374" t="s">
        <v>875</v>
      </c>
      <c r="E881" s="428" t="s">
        <v>873</v>
      </c>
      <c r="F881" s="429">
        <f>IFERROR(_xll.Woodstock.Analyst.Xcel.UDFs.GetIndicatorValue($D881, "5 Famille de courbes="&amp;$C881&amp;";", IntrantScenario!$B$7, IntrantScenario!$B$10,F$5)/5,0)</f>
        <v>0</v>
      </c>
      <c r="G881" s="429">
        <f>IFERROR(_xll.Woodstock.Analyst.Xcel.UDFs.GetIndicatorValue($D881, "5 Famille de courbes="&amp;$C881&amp;";", IntrantScenario!$B$7, IntrantScenario!$B$10,G$5)/5,0)</f>
        <v>0</v>
      </c>
      <c r="H881" s="429">
        <f>IFERROR(_xll.Woodstock.Analyst.Xcel.UDFs.GetIndicatorValue($D881, "5 Famille de courbes="&amp;$C881&amp;";", IntrantScenario!$B$7, IntrantScenario!$B$10,H$5)/5,0)</f>
        <v>0</v>
      </c>
      <c r="I881" s="429">
        <f>IFERROR(_xll.Woodstock.Analyst.Xcel.UDFs.GetIndicatorValue($D881, "5 Famille de courbes="&amp;$C881&amp;";", IntrantScenario!$B$7, IntrantScenario!$B$10,I$5)/5,0)</f>
        <v>0</v>
      </c>
      <c r="J881" s="429">
        <f>IFERROR(_xll.Woodstock.Analyst.Xcel.UDFs.GetIndicatorValue($D881, "5 Famille de courbes="&amp;$C881&amp;";", IntrantScenario!$B$7, IntrantScenario!$B$10,J$5)/5,0)</f>
        <v>0</v>
      </c>
      <c r="K881" s="429">
        <f>IFERROR(_xll.Woodstock.Analyst.Xcel.UDFs.GetIndicatorValueAverage($D881, "5 Famille de courbes="&amp;$C881&amp;";", IntrantScenario!$B$7, IntrantScenario!$B$10,"2", "6")/5,0)</f>
        <v>0</v>
      </c>
    </row>
    <row r="882" spans="1:11" x14ac:dyDescent="0.25">
      <c r="A882" s="164" t="s">
        <v>29</v>
      </c>
      <c r="B882" s="165" t="s">
        <v>637</v>
      </c>
      <c r="C882" s="374" t="str">
        <f t="shared" si="124"/>
        <v>FCTYF_FTR</v>
      </c>
      <c r="D882" s="374" t="s">
        <v>876</v>
      </c>
      <c r="E882" s="428" t="s">
        <v>873</v>
      </c>
      <c r="F882" s="429">
        <f>IFERROR(_xll.Woodstock.Analyst.Xcel.UDFs.GetIndicatorValue($D882, "5 Famille de courbes="&amp;$C882&amp;";", IntrantScenario!$B$7, IntrantScenario!$B$10,F$5)/5,0)</f>
        <v>0</v>
      </c>
      <c r="G882" s="429">
        <f>IFERROR(_xll.Woodstock.Analyst.Xcel.UDFs.GetIndicatorValue($D882, "5 Famille de courbes="&amp;$C882&amp;";", IntrantScenario!$B$7, IntrantScenario!$B$10,G$5)/5,0)</f>
        <v>0</v>
      </c>
      <c r="H882" s="429">
        <f>IFERROR(_xll.Woodstock.Analyst.Xcel.UDFs.GetIndicatorValue($D882, "5 Famille de courbes="&amp;$C882&amp;";", IntrantScenario!$B$7, IntrantScenario!$B$10,H$5)/5,0)</f>
        <v>0</v>
      </c>
      <c r="I882" s="429">
        <f>IFERROR(_xll.Woodstock.Analyst.Xcel.UDFs.GetIndicatorValue($D882, "5 Famille de courbes="&amp;$C882&amp;";", IntrantScenario!$B$7, IntrantScenario!$B$10,I$5)/5,0)</f>
        <v>0</v>
      </c>
      <c r="J882" s="429">
        <f>IFERROR(_xll.Woodstock.Analyst.Xcel.UDFs.GetIndicatorValue($D882, "5 Famille de courbes="&amp;$C882&amp;";", IntrantScenario!$B$7, IntrantScenario!$B$10,J$5)/5,0)</f>
        <v>0</v>
      </c>
      <c r="K882" s="429">
        <f>IFERROR(_xll.Woodstock.Analyst.Xcel.UDFs.GetIndicatorValueAverage($D882, "5 Famille de courbes="&amp;$C882&amp;";", IntrantScenario!$B$7, IntrantScenario!$B$10,"2", "6")/5,0)</f>
        <v>0</v>
      </c>
    </row>
    <row r="883" spans="1:11" x14ac:dyDescent="0.25">
      <c r="A883" s="164" t="s">
        <v>29</v>
      </c>
      <c r="B883" s="165" t="s">
        <v>637</v>
      </c>
      <c r="C883" s="374" t="str">
        <f t="shared" si="124"/>
        <v>FCTYF_FTR</v>
      </c>
      <c r="D883" s="374" t="s">
        <v>877</v>
      </c>
      <c r="E883" s="428" t="s">
        <v>873</v>
      </c>
      <c r="F883" s="429">
        <f>IFERROR(_xll.Woodstock.Analyst.Xcel.UDFs.GetIndicatorValue($D883, "5 Famille de courbes="&amp;$C883&amp;";", IntrantScenario!$B$7, IntrantScenario!$B$10,F$5)/5,0)</f>
        <v>0</v>
      </c>
      <c r="G883" s="429">
        <f>IFERROR(_xll.Woodstock.Analyst.Xcel.UDFs.GetIndicatorValue($D883, "5 Famille de courbes="&amp;$C883&amp;";", IntrantScenario!$B$7, IntrantScenario!$B$10,G$5)/5,0)</f>
        <v>0</v>
      </c>
      <c r="H883" s="429">
        <f>IFERROR(_xll.Woodstock.Analyst.Xcel.UDFs.GetIndicatorValue($D883, "5 Famille de courbes="&amp;$C883&amp;";", IntrantScenario!$B$7, IntrantScenario!$B$10,H$5)/5,0)</f>
        <v>0</v>
      </c>
      <c r="I883" s="429">
        <f>IFERROR(_xll.Woodstock.Analyst.Xcel.UDFs.GetIndicatorValue($D883, "5 Famille de courbes="&amp;$C883&amp;";", IntrantScenario!$B$7, IntrantScenario!$B$10,I$5)/5,0)</f>
        <v>0</v>
      </c>
      <c r="J883" s="429">
        <f>IFERROR(_xll.Woodstock.Analyst.Xcel.UDFs.GetIndicatorValue($D883, "5 Famille de courbes="&amp;$C883&amp;";", IntrantScenario!$B$7, IntrantScenario!$B$10,J$5)/5,0)</f>
        <v>0</v>
      </c>
      <c r="K883" s="429">
        <f>IFERROR(_xll.Woodstock.Analyst.Xcel.UDFs.GetIndicatorValueAverage($D883, "5 Famille de courbes="&amp;$C883&amp;";", IntrantScenario!$B$7, IntrantScenario!$B$10,"2", "6")/5,0)</f>
        <v>0</v>
      </c>
    </row>
    <row r="884" spans="1:11" x14ac:dyDescent="0.25">
      <c r="A884" s="164" t="s">
        <v>29</v>
      </c>
      <c r="B884" s="165" t="s">
        <v>637</v>
      </c>
      <c r="C884" s="374" t="str">
        <f t="shared" si="124"/>
        <v>FCTYF_FTR</v>
      </c>
      <c r="D884" s="374" t="s">
        <v>878</v>
      </c>
      <c r="E884" s="428" t="s">
        <v>873</v>
      </c>
      <c r="F884" s="429">
        <f>IFERROR(_xll.Woodstock.Analyst.Xcel.UDFs.GetIndicatorValue($D884, "5 Famille de courbes="&amp;$C884&amp;";", IntrantScenario!$B$7, IntrantScenario!$B$10,F$5)/5,0)</f>
        <v>0</v>
      </c>
      <c r="G884" s="429">
        <f>IFERROR(_xll.Woodstock.Analyst.Xcel.UDFs.GetIndicatorValue($D884, "5 Famille de courbes="&amp;$C884&amp;";", IntrantScenario!$B$7, IntrantScenario!$B$10,G$5)/5,0)</f>
        <v>0</v>
      </c>
      <c r="H884" s="429">
        <f>IFERROR(_xll.Woodstock.Analyst.Xcel.UDFs.GetIndicatorValue($D884, "5 Famille de courbes="&amp;$C884&amp;";", IntrantScenario!$B$7, IntrantScenario!$B$10,H$5)/5,0)</f>
        <v>0</v>
      </c>
      <c r="I884" s="429">
        <f>IFERROR(_xll.Woodstock.Analyst.Xcel.UDFs.GetIndicatorValue($D884, "5 Famille de courbes="&amp;$C884&amp;";", IntrantScenario!$B$7, IntrantScenario!$B$10,I$5)/5,0)</f>
        <v>0</v>
      </c>
      <c r="J884" s="429">
        <f>IFERROR(_xll.Woodstock.Analyst.Xcel.UDFs.GetIndicatorValue($D884, "5 Famille de courbes="&amp;$C884&amp;";", IntrantScenario!$B$7, IntrantScenario!$B$10,J$5)/5,0)</f>
        <v>0</v>
      </c>
      <c r="K884" s="429">
        <f>IFERROR(_xll.Woodstock.Analyst.Xcel.UDFs.GetIndicatorValueAverage($D884, "5 Famille de courbes="&amp;$C884&amp;";", IntrantScenario!$B$7, IntrantScenario!$B$10,"2", "6")/5,0)</f>
        <v>0</v>
      </c>
    </row>
    <row r="885" spans="1:11" x14ac:dyDescent="0.25">
      <c r="A885" s="164" t="s">
        <v>29</v>
      </c>
      <c r="B885" s="165" t="s">
        <v>637</v>
      </c>
      <c r="C885" s="374" t="str">
        <f t="shared" si="124"/>
        <v>FCTYF_FTR</v>
      </c>
      <c r="D885" s="374" t="s">
        <v>879</v>
      </c>
      <c r="E885" s="428" t="s">
        <v>873</v>
      </c>
      <c r="F885" s="429">
        <f>IFERROR(_xll.Woodstock.Analyst.Xcel.UDFs.GetIndicatorValue($D885, "5 Famille de courbes="&amp;$C885&amp;";", IntrantScenario!$B$7, IntrantScenario!$B$10,F$5)/5,0)</f>
        <v>0</v>
      </c>
      <c r="G885" s="429">
        <f>IFERROR(_xll.Woodstock.Analyst.Xcel.UDFs.GetIndicatorValue($D885, "5 Famille de courbes="&amp;$C885&amp;";", IntrantScenario!$B$7, IntrantScenario!$B$10,G$5)/5,0)</f>
        <v>0</v>
      </c>
      <c r="H885" s="429">
        <f>IFERROR(_xll.Woodstock.Analyst.Xcel.UDFs.GetIndicatorValue($D885, "5 Famille de courbes="&amp;$C885&amp;";", IntrantScenario!$B$7, IntrantScenario!$B$10,H$5)/5,0)</f>
        <v>0</v>
      </c>
      <c r="I885" s="429">
        <f>IFERROR(_xll.Woodstock.Analyst.Xcel.UDFs.GetIndicatorValue($D885, "5 Famille de courbes="&amp;$C885&amp;";", IntrantScenario!$B$7, IntrantScenario!$B$10,I$5)/5,0)</f>
        <v>0</v>
      </c>
      <c r="J885" s="429">
        <f>IFERROR(_xll.Woodstock.Analyst.Xcel.UDFs.GetIndicatorValue($D885, "5 Famille de courbes="&amp;$C885&amp;";", IntrantScenario!$B$7, IntrantScenario!$B$10,J$5)/5,0)</f>
        <v>0</v>
      </c>
      <c r="K885" s="429">
        <f>IFERROR(_xll.Woodstock.Analyst.Xcel.UDFs.GetIndicatorValueAverage($D885, "5 Famille de courbes="&amp;$C885&amp;";", IntrantScenario!$B$7, IntrantScenario!$B$10,"2", "6")/5,0)</f>
        <v>0</v>
      </c>
    </row>
    <row r="886" spans="1:11" x14ac:dyDescent="0.25">
      <c r="A886" s="164" t="s">
        <v>29</v>
      </c>
      <c r="B886" s="165" t="s">
        <v>637</v>
      </c>
      <c r="C886" s="374" t="str">
        <f t="shared" si="124"/>
        <v>FCTYF_FTR</v>
      </c>
      <c r="D886" s="374" t="s">
        <v>880</v>
      </c>
      <c r="E886" s="428" t="s">
        <v>873</v>
      </c>
      <c r="F886" s="429">
        <f>IFERROR(_xll.Woodstock.Analyst.Xcel.UDFs.GetIndicatorValue($D886, "5 Famille de courbes="&amp;$C886&amp;";", IntrantScenario!$B$7, IntrantScenario!$B$10,F$5)/5,0)</f>
        <v>0</v>
      </c>
      <c r="G886" s="429">
        <f>IFERROR(_xll.Woodstock.Analyst.Xcel.UDFs.GetIndicatorValue($D886, "5 Famille de courbes="&amp;$C886&amp;";", IntrantScenario!$B$7, IntrantScenario!$B$10,G$5)/5,0)</f>
        <v>0</v>
      </c>
      <c r="H886" s="429">
        <f>IFERROR(_xll.Woodstock.Analyst.Xcel.UDFs.GetIndicatorValue($D886, "5 Famille de courbes="&amp;$C886&amp;";", IntrantScenario!$B$7, IntrantScenario!$B$10,H$5)/5,0)</f>
        <v>0</v>
      </c>
      <c r="I886" s="429">
        <f>IFERROR(_xll.Woodstock.Analyst.Xcel.UDFs.GetIndicatorValue($D886, "5 Famille de courbes="&amp;$C886&amp;";", IntrantScenario!$B$7, IntrantScenario!$B$10,I$5)/5,0)</f>
        <v>0</v>
      </c>
      <c r="J886" s="429">
        <f>IFERROR(_xll.Woodstock.Analyst.Xcel.UDFs.GetIndicatorValue($D886, "5 Famille de courbes="&amp;$C886&amp;";", IntrantScenario!$B$7, IntrantScenario!$B$10,J$5)/5,0)</f>
        <v>0</v>
      </c>
      <c r="K886" s="429">
        <f>IFERROR(_xll.Woodstock.Analyst.Xcel.UDFs.GetIndicatorValueAverage($D886, "5 Famille de courbes="&amp;$C886&amp;";", IntrantScenario!$B$7, IntrantScenario!$B$10,"2", "6")/5,0)</f>
        <v>0</v>
      </c>
    </row>
    <row r="887" spans="1:11" x14ac:dyDescent="0.25">
      <c r="A887" s="164" t="s">
        <v>29</v>
      </c>
      <c r="B887" s="165" t="s">
        <v>637</v>
      </c>
      <c r="C887" s="374" t="str">
        <f t="shared" si="124"/>
        <v>FCTYF_FTR</v>
      </c>
      <c r="D887" s="374" t="s">
        <v>881</v>
      </c>
      <c r="E887" s="428" t="s">
        <v>873</v>
      </c>
      <c r="F887" s="429">
        <f>IFERROR(_xll.Woodstock.Analyst.Xcel.UDFs.GetIndicatorValue($D887, "5 Famille de courbes="&amp;$C887&amp;";", IntrantScenario!$B$7, IntrantScenario!$B$10,F$5)/5,0)</f>
        <v>0</v>
      </c>
      <c r="G887" s="429">
        <f>IFERROR(_xll.Woodstock.Analyst.Xcel.UDFs.GetIndicatorValue($D887, "5 Famille de courbes="&amp;$C887&amp;";", IntrantScenario!$B$7, IntrantScenario!$B$10,G$5)/5,0)</f>
        <v>0</v>
      </c>
      <c r="H887" s="429">
        <f>IFERROR(_xll.Woodstock.Analyst.Xcel.UDFs.GetIndicatorValue($D887, "5 Famille de courbes="&amp;$C887&amp;";", IntrantScenario!$B$7, IntrantScenario!$B$10,H$5)/5,0)</f>
        <v>0</v>
      </c>
      <c r="I887" s="429">
        <f>IFERROR(_xll.Woodstock.Analyst.Xcel.UDFs.GetIndicatorValue($D887, "5 Famille de courbes="&amp;$C887&amp;";", IntrantScenario!$B$7, IntrantScenario!$B$10,I$5)/5,0)</f>
        <v>0</v>
      </c>
      <c r="J887" s="429">
        <f>IFERROR(_xll.Woodstock.Analyst.Xcel.UDFs.GetIndicatorValue($D887, "5 Famille de courbes="&amp;$C887&amp;";", IntrantScenario!$B$7, IntrantScenario!$B$10,J$5)/5,0)</f>
        <v>0</v>
      </c>
      <c r="K887" s="429">
        <f>IFERROR(_xll.Woodstock.Analyst.Xcel.UDFs.GetIndicatorValueAverage($D887, "5 Famille de courbes="&amp;$C887&amp;";", IntrantScenario!$B$7, IntrantScenario!$B$10,"2", "6")/5,0)</f>
        <v>0</v>
      </c>
    </row>
    <row r="888" spans="1:11" x14ac:dyDescent="0.25">
      <c r="A888" s="164" t="s">
        <v>29</v>
      </c>
      <c r="B888" s="165" t="s">
        <v>637</v>
      </c>
      <c r="C888" s="374" t="str">
        <f t="shared" si="124"/>
        <v>FCTYF_FTR</v>
      </c>
      <c r="D888" s="374" t="s">
        <v>882</v>
      </c>
      <c r="E888" s="428" t="s">
        <v>873</v>
      </c>
      <c r="F888" s="429">
        <f>IFERROR(_xll.Woodstock.Analyst.Xcel.UDFs.GetIndicatorValue($D888, "5 Famille de courbes="&amp;$C888&amp;";", IntrantScenario!$B$7, IntrantScenario!$B$10,F$5)/5,0)</f>
        <v>0</v>
      </c>
      <c r="G888" s="429">
        <f>IFERROR(_xll.Woodstock.Analyst.Xcel.UDFs.GetIndicatorValue($D888, "5 Famille de courbes="&amp;$C888&amp;";", IntrantScenario!$B$7, IntrantScenario!$B$10,G$5)/5,0)</f>
        <v>0</v>
      </c>
      <c r="H888" s="429">
        <f>IFERROR(_xll.Woodstock.Analyst.Xcel.UDFs.GetIndicatorValue($D888, "5 Famille de courbes="&amp;$C888&amp;";", IntrantScenario!$B$7, IntrantScenario!$B$10,H$5)/5,0)</f>
        <v>0</v>
      </c>
      <c r="I888" s="429">
        <f>IFERROR(_xll.Woodstock.Analyst.Xcel.UDFs.GetIndicatorValue($D888, "5 Famille de courbes="&amp;$C888&amp;";", IntrantScenario!$B$7, IntrantScenario!$B$10,I$5)/5,0)</f>
        <v>0</v>
      </c>
      <c r="J888" s="429">
        <f>IFERROR(_xll.Woodstock.Analyst.Xcel.UDFs.GetIndicatorValue($D888, "5 Famille de courbes="&amp;$C888&amp;";", IntrantScenario!$B$7, IntrantScenario!$B$10,J$5)/5,0)</f>
        <v>0</v>
      </c>
      <c r="K888" s="429">
        <f>IFERROR(_xll.Woodstock.Analyst.Xcel.UDFs.GetIndicatorValueAverage($D888, "5 Famille de courbes="&amp;$C888&amp;";", IntrantScenario!$B$7, IntrantScenario!$B$10,"2", "6")/5,0)</f>
        <v>0</v>
      </c>
    </row>
    <row r="889" spans="1:11" x14ac:dyDescent="0.25">
      <c r="A889" s="164" t="s">
        <v>29</v>
      </c>
      <c r="B889" s="165" t="s">
        <v>637</v>
      </c>
      <c r="C889" s="374" t="str">
        <f t="shared" si="124"/>
        <v>FCTYF_FTR</v>
      </c>
      <c r="D889" s="374" t="s">
        <v>883</v>
      </c>
      <c r="E889" s="428" t="s">
        <v>873</v>
      </c>
      <c r="F889" s="429">
        <f>IFERROR(_xll.Woodstock.Analyst.Xcel.UDFs.GetIndicatorValue($D889, "5 Famille de courbes="&amp;$C889&amp;";", IntrantScenario!$B$7, IntrantScenario!$B$10,F$5)/5,0)</f>
        <v>0</v>
      </c>
      <c r="G889" s="429">
        <f>IFERROR(_xll.Woodstock.Analyst.Xcel.UDFs.GetIndicatorValue($D889, "5 Famille de courbes="&amp;$C889&amp;";", IntrantScenario!$B$7, IntrantScenario!$B$10,G$5)/5,0)</f>
        <v>0</v>
      </c>
      <c r="H889" s="429">
        <f>IFERROR(_xll.Woodstock.Analyst.Xcel.UDFs.GetIndicatorValue($D889, "5 Famille de courbes="&amp;$C889&amp;";", IntrantScenario!$B$7, IntrantScenario!$B$10,H$5)/5,0)</f>
        <v>0</v>
      </c>
      <c r="I889" s="429">
        <f>IFERROR(_xll.Woodstock.Analyst.Xcel.UDFs.GetIndicatorValue($D889, "5 Famille de courbes="&amp;$C889&amp;";", IntrantScenario!$B$7, IntrantScenario!$B$10,I$5)/5,0)</f>
        <v>0</v>
      </c>
      <c r="J889" s="429">
        <f>IFERROR(_xll.Woodstock.Analyst.Xcel.UDFs.GetIndicatorValue($D889, "5 Famille de courbes="&amp;$C889&amp;";", IntrantScenario!$B$7, IntrantScenario!$B$10,J$5)/5,0)</f>
        <v>0</v>
      </c>
      <c r="K889" s="429">
        <f>IFERROR(_xll.Woodstock.Analyst.Xcel.UDFs.GetIndicatorValueAverage($D889, "5 Famille de courbes="&amp;$C889&amp;";", IntrantScenario!$B$7, IntrantScenario!$B$10,"2", "6")/5,0)</f>
        <v>0</v>
      </c>
    </row>
    <row r="890" spans="1:11" x14ac:dyDescent="0.25">
      <c r="A890" s="164" t="s">
        <v>29</v>
      </c>
      <c r="B890" s="165" t="s">
        <v>637</v>
      </c>
      <c r="C890" s="374" t="str">
        <f t="shared" si="124"/>
        <v>FCTYF_FTR</v>
      </c>
      <c r="D890" s="374" t="s">
        <v>884</v>
      </c>
      <c r="E890" s="428" t="s">
        <v>873</v>
      </c>
      <c r="F890" s="429">
        <f>IFERROR(_xll.Woodstock.Analyst.Xcel.UDFs.GetIndicatorValue($D890, "5 Famille de courbes="&amp;$C890&amp;";", IntrantScenario!$B$7, IntrantScenario!$B$10,F$5)/5,0)</f>
        <v>0</v>
      </c>
      <c r="G890" s="429">
        <f>IFERROR(_xll.Woodstock.Analyst.Xcel.UDFs.GetIndicatorValue($D890, "5 Famille de courbes="&amp;$C890&amp;";", IntrantScenario!$B$7, IntrantScenario!$B$10,G$5)/5,0)</f>
        <v>0</v>
      </c>
      <c r="H890" s="429">
        <f>IFERROR(_xll.Woodstock.Analyst.Xcel.UDFs.GetIndicatorValue($D890, "5 Famille de courbes="&amp;$C890&amp;";", IntrantScenario!$B$7, IntrantScenario!$B$10,H$5)/5,0)</f>
        <v>0</v>
      </c>
      <c r="I890" s="429">
        <f>IFERROR(_xll.Woodstock.Analyst.Xcel.UDFs.GetIndicatorValue($D890, "5 Famille de courbes="&amp;$C890&amp;";", IntrantScenario!$B$7, IntrantScenario!$B$10,I$5)/5,0)</f>
        <v>0</v>
      </c>
      <c r="J890" s="429">
        <f>IFERROR(_xll.Woodstock.Analyst.Xcel.UDFs.GetIndicatorValue($D890, "5 Famille de courbes="&amp;$C890&amp;";", IntrantScenario!$B$7, IntrantScenario!$B$10,J$5)/5,0)</f>
        <v>0</v>
      </c>
      <c r="K890" s="429">
        <f>IFERROR(_xll.Woodstock.Analyst.Xcel.UDFs.GetIndicatorValueAverage($D890, "5 Famille de courbes="&amp;$C890&amp;";", IntrantScenario!$B$7, IntrantScenario!$B$10,"2", "6")/5,0)</f>
        <v>0</v>
      </c>
    </row>
    <row r="891" spans="1:11" x14ac:dyDescent="0.25">
      <c r="A891" s="164" t="s">
        <v>29</v>
      </c>
      <c r="B891" s="165" t="s">
        <v>637</v>
      </c>
      <c r="C891" s="374" t="str">
        <f t="shared" si="124"/>
        <v>FCTYF_FTR</v>
      </c>
      <c r="D891" s="374" t="s">
        <v>885</v>
      </c>
      <c r="E891" s="428" t="s">
        <v>873</v>
      </c>
      <c r="F891" s="429">
        <f>IFERROR(_xll.Woodstock.Analyst.Xcel.UDFs.GetIndicatorValue($D891, "5 Famille de courbes="&amp;$C891&amp;";", IntrantScenario!$B$7, IntrantScenario!$B$10,F$5)/5,0)</f>
        <v>0</v>
      </c>
      <c r="G891" s="429">
        <f>IFERROR(_xll.Woodstock.Analyst.Xcel.UDFs.GetIndicatorValue($D891, "5 Famille de courbes="&amp;$C891&amp;";", IntrantScenario!$B$7, IntrantScenario!$B$10,G$5)/5,0)</f>
        <v>0</v>
      </c>
      <c r="H891" s="429">
        <f>IFERROR(_xll.Woodstock.Analyst.Xcel.UDFs.GetIndicatorValue($D891, "5 Famille de courbes="&amp;$C891&amp;";", IntrantScenario!$B$7, IntrantScenario!$B$10,H$5)/5,0)</f>
        <v>0</v>
      </c>
      <c r="I891" s="429">
        <f>IFERROR(_xll.Woodstock.Analyst.Xcel.UDFs.GetIndicatorValue($D891, "5 Famille de courbes="&amp;$C891&amp;";", IntrantScenario!$B$7, IntrantScenario!$B$10,I$5)/5,0)</f>
        <v>0</v>
      </c>
      <c r="J891" s="429">
        <f>IFERROR(_xll.Woodstock.Analyst.Xcel.UDFs.GetIndicatorValue($D891, "5 Famille de courbes="&amp;$C891&amp;";", IntrantScenario!$B$7, IntrantScenario!$B$10,J$5)/5,0)</f>
        <v>0</v>
      </c>
      <c r="K891" s="429">
        <f>IFERROR(_xll.Woodstock.Analyst.Xcel.UDFs.GetIndicatorValueAverage($D891, "5 Famille de courbes="&amp;$C891&amp;";", IntrantScenario!$B$7, IntrantScenario!$B$10,"2", "6")/5,0)</f>
        <v>0</v>
      </c>
    </row>
    <row r="892" spans="1:11" x14ac:dyDescent="0.25">
      <c r="A892" s="164" t="s">
        <v>29</v>
      </c>
      <c r="B892" s="165" t="s">
        <v>637</v>
      </c>
      <c r="C892" s="374" t="str">
        <f t="shared" si="124"/>
        <v>FCTYF_FTR</v>
      </c>
      <c r="D892" s="374" t="s">
        <v>886</v>
      </c>
      <c r="E892" s="428" t="s">
        <v>873</v>
      </c>
      <c r="F892" s="429">
        <f>IFERROR(_xll.Woodstock.Analyst.Xcel.UDFs.GetIndicatorValue($D892, "5 Famille de courbes="&amp;$C892&amp;";", IntrantScenario!$B$7, IntrantScenario!$B$10,F$5)/5,0)</f>
        <v>0</v>
      </c>
      <c r="G892" s="429">
        <f>IFERROR(_xll.Woodstock.Analyst.Xcel.UDFs.GetIndicatorValue($D892, "5 Famille de courbes="&amp;$C892&amp;";", IntrantScenario!$B$7, IntrantScenario!$B$10,G$5)/5,0)</f>
        <v>0</v>
      </c>
      <c r="H892" s="429">
        <f>IFERROR(_xll.Woodstock.Analyst.Xcel.UDFs.GetIndicatorValue($D892, "5 Famille de courbes="&amp;$C892&amp;";", IntrantScenario!$B$7, IntrantScenario!$B$10,H$5)/5,0)</f>
        <v>0</v>
      </c>
      <c r="I892" s="429">
        <f>IFERROR(_xll.Woodstock.Analyst.Xcel.UDFs.GetIndicatorValue($D892, "5 Famille de courbes="&amp;$C892&amp;";", IntrantScenario!$B$7, IntrantScenario!$B$10,I$5)/5,0)</f>
        <v>0</v>
      </c>
      <c r="J892" s="429">
        <f>IFERROR(_xll.Woodstock.Analyst.Xcel.UDFs.GetIndicatorValue($D892, "5 Famille de courbes="&amp;$C892&amp;";", IntrantScenario!$B$7, IntrantScenario!$B$10,J$5)/5,0)</f>
        <v>0</v>
      </c>
      <c r="K892" s="429">
        <f>IFERROR(_xll.Woodstock.Analyst.Xcel.UDFs.GetIndicatorValueAverage($D892, "5 Famille de courbes="&amp;$C892&amp;";", IntrantScenario!$B$7, IntrantScenario!$B$10,"2", "6")/5,0)</f>
        <v>0</v>
      </c>
    </row>
    <row r="893" spans="1:11" x14ac:dyDescent="0.25">
      <c r="A893" s="164" t="s">
        <v>29</v>
      </c>
      <c r="B893" s="165" t="s">
        <v>637</v>
      </c>
      <c r="C893" s="374" t="str">
        <f t="shared" si="124"/>
        <v>FCTYF_FTR</v>
      </c>
      <c r="D893" s="374" t="s">
        <v>887</v>
      </c>
      <c r="E893" s="428" t="s">
        <v>873</v>
      </c>
      <c r="F893" s="429">
        <f>IFERROR(_xll.Woodstock.Analyst.Xcel.UDFs.GetIndicatorValue($D893, "5 Famille de courbes="&amp;$C893&amp;";", IntrantScenario!$B$7, IntrantScenario!$B$10,F$5)/5,0)</f>
        <v>0</v>
      </c>
      <c r="G893" s="429">
        <f>IFERROR(_xll.Woodstock.Analyst.Xcel.UDFs.GetIndicatorValue($D893, "5 Famille de courbes="&amp;$C893&amp;";", IntrantScenario!$B$7, IntrantScenario!$B$10,G$5)/5,0)</f>
        <v>0</v>
      </c>
      <c r="H893" s="429">
        <f>IFERROR(_xll.Woodstock.Analyst.Xcel.UDFs.GetIndicatorValue($D893, "5 Famille de courbes="&amp;$C893&amp;";", IntrantScenario!$B$7, IntrantScenario!$B$10,H$5)/5,0)</f>
        <v>0</v>
      </c>
      <c r="I893" s="429">
        <f>IFERROR(_xll.Woodstock.Analyst.Xcel.UDFs.GetIndicatorValue($D893, "5 Famille de courbes="&amp;$C893&amp;";", IntrantScenario!$B$7, IntrantScenario!$B$10,I$5)/5,0)</f>
        <v>0</v>
      </c>
      <c r="J893" s="429">
        <f>IFERROR(_xll.Woodstock.Analyst.Xcel.UDFs.GetIndicatorValue($D893, "5 Famille de courbes="&amp;$C893&amp;";", IntrantScenario!$B$7, IntrantScenario!$B$10,J$5)/5,0)</f>
        <v>0</v>
      </c>
      <c r="K893" s="429">
        <f>IFERROR(_xll.Woodstock.Analyst.Xcel.UDFs.GetIndicatorValueAverage($D893, "5 Famille de courbes="&amp;$C893&amp;";", IntrantScenario!$B$7, IntrantScenario!$B$10,"2", "6")/5,0)</f>
        <v>0</v>
      </c>
    </row>
    <row r="894" spans="1:11" x14ac:dyDescent="0.25">
      <c r="A894" s="164" t="s">
        <v>29</v>
      </c>
      <c r="B894" s="165" t="s">
        <v>637</v>
      </c>
      <c r="C894" s="374" t="str">
        <f t="shared" ref="C894:C916" si="127">"FCTYF_"&amp;B894</f>
        <v>FCTYF_FTR</v>
      </c>
      <c r="D894" s="374" t="s">
        <v>888</v>
      </c>
      <c r="E894" s="428" t="s">
        <v>873</v>
      </c>
      <c r="F894" s="429">
        <f>IFERROR(_xll.Woodstock.Analyst.Xcel.UDFs.GetIndicatorValue($D894, "5 Famille de courbes="&amp;$C894&amp;";", IntrantScenario!$B$7, IntrantScenario!$B$10,F$5)/5,0)</f>
        <v>0</v>
      </c>
      <c r="G894" s="429">
        <f>IFERROR(_xll.Woodstock.Analyst.Xcel.UDFs.GetIndicatorValue($D894, "5 Famille de courbes="&amp;$C894&amp;";", IntrantScenario!$B$7, IntrantScenario!$B$10,G$5)/5,0)</f>
        <v>0</v>
      </c>
      <c r="H894" s="429">
        <f>IFERROR(_xll.Woodstock.Analyst.Xcel.UDFs.GetIndicatorValue($D894, "5 Famille de courbes="&amp;$C894&amp;";", IntrantScenario!$B$7, IntrantScenario!$B$10,H$5)/5,0)</f>
        <v>0</v>
      </c>
      <c r="I894" s="429">
        <f>IFERROR(_xll.Woodstock.Analyst.Xcel.UDFs.GetIndicatorValue($D894, "5 Famille de courbes="&amp;$C894&amp;";", IntrantScenario!$B$7, IntrantScenario!$B$10,I$5)/5,0)</f>
        <v>0</v>
      </c>
      <c r="J894" s="429">
        <f>IFERROR(_xll.Woodstock.Analyst.Xcel.UDFs.GetIndicatorValue($D894, "5 Famille de courbes="&amp;$C894&amp;";", IntrantScenario!$B$7, IntrantScenario!$B$10,J$5)/5,0)</f>
        <v>0</v>
      </c>
      <c r="K894" s="429">
        <f>IFERROR(_xll.Woodstock.Analyst.Xcel.UDFs.GetIndicatorValueAverage($D894, "5 Famille de courbes="&amp;$C894&amp;";", IntrantScenario!$B$7, IntrantScenario!$B$10,"2", "6")/5,0)</f>
        <v>0</v>
      </c>
    </row>
    <row r="895" spans="1:11" x14ac:dyDescent="0.25">
      <c r="A895" s="164" t="s">
        <v>29</v>
      </c>
      <c r="B895" s="165" t="s">
        <v>637</v>
      </c>
      <c r="C895" s="374" t="str">
        <f t="shared" si="127"/>
        <v>FCTYF_FTR</v>
      </c>
      <c r="D895" s="374" t="s">
        <v>889</v>
      </c>
      <c r="E895" s="428" t="s">
        <v>873</v>
      </c>
      <c r="F895" s="429">
        <f>IFERROR(_xll.Woodstock.Analyst.Xcel.UDFs.GetIndicatorValue($D895, "5 Famille de courbes="&amp;$C895&amp;";", IntrantScenario!$B$7, IntrantScenario!$B$10,F$5)/5,0)</f>
        <v>0</v>
      </c>
      <c r="G895" s="429">
        <f>IFERROR(_xll.Woodstock.Analyst.Xcel.UDFs.GetIndicatorValue($D895, "5 Famille de courbes="&amp;$C895&amp;";", IntrantScenario!$B$7, IntrantScenario!$B$10,G$5)/5,0)</f>
        <v>0</v>
      </c>
      <c r="H895" s="429">
        <f>IFERROR(_xll.Woodstock.Analyst.Xcel.UDFs.GetIndicatorValue($D895, "5 Famille de courbes="&amp;$C895&amp;";", IntrantScenario!$B$7, IntrantScenario!$B$10,H$5)/5,0)</f>
        <v>0</v>
      </c>
      <c r="I895" s="429">
        <f>IFERROR(_xll.Woodstock.Analyst.Xcel.UDFs.GetIndicatorValue($D895, "5 Famille de courbes="&amp;$C895&amp;";", IntrantScenario!$B$7, IntrantScenario!$B$10,I$5)/5,0)</f>
        <v>0</v>
      </c>
      <c r="J895" s="429">
        <f>IFERROR(_xll.Woodstock.Analyst.Xcel.UDFs.GetIndicatorValue($D895, "5 Famille de courbes="&amp;$C895&amp;";", IntrantScenario!$B$7, IntrantScenario!$B$10,J$5)/5,0)</f>
        <v>0</v>
      </c>
      <c r="K895" s="429">
        <f>IFERROR(_xll.Woodstock.Analyst.Xcel.UDFs.GetIndicatorValueAverage($D895, "5 Famille de courbes="&amp;$C895&amp;";", IntrantScenario!$B$7, IntrantScenario!$B$10,"2", "6")/5,0)</f>
        <v>0</v>
      </c>
    </row>
    <row r="896" spans="1:11" x14ac:dyDescent="0.25">
      <c r="A896" s="164" t="s">
        <v>29</v>
      </c>
      <c r="B896" s="165" t="s">
        <v>637</v>
      </c>
      <c r="C896" s="374" t="str">
        <f t="shared" si="127"/>
        <v>FCTYF_FTR</v>
      </c>
      <c r="D896" s="374" t="s">
        <v>890</v>
      </c>
      <c r="E896" s="428" t="s">
        <v>873</v>
      </c>
      <c r="F896" s="429">
        <f>IFERROR(_xll.Woodstock.Analyst.Xcel.UDFs.GetIndicatorValue($D896, "5 Famille de courbes="&amp;$C896&amp;";", IntrantScenario!$B$7, IntrantScenario!$B$10,F$5)/5,0)</f>
        <v>0</v>
      </c>
      <c r="G896" s="429">
        <f>IFERROR(_xll.Woodstock.Analyst.Xcel.UDFs.GetIndicatorValue($D896, "5 Famille de courbes="&amp;$C896&amp;";", IntrantScenario!$B$7, IntrantScenario!$B$10,G$5)/5,0)</f>
        <v>0</v>
      </c>
      <c r="H896" s="429">
        <f>IFERROR(_xll.Woodstock.Analyst.Xcel.UDFs.GetIndicatorValue($D896, "5 Famille de courbes="&amp;$C896&amp;";", IntrantScenario!$B$7, IntrantScenario!$B$10,H$5)/5,0)</f>
        <v>0</v>
      </c>
      <c r="I896" s="429">
        <f>IFERROR(_xll.Woodstock.Analyst.Xcel.UDFs.GetIndicatorValue($D896, "5 Famille de courbes="&amp;$C896&amp;";", IntrantScenario!$B$7, IntrantScenario!$B$10,I$5)/5,0)</f>
        <v>0</v>
      </c>
      <c r="J896" s="429">
        <f>IFERROR(_xll.Woodstock.Analyst.Xcel.UDFs.GetIndicatorValue($D896, "5 Famille de courbes="&amp;$C896&amp;";", IntrantScenario!$B$7, IntrantScenario!$B$10,J$5)/5,0)</f>
        <v>0</v>
      </c>
      <c r="K896" s="429">
        <f>IFERROR(_xll.Woodstock.Analyst.Xcel.UDFs.GetIndicatorValueAverage($D896, "5 Famille de courbes="&amp;$C896&amp;";", IntrantScenario!$B$7, IntrantScenario!$B$10,"2", "6")/5,0)</f>
        <v>0</v>
      </c>
    </row>
    <row r="897" spans="1:11" x14ac:dyDescent="0.25">
      <c r="A897" s="164" t="s">
        <v>29</v>
      </c>
      <c r="B897" s="165" t="s">
        <v>637</v>
      </c>
      <c r="C897" s="374" t="str">
        <f t="shared" si="127"/>
        <v>FCTYF_FTR</v>
      </c>
      <c r="D897" s="374" t="s">
        <v>891</v>
      </c>
      <c r="E897" s="428" t="s">
        <v>873</v>
      </c>
      <c r="F897" s="429">
        <f>IFERROR(_xll.Woodstock.Analyst.Xcel.UDFs.GetIndicatorValue($D897, "5 Famille de courbes="&amp;$C897&amp;";", IntrantScenario!$B$7, IntrantScenario!$B$10,F$5)/5,0)</f>
        <v>0</v>
      </c>
      <c r="G897" s="429">
        <f>IFERROR(_xll.Woodstock.Analyst.Xcel.UDFs.GetIndicatorValue($D897, "5 Famille de courbes="&amp;$C897&amp;";", IntrantScenario!$B$7, IntrantScenario!$B$10,G$5)/5,0)</f>
        <v>0</v>
      </c>
      <c r="H897" s="429">
        <f>IFERROR(_xll.Woodstock.Analyst.Xcel.UDFs.GetIndicatorValue($D897, "5 Famille de courbes="&amp;$C897&amp;";", IntrantScenario!$B$7, IntrantScenario!$B$10,H$5)/5,0)</f>
        <v>0</v>
      </c>
      <c r="I897" s="429">
        <f>IFERROR(_xll.Woodstock.Analyst.Xcel.UDFs.GetIndicatorValue($D897, "5 Famille de courbes="&amp;$C897&amp;";", IntrantScenario!$B$7, IntrantScenario!$B$10,I$5)/5,0)</f>
        <v>0</v>
      </c>
      <c r="J897" s="429">
        <f>IFERROR(_xll.Woodstock.Analyst.Xcel.UDFs.GetIndicatorValue($D897, "5 Famille de courbes="&amp;$C897&amp;";", IntrantScenario!$B$7, IntrantScenario!$B$10,J$5)/5,0)</f>
        <v>0</v>
      </c>
      <c r="K897" s="429">
        <f>IFERROR(_xll.Woodstock.Analyst.Xcel.UDFs.GetIndicatorValueAverage($D897, "5 Famille de courbes="&amp;$C897&amp;";", IntrantScenario!$B$7, IntrantScenario!$B$10,"2", "6")/5,0)</f>
        <v>0</v>
      </c>
    </row>
    <row r="898" spans="1:11" x14ac:dyDescent="0.25">
      <c r="A898" s="164" t="s">
        <v>29</v>
      </c>
      <c r="B898" s="444" t="s">
        <v>637</v>
      </c>
      <c r="C898" s="441" t="str">
        <f t="shared" si="127"/>
        <v>FCTYF_FTR</v>
      </c>
      <c r="D898" s="445"/>
      <c r="E898" s="442" t="s">
        <v>873</v>
      </c>
      <c r="F898" s="443">
        <f t="shared" ref="F898:K898" si="128">SUM(F880:F897)</f>
        <v>0</v>
      </c>
      <c r="G898" s="443">
        <f t="shared" si="128"/>
        <v>0</v>
      </c>
      <c r="H898" s="443">
        <f t="shared" si="128"/>
        <v>0</v>
      </c>
      <c r="I898" s="443">
        <f t="shared" si="128"/>
        <v>0</v>
      </c>
      <c r="J898" s="443">
        <f t="shared" si="128"/>
        <v>0</v>
      </c>
      <c r="K898" s="443">
        <f t="shared" si="128"/>
        <v>0</v>
      </c>
    </row>
    <row r="899" spans="1:11" x14ac:dyDescent="0.25">
      <c r="A899" s="164" t="s">
        <v>29</v>
      </c>
      <c r="B899" s="165" t="s">
        <v>637</v>
      </c>
      <c r="C899" s="374" t="str">
        <f t="shared" si="127"/>
        <v>FCTYF_FTR</v>
      </c>
      <c r="D899" s="374" t="s">
        <v>892</v>
      </c>
      <c r="E899" s="428" t="s">
        <v>721</v>
      </c>
      <c r="F899" s="429">
        <f>IFERROR(_xll.Woodstock.Analyst.Xcel.UDFs.GetIndicatorValue($D899, "5 Famille de courbes="&amp;$C899&amp;";", IntrantScenario!$B$7, IntrantScenario!$B$10,F$5)/5,0)</f>
        <v>0</v>
      </c>
      <c r="G899" s="429">
        <f>IFERROR(_xll.Woodstock.Analyst.Xcel.UDFs.GetIndicatorValue($D899, "5 Famille de courbes="&amp;$C899&amp;";", IntrantScenario!$B$7, IntrantScenario!$B$10,G$5)/5,0)</f>
        <v>0</v>
      </c>
      <c r="H899" s="429">
        <f>IFERROR(_xll.Woodstock.Analyst.Xcel.UDFs.GetIndicatorValue($D899, "5 Famille de courbes="&amp;$C899&amp;";", IntrantScenario!$B$7, IntrantScenario!$B$10,H$5)/5,0)</f>
        <v>0</v>
      </c>
      <c r="I899" s="429">
        <f>IFERROR(_xll.Woodstock.Analyst.Xcel.UDFs.GetIndicatorValue($D899, "5 Famille de courbes="&amp;$C899&amp;";", IntrantScenario!$B$7, IntrantScenario!$B$10,I$5)/5,0)</f>
        <v>0</v>
      </c>
      <c r="J899" s="429">
        <f>IFERROR(_xll.Woodstock.Analyst.Xcel.UDFs.GetIndicatorValue($D899, "5 Famille de courbes="&amp;$C899&amp;";", IntrantScenario!$B$7, IntrantScenario!$B$10,J$5)/5,0)</f>
        <v>0</v>
      </c>
      <c r="K899" s="429">
        <f>IFERROR(_xll.Woodstock.Analyst.Xcel.UDFs.GetIndicatorValueAverage($D899, "5 Famille de courbes="&amp;$C899&amp;";", IntrantScenario!$B$7, IntrantScenario!$B$10,"2", "6")/5,0)</f>
        <v>0</v>
      </c>
    </row>
    <row r="900" spans="1:11" x14ac:dyDescent="0.25">
      <c r="A900" s="164" t="s">
        <v>29</v>
      </c>
      <c r="B900" s="165" t="s">
        <v>637</v>
      </c>
      <c r="C900" s="374" t="str">
        <f t="shared" si="127"/>
        <v>FCTYF_FTR</v>
      </c>
      <c r="D900" s="374" t="s">
        <v>893</v>
      </c>
      <c r="E900" s="428" t="s">
        <v>721</v>
      </c>
      <c r="F900" s="429">
        <f>IFERROR(_xll.Woodstock.Analyst.Xcel.UDFs.GetIndicatorValue($D900, "5 Famille de courbes="&amp;$C900&amp;";", IntrantScenario!$B$7, IntrantScenario!$B$10,F$5)/5,0)</f>
        <v>0</v>
      </c>
      <c r="G900" s="429">
        <f>IFERROR(_xll.Woodstock.Analyst.Xcel.UDFs.GetIndicatorValue($D900, "5 Famille de courbes="&amp;$C900&amp;";", IntrantScenario!$B$7, IntrantScenario!$B$10,G$5)/5,0)</f>
        <v>0</v>
      </c>
      <c r="H900" s="429">
        <f>IFERROR(_xll.Woodstock.Analyst.Xcel.UDFs.GetIndicatorValue($D900, "5 Famille de courbes="&amp;$C900&amp;";", IntrantScenario!$B$7, IntrantScenario!$B$10,H$5)/5,0)</f>
        <v>0</v>
      </c>
      <c r="I900" s="429">
        <f>IFERROR(_xll.Woodstock.Analyst.Xcel.UDFs.GetIndicatorValue($D900, "5 Famille de courbes="&amp;$C900&amp;";", IntrantScenario!$B$7, IntrantScenario!$B$10,I$5)/5,0)</f>
        <v>0</v>
      </c>
      <c r="J900" s="429">
        <f>IFERROR(_xll.Woodstock.Analyst.Xcel.UDFs.GetIndicatorValue($D900, "5 Famille de courbes="&amp;$C900&amp;";", IntrantScenario!$B$7, IntrantScenario!$B$10,J$5)/5,0)</f>
        <v>0</v>
      </c>
      <c r="K900" s="429">
        <f>IFERROR(_xll.Woodstock.Analyst.Xcel.UDFs.GetIndicatorValueAverage($D900, "5 Famille de courbes="&amp;$C900&amp;";", IntrantScenario!$B$7, IntrantScenario!$B$10,"2", "6")/5,0)</f>
        <v>0</v>
      </c>
    </row>
    <row r="901" spans="1:11" x14ac:dyDescent="0.25">
      <c r="A901" s="164" t="s">
        <v>29</v>
      </c>
      <c r="B901" s="165" t="s">
        <v>637</v>
      </c>
      <c r="C901" s="374" t="str">
        <f t="shared" si="127"/>
        <v>FCTYF_FTR</v>
      </c>
      <c r="D901" s="374" t="s">
        <v>894</v>
      </c>
      <c r="E901" s="428" t="s">
        <v>721</v>
      </c>
      <c r="F901" s="429">
        <f>IFERROR(_xll.Woodstock.Analyst.Xcel.UDFs.GetIndicatorValue($D901, "5 Famille de courbes="&amp;$C901&amp;";", IntrantScenario!$B$7, IntrantScenario!$B$10,F$5)/5,0)</f>
        <v>0</v>
      </c>
      <c r="G901" s="429">
        <f>IFERROR(_xll.Woodstock.Analyst.Xcel.UDFs.GetIndicatorValue($D901, "5 Famille de courbes="&amp;$C901&amp;";", IntrantScenario!$B$7, IntrantScenario!$B$10,G$5)/5,0)</f>
        <v>0</v>
      </c>
      <c r="H901" s="429">
        <f>IFERROR(_xll.Woodstock.Analyst.Xcel.UDFs.GetIndicatorValue($D901, "5 Famille de courbes="&amp;$C901&amp;";", IntrantScenario!$B$7, IntrantScenario!$B$10,H$5)/5,0)</f>
        <v>0</v>
      </c>
      <c r="I901" s="429">
        <f>IFERROR(_xll.Woodstock.Analyst.Xcel.UDFs.GetIndicatorValue($D901, "5 Famille de courbes="&amp;$C901&amp;";", IntrantScenario!$B$7, IntrantScenario!$B$10,I$5)/5,0)</f>
        <v>0</v>
      </c>
      <c r="J901" s="429">
        <f>IFERROR(_xll.Woodstock.Analyst.Xcel.UDFs.GetIndicatorValue($D901, "5 Famille de courbes="&amp;$C901&amp;";", IntrantScenario!$B$7, IntrantScenario!$B$10,J$5)/5,0)</f>
        <v>0</v>
      </c>
      <c r="K901" s="429">
        <f>IFERROR(_xll.Woodstock.Analyst.Xcel.UDFs.GetIndicatorValueAverage($D901, "5 Famille de courbes="&amp;$C901&amp;";", IntrantScenario!$B$7, IntrantScenario!$B$10,"2", "6")/5,0)</f>
        <v>0</v>
      </c>
    </row>
    <row r="902" spans="1:11" x14ac:dyDescent="0.25">
      <c r="A902" s="164" t="s">
        <v>29</v>
      </c>
      <c r="B902" s="444" t="s">
        <v>637</v>
      </c>
      <c r="C902" s="441" t="str">
        <f t="shared" si="127"/>
        <v>FCTYF_FTR</v>
      </c>
      <c r="D902" s="445"/>
      <c r="E902" s="442" t="s">
        <v>721</v>
      </c>
      <c r="F902" s="443">
        <f t="shared" ref="F902:K902" si="129">SUM(F899:F901)</f>
        <v>0</v>
      </c>
      <c r="G902" s="443">
        <f t="shared" si="129"/>
        <v>0</v>
      </c>
      <c r="H902" s="443">
        <f t="shared" si="129"/>
        <v>0</v>
      </c>
      <c r="I902" s="443">
        <f t="shared" si="129"/>
        <v>0</v>
      </c>
      <c r="J902" s="443">
        <f t="shared" si="129"/>
        <v>0</v>
      </c>
      <c r="K902" s="443">
        <f t="shared" si="129"/>
        <v>0</v>
      </c>
    </row>
    <row r="903" spans="1:11" x14ac:dyDescent="0.25">
      <c r="A903" s="164" t="s">
        <v>29</v>
      </c>
      <c r="B903" s="165" t="s">
        <v>637</v>
      </c>
      <c r="C903" s="374" t="str">
        <f t="shared" si="127"/>
        <v>FCTYF_FTR</v>
      </c>
      <c r="D903" s="374" t="s">
        <v>895</v>
      </c>
      <c r="E903" s="428" t="s">
        <v>535</v>
      </c>
      <c r="F903" s="429">
        <f>IFERROR(_xll.Woodstock.Analyst.Xcel.UDFs.GetIndicatorValue($D903, "5 Famille de courbes="&amp;$C903&amp;";", IntrantScenario!$B$7, IntrantScenario!$B$10,F$5)/5,0)</f>
        <v>0</v>
      </c>
      <c r="G903" s="429">
        <f>IFERROR(_xll.Woodstock.Analyst.Xcel.UDFs.GetIndicatorValue($D903, "5 Famille de courbes="&amp;$C903&amp;";", IntrantScenario!$B$7, IntrantScenario!$B$10,G$5)/5,0)</f>
        <v>0</v>
      </c>
      <c r="H903" s="429">
        <f>IFERROR(_xll.Woodstock.Analyst.Xcel.UDFs.GetIndicatorValue($D903, "5 Famille de courbes="&amp;$C903&amp;";", IntrantScenario!$B$7, IntrantScenario!$B$10,H$5)/5,0)</f>
        <v>0</v>
      </c>
      <c r="I903" s="429">
        <f>IFERROR(_xll.Woodstock.Analyst.Xcel.UDFs.GetIndicatorValue($D903, "5 Famille de courbes="&amp;$C903&amp;";", IntrantScenario!$B$7, IntrantScenario!$B$10,I$5)/5,0)</f>
        <v>0</v>
      </c>
      <c r="J903" s="429">
        <f>IFERROR(_xll.Woodstock.Analyst.Xcel.UDFs.GetIndicatorValue($D903, "5 Famille de courbes="&amp;$C903&amp;";", IntrantScenario!$B$7, IntrantScenario!$B$10,J$5)/5,0)</f>
        <v>0</v>
      </c>
      <c r="K903" s="429">
        <f>IFERROR(_xll.Woodstock.Analyst.Xcel.UDFs.GetIndicatorValueAverage($D903, "5 Famille de courbes="&amp;$C903&amp;";", IntrantScenario!$B$7, IntrantScenario!$B$10,"2", "6")/5,0)</f>
        <v>0</v>
      </c>
    </row>
    <row r="904" spans="1:11" x14ac:dyDescent="0.25">
      <c r="A904" s="164" t="s">
        <v>29</v>
      </c>
      <c r="B904" s="165" t="s">
        <v>637</v>
      </c>
      <c r="C904" s="374" t="str">
        <f t="shared" si="127"/>
        <v>FCTYF_FTR</v>
      </c>
      <c r="D904" s="374" t="s">
        <v>896</v>
      </c>
      <c r="E904" s="428" t="s">
        <v>535</v>
      </c>
      <c r="F904" s="429">
        <f>IFERROR(_xll.Woodstock.Analyst.Xcel.UDFs.GetIndicatorValue($D904, "5 Famille de courbes="&amp;$C904&amp;";", IntrantScenario!$B$7, IntrantScenario!$B$10,F$5)/5,0)</f>
        <v>0</v>
      </c>
      <c r="G904" s="429">
        <f>IFERROR(_xll.Woodstock.Analyst.Xcel.UDFs.GetIndicatorValue($D904, "5 Famille de courbes="&amp;$C904&amp;";", IntrantScenario!$B$7, IntrantScenario!$B$10,G$5)/5,0)</f>
        <v>0</v>
      </c>
      <c r="H904" s="429">
        <f>IFERROR(_xll.Woodstock.Analyst.Xcel.UDFs.GetIndicatorValue($D904, "5 Famille de courbes="&amp;$C904&amp;";", IntrantScenario!$B$7, IntrantScenario!$B$10,H$5)/5,0)</f>
        <v>0</v>
      </c>
      <c r="I904" s="429">
        <f>IFERROR(_xll.Woodstock.Analyst.Xcel.UDFs.GetIndicatorValue($D904, "5 Famille de courbes="&amp;$C904&amp;";", IntrantScenario!$B$7, IntrantScenario!$B$10,I$5)/5,0)</f>
        <v>0</v>
      </c>
      <c r="J904" s="429">
        <f>IFERROR(_xll.Woodstock.Analyst.Xcel.UDFs.GetIndicatorValue($D904, "5 Famille de courbes="&amp;$C904&amp;";", IntrantScenario!$B$7, IntrantScenario!$B$10,J$5)/5,0)</f>
        <v>0</v>
      </c>
      <c r="K904" s="429">
        <f>IFERROR(_xll.Woodstock.Analyst.Xcel.UDFs.GetIndicatorValueAverage($D904, "5 Famille de courbes="&amp;$C904&amp;";", IntrantScenario!$B$7, IntrantScenario!$B$10,"2", "6")/5,0)</f>
        <v>0</v>
      </c>
    </row>
    <row r="905" spans="1:11" x14ac:dyDescent="0.25">
      <c r="A905" s="164" t="s">
        <v>29</v>
      </c>
      <c r="B905" s="165" t="s">
        <v>637</v>
      </c>
      <c r="C905" s="374" t="str">
        <f t="shared" si="127"/>
        <v>FCTYF_FTR</v>
      </c>
      <c r="D905" s="374" t="s">
        <v>897</v>
      </c>
      <c r="E905" s="428" t="s">
        <v>535</v>
      </c>
      <c r="F905" s="429">
        <f>IFERROR(_xll.Woodstock.Analyst.Xcel.UDFs.GetIndicatorValue($D905, "5 Famille de courbes="&amp;$C905&amp;";", IntrantScenario!$B$7, IntrantScenario!$B$10,F$5)/5,0)</f>
        <v>0</v>
      </c>
      <c r="G905" s="429">
        <f>IFERROR(_xll.Woodstock.Analyst.Xcel.UDFs.GetIndicatorValue($D905, "5 Famille de courbes="&amp;$C905&amp;";", IntrantScenario!$B$7, IntrantScenario!$B$10,G$5)/5,0)</f>
        <v>0</v>
      </c>
      <c r="H905" s="429">
        <f>IFERROR(_xll.Woodstock.Analyst.Xcel.UDFs.GetIndicatorValue($D905, "5 Famille de courbes="&amp;$C905&amp;";", IntrantScenario!$B$7, IntrantScenario!$B$10,H$5)/5,0)</f>
        <v>0</v>
      </c>
      <c r="I905" s="429">
        <f>IFERROR(_xll.Woodstock.Analyst.Xcel.UDFs.GetIndicatorValue($D905, "5 Famille de courbes="&amp;$C905&amp;";", IntrantScenario!$B$7, IntrantScenario!$B$10,I$5)/5,0)</f>
        <v>0</v>
      </c>
      <c r="J905" s="429">
        <f>IFERROR(_xll.Woodstock.Analyst.Xcel.UDFs.GetIndicatorValue($D905, "5 Famille de courbes="&amp;$C905&amp;";", IntrantScenario!$B$7, IntrantScenario!$B$10,J$5)/5,0)</f>
        <v>0</v>
      </c>
      <c r="K905" s="429">
        <f>IFERROR(_xll.Woodstock.Analyst.Xcel.UDFs.GetIndicatorValueAverage($D905, "5 Famille de courbes="&amp;$C905&amp;";", IntrantScenario!$B$7, IntrantScenario!$B$10,"2", "6")/5,0)</f>
        <v>0</v>
      </c>
    </row>
    <row r="906" spans="1:11" x14ac:dyDescent="0.25">
      <c r="A906" s="164" t="s">
        <v>29</v>
      </c>
      <c r="B906" s="165" t="s">
        <v>637</v>
      </c>
      <c r="C906" s="374" t="str">
        <f t="shared" si="127"/>
        <v>FCTYF_FTR</v>
      </c>
      <c r="D906" s="374" t="s">
        <v>898</v>
      </c>
      <c r="E906" s="428" t="s">
        <v>535</v>
      </c>
      <c r="F906" s="429">
        <f>IFERROR(_xll.Woodstock.Analyst.Xcel.UDFs.GetIndicatorValue($D906, "5 Famille de courbes="&amp;$C906&amp;";", IntrantScenario!$B$7, IntrantScenario!$B$10,F$5)/5,0)</f>
        <v>0</v>
      </c>
      <c r="G906" s="429">
        <f>IFERROR(_xll.Woodstock.Analyst.Xcel.UDFs.GetIndicatorValue($D906, "5 Famille de courbes="&amp;$C906&amp;";", IntrantScenario!$B$7, IntrantScenario!$B$10,G$5)/5,0)</f>
        <v>0</v>
      </c>
      <c r="H906" s="429">
        <f>IFERROR(_xll.Woodstock.Analyst.Xcel.UDFs.GetIndicatorValue($D906, "5 Famille de courbes="&amp;$C906&amp;";", IntrantScenario!$B$7, IntrantScenario!$B$10,H$5)/5,0)</f>
        <v>0</v>
      </c>
      <c r="I906" s="429">
        <f>IFERROR(_xll.Woodstock.Analyst.Xcel.UDFs.GetIndicatorValue($D906, "5 Famille de courbes="&amp;$C906&amp;";", IntrantScenario!$B$7, IntrantScenario!$B$10,I$5)/5,0)</f>
        <v>0</v>
      </c>
      <c r="J906" s="429">
        <f>IFERROR(_xll.Woodstock.Analyst.Xcel.UDFs.GetIndicatorValue($D906, "5 Famille de courbes="&amp;$C906&amp;";", IntrantScenario!$B$7, IntrantScenario!$B$10,J$5)/5,0)</f>
        <v>0</v>
      </c>
      <c r="K906" s="429">
        <f>IFERROR(_xll.Woodstock.Analyst.Xcel.UDFs.GetIndicatorValueAverage($D906, "5 Famille de courbes="&amp;$C906&amp;";", IntrantScenario!$B$7, IntrantScenario!$B$10,"2", "6")/5,0)</f>
        <v>0</v>
      </c>
    </row>
    <row r="907" spans="1:11" x14ac:dyDescent="0.25">
      <c r="A907" s="164" t="s">
        <v>29</v>
      </c>
      <c r="B907" s="165" t="s">
        <v>637</v>
      </c>
      <c r="C907" s="374" t="str">
        <f t="shared" si="127"/>
        <v>FCTYF_FTR</v>
      </c>
      <c r="D907" s="374" t="s">
        <v>899</v>
      </c>
      <c r="E907" s="428" t="s">
        <v>535</v>
      </c>
      <c r="F907" s="429">
        <f>IFERROR(_xll.Woodstock.Analyst.Xcel.UDFs.GetIndicatorValue($D907, "5 Famille de courbes="&amp;$C907&amp;";", IntrantScenario!$B$7, IntrantScenario!$B$10,F$5)/5,0)</f>
        <v>0</v>
      </c>
      <c r="G907" s="429">
        <f>IFERROR(_xll.Woodstock.Analyst.Xcel.UDFs.GetIndicatorValue($D907, "5 Famille de courbes="&amp;$C907&amp;";", IntrantScenario!$B$7, IntrantScenario!$B$10,G$5)/5,0)</f>
        <v>0</v>
      </c>
      <c r="H907" s="429">
        <f>IFERROR(_xll.Woodstock.Analyst.Xcel.UDFs.GetIndicatorValue($D907, "5 Famille de courbes="&amp;$C907&amp;";", IntrantScenario!$B$7, IntrantScenario!$B$10,H$5)/5,0)</f>
        <v>0</v>
      </c>
      <c r="I907" s="429">
        <f>IFERROR(_xll.Woodstock.Analyst.Xcel.UDFs.GetIndicatorValue($D907, "5 Famille de courbes="&amp;$C907&amp;";", IntrantScenario!$B$7, IntrantScenario!$B$10,I$5)/5,0)</f>
        <v>0</v>
      </c>
      <c r="J907" s="429">
        <f>IFERROR(_xll.Woodstock.Analyst.Xcel.UDFs.GetIndicatorValue($D907, "5 Famille de courbes="&amp;$C907&amp;";", IntrantScenario!$B$7, IntrantScenario!$B$10,J$5)/5,0)</f>
        <v>0</v>
      </c>
      <c r="K907" s="429">
        <f>IFERROR(_xll.Woodstock.Analyst.Xcel.UDFs.GetIndicatorValueAverage($D907, "5 Famille de courbes="&amp;$C907&amp;";", IntrantScenario!$B$7, IntrantScenario!$B$10,"2", "6")/5,0)</f>
        <v>0</v>
      </c>
    </row>
    <row r="908" spans="1:11" x14ac:dyDescent="0.25">
      <c r="A908" s="164" t="s">
        <v>29</v>
      </c>
      <c r="B908" s="165" t="s">
        <v>637</v>
      </c>
      <c r="C908" s="374" t="str">
        <f t="shared" si="127"/>
        <v>FCTYF_FTR</v>
      </c>
      <c r="D908" s="374" t="s">
        <v>900</v>
      </c>
      <c r="E908" s="428" t="s">
        <v>535</v>
      </c>
      <c r="F908" s="429">
        <f>IFERROR(_xll.Woodstock.Analyst.Xcel.UDFs.GetIndicatorValue($D908, "5 Famille de courbes="&amp;$C908&amp;";", IntrantScenario!$B$7, IntrantScenario!$B$10,F$5)/5,0)</f>
        <v>0</v>
      </c>
      <c r="G908" s="429">
        <f>IFERROR(_xll.Woodstock.Analyst.Xcel.UDFs.GetIndicatorValue($D908, "5 Famille de courbes="&amp;$C908&amp;";", IntrantScenario!$B$7, IntrantScenario!$B$10,G$5)/5,0)</f>
        <v>0</v>
      </c>
      <c r="H908" s="429">
        <f>IFERROR(_xll.Woodstock.Analyst.Xcel.UDFs.GetIndicatorValue($D908, "5 Famille de courbes="&amp;$C908&amp;";", IntrantScenario!$B$7, IntrantScenario!$B$10,H$5)/5,0)</f>
        <v>0</v>
      </c>
      <c r="I908" s="429">
        <f>IFERROR(_xll.Woodstock.Analyst.Xcel.UDFs.GetIndicatorValue($D908, "5 Famille de courbes="&amp;$C908&amp;";", IntrantScenario!$B$7, IntrantScenario!$B$10,I$5)/5,0)</f>
        <v>0</v>
      </c>
      <c r="J908" s="429">
        <f>IFERROR(_xll.Woodstock.Analyst.Xcel.UDFs.GetIndicatorValue($D908, "5 Famille de courbes="&amp;$C908&amp;";", IntrantScenario!$B$7, IntrantScenario!$B$10,J$5)/5,0)</f>
        <v>0</v>
      </c>
      <c r="K908" s="429">
        <f>IFERROR(_xll.Woodstock.Analyst.Xcel.UDFs.GetIndicatorValueAverage($D908, "5 Famille de courbes="&amp;$C908&amp;";", IntrantScenario!$B$7, IntrantScenario!$B$10,"2", "6")/5,0)</f>
        <v>0</v>
      </c>
    </row>
    <row r="909" spans="1:11" x14ac:dyDescent="0.25">
      <c r="A909" s="164" t="s">
        <v>29</v>
      </c>
      <c r="B909" s="444" t="s">
        <v>637</v>
      </c>
      <c r="C909" s="441" t="str">
        <f t="shared" si="127"/>
        <v>FCTYF_FTR</v>
      </c>
      <c r="D909" s="445"/>
      <c r="E909" s="442" t="s">
        <v>535</v>
      </c>
      <c r="F909" s="443">
        <f t="shared" ref="F909:K909" si="130">SUM(F903:F908)</f>
        <v>0</v>
      </c>
      <c r="G909" s="443">
        <f t="shared" si="130"/>
        <v>0</v>
      </c>
      <c r="H909" s="443">
        <f t="shared" si="130"/>
        <v>0</v>
      </c>
      <c r="I909" s="443">
        <f t="shared" si="130"/>
        <v>0</v>
      </c>
      <c r="J909" s="443">
        <f t="shared" si="130"/>
        <v>0</v>
      </c>
      <c r="K909" s="443">
        <f t="shared" si="130"/>
        <v>0</v>
      </c>
    </row>
    <row r="910" spans="1:11" x14ac:dyDescent="0.25">
      <c r="A910" s="164" t="s">
        <v>29</v>
      </c>
      <c r="B910" s="165" t="s">
        <v>637</v>
      </c>
      <c r="C910" s="374" t="str">
        <f t="shared" si="127"/>
        <v>FCTYF_FTR</v>
      </c>
      <c r="D910" s="374" t="s">
        <v>901</v>
      </c>
      <c r="E910" s="446" t="s">
        <v>536</v>
      </c>
      <c r="F910" s="429">
        <f>IFERROR(_xll.Woodstock.Analyst.Xcel.UDFs.GetIndicatorValue($D910, "5 Famille de courbes="&amp;$C910&amp;";", IntrantScenario!$B$7, IntrantScenario!$B$10,F$5)/5,0)</f>
        <v>0</v>
      </c>
      <c r="G910" s="429">
        <f>IFERROR(_xll.Woodstock.Analyst.Xcel.UDFs.GetIndicatorValue($D910, "5 Famille de courbes="&amp;$C910&amp;";", IntrantScenario!$B$7, IntrantScenario!$B$10,G$5)/5,0)</f>
        <v>0</v>
      </c>
      <c r="H910" s="429">
        <f>IFERROR(_xll.Woodstock.Analyst.Xcel.UDFs.GetIndicatorValue($D910, "5 Famille de courbes="&amp;$C910&amp;";", IntrantScenario!$B$7, IntrantScenario!$B$10,H$5)/5,0)</f>
        <v>0</v>
      </c>
      <c r="I910" s="429">
        <f>IFERROR(_xll.Woodstock.Analyst.Xcel.UDFs.GetIndicatorValue($D910, "5 Famille de courbes="&amp;$C910&amp;";", IntrantScenario!$B$7, IntrantScenario!$B$10,I$5)/5,0)</f>
        <v>0</v>
      </c>
      <c r="J910" s="429">
        <f>IFERROR(_xll.Woodstock.Analyst.Xcel.UDFs.GetIndicatorValue($D910, "5 Famille de courbes="&amp;$C910&amp;";", IntrantScenario!$B$7, IntrantScenario!$B$10,J$5)/5,0)</f>
        <v>0</v>
      </c>
      <c r="K910" s="429">
        <f>IFERROR(_xll.Woodstock.Analyst.Xcel.UDFs.GetIndicatorValueAverage($D910, "5 Famille de courbes="&amp;$C910&amp;";", IntrantScenario!$B$7, IntrantScenario!$B$10,"2", "6")/5,0)</f>
        <v>0</v>
      </c>
    </row>
    <row r="911" spans="1:11" x14ac:dyDescent="0.25">
      <c r="A911" s="164" t="s">
        <v>29</v>
      </c>
      <c r="B911" s="165" t="s">
        <v>637</v>
      </c>
      <c r="C911" s="374" t="str">
        <f t="shared" si="127"/>
        <v>FCTYF_FTR</v>
      </c>
      <c r="D911" s="374" t="s">
        <v>902</v>
      </c>
      <c r="E911" s="446" t="s">
        <v>536</v>
      </c>
      <c r="F911" s="429">
        <f>IFERROR(_xll.Woodstock.Analyst.Xcel.UDFs.GetIndicatorValue($D911, "5 Famille de courbes="&amp;$C911&amp;";", IntrantScenario!$B$7, IntrantScenario!$B$10,F$5)/5,0)</f>
        <v>0</v>
      </c>
      <c r="G911" s="429">
        <f>IFERROR(_xll.Woodstock.Analyst.Xcel.UDFs.GetIndicatorValue($D911, "5 Famille de courbes="&amp;$C911&amp;";", IntrantScenario!$B$7, IntrantScenario!$B$10,G$5)/5,0)</f>
        <v>0</v>
      </c>
      <c r="H911" s="429">
        <f>IFERROR(_xll.Woodstock.Analyst.Xcel.UDFs.GetIndicatorValue($D911, "5 Famille de courbes="&amp;$C911&amp;";", IntrantScenario!$B$7, IntrantScenario!$B$10,H$5)/5,0)</f>
        <v>0</v>
      </c>
      <c r="I911" s="429">
        <f>IFERROR(_xll.Woodstock.Analyst.Xcel.UDFs.GetIndicatorValue($D911, "5 Famille de courbes="&amp;$C911&amp;";", IntrantScenario!$B$7, IntrantScenario!$B$10,I$5)/5,0)</f>
        <v>0</v>
      </c>
      <c r="J911" s="429">
        <f>IFERROR(_xll.Woodstock.Analyst.Xcel.UDFs.GetIndicatorValue($D911, "5 Famille de courbes="&amp;$C911&amp;";", IntrantScenario!$B$7, IntrantScenario!$B$10,J$5)/5,0)</f>
        <v>0</v>
      </c>
      <c r="K911" s="429">
        <f>IFERROR(_xll.Woodstock.Analyst.Xcel.UDFs.GetIndicatorValueAverage($D911, "5 Famille de courbes="&amp;$C911&amp;";", IntrantScenario!$B$7, IntrantScenario!$B$10,"2", "6")/5,0)</f>
        <v>0</v>
      </c>
    </row>
    <row r="912" spans="1:11" x14ac:dyDescent="0.25">
      <c r="A912" s="164" t="s">
        <v>29</v>
      </c>
      <c r="B912" s="165" t="s">
        <v>637</v>
      </c>
      <c r="C912" s="374" t="str">
        <f t="shared" si="127"/>
        <v>FCTYF_FTR</v>
      </c>
      <c r="D912" s="374" t="s">
        <v>903</v>
      </c>
      <c r="E912" s="446" t="s">
        <v>536</v>
      </c>
      <c r="F912" s="429">
        <f>IFERROR(_xll.Woodstock.Analyst.Xcel.UDFs.GetIndicatorValue($D912, "5 Famille de courbes="&amp;$C912&amp;";", IntrantScenario!$B$7, IntrantScenario!$B$10,F$5)/5,0)</f>
        <v>0</v>
      </c>
      <c r="G912" s="429">
        <f>IFERROR(_xll.Woodstock.Analyst.Xcel.UDFs.GetIndicatorValue($D912, "5 Famille de courbes="&amp;$C912&amp;";", IntrantScenario!$B$7, IntrantScenario!$B$10,G$5)/5,0)</f>
        <v>0</v>
      </c>
      <c r="H912" s="429">
        <f>IFERROR(_xll.Woodstock.Analyst.Xcel.UDFs.GetIndicatorValue($D912, "5 Famille de courbes="&amp;$C912&amp;";", IntrantScenario!$B$7, IntrantScenario!$B$10,H$5)/5,0)</f>
        <v>0</v>
      </c>
      <c r="I912" s="429">
        <f>IFERROR(_xll.Woodstock.Analyst.Xcel.UDFs.GetIndicatorValue($D912, "5 Famille de courbes="&amp;$C912&amp;";", IntrantScenario!$B$7, IntrantScenario!$B$10,I$5)/5,0)</f>
        <v>0</v>
      </c>
      <c r="J912" s="429">
        <f>IFERROR(_xll.Woodstock.Analyst.Xcel.UDFs.GetIndicatorValue($D912, "5 Famille de courbes="&amp;$C912&amp;";", IntrantScenario!$B$7, IntrantScenario!$B$10,J$5)/5,0)</f>
        <v>0</v>
      </c>
      <c r="K912" s="429">
        <f>IFERROR(_xll.Woodstock.Analyst.Xcel.UDFs.GetIndicatorValueAverage($D912, "5 Famille de courbes="&amp;$C912&amp;";", IntrantScenario!$B$7, IntrantScenario!$B$10,"2", "6")/5,0)</f>
        <v>0</v>
      </c>
    </row>
    <row r="913" spans="1:11" x14ac:dyDescent="0.25">
      <c r="A913" s="164" t="s">
        <v>29</v>
      </c>
      <c r="B913" s="165" t="s">
        <v>637</v>
      </c>
      <c r="C913" s="374" t="str">
        <f t="shared" si="127"/>
        <v>FCTYF_FTR</v>
      </c>
      <c r="D913" s="374" t="s">
        <v>904</v>
      </c>
      <c r="E913" s="446" t="s">
        <v>536</v>
      </c>
      <c r="F913" s="429">
        <f>IFERROR(_xll.Woodstock.Analyst.Xcel.UDFs.GetIndicatorValue($D913, "5 Famille de courbes="&amp;$C913&amp;";", IntrantScenario!$B$7, IntrantScenario!$B$10,F$5)/5,0)</f>
        <v>0</v>
      </c>
      <c r="G913" s="429">
        <f>IFERROR(_xll.Woodstock.Analyst.Xcel.UDFs.GetIndicatorValue($D913, "5 Famille de courbes="&amp;$C913&amp;";", IntrantScenario!$B$7, IntrantScenario!$B$10,G$5)/5,0)</f>
        <v>0</v>
      </c>
      <c r="H913" s="429">
        <f>IFERROR(_xll.Woodstock.Analyst.Xcel.UDFs.GetIndicatorValue($D913, "5 Famille de courbes="&amp;$C913&amp;";", IntrantScenario!$B$7, IntrantScenario!$B$10,H$5)/5,0)</f>
        <v>0</v>
      </c>
      <c r="I913" s="429">
        <f>IFERROR(_xll.Woodstock.Analyst.Xcel.UDFs.GetIndicatorValue($D913, "5 Famille de courbes="&amp;$C913&amp;";", IntrantScenario!$B$7, IntrantScenario!$B$10,I$5)/5,0)</f>
        <v>0</v>
      </c>
      <c r="J913" s="429">
        <f>IFERROR(_xll.Woodstock.Analyst.Xcel.UDFs.GetIndicatorValue($D913, "5 Famille de courbes="&amp;$C913&amp;";", IntrantScenario!$B$7, IntrantScenario!$B$10,J$5)/5,0)</f>
        <v>0</v>
      </c>
      <c r="K913" s="429">
        <f>IFERROR(_xll.Woodstock.Analyst.Xcel.UDFs.GetIndicatorValueAverage($D913, "5 Famille de courbes="&amp;$C913&amp;";", IntrantScenario!$B$7, IntrantScenario!$B$10,"2", "6")/5,0)</f>
        <v>0</v>
      </c>
    </row>
    <row r="914" spans="1:11" x14ac:dyDescent="0.25">
      <c r="A914" s="164" t="s">
        <v>29</v>
      </c>
      <c r="B914" s="165" t="s">
        <v>637</v>
      </c>
      <c r="C914" s="374" t="str">
        <f t="shared" si="127"/>
        <v>FCTYF_FTR</v>
      </c>
      <c r="D914" s="374" t="s">
        <v>905</v>
      </c>
      <c r="E914" s="446" t="s">
        <v>536</v>
      </c>
      <c r="F914" s="429">
        <f>IFERROR(_xll.Woodstock.Analyst.Xcel.UDFs.GetIndicatorValue($D914, "5 Famille de courbes="&amp;$C914&amp;";", IntrantScenario!$B$7, IntrantScenario!$B$10,F$5)/5,0)</f>
        <v>0</v>
      </c>
      <c r="G914" s="429">
        <f>IFERROR(_xll.Woodstock.Analyst.Xcel.UDFs.GetIndicatorValue($D914, "5 Famille de courbes="&amp;$C914&amp;";", IntrantScenario!$B$7, IntrantScenario!$B$10,G$5)/5,0)</f>
        <v>0</v>
      </c>
      <c r="H914" s="429">
        <f>IFERROR(_xll.Woodstock.Analyst.Xcel.UDFs.GetIndicatorValue($D914, "5 Famille de courbes="&amp;$C914&amp;";", IntrantScenario!$B$7, IntrantScenario!$B$10,H$5)/5,0)</f>
        <v>0</v>
      </c>
      <c r="I914" s="429">
        <f>IFERROR(_xll.Woodstock.Analyst.Xcel.UDFs.GetIndicatorValue($D914, "5 Famille de courbes="&amp;$C914&amp;";", IntrantScenario!$B$7, IntrantScenario!$B$10,I$5)/5,0)</f>
        <v>0</v>
      </c>
      <c r="J914" s="429">
        <f>IFERROR(_xll.Woodstock.Analyst.Xcel.UDFs.GetIndicatorValue($D914, "5 Famille de courbes="&amp;$C914&amp;";", IntrantScenario!$B$7, IntrantScenario!$B$10,J$5)/5,0)</f>
        <v>0</v>
      </c>
      <c r="K914" s="429">
        <f>IFERROR(_xll.Woodstock.Analyst.Xcel.UDFs.GetIndicatorValueAverage($D914, "5 Famille de courbes="&amp;$C914&amp;";", IntrantScenario!$B$7, IntrantScenario!$B$10,"2", "6")/5,0)</f>
        <v>0</v>
      </c>
    </row>
    <row r="915" spans="1:11" x14ac:dyDescent="0.25">
      <c r="A915" s="164" t="s">
        <v>29</v>
      </c>
      <c r="B915" s="165" t="s">
        <v>637</v>
      </c>
      <c r="C915" s="374" t="str">
        <f t="shared" si="127"/>
        <v>FCTYF_FTR</v>
      </c>
      <c r="D915" s="374" t="s">
        <v>906</v>
      </c>
      <c r="E915" s="446" t="s">
        <v>536</v>
      </c>
      <c r="F915" s="429">
        <f>IFERROR(_xll.Woodstock.Analyst.Xcel.UDFs.GetIndicatorValue($D915, "5 Famille de courbes="&amp;$C915&amp;";", IntrantScenario!$B$7, IntrantScenario!$B$10,F$5)/5,0)</f>
        <v>0</v>
      </c>
      <c r="G915" s="429">
        <f>IFERROR(_xll.Woodstock.Analyst.Xcel.UDFs.GetIndicatorValue($D915, "5 Famille de courbes="&amp;$C915&amp;";", IntrantScenario!$B$7, IntrantScenario!$B$10,G$5)/5,0)</f>
        <v>0</v>
      </c>
      <c r="H915" s="429">
        <f>IFERROR(_xll.Woodstock.Analyst.Xcel.UDFs.GetIndicatorValue($D915, "5 Famille de courbes="&amp;$C915&amp;";", IntrantScenario!$B$7, IntrantScenario!$B$10,H$5)/5,0)</f>
        <v>0</v>
      </c>
      <c r="I915" s="429">
        <f>IFERROR(_xll.Woodstock.Analyst.Xcel.UDFs.GetIndicatorValue($D915, "5 Famille de courbes="&amp;$C915&amp;";", IntrantScenario!$B$7, IntrantScenario!$B$10,I$5)/5,0)</f>
        <v>0</v>
      </c>
      <c r="J915" s="429">
        <f>IFERROR(_xll.Woodstock.Analyst.Xcel.UDFs.GetIndicatorValue($D915, "5 Famille de courbes="&amp;$C915&amp;";", IntrantScenario!$B$7, IntrantScenario!$B$10,J$5)/5,0)</f>
        <v>0</v>
      </c>
      <c r="K915" s="429">
        <f>IFERROR(_xll.Woodstock.Analyst.Xcel.UDFs.GetIndicatorValueAverage($D915, "5 Famille de courbes="&amp;$C915&amp;";", IntrantScenario!$B$7, IntrantScenario!$B$10,"2", "6")/5,0)</f>
        <v>0</v>
      </c>
    </row>
    <row r="916" spans="1:11" x14ac:dyDescent="0.25">
      <c r="A916" s="164" t="s">
        <v>29</v>
      </c>
      <c r="B916" s="444" t="s">
        <v>637</v>
      </c>
      <c r="C916" s="441" t="str">
        <f t="shared" si="127"/>
        <v>FCTYF_FTR</v>
      </c>
      <c r="D916" s="445"/>
      <c r="E916" s="442" t="s">
        <v>536</v>
      </c>
      <c r="F916" s="443">
        <f t="shared" ref="F916:K916" si="131">SUM(F910:F915)</f>
        <v>0</v>
      </c>
      <c r="G916" s="443">
        <f t="shared" si="131"/>
        <v>0</v>
      </c>
      <c r="H916" s="443">
        <f t="shared" si="131"/>
        <v>0</v>
      </c>
      <c r="I916" s="443">
        <f t="shared" si="131"/>
        <v>0</v>
      </c>
      <c r="J916" s="443">
        <f t="shared" si="131"/>
        <v>0</v>
      </c>
      <c r="K916" s="443">
        <f t="shared" si="131"/>
        <v>0</v>
      </c>
    </row>
    <row r="917" spans="1:11" x14ac:dyDescent="0.25">
      <c r="A917" s="447"/>
      <c r="B917" s="447"/>
      <c r="C917" s="447"/>
      <c r="D917" s="447"/>
      <c r="E917" s="447"/>
      <c r="F917" s="447"/>
      <c r="G917" s="447"/>
      <c r="H917" s="447"/>
      <c r="I917" s="447"/>
      <c r="J917" s="447"/>
      <c r="K917" s="447"/>
    </row>
    <row r="918" spans="1:11" x14ac:dyDescent="0.25">
      <c r="A918" s="164" t="s">
        <v>31</v>
      </c>
      <c r="B918" s="165" t="s">
        <v>97</v>
      </c>
      <c r="C918" s="374" t="str">
        <f t="shared" ref="C918:C949" si="132">"FCTYF_"&amp;B918</f>
        <v>FCTYF_PEU</v>
      </c>
      <c r="D918" s="374" t="s">
        <v>907</v>
      </c>
      <c r="E918" s="428" t="s">
        <v>1046</v>
      </c>
      <c r="F918" s="429">
        <f>IFERROR(_xll.Woodstock.Analyst.Xcel.UDFs.GetIndicatorValue($D918, "5 Famille de courbes="&amp;$C918&amp;";", IntrantScenario!$B$7, IntrantScenario!$B$10,F$5)/5,0)</f>
        <v>0</v>
      </c>
      <c r="G918" s="429">
        <f>IFERROR(_xll.Woodstock.Analyst.Xcel.UDFs.GetIndicatorValue($D918, "5 Famille de courbes="&amp;$C918&amp;";", IntrantScenario!$B$7, IntrantScenario!$B$10,G$5)/5,0)</f>
        <v>0</v>
      </c>
      <c r="H918" s="429">
        <f>IFERROR(_xll.Woodstock.Analyst.Xcel.UDFs.GetIndicatorValue($D918, "5 Famille de courbes="&amp;$C918&amp;";", IntrantScenario!$B$7, IntrantScenario!$B$10,H$5)/5,0)</f>
        <v>0</v>
      </c>
      <c r="I918" s="429">
        <f>IFERROR(_xll.Woodstock.Analyst.Xcel.UDFs.GetIndicatorValue($D918, "5 Famille de courbes="&amp;$C918&amp;";", IntrantScenario!$B$7, IntrantScenario!$B$10,I$5)/5,0)</f>
        <v>0</v>
      </c>
      <c r="J918" s="429">
        <f>IFERROR(_xll.Woodstock.Analyst.Xcel.UDFs.GetIndicatorValue($D918, "5 Famille de courbes="&amp;$C918&amp;";", IntrantScenario!$B$7, IntrantScenario!$B$10,J$5)/5,0)</f>
        <v>0</v>
      </c>
      <c r="K918" s="429">
        <f>IFERROR(_xll.Woodstock.Analyst.Xcel.UDFs.GetIndicatorValueAverage($D918, "5 Famille de courbes="&amp;$C918&amp;";", IntrantScenario!$B$7, IntrantScenario!$B$10,"2", "6")/5,0)</f>
        <v>0</v>
      </c>
    </row>
    <row r="919" spans="1:11" x14ac:dyDescent="0.25">
      <c r="A919" s="164" t="s">
        <v>31</v>
      </c>
      <c r="B919" s="165" t="s">
        <v>97</v>
      </c>
      <c r="C919" s="374" t="str">
        <f t="shared" si="132"/>
        <v>FCTYF_PEU</v>
      </c>
      <c r="D919" s="374" t="s">
        <v>908</v>
      </c>
      <c r="E919" s="428" t="s">
        <v>1046</v>
      </c>
      <c r="F919" s="429">
        <f>IFERROR(_xll.Woodstock.Analyst.Xcel.UDFs.GetIndicatorValue($D919, "5 Famille de courbes="&amp;$C919&amp;";", IntrantScenario!$B$7, IntrantScenario!$B$10,F$5)/5,0)</f>
        <v>0</v>
      </c>
      <c r="G919" s="429">
        <f>IFERROR(_xll.Woodstock.Analyst.Xcel.UDFs.GetIndicatorValue($D919, "5 Famille de courbes="&amp;$C919&amp;";", IntrantScenario!$B$7, IntrantScenario!$B$10,G$5)/5,0)</f>
        <v>0</v>
      </c>
      <c r="H919" s="429">
        <f>IFERROR(_xll.Woodstock.Analyst.Xcel.UDFs.GetIndicatorValue($D919, "5 Famille de courbes="&amp;$C919&amp;";", IntrantScenario!$B$7, IntrantScenario!$B$10,H$5)/5,0)</f>
        <v>0</v>
      </c>
      <c r="I919" s="429">
        <f>IFERROR(_xll.Woodstock.Analyst.Xcel.UDFs.GetIndicatorValue($D919, "5 Famille de courbes="&amp;$C919&amp;";", IntrantScenario!$B$7, IntrantScenario!$B$10,I$5)/5,0)</f>
        <v>0</v>
      </c>
      <c r="J919" s="429">
        <f>IFERROR(_xll.Woodstock.Analyst.Xcel.UDFs.GetIndicatorValue($D919, "5 Famille de courbes="&amp;$C919&amp;";", IntrantScenario!$B$7, IntrantScenario!$B$10,J$5)/5,0)</f>
        <v>0</v>
      </c>
      <c r="K919" s="429">
        <f>IFERROR(_xll.Woodstock.Analyst.Xcel.UDFs.GetIndicatorValueAverage($D919, "5 Famille de courbes="&amp;$C919&amp;";", IntrantScenario!$B$7, IntrantScenario!$B$10,"2", "6")/5,0)</f>
        <v>0</v>
      </c>
    </row>
    <row r="920" spans="1:11" x14ac:dyDescent="0.25">
      <c r="A920" s="164" t="s">
        <v>31</v>
      </c>
      <c r="B920" s="165" t="s">
        <v>97</v>
      </c>
      <c r="C920" s="374" t="str">
        <f t="shared" si="132"/>
        <v>FCTYF_PEU</v>
      </c>
      <c r="D920" s="374" t="s">
        <v>909</v>
      </c>
      <c r="E920" s="428" t="s">
        <v>1046</v>
      </c>
      <c r="F920" s="429">
        <f>IFERROR(_xll.Woodstock.Analyst.Xcel.UDFs.GetIndicatorValue($D920, "5 Famille de courbes="&amp;$C920&amp;";", IntrantScenario!$B$7, IntrantScenario!$B$10,F$5)/5,0)</f>
        <v>0</v>
      </c>
      <c r="G920" s="429">
        <f>IFERROR(_xll.Woodstock.Analyst.Xcel.UDFs.GetIndicatorValue($D920, "5 Famille de courbes="&amp;$C920&amp;";", IntrantScenario!$B$7, IntrantScenario!$B$10,G$5)/5,0)</f>
        <v>0</v>
      </c>
      <c r="H920" s="429">
        <f>IFERROR(_xll.Woodstock.Analyst.Xcel.UDFs.GetIndicatorValue($D920, "5 Famille de courbes="&amp;$C920&amp;";", IntrantScenario!$B$7, IntrantScenario!$B$10,H$5)/5,0)</f>
        <v>0</v>
      </c>
      <c r="I920" s="429">
        <f>IFERROR(_xll.Woodstock.Analyst.Xcel.UDFs.GetIndicatorValue($D920, "5 Famille de courbes="&amp;$C920&amp;";", IntrantScenario!$B$7, IntrantScenario!$B$10,I$5)/5,0)</f>
        <v>0</v>
      </c>
      <c r="J920" s="429">
        <f>IFERROR(_xll.Woodstock.Analyst.Xcel.UDFs.GetIndicatorValue($D920, "5 Famille de courbes="&amp;$C920&amp;";", IntrantScenario!$B$7, IntrantScenario!$B$10,J$5)/5,0)</f>
        <v>0</v>
      </c>
      <c r="K920" s="429">
        <f>IFERROR(_xll.Woodstock.Analyst.Xcel.UDFs.GetIndicatorValueAverage($D920, "5 Famille de courbes="&amp;$C920&amp;";", IntrantScenario!$B$7, IntrantScenario!$B$10,"2", "6")/5,0)</f>
        <v>0</v>
      </c>
    </row>
    <row r="921" spans="1:11" x14ac:dyDescent="0.25">
      <c r="A921" s="164" t="s">
        <v>31</v>
      </c>
      <c r="B921" s="165" t="s">
        <v>97</v>
      </c>
      <c r="C921" s="374" t="str">
        <f t="shared" si="132"/>
        <v>FCTYF_PEU</v>
      </c>
      <c r="D921" s="374" t="s">
        <v>910</v>
      </c>
      <c r="E921" s="428" t="s">
        <v>1046</v>
      </c>
      <c r="F921" s="429">
        <f>IFERROR(_xll.Woodstock.Analyst.Xcel.UDFs.GetIndicatorValue($D921, "5 Famille de courbes="&amp;$C921&amp;";", IntrantScenario!$B$7, IntrantScenario!$B$10,F$5)/5,0)</f>
        <v>0</v>
      </c>
      <c r="G921" s="429">
        <f>IFERROR(_xll.Woodstock.Analyst.Xcel.UDFs.GetIndicatorValue($D921, "5 Famille de courbes="&amp;$C921&amp;";", IntrantScenario!$B$7, IntrantScenario!$B$10,G$5)/5,0)</f>
        <v>0</v>
      </c>
      <c r="H921" s="429">
        <f>IFERROR(_xll.Woodstock.Analyst.Xcel.UDFs.GetIndicatorValue($D921, "5 Famille de courbes="&amp;$C921&amp;";", IntrantScenario!$B$7, IntrantScenario!$B$10,H$5)/5,0)</f>
        <v>0</v>
      </c>
      <c r="I921" s="429">
        <f>IFERROR(_xll.Woodstock.Analyst.Xcel.UDFs.GetIndicatorValue($D921, "5 Famille de courbes="&amp;$C921&amp;";", IntrantScenario!$B$7, IntrantScenario!$B$10,I$5)/5,0)</f>
        <v>0</v>
      </c>
      <c r="J921" s="429">
        <f>IFERROR(_xll.Woodstock.Analyst.Xcel.UDFs.GetIndicatorValue($D921, "5 Famille de courbes="&amp;$C921&amp;";", IntrantScenario!$B$7, IntrantScenario!$B$10,J$5)/5,0)</f>
        <v>0</v>
      </c>
      <c r="K921" s="429">
        <f>IFERROR(_xll.Woodstock.Analyst.Xcel.UDFs.GetIndicatorValueAverage($D921, "5 Famille de courbes="&amp;$C921&amp;";", IntrantScenario!$B$7, IntrantScenario!$B$10,"2", "6")/5,0)</f>
        <v>0</v>
      </c>
    </row>
    <row r="922" spans="1:11" x14ac:dyDescent="0.25">
      <c r="A922" s="164" t="s">
        <v>31</v>
      </c>
      <c r="B922" s="165" t="s">
        <v>97</v>
      </c>
      <c r="C922" s="374" t="str">
        <f t="shared" si="132"/>
        <v>FCTYF_PEU</v>
      </c>
      <c r="D922" s="374" t="s">
        <v>911</v>
      </c>
      <c r="E922" s="428" t="s">
        <v>1046</v>
      </c>
      <c r="F922" s="429">
        <f>IFERROR(_xll.Woodstock.Analyst.Xcel.UDFs.GetIndicatorValue($D922, "5 Famille de courbes="&amp;$C922&amp;";", IntrantScenario!$B$7, IntrantScenario!$B$10,F$5)/5,0)</f>
        <v>0</v>
      </c>
      <c r="G922" s="429">
        <f>IFERROR(_xll.Woodstock.Analyst.Xcel.UDFs.GetIndicatorValue($D922, "5 Famille de courbes="&amp;$C922&amp;";", IntrantScenario!$B$7, IntrantScenario!$B$10,G$5)/5,0)</f>
        <v>0</v>
      </c>
      <c r="H922" s="429">
        <f>IFERROR(_xll.Woodstock.Analyst.Xcel.UDFs.GetIndicatorValue($D922, "5 Famille de courbes="&amp;$C922&amp;";", IntrantScenario!$B$7, IntrantScenario!$B$10,H$5)/5,0)</f>
        <v>0</v>
      </c>
      <c r="I922" s="429">
        <f>IFERROR(_xll.Woodstock.Analyst.Xcel.UDFs.GetIndicatorValue($D922, "5 Famille de courbes="&amp;$C922&amp;";", IntrantScenario!$B$7, IntrantScenario!$B$10,I$5)/5,0)</f>
        <v>0</v>
      </c>
      <c r="J922" s="429">
        <f>IFERROR(_xll.Woodstock.Analyst.Xcel.UDFs.GetIndicatorValue($D922, "5 Famille de courbes="&amp;$C922&amp;";", IntrantScenario!$B$7, IntrantScenario!$B$10,J$5)/5,0)</f>
        <v>0</v>
      </c>
      <c r="K922" s="429">
        <f>IFERROR(_xll.Woodstock.Analyst.Xcel.UDFs.GetIndicatorValueAverage($D922, "5 Famille de courbes="&amp;$C922&amp;";", IntrantScenario!$B$7, IntrantScenario!$B$10,"2", "6")/5,0)</f>
        <v>0</v>
      </c>
    </row>
    <row r="923" spans="1:11" x14ac:dyDescent="0.25">
      <c r="A923" s="164" t="s">
        <v>31</v>
      </c>
      <c r="B923" s="441" t="s">
        <v>97</v>
      </c>
      <c r="C923" s="441" t="str">
        <f t="shared" si="132"/>
        <v>FCTYF_PEU</v>
      </c>
      <c r="D923" s="441"/>
      <c r="E923" s="442" t="s">
        <v>1046</v>
      </c>
      <c r="F923" s="443">
        <f t="shared" ref="F923:K923" si="133">SUM(F918:F922)</f>
        <v>0</v>
      </c>
      <c r="G923" s="443">
        <f t="shared" si="133"/>
        <v>0</v>
      </c>
      <c r="H923" s="443">
        <f t="shared" si="133"/>
        <v>0</v>
      </c>
      <c r="I923" s="443">
        <f t="shared" si="133"/>
        <v>0</v>
      </c>
      <c r="J923" s="443">
        <f t="shared" si="133"/>
        <v>0</v>
      </c>
      <c r="K923" s="443">
        <f t="shared" si="133"/>
        <v>0</v>
      </c>
    </row>
    <row r="924" spans="1:11" x14ac:dyDescent="0.25">
      <c r="A924" s="164" t="s">
        <v>31</v>
      </c>
      <c r="B924" s="165" t="s">
        <v>97</v>
      </c>
      <c r="C924" s="374" t="str">
        <f t="shared" si="132"/>
        <v>FCTYF_PEU</v>
      </c>
      <c r="D924" s="374" t="s">
        <v>945</v>
      </c>
      <c r="E924" s="428" t="s">
        <v>518</v>
      </c>
      <c r="F924" s="429">
        <f>IFERROR(_xll.Woodstock.Analyst.Xcel.UDFs.GetIndicatorValue($D924, "5 Famille de courbes="&amp;$C924&amp;";", IntrantScenario!$B$7, IntrantScenario!$B$10,F$5)/5,0)</f>
        <v>0</v>
      </c>
      <c r="G924" s="429">
        <f>IFERROR(_xll.Woodstock.Analyst.Xcel.UDFs.GetIndicatorValue($D924, "5 Famille de courbes="&amp;$C924&amp;";", IntrantScenario!$B$7, IntrantScenario!$B$10,G$5)/5,0)</f>
        <v>0</v>
      </c>
      <c r="H924" s="429">
        <f>IFERROR(_xll.Woodstock.Analyst.Xcel.UDFs.GetIndicatorValue($D924, "5 Famille de courbes="&amp;$C924&amp;";", IntrantScenario!$B$7, IntrantScenario!$B$10,H$5)/5,0)</f>
        <v>0</v>
      </c>
      <c r="I924" s="429">
        <f>IFERROR(_xll.Woodstock.Analyst.Xcel.UDFs.GetIndicatorValue($D924, "5 Famille de courbes="&amp;$C924&amp;";", IntrantScenario!$B$7, IntrantScenario!$B$10,I$5)/5,0)</f>
        <v>0</v>
      </c>
      <c r="J924" s="429">
        <f>IFERROR(_xll.Woodstock.Analyst.Xcel.UDFs.GetIndicatorValue($D924, "5 Famille de courbes="&amp;$C924&amp;";", IntrantScenario!$B$7, IntrantScenario!$B$10,J$5)/5,0)</f>
        <v>0</v>
      </c>
      <c r="K924" s="429">
        <f>IFERROR(_xll.Woodstock.Analyst.Xcel.UDFs.GetIndicatorValueAverage($D924, "5 Famille de courbes="&amp;$C924&amp;";", IntrantScenario!$B$7, IntrantScenario!$B$10,"2", "6")/5,0)</f>
        <v>0</v>
      </c>
    </row>
    <row r="925" spans="1:11" x14ac:dyDescent="0.25">
      <c r="A925" s="164" t="s">
        <v>31</v>
      </c>
      <c r="B925" s="165" t="s">
        <v>97</v>
      </c>
      <c r="C925" s="374" t="str">
        <f t="shared" si="132"/>
        <v>FCTYF_PEU</v>
      </c>
      <c r="D925" s="374" t="s">
        <v>960</v>
      </c>
      <c r="E925" s="428" t="s">
        <v>518</v>
      </c>
      <c r="F925" s="429">
        <f>IFERROR(_xll.Woodstock.Analyst.Xcel.UDFs.GetIndicatorValue($D925, "5 Famille de courbes="&amp;$C925&amp;";", IntrantScenario!$B$7, IntrantScenario!$B$10,F$5)/5,0)</f>
        <v>0</v>
      </c>
      <c r="G925" s="429">
        <f>IFERROR(_xll.Woodstock.Analyst.Xcel.UDFs.GetIndicatorValue($D925, "5 Famille de courbes="&amp;$C925&amp;";", IntrantScenario!$B$7, IntrantScenario!$B$10,G$5)/5,0)</f>
        <v>0</v>
      </c>
      <c r="H925" s="429">
        <f>IFERROR(_xll.Woodstock.Analyst.Xcel.UDFs.GetIndicatorValue($D925, "5 Famille de courbes="&amp;$C925&amp;";", IntrantScenario!$B$7, IntrantScenario!$B$10,H$5)/5,0)</f>
        <v>0</v>
      </c>
      <c r="I925" s="429">
        <f>IFERROR(_xll.Woodstock.Analyst.Xcel.UDFs.GetIndicatorValue($D925, "5 Famille de courbes="&amp;$C925&amp;";", IntrantScenario!$B$7, IntrantScenario!$B$10,I$5)/5,0)</f>
        <v>0</v>
      </c>
      <c r="J925" s="429">
        <f>IFERROR(_xll.Woodstock.Analyst.Xcel.UDFs.GetIndicatorValue($D925, "5 Famille de courbes="&amp;$C925&amp;";", IntrantScenario!$B$7, IntrantScenario!$B$10,J$5)/5,0)</f>
        <v>0</v>
      </c>
      <c r="K925" s="429">
        <f>IFERROR(_xll.Woodstock.Analyst.Xcel.UDFs.GetIndicatorValueAverage($D925, "5 Famille de courbes="&amp;$C925&amp;";", IntrantScenario!$B$7, IntrantScenario!$B$10,"2", "6")/5,0)</f>
        <v>0</v>
      </c>
    </row>
    <row r="926" spans="1:11" x14ac:dyDescent="0.25">
      <c r="A926" s="164" t="s">
        <v>31</v>
      </c>
      <c r="B926" s="165" t="s">
        <v>97</v>
      </c>
      <c r="C926" s="374" t="str">
        <f t="shared" si="132"/>
        <v>FCTYF_PEU</v>
      </c>
      <c r="D926" s="374" t="s">
        <v>972</v>
      </c>
      <c r="E926" s="428" t="s">
        <v>518</v>
      </c>
      <c r="F926" s="429">
        <f>IFERROR(_xll.Woodstock.Analyst.Xcel.UDFs.GetIndicatorValue($D926, "5 Famille de courbes="&amp;$C926&amp;";", IntrantScenario!$B$7, IntrantScenario!$B$10,F$5)/5,0)</f>
        <v>0</v>
      </c>
      <c r="G926" s="429">
        <f>IFERROR(_xll.Woodstock.Analyst.Xcel.UDFs.GetIndicatorValue($D926, "5 Famille de courbes="&amp;$C926&amp;";", IntrantScenario!$B$7, IntrantScenario!$B$10,G$5)/5,0)</f>
        <v>0</v>
      </c>
      <c r="H926" s="429">
        <f>IFERROR(_xll.Woodstock.Analyst.Xcel.UDFs.GetIndicatorValue($D926, "5 Famille de courbes="&amp;$C926&amp;";", IntrantScenario!$B$7, IntrantScenario!$B$10,H$5)/5,0)</f>
        <v>0</v>
      </c>
      <c r="I926" s="429">
        <f>IFERROR(_xll.Woodstock.Analyst.Xcel.UDFs.GetIndicatorValue($D926, "5 Famille de courbes="&amp;$C926&amp;";", IntrantScenario!$B$7, IntrantScenario!$B$10,I$5)/5,0)</f>
        <v>0</v>
      </c>
      <c r="J926" s="429">
        <f>IFERROR(_xll.Woodstock.Analyst.Xcel.UDFs.GetIndicatorValue($D926, "5 Famille de courbes="&amp;$C926&amp;";", IntrantScenario!$B$7, IntrantScenario!$B$10,J$5)/5,0)</f>
        <v>0</v>
      </c>
      <c r="K926" s="429">
        <f>IFERROR(_xll.Woodstock.Analyst.Xcel.UDFs.GetIndicatorValueAverage($D926, "5 Famille de courbes="&amp;$C926&amp;";", IntrantScenario!$B$7, IntrantScenario!$B$10,"2", "6")/5,0)</f>
        <v>0</v>
      </c>
    </row>
    <row r="927" spans="1:11" x14ac:dyDescent="0.25">
      <c r="A927" s="164" t="s">
        <v>31</v>
      </c>
      <c r="B927" s="165" t="s">
        <v>97</v>
      </c>
      <c r="C927" s="374" t="str">
        <f t="shared" si="132"/>
        <v>FCTYF_PEU</v>
      </c>
      <c r="D927" s="374" t="s">
        <v>954</v>
      </c>
      <c r="E927" s="428" t="s">
        <v>518</v>
      </c>
      <c r="F927" s="429">
        <f>IFERROR(_xll.Woodstock.Analyst.Xcel.UDFs.GetIndicatorValue($D927, "5 Famille de courbes="&amp;$C927&amp;";", IntrantScenario!$B$7, IntrantScenario!$B$10,F$5)/5,0)</f>
        <v>0</v>
      </c>
      <c r="G927" s="429">
        <f>IFERROR(_xll.Woodstock.Analyst.Xcel.UDFs.GetIndicatorValue($D927, "5 Famille de courbes="&amp;$C927&amp;";", IntrantScenario!$B$7, IntrantScenario!$B$10,G$5)/5,0)</f>
        <v>0</v>
      </c>
      <c r="H927" s="429">
        <f>IFERROR(_xll.Woodstock.Analyst.Xcel.UDFs.GetIndicatorValue($D927, "5 Famille de courbes="&amp;$C927&amp;";", IntrantScenario!$B$7, IntrantScenario!$B$10,H$5)/5,0)</f>
        <v>0</v>
      </c>
      <c r="I927" s="429">
        <f>IFERROR(_xll.Woodstock.Analyst.Xcel.UDFs.GetIndicatorValue($D927, "5 Famille de courbes="&amp;$C927&amp;";", IntrantScenario!$B$7, IntrantScenario!$B$10,I$5)/5,0)</f>
        <v>0</v>
      </c>
      <c r="J927" s="429">
        <f>IFERROR(_xll.Woodstock.Analyst.Xcel.UDFs.GetIndicatorValue($D927, "5 Famille de courbes="&amp;$C927&amp;";", IntrantScenario!$B$7, IntrantScenario!$B$10,J$5)/5,0)</f>
        <v>0</v>
      </c>
      <c r="K927" s="429">
        <f>IFERROR(_xll.Woodstock.Analyst.Xcel.UDFs.GetIndicatorValueAverage($D927, "5 Famille de courbes="&amp;$C927&amp;";", IntrantScenario!$B$7, IntrantScenario!$B$10,"2", "6")/5,0)</f>
        <v>0</v>
      </c>
    </row>
    <row r="928" spans="1:11" x14ac:dyDescent="0.25">
      <c r="A928" s="164" t="s">
        <v>31</v>
      </c>
      <c r="B928" s="165" t="s">
        <v>97</v>
      </c>
      <c r="C928" s="374" t="str">
        <f t="shared" si="132"/>
        <v>FCTYF_PEU</v>
      </c>
      <c r="D928" s="374" t="s">
        <v>968</v>
      </c>
      <c r="E928" s="428" t="s">
        <v>518</v>
      </c>
      <c r="F928" s="429">
        <f>IFERROR(_xll.Woodstock.Analyst.Xcel.UDFs.GetIndicatorValue($D928, "5 Famille de courbes="&amp;$C928&amp;";", IntrantScenario!$B$7, IntrantScenario!$B$10,F$5)/5,0)</f>
        <v>0</v>
      </c>
      <c r="G928" s="429">
        <f>IFERROR(_xll.Woodstock.Analyst.Xcel.UDFs.GetIndicatorValue($D928, "5 Famille de courbes="&amp;$C928&amp;";", IntrantScenario!$B$7, IntrantScenario!$B$10,G$5)/5,0)</f>
        <v>0</v>
      </c>
      <c r="H928" s="429">
        <f>IFERROR(_xll.Woodstock.Analyst.Xcel.UDFs.GetIndicatorValue($D928, "5 Famille de courbes="&amp;$C928&amp;";", IntrantScenario!$B$7, IntrantScenario!$B$10,H$5)/5,0)</f>
        <v>0</v>
      </c>
      <c r="I928" s="429">
        <f>IFERROR(_xll.Woodstock.Analyst.Xcel.UDFs.GetIndicatorValue($D928, "5 Famille de courbes="&amp;$C928&amp;";", IntrantScenario!$B$7, IntrantScenario!$B$10,I$5)/5,0)</f>
        <v>0</v>
      </c>
      <c r="J928" s="429">
        <f>IFERROR(_xll.Woodstock.Analyst.Xcel.UDFs.GetIndicatorValue($D928, "5 Famille de courbes="&amp;$C928&amp;";", IntrantScenario!$B$7, IntrantScenario!$B$10,J$5)/5,0)</f>
        <v>0</v>
      </c>
      <c r="K928" s="429">
        <f>IFERROR(_xll.Woodstock.Analyst.Xcel.UDFs.GetIndicatorValueAverage($D928, "5 Famille de courbes="&amp;$C928&amp;";", IntrantScenario!$B$7, IntrantScenario!$B$10,"2", "6")/5,0)</f>
        <v>0</v>
      </c>
    </row>
    <row r="929" spans="1:11" x14ac:dyDescent="0.25">
      <c r="A929" s="164" t="s">
        <v>31</v>
      </c>
      <c r="B929" s="165" t="s">
        <v>97</v>
      </c>
      <c r="C929" s="374" t="str">
        <f t="shared" si="132"/>
        <v>FCTYF_PEU</v>
      </c>
      <c r="D929" s="374" t="s">
        <v>980</v>
      </c>
      <c r="E929" s="428" t="s">
        <v>518</v>
      </c>
      <c r="F929" s="429">
        <f>IFERROR(_xll.Woodstock.Analyst.Xcel.UDFs.GetIndicatorValue($D929, "5 Famille de courbes="&amp;$C929&amp;";", IntrantScenario!$B$7, IntrantScenario!$B$10,F$5)/5,0)</f>
        <v>0</v>
      </c>
      <c r="G929" s="429">
        <f>IFERROR(_xll.Woodstock.Analyst.Xcel.UDFs.GetIndicatorValue($D929, "5 Famille de courbes="&amp;$C929&amp;";", IntrantScenario!$B$7, IntrantScenario!$B$10,G$5)/5,0)</f>
        <v>0</v>
      </c>
      <c r="H929" s="429">
        <f>IFERROR(_xll.Woodstock.Analyst.Xcel.UDFs.GetIndicatorValue($D929, "5 Famille de courbes="&amp;$C929&amp;";", IntrantScenario!$B$7, IntrantScenario!$B$10,H$5)/5,0)</f>
        <v>0</v>
      </c>
      <c r="I929" s="429">
        <f>IFERROR(_xll.Woodstock.Analyst.Xcel.UDFs.GetIndicatorValue($D929, "5 Famille de courbes="&amp;$C929&amp;";", IntrantScenario!$B$7, IntrantScenario!$B$10,I$5)/5,0)</f>
        <v>0</v>
      </c>
      <c r="J929" s="429">
        <f>IFERROR(_xll.Woodstock.Analyst.Xcel.UDFs.GetIndicatorValue($D929, "5 Famille de courbes="&amp;$C929&amp;";", IntrantScenario!$B$7, IntrantScenario!$B$10,J$5)/5,0)</f>
        <v>0</v>
      </c>
      <c r="K929" s="429">
        <f>IFERROR(_xll.Woodstock.Analyst.Xcel.UDFs.GetIndicatorValueAverage($D929, "5 Famille de courbes="&amp;$C929&amp;";", IntrantScenario!$B$7, IntrantScenario!$B$10,"2", "6")/5,0)</f>
        <v>0</v>
      </c>
    </row>
    <row r="930" spans="1:11" x14ac:dyDescent="0.25">
      <c r="A930" s="164" t="s">
        <v>31</v>
      </c>
      <c r="B930" s="441" t="s">
        <v>97</v>
      </c>
      <c r="C930" s="441" t="str">
        <f t="shared" si="132"/>
        <v>FCTYF_PEU</v>
      </c>
      <c r="D930" s="441"/>
      <c r="E930" s="442" t="s">
        <v>518</v>
      </c>
      <c r="F930" s="443">
        <f t="shared" ref="F930:K930" si="134">SUM(F924:F929)</f>
        <v>0</v>
      </c>
      <c r="G930" s="443">
        <f t="shared" si="134"/>
        <v>0</v>
      </c>
      <c r="H930" s="443">
        <f t="shared" si="134"/>
        <v>0</v>
      </c>
      <c r="I930" s="443">
        <f t="shared" si="134"/>
        <v>0</v>
      </c>
      <c r="J930" s="443">
        <f t="shared" si="134"/>
        <v>0</v>
      </c>
      <c r="K930" s="443">
        <f t="shared" si="134"/>
        <v>0</v>
      </c>
    </row>
    <row r="931" spans="1:11" x14ac:dyDescent="0.25">
      <c r="A931" s="164" t="s">
        <v>31</v>
      </c>
      <c r="B931" s="165" t="s">
        <v>97</v>
      </c>
      <c r="C931" s="374" t="str">
        <f t="shared" si="132"/>
        <v>FCTYF_PEU</v>
      </c>
      <c r="D931" s="374" t="s">
        <v>927</v>
      </c>
      <c r="E931" s="428" t="s">
        <v>513</v>
      </c>
      <c r="F931" s="429">
        <f>IFERROR(_xll.Woodstock.Analyst.Xcel.UDFs.GetIndicatorValue($D931, "5 Famille de courbes="&amp;$C931&amp;";", IntrantScenario!$B$7, IntrantScenario!$B$10,F$5)/5,0)</f>
        <v>0</v>
      </c>
      <c r="G931" s="429">
        <f>IFERROR(_xll.Woodstock.Analyst.Xcel.UDFs.GetIndicatorValue($D931, "5 Famille de courbes="&amp;$C931&amp;";", IntrantScenario!$B$7, IntrantScenario!$B$10,G$5)/5,0)</f>
        <v>0</v>
      </c>
      <c r="H931" s="429">
        <f>IFERROR(_xll.Woodstock.Analyst.Xcel.UDFs.GetIndicatorValue($D931, "5 Famille de courbes="&amp;$C931&amp;";", IntrantScenario!$B$7, IntrantScenario!$B$10,H$5)/5,0)</f>
        <v>0</v>
      </c>
      <c r="I931" s="429">
        <f>IFERROR(_xll.Woodstock.Analyst.Xcel.UDFs.GetIndicatorValue($D931, "5 Famille de courbes="&amp;$C931&amp;";", IntrantScenario!$B$7, IntrantScenario!$B$10,I$5)/5,0)</f>
        <v>0</v>
      </c>
      <c r="J931" s="429">
        <f>IFERROR(_xll.Woodstock.Analyst.Xcel.UDFs.GetIndicatorValue($D931, "5 Famille de courbes="&amp;$C931&amp;";", IntrantScenario!$B$7, IntrantScenario!$B$10,J$5)/5,0)</f>
        <v>0</v>
      </c>
      <c r="K931" s="429">
        <f>IFERROR(_xll.Woodstock.Analyst.Xcel.UDFs.GetIndicatorValueAverage($D931, "5 Famille de courbes="&amp;$C931&amp;";", IntrantScenario!$B$7, IntrantScenario!$B$10,"2", "6")/5,0)</f>
        <v>0</v>
      </c>
    </row>
    <row r="932" spans="1:11" x14ac:dyDescent="0.25">
      <c r="A932" s="164" t="s">
        <v>31</v>
      </c>
      <c r="B932" s="165" t="s">
        <v>97</v>
      </c>
      <c r="C932" s="374" t="str">
        <f t="shared" si="132"/>
        <v>FCTYF_PEU</v>
      </c>
      <c r="D932" s="374" t="s">
        <v>928</v>
      </c>
      <c r="E932" s="428" t="s">
        <v>513</v>
      </c>
      <c r="F932" s="429">
        <f>IFERROR(_xll.Woodstock.Analyst.Xcel.UDFs.GetIndicatorValue($D932, "5 Famille de courbes="&amp;$C932&amp;";", IntrantScenario!$B$7, IntrantScenario!$B$10,F$5)/5,0)</f>
        <v>0</v>
      </c>
      <c r="G932" s="429">
        <f>IFERROR(_xll.Woodstock.Analyst.Xcel.UDFs.GetIndicatorValue($D932, "5 Famille de courbes="&amp;$C932&amp;";", IntrantScenario!$B$7, IntrantScenario!$B$10,G$5)/5,0)</f>
        <v>0</v>
      </c>
      <c r="H932" s="429">
        <f>IFERROR(_xll.Woodstock.Analyst.Xcel.UDFs.GetIndicatorValue($D932, "5 Famille de courbes="&amp;$C932&amp;";", IntrantScenario!$B$7, IntrantScenario!$B$10,H$5)/5,0)</f>
        <v>0</v>
      </c>
      <c r="I932" s="429">
        <f>IFERROR(_xll.Woodstock.Analyst.Xcel.UDFs.GetIndicatorValue($D932, "5 Famille de courbes="&amp;$C932&amp;";", IntrantScenario!$B$7, IntrantScenario!$B$10,I$5)/5,0)</f>
        <v>0</v>
      </c>
      <c r="J932" s="429">
        <f>IFERROR(_xll.Woodstock.Analyst.Xcel.UDFs.GetIndicatorValue($D932, "5 Famille de courbes="&amp;$C932&amp;";", IntrantScenario!$B$7, IntrantScenario!$B$10,J$5)/5,0)</f>
        <v>0</v>
      </c>
      <c r="K932" s="429">
        <f>IFERROR(_xll.Woodstock.Analyst.Xcel.UDFs.GetIndicatorValueAverage($D932, "5 Famille de courbes="&amp;$C932&amp;";", IntrantScenario!$B$7, IntrantScenario!$B$10,"2", "6")/5,0)</f>
        <v>0</v>
      </c>
    </row>
    <row r="933" spans="1:11" x14ac:dyDescent="0.25">
      <c r="A933" s="164" t="s">
        <v>31</v>
      </c>
      <c r="B933" s="165" t="s">
        <v>97</v>
      </c>
      <c r="C933" s="374" t="str">
        <f t="shared" si="132"/>
        <v>FCTYF_PEU</v>
      </c>
      <c r="D933" s="374" t="s">
        <v>929</v>
      </c>
      <c r="E933" s="428" t="s">
        <v>513</v>
      </c>
      <c r="F933" s="429">
        <f>IFERROR(_xll.Woodstock.Analyst.Xcel.UDFs.GetIndicatorValue($D933, "5 Famille de courbes="&amp;$C933&amp;";", IntrantScenario!$B$7, IntrantScenario!$B$10,F$5)/5,0)</f>
        <v>0</v>
      </c>
      <c r="G933" s="429">
        <f>IFERROR(_xll.Woodstock.Analyst.Xcel.UDFs.GetIndicatorValue($D933, "5 Famille de courbes="&amp;$C933&amp;";", IntrantScenario!$B$7, IntrantScenario!$B$10,G$5)/5,0)</f>
        <v>0</v>
      </c>
      <c r="H933" s="429">
        <f>IFERROR(_xll.Woodstock.Analyst.Xcel.UDFs.GetIndicatorValue($D933, "5 Famille de courbes="&amp;$C933&amp;";", IntrantScenario!$B$7, IntrantScenario!$B$10,H$5)/5,0)</f>
        <v>0</v>
      </c>
      <c r="I933" s="429">
        <f>IFERROR(_xll.Woodstock.Analyst.Xcel.UDFs.GetIndicatorValue($D933, "5 Famille de courbes="&amp;$C933&amp;";", IntrantScenario!$B$7, IntrantScenario!$B$10,I$5)/5,0)</f>
        <v>0</v>
      </c>
      <c r="J933" s="429">
        <f>IFERROR(_xll.Woodstock.Analyst.Xcel.UDFs.GetIndicatorValue($D933, "5 Famille de courbes="&amp;$C933&amp;";", IntrantScenario!$B$7, IntrantScenario!$B$10,J$5)/5,0)</f>
        <v>0</v>
      </c>
      <c r="K933" s="429">
        <f>IFERROR(_xll.Woodstock.Analyst.Xcel.UDFs.GetIndicatorValueAverage($D933, "5 Famille de courbes="&amp;$C933&amp;";", IntrantScenario!$B$7, IntrantScenario!$B$10,"2", "6")/5,0)</f>
        <v>0</v>
      </c>
    </row>
    <row r="934" spans="1:11" x14ac:dyDescent="0.25">
      <c r="A934" s="164" t="s">
        <v>31</v>
      </c>
      <c r="B934" s="165" t="s">
        <v>97</v>
      </c>
      <c r="C934" s="374" t="str">
        <f t="shared" si="132"/>
        <v>FCTYF_PEU</v>
      </c>
      <c r="D934" s="374" t="s">
        <v>930</v>
      </c>
      <c r="E934" s="428" t="s">
        <v>513</v>
      </c>
      <c r="F934" s="429">
        <f>IFERROR(_xll.Woodstock.Analyst.Xcel.UDFs.GetIndicatorValue($D934, "5 Famille de courbes="&amp;$C934&amp;";", IntrantScenario!$B$7, IntrantScenario!$B$10,F$5)/5,0)</f>
        <v>0</v>
      </c>
      <c r="G934" s="429">
        <f>IFERROR(_xll.Woodstock.Analyst.Xcel.UDFs.GetIndicatorValue($D934, "5 Famille de courbes="&amp;$C934&amp;";", IntrantScenario!$B$7, IntrantScenario!$B$10,G$5)/5,0)</f>
        <v>0</v>
      </c>
      <c r="H934" s="429">
        <f>IFERROR(_xll.Woodstock.Analyst.Xcel.UDFs.GetIndicatorValue($D934, "5 Famille de courbes="&amp;$C934&amp;";", IntrantScenario!$B$7, IntrantScenario!$B$10,H$5)/5,0)</f>
        <v>0</v>
      </c>
      <c r="I934" s="429">
        <f>IFERROR(_xll.Woodstock.Analyst.Xcel.UDFs.GetIndicatorValue($D934, "5 Famille de courbes="&amp;$C934&amp;";", IntrantScenario!$B$7, IntrantScenario!$B$10,I$5)/5,0)</f>
        <v>0</v>
      </c>
      <c r="J934" s="429">
        <f>IFERROR(_xll.Woodstock.Analyst.Xcel.UDFs.GetIndicatorValue($D934, "5 Famille de courbes="&amp;$C934&amp;";", IntrantScenario!$B$7, IntrantScenario!$B$10,J$5)/5,0)</f>
        <v>0</v>
      </c>
      <c r="K934" s="429">
        <f>IFERROR(_xll.Woodstock.Analyst.Xcel.UDFs.GetIndicatorValueAverage($D934, "5 Famille de courbes="&amp;$C934&amp;";", IntrantScenario!$B$7, IntrantScenario!$B$10,"2", "6")/5,0)</f>
        <v>0</v>
      </c>
    </row>
    <row r="935" spans="1:11" x14ac:dyDescent="0.25">
      <c r="A935" s="164" t="s">
        <v>31</v>
      </c>
      <c r="B935" s="165" t="s">
        <v>97</v>
      </c>
      <c r="C935" s="374" t="str">
        <f t="shared" si="132"/>
        <v>FCTYF_PEU</v>
      </c>
      <c r="D935" s="374" t="s">
        <v>931</v>
      </c>
      <c r="E935" s="428" t="s">
        <v>513</v>
      </c>
      <c r="F935" s="429">
        <f>IFERROR(_xll.Woodstock.Analyst.Xcel.UDFs.GetIndicatorValue($D935, "5 Famille de courbes="&amp;$C935&amp;";", IntrantScenario!$B$7, IntrantScenario!$B$10,F$5)/5,0)</f>
        <v>0</v>
      </c>
      <c r="G935" s="429">
        <f>IFERROR(_xll.Woodstock.Analyst.Xcel.UDFs.GetIndicatorValue($D935, "5 Famille de courbes="&amp;$C935&amp;";", IntrantScenario!$B$7, IntrantScenario!$B$10,G$5)/5,0)</f>
        <v>0</v>
      </c>
      <c r="H935" s="429">
        <f>IFERROR(_xll.Woodstock.Analyst.Xcel.UDFs.GetIndicatorValue($D935, "5 Famille de courbes="&amp;$C935&amp;";", IntrantScenario!$B$7, IntrantScenario!$B$10,H$5)/5,0)</f>
        <v>0</v>
      </c>
      <c r="I935" s="429">
        <f>IFERROR(_xll.Woodstock.Analyst.Xcel.UDFs.GetIndicatorValue($D935, "5 Famille de courbes="&amp;$C935&amp;";", IntrantScenario!$B$7, IntrantScenario!$B$10,I$5)/5,0)</f>
        <v>0</v>
      </c>
      <c r="J935" s="429">
        <f>IFERROR(_xll.Woodstock.Analyst.Xcel.UDFs.GetIndicatorValue($D935, "5 Famille de courbes="&amp;$C935&amp;";", IntrantScenario!$B$7, IntrantScenario!$B$10,J$5)/5,0)</f>
        <v>0</v>
      </c>
      <c r="K935" s="429">
        <f>IFERROR(_xll.Woodstock.Analyst.Xcel.UDFs.GetIndicatorValueAverage($D935, "5 Famille de courbes="&amp;$C935&amp;";", IntrantScenario!$B$7, IntrantScenario!$B$10,"2", "6")/5,0)</f>
        <v>0</v>
      </c>
    </row>
    <row r="936" spans="1:11" x14ac:dyDescent="0.25">
      <c r="A936" s="164" t="s">
        <v>31</v>
      </c>
      <c r="B936" s="165" t="s">
        <v>97</v>
      </c>
      <c r="C936" s="374" t="str">
        <f t="shared" si="132"/>
        <v>FCTYF_PEU</v>
      </c>
      <c r="D936" s="374" t="s">
        <v>932</v>
      </c>
      <c r="E936" s="428" t="s">
        <v>513</v>
      </c>
      <c r="F936" s="429">
        <f>IFERROR(_xll.Woodstock.Analyst.Xcel.UDFs.GetIndicatorValue($D936, "5 Famille de courbes="&amp;$C936&amp;";", IntrantScenario!$B$7, IntrantScenario!$B$10,F$5)/5,0)</f>
        <v>0</v>
      </c>
      <c r="G936" s="429">
        <f>IFERROR(_xll.Woodstock.Analyst.Xcel.UDFs.GetIndicatorValue($D936, "5 Famille de courbes="&amp;$C936&amp;";", IntrantScenario!$B$7, IntrantScenario!$B$10,G$5)/5,0)</f>
        <v>0</v>
      </c>
      <c r="H936" s="429">
        <f>IFERROR(_xll.Woodstock.Analyst.Xcel.UDFs.GetIndicatorValue($D936, "5 Famille de courbes="&amp;$C936&amp;";", IntrantScenario!$B$7, IntrantScenario!$B$10,H$5)/5,0)</f>
        <v>0</v>
      </c>
      <c r="I936" s="429">
        <f>IFERROR(_xll.Woodstock.Analyst.Xcel.UDFs.GetIndicatorValue($D936, "5 Famille de courbes="&amp;$C936&amp;";", IntrantScenario!$B$7, IntrantScenario!$B$10,I$5)/5,0)</f>
        <v>0</v>
      </c>
      <c r="J936" s="429">
        <f>IFERROR(_xll.Woodstock.Analyst.Xcel.UDFs.GetIndicatorValue($D936, "5 Famille de courbes="&amp;$C936&amp;";", IntrantScenario!$B$7, IntrantScenario!$B$10,J$5)/5,0)</f>
        <v>0</v>
      </c>
      <c r="K936" s="429">
        <f>IFERROR(_xll.Woodstock.Analyst.Xcel.UDFs.GetIndicatorValueAverage($D936, "5 Famille de courbes="&amp;$C936&amp;";", IntrantScenario!$B$7, IntrantScenario!$B$10,"2", "6")/5,0)</f>
        <v>0</v>
      </c>
    </row>
    <row r="937" spans="1:11" x14ac:dyDescent="0.25">
      <c r="A937" s="164" t="s">
        <v>31</v>
      </c>
      <c r="B937" s="165" t="s">
        <v>97</v>
      </c>
      <c r="C937" s="374" t="str">
        <f t="shared" si="132"/>
        <v>FCTYF_PEU</v>
      </c>
      <c r="D937" s="374" t="s">
        <v>933</v>
      </c>
      <c r="E937" s="428" t="s">
        <v>513</v>
      </c>
      <c r="F937" s="429">
        <f>IFERROR(_xll.Woodstock.Analyst.Xcel.UDFs.GetIndicatorValue($D937, "5 Famille de courbes="&amp;$C937&amp;";", IntrantScenario!$B$7, IntrantScenario!$B$10,F$5)/5,0)</f>
        <v>0</v>
      </c>
      <c r="G937" s="429">
        <f>IFERROR(_xll.Woodstock.Analyst.Xcel.UDFs.GetIndicatorValue($D937, "5 Famille de courbes="&amp;$C937&amp;";", IntrantScenario!$B$7, IntrantScenario!$B$10,G$5)/5,0)</f>
        <v>0</v>
      </c>
      <c r="H937" s="429">
        <f>IFERROR(_xll.Woodstock.Analyst.Xcel.UDFs.GetIndicatorValue($D937, "5 Famille de courbes="&amp;$C937&amp;";", IntrantScenario!$B$7, IntrantScenario!$B$10,H$5)/5,0)</f>
        <v>0</v>
      </c>
      <c r="I937" s="429">
        <f>IFERROR(_xll.Woodstock.Analyst.Xcel.UDFs.GetIndicatorValue($D937, "5 Famille de courbes="&amp;$C937&amp;";", IntrantScenario!$B$7, IntrantScenario!$B$10,I$5)/5,0)</f>
        <v>0</v>
      </c>
      <c r="J937" s="429">
        <f>IFERROR(_xll.Woodstock.Analyst.Xcel.UDFs.GetIndicatorValue($D937, "5 Famille de courbes="&amp;$C937&amp;";", IntrantScenario!$B$7, IntrantScenario!$B$10,J$5)/5,0)</f>
        <v>0</v>
      </c>
      <c r="K937" s="429">
        <f>IFERROR(_xll.Woodstock.Analyst.Xcel.UDFs.GetIndicatorValueAverage($D937, "5 Famille de courbes="&amp;$C937&amp;";", IntrantScenario!$B$7, IntrantScenario!$B$10,"2", "6")/5,0)</f>
        <v>0</v>
      </c>
    </row>
    <row r="938" spans="1:11" x14ac:dyDescent="0.25">
      <c r="A938" s="164" t="s">
        <v>31</v>
      </c>
      <c r="B938" s="165" t="s">
        <v>97</v>
      </c>
      <c r="C938" s="374" t="str">
        <f t="shared" si="132"/>
        <v>FCTYF_PEU</v>
      </c>
      <c r="D938" s="374" t="s">
        <v>934</v>
      </c>
      <c r="E938" s="428" t="s">
        <v>513</v>
      </c>
      <c r="F938" s="429">
        <f>IFERROR(_xll.Woodstock.Analyst.Xcel.UDFs.GetIndicatorValue($D938, "5 Famille de courbes="&amp;$C938&amp;";", IntrantScenario!$B$7, IntrantScenario!$B$10,F$5)/5,0)</f>
        <v>0</v>
      </c>
      <c r="G938" s="429">
        <f>IFERROR(_xll.Woodstock.Analyst.Xcel.UDFs.GetIndicatorValue($D938, "5 Famille de courbes="&amp;$C938&amp;";", IntrantScenario!$B$7, IntrantScenario!$B$10,G$5)/5,0)</f>
        <v>0</v>
      </c>
      <c r="H938" s="429">
        <f>IFERROR(_xll.Woodstock.Analyst.Xcel.UDFs.GetIndicatorValue($D938, "5 Famille de courbes="&amp;$C938&amp;";", IntrantScenario!$B$7, IntrantScenario!$B$10,H$5)/5,0)</f>
        <v>0</v>
      </c>
      <c r="I938" s="429">
        <f>IFERROR(_xll.Woodstock.Analyst.Xcel.UDFs.GetIndicatorValue($D938, "5 Famille de courbes="&amp;$C938&amp;";", IntrantScenario!$B$7, IntrantScenario!$B$10,I$5)/5,0)</f>
        <v>0</v>
      </c>
      <c r="J938" s="429">
        <f>IFERROR(_xll.Woodstock.Analyst.Xcel.UDFs.GetIndicatorValue($D938, "5 Famille de courbes="&amp;$C938&amp;";", IntrantScenario!$B$7, IntrantScenario!$B$10,J$5)/5,0)</f>
        <v>0</v>
      </c>
      <c r="K938" s="429">
        <f>IFERROR(_xll.Woodstock.Analyst.Xcel.UDFs.GetIndicatorValueAverage($D938, "5 Famille de courbes="&amp;$C938&amp;";", IntrantScenario!$B$7, IntrantScenario!$B$10,"2", "6")/5,0)</f>
        <v>0</v>
      </c>
    </row>
    <row r="939" spans="1:11" x14ac:dyDescent="0.25">
      <c r="A939" s="164" t="s">
        <v>31</v>
      </c>
      <c r="B939" s="165" t="s">
        <v>97</v>
      </c>
      <c r="C939" s="374" t="str">
        <f t="shared" si="132"/>
        <v>FCTYF_PEU</v>
      </c>
      <c r="D939" s="374" t="s">
        <v>935</v>
      </c>
      <c r="E939" s="428" t="s">
        <v>513</v>
      </c>
      <c r="F939" s="429">
        <f>IFERROR(_xll.Woodstock.Analyst.Xcel.UDFs.GetIndicatorValue($D939, "5 Famille de courbes="&amp;$C939&amp;";", IntrantScenario!$B$7, IntrantScenario!$B$10,F$5)/5,0)</f>
        <v>0</v>
      </c>
      <c r="G939" s="429">
        <f>IFERROR(_xll.Woodstock.Analyst.Xcel.UDFs.GetIndicatorValue($D939, "5 Famille de courbes="&amp;$C939&amp;";", IntrantScenario!$B$7, IntrantScenario!$B$10,G$5)/5,0)</f>
        <v>0</v>
      </c>
      <c r="H939" s="429">
        <f>IFERROR(_xll.Woodstock.Analyst.Xcel.UDFs.GetIndicatorValue($D939, "5 Famille de courbes="&amp;$C939&amp;";", IntrantScenario!$B$7, IntrantScenario!$B$10,H$5)/5,0)</f>
        <v>0</v>
      </c>
      <c r="I939" s="429">
        <f>IFERROR(_xll.Woodstock.Analyst.Xcel.UDFs.GetIndicatorValue($D939, "5 Famille de courbes="&amp;$C939&amp;";", IntrantScenario!$B$7, IntrantScenario!$B$10,I$5)/5,0)</f>
        <v>0</v>
      </c>
      <c r="J939" s="429">
        <f>IFERROR(_xll.Woodstock.Analyst.Xcel.UDFs.GetIndicatorValue($D939, "5 Famille de courbes="&amp;$C939&amp;";", IntrantScenario!$B$7, IntrantScenario!$B$10,J$5)/5,0)</f>
        <v>0</v>
      </c>
      <c r="K939" s="429">
        <f>IFERROR(_xll.Woodstock.Analyst.Xcel.UDFs.GetIndicatorValueAverage($D939, "5 Famille de courbes="&amp;$C939&amp;";", IntrantScenario!$B$7, IntrantScenario!$B$10,"2", "6")/5,0)</f>
        <v>0</v>
      </c>
    </row>
    <row r="940" spans="1:11" x14ac:dyDescent="0.25">
      <c r="A940" s="164" t="s">
        <v>31</v>
      </c>
      <c r="B940" s="165" t="s">
        <v>97</v>
      </c>
      <c r="C940" s="374" t="str">
        <f t="shared" si="132"/>
        <v>FCTYF_PEU</v>
      </c>
      <c r="D940" s="374" t="s">
        <v>936</v>
      </c>
      <c r="E940" s="428" t="s">
        <v>513</v>
      </c>
      <c r="F940" s="429">
        <f>IFERROR(_xll.Woodstock.Analyst.Xcel.UDFs.GetIndicatorValue($D940, "5 Famille de courbes="&amp;$C940&amp;";", IntrantScenario!$B$7, IntrantScenario!$B$10,F$5)/5,0)</f>
        <v>0</v>
      </c>
      <c r="G940" s="429">
        <f>IFERROR(_xll.Woodstock.Analyst.Xcel.UDFs.GetIndicatorValue($D940, "5 Famille de courbes="&amp;$C940&amp;";", IntrantScenario!$B$7, IntrantScenario!$B$10,G$5)/5,0)</f>
        <v>0</v>
      </c>
      <c r="H940" s="429">
        <f>IFERROR(_xll.Woodstock.Analyst.Xcel.UDFs.GetIndicatorValue($D940, "5 Famille de courbes="&amp;$C940&amp;";", IntrantScenario!$B$7, IntrantScenario!$B$10,H$5)/5,0)</f>
        <v>0</v>
      </c>
      <c r="I940" s="429">
        <f>IFERROR(_xll.Woodstock.Analyst.Xcel.UDFs.GetIndicatorValue($D940, "5 Famille de courbes="&amp;$C940&amp;";", IntrantScenario!$B$7, IntrantScenario!$B$10,I$5)/5,0)</f>
        <v>0</v>
      </c>
      <c r="J940" s="429">
        <f>IFERROR(_xll.Woodstock.Analyst.Xcel.UDFs.GetIndicatorValue($D940, "5 Famille de courbes="&amp;$C940&amp;";", IntrantScenario!$B$7, IntrantScenario!$B$10,J$5)/5,0)</f>
        <v>0</v>
      </c>
      <c r="K940" s="429">
        <f>IFERROR(_xll.Woodstock.Analyst.Xcel.UDFs.GetIndicatorValueAverage($D940, "5 Famille de courbes="&amp;$C940&amp;";", IntrantScenario!$B$7, IntrantScenario!$B$10,"2", "6")/5,0)</f>
        <v>0</v>
      </c>
    </row>
    <row r="941" spans="1:11" x14ac:dyDescent="0.25">
      <c r="A941" s="164" t="s">
        <v>31</v>
      </c>
      <c r="B941" s="165" t="s">
        <v>97</v>
      </c>
      <c r="C941" s="374" t="str">
        <f t="shared" si="132"/>
        <v>FCTYF_PEU</v>
      </c>
      <c r="D941" s="374" t="s">
        <v>937</v>
      </c>
      <c r="E941" s="428" t="s">
        <v>513</v>
      </c>
      <c r="F941" s="429">
        <f>IFERROR(_xll.Woodstock.Analyst.Xcel.UDFs.GetIndicatorValue($D941, "5 Famille de courbes="&amp;$C941&amp;";", IntrantScenario!$B$7, IntrantScenario!$B$10,F$5)/5,0)</f>
        <v>0</v>
      </c>
      <c r="G941" s="429">
        <f>IFERROR(_xll.Woodstock.Analyst.Xcel.UDFs.GetIndicatorValue($D941, "5 Famille de courbes="&amp;$C941&amp;";", IntrantScenario!$B$7, IntrantScenario!$B$10,G$5)/5,0)</f>
        <v>0</v>
      </c>
      <c r="H941" s="429">
        <f>IFERROR(_xll.Woodstock.Analyst.Xcel.UDFs.GetIndicatorValue($D941, "5 Famille de courbes="&amp;$C941&amp;";", IntrantScenario!$B$7, IntrantScenario!$B$10,H$5)/5,0)</f>
        <v>0</v>
      </c>
      <c r="I941" s="429">
        <f>IFERROR(_xll.Woodstock.Analyst.Xcel.UDFs.GetIndicatorValue($D941, "5 Famille de courbes="&amp;$C941&amp;";", IntrantScenario!$B$7, IntrantScenario!$B$10,I$5)/5,0)</f>
        <v>0</v>
      </c>
      <c r="J941" s="429">
        <f>IFERROR(_xll.Woodstock.Analyst.Xcel.UDFs.GetIndicatorValue($D941, "5 Famille de courbes="&amp;$C941&amp;";", IntrantScenario!$B$7, IntrantScenario!$B$10,J$5)/5,0)</f>
        <v>0</v>
      </c>
      <c r="K941" s="429">
        <f>IFERROR(_xll.Woodstock.Analyst.Xcel.UDFs.GetIndicatorValueAverage($D941, "5 Famille de courbes="&amp;$C941&amp;";", IntrantScenario!$B$7, IntrantScenario!$B$10,"2", "6")/5,0)</f>
        <v>0</v>
      </c>
    </row>
    <row r="942" spans="1:11" x14ac:dyDescent="0.25">
      <c r="A942" s="164" t="s">
        <v>31</v>
      </c>
      <c r="B942" s="165" t="s">
        <v>97</v>
      </c>
      <c r="C942" s="374" t="str">
        <f t="shared" si="132"/>
        <v>FCTYF_PEU</v>
      </c>
      <c r="D942" s="374" t="s">
        <v>938</v>
      </c>
      <c r="E942" s="428" t="s">
        <v>513</v>
      </c>
      <c r="F942" s="429">
        <f>IFERROR(_xll.Woodstock.Analyst.Xcel.UDFs.GetIndicatorValue($D942, "5 Famille de courbes="&amp;$C942&amp;";", IntrantScenario!$B$7, IntrantScenario!$B$10,F$5)/5,0)</f>
        <v>0</v>
      </c>
      <c r="G942" s="429">
        <f>IFERROR(_xll.Woodstock.Analyst.Xcel.UDFs.GetIndicatorValue($D942, "5 Famille de courbes="&amp;$C942&amp;";", IntrantScenario!$B$7, IntrantScenario!$B$10,G$5)/5,0)</f>
        <v>0</v>
      </c>
      <c r="H942" s="429">
        <f>IFERROR(_xll.Woodstock.Analyst.Xcel.UDFs.GetIndicatorValue($D942, "5 Famille de courbes="&amp;$C942&amp;";", IntrantScenario!$B$7, IntrantScenario!$B$10,H$5)/5,0)</f>
        <v>0</v>
      </c>
      <c r="I942" s="429">
        <f>IFERROR(_xll.Woodstock.Analyst.Xcel.UDFs.GetIndicatorValue($D942, "5 Famille de courbes="&amp;$C942&amp;";", IntrantScenario!$B$7, IntrantScenario!$B$10,I$5)/5,0)</f>
        <v>0</v>
      </c>
      <c r="J942" s="429">
        <f>IFERROR(_xll.Woodstock.Analyst.Xcel.UDFs.GetIndicatorValue($D942, "5 Famille de courbes="&amp;$C942&amp;";", IntrantScenario!$B$7, IntrantScenario!$B$10,J$5)/5,0)</f>
        <v>0</v>
      </c>
      <c r="K942" s="429">
        <f>IFERROR(_xll.Woodstock.Analyst.Xcel.UDFs.GetIndicatorValueAverage($D942, "5 Famille de courbes="&amp;$C942&amp;";", IntrantScenario!$B$7, IntrantScenario!$B$10,"2", "6")/5,0)</f>
        <v>0</v>
      </c>
    </row>
    <row r="943" spans="1:11" x14ac:dyDescent="0.25">
      <c r="A943" s="164" t="s">
        <v>31</v>
      </c>
      <c r="B943" s="165" t="s">
        <v>97</v>
      </c>
      <c r="C943" s="374" t="str">
        <f t="shared" si="132"/>
        <v>FCTYF_PEU</v>
      </c>
      <c r="D943" s="374" t="s">
        <v>939</v>
      </c>
      <c r="E943" s="428" t="s">
        <v>513</v>
      </c>
      <c r="F943" s="429">
        <f>IFERROR(_xll.Woodstock.Analyst.Xcel.UDFs.GetIndicatorValue($D943, "5 Famille de courbes="&amp;$C943&amp;";", IntrantScenario!$B$7, IntrantScenario!$B$10,F$5)/5,0)</f>
        <v>0</v>
      </c>
      <c r="G943" s="429">
        <f>IFERROR(_xll.Woodstock.Analyst.Xcel.UDFs.GetIndicatorValue($D943, "5 Famille de courbes="&amp;$C943&amp;";", IntrantScenario!$B$7, IntrantScenario!$B$10,G$5)/5,0)</f>
        <v>0</v>
      </c>
      <c r="H943" s="429">
        <f>IFERROR(_xll.Woodstock.Analyst.Xcel.UDFs.GetIndicatorValue($D943, "5 Famille de courbes="&amp;$C943&amp;";", IntrantScenario!$B$7, IntrantScenario!$B$10,H$5)/5,0)</f>
        <v>0</v>
      </c>
      <c r="I943" s="429">
        <f>IFERROR(_xll.Woodstock.Analyst.Xcel.UDFs.GetIndicatorValue($D943, "5 Famille de courbes="&amp;$C943&amp;";", IntrantScenario!$B$7, IntrantScenario!$B$10,I$5)/5,0)</f>
        <v>0</v>
      </c>
      <c r="J943" s="429">
        <f>IFERROR(_xll.Woodstock.Analyst.Xcel.UDFs.GetIndicatorValue($D943, "5 Famille de courbes="&amp;$C943&amp;";", IntrantScenario!$B$7, IntrantScenario!$B$10,J$5)/5,0)</f>
        <v>0</v>
      </c>
      <c r="K943" s="429">
        <f>IFERROR(_xll.Woodstock.Analyst.Xcel.UDFs.GetIndicatorValueAverage($D943, "5 Famille de courbes="&amp;$C943&amp;";", IntrantScenario!$B$7, IntrantScenario!$B$10,"2", "6")/5,0)</f>
        <v>0</v>
      </c>
    </row>
    <row r="944" spans="1:11" x14ac:dyDescent="0.25">
      <c r="A944" s="164" t="s">
        <v>31</v>
      </c>
      <c r="B944" s="165" t="s">
        <v>97</v>
      </c>
      <c r="C944" s="374" t="str">
        <f t="shared" si="132"/>
        <v>FCTYF_PEU</v>
      </c>
      <c r="D944" s="374" t="s">
        <v>940</v>
      </c>
      <c r="E944" s="428" t="s">
        <v>513</v>
      </c>
      <c r="F944" s="429">
        <f>IFERROR(_xll.Woodstock.Analyst.Xcel.UDFs.GetIndicatorValue($D944, "5 Famille de courbes="&amp;$C944&amp;";", IntrantScenario!$B$7, IntrantScenario!$B$10,F$5)/5,0)</f>
        <v>0</v>
      </c>
      <c r="G944" s="429">
        <f>IFERROR(_xll.Woodstock.Analyst.Xcel.UDFs.GetIndicatorValue($D944, "5 Famille de courbes="&amp;$C944&amp;";", IntrantScenario!$B$7, IntrantScenario!$B$10,G$5)/5,0)</f>
        <v>0</v>
      </c>
      <c r="H944" s="429">
        <f>IFERROR(_xll.Woodstock.Analyst.Xcel.UDFs.GetIndicatorValue($D944, "5 Famille de courbes="&amp;$C944&amp;";", IntrantScenario!$B$7, IntrantScenario!$B$10,H$5)/5,0)</f>
        <v>0</v>
      </c>
      <c r="I944" s="429">
        <f>IFERROR(_xll.Woodstock.Analyst.Xcel.UDFs.GetIndicatorValue($D944, "5 Famille de courbes="&amp;$C944&amp;";", IntrantScenario!$B$7, IntrantScenario!$B$10,I$5)/5,0)</f>
        <v>0</v>
      </c>
      <c r="J944" s="429">
        <f>IFERROR(_xll.Woodstock.Analyst.Xcel.UDFs.GetIndicatorValue($D944, "5 Famille de courbes="&amp;$C944&amp;";", IntrantScenario!$B$7, IntrantScenario!$B$10,J$5)/5,0)</f>
        <v>0</v>
      </c>
      <c r="K944" s="429">
        <f>IFERROR(_xll.Woodstock.Analyst.Xcel.UDFs.GetIndicatorValueAverage($D944, "5 Famille de courbes="&amp;$C944&amp;";", IntrantScenario!$B$7, IntrantScenario!$B$10,"2", "6")/5,0)</f>
        <v>0</v>
      </c>
    </row>
    <row r="945" spans="1:11" x14ac:dyDescent="0.25">
      <c r="A945" s="164" t="s">
        <v>31</v>
      </c>
      <c r="B945" s="165" t="s">
        <v>97</v>
      </c>
      <c r="C945" s="374" t="str">
        <f t="shared" si="132"/>
        <v>FCTYF_PEU</v>
      </c>
      <c r="D945" s="374" t="s">
        <v>941</v>
      </c>
      <c r="E945" s="428" t="s">
        <v>513</v>
      </c>
      <c r="F945" s="429">
        <f>IFERROR(_xll.Woodstock.Analyst.Xcel.UDFs.GetIndicatorValue($D945, "5 Famille de courbes="&amp;$C945&amp;";", IntrantScenario!$B$7, IntrantScenario!$B$10,F$5)/5,0)</f>
        <v>0</v>
      </c>
      <c r="G945" s="429">
        <f>IFERROR(_xll.Woodstock.Analyst.Xcel.UDFs.GetIndicatorValue($D945, "5 Famille de courbes="&amp;$C945&amp;";", IntrantScenario!$B$7, IntrantScenario!$B$10,G$5)/5,0)</f>
        <v>0</v>
      </c>
      <c r="H945" s="429">
        <f>IFERROR(_xll.Woodstock.Analyst.Xcel.UDFs.GetIndicatorValue($D945, "5 Famille de courbes="&amp;$C945&amp;";", IntrantScenario!$B$7, IntrantScenario!$B$10,H$5)/5,0)</f>
        <v>0</v>
      </c>
      <c r="I945" s="429">
        <f>IFERROR(_xll.Woodstock.Analyst.Xcel.UDFs.GetIndicatorValue($D945, "5 Famille de courbes="&amp;$C945&amp;";", IntrantScenario!$B$7, IntrantScenario!$B$10,I$5)/5,0)</f>
        <v>0</v>
      </c>
      <c r="J945" s="429">
        <f>IFERROR(_xll.Woodstock.Analyst.Xcel.UDFs.GetIndicatorValue($D945, "5 Famille de courbes="&amp;$C945&amp;";", IntrantScenario!$B$7, IntrantScenario!$B$10,J$5)/5,0)</f>
        <v>0</v>
      </c>
      <c r="K945" s="429">
        <f>IFERROR(_xll.Woodstock.Analyst.Xcel.UDFs.GetIndicatorValueAverage($D945, "5 Famille de courbes="&amp;$C945&amp;";", IntrantScenario!$B$7, IntrantScenario!$B$10,"2", "6")/5,0)</f>
        <v>0</v>
      </c>
    </row>
    <row r="946" spans="1:11" x14ac:dyDescent="0.25">
      <c r="A946" s="164" t="s">
        <v>31</v>
      </c>
      <c r="B946" s="444" t="s">
        <v>97</v>
      </c>
      <c r="C946" s="441" t="str">
        <f t="shared" si="132"/>
        <v>FCTYF_PEU</v>
      </c>
      <c r="D946" s="441"/>
      <c r="E946" s="442" t="s">
        <v>513</v>
      </c>
      <c r="F946" s="443">
        <f t="shared" ref="F946:K946" si="135">SUM(F931:F945)</f>
        <v>0</v>
      </c>
      <c r="G946" s="443">
        <f t="shared" si="135"/>
        <v>0</v>
      </c>
      <c r="H946" s="443">
        <f t="shared" si="135"/>
        <v>0</v>
      </c>
      <c r="I946" s="443">
        <f t="shared" si="135"/>
        <v>0</v>
      </c>
      <c r="J946" s="443">
        <f t="shared" si="135"/>
        <v>0</v>
      </c>
      <c r="K946" s="443">
        <f t="shared" si="135"/>
        <v>0</v>
      </c>
    </row>
    <row r="947" spans="1:11" x14ac:dyDescent="0.25">
      <c r="A947" s="164" t="s">
        <v>31</v>
      </c>
      <c r="B947" s="165" t="s">
        <v>97</v>
      </c>
      <c r="C947" s="374" t="str">
        <f t="shared" si="132"/>
        <v>FCTYF_PEU</v>
      </c>
      <c r="D947" s="374" t="s">
        <v>949</v>
      </c>
      <c r="E947" s="428" t="s">
        <v>737</v>
      </c>
      <c r="F947" s="429">
        <f>IFERROR(_xll.Woodstock.Analyst.Xcel.UDFs.GetIndicatorValue($D947, "5 Famille de courbes="&amp;$C947&amp;";", IntrantScenario!$B$7, IntrantScenario!$B$10,F$5)/5,0)</f>
        <v>0</v>
      </c>
      <c r="G947" s="429">
        <f>IFERROR(_xll.Woodstock.Analyst.Xcel.UDFs.GetIndicatorValue($D947, "5 Famille de courbes="&amp;$C947&amp;";", IntrantScenario!$B$7, IntrantScenario!$B$10,G$5)/5,0)</f>
        <v>0</v>
      </c>
      <c r="H947" s="429">
        <f>IFERROR(_xll.Woodstock.Analyst.Xcel.UDFs.GetIndicatorValue($D947, "5 Famille de courbes="&amp;$C947&amp;";", IntrantScenario!$B$7, IntrantScenario!$B$10,H$5)/5,0)</f>
        <v>0</v>
      </c>
      <c r="I947" s="429">
        <f>IFERROR(_xll.Woodstock.Analyst.Xcel.UDFs.GetIndicatorValue($D947, "5 Famille de courbes="&amp;$C947&amp;";", IntrantScenario!$B$7, IntrantScenario!$B$10,I$5)/5,0)</f>
        <v>0</v>
      </c>
      <c r="J947" s="429">
        <f>IFERROR(_xll.Woodstock.Analyst.Xcel.UDFs.GetIndicatorValue($D947, "5 Famille de courbes="&amp;$C947&amp;";", IntrantScenario!$B$7, IntrantScenario!$B$10,J$5)/5,0)</f>
        <v>0</v>
      </c>
      <c r="K947" s="429">
        <f>IFERROR(_xll.Woodstock.Analyst.Xcel.UDFs.GetIndicatorValueAverage($D947, "5 Famille de courbes="&amp;$C947&amp;";", IntrantScenario!$B$7, IntrantScenario!$B$10,"2", "6")/5,0)</f>
        <v>0</v>
      </c>
    </row>
    <row r="948" spans="1:11" x14ac:dyDescent="0.25">
      <c r="A948" s="164" t="s">
        <v>31</v>
      </c>
      <c r="B948" s="165" t="s">
        <v>97</v>
      </c>
      <c r="C948" s="374" t="str">
        <f t="shared" si="132"/>
        <v>FCTYF_PEU</v>
      </c>
      <c r="D948" s="374" t="s">
        <v>950</v>
      </c>
      <c r="E948" s="428" t="s">
        <v>737</v>
      </c>
      <c r="F948" s="429">
        <f>IFERROR(_xll.Woodstock.Analyst.Xcel.UDFs.GetIndicatorValue($D948, "5 Famille de courbes="&amp;$C948&amp;";", IntrantScenario!$B$7, IntrantScenario!$B$10,F$5)/5,0)</f>
        <v>0</v>
      </c>
      <c r="G948" s="429">
        <f>IFERROR(_xll.Woodstock.Analyst.Xcel.UDFs.GetIndicatorValue($D948, "5 Famille de courbes="&amp;$C948&amp;";", IntrantScenario!$B$7, IntrantScenario!$B$10,G$5)/5,0)</f>
        <v>0</v>
      </c>
      <c r="H948" s="429">
        <f>IFERROR(_xll.Woodstock.Analyst.Xcel.UDFs.GetIndicatorValue($D948, "5 Famille de courbes="&amp;$C948&amp;";", IntrantScenario!$B$7, IntrantScenario!$B$10,H$5)/5,0)</f>
        <v>0</v>
      </c>
      <c r="I948" s="429">
        <f>IFERROR(_xll.Woodstock.Analyst.Xcel.UDFs.GetIndicatorValue($D948, "5 Famille de courbes="&amp;$C948&amp;";", IntrantScenario!$B$7, IntrantScenario!$B$10,I$5)/5,0)</f>
        <v>0</v>
      </c>
      <c r="J948" s="429">
        <f>IFERROR(_xll.Woodstock.Analyst.Xcel.UDFs.GetIndicatorValue($D948, "5 Famille de courbes="&amp;$C948&amp;";", IntrantScenario!$B$7, IntrantScenario!$B$10,J$5)/5,0)</f>
        <v>0</v>
      </c>
      <c r="K948" s="429">
        <f>IFERROR(_xll.Woodstock.Analyst.Xcel.UDFs.GetIndicatorValueAverage($D948, "5 Famille de courbes="&amp;$C948&amp;";", IntrantScenario!$B$7, IntrantScenario!$B$10,"2", "6")/5,0)</f>
        <v>0</v>
      </c>
    </row>
    <row r="949" spans="1:11" x14ac:dyDescent="0.25">
      <c r="A949" s="164" t="s">
        <v>31</v>
      </c>
      <c r="B949" s="165" t="s">
        <v>97</v>
      </c>
      <c r="C949" s="374" t="str">
        <f t="shared" si="132"/>
        <v>FCTYF_PEU</v>
      </c>
      <c r="D949" s="374" t="s">
        <v>951</v>
      </c>
      <c r="E949" s="428" t="s">
        <v>737</v>
      </c>
      <c r="F949" s="429">
        <f>IFERROR(_xll.Woodstock.Analyst.Xcel.UDFs.GetIndicatorValue($D949, "5 Famille de courbes="&amp;$C949&amp;";", IntrantScenario!$B$7, IntrantScenario!$B$10,F$5)/5,0)</f>
        <v>0</v>
      </c>
      <c r="G949" s="429">
        <f>IFERROR(_xll.Woodstock.Analyst.Xcel.UDFs.GetIndicatorValue($D949, "5 Famille de courbes="&amp;$C949&amp;";", IntrantScenario!$B$7, IntrantScenario!$B$10,G$5)/5,0)</f>
        <v>0</v>
      </c>
      <c r="H949" s="429">
        <f>IFERROR(_xll.Woodstock.Analyst.Xcel.UDFs.GetIndicatorValue($D949, "5 Famille de courbes="&amp;$C949&amp;";", IntrantScenario!$B$7, IntrantScenario!$B$10,H$5)/5,0)</f>
        <v>0</v>
      </c>
      <c r="I949" s="429">
        <f>IFERROR(_xll.Woodstock.Analyst.Xcel.UDFs.GetIndicatorValue($D949, "5 Famille de courbes="&amp;$C949&amp;";", IntrantScenario!$B$7, IntrantScenario!$B$10,I$5)/5,0)</f>
        <v>0</v>
      </c>
      <c r="J949" s="429">
        <f>IFERROR(_xll.Woodstock.Analyst.Xcel.UDFs.GetIndicatorValue($D949, "5 Famille de courbes="&amp;$C949&amp;";", IntrantScenario!$B$7, IntrantScenario!$B$10,J$5)/5,0)</f>
        <v>0</v>
      </c>
      <c r="K949" s="429">
        <f>IFERROR(_xll.Woodstock.Analyst.Xcel.UDFs.GetIndicatorValueAverage($D949, "5 Famille de courbes="&amp;$C949&amp;";", IntrantScenario!$B$7, IntrantScenario!$B$10,"2", "6")/5,0)</f>
        <v>0</v>
      </c>
    </row>
    <row r="950" spans="1:11" x14ac:dyDescent="0.25">
      <c r="A950" s="164" t="s">
        <v>31</v>
      </c>
      <c r="B950" s="165" t="s">
        <v>97</v>
      </c>
      <c r="C950" s="374" t="str">
        <f t="shared" ref="C950:C981" si="136">"FCTYF_"&amp;B950</f>
        <v>FCTYF_PEU</v>
      </c>
      <c r="D950" s="374" t="s">
        <v>963</v>
      </c>
      <c r="E950" s="428" t="s">
        <v>737</v>
      </c>
      <c r="F950" s="429">
        <f>IFERROR(_xll.Woodstock.Analyst.Xcel.UDFs.GetIndicatorValue($D950, "5 Famille de courbes="&amp;$C950&amp;";", IntrantScenario!$B$7, IntrantScenario!$B$10,F$5)/5,0)</f>
        <v>0</v>
      </c>
      <c r="G950" s="429">
        <f>IFERROR(_xll.Woodstock.Analyst.Xcel.UDFs.GetIndicatorValue($D950, "5 Famille de courbes="&amp;$C950&amp;";", IntrantScenario!$B$7, IntrantScenario!$B$10,G$5)/5,0)</f>
        <v>0</v>
      </c>
      <c r="H950" s="429">
        <f>IFERROR(_xll.Woodstock.Analyst.Xcel.UDFs.GetIndicatorValue($D950, "5 Famille de courbes="&amp;$C950&amp;";", IntrantScenario!$B$7, IntrantScenario!$B$10,H$5)/5,0)</f>
        <v>0</v>
      </c>
      <c r="I950" s="429">
        <f>IFERROR(_xll.Woodstock.Analyst.Xcel.UDFs.GetIndicatorValue($D950, "5 Famille de courbes="&amp;$C950&amp;";", IntrantScenario!$B$7, IntrantScenario!$B$10,I$5)/5,0)</f>
        <v>0</v>
      </c>
      <c r="J950" s="429">
        <f>IFERROR(_xll.Woodstock.Analyst.Xcel.UDFs.GetIndicatorValue($D950, "5 Famille de courbes="&amp;$C950&amp;";", IntrantScenario!$B$7, IntrantScenario!$B$10,J$5)/5,0)</f>
        <v>0</v>
      </c>
      <c r="K950" s="429">
        <f>IFERROR(_xll.Woodstock.Analyst.Xcel.UDFs.GetIndicatorValueAverage($D950, "5 Famille de courbes="&amp;$C950&amp;";", IntrantScenario!$B$7, IntrantScenario!$B$10,"2", "6")/5,0)</f>
        <v>0</v>
      </c>
    </row>
    <row r="951" spans="1:11" x14ac:dyDescent="0.25">
      <c r="A951" s="164" t="s">
        <v>31</v>
      </c>
      <c r="B951" s="165" t="s">
        <v>97</v>
      </c>
      <c r="C951" s="374" t="str">
        <f t="shared" si="136"/>
        <v>FCTYF_PEU</v>
      </c>
      <c r="D951" s="374" t="s">
        <v>964</v>
      </c>
      <c r="E951" s="428" t="s">
        <v>737</v>
      </c>
      <c r="F951" s="429">
        <f>IFERROR(_xll.Woodstock.Analyst.Xcel.UDFs.GetIndicatorValue($D951, "5 Famille de courbes="&amp;$C951&amp;";", IntrantScenario!$B$7, IntrantScenario!$B$10,F$5)/5,0)</f>
        <v>0</v>
      </c>
      <c r="G951" s="429">
        <f>IFERROR(_xll.Woodstock.Analyst.Xcel.UDFs.GetIndicatorValue($D951, "5 Famille de courbes="&amp;$C951&amp;";", IntrantScenario!$B$7, IntrantScenario!$B$10,G$5)/5,0)</f>
        <v>0</v>
      </c>
      <c r="H951" s="429">
        <f>IFERROR(_xll.Woodstock.Analyst.Xcel.UDFs.GetIndicatorValue($D951, "5 Famille de courbes="&amp;$C951&amp;";", IntrantScenario!$B$7, IntrantScenario!$B$10,H$5)/5,0)</f>
        <v>0</v>
      </c>
      <c r="I951" s="429">
        <f>IFERROR(_xll.Woodstock.Analyst.Xcel.UDFs.GetIndicatorValue($D951, "5 Famille de courbes="&amp;$C951&amp;";", IntrantScenario!$B$7, IntrantScenario!$B$10,I$5)/5,0)</f>
        <v>0</v>
      </c>
      <c r="J951" s="429">
        <f>IFERROR(_xll.Woodstock.Analyst.Xcel.UDFs.GetIndicatorValue($D951, "5 Famille de courbes="&amp;$C951&amp;";", IntrantScenario!$B$7, IntrantScenario!$B$10,J$5)/5,0)</f>
        <v>0</v>
      </c>
      <c r="K951" s="429">
        <f>IFERROR(_xll.Woodstock.Analyst.Xcel.UDFs.GetIndicatorValueAverage($D951, "5 Famille de courbes="&amp;$C951&amp;";", IntrantScenario!$B$7, IntrantScenario!$B$10,"2", "6")/5,0)</f>
        <v>0</v>
      </c>
    </row>
    <row r="952" spans="1:11" x14ac:dyDescent="0.25">
      <c r="A952" s="164" t="s">
        <v>31</v>
      </c>
      <c r="B952" s="165" t="s">
        <v>97</v>
      </c>
      <c r="C952" s="374" t="str">
        <f t="shared" si="136"/>
        <v>FCTYF_PEU</v>
      </c>
      <c r="D952" s="374" t="s">
        <v>965</v>
      </c>
      <c r="E952" s="428" t="s">
        <v>737</v>
      </c>
      <c r="F952" s="429">
        <f>IFERROR(_xll.Woodstock.Analyst.Xcel.UDFs.GetIndicatorValue($D952, "5 Famille de courbes="&amp;$C952&amp;";", IntrantScenario!$B$7, IntrantScenario!$B$10,F$5)/5,0)</f>
        <v>0</v>
      </c>
      <c r="G952" s="429">
        <f>IFERROR(_xll.Woodstock.Analyst.Xcel.UDFs.GetIndicatorValue($D952, "5 Famille de courbes="&amp;$C952&amp;";", IntrantScenario!$B$7, IntrantScenario!$B$10,G$5)/5,0)</f>
        <v>0</v>
      </c>
      <c r="H952" s="429">
        <f>IFERROR(_xll.Woodstock.Analyst.Xcel.UDFs.GetIndicatorValue($D952, "5 Famille de courbes="&amp;$C952&amp;";", IntrantScenario!$B$7, IntrantScenario!$B$10,H$5)/5,0)</f>
        <v>0</v>
      </c>
      <c r="I952" s="429">
        <f>IFERROR(_xll.Woodstock.Analyst.Xcel.UDFs.GetIndicatorValue($D952, "5 Famille de courbes="&amp;$C952&amp;";", IntrantScenario!$B$7, IntrantScenario!$B$10,I$5)/5,0)</f>
        <v>0</v>
      </c>
      <c r="J952" s="429">
        <f>IFERROR(_xll.Woodstock.Analyst.Xcel.UDFs.GetIndicatorValue($D952, "5 Famille de courbes="&amp;$C952&amp;";", IntrantScenario!$B$7, IntrantScenario!$B$10,J$5)/5,0)</f>
        <v>0</v>
      </c>
      <c r="K952" s="429">
        <f>IFERROR(_xll.Woodstock.Analyst.Xcel.UDFs.GetIndicatorValueAverage($D952, "5 Famille de courbes="&amp;$C952&amp;";", IntrantScenario!$B$7, IntrantScenario!$B$10,"2", "6")/5,0)</f>
        <v>0</v>
      </c>
    </row>
    <row r="953" spans="1:11" x14ac:dyDescent="0.25">
      <c r="A953" s="164" t="s">
        <v>31</v>
      </c>
      <c r="B953" s="165" t="s">
        <v>97</v>
      </c>
      <c r="C953" s="374" t="str">
        <f t="shared" si="136"/>
        <v>FCTYF_PEU</v>
      </c>
      <c r="D953" s="374" t="s">
        <v>975</v>
      </c>
      <c r="E953" s="428" t="s">
        <v>737</v>
      </c>
      <c r="F953" s="429">
        <f>IFERROR(_xll.Woodstock.Analyst.Xcel.UDFs.GetIndicatorValue($D953, "5 Famille de courbes="&amp;$C953&amp;";", IntrantScenario!$B$7, IntrantScenario!$B$10,F$5)/5,0)</f>
        <v>0</v>
      </c>
      <c r="G953" s="429">
        <f>IFERROR(_xll.Woodstock.Analyst.Xcel.UDFs.GetIndicatorValue($D953, "5 Famille de courbes="&amp;$C953&amp;";", IntrantScenario!$B$7, IntrantScenario!$B$10,G$5)/5,0)</f>
        <v>0</v>
      </c>
      <c r="H953" s="429">
        <f>IFERROR(_xll.Woodstock.Analyst.Xcel.UDFs.GetIndicatorValue($D953, "5 Famille de courbes="&amp;$C953&amp;";", IntrantScenario!$B$7, IntrantScenario!$B$10,H$5)/5,0)</f>
        <v>0</v>
      </c>
      <c r="I953" s="429">
        <f>IFERROR(_xll.Woodstock.Analyst.Xcel.UDFs.GetIndicatorValue($D953, "5 Famille de courbes="&amp;$C953&amp;";", IntrantScenario!$B$7, IntrantScenario!$B$10,I$5)/5,0)</f>
        <v>0</v>
      </c>
      <c r="J953" s="429">
        <f>IFERROR(_xll.Woodstock.Analyst.Xcel.UDFs.GetIndicatorValue($D953, "5 Famille de courbes="&amp;$C953&amp;";", IntrantScenario!$B$7, IntrantScenario!$B$10,J$5)/5,0)</f>
        <v>0</v>
      </c>
      <c r="K953" s="429">
        <f>IFERROR(_xll.Woodstock.Analyst.Xcel.UDFs.GetIndicatorValueAverage($D953, "5 Famille de courbes="&amp;$C953&amp;";", IntrantScenario!$B$7, IntrantScenario!$B$10,"2", "6")/5,0)</f>
        <v>0</v>
      </c>
    </row>
    <row r="954" spans="1:11" x14ac:dyDescent="0.25">
      <c r="A954" s="164" t="s">
        <v>31</v>
      </c>
      <c r="B954" s="165" t="s">
        <v>97</v>
      </c>
      <c r="C954" s="374" t="str">
        <f t="shared" si="136"/>
        <v>FCTYF_PEU</v>
      </c>
      <c r="D954" s="374" t="s">
        <v>976</v>
      </c>
      <c r="E954" s="428" t="s">
        <v>737</v>
      </c>
      <c r="F954" s="429">
        <f>IFERROR(_xll.Woodstock.Analyst.Xcel.UDFs.GetIndicatorValue($D954, "5 Famille de courbes="&amp;$C954&amp;";", IntrantScenario!$B$7, IntrantScenario!$B$10,F$5)/5,0)</f>
        <v>0</v>
      </c>
      <c r="G954" s="429">
        <f>IFERROR(_xll.Woodstock.Analyst.Xcel.UDFs.GetIndicatorValue($D954, "5 Famille de courbes="&amp;$C954&amp;";", IntrantScenario!$B$7, IntrantScenario!$B$10,G$5)/5,0)</f>
        <v>0</v>
      </c>
      <c r="H954" s="429">
        <f>IFERROR(_xll.Woodstock.Analyst.Xcel.UDFs.GetIndicatorValue($D954, "5 Famille de courbes="&amp;$C954&amp;";", IntrantScenario!$B$7, IntrantScenario!$B$10,H$5)/5,0)</f>
        <v>0</v>
      </c>
      <c r="I954" s="429">
        <f>IFERROR(_xll.Woodstock.Analyst.Xcel.UDFs.GetIndicatorValue($D954, "5 Famille de courbes="&amp;$C954&amp;";", IntrantScenario!$B$7, IntrantScenario!$B$10,I$5)/5,0)</f>
        <v>0</v>
      </c>
      <c r="J954" s="429">
        <f>IFERROR(_xll.Woodstock.Analyst.Xcel.UDFs.GetIndicatorValue($D954, "5 Famille de courbes="&amp;$C954&amp;";", IntrantScenario!$B$7, IntrantScenario!$B$10,J$5)/5,0)</f>
        <v>0</v>
      </c>
      <c r="K954" s="429">
        <f>IFERROR(_xll.Woodstock.Analyst.Xcel.UDFs.GetIndicatorValueAverage($D954, "5 Famille de courbes="&amp;$C954&amp;";", IntrantScenario!$B$7, IntrantScenario!$B$10,"2", "6")/5,0)</f>
        <v>0</v>
      </c>
    </row>
    <row r="955" spans="1:11" x14ac:dyDescent="0.25">
      <c r="A955" s="164" t="s">
        <v>31</v>
      </c>
      <c r="B955" s="165" t="s">
        <v>97</v>
      </c>
      <c r="C955" s="374" t="str">
        <f t="shared" si="136"/>
        <v>FCTYF_PEU</v>
      </c>
      <c r="D955" s="374" t="s">
        <v>977</v>
      </c>
      <c r="E955" s="428" t="s">
        <v>737</v>
      </c>
      <c r="F955" s="429">
        <f>IFERROR(_xll.Woodstock.Analyst.Xcel.UDFs.GetIndicatorValue($D955, "5 Famille de courbes="&amp;$C955&amp;";", IntrantScenario!$B$7, IntrantScenario!$B$10,F$5)/5,0)</f>
        <v>0</v>
      </c>
      <c r="G955" s="429">
        <f>IFERROR(_xll.Woodstock.Analyst.Xcel.UDFs.GetIndicatorValue($D955, "5 Famille de courbes="&amp;$C955&amp;";", IntrantScenario!$B$7, IntrantScenario!$B$10,G$5)/5,0)</f>
        <v>0</v>
      </c>
      <c r="H955" s="429">
        <f>IFERROR(_xll.Woodstock.Analyst.Xcel.UDFs.GetIndicatorValue($D955, "5 Famille de courbes="&amp;$C955&amp;";", IntrantScenario!$B$7, IntrantScenario!$B$10,H$5)/5,0)</f>
        <v>0</v>
      </c>
      <c r="I955" s="429">
        <f>IFERROR(_xll.Woodstock.Analyst.Xcel.UDFs.GetIndicatorValue($D955, "5 Famille de courbes="&amp;$C955&amp;";", IntrantScenario!$B$7, IntrantScenario!$B$10,I$5)/5,0)</f>
        <v>0</v>
      </c>
      <c r="J955" s="429">
        <f>IFERROR(_xll.Woodstock.Analyst.Xcel.UDFs.GetIndicatorValue($D955, "5 Famille de courbes="&amp;$C955&amp;";", IntrantScenario!$B$7, IntrantScenario!$B$10,J$5)/5,0)</f>
        <v>0</v>
      </c>
      <c r="K955" s="429">
        <f>IFERROR(_xll.Woodstock.Analyst.Xcel.UDFs.GetIndicatorValueAverage($D955, "5 Famille de courbes="&amp;$C955&amp;";", IntrantScenario!$B$7, IntrantScenario!$B$10,"2", "6")/5,0)</f>
        <v>0</v>
      </c>
    </row>
    <row r="956" spans="1:11" x14ac:dyDescent="0.25">
      <c r="A956" s="164" t="s">
        <v>31</v>
      </c>
      <c r="B956" s="444" t="s">
        <v>97</v>
      </c>
      <c r="C956" s="441" t="str">
        <f t="shared" si="136"/>
        <v>FCTYF_PEU</v>
      </c>
      <c r="D956" s="445"/>
      <c r="E956" s="442" t="s">
        <v>737</v>
      </c>
      <c r="F956" s="443">
        <f t="shared" ref="F956:K956" si="137">SUM(F947:F955)</f>
        <v>0</v>
      </c>
      <c r="G956" s="443">
        <f t="shared" si="137"/>
        <v>0</v>
      </c>
      <c r="H956" s="443">
        <f t="shared" si="137"/>
        <v>0</v>
      </c>
      <c r="I956" s="443">
        <f t="shared" si="137"/>
        <v>0</v>
      </c>
      <c r="J956" s="443">
        <f t="shared" si="137"/>
        <v>0</v>
      </c>
      <c r="K956" s="443">
        <f t="shared" si="137"/>
        <v>0</v>
      </c>
    </row>
    <row r="957" spans="1:11" x14ac:dyDescent="0.25">
      <c r="A957" s="164" t="s">
        <v>31</v>
      </c>
      <c r="B957" s="165" t="s">
        <v>97</v>
      </c>
      <c r="C957" s="374" t="str">
        <f t="shared" si="136"/>
        <v>FCTYF_PEU</v>
      </c>
      <c r="D957" s="374" t="s">
        <v>952</v>
      </c>
      <c r="E957" s="428" t="s">
        <v>984</v>
      </c>
      <c r="F957" s="429">
        <f>IFERROR(_xll.Woodstock.Analyst.Xcel.UDFs.GetIndicatorValue($D957, "5 Famille de courbes="&amp;$C957&amp;";", IntrantScenario!$B$7, IntrantScenario!$B$10,F$5)/5,0)</f>
        <v>0</v>
      </c>
      <c r="G957" s="429">
        <f>IFERROR(_xll.Woodstock.Analyst.Xcel.UDFs.GetIndicatorValue($D957, "5 Famille de courbes="&amp;$C957&amp;";", IntrantScenario!$B$7, IntrantScenario!$B$10,G$5)/5,0)</f>
        <v>0</v>
      </c>
      <c r="H957" s="429">
        <f>IFERROR(_xll.Woodstock.Analyst.Xcel.UDFs.GetIndicatorValue($D957, "5 Famille de courbes="&amp;$C957&amp;";", IntrantScenario!$B$7, IntrantScenario!$B$10,H$5)/5,0)</f>
        <v>0</v>
      </c>
      <c r="I957" s="429">
        <f>IFERROR(_xll.Woodstock.Analyst.Xcel.UDFs.GetIndicatorValue($D957, "5 Famille de courbes="&amp;$C957&amp;";", IntrantScenario!$B$7, IntrantScenario!$B$10,I$5)/5,0)</f>
        <v>0</v>
      </c>
      <c r="J957" s="429">
        <f>IFERROR(_xll.Woodstock.Analyst.Xcel.UDFs.GetIndicatorValue($D957, "5 Famille de courbes="&amp;$C957&amp;";", IntrantScenario!$B$7, IntrantScenario!$B$10,J$5)/5,0)</f>
        <v>0</v>
      </c>
      <c r="K957" s="429">
        <f>IFERROR(_xll.Woodstock.Analyst.Xcel.UDFs.GetIndicatorValueAverage($D957, "5 Famille de courbes="&amp;$C957&amp;";", IntrantScenario!$B$7, IntrantScenario!$B$10,"2", "6")/5,0)</f>
        <v>0</v>
      </c>
    </row>
    <row r="958" spans="1:11" x14ac:dyDescent="0.25">
      <c r="A958" s="164" t="s">
        <v>31</v>
      </c>
      <c r="B958" s="165" t="s">
        <v>97</v>
      </c>
      <c r="C958" s="374" t="str">
        <f t="shared" si="136"/>
        <v>FCTYF_PEU</v>
      </c>
      <c r="D958" s="374" t="s">
        <v>953</v>
      </c>
      <c r="E958" s="428" t="s">
        <v>984</v>
      </c>
      <c r="F958" s="429">
        <f>IFERROR(_xll.Woodstock.Analyst.Xcel.UDFs.GetIndicatorValue($D958, "5 Famille de courbes="&amp;$C958&amp;";", IntrantScenario!$B$7, IntrantScenario!$B$10,F$5)/5,0)</f>
        <v>0</v>
      </c>
      <c r="G958" s="429">
        <f>IFERROR(_xll.Woodstock.Analyst.Xcel.UDFs.GetIndicatorValue($D958, "5 Famille de courbes="&amp;$C958&amp;";", IntrantScenario!$B$7, IntrantScenario!$B$10,G$5)/5,0)</f>
        <v>0</v>
      </c>
      <c r="H958" s="429">
        <f>IFERROR(_xll.Woodstock.Analyst.Xcel.UDFs.GetIndicatorValue($D958, "5 Famille de courbes="&amp;$C958&amp;";", IntrantScenario!$B$7, IntrantScenario!$B$10,H$5)/5,0)</f>
        <v>0</v>
      </c>
      <c r="I958" s="429">
        <f>IFERROR(_xll.Woodstock.Analyst.Xcel.UDFs.GetIndicatorValue($D958, "5 Famille de courbes="&amp;$C958&amp;";", IntrantScenario!$B$7, IntrantScenario!$B$10,I$5)/5,0)</f>
        <v>0</v>
      </c>
      <c r="J958" s="429">
        <f>IFERROR(_xll.Woodstock.Analyst.Xcel.UDFs.GetIndicatorValue($D958, "5 Famille de courbes="&amp;$C958&amp;";", IntrantScenario!$B$7, IntrantScenario!$B$10,J$5)/5,0)</f>
        <v>0</v>
      </c>
      <c r="K958" s="429">
        <f>IFERROR(_xll.Woodstock.Analyst.Xcel.UDFs.GetIndicatorValueAverage($D958, "5 Famille de courbes="&amp;$C958&amp;";", IntrantScenario!$B$7, IntrantScenario!$B$10,"2", "6")/5,0)</f>
        <v>0</v>
      </c>
    </row>
    <row r="959" spans="1:11" x14ac:dyDescent="0.25">
      <c r="A959" s="164" t="s">
        <v>31</v>
      </c>
      <c r="B959" s="165" t="s">
        <v>97</v>
      </c>
      <c r="C959" s="374" t="str">
        <f t="shared" si="136"/>
        <v>FCTYF_PEU</v>
      </c>
      <c r="D959" s="374" t="s">
        <v>966</v>
      </c>
      <c r="E959" s="428" t="s">
        <v>984</v>
      </c>
      <c r="F959" s="429">
        <f>IFERROR(_xll.Woodstock.Analyst.Xcel.UDFs.GetIndicatorValue($D959, "5 Famille de courbes="&amp;$C959&amp;";", IntrantScenario!$B$7, IntrantScenario!$B$10,F$5)/5,0)</f>
        <v>0</v>
      </c>
      <c r="G959" s="429">
        <f>IFERROR(_xll.Woodstock.Analyst.Xcel.UDFs.GetIndicatorValue($D959, "5 Famille de courbes="&amp;$C959&amp;";", IntrantScenario!$B$7, IntrantScenario!$B$10,G$5)/5,0)</f>
        <v>0</v>
      </c>
      <c r="H959" s="429">
        <f>IFERROR(_xll.Woodstock.Analyst.Xcel.UDFs.GetIndicatorValue($D959, "5 Famille de courbes="&amp;$C959&amp;";", IntrantScenario!$B$7, IntrantScenario!$B$10,H$5)/5,0)</f>
        <v>0</v>
      </c>
      <c r="I959" s="429">
        <f>IFERROR(_xll.Woodstock.Analyst.Xcel.UDFs.GetIndicatorValue($D959, "5 Famille de courbes="&amp;$C959&amp;";", IntrantScenario!$B$7, IntrantScenario!$B$10,I$5)/5,0)</f>
        <v>0</v>
      </c>
      <c r="J959" s="429">
        <f>IFERROR(_xll.Woodstock.Analyst.Xcel.UDFs.GetIndicatorValue($D959, "5 Famille de courbes="&amp;$C959&amp;";", IntrantScenario!$B$7, IntrantScenario!$B$10,J$5)/5,0)</f>
        <v>0</v>
      </c>
      <c r="K959" s="429">
        <f>IFERROR(_xll.Woodstock.Analyst.Xcel.UDFs.GetIndicatorValueAverage($D959, "5 Famille de courbes="&amp;$C959&amp;";", IntrantScenario!$B$7, IntrantScenario!$B$10,"2", "6")/5,0)</f>
        <v>0</v>
      </c>
    </row>
    <row r="960" spans="1:11" x14ac:dyDescent="0.25">
      <c r="A960" s="164" t="s">
        <v>31</v>
      </c>
      <c r="B960" s="165" t="s">
        <v>97</v>
      </c>
      <c r="C960" s="374" t="str">
        <f t="shared" si="136"/>
        <v>FCTYF_PEU</v>
      </c>
      <c r="D960" s="374" t="s">
        <v>967</v>
      </c>
      <c r="E960" s="428" t="s">
        <v>984</v>
      </c>
      <c r="F960" s="429">
        <f>IFERROR(_xll.Woodstock.Analyst.Xcel.UDFs.GetIndicatorValue($D960, "5 Famille de courbes="&amp;$C960&amp;";", IntrantScenario!$B$7, IntrantScenario!$B$10,F$5)/5,0)</f>
        <v>0</v>
      </c>
      <c r="G960" s="429">
        <f>IFERROR(_xll.Woodstock.Analyst.Xcel.UDFs.GetIndicatorValue($D960, "5 Famille de courbes="&amp;$C960&amp;";", IntrantScenario!$B$7, IntrantScenario!$B$10,G$5)/5,0)</f>
        <v>0</v>
      </c>
      <c r="H960" s="429">
        <f>IFERROR(_xll.Woodstock.Analyst.Xcel.UDFs.GetIndicatorValue($D960, "5 Famille de courbes="&amp;$C960&amp;";", IntrantScenario!$B$7, IntrantScenario!$B$10,H$5)/5,0)</f>
        <v>0</v>
      </c>
      <c r="I960" s="429">
        <f>IFERROR(_xll.Woodstock.Analyst.Xcel.UDFs.GetIndicatorValue($D960, "5 Famille de courbes="&amp;$C960&amp;";", IntrantScenario!$B$7, IntrantScenario!$B$10,I$5)/5,0)</f>
        <v>0</v>
      </c>
      <c r="J960" s="429">
        <f>IFERROR(_xll.Woodstock.Analyst.Xcel.UDFs.GetIndicatorValue($D960, "5 Famille de courbes="&amp;$C960&amp;";", IntrantScenario!$B$7, IntrantScenario!$B$10,J$5)/5,0)</f>
        <v>0</v>
      </c>
      <c r="K960" s="429">
        <f>IFERROR(_xll.Woodstock.Analyst.Xcel.UDFs.GetIndicatorValueAverage($D960, "5 Famille de courbes="&amp;$C960&amp;";", IntrantScenario!$B$7, IntrantScenario!$B$10,"2", "6")/5,0)</f>
        <v>0</v>
      </c>
    </row>
    <row r="961" spans="1:11" x14ac:dyDescent="0.25">
      <c r="A961" s="164" t="s">
        <v>31</v>
      </c>
      <c r="B961" s="165" t="s">
        <v>97</v>
      </c>
      <c r="C961" s="374" t="str">
        <f t="shared" si="136"/>
        <v>FCTYF_PEU</v>
      </c>
      <c r="D961" s="374" t="s">
        <v>978</v>
      </c>
      <c r="E961" s="428" t="s">
        <v>984</v>
      </c>
      <c r="F961" s="429">
        <f>IFERROR(_xll.Woodstock.Analyst.Xcel.UDFs.GetIndicatorValue($D961, "5 Famille de courbes="&amp;$C961&amp;";", IntrantScenario!$B$7, IntrantScenario!$B$10,F$5)/5,0)</f>
        <v>0</v>
      </c>
      <c r="G961" s="429">
        <f>IFERROR(_xll.Woodstock.Analyst.Xcel.UDFs.GetIndicatorValue($D961, "5 Famille de courbes="&amp;$C961&amp;";", IntrantScenario!$B$7, IntrantScenario!$B$10,G$5)/5,0)</f>
        <v>0</v>
      </c>
      <c r="H961" s="429">
        <f>IFERROR(_xll.Woodstock.Analyst.Xcel.UDFs.GetIndicatorValue($D961, "5 Famille de courbes="&amp;$C961&amp;";", IntrantScenario!$B$7, IntrantScenario!$B$10,H$5)/5,0)</f>
        <v>0</v>
      </c>
      <c r="I961" s="429">
        <f>IFERROR(_xll.Woodstock.Analyst.Xcel.UDFs.GetIndicatorValue($D961, "5 Famille de courbes="&amp;$C961&amp;";", IntrantScenario!$B$7, IntrantScenario!$B$10,I$5)/5,0)</f>
        <v>0</v>
      </c>
      <c r="J961" s="429">
        <f>IFERROR(_xll.Woodstock.Analyst.Xcel.UDFs.GetIndicatorValue($D961, "5 Famille de courbes="&amp;$C961&amp;";", IntrantScenario!$B$7, IntrantScenario!$B$10,J$5)/5,0)</f>
        <v>0</v>
      </c>
      <c r="K961" s="429">
        <f>IFERROR(_xll.Woodstock.Analyst.Xcel.UDFs.GetIndicatorValueAverage($D961, "5 Famille de courbes="&amp;$C961&amp;";", IntrantScenario!$B$7, IntrantScenario!$B$10,"2", "6")/5,0)</f>
        <v>0</v>
      </c>
    </row>
    <row r="962" spans="1:11" x14ac:dyDescent="0.25">
      <c r="A962" s="164" t="s">
        <v>31</v>
      </c>
      <c r="B962" s="165" t="s">
        <v>97</v>
      </c>
      <c r="C962" s="374" t="str">
        <f t="shared" si="136"/>
        <v>FCTYF_PEU</v>
      </c>
      <c r="D962" s="374" t="s">
        <v>979</v>
      </c>
      <c r="E962" s="428" t="s">
        <v>984</v>
      </c>
      <c r="F962" s="429">
        <f>IFERROR(_xll.Woodstock.Analyst.Xcel.UDFs.GetIndicatorValue($D962, "5 Famille de courbes="&amp;$C962&amp;";", IntrantScenario!$B$7, IntrantScenario!$B$10,F$5)/5,0)</f>
        <v>0</v>
      </c>
      <c r="G962" s="429">
        <f>IFERROR(_xll.Woodstock.Analyst.Xcel.UDFs.GetIndicatorValue($D962, "5 Famille de courbes="&amp;$C962&amp;";", IntrantScenario!$B$7, IntrantScenario!$B$10,G$5)/5,0)</f>
        <v>0</v>
      </c>
      <c r="H962" s="429">
        <f>IFERROR(_xll.Woodstock.Analyst.Xcel.UDFs.GetIndicatorValue($D962, "5 Famille de courbes="&amp;$C962&amp;";", IntrantScenario!$B$7, IntrantScenario!$B$10,H$5)/5,0)</f>
        <v>0</v>
      </c>
      <c r="I962" s="429">
        <f>IFERROR(_xll.Woodstock.Analyst.Xcel.UDFs.GetIndicatorValue($D962, "5 Famille de courbes="&amp;$C962&amp;";", IntrantScenario!$B$7, IntrantScenario!$B$10,I$5)/5,0)</f>
        <v>0</v>
      </c>
      <c r="J962" s="429">
        <f>IFERROR(_xll.Woodstock.Analyst.Xcel.UDFs.GetIndicatorValue($D962, "5 Famille de courbes="&amp;$C962&amp;";", IntrantScenario!$B$7, IntrantScenario!$B$10,J$5)/5,0)</f>
        <v>0</v>
      </c>
      <c r="K962" s="429">
        <f>IFERROR(_xll.Woodstock.Analyst.Xcel.UDFs.GetIndicatorValueAverage($D962, "5 Famille de courbes="&amp;$C962&amp;";", IntrantScenario!$B$7, IntrantScenario!$B$10,"2", "6")/5,0)</f>
        <v>0</v>
      </c>
    </row>
    <row r="963" spans="1:11" x14ac:dyDescent="0.25">
      <c r="A963" s="164" t="s">
        <v>31</v>
      </c>
      <c r="B963" s="444" t="s">
        <v>97</v>
      </c>
      <c r="C963" s="441" t="str">
        <f t="shared" si="136"/>
        <v>FCTYF_PEU</v>
      </c>
      <c r="D963" s="441"/>
      <c r="E963" s="442" t="s">
        <v>984</v>
      </c>
      <c r="F963" s="443">
        <f t="shared" ref="F963:K963" si="138">SUM(F957:F962)</f>
        <v>0</v>
      </c>
      <c r="G963" s="443">
        <f t="shared" si="138"/>
        <v>0</v>
      </c>
      <c r="H963" s="443">
        <f t="shared" si="138"/>
        <v>0</v>
      </c>
      <c r="I963" s="443">
        <f t="shared" si="138"/>
        <v>0</v>
      </c>
      <c r="J963" s="443">
        <f t="shared" si="138"/>
        <v>0</v>
      </c>
      <c r="K963" s="443">
        <f t="shared" si="138"/>
        <v>0</v>
      </c>
    </row>
    <row r="964" spans="1:11" x14ac:dyDescent="0.25">
      <c r="A964" s="164" t="s">
        <v>31</v>
      </c>
      <c r="B964" s="165" t="s">
        <v>97</v>
      </c>
      <c r="C964" s="374" t="str">
        <f t="shared" si="136"/>
        <v>FCTYF_PEU</v>
      </c>
      <c r="D964" s="374" t="s">
        <v>947</v>
      </c>
      <c r="E964" s="428" t="s">
        <v>520</v>
      </c>
      <c r="F964" s="429">
        <f>IFERROR(_xll.Woodstock.Analyst.Xcel.UDFs.GetIndicatorValue($D964, "5 Famille de courbes="&amp;$C964&amp;";", IntrantScenario!$B$7, IntrantScenario!$B$10,F$5)/5,0)</f>
        <v>0</v>
      </c>
      <c r="G964" s="429">
        <f>IFERROR(_xll.Woodstock.Analyst.Xcel.UDFs.GetIndicatorValue($D964, "5 Famille de courbes="&amp;$C964&amp;";", IntrantScenario!$B$7, IntrantScenario!$B$10,G$5)/5,0)</f>
        <v>0</v>
      </c>
      <c r="H964" s="429">
        <f>IFERROR(_xll.Woodstock.Analyst.Xcel.UDFs.GetIndicatorValue($D964, "5 Famille de courbes="&amp;$C964&amp;";", IntrantScenario!$B$7, IntrantScenario!$B$10,H$5)/5,0)</f>
        <v>0</v>
      </c>
      <c r="I964" s="429">
        <f>IFERROR(_xll.Woodstock.Analyst.Xcel.UDFs.GetIndicatorValue($D964, "5 Famille de courbes="&amp;$C964&amp;";", IntrantScenario!$B$7, IntrantScenario!$B$10,I$5)/5,0)</f>
        <v>0</v>
      </c>
      <c r="J964" s="429">
        <f>IFERROR(_xll.Woodstock.Analyst.Xcel.UDFs.GetIndicatorValue($D964, "5 Famille de courbes="&amp;$C964&amp;";", IntrantScenario!$B$7, IntrantScenario!$B$10,J$5)/5,0)</f>
        <v>0</v>
      </c>
      <c r="K964" s="429">
        <f>IFERROR(_xll.Woodstock.Analyst.Xcel.UDFs.GetIndicatorValueAverage($D964, "5 Famille de courbes="&amp;$C964&amp;";", IntrantScenario!$B$7, IntrantScenario!$B$10,"2", "6")/5,0)</f>
        <v>0</v>
      </c>
    </row>
    <row r="965" spans="1:11" x14ac:dyDescent="0.25">
      <c r="A965" s="164" t="s">
        <v>31</v>
      </c>
      <c r="B965" s="165" t="s">
        <v>97</v>
      </c>
      <c r="C965" s="374" t="str">
        <f t="shared" si="136"/>
        <v>FCTYF_PEU</v>
      </c>
      <c r="D965" s="374" t="s">
        <v>948</v>
      </c>
      <c r="E965" s="428" t="s">
        <v>520</v>
      </c>
      <c r="F965" s="429">
        <f>IFERROR(_xll.Woodstock.Analyst.Xcel.UDFs.GetIndicatorValue($D965, "5 Famille de courbes="&amp;$C965&amp;";", IntrantScenario!$B$7, IntrantScenario!$B$10,F$5)/5,0)</f>
        <v>0</v>
      </c>
      <c r="G965" s="429">
        <f>IFERROR(_xll.Woodstock.Analyst.Xcel.UDFs.GetIndicatorValue($D965, "5 Famille de courbes="&amp;$C965&amp;";", IntrantScenario!$B$7, IntrantScenario!$B$10,G$5)/5,0)</f>
        <v>0</v>
      </c>
      <c r="H965" s="429">
        <f>IFERROR(_xll.Woodstock.Analyst.Xcel.UDFs.GetIndicatorValue($D965, "5 Famille de courbes="&amp;$C965&amp;";", IntrantScenario!$B$7, IntrantScenario!$B$10,H$5)/5,0)</f>
        <v>0</v>
      </c>
      <c r="I965" s="429">
        <f>IFERROR(_xll.Woodstock.Analyst.Xcel.UDFs.GetIndicatorValue($D965, "5 Famille de courbes="&amp;$C965&amp;";", IntrantScenario!$B$7, IntrantScenario!$B$10,I$5)/5,0)</f>
        <v>0</v>
      </c>
      <c r="J965" s="429">
        <f>IFERROR(_xll.Woodstock.Analyst.Xcel.UDFs.GetIndicatorValue($D965, "5 Famille de courbes="&amp;$C965&amp;";", IntrantScenario!$B$7, IntrantScenario!$B$10,J$5)/5,0)</f>
        <v>0</v>
      </c>
      <c r="K965" s="429">
        <f>IFERROR(_xll.Woodstock.Analyst.Xcel.UDFs.GetIndicatorValueAverage($D965, "5 Famille de courbes="&amp;$C965&amp;";", IntrantScenario!$B$7, IntrantScenario!$B$10,"2", "6")/5,0)</f>
        <v>0</v>
      </c>
    </row>
    <row r="966" spans="1:11" x14ac:dyDescent="0.25">
      <c r="A966" s="164" t="s">
        <v>31</v>
      </c>
      <c r="B966" s="165" t="s">
        <v>97</v>
      </c>
      <c r="C966" s="374" t="str">
        <f t="shared" si="136"/>
        <v>FCTYF_PEU</v>
      </c>
      <c r="D966" s="374" t="s">
        <v>961</v>
      </c>
      <c r="E966" s="428" t="s">
        <v>520</v>
      </c>
      <c r="F966" s="429">
        <f>IFERROR(_xll.Woodstock.Analyst.Xcel.UDFs.GetIndicatorValue($D966, "5 Famille de courbes="&amp;$C966&amp;";", IntrantScenario!$B$7, IntrantScenario!$B$10,F$5)/5,0)</f>
        <v>0</v>
      </c>
      <c r="G966" s="429">
        <f>IFERROR(_xll.Woodstock.Analyst.Xcel.UDFs.GetIndicatorValue($D966, "5 Famille de courbes="&amp;$C966&amp;";", IntrantScenario!$B$7, IntrantScenario!$B$10,G$5)/5,0)</f>
        <v>0</v>
      </c>
      <c r="H966" s="429">
        <f>IFERROR(_xll.Woodstock.Analyst.Xcel.UDFs.GetIndicatorValue($D966, "5 Famille de courbes="&amp;$C966&amp;";", IntrantScenario!$B$7, IntrantScenario!$B$10,H$5)/5,0)</f>
        <v>0</v>
      </c>
      <c r="I966" s="429">
        <f>IFERROR(_xll.Woodstock.Analyst.Xcel.UDFs.GetIndicatorValue($D966, "5 Famille de courbes="&amp;$C966&amp;";", IntrantScenario!$B$7, IntrantScenario!$B$10,I$5)/5,0)</f>
        <v>0</v>
      </c>
      <c r="J966" s="429">
        <f>IFERROR(_xll.Woodstock.Analyst.Xcel.UDFs.GetIndicatorValue($D966, "5 Famille de courbes="&amp;$C966&amp;";", IntrantScenario!$B$7, IntrantScenario!$B$10,J$5)/5,0)</f>
        <v>0</v>
      </c>
      <c r="K966" s="429">
        <f>IFERROR(_xll.Woodstock.Analyst.Xcel.UDFs.GetIndicatorValueAverage($D966, "5 Famille de courbes="&amp;$C966&amp;";", IntrantScenario!$B$7, IntrantScenario!$B$10,"2", "6")/5,0)</f>
        <v>0</v>
      </c>
    </row>
    <row r="967" spans="1:11" x14ac:dyDescent="0.25">
      <c r="A967" s="164" t="s">
        <v>31</v>
      </c>
      <c r="B967" s="165" t="s">
        <v>97</v>
      </c>
      <c r="C967" s="374" t="str">
        <f t="shared" si="136"/>
        <v>FCTYF_PEU</v>
      </c>
      <c r="D967" s="374" t="s">
        <v>962</v>
      </c>
      <c r="E967" s="428" t="s">
        <v>520</v>
      </c>
      <c r="F967" s="429">
        <f>IFERROR(_xll.Woodstock.Analyst.Xcel.UDFs.GetIndicatorValue($D967, "5 Famille de courbes="&amp;$C967&amp;";", IntrantScenario!$B$7, IntrantScenario!$B$10,F$5)/5,0)</f>
        <v>0</v>
      </c>
      <c r="G967" s="429">
        <f>IFERROR(_xll.Woodstock.Analyst.Xcel.UDFs.GetIndicatorValue($D967, "5 Famille de courbes="&amp;$C967&amp;";", IntrantScenario!$B$7, IntrantScenario!$B$10,G$5)/5,0)</f>
        <v>0</v>
      </c>
      <c r="H967" s="429">
        <f>IFERROR(_xll.Woodstock.Analyst.Xcel.UDFs.GetIndicatorValue($D967, "5 Famille de courbes="&amp;$C967&amp;";", IntrantScenario!$B$7, IntrantScenario!$B$10,H$5)/5,0)</f>
        <v>0</v>
      </c>
      <c r="I967" s="429">
        <f>IFERROR(_xll.Woodstock.Analyst.Xcel.UDFs.GetIndicatorValue($D967, "5 Famille de courbes="&amp;$C967&amp;";", IntrantScenario!$B$7, IntrantScenario!$B$10,I$5)/5,0)</f>
        <v>0</v>
      </c>
      <c r="J967" s="429">
        <f>IFERROR(_xll.Woodstock.Analyst.Xcel.UDFs.GetIndicatorValue($D967, "5 Famille de courbes="&amp;$C967&amp;";", IntrantScenario!$B$7, IntrantScenario!$B$10,J$5)/5,0)</f>
        <v>0</v>
      </c>
      <c r="K967" s="429">
        <f>IFERROR(_xll.Woodstock.Analyst.Xcel.UDFs.GetIndicatorValueAverage($D967, "5 Famille de courbes="&amp;$C967&amp;";", IntrantScenario!$B$7, IntrantScenario!$B$10,"2", "6")/5,0)</f>
        <v>0</v>
      </c>
    </row>
    <row r="968" spans="1:11" x14ac:dyDescent="0.25">
      <c r="A968" s="164" t="s">
        <v>31</v>
      </c>
      <c r="B968" s="165" t="s">
        <v>97</v>
      </c>
      <c r="C968" s="374" t="str">
        <f t="shared" si="136"/>
        <v>FCTYF_PEU</v>
      </c>
      <c r="D968" s="374" t="s">
        <v>973</v>
      </c>
      <c r="E968" s="428" t="s">
        <v>520</v>
      </c>
      <c r="F968" s="429">
        <f>IFERROR(_xll.Woodstock.Analyst.Xcel.UDFs.GetIndicatorValue($D968, "5 Famille de courbes="&amp;$C968&amp;";", IntrantScenario!$B$7, IntrantScenario!$B$10,F$5)/5,0)</f>
        <v>0</v>
      </c>
      <c r="G968" s="429">
        <f>IFERROR(_xll.Woodstock.Analyst.Xcel.UDFs.GetIndicatorValue($D968, "5 Famille de courbes="&amp;$C968&amp;";", IntrantScenario!$B$7, IntrantScenario!$B$10,G$5)/5,0)</f>
        <v>0</v>
      </c>
      <c r="H968" s="429">
        <f>IFERROR(_xll.Woodstock.Analyst.Xcel.UDFs.GetIndicatorValue($D968, "5 Famille de courbes="&amp;$C968&amp;";", IntrantScenario!$B$7, IntrantScenario!$B$10,H$5)/5,0)</f>
        <v>0</v>
      </c>
      <c r="I968" s="429">
        <f>IFERROR(_xll.Woodstock.Analyst.Xcel.UDFs.GetIndicatorValue($D968, "5 Famille de courbes="&amp;$C968&amp;";", IntrantScenario!$B$7, IntrantScenario!$B$10,I$5)/5,0)</f>
        <v>0</v>
      </c>
      <c r="J968" s="429">
        <f>IFERROR(_xll.Woodstock.Analyst.Xcel.UDFs.GetIndicatorValue($D968, "5 Famille de courbes="&amp;$C968&amp;";", IntrantScenario!$B$7, IntrantScenario!$B$10,J$5)/5,0)</f>
        <v>0</v>
      </c>
      <c r="K968" s="429">
        <f>IFERROR(_xll.Woodstock.Analyst.Xcel.UDFs.GetIndicatorValueAverage($D968, "5 Famille de courbes="&amp;$C968&amp;";", IntrantScenario!$B$7, IntrantScenario!$B$10,"2", "6")/5,0)</f>
        <v>0</v>
      </c>
    </row>
    <row r="969" spans="1:11" x14ac:dyDescent="0.25">
      <c r="A969" s="164" t="s">
        <v>31</v>
      </c>
      <c r="B969" s="165" t="s">
        <v>97</v>
      </c>
      <c r="C969" s="374" t="str">
        <f t="shared" si="136"/>
        <v>FCTYF_PEU</v>
      </c>
      <c r="D969" s="374" t="s">
        <v>974</v>
      </c>
      <c r="E969" s="428" t="s">
        <v>520</v>
      </c>
      <c r="F969" s="429">
        <f>IFERROR(_xll.Woodstock.Analyst.Xcel.UDFs.GetIndicatorValue($D969, "5 Famille de courbes="&amp;$C969&amp;";", IntrantScenario!$B$7, IntrantScenario!$B$10,F$5)/5,0)</f>
        <v>0</v>
      </c>
      <c r="G969" s="429">
        <f>IFERROR(_xll.Woodstock.Analyst.Xcel.UDFs.GetIndicatorValue($D969, "5 Famille de courbes="&amp;$C969&amp;";", IntrantScenario!$B$7, IntrantScenario!$B$10,G$5)/5,0)</f>
        <v>0</v>
      </c>
      <c r="H969" s="429">
        <f>IFERROR(_xll.Woodstock.Analyst.Xcel.UDFs.GetIndicatorValue($D969, "5 Famille de courbes="&amp;$C969&amp;";", IntrantScenario!$B$7, IntrantScenario!$B$10,H$5)/5,0)</f>
        <v>0</v>
      </c>
      <c r="I969" s="429">
        <f>IFERROR(_xll.Woodstock.Analyst.Xcel.UDFs.GetIndicatorValue($D969, "5 Famille de courbes="&amp;$C969&amp;";", IntrantScenario!$B$7, IntrantScenario!$B$10,I$5)/5,0)</f>
        <v>0</v>
      </c>
      <c r="J969" s="429">
        <f>IFERROR(_xll.Woodstock.Analyst.Xcel.UDFs.GetIndicatorValue($D969, "5 Famille de courbes="&amp;$C969&amp;";", IntrantScenario!$B$7, IntrantScenario!$B$10,J$5)/5,0)</f>
        <v>0</v>
      </c>
      <c r="K969" s="429">
        <f>IFERROR(_xll.Woodstock.Analyst.Xcel.UDFs.GetIndicatorValueAverage($D969, "5 Famille de courbes="&amp;$C969&amp;";", IntrantScenario!$B$7, IntrantScenario!$B$10,"2", "6")/5,0)</f>
        <v>0</v>
      </c>
    </row>
    <row r="970" spans="1:11" x14ac:dyDescent="0.25">
      <c r="A970" s="164" t="s">
        <v>31</v>
      </c>
      <c r="B970" s="444" t="s">
        <v>97</v>
      </c>
      <c r="C970" s="441" t="str">
        <f t="shared" si="136"/>
        <v>FCTYF_PEU</v>
      </c>
      <c r="D970" s="445"/>
      <c r="E970" s="442" t="s">
        <v>520</v>
      </c>
      <c r="F970" s="443">
        <f t="shared" ref="F970:K970" si="139">SUM(F964:F969)</f>
        <v>0</v>
      </c>
      <c r="G970" s="443">
        <f t="shared" si="139"/>
        <v>0</v>
      </c>
      <c r="H970" s="443">
        <f t="shared" si="139"/>
        <v>0</v>
      </c>
      <c r="I970" s="443">
        <f t="shared" si="139"/>
        <v>0</v>
      </c>
      <c r="J970" s="443">
        <f t="shared" si="139"/>
        <v>0</v>
      </c>
      <c r="K970" s="443">
        <f t="shared" si="139"/>
        <v>0</v>
      </c>
    </row>
    <row r="971" spans="1:11" x14ac:dyDescent="0.25">
      <c r="A971" s="164" t="s">
        <v>31</v>
      </c>
      <c r="B971" s="165" t="s">
        <v>97</v>
      </c>
      <c r="C971" s="374" t="str">
        <f t="shared" si="136"/>
        <v>FCTYF_PEU</v>
      </c>
      <c r="D971" s="374" t="s">
        <v>818</v>
      </c>
      <c r="E971" s="428" t="s">
        <v>551</v>
      </c>
      <c r="F971" s="429">
        <f>IFERROR(_xll.Woodstock.Analyst.Xcel.UDFs.GetIndicatorValue($D971, "5 Famille de courbes="&amp;$C971&amp;";", IntrantScenario!$B$7, IntrantScenario!$B$10,F$5)/5,0)</f>
        <v>0</v>
      </c>
      <c r="G971" s="429">
        <f>IFERROR(_xll.Woodstock.Analyst.Xcel.UDFs.GetIndicatorValue($D971, "5 Famille de courbes="&amp;$C971&amp;";", IntrantScenario!$B$7, IntrantScenario!$B$10,G$5)/5,0)</f>
        <v>0</v>
      </c>
      <c r="H971" s="429">
        <f>IFERROR(_xll.Woodstock.Analyst.Xcel.UDFs.GetIndicatorValue($D971, "5 Famille de courbes="&amp;$C971&amp;";", IntrantScenario!$B$7, IntrantScenario!$B$10,H$5)/5,0)</f>
        <v>0</v>
      </c>
      <c r="I971" s="429">
        <f>IFERROR(_xll.Woodstock.Analyst.Xcel.UDFs.GetIndicatorValue($D971, "5 Famille de courbes="&amp;$C971&amp;";", IntrantScenario!$B$7, IntrantScenario!$B$10,I$5)/5,0)</f>
        <v>0</v>
      </c>
      <c r="J971" s="429">
        <f>IFERROR(_xll.Woodstock.Analyst.Xcel.UDFs.GetIndicatorValue($D971, "5 Famille de courbes="&amp;$C971&amp;";", IntrantScenario!$B$7, IntrantScenario!$B$10,J$5)/5,0)</f>
        <v>0</v>
      </c>
      <c r="K971" s="429">
        <f>IFERROR(_xll.Woodstock.Analyst.Xcel.UDFs.GetIndicatorValueAverage($D971, "5 Famille de courbes="&amp;$C971&amp;";", IntrantScenario!$B$7, IntrantScenario!$B$10,"2", "6")/5,0)</f>
        <v>0</v>
      </c>
    </row>
    <row r="972" spans="1:11" x14ac:dyDescent="0.25">
      <c r="A972" s="164" t="s">
        <v>31</v>
      </c>
      <c r="B972" s="165" t="s">
        <v>97</v>
      </c>
      <c r="C972" s="374" t="str">
        <f t="shared" si="136"/>
        <v>FCTYF_PEU</v>
      </c>
      <c r="D972" s="374" t="s">
        <v>819</v>
      </c>
      <c r="E972" s="428" t="s">
        <v>551</v>
      </c>
      <c r="F972" s="429">
        <f>IFERROR(_xll.Woodstock.Analyst.Xcel.UDFs.GetIndicatorValue($D972, "5 Famille de courbes="&amp;$C972&amp;";", IntrantScenario!$B$7, IntrantScenario!$B$10,F$5)/5,0)</f>
        <v>0</v>
      </c>
      <c r="G972" s="429">
        <f>IFERROR(_xll.Woodstock.Analyst.Xcel.UDFs.GetIndicatorValue($D972, "5 Famille de courbes="&amp;$C972&amp;";", IntrantScenario!$B$7, IntrantScenario!$B$10,G$5)/5,0)</f>
        <v>0</v>
      </c>
      <c r="H972" s="429">
        <f>IFERROR(_xll.Woodstock.Analyst.Xcel.UDFs.GetIndicatorValue($D972, "5 Famille de courbes="&amp;$C972&amp;";", IntrantScenario!$B$7, IntrantScenario!$B$10,H$5)/5,0)</f>
        <v>0</v>
      </c>
      <c r="I972" s="429">
        <f>IFERROR(_xll.Woodstock.Analyst.Xcel.UDFs.GetIndicatorValue($D972, "5 Famille de courbes="&amp;$C972&amp;";", IntrantScenario!$B$7, IntrantScenario!$B$10,I$5)/5,0)</f>
        <v>0</v>
      </c>
      <c r="J972" s="429">
        <f>IFERROR(_xll.Woodstock.Analyst.Xcel.UDFs.GetIndicatorValue($D972, "5 Famille de courbes="&amp;$C972&amp;";", IntrantScenario!$B$7, IntrantScenario!$B$10,J$5)/5,0)</f>
        <v>0</v>
      </c>
      <c r="K972" s="429">
        <f>IFERROR(_xll.Woodstock.Analyst.Xcel.UDFs.GetIndicatorValueAverage($D972, "5 Famille de courbes="&amp;$C972&amp;";", IntrantScenario!$B$7, IntrantScenario!$B$10,"2", "6")/5,0)</f>
        <v>0</v>
      </c>
    </row>
    <row r="973" spans="1:11" x14ac:dyDescent="0.25">
      <c r="A973" s="164" t="s">
        <v>31</v>
      </c>
      <c r="B973" s="165" t="s">
        <v>97</v>
      </c>
      <c r="C973" s="374" t="str">
        <f t="shared" si="136"/>
        <v>FCTYF_PEU</v>
      </c>
      <c r="D973" s="374" t="s">
        <v>820</v>
      </c>
      <c r="E973" s="428" t="s">
        <v>551</v>
      </c>
      <c r="F973" s="429">
        <f>IFERROR(_xll.Woodstock.Analyst.Xcel.UDFs.GetIndicatorValue($D973, "5 Famille de courbes="&amp;$C973&amp;";", IntrantScenario!$B$7, IntrantScenario!$B$10,F$5)/5,0)</f>
        <v>0</v>
      </c>
      <c r="G973" s="429">
        <f>IFERROR(_xll.Woodstock.Analyst.Xcel.UDFs.GetIndicatorValue($D973, "5 Famille de courbes="&amp;$C973&amp;";", IntrantScenario!$B$7, IntrantScenario!$B$10,G$5)/5,0)</f>
        <v>0</v>
      </c>
      <c r="H973" s="429">
        <f>IFERROR(_xll.Woodstock.Analyst.Xcel.UDFs.GetIndicatorValue($D973, "5 Famille de courbes="&amp;$C973&amp;";", IntrantScenario!$B$7, IntrantScenario!$B$10,H$5)/5,0)</f>
        <v>0</v>
      </c>
      <c r="I973" s="429">
        <f>IFERROR(_xll.Woodstock.Analyst.Xcel.UDFs.GetIndicatorValue($D973, "5 Famille de courbes="&amp;$C973&amp;";", IntrantScenario!$B$7, IntrantScenario!$B$10,I$5)/5,0)</f>
        <v>0</v>
      </c>
      <c r="J973" s="429">
        <f>IFERROR(_xll.Woodstock.Analyst.Xcel.UDFs.GetIndicatorValue($D973, "5 Famille de courbes="&amp;$C973&amp;";", IntrantScenario!$B$7, IntrantScenario!$B$10,J$5)/5,0)</f>
        <v>0</v>
      </c>
      <c r="K973" s="429">
        <f>IFERROR(_xll.Woodstock.Analyst.Xcel.UDFs.GetIndicatorValueAverage($D973, "5 Famille de courbes="&amp;$C973&amp;";", IntrantScenario!$B$7, IntrantScenario!$B$10,"2", "6")/5,0)</f>
        <v>0</v>
      </c>
    </row>
    <row r="974" spans="1:11" x14ac:dyDescent="0.25">
      <c r="A974" s="164" t="s">
        <v>31</v>
      </c>
      <c r="B974" s="444" t="s">
        <v>97</v>
      </c>
      <c r="C974" s="441" t="str">
        <f t="shared" si="136"/>
        <v>FCTYF_PEU</v>
      </c>
      <c r="D974" s="445"/>
      <c r="E974" s="442" t="s">
        <v>551</v>
      </c>
      <c r="F974" s="443">
        <f t="shared" ref="F974:K974" si="140">SUM(F971:F973)</f>
        <v>0</v>
      </c>
      <c r="G974" s="443">
        <f t="shared" si="140"/>
        <v>0</v>
      </c>
      <c r="H974" s="443">
        <f t="shared" si="140"/>
        <v>0</v>
      </c>
      <c r="I974" s="443">
        <f t="shared" si="140"/>
        <v>0</v>
      </c>
      <c r="J974" s="443">
        <f t="shared" si="140"/>
        <v>0</v>
      </c>
      <c r="K974" s="443">
        <f t="shared" si="140"/>
        <v>0</v>
      </c>
    </row>
    <row r="975" spans="1:11" x14ac:dyDescent="0.25">
      <c r="A975" s="164" t="s">
        <v>31</v>
      </c>
      <c r="B975" s="165" t="s">
        <v>97</v>
      </c>
      <c r="C975" s="374" t="str">
        <f t="shared" si="136"/>
        <v>FCTYF_PEU</v>
      </c>
      <c r="D975" s="374" t="s">
        <v>821</v>
      </c>
      <c r="E975" s="428" t="s">
        <v>1056</v>
      </c>
      <c r="F975" s="429">
        <f>IFERROR(_xll.Woodstock.Analyst.Xcel.UDFs.GetIndicatorValue($D975, "5 Famille de courbes="&amp;$C975&amp;";", IntrantScenario!$B$7, IntrantScenario!$B$10,F$5)/5,0)</f>
        <v>0</v>
      </c>
      <c r="G975" s="429">
        <f>IFERROR(_xll.Woodstock.Analyst.Xcel.UDFs.GetIndicatorValue($D975, "5 Famille de courbes="&amp;$C975&amp;";", IntrantScenario!$B$7, IntrantScenario!$B$10,G$5)/5,0)</f>
        <v>0</v>
      </c>
      <c r="H975" s="429">
        <f>IFERROR(_xll.Woodstock.Analyst.Xcel.UDFs.GetIndicatorValue($D975, "5 Famille de courbes="&amp;$C975&amp;";", IntrantScenario!$B$7, IntrantScenario!$B$10,H$5)/5,0)</f>
        <v>0</v>
      </c>
      <c r="I975" s="429">
        <f>IFERROR(_xll.Woodstock.Analyst.Xcel.UDFs.GetIndicatorValue($D975, "5 Famille de courbes="&amp;$C975&amp;";", IntrantScenario!$B$7, IntrantScenario!$B$10,I$5)/5,0)</f>
        <v>0</v>
      </c>
      <c r="J975" s="429">
        <f>IFERROR(_xll.Woodstock.Analyst.Xcel.UDFs.GetIndicatorValue($D975, "5 Famille de courbes="&amp;$C975&amp;";", IntrantScenario!$B$7, IntrantScenario!$B$10,J$5)/5,0)</f>
        <v>0</v>
      </c>
      <c r="K975" s="429">
        <f>IFERROR(_xll.Woodstock.Analyst.Xcel.UDFs.GetIndicatorValueAverage($D975, "5 Famille de courbes="&amp;$C975&amp;";", IntrantScenario!$B$7, IntrantScenario!$B$10,"2", "6")/5,0)</f>
        <v>0</v>
      </c>
    </row>
    <row r="976" spans="1:11" x14ac:dyDescent="0.25">
      <c r="A976" s="164" t="s">
        <v>31</v>
      </c>
      <c r="B976" s="165" t="s">
        <v>97</v>
      </c>
      <c r="C976" s="374" t="str">
        <f t="shared" si="136"/>
        <v>FCTYF_PEU</v>
      </c>
      <c r="D976" s="374" t="s">
        <v>822</v>
      </c>
      <c r="E976" s="428" t="s">
        <v>1056</v>
      </c>
      <c r="F976" s="429">
        <f>IFERROR(_xll.Woodstock.Analyst.Xcel.UDFs.GetIndicatorValue($D976, "5 Famille de courbes="&amp;$C976&amp;";", IntrantScenario!$B$7, IntrantScenario!$B$10,F$5)/5,0)</f>
        <v>0</v>
      </c>
      <c r="G976" s="429">
        <f>IFERROR(_xll.Woodstock.Analyst.Xcel.UDFs.GetIndicatorValue($D976, "5 Famille de courbes="&amp;$C976&amp;";", IntrantScenario!$B$7, IntrantScenario!$B$10,G$5)/5,0)</f>
        <v>0</v>
      </c>
      <c r="H976" s="429">
        <f>IFERROR(_xll.Woodstock.Analyst.Xcel.UDFs.GetIndicatorValue($D976, "5 Famille de courbes="&amp;$C976&amp;";", IntrantScenario!$B$7, IntrantScenario!$B$10,H$5)/5,0)</f>
        <v>0</v>
      </c>
      <c r="I976" s="429">
        <f>IFERROR(_xll.Woodstock.Analyst.Xcel.UDFs.GetIndicatorValue($D976, "5 Famille de courbes="&amp;$C976&amp;";", IntrantScenario!$B$7, IntrantScenario!$B$10,I$5)/5,0)</f>
        <v>0</v>
      </c>
      <c r="J976" s="429">
        <f>IFERROR(_xll.Woodstock.Analyst.Xcel.UDFs.GetIndicatorValue($D976, "5 Famille de courbes="&amp;$C976&amp;";", IntrantScenario!$B$7, IntrantScenario!$B$10,J$5)/5,0)</f>
        <v>0</v>
      </c>
      <c r="K976" s="429">
        <f>IFERROR(_xll.Woodstock.Analyst.Xcel.UDFs.GetIndicatorValueAverage($D976, "5 Famille de courbes="&amp;$C976&amp;";", IntrantScenario!$B$7, IntrantScenario!$B$10,"2", "6")/5,0)</f>
        <v>0</v>
      </c>
    </row>
    <row r="977" spans="1:11" x14ac:dyDescent="0.25">
      <c r="A977" s="164" t="s">
        <v>31</v>
      </c>
      <c r="B977" s="165" t="s">
        <v>97</v>
      </c>
      <c r="C977" s="374" t="str">
        <f t="shared" si="136"/>
        <v>FCTYF_PEU</v>
      </c>
      <c r="D977" s="374" t="s">
        <v>823</v>
      </c>
      <c r="E977" s="428" t="s">
        <v>1056</v>
      </c>
      <c r="F977" s="429">
        <f>IFERROR(_xll.Woodstock.Analyst.Xcel.UDFs.GetIndicatorValue($D977, "5 Famille de courbes="&amp;$C977&amp;";", IntrantScenario!$B$7, IntrantScenario!$B$10,F$5)/5,0)</f>
        <v>0</v>
      </c>
      <c r="G977" s="429">
        <f>IFERROR(_xll.Woodstock.Analyst.Xcel.UDFs.GetIndicatorValue($D977, "5 Famille de courbes="&amp;$C977&amp;";", IntrantScenario!$B$7, IntrantScenario!$B$10,G$5)/5,0)</f>
        <v>0</v>
      </c>
      <c r="H977" s="429">
        <f>IFERROR(_xll.Woodstock.Analyst.Xcel.UDFs.GetIndicatorValue($D977, "5 Famille de courbes="&amp;$C977&amp;";", IntrantScenario!$B$7, IntrantScenario!$B$10,H$5)/5,0)</f>
        <v>0</v>
      </c>
      <c r="I977" s="429">
        <f>IFERROR(_xll.Woodstock.Analyst.Xcel.UDFs.GetIndicatorValue($D977, "5 Famille de courbes="&amp;$C977&amp;";", IntrantScenario!$B$7, IntrantScenario!$B$10,I$5)/5,0)</f>
        <v>0</v>
      </c>
      <c r="J977" s="429">
        <f>IFERROR(_xll.Woodstock.Analyst.Xcel.UDFs.GetIndicatorValue($D977, "5 Famille de courbes="&amp;$C977&amp;";", IntrantScenario!$B$7, IntrantScenario!$B$10,J$5)/5,0)</f>
        <v>0</v>
      </c>
      <c r="K977" s="429">
        <f>IFERROR(_xll.Woodstock.Analyst.Xcel.UDFs.GetIndicatorValueAverage($D977, "5 Famille de courbes="&amp;$C977&amp;";", IntrantScenario!$B$7, IntrantScenario!$B$10,"2", "6")/5,0)</f>
        <v>0</v>
      </c>
    </row>
    <row r="978" spans="1:11" x14ac:dyDescent="0.25">
      <c r="A978" s="164" t="s">
        <v>31</v>
      </c>
      <c r="B978" s="444" t="s">
        <v>97</v>
      </c>
      <c r="C978" s="441" t="str">
        <f t="shared" si="136"/>
        <v>FCTYF_PEU</v>
      </c>
      <c r="D978" s="445"/>
      <c r="E978" s="442" t="s">
        <v>1056</v>
      </c>
      <c r="F978" s="443">
        <f t="shared" ref="F978:K978" si="141">SUM(F975:F977)</f>
        <v>0</v>
      </c>
      <c r="G978" s="443">
        <f t="shared" si="141"/>
        <v>0</v>
      </c>
      <c r="H978" s="443">
        <f t="shared" si="141"/>
        <v>0</v>
      </c>
      <c r="I978" s="443">
        <f t="shared" si="141"/>
        <v>0</v>
      </c>
      <c r="J978" s="443">
        <f t="shared" si="141"/>
        <v>0</v>
      </c>
      <c r="K978" s="443">
        <f t="shared" si="141"/>
        <v>0</v>
      </c>
    </row>
    <row r="979" spans="1:11" x14ac:dyDescent="0.25">
      <c r="A979" s="164" t="s">
        <v>31</v>
      </c>
      <c r="B979" s="165" t="s">
        <v>97</v>
      </c>
      <c r="C979" s="374" t="str">
        <f t="shared" si="136"/>
        <v>FCTYF_PEU</v>
      </c>
      <c r="D979" s="374" t="s">
        <v>824</v>
      </c>
      <c r="E979" s="428" t="s">
        <v>1057</v>
      </c>
      <c r="F979" s="429">
        <f>IFERROR(_xll.Woodstock.Analyst.Xcel.UDFs.GetIndicatorValue($D979, "5 Famille de courbes="&amp;$C979&amp;";", IntrantScenario!$B$7, IntrantScenario!$B$10,F$5)/5,0)</f>
        <v>0</v>
      </c>
      <c r="G979" s="429">
        <f>IFERROR(_xll.Woodstock.Analyst.Xcel.UDFs.GetIndicatorValue($D979, "5 Famille de courbes="&amp;$C979&amp;";", IntrantScenario!$B$7, IntrantScenario!$B$10,G$5)/5,0)</f>
        <v>0</v>
      </c>
      <c r="H979" s="429">
        <f>IFERROR(_xll.Woodstock.Analyst.Xcel.UDFs.GetIndicatorValue($D979, "5 Famille de courbes="&amp;$C979&amp;";", IntrantScenario!$B$7, IntrantScenario!$B$10,H$5)/5,0)</f>
        <v>0</v>
      </c>
      <c r="I979" s="429">
        <f>IFERROR(_xll.Woodstock.Analyst.Xcel.UDFs.GetIndicatorValue($D979, "5 Famille de courbes="&amp;$C979&amp;";", IntrantScenario!$B$7, IntrantScenario!$B$10,I$5)/5,0)</f>
        <v>0</v>
      </c>
      <c r="J979" s="429">
        <f>IFERROR(_xll.Woodstock.Analyst.Xcel.UDFs.GetIndicatorValue($D979, "5 Famille de courbes="&amp;$C979&amp;";", IntrantScenario!$B$7, IntrantScenario!$B$10,J$5)/5,0)</f>
        <v>0</v>
      </c>
      <c r="K979" s="429">
        <f>IFERROR(_xll.Woodstock.Analyst.Xcel.UDFs.GetIndicatorValueAverage($D979, "5 Famille de courbes="&amp;$C979&amp;";", IntrantScenario!$B$7, IntrantScenario!$B$10,"2", "6")/5,0)</f>
        <v>0</v>
      </c>
    </row>
    <row r="980" spans="1:11" x14ac:dyDescent="0.25">
      <c r="A980" s="164" t="s">
        <v>31</v>
      </c>
      <c r="B980" s="165" t="s">
        <v>97</v>
      </c>
      <c r="C980" s="374" t="str">
        <f t="shared" si="136"/>
        <v>FCTYF_PEU</v>
      </c>
      <c r="D980" s="374" t="s">
        <v>825</v>
      </c>
      <c r="E980" s="428" t="s">
        <v>1057</v>
      </c>
      <c r="F980" s="429">
        <f>IFERROR(_xll.Woodstock.Analyst.Xcel.UDFs.GetIndicatorValue($D980, "5 Famille de courbes="&amp;$C980&amp;";", IntrantScenario!$B$7, IntrantScenario!$B$10,F$5)/5,0)</f>
        <v>0</v>
      </c>
      <c r="G980" s="429">
        <f>IFERROR(_xll.Woodstock.Analyst.Xcel.UDFs.GetIndicatorValue($D980, "5 Famille de courbes="&amp;$C980&amp;";", IntrantScenario!$B$7, IntrantScenario!$B$10,G$5)/5,0)</f>
        <v>0</v>
      </c>
      <c r="H980" s="429">
        <f>IFERROR(_xll.Woodstock.Analyst.Xcel.UDFs.GetIndicatorValue($D980, "5 Famille de courbes="&amp;$C980&amp;";", IntrantScenario!$B$7, IntrantScenario!$B$10,H$5)/5,0)</f>
        <v>0</v>
      </c>
      <c r="I980" s="429">
        <f>IFERROR(_xll.Woodstock.Analyst.Xcel.UDFs.GetIndicatorValue($D980, "5 Famille de courbes="&amp;$C980&amp;";", IntrantScenario!$B$7, IntrantScenario!$B$10,I$5)/5,0)</f>
        <v>0</v>
      </c>
      <c r="J980" s="429">
        <f>IFERROR(_xll.Woodstock.Analyst.Xcel.UDFs.GetIndicatorValue($D980, "5 Famille de courbes="&amp;$C980&amp;";", IntrantScenario!$B$7, IntrantScenario!$B$10,J$5)/5,0)</f>
        <v>0</v>
      </c>
      <c r="K980" s="429">
        <f>IFERROR(_xll.Woodstock.Analyst.Xcel.UDFs.GetIndicatorValueAverage($D980, "5 Famille de courbes="&amp;$C980&amp;";", IntrantScenario!$B$7, IntrantScenario!$B$10,"2", "6")/5,0)</f>
        <v>0</v>
      </c>
    </row>
    <row r="981" spans="1:11" x14ac:dyDescent="0.25">
      <c r="A981" s="164" t="s">
        <v>31</v>
      </c>
      <c r="B981" s="165" t="s">
        <v>97</v>
      </c>
      <c r="C981" s="374" t="str">
        <f t="shared" si="136"/>
        <v>FCTYF_PEU</v>
      </c>
      <c r="D981" s="374" t="s">
        <v>826</v>
      </c>
      <c r="E981" s="428" t="s">
        <v>1057</v>
      </c>
      <c r="F981" s="429">
        <f>IFERROR(_xll.Woodstock.Analyst.Xcel.UDFs.GetIndicatorValue($D981, "5 Famille de courbes="&amp;$C981&amp;";", IntrantScenario!$B$7, IntrantScenario!$B$10,F$5)/5,0)</f>
        <v>0</v>
      </c>
      <c r="G981" s="429">
        <f>IFERROR(_xll.Woodstock.Analyst.Xcel.UDFs.GetIndicatorValue($D981, "5 Famille de courbes="&amp;$C981&amp;";", IntrantScenario!$B$7, IntrantScenario!$B$10,G$5)/5,0)</f>
        <v>0</v>
      </c>
      <c r="H981" s="429">
        <f>IFERROR(_xll.Woodstock.Analyst.Xcel.UDFs.GetIndicatorValue($D981, "5 Famille de courbes="&amp;$C981&amp;";", IntrantScenario!$B$7, IntrantScenario!$B$10,H$5)/5,0)</f>
        <v>0</v>
      </c>
      <c r="I981" s="429">
        <f>IFERROR(_xll.Woodstock.Analyst.Xcel.UDFs.GetIndicatorValue($D981, "5 Famille de courbes="&amp;$C981&amp;";", IntrantScenario!$B$7, IntrantScenario!$B$10,I$5)/5,0)</f>
        <v>0</v>
      </c>
      <c r="J981" s="429">
        <f>IFERROR(_xll.Woodstock.Analyst.Xcel.UDFs.GetIndicatorValue($D981, "5 Famille de courbes="&amp;$C981&amp;";", IntrantScenario!$B$7, IntrantScenario!$B$10,J$5)/5,0)</f>
        <v>0</v>
      </c>
      <c r="K981" s="429">
        <f>IFERROR(_xll.Woodstock.Analyst.Xcel.UDFs.GetIndicatorValueAverage($D981, "5 Famille de courbes="&amp;$C981&amp;";", IntrantScenario!$B$7, IntrantScenario!$B$10,"2", "6")/5,0)</f>
        <v>0</v>
      </c>
    </row>
    <row r="982" spans="1:11" x14ac:dyDescent="0.25">
      <c r="A982" s="164" t="s">
        <v>31</v>
      </c>
      <c r="B982" s="165" t="s">
        <v>97</v>
      </c>
      <c r="C982" s="374" t="str">
        <f t="shared" ref="C982:C1013" si="142">"FCTYF_"&amp;B982</f>
        <v>FCTYF_PEU</v>
      </c>
      <c r="D982" s="374" t="s">
        <v>827</v>
      </c>
      <c r="E982" s="428" t="s">
        <v>1057</v>
      </c>
      <c r="F982" s="429">
        <f>IFERROR(_xll.Woodstock.Analyst.Xcel.UDFs.GetIndicatorValue($D982, "5 Famille de courbes="&amp;$C982&amp;";", IntrantScenario!$B$7, IntrantScenario!$B$10,F$5)/5,0)</f>
        <v>0</v>
      </c>
      <c r="G982" s="429">
        <f>IFERROR(_xll.Woodstock.Analyst.Xcel.UDFs.GetIndicatorValue($D982, "5 Famille de courbes="&amp;$C982&amp;";", IntrantScenario!$B$7, IntrantScenario!$B$10,G$5)/5,0)</f>
        <v>0</v>
      </c>
      <c r="H982" s="429">
        <f>IFERROR(_xll.Woodstock.Analyst.Xcel.UDFs.GetIndicatorValue($D982, "5 Famille de courbes="&amp;$C982&amp;";", IntrantScenario!$B$7, IntrantScenario!$B$10,H$5)/5,0)</f>
        <v>0</v>
      </c>
      <c r="I982" s="429">
        <f>IFERROR(_xll.Woodstock.Analyst.Xcel.UDFs.GetIndicatorValue($D982, "5 Famille de courbes="&amp;$C982&amp;";", IntrantScenario!$B$7, IntrantScenario!$B$10,I$5)/5,0)</f>
        <v>0</v>
      </c>
      <c r="J982" s="429">
        <f>IFERROR(_xll.Woodstock.Analyst.Xcel.UDFs.GetIndicatorValue($D982, "5 Famille de courbes="&amp;$C982&amp;";", IntrantScenario!$B$7, IntrantScenario!$B$10,J$5)/5,0)</f>
        <v>0</v>
      </c>
      <c r="K982" s="429">
        <f>IFERROR(_xll.Woodstock.Analyst.Xcel.UDFs.GetIndicatorValueAverage($D982, "5 Famille de courbes="&amp;$C982&amp;";", IntrantScenario!$B$7, IntrantScenario!$B$10,"2", "6")/5,0)</f>
        <v>0</v>
      </c>
    </row>
    <row r="983" spans="1:11" x14ac:dyDescent="0.25">
      <c r="A983" s="164" t="s">
        <v>31</v>
      </c>
      <c r="B983" s="165" t="s">
        <v>97</v>
      </c>
      <c r="C983" s="374" t="str">
        <f t="shared" si="142"/>
        <v>FCTYF_PEU</v>
      </c>
      <c r="D983" s="374" t="s">
        <v>828</v>
      </c>
      <c r="E983" s="428" t="s">
        <v>1057</v>
      </c>
      <c r="F983" s="429">
        <f>IFERROR(_xll.Woodstock.Analyst.Xcel.UDFs.GetIndicatorValue($D983, "5 Famille de courbes="&amp;$C983&amp;";", IntrantScenario!$B$7, IntrantScenario!$B$10,F$5)/5,0)</f>
        <v>0</v>
      </c>
      <c r="G983" s="429">
        <f>IFERROR(_xll.Woodstock.Analyst.Xcel.UDFs.GetIndicatorValue($D983, "5 Famille de courbes="&amp;$C983&amp;";", IntrantScenario!$B$7, IntrantScenario!$B$10,G$5)/5,0)</f>
        <v>0</v>
      </c>
      <c r="H983" s="429">
        <f>IFERROR(_xll.Woodstock.Analyst.Xcel.UDFs.GetIndicatorValue($D983, "5 Famille de courbes="&amp;$C983&amp;";", IntrantScenario!$B$7, IntrantScenario!$B$10,H$5)/5,0)</f>
        <v>0</v>
      </c>
      <c r="I983" s="429">
        <f>IFERROR(_xll.Woodstock.Analyst.Xcel.UDFs.GetIndicatorValue($D983, "5 Famille de courbes="&amp;$C983&amp;";", IntrantScenario!$B$7, IntrantScenario!$B$10,I$5)/5,0)</f>
        <v>0</v>
      </c>
      <c r="J983" s="429">
        <f>IFERROR(_xll.Woodstock.Analyst.Xcel.UDFs.GetIndicatorValue($D983, "5 Famille de courbes="&amp;$C983&amp;";", IntrantScenario!$B$7, IntrantScenario!$B$10,J$5)/5,0)</f>
        <v>0</v>
      </c>
      <c r="K983" s="429">
        <f>IFERROR(_xll.Woodstock.Analyst.Xcel.UDFs.GetIndicatorValueAverage($D983, "5 Famille de courbes="&amp;$C983&amp;";", IntrantScenario!$B$7, IntrantScenario!$B$10,"2", "6")/5,0)</f>
        <v>0</v>
      </c>
    </row>
    <row r="984" spans="1:11" x14ac:dyDescent="0.25">
      <c r="A984" s="164" t="s">
        <v>31</v>
      </c>
      <c r="B984" s="165" t="s">
        <v>97</v>
      </c>
      <c r="C984" s="374" t="str">
        <f t="shared" si="142"/>
        <v>FCTYF_PEU</v>
      </c>
      <c r="D984" s="374" t="s">
        <v>829</v>
      </c>
      <c r="E984" s="428" t="s">
        <v>1057</v>
      </c>
      <c r="F984" s="429">
        <f>IFERROR(_xll.Woodstock.Analyst.Xcel.UDFs.GetIndicatorValue($D984, "5 Famille de courbes="&amp;$C984&amp;";", IntrantScenario!$B$7, IntrantScenario!$B$10,F$5)/5,0)</f>
        <v>0</v>
      </c>
      <c r="G984" s="429">
        <f>IFERROR(_xll.Woodstock.Analyst.Xcel.UDFs.GetIndicatorValue($D984, "5 Famille de courbes="&amp;$C984&amp;";", IntrantScenario!$B$7, IntrantScenario!$B$10,G$5)/5,0)</f>
        <v>0</v>
      </c>
      <c r="H984" s="429">
        <f>IFERROR(_xll.Woodstock.Analyst.Xcel.UDFs.GetIndicatorValue($D984, "5 Famille de courbes="&amp;$C984&amp;";", IntrantScenario!$B$7, IntrantScenario!$B$10,H$5)/5,0)</f>
        <v>0</v>
      </c>
      <c r="I984" s="429">
        <f>IFERROR(_xll.Woodstock.Analyst.Xcel.UDFs.GetIndicatorValue($D984, "5 Famille de courbes="&amp;$C984&amp;";", IntrantScenario!$B$7, IntrantScenario!$B$10,I$5)/5,0)</f>
        <v>0</v>
      </c>
      <c r="J984" s="429">
        <f>IFERROR(_xll.Woodstock.Analyst.Xcel.UDFs.GetIndicatorValue($D984, "5 Famille de courbes="&amp;$C984&amp;";", IntrantScenario!$B$7, IntrantScenario!$B$10,J$5)/5,0)</f>
        <v>0</v>
      </c>
      <c r="K984" s="429">
        <f>IFERROR(_xll.Woodstock.Analyst.Xcel.UDFs.GetIndicatorValueAverage($D984, "5 Famille de courbes="&amp;$C984&amp;";", IntrantScenario!$B$7, IntrantScenario!$B$10,"2", "6")/5,0)</f>
        <v>0</v>
      </c>
    </row>
    <row r="985" spans="1:11" x14ac:dyDescent="0.25">
      <c r="A985" s="164" t="s">
        <v>31</v>
      </c>
      <c r="B985" s="444" t="s">
        <v>97</v>
      </c>
      <c r="C985" s="441" t="str">
        <f t="shared" si="142"/>
        <v>FCTYF_PEU</v>
      </c>
      <c r="D985" s="445"/>
      <c r="E985" s="442" t="s">
        <v>1057</v>
      </c>
      <c r="F985" s="443">
        <f t="shared" ref="F985:K985" si="143">SUM(F979:F984)</f>
        <v>0</v>
      </c>
      <c r="G985" s="443">
        <f t="shared" si="143"/>
        <v>0</v>
      </c>
      <c r="H985" s="443">
        <f t="shared" si="143"/>
        <v>0</v>
      </c>
      <c r="I985" s="443">
        <f t="shared" si="143"/>
        <v>0</v>
      </c>
      <c r="J985" s="443">
        <f t="shared" si="143"/>
        <v>0</v>
      </c>
      <c r="K985" s="443">
        <f t="shared" si="143"/>
        <v>0</v>
      </c>
    </row>
    <row r="986" spans="1:11" x14ac:dyDescent="0.25">
      <c r="A986" s="164" t="s">
        <v>31</v>
      </c>
      <c r="B986" s="165" t="s">
        <v>97</v>
      </c>
      <c r="C986" s="374" t="str">
        <f t="shared" si="142"/>
        <v>FCTYF_PEU</v>
      </c>
      <c r="D986" s="374" t="s">
        <v>830</v>
      </c>
      <c r="E986" s="428" t="s">
        <v>1058</v>
      </c>
      <c r="F986" s="429">
        <f>IFERROR(_xll.Woodstock.Analyst.Xcel.UDFs.GetIndicatorValue($D986, "5 Famille de courbes="&amp;$C986&amp;";", IntrantScenario!$B$7, IntrantScenario!$B$10,F$5)/5,0)</f>
        <v>0</v>
      </c>
      <c r="G986" s="429">
        <f>IFERROR(_xll.Woodstock.Analyst.Xcel.UDFs.GetIndicatorValue($D986, "5 Famille de courbes="&amp;$C986&amp;";", IntrantScenario!$B$7, IntrantScenario!$B$10,G$5)/5,0)</f>
        <v>0</v>
      </c>
      <c r="H986" s="429">
        <f>IFERROR(_xll.Woodstock.Analyst.Xcel.UDFs.GetIndicatorValue($D986, "5 Famille de courbes="&amp;$C986&amp;";", IntrantScenario!$B$7, IntrantScenario!$B$10,H$5)/5,0)</f>
        <v>0</v>
      </c>
      <c r="I986" s="429">
        <f>IFERROR(_xll.Woodstock.Analyst.Xcel.UDFs.GetIndicatorValue($D986, "5 Famille de courbes="&amp;$C986&amp;";", IntrantScenario!$B$7, IntrantScenario!$B$10,I$5)/5,0)</f>
        <v>0</v>
      </c>
      <c r="J986" s="429">
        <f>IFERROR(_xll.Woodstock.Analyst.Xcel.UDFs.GetIndicatorValue($D986, "5 Famille de courbes="&amp;$C986&amp;";", IntrantScenario!$B$7, IntrantScenario!$B$10,J$5)/5,0)</f>
        <v>0</v>
      </c>
      <c r="K986" s="429">
        <f>IFERROR(_xll.Woodstock.Analyst.Xcel.UDFs.GetIndicatorValueAverage($D986, "5 Famille de courbes="&amp;$C986&amp;";", IntrantScenario!$B$7, IntrantScenario!$B$10,"2", "6")/5,0)</f>
        <v>0</v>
      </c>
    </row>
    <row r="987" spans="1:11" x14ac:dyDescent="0.25">
      <c r="A987" s="164" t="s">
        <v>31</v>
      </c>
      <c r="B987" s="165" t="s">
        <v>97</v>
      </c>
      <c r="C987" s="374" t="str">
        <f t="shared" si="142"/>
        <v>FCTYF_PEU</v>
      </c>
      <c r="D987" s="374" t="s">
        <v>831</v>
      </c>
      <c r="E987" s="428" t="s">
        <v>1058</v>
      </c>
      <c r="F987" s="429">
        <f>IFERROR(_xll.Woodstock.Analyst.Xcel.UDFs.GetIndicatorValue($D987, "5 Famille de courbes="&amp;$C987&amp;";", IntrantScenario!$B$7, IntrantScenario!$B$10,F$5)/5,0)</f>
        <v>0</v>
      </c>
      <c r="G987" s="429">
        <f>IFERROR(_xll.Woodstock.Analyst.Xcel.UDFs.GetIndicatorValue($D987, "5 Famille de courbes="&amp;$C987&amp;";", IntrantScenario!$B$7, IntrantScenario!$B$10,G$5)/5,0)</f>
        <v>0</v>
      </c>
      <c r="H987" s="429">
        <f>IFERROR(_xll.Woodstock.Analyst.Xcel.UDFs.GetIndicatorValue($D987, "5 Famille de courbes="&amp;$C987&amp;";", IntrantScenario!$B$7, IntrantScenario!$B$10,H$5)/5,0)</f>
        <v>0</v>
      </c>
      <c r="I987" s="429">
        <f>IFERROR(_xll.Woodstock.Analyst.Xcel.UDFs.GetIndicatorValue($D987, "5 Famille de courbes="&amp;$C987&amp;";", IntrantScenario!$B$7, IntrantScenario!$B$10,I$5)/5,0)</f>
        <v>0</v>
      </c>
      <c r="J987" s="429">
        <f>IFERROR(_xll.Woodstock.Analyst.Xcel.UDFs.GetIndicatorValue($D987, "5 Famille de courbes="&amp;$C987&amp;";", IntrantScenario!$B$7, IntrantScenario!$B$10,J$5)/5,0)</f>
        <v>0</v>
      </c>
      <c r="K987" s="429">
        <f>IFERROR(_xll.Woodstock.Analyst.Xcel.UDFs.GetIndicatorValueAverage($D987, "5 Famille de courbes="&amp;$C987&amp;";", IntrantScenario!$B$7, IntrantScenario!$B$10,"2", "6")/5,0)</f>
        <v>0</v>
      </c>
    </row>
    <row r="988" spans="1:11" x14ac:dyDescent="0.25">
      <c r="A988" s="164" t="s">
        <v>31</v>
      </c>
      <c r="B988" s="165" t="s">
        <v>97</v>
      </c>
      <c r="C988" s="374" t="str">
        <f t="shared" si="142"/>
        <v>FCTYF_PEU</v>
      </c>
      <c r="D988" s="374" t="s">
        <v>832</v>
      </c>
      <c r="E988" s="428" t="s">
        <v>1058</v>
      </c>
      <c r="F988" s="429">
        <f>IFERROR(_xll.Woodstock.Analyst.Xcel.UDFs.GetIndicatorValue($D988, "5 Famille de courbes="&amp;$C988&amp;";", IntrantScenario!$B$7, IntrantScenario!$B$10,F$5)/5,0)</f>
        <v>0</v>
      </c>
      <c r="G988" s="429">
        <f>IFERROR(_xll.Woodstock.Analyst.Xcel.UDFs.GetIndicatorValue($D988, "5 Famille de courbes="&amp;$C988&amp;";", IntrantScenario!$B$7, IntrantScenario!$B$10,G$5)/5,0)</f>
        <v>0</v>
      </c>
      <c r="H988" s="429">
        <f>IFERROR(_xll.Woodstock.Analyst.Xcel.UDFs.GetIndicatorValue($D988, "5 Famille de courbes="&amp;$C988&amp;";", IntrantScenario!$B$7, IntrantScenario!$B$10,H$5)/5,0)</f>
        <v>0</v>
      </c>
      <c r="I988" s="429">
        <f>IFERROR(_xll.Woodstock.Analyst.Xcel.UDFs.GetIndicatorValue($D988, "5 Famille de courbes="&amp;$C988&amp;";", IntrantScenario!$B$7, IntrantScenario!$B$10,I$5)/5,0)</f>
        <v>0</v>
      </c>
      <c r="J988" s="429">
        <f>IFERROR(_xll.Woodstock.Analyst.Xcel.UDFs.GetIndicatorValue($D988, "5 Famille de courbes="&amp;$C988&amp;";", IntrantScenario!$B$7, IntrantScenario!$B$10,J$5)/5,0)</f>
        <v>0</v>
      </c>
      <c r="K988" s="429">
        <f>IFERROR(_xll.Woodstock.Analyst.Xcel.UDFs.GetIndicatorValueAverage($D988, "5 Famille de courbes="&amp;$C988&amp;";", IntrantScenario!$B$7, IntrantScenario!$B$10,"2", "6")/5,0)</f>
        <v>0</v>
      </c>
    </row>
    <row r="989" spans="1:11" x14ac:dyDescent="0.25">
      <c r="A989" s="164" t="s">
        <v>31</v>
      </c>
      <c r="B989" s="165" t="s">
        <v>97</v>
      </c>
      <c r="C989" s="374" t="str">
        <f t="shared" si="142"/>
        <v>FCTYF_PEU</v>
      </c>
      <c r="D989" s="374" t="s">
        <v>833</v>
      </c>
      <c r="E989" s="428" t="s">
        <v>1058</v>
      </c>
      <c r="F989" s="429">
        <f>IFERROR(_xll.Woodstock.Analyst.Xcel.UDFs.GetIndicatorValue($D989, "5 Famille de courbes="&amp;$C989&amp;";", IntrantScenario!$B$7, IntrantScenario!$B$10,F$5)/5,0)</f>
        <v>0</v>
      </c>
      <c r="G989" s="429">
        <f>IFERROR(_xll.Woodstock.Analyst.Xcel.UDFs.GetIndicatorValue($D989, "5 Famille de courbes="&amp;$C989&amp;";", IntrantScenario!$B$7, IntrantScenario!$B$10,G$5)/5,0)</f>
        <v>0</v>
      </c>
      <c r="H989" s="429">
        <f>IFERROR(_xll.Woodstock.Analyst.Xcel.UDFs.GetIndicatorValue($D989, "5 Famille de courbes="&amp;$C989&amp;";", IntrantScenario!$B$7, IntrantScenario!$B$10,H$5)/5,0)</f>
        <v>0</v>
      </c>
      <c r="I989" s="429">
        <f>IFERROR(_xll.Woodstock.Analyst.Xcel.UDFs.GetIndicatorValue($D989, "5 Famille de courbes="&amp;$C989&amp;";", IntrantScenario!$B$7, IntrantScenario!$B$10,I$5)/5,0)</f>
        <v>0</v>
      </c>
      <c r="J989" s="429">
        <f>IFERROR(_xll.Woodstock.Analyst.Xcel.UDFs.GetIndicatorValue($D989, "5 Famille de courbes="&amp;$C989&amp;";", IntrantScenario!$B$7, IntrantScenario!$B$10,J$5)/5,0)</f>
        <v>0</v>
      </c>
      <c r="K989" s="429">
        <f>IFERROR(_xll.Woodstock.Analyst.Xcel.UDFs.GetIndicatorValueAverage($D989, "5 Famille de courbes="&amp;$C989&amp;";", IntrantScenario!$B$7, IntrantScenario!$B$10,"2", "6")/5,0)</f>
        <v>0</v>
      </c>
    </row>
    <row r="990" spans="1:11" x14ac:dyDescent="0.25">
      <c r="A990" s="164" t="s">
        <v>31</v>
      </c>
      <c r="B990" s="165" t="s">
        <v>97</v>
      </c>
      <c r="C990" s="374" t="str">
        <f t="shared" si="142"/>
        <v>FCTYF_PEU</v>
      </c>
      <c r="D990" s="374" t="s">
        <v>834</v>
      </c>
      <c r="E990" s="428" t="s">
        <v>1058</v>
      </c>
      <c r="F990" s="429">
        <f>IFERROR(_xll.Woodstock.Analyst.Xcel.UDFs.GetIndicatorValue($D990, "5 Famille de courbes="&amp;$C990&amp;";", IntrantScenario!$B$7, IntrantScenario!$B$10,F$5)/5,0)</f>
        <v>0</v>
      </c>
      <c r="G990" s="429">
        <f>IFERROR(_xll.Woodstock.Analyst.Xcel.UDFs.GetIndicatorValue($D990, "5 Famille de courbes="&amp;$C990&amp;";", IntrantScenario!$B$7, IntrantScenario!$B$10,G$5)/5,0)</f>
        <v>0</v>
      </c>
      <c r="H990" s="429">
        <f>IFERROR(_xll.Woodstock.Analyst.Xcel.UDFs.GetIndicatorValue($D990, "5 Famille de courbes="&amp;$C990&amp;";", IntrantScenario!$B$7, IntrantScenario!$B$10,H$5)/5,0)</f>
        <v>0</v>
      </c>
      <c r="I990" s="429">
        <f>IFERROR(_xll.Woodstock.Analyst.Xcel.UDFs.GetIndicatorValue($D990, "5 Famille de courbes="&amp;$C990&amp;";", IntrantScenario!$B$7, IntrantScenario!$B$10,I$5)/5,0)</f>
        <v>0</v>
      </c>
      <c r="J990" s="429">
        <f>IFERROR(_xll.Woodstock.Analyst.Xcel.UDFs.GetIndicatorValue($D990, "5 Famille de courbes="&amp;$C990&amp;";", IntrantScenario!$B$7, IntrantScenario!$B$10,J$5)/5,0)</f>
        <v>0</v>
      </c>
      <c r="K990" s="429">
        <f>IFERROR(_xll.Woodstock.Analyst.Xcel.UDFs.GetIndicatorValueAverage($D990, "5 Famille de courbes="&amp;$C990&amp;";", IntrantScenario!$B$7, IntrantScenario!$B$10,"2", "6")/5,0)</f>
        <v>0</v>
      </c>
    </row>
    <row r="991" spans="1:11" x14ac:dyDescent="0.25">
      <c r="A991" s="164" t="s">
        <v>31</v>
      </c>
      <c r="B991" s="165" t="s">
        <v>97</v>
      </c>
      <c r="C991" s="374" t="str">
        <f t="shared" si="142"/>
        <v>FCTYF_PEU</v>
      </c>
      <c r="D991" s="374" t="s">
        <v>835</v>
      </c>
      <c r="E991" s="428" t="s">
        <v>1058</v>
      </c>
      <c r="F991" s="429">
        <f>IFERROR(_xll.Woodstock.Analyst.Xcel.UDFs.GetIndicatorValue($D991, "5 Famille de courbes="&amp;$C991&amp;";", IntrantScenario!$B$7, IntrantScenario!$B$10,F$5)/5,0)</f>
        <v>0</v>
      </c>
      <c r="G991" s="429">
        <f>IFERROR(_xll.Woodstock.Analyst.Xcel.UDFs.GetIndicatorValue($D991, "5 Famille de courbes="&amp;$C991&amp;";", IntrantScenario!$B$7, IntrantScenario!$B$10,G$5)/5,0)</f>
        <v>0</v>
      </c>
      <c r="H991" s="429">
        <f>IFERROR(_xll.Woodstock.Analyst.Xcel.UDFs.GetIndicatorValue($D991, "5 Famille de courbes="&amp;$C991&amp;";", IntrantScenario!$B$7, IntrantScenario!$B$10,H$5)/5,0)</f>
        <v>0</v>
      </c>
      <c r="I991" s="429">
        <f>IFERROR(_xll.Woodstock.Analyst.Xcel.UDFs.GetIndicatorValue($D991, "5 Famille de courbes="&amp;$C991&amp;";", IntrantScenario!$B$7, IntrantScenario!$B$10,I$5)/5,0)</f>
        <v>0</v>
      </c>
      <c r="J991" s="429">
        <f>IFERROR(_xll.Woodstock.Analyst.Xcel.UDFs.GetIndicatorValue($D991, "5 Famille de courbes="&amp;$C991&amp;";", IntrantScenario!$B$7, IntrantScenario!$B$10,J$5)/5,0)</f>
        <v>0</v>
      </c>
      <c r="K991" s="429">
        <f>IFERROR(_xll.Woodstock.Analyst.Xcel.UDFs.GetIndicatorValueAverage($D991, "5 Famille de courbes="&amp;$C991&amp;";", IntrantScenario!$B$7, IntrantScenario!$B$10,"2", "6")/5,0)</f>
        <v>0</v>
      </c>
    </row>
    <row r="992" spans="1:11" x14ac:dyDescent="0.25">
      <c r="A992" s="164" t="s">
        <v>31</v>
      </c>
      <c r="B992" s="165" t="s">
        <v>97</v>
      </c>
      <c r="C992" s="374" t="str">
        <f t="shared" si="142"/>
        <v>FCTYF_PEU</v>
      </c>
      <c r="D992" s="374" t="s">
        <v>836</v>
      </c>
      <c r="E992" s="428" t="s">
        <v>1058</v>
      </c>
      <c r="F992" s="429">
        <f>IFERROR(_xll.Woodstock.Analyst.Xcel.UDFs.GetIndicatorValue($D992, "5 Famille de courbes="&amp;$C992&amp;";", IntrantScenario!$B$7, IntrantScenario!$B$10,F$5)/5,0)</f>
        <v>0</v>
      </c>
      <c r="G992" s="429">
        <f>IFERROR(_xll.Woodstock.Analyst.Xcel.UDFs.GetIndicatorValue($D992, "5 Famille de courbes="&amp;$C992&amp;";", IntrantScenario!$B$7, IntrantScenario!$B$10,G$5)/5,0)</f>
        <v>0</v>
      </c>
      <c r="H992" s="429">
        <f>IFERROR(_xll.Woodstock.Analyst.Xcel.UDFs.GetIndicatorValue($D992, "5 Famille de courbes="&amp;$C992&amp;";", IntrantScenario!$B$7, IntrantScenario!$B$10,H$5)/5,0)</f>
        <v>0</v>
      </c>
      <c r="I992" s="429">
        <f>IFERROR(_xll.Woodstock.Analyst.Xcel.UDFs.GetIndicatorValue($D992, "5 Famille de courbes="&amp;$C992&amp;";", IntrantScenario!$B$7, IntrantScenario!$B$10,I$5)/5,0)</f>
        <v>0</v>
      </c>
      <c r="J992" s="429">
        <f>IFERROR(_xll.Woodstock.Analyst.Xcel.UDFs.GetIndicatorValue($D992, "5 Famille de courbes="&amp;$C992&amp;";", IntrantScenario!$B$7, IntrantScenario!$B$10,J$5)/5,0)</f>
        <v>0</v>
      </c>
      <c r="K992" s="429">
        <f>IFERROR(_xll.Woodstock.Analyst.Xcel.UDFs.GetIndicatorValueAverage($D992, "5 Famille de courbes="&amp;$C992&amp;";", IntrantScenario!$B$7, IntrantScenario!$B$10,"2", "6")/5,0)</f>
        <v>0</v>
      </c>
    </row>
    <row r="993" spans="1:11" x14ac:dyDescent="0.25">
      <c r="A993" s="164" t="s">
        <v>31</v>
      </c>
      <c r="B993" s="165" t="s">
        <v>97</v>
      </c>
      <c r="C993" s="374" t="str">
        <f t="shared" si="142"/>
        <v>FCTYF_PEU</v>
      </c>
      <c r="D993" s="374" t="s">
        <v>837</v>
      </c>
      <c r="E993" s="428" t="s">
        <v>1058</v>
      </c>
      <c r="F993" s="429">
        <f>IFERROR(_xll.Woodstock.Analyst.Xcel.UDFs.GetIndicatorValue($D993, "5 Famille de courbes="&amp;$C993&amp;";", IntrantScenario!$B$7, IntrantScenario!$B$10,F$5)/5,0)</f>
        <v>0</v>
      </c>
      <c r="G993" s="429">
        <f>IFERROR(_xll.Woodstock.Analyst.Xcel.UDFs.GetIndicatorValue($D993, "5 Famille de courbes="&amp;$C993&amp;";", IntrantScenario!$B$7, IntrantScenario!$B$10,G$5)/5,0)</f>
        <v>0</v>
      </c>
      <c r="H993" s="429">
        <f>IFERROR(_xll.Woodstock.Analyst.Xcel.UDFs.GetIndicatorValue($D993, "5 Famille de courbes="&amp;$C993&amp;";", IntrantScenario!$B$7, IntrantScenario!$B$10,H$5)/5,0)</f>
        <v>0</v>
      </c>
      <c r="I993" s="429">
        <f>IFERROR(_xll.Woodstock.Analyst.Xcel.UDFs.GetIndicatorValue($D993, "5 Famille de courbes="&amp;$C993&amp;";", IntrantScenario!$B$7, IntrantScenario!$B$10,I$5)/5,0)</f>
        <v>0</v>
      </c>
      <c r="J993" s="429">
        <f>IFERROR(_xll.Woodstock.Analyst.Xcel.UDFs.GetIndicatorValue($D993, "5 Famille de courbes="&amp;$C993&amp;";", IntrantScenario!$B$7, IntrantScenario!$B$10,J$5)/5,0)</f>
        <v>0</v>
      </c>
      <c r="K993" s="429">
        <f>IFERROR(_xll.Woodstock.Analyst.Xcel.UDFs.GetIndicatorValueAverage($D993, "5 Famille de courbes="&amp;$C993&amp;";", IntrantScenario!$B$7, IntrantScenario!$B$10,"2", "6")/5,0)</f>
        <v>0</v>
      </c>
    </row>
    <row r="994" spans="1:11" x14ac:dyDescent="0.25">
      <c r="A994" s="164" t="s">
        <v>31</v>
      </c>
      <c r="B994" s="165" t="s">
        <v>97</v>
      </c>
      <c r="C994" s="374" t="str">
        <f t="shared" si="142"/>
        <v>FCTYF_PEU</v>
      </c>
      <c r="D994" s="374" t="s">
        <v>838</v>
      </c>
      <c r="E994" s="428" t="s">
        <v>1058</v>
      </c>
      <c r="F994" s="429">
        <f>IFERROR(_xll.Woodstock.Analyst.Xcel.UDFs.GetIndicatorValue($D994, "5 Famille de courbes="&amp;$C994&amp;";", IntrantScenario!$B$7, IntrantScenario!$B$10,F$5)/5,0)</f>
        <v>0</v>
      </c>
      <c r="G994" s="429">
        <f>IFERROR(_xll.Woodstock.Analyst.Xcel.UDFs.GetIndicatorValue($D994, "5 Famille de courbes="&amp;$C994&amp;";", IntrantScenario!$B$7, IntrantScenario!$B$10,G$5)/5,0)</f>
        <v>0</v>
      </c>
      <c r="H994" s="429">
        <f>IFERROR(_xll.Woodstock.Analyst.Xcel.UDFs.GetIndicatorValue($D994, "5 Famille de courbes="&amp;$C994&amp;";", IntrantScenario!$B$7, IntrantScenario!$B$10,H$5)/5,0)</f>
        <v>0</v>
      </c>
      <c r="I994" s="429">
        <f>IFERROR(_xll.Woodstock.Analyst.Xcel.UDFs.GetIndicatorValue($D994, "5 Famille de courbes="&amp;$C994&amp;";", IntrantScenario!$B$7, IntrantScenario!$B$10,I$5)/5,0)</f>
        <v>0</v>
      </c>
      <c r="J994" s="429">
        <f>IFERROR(_xll.Woodstock.Analyst.Xcel.UDFs.GetIndicatorValue($D994, "5 Famille de courbes="&amp;$C994&amp;";", IntrantScenario!$B$7, IntrantScenario!$B$10,J$5)/5,0)</f>
        <v>0</v>
      </c>
      <c r="K994" s="429">
        <f>IFERROR(_xll.Woodstock.Analyst.Xcel.UDFs.GetIndicatorValueAverage($D994, "5 Famille de courbes="&amp;$C994&amp;";", IntrantScenario!$B$7, IntrantScenario!$B$10,"2", "6")/5,0)</f>
        <v>0</v>
      </c>
    </row>
    <row r="995" spans="1:11" x14ac:dyDescent="0.25">
      <c r="A995" s="164" t="s">
        <v>31</v>
      </c>
      <c r="B995" s="165" t="s">
        <v>97</v>
      </c>
      <c r="C995" s="374" t="str">
        <f t="shared" si="142"/>
        <v>FCTYF_PEU</v>
      </c>
      <c r="D995" s="374" t="s">
        <v>839</v>
      </c>
      <c r="E995" s="428" t="s">
        <v>1058</v>
      </c>
      <c r="F995" s="429">
        <f>IFERROR(_xll.Woodstock.Analyst.Xcel.UDFs.GetIndicatorValue($D995, "5 Famille de courbes="&amp;$C995&amp;";", IntrantScenario!$B$7, IntrantScenario!$B$10,F$5)/5,0)</f>
        <v>0</v>
      </c>
      <c r="G995" s="429">
        <f>IFERROR(_xll.Woodstock.Analyst.Xcel.UDFs.GetIndicatorValue($D995, "5 Famille de courbes="&amp;$C995&amp;";", IntrantScenario!$B$7, IntrantScenario!$B$10,G$5)/5,0)</f>
        <v>0</v>
      </c>
      <c r="H995" s="429">
        <f>IFERROR(_xll.Woodstock.Analyst.Xcel.UDFs.GetIndicatorValue($D995, "5 Famille de courbes="&amp;$C995&amp;";", IntrantScenario!$B$7, IntrantScenario!$B$10,H$5)/5,0)</f>
        <v>0</v>
      </c>
      <c r="I995" s="429">
        <f>IFERROR(_xll.Woodstock.Analyst.Xcel.UDFs.GetIndicatorValue($D995, "5 Famille de courbes="&amp;$C995&amp;";", IntrantScenario!$B$7, IntrantScenario!$B$10,I$5)/5,0)</f>
        <v>0</v>
      </c>
      <c r="J995" s="429">
        <f>IFERROR(_xll.Woodstock.Analyst.Xcel.UDFs.GetIndicatorValue($D995, "5 Famille de courbes="&amp;$C995&amp;";", IntrantScenario!$B$7, IntrantScenario!$B$10,J$5)/5,0)</f>
        <v>0</v>
      </c>
      <c r="K995" s="429">
        <f>IFERROR(_xll.Woodstock.Analyst.Xcel.UDFs.GetIndicatorValueAverage($D995, "5 Famille de courbes="&amp;$C995&amp;";", IntrantScenario!$B$7, IntrantScenario!$B$10,"2", "6")/5,0)</f>
        <v>0</v>
      </c>
    </row>
    <row r="996" spans="1:11" x14ac:dyDescent="0.25">
      <c r="A996" s="164" t="s">
        <v>31</v>
      </c>
      <c r="B996" s="165" t="s">
        <v>97</v>
      </c>
      <c r="C996" s="374" t="str">
        <f t="shared" si="142"/>
        <v>FCTYF_PEU</v>
      </c>
      <c r="D996" s="374" t="s">
        <v>840</v>
      </c>
      <c r="E996" s="428" t="s">
        <v>1058</v>
      </c>
      <c r="F996" s="429">
        <f>IFERROR(_xll.Woodstock.Analyst.Xcel.UDFs.GetIndicatorValue($D996, "5 Famille de courbes="&amp;$C996&amp;";", IntrantScenario!$B$7, IntrantScenario!$B$10,F$5)/5,0)</f>
        <v>0</v>
      </c>
      <c r="G996" s="429">
        <f>IFERROR(_xll.Woodstock.Analyst.Xcel.UDFs.GetIndicatorValue($D996, "5 Famille de courbes="&amp;$C996&amp;";", IntrantScenario!$B$7, IntrantScenario!$B$10,G$5)/5,0)</f>
        <v>0</v>
      </c>
      <c r="H996" s="429">
        <f>IFERROR(_xll.Woodstock.Analyst.Xcel.UDFs.GetIndicatorValue($D996, "5 Famille de courbes="&amp;$C996&amp;";", IntrantScenario!$B$7, IntrantScenario!$B$10,H$5)/5,0)</f>
        <v>0</v>
      </c>
      <c r="I996" s="429">
        <f>IFERROR(_xll.Woodstock.Analyst.Xcel.UDFs.GetIndicatorValue($D996, "5 Famille de courbes="&amp;$C996&amp;";", IntrantScenario!$B$7, IntrantScenario!$B$10,I$5)/5,0)</f>
        <v>0</v>
      </c>
      <c r="J996" s="429">
        <f>IFERROR(_xll.Woodstock.Analyst.Xcel.UDFs.GetIndicatorValue($D996, "5 Famille de courbes="&amp;$C996&amp;";", IntrantScenario!$B$7, IntrantScenario!$B$10,J$5)/5,0)</f>
        <v>0</v>
      </c>
      <c r="K996" s="429">
        <f>IFERROR(_xll.Woodstock.Analyst.Xcel.UDFs.GetIndicatorValueAverage($D996, "5 Famille de courbes="&amp;$C996&amp;";", IntrantScenario!$B$7, IntrantScenario!$B$10,"2", "6")/5,0)</f>
        <v>0</v>
      </c>
    </row>
    <row r="997" spans="1:11" x14ac:dyDescent="0.25">
      <c r="A997" s="164" t="s">
        <v>31</v>
      </c>
      <c r="B997" s="165" t="s">
        <v>97</v>
      </c>
      <c r="C997" s="374" t="str">
        <f t="shared" si="142"/>
        <v>FCTYF_PEU</v>
      </c>
      <c r="D997" s="374" t="s">
        <v>841</v>
      </c>
      <c r="E997" s="428" t="s">
        <v>1058</v>
      </c>
      <c r="F997" s="429">
        <f>IFERROR(_xll.Woodstock.Analyst.Xcel.UDFs.GetIndicatorValue($D997, "5 Famille de courbes="&amp;$C997&amp;";", IntrantScenario!$B$7, IntrantScenario!$B$10,F$5)/5,0)</f>
        <v>0</v>
      </c>
      <c r="G997" s="429">
        <f>IFERROR(_xll.Woodstock.Analyst.Xcel.UDFs.GetIndicatorValue($D997, "5 Famille de courbes="&amp;$C997&amp;";", IntrantScenario!$B$7, IntrantScenario!$B$10,G$5)/5,0)</f>
        <v>0</v>
      </c>
      <c r="H997" s="429">
        <f>IFERROR(_xll.Woodstock.Analyst.Xcel.UDFs.GetIndicatorValue($D997, "5 Famille de courbes="&amp;$C997&amp;";", IntrantScenario!$B$7, IntrantScenario!$B$10,H$5)/5,0)</f>
        <v>0</v>
      </c>
      <c r="I997" s="429">
        <f>IFERROR(_xll.Woodstock.Analyst.Xcel.UDFs.GetIndicatorValue($D997, "5 Famille de courbes="&amp;$C997&amp;";", IntrantScenario!$B$7, IntrantScenario!$B$10,I$5)/5,0)</f>
        <v>0</v>
      </c>
      <c r="J997" s="429">
        <f>IFERROR(_xll.Woodstock.Analyst.Xcel.UDFs.GetIndicatorValue($D997, "5 Famille de courbes="&amp;$C997&amp;";", IntrantScenario!$B$7, IntrantScenario!$B$10,J$5)/5,0)</f>
        <v>0</v>
      </c>
      <c r="K997" s="429">
        <f>IFERROR(_xll.Woodstock.Analyst.Xcel.UDFs.GetIndicatorValueAverage($D997, "5 Famille de courbes="&amp;$C997&amp;";", IntrantScenario!$B$7, IntrantScenario!$B$10,"2", "6")/5,0)</f>
        <v>0</v>
      </c>
    </row>
    <row r="998" spans="1:11" x14ac:dyDescent="0.25">
      <c r="A998" s="164" t="s">
        <v>31</v>
      </c>
      <c r="B998" s="165" t="s">
        <v>97</v>
      </c>
      <c r="C998" s="374" t="str">
        <f t="shared" si="142"/>
        <v>FCTYF_PEU</v>
      </c>
      <c r="D998" s="374" t="s">
        <v>842</v>
      </c>
      <c r="E998" s="428" t="s">
        <v>1058</v>
      </c>
      <c r="F998" s="429">
        <f>IFERROR(_xll.Woodstock.Analyst.Xcel.UDFs.GetIndicatorValue($D998, "5 Famille de courbes="&amp;$C998&amp;";", IntrantScenario!$B$7, IntrantScenario!$B$10,F$5)/5,0)</f>
        <v>0</v>
      </c>
      <c r="G998" s="429">
        <f>IFERROR(_xll.Woodstock.Analyst.Xcel.UDFs.GetIndicatorValue($D998, "5 Famille de courbes="&amp;$C998&amp;";", IntrantScenario!$B$7, IntrantScenario!$B$10,G$5)/5,0)</f>
        <v>0</v>
      </c>
      <c r="H998" s="429">
        <f>IFERROR(_xll.Woodstock.Analyst.Xcel.UDFs.GetIndicatorValue($D998, "5 Famille de courbes="&amp;$C998&amp;";", IntrantScenario!$B$7, IntrantScenario!$B$10,H$5)/5,0)</f>
        <v>0</v>
      </c>
      <c r="I998" s="429">
        <f>IFERROR(_xll.Woodstock.Analyst.Xcel.UDFs.GetIndicatorValue($D998, "5 Famille de courbes="&amp;$C998&amp;";", IntrantScenario!$B$7, IntrantScenario!$B$10,I$5)/5,0)</f>
        <v>0</v>
      </c>
      <c r="J998" s="429">
        <f>IFERROR(_xll.Woodstock.Analyst.Xcel.UDFs.GetIndicatorValue($D998, "5 Famille de courbes="&amp;$C998&amp;";", IntrantScenario!$B$7, IntrantScenario!$B$10,J$5)/5,0)</f>
        <v>0</v>
      </c>
      <c r="K998" s="429">
        <f>IFERROR(_xll.Woodstock.Analyst.Xcel.UDFs.GetIndicatorValueAverage($D998, "5 Famille de courbes="&amp;$C998&amp;";", IntrantScenario!$B$7, IntrantScenario!$B$10,"2", "6")/5,0)</f>
        <v>0</v>
      </c>
    </row>
    <row r="999" spans="1:11" x14ac:dyDescent="0.25">
      <c r="A999" s="164" t="s">
        <v>31</v>
      </c>
      <c r="B999" s="165" t="s">
        <v>97</v>
      </c>
      <c r="C999" s="374" t="str">
        <f t="shared" si="142"/>
        <v>FCTYF_PEU</v>
      </c>
      <c r="D999" s="374" t="s">
        <v>843</v>
      </c>
      <c r="E999" s="428" t="s">
        <v>1058</v>
      </c>
      <c r="F999" s="429">
        <f>IFERROR(_xll.Woodstock.Analyst.Xcel.UDFs.GetIndicatorValue($D999, "5 Famille de courbes="&amp;$C999&amp;";", IntrantScenario!$B$7, IntrantScenario!$B$10,F$5)/5,0)</f>
        <v>0</v>
      </c>
      <c r="G999" s="429">
        <f>IFERROR(_xll.Woodstock.Analyst.Xcel.UDFs.GetIndicatorValue($D999, "5 Famille de courbes="&amp;$C999&amp;";", IntrantScenario!$B$7, IntrantScenario!$B$10,G$5)/5,0)</f>
        <v>0</v>
      </c>
      <c r="H999" s="429">
        <f>IFERROR(_xll.Woodstock.Analyst.Xcel.UDFs.GetIndicatorValue($D999, "5 Famille de courbes="&amp;$C999&amp;";", IntrantScenario!$B$7, IntrantScenario!$B$10,H$5)/5,0)</f>
        <v>0</v>
      </c>
      <c r="I999" s="429">
        <f>IFERROR(_xll.Woodstock.Analyst.Xcel.UDFs.GetIndicatorValue($D999, "5 Famille de courbes="&amp;$C999&amp;";", IntrantScenario!$B$7, IntrantScenario!$B$10,I$5)/5,0)</f>
        <v>0</v>
      </c>
      <c r="J999" s="429">
        <f>IFERROR(_xll.Woodstock.Analyst.Xcel.UDFs.GetIndicatorValue($D999, "5 Famille de courbes="&amp;$C999&amp;";", IntrantScenario!$B$7, IntrantScenario!$B$10,J$5)/5,0)</f>
        <v>0</v>
      </c>
      <c r="K999" s="429">
        <f>IFERROR(_xll.Woodstock.Analyst.Xcel.UDFs.GetIndicatorValueAverage($D999, "5 Famille de courbes="&amp;$C999&amp;";", IntrantScenario!$B$7, IntrantScenario!$B$10,"2", "6")/5,0)</f>
        <v>0</v>
      </c>
    </row>
    <row r="1000" spans="1:11" x14ac:dyDescent="0.25">
      <c r="A1000" s="164" t="s">
        <v>31</v>
      </c>
      <c r="B1000" s="165" t="s">
        <v>97</v>
      </c>
      <c r="C1000" s="374" t="str">
        <f t="shared" si="142"/>
        <v>FCTYF_PEU</v>
      </c>
      <c r="D1000" s="374" t="s">
        <v>844</v>
      </c>
      <c r="E1000" s="428" t="s">
        <v>1058</v>
      </c>
      <c r="F1000" s="429">
        <f>IFERROR(_xll.Woodstock.Analyst.Xcel.UDFs.GetIndicatorValue($D1000, "5 Famille de courbes="&amp;$C1000&amp;";", IntrantScenario!$B$7, IntrantScenario!$B$10,F$5)/5,0)</f>
        <v>0</v>
      </c>
      <c r="G1000" s="429">
        <f>IFERROR(_xll.Woodstock.Analyst.Xcel.UDFs.GetIndicatorValue($D1000, "5 Famille de courbes="&amp;$C1000&amp;";", IntrantScenario!$B$7, IntrantScenario!$B$10,G$5)/5,0)</f>
        <v>0</v>
      </c>
      <c r="H1000" s="429">
        <f>IFERROR(_xll.Woodstock.Analyst.Xcel.UDFs.GetIndicatorValue($D1000, "5 Famille de courbes="&amp;$C1000&amp;";", IntrantScenario!$B$7, IntrantScenario!$B$10,H$5)/5,0)</f>
        <v>0</v>
      </c>
      <c r="I1000" s="429">
        <f>IFERROR(_xll.Woodstock.Analyst.Xcel.UDFs.GetIndicatorValue($D1000, "5 Famille de courbes="&amp;$C1000&amp;";", IntrantScenario!$B$7, IntrantScenario!$B$10,I$5)/5,0)</f>
        <v>0</v>
      </c>
      <c r="J1000" s="429">
        <f>IFERROR(_xll.Woodstock.Analyst.Xcel.UDFs.GetIndicatorValue($D1000, "5 Famille de courbes="&amp;$C1000&amp;";", IntrantScenario!$B$7, IntrantScenario!$B$10,J$5)/5,0)</f>
        <v>0</v>
      </c>
      <c r="K1000" s="429">
        <f>IFERROR(_xll.Woodstock.Analyst.Xcel.UDFs.GetIndicatorValueAverage($D1000, "5 Famille de courbes="&amp;$C1000&amp;";", IntrantScenario!$B$7, IntrantScenario!$B$10,"2", "6")/5,0)</f>
        <v>0</v>
      </c>
    </row>
    <row r="1001" spans="1:11" x14ac:dyDescent="0.25">
      <c r="A1001" s="164" t="s">
        <v>31</v>
      </c>
      <c r="B1001" s="165" t="s">
        <v>97</v>
      </c>
      <c r="C1001" s="374" t="str">
        <f t="shared" si="142"/>
        <v>FCTYF_PEU</v>
      </c>
      <c r="D1001" s="374" t="s">
        <v>845</v>
      </c>
      <c r="E1001" s="428" t="s">
        <v>1058</v>
      </c>
      <c r="F1001" s="429">
        <f>IFERROR(_xll.Woodstock.Analyst.Xcel.UDFs.GetIndicatorValue($D1001, "5 Famille de courbes="&amp;$C1001&amp;";", IntrantScenario!$B$7, IntrantScenario!$B$10,F$5)/5,0)</f>
        <v>0</v>
      </c>
      <c r="G1001" s="429">
        <f>IFERROR(_xll.Woodstock.Analyst.Xcel.UDFs.GetIndicatorValue($D1001, "5 Famille de courbes="&amp;$C1001&amp;";", IntrantScenario!$B$7, IntrantScenario!$B$10,G$5)/5,0)</f>
        <v>0</v>
      </c>
      <c r="H1001" s="429">
        <f>IFERROR(_xll.Woodstock.Analyst.Xcel.UDFs.GetIndicatorValue($D1001, "5 Famille de courbes="&amp;$C1001&amp;";", IntrantScenario!$B$7, IntrantScenario!$B$10,H$5)/5,0)</f>
        <v>0</v>
      </c>
      <c r="I1001" s="429">
        <f>IFERROR(_xll.Woodstock.Analyst.Xcel.UDFs.GetIndicatorValue($D1001, "5 Famille de courbes="&amp;$C1001&amp;";", IntrantScenario!$B$7, IntrantScenario!$B$10,I$5)/5,0)</f>
        <v>0</v>
      </c>
      <c r="J1001" s="429">
        <f>IFERROR(_xll.Woodstock.Analyst.Xcel.UDFs.GetIndicatorValue($D1001, "5 Famille de courbes="&amp;$C1001&amp;";", IntrantScenario!$B$7, IntrantScenario!$B$10,J$5)/5,0)</f>
        <v>0</v>
      </c>
      <c r="K1001" s="429">
        <f>IFERROR(_xll.Woodstock.Analyst.Xcel.UDFs.GetIndicatorValueAverage($D1001, "5 Famille de courbes="&amp;$C1001&amp;";", IntrantScenario!$B$7, IntrantScenario!$B$10,"2", "6")/5,0)</f>
        <v>0</v>
      </c>
    </row>
    <row r="1002" spans="1:11" x14ac:dyDescent="0.25">
      <c r="A1002" s="164" t="s">
        <v>31</v>
      </c>
      <c r="B1002" s="165" t="s">
        <v>97</v>
      </c>
      <c r="C1002" s="374" t="str">
        <f t="shared" si="142"/>
        <v>FCTYF_PEU</v>
      </c>
      <c r="D1002" s="374" t="s">
        <v>846</v>
      </c>
      <c r="E1002" s="428" t="s">
        <v>1058</v>
      </c>
      <c r="F1002" s="429">
        <f>IFERROR(_xll.Woodstock.Analyst.Xcel.UDFs.GetIndicatorValue($D1002, "5 Famille de courbes="&amp;$C1002&amp;";", IntrantScenario!$B$7, IntrantScenario!$B$10,F$5)/5,0)</f>
        <v>0</v>
      </c>
      <c r="G1002" s="429">
        <f>IFERROR(_xll.Woodstock.Analyst.Xcel.UDFs.GetIndicatorValue($D1002, "5 Famille de courbes="&amp;$C1002&amp;";", IntrantScenario!$B$7, IntrantScenario!$B$10,G$5)/5,0)</f>
        <v>0</v>
      </c>
      <c r="H1002" s="429">
        <f>IFERROR(_xll.Woodstock.Analyst.Xcel.UDFs.GetIndicatorValue($D1002, "5 Famille de courbes="&amp;$C1002&amp;";", IntrantScenario!$B$7, IntrantScenario!$B$10,H$5)/5,0)</f>
        <v>0</v>
      </c>
      <c r="I1002" s="429">
        <f>IFERROR(_xll.Woodstock.Analyst.Xcel.UDFs.GetIndicatorValue($D1002, "5 Famille de courbes="&amp;$C1002&amp;";", IntrantScenario!$B$7, IntrantScenario!$B$10,I$5)/5,0)</f>
        <v>0</v>
      </c>
      <c r="J1002" s="429">
        <f>IFERROR(_xll.Woodstock.Analyst.Xcel.UDFs.GetIndicatorValue($D1002, "5 Famille de courbes="&amp;$C1002&amp;";", IntrantScenario!$B$7, IntrantScenario!$B$10,J$5)/5,0)</f>
        <v>0</v>
      </c>
      <c r="K1002" s="429">
        <f>IFERROR(_xll.Woodstock.Analyst.Xcel.UDFs.GetIndicatorValueAverage($D1002, "5 Famille de courbes="&amp;$C1002&amp;";", IntrantScenario!$B$7, IntrantScenario!$B$10,"2", "6")/5,0)</f>
        <v>0</v>
      </c>
    </row>
    <row r="1003" spans="1:11" x14ac:dyDescent="0.25">
      <c r="A1003" s="164" t="s">
        <v>31</v>
      </c>
      <c r="B1003" s="165" t="s">
        <v>97</v>
      </c>
      <c r="C1003" s="374" t="str">
        <f t="shared" si="142"/>
        <v>FCTYF_PEU</v>
      </c>
      <c r="D1003" s="374" t="s">
        <v>847</v>
      </c>
      <c r="E1003" s="428" t="s">
        <v>1058</v>
      </c>
      <c r="F1003" s="429">
        <f>IFERROR(_xll.Woodstock.Analyst.Xcel.UDFs.GetIndicatorValue($D1003, "5 Famille de courbes="&amp;$C1003&amp;";", IntrantScenario!$B$7, IntrantScenario!$B$10,F$5)/5,0)</f>
        <v>0</v>
      </c>
      <c r="G1003" s="429">
        <f>IFERROR(_xll.Woodstock.Analyst.Xcel.UDFs.GetIndicatorValue($D1003, "5 Famille de courbes="&amp;$C1003&amp;";", IntrantScenario!$B$7, IntrantScenario!$B$10,G$5)/5,0)</f>
        <v>0</v>
      </c>
      <c r="H1003" s="429">
        <f>IFERROR(_xll.Woodstock.Analyst.Xcel.UDFs.GetIndicatorValue($D1003, "5 Famille de courbes="&amp;$C1003&amp;";", IntrantScenario!$B$7, IntrantScenario!$B$10,H$5)/5,0)</f>
        <v>0</v>
      </c>
      <c r="I1003" s="429">
        <f>IFERROR(_xll.Woodstock.Analyst.Xcel.UDFs.GetIndicatorValue($D1003, "5 Famille de courbes="&amp;$C1003&amp;";", IntrantScenario!$B$7, IntrantScenario!$B$10,I$5)/5,0)</f>
        <v>0</v>
      </c>
      <c r="J1003" s="429">
        <f>IFERROR(_xll.Woodstock.Analyst.Xcel.UDFs.GetIndicatorValue($D1003, "5 Famille de courbes="&amp;$C1003&amp;";", IntrantScenario!$B$7, IntrantScenario!$B$10,J$5)/5,0)</f>
        <v>0</v>
      </c>
      <c r="K1003" s="429">
        <f>IFERROR(_xll.Woodstock.Analyst.Xcel.UDFs.GetIndicatorValueAverage($D1003, "5 Famille de courbes="&amp;$C1003&amp;";", IntrantScenario!$B$7, IntrantScenario!$B$10,"2", "6")/5,0)</f>
        <v>0</v>
      </c>
    </row>
    <row r="1004" spans="1:11" x14ac:dyDescent="0.25">
      <c r="A1004" s="164" t="s">
        <v>31</v>
      </c>
      <c r="B1004" s="444" t="s">
        <v>97</v>
      </c>
      <c r="C1004" s="441" t="str">
        <f t="shared" si="142"/>
        <v>FCTYF_PEU</v>
      </c>
      <c r="D1004" s="445"/>
      <c r="E1004" s="442" t="s">
        <v>1058</v>
      </c>
      <c r="F1004" s="443">
        <f t="shared" ref="F1004:K1004" si="144">SUM(F986:F1003)</f>
        <v>0</v>
      </c>
      <c r="G1004" s="443">
        <f t="shared" si="144"/>
        <v>0</v>
      </c>
      <c r="H1004" s="443">
        <f t="shared" si="144"/>
        <v>0</v>
      </c>
      <c r="I1004" s="443">
        <f t="shared" si="144"/>
        <v>0</v>
      </c>
      <c r="J1004" s="443">
        <f t="shared" si="144"/>
        <v>0</v>
      </c>
      <c r="K1004" s="443">
        <f t="shared" si="144"/>
        <v>0</v>
      </c>
    </row>
    <row r="1005" spans="1:11" x14ac:dyDescent="0.25">
      <c r="A1005" s="164" t="s">
        <v>31</v>
      </c>
      <c r="B1005" s="165" t="s">
        <v>97</v>
      </c>
      <c r="C1005" s="374" t="str">
        <f t="shared" si="142"/>
        <v>FCTYF_PEU</v>
      </c>
      <c r="D1005" s="374" t="s">
        <v>849</v>
      </c>
      <c r="E1005" s="428" t="s">
        <v>742</v>
      </c>
      <c r="F1005" s="429">
        <f>IFERROR(_xll.Woodstock.Analyst.Xcel.UDFs.GetIndicatorValue($D1005, "5 Famille de courbes="&amp;$C1005&amp;";", IntrantScenario!$B$7, IntrantScenario!$B$10,F$5)/5,0)</f>
        <v>0</v>
      </c>
      <c r="G1005" s="429">
        <f>IFERROR(_xll.Woodstock.Analyst.Xcel.UDFs.GetIndicatorValue($D1005, "5 Famille de courbes="&amp;$C1005&amp;";", IntrantScenario!$B$7, IntrantScenario!$B$10,G$5)/5,0)</f>
        <v>0</v>
      </c>
      <c r="H1005" s="429">
        <f>IFERROR(_xll.Woodstock.Analyst.Xcel.UDFs.GetIndicatorValue($D1005, "5 Famille de courbes="&amp;$C1005&amp;";", IntrantScenario!$B$7, IntrantScenario!$B$10,H$5)/5,0)</f>
        <v>0</v>
      </c>
      <c r="I1005" s="429">
        <f>IFERROR(_xll.Woodstock.Analyst.Xcel.UDFs.GetIndicatorValue($D1005, "5 Famille de courbes="&amp;$C1005&amp;";", IntrantScenario!$B$7, IntrantScenario!$B$10,I$5)/5,0)</f>
        <v>0</v>
      </c>
      <c r="J1005" s="429">
        <f>IFERROR(_xll.Woodstock.Analyst.Xcel.UDFs.GetIndicatorValue($D1005, "5 Famille de courbes="&amp;$C1005&amp;";", IntrantScenario!$B$7, IntrantScenario!$B$10,J$5)/5,0)</f>
        <v>0</v>
      </c>
      <c r="K1005" s="429">
        <f>IFERROR(_xll.Woodstock.Analyst.Xcel.UDFs.GetIndicatorValueAverage($D1005, "5 Famille de courbes="&amp;$C1005&amp;";", IntrantScenario!$B$7, IntrantScenario!$B$10,"2", "6")/5,0)</f>
        <v>0</v>
      </c>
    </row>
    <row r="1006" spans="1:11" x14ac:dyDescent="0.25">
      <c r="A1006" s="164" t="s">
        <v>31</v>
      </c>
      <c r="B1006" s="165" t="s">
        <v>97</v>
      </c>
      <c r="C1006" s="374" t="str">
        <f t="shared" si="142"/>
        <v>FCTYF_PEU</v>
      </c>
      <c r="D1006" s="374" t="s">
        <v>850</v>
      </c>
      <c r="E1006" s="428" t="s">
        <v>742</v>
      </c>
      <c r="F1006" s="429">
        <f>IFERROR(_xll.Woodstock.Analyst.Xcel.UDFs.GetIndicatorValue($D1006, "5 Famille de courbes="&amp;$C1006&amp;";", IntrantScenario!$B$7, IntrantScenario!$B$10,F$5)/5,0)</f>
        <v>0</v>
      </c>
      <c r="G1006" s="429">
        <f>IFERROR(_xll.Woodstock.Analyst.Xcel.UDFs.GetIndicatorValue($D1006, "5 Famille de courbes="&amp;$C1006&amp;";", IntrantScenario!$B$7, IntrantScenario!$B$10,G$5)/5,0)</f>
        <v>0</v>
      </c>
      <c r="H1006" s="429">
        <f>IFERROR(_xll.Woodstock.Analyst.Xcel.UDFs.GetIndicatorValue($D1006, "5 Famille de courbes="&amp;$C1006&amp;";", IntrantScenario!$B$7, IntrantScenario!$B$10,H$5)/5,0)</f>
        <v>0</v>
      </c>
      <c r="I1006" s="429">
        <f>IFERROR(_xll.Woodstock.Analyst.Xcel.UDFs.GetIndicatorValue($D1006, "5 Famille de courbes="&amp;$C1006&amp;";", IntrantScenario!$B$7, IntrantScenario!$B$10,I$5)/5,0)</f>
        <v>0</v>
      </c>
      <c r="J1006" s="429">
        <f>IFERROR(_xll.Woodstock.Analyst.Xcel.UDFs.GetIndicatorValue($D1006, "5 Famille de courbes="&amp;$C1006&amp;";", IntrantScenario!$B$7, IntrantScenario!$B$10,J$5)/5,0)</f>
        <v>0</v>
      </c>
      <c r="K1006" s="429">
        <f>IFERROR(_xll.Woodstock.Analyst.Xcel.UDFs.GetIndicatorValueAverage($D1006, "5 Famille de courbes="&amp;$C1006&amp;";", IntrantScenario!$B$7, IntrantScenario!$B$10,"2", "6")/5,0)</f>
        <v>0</v>
      </c>
    </row>
    <row r="1007" spans="1:11" x14ac:dyDescent="0.25">
      <c r="A1007" s="164" t="s">
        <v>31</v>
      </c>
      <c r="B1007" s="165" t="s">
        <v>97</v>
      </c>
      <c r="C1007" s="374" t="str">
        <f t="shared" si="142"/>
        <v>FCTYF_PEU</v>
      </c>
      <c r="D1007" s="374" t="s">
        <v>851</v>
      </c>
      <c r="E1007" s="428" t="s">
        <v>742</v>
      </c>
      <c r="F1007" s="429">
        <f>IFERROR(_xll.Woodstock.Analyst.Xcel.UDFs.GetIndicatorValue($D1007, "5 Famille de courbes="&amp;$C1007&amp;";", IntrantScenario!$B$7, IntrantScenario!$B$10,F$5)/5,0)</f>
        <v>0</v>
      </c>
      <c r="G1007" s="429">
        <f>IFERROR(_xll.Woodstock.Analyst.Xcel.UDFs.GetIndicatorValue($D1007, "5 Famille de courbes="&amp;$C1007&amp;";", IntrantScenario!$B$7, IntrantScenario!$B$10,G$5)/5,0)</f>
        <v>0</v>
      </c>
      <c r="H1007" s="429">
        <f>IFERROR(_xll.Woodstock.Analyst.Xcel.UDFs.GetIndicatorValue($D1007, "5 Famille de courbes="&amp;$C1007&amp;";", IntrantScenario!$B$7, IntrantScenario!$B$10,H$5)/5,0)</f>
        <v>0</v>
      </c>
      <c r="I1007" s="429">
        <f>IFERROR(_xll.Woodstock.Analyst.Xcel.UDFs.GetIndicatorValue($D1007, "5 Famille de courbes="&amp;$C1007&amp;";", IntrantScenario!$B$7, IntrantScenario!$B$10,I$5)/5,0)</f>
        <v>0</v>
      </c>
      <c r="J1007" s="429">
        <f>IFERROR(_xll.Woodstock.Analyst.Xcel.UDFs.GetIndicatorValue($D1007, "5 Famille de courbes="&amp;$C1007&amp;";", IntrantScenario!$B$7, IntrantScenario!$B$10,J$5)/5,0)</f>
        <v>0</v>
      </c>
      <c r="K1007" s="429">
        <f>IFERROR(_xll.Woodstock.Analyst.Xcel.UDFs.GetIndicatorValueAverage($D1007, "5 Famille de courbes="&amp;$C1007&amp;";", IntrantScenario!$B$7, IntrantScenario!$B$10,"2", "6")/5,0)</f>
        <v>0</v>
      </c>
    </row>
    <row r="1008" spans="1:11" x14ac:dyDescent="0.25">
      <c r="A1008" s="164" t="s">
        <v>31</v>
      </c>
      <c r="B1008" s="444" t="s">
        <v>97</v>
      </c>
      <c r="C1008" s="441" t="str">
        <f t="shared" si="142"/>
        <v>FCTYF_PEU</v>
      </c>
      <c r="D1008" s="445"/>
      <c r="E1008" s="442" t="s">
        <v>742</v>
      </c>
      <c r="F1008" s="443">
        <f t="shared" ref="F1008:K1008" si="145">SUM(F1005:F1007)</f>
        <v>0</v>
      </c>
      <c r="G1008" s="443">
        <f t="shared" si="145"/>
        <v>0</v>
      </c>
      <c r="H1008" s="443">
        <f t="shared" si="145"/>
        <v>0</v>
      </c>
      <c r="I1008" s="443">
        <f t="shared" si="145"/>
        <v>0</v>
      </c>
      <c r="J1008" s="443">
        <f t="shared" si="145"/>
        <v>0</v>
      </c>
      <c r="K1008" s="443">
        <f t="shared" si="145"/>
        <v>0</v>
      </c>
    </row>
    <row r="1009" spans="1:11" x14ac:dyDescent="0.25">
      <c r="A1009" s="164" t="s">
        <v>31</v>
      </c>
      <c r="B1009" s="165" t="s">
        <v>97</v>
      </c>
      <c r="C1009" s="374" t="str">
        <f t="shared" si="142"/>
        <v>FCTYF_PEU</v>
      </c>
      <c r="D1009" s="374" t="s">
        <v>852</v>
      </c>
      <c r="E1009" s="428" t="s">
        <v>515</v>
      </c>
      <c r="F1009" s="429">
        <f>IFERROR(_xll.Woodstock.Analyst.Xcel.UDFs.GetIndicatorValue($D1009, "5 Famille de courbes="&amp;$C1009&amp;";", IntrantScenario!$B$7, IntrantScenario!$B$10,F$5)/5,0)</f>
        <v>0</v>
      </c>
      <c r="G1009" s="429">
        <f>IFERROR(_xll.Woodstock.Analyst.Xcel.UDFs.GetIndicatorValue($D1009, "5 Famille de courbes="&amp;$C1009&amp;";", IntrantScenario!$B$7, IntrantScenario!$B$10,G$5)/5,0)</f>
        <v>0</v>
      </c>
      <c r="H1009" s="429">
        <f>IFERROR(_xll.Woodstock.Analyst.Xcel.UDFs.GetIndicatorValue($D1009, "5 Famille de courbes="&amp;$C1009&amp;";", IntrantScenario!$B$7, IntrantScenario!$B$10,H$5)/5,0)</f>
        <v>0</v>
      </c>
      <c r="I1009" s="429">
        <f>IFERROR(_xll.Woodstock.Analyst.Xcel.UDFs.GetIndicatorValue($D1009, "5 Famille de courbes="&amp;$C1009&amp;";", IntrantScenario!$B$7, IntrantScenario!$B$10,I$5)/5,0)</f>
        <v>0</v>
      </c>
      <c r="J1009" s="429">
        <f>IFERROR(_xll.Woodstock.Analyst.Xcel.UDFs.GetIndicatorValue($D1009, "5 Famille de courbes="&amp;$C1009&amp;";", IntrantScenario!$B$7, IntrantScenario!$B$10,J$5)/5,0)</f>
        <v>0</v>
      </c>
      <c r="K1009" s="429">
        <f>IFERROR(_xll.Woodstock.Analyst.Xcel.UDFs.GetIndicatorValueAverage($D1009, "5 Famille de courbes="&amp;$C1009&amp;";", IntrantScenario!$B$7, IntrantScenario!$B$10,"2", "6")/5,0)</f>
        <v>0</v>
      </c>
    </row>
    <row r="1010" spans="1:11" x14ac:dyDescent="0.25">
      <c r="A1010" s="164" t="s">
        <v>31</v>
      </c>
      <c r="B1010" s="165" t="s">
        <v>97</v>
      </c>
      <c r="C1010" s="374" t="str">
        <f t="shared" si="142"/>
        <v>FCTYF_PEU</v>
      </c>
      <c r="D1010" s="374" t="s">
        <v>853</v>
      </c>
      <c r="E1010" s="428" t="s">
        <v>515</v>
      </c>
      <c r="F1010" s="429">
        <f>IFERROR(_xll.Woodstock.Analyst.Xcel.UDFs.GetIndicatorValue($D1010, "5 Famille de courbes="&amp;$C1010&amp;";", IntrantScenario!$B$7, IntrantScenario!$B$10,F$5)/5,0)</f>
        <v>0</v>
      </c>
      <c r="G1010" s="429">
        <f>IFERROR(_xll.Woodstock.Analyst.Xcel.UDFs.GetIndicatorValue($D1010, "5 Famille de courbes="&amp;$C1010&amp;";", IntrantScenario!$B$7, IntrantScenario!$B$10,G$5)/5,0)</f>
        <v>0</v>
      </c>
      <c r="H1010" s="429">
        <f>IFERROR(_xll.Woodstock.Analyst.Xcel.UDFs.GetIndicatorValue($D1010, "5 Famille de courbes="&amp;$C1010&amp;";", IntrantScenario!$B$7, IntrantScenario!$B$10,H$5)/5,0)</f>
        <v>0</v>
      </c>
      <c r="I1010" s="429">
        <f>IFERROR(_xll.Woodstock.Analyst.Xcel.UDFs.GetIndicatorValue($D1010, "5 Famille de courbes="&amp;$C1010&amp;";", IntrantScenario!$B$7, IntrantScenario!$B$10,I$5)/5,0)</f>
        <v>0</v>
      </c>
      <c r="J1010" s="429">
        <f>IFERROR(_xll.Woodstock.Analyst.Xcel.UDFs.GetIndicatorValue($D1010, "5 Famille de courbes="&amp;$C1010&amp;";", IntrantScenario!$B$7, IntrantScenario!$B$10,J$5)/5,0)</f>
        <v>0</v>
      </c>
      <c r="K1010" s="429">
        <f>IFERROR(_xll.Woodstock.Analyst.Xcel.UDFs.GetIndicatorValueAverage($D1010, "5 Famille de courbes="&amp;$C1010&amp;";", IntrantScenario!$B$7, IntrantScenario!$B$10,"2", "6")/5,0)</f>
        <v>0</v>
      </c>
    </row>
    <row r="1011" spans="1:11" x14ac:dyDescent="0.25">
      <c r="A1011" s="164" t="s">
        <v>31</v>
      </c>
      <c r="B1011" s="165" t="s">
        <v>97</v>
      </c>
      <c r="C1011" s="374" t="str">
        <f t="shared" si="142"/>
        <v>FCTYF_PEU</v>
      </c>
      <c r="D1011" s="374" t="s">
        <v>854</v>
      </c>
      <c r="E1011" s="428" t="s">
        <v>515</v>
      </c>
      <c r="F1011" s="429">
        <f>IFERROR(_xll.Woodstock.Analyst.Xcel.UDFs.GetIndicatorValue($D1011, "5 Famille de courbes="&amp;$C1011&amp;";", IntrantScenario!$B$7, IntrantScenario!$B$10,F$5)/5,0)</f>
        <v>0</v>
      </c>
      <c r="G1011" s="429">
        <f>IFERROR(_xll.Woodstock.Analyst.Xcel.UDFs.GetIndicatorValue($D1011, "5 Famille de courbes="&amp;$C1011&amp;";", IntrantScenario!$B$7, IntrantScenario!$B$10,G$5)/5,0)</f>
        <v>0</v>
      </c>
      <c r="H1011" s="429">
        <f>IFERROR(_xll.Woodstock.Analyst.Xcel.UDFs.GetIndicatorValue($D1011, "5 Famille de courbes="&amp;$C1011&amp;";", IntrantScenario!$B$7, IntrantScenario!$B$10,H$5)/5,0)</f>
        <v>0</v>
      </c>
      <c r="I1011" s="429">
        <f>IFERROR(_xll.Woodstock.Analyst.Xcel.UDFs.GetIndicatorValue($D1011, "5 Famille de courbes="&amp;$C1011&amp;";", IntrantScenario!$B$7, IntrantScenario!$B$10,I$5)/5,0)</f>
        <v>0</v>
      </c>
      <c r="J1011" s="429">
        <f>IFERROR(_xll.Woodstock.Analyst.Xcel.UDFs.GetIndicatorValue($D1011, "5 Famille de courbes="&amp;$C1011&amp;";", IntrantScenario!$B$7, IntrantScenario!$B$10,J$5)/5,0)</f>
        <v>0</v>
      </c>
      <c r="K1011" s="429">
        <f>IFERROR(_xll.Woodstock.Analyst.Xcel.UDFs.GetIndicatorValueAverage($D1011, "5 Famille de courbes="&amp;$C1011&amp;";", IntrantScenario!$B$7, IntrantScenario!$B$10,"2", "6")/5,0)</f>
        <v>0</v>
      </c>
    </row>
    <row r="1012" spans="1:11" x14ac:dyDescent="0.25">
      <c r="A1012" s="164" t="s">
        <v>31</v>
      </c>
      <c r="B1012" s="165" t="s">
        <v>97</v>
      </c>
      <c r="C1012" s="374" t="str">
        <f t="shared" si="142"/>
        <v>FCTYF_PEU</v>
      </c>
      <c r="D1012" s="374" t="s">
        <v>855</v>
      </c>
      <c r="E1012" s="428" t="s">
        <v>515</v>
      </c>
      <c r="F1012" s="429">
        <f>IFERROR(_xll.Woodstock.Analyst.Xcel.UDFs.GetIndicatorValue($D1012, "5 Famille de courbes="&amp;$C1012&amp;";", IntrantScenario!$B$7, IntrantScenario!$B$10,F$5)/5,0)</f>
        <v>0</v>
      </c>
      <c r="G1012" s="429">
        <f>IFERROR(_xll.Woodstock.Analyst.Xcel.UDFs.GetIndicatorValue($D1012, "5 Famille de courbes="&amp;$C1012&amp;";", IntrantScenario!$B$7, IntrantScenario!$B$10,G$5)/5,0)</f>
        <v>0</v>
      </c>
      <c r="H1012" s="429">
        <f>IFERROR(_xll.Woodstock.Analyst.Xcel.UDFs.GetIndicatorValue($D1012, "5 Famille de courbes="&amp;$C1012&amp;";", IntrantScenario!$B$7, IntrantScenario!$B$10,H$5)/5,0)</f>
        <v>0</v>
      </c>
      <c r="I1012" s="429">
        <f>IFERROR(_xll.Woodstock.Analyst.Xcel.UDFs.GetIndicatorValue($D1012, "5 Famille de courbes="&amp;$C1012&amp;";", IntrantScenario!$B$7, IntrantScenario!$B$10,I$5)/5,0)</f>
        <v>0</v>
      </c>
      <c r="J1012" s="429">
        <f>IFERROR(_xll.Woodstock.Analyst.Xcel.UDFs.GetIndicatorValue($D1012, "5 Famille de courbes="&amp;$C1012&amp;";", IntrantScenario!$B$7, IntrantScenario!$B$10,J$5)/5,0)</f>
        <v>0</v>
      </c>
      <c r="K1012" s="429">
        <f>IFERROR(_xll.Woodstock.Analyst.Xcel.UDFs.GetIndicatorValueAverage($D1012, "5 Famille de courbes="&amp;$C1012&amp;";", IntrantScenario!$B$7, IntrantScenario!$B$10,"2", "6")/5,0)</f>
        <v>0</v>
      </c>
    </row>
    <row r="1013" spans="1:11" x14ac:dyDescent="0.25">
      <c r="A1013" s="164" t="s">
        <v>31</v>
      </c>
      <c r="B1013" s="165" t="s">
        <v>97</v>
      </c>
      <c r="C1013" s="374" t="str">
        <f t="shared" si="142"/>
        <v>FCTYF_PEU</v>
      </c>
      <c r="D1013" s="374" t="s">
        <v>856</v>
      </c>
      <c r="E1013" s="428" t="s">
        <v>515</v>
      </c>
      <c r="F1013" s="429">
        <f>IFERROR(_xll.Woodstock.Analyst.Xcel.UDFs.GetIndicatorValue($D1013, "5 Famille de courbes="&amp;$C1013&amp;";", IntrantScenario!$B$7, IntrantScenario!$B$10,F$5)/5,0)</f>
        <v>0</v>
      </c>
      <c r="G1013" s="429">
        <f>IFERROR(_xll.Woodstock.Analyst.Xcel.UDFs.GetIndicatorValue($D1013, "5 Famille de courbes="&amp;$C1013&amp;";", IntrantScenario!$B$7, IntrantScenario!$B$10,G$5)/5,0)</f>
        <v>0</v>
      </c>
      <c r="H1013" s="429">
        <f>IFERROR(_xll.Woodstock.Analyst.Xcel.UDFs.GetIndicatorValue($D1013, "5 Famille de courbes="&amp;$C1013&amp;";", IntrantScenario!$B$7, IntrantScenario!$B$10,H$5)/5,0)</f>
        <v>0</v>
      </c>
      <c r="I1013" s="429">
        <f>IFERROR(_xll.Woodstock.Analyst.Xcel.UDFs.GetIndicatorValue($D1013, "5 Famille de courbes="&amp;$C1013&amp;";", IntrantScenario!$B$7, IntrantScenario!$B$10,I$5)/5,0)</f>
        <v>0</v>
      </c>
      <c r="J1013" s="429">
        <f>IFERROR(_xll.Woodstock.Analyst.Xcel.UDFs.GetIndicatorValue($D1013, "5 Famille de courbes="&amp;$C1013&amp;";", IntrantScenario!$B$7, IntrantScenario!$B$10,J$5)/5,0)</f>
        <v>0</v>
      </c>
      <c r="K1013" s="429">
        <f>IFERROR(_xll.Woodstock.Analyst.Xcel.UDFs.GetIndicatorValueAverage($D1013, "5 Famille de courbes="&amp;$C1013&amp;";", IntrantScenario!$B$7, IntrantScenario!$B$10,"2", "6")/5,0)</f>
        <v>0</v>
      </c>
    </row>
    <row r="1014" spans="1:11" x14ac:dyDescent="0.25">
      <c r="A1014" s="164" t="s">
        <v>31</v>
      </c>
      <c r="B1014" s="165" t="s">
        <v>97</v>
      </c>
      <c r="C1014" s="374" t="str">
        <f t="shared" ref="C1014:C1045" si="146">"FCTYF_"&amp;B1014</f>
        <v>FCTYF_PEU</v>
      </c>
      <c r="D1014" s="374" t="s">
        <v>857</v>
      </c>
      <c r="E1014" s="428" t="s">
        <v>515</v>
      </c>
      <c r="F1014" s="429">
        <f>IFERROR(_xll.Woodstock.Analyst.Xcel.UDFs.GetIndicatorValue($D1014, "5 Famille de courbes="&amp;$C1014&amp;";", IntrantScenario!$B$7, IntrantScenario!$B$10,F$5)/5,0)</f>
        <v>0</v>
      </c>
      <c r="G1014" s="429">
        <f>IFERROR(_xll.Woodstock.Analyst.Xcel.UDFs.GetIndicatorValue($D1014, "5 Famille de courbes="&amp;$C1014&amp;";", IntrantScenario!$B$7, IntrantScenario!$B$10,G$5)/5,0)</f>
        <v>0</v>
      </c>
      <c r="H1014" s="429">
        <f>IFERROR(_xll.Woodstock.Analyst.Xcel.UDFs.GetIndicatorValue($D1014, "5 Famille de courbes="&amp;$C1014&amp;";", IntrantScenario!$B$7, IntrantScenario!$B$10,H$5)/5,0)</f>
        <v>0</v>
      </c>
      <c r="I1014" s="429">
        <f>IFERROR(_xll.Woodstock.Analyst.Xcel.UDFs.GetIndicatorValue($D1014, "5 Famille de courbes="&amp;$C1014&amp;";", IntrantScenario!$B$7, IntrantScenario!$B$10,I$5)/5,0)</f>
        <v>0</v>
      </c>
      <c r="J1014" s="429">
        <f>IFERROR(_xll.Woodstock.Analyst.Xcel.UDFs.GetIndicatorValue($D1014, "5 Famille de courbes="&amp;$C1014&amp;";", IntrantScenario!$B$7, IntrantScenario!$B$10,J$5)/5,0)</f>
        <v>0</v>
      </c>
      <c r="K1014" s="429">
        <f>IFERROR(_xll.Woodstock.Analyst.Xcel.UDFs.GetIndicatorValueAverage($D1014, "5 Famille de courbes="&amp;$C1014&amp;";", IntrantScenario!$B$7, IntrantScenario!$B$10,"2", "6")/5,0)</f>
        <v>0</v>
      </c>
    </row>
    <row r="1015" spans="1:11" x14ac:dyDescent="0.25">
      <c r="A1015" s="164" t="s">
        <v>31</v>
      </c>
      <c r="B1015" s="165" t="s">
        <v>97</v>
      </c>
      <c r="C1015" s="374" t="str">
        <f t="shared" si="146"/>
        <v>FCTYF_PEU</v>
      </c>
      <c r="D1015" s="374" t="s">
        <v>858</v>
      </c>
      <c r="E1015" s="428" t="s">
        <v>515</v>
      </c>
      <c r="F1015" s="429">
        <f>IFERROR(_xll.Woodstock.Analyst.Xcel.UDFs.GetIndicatorValue($D1015, "5 Famille de courbes="&amp;$C1015&amp;";", IntrantScenario!$B$7, IntrantScenario!$B$10,F$5)/5,0)</f>
        <v>0</v>
      </c>
      <c r="G1015" s="429">
        <f>IFERROR(_xll.Woodstock.Analyst.Xcel.UDFs.GetIndicatorValue($D1015, "5 Famille de courbes="&amp;$C1015&amp;";", IntrantScenario!$B$7, IntrantScenario!$B$10,G$5)/5,0)</f>
        <v>0</v>
      </c>
      <c r="H1015" s="429">
        <f>IFERROR(_xll.Woodstock.Analyst.Xcel.UDFs.GetIndicatorValue($D1015, "5 Famille de courbes="&amp;$C1015&amp;";", IntrantScenario!$B$7, IntrantScenario!$B$10,H$5)/5,0)</f>
        <v>0</v>
      </c>
      <c r="I1015" s="429">
        <f>IFERROR(_xll.Woodstock.Analyst.Xcel.UDFs.GetIndicatorValue($D1015, "5 Famille de courbes="&amp;$C1015&amp;";", IntrantScenario!$B$7, IntrantScenario!$B$10,I$5)/5,0)</f>
        <v>0</v>
      </c>
      <c r="J1015" s="429">
        <f>IFERROR(_xll.Woodstock.Analyst.Xcel.UDFs.GetIndicatorValue($D1015, "5 Famille de courbes="&amp;$C1015&amp;";", IntrantScenario!$B$7, IntrantScenario!$B$10,J$5)/5,0)</f>
        <v>0</v>
      </c>
      <c r="K1015" s="429">
        <f>IFERROR(_xll.Woodstock.Analyst.Xcel.UDFs.GetIndicatorValueAverage($D1015, "5 Famille de courbes="&amp;$C1015&amp;";", IntrantScenario!$B$7, IntrantScenario!$B$10,"2", "6")/5,0)</f>
        <v>0</v>
      </c>
    </row>
    <row r="1016" spans="1:11" x14ac:dyDescent="0.25">
      <c r="A1016" s="164" t="s">
        <v>31</v>
      </c>
      <c r="B1016" s="165" t="s">
        <v>97</v>
      </c>
      <c r="C1016" s="374" t="str">
        <f t="shared" si="146"/>
        <v>FCTYF_PEU</v>
      </c>
      <c r="D1016" s="374" t="s">
        <v>859</v>
      </c>
      <c r="E1016" s="428" t="s">
        <v>515</v>
      </c>
      <c r="F1016" s="429">
        <f>IFERROR(_xll.Woodstock.Analyst.Xcel.UDFs.GetIndicatorValue($D1016, "5 Famille de courbes="&amp;$C1016&amp;";", IntrantScenario!$B$7, IntrantScenario!$B$10,F$5)/5,0)</f>
        <v>0</v>
      </c>
      <c r="G1016" s="429">
        <f>IFERROR(_xll.Woodstock.Analyst.Xcel.UDFs.GetIndicatorValue($D1016, "5 Famille de courbes="&amp;$C1016&amp;";", IntrantScenario!$B$7, IntrantScenario!$B$10,G$5)/5,0)</f>
        <v>0</v>
      </c>
      <c r="H1016" s="429">
        <f>IFERROR(_xll.Woodstock.Analyst.Xcel.UDFs.GetIndicatorValue($D1016, "5 Famille de courbes="&amp;$C1016&amp;";", IntrantScenario!$B$7, IntrantScenario!$B$10,H$5)/5,0)</f>
        <v>0</v>
      </c>
      <c r="I1016" s="429">
        <f>IFERROR(_xll.Woodstock.Analyst.Xcel.UDFs.GetIndicatorValue($D1016, "5 Famille de courbes="&amp;$C1016&amp;";", IntrantScenario!$B$7, IntrantScenario!$B$10,I$5)/5,0)</f>
        <v>0</v>
      </c>
      <c r="J1016" s="429">
        <f>IFERROR(_xll.Woodstock.Analyst.Xcel.UDFs.GetIndicatorValue($D1016, "5 Famille de courbes="&amp;$C1016&amp;";", IntrantScenario!$B$7, IntrantScenario!$B$10,J$5)/5,0)</f>
        <v>0</v>
      </c>
      <c r="K1016" s="429">
        <f>IFERROR(_xll.Woodstock.Analyst.Xcel.UDFs.GetIndicatorValueAverage($D1016, "5 Famille de courbes="&amp;$C1016&amp;";", IntrantScenario!$B$7, IntrantScenario!$B$10,"2", "6")/5,0)</f>
        <v>0</v>
      </c>
    </row>
    <row r="1017" spans="1:11" x14ac:dyDescent="0.25">
      <c r="A1017" s="164" t="s">
        <v>31</v>
      </c>
      <c r="B1017" s="165" t="s">
        <v>97</v>
      </c>
      <c r="C1017" s="374" t="str">
        <f t="shared" si="146"/>
        <v>FCTYF_PEU</v>
      </c>
      <c r="D1017" s="374" t="s">
        <v>860</v>
      </c>
      <c r="E1017" s="428" t="s">
        <v>515</v>
      </c>
      <c r="F1017" s="429">
        <f>IFERROR(_xll.Woodstock.Analyst.Xcel.UDFs.GetIndicatorValue($D1017, "5 Famille de courbes="&amp;$C1017&amp;";", IntrantScenario!$B$7, IntrantScenario!$B$10,F$5)/5,0)</f>
        <v>0</v>
      </c>
      <c r="G1017" s="429">
        <f>IFERROR(_xll.Woodstock.Analyst.Xcel.UDFs.GetIndicatorValue($D1017, "5 Famille de courbes="&amp;$C1017&amp;";", IntrantScenario!$B$7, IntrantScenario!$B$10,G$5)/5,0)</f>
        <v>0</v>
      </c>
      <c r="H1017" s="429">
        <f>IFERROR(_xll.Woodstock.Analyst.Xcel.UDFs.GetIndicatorValue($D1017, "5 Famille de courbes="&amp;$C1017&amp;";", IntrantScenario!$B$7, IntrantScenario!$B$10,H$5)/5,0)</f>
        <v>0</v>
      </c>
      <c r="I1017" s="429">
        <f>IFERROR(_xll.Woodstock.Analyst.Xcel.UDFs.GetIndicatorValue($D1017, "5 Famille de courbes="&amp;$C1017&amp;";", IntrantScenario!$B$7, IntrantScenario!$B$10,I$5)/5,0)</f>
        <v>0</v>
      </c>
      <c r="J1017" s="429">
        <f>IFERROR(_xll.Woodstock.Analyst.Xcel.UDFs.GetIndicatorValue($D1017, "5 Famille de courbes="&amp;$C1017&amp;";", IntrantScenario!$B$7, IntrantScenario!$B$10,J$5)/5,0)</f>
        <v>0</v>
      </c>
      <c r="K1017" s="429">
        <f>IFERROR(_xll.Woodstock.Analyst.Xcel.UDFs.GetIndicatorValueAverage($D1017, "5 Famille de courbes="&amp;$C1017&amp;";", IntrantScenario!$B$7, IntrantScenario!$B$10,"2", "6")/5,0)</f>
        <v>0</v>
      </c>
    </row>
    <row r="1018" spans="1:11" x14ac:dyDescent="0.25">
      <c r="A1018" s="164" t="s">
        <v>31</v>
      </c>
      <c r="B1018" s="165" t="s">
        <v>97</v>
      </c>
      <c r="C1018" s="374" t="str">
        <f t="shared" si="146"/>
        <v>FCTYF_PEU</v>
      </c>
      <c r="D1018" s="374" t="s">
        <v>861</v>
      </c>
      <c r="E1018" s="428" t="s">
        <v>515</v>
      </c>
      <c r="F1018" s="429">
        <f>IFERROR(_xll.Woodstock.Analyst.Xcel.UDFs.GetIndicatorValue($D1018, "5 Famille de courbes="&amp;$C1018&amp;";", IntrantScenario!$B$7, IntrantScenario!$B$10,F$5)/5,0)</f>
        <v>0</v>
      </c>
      <c r="G1018" s="429">
        <f>IFERROR(_xll.Woodstock.Analyst.Xcel.UDFs.GetIndicatorValue($D1018, "5 Famille de courbes="&amp;$C1018&amp;";", IntrantScenario!$B$7, IntrantScenario!$B$10,G$5)/5,0)</f>
        <v>0</v>
      </c>
      <c r="H1018" s="429">
        <f>IFERROR(_xll.Woodstock.Analyst.Xcel.UDFs.GetIndicatorValue($D1018, "5 Famille de courbes="&amp;$C1018&amp;";", IntrantScenario!$B$7, IntrantScenario!$B$10,H$5)/5,0)</f>
        <v>0</v>
      </c>
      <c r="I1018" s="429">
        <f>IFERROR(_xll.Woodstock.Analyst.Xcel.UDFs.GetIndicatorValue($D1018, "5 Famille de courbes="&amp;$C1018&amp;";", IntrantScenario!$B$7, IntrantScenario!$B$10,I$5)/5,0)</f>
        <v>0</v>
      </c>
      <c r="J1018" s="429">
        <f>IFERROR(_xll.Woodstock.Analyst.Xcel.UDFs.GetIndicatorValue($D1018, "5 Famille de courbes="&amp;$C1018&amp;";", IntrantScenario!$B$7, IntrantScenario!$B$10,J$5)/5,0)</f>
        <v>0</v>
      </c>
      <c r="K1018" s="429">
        <f>IFERROR(_xll.Woodstock.Analyst.Xcel.UDFs.GetIndicatorValueAverage($D1018, "5 Famille de courbes="&amp;$C1018&amp;";", IntrantScenario!$B$7, IntrantScenario!$B$10,"2", "6")/5,0)</f>
        <v>0</v>
      </c>
    </row>
    <row r="1019" spans="1:11" x14ac:dyDescent="0.25">
      <c r="A1019" s="164" t="s">
        <v>31</v>
      </c>
      <c r="B1019" s="165" t="s">
        <v>97</v>
      </c>
      <c r="C1019" s="374" t="str">
        <f t="shared" si="146"/>
        <v>FCTYF_PEU</v>
      </c>
      <c r="D1019" s="374" t="s">
        <v>862</v>
      </c>
      <c r="E1019" s="428" t="s">
        <v>515</v>
      </c>
      <c r="F1019" s="429">
        <f>IFERROR(_xll.Woodstock.Analyst.Xcel.UDFs.GetIndicatorValue($D1019, "5 Famille de courbes="&amp;$C1019&amp;";", IntrantScenario!$B$7, IntrantScenario!$B$10,F$5)/5,0)</f>
        <v>0</v>
      </c>
      <c r="G1019" s="429">
        <f>IFERROR(_xll.Woodstock.Analyst.Xcel.UDFs.GetIndicatorValue($D1019, "5 Famille de courbes="&amp;$C1019&amp;";", IntrantScenario!$B$7, IntrantScenario!$B$10,G$5)/5,0)</f>
        <v>0</v>
      </c>
      <c r="H1019" s="429">
        <f>IFERROR(_xll.Woodstock.Analyst.Xcel.UDFs.GetIndicatorValue($D1019, "5 Famille de courbes="&amp;$C1019&amp;";", IntrantScenario!$B$7, IntrantScenario!$B$10,H$5)/5,0)</f>
        <v>0</v>
      </c>
      <c r="I1019" s="429">
        <f>IFERROR(_xll.Woodstock.Analyst.Xcel.UDFs.GetIndicatorValue($D1019, "5 Famille de courbes="&amp;$C1019&amp;";", IntrantScenario!$B$7, IntrantScenario!$B$10,I$5)/5,0)</f>
        <v>0</v>
      </c>
      <c r="J1019" s="429">
        <f>IFERROR(_xll.Woodstock.Analyst.Xcel.UDFs.GetIndicatorValue($D1019, "5 Famille de courbes="&amp;$C1019&amp;";", IntrantScenario!$B$7, IntrantScenario!$B$10,J$5)/5,0)</f>
        <v>0</v>
      </c>
      <c r="K1019" s="429">
        <f>IFERROR(_xll.Woodstock.Analyst.Xcel.UDFs.GetIndicatorValueAverage($D1019, "5 Famille de courbes="&amp;$C1019&amp;";", IntrantScenario!$B$7, IntrantScenario!$B$10,"2", "6")/5,0)</f>
        <v>0</v>
      </c>
    </row>
    <row r="1020" spans="1:11" x14ac:dyDescent="0.25">
      <c r="A1020" s="164" t="s">
        <v>31</v>
      </c>
      <c r="B1020" s="165" t="s">
        <v>97</v>
      </c>
      <c r="C1020" s="374" t="str">
        <f t="shared" si="146"/>
        <v>FCTYF_PEU</v>
      </c>
      <c r="D1020" s="374" t="s">
        <v>863</v>
      </c>
      <c r="E1020" s="428" t="s">
        <v>515</v>
      </c>
      <c r="F1020" s="429">
        <f>IFERROR(_xll.Woodstock.Analyst.Xcel.UDFs.GetIndicatorValue($D1020, "5 Famille de courbes="&amp;$C1020&amp;";", IntrantScenario!$B$7, IntrantScenario!$B$10,F$5)/5,0)</f>
        <v>0</v>
      </c>
      <c r="G1020" s="429">
        <f>IFERROR(_xll.Woodstock.Analyst.Xcel.UDFs.GetIndicatorValue($D1020, "5 Famille de courbes="&amp;$C1020&amp;";", IntrantScenario!$B$7, IntrantScenario!$B$10,G$5)/5,0)</f>
        <v>0</v>
      </c>
      <c r="H1020" s="429">
        <f>IFERROR(_xll.Woodstock.Analyst.Xcel.UDFs.GetIndicatorValue($D1020, "5 Famille de courbes="&amp;$C1020&amp;";", IntrantScenario!$B$7, IntrantScenario!$B$10,H$5)/5,0)</f>
        <v>0</v>
      </c>
      <c r="I1020" s="429">
        <f>IFERROR(_xll.Woodstock.Analyst.Xcel.UDFs.GetIndicatorValue($D1020, "5 Famille de courbes="&amp;$C1020&amp;";", IntrantScenario!$B$7, IntrantScenario!$B$10,I$5)/5,0)</f>
        <v>0</v>
      </c>
      <c r="J1020" s="429">
        <f>IFERROR(_xll.Woodstock.Analyst.Xcel.UDFs.GetIndicatorValue($D1020, "5 Famille de courbes="&amp;$C1020&amp;";", IntrantScenario!$B$7, IntrantScenario!$B$10,J$5)/5,0)</f>
        <v>0</v>
      </c>
      <c r="K1020" s="429">
        <f>IFERROR(_xll.Woodstock.Analyst.Xcel.UDFs.GetIndicatorValueAverage($D1020, "5 Famille de courbes="&amp;$C1020&amp;";", IntrantScenario!$B$7, IntrantScenario!$B$10,"2", "6")/5,0)</f>
        <v>0</v>
      </c>
    </row>
    <row r="1021" spans="1:11" x14ac:dyDescent="0.25">
      <c r="A1021" s="164" t="s">
        <v>31</v>
      </c>
      <c r="B1021" s="444" t="s">
        <v>97</v>
      </c>
      <c r="C1021" s="441" t="str">
        <f t="shared" si="146"/>
        <v>FCTYF_PEU</v>
      </c>
      <c r="D1021" s="445"/>
      <c r="E1021" s="442" t="s">
        <v>515</v>
      </c>
      <c r="F1021" s="443">
        <f t="shared" ref="F1021:K1021" si="147">SUM(F1009:F1020)</f>
        <v>0</v>
      </c>
      <c r="G1021" s="443">
        <f t="shared" si="147"/>
        <v>0</v>
      </c>
      <c r="H1021" s="443">
        <f t="shared" si="147"/>
        <v>0</v>
      </c>
      <c r="I1021" s="443">
        <f t="shared" si="147"/>
        <v>0</v>
      </c>
      <c r="J1021" s="443">
        <f t="shared" si="147"/>
        <v>0</v>
      </c>
      <c r="K1021" s="443">
        <f t="shared" si="147"/>
        <v>0</v>
      </c>
    </row>
    <row r="1022" spans="1:11" x14ac:dyDescent="0.25">
      <c r="A1022" s="164" t="s">
        <v>31</v>
      </c>
      <c r="B1022" s="165" t="s">
        <v>97</v>
      </c>
      <c r="C1022" s="374" t="str">
        <f t="shared" si="146"/>
        <v>FCTYF_PEU</v>
      </c>
      <c r="D1022" s="374" t="s">
        <v>864</v>
      </c>
      <c r="E1022" s="428" t="s">
        <v>743</v>
      </c>
      <c r="F1022" s="429">
        <f>IFERROR(_xll.Woodstock.Analyst.Xcel.UDFs.GetIndicatorValue($D1022, "5 Famille de courbes="&amp;$C1022&amp;";", IntrantScenario!$B$7, IntrantScenario!$B$10,F$5)/5,0)</f>
        <v>0</v>
      </c>
      <c r="G1022" s="429">
        <f>IFERROR(_xll.Woodstock.Analyst.Xcel.UDFs.GetIndicatorValue($D1022, "5 Famille de courbes="&amp;$C1022&amp;";", IntrantScenario!$B$7, IntrantScenario!$B$10,G$5)/5,0)</f>
        <v>0</v>
      </c>
      <c r="H1022" s="429">
        <f>IFERROR(_xll.Woodstock.Analyst.Xcel.UDFs.GetIndicatorValue($D1022, "5 Famille de courbes="&amp;$C1022&amp;";", IntrantScenario!$B$7, IntrantScenario!$B$10,H$5)/5,0)</f>
        <v>0</v>
      </c>
      <c r="I1022" s="429">
        <f>IFERROR(_xll.Woodstock.Analyst.Xcel.UDFs.GetIndicatorValue($D1022, "5 Famille de courbes="&amp;$C1022&amp;";", IntrantScenario!$B$7, IntrantScenario!$B$10,I$5)/5,0)</f>
        <v>0</v>
      </c>
      <c r="J1022" s="429">
        <f>IFERROR(_xll.Woodstock.Analyst.Xcel.UDFs.GetIndicatorValue($D1022, "5 Famille de courbes="&amp;$C1022&amp;";", IntrantScenario!$B$7, IntrantScenario!$B$10,J$5)/5,0)</f>
        <v>0</v>
      </c>
      <c r="K1022" s="429">
        <f>IFERROR(_xll.Woodstock.Analyst.Xcel.UDFs.GetIndicatorValueAverage($D1022, "5 Famille de courbes="&amp;$C1022&amp;";", IntrantScenario!$B$7, IntrantScenario!$B$10,"2", "6")/5,0)</f>
        <v>0</v>
      </c>
    </row>
    <row r="1023" spans="1:11" x14ac:dyDescent="0.25">
      <c r="A1023" s="164" t="s">
        <v>31</v>
      </c>
      <c r="B1023" s="165" t="s">
        <v>97</v>
      </c>
      <c r="C1023" s="374" t="str">
        <f t="shared" si="146"/>
        <v>FCTYF_PEU</v>
      </c>
      <c r="D1023" s="374" t="s">
        <v>865</v>
      </c>
      <c r="E1023" s="428" t="s">
        <v>743</v>
      </c>
      <c r="F1023" s="429">
        <f>IFERROR(_xll.Woodstock.Analyst.Xcel.UDFs.GetIndicatorValue($D1023, "5 Famille de courbes="&amp;$C1023&amp;";", IntrantScenario!$B$7, IntrantScenario!$B$10,F$5)/5,0)</f>
        <v>0</v>
      </c>
      <c r="G1023" s="429">
        <f>IFERROR(_xll.Woodstock.Analyst.Xcel.UDFs.GetIndicatorValue($D1023, "5 Famille de courbes="&amp;$C1023&amp;";", IntrantScenario!$B$7, IntrantScenario!$B$10,G$5)/5,0)</f>
        <v>0</v>
      </c>
      <c r="H1023" s="429">
        <f>IFERROR(_xll.Woodstock.Analyst.Xcel.UDFs.GetIndicatorValue($D1023, "5 Famille de courbes="&amp;$C1023&amp;";", IntrantScenario!$B$7, IntrantScenario!$B$10,H$5)/5,0)</f>
        <v>0</v>
      </c>
      <c r="I1023" s="429">
        <f>IFERROR(_xll.Woodstock.Analyst.Xcel.UDFs.GetIndicatorValue($D1023, "5 Famille de courbes="&amp;$C1023&amp;";", IntrantScenario!$B$7, IntrantScenario!$B$10,I$5)/5,0)</f>
        <v>0</v>
      </c>
      <c r="J1023" s="429">
        <f>IFERROR(_xll.Woodstock.Analyst.Xcel.UDFs.GetIndicatorValue($D1023, "5 Famille de courbes="&amp;$C1023&amp;";", IntrantScenario!$B$7, IntrantScenario!$B$10,J$5)/5,0)</f>
        <v>0</v>
      </c>
      <c r="K1023" s="429">
        <f>IFERROR(_xll.Woodstock.Analyst.Xcel.UDFs.GetIndicatorValueAverage($D1023, "5 Famille de courbes="&amp;$C1023&amp;";", IntrantScenario!$B$7, IntrantScenario!$B$10,"2", "6")/5,0)</f>
        <v>0</v>
      </c>
    </row>
    <row r="1024" spans="1:11" x14ac:dyDescent="0.25">
      <c r="A1024" s="164" t="s">
        <v>31</v>
      </c>
      <c r="B1024" s="165" t="s">
        <v>97</v>
      </c>
      <c r="C1024" s="374" t="str">
        <f t="shared" si="146"/>
        <v>FCTYF_PEU</v>
      </c>
      <c r="D1024" s="374" t="s">
        <v>866</v>
      </c>
      <c r="E1024" s="428" t="s">
        <v>743</v>
      </c>
      <c r="F1024" s="429">
        <f>IFERROR(_xll.Woodstock.Analyst.Xcel.UDFs.GetIndicatorValue($D1024, "5 Famille de courbes="&amp;$C1024&amp;";", IntrantScenario!$B$7, IntrantScenario!$B$10,F$5)/5,0)</f>
        <v>0</v>
      </c>
      <c r="G1024" s="429">
        <f>IFERROR(_xll.Woodstock.Analyst.Xcel.UDFs.GetIndicatorValue($D1024, "5 Famille de courbes="&amp;$C1024&amp;";", IntrantScenario!$B$7, IntrantScenario!$B$10,G$5)/5,0)</f>
        <v>0</v>
      </c>
      <c r="H1024" s="429">
        <f>IFERROR(_xll.Woodstock.Analyst.Xcel.UDFs.GetIndicatorValue($D1024, "5 Famille de courbes="&amp;$C1024&amp;";", IntrantScenario!$B$7, IntrantScenario!$B$10,H$5)/5,0)</f>
        <v>0</v>
      </c>
      <c r="I1024" s="429">
        <f>IFERROR(_xll.Woodstock.Analyst.Xcel.UDFs.GetIndicatorValue($D1024, "5 Famille de courbes="&amp;$C1024&amp;";", IntrantScenario!$B$7, IntrantScenario!$B$10,I$5)/5,0)</f>
        <v>0</v>
      </c>
      <c r="J1024" s="429">
        <f>IFERROR(_xll.Woodstock.Analyst.Xcel.UDFs.GetIndicatorValue($D1024, "5 Famille de courbes="&amp;$C1024&amp;";", IntrantScenario!$B$7, IntrantScenario!$B$10,J$5)/5,0)</f>
        <v>0</v>
      </c>
      <c r="K1024" s="429">
        <f>IFERROR(_xll.Woodstock.Analyst.Xcel.UDFs.GetIndicatorValueAverage($D1024, "5 Famille de courbes="&amp;$C1024&amp;";", IntrantScenario!$B$7, IntrantScenario!$B$10,"2", "6")/5,0)</f>
        <v>0</v>
      </c>
    </row>
    <row r="1025" spans="1:11" x14ac:dyDescent="0.25">
      <c r="A1025" s="164" t="s">
        <v>31</v>
      </c>
      <c r="B1025" s="165" t="s">
        <v>97</v>
      </c>
      <c r="C1025" s="374" t="str">
        <f t="shared" si="146"/>
        <v>FCTYF_PEU</v>
      </c>
      <c r="D1025" s="374" t="s">
        <v>867</v>
      </c>
      <c r="E1025" s="428" t="s">
        <v>743</v>
      </c>
      <c r="F1025" s="429">
        <f>IFERROR(_xll.Woodstock.Analyst.Xcel.UDFs.GetIndicatorValue($D1025, "5 Famille de courbes="&amp;$C1025&amp;";", IntrantScenario!$B$7, IntrantScenario!$B$10,F$5)/5,0)</f>
        <v>0</v>
      </c>
      <c r="G1025" s="429">
        <f>IFERROR(_xll.Woodstock.Analyst.Xcel.UDFs.GetIndicatorValue($D1025, "5 Famille de courbes="&amp;$C1025&amp;";", IntrantScenario!$B$7, IntrantScenario!$B$10,G$5)/5,0)</f>
        <v>0</v>
      </c>
      <c r="H1025" s="429">
        <f>IFERROR(_xll.Woodstock.Analyst.Xcel.UDFs.GetIndicatorValue($D1025, "5 Famille de courbes="&amp;$C1025&amp;";", IntrantScenario!$B$7, IntrantScenario!$B$10,H$5)/5,0)</f>
        <v>0</v>
      </c>
      <c r="I1025" s="429">
        <f>IFERROR(_xll.Woodstock.Analyst.Xcel.UDFs.GetIndicatorValue($D1025, "5 Famille de courbes="&amp;$C1025&amp;";", IntrantScenario!$B$7, IntrantScenario!$B$10,I$5)/5,0)</f>
        <v>0</v>
      </c>
      <c r="J1025" s="429">
        <f>IFERROR(_xll.Woodstock.Analyst.Xcel.UDFs.GetIndicatorValue($D1025, "5 Famille de courbes="&amp;$C1025&amp;";", IntrantScenario!$B$7, IntrantScenario!$B$10,J$5)/5,0)</f>
        <v>0</v>
      </c>
      <c r="K1025" s="429">
        <f>IFERROR(_xll.Woodstock.Analyst.Xcel.UDFs.GetIndicatorValueAverage($D1025, "5 Famille de courbes="&amp;$C1025&amp;";", IntrantScenario!$B$7, IntrantScenario!$B$10,"2", "6")/5,0)</f>
        <v>0</v>
      </c>
    </row>
    <row r="1026" spans="1:11" x14ac:dyDescent="0.25">
      <c r="A1026" s="164" t="s">
        <v>31</v>
      </c>
      <c r="B1026" s="165" t="s">
        <v>97</v>
      </c>
      <c r="C1026" s="374" t="str">
        <f t="shared" si="146"/>
        <v>FCTYF_PEU</v>
      </c>
      <c r="D1026" s="374" t="s">
        <v>868</v>
      </c>
      <c r="E1026" s="428" t="s">
        <v>743</v>
      </c>
      <c r="F1026" s="429">
        <f>IFERROR(_xll.Woodstock.Analyst.Xcel.UDFs.GetIndicatorValue($D1026, "5 Famille de courbes="&amp;$C1026&amp;";", IntrantScenario!$B$7, IntrantScenario!$B$10,F$5)/5,0)</f>
        <v>0</v>
      </c>
      <c r="G1026" s="429">
        <f>IFERROR(_xll.Woodstock.Analyst.Xcel.UDFs.GetIndicatorValue($D1026, "5 Famille de courbes="&amp;$C1026&amp;";", IntrantScenario!$B$7, IntrantScenario!$B$10,G$5)/5,0)</f>
        <v>0</v>
      </c>
      <c r="H1026" s="429">
        <f>IFERROR(_xll.Woodstock.Analyst.Xcel.UDFs.GetIndicatorValue($D1026, "5 Famille de courbes="&amp;$C1026&amp;";", IntrantScenario!$B$7, IntrantScenario!$B$10,H$5)/5,0)</f>
        <v>0</v>
      </c>
      <c r="I1026" s="429">
        <f>IFERROR(_xll.Woodstock.Analyst.Xcel.UDFs.GetIndicatorValue($D1026, "5 Famille de courbes="&amp;$C1026&amp;";", IntrantScenario!$B$7, IntrantScenario!$B$10,I$5)/5,0)</f>
        <v>0</v>
      </c>
      <c r="J1026" s="429">
        <f>IFERROR(_xll.Woodstock.Analyst.Xcel.UDFs.GetIndicatorValue($D1026, "5 Famille de courbes="&amp;$C1026&amp;";", IntrantScenario!$B$7, IntrantScenario!$B$10,J$5)/5,0)</f>
        <v>0</v>
      </c>
      <c r="K1026" s="429">
        <f>IFERROR(_xll.Woodstock.Analyst.Xcel.UDFs.GetIndicatorValueAverage($D1026, "5 Famille de courbes="&amp;$C1026&amp;";", IntrantScenario!$B$7, IntrantScenario!$B$10,"2", "6")/5,0)</f>
        <v>0</v>
      </c>
    </row>
    <row r="1027" spans="1:11" x14ac:dyDescent="0.25">
      <c r="A1027" s="164" t="s">
        <v>31</v>
      </c>
      <c r="B1027" s="165" t="s">
        <v>97</v>
      </c>
      <c r="C1027" s="374" t="str">
        <f t="shared" si="146"/>
        <v>FCTYF_PEU</v>
      </c>
      <c r="D1027" s="374" t="s">
        <v>869</v>
      </c>
      <c r="E1027" s="428" t="s">
        <v>743</v>
      </c>
      <c r="F1027" s="429">
        <f>IFERROR(_xll.Woodstock.Analyst.Xcel.UDFs.GetIndicatorValue($D1027, "5 Famille de courbes="&amp;$C1027&amp;";", IntrantScenario!$B$7, IntrantScenario!$B$10,F$5)/5,0)</f>
        <v>0</v>
      </c>
      <c r="G1027" s="429">
        <f>IFERROR(_xll.Woodstock.Analyst.Xcel.UDFs.GetIndicatorValue($D1027, "5 Famille de courbes="&amp;$C1027&amp;";", IntrantScenario!$B$7, IntrantScenario!$B$10,G$5)/5,0)</f>
        <v>0</v>
      </c>
      <c r="H1027" s="429">
        <f>IFERROR(_xll.Woodstock.Analyst.Xcel.UDFs.GetIndicatorValue($D1027, "5 Famille de courbes="&amp;$C1027&amp;";", IntrantScenario!$B$7, IntrantScenario!$B$10,H$5)/5,0)</f>
        <v>0</v>
      </c>
      <c r="I1027" s="429">
        <f>IFERROR(_xll.Woodstock.Analyst.Xcel.UDFs.GetIndicatorValue($D1027, "5 Famille de courbes="&amp;$C1027&amp;";", IntrantScenario!$B$7, IntrantScenario!$B$10,I$5)/5,0)</f>
        <v>0</v>
      </c>
      <c r="J1027" s="429">
        <f>IFERROR(_xll.Woodstock.Analyst.Xcel.UDFs.GetIndicatorValue($D1027, "5 Famille de courbes="&amp;$C1027&amp;";", IntrantScenario!$B$7, IntrantScenario!$B$10,J$5)/5,0)</f>
        <v>0</v>
      </c>
      <c r="K1027" s="429">
        <f>IFERROR(_xll.Woodstock.Analyst.Xcel.UDFs.GetIndicatorValueAverage($D1027, "5 Famille de courbes="&amp;$C1027&amp;";", IntrantScenario!$B$7, IntrantScenario!$B$10,"2", "6")/5,0)</f>
        <v>0</v>
      </c>
    </row>
    <row r="1028" spans="1:11" x14ac:dyDescent="0.25">
      <c r="A1028" s="164" t="s">
        <v>31</v>
      </c>
      <c r="B1028" s="165" t="s">
        <v>97</v>
      </c>
      <c r="C1028" s="374" t="str">
        <f t="shared" si="146"/>
        <v>FCTYF_PEU</v>
      </c>
      <c r="D1028" s="374" t="s">
        <v>870</v>
      </c>
      <c r="E1028" s="428" t="s">
        <v>743</v>
      </c>
      <c r="F1028" s="429">
        <f>IFERROR(_xll.Woodstock.Analyst.Xcel.UDFs.GetIndicatorValue($D1028, "5 Famille de courbes="&amp;$C1028&amp;";", IntrantScenario!$B$7, IntrantScenario!$B$10,F$5)/5,0)</f>
        <v>0</v>
      </c>
      <c r="G1028" s="429">
        <f>IFERROR(_xll.Woodstock.Analyst.Xcel.UDFs.GetIndicatorValue($D1028, "5 Famille de courbes="&amp;$C1028&amp;";", IntrantScenario!$B$7, IntrantScenario!$B$10,G$5)/5,0)</f>
        <v>0</v>
      </c>
      <c r="H1028" s="429">
        <f>IFERROR(_xll.Woodstock.Analyst.Xcel.UDFs.GetIndicatorValue($D1028, "5 Famille de courbes="&amp;$C1028&amp;";", IntrantScenario!$B$7, IntrantScenario!$B$10,H$5)/5,0)</f>
        <v>0</v>
      </c>
      <c r="I1028" s="429">
        <f>IFERROR(_xll.Woodstock.Analyst.Xcel.UDFs.GetIndicatorValue($D1028, "5 Famille de courbes="&amp;$C1028&amp;";", IntrantScenario!$B$7, IntrantScenario!$B$10,I$5)/5,0)</f>
        <v>0</v>
      </c>
      <c r="J1028" s="429">
        <f>IFERROR(_xll.Woodstock.Analyst.Xcel.UDFs.GetIndicatorValue($D1028, "5 Famille de courbes="&amp;$C1028&amp;";", IntrantScenario!$B$7, IntrantScenario!$B$10,J$5)/5,0)</f>
        <v>0</v>
      </c>
      <c r="K1028" s="429">
        <f>IFERROR(_xll.Woodstock.Analyst.Xcel.UDFs.GetIndicatorValueAverage($D1028, "5 Famille de courbes="&amp;$C1028&amp;";", IntrantScenario!$B$7, IntrantScenario!$B$10,"2", "6")/5,0)</f>
        <v>0</v>
      </c>
    </row>
    <row r="1029" spans="1:11" x14ac:dyDescent="0.25">
      <c r="A1029" s="164" t="s">
        <v>31</v>
      </c>
      <c r="B1029" s="165" t="s">
        <v>97</v>
      </c>
      <c r="C1029" s="374" t="str">
        <f t="shared" si="146"/>
        <v>FCTYF_PEU</v>
      </c>
      <c r="D1029" s="374" t="s">
        <v>871</v>
      </c>
      <c r="E1029" s="428" t="s">
        <v>743</v>
      </c>
      <c r="F1029" s="429">
        <f>IFERROR(_xll.Woodstock.Analyst.Xcel.UDFs.GetIndicatorValue($D1029, "5 Famille de courbes="&amp;$C1029&amp;";", IntrantScenario!$B$7, IntrantScenario!$B$10,F$5)/5,0)</f>
        <v>0</v>
      </c>
      <c r="G1029" s="429">
        <f>IFERROR(_xll.Woodstock.Analyst.Xcel.UDFs.GetIndicatorValue($D1029, "5 Famille de courbes="&amp;$C1029&amp;";", IntrantScenario!$B$7, IntrantScenario!$B$10,G$5)/5,0)</f>
        <v>0</v>
      </c>
      <c r="H1029" s="429">
        <f>IFERROR(_xll.Woodstock.Analyst.Xcel.UDFs.GetIndicatorValue($D1029, "5 Famille de courbes="&amp;$C1029&amp;";", IntrantScenario!$B$7, IntrantScenario!$B$10,H$5)/5,0)</f>
        <v>0</v>
      </c>
      <c r="I1029" s="429">
        <f>IFERROR(_xll.Woodstock.Analyst.Xcel.UDFs.GetIndicatorValue($D1029, "5 Famille de courbes="&amp;$C1029&amp;";", IntrantScenario!$B$7, IntrantScenario!$B$10,I$5)/5,0)</f>
        <v>0</v>
      </c>
      <c r="J1029" s="429">
        <f>IFERROR(_xll.Woodstock.Analyst.Xcel.UDFs.GetIndicatorValue($D1029, "5 Famille de courbes="&amp;$C1029&amp;";", IntrantScenario!$B$7, IntrantScenario!$B$10,J$5)/5,0)</f>
        <v>0</v>
      </c>
      <c r="K1029" s="429">
        <f>IFERROR(_xll.Woodstock.Analyst.Xcel.UDFs.GetIndicatorValueAverage($D1029, "5 Famille de courbes="&amp;$C1029&amp;";", IntrantScenario!$B$7, IntrantScenario!$B$10,"2", "6")/5,0)</f>
        <v>0</v>
      </c>
    </row>
    <row r="1030" spans="1:11" x14ac:dyDescent="0.25">
      <c r="A1030" s="164" t="s">
        <v>31</v>
      </c>
      <c r="B1030" s="165" t="s">
        <v>97</v>
      </c>
      <c r="C1030" s="374" t="str">
        <f t="shared" si="146"/>
        <v>FCTYF_PEU</v>
      </c>
      <c r="D1030" s="374" t="s">
        <v>872</v>
      </c>
      <c r="E1030" s="428" t="s">
        <v>743</v>
      </c>
      <c r="F1030" s="429">
        <f>IFERROR(_xll.Woodstock.Analyst.Xcel.UDFs.GetIndicatorValue($D1030, "5 Famille de courbes="&amp;$C1030&amp;";", IntrantScenario!$B$7, IntrantScenario!$B$10,F$5)/5,0)</f>
        <v>0</v>
      </c>
      <c r="G1030" s="429">
        <f>IFERROR(_xll.Woodstock.Analyst.Xcel.UDFs.GetIndicatorValue($D1030, "5 Famille de courbes="&amp;$C1030&amp;";", IntrantScenario!$B$7, IntrantScenario!$B$10,G$5)/5,0)</f>
        <v>0</v>
      </c>
      <c r="H1030" s="429">
        <f>IFERROR(_xll.Woodstock.Analyst.Xcel.UDFs.GetIndicatorValue($D1030, "5 Famille de courbes="&amp;$C1030&amp;";", IntrantScenario!$B$7, IntrantScenario!$B$10,H$5)/5,0)</f>
        <v>0</v>
      </c>
      <c r="I1030" s="429">
        <f>IFERROR(_xll.Woodstock.Analyst.Xcel.UDFs.GetIndicatorValue($D1030, "5 Famille de courbes="&amp;$C1030&amp;";", IntrantScenario!$B$7, IntrantScenario!$B$10,I$5)/5,0)</f>
        <v>0</v>
      </c>
      <c r="J1030" s="429">
        <f>IFERROR(_xll.Woodstock.Analyst.Xcel.UDFs.GetIndicatorValue($D1030, "5 Famille de courbes="&amp;$C1030&amp;";", IntrantScenario!$B$7, IntrantScenario!$B$10,J$5)/5,0)</f>
        <v>0</v>
      </c>
      <c r="K1030" s="429">
        <f>IFERROR(_xll.Woodstock.Analyst.Xcel.UDFs.GetIndicatorValueAverage($D1030, "5 Famille de courbes="&amp;$C1030&amp;";", IntrantScenario!$B$7, IntrantScenario!$B$10,"2", "6")/5,0)</f>
        <v>0</v>
      </c>
    </row>
    <row r="1031" spans="1:11" x14ac:dyDescent="0.25">
      <c r="A1031" s="164" t="s">
        <v>31</v>
      </c>
      <c r="B1031" s="444" t="s">
        <v>97</v>
      </c>
      <c r="C1031" s="441" t="str">
        <f t="shared" si="146"/>
        <v>FCTYF_PEU</v>
      </c>
      <c r="D1031" s="445"/>
      <c r="E1031" s="442" t="s">
        <v>743</v>
      </c>
      <c r="F1031" s="443">
        <f t="shared" ref="F1031:K1031" si="148">SUM(F1022:F1030)</f>
        <v>0</v>
      </c>
      <c r="G1031" s="443">
        <f t="shared" si="148"/>
        <v>0</v>
      </c>
      <c r="H1031" s="443">
        <f t="shared" si="148"/>
        <v>0</v>
      </c>
      <c r="I1031" s="443">
        <f t="shared" si="148"/>
        <v>0</v>
      </c>
      <c r="J1031" s="443">
        <f t="shared" si="148"/>
        <v>0</v>
      </c>
      <c r="K1031" s="443">
        <f t="shared" si="148"/>
        <v>0</v>
      </c>
    </row>
    <row r="1032" spans="1:11" x14ac:dyDescent="0.25">
      <c r="A1032" s="164" t="s">
        <v>31</v>
      </c>
      <c r="B1032" s="165" t="s">
        <v>97</v>
      </c>
      <c r="C1032" s="374" t="str">
        <f t="shared" si="146"/>
        <v>FCTYF_PEU</v>
      </c>
      <c r="D1032" s="374" t="s">
        <v>874</v>
      </c>
      <c r="E1032" s="428" t="s">
        <v>873</v>
      </c>
      <c r="F1032" s="429">
        <f>IFERROR(_xll.Woodstock.Analyst.Xcel.UDFs.GetIndicatorValue($D1032, "5 Famille de courbes="&amp;$C1032&amp;";", IntrantScenario!$B$7, IntrantScenario!$B$10,F$5)/5,0)</f>
        <v>0</v>
      </c>
      <c r="G1032" s="429">
        <f>IFERROR(_xll.Woodstock.Analyst.Xcel.UDFs.GetIndicatorValue($D1032, "5 Famille de courbes="&amp;$C1032&amp;";", IntrantScenario!$B$7, IntrantScenario!$B$10,G$5)/5,0)</f>
        <v>0</v>
      </c>
      <c r="H1032" s="429">
        <f>IFERROR(_xll.Woodstock.Analyst.Xcel.UDFs.GetIndicatorValue($D1032, "5 Famille de courbes="&amp;$C1032&amp;";", IntrantScenario!$B$7, IntrantScenario!$B$10,H$5)/5,0)</f>
        <v>0</v>
      </c>
      <c r="I1032" s="429">
        <f>IFERROR(_xll.Woodstock.Analyst.Xcel.UDFs.GetIndicatorValue($D1032, "5 Famille de courbes="&amp;$C1032&amp;";", IntrantScenario!$B$7, IntrantScenario!$B$10,I$5)/5,0)</f>
        <v>0</v>
      </c>
      <c r="J1032" s="429">
        <f>IFERROR(_xll.Woodstock.Analyst.Xcel.UDFs.GetIndicatorValue($D1032, "5 Famille de courbes="&amp;$C1032&amp;";", IntrantScenario!$B$7, IntrantScenario!$B$10,J$5)/5,0)</f>
        <v>0</v>
      </c>
      <c r="K1032" s="429">
        <f>IFERROR(_xll.Woodstock.Analyst.Xcel.UDFs.GetIndicatorValueAverage($D1032, "5 Famille de courbes="&amp;$C1032&amp;";", IntrantScenario!$B$7, IntrantScenario!$B$10,"2", "6")/5,0)</f>
        <v>0</v>
      </c>
    </row>
    <row r="1033" spans="1:11" x14ac:dyDescent="0.25">
      <c r="A1033" s="164" t="s">
        <v>31</v>
      </c>
      <c r="B1033" s="165" t="s">
        <v>97</v>
      </c>
      <c r="C1033" s="374" t="str">
        <f t="shared" si="146"/>
        <v>FCTYF_PEU</v>
      </c>
      <c r="D1033" s="374" t="s">
        <v>875</v>
      </c>
      <c r="E1033" s="428" t="s">
        <v>873</v>
      </c>
      <c r="F1033" s="429">
        <f>IFERROR(_xll.Woodstock.Analyst.Xcel.UDFs.GetIndicatorValue($D1033, "5 Famille de courbes="&amp;$C1033&amp;";", IntrantScenario!$B$7, IntrantScenario!$B$10,F$5)/5,0)</f>
        <v>0</v>
      </c>
      <c r="G1033" s="429">
        <f>IFERROR(_xll.Woodstock.Analyst.Xcel.UDFs.GetIndicatorValue($D1033, "5 Famille de courbes="&amp;$C1033&amp;";", IntrantScenario!$B$7, IntrantScenario!$B$10,G$5)/5,0)</f>
        <v>0</v>
      </c>
      <c r="H1033" s="429">
        <f>IFERROR(_xll.Woodstock.Analyst.Xcel.UDFs.GetIndicatorValue($D1033, "5 Famille de courbes="&amp;$C1033&amp;";", IntrantScenario!$B$7, IntrantScenario!$B$10,H$5)/5,0)</f>
        <v>0</v>
      </c>
      <c r="I1033" s="429">
        <f>IFERROR(_xll.Woodstock.Analyst.Xcel.UDFs.GetIndicatorValue($D1033, "5 Famille de courbes="&amp;$C1033&amp;";", IntrantScenario!$B$7, IntrantScenario!$B$10,I$5)/5,0)</f>
        <v>0</v>
      </c>
      <c r="J1033" s="429">
        <f>IFERROR(_xll.Woodstock.Analyst.Xcel.UDFs.GetIndicatorValue($D1033, "5 Famille de courbes="&amp;$C1033&amp;";", IntrantScenario!$B$7, IntrantScenario!$B$10,J$5)/5,0)</f>
        <v>0</v>
      </c>
      <c r="K1033" s="429">
        <f>IFERROR(_xll.Woodstock.Analyst.Xcel.UDFs.GetIndicatorValueAverage($D1033, "5 Famille de courbes="&amp;$C1033&amp;";", IntrantScenario!$B$7, IntrantScenario!$B$10,"2", "6")/5,0)</f>
        <v>0</v>
      </c>
    </row>
    <row r="1034" spans="1:11" x14ac:dyDescent="0.25">
      <c r="A1034" s="164" t="s">
        <v>31</v>
      </c>
      <c r="B1034" s="165" t="s">
        <v>97</v>
      </c>
      <c r="C1034" s="374" t="str">
        <f t="shared" si="146"/>
        <v>FCTYF_PEU</v>
      </c>
      <c r="D1034" s="374" t="s">
        <v>876</v>
      </c>
      <c r="E1034" s="428" t="s">
        <v>873</v>
      </c>
      <c r="F1034" s="429">
        <f>IFERROR(_xll.Woodstock.Analyst.Xcel.UDFs.GetIndicatorValue($D1034, "5 Famille de courbes="&amp;$C1034&amp;";", IntrantScenario!$B$7, IntrantScenario!$B$10,F$5)/5,0)</f>
        <v>0</v>
      </c>
      <c r="G1034" s="429">
        <f>IFERROR(_xll.Woodstock.Analyst.Xcel.UDFs.GetIndicatorValue($D1034, "5 Famille de courbes="&amp;$C1034&amp;";", IntrantScenario!$B$7, IntrantScenario!$B$10,G$5)/5,0)</f>
        <v>0</v>
      </c>
      <c r="H1034" s="429">
        <f>IFERROR(_xll.Woodstock.Analyst.Xcel.UDFs.GetIndicatorValue($D1034, "5 Famille de courbes="&amp;$C1034&amp;";", IntrantScenario!$B$7, IntrantScenario!$B$10,H$5)/5,0)</f>
        <v>0</v>
      </c>
      <c r="I1034" s="429">
        <f>IFERROR(_xll.Woodstock.Analyst.Xcel.UDFs.GetIndicatorValue($D1034, "5 Famille de courbes="&amp;$C1034&amp;";", IntrantScenario!$B$7, IntrantScenario!$B$10,I$5)/5,0)</f>
        <v>0</v>
      </c>
      <c r="J1034" s="429">
        <f>IFERROR(_xll.Woodstock.Analyst.Xcel.UDFs.GetIndicatorValue($D1034, "5 Famille de courbes="&amp;$C1034&amp;";", IntrantScenario!$B$7, IntrantScenario!$B$10,J$5)/5,0)</f>
        <v>0</v>
      </c>
      <c r="K1034" s="429">
        <f>IFERROR(_xll.Woodstock.Analyst.Xcel.UDFs.GetIndicatorValueAverage($D1034, "5 Famille de courbes="&amp;$C1034&amp;";", IntrantScenario!$B$7, IntrantScenario!$B$10,"2", "6")/5,0)</f>
        <v>0</v>
      </c>
    </row>
    <row r="1035" spans="1:11" x14ac:dyDescent="0.25">
      <c r="A1035" s="164" t="s">
        <v>31</v>
      </c>
      <c r="B1035" s="165" t="s">
        <v>97</v>
      </c>
      <c r="C1035" s="374" t="str">
        <f t="shared" si="146"/>
        <v>FCTYF_PEU</v>
      </c>
      <c r="D1035" s="374" t="s">
        <v>877</v>
      </c>
      <c r="E1035" s="428" t="s">
        <v>873</v>
      </c>
      <c r="F1035" s="429">
        <f>IFERROR(_xll.Woodstock.Analyst.Xcel.UDFs.GetIndicatorValue($D1035, "5 Famille de courbes="&amp;$C1035&amp;";", IntrantScenario!$B$7, IntrantScenario!$B$10,F$5)/5,0)</f>
        <v>0</v>
      </c>
      <c r="G1035" s="429">
        <f>IFERROR(_xll.Woodstock.Analyst.Xcel.UDFs.GetIndicatorValue($D1035, "5 Famille de courbes="&amp;$C1035&amp;";", IntrantScenario!$B$7, IntrantScenario!$B$10,G$5)/5,0)</f>
        <v>0</v>
      </c>
      <c r="H1035" s="429">
        <f>IFERROR(_xll.Woodstock.Analyst.Xcel.UDFs.GetIndicatorValue($D1035, "5 Famille de courbes="&amp;$C1035&amp;";", IntrantScenario!$B$7, IntrantScenario!$B$10,H$5)/5,0)</f>
        <v>0</v>
      </c>
      <c r="I1035" s="429">
        <f>IFERROR(_xll.Woodstock.Analyst.Xcel.UDFs.GetIndicatorValue($D1035, "5 Famille de courbes="&amp;$C1035&amp;";", IntrantScenario!$B$7, IntrantScenario!$B$10,I$5)/5,0)</f>
        <v>0</v>
      </c>
      <c r="J1035" s="429">
        <f>IFERROR(_xll.Woodstock.Analyst.Xcel.UDFs.GetIndicatorValue($D1035, "5 Famille de courbes="&amp;$C1035&amp;";", IntrantScenario!$B$7, IntrantScenario!$B$10,J$5)/5,0)</f>
        <v>0</v>
      </c>
      <c r="K1035" s="429">
        <f>IFERROR(_xll.Woodstock.Analyst.Xcel.UDFs.GetIndicatorValueAverage($D1035, "5 Famille de courbes="&amp;$C1035&amp;";", IntrantScenario!$B$7, IntrantScenario!$B$10,"2", "6")/5,0)</f>
        <v>0</v>
      </c>
    </row>
    <row r="1036" spans="1:11" x14ac:dyDescent="0.25">
      <c r="A1036" s="164" t="s">
        <v>31</v>
      </c>
      <c r="B1036" s="165" t="s">
        <v>97</v>
      </c>
      <c r="C1036" s="374" t="str">
        <f t="shared" si="146"/>
        <v>FCTYF_PEU</v>
      </c>
      <c r="D1036" s="374" t="s">
        <v>878</v>
      </c>
      <c r="E1036" s="428" t="s">
        <v>873</v>
      </c>
      <c r="F1036" s="429">
        <f>IFERROR(_xll.Woodstock.Analyst.Xcel.UDFs.GetIndicatorValue($D1036, "5 Famille de courbes="&amp;$C1036&amp;";", IntrantScenario!$B$7, IntrantScenario!$B$10,F$5)/5,0)</f>
        <v>0</v>
      </c>
      <c r="G1036" s="429">
        <f>IFERROR(_xll.Woodstock.Analyst.Xcel.UDFs.GetIndicatorValue($D1036, "5 Famille de courbes="&amp;$C1036&amp;";", IntrantScenario!$B$7, IntrantScenario!$B$10,G$5)/5,0)</f>
        <v>0</v>
      </c>
      <c r="H1036" s="429">
        <f>IFERROR(_xll.Woodstock.Analyst.Xcel.UDFs.GetIndicatorValue($D1036, "5 Famille de courbes="&amp;$C1036&amp;";", IntrantScenario!$B$7, IntrantScenario!$B$10,H$5)/5,0)</f>
        <v>0</v>
      </c>
      <c r="I1036" s="429">
        <f>IFERROR(_xll.Woodstock.Analyst.Xcel.UDFs.GetIndicatorValue($D1036, "5 Famille de courbes="&amp;$C1036&amp;";", IntrantScenario!$B$7, IntrantScenario!$B$10,I$5)/5,0)</f>
        <v>0</v>
      </c>
      <c r="J1036" s="429">
        <f>IFERROR(_xll.Woodstock.Analyst.Xcel.UDFs.GetIndicatorValue($D1036, "5 Famille de courbes="&amp;$C1036&amp;";", IntrantScenario!$B$7, IntrantScenario!$B$10,J$5)/5,0)</f>
        <v>0</v>
      </c>
      <c r="K1036" s="429">
        <f>IFERROR(_xll.Woodstock.Analyst.Xcel.UDFs.GetIndicatorValueAverage($D1036, "5 Famille de courbes="&amp;$C1036&amp;";", IntrantScenario!$B$7, IntrantScenario!$B$10,"2", "6")/5,0)</f>
        <v>0</v>
      </c>
    </row>
    <row r="1037" spans="1:11" x14ac:dyDescent="0.25">
      <c r="A1037" s="164" t="s">
        <v>31</v>
      </c>
      <c r="B1037" s="165" t="s">
        <v>97</v>
      </c>
      <c r="C1037" s="374" t="str">
        <f t="shared" si="146"/>
        <v>FCTYF_PEU</v>
      </c>
      <c r="D1037" s="374" t="s">
        <v>879</v>
      </c>
      <c r="E1037" s="428" t="s">
        <v>873</v>
      </c>
      <c r="F1037" s="429">
        <f>IFERROR(_xll.Woodstock.Analyst.Xcel.UDFs.GetIndicatorValue($D1037, "5 Famille de courbes="&amp;$C1037&amp;";", IntrantScenario!$B$7, IntrantScenario!$B$10,F$5)/5,0)</f>
        <v>0</v>
      </c>
      <c r="G1037" s="429">
        <f>IFERROR(_xll.Woodstock.Analyst.Xcel.UDFs.GetIndicatorValue($D1037, "5 Famille de courbes="&amp;$C1037&amp;";", IntrantScenario!$B$7, IntrantScenario!$B$10,G$5)/5,0)</f>
        <v>0</v>
      </c>
      <c r="H1037" s="429">
        <f>IFERROR(_xll.Woodstock.Analyst.Xcel.UDFs.GetIndicatorValue($D1037, "5 Famille de courbes="&amp;$C1037&amp;";", IntrantScenario!$B$7, IntrantScenario!$B$10,H$5)/5,0)</f>
        <v>0</v>
      </c>
      <c r="I1037" s="429">
        <f>IFERROR(_xll.Woodstock.Analyst.Xcel.UDFs.GetIndicatorValue($D1037, "5 Famille de courbes="&amp;$C1037&amp;";", IntrantScenario!$B$7, IntrantScenario!$B$10,I$5)/5,0)</f>
        <v>0</v>
      </c>
      <c r="J1037" s="429">
        <f>IFERROR(_xll.Woodstock.Analyst.Xcel.UDFs.GetIndicatorValue($D1037, "5 Famille de courbes="&amp;$C1037&amp;";", IntrantScenario!$B$7, IntrantScenario!$B$10,J$5)/5,0)</f>
        <v>0</v>
      </c>
      <c r="K1037" s="429">
        <f>IFERROR(_xll.Woodstock.Analyst.Xcel.UDFs.GetIndicatorValueAverage($D1037, "5 Famille de courbes="&amp;$C1037&amp;";", IntrantScenario!$B$7, IntrantScenario!$B$10,"2", "6")/5,0)</f>
        <v>0</v>
      </c>
    </row>
    <row r="1038" spans="1:11" x14ac:dyDescent="0.25">
      <c r="A1038" s="164" t="s">
        <v>31</v>
      </c>
      <c r="B1038" s="165" t="s">
        <v>97</v>
      </c>
      <c r="C1038" s="374" t="str">
        <f t="shared" si="146"/>
        <v>FCTYF_PEU</v>
      </c>
      <c r="D1038" s="374" t="s">
        <v>880</v>
      </c>
      <c r="E1038" s="428" t="s">
        <v>873</v>
      </c>
      <c r="F1038" s="429">
        <f>IFERROR(_xll.Woodstock.Analyst.Xcel.UDFs.GetIndicatorValue($D1038, "5 Famille de courbes="&amp;$C1038&amp;";", IntrantScenario!$B$7, IntrantScenario!$B$10,F$5)/5,0)</f>
        <v>0</v>
      </c>
      <c r="G1038" s="429">
        <f>IFERROR(_xll.Woodstock.Analyst.Xcel.UDFs.GetIndicatorValue($D1038, "5 Famille de courbes="&amp;$C1038&amp;";", IntrantScenario!$B$7, IntrantScenario!$B$10,G$5)/5,0)</f>
        <v>0</v>
      </c>
      <c r="H1038" s="429">
        <f>IFERROR(_xll.Woodstock.Analyst.Xcel.UDFs.GetIndicatorValue($D1038, "5 Famille de courbes="&amp;$C1038&amp;";", IntrantScenario!$B$7, IntrantScenario!$B$10,H$5)/5,0)</f>
        <v>0</v>
      </c>
      <c r="I1038" s="429">
        <f>IFERROR(_xll.Woodstock.Analyst.Xcel.UDFs.GetIndicatorValue($D1038, "5 Famille de courbes="&amp;$C1038&amp;";", IntrantScenario!$B$7, IntrantScenario!$B$10,I$5)/5,0)</f>
        <v>0</v>
      </c>
      <c r="J1038" s="429">
        <f>IFERROR(_xll.Woodstock.Analyst.Xcel.UDFs.GetIndicatorValue($D1038, "5 Famille de courbes="&amp;$C1038&amp;";", IntrantScenario!$B$7, IntrantScenario!$B$10,J$5)/5,0)</f>
        <v>0</v>
      </c>
      <c r="K1038" s="429">
        <f>IFERROR(_xll.Woodstock.Analyst.Xcel.UDFs.GetIndicatorValueAverage($D1038, "5 Famille de courbes="&amp;$C1038&amp;";", IntrantScenario!$B$7, IntrantScenario!$B$10,"2", "6")/5,0)</f>
        <v>0</v>
      </c>
    </row>
    <row r="1039" spans="1:11" x14ac:dyDescent="0.25">
      <c r="A1039" s="164" t="s">
        <v>31</v>
      </c>
      <c r="B1039" s="165" t="s">
        <v>97</v>
      </c>
      <c r="C1039" s="374" t="str">
        <f t="shared" si="146"/>
        <v>FCTYF_PEU</v>
      </c>
      <c r="D1039" s="374" t="s">
        <v>881</v>
      </c>
      <c r="E1039" s="428" t="s">
        <v>873</v>
      </c>
      <c r="F1039" s="429">
        <f>IFERROR(_xll.Woodstock.Analyst.Xcel.UDFs.GetIndicatorValue($D1039, "5 Famille de courbes="&amp;$C1039&amp;";", IntrantScenario!$B$7, IntrantScenario!$B$10,F$5)/5,0)</f>
        <v>0</v>
      </c>
      <c r="G1039" s="429">
        <f>IFERROR(_xll.Woodstock.Analyst.Xcel.UDFs.GetIndicatorValue($D1039, "5 Famille de courbes="&amp;$C1039&amp;";", IntrantScenario!$B$7, IntrantScenario!$B$10,G$5)/5,0)</f>
        <v>0</v>
      </c>
      <c r="H1039" s="429">
        <f>IFERROR(_xll.Woodstock.Analyst.Xcel.UDFs.GetIndicatorValue($D1039, "5 Famille de courbes="&amp;$C1039&amp;";", IntrantScenario!$B$7, IntrantScenario!$B$10,H$5)/5,0)</f>
        <v>0</v>
      </c>
      <c r="I1039" s="429">
        <f>IFERROR(_xll.Woodstock.Analyst.Xcel.UDFs.GetIndicatorValue($D1039, "5 Famille de courbes="&amp;$C1039&amp;";", IntrantScenario!$B$7, IntrantScenario!$B$10,I$5)/5,0)</f>
        <v>0</v>
      </c>
      <c r="J1039" s="429">
        <f>IFERROR(_xll.Woodstock.Analyst.Xcel.UDFs.GetIndicatorValue($D1039, "5 Famille de courbes="&amp;$C1039&amp;";", IntrantScenario!$B$7, IntrantScenario!$B$10,J$5)/5,0)</f>
        <v>0</v>
      </c>
      <c r="K1039" s="429">
        <f>IFERROR(_xll.Woodstock.Analyst.Xcel.UDFs.GetIndicatorValueAverage($D1039, "5 Famille de courbes="&amp;$C1039&amp;";", IntrantScenario!$B$7, IntrantScenario!$B$10,"2", "6")/5,0)</f>
        <v>0</v>
      </c>
    </row>
    <row r="1040" spans="1:11" x14ac:dyDescent="0.25">
      <c r="A1040" s="164" t="s">
        <v>31</v>
      </c>
      <c r="B1040" s="165" t="s">
        <v>97</v>
      </c>
      <c r="C1040" s="374" t="str">
        <f t="shared" si="146"/>
        <v>FCTYF_PEU</v>
      </c>
      <c r="D1040" s="374" t="s">
        <v>882</v>
      </c>
      <c r="E1040" s="428" t="s">
        <v>873</v>
      </c>
      <c r="F1040" s="429">
        <f>IFERROR(_xll.Woodstock.Analyst.Xcel.UDFs.GetIndicatorValue($D1040, "5 Famille de courbes="&amp;$C1040&amp;";", IntrantScenario!$B$7, IntrantScenario!$B$10,F$5)/5,0)</f>
        <v>0</v>
      </c>
      <c r="G1040" s="429">
        <f>IFERROR(_xll.Woodstock.Analyst.Xcel.UDFs.GetIndicatorValue($D1040, "5 Famille de courbes="&amp;$C1040&amp;";", IntrantScenario!$B$7, IntrantScenario!$B$10,G$5)/5,0)</f>
        <v>0</v>
      </c>
      <c r="H1040" s="429">
        <f>IFERROR(_xll.Woodstock.Analyst.Xcel.UDFs.GetIndicatorValue($D1040, "5 Famille de courbes="&amp;$C1040&amp;";", IntrantScenario!$B$7, IntrantScenario!$B$10,H$5)/5,0)</f>
        <v>0</v>
      </c>
      <c r="I1040" s="429">
        <f>IFERROR(_xll.Woodstock.Analyst.Xcel.UDFs.GetIndicatorValue($D1040, "5 Famille de courbes="&amp;$C1040&amp;";", IntrantScenario!$B$7, IntrantScenario!$B$10,I$5)/5,0)</f>
        <v>0</v>
      </c>
      <c r="J1040" s="429">
        <f>IFERROR(_xll.Woodstock.Analyst.Xcel.UDFs.GetIndicatorValue($D1040, "5 Famille de courbes="&amp;$C1040&amp;";", IntrantScenario!$B$7, IntrantScenario!$B$10,J$5)/5,0)</f>
        <v>0</v>
      </c>
      <c r="K1040" s="429">
        <f>IFERROR(_xll.Woodstock.Analyst.Xcel.UDFs.GetIndicatorValueAverage($D1040, "5 Famille de courbes="&amp;$C1040&amp;";", IntrantScenario!$B$7, IntrantScenario!$B$10,"2", "6")/5,0)</f>
        <v>0</v>
      </c>
    </row>
    <row r="1041" spans="1:11" x14ac:dyDescent="0.25">
      <c r="A1041" s="164" t="s">
        <v>31</v>
      </c>
      <c r="B1041" s="165" t="s">
        <v>97</v>
      </c>
      <c r="C1041" s="374" t="str">
        <f t="shared" si="146"/>
        <v>FCTYF_PEU</v>
      </c>
      <c r="D1041" s="374" t="s">
        <v>883</v>
      </c>
      <c r="E1041" s="428" t="s">
        <v>873</v>
      </c>
      <c r="F1041" s="429">
        <f>IFERROR(_xll.Woodstock.Analyst.Xcel.UDFs.GetIndicatorValue($D1041, "5 Famille de courbes="&amp;$C1041&amp;";", IntrantScenario!$B$7, IntrantScenario!$B$10,F$5)/5,0)</f>
        <v>0</v>
      </c>
      <c r="G1041" s="429">
        <f>IFERROR(_xll.Woodstock.Analyst.Xcel.UDFs.GetIndicatorValue($D1041, "5 Famille de courbes="&amp;$C1041&amp;";", IntrantScenario!$B$7, IntrantScenario!$B$10,G$5)/5,0)</f>
        <v>0</v>
      </c>
      <c r="H1041" s="429">
        <f>IFERROR(_xll.Woodstock.Analyst.Xcel.UDFs.GetIndicatorValue($D1041, "5 Famille de courbes="&amp;$C1041&amp;";", IntrantScenario!$B$7, IntrantScenario!$B$10,H$5)/5,0)</f>
        <v>0</v>
      </c>
      <c r="I1041" s="429">
        <f>IFERROR(_xll.Woodstock.Analyst.Xcel.UDFs.GetIndicatorValue($D1041, "5 Famille de courbes="&amp;$C1041&amp;";", IntrantScenario!$B$7, IntrantScenario!$B$10,I$5)/5,0)</f>
        <v>0</v>
      </c>
      <c r="J1041" s="429">
        <f>IFERROR(_xll.Woodstock.Analyst.Xcel.UDFs.GetIndicatorValue($D1041, "5 Famille de courbes="&amp;$C1041&amp;";", IntrantScenario!$B$7, IntrantScenario!$B$10,J$5)/5,0)</f>
        <v>0</v>
      </c>
      <c r="K1041" s="429">
        <f>IFERROR(_xll.Woodstock.Analyst.Xcel.UDFs.GetIndicatorValueAverage($D1041, "5 Famille de courbes="&amp;$C1041&amp;";", IntrantScenario!$B$7, IntrantScenario!$B$10,"2", "6")/5,0)</f>
        <v>0</v>
      </c>
    </row>
    <row r="1042" spans="1:11" x14ac:dyDescent="0.25">
      <c r="A1042" s="164" t="s">
        <v>31</v>
      </c>
      <c r="B1042" s="165" t="s">
        <v>97</v>
      </c>
      <c r="C1042" s="374" t="str">
        <f t="shared" si="146"/>
        <v>FCTYF_PEU</v>
      </c>
      <c r="D1042" s="374" t="s">
        <v>884</v>
      </c>
      <c r="E1042" s="428" t="s">
        <v>873</v>
      </c>
      <c r="F1042" s="429">
        <f>IFERROR(_xll.Woodstock.Analyst.Xcel.UDFs.GetIndicatorValue($D1042, "5 Famille de courbes="&amp;$C1042&amp;";", IntrantScenario!$B$7, IntrantScenario!$B$10,F$5)/5,0)</f>
        <v>0</v>
      </c>
      <c r="G1042" s="429">
        <f>IFERROR(_xll.Woodstock.Analyst.Xcel.UDFs.GetIndicatorValue($D1042, "5 Famille de courbes="&amp;$C1042&amp;";", IntrantScenario!$B$7, IntrantScenario!$B$10,G$5)/5,0)</f>
        <v>0</v>
      </c>
      <c r="H1042" s="429">
        <f>IFERROR(_xll.Woodstock.Analyst.Xcel.UDFs.GetIndicatorValue($D1042, "5 Famille de courbes="&amp;$C1042&amp;";", IntrantScenario!$B$7, IntrantScenario!$B$10,H$5)/5,0)</f>
        <v>0</v>
      </c>
      <c r="I1042" s="429">
        <f>IFERROR(_xll.Woodstock.Analyst.Xcel.UDFs.GetIndicatorValue($D1042, "5 Famille de courbes="&amp;$C1042&amp;";", IntrantScenario!$B$7, IntrantScenario!$B$10,I$5)/5,0)</f>
        <v>0</v>
      </c>
      <c r="J1042" s="429">
        <f>IFERROR(_xll.Woodstock.Analyst.Xcel.UDFs.GetIndicatorValue($D1042, "5 Famille de courbes="&amp;$C1042&amp;";", IntrantScenario!$B$7, IntrantScenario!$B$10,J$5)/5,0)</f>
        <v>0</v>
      </c>
      <c r="K1042" s="429">
        <f>IFERROR(_xll.Woodstock.Analyst.Xcel.UDFs.GetIndicatorValueAverage($D1042, "5 Famille de courbes="&amp;$C1042&amp;";", IntrantScenario!$B$7, IntrantScenario!$B$10,"2", "6")/5,0)</f>
        <v>0</v>
      </c>
    </row>
    <row r="1043" spans="1:11" x14ac:dyDescent="0.25">
      <c r="A1043" s="164" t="s">
        <v>31</v>
      </c>
      <c r="B1043" s="165" t="s">
        <v>97</v>
      </c>
      <c r="C1043" s="374" t="str">
        <f t="shared" si="146"/>
        <v>FCTYF_PEU</v>
      </c>
      <c r="D1043" s="374" t="s">
        <v>885</v>
      </c>
      <c r="E1043" s="428" t="s">
        <v>873</v>
      </c>
      <c r="F1043" s="429">
        <f>IFERROR(_xll.Woodstock.Analyst.Xcel.UDFs.GetIndicatorValue($D1043, "5 Famille de courbes="&amp;$C1043&amp;";", IntrantScenario!$B$7, IntrantScenario!$B$10,F$5)/5,0)</f>
        <v>0</v>
      </c>
      <c r="G1043" s="429">
        <f>IFERROR(_xll.Woodstock.Analyst.Xcel.UDFs.GetIndicatorValue($D1043, "5 Famille de courbes="&amp;$C1043&amp;";", IntrantScenario!$B$7, IntrantScenario!$B$10,G$5)/5,0)</f>
        <v>0</v>
      </c>
      <c r="H1043" s="429">
        <f>IFERROR(_xll.Woodstock.Analyst.Xcel.UDFs.GetIndicatorValue($D1043, "5 Famille de courbes="&amp;$C1043&amp;";", IntrantScenario!$B$7, IntrantScenario!$B$10,H$5)/5,0)</f>
        <v>0</v>
      </c>
      <c r="I1043" s="429">
        <f>IFERROR(_xll.Woodstock.Analyst.Xcel.UDFs.GetIndicatorValue($D1043, "5 Famille de courbes="&amp;$C1043&amp;";", IntrantScenario!$B$7, IntrantScenario!$B$10,I$5)/5,0)</f>
        <v>0</v>
      </c>
      <c r="J1043" s="429">
        <f>IFERROR(_xll.Woodstock.Analyst.Xcel.UDFs.GetIndicatorValue($D1043, "5 Famille de courbes="&amp;$C1043&amp;";", IntrantScenario!$B$7, IntrantScenario!$B$10,J$5)/5,0)</f>
        <v>0</v>
      </c>
      <c r="K1043" s="429">
        <f>IFERROR(_xll.Woodstock.Analyst.Xcel.UDFs.GetIndicatorValueAverage($D1043, "5 Famille de courbes="&amp;$C1043&amp;";", IntrantScenario!$B$7, IntrantScenario!$B$10,"2", "6")/5,0)</f>
        <v>0</v>
      </c>
    </row>
    <row r="1044" spans="1:11" x14ac:dyDescent="0.25">
      <c r="A1044" s="164" t="s">
        <v>31</v>
      </c>
      <c r="B1044" s="165" t="s">
        <v>97</v>
      </c>
      <c r="C1044" s="374" t="str">
        <f t="shared" si="146"/>
        <v>FCTYF_PEU</v>
      </c>
      <c r="D1044" s="374" t="s">
        <v>886</v>
      </c>
      <c r="E1044" s="428" t="s">
        <v>873</v>
      </c>
      <c r="F1044" s="429">
        <f>IFERROR(_xll.Woodstock.Analyst.Xcel.UDFs.GetIndicatorValue($D1044, "5 Famille de courbes="&amp;$C1044&amp;";", IntrantScenario!$B$7, IntrantScenario!$B$10,F$5)/5,0)</f>
        <v>0</v>
      </c>
      <c r="G1044" s="429">
        <f>IFERROR(_xll.Woodstock.Analyst.Xcel.UDFs.GetIndicatorValue($D1044, "5 Famille de courbes="&amp;$C1044&amp;";", IntrantScenario!$B$7, IntrantScenario!$B$10,G$5)/5,0)</f>
        <v>0</v>
      </c>
      <c r="H1044" s="429">
        <f>IFERROR(_xll.Woodstock.Analyst.Xcel.UDFs.GetIndicatorValue($D1044, "5 Famille de courbes="&amp;$C1044&amp;";", IntrantScenario!$B$7, IntrantScenario!$B$10,H$5)/5,0)</f>
        <v>0</v>
      </c>
      <c r="I1044" s="429">
        <f>IFERROR(_xll.Woodstock.Analyst.Xcel.UDFs.GetIndicatorValue($D1044, "5 Famille de courbes="&amp;$C1044&amp;";", IntrantScenario!$B$7, IntrantScenario!$B$10,I$5)/5,0)</f>
        <v>0</v>
      </c>
      <c r="J1044" s="429">
        <f>IFERROR(_xll.Woodstock.Analyst.Xcel.UDFs.GetIndicatorValue($D1044, "5 Famille de courbes="&amp;$C1044&amp;";", IntrantScenario!$B$7, IntrantScenario!$B$10,J$5)/5,0)</f>
        <v>0</v>
      </c>
      <c r="K1044" s="429">
        <f>IFERROR(_xll.Woodstock.Analyst.Xcel.UDFs.GetIndicatorValueAverage($D1044, "5 Famille de courbes="&amp;$C1044&amp;";", IntrantScenario!$B$7, IntrantScenario!$B$10,"2", "6")/5,0)</f>
        <v>0</v>
      </c>
    </row>
    <row r="1045" spans="1:11" x14ac:dyDescent="0.25">
      <c r="A1045" s="164" t="s">
        <v>31</v>
      </c>
      <c r="B1045" s="165" t="s">
        <v>97</v>
      </c>
      <c r="C1045" s="374" t="str">
        <f t="shared" si="146"/>
        <v>FCTYF_PEU</v>
      </c>
      <c r="D1045" s="374" t="s">
        <v>887</v>
      </c>
      <c r="E1045" s="428" t="s">
        <v>873</v>
      </c>
      <c r="F1045" s="429">
        <f>IFERROR(_xll.Woodstock.Analyst.Xcel.UDFs.GetIndicatorValue($D1045, "5 Famille de courbes="&amp;$C1045&amp;";", IntrantScenario!$B$7, IntrantScenario!$B$10,F$5)/5,0)</f>
        <v>0</v>
      </c>
      <c r="G1045" s="429">
        <f>IFERROR(_xll.Woodstock.Analyst.Xcel.UDFs.GetIndicatorValue($D1045, "5 Famille de courbes="&amp;$C1045&amp;";", IntrantScenario!$B$7, IntrantScenario!$B$10,G$5)/5,0)</f>
        <v>0</v>
      </c>
      <c r="H1045" s="429">
        <f>IFERROR(_xll.Woodstock.Analyst.Xcel.UDFs.GetIndicatorValue($D1045, "5 Famille de courbes="&amp;$C1045&amp;";", IntrantScenario!$B$7, IntrantScenario!$B$10,H$5)/5,0)</f>
        <v>0</v>
      </c>
      <c r="I1045" s="429">
        <f>IFERROR(_xll.Woodstock.Analyst.Xcel.UDFs.GetIndicatorValue($D1045, "5 Famille de courbes="&amp;$C1045&amp;";", IntrantScenario!$B$7, IntrantScenario!$B$10,I$5)/5,0)</f>
        <v>0</v>
      </c>
      <c r="J1045" s="429">
        <f>IFERROR(_xll.Woodstock.Analyst.Xcel.UDFs.GetIndicatorValue($D1045, "5 Famille de courbes="&amp;$C1045&amp;";", IntrantScenario!$B$7, IntrantScenario!$B$10,J$5)/5,0)</f>
        <v>0</v>
      </c>
      <c r="K1045" s="429">
        <f>IFERROR(_xll.Woodstock.Analyst.Xcel.UDFs.GetIndicatorValueAverage($D1045, "5 Famille de courbes="&amp;$C1045&amp;";", IntrantScenario!$B$7, IntrantScenario!$B$10,"2", "6")/5,0)</f>
        <v>0</v>
      </c>
    </row>
    <row r="1046" spans="1:11" x14ac:dyDescent="0.25">
      <c r="A1046" s="164" t="s">
        <v>31</v>
      </c>
      <c r="B1046" s="165" t="s">
        <v>97</v>
      </c>
      <c r="C1046" s="374" t="str">
        <f t="shared" ref="C1046:C1068" si="149">"FCTYF_"&amp;B1046</f>
        <v>FCTYF_PEU</v>
      </c>
      <c r="D1046" s="374" t="s">
        <v>888</v>
      </c>
      <c r="E1046" s="428" t="s">
        <v>873</v>
      </c>
      <c r="F1046" s="429">
        <f>IFERROR(_xll.Woodstock.Analyst.Xcel.UDFs.GetIndicatorValue($D1046, "5 Famille de courbes="&amp;$C1046&amp;";", IntrantScenario!$B$7, IntrantScenario!$B$10,F$5)/5,0)</f>
        <v>0</v>
      </c>
      <c r="G1046" s="429">
        <f>IFERROR(_xll.Woodstock.Analyst.Xcel.UDFs.GetIndicatorValue($D1046, "5 Famille de courbes="&amp;$C1046&amp;";", IntrantScenario!$B$7, IntrantScenario!$B$10,G$5)/5,0)</f>
        <v>0</v>
      </c>
      <c r="H1046" s="429">
        <f>IFERROR(_xll.Woodstock.Analyst.Xcel.UDFs.GetIndicatorValue($D1046, "5 Famille de courbes="&amp;$C1046&amp;";", IntrantScenario!$B$7, IntrantScenario!$B$10,H$5)/5,0)</f>
        <v>0</v>
      </c>
      <c r="I1046" s="429">
        <f>IFERROR(_xll.Woodstock.Analyst.Xcel.UDFs.GetIndicatorValue($D1046, "5 Famille de courbes="&amp;$C1046&amp;";", IntrantScenario!$B$7, IntrantScenario!$B$10,I$5)/5,0)</f>
        <v>0</v>
      </c>
      <c r="J1046" s="429">
        <f>IFERROR(_xll.Woodstock.Analyst.Xcel.UDFs.GetIndicatorValue($D1046, "5 Famille de courbes="&amp;$C1046&amp;";", IntrantScenario!$B$7, IntrantScenario!$B$10,J$5)/5,0)</f>
        <v>0</v>
      </c>
      <c r="K1046" s="429">
        <f>IFERROR(_xll.Woodstock.Analyst.Xcel.UDFs.GetIndicatorValueAverage($D1046, "5 Famille de courbes="&amp;$C1046&amp;";", IntrantScenario!$B$7, IntrantScenario!$B$10,"2", "6")/5,0)</f>
        <v>0</v>
      </c>
    </row>
    <row r="1047" spans="1:11" x14ac:dyDescent="0.25">
      <c r="A1047" s="164" t="s">
        <v>31</v>
      </c>
      <c r="B1047" s="165" t="s">
        <v>97</v>
      </c>
      <c r="C1047" s="374" t="str">
        <f t="shared" si="149"/>
        <v>FCTYF_PEU</v>
      </c>
      <c r="D1047" s="374" t="s">
        <v>889</v>
      </c>
      <c r="E1047" s="428" t="s">
        <v>873</v>
      </c>
      <c r="F1047" s="429">
        <f>IFERROR(_xll.Woodstock.Analyst.Xcel.UDFs.GetIndicatorValue($D1047, "5 Famille de courbes="&amp;$C1047&amp;";", IntrantScenario!$B$7, IntrantScenario!$B$10,F$5)/5,0)</f>
        <v>0</v>
      </c>
      <c r="G1047" s="429">
        <f>IFERROR(_xll.Woodstock.Analyst.Xcel.UDFs.GetIndicatorValue($D1047, "5 Famille de courbes="&amp;$C1047&amp;";", IntrantScenario!$B$7, IntrantScenario!$B$10,G$5)/5,0)</f>
        <v>0</v>
      </c>
      <c r="H1047" s="429">
        <f>IFERROR(_xll.Woodstock.Analyst.Xcel.UDFs.GetIndicatorValue($D1047, "5 Famille de courbes="&amp;$C1047&amp;";", IntrantScenario!$B$7, IntrantScenario!$B$10,H$5)/5,0)</f>
        <v>0</v>
      </c>
      <c r="I1047" s="429">
        <f>IFERROR(_xll.Woodstock.Analyst.Xcel.UDFs.GetIndicatorValue($D1047, "5 Famille de courbes="&amp;$C1047&amp;";", IntrantScenario!$B$7, IntrantScenario!$B$10,I$5)/5,0)</f>
        <v>0</v>
      </c>
      <c r="J1047" s="429">
        <f>IFERROR(_xll.Woodstock.Analyst.Xcel.UDFs.GetIndicatorValue($D1047, "5 Famille de courbes="&amp;$C1047&amp;";", IntrantScenario!$B$7, IntrantScenario!$B$10,J$5)/5,0)</f>
        <v>0</v>
      </c>
      <c r="K1047" s="429">
        <f>IFERROR(_xll.Woodstock.Analyst.Xcel.UDFs.GetIndicatorValueAverage($D1047, "5 Famille de courbes="&amp;$C1047&amp;";", IntrantScenario!$B$7, IntrantScenario!$B$10,"2", "6")/5,0)</f>
        <v>0</v>
      </c>
    </row>
    <row r="1048" spans="1:11" x14ac:dyDescent="0.25">
      <c r="A1048" s="164" t="s">
        <v>31</v>
      </c>
      <c r="B1048" s="165" t="s">
        <v>97</v>
      </c>
      <c r="C1048" s="374" t="str">
        <f t="shared" si="149"/>
        <v>FCTYF_PEU</v>
      </c>
      <c r="D1048" s="374" t="s">
        <v>890</v>
      </c>
      <c r="E1048" s="428" t="s">
        <v>873</v>
      </c>
      <c r="F1048" s="429">
        <f>IFERROR(_xll.Woodstock.Analyst.Xcel.UDFs.GetIndicatorValue($D1048, "5 Famille de courbes="&amp;$C1048&amp;";", IntrantScenario!$B$7, IntrantScenario!$B$10,F$5)/5,0)</f>
        <v>0</v>
      </c>
      <c r="G1048" s="429">
        <f>IFERROR(_xll.Woodstock.Analyst.Xcel.UDFs.GetIndicatorValue($D1048, "5 Famille de courbes="&amp;$C1048&amp;";", IntrantScenario!$B$7, IntrantScenario!$B$10,G$5)/5,0)</f>
        <v>0</v>
      </c>
      <c r="H1048" s="429">
        <f>IFERROR(_xll.Woodstock.Analyst.Xcel.UDFs.GetIndicatorValue($D1048, "5 Famille de courbes="&amp;$C1048&amp;";", IntrantScenario!$B$7, IntrantScenario!$B$10,H$5)/5,0)</f>
        <v>0</v>
      </c>
      <c r="I1048" s="429">
        <f>IFERROR(_xll.Woodstock.Analyst.Xcel.UDFs.GetIndicatorValue($D1048, "5 Famille de courbes="&amp;$C1048&amp;";", IntrantScenario!$B$7, IntrantScenario!$B$10,I$5)/5,0)</f>
        <v>0</v>
      </c>
      <c r="J1048" s="429">
        <f>IFERROR(_xll.Woodstock.Analyst.Xcel.UDFs.GetIndicatorValue($D1048, "5 Famille de courbes="&amp;$C1048&amp;";", IntrantScenario!$B$7, IntrantScenario!$B$10,J$5)/5,0)</f>
        <v>0</v>
      </c>
      <c r="K1048" s="429">
        <f>IFERROR(_xll.Woodstock.Analyst.Xcel.UDFs.GetIndicatorValueAverage($D1048, "5 Famille de courbes="&amp;$C1048&amp;";", IntrantScenario!$B$7, IntrantScenario!$B$10,"2", "6")/5,0)</f>
        <v>0</v>
      </c>
    </row>
    <row r="1049" spans="1:11" x14ac:dyDescent="0.25">
      <c r="A1049" s="164" t="s">
        <v>31</v>
      </c>
      <c r="B1049" s="165" t="s">
        <v>97</v>
      </c>
      <c r="C1049" s="374" t="str">
        <f t="shared" si="149"/>
        <v>FCTYF_PEU</v>
      </c>
      <c r="D1049" s="374" t="s">
        <v>891</v>
      </c>
      <c r="E1049" s="428" t="s">
        <v>873</v>
      </c>
      <c r="F1049" s="429">
        <f>IFERROR(_xll.Woodstock.Analyst.Xcel.UDFs.GetIndicatorValue($D1049, "5 Famille de courbes="&amp;$C1049&amp;";", IntrantScenario!$B$7, IntrantScenario!$B$10,F$5)/5,0)</f>
        <v>0</v>
      </c>
      <c r="G1049" s="429">
        <f>IFERROR(_xll.Woodstock.Analyst.Xcel.UDFs.GetIndicatorValue($D1049, "5 Famille de courbes="&amp;$C1049&amp;";", IntrantScenario!$B$7, IntrantScenario!$B$10,G$5)/5,0)</f>
        <v>0</v>
      </c>
      <c r="H1049" s="429">
        <f>IFERROR(_xll.Woodstock.Analyst.Xcel.UDFs.GetIndicatorValue($D1049, "5 Famille de courbes="&amp;$C1049&amp;";", IntrantScenario!$B$7, IntrantScenario!$B$10,H$5)/5,0)</f>
        <v>0</v>
      </c>
      <c r="I1049" s="429">
        <f>IFERROR(_xll.Woodstock.Analyst.Xcel.UDFs.GetIndicatorValue($D1049, "5 Famille de courbes="&amp;$C1049&amp;";", IntrantScenario!$B$7, IntrantScenario!$B$10,I$5)/5,0)</f>
        <v>0</v>
      </c>
      <c r="J1049" s="429">
        <f>IFERROR(_xll.Woodstock.Analyst.Xcel.UDFs.GetIndicatorValue($D1049, "5 Famille de courbes="&amp;$C1049&amp;";", IntrantScenario!$B$7, IntrantScenario!$B$10,J$5)/5,0)</f>
        <v>0</v>
      </c>
      <c r="K1049" s="429">
        <f>IFERROR(_xll.Woodstock.Analyst.Xcel.UDFs.GetIndicatorValueAverage($D1049, "5 Famille de courbes="&amp;$C1049&amp;";", IntrantScenario!$B$7, IntrantScenario!$B$10,"2", "6")/5,0)</f>
        <v>0</v>
      </c>
    </row>
    <row r="1050" spans="1:11" x14ac:dyDescent="0.25">
      <c r="A1050" s="164" t="s">
        <v>31</v>
      </c>
      <c r="B1050" s="444" t="s">
        <v>97</v>
      </c>
      <c r="C1050" s="441" t="str">
        <f t="shared" si="149"/>
        <v>FCTYF_PEU</v>
      </c>
      <c r="D1050" s="445"/>
      <c r="E1050" s="442" t="s">
        <v>873</v>
      </c>
      <c r="F1050" s="443">
        <f t="shared" ref="F1050:K1050" si="150">SUM(F1032:F1049)</f>
        <v>0</v>
      </c>
      <c r="G1050" s="443">
        <f t="shared" si="150"/>
        <v>0</v>
      </c>
      <c r="H1050" s="443">
        <f t="shared" si="150"/>
        <v>0</v>
      </c>
      <c r="I1050" s="443">
        <f t="shared" si="150"/>
        <v>0</v>
      </c>
      <c r="J1050" s="443">
        <f t="shared" si="150"/>
        <v>0</v>
      </c>
      <c r="K1050" s="443">
        <f t="shared" si="150"/>
        <v>0</v>
      </c>
    </row>
    <row r="1051" spans="1:11" x14ac:dyDescent="0.25">
      <c r="A1051" s="164" t="s">
        <v>31</v>
      </c>
      <c r="B1051" s="165" t="s">
        <v>97</v>
      </c>
      <c r="C1051" s="374" t="str">
        <f t="shared" si="149"/>
        <v>FCTYF_PEU</v>
      </c>
      <c r="D1051" s="374" t="s">
        <v>892</v>
      </c>
      <c r="E1051" s="428" t="s">
        <v>721</v>
      </c>
      <c r="F1051" s="429">
        <f>IFERROR(_xll.Woodstock.Analyst.Xcel.UDFs.GetIndicatorValue($D1051, "5 Famille de courbes="&amp;$C1051&amp;";", IntrantScenario!$B$7, IntrantScenario!$B$10,F$5)/5,0)</f>
        <v>0</v>
      </c>
      <c r="G1051" s="429">
        <f>IFERROR(_xll.Woodstock.Analyst.Xcel.UDFs.GetIndicatorValue($D1051, "5 Famille de courbes="&amp;$C1051&amp;";", IntrantScenario!$B$7, IntrantScenario!$B$10,G$5)/5,0)</f>
        <v>0</v>
      </c>
      <c r="H1051" s="429">
        <f>IFERROR(_xll.Woodstock.Analyst.Xcel.UDFs.GetIndicatorValue($D1051, "5 Famille de courbes="&amp;$C1051&amp;";", IntrantScenario!$B$7, IntrantScenario!$B$10,H$5)/5,0)</f>
        <v>0</v>
      </c>
      <c r="I1051" s="429">
        <f>IFERROR(_xll.Woodstock.Analyst.Xcel.UDFs.GetIndicatorValue($D1051, "5 Famille de courbes="&amp;$C1051&amp;";", IntrantScenario!$B$7, IntrantScenario!$B$10,I$5)/5,0)</f>
        <v>0</v>
      </c>
      <c r="J1051" s="429">
        <f>IFERROR(_xll.Woodstock.Analyst.Xcel.UDFs.GetIndicatorValue($D1051, "5 Famille de courbes="&amp;$C1051&amp;";", IntrantScenario!$B$7, IntrantScenario!$B$10,J$5)/5,0)</f>
        <v>0</v>
      </c>
      <c r="K1051" s="429">
        <f>IFERROR(_xll.Woodstock.Analyst.Xcel.UDFs.GetIndicatorValueAverage($D1051, "5 Famille de courbes="&amp;$C1051&amp;";", IntrantScenario!$B$7, IntrantScenario!$B$10,"2", "6")/5,0)</f>
        <v>0</v>
      </c>
    </row>
    <row r="1052" spans="1:11" x14ac:dyDescent="0.25">
      <c r="A1052" s="164" t="s">
        <v>31</v>
      </c>
      <c r="B1052" s="165" t="s">
        <v>97</v>
      </c>
      <c r="C1052" s="374" t="str">
        <f t="shared" si="149"/>
        <v>FCTYF_PEU</v>
      </c>
      <c r="D1052" s="374" t="s">
        <v>893</v>
      </c>
      <c r="E1052" s="428" t="s">
        <v>721</v>
      </c>
      <c r="F1052" s="429">
        <f>IFERROR(_xll.Woodstock.Analyst.Xcel.UDFs.GetIndicatorValue($D1052, "5 Famille de courbes="&amp;$C1052&amp;";", IntrantScenario!$B$7, IntrantScenario!$B$10,F$5)/5,0)</f>
        <v>0</v>
      </c>
      <c r="G1052" s="429">
        <f>IFERROR(_xll.Woodstock.Analyst.Xcel.UDFs.GetIndicatorValue($D1052, "5 Famille de courbes="&amp;$C1052&amp;";", IntrantScenario!$B$7, IntrantScenario!$B$10,G$5)/5,0)</f>
        <v>0</v>
      </c>
      <c r="H1052" s="429">
        <f>IFERROR(_xll.Woodstock.Analyst.Xcel.UDFs.GetIndicatorValue($D1052, "5 Famille de courbes="&amp;$C1052&amp;";", IntrantScenario!$B$7, IntrantScenario!$B$10,H$5)/5,0)</f>
        <v>0</v>
      </c>
      <c r="I1052" s="429">
        <f>IFERROR(_xll.Woodstock.Analyst.Xcel.UDFs.GetIndicatorValue($D1052, "5 Famille de courbes="&amp;$C1052&amp;";", IntrantScenario!$B$7, IntrantScenario!$B$10,I$5)/5,0)</f>
        <v>0</v>
      </c>
      <c r="J1052" s="429">
        <f>IFERROR(_xll.Woodstock.Analyst.Xcel.UDFs.GetIndicatorValue($D1052, "5 Famille de courbes="&amp;$C1052&amp;";", IntrantScenario!$B$7, IntrantScenario!$B$10,J$5)/5,0)</f>
        <v>0</v>
      </c>
      <c r="K1052" s="429">
        <f>IFERROR(_xll.Woodstock.Analyst.Xcel.UDFs.GetIndicatorValueAverage($D1052, "5 Famille de courbes="&amp;$C1052&amp;";", IntrantScenario!$B$7, IntrantScenario!$B$10,"2", "6")/5,0)</f>
        <v>0</v>
      </c>
    </row>
    <row r="1053" spans="1:11" x14ac:dyDescent="0.25">
      <c r="A1053" s="164" t="s">
        <v>31</v>
      </c>
      <c r="B1053" s="165" t="s">
        <v>97</v>
      </c>
      <c r="C1053" s="374" t="str">
        <f t="shared" si="149"/>
        <v>FCTYF_PEU</v>
      </c>
      <c r="D1053" s="374" t="s">
        <v>894</v>
      </c>
      <c r="E1053" s="428" t="s">
        <v>721</v>
      </c>
      <c r="F1053" s="429">
        <f>IFERROR(_xll.Woodstock.Analyst.Xcel.UDFs.GetIndicatorValue($D1053, "5 Famille de courbes="&amp;$C1053&amp;";", IntrantScenario!$B$7, IntrantScenario!$B$10,F$5)/5,0)</f>
        <v>0</v>
      </c>
      <c r="G1053" s="429">
        <f>IFERROR(_xll.Woodstock.Analyst.Xcel.UDFs.GetIndicatorValue($D1053, "5 Famille de courbes="&amp;$C1053&amp;";", IntrantScenario!$B$7, IntrantScenario!$B$10,G$5)/5,0)</f>
        <v>0</v>
      </c>
      <c r="H1053" s="429">
        <f>IFERROR(_xll.Woodstock.Analyst.Xcel.UDFs.GetIndicatorValue($D1053, "5 Famille de courbes="&amp;$C1053&amp;";", IntrantScenario!$B$7, IntrantScenario!$B$10,H$5)/5,0)</f>
        <v>0</v>
      </c>
      <c r="I1053" s="429">
        <f>IFERROR(_xll.Woodstock.Analyst.Xcel.UDFs.GetIndicatorValue($D1053, "5 Famille de courbes="&amp;$C1053&amp;";", IntrantScenario!$B$7, IntrantScenario!$B$10,I$5)/5,0)</f>
        <v>0</v>
      </c>
      <c r="J1053" s="429">
        <f>IFERROR(_xll.Woodstock.Analyst.Xcel.UDFs.GetIndicatorValue($D1053, "5 Famille de courbes="&amp;$C1053&amp;";", IntrantScenario!$B$7, IntrantScenario!$B$10,J$5)/5,0)</f>
        <v>0</v>
      </c>
      <c r="K1053" s="429">
        <f>IFERROR(_xll.Woodstock.Analyst.Xcel.UDFs.GetIndicatorValueAverage($D1053, "5 Famille de courbes="&amp;$C1053&amp;";", IntrantScenario!$B$7, IntrantScenario!$B$10,"2", "6")/5,0)</f>
        <v>0</v>
      </c>
    </row>
    <row r="1054" spans="1:11" x14ac:dyDescent="0.25">
      <c r="A1054" s="164" t="s">
        <v>31</v>
      </c>
      <c r="B1054" s="444" t="s">
        <v>97</v>
      </c>
      <c r="C1054" s="441" t="str">
        <f t="shared" si="149"/>
        <v>FCTYF_PEU</v>
      </c>
      <c r="D1054" s="445"/>
      <c r="E1054" s="442" t="s">
        <v>721</v>
      </c>
      <c r="F1054" s="443">
        <f t="shared" ref="F1054:K1054" si="151">SUM(F1051:F1053)</f>
        <v>0</v>
      </c>
      <c r="G1054" s="443">
        <f t="shared" si="151"/>
        <v>0</v>
      </c>
      <c r="H1054" s="443">
        <f t="shared" si="151"/>
        <v>0</v>
      </c>
      <c r="I1054" s="443">
        <f t="shared" si="151"/>
        <v>0</v>
      </c>
      <c r="J1054" s="443">
        <f t="shared" si="151"/>
        <v>0</v>
      </c>
      <c r="K1054" s="443">
        <f t="shared" si="151"/>
        <v>0</v>
      </c>
    </row>
    <row r="1055" spans="1:11" x14ac:dyDescent="0.25">
      <c r="A1055" s="164" t="s">
        <v>31</v>
      </c>
      <c r="B1055" s="165" t="s">
        <v>97</v>
      </c>
      <c r="C1055" s="374" t="str">
        <f t="shared" si="149"/>
        <v>FCTYF_PEU</v>
      </c>
      <c r="D1055" s="374" t="s">
        <v>895</v>
      </c>
      <c r="E1055" s="428" t="s">
        <v>535</v>
      </c>
      <c r="F1055" s="429">
        <f>IFERROR(_xll.Woodstock.Analyst.Xcel.UDFs.GetIndicatorValue($D1055, "5 Famille de courbes="&amp;$C1055&amp;";", IntrantScenario!$B$7, IntrantScenario!$B$10,F$5)/5,0)</f>
        <v>0</v>
      </c>
      <c r="G1055" s="429">
        <f>IFERROR(_xll.Woodstock.Analyst.Xcel.UDFs.GetIndicatorValue($D1055, "5 Famille de courbes="&amp;$C1055&amp;";", IntrantScenario!$B$7, IntrantScenario!$B$10,G$5)/5,0)</f>
        <v>0</v>
      </c>
      <c r="H1055" s="429">
        <f>IFERROR(_xll.Woodstock.Analyst.Xcel.UDFs.GetIndicatorValue($D1055, "5 Famille de courbes="&amp;$C1055&amp;";", IntrantScenario!$B$7, IntrantScenario!$B$10,H$5)/5,0)</f>
        <v>0</v>
      </c>
      <c r="I1055" s="429">
        <f>IFERROR(_xll.Woodstock.Analyst.Xcel.UDFs.GetIndicatorValue($D1055, "5 Famille de courbes="&amp;$C1055&amp;";", IntrantScenario!$B$7, IntrantScenario!$B$10,I$5)/5,0)</f>
        <v>0</v>
      </c>
      <c r="J1055" s="429">
        <f>IFERROR(_xll.Woodstock.Analyst.Xcel.UDFs.GetIndicatorValue($D1055, "5 Famille de courbes="&amp;$C1055&amp;";", IntrantScenario!$B$7, IntrantScenario!$B$10,J$5)/5,0)</f>
        <v>0</v>
      </c>
      <c r="K1055" s="429">
        <f>IFERROR(_xll.Woodstock.Analyst.Xcel.UDFs.GetIndicatorValueAverage($D1055, "5 Famille de courbes="&amp;$C1055&amp;";", IntrantScenario!$B$7, IntrantScenario!$B$10,"2", "6")/5,0)</f>
        <v>0</v>
      </c>
    </row>
    <row r="1056" spans="1:11" x14ac:dyDescent="0.25">
      <c r="A1056" s="164" t="s">
        <v>31</v>
      </c>
      <c r="B1056" s="165" t="s">
        <v>97</v>
      </c>
      <c r="C1056" s="374" t="str">
        <f t="shared" si="149"/>
        <v>FCTYF_PEU</v>
      </c>
      <c r="D1056" s="374" t="s">
        <v>896</v>
      </c>
      <c r="E1056" s="428" t="s">
        <v>535</v>
      </c>
      <c r="F1056" s="429">
        <f>IFERROR(_xll.Woodstock.Analyst.Xcel.UDFs.GetIndicatorValue($D1056, "5 Famille de courbes="&amp;$C1056&amp;";", IntrantScenario!$B$7, IntrantScenario!$B$10,F$5)/5,0)</f>
        <v>0</v>
      </c>
      <c r="G1056" s="429">
        <f>IFERROR(_xll.Woodstock.Analyst.Xcel.UDFs.GetIndicatorValue($D1056, "5 Famille de courbes="&amp;$C1056&amp;";", IntrantScenario!$B$7, IntrantScenario!$B$10,G$5)/5,0)</f>
        <v>0</v>
      </c>
      <c r="H1056" s="429">
        <f>IFERROR(_xll.Woodstock.Analyst.Xcel.UDFs.GetIndicatorValue($D1056, "5 Famille de courbes="&amp;$C1056&amp;";", IntrantScenario!$B$7, IntrantScenario!$B$10,H$5)/5,0)</f>
        <v>0</v>
      </c>
      <c r="I1056" s="429">
        <f>IFERROR(_xll.Woodstock.Analyst.Xcel.UDFs.GetIndicatorValue($D1056, "5 Famille de courbes="&amp;$C1056&amp;";", IntrantScenario!$B$7, IntrantScenario!$B$10,I$5)/5,0)</f>
        <v>0</v>
      </c>
      <c r="J1056" s="429">
        <f>IFERROR(_xll.Woodstock.Analyst.Xcel.UDFs.GetIndicatorValue($D1056, "5 Famille de courbes="&amp;$C1056&amp;";", IntrantScenario!$B$7, IntrantScenario!$B$10,J$5)/5,0)</f>
        <v>0</v>
      </c>
      <c r="K1056" s="429">
        <f>IFERROR(_xll.Woodstock.Analyst.Xcel.UDFs.GetIndicatorValueAverage($D1056, "5 Famille de courbes="&amp;$C1056&amp;";", IntrantScenario!$B$7, IntrantScenario!$B$10,"2", "6")/5,0)</f>
        <v>0</v>
      </c>
    </row>
    <row r="1057" spans="1:11" x14ac:dyDescent="0.25">
      <c r="A1057" s="164" t="s">
        <v>31</v>
      </c>
      <c r="B1057" s="165" t="s">
        <v>97</v>
      </c>
      <c r="C1057" s="374" t="str">
        <f t="shared" si="149"/>
        <v>FCTYF_PEU</v>
      </c>
      <c r="D1057" s="374" t="s">
        <v>897</v>
      </c>
      <c r="E1057" s="428" t="s">
        <v>535</v>
      </c>
      <c r="F1057" s="429">
        <f>IFERROR(_xll.Woodstock.Analyst.Xcel.UDFs.GetIndicatorValue($D1057, "5 Famille de courbes="&amp;$C1057&amp;";", IntrantScenario!$B$7, IntrantScenario!$B$10,F$5)/5,0)</f>
        <v>0</v>
      </c>
      <c r="G1057" s="429">
        <f>IFERROR(_xll.Woodstock.Analyst.Xcel.UDFs.GetIndicatorValue($D1057, "5 Famille de courbes="&amp;$C1057&amp;";", IntrantScenario!$B$7, IntrantScenario!$B$10,G$5)/5,0)</f>
        <v>0</v>
      </c>
      <c r="H1057" s="429">
        <f>IFERROR(_xll.Woodstock.Analyst.Xcel.UDFs.GetIndicatorValue($D1057, "5 Famille de courbes="&amp;$C1057&amp;";", IntrantScenario!$B$7, IntrantScenario!$B$10,H$5)/5,0)</f>
        <v>0</v>
      </c>
      <c r="I1057" s="429">
        <f>IFERROR(_xll.Woodstock.Analyst.Xcel.UDFs.GetIndicatorValue($D1057, "5 Famille de courbes="&amp;$C1057&amp;";", IntrantScenario!$B$7, IntrantScenario!$B$10,I$5)/5,0)</f>
        <v>0</v>
      </c>
      <c r="J1057" s="429">
        <f>IFERROR(_xll.Woodstock.Analyst.Xcel.UDFs.GetIndicatorValue($D1057, "5 Famille de courbes="&amp;$C1057&amp;";", IntrantScenario!$B$7, IntrantScenario!$B$10,J$5)/5,0)</f>
        <v>0</v>
      </c>
      <c r="K1057" s="429">
        <f>IFERROR(_xll.Woodstock.Analyst.Xcel.UDFs.GetIndicatorValueAverage($D1057, "5 Famille de courbes="&amp;$C1057&amp;";", IntrantScenario!$B$7, IntrantScenario!$B$10,"2", "6")/5,0)</f>
        <v>0</v>
      </c>
    </row>
    <row r="1058" spans="1:11" x14ac:dyDescent="0.25">
      <c r="A1058" s="164" t="s">
        <v>31</v>
      </c>
      <c r="B1058" s="165" t="s">
        <v>97</v>
      </c>
      <c r="C1058" s="374" t="str">
        <f t="shared" si="149"/>
        <v>FCTYF_PEU</v>
      </c>
      <c r="D1058" s="374" t="s">
        <v>898</v>
      </c>
      <c r="E1058" s="428" t="s">
        <v>535</v>
      </c>
      <c r="F1058" s="429">
        <f>IFERROR(_xll.Woodstock.Analyst.Xcel.UDFs.GetIndicatorValue($D1058, "5 Famille de courbes="&amp;$C1058&amp;";", IntrantScenario!$B$7, IntrantScenario!$B$10,F$5)/5,0)</f>
        <v>0</v>
      </c>
      <c r="G1058" s="429">
        <f>IFERROR(_xll.Woodstock.Analyst.Xcel.UDFs.GetIndicatorValue($D1058, "5 Famille de courbes="&amp;$C1058&amp;";", IntrantScenario!$B$7, IntrantScenario!$B$10,G$5)/5,0)</f>
        <v>0</v>
      </c>
      <c r="H1058" s="429">
        <f>IFERROR(_xll.Woodstock.Analyst.Xcel.UDFs.GetIndicatorValue($D1058, "5 Famille de courbes="&amp;$C1058&amp;";", IntrantScenario!$B$7, IntrantScenario!$B$10,H$5)/5,0)</f>
        <v>0</v>
      </c>
      <c r="I1058" s="429">
        <f>IFERROR(_xll.Woodstock.Analyst.Xcel.UDFs.GetIndicatorValue($D1058, "5 Famille de courbes="&amp;$C1058&amp;";", IntrantScenario!$B$7, IntrantScenario!$B$10,I$5)/5,0)</f>
        <v>0</v>
      </c>
      <c r="J1058" s="429">
        <f>IFERROR(_xll.Woodstock.Analyst.Xcel.UDFs.GetIndicatorValue($D1058, "5 Famille de courbes="&amp;$C1058&amp;";", IntrantScenario!$B$7, IntrantScenario!$B$10,J$5)/5,0)</f>
        <v>0</v>
      </c>
      <c r="K1058" s="429">
        <f>IFERROR(_xll.Woodstock.Analyst.Xcel.UDFs.GetIndicatorValueAverage($D1058, "5 Famille de courbes="&amp;$C1058&amp;";", IntrantScenario!$B$7, IntrantScenario!$B$10,"2", "6")/5,0)</f>
        <v>0</v>
      </c>
    </row>
    <row r="1059" spans="1:11" x14ac:dyDescent="0.25">
      <c r="A1059" s="164" t="s">
        <v>31</v>
      </c>
      <c r="B1059" s="165" t="s">
        <v>97</v>
      </c>
      <c r="C1059" s="374" t="str">
        <f t="shared" si="149"/>
        <v>FCTYF_PEU</v>
      </c>
      <c r="D1059" s="374" t="s">
        <v>899</v>
      </c>
      <c r="E1059" s="428" t="s">
        <v>535</v>
      </c>
      <c r="F1059" s="429">
        <f>IFERROR(_xll.Woodstock.Analyst.Xcel.UDFs.GetIndicatorValue($D1059, "5 Famille de courbes="&amp;$C1059&amp;";", IntrantScenario!$B$7, IntrantScenario!$B$10,F$5)/5,0)</f>
        <v>0</v>
      </c>
      <c r="G1059" s="429">
        <f>IFERROR(_xll.Woodstock.Analyst.Xcel.UDFs.GetIndicatorValue($D1059, "5 Famille de courbes="&amp;$C1059&amp;";", IntrantScenario!$B$7, IntrantScenario!$B$10,G$5)/5,0)</f>
        <v>0</v>
      </c>
      <c r="H1059" s="429">
        <f>IFERROR(_xll.Woodstock.Analyst.Xcel.UDFs.GetIndicatorValue($D1059, "5 Famille de courbes="&amp;$C1059&amp;";", IntrantScenario!$B$7, IntrantScenario!$B$10,H$5)/5,0)</f>
        <v>0</v>
      </c>
      <c r="I1059" s="429">
        <f>IFERROR(_xll.Woodstock.Analyst.Xcel.UDFs.GetIndicatorValue($D1059, "5 Famille de courbes="&amp;$C1059&amp;";", IntrantScenario!$B$7, IntrantScenario!$B$10,I$5)/5,0)</f>
        <v>0</v>
      </c>
      <c r="J1059" s="429">
        <f>IFERROR(_xll.Woodstock.Analyst.Xcel.UDFs.GetIndicatorValue($D1059, "5 Famille de courbes="&amp;$C1059&amp;";", IntrantScenario!$B$7, IntrantScenario!$B$10,J$5)/5,0)</f>
        <v>0</v>
      </c>
      <c r="K1059" s="429">
        <f>IFERROR(_xll.Woodstock.Analyst.Xcel.UDFs.GetIndicatorValueAverage($D1059, "5 Famille de courbes="&amp;$C1059&amp;";", IntrantScenario!$B$7, IntrantScenario!$B$10,"2", "6")/5,0)</f>
        <v>0</v>
      </c>
    </row>
    <row r="1060" spans="1:11" x14ac:dyDescent="0.25">
      <c r="A1060" s="164" t="s">
        <v>31</v>
      </c>
      <c r="B1060" s="165" t="s">
        <v>97</v>
      </c>
      <c r="C1060" s="374" t="str">
        <f t="shared" si="149"/>
        <v>FCTYF_PEU</v>
      </c>
      <c r="D1060" s="374" t="s">
        <v>900</v>
      </c>
      <c r="E1060" s="428" t="s">
        <v>535</v>
      </c>
      <c r="F1060" s="429">
        <f>IFERROR(_xll.Woodstock.Analyst.Xcel.UDFs.GetIndicatorValue($D1060, "5 Famille de courbes="&amp;$C1060&amp;";", IntrantScenario!$B$7, IntrantScenario!$B$10,F$5)/5,0)</f>
        <v>0</v>
      </c>
      <c r="G1060" s="429">
        <f>IFERROR(_xll.Woodstock.Analyst.Xcel.UDFs.GetIndicatorValue($D1060, "5 Famille de courbes="&amp;$C1060&amp;";", IntrantScenario!$B$7, IntrantScenario!$B$10,G$5)/5,0)</f>
        <v>0</v>
      </c>
      <c r="H1060" s="429">
        <f>IFERROR(_xll.Woodstock.Analyst.Xcel.UDFs.GetIndicatorValue($D1060, "5 Famille de courbes="&amp;$C1060&amp;";", IntrantScenario!$B$7, IntrantScenario!$B$10,H$5)/5,0)</f>
        <v>0</v>
      </c>
      <c r="I1060" s="429">
        <f>IFERROR(_xll.Woodstock.Analyst.Xcel.UDFs.GetIndicatorValue($D1060, "5 Famille de courbes="&amp;$C1060&amp;";", IntrantScenario!$B$7, IntrantScenario!$B$10,I$5)/5,0)</f>
        <v>0</v>
      </c>
      <c r="J1060" s="429">
        <f>IFERROR(_xll.Woodstock.Analyst.Xcel.UDFs.GetIndicatorValue($D1060, "5 Famille de courbes="&amp;$C1060&amp;";", IntrantScenario!$B$7, IntrantScenario!$B$10,J$5)/5,0)</f>
        <v>0</v>
      </c>
      <c r="K1060" s="429">
        <f>IFERROR(_xll.Woodstock.Analyst.Xcel.UDFs.GetIndicatorValueAverage($D1060, "5 Famille de courbes="&amp;$C1060&amp;";", IntrantScenario!$B$7, IntrantScenario!$B$10,"2", "6")/5,0)</f>
        <v>0</v>
      </c>
    </row>
    <row r="1061" spans="1:11" x14ac:dyDescent="0.25">
      <c r="A1061" s="164" t="s">
        <v>31</v>
      </c>
      <c r="B1061" s="444" t="s">
        <v>97</v>
      </c>
      <c r="C1061" s="441" t="str">
        <f t="shared" si="149"/>
        <v>FCTYF_PEU</v>
      </c>
      <c r="D1061" s="445"/>
      <c r="E1061" s="442" t="s">
        <v>535</v>
      </c>
      <c r="F1061" s="443">
        <f t="shared" ref="F1061:K1061" si="152">SUM(F1055:F1060)</f>
        <v>0</v>
      </c>
      <c r="G1061" s="443">
        <f t="shared" si="152"/>
        <v>0</v>
      </c>
      <c r="H1061" s="443">
        <f t="shared" si="152"/>
        <v>0</v>
      </c>
      <c r="I1061" s="443">
        <f t="shared" si="152"/>
        <v>0</v>
      </c>
      <c r="J1061" s="443">
        <f t="shared" si="152"/>
        <v>0</v>
      </c>
      <c r="K1061" s="443">
        <f t="shared" si="152"/>
        <v>0</v>
      </c>
    </row>
    <row r="1062" spans="1:11" x14ac:dyDescent="0.25">
      <c r="A1062" s="164" t="s">
        <v>31</v>
      </c>
      <c r="B1062" s="165" t="s">
        <v>97</v>
      </c>
      <c r="C1062" s="374" t="str">
        <f t="shared" si="149"/>
        <v>FCTYF_PEU</v>
      </c>
      <c r="D1062" s="374" t="s">
        <v>901</v>
      </c>
      <c r="E1062" s="446" t="s">
        <v>536</v>
      </c>
      <c r="F1062" s="429">
        <f>IFERROR(_xll.Woodstock.Analyst.Xcel.UDFs.GetIndicatorValue($D1062, "5 Famille de courbes="&amp;$C1062&amp;";", IntrantScenario!$B$7, IntrantScenario!$B$10,F$5)/5,0)</f>
        <v>0</v>
      </c>
      <c r="G1062" s="429">
        <f>IFERROR(_xll.Woodstock.Analyst.Xcel.UDFs.GetIndicatorValue($D1062, "5 Famille de courbes="&amp;$C1062&amp;";", IntrantScenario!$B$7, IntrantScenario!$B$10,G$5)/5,0)</f>
        <v>0</v>
      </c>
      <c r="H1062" s="429">
        <f>IFERROR(_xll.Woodstock.Analyst.Xcel.UDFs.GetIndicatorValue($D1062, "5 Famille de courbes="&amp;$C1062&amp;";", IntrantScenario!$B$7, IntrantScenario!$B$10,H$5)/5,0)</f>
        <v>0</v>
      </c>
      <c r="I1062" s="429">
        <f>IFERROR(_xll.Woodstock.Analyst.Xcel.UDFs.GetIndicatorValue($D1062, "5 Famille de courbes="&amp;$C1062&amp;";", IntrantScenario!$B$7, IntrantScenario!$B$10,I$5)/5,0)</f>
        <v>0</v>
      </c>
      <c r="J1062" s="429">
        <f>IFERROR(_xll.Woodstock.Analyst.Xcel.UDFs.GetIndicatorValue($D1062, "5 Famille de courbes="&amp;$C1062&amp;";", IntrantScenario!$B$7, IntrantScenario!$B$10,J$5)/5,0)</f>
        <v>0</v>
      </c>
      <c r="K1062" s="429">
        <f>IFERROR(_xll.Woodstock.Analyst.Xcel.UDFs.GetIndicatorValueAverage($D1062, "5 Famille de courbes="&amp;$C1062&amp;";", IntrantScenario!$B$7, IntrantScenario!$B$10,"2", "6")/5,0)</f>
        <v>0</v>
      </c>
    </row>
    <row r="1063" spans="1:11" x14ac:dyDescent="0.25">
      <c r="A1063" s="164" t="s">
        <v>31</v>
      </c>
      <c r="B1063" s="165" t="s">
        <v>97</v>
      </c>
      <c r="C1063" s="374" t="str">
        <f t="shared" si="149"/>
        <v>FCTYF_PEU</v>
      </c>
      <c r="D1063" s="374" t="s">
        <v>902</v>
      </c>
      <c r="E1063" s="446" t="s">
        <v>536</v>
      </c>
      <c r="F1063" s="429">
        <f>IFERROR(_xll.Woodstock.Analyst.Xcel.UDFs.GetIndicatorValue($D1063, "5 Famille de courbes="&amp;$C1063&amp;";", IntrantScenario!$B$7, IntrantScenario!$B$10,F$5)/5,0)</f>
        <v>0</v>
      </c>
      <c r="G1063" s="429">
        <f>IFERROR(_xll.Woodstock.Analyst.Xcel.UDFs.GetIndicatorValue($D1063, "5 Famille de courbes="&amp;$C1063&amp;";", IntrantScenario!$B$7, IntrantScenario!$B$10,G$5)/5,0)</f>
        <v>0</v>
      </c>
      <c r="H1063" s="429">
        <f>IFERROR(_xll.Woodstock.Analyst.Xcel.UDFs.GetIndicatorValue($D1063, "5 Famille de courbes="&amp;$C1063&amp;";", IntrantScenario!$B$7, IntrantScenario!$B$10,H$5)/5,0)</f>
        <v>0</v>
      </c>
      <c r="I1063" s="429">
        <f>IFERROR(_xll.Woodstock.Analyst.Xcel.UDFs.GetIndicatorValue($D1063, "5 Famille de courbes="&amp;$C1063&amp;";", IntrantScenario!$B$7, IntrantScenario!$B$10,I$5)/5,0)</f>
        <v>0</v>
      </c>
      <c r="J1063" s="429">
        <f>IFERROR(_xll.Woodstock.Analyst.Xcel.UDFs.GetIndicatorValue($D1063, "5 Famille de courbes="&amp;$C1063&amp;";", IntrantScenario!$B$7, IntrantScenario!$B$10,J$5)/5,0)</f>
        <v>0</v>
      </c>
      <c r="K1063" s="429">
        <f>IFERROR(_xll.Woodstock.Analyst.Xcel.UDFs.GetIndicatorValueAverage($D1063, "5 Famille de courbes="&amp;$C1063&amp;";", IntrantScenario!$B$7, IntrantScenario!$B$10,"2", "6")/5,0)</f>
        <v>0</v>
      </c>
    </row>
    <row r="1064" spans="1:11" x14ac:dyDescent="0.25">
      <c r="A1064" s="164" t="s">
        <v>31</v>
      </c>
      <c r="B1064" s="165" t="s">
        <v>97</v>
      </c>
      <c r="C1064" s="374" t="str">
        <f t="shared" si="149"/>
        <v>FCTYF_PEU</v>
      </c>
      <c r="D1064" s="374" t="s">
        <v>903</v>
      </c>
      <c r="E1064" s="446" t="s">
        <v>536</v>
      </c>
      <c r="F1064" s="429">
        <f>IFERROR(_xll.Woodstock.Analyst.Xcel.UDFs.GetIndicatorValue($D1064, "5 Famille de courbes="&amp;$C1064&amp;";", IntrantScenario!$B$7, IntrantScenario!$B$10,F$5)/5,0)</f>
        <v>0</v>
      </c>
      <c r="G1064" s="429">
        <f>IFERROR(_xll.Woodstock.Analyst.Xcel.UDFs.GetIndicatorValue($D1064, "5 Famille de courbes="&amp;$C1064&amp;";", IntrantScenario!$B$7, IntrantScenario!$B$10,G$5)/5,0)</f>
        <v>0</v>
      </c>
      <c r="H1064" s="429">
        <f>IFERROR(_xll.Woodstock.Analyst.Xcel.UDFs.GetIndicatorValue($D1064, "5 Famille de courbes="&amp;$C1064&amp;";", IntrantScenario!$B$7, IntrantScenario!$B$10,H$5)/5,0)</f>
        <v>0</v>
      </c>
      <c r="I1064" s="429">
        <f>IFERROR(_xll.Woodstock.Analyst.Xcel.UDFs.GetIndicatorValue($D1064, "5 Famille de courbes="&amp;$C1064&amp;";", IntrantScenario!$B$7, IntrantScenario!$B$10,I$5)/5,0)</f>
        <v>0</v>
      </c>
      <c r="J1064" s="429">
        <f>IFERROR(_xll.Woodstock.Analyst.Xcel.UDFs.GetIndicatorValue($D1064, "5 Famille de courbes="&amp;$C1064&amp;";", IntrantScenario!$B$7, IntrantScenario!$B$10,J$5)/5,0)</f>
        <v>0</v>
      </c>
      <c r="K1064" s="429">
        <f>IFERROR(_xll.Woodstock.Analyst.Xcel.UDFs.GetIndicatorValueAverage($D1064, "5 Famille de courbes="&amp;$C1064&amp;";", IntrantScenario!$B$7, IntrantScenario!$B$10,"2", "6")/5,0)</f>
        <v>0</v>
      </c>
    </row>
    <row r="1065" spans="1:11" x14ac:dyDescent="0.25">
      <c r="A1065" s="164" t="s">
        <v>31</v>
      </c>
      <c r="B1065" s="165" t="s">
        <v>97</v>
      </c>
      <c r="C1065" s="374" t="str">
        <f t="shared" si="149"/>
        <v>FCTYF_PEU</v>
      </c>
      <c r="D1065" s="374" t="s">
        <v>904</v>
      </c>
      <c r="E1065" s="446" t="s">
        <v>536</v>
      </c>
      <c r="F1065" s="429">
        <f>IFERROR(_xll.Woodstock.Analyst.Xcel.UDFs.GetIndicatorValue($D1065, "5 Famille de courbes="&amp;$C1065&amp;";", IntrantScenario!$B$7, IntrantScenario!$B$10,F$5)/5,0)</f>
        <v>0</v>
      </c>
      <c r="G1065" s="429">
        <f>IFERROR(_xll.Woodstock.Analyst.Xcel.UDFs.GetIndicatorValue($D1065, "5 Famille de courbes="&amp;$C1065&amp;";", IntrantScenario!$B$7, IntrantScenario!$B$10,G$5)/5,0)</f>
        <v>0</v>
      </c>
      <c r="H1065" s="429">
        <f>IFERROR(_xll.Woodstock.Analyst.Xcel.UDFs.GetIndicatorValue($D1065, "5 Famille de courbes="&amp;$C1065&amp;";", IntrantScenario!$B$7, IntrantScenario!$B$10,H$5)/5,0)</f>
        <v>0</v>
      </c>
      <c r="I1065" s="429">
        <f>IFERROR(_xll.Woodstock.Analyst.Xcel.UDFs.GetIndicatorValue($D1065, "5 Famille de courbes="&amp;$C1065&amp;";", IntrantScenario!$B$7, IntrantScenario!$B$10,I$5)/5,0)</f>
        <v>0</v>
      </c>
      <c r="J1065" s="429">
        <f>IFERROR(_xll.Woodstock.Analyst.Xcel.UDFs.GetIndicatorValue($D1065, "5 Famille de courbes="&amp;$C1065&amp;";", IntrantScenario!$B$7, IntrantScenario!$B$10,J$5)/5,0)</f>
        <v>0</v>
      </c>
      <c r="K1065" s="429">
        <f>IFERROR(_xll.Woodstock.Analyst.Xcel.UDFs.GetIndicatorValueAverage($D1065, "5 Famille de courbes="&amp;$C1065&amp;";", IntrantScenario!$B$7, IntrantScenario!$B$10,"2", "6")/5,0)</f>
        <v>0</v>
      </c>
    </row>
    <row r="1066" spans="1:11" x14ac:dyDescent="0.25">
      <c r="A1066" s="164" t="s">
        <v>31</v>
      </c>
      <c r="B1066" s="165" t="s">
        <v>97</v>
      </c>
      <c r="C1066" s="374" t="str">
        <f t="shared" si="149"/>
        <v>FCTYF_PEU</v>
      </c>
      <c r="D1066" s="374" t="s">
        <v>905</v>
      </c>
      <c r="E1066" s="446" t="s">
        <v>536</v>
      </c>
      <c r="F1066" s="429">
        <f>IFERROR(_xll.Woodstock.Analyst.Xcel.UDFs.GetIndicatorValue($D1066, "5 Famille de courbes="&amp;$C1066&amp;";", IntrantScenario!$B$7, IntrantScenario!$B$10,F$5)/5,0)</f>
        <v>0</v>
      </c>
      <c r="G1066" s="429">
        <f>IFERROR(_xll.Woodstock.Analyst.Xcel.UDFs.GetIndicatorValue($D1066, "5 Famille de courbes="&amp;$C1066&amp;";", IntrantScenario!$B$7, IntrantScenario!$B$10,G$5)/5,0)</f>
        <v>0</v>
      </c>
      <c r="H1066" s="429">
        <f>IFERROR(_xll.Woodstock.Analyst.Xcel.UDFs.GetIndicatorValue($D1066, "5 Famille de courbes="&amp;$C1066&amp;";", IntrantScenario!$B$7, IntrantScenario!$B$10,H$5)/5,0)</f>
        <v>0</v>
      </c>
      <c r="I1066" s="429">
        <f>IFERROR(_xll.Woodstock.Analyst.Xcel.UDFs.GetIndicatorValue($D1066, "5 Famille de courbes="&amp;$C1066&amp;";", IntrantScenario!$B$7, IntrantScenario!$B$10,I$5)/5,0)</f>
        <v>0</v>
      </c>
      <c r="J1066" s="429">
        <f>IFERROR(_xll.Woodstock.Analyst.Xcel.UDFs.GetIndicatorValue($D1066, "5 Famille de courbes="&amp;$C1066&amp;";", IntrantScenario!$B$7, IntrantScenario!$B$10,J$5)/5,0)</f>
        <v>0</v>
      </c>
      <c r="K1066" s="429">
        <f>IFERROR(_xll.Woodstock.Analyst.Xcel.UDFs.GetIndicatorValueAverage($D1066, "5 Famille de courbes="&amp;$C1066&amp;";", IntrantScenario!$B$7, IntrantScenario!$B$10,"2", "6")/5,0)</f>
        <v>0</v>
      </c>
    </row>
    <row r="1067" spans="1:11" x14ac:dyDescent="0.25">
      <c r="A1067" s="164" t="s">
        <v>31</v>
      </c>
      <c r="B1067" s="165" t="s">
        <v>97</v>
      </c>
      <c r="C1067" s="374" t="str">
        <f t="shared" si="149"/>
        <v>FCTYF_PEU</v>
      </c>
      <c r="D1067" s="374" t="s">
        <v>906</v>
      </c>
      <c r="E1067" s="446" t="s">
        <v>536</v>
      </c>
      <c r="F1067" s="429">
        <f>IFERROR(_xll.Woodstock.Analyst.Xcel.UDFs.GetIndicatorValue($D1067, "5 Famille de courbes="&amp;$C1067&amp;";", IntrantScenario!$B$7, IntrantScenario!$B$10,F$5)/5,0)</f>
        <v>0</v>
      </c>
      <c r="G1067" s="429">
        <f>IFERROR(_xll.Woodstock.Analyst.Xcel.UDFs.GetIndicatorValue($D1067, "5 Famille de courbes="&amp;$C1067&amp;";", IntrantScenario!$B$7, IntrantScenario!$B$10,G$5)/5,0)</f>
        <v>0</v>
      </c>
      <c r="H1067" s="429">
        <f>IFERROR(_xll.Woodstock.Analyst.Xcel.UDFs.GetIndicatorValue($D1067, "5 Famille de courbes="&amp;$C1067&amp;";", IntrantScenario!$B$7, IntrantScenario!$B$10,H$5)/5,0)</f>
        <v>0</v>
      </c>
      <c r="I1067" s="429">
        <f>IFERROR(_xll.Woodstock.Analyst.Xcel.UDFs.GetIndicatorValue($D1067, "5 Famille de courbes="&amp;$C1067&amp;";", IntrantScenario!$B$7, IntrantScenario!$B$10,I$5)/5,0)</f>
        <v>0</v>
      </c>
      <c r="J1067" s="429">
        <f>IFERROR(_xll.Woodstock.Analyst.Xcel.UDFs.GetIndicatorValue($D1067, "5 Famille de courbes="&amp;$C1067&amp;";", IntrantScenario!$B$7, IntrantScenario!$B$10,J$5)/5,0)</f>
        <v>0</v>
      </c>
      <c r="K1067" s="429">
        <f>IFERROR(_xll.Woodstock.Analyst.Xcel.UDFs.GetIndicatorValueAverage($D1067, "5 Famille de courbes="&amp;$C1067&amp;";", IntrantScenario!$B$7, IntrantScenario!$B$10,"2", "6")/5,0)</f>
        <v>0</v>
      </c>
    </row>
    <row r="1068" spans="1:11" x14ac:dyDescent="0.25">
      <c r="A1068" s="164" t="s">
        <v>31</v>
      </c>
      <c r="B1068" s="444" t="s">
        <v>97</v>
      </c>
      <c r="C1068" s="441" t="str">
        <f t="shared" si="149"/>
        <v>FCTYF_PEU</v>
      </c>
      <c r="D1068" s="445"/>
      <c r="E1068" s="442" t="s">
        <v>536</v>
      </c>
      <c r="F1068" s="443">
        <f t="shared" ref="F1068:K1068" si="153">SUM(F1062:F1067)</f>
        <v>0</v>
      </c>
      <c r="G1068" s="443">
        <f t="shared" si="153"/>
        <v>0</v>
      </c>
      <c r="H1068" s="443">
        <f t="shared" si="153"/>
        <v>0</v>
      </c>
      <c r="I1068" s="443">
        <f t="shared" si="153"/>
        <v>0</v>
      </c>
      <c r="J1068" s="443">
        <f t="shared" si="153"/>
        <v>0</v>
      </c>
      <c r="K1068" s="443">
        <f t="shared" si="153"/>
        <v>0</v>
      </c>
    </row>
    <row r="1069" spans="1:11" x14ac:dyDescent="0.25">
      <c r="A1069" s="447"/>
      <c r="B1069" s="447"/>
      <c r="C1069" s="447"/>
      <c r="D1069" s="447"/>
      <c r="E1069" s="447"/>
      <c r="F1069" s="447"/>
      <c r="G1069" s="447"/>
      <c r="H1069" s="447"/>
      <c r="I1069" s="447"/>
      <c r="J1069" s="447"/>
      <c r="K1069" s="447"/>
    </row>
    <row r="1070" spans="1:11" x14ac:dyDescent="0.25">
      <c r="A1070" s="164" t="s">
        <v>33</v>
      </c>
      <c r="B1070" s="165" t="s">
        <v>127</v>
      </c>
      <c r="C1070" s="374" t="str">
        <f t="shared" ref="C1070:C1101" si="154">"FCTYF_"&amp;B1070</f>
        <v>FCTYF_PEU_R</v>
      </c>
      <c r="D1070" s="374" t="s">
        <v>907</v>
      </c>
      <c r="E1070" s="428" t="s">
        <v>1046</v>
      </c>
      <c r="F1070" s="429">
        <f>IFERROR(_xll.Woodstock.Analyst.Xcel.UDFs.GetIndicatorValue($D1070, "5 Famille de courbes="&amp;$C1070&amp;";", IntrantScenario!$B$7, IntrantScenario!$B$10,F$5)/5,0)</f>
        <v>0</v>
      </c>
      <c r="G1070" s="429">
        <f>IFERROR(_xll.Woodstock.Analyst.Xcel.UDFs.GetIndicatorValue($D1070, "5 Famille de courbes="&amp;$C1070&amp;";", IntrantScenario!$B$7, IntrantScenario!$B$10,G$5)/5,0)</f>
        <v>0</v>
      </c>
      <c r="H1070" s="429">
        <f>IFERROR(_xll.Woodstock.Analyst.Xcel.UDFs.GetIndicatorValue($D1070, "5 Famille de courbes="&amp;$C1070&amp;";", IntrantScenario!$B$7, IntrantScenario!$B$10,H$5)/5,0)</f>
        <v>0</v>
      </c>
      <c r="I1070" s="429">
        <f>IFERROR(_xll.Woodstock.Analyst.Xcel.UDFs.GetIndicatorValue($D1070, "5 Famille de courbes="&amp;$C1070&amp;";", IntrantScenario!$B$7, IntrantScenario!$B$10,I$5)/5,0)</f>
        <v>0</v>
      </c>
      <c r="J1070" s="429">
        <f>IFERROR(_xll.Woodstock.Analyst.Xcel.UDFs.GetIndicatorValue($D1070, "5 Famille de courbes="&amp;$C1070&amp;";", IntrantScenario!$B$7, IntrantScenario!$B$10,J$5)/5,0)</f>
        <v>0</v>
      </c>
      <c r="K1070" s="429">
        <f>IFERROR(_xll.Woodstock.Analyst.Xcel.UDFs.GetIndicatorValueAverage($D1070, "5 Famille de courbes="&amp;$C1070&amp;";", IntrantScenario!$B$7, IntrantScenario!$B$10,"2", "6")/5,0)</f>
        <v>0</v>
      </c>
    </row>
    <row r="1071" spans="1:11" x14ac:dyDescent="0.25">
      <c r="A1071" s="164" t="s">
        <v>33</v>
      </c>
      <c r="B1071" s="165" t="s">
        <v>127</v>
      </c>
      <c r="C1071" s="374" t="str">
        <f t="shared" si="154"/>
        <v>FCTYF_PEU_R</v>
      </c>
      <c r="D1071" s="374" t="s">
        <v>908</v>
      </c>
      <c r="E1071" s="428" t="s">
        <v>1046</v>
      </c>
      <c r="F1071" s="429">
        <f>IFERROR(_xll.Woodstock.Analyst.Xcel.UDFs.GetIndicatorValue($D1071, "5 Famille de courbes="&amp;$C1071&amp;";", IntrantScenario!$B$7, IntrantScenario!$B$10,F$5)/5,0)</f>
        <v>0</v>
      </c>
      <c r="G1071" s="429">
        <f>IFERROR(_xll.Woodstock.Analyst.Xcel.UDFs.GetIndicatorValue($D1071, "5 Famille de courbes="&amp;$C1071&amp;";", IntrantScenario!$B$7, IntrantScenario!$B$10,G$5)/5,0)</f>
        <v>0</v>
      </c>
      <c r="H1071" s="429">
        <f>IFERROR(_xll.Woodstock.Analyst.Xcel.UDFs.GetIndicatorValue($D1071, "5 Famille de courbes="&amp;$C1071&amp;";", IntrantScenario!$B$7, IntrantScenario!$B$10,H$5)/5,0)</f>
        <v>0</v>
      </c>
      <c r="I1071" s="429">
        <f>IFERROR(_xll.Woodstock.Analyst.Xcel.UDFs.GetIndicatorValue($D1071, "5 Famille de courbes="&amp;$C1071&amp;";", IntrantScenario!$B$7, IntrantScenario!$B$10,I$5)/5,0)</f>
        <v>0</v>
      </c>
      <c r="J1071" s="429">
        <f>IFERROR(_xll.Woodstock.Analyst.Xcel.UDFs.GetIndicatorValue($D1071, "5 Famille de courbes="&amp;$C1071&amp;";", IntrantScenario!$B$7, IntrantScenario!$B$10,J$5)/5,0)</f>
        <v>0</v>
      </c>
      <c r="K1071" s="429">
        <f>IFERROR(_xll.Woodstock.Analyst.Xcel.UDFs.GetIndicatorValueAverage($D1071, "5 Famille de courbes="&amp;$C1071&amp;";", IntrantScenario!$B$7, IntrantScenario!$B$10,"2", "6")/5,0)</f>
        <v>0</v>
      </c>
    </row>
    <row r="1072" spans="1:11" x14ac:dyDescent="0.25">
      <c r="A1072" s="164" t="s">
        <v>33</v>
      </c>
      <c r="B1072" s="165" t="s">
        <v>127</v>
      </c>
      <c r="C1072" s="374" t="str">
        <f t="shared" si="154"/>
        <v>FCTYF_PEU_R</v>
      </c>
      <c r="D1072" s="374" t="s">
        <v>909</v>
      </c>
      <c r="E1072" s="428" t="s">
        <v>1046</v>
      </c>
      <c r="F1072" s="429">
        <f>IFERROR(_xll.Woodstock.Analyst.Xcel.UDFs.GetIndicatorValue($D1072, "5 Famille de courbes="&amp;$C1072&amp;";", IntrantScenario!$B$7, IntrantScenario!$B$10,F$5)/5,0)</f>
        <v>0</v>
      </c>
      <c r="G1072" s="429">
        <f>IFERROR(_xll.Woodstock.Analyst.Xcel.UDFs.GetIndicatorValue($D1072, "5 Famille de courbes="&amp;$C1072&amp;";", IntrantScenario!$B$7, IntrantScenario!$B$10,G$5)/5,0)</f>
        <v>0</v>
      </c>
      <c r="H1072" s="429">
        <f>IFERROR(_xll.Woodstock.Analyst.Xcel.UDFs.GetIndicatorValue($D1072, "5 Famille de courbes="&amp;$C1072&amp;";", IntrantScenario!$B$7, IntrantScenario!$B$10,H$5)/5,0)</f>
        <v>0</v>
      </c>
      <c r="I1072" s="429">
        <f>IFERROR(_xll.Woodstock.Analyst.Xcel.UDFs.GetIndicatorValue($D1072, "5 Famille de courbes="&amp;$C1072&amp;";", IntrantScenario!$B$7, IntrantScenario!$B$10,I$5)/5,0)</f>
        <v>0</v>
      </c>
      <c r="J1072" s="429">
        <f>IFERROR(_xll.Woodstock.Analyst.Xcel.UDFs.GetIndicatorValue($D1072, "5 Famille de courbes="&amp;$C1072&amp;";", IntrantScenario!$B$7, IntrantScenario!$B$10,J$5)/5,0)</f>
        <v>0</v>
      </c>
      <c r="K1072" s="429">
        <f>IFERROR(_xll.Woodstock.Analyst.Xcel.UDFs.GetIndicatorValueAverage($D1072, "5 Famille de courbes="&amp;$C1072&amp;";", IntrantScenario!$B$7, IntrantScenario!$B$10,"2", "6")/5,0)</f>
        <v>0</v>
      </c>
    </row>
    <row r="1073" spans="1:11" x14ac:dyDescent="0.25">
      <c r="A1073" s="164" t="s">
        <v>33</v>
      </c>
      <c r="B1073" s="165" t="s">
        <v>127</v>
      </c>
      <c r="C1073" s="374" t="str">
        <f t="shared" si="154"/>
        <v>FCTYF_PEU_R</v>
      </c>
      <c r="D1073" s="374" t="s">
        <v>910</v>
      </c>
      <c r="E1073" s="428" t="s">
        <v>1046</v>
      </c>
      <c r="F1073" s="429">
        <f>IFERROR(_xll.Woodstock.Analyst.Xcel.UDFs.GetIndicatorValue($D1073, "5 Famille de courbes="&amp;$C1073&amp;";", IntrantScenario!$B$7, IntrantScenario!$B$10,F$5)/5,0)</f>
        <v>0</v>
      </c>
      <c r="G1073" s="429">
        <f>IFERROR(_xll.Woodstock.Analyst.Xcel.UDFs.GetIndicatorValue($D1073, "5 Famille de courbes="&amp;$C1073&amp;";", IntrantScenario!$B$7, IntrantScenario!$B$10,G$5)/5,0)</f>
        <v>0</v>
      </c>
      <c r="H1073" s="429">
        <f>IFERROR(_xll.Woodstock.Analyst.Xcel.UDFs.GetIndicatorValue($D1073, "5 Famille de courbes="&amp;$C1073&amp;";", IntrantScenario!$B$7, IntrantScenario!$B$10,H$5)/5,0)</f>
        <v>0</v>
      </c>
      <c r="I1073" s="429">
        <f>IFERROR(_xll.Woodstock.Analyst.Xcel.UDFs.GetIndicatorValue($D1073, "5 Famille de courbes="&amp;$C1073&amp;";", IntrantScenario!$B$7, IntrantScenario!$B$10,I$5)/5,0)</f>
        <v>0</v>
      </c>
      <c r="J1073" s="429">
        <f>IFERROR(_xll.Woodstock.Analyst.Xcel.UDFs.GetIndicatorValue($D1073, "5 Famille de courbes="&amp;$C1073&amp;";", IntrantScenario!$B$7, IntrantScenario!$B$10,J$5)/5,0)</f>
        <v>0</v>
      </c>
      <c r="K1073" s="429">
        <f>IFERROR(_xll.Woodstock.Analyst.Xcel.UDFs.GetIndicatorValueAverage($D1073, "5 Famille de courbes="&amp;$C1073&amp;";", IntrantScenario!$B$7, IntrantScenario!$B$10,"2", "6")/5,0)</f>
        <v>0</v>
      </c>
    </row>
    <row r="1074" spans="1:11" x14ac:dyDescent="0.25">
      <c r="A1074" s="164" t="s">
        <v>33</v>
      </c>
      <c r="B1074" s="165" t="s">
        <v>127</v>
      </c>
      <c r="C1074" s="374" t="str">
        <f t="shared" si="154"/>
        <v>FCTYF_PEU_R</v>
      </c>
      <c r="D1074" s="374" t="s">
        <v>911</v>
      </c>
      <c r="E1074" s="428" t="s">
        <v>1046</v>
      </c>
      <c r="F1074" s="429">
        <f>IFERROR(_xll.Woodstock.Analyst.Xcel.UDFs.GetIndicatorValue($D1074, "5 Famille de courbes="&amp;$C1074&amp;";", IntrantScenario!$B$7, IntrantScenario!$B$10,F$5)/5,0)</f>
        <v>0</v>
      </c>
      <c r="G1074" s="429">
        <f>IFERROR(_xll.Woodstock.Analyst.Xcel.UDFs.GetIndicatorValue($D1074, "5 Famille de courbes="&amp;$C1074&amp;";", IntrantScenario!$B$7, IntrantScenario!$B$10,G$5)/5,0)</f>
        <v>0</v>
      </c>
      <c r="H1074" s="429">
        <f>IFERROR(_xll.Woodstock.Analyst.Xcel.UDFs.GetIndicatorValue($D1074, "5 Famille de courbes="&amp;$C1074&amp;";", IntrantScenario!$B$7, IntrantScenario!$B$10,H$5)/5,0)</f>
        <v>0</v>
      </c>
      <c r="I1074" s="429">
        <f>IFERROR(_xll.Woodstock.Analyst.Xcel.UDFs.GetIndicatorValue($D1074, "5 Famille de courbes="&amp;$C1074&amp;";", IntrantScenario!$B$7, IntrantScenario!$B$10,I$5)/5,0)</f>
        <v>0</v>
      </c>
      <c r="J1074" s="429">
        <f>IFERROR(_xll.Woodstock.Analyst.Xcel.UDFs.GetIndicatorValue($D1074, "5 Famille de courbes="&amp;$C1074&amp;";", IntrantScenario!$B$7, IntrantScenario!$B$10,J$5)/5,0)</f>
        <v>0</v>
      </c>
      <c r="K1074" s="429">
        <f>IFERROR(_xll.Woodstock.Analyst.Xcel.UDFs.GetIndicatorValueAverage($D1074, "5 Famille de courbes="&amp;$C1074&amp;";", IntrantScenario!$B$7, IntrantScenario!$B$10,"2", "6")/5,0)</f>
        <v>0</v>
      </c>
    </row>
    <row r="1075" spans="1:11" x14ac:dyDescent="0.25">
      <c r="A1075" s="164" t="s">
        <v>33</v>
      </c>
      <c r="B1075" s="441" t="s">
        <v>127</v>
      </c>
      <c r="C1075" s="441" t="str">
        <f t="shared" si="154"/>
        <v>FCTYF_PEU_R</v>
      </c>
      <c r="D1075" s="441"/>
      <c r="E1075" s="442" t="s">
        <v>1046</v>
      </c>
      <c r="F1075" s="443">
        <f t="shared" ref="F1075:K1075" si="155">SUM(F1070:F1074)</f>
        <v>0</v>
      </c>
      <c r="G1075" s="443">
        <f t="shared" si="155"/>
        <v>0</v>
      </c>
      <c r="H1075" s="443">
        <f t="shared" si="155"/>
        <v>0</v>
      </c>
      <c r="I1075" s="443">
        <f t="shared" si="155"/>
        <v>0</v>
      </c>
      <c r="J1075" s="443">
        <f t="shared" si="155"/>
        <v>0</v>
      </c>
      <c r="K1075" s="443">
        <f t="shared" si="155"/>
        <v>0</v>
      </c>
    </row>
    <row r="1076" spans="1:11" x14ac:dyDescent="0.25">
      <c r="A1076" s="164" t="s">
        <v>33</v>
      </c>
      <c r="B1076" s="165" t="s">
        <v>127</v>
      </c>
      <c r="C1076" s="374" t="str">
        <f t="shared" si="154"/>
        <v>FCTYF_PEU_R</v>
      </c>
      <c r="D1076" s="374" t="s">
        <v>945</v>
      </c>
      <c r="E1076" s="428" t="s">
        <v>518</v>
      </c>
      <c r="F1076" s="429">
        <f>IFERROR(_xll.Woodstock.Analyst.Xcel.UDFs.GetIndicatorValue($D1076, "5 Famille de courbes="&amp;$C1076&amp;";", IntrantScenario!$B$7, IntrantScenario!$B$10,F$5)/5,0)</f>
        <v>0</v>
      </c>
      <c r="G1076" s="429">
        <f>IFERROR(_xll.Woodstock.Analyst.Xcel.UDFs.GetIndicatorValue($D1076, "5 Famille de courbes="&amp;$C1076&amp;";", IntrantScenario!$B$7, IntrantScenario!$B$10,G$5)/5,0)</f>
        <v>0</v>
      </c>
      <c r="H1076" s="429">
        <f>IFERROR(_xll.Woodstock.Analyst.Xcel.UDFs.GetIndicatorValue($D1076, "5 Famille de courbes="&amp;$C1076&amp;";", IntrantScenario!$B$7, IntrantScenario!$B$10,H$5)/5,0)</f>
        <v>0</v>
      </c>
      <c r="I1076" s="429">
        <f>IFERROR(_xll.Woodstock.Analyst.Xcel.UDFs.GetIndicatorValue($D1076, "5 Famille de courbes="&amp;$C1076&amp;";", IntrantScenario!$B$7, IntrantScenario!$B$10,I$5)/5,0)</f>
        <v>0</v>
      </c>
      <c r="J1076" s="429">
        <f>IFERROR(_xll.Woodstock.Analyst.Xcel.UDFs.GetIndicatorValue($D1076, "5 Famille de courbes="&amp;$C1076&amp;";", IntrantScenario!$B$7, IntrantScenario!$B$10,J$5)/5,0)</f>
        <v>0</v>
      </c>
      <c r="K1076" s="429">
        <f>IFERROR(_xll.Woodstock.Analyst.Xcel.UDFs.GetIndicatorValueAverage($D1076, "5 Famille de courbes="&amp;$C1076&amp;";", IntrantScenario!$B$7, IntrantScenario!$B$10,"2", "6")/5,0)</f>
        <v>0</v>
      </c>
    </row>
    <row r="1077" spans="1:11" x14ac:dyDescent="0.25">
      <c r="A1077" s="164" t="s">
        <v>33</v>
      </c>
      <c r="B1077" s="165" t="s">
        <v>127</v>
      </c>
      <c r="C1077" s="374" t="str">
        <f t="shared" si="154"/>
        <v>FCTYF_PEU_R</v>
      </c>
      <c r="D1077" s="374" t="s">
        <v>960</v>
      </c>
      <c r="E1077" s="428" t="s">
        <v>518</v>
      </c>
      <c r="F1077" s="429">
        <f>IFERROR(_xll.Woodstock.Analyst.Xcel.UDFs.GetIndicatorValue($D1077, "5 Famille de courbes="&amp;$C1077&amp;";", IntrantScenario!$B$7, IntrantScenario!$B$10,F$5)/5,0)</f>
        <v>0</v>
      </c>
      <c r="G1077" s="429">
        <f>IFERROR(_xll.Woodstock.Analyst.Xcel.UDFs.GetIndicatorValue($D1077, "5 Famille de courbes="&amp;$C1077&amp;";", IntrantScenario!$B$7, IntrantScenario!$B$10,G$5)/5,0)</f>
        <v>0</v>
      </c>
      <c r="H1077" s="429">
        <f>IFERROR(_xll.Woodstock.Analyst.Xcel.UDFs.GetIndicatorValue($D1077, "5 Famille de courbes="&amp;$C1077&amp;";", IntrantScenario!$B$7, IntrantScenario!$B$10,H$5)/5,0)</f>
        <v>0</v>
      </c>
      <c r="I1077" s="429">
        <f>IFERROR(_xll.Woodstock.Analyst.Xcel.UDFs.GetIndicatorValue($D1077, "5 Famille de courbes="&amp;$C1077&amp;";", IntrantScenario!$B$7, IntrantScenario!$B$10,I$5)/5,0)</f>
        <v>0</v>
      </c>
      <c r="J1077" s="429">
        <f>IFERROR(_xll.Woodstock.Analyst.Xcel.UDFs.GetIndicatorValue($D1077, "5 Famille de courbes="&amp;$C1077&amp;";", IntrantScenario!$B$7, IntrantScenario!$B$10,J$5)/5,0)</f>
        <v>0</v>
      </c>
      <c r="K1077" s="429">
        <f>IFERROR(_xll.Woodstock.Analyst.Xcel.UDFs.GetIndicatorValueAverage($D1077, "5 Famille de courbes="&amp;$C1077&amp;";", IntrantScenario!$B$7, IntrantScenario!$B$10,"2", "6")/5,0)</f>
        <v>0</v>
      </c>
    </row>
    <row r="1078" spans="1:11" x14ac:dyDescent="0.25">
      <c r="A1078" s="164" t="s">
        <v>33</v>
      </c>
      <c r="B1078" s="165" t="s">
        <v>127</v>
      </c>
      <c r="C1078" s="374" t="str">
        <f t="shared" si="154"/>
        <v>FCTYF_PEU_R</v>
      </c>
      <c r="D1078" s="374" t="s">
        <v>972</v>
      </c>
      <c r="E1078" s="428" t="s">
        <v>518</v>
      </c>
      <c r="F1078" s="429">
        <f>IFERROR(_xll.Woodstock.Analyst.Xcel.UDFs.GetIndicatorValue($D1078, "5 Famille de courbes="&amp;$C1078&amp;";", IntrantScenario!$B$7, IntrantScenario!$B$10,F$5)/5,0)</f>
        <v>0</v>
      </c>
      <c r="G1078" s="429">
        <f>IFERROR(_xll.Woodstock.Analyst.Xcel.UDFs.GetIndicatorValue($D1078, "5 Famille de courbes="&amp;$C1078&amp;";", IntrantScenario!$B$7, IntrantScenario!$B$10,G$5)/5,0)</f>
        <v>0</v>
      </c>
      <c r="H1078" s="429">
        <f>IFERROR(_xll.Woodstock.Analyst.Xcel.UDFs.GetIndicatorValue($D1078, "5 Famille de courbes="&amp;$C1078&amp;";", IntrantScenario!$B$7, IntrantScenario!$B$10,H$5)/5,0)</f>
        <v>0</v>
      </c>
      <c r="I1078" s="429">
        <f>IFERROR(_xll.Woodstock.Analyst.Xcel.UDFs.GetIndicatorValue($D1078, "5 Famille de courbes="&amp;$C1078&amp;";", IntrantScenario!$B$7, IntrantScenario!$B$10,I$5)/5,0)</f>
        <v>0</v>
      </c>
      <c r="J1078" s="429">
        <f>IFERROR(_xll.Woodstock.Analyst.Xcel.UDFs.GetIndicatorValue($D1078, "5 Famille de courbes="&amp;$C1078&amp;";", IntrantScenario!$B$7, IntrantScenario!$B$10,J$5)/5,0)</f>
        <v>0</v>
      </c>
      <c r="K1078" s="429">
        <f>IFERROR(_xll.Woodstock.Analyst.Xcel.UDFs.GetIndicatorValueAverage($D1078, "5 Famille de courbes="&amp;$C1078&amp;";", IntrantScenario!$B$7, IntrantScenario!$B$10,"2", "6")/5,0)</f>
        <v>0</v>
      </c>
    </row>
    <row r="1079" spans="1:11" x14ac:dyDescent="0.25">
      <c r="A1079" s="164" t="s">
        <v>33</v>
      </c>
      <c r="B1079" s="165" t="s">
        <v>127</v>
      </c>
      <c r="C1079" s="374" t="str">
        <f t="shared" si="154"/>
        <v>FCTYF_PEU_R</v>
      </c>
      <c r="D1079" s="374" t="s">
        <v>954</v>
      </c>
      <c r="E1079" s="428" t="s">
        <v>518</v>
      </c>
      <c r="F1079" s="429">
        <f>IFERROR(_xll.Woodstock.Analyst.Xcel.UDFs.GetIndicatorValue($D1079, "5 Famille de courbes="&amp;$C1079&amp;";", IntrantScenario!$B$7, IntrantScenario!$B$10,F$5)/5,0)</f>
        <v>0</v>
      </c>
      <c r="G1079" s="429">
        <f>IFERROR(_xll.Woodstock.Analyst.Xcel.UDFs.GetIndicatorValue($D1079, "5 Famille de courbes="&amp;$C1079&amp;";", IntrantScenario!$B$7, IntrantScenario!$B$10,G$5)/5,0)</f>
        <v>0</v>
      </c>
      <c r="H1079" s="429">
        <f>IFERROR(_xll.Woodstock.Analyst.Xcel.UDFs.GetIndicatorValue($D1079, "5 Famille de courbes="&amp;$C1079&amp;";", IntrantScenario!$B$7, IntrantScenario!$B$10,H$5)/5,0)</f>
        <v>0</v>
      </c>
      <c r="I1079" s="429">
        <f>IFERROR(_xll.Woodstock.Analyst.Xcel.UDFs.GetIndicatorValue($D1079, "5 Famille de courbes="&amp;$C1079&amp;";", IntrantScenario!$B$7, IntrantScenario!$B$10,I$5)/5,0)</f>
        <v>0</v>
      </c>
      <c r="J1079" s="429">
        <f>IFERROR(_xll.Woodstock.Analyst.Xcel.UDFs.GetIndicatorValue($D1079, "5 Famille de courbes="&amp;$C1079&amp;";", IntrantScenario!$B$7, IntrantScenario!$B$10,J$5)/5,0)</f>
        <v>0</v>
      </c>
      <c r="K1079" s="429">
        <f>IFERROR(_xll.Woodstock.Analyst.Xcel.UDFs.GetIndicatorValueAverage($D1079, "5 Famille de courbes="&amp;$C1079&amp;";", IntrantScenario!$B$7, IntrantScenario!$B$10,"2", "6")/5,0)</f>
        <v>0</v>
      </c>
    </row>
    <row r="1080" spans="1:11" x14ac:dyDescent="0.25">
      <c r="A1080" s="164" t="s">
        <v>33</v>
      </c>
      <c r="B1080" s="165" t="s">
        <v>127</v>
      </c>
      <c r="C1080" s="374" t="str">
        <f t="shared" si="154"/>
        <v>FCTYF_PEU_R</v>
      </c>
      <c r="D1080" s="374" t="s">
        <v>968</v>
      </c>
      <c r="E1080" s="428" t="s">
        <v>518</v>
      </c>
      <c r="F1080" s="429">
        <f>IFERROR(_xll.Woodstock.Analyst.Xcel.UDFs.GetIndicatorValue($D1080, "5 Famille de courbes="&amp;$C1080&amp;";", IntrantScenario!$B$7, IntrantScenario!$B$10,F$5)/5,0)</f>
        <v>0</v>
      </c>
      <c r="G1080" s="429">
        <f>IFERROR(_xll.Woodstock.Analyst.Xcel.UDFs.GetIndicatorValue($D1080, "5 Famille de courbes="&amp;$C1080&amp;";", IntrantScenario!$B$7, IntrantScenario!$B$10,G$5)/5,0)</f>
        <v>0</v>
      </c>
      <c r="H1080" s="429">
        <f>IFERROR(_xll.Woodstock.Analyst.Xcel.UDFs.GetIndicatorValue($D1080, "5 Famille de courbes="&amp;$C1080&amp;";", IntrantScenario!$B$7, IntrantScenario!$B$10,H$5)/5,0)</f>
        <v>0</v>
      </c>
      <c r="I1080" s="429">
        <f>IFERROR(_xll.Woodstock.Analyst.Xcel.UDFs.GetIndicatorValue($D1080, "5 Famille de courbes="&amp;$C1080&amp;";", IntrantScenario!$B$7, IntrantScenario!$B$10,I$5)/5,0)</f>
        <v>0</v>
      </c>
      <c r="J1080" s="429">
        <f>IFERROR(_xll.Woodstock.Analyst.Xcel.UDFs.GetIndicatorValue($D1080, "5 Famille de courbes="&amp;$C1080&amp;";", IntrantScenario!$B$7, IntrantScenario!$B$10,J$5)/5,0)</f>
        <v>0</v>
      </c>
      <c r="K1080" s="429">
        <f>IFERROR(_xll.Woodstock.Analyst.Xcel.UDFs.GetIndicatorValueAverage($D1080, "5 Famille de courbes="&amp;$C1080&amp;";", IntrantScenario!$B$7, IntrantScenario!$B$10,"2", "6")/5,0)</f>
        <v>0</v>
      </c>
    </row>
    <row r="1081" spans="1:11" x14ac:dyDescent="0.25">
      <c r="A1081" s="164" t="s">
        <v>33</v>
      </c>
      <c r="B1081" s="165" t="s">
        <v>127</v>
      </c>
      <c r="C1081" s="374" t="str">
        <f t="shared" si="154"/>
        <v>FCTYF_PEU_R</v>
      </c>
      <c r="D1081" s="374" t="s">
        <v>980</v>
      </c>
      <c r="E1081" s="428" t="s">
        <v>518</v>
      </c>
      <c r="F1081" s="429">
        <f>IFERROR(_xll.Woodstock.Analyst.Xcel.UDFs.GetIndicatorValue($D1081, "5 Famille de courbes="&amp;$C1081&amp;";", IntrantScenario!$B$7, IntrantScenario!$B$10,F$5)/5,0)</f>
        <v>0</v>
      </c>
      <c r="G1081" s="429">
        <f>IFERROR(_xll.Woodstock.Analyst.Xcel.UDFs.GetIndicatorValue($D1081, "5 Famille de courbes="&amp;$C1081&amp;";", IntrantScenario!$B$7, IntrantScenario!$B$10,G$5)/5,0)</f>
        <v>0</v>
      </c>
      <c r="H1081" s="429">
        <f>IFERROR(_xll.Woodstock.Analyst.Xcel.UDFs.GetIndicatorValue($D1081, "5 Famille de courbes="&amp;$C1081&amp;";", IntrantScenario!$B$7, IntrantScenario!$B$10,H$5)/5,0)</f>
        <v>0</v>
      </c>
      <c r="I1081" s="429">
        <f>IFERROR(_xll.Woodstock.Analyst.Xcel.UDFs.GetIndicatorValue($D1081, "5 Famille de courbes="&amp;$C1081&amp;";", IntrantScenario!$B$7, IntrantScenario!$B$10,I$5)/5,0)</f>
        <v>0</v>
      </c>
      <c r="J1081" s="429">
        <f>IFERROR(_xll.Woodstock.Analyst.Xcel.UDFs.GetIndicatorValue($D1081, "5 Famille de courbes="&amp;$C1081&amp;";", IntrantScenario!$B$7, IntrantScenario!$B$10,J$5)/5,0)</f>
        <v>0</v>
      </c>
      <c r="K1081" s="429">
        <f>IFERROR(_xll.Woodstock.Analyst.Xcel.UDFs.GetIndicatorValueAverage($D1081, "5 Famille de courbes="&amp;$C1081&amp;";", IntrantScenario!$B$7, IntrantScenario!$B$10,"2", "6")/5,0)</f>
        <v>0</v>
      </c>
    </row>
    <row r="1082" spans="1:11" x14ac:dyDescent="0.25">
      <c r="A1082" s="164" t="s">
        <v>33</v>
      </c>
      <c r="B1082" s="441" t="s">
        <v>127</v>
      </c>
      <c r="C1082" s="441" t="str">
        <f t="shared" si="154"/>
        <v>FCTYF_PEU_R</v>
      </c>
      <c r="D1082" s="441"/>
      <c r="E1082" s="442" t="s">
        <v>518</v>
      </c>
      <c r="F1082" s="443">
        <f t="shared" ref="F1082:K1082" si="156">SUM(F1076:F1081)</f>
        <v>0</v>
      </c>
      <c r="G1082" s="443">
        <f t="shared" si="156"/>
        <v>0</v>
      </c>
      <c r="H1082" s="443">
        <f t="shared" si="156"/>
        <v>0</v>
      </c>
      <c r="I1082" s="443">
        <f t="shared" si="156"/>
        <v>0</v>
      </c>
      <c r="J1082" s="443">
        <f t="shared" si="156"/>
        <v>0</v>
      </c>
      <c r="K1082" s="443">
        <f t="shared" si="156"/>
        <v>0</v>
      </c>
    </row>
    <row r="1083" spans="1:11" x14ac:dyDescent="0.25">
      <c r="A1083" s="164" t="s">
        <v>33</v>
      </c>
      <c r="B1083" s="165" t="s">
        <v>127</v>
      </c>
      <c r="C1083" s="374" t="str">
        <f t="shared" si="154"/>
        <v>FCTYF_PEU_R</v>
      </c>
      <c r="D1083" s="374" t="s">
        <v>927</v>
      </c>
      <c r="E1083" s="428" t="s">
        <v>513</v>
      </c>
      <c r="F1083" s="429">
        <f>IFERROR(_xll.Woodstock.Analyst.Xcel.UDFs.GetIndicatorValue($D1083, "5 Famille de courbes="&amp;$C1083&amp;";", IntrantScenario!$B$7, IntrantScenario!$B$10,F$5)/5,0)</f>
        <v>0</v>
      </c>
      <c r="G1083" s="429">
        <f>IFERROR(_xll.Woodstock.Analyst.Xcel.UDFs.GetIndicatorValue($D1083, "5 Famille de courbes="&amp;$C1083&amp;";", IntrantScenario!$B$7, IntrantScenario!$B$10,G$5)/5,0)</f>
        <v>0</v>
      </c>
      <c r="H1083" s="429">
        <f>IFERROR(_xll.Woodstock.Analyst.Xcel.UDFs.GetIndicatorValue($D1083, "5 Famille de courbes="&amp;$C1083&amp;";", IntrantScenario!$B$7, IntrantScenario!$B$10,H$5)/5,0)</f>
        <v>0</v>
      </c>
      <c r="I1083" s="429">
        <f>IFERROR(_xll.Woodstock.Analyst.Xcel.UDFs.GetIndicatorValue($D1083, "5 Famille de courbes="&amp;$C1083&amp;";", IntrantScenario!$B$7, IntrantScenario!$B$10,I$5)/5,0)</f>
        <v>0</v>
      </c>
      <c r="J1083" s="429">
        <f>IFERROR(_xll.Woodstock.Analyst.Xcel.UDFs.GetIndicatorValue($D1083, "5 Famille de courbes="&amp;$C1083&amp;";", IntrantScenario!$B$7, IntrantScenario!$B$10,J$5)/5,0)</f>
        <v>0</v>
      </c>
      <c r="K1083" s="429">
        <f>IFERROR(_xll.Woodstock.Analyst.Xcel.UDFs.GetIndicatorValueAverage($D1083, "5 Famille de courbes="&amp;$C1083&amp;";", IntrantScenario!$B$7, IntrantScenario!$B$10,"2", "6")/5,0)</f>
        <v>0</v>
      </c>
    </row>
    <row r="1084" spans="1:11" x14ac:dyDescent="0.25">
      <c r="A1084" s="164" t="s">
        <v>33</v>
      </c>
      <c r="B1084" s="165" t="s">
        <v>127</v>
      </c>
      <c r="C1084" s="374" t="str">
        <f t="shared" si="154"/>
        <v>FCTYF_PEU_R</v>
      </c>
      <c r="D1084" s="374" t="s">
        <v>928</v>
      </c>
      <c r="E1084" s="428" t="s">
        <v>513</v>
      </c>
      <c r="F1084" s="429">
        <f>IFERROR(_xll.Woodstock.Analyst.Xcel.UDFs.GetIndicatorValue($D1084, "5 Famille de courbes="&amp;$C1084&amp;";", IntrantScenario!$B$7, IntrantScenario!$B$10,F$5)/5,0)</f>
        <v>0</v>
      </c>
      <c r="G1084" s="429">
        <f>IFERROR(_xll.Woodstock.Analyst.Xcel.UDFs.GetIndicatorValue($D1084, "5 Famille de courbes="&amp;$C1084&amp;";", IntrantScenario!$B$7, IntrantScenario!$B$10,G$5)/5,0)</f>
        <v>0</v>
      </c>
      <c r="H1084" s="429">
        <f>IFERROR(_xll.Woodstock.Analyst.Xcel.UDFs.GetIndicatorValue($D1084, "5 Famille de courbes="&amp;$C1084&amp;";", IntrantScenario!$B$7, IntrantScenario!$B$10,H$5)/5,0)</f>
        <v>0</v>
      </c>
      <c r="I1084" s="429">
        <f>IFERROR(_xll.Woodstock.Analyst.Xcel.UDFs.GetIndicatorValue($D1084, "5 Famille de courbes="&amp;$C1084&amp;";", IntrantScenario!$B$7, IntrantScenario!$B$10,I$5)/5,0)</f>
        <v>0</v>
      </c>
      <c r="J1084" s="429">
        <f>IFERROR(_xll.Woodstock.Analyst.Xcel.UDFs.GetIndicatorValue($D1084, "5 Famille de courbes="&amp;$C1084&amp;";", IntrantScenario!$B$7, IntrantScenario!$B$10,J$5)/5,0)</f>
        <v>0</v>
      </c>
      <c r="K1084" s="429">
        <f>IFERROR(_xll.Woodstock.Analyst.Xcel.UDFs.GetIndicatorValueAverage($D1084, "5 Famille de courbes="&amp;$C1084&amp;";", IntrantScenario!$B$7, IntrantScenario!$B$10,"2", "6")/5,0)</f>
        <v>0</v>
      </c>
    </row>
    <row r="1085" spans="1:11" x14ac:dyDescent="0.25">
      <c r="A1085" s="164" t="s">
        <v>33</v>
      </c>
      <c r="B1085" s="165" t="s">
        <v>127</v>
      </c>
      <c r="C1085" s="374" t="str">
        <f t="shared" si="154"/>
        <v>FCTYF_PEU_R</v>
      </c>
      <c r="D1085" s="374" t="s">
        <v>929</v>
      </c>
      <c r="E1085" s="428" t="s">
        <v>513</v>
      </c>
      <c r="F1085" s="429">
        <f>IFERROR(_xll.Woodstock.Analyst.Xcel.UDFs.GetIndicatorValue($D1085, "5 Famille de courbes="&amp;$C1085&amp;";", IntrantScenario!$B$7, IntrantScenario!$B$10,F$5)/5,0)</f>
        <v>0</v>
      </c>
      <c r="G1085" s="429">
        <f>IFERROR(_xll.Woodstock.Analyst.Xcel.UDFs.GetIndicatorValue($D1085, "5 Famille de courbes="&amp;$C1085&amp;";", IntrantScenario!$B$7, IntrantScenario!$B$10,G$5)/5,0)</f>
        <v>0</v>
      </c>
      <c r="H1085" s="429">
        <f>IFERROR(_xll.Woodstock.Analyst.Xcel.UDFs.GetIndicatorValue($D1085, "5 Famille de courbes="&amp;$C1085&amp;";", IntrantScenario!$B$7, IntrantScenario!$B$10,H$5)/5,0)</f>
        <v>0</v>
      </c>
      <c r="I1085" s="429">
        <f>IFERROR(_xll.Woodstock.Analyst.Xcel.UDFs.GetIndicatorValue($D1085, "5 Famille de courbes="&amp;$C1085&amp;";", IntrantScenario!$B$7, IntrantScenario!$B$10,I$5)/5,0)</f>
        <v>0</v>
      </c>
      <c r="J1085" s="429">
        <f>IFERROR(_xll.Woodstock.Analyst.Xcel.UDFs.GetIndicatorValue($D1085, "5 Famille de courbes="&amp;$C1085&amp;";", IntrantScenario!$B$7, IntrantScenario!$B$10,J$5)/5,0)</f>
        <v>0</v>
      </c>
      <c r="K1085" s="429">
        <f>IFERROR(_xll.Woodstock.Analyst.Xcel.UDFs.GetIndicatorValueAverage($D1085, "5 Famille de courbes="&amp;$C1085&amp;";", IntrantScenario!$B$7, IntrantScenario!$B$10,"2", "6")/5,0)</f>
        <v>0</v>
      </c>
    </row>
    <row r="1086" spans="1:11" x14ac:dyDescent="0.25">
      <c r="A1086" s="164" t="s">
        <v>33</v>
      </c>
      <c r="B1086" s="165" t="s">
        <v>127</v>
      </c>
      <c r="C1086" s="374" t="str">
        <f t="shared" si="154"/>
        <v>FCTYF_PEU_R</v>
      </c>
      <c r="D1086" s="374" t="s">
        <v>930</v>
      </c>
      <c r="E1086" s="428" t="s">
        <v>513</v>
      </c>
      <c r="F1086" s="429">
        <f>IFERROR(_xll.Woodstock.Analyst.Xcel.UDFs.GetIndicatorValue($D1086, "5 Famille de courbes="&amp;$C1086&amp;";", IntrantScenario!$B$7, IntrantScenario!$B$10,F$5)/5,0)</f>
        <v>0</v>
      </c>
      <c r="G1086" s="429">
        <f>IFERROR(_xll.Woodstock.Analyst.Xcel.UDFs.GetIndicatorValue($D1086, "5 Famille de courbes="&amp;$C1086&amp;";", IntrantScenario!$B$7, IntrantScenario!$B$10,G$5)/5,0)</f>
        <v>0</v>
      </c>
      <c r="H1086" s="429">
        <f>IFERROR(_xll.Woodstock.Analyst.Xcel.UDFs.GetIndicatorValue($D1086, "5 Famille de courbes="&amp;$C1086&amp;";", IntrantScenario!$B$7, IntrantScenario!$B$10,H$5)/5,0)</f>
        <v>0</v>
      </c>
      <c r="I1086" s="429">
        <f>IFERROR(_xll.Woodstock.Analyst.Xcel.UDFs.GetIndicatorValue($D1086, "5 Famille de courbes="&amp;$C1086&amp;";", IntrantScenario!$B$7, IntrantScenario!$B$10,I$5)/5,0)</f>
        <v>0</v>
      </c>
      <c r="J1086" s="429">
        <f>IFERROR(_xll.Woodstock.Analyst.Xcel.UDFs.GetIndicatorValue($D1086, "5 Famille de courbes="&amp;$C1086&amp;";", IntrantScenario!$B$7, IntrantScenario!$B$10,J$5)/5,0)</f>
        <v>0</v>
      </c>
      <c r="K1086" s="429">
        <f>IFERROR(_xll.Woodstock.Analyst.Xcel.UDFs.GetIndicatorValueAverage($D1086, "5 Famille de courbes="&amp;$C1086&amp;";", IntrantScenario!$B$7, IntrantScenario!$B$10,"2", "6")/5,0)</f>
        <v>0</v>
      </c>
    </row>
    <row r="1087" spans="1:11" x14ac:dyDescent="0.25">
      <c r="A1087" s="164" t="s">
        <v>33</v>
      </c>
      <c r="B1087" s="165" t="s">
        <v>127</v>
      </c>
      <c r="C1087" s="374" t="str">
        <f t="shared" si="154"/>
        <v>FCTYF_PEU_R</v>
      </c>
      <c r="D1087" s="374" t="s">
        <v>931</v>
      </c>
      <c r="E1087" s="428" t="s">
        <v>513</v>
      </c>
      <c r="F1087" s="429">
        <f>IFERROR(_xll.Woodstock.Analyst.Xcel.UDFs.GetIndicatorValue($D1087, "5 Famille de courbes="&amp;$C1087&amp;";", IntrantScenario!$B$7, IntrantScenario!$B$10,F$5)/5,0)</f>
        <v>0</v>
      </c>
      <c r="G1087" s="429">
        <f>IFERROR(_xll.Woodstock.Analyst.Xcel.UDFs.GetIndicatorValue($D1087, "5 Famille de courbes="&amp;$C1087&amp;";", IntrantScenario!$B$7, IntrantScenario!$B$10,G$5)/5,0)</f>
        <v>0</v>
      </c>
      <c r="H1087" s="429">
        <f>IFERROR(_xll.Woodstock.Analyst.Xcel.UDFs.GetIndicatorValue($D1087, "5 Famille de courbes="&amp;$C1087&amp;";", IntrantScenario!$B$7, IntrantScenario!$B$10,H$5)/5,0)</f>
        <v>0</v>
      </c>
      <c r="I1087" s="429">
        <f>IFERROR(_xll.Woodstock.Analyst.Xcel.UDFs.GetIndicatorValue($D1087, "5 Famille de courbes="&amp;$C1087&amp;";", IntrantScenario!$B$7, IntrantScenario!$B$10,I$5)/5,0)</f>
        <v>0</v>
      </c>
      <c r="J1087" s="429">
        <f>IFERROR(_xll.Woodstock.Analyst.Xcel.UDFs.GetIndicatorValue($D1087, "5 Famille de courbes="&amp;$C1087&amp;";", IntrantScenario!$B$7, IntrantScenario!$B$10,J$5)/5,0)</f>
        <v>0</v>
      </c>
      <c r="K1087" s="429">
        <f>IFERROR(_xll.Woodstock.Analyst.Xcel.UDFs.GetIndicatorValueAverage($D1087, "5 Famille de courbes="&amp;$C1087&amp;";", IntrantScenario!$B$7, IntrantScenario!$B$10,"2", "6")/5,0)</f>
        <v>0</v>
      </c>
    </row>
    <row r="1088" spans="1:11" x14ac:dyDescent="0.25">
      <c r="A1088" s="164" t="s">
        <v>33</v>
      </c>
      <c r="B1088" s="165" t="s">
        <v>127</v>
      </c>
      <c r="C1088" s="374" t="str">
        <f t="shared" si="154"/>
        <v>FCTYF_PEU_R</v>
      </c>
      <c r="D1088" s="374" t="s">
        <v>932</v>
      </c>
      <c r="E1088" s="428" t="s">
        <v>513</v>
      </c>
      <c r="F1088" s="429">
        <f>IFERROR(_xll.Woodstock.Analyst.Xcel.UDFs.GetIndicatorValue($D1088, "5 Famille de courbes="&amp;$C1088&amp;";", IntrantScenario!$B$7, IntrantScenario!$B$10,F$5)/5,0)</f>
        <v>0</v>
      </c>
      <c r="G1088" s="429">
        <f>IFERROR(_xll.Woodstock.Analyst.Xcel.UDFs.GetIndicatorValue($D1088, "5 Famille de courbes="&amp;$C1088&amp;";", IntrantScenario!$B$7, IntrantScenario!$B$10,G$5)/5,0)</f>
        <v>0</v>
      </c>
      <c r="H1088" s="429">
        <f>IFERROR(_xll.Woodstock.Analyst.Xcel.UDFs.GetIndicatorValue($D1088, "5 Famille de courbes="&amp;$C1088&amp;";", IntrantScenario!$B$7, IntrantScenario!$B$10,H$5)/5,0)</f>
        <v>0</v>
      </c>
      <c r="I1088" s="429">
        <f>IFERROR(_xll.Woodstock.Analyst.Xcel.UDFs.GetIndicatorValue($D1088, "5 Famille de courbes="&amp;$C1088&amp;";", IntrantScenario!$B$7, IntrantScenario!$B$10,I$5)/5,0)</f>
        <v>0</v>
      </c>
      <c r="J1088" s="429">
        <f>IFERROR(_xll.Woodstock.Analyst.Xcel.UDFs.GetIndicatorValue($D1088, "5 Famille de courbes="&amp;$C1088&amp;";", IntrantScenario!$B$7, IntrantScenario!$B$10,J$5)/5,0)</f>
        <v>0</v>
      </c>
      <c r="K1088" s="429">
        <f>IFERROR(_xll.Woodstock.Analyst.Xcel.UDFs.GetIndicatorValueAverage($D1088, "5 Famille de courbes="&amp;$C1088&amp;";", IntrantScenario!$B$7, IntrantScenario!$B$10,"2", "6")/5,0)</f>
        <v>0</v>
      </c>
    </row>
    <row r="1089" spans="1:11" x14ac:dyDescent="0.25">
      <c r="A1089" s="164" t="s">
        <v>33</v>
      </c>
      <c r="B1089" s="165" t="s">
        <v>127</v>
      </c>
      <c r="C1089" s="374" t="str">
        <f t="shared" si="154"/>
        <v>FCTYF_PEU_R</v>
      </c>
      <c r="D1089" s="374" t="s">
        <v>933</v>
      </c>
      <c r="E1089" s="428" t="s">
        <v>513</v>
      </c>
      <c r="F1089" s="429">
        <f>IFERROR(_xll.Woodstock.Analyst.Xcel.UDFs.GetIndicatorValue($D1089, "5 Famille de courbes="&amp;$C1089&amp;";", IntrantScenario!$B$7, IntrantScenario!$B$10,F$5)/5,0)</f>
        <v>0</v>
      </c>
      <c r="G1089" s="429">
        <f>IFERROR(_xll.Woodstock.Analyst.Xcel.UDFs.GetIndicatorValue($D1089, "5 Famille de courbes="&amp;$C1089&amp;";", IntrantScenario!$B$7, IntrantScenario!$B$10,G$5)/5,0)</f>
        <v>0</v>
      </c>
      <c r="H1089" s="429">
        <f>IFERROR(_xll.Woodstock.Analyst.Xcel.UDFs.GetIndicatorValue($D1089, "5 Famille de courbes="&amp;$C1089&amp;";", IntrantScenario!$B$7, IntrantScenario!$B$10,H$5)/5,0)</f>
        <v>0</v>
      </c>
      <c r="I1089" s="429">
        <f>IFERROR(_xll.Woodstock.Analyst.Xcel.UDFs.GetIndicatorValue($D1089, "5 Famille de courbes="&amp;$C1089&amp;";", IntrantScenario!$B$7, IntrantScenario!$B$10,I$5)/5,0)</f>
        <v>0</v>
      </c>
      <c r="J1089" s="429">
        <f>IFERROR(_xll.Woodstock.Analyst.Xcel.UDFs.GetIndicatorValue($D1089, "5 Famille de courbes="&amp;$C1089&amp;";", IntrantScenario!$B$7, IntrantScenario!$B$10,J$5)/5,0)</f>
        <v>0</v>
      </c>
      <c r="K1089" s="429">
        <f>IFERROR(_xll.Woodstock.Analyst.Xcel.UDFs.GetIndicatorValueAverage($D1089, "5 Famille de courbes="&amp;$C1089&amp;";", IntrantScenario!$B$7, IntrantScenario!$B$10,"2", "6")/5,0)</f>
        <v>0</v>
      </c>
    </row>
    <row r="1090" spans="1:11" x14ac:dyDescent="0.25">
      <c r="A1090" s="164" t="s">
        <v>33</v>
      </c>
      <c r="B1090" s="165" t="s">
        <v>127</v>
      </c>
      <c r="C1090" s="374" t="str">
        <f t="shared" si="154"/>
        <v>FCTYF_PEU_R</v>
      </c>
      <c r="D1090" s="374" t="s">
        <v>934</v>
      </c>
      <c r="E1090" s="428" t="s">
        <v>513</v>
      </c>
      <c r="F1090" s="429">
        <f>IFERROR(_xll.Woodstock.Analyst.Xcel.UDFs.GetIndicatorValue($D1090, "5 Famille de courbes="&amp;$C1090&amp;";", IntrantScenario!$B$7, IntrantScenario!$B$10,F$5)/5,0)</f>
        <v>0</v>
      </c>
      <c r="G1090" s="429">
        <f>IFERROR(_xll.Woodstock.Analyst.Xcel.UDFs.GetIndicatorValue($D1090, "5 Famille de courbes="&amp;$C1090&amp;";", IntrantScenario!$B$7, IntrantScenario!$B$10,G$5)/5,0)</f>
        <v>0</v>
      </c>
      <c r="H1090" s="429">
        <f>IFERROR(_xll.Woodstock.Analyst.Xcel.UDFs.GetIndicatorValue($D1090, "5 Famille de courbes="&amp;$C1090&amp;";", IntrantScenario!$B$7, IntrantScenario!$B$10,H$5)/5,0)</f>
        <v>0</v>
      </c>
      <c r="I1090" s="429">
        <f>IFERROR(_xll.Woodstock.Analyst.Xcel.UDFs.GetIndicatorValue($D1090, "5 Famille de courbes="&amp;$C1090&amp;";", IntrantScenario!$B$7, IntrantScenario!$B$10,I$5)/5,0)</f>
        <v>0</v>
      </c>
      <c r="J1090" s="429">
        <f>IFERROR(_xll.Woodstock.Analyst.Xcel.UDFs.GetIndicatorValue($D1090, "5 Famille de courbes="&amp;$C1090&amp;";", IntrantScenario!$B$7, IntrantScenario!$B$10,J$5)/5,0)</f>
        <v>0</v>
      </c>
      <c r="K1090" s="429">
        <f>IFERROR(_xll.Woodstock.Analyst.Xcel.UDFs.GetIndicatorValueAverage($D1090, "5 Famille de courbes="&amp;$C1090&amp;";", IntrantScenario!$B$7, IntrantScenario!$B$10,"2", "6")/5,0)</f>
        <v>0</v>
      </c>
    </row>
    <row r="1091" spans="1:11" x14ac:dyDescent="0.25">
      <c r="A1091" s="164" t="s">
        <v>33</v>
      </c>
      <c r="B1091" s="165" t="s">
        <v>127</v>
      </c>
      <c r="C1091" s="374" t="str">
        <f t="shared" si="154"/>
        <v>FCTYF_PEU_R</v>
      </c>
      <c r="D1091" s="374" t="s">
        <v>935</v>
      </c>
      <c r="E1091" s="428" t="s">
        <v>513</v>
      </c>
      <c r="F1091" s="429">
        <f>IFERROR(_xll.Woodstock.Analyst.Xcel.UDFs.GetIndicatorValue($D1091, "5 Famille de courbes="&amp;$C1091&amp;";", IntrantScenario!$B$7, IntrantScenario!$B$10,F$5)/5,0)</f>
        <v>0</v>
      </c>
      <c r="G1091" s="429">
        <f>IFERROR(_xll.Woodstock.Analyst.Xcel.UDFs.GetIndicatorValue($D1091, "5 Famille de courbes="&amp;$C1091&amp;";", IntrantScenario!$B$7, IntrantScenario!$B$10,G$5)/5,0)</f>
        <v>0</v>
      </c>
      <c r="H1091" s="429">
        <f>IFERROR(_xll.Woodstock.Analyst.Xcel.UDFs.GetIndicatorValue($D1091, "5 Famille de courbes="&amp;$C1091&amp;";", IntrantScenario!$B$7, IntrantScenario!$B$10,H$5)/5,0)</f>
        <v>0</v>
      </c>
      <c r="I1091" s="429">
        <f>IFERROR(_xll.Woodstock.Analyst.Xcel.UDFs.GetIndicatorValue($D1091, "5 Famille de courbes="&amp;$C1091&amp;";", IntrantScenario!$B$7, IntrantScenario!$B$10,I$5)/5,0)</f>
        <v>0</v>
      </c>
      <c r="J1091" s="429">
        <f>IFERROR(_xll.Woodstock.Analyst.Xcel.UDFs.GetIndicatorValue($D1091, "5 Famille de courbes="&amp;$C1091&amp;";", IntrantScenario!$B$7, IntrantScenario!$B$10,J$5)/5,0)</f>
        <v>0</v>
      </c>
      <c r="K1091" s="429">
        <f>IFERROR(_xll.Woodstock.Analyst.Xcel.UDFs.GetIndicatorValueAverage($D1091, "5 Famille de courbes="&amp;$C1091&amp;";", IntrantScenario!$B$7, IntrantScenario!$B$10,"2", "6")/5,0)</f>
        <v>0</v>
      </c>
    </row>
    <row r="1092" spans="1:11" x14ac:dyDescent="0.25">
      <c r="A1092" s="164" t="s">
        <v>33</v>
      </c>
      <c r="B1092" s="165" t="s">
        <v>127</v>
      </c>
      <c r="C1092" s="374" t="str">
        <f t="shared" si="154"/>
        <v>FCTYF_PEU_R</v>
      </c>
      <c r="D1092" s="374" t="s">
        <v>936</v>
      </c>
      <c r="E1092" s="428" t="s">
        <v>513</v>
      </c>
      <c r="F1092" s="429">
        <f>IFERROR(_xll.Woodstock.Analyst.Xcel.UDFs.GetIndicatorValue($D1092, "5 Famille de courbes="&amp;$C1092&amp;";", IntrantScenario!$B$7, IntrantScenario!$B$10,F$5)/5,0)</f>
        <v>0</v>
      </c>
      <c r="G1092" s="429">
        <f>IFERROR(_xll.Woodstock.Analyst.Xcel.UDFs.GetIndicatorValue($D1092, "5 Famille de courbes="&amp;$C1092&amp;";", IntrantScenario!$B$7, IntrantScenario!$B$10,G$5)/5,0)</f>
        <v>0</v>
      </c>
      <c r="H1092" s="429">
        <f>IFERROR(_xll.Woodstock.Analyst.Xcel.UDFs.GetIndicatorValue($D1092, "5 Famille de courbes="&amp;$C1092&amp;";", IntrantScenario!$B$7, IntrantScenario!$B$10,H$5)/5,0)</f>
        <v>0</v>
      </c>
      <c r="I1092" s="429">
        <f>IFERROR(_xll.Woodstock.Analyst.Xcel.UDFs.GetIndicatorValue($D1092, "5 Famille de courbes="&amp;$C1092&amp;";", IntrantScenario!$B$7, IntrantScenario!$B$10,I$5)/5,0)</f>
        <v>0</v>
      </c>
      <c r="J1092" s="429">
        <f>IFERROR(_xll.Woodstock.Analyst.Xcel.UDFs.GetIndicatorValue($D1092, "5 Famille de courbes="&amp;$C1092&amp;";", IntrantScenario!$B$7, IntrantScenario!$B$10,J$5)/5,0)</f>
        <v>0</v>
      </c>
      <c r="K1092" s="429">
        <f>IFERROR(_xll.Woodstock.Analyst.Xcel.UDFs.GetIndicatorValueAverage($D1092, "5 Famille de courbes="&amp;$C1092&amp;";", IntrantScenario!$B$7, IntrantScenario!$B$10,"2", "6")/5,0)</f>
        <v>0</v>
      </c>
    </row>
    <row r="1093" spans="1:11" x14ac:dyDescent="0.25">
      <c r="A1093" s="164" t="s">
        <v>33</v>
      </c>
      <c r="B1093" s="165" t="s">
        <v>127</v>
      </c>
      <c r="C1093" s="374" t="str">
        <f t="shared" si="154"/>
        <v>FCTYF_PEU_R</v>
      </c>
      <c r="D1093" s="374" t="s">
        <v>937</v>
      </c>
      <c r="E1093" s="428" t="s">
        <v>513</v>
      </c>
      <c r="F1093" s="429">
        <f>IFERROR(_xll.Woodstock.Analyst.Xcel.UDFs.GetIndicatorValue($D1093, "5 Famille de courbes="&amp;$C1093&amp;";", IntrantScenario!$B$7, IntrantScenario!$B$10,F$5)/5,0)</f>
        <v>0</v>
      </c>
      <c r="G1093" s="429">
        <f>IFERROR(_xll.Woodstock.Analyst.Xcel.UDFs.GetIndicatorValue($D1093, "5 Famille de courbes="&amp;$C1093&amp;";", IntrantScenario!$B$7, IntrantScenario!$B$10,G$5)/5,0)</f>
        <v>0</v>
      </c>
      <c r="H1093" s="429">
        <f>IFERROR(_xll.Woodstock.Analyst.Xcel.UDFs.GetIndicatorValue($D1093, "5 Famille de courbes="&amp;$C1093&amp;";", IntrantScenario!$B$7, IntrantScenario!$B$10,H$5)/5,0)</f>
        <v>0</v>
      </c>
      <c r="I1093" s="429">
        <f>IFERROR(_xll.Woodstock.Analyst.Xcel.UDFs.GetIndicatorValue($D1093, "5 Famille de courbes="&amp;$C1093&amp;";", IntrantScenario!$B$7, IntrantScenario!$B$10,I$5)/5,0)</f>
        <v>0</v>
      </c>
      <c r="J1093" s="429">
        <f>IFERROR(_xll.Woodstock.Analyst.Xcel.UDFs.GetIndicatorValue($D1093, "5 Famille de courbes="&amp;$C1093&amp;";", IntrantScenario!$B$7, IntrantScenario!$B$10,J$5)/5,0)</f>
        <v>0</v>
      </c>
      <c r="K1093" s="429">
        <f>IFERROR(_xll.Woodstock.Analyst.Xcel.UDFs.GetIndicatorValueAverage($D1093, "5 Famille de courbes="&amp;$C1093&amp;";", IntrantScenario!$B$7, IntrantScenario!$B$10,"2", "6")/5,0)</f>
        <v>0</v>
      </c>
    </row>
    <row r="1094" spans="1:11" x14ac:dyDescent="0.25">
      <c r="A1094" s="164" t="s">
        <v>33</v>
      </c>
      <c r="B1094" s="165" t="s">
        <v>127</v>
      </c>
      <c r="C1094" s="374" t="str">
        <f t="shared" si="154"/>
        <v>FCTYF_PEU_R</v>
      </c>
      <c r="D1094" s="374" t="s">
        <v>938</v>
      </c>
      <c r="E1094" s="428" t="s">
        <v>513</v>
      </c>
      <c r="F1094" s="429">
        <f>IFERROR(_xll.Woodstock.Analyst.Xcel.UDFs.GetIndicatorValue($D1094, "5 Famille de courbes="&amp;$C1094&amp;";", IntrantScenario!$B$7, IntrantScenario!$B$10,F$5)/5,0)</f>
        <v>0</v>
      </c>
      <c r="G1094" s="429">
        <f>IFERROR(_xll.Woodstock.Analyst.Xcel.UDFs.GetIndicatorValue($D1094, "5 Famille de courbes="&amp;$C1094&amp;";", IntrantScenario!$B$7, IntrantScenario!$B$10,G$5)/5,0)</f>
        <v>0</v>
      </c>
      <c r="H1094" s="429">
        <f>IFERROR(_xll.Woodstock.Analyst.Xcel.UDFs.GetIndicatorValue($D1094, "5 Famille de courbes="&amp;$C1094&amp;";", IntrantScenario!$B$7, IntrantScenario!$B$10,H$5)/5,0)</f>
        <v>0</v>
      </c>
      <c r="I1094" s="429">
        <f>IFERROR(_xll.Woodstock.Analyst.Xcel.UDFs.GetIndicatorValue($D1094, "5 Famille de courbes="&amp;$C1094&amp;";", IntrantScenario!$B$7, IntrantScenario!$B$10,I$5)/5,0)</f>
        <v>0</v>
      </c>
      <c r="J1094" s="429">
        <f>IFERROR(_xll.Woodstock.Analyst.Xcel.UDFs.GetIndicatorValue($D1094, "5 Famille de courbes="&amp;$C1094&amp;";", IntrantScenario!$B$7, IntrantScenario!$B$10,J$5)/5,0)</f>
        <v>0</v>
      </c>
      <c r="K1094" s="429">
        <f>IFERROR(_xll.Woodstock.Analyst.Xcel.UDFs.GetIndicatorValueAverage($D1094, "5 Famille de courbes="&amp;$C1094&amp;";", IntrantScenario!$B$7, IntrantScenario!$B$10,"2", "6")/5,0)</f>
        <v>0</v>
      </c>
    </row>
    <row r="1095" spans="1:11" x14ac:dyDescent="0.25">
      <c r="A1095" s="164" t="s">
        <v>33</v>
      </c>
      <c r="B1095" s="165" t="s">
        <v>127</v>
      </c>
      <c r="C1095" s="374" t="str">
        <f t="shared" si="154"/>
        <v>FCTYF_PEU_R</v>
      </c>
      <c r="D1095" s="374" t="s">
        <v>939</v>
      </c>
      <c r="E1095" s="428" t="s">
        <v>513</v>
      </c>
      <c r="F1095" s="429">
        <f>IFERROR(_xll.Woodstock.Analyst.Xcel.UDFs.GetIndicatorValue($D1095, "5 Famille de courbes="&amp;$C1095&amp;";", IntrantScenario!$B$7, IntrantScenario!$B$10,F$5)/5,0)</f>
        <v>0</v>
      </c>
      <c r="G1095" s="429">
        <f>IFERROR(_xll.Woodstock.Analyst.Xcel.UDFs.GetIndicatorValue($D1095, "5 Famille de courbes="&amp;$C1095&amp;";", IntrantScenario!$B$7, IntrantScenario!$B$10,G$5)/5,0)</f>
        <v>0</v>
      </c>
      <c r="H1095" s="429">
        <f>IFERROR(_xll.Woodstock.Analyst.Xcel.UDFs.GetIndicatorValue($D1095, "5 Famille de courbes="&amp;$C1095&amp;";", IntrantScenario!$B$7, IntrantScenario!$B$10,H$5)/5,0)</f>
        <v>0</v>
      </c>
      <c r="I1095" s="429">
        <f>IFERROR(_xll.Woodstock.Analyst.Xcel.UDFs.GetIndicatorValue($D1095, "5 Famille de courbes="&amp;$C1095&amp;";", IntrantScenario!$B$7, IntrantScenario!$B$10,I$5)/5,0)</f>
        <v>0</v>
      </c>
      <c r="J1095" s="429">
        <f>IFERROR(_xll.Woodstock.Analyst.Xcel.UDFs.GetIndicatorValue($D1095, "5 Famille de courbes="&amp;$C1095&amp;";", IntrantScenario!$B$7, IntrantScenario!$B$10,J$5)/5,0)</f>
        <v>0</v>
      </c>
      <c r="K1095" s="429">
        <f>IFERROR(_xll.Woodstock.Analyst.Xcel.UDFs.GetIndicatorValueAverage($D1095, "5 Famille de courbes="&amp;$C1095&amp;";", IntrantScenario!$B$7, IntrantScenario!$B$10,"2", "6")/5,0)</f>
        <v>0</v>
      </c>
    </row>
    <row r="1096" spans="1:11" x14ac:dyDescent="0.25">
      <c r="A1096" s="164" t="s">
        <v>33</v>
      </c>
      <c r="B1096" s="165" t="s">
        <v>127</v>
      </c>
      <c r="C1096" s="374" t="str">
        <f t="shared" si="154"/>
        <v>FCTYF_PEU_R</v>
      </c>
      <c r="D1096" s="374" t="s">
        <v>940</v>
      </c>
      <c r="E1096" s="428" t="s">
        <v>513</v>
      </c>
      <c r="F1096" s="429">
        <f>IFERROR(_xll.Woodstock.Analyst.Xcel.UDFs.GetIndicatorValue($D1096, "5 Famille de courbes="&amp;$C1096&amp;";", IntrantScenario!$B$7, IntrantScenario!$B$10,F$5)/5,0)</f>
        <v>0</v>
      </c>
      <c r="G1096" s="429">
        <f>IFERROR(_xll.Woodstock.Analyst.Xcel.UDFs.GetIndicatorValue($D1096, "5 Famille de courbes="&amp;$C1096&amp;";", IntrantScenario!$B$7, IntrantScenario!$B$10,G$5)/5,0)</f>
        <v>0</v>
      </c>
      <c r="H1096" s="429">
        <f>IFERROR(_xll.Woodstock.Analyst.Xcel.UDFs.GetIndicatorValue($D1096, "5 Famille de courbes="&amp;$C1096&amp;";", IntrantScenario!$B$7, IntrantScenario!$B$10,H$5)/5,0)</f>
        <v>0</v>
      </c>
      <c r="I1096" s="429">
        <f>IFERROR(_xll.Woodstock.Analyst.Xcel.UDFs.GetIndicatorValue($D1096, "5 Famille de courbes="&amp;$C1096&amp;";", IntrantScenario!$B$7, IntrantScenario!$B$10,I$5)/5,0)</f>
        <v>0</v>
      </c>
      <c r="J1096" s="429">
        <f>IFERROR(_xll.Woodstock.Analyst.Xcel.UDFs.GetIndicatorValue($D1096, "5 Famille de courbes="&amp;$C1096&amp;";", IntrantScenario!$B$7, IntrantScenario!$B$10,J$5)/5,0)</f>
        <v>0</v>
      </c>
      <c r="K1096" s="429">
        <f>IFERROR(_xll.Woodstock.Analyst.Xcel.UDFs.GetIndicatorValueAverage($D1096, "5 Famille de courbes="&amp;$C1096&amp;";", IntrantScenario!$B$7, IntrantScenario!$B$10,"2", "6")/5,0)</f>
        <v>0</v>
      </c>
    </row>
    <row r="1097" spans="1:11" x14ac:dyDescent="0.25">
      <c r="A1097" s="164" t="s">
        <v>33</v>
      </c>
      <c r="B1097" s="165" t="s">
        <v>127</v>
      </c>
      <c r="C1097" s="374" t="str">
        <f t="shared" si="154"/>
        <v>FCTYF_PEU_R</v>
      </c>
      <c r="D1097" s="374" t="s">
        <v>941</v>
      </c>
      <c r="E1097" s="428" t="s">
        <v>513</v>
      </c>
      <c r="F1097" s="429">
        <f>IFERROR(_xll.Woodstock.Analyst.Xcel.UDFs.GetIndicatorValue($D1097, "5 Famille de courbes="&amp;$C1097&amp;";", IntrantScenario!$B$7, IntrantScenario!$B$10,F$5)/5,0)</f>
        <v>0</v>
      </c>
      <c r="G1097" s="429">
        <f>IFERROR(_xll.Woodstock.Analyst.Xcel.UDFs.GetIndicatorValue($D1097, "5 Famille de courbes="&amp;$C1097&amp;";", IntrantScenario!$B$7, IntrantScenario!$B$10,G$5)/5,0)</f>
        <v>0</v>
      </c>
      <c r="H1097" s="429">
        <f>IFERROR(_xll.Woodstock.Analyst.Xcel.UDFs.GetIndicatorValue($D1097, "5 Famille de courbes="&amp;$C1097&amp;";", IntrantScenario!$B$7, IntrantScenario!$B$10,H$5)/5,0)</f>
        <v>0</v>
      </c>
      <c r="I1097" s="429">
        <f>IFERROR(_xll.Woodstock.Analyst.Xcel.UDFs.GetIndicatorValue($D1097, "5 Famille de courbes="&amp;$C1097&amp;";", IntrantScenario!$B$7, IntrantScenario!$B$10,I$5)/5,0)</f>
        <v>0</v>
      </c>
      <c r="J1097" s="429">
        <f>IFERROR(_xll.Woodstock.Analyst.Xcel.UDFs.GetIndicatorValue($D1097, "5 Famille de courbes="&amp;$C1097&amp;";", IntrantScenario!$B$7, IntrantScenario!$B$10,J$5)/5,0)</f>
        <v>0</v>
      </c>
      <c r="K1097" s="429">
        <f>IFERROR(_xll.Woodstock.Analyst.Xcel.UDFs.GetIndicatorValueAverage($D1097, "5 Famille de courbes="&amp;$C1097&amp;";", IntrantScenario!$B$7, IntrantScenario!$B$10,"2", "6")/5,0)</f>
        <v>0</v>
      </c>
    </row>
    <row r="1098" spans="1:11" x14ac:dyDescent="0.25">
      <c r="A1098" s="164" t="s">
        <v>33</v>
      </c>
      <c r="B1098" s="444" t="s">
        <v>127</v>
      </c>
      <c r="C1098" s="441" t="str">
        <f t="shared" si="154"/>
        <v>FCTYF_PEU_R</v>
      </c>
      <c r="D1098" s="441"/>
      <c r="E1098" s="442" t="s">
        <v>513</v>
      </c>
      <c r="F1098" s="443">
        <f t="shared" ref="F1098:K1098" si="157">SUM(F1083:F1097)</f>
        <v>0</v>
      </c>
      <c r="G1098" s="443">
        <f t="shared" si="157"/>
        <v>0</v>
      </c>
      <c r="H1098" s="443">
        <f t="shared" si="157"/>
        <v>0</v>
      </c>
      <c r="I1098" s="443">
        <f t="shared" si="157"/>
        <v>0</v>
      </c>
      <c r="J1098" s="443">
        <f t="shared" si="157"/>
        <v>0</v>
      </c>
      <c r="K1098" s="443">
        <f t="shared" si="157"/>
        <v>0</v>
      </c>
    </row>
    <row r="1099" spans="1:11" x14ac:dyDescent="0.25">
      <c r="A1099" s="164" t="s">
        <v>33</v>
      </c>
      <c r="B1099" s="165" t="s">
        <v>127</v>
      </c>
      <c r="C1099" s="374" t="str">
        <f t="shared" si="154"/>
        <v>FCTYF_PEU_R</v>
      </c>
      <c r="D1099" s="374" t="s">
        <v>949</v>
      </c>
      <c r="E1099" s="428" t="s">
        <v>737</v>
      </c>
      <c r="F1099" s="429">
        <f>IFERROR(_xll.Woodstock.Analyst.Xcel.UDFs.GetIndicatorValue($D1099, "5 Famille de courbes="&amp;$C1099&amp;";", IntrantScenario!$B$7, IntrantScenario!$B$10,F$5)/5,0)</f>
        <v>0</v>
      </c>
      <c r="G1099" s="429">
        <f>IFERROR(_xll.Woodstock.Analyst.Xcel.UDFs.GetIndicatorValue($D1099, "5 Famille de courbes="&amp;$C1099&amp;";", IntrantScenario!$B$7, IntrantScenario!$B$10,G$5)/5,0)</f>
        <v>0</v>
      </c>
      <c r="H1099" s="429">
        <f>IFERROR(_xll.Woodstock.Analyst.Xcel.UDFs.GetIndicatorValue($D1099, "5 Famille de courbes="&amp;$C1099&amp;";", IntrantScenario!$B$7, IntrantScenario!$B$10,H$5)/5,0)</f>
        <v>0</v>
      </c>
      <c r="I1099" s="429">
        <f>IFERROR(_xll.Woodstock.Analyst.Xcel.UDFs.GetIndicatorValue($D1099, "5 Famille de courbes="&amp;$C1099&amp;";", IntrantScenario!$B$7, IntrantScenario!$B$10,I$5)/5,0)</f>
        <v>0</v>
      </c>
      <c r="J1099" s="429">
        <f>IFERROR(_xll.Woodstock.Analyst.Xcel.UDFs.GetIndicatorValue($D1099, "5 Famille de courbes="&amp;$C1099&amp;";", IntrantScenario!$B$7, IntrantScenario!$B$10,J$5)/5,0)</f>
        <v>0</v>
      </c>
      <c r="K1099" s="429">
        <f>IFERROR(_xll.Woodstock.Analyst.Xcel.UDFs.GetIndicatorValueAverage($D1099, "5 Famille de courbes="&amp;$C1099&amp;";", IntrantScenario!$B$7, IntrantScenario!$B$10,"2", "6")/5,0)</f>
        <v>0</v>
      </c>
    </row>
    <row r="1100" spans="1:11" x14ac:dyDescent="0.25">
      <c r="A1100" s="164" t="s">
        <v>33</v>
      </c>
      <c r="B1100" s="165" t="s">
        <v>127</v>
      </c>
      <c r="C1100" s="374" t="str">
        <f t="shared" si="154"/>
        <v>FCTYF_PEU_R</v>
      </c>
      <c r="D1100" s="374" t="s">
        <v>950</v>
      </c>
      <c r="E1100" s="428" t="s">
        <v>737</v>
      </c>
      <c r="F1100" s="429">
        <f>IFERROR(_xll.Woodstock.Analyst.Xcel.UDFs.GetIndicatorValue($D1100, "5 Famille de courbes="&amp;$C1100&amp;";", IntrantScenario!$B$7, IntrantScenario!$B$10,F$5)/5,0)</f>
        <v>0</v>
      </c>
      <c r="G1100" s="429">
        <f>IFERROR(_xll.Woodstock.Analyst.Xcel.UDFs.GetIndicatorValue($D1100, "5 Famille de courbes="&amp;$C1100&amp;";", IntrantScenario!$B$7, IntrantScenario!$B$10,G$5)/5,0)</f>
        <v>0</v>
      </c>
      <c r="H1100" s="429">
        <f>IFERROR(_xll.Woodstock.Analyst.Xcel.UDFs.GetIndicatorValue($D1100, "5 Famille de courbes="&amp;$C1100&amp;";", IntrantScenario!$B$7, IntrantScenario!$B$10,H$5)/5,0)</f>
        <v>0</v>
      </c>
      <c r="I1100" s="429">
        <f>IFERROR(_xll.Woodstock.Analyst.Xcel.UDFs.GetIndicatorValue($D1100, "5 Famille de courbes="&amp;$C1100&amp;";", IntrantScenario!$B$7, IntrantScenario!$B$10,I$5)/5,0)</f>
        <v>0</v>
      </c>
      <c r="J1100" s="429">
        <f>IFERROR(_xll.Woodstock.Analyst.Xcel.UDFs.GetIndicatorValue($D1100, "5 Famille de courbes="&amp;$C1100&amp;";", IntrantScenario!$B$7, IntrantScenario!$B$10,J$5)/5,0)</f>
        <v>0</v>
      </c>
      <c r="K1100" s="429">
        <f>IFERROR(_xll.Woodstock.Analyst.Xcel.UDFs.GetIndicatorValueAverage($D1100, "5 Famille de courbes="&amp;$C1100&amp;";", IntrantScenario!$B$7, IntrantScenario!$B$10,"2", "6")/5,0)</f>
        <v>0</v>
      </c>
    </row>
    <row r="1101" spans="1:11" x14ac:dyDescent="0.25">
      <c r="A1101" s="164" t="s">
        <v>33</v>
      </c>
      <c r="B1101" s="165" t="s">
        <v>127</v>
      </c>
      <c r="C1101" s="374" t="str">
        <f t="shared" si="154"/>
        <v>FCTYF_PEU_R</v>
      </c>
      <c r="D1101" s="374" t="s">
        <v>951</v>
      </c>
      <c r="E1101" s="428" t="s">
        <v>737</v>
      </c>
      <c r="F1101" s="429">
        <f>IFERROR(_xll.Woodstock.Analyst.Xcel.UDFs.GetIndicatorValue($D1101, "5 Famille de courbes="&amp;$C1101&amp;";", IntrantScenario!$B$7, IntrantScenario!$B$10,F$5)/5,0)</f>
        <v>0</v>
      </c>
      <c r="G1101" s="429">
        <f>IFERROR(_xll.Woodstock.Analyst.Xcel.UDFs.GetIndicatorValue($D1101, "5 Famille de courbes="&amp;$C1101&amp;";", IntrantScenario!$B$7, IntrantScenario!$B$10,G$5)/5,0)</f>
        <v>0</v>
      </c>
      <c r="H1101" s="429">
        <f>IFERROR(_xll.Woodstock.Analyst.Xcel.UDFs.GetIndicatorValue($D1101, "5 Famille de courbes="&amp;$C1101&amp;";", IntrantScenario!$B$7, IntrantScenario!$B$10,H$5)/5,0)</f>
        <v>0</v>
      </c>
      <c r="I1101" s="429">
        <f>IFERROR(_xll.Woodstock.Analyst.Xcel.UDFs.GetIndicatorValue($D1101, "5 Famille de courbes="&amp;$C1101&amp;";", IntrantScenario!$B$7, IntrantScenario!$B$10,I$5)/5,0)</f>
        <v>0</v>
      </c>
      <c r="J1101" s="429">
        <f>IFERROR(_xll.Woodstock.Analyst.Xcel.UDFs.GetIndicatorValue($D1101, "5 Famille de courbes="&amp;$C1101&amp;";", IntrantScenario!$B$7, IntrantScenario!$B$10,J$5)/5,0)</f>
        <v>0</v>
      </c>
      <c r="K1101" s="429">
        <f>IFERROR(_xll.Woodstock.Analyst.Xcel.UDFs.GetIndicatorValueAverage($D1101, "5 Famille de courbes="&amp;$C1101&amp;";", IntrantScenario!$B$7, IntrantScenario!$B$10,"2", "6")/5,0)</f>
        <v>0</v>
      </c>
    </row>
    <row r="1102" spans="1:11" x14ac:dyDescent="0.25">
      <c r="A1102" s="164" t="s">
        <v>33</v>
      </c>
      <c r="B1102" s="165" t="s">
        <v>127</v>
      </c>
      <c r="C1102" s="374" t="str">
        <f t="shared" ref="C1102:C1133" si="158">"FCTYF_"&amp;B1102</f>
        <v>FCTYF_PEU_R</v>
      </c>
      <c r="D1102" s="374" t="s">
        <v>963</v>
      </c>
      <c r="E1102" s="428" t="s">
        <v>737</v>
      </c>
      <c r="F1102" s="429">
        <f>IFERROR(_xll.Woodstock.Analyst.Xcel.UDFs.GetIndicatorValue($D1102, "5 Famille de courbes="&amp;$C1102&amp;";", IntrantScenario!$B$7, IntrantScenario!$B$10,F$5)/5,0)</f>
        <v>0</v>
      </c>
      <c r="G1102" s="429">
        <f>IFERROR(_xll.Woodstock.Analyst.Xcel.UDFs.GetIndicatorValue($D1102, "5 Famille de courbes="&amp;$C1102&amp;";", IntrantScenario!$B$7, IntrantScenario!$B$10,G$5)/5,0)</f>
        <v>0</v>
      </c>
      <c r="H1102" s="429">
        <f>IFERROR(_xll.Woodstock.Analyst.Xcel.UDFs.GetIndicatorValue($D1102, "5 Famille de courbes="&amp;$C1102&amp;";", IntrantScenario!$B$7, IntrantScenario!$B$10,H$5)/5,0)</f>
        <v>0</v>
      </c>
      <c r="I1102" s="429">
        <f>IFERROR(_xll.Woodstock.Analyst.Xcel.UDFs.GetIndicatorValue($D1102, "5 Famille de courbes="&amp;$C1102&amp;";", IntrantScenario!$B$7, IntrantScenario!$B$10,I$5)/5,0)</f>
        <v>0</v>
      </c>
      <c r="J1102" s="429">
        <f>IFERROR(_xll.Woodstock.Analyst.Xcel.UDFs.GetIndicatorValue($D1102, "5 Famille de courbes="&amp;$C1102&amp;";", IntrantScenario!$B$7, IntrantScenario!$B$10,J$5)/5,0)</f>
        <v>0</v>
      </c>
      <c r="K1102" s="429">
        <f>IFERROR(_xll.Woodstock.Analyst.Xcel.UDFs.GetIndicatorValueAverage($D1102, "5 Famille de courbes="&amp;$C1102&amp;";", IntrantScenario!$B$7, IntrantScenario!$B$10,"2", "6")/5,0)</f>
        <v>0</v>
      </c>
    </row>
    <row r="1103" spans="1:11" x14ac:dyDescent="0.25">
      <c r="A1103" s="164" t="s">
        <v>33</v>
      </c>
      <c r="B1103" s="165" t="s">
        <v>127</v>
      </c>
      <c r="C1103" s="374" t="str">
        <f t="shared" si="158"/>
        <v>FCTYF_PEU_R</v>
      </c>
      <c r="D1103" s="374" t="s">
        <v>964</v>
      </c>
      <c r="E1103" s="428" t="s">
        <v>737</v>
      </c>
      <c r="F1103" s="429">
        <f>IFERROR(_xll.Woodstock.Analyst.Xcel.UDFs.GetIndicatorValue($D1103, "5 Famille de courbes="&amp;$C1103&amp;";", IntrantScenario!$B$7, IntrantScenario!$B$10,F$5)/5,0)</f>
        <v>0</v>
      </c>
      <c r="G1103" s="429">
        <f>IFERROR(_xll.Woodstock.Analyst.Xcel.UDFs.GetIndicatorValue($D1103, "5 Famille de courbes="&amp;$C1103&amp;";", IntrantScenario!$B$7, IntrantScenario!$B$10,G$5)/5,0)</f>
        <v>0</v>
      </c>
      <c r="H1103" s="429">
        <f>IFERROR(_xll.Woodstock.Analyst.Xcel.UDFs.GetIndicatorValue($D1103, "5 Famille de courbes="&amp;$C1103&amp;";", IntrantScenario!$B$7, IntrantScenario!$B$10,H$5)/5,0)</f>
        <v>0</v>
      </c>
      <c r="I1103" s="429">
        <f>IFERROR(_xll.Woodstock.Analyst.Xcel.UDFs.GetIndicatorValue($D1103, "5 Famille de courbes="&amp;$C1103&amp;";", IntrantScenario!$B$7, IntrantScenario!$B$10,I$5)/5,0)</f>
        <v>0</v>
      </c>
      <c r="J1103" s="429">
        <f>IFERROR(_xll.Woodstock.Analyst.Xcel.UDFs.GetIndicatorValue($D1103, "5 Famille de courbes="&amp;$C1103&amp;";", IntrantScenario!$B$7, IntrantScenario!$B$10,J$5)/5,0)</f>
        <v>0</v>
      </c>
      <c r="K1103" s="429">
        <f>IFERROR(_xll.Woodstock.Analyst.Xcel.UDFs.GetIndicatorValueAverage($D1103, "5 Famille de courbes="&amp;$C1103&amp;";", IntrantScenario!$B$7, IntrantScenario!$B$10,"2", "6")/5,0)</f>
        <v>0</v>
      </c>
    </row>
    <row r="1104" spans="1:11" x14ac:dyDescent="0.25">
      <c r="A1104" s="164" t="s">
        <v>33</v>
      </c>
      <c r="B1104" s="165" t="s">
        <v>127</v>
      </c>
      <c r="C1104" s="374" t="str">
        <f t="shared" si="158"/>
        <v>FCTYF_PEU_R</v>
      </c>
      <c r="D1104" s="374" t="s">
        <v>965</v>
      </c>
      <c r="E1104" s="428" t="s">
        <v>737</v>
      </c>
      <c r="F1104" s="429">
        <f>IFERROR(_xll.Woodstock.Analyst.Xcel.UDFs.GetIndicatorValue($D1104, "5 Famille de courbes="&amp;$C1104&amp;";", IntrantScenario!$B$7, IntrantScenario!$B$10,F$5)/5,0)</f>
        <v>0</v>
      </c>
      <c r="G1104" s="429">
        <f>IFERROR(_xll.Woodstock.Analyst.Xcel.UDFs.GetIndicatorValue($D1104, "5 Famille de courbes="&amp;$C1104&amp;";", IntrantScenario!$B$7, IntrantScenario!$B$10,G$5)/5,0)</f>
        <v>0</v>
      </c>
      <c r="H1104" s="429">
        <f>IFERROR(_xll.Woodstock.Analyst.Xcel.UDFs.GetIndicatorValue($D1104, "5 Famille de courbes="&amp;$C1104&amp;";", IntrantScenario!$B$7, IntrantScenario!$B$10,H$5)/5,0)</f>
        <v>0</v>
      </c>
      <c r="I1104" s="429">
        <f>IFERROR(_xll.Woodstock.Analyst.Xcel.UDFs.GetIndicatorValue($D1104, "5 Famille de courbes="&amp;$C1104&amp;";", IntrantScenario!$B$7, IntrantScenario!$B$10,I$5)/5,0)</f>
        <v>0</v>
      </c>
      <c r="J1104" s="429">
        <f>IFERROR(_xll.Woodstock.Analyst.Xcel.UDFs.GetIndicatorValue($D1104, "5 Famille de courbes="&amp;$C1104&amp;";", IntrantScenario!$B$7, IntrantScenario!$B$10,J$5)/5,0)</f>
        <v>0</v>
      </c>
      <c r="K1104" s="429">
        <f>IFERROR(_xll.Woodstock.Analyst.Xcel.UDFs.GetIndicatorValueAverage($D1104, "5 Famille de courbes="&amp;$C1104&amp;";", IntrantScenario!$B$7, IntrantScenario!$B$10,"2", "6")/5,0)</f>
        <v>0</v>
      </c>
    </row>
    <row r="1105" spans="1:11" x14ac:dyDescent="0.25">
      <c r="A1105" s="164" t="s">
        <v>33</v>
      </c>
      <c r="B1105" s="165" t="s">
        <v>127</v>
      </c>
      <c r="C1105" s="374" t="str">
        <f t="shared" si="158"/>
        <v>FCTYF_PEU_R</v>
      </c>
      <c r="D1105" s="374" t="s">
        <v>975</v>
      </c>
      <c r="E1105" s="428" t="s">
        <v>737</v>
      </c>
      <c r="F1105" s="429">
        <f>IFERROR(_xll.Woodstock.Analyst.Xcel.UDFs.GetIndicatorValue($D1105, "5 Famille de courbes="&amp;$C1105&amp;";", IntrantScenario!$B$7, IntrantScenario!$B$10,F$5)/5,0)</f>
        <v>0</v>
      </c>
      <c r="G1105" s="429">
        <f>IFERROR(_xll.Woodstock.Analyst.Xcel.UDFs.GetIndicatorValue($D1105, "5 Famille de courbes="&amp;$C1105&amp;";", IntrantScenario!$B$7, IntrantScenario!$B$10,G$5)/5,0)</f>
        <v>0</v>
      </c>
      <c r="H1105" s="429">
        <f>IFERROR(_xll.Woodstock.Analyst.Xcel.UDFs.GetIndicatorValue($D1105, "5 Famille de courbes="&amp;$C1105&amp;";", IntrantScenario!$B$7, IntrantScenario!$B$10,H$5)/5,0)</f>
        <v>0</v>
      </c>
      <c r="I1105" s="429">
        <f>IFERROR(_xll.Woodstock.Analyst.Xcel.UDFs.GetIndicatorValue($D1105, "5 Famille de courbes="&amp;$C1105&amp;";", IntrantScenario!$B$7, IntrantScenario!$B$10,I$5)/5,0)</f>
        <v>0</v>
      </c>
      <c r="J1105" s="429">
        <f>IFERROR(_xll.Woodstock.Analyst.Xcel.UDFs.GetIndicatorValue($D1105, "5 Famille de courbes="&amp;$C1105&amp;";", IntrantScenario!$B$7, IntrantScenario!$B$10,J$5)/5,0)</f>
        <v>0</v>
      </c>
      <c r="K1105" s="429">
        <f>IFERROR(_xll.Woodstock.Analyst.Xcel.UDFs.GetIndicatorValueAverage($D1105, "5 Famille de courbes="&amp;$C1105&amp;";", IntrantScenario!$B$7, IntrantScenario!$B$10,"2", "6")/5,0)</f>
        <v>0</v>
      </c>
    </row>
    <row r="1106" spans="1:11" x14ac:dyDescent="0.25">
      <c r="A1106" s="164" t="s">
        <v>33</v>
      </c>
      <c r="B1106" s="165" t="s">
        <v>127</v>
      </c>
      <c r="C1106" s="374" t="str">
        <f t="shared" si="158"/>
        <v>FCTYF_PEU_R</v>
      </c>
      <c r="D1106" s="374" t="s">
        <v>976</v>
      </c>
      <c r="E1106" s="428" t="s">
        <v>737</v>
      </c>
      <c r="F1106" s="429">
        <f>IFERROR(_xll.Woodstock.Analyst.Xcel.UDFs.GetIndicatorValue($D1106, "5 Famille de courbes="&amp;$C1106&amp;";", IntrantScenario!$B$7, IntrantScenario!$B$10,F$5)/5,0)</f>
        <v>0</v>
      </c>
      <c r="G1106" s="429">
        <f>IFERROR(_xll.Woodstock.Analyst.Xcel.UDFs.GetIndicatorValue($D1106, "5 Famille de courbes="&amp;$C1106&amp;";", IntrantScenario!$B$7, IntrantScenario!$B$10,G$5)/5,0)</f>
        <v>0</v>
      </c>
      <c r="H1106" s="429">
        <f>IFERROR(_xll.Woodstock.Analyst.Xcel.UDFs.GetIndicatorValue($D1106, "5 Famille de courbes="&amp;$C1106&amp;";", IntrantScenario!$B$7, IntrantScenario!$B$10,H$5)/5,0)</f>
        <v>0</v>
      </c>
      <c r="I1106" s="429">
        <f>IFERROR(_xll.Woodstock.Analyst.Xcel.UDFs.GetIndicatorValue($D1106, "5 Famille de courbes="&amp;$C1106&amp;";", IntrantScenario!$B$7, IntrantScenario!$B$10,I$5)/5,0)</f>
        <v>0</v>
      </c>
      <c r="J1106" s="429">
        <f>IFERROR(_xll.Woodstock.Analyst.Xcel.UDFs.GetIndicatorValue($D1106, "5 Famille de courbes="&amp;$C1106&amp;";", IntrantScenario!$B$7, IntrantScenario!$B$10,J$5)/5,0)</f>
        <v>0</v>
      </c>
      <c r="K1106" s="429">
        <f>IFERROR(_xll.Woodstock.Analyst.Xcel.UDFs.GetIndicatorValueAverage($D1106, "5 Famille de courbes="&amp;$C1106&amp;";", IntrantScenario!$B$7, IntrantScenario!$B$10,"2", "6")/5,0)</f>
        <v>0</v>
      </c>
    </row>
    <row r="1107" spans="1:11" x14ac:dyDescent="0.25">
      <c r="A1107" s="164" t="s">
        <v>33</v>
      </c>
      <c r="B1107" s="165" t="s">
        <v>127</v>
      </c>
      <c r="C1107" s="374" t="str">
        <f t="shared" si="158"/>
        <v>FCTYF_PEU_R</v>
      </c>
      <c r="D1107" s="374" t="s">
        <v>977</v>
      </c>
      <c r="E1107" s="428" t="s">
        <v>737</v>
      </c>
      <c r="F1107" s="429">
        <f>IFERROR(_xll.Woodstock.Analyst.Xcel.UDFs.GetIndicatorValue($D1107, "5 Famille de courbes="&amp;$C1107&amp;";", IntrantScenario!$B$7, IntrantScenario!$B$10,F$5)/5,0)</f>
        <v>0</v>
      </c>
      <c r="G1107" s="429">
        <f>IFERROR(_xll.Woodstock.Analyst.Xcel.UDFs.GetIndicatorValue($D1107, "5 Famille de courbes="&amp;$C1107&amp;";", IntrantScenario!$B$7, IntrantScenario!$B$10,G$5)/5,0)</f>
        <v>0</v>
      </c>
      <c r="H1107" s="429">
        <f>IFERROR(_xll.Woodstock.Analyst.Xcel.UDFs.GetIndicatorValue($D1107, "5 Famille de courbes="&amp;$C1107&amp;";", IntrantScenario!$B$7, IntrantScenario!$B$10,H$5)/5,0)</f>
        <v>0</v>
      </c>
      <c r="I1107" s="429">
        <f>IFERROR(_xll.Woodstock.Analyst.Xcel.UDFs.GetIndicatorValue($D1107, "5 Famille de courbes="&amp;$C1107&amp;";", IntrantScenario!$B$7, IntrantScenario!$B$10,I$5)/5,0)</f>
        <v>0</v>
      </c>
      <c r="J1107" s="429">
        <f>IFERROR(_xll.Woodstock.Analyst.Xcel.UDFs.GetIndicatorValue($D1107, "5 Famille de courbes="&amp;$C1107&amp;";", IntrantScenario!$B$7, IntrantScenario!$B$10,J$5)/5,0)</f>
        <v>0</v>
      </c>
      <c r="K1107" s="429">
        <f>IFERROR(_xll.Woodstock.Analyst.Xcel.UDFs.GetIndicatorValueAverage($D1107, "5 Famille de courbes="&amp;$C1107&amp;";", IntrantScenario!$B$7, IntrantScenario!$B$10,"2", "6")/5,0)</f>
        <v>0</v>
      </c>
    </row>
    <row r="1108" spans="1:11" x14ac:dyDescent="0.25">
      <c r="A1108" s="164" t="s">
        <v>33</v>
      </c>
      <c r="B1108" s="444" t="s">
        <v>127</v>
      </c>
      <c r="C1108" s="441" t="str">
        <f t="shared" si="158"/>
        <v>FCTYF_PEU_R</v>
      </c>
      <c r="D1108" s="445"/>
      <c r="E1108" s="442" t="s">
        <v>737</v>
      </c>
      <c r="F1108" s="443">
        <f t="shared" ref="F1108:K1108" si="159">SUM(F1099:F1107)</f>
        <v>0</v>
      </c>
      <c r="G1108" s="443">
        <f t="shared" si="159"/>
        <v>0</v>
      </c>
      <c r="H1108" s="443">
        <f t="shared" si="159"/>
        <v>0</v>
      </c>
      <c r="I1108" s="443">
        <f t="shared" si="159"/>
        <v>0</v>
      </c>
      <c r="J1108" s="443">
        <f t="shared" si="159"/>
        <v>0</v>
      </c>
      <c r="K1108" s="443">
        <f t="shared" si="159"/>
        <v>0</v>
      </c>
    </row>
    <row r="1109" spans="1:11" x14ac:dyDescent="0.25">
      <c r="A1109" s="164" t="s">
        <v>33</v>
      </c>
      <c r="B1109" s="165" t="s">
        <v>127</v>
      </c>
      <c r="C1109" s="374" t="str">
        <f t="shared" si="158"/>
        <v>FCTYF_PEU_R</v>
      </c>
      <c r="D1109" s="374" t="s">
        <v>952</v>
      </c>
      <c r="E1109" s="428" t="s">
        <v>984</v>
      </c>
      <c r="F1109" s="429">
        <f>IFERROR(_xll.Woodstock.Analyst.Xcel.UDFs.GetIndicatorValue($D1109, "5 Famille de courbes="&amp;$C1109&amp;";", IntrantScenario!$B$7, IntrantScenario!$B$10,F$5)/5,0)</f>
        <v>0</v>
      </c>
      <c r="G1109" s="429">
        <f>IFERROR(_xll.Woodstock.Analyst.Xcel.UDFs.GetIndicatorValue($D1109, "5 Famille de courbes="&amp;$C1109&amp;";", IntrantScenario!$B$7, IntrantScenario!$B$10,G$5)/5,0)</f>
        <v>0</v>
      </c>
      <c r="H1109" s="429">
        <f>IFERROR(_xll.Woodstock.Analyst.Xcel.UDFs.GetIndicatorValue($D1109, "5 Famille de courbes="&amp;$C1109&amp;";", IntrantScenario!$B$7, IntrantScenario!$B$10,H$5)/5,0)</f>
        <v>0</v>
      </c>
      <c r="I1109" s="429">
        <f>IFERROR(_xll.Woodstock.Analyst.Xcel.UDFs.GetIndicatorValue($D1109, "5 Famille de courbes="&amp;$C1109&amp;";", IntrantScenario!$B$7, IntrantScenario!$B$10,I$5)/5,0)</f>
        <v>0</v>
      </c>
      <c r="J1109" s="429">
        <f>IFERROR(_xll.Woodstock.Analyst.Xcel.UDFs.GetIndicatorValue($D1109, "5 Famille de courbes="&amp;$C1109&amp;";", IntrantScenario!$B$7, IntrantScenario!$B$10,J$5)/5,0)</f>
        <v>0</v>
      </c>
      <c r="K1109" s="429">
        <f>IFERROR(_xll.Woodstock.Analyst.Xcel.UDFs.GetIndicatorValueAverage($D1109, "5 Famille de courbes="&amp;$C1109&amp;";", IntrantScenario!$B$7, IntrantScenario!$B$10,"2", "6")/5,0)</f>
        <v>0</v>
      </c>
    </row>
    <row r="1110" spans="1:11" x14ac:dyDescent="0.25">
      <c r="A1110" s="164" t="s">
        <v>33</v>
      </c>
      <c r="B1110" s="165" t="s">
        <v>127</v>
      </c>
      <c r="C1110" s="374" t="str">
        <f t="shared" si="158"/>
        <v>FCTYF_PEU_R</v>
      </c>
      <c r="D1110" s="374" t="s">
        <v>953</v>
      </c>
      <c r="E1110" s="428" t="s">
        <v>984</v>
      </c>
      <c r="F1110" s="429">
        <f>IFERROR(_xll.Woodstock.Analyst.Xcel.UDFs.GetIndicatorValue($D1110, "5 Famille de courbes="&amp;$C1110&amp;";", IntrantScenario!$B$7, IntrantScenario!$B$10,F$5)/5,0)</f>
        <v>0</v>
      </c>
      <c r="G1110" s="429">
        <f>IFERROR(_xll.Woodstock.Analyst.Xcel.UDFs.GetIndicatorValue($D1110, "5 Famille de courbes="&amp;$C1110&amp;";", IntrantScenario!$B$7, IntrantScenario!$B$10,G$5)/5,0)</f>
        <v>0</v>
      </c>
      <c r="H1110" s="429">
        <f>IFERROR(_xll.Woodstock.Analyst.Xcel.UDFs.GetIndicatorValue($D1110, "5 Famille de courbes="&amp;$C1110&amp;";", IntrantScenario!$B$7, IntrantScenario!$B$10,H$5)/5,0)</f>
        <v>0</v>
      </c>
      <c r="I1110" s="429">
        <f>IFERROR(_xll.Woodstock.Analyst.Xcel.UDFs.GetIndicatorValue($D1110, "5 Famille de courbes="&amp;$C1110&amp;";", IntrantScenario!$B$7, IntrantScenario!$B$10,I$5)/5,0)</f>
        <v>0</v>
      </c>
      <c r="J1110" s="429">
        <f>IFERROR(_xll.Woodstock.Analyst.Xcel.UDFs.GetIndicatorValue($D1110, "5 Famille de courbes="&amp;$C1110&amp;";", IntrantScenario!$B$7, IntrantScenario!$B$10,J$5)/5,0)</f>
        <v>0</v>
      </c>
      <c r="K1110" s="429">
        <f>IFERROR(_xll.Woodstock.Analyst.Xcel.UDFs.GetIndicatorValueAverage($D1110, "5 Famille de courbes="&amp;$C1110&amp;";", IntrantScenario!$B$7, IntrantScenario!$B$10,"2", "6")/5,0)</f>
        <v>0</v>
      </c>
    </row>
    <row r="1111" spans="1:11" x14ac:dyDescent="0.25">
      <c r="A1111" s="164" t="s">
        <v>33</v>
      </c>
      <c r="B1111" s="165" t="s">
        <v>127</v>
      </c>
      <c r="C1111" s="374" t="str">
        <f t="shared" si="158"/>
        <v>FCTYF_PEU_R</v>
      </c>
      <c r="D1111" s="374" t="s">
        <v>966</v>
      </c>
      <c r="E1111" s="428" t="s">
        <v>984</v>
      </c>
      <c r="F1111" s="429">
        <f>IFERROR(_xll.Woodstock.Analyst.Xcel.UDFs.GetIndicatorValue($D1111, "5 Famille de courbes="&amp;$C1111&amp;";", IntrantScenario!$B$7, IntrantScenario!$B$10,F$5)/5,0)</f>
        <v>0</v>
      </c>
      <c r="G1111" s="429">
        <f>IFERROR(_xll.Woodstock.Analyst.Xcel.UDFs.GetIndicatorValue($D1111, "5 Famille de courbes="&amp;$C1111&amp;";", IntrantScenario!$B$7, IntrantScenario!$B$10,G$5)/5,0)</f>
        <v>0</v>
      </c>
      <c r="H1111" s="429">
        <f>IFERROR(_xll.Woodstock.Analyst.Xcel.UDFs.GetIndicatorValue($D1111, "5 Famille de courbes="&amp;$C1111&amp;";", IntrantScenario!$B$7, IntrantScenario!$B$10,H$5)/5,0)</f>
        <v>0</v>
      </c>
      <c r="I1111" s="429">
        <f>IFERROR(_xll.Woodstock.Analyst.Xcel.UDFs.GetIndicatorValue($D1111, "5 Famille de courbes="&amp;$C1111&amp;";", IntrantScenario!$B$7, IntrantScenario!$B$10,I$5)/5,0)</f>
        <v>0</v>
      </c>
      <c r="J1111" s="429">
        <f>IFERROR(_xll.Woodstock.Analyst.Xcel.UDFs.GetIndicatorValue($D1111, "5 Famille de courbes="&amp;$C1111&amp;";", IntrantScenario!$B$7, IntrantScenario!$B$10,J$5)/5,0)</f>
        <v>0</v>
      </c>
      <c r="K1111" s="429">
        <f>IFERROR(_xll.Woodstock.Analyst.Xcel.UDFs.GetIndicatorValueAverage($D1111, "5 Famille de courbes="&amp;$C1111&amp;";", IntrantScenario!$B$7, IntrantScenario!$B$10,"2", "6")/5,0)</f>
        <v>0</v>
      </c>
    </row>
    <row r="1112" spans="1:11" x14ac:dyDescent="0.25">
      <c r="A1112" s="164" t="s">
        <v>33</v>
      </c>
      <c r="B1112" s="165" t="s">
        <v>127</v>
      </c>
      <c r="C1112" s="374" t="str">
        <f t="shared" si="158"/>
        <v>FCTYF_PEU_R</v>
      </c>
      <c r="D1112" s="374" t="s">
        <v>967</v>
      </c>
      <c r="E1112" s="428" t="s">
        <v>984</v>
      </c>
      <c r="F1112" s="429">
        <f>IFERROR(_xll.Woodstock.Analyst.Xcel.UDFs.GetIndicatorValue($D1112, "5 Famille de courbes="&amp;$C1112&amp;";", IntrantScenario!$B$7, IntrantScenario!$B$10,F$5)/5,0)</f>
        <v>0</v>
      </c>
      <c r="G1112" s="429">
        <f>IFERROR(_xll.Woodstock.Analyst.Xcel.UDFs.GetIndicatorValue($D1112, "5 Famille de courbes="&amp;$C1112&amp;";", IntrantScenario!$B$7, IntrantScenario!$B$10,G$5)/5,0)</f>
        <v>0</v>
      </c>
      <c r="H1112" s="429">
        <f>IFERROR(_xll.Woodstock.Analyst.Xcel.UDFs.GetIndicatorValue($D1112, "5 Famille de courbes="&amp;$C1112&amp;";", IntrantScenario!$B$7, IntrantScenario!$B$10,H$5)/5,0)</f>
        <v>0</v>
      </c>
      <c r="I1112" s="429">
        <f>IFERROR(_xll.Woodstock.Analyst.Xcel.UDFs.GetIndicatorValue($D1112, "5 Famille de courbes="&amp;$C1112&amp;";", IntrantScenario!$B$7, IntrantScenario!$B$10,I$5)/5,0)</f>
        <v>0</v>
      </c>
      <c r="J1112" s="429">
        <f>IFERROR(_xll.Woodstock.Analyst.Xcel.UDFs.GetIndicatorValue($D1112, "5 Famille de courbes="&amp;$C1112&amp;";", IntrantScenario!$B$7, IntrantScenario!$B$10,J$5)/5,0)</f>
        <v>0</v>
      </c>
      <c r="K1112" s="429">
        <f>IFERROR(_xll.Woodstock.Analyst.Xcel.UDFs.GetIndicatorValueAverage($D1112, "5 Famille de courbes="&amp;$C1112&amp;";", IntrantScenario!$B$7, IntrantScenario!$B$10,"2", "6")/5,0)</f>
        <v>0</v>
      </c>
    </row>
    <row r="1113" spans="1:11" x14ac:dyDescent="0.25">
      <c r="A1113" s="164" t="s">
        <v>33</v>
      </c>
      <c r="B1113" s="165" t="s">
        <v>127</v>
      </c>
      <c r="C1113" s="374" t="str">
        <f t="shared" si="158"/>
        <v>FCTYF_PEU_R</v>
      </c>
      <c r="D1113" s="374" t="s">
        <v>978</v>
      </c>
      <c r="E1113" s="428" t="s">
        <v>984</v>
      </c>
      <c r="F1113" s="429">
        <f>IFERROR(_xll.Woodstock.Analyst.Xcel.UDFs.GetIndicatorValue($D1113, "5 Famille de courbes="&amp;$C1113&amp;";", IntrantScenario!$B$7, IntrantScenario!$B$10,F$5)/5,0)</f>
        <v>0</v>
      </c>
      <c r="G1113" s="429">
        <f>IFERROR(_xll.Woodstock.Analyst.Xcel.UDFs.GetIndicatorValue($D1113, "5 Famille de courbes="&amp;$C1113&amp;";", IntrantScenario!$B$7, IntrantScenario!$B$10,G$5)/5,0)</f>
        <v>0</v>
      </c>
      <c r="H1113" s="429">
        <f>IFERROR(_xll.Woodstock.Analyst.Xcel.UDFs.GetIndicatorValue($D1113, "5 Famille de courbes="&amp;$C1113&amp;";", IntrantScenario!$B$7, IntrantScenario!$B$10,H$5)/5,0)</f>
        <v>0</v>
      </c>
      <c r="I1113" s="429">
        <f>IFERROR(_xll.Woodstock.Analyst.Xcel.UDFs.GetIndicatorValue($D1113, "5 Famille de courbes="&amp;$C1113&amp;";", IntrantScenario!$B$7, IntrantScenario!$B$10,I$5)/5,0)</f>
        <v>0</v>
      </c>
      <c r="J1113" s="429">
        <f>IFERROR(_xll.Woodstock.Analyst.Xcel.UDFs.GetIndicatorValue($D1113, "5 Famille de courbes="&amp;$C1113&amp;";", IntrantScenario!$B$7, IntrantScenario!$B$10,J$5)/5,0)</f>
        <v>0</v>
      </c>
      <c r="K1113" s="429">
        <f>IFERROR(_xll.Woodstock.Analyst.Xcel.UDFs.GetIndicatorValueAverage($D1113, "5 Famille de courbes="&amp;$C1113&amp;";", IntrantScenario!$B$7, IntrantScenario!$B$10,"2", "6")/5,0)</f>
        <v>0</v>
      </c>
    </row>
    <row r="1114" spans="1:11" x14ac:dyDescent="0.25">
      <c r="A1114" s="164" t="s">
        <v>33</v>
      </c>
      <c r="B1114" s="165" t="s">
        <v>127</v>
      </c>
      <c r="C1114" s="374" t="str">
        <f t="shared" si="158"/>
        <v>FCTYF_PEU_R</v>
      </c>
      <c r="D1114" s="374" t="s">
        <v>979</v>
      </c>
      <c r="E1114" s="428" t="s">
        <v>984</v>
      </c>
      <c r="F1114" s="429">
        <f>IFERROR(_xll.Woodstock.Analyst.Xcel.UDFs.GetIndicatorValue($D1114, "5 Famille de courbes="&amp;$C1114&amp;";", IntrantScenario!$B$7, IntrantScenario!$B$10,F$5)/5,0)</f>
        <v>0</v>
      </c>
      <c r="G1114" s="429">
        <f>IFERROR(_xll.Woodstock.Analyst.Xcel.UDFs.GetIndicatorValue($D1114, "5 Famille de courbes="&amp;$C1114&amp;";", IntrantScenario!$B$7, IntrantScenario!$B$10,G$5)/5,0)</f>
        <v>0</v>
      </c>
      <c r="H1114" s="429">
        <f>IFERROR(_xll.Woodstock.Analyst.Xcel.UDFs.GetIndicatorValue($D1114, "5 Famille de courbes="&amp;$C1114&amp;";", IntrantScenario!$B$7, IntrantScenario!$B$10,H$5)/5,0)</f>
        <v>0</v>
      </c>
      <c r="I1114" s="429">
        <f>IFERROR(_xll.Woodstock.Analyst.Xcel.UDFs.GetIndicatorValue($D1114, "5 Famille de courbes="&amp;$C1114&amp;";", IntrantScenario!$B$7, IntrantScenario!$B$10,I$5)/5,0)</f>
        <v>0</v>
      </c>
      <c r="J1114" s="429">
        <f>IFERROR(_xll.Woodstock.Analyst.Xcel.UDFs.GetIndicatorValue($D1114, "5 Famille de courbes="&amp;$C1114&amp;";", IntrantScenario!$B$7, IntrantScenario!$B$10,J$5)/5,0)</f>
        <v>0</v>
      </c>
      <c r="K1114" s="429">
        <f>IFERROR(_xll.Woodstock.Analyst.Xcel.UDFs.GetIndicatorValueAverage($D1114, "5 Famille de courbes="&amp;$C1114&amp;";", IntrantScenario!$B$7, IntrantScenario!$B$10,"2", "6")/5,0)</f>
        <v>0</v>
      </c>
    </row>
    <row r="1115" spans="1:11" x14ac:dyDescent="0.25">
      <c r="A1115" s="164" t="s">
        <v>33</v>
      </c>
      <c r="B1115" s="444" t="s">
        <v>127</v>
      </c>
      <c r="C1115" s="441" t="str">
        <f t="shared" si="158"/>
        <v>FCTYF_PEU_R</v>
      </c>
      <c r="D1115" s="441"/>
      <c r="E1115" s="442" t="s">
        <v>984</v>
      </c>
      <c r="F1115" s="443">
        <f t="shared" ref="F1115:K1115" si="160">SUM(F1109:F1114)</f>
        <v>0</v>
      </c>
      <c r="G1115" s="443">
        <f t="shared" si="160"/>
        <v>0</v>
      </c>
      <c r="H1115" s="443">
        <f t="shared" si="160"/>
        <v>0</v>
      </c>
      <c r="I1115" s="443">
        <f t="shared" si="160"/>
        <v>0</v>
      </c>
      <c r="J1115" s="443">
        <f t="shared" si="160"/>
        <v>0</v>
      </c>
      <c r="K1115" s="443">
        <f t="shared" si="160"/>
        <v>0</v>
      </c>
    </row>
    <row r="1116" spans="1:11" x14ac:dyDescent="0.25">
      <c r="A1116" s="164" t="s">
        <v>33</v>
      </c>
      <c r="B1116" s="165" t="s">
        <v>127</v>
      </c>
      <c r="C1116" s="374" t="str">
        <f t="shared" si="158"/>
        <v>FCTYF_PEU_R</v>
      </c>
      <c r="D1116" s="374" t="s">
        <v>947</v>
      </c>
      <c r="E1116" s="428" t="s">
        <v>520</v>
      </c>
      <c r="F1116" s="429">
        <f>IFERROR(_xll.Woodstock.Analyst.Xcel.UDFs.GetIndicatorValue($D1116, "5 Famille de courbes="&amp;$C1116&amp;";", IntrantScenario!$B$7, IntrantScenario!$B$10,F$5)/5,0)</f>
        <v>0</v>
      </c>
      <c r="G1116" s="429">
        <f>IFERROR(_xll.Woodstock.Analyst.Xcel.UDFs.GetIndicatorValue($D1116, "5 Famille de courbes="&amp;$C1116&amp;";", IntrantScenario!$B$7, IntrantScenario!$B$10,G$5)/5,0)</f>
        <v>0</v>
      </c>
      <c r="H1116" s="429">
        <f>IFERROR(_xll.Woodstock.Analyst.Xcel.UDFs.GetIndicatorValue($D1116, "5 Famille de courbes="&amp;$C1116&amp;";", IntrantScenario!$B$7, IntrantScenario!$B$10,H$5)/5,0)</f>
        <v>0</v>
      </c>
      <c r="I1116" s="429">
        <f>IFERROR(_xll.Woodstock.Analyst.Xcel.UDFs.GetIndicatorValue($D1116, "5 Famille de courbes="&amp;$C1116&amp;";", IntrantScenario!$B$7, IntrantScenario!$B$10,I$5)/5,0)</f>
        <v>0</v>
      </c>
      <c r="J1116" s="429">
        <f>IFERROR(_xll.Woodstock.Analyst.Xcel.UDFs.GetIndicatorValue($D1116, "5 Famille de courbes="&amp;$C1116&amp;";", IntrantScenario!$B$7, IntrantScenario!$B$10,J$5)/5,0)</f>
        <v>0</v>
      </c>
      <c r="K1116" s="429">
        <f>IFERROR(_xll.Woodstock.Analyst.Xcel.UDFs.GetIndicatorValueAverage($D1116, "5 Famille de courbes="&amp;$C1116&amp;";", IntrantScenario!$B$7, IntrantScenario!$B$10,"2", "6")/5,0)</f>
        <v>0</v>
      </c>
    </row>
    <row r="1117" spans="1:11" x14ac:dyDescent="0.25">
      <c r="A1117" s="164" t="s">
        <v>33</v>
      </c>
      <c r="B1117" s="165" t="s">
        <v>127</v>
      </c>
      <c r="C1117" s="374" t="str">
        <f t="shared" si="158"/>
        <v>FCTYF_PEU_R</v>
      </c>
      <c r="D1117" s="374" t="s">
        <v>948</v>
      </c>
      <c r="E1117" s="428" t="s">
        <v>520</v>
      </c>
      <c r="F1117" s="429">
        <f>IFERROR(_xll.Woodstock.Analyst.Xcel.UDFs.GetIndicatorValue($D1117, "5 Famille de courbes="&amp;$C1117&amp;";", IntrantScenario!$B$7, IntrantScenario!$B$10,F$5)/5,0)</f>
        <v>0</v>
      </c>
      <c r="G1117" s="429">
        <f>IFERROR(_xll.Woodstock.Analyst.Xcel.UDFs.GetIndicatorValue($D1117, "5 Famille de courbes="&amp;$C1117&amp;";", IntrantScenario!$B$7, IntrantScenario!$B$10,G$5)/5,0)</f>
        <v>0</v>
      </c>
      <c r="H1117" s="429">
        <f>IFERROR(_xll.Woodstock.Analyst.Xcel.UDFs.GetIndicatorValue($D1117, "5 Famille de courbes="&amp;$C1117&amp;";", IntrantScenario!$B$7, IntrantScenario!$B$10,H$5)/5,0)</f>
        <v>0</v>
      </c>
      <c r="I1117" s="429">
        <f>IFERROR(_xll.Woodstock.Analyst.Xcel.UDFs.GetIndicatorValue($D1117, "5 Famille de courbes="&amp;$C1117&amp;";", IntrantScenario!$B$7, IntrantScenario!$B$10,I$5)/5,0)</f>
        <v>0</v>
      </c>
      <c r="J1117" s="429">
        <f>IFERROR(_xll.Woodstock.Analyst.Xcel.UDFs.GetIndicatorValue($D1117, "5 Famille de courbes="&amp;$C1117&amp;";", IntrantScenario!$B$7, IntrantScenario!$B$10,J$5)/5,0)</f>
        <v>0</v>
      </c>
      <c r="K1117" s="429">
        <f>IFERROR(_xll.Woodstock.Analyst.Xcel.UDFs.GetIndicatorValueAverage($D1117, "5 Famille de courbes="&amp;$C1117&amp;";", IntrantScenario!$B$7, IntrantScenario!$B$10,"2", "6")/5,0)</f>
        <v>0</v>
      </c>
    </row>
    <row r="1118" spans="1:11" x14ac:dyDescent="0.25">
      <c r="A1118" s="164" t="s">
        <v>33</v>
      </c>
      <c r="B1118" s="165" t="s">
        <v>127</v>
      </c>
      <c r="C1118" s="374" t="str">
        <f t="shared" si="158"/>
        <v>FCTYF_PEU_R</v>
      </c>
      <c r="D1118" s="374" t="s">
        <v>961</v>
      </c>
      <c r="E1118" s="428" t="s">
        <v>520</v>
      </c>
      <c r="F1118" s="429">
        <f>IFERROR(_xll.Woodstock.Analyst.Xcel.UDFs.GetIndicatorValue($D1118, "5 Famille de courbes="&amp;$C1118&amp;";", IntrantScenario!$B$7, IntrantScenario!$B$10,F$5)/5,0)</f>
        <v>0</v>
      </c>
      <c r="G1118" s="429">
        <f>IFERROR(_xll.Woodstock.Analyst.Xcel.UDFs.GetIndicatorValue($D1118, "5 Famille de courbes="&amp;$C1118&amp;";", IntrantScenario!$B$7, IntrantScenario!$B$10,G$5)/5,0)</f>
        <v>0</v>
      </c>
      <c r="H1118" s="429">
        <f>IFERROR(_xll.Woodstock.Analyst.Xcel.UDFs.GetIndicatorValue($D1118, "5 Famille de courbes="&amp;$C1118&amp;";", IntrantScenario!$B$7, IntrantScenario!$B$10,H$5)/5,0)</f>
        <v>0</v>
      </c>
      <c r="I1118" s="429">
        <f>IFERROR(_xll.Woodstock.Analyst.Xcel.UDFs.GetIndicatorValue($D1118, "5 Famille de courbes="&amp;$C1118&amp;";", IntrantScenario!$B$7, IntrantScenario!$B$10,I$5)/5,0)</f>
        <v>0</v>
      </c>
      <c r="J1118" s="429">
        <f>IFERROR(_xll.Woodstock.Analyst.Xcel.UDFs.GetIndicatorValue($D1118, "5 Famille de courbes="&amp;$C1118&amp;";", IntrantScenario!$B$7, IntrantScenario!$B$10,J$5)/5,0)</f>
        <v>0</v>
      </c>
      <c r="K1118" s="429">
        <f>IFERROR(_xll.Woodstock.Analyst.Xcel.UDFs.GetIndicatorValueAverage($D1118, "5 Famille de courbes="&amp;$C1118&amp;";", IntrantScenario!$B$7, IntrantScenario!$B$10,"2", "6")/5,0)</f>
        <v>0</v>
      </c>
    </row>
    <row r="1119" spans="1:11" x14ac:dyDescent="0.25">
      <c r="A1119" s="164" t="s">
        <v>33</v>
      </c>
      <c r="B1119" s="165" t="s">
        <v>127</v>
      </c>
      <c r="C1119" s="374" t="str">
        <f t="shared" si="158"/>
        <v>FCTYF_PEU_R</v>
      </c>
      <c r="D1119" s="374" t="s">
        <v>962</v>
      </c>
      <c r="E1119" s="428" t="s">
        <v>520</v>
      </c>
      <c r="F1119" s="429">
        <f>IFERROR(_xll.Woodstock.Analyst.Xcel.UDFs.GetIndicatorValue($D1119, "5 Famille de courbes="&amp;$C1119&amp;";", IntrantScenario!$B$7, IntrantScenario!$B$10,F$5)/5,0)</f>
        <v>0</v>
      </c>
      <c r="G1119" s="429">
        <f>IFERROR(_xll.Woodstock.Analyst.Xcel.UDFs.GetIndicatorValue($D1119, "5 Famille de courbes="&amp;$C1119&amp;";", IntrantScenario!$B$7, IntrantScenario!$B$10,G$5)/5,0)</f>
        <v>0</v>
      </c>
      <c r="H1119" s="429">
        <f>IFERROR(_xll.Woodstock.Analyst.Xcel.UDFs.GetIndicatorValue($D1119, "5 Famille de courbes="&amp;$C1119&amp;";", IntrantScenario!$B$7, IntrantScenario!$B$10,H$5)/5,0)</f>
        <v>0</v>
      </c>
      <c r="I1119" s="429">
        <f>IFERROR(_xll.Woodstock.Analyst.Xcel.UDFs.GetIndicatorValue($D1119, "5 Famille de courbes="&amp;$C1119&amp;";", IntrantScenario!$B$7, IntrantScenario!$B$10,I$5)/5,0)</f>
        <v>0</v>
      </c>
      <c r="J1119" s="429">
        <f>IFERROR(_xll.Woodstock.Analyst.Xcel.UDFs.GetIndicatorValue($D1119, "5 Famille de courbes="&amp;$C1119&amp;";", IntrantScenario!$B$7, IntrantScenario!$B$10,J$5)/5,0)</f>
        <v>0</v>
      </c>
      <c r="K1119" s="429">
        <f>IFERROR(_xll.Woodstock.Analyst.Xcel.UDFs.GetIndicatorValueAverage($D1119, "5 Famille de courbes="&amp;$C1119&amp;";", IntrantScenario!$B$7, IntrantScenario!$B$10,"2", "6")/5,0)</f>
        <v>0</v>
      </c>
    </row>
    <row r="1120" spans="1:11" x14ac:dyDescent="0.25">
      <c r="A1120" s="164" t="s">
        <v>33</v>
      </c>
      <c r="B1120" s="165" t="s">
        <v>127</v>
      </c>
      <c r="C1120" s="374" t="str">
        <f t="shared" si="158"/>
        <v>FCTYF_PEU_R</v>
      </c>
      <c r="D1120" s="374" t="s">
        <v>973</v>
      </c>
      <c r="E1120" s="428" t="s">
        <v>520</v>
      </c>
      <c r="F1120" s="429">
        <f>IFERROR(_xll.Woodstock.Analyst.Xcel.UDFs.GetIndicatorValue($D1120, "5 Famille de courbes="&amp;$C1120&amp;";", IntrantScenario!$B$7, IntrantScenario!$B$10,F$5)/5,0)</f>
        <v>0</v>
      </c>
      <c r="G1120" s="429">
        <f>IFERROR(_xll.Woodstock.Analyst.Xcel.UDFs.GetIndicatorValue($D1120, "5 Famille de courbes="&amp;$C1120&amp;";", IntrantScenario!$B$7, IntrantScenario!$B$10,G$5)/5,0)</f>
        <v>0</v>
      </c>
      <c r="H1120" s="429">
        <f>IFERROR(_xll.Woodstock.Analyst.Xcel.UDFs.GetIndicatorValue($D1120, "5 Famille de courbes="&amp;$C1120&amp;";", IntrantScenario!$B$7, IntrantScenario!$B$10,H$5)/5,0)</f>
        <v>0</v>
      </c>
      <c r="I1120" s="429">
        <f>IFERROR(_xll.Woodstock.Analyst.Xcel.UDFs.GetIndicatorValue($D1120, "5 Famille de courbes="&amp;$C1120&amp;";", IntrantScenario!$B$7, IntrantScenario!$B$10,I$5)/5,0)</f>
        <v>0</v>
      </c>
      <c r="J1120" s="429">
        <f>IFERROR(_xll.Woodstock.Analyst.Xcel.UDFs.GetIndicatorValue($D1120, "5 Famille de courbes="&amp;$C1120&amp;";", IntrantScenario!$B$7, IntrantScenario!$B$10,J$5)/5,0)</f>
        <v>0</v>
      </c>
      <c r="K1120" s="429">
        <f>IFERROR(_xll.Woodstock.Analyst.Xcel.UDFs.GetIndicatorValueAverage($D1120, "5 Famille de courbes="&amp;$C1120&amp;";", IntrantScenario!$B$7, IntrantScenario!$B$10,"2", "6")/5,0)</f>
        <v>0</v>
      </c>
    </row>
    <row r="1121" spans="1:11" x14ac:dyDescent="0.25">
      <c r="A1121" s="164" t="s">
        <v>33</v>
      </c>
      <c r="B1121" s="165" t="s">
        <v>127</v>
      </c>
      <c r="C1121" s="374" t="str">
        <f t="shared" si="158"/>
        <v>FCTYF_PEU_R</v>
      </c>
      <c r="D1121" s="374" t="s">
        <v>974</v>
      </c>
      <c r="E1121" s="428" t="s">
        <v>520</v>
      </c>
      <c r="F1121" s="429">
        <f>IFERROR(_xll.Woodstock.Analyst.Xcel.UDFs.GetIndicatorValue($D1121, "5 Famille de courbes="&amp;$C1121&amp;";", IntrantScenario!$B$7, IntrantScenario!$B$10,F$5)/5,0)</f>
        <v>0</v>
      </c>
      <c r="G1121" s="429">
        <f>IFERROR(_xll.Woodstock.Analyst.Xcel.UDFs.GetIndicatorValue($D1121, "5 Famille de courbes="&amp;$C1121&amp;";", IntrantScenario!$B$7, IntrantScenario!$B$10,G$5)/5,0)</f>
        <v>0</v>
      </c>
      <c r="H1121" s="429">
        <f>IFERROR(_xll.Woodstock.Analyst.Xcel.UDFs.GetIndicatorValue($D1121, "5 Famille de courbes="&amp;$C1121&amp;";", IntrantScenario!$B$7, IntrantScenario!$B$10,H$5)/5,0)</f>
        <v>0</v>
      </c>
      <c r="I1121" s="429">
        <f>IFERROR(_xll.Woodstock.Analyst.Xcel.UDFs.GetIndicatorValue($D1121, "5 Famille de courbes="&amp;$C1121&amp;";", IntrantScenario!$B$7, IntrantScenario!$B$10,I$5)/5,0)</f>
        <v>0</v>
      </c>
      <c r="J1121" s="429">
        <f>IFERROR(_xll.Woodstock.Analyst.Xcel.UDFs.GetIndicatorValue($D1121, "5 Famille de courbes="&amp;$C1121&amp;";", IntrantScenario!$B$7, IntrantScenario!$B$10,J$5)/5,0)</f>
        <v>0</v>
      </c>
      <c r="K1121" s="429">
        <f>IFERROR(_xll.Woodstock.Analyst.Xcel.UDFs.GetIndicatorValueAverage($D1121, "5 Famille de courbes="&amp;$C1121&amp;";", IntrantScenario!$B$7, IntrantScenario!$B$10,"2", "6")/5,0)</f>
        <v>0</v>
      </c>
    </row>
    <row r="1122" spans="1:11" x14ac:dyDescent="0.25">
      <c r="A1122" s="164" t="s">
        <v>33</v>
      </c>
      <c r="B1122" s="444" t="s">
        <v>127</v>
      </c>
      <c r="C1122" s="441" t="str">
        <f t="shared" si="158"/>
        <v>FCTYF_PEU_R</v>
      </c>
      <c r="D1122" s="445"/>
      <c r="E1122" s="442" t="s">
        <v>520</v>
      </c>
      <c r="F1122" s="443">
        <f t="shared" ref="F1122:K1122" si="161">SUM(F1116:F1121)</f>
        <v>0</v>
      </c>
      <c r="G1122" s="443">
        <f t="shared" si="161"/>
        <v>0</v>
      </c>
      <c r="H1122" s="443">
        <f t="shared" si="161"/>
        <v>0</v>
      </c>
      <c r="I1122" s="443">
        <f t="shared" si="161"/>
        <v>0</v>
      </c>
      <c r="J1122" s="443">
        <f t="shared" si="161"/>
        <v>0</v>
      </c>
      <c r="K1122" s="443">
        <f t="shared" si="161"/>
        <v>0</v>
      </c>
    </row>
    <row r="1123" spans="1:11" x14ac:dyDescent="0.25">
      <c r="A1123" s="164" t="s">
        <v>33</v>
      </c>
      <c r="B1123" s="165" t="s">
        <v>127</v>
      </c>
      <c r="C1123" s="374" t="str">
        <f t="shared" si="158"/>
        <v>FCTYF_PEU_R</v>
      </c>
      <c r="D1123" s="374" t="s">
        <v>818</v>
      </c>
      <c r="E1123" s="428" t="s">
        <v>551</v>
      </c>
      <c r="F1123" s="429">
        <f>IFERROR(_xll.Woodstock.Analyst.Xcel.UDFs.GetIndicatorValue($D1123, "5 Famille de courbes="&amp;$C1123&amp;";", IntrantScenario!$B$7, IntrantScenario!$B$10,F$5)/5,0)</f>
        <v>0</v>
      </c>
      <c r="G1123" s="429">
        <f>IFERROR(_xll.Woodstock.Analyst.Xcel.UDFs.GetIndicatorValue($D1123, "5 Famille de courbes="&amp;$C1123&amp;";", IntrantScenario!$B$7, IntrantScenario!$B$10,G$5)/5,0)</f>
        <v>0</v>
      </c>
      <c r="H1123" s="429">
        <f>IFERROR(_xll.Woodstock.Analyst.Xcel.UDFs.GetIndicatorValue($D1123, "5 Famille de courbes="&amp;$C1123&amp;";", IntrantScenario!$B$7, IntrantScenario!$B$10,H$5)/5,0)</f>
        <v>0</v>
      </c>
      <c r="I1123" s="429">
        <f>IFERROR(_xll.Woodstock.Analyst.Xcel.UDFs.GetIndicatorValue($D1123, "5 Famille de courbes="&amp;$C1123&amp;";", IntrantScenario!$B$7, IntrantScenario!$B$10,I$5)/5,0)</f>
        <v>0</v>
      </c>
      <c r="J1123" s="429">
        <f>IFERROR(_xll.Woodstock.Analyst.Xcel.UDFs.GetIndicatorValue($D1123, "5 Famille de courbes="&amp;$C1123&amp;";", IntrantScenario!$B$7, IntrantScenario!$B$10,J$5)/5,0)</f>
        <v>0</v>
      </c>
      <c r="K1123" s="429">
        <f>IFERROR(_xll.Woodstock.Analyst.Xcel.UDFs.GetIndicatorValueAverage($D1123, "5 Famille de courbes="&amp;$C1123&amp;";", IntrantScenario!$B$7, IntrantScenario!$B$10,"2", "6")/5,0)</f>
        <v>0</v>
      </c>
    </row>
    <row r="1124" spans="1:11" x14ac:dyDescent="0.25">
      <c r="A1124" s="164" t="s">
        <v>33</v>
      </c>
      <c r="B1124" s="165" t="s">
        <v>127</v>
      </c>
      <c r="C1124" s="374" t="str">
        <f t="shared" si="158"/>
        <v>FCTYF_PEU_R</v>
      </c>
      <c r="D1124" s="374" t="s">
        <v>819</v>
      </c>
      <c r="E1124" s="428" t="s">
        <v>551</v>
      </c>
      <c r="F1124" s="429">
        <f>IFERROR(_xll.Woodstock.Analyst.Xcel.UDFs.GetIndicatorValue($D1124, "5 Famille de courbes="&amp;$C1124&amp;";", IntrantScenario!$B$7, IntrantScenario!$B$10,F$5)/5,0)</f>
        <v>0</v>
      </c>
      <c r="G1124" s="429">
        <f>IFERROR(_xll.Woodstock.Analyst.Xcel.UDFs.GetIndicatorValue($D1124, "5 Famille de courbes="&amp;$C1124&amp;";", IntrantScenario!$B$7, IntrantScenario!$B$10,G$5)/5,0)</f>
        <v>0</v>
      </c>
      <c r="H1124" s="429">
        <f>IFERROR(_xll.Woodstock.Analyst.Xcel.UDFs.GetIndicatorValue($D1124, "5 Famille de courbes="&amp;$C1124&amp;";", IntrantScenario!$B$7, IntrantScenario!$B$10,H$5)/5,0)</f>
        <v>0</v>
      </c>
      <c r="I1124" s="429">
        <f>IFERROR(_xll.Woodstock.Analyst.Xcel.UDFs.GetIndicatorValue($D1124, "5 Famille de courbes="&amp;$C1124&amp;";", IntrantScenario!$B$7, IntrantScenario!$B$10,I$5)/5,0)</f>
        <v>0</v>
      </c>
      <c r="J1124" s="429">
        <f>IFERROR(_xll.Woodstock.Analyst.Xcel.UDFs.GetIndicatorValue($D1124, "5 Famille de courbes="&amp;$C1124&amp;";", IntrantScenario!$B$7, IntrantScenario!$B$10,J$5)/5,0)</f>
        <v>0</v>
      </c>
      <c r="K1124" s="429">
        <f>IFERROR(_xll.Woodstock.Analyst.Xcel.UDFs.GetIndicatorValueAverage($D1124, "5 Famille de courbes="&amp;$C1124&amp;";", IntrantScenario!$B$7, IntrantScenario!$B$10,"2", "6")/5,0)</f>
        <v>0</v>
      </c>
    </row>
    <row r="1125" spans="1:11" x14ac:dyDescent="0.25">
      <c r="A1125" s="164" t="s">
        <v>33</v>
      </c>
      <c r="B1125" s="165" t="s">
        <v>127</v>
      </c>
      <c r="C1125" s="374" t="str">
        <f t="shared" si="158"/>
        <v>FCTYF_PEU_R</v>
      </c>
      <c r="D1125" s="374" t="s">
        <v>820</v>
      </c>
      <c r="E1125" s="428" t="s">
        <v>551</v>
      </c>
      <c r="F1125" s="429">
        <f>IFERROR(_xll.Woodstock.Analyst.Xcel.UDFs.GetIndicatorValue($D1125, "5 Famille de courbes="&amp;$C1125&amp;";", IntrantScenario!$B$7, IntrantScenario!$B$10,F$5)/5,0)</f>
        <v>0</v>
      </c>
      <c r="G1125" s="429">
        <f>IFERROR(_xll.Woodstock.Analyst.Xcel.UDFs.GetIndicatorValue($D1125, "5 Famille de courbes="&amp;$C1125&amp;";", IntrantScenario!$B$7, IntrantScenario!$B$10,G$5)/5,0)</f>
        <v>0</v>
      </c>
      <c r="H1125" s="429">
        <f>IFERROR(_xll.Woodstock.Analyst.Xcel.UDFs.GetIndicatorValue($D1125, "5 Famille de courbes="&amp;$C1125&amp;";", IntrantScenario!$B$7, IntrantScenario!$B$10,H$5)/5,0)</f>
        <v>0</v>
      </c>
      <c r="I1125" s="429">
        <f>IFERROR(_xll.Woodstock.Analyst.Xcel.UDFs.GetIndicatorValue($D1125, "5 Famille de courbes="&amp;$C1125&amp;";", IntrantScenario!$B$7, IntrantScenario!$B$10,I$5)/5,0)</f>
        <v>0</v>
      </c>
      <c r="J1125" s="429">
        <f>IFERROR(_xll.Woodstock.Analyst.Xcel.UDFs.GetIndicatorValue($D1125, "5 Famille de courbes="&amp;$C1125&amp;";", IntrantScenario!$B$7, IntrantScenario!$B$10,J$5)/5,0)</f>
        <v>0</v>
      </c>
      <c r="K1125" s="429">
        <f>IFERROR(_xll.Woodstock.Analyst.Xcel.UDFs.GetIndicatorValueAverage($D1125, "5 Famille de courbes="&amp;$C1125&amp;";", IntrantScenario!$B$7, IntrantScenario!$B$10,"2", "6")/5,0)</f>
        <v>0</v>
      </c>
    </row>
    <row r="1126" spans="1:11" x14ac:dyDescent="0.25">
      <c r="A1126" s="164" t="s">
        <v>33</v>
      </c>
      <c r="B1126" s="444" t="s">
        <v>127</v>
      </c>
      <c r="C1126" s="441" t="str">
        <f t="shared" si="158"/>
        <v>FCTYF_PEU_R</v>
      </c>
      <c r="D1126" s="445"/>
      <c r="E1126" s="442" t="s">
        <v>551</v>
      </c>
      <c r="F1126" s="443">
        <f t="shared" ref="F1126:K1126" si="162">SUM(F1123:F1125)</f>
        <v>0</v>
      </c>
      <c r="G1126" s="443">
        <f t="shared" si="162"/>
        <v>0</v>
      </c>
      <c r="H1126" s="443">
        <f t="shared" si="162"/>
        <v>0</v>
      </c>
      <c r="I1126" s="443">
        <f t="shared" si="162"/>
        <v>0</v>
      </c>
      <c r="J1126" s="443">
        <f t="shared" si="162"/>
        <v>0</v>
      </c>
      <c r="K1126" s="443">
        <f t="shared" si="162"/>
        <v>0</v>
      </c>
    </row>
    <row r="1127" spans="1:11" x14ac:dyDescent="0.25">
      <c r="A1127" s="164" t="s">
        <v>33</v>
      </c>
      <c r="B1127" s="165" t="s">
        <v>127</v>
      </c>
      <c r="C1127" s="374" t="str">
        <f t="shared" si="158"/>
        <v>FCTYF_PEU_R</v>
      </c>
      <c r="D1127" s="374" t="s">
        <v>821</v>
      </c>
      <c r="E1127" s="428" t="s">
        <v>1056</v>
      </c>
      <c r="F1127" s="429">
        <f>IFERROR(_xll.Woodstock.Analyst.Xcel.UDFs.GetIndicatorValue($D1127, "5 Famille de courbes="&amp;$C1127&amp;";", IntrantScenario!$B$7, IntrantScenario!$B$10,F$5)/5,0)</f>
        <v>874.99998232126234</v>
      </c>
      <c r="G1127" s="429">
        <f>IFERROR(_xll.Woodstock.Analyst.Xcel.UDFs.GetIndicatorValue($D1127, "5 Famille de courbes="&amp;$C1127&amp;";", IntrantScenario!$B$7, IntrantScenario!$B$10,G$5)/5,0)</f>
        <v>874.99999420642848</v>
      </c>
      <c r="H1127" s="429">
        <f>IFERROR(_xll.Woodstock.Analyst.Xcel.UDFs.GetIndicatorValue($D1127, "5 Famille de courbes="&amp;$C1127&amp;";", IntrantScenario!$B$7, IntrantScenario!$B$10,H$5)/5,0)</f>
        <v>875.00000238418579</v>
      </c>
      <c r="I1127" s="429">
        <f>IFERROR(_xll.Woodstock.Analyst.Xcel.UDFs.GetIndicatorValue($D1127, "5 Famille de courbes="&amp;$C1127&amp;";", IntrantScenario!$B$7, IntrantScenario!$B$10,I$5)/5,0)</f>
        <v>875.00000839233394</v>
      </c>
      <c r="J1127" s="429">
        <f>IFERROR(_xll.Woodstock.Analyst.Xcel.UDFs.GetIndicatorValue($D1127, "5 Famille de courbes="&amp;$C1127&amp;";", IntrantScenario!$B$7, IntrantScenario!$B$10,J$5)/5,0)</f>
        <v>875.00000350475307</v>
      </c>
      <c r="K1127" s="429">
        <f>IFERROR(_xll.Woodstock.Analyst.Xcel.UDFs.GetIndicatorValueAverage($D1127, "5 Famille de courbes="&amp;$C1127&amp;";", IntrantScenario!$B$7, IntrantScenario!$B$10,"2", "6")/5,0)</f>
        <v>874.99999816179275</v>
      </c>
    </row>
    <row r="1128" spans="1:11" x14ac:dyDescent="0.25">
      <c r="A1128" s="164" t="s">
        <v>33</v>
      </c>
      <c r="B1128" s="165" t="s">
        <v>127</v>
      </c>
      <c r="C1128" s="374" t="str">
        <f t="shared" si="158"/>
        <v>FCTYF_PEU_R</v>
      </c>
      <c r="D1128" s="374" t="s">
        <v>822</v>
      </c>
      <c r="E1128" s="428" t="s">
        <v>1056</v>
      </c>
      <c r="F1128" s="429">
        <f>IFERROR(_xll.Woodstock.Analyst.Xcel.UDFs.GetIndicatorValue($D1128, "5 Famille de courbes="&amp;$C1128&amp;";", IntrantScenario!$B$7, IntrantScenario!$B$10,F$5)/5,0)</f>
        <v>0</v>
      </c>
      <c r="G1128" s="429">
        <f>IFERROR(_xll.Woodstock.Analyst.Xcel.UDFs.GetIndicatorValue($D1128, "5 Famille de courbes="&amp;$C1128&amp;";", IntrantScenario!$B$7, IntrantScenario!$B$10,G$5)/5,0)</f>
        <v>0</v>
      </c>
      <c r="H1128" s="429">
        <f>IFERROR(_xll.Woodstock.Analyst.Xcel.UDFs.GetIndicatorValue($D1128, "5 Famille de courbes="&amp;$C1128&amp;";", IntrantScenario!$B$7, IntrantScenario!$B$10,H$5)/5,0)</f>
        <v>0</v>
      </c>
      <c r="I1128" s="429">
        <f>IFERROR(_xll.Woodstock.Analyst.Xcel.UDFs.GetIndicatorValue($D1128, "5 Famille de courbes="&amp;$C1128&amp;";", IntrantScenario!$B$7, IntrantScenario!$B$10,I$5)/5,0)</f>
        <v>0</v>
      </c>
      <c r="J1128" s="429">
        <f>IFERROR(_xll.Woodstock.Analyst.Xcel.UDFs.GetIndicatorValue($D1128, "5 Famille de courbes="&amp;$C1128&amp;";", IntrantScenario!$B$7, IntrantScenario!$B$10,J$5)/5,0)</f>
        <v>0</v>
      </c>
      <c r="K1128" s="429">
        <f>IFERROR(_xll.Woodstock.Analyst.Xcel.UDFs.GetIndicatorValueAverage($D1128, "5 Famille de courbes="&amp;$C1128&amp;";", IntrantScenario!$B$7, IntrantScenario!$B$10,"2", "6")/5,0)</f>
        <v>0</v>
      </c>
    </row>
    <row r="1129" spans="1:11" x14ac:dyDescent="0.25">
      <c r="A1129" s="164" t="s">
        <v>33</v>
      </c>
      <c r="B1129" s="165" t="s">
        <v>127</v>
      </c>
      <c r="C1129" s="374" t="str">
        <f t="shared" si="158"/>
        <v>FCTYF_PEU_R</v>
      </c>
      <c r="D1129" s="374" t="s">
        <v>823</v>
      </c>
      <c r="E1129" s="428" t="s">
        <v>1056</v>
      </c>
      <c r="F1129" s="429">
        <f>IFERROR(_xll.Woodstock.Analyst.Xcel.UDFs.GetIndicatorValue($D1129, "5 Famille de courbes="&amp;$C1129&amp;";", IntrantScenario!$B$7, IntrantScenario!$B$10,F$5)/5,0)</f>
        <v>0</v>
      </c>
      <c r="G1129" s="429">
        <f>IFERROR(_xll.Woodstock.Analyst.Xcel.UDFs.GetIndicatorValue($D1129, "5 Famille de courbes="&amp;$C1129&amp;";", IntrantScenario!$B$7, IntrantScenario!$B$10,G$5)/5,0)</f>
        <v>0</v>
      </c>
      <c r="H1129" s="429">
        <f>IFERROR(_xll.Woodstock.Analyst.Xcel.UDFs.GetIndicatorValue($D1129, "5 Famille de courbes="&amp;$C1129&amp;";", IntrantScenario!$B$7, IntrantScenario!$B$10,H$5)/5,0)</f>
        <v>0</v>
      </c>
      <c r="I1129" s="429">
        <f>IFERROR(_xll.Woodstock.Analyst.Xcel.UDFs.GetIndicatorValue($D1129, "5 Famille de courbes="&amp;$C1129&amp;";", IntrantScenario!$B$7, IntrantScenario!$B$10,I$5)/5,0)</f>
        <v>0</v>
      </c>
      <c r="J1129" s="429">
        <f>IFERROR(_xll.Woodstock.Analyst.Xcel.UDFs.GetIndicatorValue($D1129, "5 Famille de courbes="&amp;$C1129&amp;";", IntrantScenario!$B$7, IntrantScenario!$B$10,J$5)/5,0)</f>
        <v>0</v>
      </c>
      <c r="K1129" s="429">
        <f>IFERROR(_xll.Woodstock.Analyst.Xcel.UDFs.GetIndicatorValueAverage($D1129, "5 Famille de courbes="&amp;$C1129&amp;";", IntrantScenario!$B$7, IntrantScenario!$B$10,"2", "6")/5,0)</f>
        <v>0</v>
      </c>
    </row>
    <row r="1130" spans="1:11" x14ac:dyDescent="0.25">
      <c r="A1130" s="164" t="s">
        <v>33</v>
      </c>
      <c r="B1130" s="444" t="s">
        <v>127</v>
      </c>
      <c r="C1130" s="441" t="str">
        <f t="shared" si="158"/>
        <v>FCTYF_PEU_R</v>
      </c>
      <c r="D1130" s="445"/>
      <c r="E1130" s="442" t="s">
        <v>1056</v>
      </c>
      <c r="F1130" s="443">
        <f t="shared" ref="F1130:K1130" si="163">SUM(F1127:F1129)</f>
        <v>874.99998232126234</v>
      </c>
      <c r="G1130" s="443">
        <f t="shared" si="163"/>
        <v>874.99999420642848</v>
      </c>
      <c r="H1130" s="443">
        <f t="shared" si="163"/>
        <v>875.00000238418579</v>
      </c>
      <c r="I1130" s="443">
        <f t="shared" si="163"/>
        <v>875.00000839233394</v>
      </c>
      <c r="J1130" s="443">
        <f t="shared" si="163"/>
        <v>875.00000350475307</v>
      </c>
      <c r="K1130" s="443">
        <f t="shared" si="163"/>
        <v>874.99999816179275</v>
      </c>
    </row>
    <row r="1131" spans="1:11" x14ac:dyDescent="0.25">
      <c r="A1131" s="164" t="s">
        <v>33</v>
      </c>
      <c r="B1131" s="165" t="s">
        <v>127</v>
      </c>
      <c r="C1131" s="374" t="str">
        <f t="shared" si="158"/>
        <v>FCTYF_PEU_R</v>
      </c>
      <c r="D1131" s="374" t="s">
        <v>824</v>
      </c>
      <c r="E1131" s="428" t="s">
        <v>1057</v>
      </c>
      <c r="F1131" s="429">
        <f>IFERROR(_xll.Woodstock.Analyst.Xcel.UDFs.GetIndicatorValue($D1131, "5 Famille de courbes="&amp;$C1131&amp;";", IntrantScenario!$B$7, IntrantScenario!$B$10,F$5)/5,0)</f>
        <v>0</v>
      </c>
      <c r="G1131" s="429">
        <f>IFERROR(_xll.Woodstock.Analyst.Xcel.UDFs.GetIndicatorValue($D1131, "5 Famille de courbes="&amp;$C1131&amp;";", IntrantScenario!$B$7, IntrantScenario!$B$10,G$5)/5,0)</f>
        <v>0</v>
      </c>
      <c r="H1131" s="429">
        <f>IFERROR(_xll.Woodstock.Analyst.Xcel.UDFs.GetIndicatorValue($D1131, "5 Famille de courbes="&amp;$C1131&amp;";", IntrantScenario!$B$7, IntrantScenario!$B$10,H$5)/5,0)</f>
        <v>0</v>
      </c>
      <c r="I1131" s="429">
        <f>IFERROR(_xll.Woodstock.Analyst.Xcel.UDFs.GetIndicatorValue($D1131, "5 Famille de courbes="&amp;$C1131&amp;";", IntrantScenario!$B$7, IntrantScenario!$B$10,I$5)/5,0)</f>
        <v>0</v>
      </c>
      <c r="J1131" s="429">
        <f>IFERROR(_xll.Woodstock.Analyst.Xcel.UDFs.GetIndicatorValue($D1131, "5 Famille de courbes="&amp;$C1131&amp;";", IntrantScenario!$B$7, IntrantScenario!$B$10,J$5)/5,0)</f>
        <v>0</v>
      </c>
      <c r="K1131" s="429">
        <f>IFERROR(_xll.Woodstock.Analyst.Xcel.UDFs.GetIndicatorValueAverage($D1131, "5 Famille de courbes="&amp;$C1131&amp;";", IntrantScenario!$B$7, IntrantScenario!$B$10,"2", "6")/5,0)</f>
        <v>0</v>
      </c>
    </row>
    <row r="1132" spans="1:11" x14ac:dyDescent="0.25">
      <c r="A1132" s="164" t="s">
        <v>33</v>
      </c>
      <c r="B1132" s="165" t="s">
        <v>127</v>
      </c>
      <c r="C1132" s="374" t="str">
        <f t="shared" si="158"/>
        <v>FCTYF_PEU_R</v>
      </c>
      <c r="D1132" s="374" t="s">
        <v>825</v>
      </c>
      <c r="E1132" s="428" t="s">
        <v>1057</v>
      </c>
      <c r="F1132" s="429">
        <f>IFERROR(_xll.Woodstock.Analyst.Xcel.UDFs.GetIndicatorValue($D1132, "5 Famille de courbes="&amp;$C1132&amp;";", IntrantScenario!$B$7, IntrantScenario!$B$10,F$5)/5,0)</f>
        <v>0</v>
      </c>
      <c r="G1132" s="429">
        <f>IFERROR(_xll.Woodstock.Analyst.Xcel.UDFs.GetIndicatorValue($D1132, "5 Famille de courbes="&amp;$C1132&amp;";", IntrantScenario!$B$7, IntrantScenario!$B$10,G$5)/5,0)</f>
        <v>0</v>
      </c>
      <c r="H1132" s="429">
        <f>IFERROR(_xll.Woodstock.Analyst.Xcel.UDFs.GetIndicatorValue($D1132, "5 Famille de courbes="&amp;$C1132&amp;";", IntrantScenario!$B$7, IntrantScenario!$B$10,H$5)/5,0)</f>
        <v>0</v>
      </c>
      <c r="I1132" s="429">
        <f>IFERROR(_xll.Woodstock.Analyst.Xcel.UDFs.GetIndicatorValue($D1132, "5 Famille de courbes="&amp;$C1132&amp;";", IntrantScenario!$B$7, IntrantScenario!$B$10,I$5)/5,0)</f>
        <v>0</v>
      </c>
      <c r="J1132" s="429">
        <f>IFERROR(_xll.Woodstock.Analyst.Xcel.UDFs.GetIndicatorValue($D1132, "5 Famille de courbes="&amp;$C1132&amp;";", IntrantScenario!$B$7, IntrantScenario!$B$10,J$5)/5,0)</f>
        <v>0</v>
      </c>
      <c r="K1132" s="429">
        <f>IFERROR(_xll.Woodstock.Analyst.Xcel.UDFs.GetIndicatorValueAverage($D1132, "5 Famille de courbes="&amp;$C1132&amp;";", IntrantScenario!$B$7, IntrantScenario!$B$10,"2", "6")/5,0)</f>
        <v>0</v>
      </c>
    </row>
    <row r="1133" spans="1:11" x14ac:dyDescent="0.25">
      <c r="A1133" s="164" t="s">
        <v>33</v>
      </c>
      <c r="B1133" s="165" t="s">
        <v>127</v>
      </c>
      <c r="C1133" s="374" t="str">
        <f t="shared" si="158"/>
        <v>FCTYF_PEU_R</v>
      </c>
      <c r="D1133" s="374" t="s">
        <v>826</v>
      </c>
      <c r="E1133" s="428" t="s">
        <v>1057</v>
      </c>
      <c r="F1133" s="429">
        <f>IFERROR(_xll.Woodstock.Analyst.Xcel.UDFs.GetIndicatorValue($D1133, "5 Famille de courbes="&amp;$C1133&amp;";", IntrantScenario!$B$7, IntrantScenario!$B$10,F$5)/5,0)</f>
        <v>0</v>
      </c>
      <c r="G1133" s="429">
        <f>IFERROR(_xll.Woodstock.Analyst.Xcel.UDFs.GetIndicatorValue($D1133, "5 Famille de courbes="&amp;$C1133&amp;";", IntrantScenario!$B$7, IntrantScenario!$B$10,G$5)/5,0)</f>
        <v>0</v>
      </c>
      <c r="H1133" s="429">
        <f>IFERROR(_xll.Woodstock.Analyst.Xcel.UDFs.GetIndicatorValue($D1133, "5 Famille de courbes="&amp;$C1133&amp;";", IntrantScenario!$B$7, IntrantScenario!$B$10,H$5)/5,0)</f>
        <v>0</v>
      </c>
      <c r="I1133" s="429">
        <f>IFERROR(_xll.Woodstock.Analyst.Xcel.UDFs.GetIndicatorValue($D1133, "5 Famille de courbes="&amp;$C1133&amp;";", IntrantScenario!$B$7, IntrantScenario!$B$10,I$5)/5,0)</f>
        <v>0</v>
      </c>
      <c r="J1133" s="429">
        <f>IFERROR(_xll.Woodstock.Analyst.Xcel.UDFs.GetIndicatorValue($D1133, "5 Famille de courbes="&amp;$C1133&amp;";", IntrantScenario!$B$7, IntrantScenario!$B$10,J$5)/5,0)</f>
        <v>0</v>
      </c>
      <c r="K1133" s="429">
        <f>IFERROR(_xll.Woodstock.Analyst.Xcel.UDFs.GetIndicatorValueAverage($D1133, "5 Famille de courbes="&amp;$C1133&amp;";", IntrantScenario!$B$7, IntrantScenario!$B$10,"2", "6")/5,0)</f>
        <v>0</v>
      </c>
    </row>
    <row r="1134" spans="1:11" x14ac:dyDescent="0.25">
      <c r="A1134" s="164" t="s">
        <v>33</v>
      </c>
      <c r="B1134" s="165" t="s">
        <v>127</v>
      </c>
      <c r="C1134" s="374" t="str">
        <f t="shared" ref="C1134:C1165" si="164">"FCTYF_"&amp;B1134</f>
        <v>FCTYF_PEU_R</v>
      </c>
      <c r="D1134" s="374" t="s">
        <v>827</v>
      </c>
      <c r="E1134" s="428" t="s">
        <v>1057</v>
      </c>
      <c r="F1134" s="429">
        <f>IFERROR(_xll.Woodstock.Analyst.Xcel.UDFs.GetIndicatorValue($D1134, "5 Famille de courbes="&amp;$C1134&amp;";", IntrantScenario!$B$7, IntrantScenario!$B$10,F$5)/5,0)</f>
        <v>0</v>
      </c>
      <c r="G1134" s="429">
        <f>IFERROR(_xll.Woodstock.Analyst.Xcel.UDFs.GetIndicatorValue($D1134, "5 Famille de courbes="&amp;$C1134&amp;";", IntrantScenario!$B$7, IntrantScenario!$B$10,G$5)/5,0)</f>
        <v>0</v>
      </c>
      <c r="H1134" s="429">
        <f>IFERROR(_xll.Woodstock.Analyst.Xcel.UDFs.GetIndicatorValue($D1134, "5 Famille de courbes="&amp;$C1134&amp;";", IntrantScenario!$B$7, IntrantScenario!$B$10,H$5)/5,0)</f>
        <v>0</v>
      </c>
      <c r="I1134" s="429">
        <f>IFERROR(_xll.Woodstock.Analyst.Xcel.UDFs.GetIndicatorValue($D1134, "5 Famille de courbes="&amp;$C1134&amp;";", IntrantScenario!$B$7, IntrantScenario!$B$10,I$5)/5,0)</f>
        <v>0</v>
      </c>
      <c r="J1134" s="429">
        <f>IFERROR(_xll.Woodstock.Analyst.Xcel.UDFs.GetIndicatorValue($D1134, "5 Famille de courbes="&amp;$C1134&amp;";", IntrantScenario!$B$7, IntrantScenario!$B$10,J$5)/5,0)</f>
        <v>0</v>
      </c>
      <c r="K1134" s="429">
        <f>IFERROR(_xll.Woodstock.Analyst.Xcel.UDFs.GetIndicatorValueAverage($D1134, "5 Famille de courbes="&amp;$C1134&amp;";", IntrantScenario!$B$7, IntrantScenario!$B$10,"2", "6")/5,0)</f>
        <v>0</v>
      </c>
    </row>
    <row r="1135" spans="1:11" x14ac:dyDescent="0.25">
      <c r="A1135" s="164" t="s">
        <v>33</v>
      </c>
      <c r="B1135" s="165" t="s">
        <v>127</v>
      </c>
      <c r="C1135" s="374" t="str">
        <f t="shared" si="164"/>
        <v>FCTYF_PEU_R</v>
      </c>
      <c r="D1135" s="374" t="s">
        <v>828</v>
      </c>
      <c r="E1135" s="428" t="s">
        <v>1057</v>
      </c>
      <c r="F1135" s="429">
        <f>IFERROR(_xll.Woodstock.Analyst.Xcel.UDFs.GetIndicatorValue($D1135, "5 Famille de courbes="&amp;$C1135&amp;";", IntrantScenario!$B$7, IntrantScenario!$B$10,F$5)/5,0)</f>
        <v>0</v>
      </c>
      <c r="G1135" s="429">
        <f>IFERROR(_xll.Woodstock.Analyst.Xcel.UDFs.GetIndicatorValue($D1135, "5 Famille de courbes="&amp;$C1135&amp;";", IntrantScenario!$B$7, IntrantScenario!$B$10,G$5)/5,0)</f>
        <v>0</v>
      </c>
      <c r="H1135" s="429">
        <f>IFERROR(_xll.Woodstock.Analyst.Xcel.UDFs.GetIndicatorValue($D1135, "5 Famille de courbes="&amp;$C1135&amp;";", IntrantScenario!$B$7, IntrantScenario!$B$10,H$5)/5,0)</f>
        <v>0</v>
      </c>
      <c r="I1135" s="429">
        <f>IFERROR(_xll.Woodstock.Analyst.Xcel.UDFs.GetIndicatorValue($D1135, "5 Famille de courbes="&amp;$C1135&amp;";", IntrantScenario!$B$7, IntrantScenario!$B$10,I$5)/5,0)</f>
        <v>0</v>
      </c>
      <c r="J1135" s="429">
        <f>IFERROR(_xll.Woodstock.Analyst.Xcel.UDFs.GetIndicatorValue($D1135, "5 Famille de courbes="&amp;$C1135&amp;";", IntrantScenario!$B$7, IntrantScenario!$B$10,J$5)/5,0)</f>
        <v>0</v>
      </c>
      <c r="K1135" s="429">
        <f>IFERROR(_xll.Woodstock.Analyst.Xcel.UDFs.GetIndicatorValueAverage($D1135, "5 Famille de courbes="&amp;$C1135&amp;";", IntrantScenario!$B$7, IntrantScenario!$B$10,"2", "6")/5,0)</f>
        <v>0</v>
      </c>
    </row>
    <row r="1136" spans="1:11" x14ac:dyDescent="0.25">
      <c r="A1136" s="164" t="s">
        <v>33</v>
      </c>
      <c r="B1136" s="165" t="s">
        <v>127</v>
      </c>
      <c r="C1136" s="374" t="str">
        <f t="shared" si="164"/>
        <v>FCTYF_PEU_R</v>
      </c>
      <c r="D1136" s="374" t="s">
        <v>829</v>
      </c>
      <c r="E1136" s="428" t="s">
        <v>1057</v>
      </c>
      <c r="F1136" s="429">
        <f>IFERROR(_xll.Woodstock.Analyst.Xcel.UDFs.GetIndicatorValue($D1136, "5 Famille de courbes="&amp;$C1136&amp;";", IntrantScenario!$B$7, IntrantScenario!$B$10,F$5)/5,0)</f>
        <v>0</v>
      </c>
      <c r="G1136" s="429">
        <f>IFERROR(_xll.Woodstock.Analyst.Xcel.UDFs.GetIndicatorValue($D1136, "5 Famille de courbes="&amp;$C1136&amp;";", IntrantScenario!$B$7, IntrantScenario!$B$10,G$5)/5,0)</f>
        <v>0</v>
      </c>
      <c r="H1136" s="429">
        <f>IFERROR(_xll.Woodstock.Analyst.Xcel.UDFs.GetIndicatorValue($D1136, "5 Famille de courbes="&amp;$C1136&amp;";", IntrantScenario!$B$7, IntrantScenario!$B$10,H$5)/5,0)</f>
        <v>0</v>
      </c>
      <c r="I1136" s="429">
        <f>IFERROR(_xll.Woodstock.Analyst.Xcel.UDFs.GetIndicatorValue($D1136, "5 Famille de courbes="&amp;$C1136&amp;";", IntrantScenario!$B$7, IntrantScenario!$B$10,I$5)/5,0)</f>
        <v>0</v>
      </c>
      <c r="J1136" s="429">
        <f>IFERROR(_xll.Woodstock.Analyst.Xcel.UDFs.GetIndicatorValue($D1136, "5 Famille de courbes="&amp;$C1136&amp;";", IntrantScenario!$B$7, IntrantScenario!$B$10,J$5)/5,0)</f>
        <v>0</v>
      </c>
      <c r="K1136" s="429">
        <f>IFERROR(_xll.Woodstock.Analyst.Xcel.UDFs.GetIndicatorValueAverage($D1136, "5 Famille de courbes="&amp;$C1136&amp;";", IntrantScenario!$B$7, IntrantScenario!$B$10,"2", "6")/5,0)</f>
        <v>0</v>
      </c>
    </row>
    <row r="1137" spans="1:11" x14ac:dyDescent="0.25">
      <c r="A1137" s="164" t="s">
        <v>33</v>
      </c>
      <c r="B1137" s="444" t="s">
        <v>127</v>
      </c>
      <c r="C1137" s="441" t="str">
        <f t="shared" si="164"/>
        <v>FCTYF_PEU_R</v>
      </c>
      <c r="D1137" s="445"/>
      <c r="E1137" s="442" t="s">
        <v>1057</v>
      </c>
      <c r="F1137" s="443">
        <f t="shared" ref="F1137:K1137" si="165">SUM(F1131:F1136)</f>
        <v>0</v>
      </c>
      <c r="G1137" s="443">
        <f t="shared" si="165"/>
        <v>0</v>
      </c>
      <c r="H1137" s="443">
        <f t="shared" si="165"/>
        <v>0</v>
      </c>
      <c r="I1137" s="443">
        <f t="shared" si="165"/>
        <v>0</v>
      </c>
      <c r="J1137" s="443">
        <f t="shared" si="165"/>
        <v>0</v>
      </c>
      <c r="K1137" s="443">
        <f t="shared" si="165"/>
        <v>0</v>
      </c>
    </row>
    <row r="1138" spans="1:11" x14ac:dyDescent="0.25">
      <c r="A1138" s="164" t="s">
        <v>33</v>
      </c>
      <c r="B1138" s="165" t="s">
        <v>127</v>
      </c>
      <c r="C1138" s="374" t="str">
        <f t="shared" si="164"/>
        <v>FCTYF_PEU_R</v>
      </c>
      <c r="D1138" s="374" t="s">
        <v>830</v>
      </c>
      <c r="E1138" s="428" t="s">
        <v>1058</v>
      </c>
      <c r="F1138" s="429">
        <f>IFERROR(_xll.Woodstock.Analyst.Xcel.UDFs.GetIndicatorValue($D1138, "5 Famille de courbes="&amp;$C1138&amp;";", IntrantScenario!$B$7, IntrantScenario!$B$10,F$5)/5,0)</f>
        <v>0</v>
      </c>
      <c r="G1138" s="429">
        <f>IFERROR(_xll.Woodstock.Analyst.Xcel.UDFs.GetIndicatorValue($D1138, "5 Famille de courbes="&amp;$C1138&amp;";", IntrantScenario!$B$7, IntrantScenario!$B$10,G$5)/5,0)</f>
        <v>0</v>
      </c>
      <c r="H1138" s="429">
        <f>IFERROR(_xll.Woodstock.Analyst.Xcel.UDFs.GetIndicatorValue($D1138, "5 Famille de courbes="&amp;$C1138&amp;";", IntrantScenario!$B$7, IntrantScenario!$B$10,H$5)/5,0)</f>
        <v>0</v>
      </c>
      <c r="I1138" s="429">
        <f>IFERROR(_xll.Woodstock.Analyst.Xcel.UDFs.GetIndicatorValue($D1138, "5 Famille de courbes="&amp;$C1138&amp;";", IntrantScenario!$B$7, IntrantScenario!$B$10,I$5)/5,0)</f>
        <v>0</v>
      </c>
      <c r="J1138" s="429">
        <f>IFERROR(_xll.Woodstock.Analyst.Xcel.UDFs.GetIndicatorValue($D1138, "5 Famille de courbes="&amp;$C1138&amp;";", IntrantScenario!$B$7, IntrantScenario!$B$10,J$5)/5,0)</f>
        <v>0</v>
      </c>
      <c r="K1138" s="429">
        <f>IFERROR(_xll.Woodstock.Analyst.Xcel.UDFs.GetIndicatorValueAverage($D1138, "5 Famille de courbes="&amp;$C1138&amp;";", IntrantScenario!$B$7, IntrantScenario!$B$10,"2", "6")/5,0)</f>
        <v>0</v>
      </c>
    </row>
    <row r="1139" spans="1:11" x14ac:dyDescent="0.25">
      <c r="A1139" s="164" t="s">
        <v>33</v>
      </c>
      <c r="B1139" s="165" t="s">
        <v>127</v>
      </c>
      <c r="C1139" s="374" t="str">
        <f t="shared" si="164"/>
        <v>FCTYF_PEU_R</v>
      </c>
      <c r="D1139" s="374" t="s">
        <v>831</v>
      </c>
      <c r="E1139" s="428" t="s">
        <v>1058</v>
      </c>
      <c r="F1139" s="429">
        <f>IFERROR(_xll.Woodstock.Analyst.Xcel.UDFs.GetIndicatorValue($D1139, "5 Famille de courbes="&amp;$C1139&amp;";", IntrantScenario!$B$7, IntrantScenario!$B$10,F$5)/5,0)</f>
        <v>0</v>
      </c>
      <c r="G1139" s="429">
        <f>IFERROR(_xll.Woodstock.Analyst.Xcel.UDFs.GetIndicatorValue($D1139, "5 Famille de courbes="&amp;$C1139&amp;";", IntrantScenario!$B$7, IntrantScenario!$B$10,G$5)/5,0)</f>
        <v>0</v>
      </c>
      <c r="H1139" s="429">
        <f>IFERROR(_xll.Woodstock.Analyst.Xcel.UDFs.GetIndicatorValue($D1139, "5 Famille de courbes="&amp;$C1139&amp;";", IntrantScenario!$B$7, IntrantScenario!$B$10,H$5)/5,0)</f>
        <v>0</v>
      </c>
      <c r="I1139" s="429">
        <f>IFERROR(_xll.Woodstock.Analyst.Xcel.UDFs.GetIndicatorValue($D1139, "5 Famille de courbes="&amp;$C1139&amp;";", IntrantScenario!$B$7, IntrantScenario!$B$10,I$5)/5,0)</f>
        <v>0</v>
      </c>
      <c r="J1139" s="429">
        <f>IFERROR(_xll.Woodstock.Analyst.Xcel.UDFs.GetIndicatorValue($D1139, "5 Famille de courbes="&amp;$C1139&amp;";", IntrantScenario!$B$7, IntrantScenario!$B$10,J$5)/5,0)</f>
        <v>0</v>
      </c>
      <c r="K1139" s="429">
        <f>IFERROR(_xll.Woodstock.Analyst.Xcel.UDFs.GetIndicatorValueAverage($D1139, "5 Famille de courbes="&amp;$C1139&amp;";", IntrantScenario!$B$7, IntrantScenario!$B$10,"2", "6")/5,0)</f>
        <v>0</v>
      </c>
    </row>
    <row r="1140" spans="1:11" x14ac:dyDescent="0.25">
      <c r="A1140" s="164" t="s">
        <v>33</v>
      </c>
      <c r="B1140" s="165" t="s">
        <v>127</v>
      </c>
      <c r="C1140" s="374" t="str">
        <f t="shared" si="164"/>
        <v>FCTYF_PEU_R</v>
      </c>
      <c r="D1140" s="374" t="s">
        <v>832</v>
      </c>
      <c r="E1140" s="428" t="s">
        <v>1058</v>
      </c>
      <c r="F1140" s="429">
        <f>IFERROR(_xll.Woodstock.Analyst.Xcel.UDFs.GetIndicatorValue($D1140, "5 Famille de courbes="&amp;$C1140&amp;";", IntrantScenario!$B$7, IntrantScenario!$B$10,F$5)/5,0)</f>
        <v>0</v>
      </c>
      <c r="G1140" s="429">
        <f>IFERROR(_xll.Woodstock.Analyst.Xcel.UDFs.GetIndicatorValue($D1140, "5 Famille de courbes="&amp;$C1140&amp;";", IntrantScenario!$B$7, IntrantScenario!$B$10,G$5)/5,0)</f>
        <v>0</v>
      </c>
      <c r="H1140" s="429">
        <f>IFERROR(_xll.Woodstock.Analyst.Xcel.UDFs.GetIndicatorValue($D1140, "5 Famille de courbes="&amp;$C1140&amp;";", IntrantScenario!$B$7, IntrantScenario!$B$10,H$5)/5,0)</f>
        <v>0</v>
      </c>
      <c r="I1140" s="429">
        <f>IFERROR(_xll.Woodstock.Analyst.Xcel.UDFs.GetIndicatorValue($D1140, "5 Famille de courbes="&amp;$C1140&amp;";", IntrantScenario!$B$7, IntrantScenario!$B$10,I$5)/5,0)</f>
        <v>0</v>
      </c>
      <c r="J1140" s="429">
        <f>IFERROR(_xll.Woodstock.Analyst.Xcel.UDFs.GetIndicatorValue($D1140, "5 Famille de courbes="&amp;$C1140&amp;";", IntrantScenario!$B$7, IntrantScenario!$B$10,J$5)/5,0)</f>
        <v>0</v>
      </c>
      <c r="K1140" s="429">
        <f>IFERROR(_xll.Woodstock.Analyst.Xcel.UDFs.GetIndicatorValueAverage($D1140, "5 Famille de courbes="&amp;$C1140&amp;";", IntrantScenario!$B$7, IntrantScenario!$B$10,"2", "6")/5,0)</f>
        <v>0</v>
      </c>
    </row>
    <row r="1141" spans="1:11" x14ac:dyDescent="0.25">
      <c r="A1141" s="164" t="s">
        <v>33</v>
      </c>
      <c r="B1141" s="165" t="s">
        <v>127</v>
      </c>
      <c r="C1141" s="374" t="str">
        <f t="shared" si="164"/>
        <v>FCTYF_PEU_R</v>
      </c>
      <c r="D1141" s="374" t="s">
        <v>833</v>
      </c>
      <c r="E1141" s="428" t="s">
        <v>1058</v>
      </c>
      <c r="F1141" s="429">
        <f>IFERROR(_xll.Woodstock.Analyst.Xcel.UDFs.GetIndicatorValue($D1141, "5 Famille de courbes="&amp;$C1141&amp;";", IntrantScenario!$B$7, IntrantScenario!$B$10,F$5)/5,0)</f>
        <v>0</v>
      </c>
      <c r="G1141" s="429">
        <f>IFERROR(_xll.Woodstock.Analyst.Xcel.UDFs.GetIndicatorValue($D1141, "5 Famille de courbes="&amp;$C1141&amp;";", IntrantScenario!$B$7, IntrantScenario!$B$10,G$5)/5,0)</f>
        <v>0</v>
      </c>
      <c r="H1141" s="429">
        <f>IFERROR(_xll.Woodstock.Analyst.Xcel.UDFs.GetIndicatorValue($D1141, "5 Famille de courbes="&amp;$C1141&amp;";", IntrantScenario!$B$7, IntrantScenario!$B$10,H$5)/5,0)</f>
        <v>0</v>
      </c>
      <c r="I1141" s="429">
        <f>IFERROR(_xll.Woodstock.Analyst.Xcel.UDFs.GetIndicatorValue($D1141, "5 Famille de courbes="&amp;$C1141&amp;";", IntrantScenario!$B$7, IntrantScenario!$B$10,I$5)/5,0)</f>
        <v>0</v>
      </c>
      <c r="J1141" s="429">
        <f>IFERROR(_xll.Woodstock.Analyst.Xcel.UDFs.GetIndicatorValue($D1141, "5 Famille de courbes="&amp;$C1141&amp;";", IntrantScenario!$B$7, IntrantScenario!$B$10,J$5)/5,0)</f>
        <v>0</v>
      </c>
      <c r="K1141" s="429">
        <f>IFERROR(_xll.Woodstock.Analyst.Xcel.UDFs.GetIndicatorValueAverage($D1141, "5 Famille de courbes="&amp;$C1141&amp;";", IntrantScenario!$B$7, IntrantScenario!$B$10,"2", "6")/5,0)</f>
        <v>0</v>
      </c>
    </row>
    <row r="1142" spans="1:11" x14ac:dyDescent="0.25">
      <c r="A1142" s="164" t="s">
        <v>33</v>
      </c>
      <c r="B1142" s="165" t="s">
        <v>127</v>
      </c>
      <c r="C1142" s="374" t="str">
        <f t="shared" si="164"/>
        <v>FCTYF_PEU_R</v>
      </c>
      <c r="D1142" s="374" t="s">
        <v>834</v>
      </c>
      <c r="E1142" s="428" t="s">
        <v>1058</v>
      </c>
      <c r="F1142" s="429">
        <f>IFERROR(_xll.Woodstock.Analyst.Xcel.UDFs.GetIndicatorValue($D1142, "5 Famille de courbes="&amp;$C1142&amp;";", IntrantScenario!$B$7, IntrantScenario!$B$10,F$5)/5,0)</f>
        <v>0</v>
      </c>
      <c r="G1142" s="429">
        <f>IFERROR(_xll.Woodstock.Analyst.Xcel.UDFs.GetIndicatorValue($D1142, "5 Famille de courbes="&amp;$C1142&amp;";", IntrantScenario!$B$7, IntrantScenario!$B$10,G$5)/5,0)</f>
        <v>0</v>
      </c>
      <c r="H1142" s="429">
        <f>IFERROR(_xll.Woodstock.Analyst.Xcel.UDFs.GetIndicatorValue($D1142, "5 Famille de courbes="&amp;$C1142&amp;";", IntrantScenario!$B$7, IntrantScenario!$B$10,H$5)/5,0)</f>
        <v>0</v>
      </c>
      <c r="I1142" s="429">
        <f>IFERROR(_xll.Woodstock.Analyst.Xcel.UDFs.GetIndicatorValue($D1142, "5 Famille de courbes="&amp;$C1142&amp;";", IntrantScenario!$B$7, IntrantScenario!$B$10,I$5)/5,0)</f>
        <v>0</v>
      </c>
      <c r="J1142" s="429">
        <f>IFERROR(_xll.Woodstock.Analyst.Xcel.UDFs.GetIndicatorValue($D1142, "5 Famille de courbes="&amp;$C1142&amp;";", IntrantScenario!$B$7, IntrantScenario!$B$10,J$5)/5,0)</f>
        <v>0</v>
      </c>
      <c r="K1142" s="429">
        <f>IFERROR(_xll.Woodstock.Analyst.Xcel.UDFs.GetIndicatorValueAverage($D1142, "5 Famille de courbes="&amp;$C1142&amp;";", IntrantScenario!$B$7, IntrantScenario!$B$10,"2", "6")/5,0)</f>
        <v>0</v>
      </c>
    </row>
    <row r="1143" spans="1:11" x14ac:dyDescent="0.25">
      <c r="A1143" s="164" t="s">
        <v>33</v>
      </c>
      <c r="B1143" s="165" t="s">
        <v>127</v>
      </c>
      <c r="C1143" s="374" t="str">
        <f t="shared" si="164"/>
        <v>FCTYF_PEU_R</v>
      </c>
      <c r="D1143" s="374" t="s">
        <v>835</v>
      </c>
      <c r="E1143" s="428" t="s">
        <v>1058</v>
      </c>
      <c r="F1143" s="429">
        <f>IFERROR(_xll.Woodstock.Analyst.Xcel.UDFs.GetIndicatorValue($D1143, "5 Famille de courbes="&amp;$C1143&amp;";", IntrantScenario!$B$7, IntrantScenario!$B$10,F$5)/5,0)</f>
        <v>0</v>
      </c>
      <c r="G1143" s="429">
        <f>IFERROR(_xll.Woodstock.Analyst.Xcel.UDFs.GetIndicatorValue($D1143, "5 Famille de courbes="&amp;$C1143&amp;";", IntrantScenario!$B$7, IntrantScenario!$B$10,G$5)/5,0)</f>
        <v>0</v>
      </c>
      <c r="H1143" s="429">
        <f>IFERROR(_xll.Woodstock.Analyst.Xcel.UDFs.GetIndicatorValue($D1143, "5 Famille de courbes="&amp;$C1143&amp;";", IntrantScenario!$B$7, IntrantScenario!$B$10,H$5)/5,0)</f>
        <v>0</v>
      </c>
      <c r="I1143" s="429">
        <f>IFERROR(_xll.Woodstock.Analyst.Xcel.UDFs.GetIndicatorValue($D1143, "5 Famille de courbes="&amp;$C1143&amp;";", IntrantScenario!$B$7, IntrantScenario!$B$10,I$5)/5,0)</f>
        <v>0</v>
      </c>
      <c r="J1143" s="429">
        <f>IFERROR(_xll.Woodstock.Analyst.Xcel.UDFs.GetIndicatorValue($D1143, "5 Famille de courbes="&amp;$C1143&amp;";", IntrantScenario!$B$7, IntrantScenario!$B$10,J$5)/5,0)</f>
        <v>0</v>
      </c>
      <c r="K1143" s="429">
        <f>IFERROR(_xll.Woodstock.Analyst.Xcel.UDFs.GetIndicatorValueAverage($D1143, "5 Famille de courbes="&amp;$C1143&amp;";", IntrantScenario!$B$7, IntrantScenario!$B$10,"2", "6")/5,0)</f>
        <v>0</v>
      </c>
    </row>
    <row r="1144" spans="1:11" x14ac:dyDescent="0.25">
      <c r="A1144" s="164" t="s">
        <v>33</v>
      </c>
      <c r="B1144" s="165" t="s">
        <v>127</v>
      </c>
      <c r="C1144" s="374" t="str">
        <f t="shared" si="164"/>
        <v>FCTYF_PEU_R</v>
      </c>
      <c r="D1144" s="374" t="s">
        <v>836</v>
      </c>
      <c r="E1144" s="428" t="s">
        <v>1058</v>
      </c>
      <c r="F1144" s="429">
        <f>IFERROR(_xll.Woodstock.Analyst.Xcel.UDFs.GetIndicatorValue($D1144, "5 Famille de courbes="&amp;$C1144&amp;";", IntrantScenario!$B$7, IntrantScenario!$B$10,F$5)/5,0)</f>
        <v>0</v>
      </c>
      <c r="G1144" s="429">
        <f>IFERROR(_xll.Woodstock.Analyst.Xcel.UDFs.GetIndicatorValue($D1144, "5 Famille de courbes="&amp;$C1144&amp;";", IntrantScenario!$B$7, IntrantScenario!$B$10,G$5)/5,0)</f>
        <v>0</v>
      </c>
      <c r="H1144" s="429">
        <f>IFERROR(_xll.Woodstock.Analyst.Xcel.UDFs.GetIndicatorValue($D1144, "5 Famille de courbes="&amp;$C1144&amp;";", IntrantScenario!$B$7, IntrantScenario!$B$10,H$5)/5,0)</f>
        <v>0</v>
      </c>
      <c r="I1144" s="429">
        <f>IFERROR(_xll.Woodstock.Analyst.Xcel.UDFs.GetIndicatorValue($D1144, "5 Famille de courbes="&amp;$C1144&amp;";", IntrantScenario!$B$7, IntrantScenario!$B$10,I$5)/5,0)</f>
        <v>0</v>
      </c>
      <c r="J1144" s="429">
        <f>IFERROR(_xll.Woodstock.Analyst.Xcel.UDFs.GetIndicatorValue($D1144, "5 Famille de courbes="&amp;$C1144&amp;";", IntrantScenario!$B$7, IntrantScenario!$B$10,J$5)/5,0)</f>
        <v>0</v>
      </c>
      <c r="K1144" s="429">
        <f>IFERROR(_xll.Woodstock.Analyst.Xcel.UDFs.GetIndicatorValueAverage($D1144, "5 Famille de courbes="&amp;$C1144&amp;";", IntrantScenario!$B$7, IntrantScenario!$B$10,"2", "6")/5,0)</f>
        <v>0</v>
      </c>
    </row>
    <row r="1145" spans="1:11" x14ac:dyDescent="0.25">
      <c r="A1145" s="164" t="s">
        <v>33</v>
      </c>
      <c r="B1145" s="165" t="s">
        <v>127</v>
      </c>
      <c r="C1145" s="374" t="str">
        <f t="shared" si="164"/>
        <v>FCTYF_PEU_R</v>
      </c>
      <c r="D1145" s="374" t="s">
        <v>837</v>
      </c>
      <c r="E1145" s="428" t="s">
        <v>1058</v>
      </c>
      <c r="F1145" s="429">
        <f>IFERROR(_xll.Woodstock.Analyst.Xcel.UDFs.GetIndicatorValue($D1145, "5 Famille de courbes="&amp;$C1145&amp;";", IntrantScenario!$B$7, IntrantScenario!$B$10,F$5)/5,0)</f>
        <v>0</v>
      </c>
      <c r="G1145" s="429">
        <f>IFERROR(_xll.Woodstock.Analyst.Xcel.UDFs.GetIndicatorValue($D1145, "5 Famille de courbes="&amp;$C1145&amp;";", IntrantScenario!$B$7, IntrantScenario!$B$10,G$5)/5,0)</f>
        <v>0</v>
      </c>
      <c r="H1145" s="429">
        <f>IFERROR(_xll.Woodstock.Analyst.Xcel.UDFs.GetIndicatorValue($D1145, "5 Famille de courbes="&amp;$C1145&amp;";", IntrantScenario!$B$7, IntrantScenario!$B$10,H$5)/5,0)</f>
        <v>0</v>
      </c>
      <c r="I1145" s="429">
        <f>IFERROR(_xll.Woodstock.Analyst.Xcel.UDFs.GetIndicatorValue($D1145, "5 Famille de courbes="&amp;$C1145&amp;";", IntrantScenario!$B$7, IntrantScenario!$B$10,I$5)/5,0)</f>
        <v>0</v>
      </c>
      <c r="J1145" s="429">
        <f>IFERROR(_xll.Woodstock.Analyst.Xcel.UDFs.GetIndicatorValue($D1145, "5 Famille de courbes="&amp;$C1145&amp;";", IntrantScenario!$B$7, IntrantScenario!$B$10,J$5)/5,0)</f>
        <v>0</v>
      </c>
      <c r="K1145" s="429">
        <f>IFERROR(_xll.Woodstock.Analyst.Xcel.UDFs.GetIndicatorValueAverage($D1145, "5 Famille de courbes="&amp;$C1145&amp;";", IntrantScenario!$B$7, IntrantScenario!$B$10,"2", "6")/5,0)</f>
        <v>0</v>
      </c>
    </row>
    <row r="1146" spans="1:11" x14ac:dyDescent="0.25">
      <c r="A1146" s="164" t="s">
        <v>33</v>
      </c>
      <c r="B1146" s="165" t="s">
        <v>127</v>
      </c>
      <c r="C1146" s="374" t="str">
        <f t="shared" si="164"/>
        <v>FCTYF_PEU_R</v>
      </c>
      <c r="D1146" s="374" t="s">
        <v>838</v>
      </c>
      <c r="E1146" s="428" t="s">
        <v>1058</v>
      </c>
      <c r="F1146" s="429">
        <f>IFERROR(_xll.Woodstock.Analyst.Xcel.UDFs.GetIndicatorValue($D1146, "5 Famille de courbes="&amp;$C1146&amp;";", IntrantScenario!$B$7, IntrantScenario!$B$10,F$5)/5,0)</f>
        <v>0</v>
      </c>
      <c r="G1146" s="429">
        <f>IFERROR(_xll.Woodstock.Analyst.Xcel.UDFs.GetIndicatorValue($D1146, "5 Famille de courbes="&amp;$C1146&amp;";", IntrantScenario!$B$7, IntrantScenario!$B$10,G$5)/5,0)</f>
        <v>0</v>
      </c>
      <c r="H1146" s="429">
        <f>IFERROR(_xll.Woodstock.Analyst.Xcel.UDFs.GetIndicatorValue($D1146, "5 Famille de courbes="&amp;$C1146&amp;";", IntrantScenario!$B$7, IntrantScenario!$B$10,H$5)/5,0)</f>
        <v>0</v>
      </c>
      <c r="I1146" s="429">
        <f>IFERROR(_xll.Woodstock.Analyst.Xcel.UDFs.GetIndicatorValue($D1146, "5 Famille de courbes="&amp;$C1146&amp;";", IntrantScenario!$B$7, IntrantScenario!$B$10,I$5)/5,0)</f>
        <v>0</v>
      </c>
      <c r="J1146" s="429">
        <f>IFERROR(_xll.Woodstock.Analyst.Xcel.UDFs.GetIndicatorValue($D1146, "5 Famille de courbes="&amp;$C1146&amp;";", IntrantScenario!$B$7, IntrantScenario!$B$10,J$5)/5,0)</f>
        <v>0</v>
      </c>
      <c r="K1146" s="429">
        <f>IFERROR(_xll.Woodstock.Analyst.Xcel.UDFs.GetIndicatorValueAverage($D1146, "5 Famille de courbes="&amp;$C1146&amp;";", IntrantScenario!$B$7, IntrantScenario!$B$10,"2", "6")/5,0)</f>
        <v>0</v>
      </c>
    </row>
    <row r="1147" spans="1:11" x14ac:dyDescent="0.25">
      <c r="A1147" s="164" t="s">
        <v>33</v>
      </c>
      <c r="B1147" s="165" t="s">
        <v>127</v>
      </c>
      <c r="C1147" s="374" t="str">
        <f t="shared" si="164"/>
        <v>FCTYF_PEU_R</v>
      </c>
      <c r="D1147" s="374" t="s">
        <v>839</v>
      </c>
      <c r="E1147" s="428" t="s">
        <v>1058</v>
      </c>
      <c r="F1147" s="429">
        <f>IFERROR(_xll.Woodstock.Analyst.Xcel.UDFs.GetIndicatorValue($D1147, "5 Famille de courbes="&amp;$C1147&amp;";", IntrantScenario!$B$7, IntrantScenario!$B$10,F$5)/5,0)</f>
        <v>0</v>
      </c>
      <c r="G1147" s="429">
        <f>IFERROR(_xll.Woodstock.Analyst.Xcel.UDFs.GetIndicatorValue($D1147, "5 Famille de courbes="&amp;$C1147&amp;";", IntrantScenario!$B$7, IntrantScenario!$B$10,G$5)/5,0)</f>
        <v>0</v>
      </c>
      <c r="H1147" s="429">
        <f>IFERROR(_xll.Woodstock.Analyst.Xcel.UDFs.GetIndicatorValue($D1147, "5 Famille de courbes="&amp;$C1147&amp;";", IntrantScenario!$B$7, IntrantScenario!$B$10,H$5)/5,0)</f>
        <v>0</v>
      </c>
      <c r="I1147" s="429">
        <f>IFERROR(_xll.Woodstock.Analyst.Xcel.UDFs.GetIndicatorValue($D1147, "5 Famille de courbes="&amp;$C1147&amp;";", IntrantScenario!$B$7, IntrantScenario!$B$10,I$5)/5,0)</f>
        <v>0</v>
      </c>
      <c r="J1147" s="429">
        <f>IFERROR(_xll.Woodstock.Analyst.Xcel.UDFs.GetIndicatorValue($D1147, "5 Famille de courbes="&amp;$C1147&amp;";", IntrantScenario!$B$7, IntrantScenario!$B$10,J$5)/5,0)</f>
        <v>0</v>
      </c>
      <c r="K1147" s="429">
        <f>IFERROR(_xll.Woodstock.Analyst.Xcel.UDFs.GetIndicatorValueAverage($D1147, "5 Famille de courbes="&amp;$C1147&amp;";", IntrantScenario!$B$7, IntrantScenario!$B$10,"2", "6")/5,0)</f>
        <v>0</v>
      </c>
    </row>
    <row r="1148" spans="1:11" x14ac:dyDescent="0.25">
      <c r="A1148" s="164" t="s">
        <v>33</v>
      </c>
      <c r="B1148" s="165" t="s">
        <v>127</v>
      </c>
      <c r="C1148" s="374" t="str">
        <f t="shared" si="164"/>
        <v>FCTYF_PEU_R</v>
      </c>
      <c r="D1148" s="374" t="s">
        <v>840</v>
      </c>
      <c r="E1148" s="428" t="s">
        <v>1058</v>
      </c>
      <c r="F1148" s="429">
        <f>IFERROR(_xll.Woodstock.Analyst.Xcel.UDFs.GetIndicatorValue($D1148, "5 Famille de courbes="&amp;$C1148&amp;";", IntrantScenario!$B$7, IntrantScenario!$B$10,F$5)/5,0)</f>
        <v>0</v>
      </c>
      <c r="G1148" s="429">
        <f>IFERROR(_xll.Woodstock.Analyst.Xcel.UDFs.GetIndicatorValue($D1148, "5 Famille de courbes="&amp;$C1148&amp;";", IntrantScenario!$B$7, IntrantScenario!$B$10,G$5)/5,0)</f>
        <v>0</v>
      </c>
      <c r="H1148" s="429">
        <f>IFERROR(_xll.Woodstock.Analyst.Xcel.UDFs.GetIndicatorValue($D1148, "5 Famille de courbes="&amp;$C1148&amp;";", IntrantScenario!$B$7, IntrantScenario!$B$10,H$5)/5,0)</f>
        <v>0</v>
      </c>
      <c r="I1148" s="429">
        <f>IFERROR(_xll.Woodstock.Analyst.Xcel.UDFs.GetIndicatorValue($D1148, "5 Famille de courbes="&amp;$C1148&amp;";", IntrantScenario!$B$7, IntrantScenario!$B$10,I$5)/5,0)</f>
        <v>0</v>
      </c>
      <c r="J1148" s="429">
        <f>IFERROR(_xll.Woodstock.Analyst.Xcel.UDFs.GetIndicatorValue($D1148, "5 Famille de courbes="&amp;$C1148&amp;";", IntrantScenario!$B$7, IntrantScenario!$B$10,J$5)/5,0)</f>
        <v>0</v>
      </c>
      <c r="K1148" s="429">
        <f>IFERROR(_xll.Woodstock.Analyst.Xcel.UDFs.GetIndicatorValueAverage($D1148, "5 Famille de courbes="&amp;$C1148&amp;";", IntrantScenario!$B$7, IntrantScenario!$B$10,"2", "6")/5,0)</f>
        <v>0</v>
      </c>
    </row>
    <row r="1149" spans="1:11" x14ac:dyDescent="0.25">
      <c r="A1149" s="164" t="s">
        <v>33</v>
      </c>
      <c r="B1149" s="165" t="s">
        <v>127</v>
      </c>
      <c r="C1149" s="374" t="str">
        <f t="shared" si="164"/>
        <v>FCTYF_PEU_R</v>
      </c>
      <c r="D1149" s="374" t="s">
        <v>841</v>
      </c>
      <c r="E1149" s="428" t="s">
        <v>1058</v>
      </c>
      <c r="F1149" s="429">
        <f>IFERROR(_xll.Woodstock.Analyst.Xcel.UDFs.GetIndicatorValue($D1149, "5 Famille de courbes="&amp;$C1149&amp;";", IntrantScenario!$B$7, IntrantScenario!$B$10,F$5)/5,0)</f>
        <v>0</v>
      </c>
      <c r="G1149" s="429">
        <f>IFERROR(_xll.Woodstock.Analyst.Xcel.UDFs.GetIndicatorValue($D1149, "5 Famille de courbes="&amp;$C1149&amp;";", IntrantScenario!$B$7, IntrantScenario!$B$10,G$5)/5,0)</f>
        <v>0</v>
      </c>
      <c r="H1149" s="429">
        <f>IFERROR(_xll.Woodstock.Analyst.Xcel.UDFs.GetIndicatorValue($D1149, "5 Famille de courbes="&amp;$C1149&amp;";", IntrantScenario!$B$7, IntrantScenario!$B$10,H$5)/5,0)</f>
        <v>0</v>
      </c>
      <c r="I1149" s="429">
        <f>IFERROR(_xll.Woodstock.Analyst.Xcel.UDFs.GetIndicatorValue($D1149, "5 Famille de courbes="&amp;$C1149&amp;";", IntrantScenario!$B$7, IntrantScenario!$B$10,I$5)/5,0)</f>
        <v>0</v>
      </c>
      <c r="J1149" s="429">
        <f>IFERROR(_xll.Woodstock.Analyst.Xcel.UDFs.GetIndicatorValue($D1149, "5 Famille de courbes="&amp;$C1149&amp;";", IntrantScenario!$B$7, IntrantScenario!$B$10,J$5)/5,0)</f>
        <v>0</v>
      </c>
      <c r="K1149" s="429">
        <f>IFERROR(_xll.Woodstock.Analyst.Xcel.UDFs.GetIndicatorValueAverage($D1149, "5 Famille de courbes="&amp;$C1149&amp;";", IntrantScenario!$B$7, IntrantScenario!$B$10,"2", "6")/5,0)</f>
        <v>0</v>
      </c>
    </row>
    <row r="1150" spans="1:11" x14ac:dyDescent="0.25">
      <c r="A1150" s="164" t="s">
        <v>33</v>
      </c>
      <c r="B1150" s="165" t="s">
        <v>127</v>
      </c>
      <c r="C1150" s="374" t="str">
        <f t="shared" si="164"/>
        <v>FCTYF_PEU_R</v>
      </c>
      <c r="D1150" s="374" t="s">
        <v>842</v>
      </c>
      <c r="E1150" s="428" t="s">
        <v>1058</v>
      </c>
      <c r="F1150" s="429">
        <f>IFERROR(_xll.Woodstock.Analyst.Xcel.UDFs.GetIndicatorValue($D1150, "5 Famille de courbes="&amp;$C1150&amp;";", IntrantScenario!$B$7, IntrantScenario!$B$10,F$5)/5,0)</f>
        <v>0</v>
      </c>
      <c r="G1150" s="429">
        <f>IFERROR(_xll.Woodstock.Analyst.Xcel.UDFs.GetIndicatorValue($D1150, "5 Famille de courbes="&amp;$C1150&amp;";", IntrantScenario!$B$7, IntrantScenario!$B$10,G$5)/5,0)</f>
        <v>0</v>
      </c>
      <c r="H1150" s="429">
        <f>IFERROR(_xll.Woodstock.Analyst.Xcel.UDFs.GetIndicatorValue($D1150, "5 Famille de courbes="&amp;$C1150&amp;";", IntrantScenario!$B$7, IntrantScenario!$B$10,H$5)/5,0)</f>
        <v>0</v>
      </c>
      <c r="I1150" s="429">
        <f>IFERROR(_xll.Woodstock.Analyst.Xcel.UDFs.GetIndicatorValue($D1150, "5 Famille de courbes="&amp;$C1150&amp;";", IntrantScenario!$B$7, IntrantScenario!$B$10,I$5)/5,0)</f>
        <v>0</v>
      </c>
      <c r="J1150" s="429">
        <f>IFERROR(_xll.Woodstock.Analyst.Xcel.UDFs.GetIndicatorValue($D1150, "5 Famille de courbes="&amp;$C1150&amp;";", IntrantScenario!$B$7, IntrantScenario!$B$10,J$5)/5,0)</f>
        <v>0</v>
      </c>
      <c r="K1150" s="429">
        <f>IFERROR(_xll.Woodstock.Analyst.Xcel.UDFs.GetIndicatorValueAverage($D1150, "5 Famille de courbes="&amp;$C1150&amp;";", IntrantScenario!$B$7, IntrantScenario!$B$10,"2", "6")/5,0)</f>
        <v>0</v>
      </c>
    </row>
    <row r="1151" spans="1:11" x14ac:dyDescent="0.25">
      <c r="A1151" s="164" t="s">
        <v>33</v>
      </c>
      <c r="B1151" s="165" t="s">
        <v>127</v>
      </c>
      <c r="C1151" s="374" t="str">
        <f t="shared" si="164"/>
        <v>FCTYF_PEU_R</v>
      </c>
      <c r="D1151" s="374" t="s">
        <v>843</v>
      </c>
      <c r="E1151" s="428" t="s">
        <v>1058</v>
      </c>
      <c r="F1151" s="429">
        <f>IFERROR(_xll.Woodstock.Analyst.Xcel.UDFs.GetIndicatorValue($D1151, "5 Famille de courbes="&amp;$C1151&amp;";", IntrantScenario!$B$7, IntrantScenario!$B$10,F$5)/5,0)</f>
        <v>0</v>
      </c>
      <c r="G1151" s="429">
        <f>IFERROR(_xll.Woodstock.Analyst.Xcel.UDFs.GetIndicatorValue($D1151, "5 Famille de courbes="&amp;$C1151&amp;";", IntrantScenario!$B$7, IntrantScenario!$B$10,G$5)/5,0)</f>
        <v>0</v>
      </c>
      <c r="H1151" s="429">
        <f>IFERROR(_xll.Woodstock.Analyst.Xcel.UDFs.GetIndicatorValue($D1151, "5 Famille de courbes="&amp;$C1151&amp;";", IntrantScenario!$B$7, IntrantScenario!$B$10,H$5)/5,0)</f>
        <v>0</v>
      </c>
      <c r="I1151" s="429">
        <f>IFERROR(_xll.Woodstock.Analyst.Xcel.UDFs.GetIndicatorValue($D1151, "5 Famille de courbes="&amp;$C1151&amp;";", IntrantScenario!$B$7, IntrantScenario!$B$10,I$5)/5,0)</f>
        <v>0</v>
      </c>
      <c r="J1151" s="429">
        <f>IFERROR(_xll.Woodstock.Analyst.Xcel.UDFs.GetIndicatorValue($D1151, "5 Famille de courbes="&amp;$C1151&amp;";", IntrantScenario!$B$7, IntrantScenario!$B$10,J$5)/5,0)</f>
        <v>0</v>
      </c>
      <c r="K1151" s="429">
        <f>IFERROR(_xll.Woodstock.Analyst.Xcel.UDFs.GetIndicatorValueAverage($D1151, "5 Famille de courbes="&amp;$C1151&amp;";", IntrantScenario!$B$7, IntrantScenario!$B$10,"2", "6")/5,0)</f>
        <v>0</v>
      </c>
    </row>
    <row r="1152" spans="1:11" x14ac:dyDescent="0.25">
      <c r="A1152" s="164" t="s">
        <v>33</v>
      </c>
      <c r="B1152" s="165" t="s">
        <v>127</v>
      </c>
      <c r="C1152" s="374" t="str">
        <f t="shared" si="164"/>
        <v>FCTYF_PEU_R</v>
      </c>
      <c r="D1152" s="374" t="s">
        <v>844</v>
      </c>
      <c r="E1152" s="428" t="s">
        <v>1058</v>
      </c>
      <c r="F1152" s="429">
        <f>IFERROR(_xll.Woodstock.Analyst.Xcel.UDFs.GetIndicatorValue($D1152, "5 Famille de courbes="&amp;$C1152&amp;";", IntrantScenario!$B$7, IntrantScenario!$B$10,F$5)/5,0)</f>
        <v>0</v>
      </c>
      <c r="G1152" s="429">
        <f>IFERROR(_xll.Woodstock.Analyst.Xcel.UDFs.GetIndicatorValue($D1152, "5 Famille de courbes="&amp;$C1152&amp;";", IntrantScenario!$B$7, IntrantScenario!$B$10,G$5)/5,0)</f>
        <v>0</v>
      </c>
      <c r="H1152" s="429">
        <f>IFERROR(_xll.Woodstock.Analyst.Xcel.UDFs.GetIndicatorValue($D1152, "5 Famille de courbes="&amp;$C1152&amp;";", IntrantScenario!$B$7, IntrantScenario!$B$10,H$5)/5,0)</f>
        <v>0</v>
      </c>
      <c r="I1152" s="429">
        <f>IFERROR(_xll.Woodstock.Analyst.Xcel.UDFs.GetIndicatorValue($D1152, "5 Famille de courbes="&amp;$C1152&amp;";", IntrantScenario!$B$7, IntrantScenario!$B$10,I$5)/5,0)</f>
        <v>0</v>
      </c>
      <c r="J1152" s="429">
        <f>IFERROR(_xll.Woodstock.Analyst.Xcel.UDFs.GetIndicatorValue($D1152, "5 Famille de courbes="&amp;$C1152&amp;";", IntrantScenario!$B$7, IntrantScenario!$B$10,J$5)/5,0)</f>
        <v>0</v>
      </c>
      <c r="K1152" s="429">
        <f>IFERROR(_xll.Woodstock.Analyst.Xcel.UDFs.GetIndicatorValueAverage($D1152, "5 Famille de courbes="&amp;$C1152&amp;";", IntrantScenario!$B$7, IntrantScenario!$B$10,"2", "6")/5,0)</f>
        <v>0</v>
      </c>
    </row>
    <row r="1153" spans="1:11" x14ac:dyDescent="0.25">
      <c r="A1153" s="164" t="s">
        <v>33</v>
      </c>
      <c r="B1153" s="165" t="s">
        <v>127</v>
      </c>
      <c r="C1153" s="374" t="str">
        <f t="shared" si="164"/>
        <v>FCTYF_PEU_R</v>
      </c>
      <c r="D1153" s="374" t="s">
        <v>845</v>
      </c>
      <c r="E1153" s="428" t="s">
        <v>1058</v>
      </c>
      <c r="F1153" s="429">
        <f>IFERROR(_xll.Woodstock.Analyst.Xcel.UDFs.GetIndicatorValue($D1153, "5 Famille de courbes="&amp;$C1153&amp;";", IntrantScenario!$B$7, IntrantScenario!$B$10,F$5)/5,0)</f>
        <v>0</v>
      </c>
      <c r="G1153" s="429">
        <f>IFERROR(_xll.Woodstock.Analyst.Xcel.UDFs.GetIndicatorValue($D1153, "5 Famille de courbes="&amp;$C1153&amp;";", IntrantScenario!$B$7, IntrantScenario!$B$10,G$5)/5,0)</f>
        <v>0</v>
      </c>
      <c r="H1153" s="429">
        <f>IFERROR(_xll.Woodstock.Analyst.Xcel.UDFs.GetIndicatorValue($D1153, "5 Famille de courbes="&amp;$C1153&amp;";", IntrantScenario!$B$7, IntrantScenario!$B$10,H$5)/5,0)</f>
        <v>0</v>
      </c>
      <c r="I1153" s="429">
        <f>IFERROR(_xll.Woodstock.Analyst.Xcel.UDFs.GetIndicatorValue($D1153, "5 Famille de courbes="&amp;$C1153&amp;";", IntrantScenario!$B$7, IntrantScenario!$B$10,I$5)/5,0)</f>
        <v>0</v>
      </c>
      <c r="J1153" s="429">
        <f>IFERROR(_xll.Woodstock.Analyst.Xcel.UDFs.GetIndicatorValue($D1153, "5 Famille de courbes="&amp;$C1153&amp;";", IntrantScenario!$B$7, IntrantScenario!$B$10,J$5)/5,0)</f>
        <v>0</v>
      </c>
      <c r="K1153" s="429">
        <f>IFERROR(_xll.Woodstock.Analyst.Xcel.UDFs.GetIndicatorValueAverage($D1153, "5 Famille de courbes="&amp;$C1153&amp;";", IntrantScenario!$B$7, IntrantScenario!$B$10,"2", "6")/5,0)</f>
        <v>0</v>
      </c>
    </row>
    <row r="1154" spans="1:11" x14ac:dyDescent="0.25">
      <c r="A1154" s="164" t="s">
        <v>33</v>
      </c>
      <c r="B1154" s="165" t="s">
        <v>127</v>
      </c>
      <c r="C1154" s="374" t="str">
        <f t="shared" si="164"/>
        <v>FCTYF_PEU_R</v>
      </c>
      <c r="D1154" s="374" t="s">
        <v>846</v>
      </c>
      <c r="E1154" s="428" t="s">
        <v>1058</v>
      </c>
      <c r="F1154" s="429">
        <f>IFERROR(_xll.Woodstock.Analyst.Xcel.UDFs.GetIndicatorValue($D1154, "5 Famille de courbes="&amp;$C1154&amp;";", IntrantScenario!$B$7, IntrantScenario!$B$10,F$5)/5,0)</f>
        <v>0</v>
      </c>
      <c r="G1154" s="429">
        <f>IFERROR(_xll.Woodstock.Analyst.Xcel.UDFs.GetIndicatorValue($D1154, "5 Famille de courbes="&amp;$C1154&amp;";", IntrantScenario!$B$7, IntrantScenario!$B$10,G$5)/5,0)</f>
        <v>0</v>
      </c>
      <c r="H1154" s="429">
        <f>IFERROR(_xll.Woodstock.Analyst.Xcel.UDFs.GetIndicatorValue($D1154, "5 Famille de courbes="&amp;$C1154&amp;";", IntrantScenario!$B$7, IntrantScenario!$B$10,H$5)/5,0)</f>
        <v>0</v>
      </c>
      <c r="I1154" s="429">
        <f>IFERROR(_xll.Woodstock.Analyst.Xcel.UDFs.GetIndicatorValue($D1154, "5 Famille de courbes="&amp;$C1154&amp;";", IntrantScenario!$B$7, IntrantScenario!$B$10,I$5)/5,0)</f>
        <v>0</v>
      </c>
      <c r="J1154" s="429">
        <f>IFERROR(_xll.Woodstock.Analyst.Xcel.UDFs.GetIndicatorValue($D1154, "5 Famille de courbes="&amp;$C1154&amp;";", IntrantScenario!$B$7, IntrantScenario!$B$10,J$5)/5,0)</f>
        <v>0</v>
      </c>
      <c r="K1154" s="429">
        <f>IFERROR(_xll.Woodstock.Analyst.Xcel.UDFs.GetIndicatorValueAverage($D1154, "5 Famille de courbes="&amp;$C1154&amp;";", IntrantScenario!$B$7, IntrantScenario!$B$10,"2", "6")/5,0)</f>
        <v>0</v>
      </c>
    </row>
    <row r="1155" spans="1:11" x14ac:dyDescent="0.25">
      <c r="A1155" s="164" t="s">
        <v>33</v>
      </c>
      <c r="B1155" s="165" t="s">
        <v>127</v>
      </c>
      <c r="C1155" s="374" t="str">
        <f t="shared" si="164"/>
        <v>FCTYF_PEU_R</v>
      </c>
      <c r="D1155" s="374" t="s">
        <v>847</v>
      </c>
      <c r="E1155" s="428" t="s">
        <v>1058</v>
      </c>
      <c r="F1155" s="429">
        <f>IFERROR(_xll.Woodstock.Analyst.Xcel.UDFs.GetIndicatorValue($D1155, "5 Famille de courbes="&amp;$C1155&amp;";", IntrantScenario!$B$7, IntrantScenario!$B$10,F$5)/5,0)</f>
        <v>0</v>
      </c>
      <c r="G1155" s="429">
        <f>IFERROR(_xll.Woodstock.Analyst.Xcel.UDFs.GetIndicatorValue($D1155, "5 Famille de courbes="&amp;$C1155&amp;";", IntrantScenario!$B$7, IntrantScenario!$B$10,G$5)/5,0)</f>
        <v>0</v>
      </c>
      <c r="H1155" s="429">
        <f>IFERROR(_xll.Woodstock.Analyst.Xcel.UDFs.GetIndicatorValue($D1155, "5 Famille de courbes="&amp;$C1155&amp;";", IntrantScenario!$B$7, IntrantScenario!$B$10,H$5)/5,0)</f>
        <v>0</v>
      </c>
      <c r="I1155" s="429">
        <f>IFERROR(_xll.Woodstock.Analyst.Xcel.UDFs.GetIndicatorValue($D1155, "5 Famille de courbes="&amp;$C1155&amp;";", IntrantScenario!$B$7, IntrantScenario!$B$10,I$5)/5,0)</f>
        <v>0</v>
      </c>
      <c r="J1155" s="429">
        <f>IFERROR(_xll.Woodstock.Analyst.Xcel.UDFs.GetIndicatorValue($D1155, "5 Famille de courbes="&amp;$C1155&amp;";", IntrantScenario!$B$7, IntrantScenario!$B$10,J$5)/5,0)</f>
        <v>0</v>
      </c>
      <c r="K1155" s="429">
        <f>IFERROR(_xll.Woodstock.Analyst.Xcel.UDFs.GetIndicatorValueAverage($D1155, "5 Famille de courbes="&amp;$C1155&amp;";", IntrantScenario!$B$7, IntrantScenario!$B$10,"2", "6")/5,0)</f>
        <v>0</v>
      </c>
    </row>
    <row r="1156" spans="1:11" x14ac:dyDescent="0.25">
      <c r="A1156" s="164" t="s">
        <v>33</v>
      </c>
      <c r="B1156" s="444" t="s">
        <v>127</v>
      </c>
      <c r="C1156" s="441" t="str">
        <f t="shared" si="164"/>
        <v>FCTYF_PEU_R</v>
      </c>
      <c r="D1156" s="445"/>
      <c r="E1156" s="442" t="s">
        <v>1058</v>
      </c>
      <c r="F1156" s="443">
        <f t="shared" ref="F1156:K1156" si="166">SUM(F1138:F1155)</f>
        <v>0</v>
      </c>
      <c r="G1156" s="443">
        <f t="shared" si="166"/>
        <v>0</v>
      </c>
      <c r="H1156" s="443">
        <f t="shared" si="166"/>
        <v>0</v>
      </c>
      <c r="I1156" s="443">
        <f t="shared" si="166"/>
        <v>0</v>
      </c>
      <c r="J1156" s="443">
        <f t="shared" si="166"/>
        <v>0</v>
      </c>
      <c r="K1156" s="443">
        <f t="shared" si="166"/>
        <v>0</v>
      </c>
    </row>
    <row r="1157" spans="1:11" x14ac:dyDescent="0.25">
      <c r="A1157" s="164" t="s">
        <v>33</v>
      </c>
      <c r="B1157" s="165" t="s">
        <v>127</v>
      </c>
      <c r="C1157" s="374" t="str">
        <f t="shared" si="164"/>
        <v>FCTYF_PEU_R</v>
      </c>
      <c r="D1157" s="374" t="s">
        <v>849</v>
      </c>
      <c r="E1157" s="428" t="s">
        <v>742</v>
      </c>
      <c r="F1157" s="429">
        <f>IFERROR(_xll.Woodstock.Analyst.Xcel.UDFs.GetIndicatorValue($D1157, "5 Famille de courbes="&amp;$C1157&amp;";", IntrantScenario!$B$7, IntrantScenario!$B$10,F$5)/5,0)</f>
        <v>0</v>
      </c>
      <c r="G1157" s="429">
        <f>IFERROR(_xll.Woodstock.Analyst.Xcel.UDFs.GetIndicatorValue($D1157, "5 Famille de courbes="&amp;$C1157&amp;";", IntrantScenario!$B$7, IntrantScenario!$B$10,G$5)/5,0)</f>
        <v>0</v>
      </c>
      <c r="H1157" s="429">
        <f>IFERROR(_xll.Woodstock.Analyst.Xcel.UDFs.GetIndicatorValue($D1157, "5 Famille de courbes="&amp;$C1157&amp;";", IntrantScenario!$B$7, IntrantScenario!$B$10,H$5)/5,0)</f>
        <v>927.9609013319016</v>
      </c>
      <c r="I1157" s="429">
        <f>IFERROR(_xll.Woodstock.Analyst.Xcel.UDFs.GetIndicatorValue($D1157, "5 Famille de courbes="&amp;$C1157&amp;";", IntrantScenario!$B$7, IntrantScenario!$B$10,I$5)/5,0)</f>
        <v>956.26881415843968</v>
      </c>
      <c r="J1157" s="429">
        <f>IFERROR(_xll.Woodstock.Analyst.Xcel.UDFs.GetIndicatorValue($D1157, "5 Famille de courbes="&amp;$C1157&amp;";", IntrantScenario!$B$7, IntrantScenario!$B$10,J$5)/5,0)</f>
        <v>859.49070101231337</v>
      </c>
      <c r="K1157" s="429">
        <f>IFERROR(_xll.Woodstock.Analyst.Xcel.UDFs.GetIndicatorValueAverage($D1157, "5 Famille de courbes="&amp;$C1157&amp;";", IntrantScenario!$B$7, IntrantScenario!$B$10,"2", "6")/5,0)</f>
        <v>548.74408330053097</v>
      </c>
    </row>
    <row r="1158" spans="1:11" x14ac:dyDescent="0.25">
      <c r="A1158" s="164" t="s">
        <v>33</v>
      </c>
      <c r="B1158" s="165" t="s">
        <v>127</v>
      </c>
      <c r="C1158" s="374" t="str">
        <f t="shared" si="164"/>
        <v>FCTYF_PEU_R</v>
      </c>
      <c r="D1158" s="374" t="s">
        <v>850</v>
      </c>
      <c r="E1158" s="428" t="s">
        <v>742</v>
      </c>
      <c r="F1158" s="429">
        <f>IFERROR(_xll.Woodstock.Analyst.Xcel.UDFs.GetIndicatorValue($D1158, "5 Famille de courbes="&amp;$C1158&amp;";", IntrantScenario!$B$7, IntrantScenario!$B$10,F$5)/5,0)</f>
        <v>0</v>
      </c>
      <c r="G1158" s="429">
        <f>IFERROR(_xll.Woodstock.Analyst.Xcel.UDFs.GetIndicatorValue($D1158, "5 Famille de courbes="&amp;$C1158&amp;";", IntrantScenario!$B$7, IntrantScenario!$B$10,G$5)/5,0)</f>
        <v>0</v>
      </c>
      <c r="H1158" s="429">
        <f>IFERROR(_xll.Woodstock.Analyst.Xcel.UDFs.GetIndicatorValue($D1158, "5 Famille de courbes="&amp;$C1158&amp;";", IntrantScenario!$B$7, IntrantScenario!$B$10,H$5)/5,0)</f>
        <v>0</v>
      </c>
      <c r="I1158" s="429">
        <f>IFERROR(_xll.Woodstock.Analyst.Xcel.UDFs.GetIndicatorValue($D1158, "5 Famille de courbes="&amp;$C1158&amp;";", IntrantScenario!$B$7, IntrantScenario!$B$10,I$5)/5,0)</f>
        <v>0</v>
      </c>
      <c r="J1158" s="429">
        <f>IFERROR(_xll.Woodstock.Analyst.Xcel.UDFs.GetIndicatorValue($D1158, "5 Famille de courbes="&amp;$C1158&amp;";", IntrantScenario!$B$7, IntrantScenario!$B$10,J$5)/5,0)</f>
        <v>0</v>
      </c>
      <c r="K1158" s="429">
        <f>IFERROR(_xll.Woodstock.Analyst.Xcel.UDFs.GetIndicatorValueAverage($D1158, "5 Famille de courbes="&amp;$C1158&amp;";", IntrantScenario!$B$7, IntrantScenario!$B$10,"2", "6")/5,0)</f>
        <v>0</v>
      </c>
    </row>
    <row r="1159" spans="1:11" x14ac:dyDescent="0.25">
      <c r="A1159" s="164" t="s">
        <v>33</v>
      </c>
      <c r="B1159" s="165" t="s">
        <v>127</v>
      </c>
      <c r="C1159" s="374" t="str">
        <f t="shared" si="164"/>
        <v>FCTYF_PEU_R</v>
      </c>
      <c r="D1159" s="374" t="s">
        <v>851</v>
      </c>
      <c r="E1159" s="428" t="s">
        <v>742</v>
      </c>
      <c r="F1159" s="429">
        <f>IFERROR(_xll.Woodstock.Analyst.Xcel.UDFs.GetIndicatorValue($D1159, "5 Famille de courbes="&amp;$C1159&amp;";", IntrantScenario!$B$7, IntrantScenario!$B$10,F$5)/5,0)</f>
        <v>0</v>
      </c>
      <c r="G1159" s="429">
        <f>IFERROR(_xll.Woodstock.Analyst.Xcel.UDFs.GetIndicatorValue($D1159, "5 Famille de courbes="&amp;$C1159&amp;";", IntrantScenario!$B$7, IntrantScenario!$B$10,G$5)/5,0)</f>
        <v>0</v>
      </c>
      <c r="H1159" s="429">
        <f>IFERROR(_xll.Woodstock.Analyst.Xcel.UDFs.GetIndicatorValue($D1159, "5 Famille de courbes="&amp;$C1159&amp;";", IntrantScenario!$B$7, IntrantScenario!$B$10,H$5)/5,0)</f>
        <v>0</v>
      </c>
      <c r="I1159" s="429">
        <f>IFERROR(_xll.Woodstock.Analyst.Xcel.UDFs.GetIndicatorValue($D1159, "5 Famille de courbes="&amp;$C1159&amp;";", IntrantScenario!$B$7, IntrantScenario!$B$10,I$5)/5,0)</f>
        <v>0</v>
      </c>
      <c r="J1159" s="429">
        <f>IFERROR(_xll.Woodstock.Analyst.Xcel.UDFs.GetIndicatorValue($D1159, "5 Famille de courbes="&amp;$C1159&amp;";", IntrantScenario!$B$7, IntrantScenario!$B$10,J$5)/5,0)</f>
        <v>0</v>
      </c>
      <c r="K1159" s="429">
        <f>IFERROR(_xll.Woodstock.Analyst.Xcel.UDFs.GetIndicatorValueAverage($D1159, "5 Famille de courbes="&amp;$C1159&amp;";", IntrantScenario!$B$7, IntrantScenario!$B$10,"2", "6")/5,0)</f>
        <v>0</v>
      </c>
    </row>
    <row r="1160" spans="1:11" x14ac:dyDescent="0.25">
      <c r="A1160" s="164" t="s">
        <v>33</v>
      </c>
      <c r="B1160" s="444" t="s">
        <v>127</v>
      </c>
      <c r="C1160" s="441" t="str">
        <f t="shared" si="164"/>
        <v>FCTYF_PEU_R</v>
      </c>
      <c r="D1160" s="445"/>
      <c r="E1160" s="442" t="s">
        <v>742</v>
      </c>
      <c r="F1160" s="443">
        <f t="shared" ref="F1160:K1160" si="167">SUM(F1157:F1159)</f>
        <v>0</v>
      </c>
      <c r="G1160" s="443">
        <f t="shared" si="167"/>
        <v>0</v>
      </c>
      <c r="H1160" s="443">
        <f t="shared" si="167"/>
        <v>927.9609013319016</v>
      </c>
      <c r="I1160" s="443">
        <f t="shared" si="167"/>
        <v>956.26881415843968</v>
      </c>
      <c r="J1160" s="443">
        <f t="shared" si="167"/>
        <v>859.49070101231337</v>
      </c>
      <c r="K1160" s="443">
        <f t="shared" si="167"/>
        <v>548.74408330053097</v>
      </c>
    </row>
    <row r="1161" spans="1:11" x14ac:dyDescent="0.25">
      <c r="A1161" s="164" t="s">
        <v>33</v>
      </c>
      <c r="B1161" s="165" t="s">
        <v>127</v>
      </c>
      <c r="C1161" s="374" t="str">
        <f t="shared" si="164"/>
        <v>FCTYF_PEU_R</v>
      </c>
      <c r="D1161" s="374" t="s">
        <v>852</v>
      </c>
      <c r="E1161" s="428" t="s">
        <v>515</v>
      </c>
      <c r="F1161" s="429">
        <f>IFERROR(_xll.Woodstock.Analyst.Xcel.UDFs.GetIndicatorValue($D1161, "5 Famille de courbes="&amp;$C1161&amp;";", IntrantScenario!$B$7, IntrantScenario!$B$10,F$5)/5,0)</f>
        <v>0</v>
      </c>
      <c r="G1161" s="429">
        <f>IFERROR(_xll.Woodstock.Analyst.Xcel.UDFs.GetIndicatorValue($D1161, "5 Famille de courbes="&amp;$C1161&amp;";", IntrantScenario!$B$7, IntrantScenario!$B$10,G$5)/5,0)</f>
        <v>0</v>
      </c>
      <c r="H1161" s="429">
        <f>IFERROR(_xll.Woodstock.Analyst.Xcel.UDFs.GetIndicatorValue($D1161, "5 Famille de courbes="&amp;$C1161&amp;";", IntrantScenario!$B$7, IntrantScenario!$B$10,H$5)/5,0)</f>
        <v>0</v>
      </c>
      <c r="I1161" s="429">
        <f>IFERROR(_xll.Woodstock.Analyst.Xcel.UDFs.GetIndicatorValue($D1161, "5 Famille de courbes="&amp;$C1161&amp;";", IntrantScenario!$B$7, IntrantScenario!$B$10,I$5)/5,0)</f>
        <v>0</v>
      </c>
      <c r="J1161" s="429">
        <f>IFERROR(_xll.Woodstock.Analyst.Xcel.UDFs.GetIndicatorValue($D1161, "5 Famille de courbes="&amp;$C1161&amp;";", IntrantScenario!$B$7, IntrantScenario!$B$10,J$5)/5,0)</f>
        <v>0</v>
      </c>
      <c r="K1161" s="429">
        <f>IFERROR(_xll.Woodstock.Analyst.Xcel.UDFs.GetIndicatorValueAverage($D1161, "5 Famille de courbes="&amp;$C1161&amp;";", IntrantScenario!$B$7, IntrantScenario!$B$10,"2", "6")/5,0)</f>
        <v>0</v>
      </c>
    </row>
    <row r="1162" spans="1:11" x14ac:dyDescent="0.25">
      <c r="A1162" s="164" t="s">
        <v>33</v>
      </c>
      <c r="B1162" s="165" t="s">
        <v>127</v>
      </c>
      <c r="C1162" s="374" t="str">
        <f t="shared" si="164"/>
        <v>FCTYF_PEU_R</v>
      </c>
      <c r="D1162" s="374" t="s">
        <v>853</v>
      </c>
      <c r="E1162" s="428" t="s">
        <v>515</v>
      </c>
      <c r="F1162" s="429">
        <f>IFERROR(_xll.Woodstock.Analyst.Xcel.UDFs.GetIndicatorValue($D1162, "5 Famille de courbes="&amp;$C1162&amp;";", IntrantScenario!$B$7, IntrantScenario!$B$10,F$5)/5,0)</f>
        <v>0</v>
      </c>
      <c r="G1162" s="429">
        <f>IFERROR(_xll.Woodstock.Analyst.Xcel.UDFs.GetIndicatorValue($D1162, "5 Famille de courbes="&amp;$C1162&amp;";", IntrantScenario!$B$7, IntrantScenario!$B$10,G$5)/5,0)</f>
        <v>0</v>
      </c>
      <c r="H1162" s="429">
        <f>IFERROR(_xll.Woodstock.Analyst.Xcel.UDFs.GetIndicatorValue($D1162, "5 Famille de courbes="&amp;$C1162&amp;";", IntrantScenario!$B$7, IntrantScenario!$B$10,H$5)/5,0)</f>
        <v>0</v>
      </c>
      <c r="I1162" s="429">
        <f>IFERROR(_xll.Woodstock.Analyst.Xcel.UDFs.GetIndicatorValue($D1162, "5 Famille de courbes="&amp;$C1162&amp;";", IntrantScenario!$B$7, IntrantScenario!$B$10,I$5)/5,0)</f>
        <v>0</v>
      </c>
      <c r="J1162" s="429">
        <f>IFERROR(_xll.Woodstock.Analyst.Xcel.UDFs.GetIndicatorValue($D1162, "5 Famille de courbes="&amp;$C1162&amp;";", IntrantScenario!$B$7, IntrantScenario!$B$10,J$5)/5,0)</f>
        <v>0</v>
      </c>
      <c r="K1162" s="429">
        <f>IFERROR(_xll.Woodstock.Analyst.Xcel.UDFs.GetIndicatorValueAverage($D1162, "5 Famille de courbes="&amp;$C1162&amp;";", IntrantScenario!$B$7, IntrantScenario!$B$10,"2", "6")/5,0)</f>
        <v>0</v>
      </c>
    </row>
    <row r="1163" spans="1:11" x14ac:dyDescent="0.25">
      <c r="A1163" s="164" t="s">
        <v>33</v>
      </c>
      <c r="B1163" s="165" t="s">
        <v>127</v>
      </c>
      <c r="C1163" s="374" t="str">
        <f t="shared" si="164"/>
        <v>FCTYF_PEU_R</v>
      </c>
      <c r="D1163" s="374" t="s">
        <v>854</v>
      </c>
      <c r="E1163" s="428" t="s">
        <v>515</v>
      </c>
      <c r="F1163" s="429">
        <f>IFERROR(_xll.Woodstock.Analyst.Xcel.UDFs.GetIndicatorValue($D1163, "5 Famille de courbes="&amp;$C1163&amp;";", IntrantScenario!$B$7, IntrantScenario!$B$10,F$5)/5,0)</f>
        <v>0</v>
      </c>
      <c r="G1163" s="429">
        <f>IFERROR(_xll.Woodstock.Analyst.Xcel.UDFs.GetIndicatorValue($D1163, "5 Famille de courbes="&amp;$C1163&amp;";", IntrantScenario!$B$7, IntrantScenario!$B$10,G$5)/5,0)</f>
        <v>0</v>
      </c>
      <c r="H1163" s="429">
        <f>IFERROR(_xll.Woodstock.Analyst.Xcel.UDFs.GetIndicatorValue($D1163, "5 Famille de courbes="&amp;$C1163&amp;";", IntrantScenario!$B$7, IntrantScenario!$B$10,H$5)/5,0)</f>
        <v>0</v>
      </c>
      <c r="I1163" s="429">
        <f>IFERROR(_xll.Woodstock.Analyst.Xcel.UDFs.GetIndicatorValue($D1163, "5 Famille de courbes="&amp;$C1163&amp;";", IntrantScenario!$B$7, IntrantScenario!$B$10,I$5)/5,0)</f>
        <v>0</v>
      </c>
      <c r="J1163" s="429">
        <f>IFERROR(_xll.Woodstock.Analyst.Xcel.UDFs.GetIndicatorValue($D1163, "5 Famille de courbes="&amp;$C1163&amp;";", IntrantScenario!$B$7, IntrantScenario!$B$10,J$5)/5,0)</f>
        <v>0</v>
      </c>
      <c r="K1163" s="429">
        <f>IFERROR(_xll.Woodstock.Analyst.Xcel.UDFs.GetIndicatorValueAverage($D1163, "5 Famille de courbes="&amp;$C1163&amp;";", IntrantScenario!$B$7, IntrantScenario!$B$10,"2", "6")/5,0)</f>
        <v>0</v>
      </c>
    </row>
    <row r="1164" spans="1:11" x14ac:dyDescent="0.25">
      <c r="A1164" s="164" t="s">
        <v>33</v>
      </c>
      <c r="B1164" s="165" t="s">
        <v>127</v>
      </c>
      <c r="C1164" s="374" t="str">
        <f t="shared" si="164"/>
        <v>FCTYF_PEU_R</v>
      </c>
      <c r="D1164" s="374" t="s">
        <v>855</v>
      </c>
      <c r="E1164" s="428" t="s">
        <v>515</v>
      </c>
      <c r="F1164" s="429">
        <f>IFERROR(_xll.Woodstock.Analyst.Xcel.UDFs.GetIndicatorValue($D1164, "5 Famille de courbes="&amp;$C1164&amp;";", IntrantScenario!$B$7, IntrantScenario!$B$10,F$5)/5,0)</f>
        <v>0</v>
      </c>
      <c r="G1164" s="429">
        <f>IFERROR(_xll.Woodstock.Analyst.Xcel.UDFs.GetIndicatorValue($D1164, "5 Famille de courbes="&amp;$C1164&amp;";", IntrantScenario!$B$7, IntrantScenario!$B$10,G$5)/5,0)</f>
        <v>0</v>
      </c>
      <c r="H1164" s="429">
        <f>IFERROR(_xll.Woodstock.Analyst.Xcel.UDFs.GetIndicatorValue($D1164, "5 Famille de courbes="&amp;$C1164&amp;";", IntrantScenario!$B$7, IntrantScenario!$B$10,H$5)/5,0)</f>
        <v>0</v>
      </c>
      <c r="I1164" s="429">
        <f>IFERROR(_xll.Woodstock.Analyst.Xcel.UDFs.GetIndicatorValue($D1164, "5 Famille de courbes="&amp;$C1164&amp;";", IntrantScenario!$B$7, IntrantScenario!$B$10,I$5)/5,0)</f>
        <v>0</v>
      </c>
      <c r="J1164" s="429">
        <f>IFERROR(_xll.Woodstock.Analyst.Xcel.UDFs.GetIndicatorValue($D1164, "5 Famille de courbes="&amp;$C1164&amp;";", IntrantScenario!$B$7, IntrantScenario!$B$10,J$5)/5,0)</f>
        <v>0</v>
      </c>
      <c r="K1164" s="429">
        <f>IFERROR(_xll.Woodstock.Analyst.Xcel.UDFs.GetIndicatorValueAverage($D1164, "5 Famille de courbes="&amp;$C1164&amp;";", IntrantScenario!$B$7, IntrantScenario!$B$10,"2", "6")/5,0)</f>
        <v>0</v>
      </c>
    </row>
    <row r="1165" spans="1:11" x14ac:dyDescent="0.25">
      <c r="A1165" s="164" t="s">
        <v>33</v>
      </c>
      <c r="B1165" s="165" t="s">
        <v>127</v>
      </c>
      <c r="C1165" s="374" t="str">
        <f t="shared" si="164"/>
        <v>FCTYF_PEU_R</v>
      </c>
      <c r="D1165" s="374" t="s">
        <v>856</v>
      </c>
      <c r="E1165" s="428" t="s">
        <v>515</v>
      </c>
      <c r="F1165" s="429">
        <f>IFERROR(_xll.Woodstock.Analyst.Xcel.UDFs.GetIndicatorValue($D1165, "5 Famille de courbes="&amp;$C1165&amp;";", IntrantScenario!$B$7, IntrantScenario!$B$10,F$5)/5,0)</f>
        <v>0</v>
      </c>
      <c r="G1165" s="429">
        <f>IFERROR(_xll.Woodstock.Analyst.Xcel.UDFs.GetIndicatorValue($D1165, "5 Famille de courbes="&amp;$C1165&amp;";", IntrantScenario!$B$7, IntrantScenario!$B$10,G$5)/5,0)</f>
        <v>0</v>
      </c>
      <c r="H1165" s="429">
        <f>IFERROR(_xll.Woodstock.Analyst.Xcel.UDFs.GetIndicatorValue($D1165, "5 Famille de courbes="&amp;$C1165&amp;";", IntrantScenario!$B$7, IntrantScenario!$B$10,H$5)/5,0)</f>
        <v>0</v>
      </c>
      <c r="I1165" s="429">
        <f>IFERROR(_xll.Woodstock.Analyst.Xcel.UDFs.GetIndicatorValue($D1165, "5 Famille de courbes="&amp;$C1165&amp;";", IntrantScenario!$B$7, IntrantScenario!$B$10,I$5)/5,0)</f>
        <v>0</v>
      </c>
      <c r="J1165" s="429">
        <f>IFERROR(_xll.Woodstock.Analyst.Xcel.UDFs.GetIndicatorValue($D1165, "5 Famille de courbes="&amp;$C1165&amp;";", IntrantScenario!$B$7, IntrantScenario!$B$10,J$5)/5,0)</f>
        <v>0</v>
      </c>
      <c r="K1165" s="429">
        <f>IFERROR(_xll.Woodstock.Analyst.Xcel.UDFs.GetIndicatorValueAverage($D1165, "5 Famille de courbes="&amp;$C1165&amp;";", IntrantScenario!$B$7, IntrantScenario!$B$10,"2", "6")/5,0)</f>
        <v>0</v>
      </c>
    </row>
    <row r="1166" spans="1:11" x14ac:dyDescent="0.25">
      <c r="A1166" s="164" t="s">
        <v>33</v>
      </c>
      <c r="B1166" s="165" t="s">
        <v>127</v>
      </c>
      <c r="C1166" s="374" t="str">
        <f t="shared" ref="C1166:C1197" si="168">"FCTYF_"&amp;B1166</f>
        <v>FCTYF_PEU_R</v>
      </c>
      <c r="D1166" s="374" t="s">
        <v>857</v>
      </c>
      <c r="E1166" s="428" t="s">
        <v>515</v>
      </c>
      <c r="F1166" s="429">
        <f>IFERROR(_xll.Woodstock.Analyst.Xcel.UDFs.GetIndicatorValue($D1166, "5 Famille de courbes="&amp;$C1166&amp;";", IntrantScenario!$B$7, IntrantScenario!$B$10,F$5)/5,0)</f>
        <v>0</v>
      </c>
      <c r="G1166" s="429">
        <f>IFERROR(_xll.Woodstock.Analyst.Xcel.UDFs.GetIndicatorValue($D1166, "5 Famille de courbes="&amp;$C1166&amp;";", IntrantScenario!$B$7, IntrantScenario!$B$10,G$5)/5,0)</f>
        <v>0</v>
      </c>
      <c r="H1166" s="429">
        <f>IFERROR(_xll.Woodstock.Analyst.Xcel.UDFs.GetIndicatorValue($D1166, "5 Famille de courbes="&amp;$C1166&amp;";", IntrantScenario!$B$7, IntrantScenario!$B$10,H$5)/5,0)</f>
        <v>0</v>
      </c>
      <c r="I1166" s="429">
        <f>IFERROR(_xll.Woodstock.Analyst.Xcel.UDFs.GetIndicatorValue($D1166, "5 Famille de courbes="&amp;$C1166&amp;";", IntrantScenario!$B$7, IntrantScenario!$B$10,I$5)/5,0)</f>
        <v>0</v>
      </c>
      <c r="J1166" s="429">
        <f>IFERROR(_xll.Woodstock.Analyst.Xcel.UDFs.GetIndicatorValue($D1166, "5 Famille de courbes="&amp;$C1166&amp;";", IntrantScenario!$B$7, IntrantScenario!$B$10,J$5)/5,0)</f>
        <v>0</v>
      </c>
      <c r="K1166" s="429">
        <f>IFERROR(_xll.Woodstock.Analyst.Xcel.UDFs.GetIndicatorValueAverage($D1166, "5 Famille de courbes="&amp;$C1166&amp;";", IntrantScenario!$B$7, IntrantScenario!$B$10,"2", "6")/5,0)</f>
        <v>0</v>
      </c>
    </row>
    <row r="1167" spans="1:11" x14ac:dyDescent="0.25">
      <c r="A1167" s="164" t="s">
        <v>33</v>
      </c>
      <c r="B1167" s="165" t="s">
        <v>127</v>
      </c>
      <c r="C1167" s="374" t="str">
        <f t="shared" si="168"/>
        <v>FCTYF_PEU_R</v>
      </c>
      <c r="D1167" s="374" t="s">
        <v>858</v>
      </c>
      <c r="E1167" s="428" t="s">
        <v>515</v>
      </c>
      <c r="F1167" s="429">
        <f>IFERROR(_xll.Woodstock.Analyst.Xcel.UDFs.GetIndicatorValue($D1167, "5 Famille de courbes="&amp;$C1167&amp;";", IntrantScenario!$B$7, IntrantScenario!$B$10,F$5)/5,0)</f>
        <v>0</v>
      </c>
      <c r="G1167" s="429">
        <f>IFERROR(_xll.Woodstock.Analyst.Xcel.UDFs.GetIndicatorValue($D1167, "5 Famille de courbes="&amp;$C1167&amp;";", IntrantScenario!$B$7, IntrantScenario!$B$10,G$5)/5,0)</f>
        <v>0</v>
      </c>
      <c r="H1167" s="429">
        <f>IFERROR(_xll.Woodstock.Analyst.Xcel.UDFs.GetIndicatorValue($D1167, "5 Famille de courbes="&amp;$C1167&amp;";", IntrantScenario!$B$7, IntrantScenario!$B$10,H$5)/5,0)</f>
        <v>0</v>
      </c>
      <c r="I1167" s="429">
        <f>IFERROR(_xll.Woodstock.Analyst.Xcel.UDFs.GetIndicatorValue($D1167, "5 Famille de courbes="&amp;$C1167&amp;";", IntrantScenario!$B$7, IntrantScenario!$B$10,I$5)/5,0)</f>
        <v>0</v>
      </c>
      <c r="J1167" s="429">
        <f>IFERROR(_xll.Woodstock.Analyst.Xcel.UDFs.GetIndicatorValue($D1167, "5 Famille de courbes="&amp;$C1167&amp;";", IntrantScenario!$B$7, IntrantScenario!$B$10,J$5)/5,0)</f>
        <v>0</v>
      </c>
      <c r="K1167" s="429">
        <f>IFERROR(_xll.Woodstock.Analyst.Xcel.UDFs.GetIndicatorValueAverage($D1167, "5 Famille de courbes="&amp;$C1167&amp;";", IntrantScenario!$B$7, IntrantScenario!$B$10,"2", "6")/5,0)</f>
        <v>0</v>
      </c>
    </row>
    <row r="1168" spans="1:11" x14ac:dyDescent="0.25">
      <c r="A1168" s="164" t="s">
        <v>33</v>
      </c>
      <c r="B1168" s="165" t="s">
        <v>127</v>
      </c>
      <c r="C1168" s="374" t="str">
        <f t="shared" si="168"/>
        <v>FCTYF_PEU_R</v>
      </c>
      <c r="D1168" s="374" t="s">
        <v>859</v>
      </c>
      <c r="E1168" s="428" t="s">
        <v>515</v>
      </c>
      <c r="F1168" s="429">
        <f>IFERROR(_xll.Woodstock.Analyst.Xcel.UDFs.GetIndicatorValue($D1168, "5 Famille de courbes="&amp;$C1168&amp;";", IntrantScenario!$B$7, IntrantScenario!$B$10,F$5)/5,0)</f>
        <v>0</v>
      </c>
      <c r="G1168" s="429">
        <f>IFERROR(_xll.Woodstock.Analyst.Xcel.UDFs.GetIndicatorValue($D1168, "5 Famille de courbes="&amp;$C1168&amp;";", IntrantScenario!$B$7, IntrantScenario!$B$10,G$5)/5,0)</f>
        <v>0</v>
      </c>
      <c r="H1168" s="429">
        <f>IFERROR(_xll.Woodstock.Analyst.Xcel.UDFs.GetIndicatorValue($D1168, "5 Famille de courbes="&amp;$C1168&amp;";", IntrantScenario!$B$7, IntrantScenario!$B$10,H$5)/5,0)</f>
        <v>0</v>
      </c>
      <c r="I1168" s="429">
        <f>IFERROR(_xll.Woodstock.Analyst.Xcel.UDFs.GetIndicatorValue($D1168, "5 Famille de courbes="&amp;$C1168&amp;";", IntrantScenario!$B$7, IntrantScenario!$B$10,I$5)/5,0)</f>
        <v>0</v>
      </c>
      <c r="J1168" s="429">
        <f>IFERROR(_xll.Woodstock.Analyst.Xcel.UDFs.GetIndicatorValue($D1168, "5 Famille de courbes="&amp;$C1168&amp;";", IntrantScenario!$B$7, IntrantScenario!$B$10,J$5)/5,0)</f>
        <v>0</v>
      </c>
      <c r="K1168" s="429">
        <f>IFERROR(_xll.Woodstock.Analyst.Xcel.UDFs.GetIndicatorValueAverage($D1168, "5 Famille de courbes="&amp;$C1168&amp;";", IntrantScenario!$B$7, IntrantScenario!$B$10,"2", "6")/5,0)</f>
        <v>0</v>
      </c>
    </row>
    <row r="1169" spans="1:11" x14ac:dyDescent="0.25">
      <c r="A1169" s="164" t="s">
        <v>33</v>
      </c>
      <c r="B1169" s="165" t="s">
        <v>127</v>
      </c>
      <c r="C1169" s="374" t="str">
        <f t="shared" si="168"/>
        <v>FCTYF_PEU_R</v>
      </c>
      <c r="D1169" s="374" t="s">
        <v>860</v>
      </c>
      <c r="E1169" s="428" t="s">
        <v>515</v>
      </c>
      <c r="F1169" s="429">
        <f>IFERROR(_xll.Woodstock.Analyst.Xcel.UDFs.GetIndicatorValue($D1169, "5 Famille de courbes="&amp;$C1169&amp;";", IntrantScenario!$B$7, IntrantScenario!$B$10,F$5)/5,0)</f>
        <v>0</v>
      </c>
      <c r="G1169" s="429">
        <f>IFERROR(_xll.Woodstock.Analyst.Xcel.UDFs.GetIndicatorValue($D1169, "5 Famille de courbes="&amp;$C1169&amp;";", IntrantScenario!$B$7, IntrantScenario!$B$10,G$5)/5,0)</f>
        <v>0</v>
      </c>
      <c r="H1169" s="429">
        <f>IFERROR(_xll.Woodstock.Analyst.Xcel.UDFs.GetIndicatorValue($D1169, "5 Famille de courbes="&amp;$C1169&amp;";", IntrantScenario!$B$7, IntrantScenario!$B$10,H$5)/5,0)</f>
        <v>0</v>
      </c>
      <c r="I1169" s="429">
        <f>IFERROR(_xll.Woodstock.Analyst.Xcel.UDFs.GetIndicatorValue($D1169, "5 Famille de courbes="&amp;$C1169&amp;";", IntrantScenario!$B$7, IntrantScenario!$B$10,I$5)/5,0)</f>
        <v>0</v>
      </c>
      <c r="J1169" s="429">
        <f>IFERROR(_xll.Woodstock.Analyst.Xcel.UDFs.GetIndicatorValue($D1169, "5 Famille de courbes="&amp;$C1169&amp;";", IntrantScenario!$B$7, IntrantScenario!$B$10,J$5)/5,0)</f>
        <v>0</v>
      </c>
      <c r="K1169" s="429">
        <f>IFERROR(_xll.Woodstock.Analyst.Xcel.UDFs.GetIndicatorValueAverage($D1169, "5 Famille de courbes="&amp;$C1169&amp;";", IntrantScenario!$B$7, IntrantScenario!$B$10,"2", "6")/5,0)</f>
        <v>0</v>
      </c>
    </row>
    <row r="1170" spans="1:11" x14ac:dyDescent="0.25">
      <c r="A1170" s="164" t="s">
        <v>33</v>
      </c>
      <c r="B1170" s="165" t="s">
        <v>127</v>
      </c>
      <c r="C1170" s="374" t="str">
        <f t="shared" si="168"/>
        <v>FCTYF_PEU_R</v>
      </c>
      <c r="D1170" s="374" t="s">
        <v>861</v>
      </c>
      <c r="E1170" s="428" t="s">
        <v>515</v>
      </c>
      <c r="F1170" s="429">
        <f>IFERROR(_xll.Woodstock.Analyst.Xcel.UDFs.GetIndicatorValue($D1170, "5 Famille de courbes="&amp;$C1170&amp;";", IntrantScenario!$B$7, IntrantScenario!$B$10,F$5)/5,0)</f>
        <v>0</v>
      </c>
      <c r="G1170" s="429">
        <f>IFERROR(_xll.Woodstock.Analyst.Xcel.UDFs.GetIndicatorValue($D1170, "5 Famille de courbes="&amp;$C1170&amp;";", IntrantScenario!$B$7, IntrantScenario!$B$10,G$5)/5,0)</f>
        <v>0</v>
      </c>
      <c r="H1170" s="429">
        <f>IFERROR(_xll.Woodstock.Analyst.Xcel.UDFs.GetIndicatorValue($D1170, "5 Famille de courbes="&amp;$C1170&amp;";", IntrantScenario!$B$7, IntrantScenario!$B$10,H$5)/5,0)</f>
        <v>0</v>
      </c>
      <c r="I1170" s="429">
        <f>IFERROR(_xll.Woodstock.Analyst.Xcel.UDFs.GetIndicatorValue($D1170, "5 Famille de courbes="&amp;$C1170&amp;";", IntrantScenario!$B$7, IntrantScenario!$B$10,I$5)/5,0)</f>
        <v>0</v>
      </c>
      <c r="J1170" s="429">
        <f>IFERROR(_xll.Woodstock.Analyst.Xcel.UDFs.GetIndicatorValue($D1170, "5 Famille de courbes="&amp;$C1170&amp;";", IntrantScenario!$B$7, IntrantScenario!$B$10,J$5)/5,0)</f>
        <v>0</v>
      </c>
      <c r="K1170" s="429">
        <f>IFERROR(_xll.Woodstock.Analyst.Xcel.UDFs.GetIndicatorValueAverage($D1170, "5 Famille de courbes="&amp;$C1170&amp;";", IntrantScenario!$B$7, IntrantScenario!$B$10,"2", "6")/5,0)</f>
        <v>0</v>
      </c>
    </row>
    <row r="1171" spans="1:11" x14ac:dyDescent="0.25">
      <c r="A1171" s="164" t="s">
        <v>33</v>
      </c>
      <c r="B1171" s="165" t="s">
        <v>127</v>
      </c>
      <c r="C1171" s="374" t="str">
        <f t="shared" si="168"/>
        <v>FCTYF_PEU_R</v>
      </c>
      <c r="D1171" s="374" t="s">
        <v>862</v>
      </c>
      <c r="E1171" s="428" t="s">
        <v>515</v>
      </c>
      <c r="F1171" s="429">
        <f>IFERROR(_xll.Woodstock.Analyst.Xcel.UDFs.GetIndicatorValue($D1171, "5 Famille de courbes="&amp;$C1171&amp;";", IntrantScenario!$B$7, IntrantScenario!$B$10,F$5)/5,0)</f>
        <v>0</v>
      </c>
      <c r="G1171" s="429">
        <f>IFERROR(_xll.Woodstock.Analyst.Xcel.UDFs.GetIndicatorValue($D1171, "5 Famille de courbes="&amp;$C1171&amp;";", IntrantScenario!$B$7, IntrantScenario!$B$10,G$5)/5,0)</f>
        <v>0</v>
      </c>
      <c r="H1171" s="429">
        <f>IFERROR(_xll.Woodstock.Analyst.Xcel.UDFs.GetIndicatorValue($D1171, "5 Famille de courbes="&amp;$C1171&amp;";", IntrantScenario!$B$7, IntrantScenario!$B$10,H$5)/5,0)</f>
        <v>0</v>
      </c>
      <c r="I1171" s="429">
        <f>IFERROR(_xll.Woodstock.Analyst.Xcel.UDFs.GetIndicatorValue($D1171, "5 Famille de courbes="&amp;$C1171&amp;";", IntrantScenario!$B$7, IntrantScenario!$B$10,I$5)/5,0)</f>
        <v>0</v>
      </c>
      <c r="J1171" s="429">
        <f>IFERROR(_xll.Woodstock.Analyst.Xcel.UDFs.GetIndicatorValue($D1171, "5 Famille de courbes="&amp;$C1171&amp;";", IntrantScenario!$B$7, IntrantScenario!$B$10,J$5)/5,0)</f>
        <v>0</v>
      </c>
      <c r="K1171" s="429">
        <f>IFERROR(_xll.Woodstock.Analyst.Xcel.UDFs.GetIndicatorValueAverage($D1171, "5 Famille de courbes="&amp;$C1171&amp;";", IntrantScenario!$B$7, IntrantScenario!$B$10,"2", "6")/5,0)</f>
        <v>0</v>
      </c>
    </row>
    <row r="1172" spans="1:11" x14ac:dyDescent="0.25">
      <c r="A1172" s="164" t="s">
        <v>33</v>
      </c>
      <c r="B1172" s="165" t="s">
        <v>127</v>
      </c>
      <c r="C1172" s="374" t="str">
        <f t="shared" si="168"/>
        <v>FCTYF_PEU_R</v>
      </c>
      <c r="D1172" s="374" t="s">
        <v>863</v>
      </c>
      <c r="E1172" s="428" t="s">
        <v>515</v>
      </c>
      <c r="F1172" s="429">
        <f>IFERROR(_xll.Woodstock.Analyst.Xcel.UDFs.GetIndicatorValue($D1172, "5 Famille de courbes="&amp;$C1172&amp;";", IntrantScenario!$B$7, IntrantScenario!$B$10,F$5)/5,0)</f>
        <v>0</v>
      </c>
      <c r="G1172" s="429">
        <f>IFERROR(_xll.Woodstock.Analyst.Xcel.UDFs.GetIndicatorValue($D1172, "5 Famille de courbes="&amp;$C1172&amp;";", IntrantScenario!$B$7, IntrantScenario!$B$10,G$5)/5,0)</f>
        <v>0</v>
      </c>
      <c r="H1172" s="429">
        <f>IFERROR(_xll.Woodstock.Analyst.Xcel.UDFs.GetIndicatorValue($D1172, "5 Famille de courbes="&amp;$C1172&amp;";", IntrantScenario!$B$7, IntrantScenario!$B$10,H$5)/5,0)</f>
        <v>0</v>
      </c>
      <c r="I1172" s="429">
        <f>IFERROR(_xll.Woodstock.Analyst.Xcel.UDFs.GetIndicatorValue($D1172, "5 Famille de courbes="&amp;$C1172&amp;";", IntrantScenario!$B$7, IntrantScenario!$B$10,I$5)/5,0)</f>
        <v>0</v>
      </c>
      <c r="J1172" s="429">
        <f>IFERROR(_xll.Woodstock.Analyst.Xcel.UDFs.GetIndicatorValue($D1172, "5 Famille de courbes="&amp;$C1172&amp;";", IntrantScenario!$B$7, IntrantScenario!$B$10,J$5)/5,0)</f>
        <v>0</v>
      </c>
      <c r="K1172" s="429">
        <f>IFERROR(_xll.Woodstock.Analyst.Xcel.UDFs.GetIndicatorValueAverage($D1172, "5 Famille de courbes="&amp;$C1172&amp;";", IntrantScenario!$B$7, IntrantScenario!$B$10,"2", "6")/5,0)</f>
        <v>0</v>
      </c>
    </row>
    <row r="1173" spans="1:11" x14ac:dyDescent="0.25">
      <c r="A1173" s="164" t="s">
        <v>33</v>
      </c>
      <c r="B1173" s="444" t="s">
        <v>127</v>
      </c>
      <c r="C1173" s="441" t="str">
        <f t="shared" si="168"/>
        <v>FCTYF_PEU_R</v>
      </c>
      <c r="D1173" s="445"/>
      <c r="E1173" s="442" t="s">
        <v>515</v>
      </c>
      <c r="F1173" s="443">
        <f t="shared" ref="F1173:K1173" si="169">SUM(F1161:F1172)</f>
        <v>0</v>
      </c>
      <c r="G1173" s="443">
        <f t="shared" si="169"/>
        <v>0</v>
      </c>
      <c r="H1173" s="443">
        <f t="shared" si="169"/>
        <v>0</v>
      </c>
      <c r="I1173" s="443">
        <f t="shared" si="169"/>
        <v>0</v>
      </c>
      <c r="J1173" s="443">
        <f t="shared" si="169"/>
        <v>0</v>
      </c>
      <c r="K1173" s="443">
        <f t="shared" si="169"/>
        <v>0</v>
      </c>
    </row>
    <row r="1174" spans="1:11" x14ac:dyDescent="0.25">
      <c r="A1174" s="164" t="s">
        <v>33</v>
      </c>
      <c r="B1174" s="165" t="s">
        <v>127</v>
      </c>
      <c r="C1174" s="374" t="str">
        <f t="shared" si="168"/>
        <v>FCTYF_PEU_R</v>
      </c>
      <c r="D1174" s="374" t="s">
        <v>864</v>
      </c>
      <c r="E1174" s="428" t="s">
        <v>743</v>
      </c>
      <c r="F1174" s="429">
        <f>IFERROR(_xll.Woodstock.Analyst.Xcel.UDFs.GetIndicatorValue($D1174, "5 Famille de courbes="&amp;$C1174&amp;";", IntrantScenario!$B$7, IntrantScenario!$B$10,F$5)/5,0)</f>
        <v>0</v>
      </c>
      <c r="G1174" s="429">
        <f>IFERROR(_xll.Woodstock.Analyst.Xcel.UDFs.GetIndicatorValue($D1174, "5 Famille de courbes="&amp;$C1174&amp;";", IntrantScenario!$B$7, IntrantScenario!$B$10,G$5)/5,0)</f>
        <v>0</v>
      </c>
      <c r="H1174" s="429">
        <f>IFERROR(_xll.Woodstock.Analyst.Xcel.UDFs.GetIndicatorValue($D1174, "5 Famille de courbes="&amp;$C1174&amp;";", IntrantScenario!$B$7, IntrantScenario!$B$10,H$5)/5,0)</f>
        <v>0</v>
      </c>
      <c r="I1174" s="429">
        <f>IFERROR(_xll.Woodstock.Analyst.Xcel.UDFs.GetIndicatorValue($D1174, "5 Famille de courbes="&amp;$C1174&amp;";", IntrantScenario!$B$7, IntrantScenario!$B$10,I$5)/5,0)</f>
        <v>0</v>
      </c>
      <c r="J1174" s="429">
        <f>IFERROR(_xll.Woodstock.Analyst.Xcel.UDFs.GetIndicatorValue($D1174, "5 Famille de courbes="&amp;$C1174&amp;";", IntrantScenario!$B$7, IntrantScenario!$B$10,J$5)/5,0)</f>
        <v>0</v>
      </c>
      <c r="K1174" s="429">
        <f>IFERROR(_xll.Woodstock.Analyst.Xcel.UDFs.GetIndicatorValueAverage($D1174, "5 Famille de courbes="&amp;$C1174&amp;";", IntrantScenario!$B$7, IntrantScenario!$B$10,"2", "6")/5,0)</f>
        <v>0</v>
      </c>
    </row>
    <row r="1175" spans="1:11" x14ac:dyDescent="0.25">
      <c r="A1175" s="164" t="s">
        <v>33</v>
      </c>
      <c r="B1175" s="165" t="s">
        <v>127</v>
      </c>
      <c r="C1175" s="374" t="str">
        <f t="shared" si="168"/>
        <v>FCTYF_PEU_R</v>
      </c>
      <c r="D1175" s="374" t="s">
        <v>865</v>
      </c>
      <c r="E1175" s="428" t="s">
        <v>743</v>
      </c>
      <c r="F1175" s="429">
        <f>IFERROR(_xll.Woodstock.Analyst.Xcel.UDFs.GetIndicatorValue($D1175, "5 Famille de courbes="&amp;$C1175&amp;";", IntrantScenario!$B$7, IntrantScenario!$B$10,F$5)/5,0)</f>
        <v>0</v>
      </c>
      <c r="G1175" s="429">
        <f>IFERROR(_xll.Woodstock.Analyst.Xcel.UDFs.GetIndicatorValue($D1175, "5 Famille de courbes="&amp;$C1175&amp;";", IntrantScenario!$B$7, IntrantScenario!$B$10,G$5)/5,0)</f>
        <v>0</v>
      </c>
      <c r="H1175" s="429">
        <f>IFERROR(_xll.Woodstock.Analyst.Xcel.UDFs.GetIndicatorValue($D1175, "5 Famille de courbes="&amp;$C1175&amp;";", IntrantScenario!$B$7, IntrantScenario!$B$10,H$5)/5,0)</f>
        <v>0</v>
      </c>
      <c r="I1175" s="429">
        <f>IFERROR(_xll.Woodstock.Analyst.Xcel.UDFs.GetIndicatorValue($D1175, "5 Famille de courbes="&amp;$C1175&amp;";", IntrantScenario!$B$7, IntrantScenario!$B$10,I$5)/5,0)</f>
        <v>0</v>
      </c>
      <c r="J1175" s="429">
        <f>IFERROR(_xll.Woodstock.Analyst.Xcel.UDFs.GetIndicatorValue($D1175, "5 Famille de courbes="&amp;$C1175&amp;";", IntrantScenario!$B$7, IntrantScenario!$B$10,J$5)/5,0)</f>
        <v>0</v>
      </c>
      <c r="K1175" s="429">
        <f>IFERROR(_xll.Woodstock.Analyst.Xcel.UDFs.GetIndicatorValueAverage($D1175, "5 Famille de courbes="&amp;$C1175&amp;";", IntrantScenario!$B$7, IntrantScenario!$B$10,"2", "6")/5,0)</f>
        <v>0</v>
      </c>
    </row>
    <row r="1176" spans="1:11" x14ac:dyDescent="0.25">
      <c r="A1176" s="164" t="s">
        <v>33</v>
      </c>
      <c r="B1176" s="165" t="s">
        <v>127</v>
      </c>
      <c r="C1176" s="374" t="str">
        <f t="shared" si="168"/>
        <v>FCTYF_PEU_R</v>
      </c>
      <c r="D1176" s="374" t="s">
        <v>866</v>
      </c>
      <c r="E1176" s="428" t="s">
        <v>743</v>
      </c>
      <c r="F1176" s="429">
        <f>IFERROR(_xll.Woodstock.Analyst.Xcel.UDFs.GetIndicatorValue($D1176, "5 Famille de courbes="&amp;$C1176&amp;";", IntrantScenario!$B$7, IntrantScenario!$B$10,F$5)/5,0)</f>
        <v>0</v>
      </c>
      <c r="G1176" s="429">
        <f>IFERROR(_xll.Woodstock.Analyst.Xcel.UDFs.GetIndicatorValue($D1176, "5 Famille de courbes="&amp;$C1176&amp;";", IntrantScenario!$B$7, IntrantScenario!$B$10,G$5)/5,0)</f>
        <v>0</v>
      </c>
      <c r="H1176" s="429">
        <f>IFERROR(_xll.Woodstock.Analyst.Xcel.UDFs.GetIndicatorValue($D1176, "5 Famille de courbes="&amp;$C1176&amp;";", IntrantScenario!$B$7, IntrantScenario!$B$10,H$5)/5,0)</f>
        <v>0</v>
      </c>
      <c r="I1176" s="429">
        <f>IFERROR(_xll.Woodstock.Analyst.Xcel.UDFs.GetIndicatorValue($D1176, "5 Famille de courbes="&amp;$C1176&amp;";", IntrantScenario!$B$7, IntrantScenario!$B$10,I$5)/5,0)</f>
        <v>0</v>
      </c>
      <c r="J1176" s="429">
        <f>IFERROR(_xll.Woodstock.Analyst.Xcel.UDFs.GetIndicatorValue($D1176, "5 Famille de courbes="&amp;$C1176&amp;";", IntrantScenario!$B$7, IntrantScenario!$B$10,J$5)/5,0)</f>
        <v>0</v>
      </c>
      <c r="K1176" s="429">
        <f>IFERROR(_xll.Woodstock.Analyst.Xcel.UDFs.GetIndicatorValueAverage($D1176, "5 Famille de courbes="&amp;$C1176&amp;";", IntrantScenario!$B$7, IntrantScenario!$B$10,"2", "6")/5,0)</f>
        <v>0</v>
      </c>
    </row>
    <row r="1177" spans="1:11" x14ac:dyDescent="0.25">
      <c r="A1177" s="164" t="s">
        <v>33</v>
      </c>
      <c r="B1177" s="165" t="s">
        <v>127</v>
      </c>
      <c r="C1177" s="374" t="str">
        <f t="shared" si="168"/>
        <v>FCTYF_PEU_R</v>
      </c>
      <c r="D1177" s="374" t="s">
        <v>867</v>
      </c>
      <c r="E1177" s="428" t="s">
        <v>743</v>
      </c>
      <c r="F1177" s="429">
        <f>IFERROR(_xll.Woodstock.Analyst.Xcel.UDFs.GetIndicatorValue($D1177, "5 Famille de courbes="&amp;$C1177&amp;";", IntrantScenario!$B$7, IntrantScenario!$B$10,F$5)/5,0)</f>
        <v>0</v>
      </c>
      <c r="G1177" s="429">
        <f>IFERROR(_xll.Woodstock.Analyst.Xcel.UDFs.GetIndicatorValue($D1177, "5 Famille de courbes="&amp;$C1177&amp;";", IntrantScenario!$B$7, IntrantScenario!$B$10,G$5)/5,0)</f>
        <v>0</v>
      </c>
      <c r="H1177" s="429">
        <f>IFERROR(_xll.Woodstock.Analyst.Xcel.UDFs.GetIndicatorValue($D1177, "5 Famille de courbes="&amp;$C1177&amp;";", IntrantScenario!$B$7, IntrantScenario!$B$10,H$5)/5,0)</f>
        <v>0</v>
      </c>
      <c r="I1177" s="429">
        <f>IFERROR(_xll.Woodstock.Analyst.Xcel.UDFs.GetIndicatorValue($D1177, "5 Famille de courbes="&amp;$C1177&amp;";", IntrantScenario!$B$7, IntrantScenario!$B$10,I$5)/5,0)</f>
        <v>0</v>
      </c>
      <c r="J1177" s="429">
        <f>IFERROR(_xll.Woodstock.Analyst.Xcel.UDFs.GetIndicatorValue($D1177, "5 Famille de courbes="&amp;$C1177&amp;";", IntrantScenario!$B$7, IntrantScenario!$B$10,J$5)/5,0)</f>
        <v>0</v>
      </c>
      <c r="K1177" s="429">
        <f>IFERROR(_xll.Woodstock.Analyst.Xcel.UDFs.GetIndicatorValueAverage($D1177, "5 Famille de courbes="&amp;$C1177&amp;";", IntrantScenario!$B$7, IntrantScenario!$B$10,"2", "6")/5,0)</f>
        <v>0</v>
      </c>
    </row>
    <row r="1178" spans="1:11" x14ac:dyDescent="0.25">
      <c r="A1178" s="164" t="s">
        <v>33</v>
      </c>
      <c r="B1178" s="165" t="s">
        <v>127</v>
      </c>
      <c r="C1178" s="374" t="str">
        <f t="shared" si="168"/>
        <v>FCTYF_PEU_R</v>
      </c>
      <c r="D1178" s="374" t="s">
        <v>868</v>
      </c>
      <c r="E1178" s="428" t="s">
        <v>743</v>
      </c>
      <c r="F1178" s="429">
        <f>IFERROR(_xll.Woodstock.Analyst.Xcel.UDFs.GetIndicatorValue($D1178, "5 Famille de courbes="&amp;$C1178&amp;";", IntrantScenario!$B$7, IntrantScenario!$B$10,F$5)/5,0)</f>
        <v>0</v>
      </c>
      <c r="G1178" s="429">
        <f>IFERROR(_xll.Woodstock.Analyst.Xcel.UDFs.GetIndicatorValue($D1178, "5 Famille de courbes="&amp;$C1178&amp;";", IntrantScenario!$B$7, IntrantScenario!$B$10,G$5)/5,0)</f>
        <v>0</v>
      </c>
      <c r="H1178" s="429">
        <f>IFERROR(_xll.Woodstock.Analyst.Xcel.UDFs.GetIndicatorValue($D1178, "5 Famille de courbes="&amp;$C1178&amp;";", IntrantScenario!$B$7, IntrantScenario!$B$10,H$5)/5,0)</f>
        <v>0</v>
      </c>
      <c r="I1178" s="429">
        <f>IFERROR(_xll.Woodstock.Analyst.Xcel.UDFs.GetIndicatorValue($D1178, "5 Famille de courbes="&amp;$C1178&amp;";", IntrantScenario!$B$7, IntrantScenario!$B$10,I$5)/5,0)</f>
        <v>0</v>
      </c>
      <c r="J1178" s="429">
        <f>IFERROR(_xll.Woodstock.Analyst.Xcel.UDFs.GetIndicatorValue($D1178, "5 Famille de courbes="&amp;$C1178&amp;";", IntrantScenario!$B$7, IntrantScenario!$B$10,J$5)/5,0)</f>
        <v>0</v>
      </c>
      <c r="K1178" s="429">
        <f>IFERROR(_xll.Woodstock.Analyst.Xcel.UDFs.GetIndicatorValueAverage($D1178, "5 Famille de courbes="&amp;$C1178&amp;";", IntrantScenario!$B$7, IntrantScenario!$B$10,"2", "6")/5,0)</f>
        <v>0</v>
      </c>
    </row>
    <row r="1179" spans="1:11" x14ac:dyDescent="0.25">
      <c r="A1179" s="164" t="s">
        <v>33</v>
      </c>
      <c r="B1179" s="165" t="s">
        <v>127</v>
      </c>
      <c r="C1179" s="374" t="str">
        <f t="shared" si="168"/>
        <v>FCTYF_PEU_R</v>
      </c>
      <c r="D1179" s="374" t="s">
        <v>869</v>
      </c>
      <c r="E1179" s="428" t="s">
        <v>743</v>
      </c>
      <c r="F1179" s="429">
        <f>IFERROR(_xll.Woodstock.Analyst.Xcel.UDFs.GetIndicatorValue($D1179, "5 Famille de courbes="&amp;$C1179&amp;";", IntrantScenario!$B$7, IntrantScenario!$B$10,F$5)/5,0)</f>
        <v>0</v>
      </c>
      <c r="G1179" s="429">
        <f>IFERROR(_xll.Woodstock.Analyst.Xcel.UDFs.GetIndicatorValue($D1179, "5 Famille de courbes="&amp;$C1179&amp;";", IntrantScenario!$B$7, IntrantScenario!$B$10,G$5)/5,0)</f>
        <v>0</v>
      </c>
      <c r="H1179" s="429">
        <f>IFERROR(_xll.Woodstock.Analyst.Xcel.UDFs.GetIndicatorValue($D1179, "5 Famille de courbes="&amp;$C1179&amp;";", IntrantScenario!$B$7, IntrantScenario!$B$10,H$5)/5,0)</f>
        <v>0</v>
      </c>
      <c r="I1179" s="429">
        <f>IFERROR(_xll.Woodstock.Analyst.Xcel.UDFs.GetIndicatorValue($D1179, "5 Famille de courbes="&amp;$C1179&amp;";", IntrantScenario!$B$7, IntrantScenario!$B$10,I$5)/5,0)</f>
        <v>0</v>
      </c>
      <c r="J1179" s="429">
        <f>IFERROR(_xll.Woodstock.Analyst.Xcel.UDFs.GetIndicatorValue($D1179, "5 Famille de courbes="&amp;$C1179&amp;";", IntrantScenario!$B$7, IntrantScenario!$B$10,J$5)/5,0)</f>
        <v>0</v>
      </c>
      <c r="K1179" s="429">
        <f>IFERROR(_xll.Woodstock.Analyst.Xcel.UDFs.GetIndicatorValueAverage($D1179, "5 Famille de courbes="&amp;$C1179&amp;";", IntrantScenario!$B$7, IntrantScenario!$B$10,"2", "6")/5,0)</f>
        <v>0</v>
      </c>
    </row>
    <row r="1180" spans="1:11" x14ac:dyDescent="0.25">
      <c r="A1180" s="164" t="s">
        <v>33</v>
      </c>
      <c r="B1180" s="165" t="s">
        <v>127</v>
      </c>
      <c r="C1180" s="374" t="str">
        <f t="shared" si="168"/>
        <v>FCTYF_PEU_R</v>
      </c>
      <c r="D1180" s="374" t="s">
        <v>870</v>
      </c>
      <c r="E1180" s="428" t="s">
        <v>743</v>
      </c>
      <c r="F1180" s="429">
        <f>IFERROR(_xll.Woodstock.Analyst.Xcel.UDFs.GetIndicatorValue($D1180, "5 Famille de courbes="&amp;$C1180&amp;";", IntrantScenario!$B$7, IntrantScenario!$B$10,F$5)/5,0)</f>
        <v>0</v>
      </c>
      <c r="G1180" s="429">
        <f>IFERROR(_xll.Woodstock.Analyst.Xcel.UDFs.GetIndicatorValue($D1180, "5 Famille de courbes="&amp;$C1180&amp;";", IntrantScenario!$B$7, IntrantScenario!$B$10,G$5)/5,0)</f>
        <v>0</v>
      </c>
      <c r="H1180" s="429">
        <f>IFERROR(_xll.Woodstock.Analyst.Xcel.UDFs.GetIndicatorValue($D1180, "5 Famille de courbes="&amp;$C1180&amp;";", IntrantScenario!$B$7, IntrantScenario!$B$10,H$5)/5,0)</f>
        <v>0</v>
      </c>
      <c r="I1180" s="429">
        <f>IFERROR(_xll.Woodstock.Analyst.Xcel.UDFs.GetIndicatorValue($D1180, "5 Famille de courbes="&amp;$C1180&amp;";", IntrantScenario!$B$7, IntrantScenario!$B$10,I$5)/5,0)</f>
        <v>0</v>
      </c>
      <c r="J1180" s="429">
        <f>IFERROR(_xll.Woodstock.Analyst.Xcel.UDFs.GetIndicatorValue($D1180, "5 Famille de courbes="&amp;$C1180&amp;";", IntrantScenario!$B$7, IntrantScenario!$B$10,J$5)/5,0)</f>
        <v>0</v>
      </c>
      <c r="K1180" s="429">
        <f>IFERROR(_xll.Woodstock.Analyst.Xcel.UDFs.GetIndicatorValueAverage($D1180, "5 Famille de courbes="&amp;$C1180&amp;";", IntrantScenario!$B$7, IntrantScenario!$B$10,"2", "6")/5,0)</f>
        <v>0</v>
      </c>
    </row>
    <row r="1181" spans="1:11" x14ac:dyDescent="0.25">
      <c r="A1181" s="164" t="s">
        <v>33</v>
      </c>
      <c r="B1181" s="165" t="s">
        <v>127</v>
      </c>
      <c r="C1181" s="374" t="str">
        <f t="shared" si="168"/>
        <v>FCTYF_PEU_R</v>
      </c>
      <c r="D1181" s="374" t="s">
        <v>871</v>
      </c>
      <c r="E1181" s="428" t="s">
        <v>743</v>
      </c>
      <c r="F1181" s="429">
        <f>IFERROR(_xll.Woodstock.Analyst.Xcel.UDFs.GetIndicatorValue($D1181, "5 Famille de courbes="&amp;$C1181&amp;";", IntrantScenario!$B$7, IntrantScenario!$B$10,F$5)/5,0)</f>
        <v>0</v>
      </c>
      <c r="G1181" s="429">
        <f>IFERROR(_xll.Woodstock.Analyst.Xcel.UDFs.GetIndicatorValue($D1181, "5 Famille de courbes="&amp;$C1181&amp;";", IntrantScenario!$B$7, IntrantScenario!$B$10,G$5)/5,0)</f>
        <v>0</v>
      </c>
      <c r="H1181" s="429">
        <f>IFERROR(_xll.Woodstock.Analyst.Xcel.UDFs.GetIndicatorValue($D1181, "5 Famille de courbes="&amp;$C1181&amp;";", IntrantScenario!$B$7, IntrantScenario!$B$10,H$5)/5,0)</f>
        <v>0</v>
      </c>
      <c r="I1181" s="429">
        <f>IFERROR(_xll.Woodstock.Analyst.Xcel.UDFs.GetIndicatorValue($D1181, "5 Famille de courbes="&amp;$C1181&amp;";", IntrantScenario!$B$7, IntrantScenario!$B$10,I$5)/5,0)</f>
        <v>0</v>
      </c>
      <c r="J1181" s="429">
        <f>IFERROR(_xll.Woodstock.Analyst.Xcel.UDFs.GetIndicatorValue($D1181, "5 Famille de courbes="&amp;$C1181&amp;";", IntrantScenario!$B$7, IntrantScenario!$B$10,J$5)/5,0)</f>
        <v>0</v>
      </c>
      <c r="K1181" s="429">
        <f>IFERROR(_xll.Woodstock.Analyst.Xcel.UDFs.GetIndicatorValueAverage($D1181, "5 Famille de courbes="&amp;$C1181&amp;";", IntrantScenario!$B$7, IntrantScenario!$B$10,"2", "6")/5,0)</f>
        <v>0</v>
      </c>
    </row>
    <row r="1182" spans="1:11" x14ac:dyDescent="0.25">
      <c r="A1182" s="164" t="s">
        <v>33</v>
      </c>
      <c r="B1182" s="165" t="s">
        <v>127</v>
      </c>
      <c r="C1182" s="374" t="str">
        <f t="shared" si="168"/>
        <v>FCTYF_PEU_R</v>
      </c>
      <c r="D1182" s="374" t="s">
        <v>872</v>
      </c>
      <c r="E1182" s="428" t="s">
        <v>743</v>
      </c>
      <c r="F1182" s="429">
        <f>IFERROR(_xll.Woodstock.Analyst.Xcel.UDFs.GetIndicatorValue($D1182, "5 Famille de courbes="&amp;$C1182&amp;";", IntrantScenario!$B$7, IntrantScenario!$B$10,F$5)/5,0)</f>
        <v>0</v>
      </c>
      <c r="G1182" s="429">
        <f>IFERROR(_xll.Woodstock.Analyst.Xcel.UDFs.GetIndicatorValue($D1182, "5 Famille de courbes="&amp;$C1182&amp;";", IntrantScenario!$B$7, IntrantScenario!$B$10,G$5)/5,0)</f>
        <v>0</v>
      </c>
      <c r="H1182" s="429">
        <f>IFERROR(_xll.Woodstock.Analyst.Xcel.UDFs.GetIndicatorValue($D1182, "5 Famille de courbes="&amp;$C1182&amp;";", IntrantScenario!$B$7, IntrantScenario!$B$10,H$5)/5,0)</f>
        <v>0</v>
      </c>
      <c r="I1182" s="429">
        <f>IFERROR(_xll.Woodstock.Analyst.Xcel.UDFs.GetIndicatorValue($D1182, "5 Famille de courbes="&amp;$C1182&amp;";", IntrantScenario!$B$7, IntrantScenario!$B$10,I$5)/5,0)</f>
        <v>0</v>
      </c>
      <c r="J1182" s="429">
        <f>IFERROR(_xll.Woodstock.Analyst.Xcel.UDFs.GetIndicatorValue($D1182, "5 Famille de courbes="&amp;$C1182&amp;";", IntrantScenario!$B$7, IntrantScenario!$B$10,J$5)/5,0)</f>
        <v>0</v>
      </c>
      <c r="K1182" s="429">
        <f>IFERROR(_xll.Woodstock.Analyst.Xcel.UDFs.GetIndicatorValueAverage($D1182, "5 Famille de courbes="&amp;$C1182&amp;";", IntrantScenario!$B$7, IntrantScenario!$B$10,"2", "6")/5,0)</f>
        <v>0</v>
      </c>
    </row>
    <row r="1183" spans="1:11" x14ac:dyDescent="0.25">
      <c r="A1183" s="164" t="s">
        <v>33</v>
      </c>
      <c r="B1183" s="444" t="s">
        <v>127</v>
      </c>
      <c r="C1183" s="441" t="str">
        <f t="shared" si="168"/>
        <v>FCTYF_PEU_R</v>
      </c>
      <c r="D1183" s="445"/>
      <c r="E1183" s="442" t="s">
        <v>743</v>
      </c>
      <c r="F1183" s="443">
        <f t="shared" ref="F1183:K1183" si="170">SUM(F1174:F1182)</f>
        <v>0</v>
      </c>
      <c r="G1183" s="443">
        <f t="shared" si="170"/>
        <v>0</v>
      </c>
      <c r="H1183" s="443">
        <f t="shared" si="170"/>
        <v>0</v>
      </c>
      <c r="I1183" s="443">
        <f t="shared" si="170"/>
        <v>0</v>
      </c>
      <c r="J1183" s="443">
        <f t="shared" si="170"/>
        <v>0</v>
      </c>
      <c r="K1183" s="443">
        <f t="shared" si="170"/>
        <v>0</v>
      </c>
    </row>
    <row r="1184" spans="1:11" x14ac:dyDescent="0.25">
      <c r="A1184" s="164" t="s">
        <v>33</v>
      </c>
      <c r="B1184" s="165" t="s">
        <v>127</v>
      </c>
      <c r="C1184" s="374" t="str">
        <f t="shared" si="168"/>
        <v>FCTYF_PEU_R</v>
      </c>
      <c r="D1184" s="374" t="s">
        <v>874</v>
      </c>
      <c r="E1184" s="428" t="s">
        <v>873</v>
      </c>
      <c r="F1184" s="429">
        <f>IFERROR(_xll.Woodstock.Analyst.Xcel.UDFs.GetIndicatorValue($D1184, "5 Famille de courbes="&amp;$C1184&amp;";", IntrantScenario!$B$7, IntrantScenario!$B$10,F$5)/5,0)</f>
        <v>0</v>
      </c>
      <c r="G1184" s="429">
        <f>IFERROR(_xll.Woodstock.Analyst.Xcel.UDFs.GetIndicatorValue($D1184, "5 Famille de courbes="&amp;$C1184&amp;";", IntrantScenario!$B$7, IntrantScenario!$B$10,G$5)/5,0)</f>
        <v>0</v>
      </c>
      <c r="H1184" s="429">
        <f>IFERROR(_xll.Woodstock.Analyst.Xcel.UDFs.GetIndicatorValue($D1184, "5 Famille de courbes="&amp;$C1184&amp;";", IntrantScenario!$B$7, IntrantScenario!$B$10,H$5)/5,0)</f>
        <v>0</v>
      </c>
      <c r="I1184" s="429">
        <f>IFERROR(_xll.Woodstock.Analyst.Xcel.UDFs.GetIndicatorValue($D1184, "5 Famille de courbes="&amp;$C1184&amp;";", IntrantScenario!$B$7, IntrantScenario!$B$10,I$5)/5,0)</f>
        <v>0</v>
      </c>
      <c r="J1184" s="429">
        <f>IFERROR(_xll.Woodstock.Analyst.Xcel.UDFs.GetIndicatorValue($D1184, "5 Famille de courbes="&amp;$C1184&amp;";", IntrantScenario!$B$7, IntrantScenario!$B$10,J$5)/5,0)</f>
        <v>0</v>
      </c>
      <c r="K1184" s="429">
        <f>IFERROR(_xll.Woodstock.Analyst.Xcel.UDFs.GetIndicatorValueAverage($D1184, "5 Famille de courbes="&amp;$C1184&amp;";", IntrantScenario!$B$7, IntrantScenario!$B$10,"2", "6")/5,0)</f>
        <v>0</v>
      </c>
    </row>
    <row r="1185" spans="1:11" x14ac:dyDescent="0.25">
      <c r="A1185" s="164" t="s">
        <v>33</v>
      </c>
      <c r="B1185" s="165" t="s">
        <v>127</v>
      </c>
      <c r="C1185" s="374" t="str">
        <f t="shared" si="168"/>
        <v>FCTYF_PEU_R</v>
      </c>
      <c r="D1185" s="374" t="s">
        <v>875</v>
      </c>
      <c r="E1185" s="428" t="s">
        <v>873</v>
      </c>
      <c r="F1185" s="429">
        <f>IFERROR(_xll.Woodstock.Analyst.Xcel.UDFs.GetIndicatorValue($D1185, "5 Famille de courbes="&amp;$C1185&amp;";", IntrantScenario!$B$7, IntrantScenario!$B$10,F$5)/5,0)</f>
        <v>0</v>
      </c>
      <c r="G1185" s="429">
        <f>IFERROR(_xll.Woodstock.Analyst.Xcel.UDFs.GetIndicatorValue($D1185, "5 Famille de courbes="&amp;$C1185&amp;";", IntrantScenario!$B$7, IntrantScenario!$B$10,G$5)/5,0)</f>
        <v>0</v>
      </c>
      <c r="H1185" s="429">
        <f>IFERROR(_xll.Woodstock.Analyst.Xcel.UDFs.GetIndicatorValue($D1185, "5 Famille de courbes="&amp;$C1185&amp;";", IntrantScenario!$B$7, IntrantScenario!$B$10,H$5)/5,0)</f>
        <v>0</v>
      </c>
      <c r="I1185" s="429">
        <f>IFERROR(_xll.Woodstock.Analyst.Xcel.UDFs.GetIndicatorValue($D1185, "5 Famille de courbes="&amp;$C1185&amp;";", IntrantScenario!$B$7, IntrantScenario!$B$10,I$5)/5,0)</f>
        <v>0</v>
      </c>
      <c r="J1185" s="429">
        <f>IFERROR(_xll.Woodstock.Analyst.Xcel.UDFs.GetIndicatorValue($D1185, "5 Famille de courbes="&amp;$C1185&amp;";", IntrantScenario!$B$7, IntrantScenario!$B$10,J$5)/5,0)</f>
        <v>0</v>
      </c>
      <c r="K1185" s="429">
        <f>IFERROR(_xll.Woodstock.Analyst.Xcel.UDFs.GetIndicatorValueAverage($D1185, "5 Famille de courbes="&amp;$C1185&amp;";", IntrantScenario!$B$7, IntrantScenario!$B$10,"2", "6")/5,0)</f>
        <v>0</v>
      </c>
    </row>
    <row r="1186" spans="1:11" x14ac:dyDescent="0.25">
      <c r="A1186" s="164" t="s">
        <v>33</v>
      </c>
      <c r="B1186" s="165" t="s">
        <v>127</v>
      </c>
      <c r="C1186" s="374" t="str">
        <f t="shared" si="168"/>
        <v>FCTYF_PEU_R</v>
      </c>
      <c r="D1186" s="374" t="s">
        <v>876</v>
      </c>
      <c r="E1186" s="428" t="s">
        <v>873</v>
      </c>
      <c r="F1186" s="429">
        <f>IFERROR(_xll.Woodstock.Analyst.Xcel.UDFs.GetIndicatorValue($D1186, "5 Famille de courbes="&amp;$C1186&amp;";", IntrantScenario!$B$7, IntrantScenario!$B$10,F$5)/5,0)</f>
        <v>0</v>
      </c>
      <c r="G1186" s="429">
        <f>IFERROR(_xll.Woodstock.Analyst.Xcel.UDFs.GetIndicatorValue($D1186, "5 Famille de courbes="&amp;$C1186&amp;";", IntrantScenario!$B$7, IntrantScenario!$B$10,G$5)/5,0)</f>
        <v>0</v>
      </c>
      <c r="H1186" s="429">
        <f>IFERROR(_xll.Woodstock.Analyst.Xcel.UDFs.GetIndicatorValue($D1186, "5 Famille de courbes="&amp;$C1186&amp;";", IntrantScenario!$B$7, IntrantScenario!$B$10,H$5)/5,0)</f>
        <v>0</v>
      </c>
      <c r="I1186" s="429">
        <f>IFERROR(_xll.Woodstock.Analyst.Xcel.UDFs.GetIndicatorValue($D1186, "5 Famille de courbes="&amp;$C1186&amp;";", IntrantScenario!$B$7, IntrantScenario!$B$10,I$5)/5,0)</f>
        <v>0</v>
      </c>
      <c r="J1186" s="429">
        <f>IFERROR(_xll.Woodstock.Analyst.Xcel.UDFs.GetIndicatorValue($D1186, "5 Famille de courbes="&amp;$C1186&amp;";", IntrantScenario!$B$7, IntrantScenario!$B$10,J$5)/5,0)</f>
        <v>0</v>
      </c>
      <c r="K1186" s="429">
        <f>IFERROR(_xll.Woodstock.Analyst.Xcel.UDFs.GetIndicatorValueAverage($D1186, "5 Famille de courbes="&amp;$C1186&amp;";", IntrantScenario!$B$7, IntrantScenario!$B$10,"2", "6")/5,0)</f>
        <v>0</v>
      </c>
    </row>
    <row r="1187" spans="1:11" x14ac:dyDescent="0.25">
      <c r="A1187" s="164" t="s">
        <v>33</v>
      </c>
      <c r="B1187" s="165" t="s">
        <v>127</v>
      </c>
      <c r="C1187" s="374" t="str">
        <f t="shared" si="168"/>
        <v>FCTYF_PEU_R</v>
      </c>
      <c r="D1187" s="374" t="s">
        <v>877</v>
      </c>
      <c r="E1187" s="428" t="s">
        <v>873</v>
      </c>
      <c r="F1187" s="429">
        <f>IFERROR(_xll.Woodstock.Analyst.Xcel.UDFs.GetIndicatorValue($D1187, "5 Famille de courbes="&amp;$C1187&amp;";", IntrantScenario!$B$7, IntrantScenario!$B$10,F$5)/5,0)</f>
        <v>0</v>
      </c>
      <c r="G1187" s="429">
        <f>IFERROR(_xll.Woodstock.Analyst.Xcel.UDFs.GetIndicatorValue($D1187, "5 Famille de courbes="&amp;$C1187&amp;";", IntrantScenario!$B$7, IntrantScenario!$B$10,G$5)/5,0)</f>
        <v>0</v>
      </c>
      <c r="H1187" s="429">
        <f>IFERROR(_xll.Woodstock.Analyst.Xcel.UDFs.GetIndicatorValue($D1187, "5 Famille de courbes="&amp;$C1187&amp;";", IntrantScenario!$B$7, IntrantScenario!$B$10,H$5)/5,0)</f>
        <v>0</v>
      </c>
      <c r="I1187" s="429">
        <f>IFERROR(_xll.Woodstock.Analyst.Xcel.UDFs.GetIndicatorValue($D1187, "5 Famille de courbes="&amp;$C1187&amp;";", IntrantScenario!$B$7, IntrantScenario!$B$10,I$5)/5,0)</f>
        <v>0</v>
      </c>
      <c r="J1187" s="429">
        <f>IFERROR(_xll.Woodstock.Analyst.Xcel.UDFs.GetIndicatorValue($D1187, "5 Famille de courbes="&amp;$C1187&amp;";", IntrantScenario!$B$7, IntrantScenario!$B$10,J$5)/5,0)</f>
        <v>0</v>
      </c>
      <c r="K1187" s="429">
        <f>IFERROR(_xll.Woodstock.Analyst.Xcel.UDFs.GetIndicatorValueAverage($D1187, "5 Famille de courbes="&amp;$C1187&amp;";", IntrantScenario!$B$7, IntrantScenario!$B$10,"2", "6")/5,0)</f>
        <v>0</v>
      </c>
    </row>
    <row r="1188" spans="1:11" x14ac:dyDescent="0.25">
      <c r="A1188" s="164" t="s">
        <v>33</v>
      </c>
      <c r="B1188" s="165" t="s">
        <v>127</v>
      </c>
      <c r="C1188" s="374" t="str">
        <f t="shared" si="168"/>
        <v>FCTYF_PEU_R</v>
      </c>
      <c r="D1188" s="374" t="s">
        <v>878</v>
      </c>
      <c r="E1188" s="428" t="s">
        <v>873</v>
      </c>
      <c r="F1188" s="429">
        <f>IFERROR(_xll.Woodstock.Analyst.Xcel.UDFs.GetIndicatorValue($D1188, "5 Famille de courbes="&amp;$C1188&amp;";", IntrantScenario!$B$7, IntrantScenario!$B$10,F$5)/5,0)</f>
        <v>0</v>
      </c>
      <c r="G1188" s="429">
        <f>IFERROR(_xll.Woodstock.Analyst.Xcel.UDFs.GetIndicatorValue($D1188, "5 Famille de courbes="&amp;$C1188&amp;";", IntrantScenario!$B$7, IntrantScenario!$B$10,G$5)/5,0)</f>
        <v>0</v>
      </c>
      <c r="H1188" s="429">
        <f>IFERROR(_xll.Woodstock.Analyst.Xcel.UDFs.GetIndicatorValue($D1188, "5 Famille de courbes="&amp;$C1188&amp;";", IntrantScenario!$B$7, IntrantScenario!$B$10,H$5)/5,0)</f>
        <v>0</v>
      </c>
      <c r="I1188" s="429">
        <f>IFERROR(_xll.Woodstock.Analyst.Xcel.UDFs.GetIndicatorValue($D1188, "5 Famille de courbes="&amp;$C1188&amp;";", IntrantScenario!$B$7, IntrantScenario!$B$10,I$5)/5,0)</f>
        <v>0</v>
      </c>
      <c r="J1188" s="429">
        <f>IFERROR(_xll.Woodstock.Analyst.Xcel.UDFs.GetIndicatorValue($D1188, "5 Famille de courbes="&amp;$C1188&amp;";", IntrantScenario!$B$7, IntrantScenario!$B$10,J$5)/5,0)</f>
        <v>0</v>
      </c>
      <c r="K1188" s="429">
        <f>IFERROR(_xll.Woodstock.Analyst.Xcel.UDFs.GetIndicatorValueAverage($D1188, "5 Famille de courbes="&amp;$C1188&amp;";", IntrantScenario!$B$7, IntrantScenario!$B$10,"2", "6")/5,0)</f>
        <v>0</v>
      </c>
    </row>
    <row r="1189" spans="1:11" x14ac:dyDescent="0.25">
      <c r="A1189" s="164" t="s">
        <v>33</v>
      </c>
      <c r="B1189" s="165" t="s">
        <v>127</v>
      </c>
      <c r="C1189" s="374" t="str">
        <f t="shared" si="168"/>
        <v>FCTYF_PEU_R</v>
      </c>
      <c r="D1189" s="374" t="s">
        <v>879</v>
      </c>
      <c r="E1189" s="428" t="s">
        <v>873</v>
      </c>
      <c r="F1189" s="429">
        <f>IFERROR(_xll.Woodstock.Analyst.Xcel.UDFs.GetIndicatorValue($D1189, "5 Famille de courbes="&amp;$C1189&amp;";", IntrantScenario!$B$7, IntrantScenario!$B$10,F$5)/5,0)</f>
        <v>0</v>
      </c>
      <c r="G1189" s="429">
        <f>IFERROR(_xll.Woodstock.Analyst.Xcel.UDFs.GetIndicatorValue($D1189, "5 Famille de courbes="&amp;$C1189&amp;";", IntrantScenario!$B$7, IntrantScenario!$B$10,G$5)/5,0)</f>
        <v>0</v>
      </c>
      <c r="H1189" s="429">
        <f>IFERROR(_xll.Woodstock.Analyst.Xcel.UDFs.GetIndicatorValue($D1189, "5 Famille de courbes="&amp;$C1189&amp;";", IntrantScenario!$B$7, IntrantScenario!$B$10,H$5)/5,0)</f>
        <v>0</v>
      </c>
      <c r="I1189" s="429">
        <f>IFERROR(_xll.Woodstock.Analyst.Xcel.UDFs.GetIndicatorValue($D1189, "5 Famille de courbes="&amp;$C1189&amp;";", IntrantScenario!$B$7, IntrantScenario!$B$10,I$5)/5,0)</f>
        <v>0</v>
      </c>
      <c r="J1189" s="429">
        <f>IFERROR(_xll.Woodstock.Analyst.Xcel.UDFs.GetIndicatorValue($D1189, "5 Famille de courbes="&amp;$C1189&amp;";", IntrantScenario!$B$7, IntrantScenario!$B$10,J$5)/5,0)</f>
        <v>0</v>
      </c>
      <c r="K1189" s="429">
        <f>IFERROR(_xll.Woodstock.Analyst.Xcel.UDFs.GetIndicatorValueAverage($D1189, "5 Famille de courbes="&amp;$C1189&amp;";", IntrantScenario!$B$7, IntrantScenario!$B$10,"2", "6")/5,0)</f>
        <v>0</v>
      </c>
    </row>
    <row r="1190" spans="1:11" x14ac:dyDescent="0.25">
      <c r="A1190" s="164" t="s">
        <v>33</v>
      </c>
      <c r="B1190" s="165" t="s">
        <v>127</v>
      </c>
      <c r="C1190" s="374" t="str">
        <f t="shared" si="168"/>
        <v>FCTYF_PEU_R</v>
      </c>
      <c r="D1190" s="374" t="s">
        <v>880</v>
      </c>
      <c r="E1190" s="428" t="s">
        <v>873</v>
      </c>
      <c r="F1190" s="429">
        <f>IFERROR(_xll.Woodstock.Analyst.Xcel.UDFs.GetIndicatorValue($D1190, "5 Famille de courbes="&amp;$C1190&amp;";", IntrantScenario!$B$7, IntrantScenario!$B$10,F$5)/5,0)</f>
        <v>0</v>
      </c>
      <c r="G1190" s="429">
        <f>IFERROR(_xll.Woodstock.Analyst.Xcel.UDFs.GetIndicatorValue($D1190, "5 Famille de courbes="&amp;$C1190&amp;";", IntrantScenario!$B$7, IntrantScenario!$B$10,G$5)/5,0)</f>
        <v>0</v>
      </c>
      <c r="H1190" s="429">
        <f>IFERROR(_xll.Woodstock.Analyst.Xcel.UDFs.GetIndicatorValue($D1190, "5 Famille de courbes="&amp;$C1190&amp;";", IntrantScenario!$B$7, IntrantScenario!$B$10,H$5)/5,0)</f>
        <v>0</v>
      </c>
      <c r="I1190" s="429">
        <f>IFERROR(_xll.Woodstock.Analyst.Xcel.UDFs.GetIndicatorValue($D1190, "5 Famille de courbes="&amp;$C1190&amp;";", IntrantScenario!$B$7, IntrantScenario!$B$10,I$5)/5,0)</f>
        <v>0</v>
      </c>
      <c r="J1190" s="429">
        <f>IFERROR(_xll.Woodstock.Analyst.Xcel.UDFs.GetIndicatorValue($D1190, "5 Famille de courbes="&amp;$C1190&amp;";", IntrantScenario!$B$7, IntrantScenario!$B$10,J$5)/5,0)</f>
        <v>0</v>
      </c>
      <c r="K1190" s="429">
        <f>IFERROR(_xll.Woodstock.Analyst.Xcel.UDFs.GetIndicatorValueAverage($D1190, "5 Famille de courbes="&amp;$C1190&amp;";", IntrantScenario!$B$7, IntrantScenario!$B$10,"2", "6")/5,0)</f>
        <v>0</v>
      </c>
    </row>
    <row r="1191" spans="1:11" x14ac:dyDescent="0.25">
      <c r="A1191" s="164" t="s">
        <v>33</v>
      </c>
      <c r="B1191" s="165" t="s">
        <v>127</v>
      </c>
      <c r="C1191" s="374" t="str">
        <f t="shared" si="168"/>
        <v>FCTYF_PEU_R</v>
      </c>
      <c r="D1191" s="374" t="s">
        <v>881</v>
      </c>
      <c r="E1191" s="428" t="s">
        <v>873</v>
      </c>
      <c r="F1191" s="429">
        <f>IFERROR(_xll.Woodstock.Analyst.Xcel.UDFs.GetIndicatorValue($D1191, "5 Famille de courbes="&amp;$C1191&amp;";", IntrantScenario!$B$7, IntrantScenario!$B$10,F$5)/5,0)</f>
        <v>0</v>
      </c>
      <c r="G1191" s="429">
        <f>IFERROR(_xll.Woodstock.Analyst.Xcel.UDFs.GetIndicatorValue($D1191, "5 Famille de courbes="&amp;$C1191&amp;";", IntrantScenario!$B$7, IntrantScenario!$B$10,G$5)/5,0)</f>
        <v>0</v>
      </c>
      <c r="H1191" s="429">
        <f>IFERROR(_xll.Woodstock.Analyst.Xcel.UDFs.GetIndicatorValue($D1191, "5 Famille de courbes="&amp;$C1191&amp;";", IntrantScenario!$B$7, IntrantScenario!$B$10,H$5)/5,0)</f>
        <v>0</v>
      </c>
      <c r="I1191" s="429">
        <f>IFERROR(_xll.Woodstock.Analyst.Xcel.UDFs.GetIndicatorValue($D1191, "5 Famille de courbes="&amp;$C1191&amp;";", IntrantScenario!$B$7, IntrantScenario!$B$10,I$5)/5,0)</f>
        <v>0</v>
      </c>
      <c r="J1191" s="429">
        <f>IFERROR(_xll.Woodstock.Analyst.Xcel.UDFs.GetIndicatorValue($D1191, "5 Famille de courbes="&amp;$C1191&amp;";", IntrantScenario!$B$7, IntrantScenario!$B$10,J$5)/5,0)</f>
        <v>0</v>
      </c>
      <c r="K1191" s="429">
        <f>IFERROR(_xll.Woodstock.Analyst.Xcel.UDFs.GetIndicatorValueAverage($D1191, "5 Famille de courbes="&amp;$C1191&amp;";", IntrantScenario!$B$7, IntrantScenario!$B$10,"2", "6")/5,0)</f>
        <v>0</v>
      </c>
    </row>
    <row r="1192" spans="1:11" x14ac:dyDescent="0.25">
      <c r="A1192" s="164" t="s">
        <v>33</v>
      </c>
      <c r="B1192" s="165" t="s">
        <v>127</v>
      </c>
      <c r="C1192" s="374" t="str">
        <f t="shared" si="168"/>
        <v>FCTYF_PEU_R</v>
      </c>
      <c r="D1192" s="374" t="s">
        <v>882</v>
      </c>
      <c r="E1192" s="428" t="s">
        <v>873</v>
      </c>
      <c r="F1192" s="429">
        <f>IFERROR(_xll.Woodstock.Analyst.Xcel.UDFs.GetIndicatorValue($D1192, "5 Famille de courbes="&amp;$C1192&amp;";", IntrantScenario!$B$7, IntrantScenario!$B$10,F$5)/5,0)</f>
        <v>0</v>
      </c>
      <c r="G1192" s="429">
        <f>IFERROR(_xll.Woodstock.Analyst.Xcel.UDFs.GetIndicatorValue($D1192, "5 Famille de courbes="&amp;$C1192&amp;";", IntrantScenario!$B$7, IntrantScenario!$B$10,G$5)/5,0)</f>
        <v>0</v>
      </c>
      <c r="H1192" s="429">
        <f>IFERROR(_xll.Woodstock.Analyst.Xcel.UDFs.GetIndicatorValue($D1192, "5 Famille de courbes="&amp;$C1192&amp;";", IntrantScenario!$B$7, IntrantScenario!$B$10,H$5)/5,0)</f>
        <v>0</v>
      </c>
      <c r="I1192" s="429">
        <f>IFERROR(_xll.Woodstock.Analyst.Xcel.UDFs.GetIndicatorValue($D1192, "5 Famille de courbes="&amp;$C1192&amp;";", IntrantScenario!$B$7, IntrantScenario!$B$10,I$5)/5,0)</f>
        <v>0</v>
      </c>
      <c r="J1192" s="429">
        <f>IFERROR(_xll.Woodstock.Analyst.Xcel.UDFs.GetIndicatorValue($D1192, "5 Famille de courbes="&amp;$C1192&amp;";", IntrantScenario!$B$7, IntrantScenario!$B$10,J$5)/5,0)</f>
        <v>0</v>
      </c>
      <c r="K1192" s="429">
        <f>IFERROR(_xll.Woodstock.Analyst.Xcel.UDFs.GetIndicatorValueAverage($D1192, "5 Famille de courbes="&amp;$C1192&amp;";", IntrantScenario!$B$7, IntrantScenario!$B$10,"2", "6")/5,0)</f>
        <v>0</v>
      </c>
    </row>
    <row r="1193" spans="1:11" x14ac:dyDescent="0.25">
      <c r="A1193" s="164" t="s">
        <v>33</v>
      </c>
      <c r="B1193" s="165" t="s">
        <v>127</v>
      </c>
      <c r="C1193" s="374" t="str">
        <f t="shared" si="168"/>
        <v>FCTYF_PEU_R</v>
      </c>
      <c r="D1193" s="374" t="s">
        <v>883</v>
      </c>
      <c r="E1193" s="428" t="s">
        <v>873</v>
      </c>
      <c r="F1193" s="429">
        <f>IFERROR(_xll.Woodstock.Analyst.Xcel.UDFs.GetIndicatorValue($D1193, "5 Famille de courbes="&amp;$C1193&amp;";", IntrantScenario!$B$7, IntrantScenario!$B$10,F$5)/5,0)</f>
        <v>0</v>
      </c>
      <c r="G1193" s="429">
        <f>IFERROR(_xll.Woodstock.Analyst.Xcel.UDFs.GetIndicatorValue($D1193, "5 Famille de courbes="&amp;$C1193&amp;";", IntrantScenario!$B$7, IntrantScenario!$B$10,G$5)/5,0)</f>
        <v>0</v>
      </c>
      <c r="H1193" s="429">
        <f>IFERROR(_xll.Woodstock.Analyst.Xcel.UDFs.GetIndicatorValue($D1193, "5 Famille de courbes="&amp;$C1193&amp;";", IntrantScenario!$B$7, IntrantScenario!$B$10,H$5)/5,0)</f>
        <v>0</v>
      </c>
      <c r="I1193" s="429">
        <f>IFERROR(_xll.Woodstock.Analyst.Xcel.UDFs.GetIndicatorValue($D1193, "5 Famille de courbes="&amp;$C1193&amp;";", IntrantScenario!$B$7, IntrantScenario!$B$10,I$5)/5,0)</f>
        <v>0</v>
      </c>
      <c r="J1193" s="429">
        <f>IFERROR(_xll.Woodstock.Analyst.Xcel.UDFs.GetIndicatorValue($D1193, "5 Famille de courbes="&amp;$C1193&amp;";", IntrantScenario!$B$7, IntrantScenario!$B$10,J$5)/5,0)</f>
        <v>0</v>
      </c>
      <c r="K1193" s="429">
        <f>IFERROR(_xll.Woodstock.Analyst.Xcel.UDFs.GetIndicatorValueAverage($D1193, "5 Famille de courbes="&amp;$C1193&amp;";", IntrantScenario!$B$7, IntrantScenario!$B$10,"2", "6")/5,0)</f>
        <v>0</v>
      </c>
    </row>
    <row r="1194" spans="1:11" x14ac:dyDescent="0.25">
      <c r="A1194" s="164" t="s">
        <v>33</v>
      </c>
      <c r="B1194" s="165" t="s">
        <v>127</v>
      </c>
      <c r="C1194" s="374" t="str">
        <f t="shared" si="168"/>
        <v>FCTYF_PEU_R</v>
      </c>
      <c r="D1194" s="374" t="s">
        <v>884</v>
      </c>
      <c r="E1194" s="428" t="s">
        <v>873</v>
      </c>
      <c r="F1194" s="429">
        <f>IFERROR(_xll.Woodstock.Analyst.Xcel.UDFs.GetIndicatorValue($D1194, "5 Famille de courbes="&amp;$C1194&amp;";", IntrantScenario!$B$7, IntrantScenario!$B$10,F$5)/5,0)</f>
        <v>0</v>
      </c>
      <c r="G1194" s="429">
        <f>IFERROR(_xll.Woodstock.Analyst.Xcel.UDFs.GetIndicatorValue($D1194, "5 Famille de courbes="&amp;$C1194&amp;";", IntrantScenario!$B$7, IntrantScenario!$B$10,G$5)/5,0)</f>
        <v>0</v>
      </c>
      <c r="H1194" s="429">
        <f>IFERROR(_xll.Woodstock.Analyst.Xcel.UDFs.GetIndicatorValue($D1194, "5 Famille de courbes="&amp;$C1194&amp;";", IntrantScenario!$B$7, IntrantScenario!$B$10,H$5)/5,0)</f>
        <v>0</v>
      </c>
      <c r="I1194" s="429">
        <f>IFERROR(_xll.Woodstock.Analyst.Xcel.UDFs.GetIndicatorValue($D1194, "5 Famille de courbes="&amp;$C1194&amp;";", IntrantScenario!$B$7, IntrantScenario!$B$10,I$5)/5,0)</f>
        <v>0</v>
      </c>
      <c r="J1194" s="429">
        <f>IFERROR(_xll.Woodstock.Analyst.Xcel.UDFs.GetIndicatorValue($D1194, "5 Famille de courbes="&amp;$C1194&amp;";", IntrantScenario!$B$7, IntrantScenario!$B$10,J$5)/5,0)</f>
        <v>0</v>
      </c>
      <c r="K1194" s="429">
        <f>IFERROR(_xll.Woodstock.Analyst.Xcel.UDFs.GetIndicatorValueAverage($D1194, "5 Famille de courbes="&amp;$C1194&amp;";", IntrantScenario!$B$7, IntrantScenario!$B$10,"2", "6")/5,0)</f>
        <v>0</v>
      </c>
    </row>
    <row r="1195" spans="1:11" x14ac:dyDescent="0.25">
      <c r="A1195" s="164" t="s">
        <v>33</v>
      </c>
      <c r="B1195" s="165" t="s">
        <v>127</v>
      </c>
      <c r="C1195" s="374" t="str">
        <f t="shared" si="168"/>
        <v>FCTYF_PEU_R</v>
      </c>
      <c r="D1195" s="374" t="s">
        <v>885</v>
      </c>
      <c r="E1195" s="428" t="s">
        <v>873</v>
      </c>
      <c r="F1195" s="429">
        <f>IFERROR(_xll.Woodstock.Analyst.Xcel.UDFs.GetIndicatorValue($D1195, "5 Famille de courbes="&amp;$C1195&amp;";", IntrantScenario!$B$7, IntrantScenario!$B$10,F$5)/5,0)</f>
        <v>0</v>
      </c>
      <c r="G1195" s="429">
        <f>IFERROR(_xll.Woodstock.Analyst.Xcel.UDFs.GetIndicatorValue($D1195, "5 Famille de courbes="&amp;$C1195&amp;";", IntrantScenario!$B$7, IntrantScenario!$B$10,G$5)/5,0)</f>
        <v>0</v>
      </c>
      <c r="H1195" s="429">
        <f>IFERROR(_xll.Woodstock.Analyst.Xcel.UDFs.GetIndicatorValue($D1195, "5 Famille de courbes="&amp;$C1195&amp;";", IntrantScenario!$B$7, IntrantScenario!$B$10,H$5)/5,0)</f>
        <v>0</v>
      </c>
      <c r="I1195" s="429">
        <f>IFERROR(_xll.Woodstock.Analyst.Xcel.UDFs.GetIndicatorValue($D1195, "5 Famille de courbes="&amp;$C1195&amp;";", IntrantScenario!$B$7, IntrantScenario!$B$10,I$5)/5,0)</f>
        <v>0</v>
      </c>
      <c r="J1195" s="429">
        <f>IFERROR(_xll.Woodstock.Analyst.Xcel.UDFs.GetIndicatorValue($D1195, "5 Famille de courbes="&amp;$C1195&amp;";", IntrantScenario!$B$7, IntrantScenario!$B$10,J$5)/5,0)</f>
        <v>0</v>
      </c>
      <c r="K1195" s="429">
        <f>IFERROR(_xll.Woodstock.Analyst.Xcel.UDFs.GetIndicatorValueAverage($D1195, "5 Famille de courbes="&amp;$C1195&amp;";", IntrantScenario!$B$7, IntrantScenario!$B$10,"2", "6")/5,0)</f>
        <v>0</v>
      </c>
    </row>
    <row r="1196" spans="1:11" x14ac:dyDescent="0.25">
      <c r="A1196" s="164" t="s">
        <v>33</v>
      </c>
      <c r="B1196" s="165" t="s">
        <v>127</v>
      </c>
      <c r="C1196" s="374" t="str">
        <f t="shared" si="168"/>
        <v>FCTYF_PEU_R</v>
      </c>
      <c r="D1196" s="374" t="s">
        <v>886</v>
      </c>
      <c r="E1196" s="428" t="s">
        <v>873</v>
      </c>
      <c r="F1196" s="429">
        <f>IFERROR(_xll.Woodstock.Analyst.Xcel.UDFs.GetIndicatorValue($D1196, "5 Famille de courbes="&amp;$C1196&amp;";", IntrantScenario!$B$7, IntrantScenario!$B$10,F$5)/5,0)</f>
        <v>0</v>
      </c>
      <c r="G1196" s="429">
        <f>IFERROR(_xll.Woodstock.Analyst.Xcel.UDFs.GetIndicatorValue($D1196, "5 Famille de courbes="&amp;$C1196&amp;";", IntrantScenario!$B$7, IntrantScenario!$B$10,G$5)/5,0)</f>
        <v>0</v>
      </c>
      <c r="H1196" s="429">
        <f>IFERROR(_xll.Woodstock.Analyst.Xcel.UDFs.GetIndicatorValue($D1196, "5 Famille de courbes="&amp;$C1196&amp;";", IntrantScenario!$B$7, IntrantScenario!$B$10,H$5)/5,0)</f>
        <v>0</v>
      </c>
      <c r="I1196" s="429">
        <f>IFERROR(_xll.Woodstock.Analyst.Xcel.UDFs.GetIndicatorValue($D1196, "5 Famille de courbes="&amp;$C1196&amp;";", IntrantScenario!$B$7, IntrantScenario!$B$10,I$5)/5,0)</f>
        <v>0</v>
      </c>
      <c r="J1196" s="429">
        <f>IFERROR(_xll.Woodstock.Analyst.Xcel.UDFs.GetIndicatorValue($D1196, "5 Famille de courbes="&amp;$C1196&amp;";", IntrantScenario!$B$7, IntrantScenario!$B$10,J$5)/5,0)</f>
        <v>0</v>
      </c>
      <c r="K1196" s="429">
        <f>IFERROR(_xll.Woodstock.Analyst.Xcel.UDFs.GetIndicatorValueAverage($D1196, "5 Famille de courbes="&amp;$C1196&amp;";", IntrantScenario!$B$7, IntrantScenario!$B$10,"2", "6")/5,0)</f>
        <v>0</v>
      </c>
    </row>
    <row r="1197" spans="1:11" x14ac:dyDescent="0.25">
      <c r="A1197" s="164" t="s">
        <v>33</v>
      </c>
      <c r="B1197" s="165" t="s">
        <v>127</v>
      </c>
      <c r="C1197" s="374" t="str">
        <f t="shared" si="168"/>
        <v>FCTYF_PEU_R</v>
      </c>
      <c r="D1197" s="374" t="s">
        <v>887</v>
      </c>
      <c r="E1197" s="428" t="s">
        <v>873</v>
      </c>
      <c r="F1197" s="429">
        <f>IFERROR(_xll.Woodstock.Analyst.Xcel.UDFs.GetIndicatorValue($D1197, "5 Famille de courbes="&amp;$C1197&amp;";", IntrantScenario!$B$7, IntrantScenario!$B$10,F$5)/5,0)</f>
        <v>0</v>
      </c>
      <c r="G1197" s="429">
        <f>IFERROR(_xll.Woodstock.Analyst.Xcel.UDFs.GetIndicatorValue($D1197, "5 Famille de courbes="&amp;$C1197&amp;";", IntrantScenario!$B$7, IntrantScenario!$B$10,G$5)/5,0)</f>
        <v>0</v>
      </c>
      <c r="H1197" s="429">
        <f>IFERROR(_xll.Woodstock.Analyst.Xcel.UDFs.GetIndicatorValue($D1197, "5 Famille de courbes="&amp;$C1197&amp;";", IntrantScenario!$B$7, IntrantScenario!$B$10,H$5)/5,0)</f>
        <v>0</v>
      </c>
      <c r="I1197" s="429">
        <f>IFERROR(_xll.Woodstock.Analyst.Xcel.UDFs.GetIndicatorValue($D1197, "5 Famille de courbes="&amp;$C1197&amp;";", IntrantScenario!$B$7, IntrantScenario!$B$10,I$5)/5,0)</f>
        <v>0</v>
      </c>
      <c r="J1197" s="429">
        <f>IFERROR(_xll.Woodstock.Analyst.Xcel.UDFs.GetIndicatorValue($D1197, "5 Famille de courbes="&amp;$C1197&amp;";", IntrantScenario!$B$7, IntrantScenario!$B$10,J$5)/5,0)</f>
        <v>0</v>
      </c>
      <c r="K1197" s="429">
        <f>IFERROR(_xll.Woodstock.Analyst.Xcel.UDFs.GetIndicatorValueAverage($D1197, "5 Famille de courbes="&amp;$C1197&amp;";", IntrantScenario!$B$7, IntrantScenario!$B$10,"2", "6")/5,0)</f>
        <v>0</v>
      </c>
    </row>
    <row r="1198" spans="1:11" x14ac:dyDescent="0.25">
      <c r="A1198" s="164" t="s">
        <v>33</v>
      </c>
      <c r="B1198" s="165" t="s">
        <v>127</v>
      </c>
      <c r="C1198" s="374" t="str">
        <f t="shared" ref="C1198:C1220" si="171">"FCTYF_"&amp;B1198</f>
        <v>FCTYF_PEU_R</v>
      </c>
      <c r="D1198" s="374" t="s">
        <v>888</v>
      </c>
      <c r="E1198" s="428" t="s">
        <v>873</v>
      </c>
      <c r="F1198" s="429">
        <f>IFERROR(_xll.Woodstock.Analyst.Xcel.UDFs.GetIndicatorValue($D1198, "5 Famille de courbes="&amp;$C1198&amp;";", IntrantScenario!$B$7, IntrantScenario!$B$10,F$5)/5,0)</f>
        <v>0</v>
      </c>
      <c r="G1198" s="429">
        <f>IFERROR(_xll.Woodstock.Analyst.Xcel.UDFs.GetIndicatorValue($D1198, "5 Famille de courbes="&amp;$C1198&amp;";", IntrantScenario!$B$7, IntrantScenario!$B$10,G$5)/5,0)</f>
        <v>0</v>
      </c>
      <c r="H1198" s="429">
        <f>IFERROR(_xll.Woodstock.Analyst.Xcel.UDFs.GetIndicatorValue($D1198, "5 Famille de courbes="&amp;$C1198&amp;";", IntrantScenario!$B$7, IntrantScenario!$B$10,H$5)/5,0)</f>
        <v>0</v>
      </c>
      <c r="I1198" s="429">
        <f>IFERROR(_xll.Woodstock.Analyst.Xcel.UDFs.GetIndicatorValue($D1198, "5 Famille de courbes="&amp;$C1198&amp;";", IntrantScenario!$B$7, IntrantScenario!$B$10,I$5)/5,0)</f>
        <v>0</v>
      </c>
      <c r="J1198" s="429">
        <f>IFERROR(_xll.Woodstock.Analyst.Xcel.UDFs.GetIndicatorValue($D1198, "5 Famille de courbes="&amp;$C1198&amp;";", IntrantScenario!$B$7, IntrantScenario!$B$10,J$5)/5,0)</f>
        <v>0</v>
      </c>
      <c r="K1198" s="429">
        <f>IFERROR(_xll.Woodstock.Analyst.Xcel.UDFs.GetIndicatorValueAverage($D1198, "5 Famille de courbes="&amp;$C1198&amp;";", IntrantScenario!$B$7, IntrantScenario!$B$10,"2", "6")/5,0)</f>
        <v>0</v>
      </c>
    </row>
    <row r="1199" spans="1:11" x14ac:dyDescent="0.25">
      <c r="A1199" s="164" t="s">
        <v>33</v>
      </c>
      <c r="B1199" s="165" t="s">
        <v>127</v>
      </c>
      <c r="C1199" s="374" t="str">
        <f t="shared" si="171"/>
        <v>FCTYF_PEU_R</v>
      </c>
      <c r="D1199" s="374" t="s">
        <v>889</v>
      </c>
      <c r="E1199" s="428" t="s">
        <v>873</v>
      </c>
      <c r="F1199" s="429">
        <f>IFERROR(_xll.Woodstock.Analyst.Xcel.UDFs.GetIndicatorValue($D1199, "5 Famille de courbes="&amp;$C1199&amp;";", IntrantScenario!$B$7, IntrantScenario!$B$10,F$5)/5,0)</f>
        <v>0</v>
      </c>
      <c r="G1199" s="429">
        <f>IFERROR(_xll.Woodstock.Analyst.Xcel.UDFs.GetIndicatorValue($D1199, "5 Famille de courbes="&amp;$C1199&amp;";", IntrantScenario!$B$7, IntrantScenario!$B$10,G$5)/5,0)</f>
        <v>0</v>
      </c>
      <c r="H1199" s="429">
        <f>IFERROR(_xll.Woodstock.Analyst.Xcel.UDFs.GetIndicatorValue($D1199, "5 Famille de courbes="&amp;$C1199&amp;";", IntrantScenario!$B$7, IntrantScenario!$B$10,H$5)/5,0)</f>
        <v>0</v>
      </c>
      <c r="I1199" s="429">
        <f>IFERROR(_xll.Woodstock.Analyst.Xcel.UDFs.GetIndicatorValue($D1199, "5 Famille de courbes="&amp;$C1199&amp;";", IntrantScenario!$B$7, IntrantScenario!$B$10,I$5)/5,0)</f>
        <v>0</v>
      </c>
      <c r="J1199" s="429">
        <f>IFERROR(_xll.Woodstock.Analyst.Xcel.UDFs.GetIndicatorValue($D1199, "5 Famille de courbes="&amp;$C1199&amp;";", IntrantScenario!$B$7, IntrantScenario!$B$10,J$5)/5,0)</f>
        <v>0</v>
      </c>
      <c r="K1199" s="429">
        <f>IFERROR(_xll.Woodstock.Analyst.Xcel.UDFs.GetIndicatorValueAverage($D1199, "5 Famille de courbes="&amp;$C1199&amp;";", IntrantScenario!$B$7, IntrantScenario!$B$10,"2", "6")/5,0)</f>
        <v>0</v>
      </c>
    </row>
    <row r="1200" spans="1:11" x14ac:dyDescent="0.25">
      <c r="A1200" s="164" t="s">
        <v>33</v>
      </c>
      <c r="B1200" s="165" t="s">
        <v>127</v>
      </c>
      <c r="C1200" s="374" t="str">
        <f t="shared" si="171"/>
        <v>FCTYF_PEU_R</v>
      </c>
      <c r="D1200" s="374" t="s">
        <v>890</v>
      </c>
      <c r="E1200" s="428" t="s">
        <v>873</v>
      </c>
      <c r="F1200" s="429">
        <f>IFERROR(_xll.Woodstock.Analyst.Xcel.UDFs.GetIndicatorValue($D1200, "5 Famille de courbes="&amp;$C1200&amp;";", IntrantScenario!$B$7, IntrantScenario!$B$10,F$5)/5,0)</f>
        <v>0</v>
      </c>
      <c r="G1200" s="429">
        <f>IFERROR(_xll.Woodstock.Analyst.Xcel.UDFs.GetIndicatorValue($D1200, "5 Famille de courbes="&amp;$C1200&amp;";", IntrantScenario!$B$7, IntrantScenario!$B$10,G$5)/5,0)</f>
        <v>0</v>
      </c>
      <c r="H1200" s="429">
        <f>IFERROR(_xll.Woodstock.Analyst.Xcel.UDFs.GetIndicatorValue($D1200, "5 Famille de courbes="&amp;$C1200&amp;";", IntrantScenario!$B$7, IntrantScenario!$B$10,H$5)/5,0)</f>
        <v>0</v>
      </c>
      <c r="I1200" s="429">
        <f>IFERROR(_xll.Woodstock.Analyst.Xcel.UDFs.GetIndicatorValue($D1200, "5 Famille de courbes="&amp;$C1200&amp;";", IntrantScenario!$B$7, IntrantScenario!$B$10,I$5)/5,0)</f>
        <v>0</v>
      </c>
      <c r="J1200" s="429">
        <f>IFERROR(_xll.Woodstock.Analyst.Xcel.UDFs.GetIndicatorValue($D1200, "5 Famille de courbes="&amp;$C1200&amp;";", IntrantScenario!$B$7, IntrantScenario!$B$10,J$5)/5,0)</f>
        <v>0</v>
      </c>
      <c r="K1200" s="429">
        <f>IFERROR(_xll.Woodstock.Analyst.Xcel.UDFs.GetIndicatorValueAverage($D1200, "5 Famille de courbes="&amp;$C1200&amp;";", IntrantScenario!$B$7, IntrantScenario!$B$10,"2", "6")/5,0)</f>
        <v>0</v>
      </c>
    </row>
    <row r="1201" spans="1:11" x14ac:dyDescent="0.25">
      <c r="A1201" s="164" t="s">
        <v>33</v>
      </c>
      <c r="B1201" s="165" t="s">
        <v>127</v>
      </c>
      <c r="C1201" s="374" t="str">
        <f t="shared" si="171"/>
        <v>FCTYF_PEU_R</v>
      </c>
      <c r="D1201" s="374" t="s">
        <v>891</v>
      </c>
      <c r="E1201" s="428" t="s">
        <v>873</v>
      </c>
      <c r="F1201" s="429">
        <f>IFERROR(_xll.Woodstock.Analyst.Xcel.UDFs.GetIndicatorValue($D1201, "5 Famille de courbes="&amp;$C1201&amp;";", IntrantScenario!$B$7, IntrantScenario!$B$10,F$5)/5,0)</f>
        <v>0</v>
      </c>
      <c r="G1201" s="429">
        <f>IFERROR(_xll.Woodstock.Analyst.Xcel.UDFs.GetIndicatorValue($D1201, "5 Famille de courbes="&amp;$C1201&amp;";", IntrantScenario!$B$7, IntrantScenario!$B$10,G$5)/5,0)</f>
        <v>0</v>
      </c>
      <c r="H1201" s="429">
        <f>IFERROR(_xll.Woodstock.Analyst.Xcel.UDFs.GetIndicatorValue($D1201, "5 Famille de courbes="&amp;$C1201&amp;";", IntrantScenario!$B$7, IntrantScenario!$B$10,H$5)/5,0)</f>
        <v>0</v>
      </c>
      <c r="I1201" s="429">
        <f>IFERROR(_xll.Woodstock.Analyst.Xcel.UDFs.GetIndicatorValue($D1201, "5 Famille de courbes="&amp;$C1201&amp;";", IntrantScenario!$B$7, IntrantScenario!$B$10,I$5)/5,0)</f>
        <v>0</v>
      </c>
      <c r="J1201" s="429">
        <f>IFERROR(_xll.Woodstock.Analyst.Xcel.UDFs.GetIndicatorValue($D1201, "5 Famille de courbes="&amp;$C1201&amp;";", IntrantScenario!$B$7, IntrantScenario!$B$10,J$5)/5,0)</f>
        <v>0</v>
      </c>
      <c r="K1201" s="429">
        <f>IFERROR(_xll.Woodstock.Analyst.Xcel.UDFs.GetIndicatorValueAverage($D1201, "5 Famille de courbes="&amp;$C1201&amp;";", IntrantScenario!$B$7, IntrantScenario!$B$10,"2", "6")/5,0)</f>
        <v>0</v>
      </c>
    </row>
    <row r="1202" spans="1:11" x14ac:dyDescent="0.25">
      <c r="A1202" s="164" t="s">
        <v>33</v>
      </c>
      <c r="B1202" s="444" t="s">
        <v>127</v>
      </c>
      <c r="C1202" s="441" t="str">
        <f t="shared" si="171"/>
        <v>FCTYF_PEU_R</v>
      </c>
      <c r="D1202" s="445"/>
      <c r="E1202" s="442" t="s">
        <v>873</v>
      </c>
      <c r="F1202" s="443">
        <f t="shared" ref="F1202:K1202" si="172">SUM(F1184:F1201)</f>
        <v>0</v>
      </c>
      <c r="G1202" s="443">
        <f t="shared" si="172"/>
        <v>0</v>
      </c>
      <c r="H1202" s="443">
        <f t="shared" si="172"/>
        <v>0</v>
      </c>
      <c r="I1202" s="443">
        <f t="shared" si="172"/>
        <v>0</v>
      </c>
      <c r="J1202" s="443">
        <f t="shared" si="172"/>
        <v>0</v>
      </c>
      <c r="K1202" s="443">
        <f t="shared" si="172"/>
        <v>0</v>
      </c>
    </row>
    <row r="1203" spans="1:11" x14ac:dyDescent="0.25">
      <c r="A1203" s="164" t="s">
        <v>33</v>
      </c>
      <c r="B1203" s="165" t="s">
        <v>127</v>
      </c>
      <c r="C1203" s="374" t="str">
        <f t="shared" si="171"/>
        <v>FCTYF_PEU_R</v>
      </c>
      <c r="D1203" s="374" t="s">
        <v>892</v>
      </c>
      <c r="E1203" s="428" t="s">
        <v>721</v>
      </c>
      <c r="F1203" s="429">
        <f>IFERROR(_xll.Woodstock.Analyst.Xcel.UDFs.GetIndicatorValue($D1203, "5 Famille de courbes="&amp;$C1203&amp;";", IntrantScenario!$B$7, IntrantScenario!$B$10,F$5)/5,0)</f>
        <v>0</v>
      </c>
      <c r="G1203" s="429">
        <f>IFERROR(_xll.Woodstock.Analyst.Xcel.UDFs.GetIndicatorValue($D1203, "5 Famille de courbes="&amp;$C1203&amp;";", IntrantScenario!$B$7, IntrantScenario!$B$10,G$5)/5,0)</f>
        <v>0</v>
      </c>
      <c r="H1203" s="429">
        <f>IFERROR(_xll.Woodstock.Analyst.Xcel.UDFs.GetIndicatorValue($D1203, "5 Famille de courbes="&amp;$C1203&amp;";", IntrantScenario!$B$7, IntrantScenario!$B$10,H$5)/5,0)</f>
        <v>0</v>
      </c>
      <c r="I1203" s="429">
        <f>IFERROR(_xll.Woodstock.Analyst.Xcel.UDFs.GetIndicatorValue($D1203, "5 Famille de courbes="&amp;$C1203&amp;";", IntrantScenario!$B$7, IntrantScenario!$B$10,I$5)/5,0)</f>
        <v>0</v>
      </c>
      <c r="J1203" s="429">
        <f>IFERROR(_xll.Woodstock.Analyst.Xcel.UDFs.GetIndicatorValue($D1203, "5 Famille de courbes="&amp;$C1203&amp;";", IntrantScenario!$B$7, IntrantScenario!$B$10,J$5)/5,0)</f>
        <v>0</v>
      </c>
      <c r="K1203" s="429">
        <f>IFERROR(_xll.Woodstock.Analyst.Xcel.UDFs.GetIndicatorValueAverage($D1203, "5 Famille de courbes="&amp;$C1203&amp;";", IntrantScenario!$B$7, IntrantScenario!$B$10,"2", "6")/5,0)</f>
        <v>0</v>
      </c>
    </row>
    <row r="1204" spans="1:11" x14ac:dyDescent="0.25">
      <c r="A1204" s="164" t="s">
        <v>33</v>
      </c>
      <c r="B1204" s="165" t="s">
        <v>127</v>
      </c>
      <c r="C1204" s="374" t="str">
        <f t="shared" si="171"/>
        <v>FCTYF_PEU_R</v>
      </c>
      <c r="D1204" s="374" t="s">
        <v>893</v>
      </c>
      <c r="E1204" s="428" t="s">
        <v>721</v>
      </c>
      <c r="F1204" s="429">
        <f>IFERROR(_xll.Woodstock.Analyst.Xcel.UDFs.GetIndicatorValue($D1204, "5 Famille de courbes="&amp;$C1204&amp;";", IntrantScenario!$B$7, IntrantScenario!$B$10,F$5)/5,0)</f>
        <v>0</v>
      </c>
      <c r="G1204" s="429">
        <f>IFERROR(_xll.Woodstock.Analyst.Xcel.UDFs.GetIndicatorValue($D1204, "5 Famille de courbes="&amp;$C1204&amp;";", IntrantScenario!$B$7, IntrantScenario!$B$10,G$5)/5,0)</f>
        <v>0</v>
      </c>
      <c r="H1204" s="429">
        <f>IFERROR(_xll.Woodstock.Analyst.Xcel.UDFs.GetIndicatorValue($D1204, "5 Famille de courbes="&amp;$C1204&amp;";", IntrantScenario!$B$7, IntrantScenario!$B$10,H$5)/5,0)</f>
        <v>0</v>
      </c>
      <c r="I1204" s="429">
        <f>IFERROR(_xll.Woodstock.Analyst.Xcel.UDFs.GetIndicatorValue($D1204, "5 Famille de courbes="&amp;$C1204&amp;";", IntrantScenario!$B$7, IntrantScenario!$B$10,I$5)/5,0)</f>
        <v>0</v>
      </c>
      <c r="J1204" s="429">
        <f>IFERROR(_xll.Woodstock.Analyst.Xcel.UDFs.GetIndicatorValue($D1204, "5 Famille de courbes="&amp;$C1204&amp;";", IntrantScenario!$B$7, IntrantScenario!$B$10,J$5)/5,0)</f>
        <v>0</v>
      </c>
      <c r="K1204" s="429">
        <f>IFERROR(_xll.Woodstock.Analyst.Xcel.UDFs.GetIndicatorValueAverage($D1204, "5 Famille de courbes="&amp;$C1204&amp;";", IntrantScenario!$B$7, IntrantScenario!$B$10,"2", "6")/5,0)</f>
        <v>0</v>
      </c>
    </row>
    <row r="1205" spans="1:11" x14ac:dyDescent="0.25">
      <c r="A1205" s="164" t="s">
        <v>33</v>
      </c>
      <c r="B1205" s="165" t="s">
        <v>127</v>
      </c>
      <c r="C1205" s="374" t="str">
        <f t="shared" si="171"/>
        <v>FCTYF_PEU_R</v>
      </c>
      <c r="D1205" s="374" t="s">
        <v>894</v>
      </c>
      <c r="E1205" s="428" t="s">
        <v>721</v>
      </c>
      <c r="F1205" s="429">
        <f>IFERROR(_xll.Woodstock.Analyst.Xcel.UDFs.GetIndicatorValue($D1205, "5 Famille de courbes="&amp;$C1205&amp;";", IntrantScenario!$B$7, IntrantScenario!$B$10,F$5)/5,0)</f>
        <v>0</v>
      </c>
      <c r="G1205" s="429">
        <f>IFERROR(_xll.Woodstock.Analyst.Xcel.UDFs.GetIndicatorValue($D1205, "5 Famille de courbes="&amp;$C1205&amp;";", IntrantScenario!$B$7, IntrantScenario!$B$10,G$5)/5,0)</f>
        <v>0</v>
      </c>
      <c r="H1205" s="429">
        <f>IFERROR(_xll.Woodstock.Analyst.Xcel.UDFs.GetIndicatorValue($D1205, "5 Famille de courbes="&amp;$C1205&amp;";", IntrantScenario!$B$7, IntrantScenario!$B$10,H$5)/5,0)</f>
        <v>0</v>
      </c>
      <c r="I1205" s="429">
        <f>IFERROR(_xll.Woodstock.Analyst.Xcel.UDFs.GetIndicatorValue($D1205, "5 Famille de courbes="&amp;$C1205&amp;";", IntrantScenario!$B$7, IntrantScenario!$B$10,I$5)/5,0)</f>
        <v>0</v>
      </c>
      <c r="J1205" s="429">
        <f>IFERROR(_xll.Woodstock.Analyst.Xcel.UDFs.GetIndicatorValue($D1205, "5 Famille de courbes="&amp;$C1205&amp;";", IntrantScenario!$B$7, IntrantScenario!$B$10,J$5)/5,0)</f>
        <v>0</v>
      </c>
      <c r="K1205" s="429">
        <f>IFERROR(_xll.Woodstock.Analyst.Xcel.UDFs.GetIndicatorValueAverage($D1205, "5 Famille de courbes="&amp;$C1205&amp;";", IntrantScenario!$B$7, IntrantScenario!$B$10,"2", "6")/5,0)</f>
        <v>0</v>
      </c>
    </row>
    <row r="1206" spans="1:11" x14ac:dyDescent="0.25">
      <c r="A1206" s="164" t="s">
        <v>33</v>
      </c>
      <c r="B1206" s="444" t="s">
        <v>127</v>
      </c>
      <c r="C1206" s="441" t="str">
        <f t="shared" si="171"/>
        <v>FCTYF_PEU_R</v>
      </c>
      <c r="D1206" s="445"/>
      <c r="E1206" s="442" t="s">
        <v>721</v>
      </c>
      <c r="F1206" s="443">
        <f t="shared" ref="F1206:K1206" si="173">SUM(F1203:F1205)</f>
        <v>0</v>
      </c>
      <c r="G1206" s="443">
        <f t="shared" si="173"/>
        <v>0</v>
      </c>
      <c r="H1206" s="443">
        <f t="shared" si="173"/>
        <v>0</v>
      </c>
      <c r="I1206" s="443">
        <f t="shared" si="173"/>
        <v>0</v>
      </c>
      <c r="J1206" s="443">
        <f t="shared" si="173"/>
        <v>0</v>
      </c>
      <c r="K1206" s="443">
        <f t="shared" si="173"/>
        <v>0</v>
      </c>
    </row>
    <row r="1207" spans="1:11" x14ac:dyDescent="0.25">
      <c r="A1207" s="164" t="s">
        <v>33</v>
      </c>
      <c r="B1207" s="165" t="s">
        <v>127</v>
      </c>
      <c r="C1207" s="374" t="str">
        <f t="shared" si="171"/>
        <v>FCTYF_PEU_R</v>
      </c>
      <c r="D1207" s="374" t="s">
        <v>895</v>
      </c>
      <c r="E1207" s="428" t="s">
        <v>535</v>
      </c>
      <c r="F1207" s="429">
        <f>IFERROR(_xll.Woodstock.Analyst.Xcel.UDFs.GetIndicatorValue($D1207, "5 Famille de courbes="&amp;$C1207&amp;";", IntrantScenario!$B$7, IntrantScenario!$B$10,F$5)/5,0)</f>
        <v>0</v>
      </c>
      <c r="G1207" s="429">
        <f>IFERROR(_xll.Woodstock.Analyst.Xcel.UDFs.GetIndicatorValue($D1207, "5 Famille de courbes="&amp;$C1207&amp;";", IntrantScenario!$B$7, IntrantScenario!$B$10,G$5)/5,0)</f>
        <v>0</v>
      </c>
      <c r="H1207" s="429">
        <f>IFERROR(_xll.Woodstock.Analyst.Xcel.UDFs.GetIndicatorValue($D1207, "5 Famille de courbes="&amp;$C1207&amp;";", IntrantScenario!$B$7, IntrantScenario!$B$10,H$5)/5,0)</f>
        <v>0</v>
      </c>
      <c r="I1207" s="429">
        <f>IFERROR(_xll.Woodstock.Analyst.Xcel.UDFs.GetIndicatorValue($D1207, "5 Famille de courbes="&amp;$C1207&amp;";", IntrantScenario!$B$7, IntrantScenario!$B$10,I$5)/5,0)</f>
        <v>0</v>
      </c>
      <c r="J1207" s="429">
        <f>IFERROR(_xll.Woodstock.Analyst.Xcel.UDFs.GetIndicatorValue($D1207, "5 Famille de courbes="&amp;$C1207&amp;";", IntrantScenario!$B$7, IntrantScenario!$B$10,J$5)/5,0)</f>
        <v>0</v>
      </c>
      <c r="K1207" s="429">
        <f>IFERROR(_xll.Woodstock.Analyst.Xcel.UDFs.GetIndicatorValueAverage($D1207, "5 Famille de courbes="&amp;$C1207&amp;";", IntrantScenario!$B$7, IntrantScenario!$B$10,"2", "6")/5,0)</f>
        <v>0</v>
      </c>
    </row>
    <row r="1208" spans="1:11" x14ac:dyDescent="0.25">
      <c r="A1208" s="164" t="s">
        <v>33</v>
      </c>
      <c r="B1208" s="165" t="s">
        <v>127</v>
      </c>
      <c r="C1208" s="374" t="str">
        <f t="shared" si="171"/>
        <v>FCTYF_PEU_R</v>
      </c>
      <c r="D1208" s="374" t="s">
        <v>896</v>
      </c>
      <c r="E1208" s="428" t="s">
        <v>535</v>
      </c>
      <c r="F1208" s="429">
        <f>IFERROR(_xll.Woodstock.Analyst.Xcel.UDFs.GetIndicatorValue($D1208, "5 Famille de courbes="&amp;$C1208&amp;";", IntrantScenario!$B$7, IntrantScenario!$B$10,F$5)/5,0)</f>
        <v>0</v>
      </c>
      <c r="G1208" s="429">
        <f>IFERROR(_xll.Woodstock.Analyst.Xcel.UDFs.GetIndicatorValue($D1208, "5 Famille de courbes="&amp;$C1208&amp;";", IntrantScenario!$B$7, IntrantScenario!$B$10,G$5)/5,0)</f>
        <v>0</v>
      </c>
      <c r="H1208" s="429">
        <f>IFERROR(_xll.Woodstock.Analyst.Xcel.UDFs.GetIndicatorValue($D1208, "5 Famille de courbes="&amp;$C1208&amp;";", IntrantScenario!$B$7, IntrantScenario!$B$10,H$5)/5,0)</f>
        <v>0</v>
      </c>
      <c r="I1208" s="429">
        <f>IFERROR(_xll.Woodstock.Analyst.Xcel.UDFs.GetIndicatorValue($D1208, "5 Famille de courbes="&amp;$C1208&amp;";", IntrantScenario!$B$7, IntrantScenario!$B$10,I$5)/5,0)</f>
        <v>0</v>
      </c>
      <c r="J1208" s="429">
        <f>IFERROR(_xll.Woodstock.Analyst.Xcel.UDFs.GetIndicatorValue($D1208, "5 Famille de courbes="&amp;$C1208&amp;";", IntrantScenario!$B$7, IntrantScenario!$B$10,J$5)/5,0)</f>
        <v>0</v>
      </c>
      <c r="K1208" s="429">
        <f>IFERROR(_xll.Woodstock.Analyst.Xcel.UDFs.GetIndicatorValueAverage($D1208, "5 Famille de courbes="&amp;$C1208&amp;";", IntrantScenario!$B$7, IntrantScenario!$B$10,"2", "6")/5,0)</f>
        <v>0</v>
      </c>
    </row>
    <row r="1209" spans="1:11" x14ac:dyDescent="0.25">
      <c r="A1209" s="164" t="s">
        <v>33</v>
      </c>
      <c r="B1209" s="165" t="s">
        <v>127</v>
      </c>
      <c r="C1209" s="374" t="str">
        <f t="shared" si="171"/>
        <v>FCTYF_PEU_R</v>
      </c>
      <c r="D1209" s="374" t="s">
        <v>897</v>
      </c>
      <c r="E1209" s="428" t="s">
        <v>535</v>
      </c>
      <c r="F1209" s="429">
        <f>IFERROR(_xll.Woodstock.Analyst.Xcel.UDFs.GetIndicatorValue($D1209, "5 Famille de courbes="&amp;$C1209&amp;";", IntrantScenario!$B$7, IntrantScenario!$B$10,F$5)/5,0)</f>
        <v>0</v>
      </c>
      <c r="G1209" s="429">
        <f>IFERROR(_xll.Woodstock.Analyst.Xcel.UDFs.GetIndicatorValue($D1209, "5 Famille de courbes="&amp;$C1209&amp;";", IntrantScenario!$B$7, IntrantScenario!$B$10,G$5)/5,0)</f>
        <v>0</v>
      </c>
      <c r="H1209" s="429">
        <f>IFERROR(_xll.Woodstock.Analyst.Xcel.UDFs.GetIndicatorValue($D1209, "5 Famille de courbes="&amp;$C1209&amp;";", IntrantScenario!$B$7, IntrantScenario!$B$10,H$5)/5,0)</f>
        <v>0</v>
      </c>
      <c r="I1209" s="429">
        <f>IFERROR(_xll.Woodstock.Analyst.Xcel.UDFs.GetIndicatorValue($D1209, "5 Famille de courbes="&amp;$C1209&amp;";", IntrantScenario!$B$7, IntrantScenario!$B$10,I$5)/5,0)</f>
        <v>0</v>
      </c>
      <c r="J1209" s="429">
        <f>IFERROR(_xll.Woodstock.Analyst.Xcel.UDFs.GetIndicatorValue($D1209, "5 Famille de courbes="&amp;$C1209&amp;";", IntrantScenario!$B$7, IntrantScenario!$B$10,J$5)/5,0)</f>
        <v>0</v>
      </c>
      <c r="K1209" s="429">
        <f>IFERROR(_xll.Woodstock.Analyst.Xcel.UDFs.GetIndicatorValueAverage($D1209, "5 Famille de courbes="&amp;$C1209&amp;";", IntrantScenario!$B$7, IntrantScenario!$B$10,"2", "6")/5,0)</f>
        <v>0</v>
      </c>
    </row>
    <row r="1210" spans="1:11" x14ac:dyDescent="0.25">
      <c r="A1210" s="164" t="s">
        <v>33</v>
      </c>
      <c r="B1210" s="165" t="s">
        <v>127</v>
      </c>
      <c r="C1210" s="374" t="str">
        <f t="shared" si="171"/>
        <v>FCTYF_PEU_R</v>
      </c>
      <c r="D1210" s="374" t="s">
        <v>898</v>
      </c>
      <c r="E1210" s="428" t="s">
        <v>535</v>
      </c>
      <c r="F1210" s="429">
        <f>IFERROR(_xll.Woodstock.Analyst.Xcel.UDFs.GetIndicatorValue($D1210, "5 Famille de courbes="&amp;$C1210&amp;";", IntrantScenario!$B$7, IntrantScenario!$B$10,F$5)/5,0)</f>
        <v>0</v>
      </c>
      <c r="G1210" s="429">
        <f>IFERROR(_xll.Woodstock.Analyst.Xcel.UDFs.GetIndicatorValue($D1210, "5 Famille de courbes="&amp;$C1210&amp;";", IntrantScenario!$B$7, IntrantScenario!$B$10,G$5)/5,0)</f>
        <v>0</v>
      </c>
      <c r="H1210" s="429">
        <f>IFERROR(_xll.Woodstock.Analyst.Xcel.UDFs.GetIndicatorValue($D1210, "5 Famille de courbes="&amp;$C1210&amp;";", IntrantScenario!$B$7, IntrantScenario!$B$10,H$5)/5,0)</f>
        <v>0</v>
      </c>
      <c r="I1210" s="429">
        <f>IFERROR(_xll.Woodstock.Analyst.Xcel.UDFs.GetIndicatorValue($D1210, "5 Famille de courbes="&amp;$C1210&amp;";", IntrantScenario!$B$7, IntrantScenario!$B$10,I$5)/5,0)</f>
        <v>0</v>
      </c>
      <c r="J1210" s="429">
        <f>IFERROR(_xll.Woodstock.Analyst.Xcel.UDFs.GetIndicatorValue($D1210, "5 Famille de courbes="&amp;$C1210&amp;";", IntrantScenario!$B$7, IntrantScenario!$B$10,J$5)/5,0)</f>
        <v>0</v>
      </c>
      <c r="K1210" s="429">
        <f>IFERROR(_xll.Woodstock.Analyst.Xcel.UDFs.GetIndicatorValueAverage($D1210, "5 Famille de courbes="&amp;$C1210&amp;";", IntrantScenario!$B$7, IntrantScenario!$B$10,"2", "6")/5,0)</f>
        <v>0</v>
      </c>
    </row>
    <row r="1211" spans="1:11" x14ac:dyDescent="0.25">
      <c r="A1211" s="164" t="s">
        <v>33</v>
      </c>
      <c r="B1211" s="165" t="s">
        <v>127</v>
      </c>
      <c r="C1211" s="374" t="str">
        <f t="shared" si="171"/>
        <v>FCTYF_PEU_R</v>
      </c>
      <c r="D1211" s="374" t="s">
        <v>899</v>
      </c>
      <c r="E1211" s="428" t="s">
        <v>535</v>
      </c>
      <c r="F1211" s="429">
        <f>IFERROR(_xll.Woodstock.Analyst.Xcel.UDFs.GetIndicatorValue($D1211, "5 Famille de courbes="&amp;$C1211&amp;";", IntrantScenario!$B$7, IntrantScenario!$B$10,F$5)/5,0)</f>
        <v>0</v>
      </c>
      <c r="G1211" s="429">
        <f>IFERROR(_xll.Woodstock.Analyst.Xcel.UDFs.GetIndicatorValue($D1211, "5 Famille de courbes="&amp;$C1211&amp;";", IntrantScenario!$B$7, IntrantScenario!$B$10,G$5)/5,0)</f>
        <v>0</v>
      </c>
      <c r="H1211" s="429">
        <f>IFERROR(_xll.Woodstock.Analyst.Xcel.UDFs.GetIndicatorValue($D1211, "5 Famille de courbes="&amp;$C1211&amp;";", IntrantScenario!$B$7, IntrantScenario!$B$10,H$5)/5,0)</f>
        <v>0</v>
      </c>
      <c r="I1211" s="429">
        <f>IFERROR(_xll.Woodstock.Analyst.Xcel.UDFs.GetIndicatorValue($D1211, "5 Famille de courbes="&amp;$C1211&amp;";", IntrantScenario!$B$7, IntrantScenario!$B$10,I$5)/5,0)</f>
        <v>0</v>
      </c>
      <c r="J1211" s="429">
        <f>IFERROR(_xll.Woodstock.Analyst.Xcel.UDFs.GetIndicatorValue($D1211, "5 Famille de courbes="&amp;$C1211&amp;";", IntrantScenario!$B$7, IntrantScenario!$B$10,J$5)/5,0)</f>
        <v>0</v>
      </c>
      <c r="K1211" s="429">
        <f>IFERROR(_xll.Woodstock.Analyst.Xcel.UDFs.GetIndicatorValueAverage($D1211, "5 Famille de courbes="&amp;$C1211&amp;";", IntrantScenario!$B$7, IntrantScenario!$B$10,"2", "6")/5,0)</f>
        <v>0</v>
      </c>
    </row>
    <row r="1212" spans="1:11" x14ac:dyDescent="0.25">
      <c r="A1212" s="164" t="s">
        <v>33</v>
      </c>
      <c r="B1212" s="165" t="s">
        <v>127</v>
      </c>
      <c r="C1212" s="374" t="str">
        <f t="shared" si="171"/>
        <v>FCTYF_PEU_R</v>
      </c>
      <c r="D1212" s="374" t="s">
        <v>900</v>
      </c>
      <c r="E1212" s="428" t="s">
        <v>535</v>
      </c>
      <c r="F1212" s="429">
        <f>IFERROR(_xll.Woodstock.Analyst.Xcel.UDFs.GetIndicatorValue($D1212, "5 Famille de courbes="&amp;$C1212&amp;";", IntrantScenario!$B$7, IntrantScenario!$B$10,F$5)/5,0)</f>
        <v>0</v>
      </c>
      <c r="G1212" s="429">
        <f>IFERROR(_xll.Woodstock.Analyst.Xcel.UDFs.GetIndicatorValue($D1212, "5 Famille de courbes="&amp;$C1212&amp;";", IntrantScenario!$B$7, IntrantScenario!$B$10,G$5)/5,0)</f>
        <v>0</v>
      </c>
      <c r="H1212" s="429">
        <f>IFERROR(_xll.Woodstock.Analyst.Xcel.UDFs.GetIndicatorValue($D1212, "5 Famille de courbes="&amp;$C1212&amp;";", IntrantScenario!$B$7, IntrantScenario!$B$10,H$5)/5,0)</f>
        <v>0</v>
      </c>
      <c r="I1212" s="429">
        <f>IFERROR(_xll.Woodstock.Analyst.Xcel.UDFs.GetIndicatorValue($D1212, "5 Famille de courbes="&amp;$C1212&amp;";", IntrantScenario!$B$7, IntrantScenario!$B$10,I$5)/5,0)</f>
        <v>0</v>
      </c>
      <c r="J1212" s="429">
        <f>IFERROR(_xll.Woodstock.Analyst.Xcel.UDFs.GetIndicatorValue($D1212, "5 Famille de courbes="&amp;$C1212&amp;";", IntrantScenario!$B$7, IntrantScenario!$B$10,J$5)/5,0)</f>
        <v>0</v>
      </c>
      <c r="K1212" s="429">
        <f>IFERROR(_xll.Woodstock.Analyst.Xcel.UDFs.GetIndicatorValueAverage($D1212, "5 Famille de courbes="&amp;$C1212&amp;";", IntrantScenario!$B$7, IntrantScenario!$B$10,"2", "6")/5,0)</f>
        <v>0</v>
      </c>
    </row>
    <row r="1213" spans="1:11" x14ac:dyDescent="0.25">
      <c r="A1213" s="164" t="s">
        <v>33</v>
      </c>
      <c r="B1213" s="444" t="s">
        <v>127</v>
      </c>
      <c r="C1213" s="441" t="str">
        <f t="shared" si="171"/>
        <v>FCTYF_PEU_R</v>
      </c>
      <c r="D1213" s="445"/>
      <c r="E1213" s="442" t="s">
        <v>535</v>
      </c>
      <c r="F1213" s="443">
        <f t="shared" ref="F1213:K1213" si="174">SUM(F1207:F1212)</f>
        <v>0</v>
      </c>
      <c r="G1213" s="443">
        <f t="shared" si="174"/>
        <v>0</v>
      </c>
      <c r="H1213" s="443">
        <f t="shared" si="174"/>
        <v>0</v>
      </c>
      <c r="I1213" s="443">
        <f t="shared" si="174"/>
        <v>0</v>
      </c>
      <c r="J1213" s="443">
        <f t="shared" si="174"/>
        <v>0</v>
      </c>
      <c r="K1213" s="443">
        <f t="shared" si="174"/>
        <v>0</v>
      </c>
    </row>
    <row r="1214" spans="1:11" x14ac:dyDescent="0.25">
      <c r="A1214" s="164" t="s">
        <v>33</v>
      </c>
      <c r="B1214" s="165" t="s">
        <v>127</v>
      </c>
      <c r="C1214" s="374" t="str">
        <f t="shared" si="171"/>
        <v>FCTYF_PEU_R</v>
      </c>
      <c r="D1214" s="374" t="s">
        <v>901</v>
      </c>
      <c r="E1214" s="446" t="s">
        <v>536</v>
      </c>
      <c r="F1214" s="429">
        <f>IFERROR(_xll.Woodstock.Analyst.Xcel.UDFs.GetIndicatorValue($D1214, "5 Famille de courbes="&amp;$C1214&amp;";", IntrantScenario!$B$7, IntrantScenario!$B$10,F$5)/5,0)</f>
        <v>0</v>
      </c>
      <c r="G1214" s="429">
        <f>IFERROR(_xll.Woodstock.Analyst.Xcel.UDFs.GetIndicatorValue($D1214, "5 Famille de courbes="&amp;$C1214&amp;";", IntrantScenario!$B$7, IntrantScenario!$B$10,G$5)/5,0)</f>
        <v>0</v>
      </c>
      <c r="H1214" s="429">
        <f>IFERROR(_xll.Woodstock.Analyst.Xcel.UDFs.GetIndicatorValue($D1214, "5 Famille de courbes="&amp;$C1214&amp;";", IntrantScenario!$B$7, IntrantScenario!$B$10,H$5)/5,0)</f>
        <v>0</v>
      </c>
      <c r="I1214" s="429">
        <f>IFERROR(_xll.Woodstock.Analyst.Xcel.UDFs.GetIndicatorValue($D1214, "5 Famille de courbes="&amp;$C1214&amp;";", IntrantScenario!$B$7, IntrantScenario!$B$10,I$5)/5,0)</f>
        <v>0</v>
      </c>
      <c r="J1214" s="429">
        <f>IFERROR(_xll.Woodstock.Analyst.Xcel.UDFs.GetIndicatorValue($D1214, "5 Famille de courbes="&amp;$C1214&amp;";", IntrantScenario!$B$7, IntrantScenario!$B$10,J$5)/5,0)</f>
        <v>0</v>
      </c>
      <c r="K1214" s="429">
        <f>IFERROR(_xll.Woodstock.Analyst.Xcel.UDFs.GetIndicatorValueAverage($D1214, "5 Famille de courbes="&amp;$C1214&amp;";", IntrantScenario!$B$7, IntrantScenario!$B$10,"2", "6")/5,0)</f>
        <v>0</v>
      </c>
    </row>
    <row r="1215" spans="1:11" x14ac:dyDescent="0.25">
      <c r="A1215" s="164" t="s">
        <v>33</v>
      </c>
      <c r="B1215" s="165" t="s">
        <v>127</v>
      </c>
      <c r="C1215" s="374" t="str">
        <f t="shared" si="171"/>
        <v>FCTYF_PEU_R</v>
      </c>
      <c r="D1215" s="374" t="s">
        <v>902</v>
      </c>
      <c r="E1215" s="446" t="s">
        <v>536</v>
      </c>
      <c r="F1215" s="429">
        <f>IFERROR(_xll.Woodstock.Analyst.Xcel.UDFs.GetIndicatorValue($D1215, "5 Famille de courbes="&amp;$C1215&amp;";", IntrantScenario!$B$7, IntrantScenario!$B$10,F$5)/5,0)</f>
        <v>0</v>
      </c>
      <c r="G1215" s="429">
        <f>IFERROR(_xll.Woodstock.Analyst.Xcel.UDFs.GetIndicatorValue($D1215, "5 Famille de courbes="&amp;$C1215&amp;";", IntrantScenario!$B$7, IntrantScenario!$B$10,G$5)/5,0)</f>
        <v>0</v>
      </c>
      <c r="H1215" s="429">
        <f>IFERROR(_xll.Woodstock.Analyst.Xcel.UDFs.GetIndicatorValue($D1215, "5 Famille de courbes="&amp;$C1215&amp;";", IntrantScenario!$B$7, IntrantScenario!$B$10,H$5)/5,0)</f>
        <v>0</v>
      </c>
      <c r="I1215" s="429">
        <f>IFERROR(_xll.Woodstock.Analyst.Xcel.UDFs.GetIndicatorValue($D1215, "5 Famille de courbes="&amp;$C1215&amp;";", IntrantScenario!$B$7, IntrantScenario!$B$10,I$5)/5,0)</f>
        <v>0</v>
      </c>
      <c r="J1215" s="429">
        <f>IFERROR(_xll.Woodstock.Analyst.Xcel.UDFs.GetIndicatorValue($D1215, "5 Famille de courbes="&amp;$C1215&amp;";", IntrantScenario!$B$7, IntrantScenario!$B$10,J$5)/5,0)</f>
        <v>0</v>
      </c>
      <c r="K1215" s="429">
        <f>IFERROR(_xll.Woodstock.Analyst.Xcel.UDFs.GetIndicatorValueAverage($D1215, "5 Famille de courbes="&amp;$C1215&amp;";", IntrantScenario!$B$7, IntrantScenario!$B$10,"2", "6")/5,0)</f>
        <v>0</v>
      </c>
    </row>
    <row r="1216" spans="1:11" x14ac:dyDescent="0.25">
      <c r="A1216" s="164" t="s">
        <v>33</v>
      </c>
      <c r="B1216" s="165" t="s">
        <v>127</v>
      </c>
      <c r="C1216" s="374" t="str">
        <f t="shared" si="171"/>
        <v>FCTYF_PEU_R</v>
      </c>
      <c r="D1216" s="374" t="s">
        <v>903</v>
      </c>
      <c r="E1216" s="446" t="s">
        <v>536</v>
      </c>
      <c r="F1216" s="429">
        <f>IFERROR(_xll.Woodstock.Analyst.Xcel.UDFs.GetIndicatorValue($D1216, "5 Famille de courbes="&amp;$C1216&amp;";", IntrantScenario!$B$7, IntrantScenario!$B$10,F$5)/5,0)</f>
        <v>0</v>
      </c>
      <c r="G1216" s="429">
        <f>IFERROR(_xll.Woodstock.Analyst.Xcel.UDFs.GetIndicatorValue($D1216, "5 Famille de courbes="&amp;$C1216&amp;";", IntrantScenario!$B$7, IntrantScenario!$B$10,G$5)/5,0)</f>
        <v>0</v>
      </c>
      <c r="H1216" s="429">
        <f>IFERROR(_xll.Woodstock.Analyst.Xcel.UDFs.GetIndicatorValue($D1216, "5 Famille de courbes="&amp;$C1216&amp;";", IntrantScenario!$B$7, IntrantScenario!$B$10,H$5)/5,0)</f>
        <v>0</v>
      </c>
      <c r="I1216" s="429">
        <f>IFERROR(_xll.Woodstock.Analyst.Xcel.UDFs.GetIndicatorValue($D1216, "5 Famille de courbes="&amp;$C1216&amp;";", IntrantScenario!$B$7, IntrantScenario!$B$10,I$5)/5,0)</f>
        <v>0</v>
      </c>
      <c r="J1216" s="429">
        <f>IFERROR(_xll.Woodstock.Analyst.Xcel.UDFs.GetIndicatorValue($D1216, "5 Famille de courbes="&amp;$C1216&amp;";", IntrantScenario!$B$7, IntrantScenario!$B$10,J$5)/5,0)</f>
        <v>0</v>
      </c>
      <c r="K1216" s="429">
        <f>IFERROR(_xll.Woodstock.Analyst.Xcel.UDFs.GetIndicatorValueAverage($D1216, "5 Famille de courbes="&amp;$C1216&amp;";", IntrantScenario!$B$7, IntrantScenario!$B$10,"2", "6")/5,0)</f>
        <v>0</v>
      </c>
    </row>
    <row r="1217" spans="1:11" x14ac:dyDescent="0.25">
      <c r="A1217" s="164" t="s">
        <v>33</v>
      </c>
      <c r="B1217" s="165" t="s">
        <v>127</v>
      </c>
      <c r="C1217" s="374" t="str">
        <f t="shared" si="171"/>
        <v>FCTYF_PEU_R</v>
      </c>
      <c r="D1217" s="374" t="s">
        <v>904</v>
      </c>
      <c r="E1217" s="446" t="s">
        <v>536</v>
      </c>
      <c r="F1217" s="429">
        <f>IFERROR(_xll.Woodstock.Analyst.Xcel.UDFs.GetIndicatorValue($D1217, "5 Famille de courbes="&amp;$C1217&amp;";", IntrantScenario!$B$7, IntrantScenario!$B$10,F$5)/5,0)</f>
        <v>0</v>
      </c>
      <c r="G1217" s="429">
        <f>IFERROR(_xll.Woodstock.Analyst.Xcel.UDFs.GetIndicatorValue($D1217, "5 Famille de courbes="&amp;$C1217&amp;";", IntrantScenario!$B$7, IntrantScenario!$B$10,G$5)/5,0)</f>
        <v>0</v>
      </c>
      <c r="H1217" s="429">
        <f>IFERROR(_xll.Woodstock.Analyst.Xcel.UDFs.GetIndicatorValue($D1217, "5 Famille de courbes="&amp;$C1217&amp;";", IntrantScenario!$B$7, IntrantScenario!$B$10,H$5)/5,0)</f>
        <v>0</v>
      </c>
      <c r="I1217" s="429">
        <f>IFERROR(_xll.Woodstock.Analyst.Xcel.UDFs.GetIndicatorValue($D1217, "5 Famille de courbes="&amp;$C1217&amp;";", IntrantScenario!$B$7, IntrantScenario!$B$10,I$5)/5,0)</f>
        <v>0</v>
      </c>
      <c r="J1217" s="429">
        <f>IFERROR(_xll.Woodstock.Analyst.Xcel.UDFs.GetIndicatorValue($D1217, "5 Famille de courbes="&amp;$C1217&amp;";", IntrantScenario!$B$7, IntrantScenario!$B$10,J$5)/5,0)</f>
        <v>0</v>
      </c>
      <c r="K1217" s="429">
        <f>IFERROR(_xll.Woodstock.Analyst.Xcel.UDFs.GetIndicatorValueAverage($D1217, "5 Famille de courbes="&amp;$C1217&amp;";", IntrantScenario!$B$7, IntrantScenario!$B$10,"2", "6")/5,0)</f>
        <v>0</v>
      </c>
    </row>
    <row r="1218" spans="1:11" x14ac:dyDescent="0.25">
      <c r="A1218" s="164" t="s">
        <v>33</v>
      </c>
      <c r="B1218" s="165" t="s">
        <v>127</v>
      </c>
      <c r="C1218" s="374" t="str">
        <f t="shared" si="171"/>
        <v>FCTYF_PEU_R</v>
      </c>
      <c r="D1218" s="374" t="s">
        <v>905</v>
      </c>
      <c r="E1218" s="446" t="s">
        <v>536</v>
      </c>
      <c r="F1218" s="429">
        <f>IFERROR(_xll.Woodstock.Analyst.Xcel.UDFs.GetIndicatorValue($D1218, "5 Famille de courbes="&amp;$C1218&amp;";", IntrantScenario!$B$7, IntrantScenario!$B$10,F$5)/5,0)</f>
        <v>874.99998232126234</v>
      </c>
      <c r="G1218" s="429">
        <f>IFERROR(_xll.Woodstock.Analyst.Xcel.UDFs.GetIndicatorValue($D1218, "5 Famille de courbes="&amp;$C1218&amp;";", IntrantScenario!$B$7, IntrantScenario!$B$10,G$5)/5,0)</f>
        <v>874.99999420642848</v>
      </c>
      <c r="H1218" s="429">
        <f>IFERROR(_xll.Woodstock.Analyst.Xcel.UDFs.GetIndicatorValue($D1218, "5 Famille de courbes="&amp;$C1218&amp;";", IntrantScenario!$B$7, IntrantScenario!$B$10,H$5)/5,0)</f>
        <v>875.00000238418579</v>
      </c>
      <c r="I1218" s="429">
        <f>IFERROR(_xll.Woodstock.Analyst.Xcel.UDFs.GetIndicatorValue($D1218, "5 Famille de courbes="&amp;$C1218&amp;";", IntrantScenario!$B$7, IntrantScenario!$B$10,I$5)/5,0)</f>
        <v>875.00000839233394</v>
      </c>
      <c r="J1218" s="429">
        <f>IFERROR(_xll.Woodstock.Analyst.Xcel.UDFs.GetIndicatorValue($D1218, "5 Famille de courbes="&amp;$C1218&amp;";", IntrantScenario!$B$7, IntrantScenario!$B$10,J$5)/5,0)</f>
        <v>875.00000350475307</v>
      </c>
      <c r="K1218" s="429">
        <f>IFERROR(_xll.Woodstock.Analyst.Xcel.UDFs.GetIndicatorValueAverage($D1218, "5 Famille de courbes="&amp;$C1218&amp;";", IntrantScenario!$B$7, IntrantScenario!$B$10,"2", "6")/5,0)</f>
        <v>874.99999816179275</v>
      </c>
    </row>
    <row r="1219" spans="1:11" x14ac:dyDescent="0.25">
      <c r="A1219" s="164" t="s">
        <v>33</v>
      </c>
      <c r="B1219" s="165" t="s">
        <v>127</v>
      </c>
      <c r="C1219" s="374" t="str">
        <f t="shared" si="171"/>
        <v>FCTYF_PEU_R</v>
      </c>
      <c r="D1219" s="374" t="s">
        <v>906</v>
      </c>
      <c r="E1219" s="446" t="s">
        <v>536</v>
      </c>
      <c r="F1219" s="429">
        <f>IFERROR(_xll.Woodstock.Analyst.Xcel.UDFs.GetIndicatorValue($D1219, "5 Famille de courbes="&amp;$C1219&amp;";", IntrantScenario!$B$7, IntrantScenario!$B$10,F$5)/5,0)</f>
        <v>0</v>
      </c>
      <c r="G1219" s="429">
        <f>IFERROR(_xll.Woodstock.Analyst.Xcel.UDFs.GetIndicatorValue($D1219, "5 Famille de courbes="&amp;$C1219&amp;";", IntrantScenario!$B$7, IntrantScenario!$B$10,G$5)/5,0)</f>
        <v>0</v>
      </c>
      <c r="H1219" s="429">
        <f>IFERROR(_xll.Woodstock.Analyst.Xcel.UDFs.GetIndicatorValue($D1219, "5 Famille de courbes="&amp;$C1219&amp;";", IntrantScenario!$B$7, IntrantScenario!$B$10,H$5)/5,0)</f>
        <v>0</v>
      </c>
      <c r="I1219" s="429">
        <f>IFERROR(_xll.Woodstock.Analyst.Xcel.UDFs.GetIndicatorValue($D1219, "5 Famille de courbes="&amp;$C1219&amp;";", IntrantScenario!$B$7, IntrantScenario!$B$10,I$5)/5,0)</f>
        <v>0</v>
      </c>
      <c r="J1219" s="429">
        <f>IFERROR(_xll.Woodstock.Analyst.Xcel.UDFs.GetIndicatorValue($D1219, "5 Famille de courbes="&amp;$C1219&amp;";", IntrantScenario!$B$7, IntrantScenario!$B$10,J$5)/5,0)</f>
        <v>0</v>
      </c>
      <c r="K1219" s="429">
        <f>IFERROR(_xll.Woodstock.Analyst.Xcel.UDFs.GetIndicatorValueAverage($D1219, "5 Famille de courbes="&amp;$C1219&amp;";", IntrantScenario!$B$7, IntrantScenario!$B$10,"2", "6")/5,0)</f>
        <v>0</v>
      </c>
    </row>
    <row r="1220" spans="1:11" x14ac:dyDescent="0.25">
      <c r="A1220" s="164" t="s">
        <v>33</v>
      </c>
      <c r="B1220" s="444" t="s">
        <v>127</v>
      </c>
      <c r="C1220" s="441" t="str">
        <f t="shared" si="171"/>
        <v>FCTYF_PEU_R</v>
      </c>
      <c r="D1220" s="445"/>
      <c r="E1220" s="442" t="s">
        <v>536</v>
      </c>
      <c r="F1220" s="443">
        <f t="shared" ref="F1220:K1220" si="175">SUM(F1214:F1219)</f>
        <v>874.99998232126234</v>
      </c>
      <c r="G1220" s="443">
        <f t="shared" si="175"/>
        <v>874.99999420642848</v>
      </c>
      <c r="H1220" s="443">
        <f t="shared" si="175"/>
        <v>875.00000238418579</v>
      </c>
      <c r="I1220" s="443">
        <f t="shared" si="175"/>
        <v>875.00000839233394</v>
      </c>
      <c r="J1220" s="443">
        <f t="shared" si="175"/>
        <v>875.00000350475307</v>
      </c>
      <c r="K1220" s="443">
        <f t="shared" si="175"/>
        <v>874.99999816179275</v>
      </c>
    </row>
    <row r="1221" spans="1:11" x14ac:dyDescent="0.25">
      <c r="A1221" s="447"/>
      <c r="B1221" s="447"/>
      <c r="C1221" s="447"/>
      <c r="D1221" s="447"/>
      <c r="E1221" s="447"/>
      <c r="F1221" s="447"/>
      <c r="G1221" s="447"/>
      <c r="H1221" s="447"/>
      <c r="I1221" s="447"/>
      <c r="J1221" s="447"/>
      <c r="K1221" s="447"/>
    </row>
    <row r="1222" spans="1:11" x14ac:dyDescent="0.25">
      <c r="A1222" s="164" t="s">
        <v>36</v>
      </c>
      <c r="B1222" s="165" t="s">
        <v>105</v>
      </c>
      <c r="C1222" s="374" t="str">
        <f t="shared" ref="C1222:C1253" si="176">"FCTYF_"&amp;B1222</f>
        <v>FCTYF_PIG</v>
      </c>
      <c r="D1222" s="374" t="s">
        <v>907</v>
      </c>
      <c r="E1222" s="428" t="s">
        <v>1046</v>
      </c>
      <c r="F1222" s="429">
        <f>IFERROR(_xll.Woodstock.Analyst.Xcel.UDFs.GetIndicatorValue($D1222, "5 Famille de courbes="&amp;$C1222&amp;";", IntrantScenario!$B$7, IntrantScenario!$B$10,F$5)/5,0)</f>
        <v>1262.3821563005447</v>
      </c>
      <c r="G1222" s="429">
        <f>IFERROR(_xll.Woodstock.Analyst.Xcel.UDFs.GetIndicatorValue($D1222, "5 Famille de courbes="&amp;$C1222&amp;";", IntrantScenario!$B$7, IntrantScenario!$B$10,G$5)/5,0)</f>
        <v>1497.3582380533219</v>
      </c>
      <c r="H1222" s="429">
        <f>IFERROR(_xll.Woodstock.Analyst.Xcel.UDFs.GetIndicatorValue($D1222, "5 Famille de courbes="&amp;$C1222&amp;";", IntrantScenario!$B$7, IntrantScenario!$B$10,H$5)/5,0)</f>
        <v>306.28387717306612</v>
      </c>
      <c r="I1222" s="429">
        <f>IFERROR(_xll.Woodstock.Analyst.Xcel.UDFs.GetIndicatorValue($D1222, "5 Famille de courbes="&amp;$C1222&amp;";", IntrantScenario!$B$7, IntrantScenario!$B$10,I$5)/5,0)</f>
        <v>558.22523574829097</v>
      </c>
      <c r="J1222" s="429">
        <f>IFERROR(_xll.Woodstock.Analyst.Xcel.UDFs.GetIndicatorValue($D1222, "5 Famille de courbes="&amp;$C1222&amp;";", IntrantScenario!$B$7, IntrantScenario!$B$10,J$5)/5,0)</f>
        <v>45.558384799957274</v>
      </c>
      <c r="K1222" s="429">
        <f>IFERROR(_xll.Woodstock.Analyst.Xcel.UDFs.GetIndicatorValueAverage($D1222, "5 Famille de courbes="&amp;$C1222&amp;";", IntrantScenario!$B$7, IntrantScenario!$B$10,"2", "6")/5,0)</f>
        <v>733.96157841503623</v>
      </c>
    </row>
    <row r="1223" spans="1:11" x14ac:dyDescent="0.25">
      <c r="A1223" s="164" t="s">
        <v>36</v>
      </c>
      <c r="B1223" s="165" t="s">
        <v>105</v>
      </c>
      <c r="C1223" s="374" t="str">
        <f t="shared" si="176"/>
        <v>FCTYF_PIG</v>
      </c>
      <c r="D1223" s="374" t="s">
        <v>908</v>
      </c>
      <c r="E1223" s="428" t="s">
        <v>1046</v>
      </c>
      <c r="F1223" s="429">
        <f>IFERROR(_xll.Woodstock.Analyst.Xcel.UDFs.GetIndicatorValue($D1223, "5 Famille de courbes="&amp;$C1223&amp;";", IntrantScenario!$B$7, IntrantScenario!$B$10,F$5)/5,0)</f>
        <v>0</v>
      </c>
      <c r="G1223" s="429">
        <f>IFERROR(_xll.Woodstock.Analyst.Xcel.UDFs.GetIndicatorValue($D1223, "5 Famille de courbes="&amp;$C1223&amp;";", IntrantScenario!$B$7, IntrantScenario!$B$10,G$5)/5,0)</f>
        <v>0</v>
      </c>
      <c r="H1223" s="429">
        <f>IFERROR(_xll.Woodstock.Analyst.Xcel.UDFs.GetIndicatorValue($D1223, "5 Famille de courbes="&amp;$C1223&amp;";", IntrantScenario!$B$7, IntrantScenario!$B$10,H$5)/5,0)</f>
        <v>0</v>
      </c>
      <c r="I1223" s="429">
        <f>IFERROR(_xll.Woodstock.Analyst.Xcel.UDFs.GetIndicatorValue($D1223, "5 Famille de courbes="&amp;$C1223&amp;";", IntrantScenario!$B$7, IntrantScenario!$B$10,I$5)/5,0)</f>
        <v>0</v>
      </c>
      <c r="J1223" s="429">
        <f>IFERROR(_xll.Woodstock.Analyst.Xcel.UDFs.GetIndicatorValue($D1223, "5 Famille de courbes="&amp;$C1223&amp;";", IntrantScenario!$B$7, IntrantScenario!$B$10,J$5)/5,0)</f>
        <v>0</v>
      </c>
      <c r="K1223" s="429">
        <f>IFERROR(_xll.Woodstock.Analyst.Xcel.UDFs.GetIndicatorValueAverage($D1223, "5 Famille de courbes="&amp;$C1223&amp;";", IntrantScenario!$B$7, IntrantScenario!$B$10,"2", "6")/5,0)</f>
        <v>0</v>
      </c>
    </row>
    <row r="1224" spans="1:11" x14ac:dyDescent="0.25">
      <c r="A1224" s="164" t="s">
        <v>36</v>
      </c>
      <c r="B1224" s="165" t="s">
        <v>105</v>
      </c>
      <c r="C1224" s="374" t="str">
        <f t="shared" si="176"/>
        <v>FCTYF_PIG</v>
      </c>
      <c r="D1224" s="374" t="s">
        <v>909</v>
      </c>
      <c r="E1224" s="428" t="s">
        <v>1046</v>
      </c>
      <c r="F1224" s="429">
        <f>IFERROR(_xll.Woodstock.Analyst.Xcel.UDFs.GetIndicatorValue($D1224, "5 Famille de courbes="&amp;$C1224&amp;";", IntrantScenario!$B$7, IntrantScenario!$B$10,F$5)/5,0)</f>
        <v>0</v>
      </c>
      <c r="G1224" s="429">
        <f>IFERROR(_xll.Woodstock.Analyst.Xcel.UDFs.GetIndicatorValue($D1224, "5 Famille de courbes="&amp;$C1224&amp;";", IntrantScenario!$B$7, IntrantScenario!$B$10,G$5)/5,0)</f>
        <v>0</v>
      </c>
      <c r="H1224" s="429">
        <f>IFERROR(_xll.Woodstock.Analyst.Xcel.UDFs.GetIndicatorValue($D1224, "5 Famille de courbes="&amp;$C1224&amp;";", IntrantScenario!$B$7, IntrantScenario!$B$10,H$5)/5,0)</f>
        <v>0</v>
      </c>
      <c r="I1224" s="429">
        <f>IFERROR(_xll.Woodstock.Analyst.Xcel.UDFs.GetIndicatorValue($D1224, "5 Famille de courbes="&amp;$C1224&amp;";", IntrantScenario!$B$7, IntrantScenario!$B$10,I$5)/5,0)</f>
        <v>0</v>
      </c>
      <c r="J1224" s="429">
        <f>IFERROR(_xll.Woodstock.Analyst.Xcel.UDFs.GetIndicatorValue($D1224, "5 Famille de courbes="&amp;$C1224&amp;";", IntrantScenario!$B$7, IntrantScenario!$B$10,J$5)/5,0)</f>
        <v>0</v>
      </c>
      <c r="K1224" s="429">
        <f>IFERROR(_xll.Woodstock.Analyst.Xcel.UDFs.GetIndicatorValueAverage($D1224, "5 Famille de courbes="&amp;$C1224&amp;";", IntrantScenario!$B$7, IntrantScenario!$B$10,"2", "6")/5,0)</f>
        <v>0</v>
      </c>
    </row>
    <row r="1225" spans="1:11" x14ac:dyDescent="0.25">
      <c r="A1225" s="164" t="s">
        <v>36</v>
      </c>
      <c r="B1225" s="165" t="s">
        <v>105</v>
      </c>
      <c r="C1225" s="374" t="str">
        <f t="shared" si="176"/>
        <v>FCTYF_PIG</v>
      </c>
      <c r="D1225" s="374" t="s">
        <v>910</v>
      </c>
      <c r="E1225" s="428" t="s">
        <v>1046</v>
      </c>
      <c r="F1225" s="429">
        <f>IFERROR(_xll.Woodstock.Analyst.Xcel.UDFs.GetIndicatorValue($D1225, "5 Famille de courbes="&amp;$C1225&amp;";", IntrantScenario!$B$7, IntrantScenario!$B$10,F$5)/5,0)</f>
        <v>0</v>
      </c>
      <c r="G1225" s="429">
        <f>IFERROR(_xll.Woodstock.Analyst.Xcel.UDFs.GetIndicatorValue($D1225, "5 Famille de courbes="&amp;$C1225&amp;";", IntrantScenario!$B$7, IntrantScenario!$B$10,G$5)/5,0)</f>
        <v>0</v>
      </c>
      <c r="H1225" s="429">
        <f>IFERROR(_xll.Woodstock.Analyst.Xcel.UDFs.GetIndicatorValue($D1225, "5 Famille de courbes="&amp;$C1225&amp;";", IntrantScenario!$B$7, IntrantScenario!$B$10,H$5)/5,0)</f>
        <v>0</v>
      </c>
      <c r="I1225" s="429">
        <f>IFERROR(_xll.Woodstock.Analyst.Xcel.UDFs.GetIndicatorValue($D1225, "5 Famille de courbes="&amp;$C1225&amp;";", IntrantScenario!$B$7, IntrantScenario!$B$10,I$5)/5,0)</f>
        <v>0</v>
      </c>
      <c r="J1225" s="429">
        <f>IFERROR(_xll.Woodstock.Analyst.Xcel.UDFs.GetIndicatorValue($D1225, "5 Famille de courbes="&amp;$C1225&amp;";", IntrantScenario!$B$7, IntrantScenario!$B$10,J$5)/5,0)</f>
        <v>0</v>
      </c>
      <c r="K1225" s="429">
        <f>IFERROR(_xll.Woodstock.Analyst.Xcel.UDFs.GetIndicatorValueAverage($D1225, "5 Famille de courbes="&amp;$C1225&amp;";", IntrantScenario!$B$7, IntrantScenario!$B$10,"2", "6")/5,0)</f>
        <v>0</v>
      </c>
    </row>
    <row r="1226" spans="1:11" x14ac:dyDescent="0.25">
      <c r="A1226" s="164" t="s">
        <v>36</v>
      </c>
      <c r="B1226" s="165" t="s">
        <v>105</v>
      </c>
      <c r="C1226" s="374" t="str">
        <f t="shared" si="176"/>
        <v>FCTYF_PIG</v>
      </c>
      <c r="D1226" s="374" t="s">
        <v>911</v>
      </c>
      <c r="E1226" s="428" t="s">
        <v>1046</v>
      </c>
      <c r="F1226" s="429">
        <f>IFERROR(_xll.Woodstock.Analyst.Xcel.UDFs.GetIndicatorValue($D1226, "5 Famille de courbes="&amp;$C1226&amp;";", IntrantScenario!$B$7, IntrantScenario!$B$10,F$5)/5,0)</f>
        <v>0</v>
      </c>
      <c r="G1226" s="429">
        <f>IFERROR(_xll.Woodstock.Analyst.Xcel.UDFs.GetIndicatorValue($D1226, "5 Famille de courbes="&amp;$C1226&amp;";", IntrantScenario!$B$7, IntrantScenario!$B$10,G$5)/5,0)</f>
        <v>0</v>
      </c>
      <c r="H1226" s="429">
        <f>IFERROR(_xll.Woodstock.Analyst.Xcel.UDFs.GetIndicatorValue($D1226, "5 Famille de courbes="&amp;$C1226&amp;";", IntrantScenario!$B$7, IntrantScenario!$B$10,H$5)/5,0)</f>
        <v>0</v>
      </c>
      <c r="I1226" s="429">
        <f>IFERROR(_xll.Woodstock.Analyst.Xcel.UDFs.GetIndicatorValue($D1226, "5 Famille de courbes="&amp;$C1226&amp;";", IntrantScenario!$B$7, IntrantScenario!$B$10,I$5)/5,0)</f>
        <v>0</v>
      </c>
      <c r="J1226" s="429">
        <f>IFERROR(_xll.Woodstock.Analyst.Xcel.UDFs.GetIndicatorValue($D1226, "5 Famille de courbes="&amp;$C1226&amp;";", IntrantScenario!$B$7, IntrantScenario!$B$10,J$5)/5,0)</f>
        <v>0</v>
      </c>
      <c r="K1226" s="429">
        <f>IFERROR(_xll.Woodstock.Analyst.Xcel.UDFs.GetIndicatorValueAverage($D1226, "5 Famille de courbes="&amp;$C1226&amp;";", IntrantScenario!$B$7, IntrantScenario!$B$10,"2", "6")/5,0)</f>
        <v>0</v>
      </c>
    </row>
    <row r="1227" spans="1:11" x14ac:dyDescent="0.25">
      <c r="A1227" s="164" t="s">
        <v>36</v>
      </c>
      <c r="B1227" s="441" t="s">
        <v>105</v>
      </c>
      <c r="C1227" s="441" t="str">
        <f t="shared" si="176"/>
        <v>FCTYF_PIG</v>
      </c>
      <c r="D1227" s="441"/>
      <c r="E1227" s="442" t="s">
        <v>1046</v>
      </c>
      <c r="F1227" s="443">
        <f t="shared" ref="F1227:K1227" si="177">SUM(F1222:F1226)</f>
        <v>1262.3821563005447</v>
      </c>
      <c r="G1227" s="443">
        <f t="shared" si="177"/>
        <v>1497.3582380533219</v>
      </c>
      <c r="H1227" s="443">
        <f t="shared" si="177"/>
        <v>306.28387717306612</v>
      </c>
      <c r="I1227" s="443">
        <f t="shared" si="177"/>
        <v>558.22523574829097</v>
      </c>
      <c r="J1227" s="443">
        <f t="shared" si="177"/>
        <v>45.558384799957274</v>
      </c>
      <c r="K1227" s="443">
        <f t="shared" si="177"/>
        <v>733.96157841503623</v>
      </c>
    </row>
    <row r="1228" spans="1:11" x14ac:dyDescent="0.25">
      <c r="A1228" s="164" t="s">
        <v>36</v>
      </c>
      <c r="B1228" s="165" t="s">
        <v>105</v>
      </c>
      <c r="C1228" s="374" t="str">
        <f t="shared" si="176"/>
        <v>FCTYF_PIG</v>
      </c>
      <c r="D1228" s="374" t="s">
        <v>945</v>
      </c>
      <c r="E1228" s="428" t="s">
        <v>518</v>
      </c>
      <c r="F1228" s="429">
        <f>IFERROR(_xll.Woodstock.Analyst.Xcel.UDFs.GetIndicatorValue($D1228, "5 Famille de courbes="&amp;$C1228&amp;";", IntrantScenario!$B$7, IntrantScenario!$B$10,F$5)/5,0)</f>
        <v>0</v>
      </c>
      <c r="G1228" s="429">
        <f>IFERROR(_xll.Woodstock.Analyst.Xcel.UDFs.GetIndicatorValue($D1228, "5 Famille de courbes="&amp;$C1228&amp;";", IntrantScenario!$B$7, IntrantScenario!$B$10,G$5)/5,0)</f>
        <v>0</v>
      </c>
      <c r="H1228" s="429">
        <f>IFERROR(_xll.Woodstock.Analyst.Xcel.UDFs.GetIndicatorValue($D1228, "5 Famille de courbes="&amp;$C1228&amp;";", IntrantScenario!$B$7, IntrantScenario!$B$10,H$5)/5,0)</f>
        <v>0</v>
      </c>
      <c r="I1228" s="429">
        <f>IFERROR(_xll.Woodstock.Analyst.Xcel.UDFs.GetIndicatorValue($D1228, "5 Famille de courbes="&amp;$C1228&amp;";", IntrantScenario!$B$7, IntrantScenario!$B$10,I$5)/5,0)</f>
        <v>0</v>
      </c>
      <c r="J1228" s="429">
        <f>IFERROR(_xll.Woodstock.Analyst.Xcel.UDFs.GetIndicatorValue($D1228, "5 Famille de courbes="&amp;$C1228&amp;";", IntrantScenario!$B$7, IntrantScenario!$B$10,J$5)/5,0)</f>
        <v>0</v>
      </c>
      <c r="K1228" s="429">
        <f>IFERROR(_xll.Woodstock.Analyst.Xcel.UDFs.GetIndicatorValueAverage($D1228, "5 Famille de courbes="&amp;$C1228&amp;";", IntrantScenario!$B$7, IntrantScenario!$B$10,"2", "6")/5,0)</f>
        <v>0</v>
      </c>
    </row>
    <row r="1229" spans="1:11" x14ac:dyDescent="0.25">
      <c r="A1229" s="164" t="s">
        <v>36</v>
      </c>
      <c r="B1229" s="165" t="s">
        <v>105</v>
      </c>
      <c r="C1229" s="374" t="str">
        <f t="shared" si="176"/>
        <v>FCTYF_PIG</v>
      </c>
      <c r="D1229" s="374" t="s">
        <v>960</v>
      </c>
      <c r="E1229" s="428" t="s">
        <v>518</v>
      </c>
      <c r="F1229" s="429">
        <f>IFERROR(_xll.Woodstock.Analyst.Xcel.UDFs.GetIndicatorValue($D1229, "5 Famille de courbes="&amp;$C1229&amp;";", IntrantScenario!$B$7, IntrantScenario!$B$10,F$5)/5,0)</f>
        <v>0</v>
      </c>
      <c r="G1229" s="429">
        <f>IFERROR(_xll.Woodstock.Analyst.Xcel.UDFs.GetIndicatorValue($D1229, "5 Famille de courbes="&amp;$C1229&amp;";", IntrantScenario!$B$7, IntrantScenario!$B$10,G$5)/5,0)</f>
        <v>0</v>
      </c>
      <c r="H1229" s="429">
        <f>IFERROR(_xll.Woodstock.Analyst.Xcel.UDFs.GetIndicatorValue($D1229, "5 Famille de courbes="&amp;$C1229&amp;";", IntrantScenario!$B$7, IntrantScenario!$B$10,H$5)/5,0)</f>
        <v>0</v>
      </c>
      <c r="I1229" s="429">
        <f>IFERROR(_xll.Woodstock.Analyst.Xcel.UDFs.GetIndicatorValue($D1229, "5 Famille de courbes="&amp;$C1229&amp;";", IntrantScenario!$B$7, IntrantScenario!$B$10,I$5)/5,0)</f>
        <v>0</v>
      </c>
      <c r="J1229" s="429">
        <f>IFERROR(_xll.Woodstock.Analyst.Xcel.UDFs.GetIndicatorValue($D1229, "5 Famille de courbes="&amp;$C1229&amp;";", IntrantScenario!$B$7, IntrantScenario!$B$10,J$5)/5,0)</f>
        <v>0</v>
      </c>
      <c r="K1229" s="429">
        <f>IFERROR(_xll.Woodstock.Analyst.Xcel.UDFs.GetIndicatorValueAverage($D1229, "5 Famille de courbes="&amp;$C1229&amp;";", IntrantScenario!$B$7, IntrantScenario!$B$10,"2", "6")/5,0)</f>
        <v>0</v>
      </c>
    </row>
    <row r="1230" spans="1:11" x14ac:dyDescent="0.25">
      <c r="A1230" s="164" t="s">
        <v>36</v>
      </c>
      <c r="B1230" s="165" t="s">
        <v>105</v>
      </c>
      <c r="C1230" s="374" t="str">
        <f t="shared" si="176"/>
        <v>FCTYF_PIG</v>
      </c>
      <c r="D1230" s="374" t="s">
        <v>972</v>
      </c>
      <c r="E1230" s="428" t="s">
        <v>518</v>
      </c>
      <c r="F1230" s="429">
        <f>IFERROR(_xll.Woodstock.Analyst.Xcel.UDFs.GetIndicatorValue($D1230, "5 Famille de courbes="&amp;$C1230&amp;";", IntrantScenario!$B$7, IntrantScenario!$B$10,F$5)/5,0)</f>
        <v>0</v>
      </c>
      <c r="G1230" s="429">
        <f>IFERROR(_xll.Woodstock.Analyst.Xcel.UDFs.GetIndicatorValue($D1230, "5 Famille de courbes="&amp;$C1230&amp;";", IntrantScenario!$B$7, IntrantScenario!$B$10,G$5)/5,0)</f>
        <v>0</v>
      </c>
      <c r="H1230" s="429">
        <f>IFERROR(_xll.Woodstock.Analyst.Xcel.UDFs.GetIndicatorValue($D1230, "5 Famille de courbes="&amp;$C1230&amp;";", IntrantScenario!$B$7, IntrantScenario!$B$10,H$5)/5,0)</f>
        <v>0</v>
      </c>
      <c r="I1230" s="429">
        <f>IFERROR(_xll.Woodstock.Analyst.Xcel.UDFs.GetIndicatorValue($D1230, "5 Famille de courbes="&amp;$C1230&amp;";", IntrantScenario!$B$7, IntrantScenario!$B$10,I$5)/5,0)</f>
        <v>0</v>
      </c>
      <c r="J1230" s="429">
        <f>IFERROR(_xll.Woodstock.Analyst.Xcel.UDFs.GetIndicatorValue($D1230, "5 Famille de courbes="&amp;$C1230&amp;";", IntrantScenario!$B$7, IntrantScenario!$B$10,J$5)/5,0)</f>
        <v>0</v>
      </c>
      <c r="K1230" s="429">
        <f>IFERROR(_xll.Woodstock.Analyst.Xcel.UDFs.GetIndicatorValueAverage($D1230, "5 Famille de courbes="&amp;$C1230&amp;";", IntrantScenario!$B$7, IntrantScenario!$B$10,"2", "6")/5,0)</f>
        <v>0</v>
      </c>
    </row>
    <row r="1231" spans="1:11" x14ac:dyDescent="0.25">
      <c r="A1231" s="164" t="s">
        <v>36</v>
      </c>
      <c r="B1231" s="165" t="s">
        <v>105</v>
      </c>
      <c r="C1231" s="374" t="str">
        <f t="shared" si="176"/>
        <v>FCTYF_PIG</v>
      </c>
      <c r="D1231" s="374" t="s">
        <v>954</v>
      </c>
      <c r="E1231" s="428" t="s">
        <v>518</v>
      </c>
      <c r="F1231" s="429">
        <f>IFERROR(_xll.Woodstock.Analyst.Xcel.UDFs.GetIndicatorValue($D1231, "5 Famille de courbes="&amp;$C1231&amp;";", IntrantScenario!$B$7, IntrantScenario!$B$10,F$5)/5,0)</f>
        <v>0</v>
      </c>
      <c r="G1231" s="429">
        <f>IFERROR(_xll.Woodstock.Analyst.Xcel.UDFs.GetIndicatorValue($D1231, "5 Famille de courbes="&amp;$C1231&amp;";", IntrantScenario!$B$7, IntrantScenario!$B$10,G$5)/5,0)</f>
        <v>0</v>
      </c>
      <c r="H1231" s="429">
        <f>IFERROR(_xll.Woodstock.Analyst.Xcel.UDFs.GetIndicatorValue($D1231, "5 Famille de courbes="&amp;$C1231&amp;";", IntrantScenario!$B$7, IntrantScenario!$B$10,H$5)/5,0)</f>
        <v>0</v>
      </c>
      <c r="I1231" s="429">
        <f>IFERROR(_xll.Woodstock.Analyst.Xcel.UDFs.GetIndicatorValue($D1231, "5 Famille de courbes="&amp;$C1231&amp;";", IntrantScenario!$B$7, IntrantScenario!$B$10,I$5)/5,0)</f>
        <v>0</v>
      </c>
      <c r="J1231" s="429">
        <f>IFERROR(_xll.Woodstock.Analyst.Xcel.UDFs.GetIndicatorValue($D1231, "5 Famille de courbes="&amp;$C1231&amp;";", IntrantScenario!$B$7, IntrantScenario!$B$10,J$5)/5,0)</f>
        <v>0</v>
      </c>
      <c r="K1231" s="429">
        <f>IFERROR(_xll.Woodstock.Analyst.Xcel.UDFs.GetIndicatorValueAverage($D1231, "5 Famille de courbes="&amp;$C1231&amp;";", IntrantScenario!$B$7, IntrantScenario!$B$10,"2", "6")/5,0)</f>
        <v>0</v>
      </c>
    </row>
    <row r="1232" spans="1:11" x14ac:dyDescent="0.25">
      <c r="A1232" s="164" t="s">
        <v>36</v>
      </c>
      <c r="B1232" s="165" t="s">
        <v>105</v>
      </c>
      <c r="C1232" s="374" t="str">
        <f t="shared" si="176"/>
        <v>FCTYF_PIG</v>
      </c>
      <c r="D1232" s="374" t="s">
        <v>968</v>
      </c>
      <c r="E1232" s="428" t="s">
        <v>518</v>
      </c>
      <c r="F1232" s="429">
        <f>IFERROR(_xll.Woodstock.Analyst.Xcel.UDFs.GetIndicatorValue($D1232, "5 Famille de courbes="&amp;$C1232&amp;";", IntrantScenario!$B$7, IntrantScenario!$B$10,F$5)/5,0)</f>
        <v>0</v>
      </c>
      <c r="G1232" s="429">
        <f>IFERROR(_xll.Woodstock.Analyst.Xcel.UDFs.GetIndicatorValue($D1232, "5 Famille de courbes="&amp;$C1232&amp;";", IntrantScenario!$B$7, IntrantScenario!$B$10,G$5)/5,0)</f>
        <v>0</v>
      </c>
      <c r="H1232" s="429">
        <f>IFERROR(_xll.Woodstock.Analyst.Xcel.UDFs.GetIndicatorValue($D1232, "5 Famille de courbes="&amp;$C1232&amp;";", IntrantScenario!$B$7, IntrantScenario!$B$10,H$5)/5,0)</f>
        <v>0</v>
      </c>
      <c r="I1232" s="429">
        <f>IFERROR(_xll.Woodstock.Analyst.Xcel.UDFs.GetIndicatorValue($D1232, "5 Famille de courbes="&amp;$C1232&amp;";", IntrantScenario!$B$7, IntrantScenario!$B$10,I$5)/5,0)</f>
        <v>0</v>
      </c>
      <c r="J1232" s="429">
        <f>IFERROR(_xll.Woodstock.Analyst.Xcel.UDFs.GetIndicatorValue($D1232, "5 Famille de courbes="&amp;$C1232&amp;";", IntrantScenario!$B$7, IntrantScenario!$B$10,J$5)/5,0)</f>
        <v>0</v>
      </c>
      <c r="K1232" s="429">
        <f>IFERROR(_xll.Woodstock.Analyst.Xcel.UDFs.GetIndicatorValueAverage($D1232, "5 Famille de courbes="&amp;$C1232&amp;";", IntrantScenario!$B$7, IntrantScenario!$B$10,"2", "6")/5,0)</f>
        <v>0</v>
      </c>
    </row>
    <row r="1233" spans="1:11" x14ac:dyDescent="0.25">
      <c r="A1233" s="164" t="s">
        <v>36</v>
      </c>
      <c r="B1233" s="165" t="s">
        <v>105</v>
      </c>
      <c r="C1233" s="374" t="str">
        <f t="shared" si="176"/>
        <v>FCTYF_PIG</v>
      </c>
      <c r="D1233" s="374" t="s">
        <v>980</v>
      </c>
      <c r="E1233" s="428" t="s">
        <v>518</v>
      </c>
      <c r="F1233" s="429">
        <f>IFERROR(_xll.Woodstock.Analyst.Xcel.UDFs.GetIndicatorValue($D1233, "5 Famille de courbes="&amp;$C1233&amp;";", IntrantScenario!$B$7, IntrantScenario!$B$10,F$5)/5,0)</f>
        <v>0</v>
      </c>
      <c r="G1233" s="429">
        <f>IFERROR(_xll.Woodstock.Analyst.Xcel.UDFs.GetIndicatorValue($D1233, "5 Famille de courbes="&amp;$C1233&amp;";", IntrantScenario!$B$7, IntrantScenario!$B$10,G$5)/5,0)</f>
        <v>0</v>
      </c>
      <c r="H1233" s="429">
        <f>IFERROR(_xll.Woodstock.Analyst.Xcel.UDFs.GetIndicatorValue($D1233, "5 Famille de courbes="&amp;$C1233&amp;";", IntrantScenario!$B$7, IntrantScenario!$B$10,H$5)/5,0)</f>
        <v>0</v>
      </c>
      <c r="I1233" s="429">
        <f>IFERROR(_xll.Woodstock.Analyst.Xcel.UDFs.GetIndicatorValue($D1233, "5 Famille de courbes="&amp;$C1233&amp;";", IntrantScenario!$B$7, IntrantScenario!$B$10,I$5)/5,0)</f>
        <v>0</v>
      </c>
      <c r="J1233" s="429">
        <f>IFERROR(_xll.Woodstock.Analyst.Xcel.UDFs.GetIndicatorValue($D1233, "5 Famille de courbes="&amp;$C1233&amp;";", IntrantScenario!$B$7, IntrantScenario!$B$10,J$5)/5,0)</f>
        <v>0</v>
      </c>
      <c r="K1233" s="429">
        <f>IFERROR(_xll.Woodstock.Analyst.Xcel.UDFs.GetIndicatorValueAverage($D1233, "5 Famille de courbes="&amp;$C1233&amp;";", IntrantScenario!$B$7, IntrantScenario!$B$10,"2", "6")/5,0)</f>
        <v>0</v>
      </c>
    </row>
    <row r="1234" spans="1:11" x14ac:dyDescent="0.25">
      <c r="A1234" s="164" t="s">
        <v>36</v>
      </c>
      <c r="B1234" s="441" t="s">
        <v>105</v>
      </c>
      <c r="C1234" s="441" t="str">
        <f t="shared" si="176"/>
        <v>FCTYF_PIG</v>
      </c>
      <c r="D1234" s="441"/>
      <c r="E1234" s="442" t="s">
        <v>518</v>
      </c>
      <c r="F1234" s="443">
        <f t="shared" ref="F1234:K1234" si="178">SUM(F1228:F1233)</f>
        <v>0</v>
      </c>
      <c r="G1234" s="443">
        <f t="shared" si="178"/>
        <v>0</v>
      </c>
      <c r="H1234" s="443">
        <f t="shared" si="178"/>
        <v>0</v>
      </c>
      <c r="I1234" s="443">
        <f t="shared" si="178"/>
        <v>0</v>
      </c>
      <c r="J1234" s="443">
        <f t="shared" si="178"/>
        <v>0</v>
      </c>
      <c r="K1234" s="443">
        <f t="shared" si="178"/>
        <v>0</v>
      </c>
    </row>
    <row r="1235" spans="1:11" x14ac:dyDescent="0.25">
      <c r="A1235" s="164" t="s">
        <v>36</v>
      </c>
      <c r="B1235" s="165" t="s">
        <v>105</v>
      </c>
      <c r="C1235" s="374" t="str">
        <f t="shared" si="176"/>
        <v>FCTYF_PIG</v>
      </c>
      <c r="D1235" s="374" t="s">
        <v>927</v>
      </c>
      <c r="E1235" s="428" t="s">
        <v>513</v>
      </c>
      <c r="F1235" s="429">
        <f>IFERROR(_xll.Woodstock.Analyst.Xcel.UDFs.GetIndicatorValue($D1235, "5 Famille de courbes="&amp;$C1235&amp;";", IntrantScenario!$B$7, IntrantScenario!$B$10,F$5)/5,0)</f>
        <v>0</v>
      </c>
      <c r="G1235" s="429">
        <f>IFERROR(_xll.Woodstock.Analyst.Xcel.UDFs.GetIndicatorValue($D1235, "5 Famille de courbes="&amp;$C1235&amp;";", IntrantScenario!$B$7, IntrantScenario!$B$10,G$5)/5,0)</f>
        <v>0</v>
      </c>
      <c r="H1235" s="429">
        <f>IFERROR(_xll.Woodstock.Analyst.Xcel.UDFs.GetIndicatorValue($D1235, "5 Famille de courbes="&amp;$C1235&amp;";", IntrantScenario!$B$7, IntrantScenario!$B$10,H$5)/5,0)</f>
        <v>0</v>
      </c>
      <c r="I1235" s="429">
        <f>IFERROR(_xll.Woodstock.Analyst.Xcel.UDFs.GetIndicatorValue($D1235, "5 Famille de courbes="&amp;$C1235&amp;";", IntrantScenario!$B$7, IntrantScenario!$B$10,I$5)/5,0)</f>
        <v>0</v>
      </c>
      <c r="J1235" s="429">
        <f>IFERROR(_xll.Woodstock.Analyst.Xcel.UDFs.GetIndicatorValue($D1235, "5 Famille de courbes="&amp;$C1235&amp;";", IntrantScenario!$B$7, IntrantScenario!$B$10,J$5)/5,0)</f>
        <v>0</v>
      </c>
      <c r="K1235" s="429">
        <f>IFERROR(_xll.Woodstock.Analyst.Xcel.UDFs.GetIndicatorValueAverage($D1235, "5 Famille de courbes="&amp;$C1235&amp;";", IntrantScenario!$B$7, IntrantScenario!$B$10,"2", "6")/5,0)</f>
        <v>0</v>
      </c>
    </row>
    <row r="1236" spans="1:11" x14ac:dyDescent="0.25">
      <c r="A1236" s="164" t="s">
        <v>36</v>
      </c>
      <c r="B1236" s="165" t="s">
        <v>105</v>
      </c>
      <c r="C1236" s="374" t="str">
        <f t="shared" si="176"/>
        <v>FCTYF_PIG</v>
      </c>
      <c r="D1236" s="374" t="s">
        <v>928</v>
      </c>
      <c r="E1236" s="428" t="s">
        <v>513</v>
      </c>
      <c r="F1236" s="429">
        <f>IFERROR(_xll.Woodstock.Analyst.Xcel.UDFs.GetIndicatorValue($D1236, "5 Famille de courbes="&amp;$C1236&amp;";", IntrantScenario!$B$7, IntrantScenario!$B$10,F$5)/5,0)</f>
        <v>0</v>
      </c>
      <c r="G1236" s="429">
        <f>IFERROR(_xll.Woodstock.Analyst.Xcel.UDFs.GetIndicatorValue($D1236, "5 Famille de courbes="&amp;$C1236&amp;";", IntrantScenario!$B$7, IntrantScenario!$B$10,G$5)/5,0)</f>
        <v>0</v>
      </c>
      <c r="H1236" s="429">
        <f>IFERROR(_xll.Woodstock.Analyst.Xcel.UDFs.GetIndicatorValue($D1236, "5 Famille de courbes="&amp;$C1236&amp;";", IntrantScenario!$B$7, IntrantScenario!$B$10,H$5)/5,0)</f>
        <v>0</v>
      </c>
      <c r="I1236" s="429">
        <f>IFERROR(_xll.Woodstock.Analyst.Xcel.UDFs.GetIndicatorValue($D1236, "5 Famille de courbes="&amp;$C1236&amp;";", IntrantScenario!$B$7, IntrantScenario!$B$10,I$5)/5,0)</f>
        <v>0</v>
      </c>
      <c r="J1236" s="429">
        <f>IFERROR(_xll.Woodstock.Analyst.Xcel.UDFs.GetIndicatorValue($D1236, "5 Famille de courbes="&amp;$C1236&amp;";", IntrantScenario!$B$7, IntrantScenario!$B$10,J$5)/5,0)</f>
        <v>0</v>
      </c>
      <c r="K1236" s="429">
        <f>IFERROR(_xll.Woodstock.Analyst.Xcel.UDFs.GetIndicatorValueAverage($D1236, "5 Famille de courbes="&amp;$C1236&amp;";", IntrantScenario!$B$7, IntrantScenario!$B$10,"2", "6")/5,0)</f>
        <v>0</v>
      </c>
    </row>
    <row r="1237" spans="1:11" x14ac:dyDescent="0.25">
      <c r="A1237" s="164" t="s">
        <v>36</v>
      </c>
      <c r="B1237" s="165" t="s">
        <v>105</v>
      </c>
      <c r="C1237" s="374" t="str">
        <f t="shared" si="176"/>
        <v>FCTYF_PIG</v>
      </c>
      <c r="D1237" s="374" t="s">
        <v>929</v>
      </c>
      <c r="E1237" s="428" t="s">
        <v>513</v>
      </c>
      <c r="F1237" s="429">
        <f>IFERROR(_xll.Woodstock.Analyst.Xcel.UDFs.GetIndicatorValue($D1237, "5 Famille de courbes="&amp;$C1237&amp;";", IntrantScenario!$B$7, IntrantScenario!$B$10,F$5)/5,0)</f>
        <v>0</v>
      </c>
      <c r="G1237" s="429">
        <f>IFERROR(_xll.Woodstock.Analyst.Xcel.UDFs.GetIndicatorValue($D1237, "5 Famille de courbes="&amp;$C1237&amp;";", IntrantScenario!$B$7, IntrantScenario!$B$10,G$5)/5,0)</f>
        <v>0</v>
      </c>
      <c r="H1237" s="429">
        <f>IFERROR(_xll.Woodstock.Analyst.Xcel.UDFs.GetIndicatorValue($D1237, "5 Famille de courbes="&amp;$C1237&amp;";", IntrantScenario!$B$7, IntrantScenario!$B$10,H$5)/5,0)</f>
        <v>0</v>
      </c>
      <c r="I1237" s="429">
        <f>IFERROR(_xll.Woodstock.Analyst.Xcel.UDFs.GetIndicatorValue($D1237, "5 Famille de courbes="&amp;$C1237&amp;";", IntrantScenario!$B$7, IntrantScenario!$B$10,I$5)/5,0)</f>
        <v>0</v>
      </c>
      <c r="J1237" s="429">
        <f>IFERROR(_xll.Woodstock.Analyst.Xcel.UDFs.GetIndicatorValue($D1237, "5 Famille de courbes="&amp;$C1237&amp;";", IntrantScenario!$B$7, IntrantScenario!$B$10,J$5)/5,0)</f>
        <v>0</v>
      </c>
      <c r="K1237" s="429">
        <f>IFERROR(_xll.Woodstock.Analyst.Xcel.UDFs.GetIndicatorValueAverage($D1237, "5 Famille de courbes="&amp;$C1237&amp;";", IntrantScenario!$B$7, IntrantScenario!$B$10,"2", "6")/5,0)</f>
        <v>0</v>
      </c>
    </row>
    <row r="1238" spans="1:11" x14ac:dyDescent="0.25">
      <c r="A1238" s="164" t="s">
        <v>36</v>
      </c>
      <c r="B1238" s="165" t="s">
        <v>105</v>
      </c>
      <c r="C1238" s="374" t="str">
        <f t="shared" si="176"/>
        <v>FCTYF_PIG</v>
      </c>
      <c r="D1238" s="374" t="s">
        <v>930</v>
      </c>
      <c r="E1238" s="428" t="s">
        <v>513</v>
      </c>
      <c r="F1238" s="429">
        <f>IFERROR(_xll.Woodstock.Analyst.Xcel.UDFs.GetIndicatorValue($D1238, "5 Famille de courbes="&amp;$C1238&amp;";", IntrantScenario!$B$7, IntrantScenario!$B$10,F$5)/5,0)</f>
        <v>0</v>
      </c>
      <c r="G1238" s="429">
        <f>IFERROR(_xll.Woodstock.Analyst.Xcel.UDFs.GetIndicatorValue($D1238, "5 Famille de courbes="&amp;$C1238&amp;";", IntrantScenario!$B$7, IntrantScenario!$B$10,G$5)/5,0)</f>
        <v>0</v>
      </c>
      <c r="H1238" s="429">
        <f>IFERROR(_xll.Woodstock.Analyst.Xcel.UDFs.GetIndicatorValue($D1238, "5 Famille de courbes="&amp;$C1238&amp;";", IntrantScenario!$B$7, IntrantScenario!$B$10,H$5)/5,0)</f>
        <v>0</v>
      </c>
      <c r="I1238" s="429">
        <f>IFERROR(_xll.Woodstock.Analyst.Xcel.UDFs.GetIndicatorValue($D1238, "5 Famille de courbes="&amp;$C1238&amp;";", IntrantScenario!$B$7, IntrantScenario!$B$10,I$5)/5,0)</f>
        <v>0</v>
      </c>
      <c r="J1238" s="429">
        <f>IFERROR(_xll.Woodstock.Analyst.Xcel.UDFs.GetIndicatorValue($D1238, "5 Famille de courbes="&amp;$C1238&amp;";", IntrantScenario!$B$7, IntrantScenario!$B$10,J$5)/5,0)</f>
        <v>0</v>
      </c>
      <c r="K1238" s="429">
        <f>IFERROR(_xll.Woodstock.Analyst.Xcel.UDFs.GetIndicatorValueAverage($D1238, "5 Famille de courbes="&amp;$C1238&amp;";", IntrantScenario!$B$7, IntrantScenario!$B$10,"2", "6")/5,0)</f>
        <v>0</v>
      </c>
    </row>
    <row r="1239" spans="1:11" x14ac:dyDescent="0.25">
      <c r="A1239" s="164" t="s">
        <v>36</v>
      </c>
      <c r="B1239" s="165" t="s">
        <v>105</v>
      </c>
      <c r="C1239" s="374" t="str">
        <f t="shared" si="176"/>
        <v>FCTYF_PIG</v>
      </c>
      <c r="D1239" s="374" t="s">
        <v>931</v>
      </c>
      <c r="E1239" s="428" t="s">
        <v>513</v>
      </c>
      <c r="F1239" s="429">
        <f>IFERROR(_xll.Woodstock.Analyst.Xcel.UDFs.GetIndicatorValue($D1239, "5 Famille de courbes="&amp;$C1239&amp;";", IntrantScenario!$B$7, IntrantScenario!$B$10,F$5)/5,0)</f>
        <v>0</v>
      </c>
      <c r="G1239" s="429">
        <f>IFERROR(_xll.Woodstock.Analyst.Xcel.UDFs.GetIndicatorValue($D1239, "5 Famille de courbes="&amp;$C1239&amp;";", IntrantScenario!$B$7, IntrantScenario!$B$10,G$5)/5,0)</f>
        <v>0</v>
      </c>
      <c r="H1239" s="429">
        <f>IFERROR(_xll.Woodstock.Analyst.Xcel.UDFs.GetIndicatorValue($D1239, "5 Famille de courbes="&amp;$C1239&amp;";", IntrantScenario!$B$7, IntrantScenario!$B$10,H$5)/5,0)</f>
        <v>0</v>
      </c>
      <c r="I1239" s="429">
        <f>IFERROR(_xll.Woodstock.Analyst.Xcel.UDFs.GetIndicatorValue($D1239, "5 Famille de courbes="&amp;$C1239&amp;";", IntrantScenario!$B$7, IntrantScenario!$B$10,I$5)/5,0)</f>
        <v>0</v>
      </c>
      <c r="J1239" s="429">
        <f>IFERROR(_xll.Woodstock.Analyst.Xcel.UDFs.GetIndicatorValue($D1239, "5 Famille de courbes="&amp;$C1239&amp;";", IntrantScenario!$B$7, IntrantScenario!$B$10,J$5)/5,0)</f>
        <v>0</v>
      </c>
      <c r="K1239" s="429">
        <f>IFERROR(_xll.Woodstock.Analyst.Xcel.UDFs.GetIndicatorValueAverage($D1239, "5 Famille de courbes="&amp;$C1239&amp;";", IntrantScenario!$B$7, IntrantScenario!$B$10,"2", "6")/5,0)</f>
        <v>0</v>
      </c>
    </row>
    <row r="1240" spans="1:11" x14ac:dyDescent="0.25">
      <c r="A1240" s="164" t="s">
        <v>36</v>
      </c>
      <c r="B1240" s="165" t="s">
        <v>105</v>
      </c>
      <c r="C1240" s="374" t="str">
        <f t="shared" si="176"/>
        <v>FCTYF_PIG</v>
      </c>
      <c r="D1240" s="374" t="s">
        <v>932</v>
      </c>
      <c r="E1240" s="428" t="s">
        <v>513</v>
      </c>
      <c r="F1240" s="429">
        <f>IFERROR(_xll.Woodstock.Analyst.Xcel.UDFs.GetIndicatorValue($D1240, "5 Famille de courbes="&amp;$C1240&amp;";", IntrantScenario!$B$7, IntrantScenario!$B$10,F$5)/5,0)</f>
        <v>0</v>
      </c>
      <c r="G1240" s="429">
        <f>IFERROR(_xll.Woodstock.Analyst.Xcel.UDFs.GetIndicatorValue($D1240, "5 Famille de courbes="&amp;$C1240&amp;";", IntrantScenario!$B$7, IntrantScenario!$B$10,G$5)/5,0)</f>
        <v>0</v>
      </c>
      <c r="H1240" s="429">
        <f>IFERROR(_xll.Woodstock.Analyst.Xcel.UDFs.GetIndicatorValue($D1240, "5 Famille de courbes="&amp;$C1240&amp;";", IntrantScenario!$B$7, IntrantScenario!$B$10,H$5)/5,0)</f>
        <v>0</v>
      </c>
      <c r="I1240" s="429">
        <f>IFERROR(_xll.Woodstock.Analyst.Xcel.UDFs.GetIndicatorValue($D1240, "5 Famille de courbes="&amp;$C1240&amp;";", IntrantScenario!$B$7, IntrantScenario!$B$10,I$5)/5,0)</f>
        <v>0</v>
      </c>
      <c r="J1240" s="429">
        <f>IFERROR(_xll.Woodstock.Analyst.Xcel.UDFs.GetIndicatorValue($D1240, "5 Famille de courbes="&amp;$C1240&amp;";", IntrantScenario!$B$7, IntrantScenario!$B$10,J$5)/5,0)</f>
        <v>0</v>
      </c>
      <c r="K1240" s="429">
        <f>IFERROR(_xll.Woodstock.Analyst.Xcel.UDFs.GetIndicatorValueAverage($D1240, "5 Famille de courbes="&amp;$C1240&amp;";", IntrantScenario!$B$7, IntrantScenario!$B$10,"2", "6")/5,0)</f>
        <v>0</v>
      </c>
    </row>
    <row r="1241" spans="1:11" x14ac:dyDescent="0.25">
      <c r="A1241" s="164" t="s">
        <v>36</v>
      </c>
      <c r="B1241" s="165" t="s">
        <v>105</v>
      </c>
      <c r="C1241" s="374" t="str">
        <f t="shared" si="176"/>
        <v>FCTYF_PIG</v>
      </c>
      <c r="D1241" s="374" t="s">
        <v>933</v>
      </c>
      <c r="E1241" s="428" t="s">
        <v>513</v>
      </c>
      <c r="F1241" s="429">
        <f>IFERROR(_xll.Woodstock.Analyst.Xcel.UDFs.GetIndicatorValue($D1241, "5 Famille de courbes="&amp;$C1241&amp;";", IntrantScenario!$B$7, IntrantScenario!$B$10,F$5)/5,0)</f>
        <v>0</v>
      </c>
      <c r="G1241" s="429">
        <f>IFERROR(_xll.Woodstock.Analyst.Xcel.UDFs.GetIndicatorValue($D1241, "5 Famille de courbes="&amp;$C1241&amp;";", IntrantScenario!$B$7, IntrantScenario!$B$10,G$5)/5,0)</f>
        <v>0</v>
      </c>
      <c r="H1241" s="429">
        <f>IFERROR(_xll.Woodstock.Analyst.Xcel.UDFs.GetIndicatorValue($D1241, "5 Famille de courbes="&amp;$C1241&amp;";", IntrantScenario!$B$7, IntrantScenario!$B$10,H$5)/5,0)</f>
        <v>0</v>
      </c>
      <c r="I1241" s="429">
        <f>IFERROR(_xll.Woodstock.Analyst.Xcel.UDFs.GetIndicatorValue($D1241, "5 Famille de courbes="&amp;$C1241&amp;";", IntrantScenario!$B$7, IntrantScenario!$B$10,I$5)/5,0)</f>
        <v>0</v>
      </c>
      <c r="J1241" s="429">
        <f>IFERROR(_xll.Woodstock.Analyst.Xcel.UDFs.GetIndicatorValue($D1241, "5 Famille de courbes="&amp;$C1241&amp;";", IntrantScenario!$B$7, IntrantScenario!$B$10,J$5)/5,0)</f>
        <v>0</v>
      </c>
      <c r="K1241" s="429">
        <f>IFERROR(_xll.Woodstock.Analyst.Xcel.UDFs.GetIndicatorValueAverage($D1241, "5 Famille de courbes="&amp;$C1241&amp;";", IntrantScenario!$B$7, IntrantScenario!$B$10,"2", "6")/5,0)</f>
        <v>0</v>
      </c>
    </row>
    <row r="1242" spans="1:11" x14ac:dyDescent="0.25">
      <c r="A1242" s="164" t="s">
        <v>36</v>
      </c>
      <c r="B1242" s="165" t="s">
        <v>105</v>
      </c>
      <c r="C1242" s="374" t="str">
        <f t="shared" si="176"/>
        <v>FCTYF_PIG</v>
      </c>
      <c r="D1242" s="374" t="s">
        <v>934</v>
      </c>
      <c r="E1242" s="428" t="s">
        <v>513</v>
      </c>
      <c r="F1242" s="429">
        <f>IFERROR(_xll.Woodstock.Analyst.Xcel.UDFs.GetIndicatorValue($D1242, "5 Famille de courbes="&amp;$C1242&amp;";", IntrantScenario!$B$7, IntrantScenario!$B$10,F$5)/5,0)</f>
        <v>0</v>
      </c>
      <c r="G1242" s="429">
        <f>IFERROR(_xll.Woodstock.Analyst.Xcel.UDFs.GetIndicatorValue($D1242, "5 Famille de courbes="&amp;$C1242&amp;";", IntrantScenario!$B$7, IntrantScenario!$B$10,G$5)/5,0)</f>
        <v>0</v>
      </c>
      <c r="H1242" s="429">
        <f>IFERROR(_xll.Woodstock.Analyst.Xcel.UDFs.GetIndicatorValue($D1242, "5 Famille de courbes="&amp;$C1242&amp;";", IntrantScenario!$B$7, IntrantScenario!$B$10,H$5)/5,0)</f>
        <v>0</v>
      </c>
      <c r="I1242" s="429">
        <f>IFERROR(_xll.Woodstock.Analyst.Xcel.UDFs.GetIndicatorValue($D1242, "5 Famille de courbes="&amp;$C1242&amp;";", IntrantScenario!$B$7, IntrantScenario!$B$10,I$5)/5,0)</f>
        <v>0</v>
      </c>
      <c r="J1242" s="429">
        <f>IFERROR(_xll.Woodstock.Analyst.Xcel.UDFs.GetIndicatorValue($D1242, "5 Famille de courbes="&amp;$C1242&amp;";", IntrantScenario!$B$7, IntrantScenario!$B$10,J$5)/5,0)</f>
        <v>0</v>
      </c>
      <c r="K1242" s="429">
        <f>IFERROR(_xll.Woodstock.Analyst.Xcel.UDFs.GetIndicatorValueAverage($D1242, "5 Famille de courbes="&amp;$C1242&amp;";", IntrantScenario!$B$7, IntrantScenario!$B$10,"2", "6")/5,0)</f>
        <v>0</v>
      </c>
    </row>
    <row r="1243" spans="1:11" x14ac:dyDescent="0.25">
      <c r="A1243" s="164" t="s">
        <v>36</v>
      </c>
      <c r="B1243" s="165" t="s">
        <v>105</v>
      </c>
      <c r="C1243" s="374" t="str">
        <f t="shared" si="176"/>
        <v>FCTYF_PIG</v>
      </c>
      <c r="D1243" s="374" t="s">
        <v>935</v>
      </c>
      <c r="E1243" s="428" t="s">
        <v>513</v>
      </c>
      <c r="F1243" s="429">
        <f>IFERROR(_xll.Woodstock.Analyst.Xcel.UDFs.GetIndicatorValue($D1243, "5 Famille de courbes="&amp;$C1243&amp;";", IntrantScenario!$B$7, IntrantScenario!$B$10,F$5)/5,0)</f>
        <v>0</v>
      </c>
      <c r="G1243" s="429">
        <f>IFERROR(_xll.Woodstock.Analyst.Xcel.UDFs.GetIndicatorValue($D1243, "5 Famille de courbes="&amp;$C1243&amp;";", IntrantScenario!$B$7, IntrantScenario!$B$10,G$5)/5,0)</f>
        <v>0</v>
      </c>
      <c r="H1243" s="429">
        <f>IFERROR(_xll.Woodstock.Analyst.Xcel.UDFs.GetIndicatorValue($D1243, "5 Famille de courbes="&amp;$C1243&amp;";", IntrantScenario!$B$7, IntrantScenario!$B$10,H$5)/5,0)</f>
        <v>0</v>
      </c>
      <c r="I1243" s="429">
        <f>IFERROR(_xll.Woodstock.Analyst.Xcel.UDFs.GetIndicatorValue($D1243, "5 Famille de courbes="&amp;$C1243&amp;";", IntrantScenario!$B$7, IntrantScenario!$B$10,I$5)/5,0)</f>
        <v>0</v>
      </c>
      <c r="J1243" s="429">
        <f>IFERROR(_xll.Woodstock.Analyst.Xcel.UDFs.GetIndicatorValue($D1243, "5 Famille de courbes="&amp;$C1243&amp;";", IntrantScenario!$B$7, IntrantScenario!$B$10,J$5)/5,0)</f>
        <v>0</v>
      </c>
      <c r="K1243" s="429">
        <f>IFERROR(_xll.Woodstock.Analyst.Xcel.UDFs.GetIndicatorValueAverage($D1243, "5 Famille de courbes="&amp;$C1243&amp;";", IntrantScenario!$B$7, IntrantScenario!$B$10,"2", "6")/5,0)</f>
        <v>0</v>
      </c>
    </row>
    <row r="1244" spans="1:11" x14ac:dyDescent="0.25">
      <c r="A1244" s="164" t="s">
        <v>36</v>
      </c>
      <c r="B1244" s="165" t="s">
        <v>105</v>
      </c>
      <c r="C1244" s="374" t="str">
        <f t="shared" si="176"/>
        <v>FCTYF_PIG</v>
      </c>
      <c r="D1244" s="374" t="s">
        <v>936</v>
      </c>
      <c r="E1244" s="428" t="s">
        <v>513</v>
      </c>
      <c r="F1244" s="429">
        <f>IFERROR(_xll.Woodstock.Analyst.Xcel.UDFs.GetIndicatorValue($D1244, "5 Famille de courbes="&amp;$C1244&amp;";", IntrantScenario!$B$7, IntrantScenario!$B$10,F$5)/5,0)</f>
        <v>0</v>
      </c>
      <c r="G1244" s="429">
        <f>IFERROR(_xll.Woodstock.Analyst.Xcel.UDFs.GetIndicatorValue($D1244, "5 Famille de courbes="&amp;$C1244&amp;";", IntrantScenario!$B$7, IntrantScenario!$B$10,G$5)/5,0)</f>
        <v>0</v>
      </c>
      <c r="H1244" s="429">
        <f>IFERROR(_xll.Woodstock.Analyst.Xcel.UDFs.GetIndicatorValue($D1244, "5 Famille de courbes="&amp;$C1244&amp;";", IntrantScenario!$B$7, IntrantScenario!$B$10,H$5)/5,0)</f>
        <v>0</v>
      </c>
      <c r="I1244" s="429">
        <f>IFERROR(_xll.Woodstock.Analyst.Xcel.UDFs.GetIndicatorValue($D1244, "5 Famille de courbes="&amp;$C1244&amp;";", IntrantScenario!$B$7, IntrantScenario!$B$10,I$5)/5,0)</f>
        <v>0</v>
      </c>
      <c r="J1244" s="429">
        <f>IFERROR(_xll.Woodstock.Analyst.Xcel.UDFs.GetIndicatorValue($D1244, "5 Famille de courbes="&amp;$C1244&amp;";", IntrantScenario!$B$7, IntrantScenario!$B$10,J$5)/5,0)</f>
        <v>0</v>
      </c>
      <c r="K1244" s="429">
        <f>IFERROR(_xll.Woodstock.Analyst.Xcel.UDFs.GetIndicatorValueAverage($D1244, "5 Famille de courbes="&amp;$C1244&amp;";", IntrantScenario!$B$7, IntrantScenario!$B$10,"2", "6")/5,0)</f>
        <v>0</v>
      </c>
    </row>
    <row r="1245" spans="1:11" x14ac:dyDescent="0.25">
      <c r="A1245" s="164" t="s">
        <v>36</v>
      </c>
      <c r="B1245" s="165" t="s">
        <v>105</v>
      </c>
      <c r="C1245" s="374" t="str">
        <f t="shared" si="176"/>
        <v>FCTYF_PIG</v>
      </c>
      <c r="D1245" s="374" t="s">
        <v>937</v>
      </c>
      <c r="E1245" s="428" t="s">
        <v>513</v>
      </c>
      <c r="F1245" s="429">
        <f>IFERROR(_xll.Woodstock.Analyst.Xcel.UDFs.GetIndicatorValue($D1245, "5 Famille de courbes="&amp;$C1245&amp;";", IntrantScenario!$B$7, IntrantScenario!$B$10,F$5)/5,0)</f>
        <v>0</v>
      </c>
      <c r="G1245" s="429">
        <f>IFERROR(_xll.Woodstock.Analyst.Xcel.UDFs.GetIndicatorValue($D1245, "5 Famille de courbes="&amp;$C1245&amp;";", IntrantScenario!$B$7, IntrantScenario!$B$10,G$5)/5,0)</f>
        <v>0</v>
      </c>
      <c r="H1245" s="429">
        <f>IFERROR(_xll.Woodstock.Analyst.Xcel.UDFs.GetIndicatorValue($D1245, "5 Famille de courbes="&amp;$C1245&amp;";", IntrantScenario!$B$7, IntrantScenario!$B$10,H$5)/5,0)</f>
        <v>0</v>
      </c>
      <c r="I1245" s="429">
        <f>IFERROR(_xll.Woodstock.Analyst.Xcel.UDFs.GetIndicatorValue($D1245, "5 Famille de courbes="&amp;$C1245&amp;";", IntrantScenario!$B$7, IntrantScenario!$B$10,I$5)/5,0)</f>
        <v>0</v>
      </c>
      <c r="J1245" s="429">
        <f>IFERROR(_xll.Woodstock.Analyst.Xcel.UDFs.GetIndicatorValue($D1245, "5 Famille de courbes="&amp;$C1245&amp;";", IntrantScenario!$B$7, IntrantScenario!$B$10,J$5)/5,0)</f>
        <v>0</v>
      </c>
      <c r="K1245" s="429">
        <f>IFERROR(_xll.Woodstock.Analyst.Xcel.UDFs.GetIndicatorValueAverage($D1245, "5 Famille de courbes="&amp;$C1245&amp;";", IntrantScenario!$B$7, IntrantScenario!$B$10,"2", "6")/5,0)</f>
        <v>0</v>
      </c>
    </row>
    <row r="1246" spans="1:11" x14ac:dyDescent="0.25">
      <c r="A1246" s="164" t="s">
        <v>36</v>
      </c>
      <c r="B1246" s="165" t="s">
        <v>105</v>
      </c>
      <c r="C1246" s="374" t="str">
        <f t="shared" si="176"/>
        <v>FCTYF_PIG</v>
      </c>
      <c r="D1246" s="374" t="s">
        <v>938</v>
      </c>
      <c r="E1246" s="428" t="s">
        <v>513</v>
      </c>
      <c r="F1246" s="429">
        <f>IFERROR(_xll.Woodstock.Analyst.Xcel.UDFs.GetIndicatorValue($D1246, "5 Famille de courbes="&amp;$C1246&amp;";", IntrantScenario!$B$7, IntrantScenario!$B$10,F$5)/5,0)</f>
        <v>0</v>
      </c>
      <c r="G1246" s="429">
        <f>IFERROR(_xll.Woodstock.Analyst.Xcel.UDFs.GetIndicatorValue($D1246, "5 Famille de courbes="&amp;$C1246&amp;";", IntrantScenario!$B$7, IntrantScenario!$B$10,G$5)/5,0)</f>
        <v>0</v>
      </c>
      <c r="H1246" s="429">
        <f>IFERROR(_xll.Woodstock.Analyst.Xcel.UDFs.GetIndicatorValue($D1246, "5 Famille de courbes="&amp;$C1246&amp;";", IntrantScenario!$B$7, IntrantScenario!$B$10,H$5)/5,0)</f>
        <v>0</v>
      </c>
      <c r="I1246" s="429">
        <f>IFERROR(_xll.Woodstock.Analyst.Xcel.UDFs.GetIndicatorValue($D1246, "5 Famille de courbes="&amp;$C1246&amp;";", IntrantScenario!$B$7, IntrantScenario!$B$10,I$5)/5,0)</f>
        <v>0</v>
      </c>
      <c r="J1246" s="429">
        <f>IFERROR(_xll.Woodstock.Analyst.Xcel.UDFs.GetIndicatorValue($D1246, "5 Famille de courbes="&amp;$C1246&amp;";", IntrantScenario!$B$7, IntrantScenario!$B$10,J$5)/5,0)</f>
        <v>0</v>
      </c>
      <c r="K1246" s="429">
        <f>IFERROR(_xll.Woodstock.Analyst.Xcel.UDFs.GetIndicatorValueAverage($D1246, "5 Famille de courbes="&amp;$C1246&amp;";", IntrantScenario!$B$7, IntrantScenario!$B$10,"2", "6")/5,0)</f>
        <v>0</v>
      </c>
    </row>
    <row r="1247" spans="1:11" x14ac:dyDescent="0.25">
      <c r="A1247" s="164" t="s">
        <v>36</v>
      </c>
      <c r="B1247" s="165" t="s">
        <v>105</v>
      </c>
      <c r="C1247" s="374" t="str">
        <f t="shared" si="176"/>
        <v>FCTYF_PIG</v>
      </c>
      <c r="D1247" s="374" t="s">
        <v>939</v>
      </c>
      <c r="E1247" s="428" t="s">
        <v>513</v>
      </c>
      <c r="F1247" s="429">
        <f>IFERROR(_xll.Woodstock.Analyst.Xcel.UDFs.GetIndicatorValue($D1247, "5 Famille de courbes="&amp;$C1247&amp;";", IntrantScenario!$B$7, IntrantScenario!$B$10,F$5)/5,0)</f>
        <v>0</v>
      </c>
      <c r="G1247" s="429">
        <f>IFERROR(_xll.Woodstock.Analyst.Xcel.UDFs.GetIndicatorValue($D1247, "5 Famille de courbes="&amp;$C1247&amp;";", IntrantScenario!$B$7, IntrantScenario!$B$10,G$5)/5,0)</f>
        <v>0</v>
      </c>
      <c r="H1247" s="429">
        <f>IFERROR(_xll.Woodstock.Analyst.Xcel.UDFs.GetIndicatorValue($D1247, "5 Famille de courbes="&amp;$C1247&amp;";", IntrantScenario!$B$7, IntrantScenario!$B$10,H$5)/5,0)</f>
        <v>0</v>
      </c>
      <c r="I1247" s="429">
        <f>IFERROR(_xll.Woodstock.Analyst.Xcel.UDFs.GetIndicatorValue($D1247, "5 Famille de courbes="&amp;$C1247&amp;";", IntrantScenario!$B$7, IntrantScenario!$B$10,I$5)/5,0)</f>
        <v>0</v>
      </c>
      <c r="J1247" s="429">
        <f>IFERROR(_xll.Woodstock.Analyst.Xcel.UDFs.GetIndicatorValue($D1247, "5 Famille de courbes="&amp;$C1247&amp;";", IntrantScenario!$B$7, IntrantScenario!$B$10,J$5)/5,0)</f>
        <v>0</v>
      </c>
      <c r="K1247" s="429">
        <f>IFERROR(_xll.Woodstock.Analyst.Xcel.UDFs.GetIndicatorValueAverage($D1247, "5 Famille de courbes="&amp;$C1247&amp;";", IntrantScenario!$B$7, IntrantScenario!$B$10,"2", "6")/5,0)</f>
        <v>0</v>
      </c>
    </row>
    <row r="1248" spans="1:11" x14ac:dyDescent="0.25">
      <c r="A1248" s="164" t="s">
        <v>36</v>
      </c>
      <c r="B1248" s="165" t="s">
        <v>105</v>
      </c>
      <c r="C1248" s="374" t="str">
        <f t="shared" si="176"/>
        <v>FCTYF_PIG</v>
      </c>
      <c r="D1248" s="374" t="s">
        <v>940</v>
      </c>
      <c r="E1248" s="428" t="s">
        <v>513</v>
      </c>
      <c r="F1248" s="429">
        <f>IFERROR(_xll.Woodstock.Analyst.Xcel.UDFs.GetIndicatorValue($D1248, "5 Famille de courbes="&amp;$C1248&amp;";", IntrantScenario!$B$7, IntrantScenario!$B$10,F$5)/5,0)</f>
        <v>0</v>
      </c>
      <c r="G1248" s="429">
        <f>IFERROR(_xll.Woodstock.Analyst.Xcel.UDFs.GetIndicatorValue($D1248, "5 Famille de courbes="&amp;$C1248&amp;";", IntrantScenario!$B$7, IntrantScenario!$B$10,G$5)/5,0)</f>
        <v>0</v>
      </c>
      <c r="H1248" s="429">
        <f>IFERROR(_xll.Woodstock.Analyst.Xcel.UDFs.GetIndicatorValue($D1248, "5 Famille de courbes="&amp;$C1248&amp;";", IntrantScenario!$B$7, IntrantScenario!$B$10,H$5)/5,0)</f>
        <v>0</v>
      </c>
      <c r="I1248" s="429">
        <f>IFERROR(_xll.Woodstock.Analyst.Xcel.UDFs.GetIndicatorValue($D1248, "5 Famille de courbes="&amp;$C1248&amp;";", IntrantScenario!$B$7, IntrantScenario!$B$10,I$5)/5,0)</f>
        <v>0</v>
      </c>
      <c r="J1248" s="429">
        <f>IFERROR(_xll.Woodstock.Analyst.Xcel.UDFs.GetIndicatorValue($D1248, "5 Famille de courbes="&amp;$C1248&amp;";", IntrantScenario!$B$7, IntrantScenario!$B$10,J$5)/5,0)</f>
        <v>0</v>
      </c>
      <c r="K1248" s="429">
        <f>IFERROR(_xll.Woodstock.Analyst.Xcel.UDFs.GetIndicatorValueAverage($D1248, "5 Famille de courbes="&amp;$C1248&amp;";", IntrantScenario!$B$7, IntrantScenario!$B$10,"2", "6")/5,0)</f>
        <v>0</v>
      </c>
    </row>
    <row r="1249" spans="1:11" x14ac:dyDescent="0.25">
      <c r="A1249" s="164" t="s">
        <v>36</v>
      </c>
      <c r="B1249" s="165" t="s">
        <v>105</v>
      </c>
      <c r="C1249" s="374" t="str">
        <f t="shared" si="176"/>
        <v>FCTYF_PIG</v>
      </c>
      <c r="D1249" s="374" t="s">
        <v>941</v>
      </c>
      <c r="E1249" s="428" t="s">
        <v>513</v>
      </c>
      <c r="F1249" s="429">
        <f>IFERROR(_xll.Woodstock.Analyst.Xcel.UDFs.GetIndicatorValue($D1249, "5 Famille de courbes="&amp;$C1249&amp;";", IntrantScenario!$B$7, IntrantScenario!$B$10,F$5)/5,0)</f>
        <v>0</v>
      </c>
      <c r="G1249" s="429">
        <f>IFERROR(_xll.Woodstock.Analyst.Xcel.UDFs.GetIndicatorValue($D1249, "5 Famille de courbes="&amp;$C1249&amp;";", IntrantScenario!$B$7, IntrantScenario!$B$10,G$5)/5,0)</f>
        <v>0</v>
      </c>
      <c r="H1249" s="429">
        <f>IFERROR(_xll.Woodstock.Analyst.Xcel.UDFs.GetIndicatorValue($D1249, "5 Famille de courbes="&amp;$C1249&amp;";", IntrantScenario!$B$7, IntrantScenario!$B$10,H$5)/5,0)</f>
        <v>0</v>
      </c>
      <c r="I1249" s="429">
        <f>IFERROR(_xll.Woodstock.Analyst.Xcel.UDFs.GetIndicatorValue($D1249, "5 Famille de courbes="&amp;$C1249&amp;";", IntrantScenario!$B$7, IntrantScenario!$B$10,I$5)/5,0)</f>
        <v>0</v>
      </c>
      <c r="J1249" s="429">
        <f>IFERROR(_xll.Woodstock.Analyst.Xcel.UDFs.GetIndicatorValue($D1249, "5 Famille de courbes="&amp;$C1249&amp;";", IntrantScenario!$B$7, IntrantScenario!$B$10,J$5)/5,0)</f>
        <v>0</v>
      </c>
      <c r="K1249" s="429">
        <f>IFERROR(_xll.Woodstock.Analyst.Xcel.UDFs.GetIndicatorValueAverage($D1249, "5 Famille de courbes="&amp;$C1249&amp;";", IntrantScenario!$B$7, IntrantScenario!$B$10,"2", "6")/5,0)</f>
        <v>0</v>
      </c>
    </row>
    <row r="1250" spans="1:11" x14ac:dyDescent="0.25">
      <c r="A1250" s="164" t="s">
        <v>36</v>
      </c>
      <c r="B1250" s="444" t="s">
        <v>105</v>
      </c>
      <c r="C1250" s="441" t="str">
        <f t="shared" si="176"/>
        <v>FCTYF_PIG</v>
      </c>
      <c r="D1250" s="441"/>
      <c r="E1250" s="442" t="s">
        <v>513</v>
      </c>
      <c r="F1250" s="443">
        <f t="shared" ref="F1250:K1250" si="179">SUM(F1235:F1249)</f>
        <v>0</v>
      </c>
      <c r="G1250" s="443">
        <f t="shared" si="179"/>
        <v>0</v>
      </c>
      <c r="H1250" s="443">
        <f t="shared" si="179"/>
        <v>0</v>
      </c>
      <c r="I1250" s="443">
        <f t="shared" si="179"/>
        <v>0</v>
      </c>
      <c r="J1250" s="443">
        <f t="shared" si="179"/>
        <v>0</v>
      </c>
      <c r="K1250" s="443">
        <f t="shared" si="179"/>
        <v>0</v>
      </c>
    </row>
    <row r="1251" spans="1:11" x14ac:dyDescent="0.25">
      <c r="A1251" s="164" t="s">
        <v>36</v>
      </c>
      <c r="B1251" s="165" t="s">
        <v>105</v>
      </c>
      <c r="C1251" s="374" t="str">
        <f t="shared" si="176"/>
        <v>FCTYF_PIG</v>
      </c>
      <c r="D1251" s="374" t="s">
        <v>949</v>
      </c>
      <c r="E1251" s="428" t="s">
        <v>737</v>
      </c>
      <c r="F1251" s="429">
        <f>IFERROR(_xll.Woodstock.Analyst.Xcel.UDFs.GetIndicatorValue($D1251, "5 Famille de courbes="&amp;$C1251&amp;";", IntrantScenario!$B$7, IntrantScenario!$B$10,F$5)/5,0)</f>
        <v>0</v>
      </c>
      <c r="G1251" s="429">
        <f>IFERROR(_xll.Woodstock.Analyst.Xcel.UDFs.GetIndicatorValue($D1251, "5 Famille de courbes="&amp;$C1251&amp;";", IntrantScenario!$B$7, IntrantScenario!$B$10,G$5)/5,0)</f>
        <v>0</v>
      </c>
      <c r="H1251" s="429">
        <f>IFERROR(_xll.Woodstock.Analyst.Xcel.UDFs.GetIndicatorValue($D1251, "5 Famille de courbes="&amp;$C1251&amp;";", IntrantScenario!$B$7, IntrantScenario!$B$10,H$5)/5,0)</f>
        <v>0</v>
      </c>
      <c r="I1251" s="429">
        <f>IFERROR(_xll.Woodstock.Analyst.Xcel.UDFs.GetIndicatorValue($D1251, "5 Famille de courbes="&amp;$C1251&amp;";", IntrantScenario!$B$7, IntrantScenario!$B$10,I$5)/5,0)</f>
        <v>0</v>
      </c>
      <c r="J1251" s="429">
        <f>IFERROR(_xll.Woodstock.Analyst.Xcel.UDFs.GetIndicatorValue($D1251, "5 Famille de courbes="&amp;$C1251&amp;";", IntrantScenario!$B$7, IntrantScenario!$B$10,J$5)/5,0)</f>
        <v>0</v>
      </c>
      <c r="K1251" s="429">
        <f>IFERROR(_xll.Woodstock.Analyst.Xcel.UDFs.GetIndicatorValueAverage($D1251, "5 Famille de courbes="&amp;$C1251&amp;";", IntrantScenario!$B$7, IntrantScenario!$B$10,"2", "6")/5,0)</f>
        <v>0</v>
      </c>
    </row>
    <row r="1252" spans="1:11" x14ac:dyDescent="0.25">
      <c r="A1252" s="164" t="s">
        <v>36</v>
      </c>
      <c r="B1252" s="165" t="s">
        <v>105</v>
      </c>
      <c r="C1252" s="374" t="str">
        <f t="shared" si="176"/>
        <v>FCTYF_PIG</v>
      </c>
      <c r="D1252" s="374" t="s">
        <v>950</v>
      </c>
      <c r="E1252" s="428" t="s">
        <v>737</v>
      </c>
      <c r="F1252" s="429">
        <f>IFERROR(_xll.Woodstock.Analyst.Xcel.UDFs.GetIndicatorValue($D1252, "5 Famille de courbes="&amp;$C1252&amp;";", IntrantScenario!$B$7, IntrantScenario!$B$10,F$5)/5,0)</f>
        <v>0</v>
      </c>
      <c r="G1252" s="429">
        <f>IFERROR(_xll.Woodstock.Analyst.Xcel.UDFs.GetIndicatorValue($D1252, "5 Famille de courbes="&amp;$C1252&amp;";", IntrantScenario!$B$7, IntrantScenario!$B$10,G$5)/5,0)</f>
        <v>0</v>
      </c>
      <c r="H1252" s="429">
        <f>IFERROR(_xll.Woodstock.Analyst.Xcel.UDFs.GetIndicatorValue($D1252, "5 Famille de courbes="&amp;$C1252&amp;";", IntrantScenario!$B$7, IntrantScenario!$B$10,H$5)/5,0)</f>
        <v>0</v>
      </c>
      <c r="I1252" s="429">
        <f>IFERROR(_xll.Woodstock.Analyst.Xcel.UDFs.GetIndicatorValue($D1252, "5 Famille de courbes="&amp;$C1252&amp;";", IntrantScenario!$B$7, IntrantScenario!$B$10,I$5)/5,0)</f>
        <v>0</v>
      </c>
      <c r="J1252" s="429">
        <f>IFERROR(_xll.Woodstock.Analyst.Xcel.UDFs.GetIndicatorValue($D1252, "5 Famille de courbes="&amp;$C1252&amp;";", IntrantScenario!$B$7, IntrantScenario!$B$10,J$5)/5,0)</f>
        <v>0</v>
      </c>
      <c r="K1252" s="429">
        <f>IFERROR(_xll.Woodstock.Analyst.Xcel.UDFs.GetIndicatorValueAverage($D1252, "5 Famille de courbes="&amp;$C1252&amp;";", IntrantScenario!$B$7, IntrantScenario!$B$10,"2", "6")/5,0)</f>
        <v>0</v>
      </c>
    </row>
    <row r="1253" spans="1:11" x14ac:dyDescent="0.25">
      <c r="A1253" s="164" t="s">
        <v>36</v>
      </c>
      <c r="B1253" s="165" t="s">
        <v>105</v>
      </c>
      <c r="C1253" s="374" t="str">
        <f t="shared" si="176"/>
        <v>FCTYF_PIG</v>
      </c>
      <c r="D1253" s="374" t="s">
        <v>951</v>
      </c>
      <c r="E1253" s="428" t="s">
        <v>737</v>
      </c>
      <c r="F1253" s="429">
        <f>IFERROR(_xll.Woodstock.Analyst.Xcel.UDFs.GetIndicatorValue($D1253, "5 Famille de courbes="&amp;$C1253&amp;";", IntrantScenario!$B$7, IntrantScenario!$B$10,F$5)/5,0)</f>
        <v>0</v>
      </c>
      <c r="G1253" s="429">
        <f>IFERROR(_xll.Woodstock.Analyst.Xcel.UDFs.GetIndicatorValue($D1253, "5 Famille de courbes="&amp;$C1253&amp;";", IntrantScenario!$B$7, IntrantScenario!$B$10,G$5)/5,0)</f>
        <v>0</v>
      </c>
      <c r="H1253" s="429">
        <f>IFERROR(_xll.Woodstock.Analyst.Xcel.UDFs.GetIndicatorValue($D1253, "5 Famille de courbes="&amp;$C1253&amp;";", IntrantScenario!$B$7, IntrantScenario!$B$10,H$5)/5,0)</f>
        <v>0</v>
      </c>
      <c r="I1253" s="429">
        <f>IFERROR(_xll.Woodstock.Analyst.Xcel.UDFs.GetIndicatorValue($D1253, "5 Famille de courbes="&amp;$C1253&amp;";", IntrantScenario!$B$7, IntrantScenario!$B$10,I$5)/5,0)</f>
        <v>0</v>
      </c>
      <c r="J1253" s="429">
        <f>IFERROR(_xll.Woodstock.Analyst.Xcel.UDFs.GetIndicatorValue($D1253, "5 Famille de courbes="&amp;$C1253&amp;";", IntrantScenario!$B$7, IntrantScenario!$B$10,J$5)/5,0)</f>
        <v>0</v>
      </c>
      <c r="K1253" s="429">
        <f>IFERROR(_xll.Woodstock.Analyst.Xcel.UDFs.GetIndicatorValueAverage($D1253, "5 Famille de courbes="&amp;$C1253&amp;";", IntrantScenario!$B$7, IntrantScenario!$B$10,"2", "6")/5,0)</f>
        <v>0</v>
      </c>
    </row>
    <row r="1254" spans="1:11" x14ac:dyDescent="0.25">
      <c r="A1254" s="164" t="s">
        <v>36</v>
      </c>
      <c r="B1254" s="165" t="s">
        <v>105</v>
      </c>
      <c r="C1254" s="374" t="str">
        <f t="shared" ref="C1254:C1285" si="180">"FCTYF_"&amp;B1254</f>
        <v>FCTYF_PIG</v>
      </c>
      <c r="D1254" s="374" t="s">
        <v>963</v>
      </c>
      <c r="E1254" s="428" t="s">
        <v>737</v>
      </c>
      <c r="F1254" s="429">
        <f>IFERROR(_xll.Woodstock.Analyst.Xcel.UDFs.GetIndicatorValue($D1254, "5 Famille de courbes="&amp;$C1254&amp;";", IntrantScenario!$B$7, IntrantScenario!$B$10,F$5)/5,0)</f>
        <v>0</v>
      </c>
      <c r="G1254" s="429">
        <f>IFERROR(_xll.Woodstock.Analyst.Xcel.UDFs.GetIndicatorValue($D1254, "5 Famille de courbes="&amp;$C1254&amp;";", IntrantScenario!$B$7, IntrantScenario!$B$10,G$5)/5,0)</f>
        <v>0</v>
      </c>
      <c r="H1254" s="429">
        <f>IFERROR(_xll.Woodstock.Analyst.Xcel.UDFs.GetIndicatorValue($D1254, "5 Famille de courbes="&amp;$C1254&amp;";", IntrantScenario!$B$7, IntrantScenario!$B$10,H$5)/5,0)</f>
        <v>0</v>
      </c>
      <c r="I1254" s="429">
        <f>IFERROR(_xll.Woodstock.Analyst.Xcel.UDFs.GetIndicatorValue($D1254, "5 Famille de courbes="&amp;$C1254&amp;";", IntrantScenario!$B$7, IntrantScenario!$B$10,I$5)/5,0)</f>
        <v>0</v>
      </c>
      <c r="J1254" s="429">
        <f>IFERROR(_xll.Woodstock.Analyst.Xcel.UDFs.GetIndicatorValue($D1254, "5 Famille de courbes="&amp;$C1254&amp;";", IntrantScenario!$B$7, IntrantScenario!$B$10,J$5)/5,0)</f>
        <v>0</v>
      </c>
      <c r="K1254" s="429">
        <f>IFERROR(_xll.Woodstock.Analyst.Xcel.UDFs.GetIndicatorValueAverage($D1254, "5 Famille de courbes="&amp;$C1254&amp;";", IntrantScenario!$B$7, IntrantScenario!$B$10,"2", "6")/5,0)</f>
        <v>0</v>
      </c>
    </row>
    <row r="1255" spans="1:11" x14ac:dyDescent="0.25">
      <c r="A1255" s="164" t="s">
        <v>36</v>
      </c>
      <c r="B1255" s="165" t="s">
        <v>105</v>
      </c>
      <c r="C1255" s="374" t="str">
        <f t="shared" si="180"/>
        <v>FCTYF_PIG</v>
      </c>
      <c r="D1255" s="374" t="s">
        <v>964</v>
      </c>
      <c r="E1255" s="428" t="s">
        <v>737</v>
      </c>
      <c r="F1255" s="429">
        <f>IFERROR(_xll.Woodstock.Analyst.Xcel.UDFs.GetIndicatorValue($D1255, "5 Famille de courbes="&amp;$C1255&amp;";", IntrantScenario!$B$7, IntrantScenario!$B$10,F$5)/5,0)</f>
        <v>0</v>
      </c>
      <c r="G1255" s="429">
        <f>IFERROR(_xll.Woodstock.Analyst.Xcel.UDFs.GetIndicatorValue($D1255, "5 Famille de courbes="&amp;$C1255&amp;";", IntrantScenario!$B$7, IntrantScenario!$B$10,G$5)/5,0)</f>
        <v>0</v>
      </c>
      <c r="H1255" s="429">
        <f>IFERROR(_xll.Woodstock.Analyst.Xcel.UDFs.GetIndicatorValue($D1255, "5 Famille de courbes="&amp;$C1255&amp;";", IntrantScenario!$B$7, IntrantScenario!$B$10,H$5)/5,0)</f>
        <v>0</v>
      </c>
      <c r="I1255" s="429">
        <f>IFERROR(_xll.Woodstock.Analyst.Xcel.UDFs.GetIndicatorValue($D1255, "5 Famille de courbes="&amp;$C1255&amp;";", IntrantScenario!$B$7, IntrantScenario!$B$10,I$5)/5,0)</f>
        <v>0</v>
      </c>
      <c r="J1255" s="429">
        <f>IFERROR(_xll.Woodstock.Analyst.Xcel.UDFs.GetIndicatorValue($D1255, "5 Famille de courbes="&amp;$C1255&amp;";", IntrantScenario!$B$7, IntrantScenario!$B$10,J$5)/5,0)</f>
        <v>0</v>
      </c>
      <c r="K1255" s="429">
        <f>IFERROR(_xll.Woodstock.Analyst.Xcel.UDFs.GetIndicatorValueAverage($D1255, "5 Famille de courbes="&amp;$C1255&amp;";", IntrantScenario!$B$7, IntrantScenario!$B$10,"2", "6")/5,0)</f>
        <v>0</v>
      </c>
    </row>
    <row r="1256" spans="1:11" x14ac:dyDescent="0.25">
      <c r="A1256" s="164" t="s">
        <v>36</v>
      </c>
      <c r="B1256" s="165" t="s">
        <v>105</v>
      </c>
      <c r="C1256" s="374" t="str">
        <f t="shared" si="180"/>
        <v>FCTYF_PIG</v>
      </c>
      <c r="D1256" s="374" t="s">
        <v>965</v>
      </c>
      <c r="E1256" s="428" t="s">
        <v>737</v>
      </c>
      <c r="F1256" s="429">
        <f>IFERROR(_xll.Woodstock.Analyst.Xcel.UDFs.GetIndicatorValue($D1256, "5 Famille de courbes="&amp;$C1256&amp;";", IntrantScenario!$B$7, IntrantScenario!$B$10,F$5)/5,0)</f>
        <v>0</v>
      </c>
      <c r="G1256" s="429">
        <f>IFERROR(_xll.Woodstock.Analyst.Xcel.UDFs.GetIndicatorValue($D1256, "5 Famille de courbes="&amp;$C1256&amp;";", IntrantScenario!$B$7, IntrantScenario!$B$10,G$5)/5,0)</f>
        <v>0</v>
      </c>
      <c r="H1256" s="429">
        <f>IFERROR(_xll.Woodstock.Analyst.Xcel.UDFs.GetIndicatorValue($D1256, "5 Famille de courbes="&amp;$C1256&amp;";", IntrantScenario!$B$7, IntrantScenario!$B$10,H$5)/5,0)</f>
        <v>0</v>
      </c>
      <c r="I1256" s="429">
        <f>IFERROR(_xll.Woodstock.Analyst.Xcel.UDFs.GetIndicatorValue($D1256, "5 Famille de courbes="&amp;$C1256&amp;";", IntrantScenario!$B$7, IntrantScenario!$B$10,I$5)/5,0)</f>
        <v>0</v>
      </c>
      <c r="J1256" s="429">
        <f>IFERROR(_xll.Woodstock.Analyst.Xcel.UDFs.GetIndicatorValue($D1256, "5 Famille de courbes="&amp;$C1256&amp;";", IntrantScenario!$B$7, IntrantScenario!$B$10,J$5)/5,0)</f>
        <v>0</v>
      </c>
      <c r="K1256" s="429">
        <f>IFERROR(_xll.Woodstock.Analyst.Xcel.UDFs.GetIndicatorValueAverage($D1256, "5 Famille de courbes="&amp;$C1256&amp;";", IntrantScenario!$B$7, IntrantScenario!$B$10,"2", "6")/5,0)</f>
        <v>0</v>
      </c>
    </row>
    <row r="1257" spans="1:11" x14ac:dyDescent="0.25">
      <c r="A1257" s="164" t="s">
        <v>36</v>
      </c>
      <c r="B1257" s="165" t="s">
        <v>105</v>
      </c>
      <c r="C1257" s="374" t="str">
        <f t="shared" si="180"/>
        <v>FCTYF_PIG</v>
      </c>
      <c r="D1257" s="374" t="s">
        <v>975</v>
      </c>
      <c r="E1257" s="428" t="s">
        <v>737</v>
      </c>
      <c r="F1257" s="429">
        <f>IFERROR(_xll.Woodstock.Analyst.Xcel.UDFs.GetIndicatorValue($D1257, "5 Famille de courbes="&amp;$C1257&amp;";", IntrantScenario!$B$7, IntrantScenario!$B$10,F$5)/5,0)</f>
        <v>0</v>
      </c>
      <c r="G1257" s="429">
        <f>IFERROR(_xll.Woodstock.Analyst.Xcel.UDFs.GetIndicatorValue($D1257, "5 Famille de courbes="&amp;$C1257&amp;";", IntrantScenario!$B$7, IntrantScenario!$B$10,G$5)/5,0)</f>
        <v>0</v>
      </c>
      <c r="H1257" s="429">
        <f>IFERROR(_xll.Woodstock.Analyst.Xcel.UDFs.GetIndicatorValue($D1257, "5 Famille de courbes="&amp;$C1257&amp;";", IntrantScenario!$B$7, IntrantScenario!$B$10,H$5)/5,0)</f>
        <v>0</v>
      </c>
      <c r="I1257" s="429">
        <f>IFERROR(_xll.Woodstock.Analyst.Xcel.UDFs.GetIndicatorValue($D1257, "5 Famille de courbes="&amp;$C1257&amp;";", IntrantScenario!$B$7, IntrantScenario!$B$10,I$5)/5,0)</f>
        <v>0</v>
      </c>
      <c r="J1257" s="429">
        <f>IFERROR(_xll.Woodstock.Analyst.Xcel.UDFs.GetIndicatorValue($D1257, "5 Famille de courbes="&amp;$C1257&amp;";", IntrantScenario!$B$7, IntrantScenario!$B$10,J$5)/5,0)</f>
        <v>0</v>
      </c>
      <c r="K1257" s="429">
        <f>IFERROR(_xll.Woodstock.Analyst.Xcel.UDFs.GetIndicatorValueAverage($D1257, "5 Famille de courbes="&amp;$C1257&amp;";", IntrantScenario!$B$7, IntrantScenario!$B$10,"2", "6")/5,0)</f>
        <v>0</v>
      </c>
    </row>
    <row r="1258" spans="1:11" x14ac:dyDescent="0.25">
      <c r="A1258" s="164" t="s">
        <v>36</v>
      </c>
      <c r="B1258" s="165" t="s">
        <v>105</v>
      </c>
      <c r="C1258" s="374" t="str">
        <f t="shared" si="180"/>
        <v>FCTYF_PIG</v>
      </c>
      <c r="D1258" s="374" t="s">
        <v>976</v>
      </c>
      <c r="E1258" s="428" t="s">
        <v>737</v>
      </c>
      <c r="F1258" s="429">
        <f>IFERROR(_xll.Woodstock.Analyst.Xcel.UDFs.GetIndicatorValue($D1258, "5 Famille de courbes="&amp;$C1258&amp;";", IntrantScenario!$B$7, IntrantScenario!$B$10,F$5)/5,0)</f>
        <v>0</v>
      </c>
      <c r="G1258" s="429">
        <f>IFERROR(_xll.Woodstock.Analyst.Xcel.UDFs.GetIndicatorValue($D1258, "5 Famille de courbes="&amp;$C1258&amp;";", IntrantScenario!$B$7, IntrantScenario!$B$10,G$5)/5,0)</f>
        <v>0</v>
      </c>
      <c r="H1258" s="429">
        <f>IFERROR(_xll.Woodstock.Analyst.Xcel.UDFs.GetIndicatorValue($D1258, "5 Famille de courbes="&amp;$C1258&amp;";", IntrantScenario!$B$7, IntrantScenario!$B$10,H$5)/5,0)</f>
        <v>0</v>
      </c>
      <c r="I1258" s="429">
        <f>IFERROR(_xll.Woodstock.Analyst.Xcel.UDFs.GetIndicatorValue($D1258, "5 Famille de courbes="&amp;$C1258&amp;";", IntrantScenario!$B$7, IntrantScenario!$B$10,I$5)/5,0)</f>
        <v>0</v>
      </c>
      <c r="J1258" s="429">
        <f>IFERROR(_xll.Woodstock.Analyst.Xcel.UDFs.GetIndicatorValue($D1258, "5 Famille de courbes="&amp;$C1258&amp;";", IntrantScenario!$B$7, IntrantScenario!$B$10,J$5)/5,0)</f>
        <v>0</v>
      </c>
      <c r="K1258" s="429">
        <f>IFERROR(_xll.Woodstock.Analyst.Xcel.UDFs.GetIndicatorValueAverage($D1258, "5 Famille de courbes="&amp;$C1258&amp;";", IntrantScenario!$B$7, IntrantScenario!$B$10,"2", "6")/5,0)</f>
        <v>0</v>
      </c>
    </row>
    <row r="1259" spans="1:11" x14ac:dyDescent="0.25">
      <c r="A1259" s="164" t="s">
        <v>36</v>
      </c>
      <c r="B1259" s="165" t="s">
        <v>105</v>
      </c>
      <c r="C1259" s="374" t="str">
        <f t="shared" si="180"/>
        <v>FCTYF_PIG</v>
      </c>
      <c r="D1259" s="374" t="s">
        <v>977</v>
      </c>
      <c r="E1259" s="428" t="s">
        <v>737</v>
      </c>
      <c r="F1259" s="429">
        <f>IFERROR(_xll.Woodstock.Analyst.Xcel.UDFs.GetIndicatorValue($D1259, "5 Famille de courbes="&amp;$C1259&amp;";", IntrantScenario!$B$7, IntrantScenario!$B$10,F$5)/5,0)</f>
        <v>0</v>
      </c>
      <c r="G1259" s="429">
        <f>IFERROR(_xll.Woodstock.Analyst.Xcel.UDFs.GetIndicatorValue($D1259, "5 Famille de courbes="&amp;$C1259&amp;";", IntrantScenario!$B$7, IntrantScenario!$B$10,G$5)/5,0)</f>
        <v>0</v>
      </c>
      <c r="H1259" s="429">
        <f>IFERROR(_xll.Woodstock.Analyst.Xcel.UDFs.GetIndicatorValue($D1259, "5 Famille de courbes="&amp;$C1259&amp;";", IntrantScenario!$B$7, IntrantScenario!$B$10,H$5)/5,0)</f>
        <v>0</v>
      </c>
      <c r="I1259" s="429">
        <f>IFERROR(_xll.Woodstock.Analyst.Xcel.UDFs.GetIndicatorValue($D1259, "5 Famille de courbes="&amp;$C1259&amp;";", IntrantScenario!$B$7, IntrantScenario!$B$10,I$5)/5,0)</f>
        <v>0</v>
      </c>
      <c r="J1259" s="429">
        <f>IFERROR(_xll.Woodstock.Analyst.Xcel.UDFs.GetIndicatorValue($D1259, "5 Famille de courbes="&amp;$C1259&amp;";", IntrantScenario!$B$7, IntrantScenario!$B$10,J$5)/5,0)</f>
        <v>0</v>
      </c>
      <c r="K1259" s="429">
        <f>IFERROR(_xll.Woodstock.Analyst.Xcel.UDFs.GetIndicatorValueAverage($D1259, "5 Famille de courbes="&amp;$C1259&amp;";", IntrantScenario!$B$7, IntrantScenario!$B$10,"2", "6")/5,0)</f>
        <v>0</v>
      </c>
    </row>
    <row r="1260" spans="1:11" x14ac:dyDescent="0.25">
      <c r="A1260" s="164" t="s">
        <v>36</v>
      </c>
      <c r="B1260" s="444" t="s">
        <v>105</v>
      </c>
      <c r="C1260" s="441" t="str">
        <f t="shared" si="180"/>
        <v>FCTYF_PIG</v>
      </c>
      <c r="D1260" s="445"/>
      <c r="E1260" s="442" t="s">
        <v>737</v>
      </c>
      <c r="F1260" s="443">
        <f t="shared" ref="F1260:K1260" si="181">SUM(F1251:F1259)</f>
        <v>0</v>
      </c>
      <c r="G1260" s="443">
        <f t="shared" si="181"/>
        <v>0</v>
      </c>
      <c r="H1260" s="443">
        <f t="shared" si="181"/>
        <v>0</v>
      </c>
      <c r="I1260" s="443">
        <f t="shared" si="181"/>
        <v>0</v>
      </c>
      <c r="J1260" s="443">
        <f t="shared" si="181"/>
        <v>0</v>
      </c>
      <c r="K1260" s="443">
        <f t="shared" si="181"/>
        <v>0</v>
      </c>
    </row>
    <row r="1261" spans="1:11" x14ac:dyDescent="0.25">
      <c r="A1261" s="164" t="s">
        <v>36</v>
      </c>
      <c r="B1261" s="165" t="s">
        <v>105</v>
      </c>
      <c r="C1261" s="374" t="str">
        <f t="shared" si="180"/>
        <v>FCTYF_PIG</v>
      </c>
      <c r="D1261" s="374" t="s">
        <v>952</v>
      </c>
      <c r="E1261" s="428" t="s">
        <v>984</v>
      </c>
      <c r="F1261" s="429">
        <f>IFERROR(_xll.Woodstock.Analyst.Xcel.UDFs.GetIndicatorValue($D1261, "5 Famille de courbes="&amp;$C1261&amp;";", IntrantScenario!$B$7, IntrantScenario!$B$10,F$5)/5,0)</f>
        <v>0</v>
      </c>
      <c r="G1261" s="429">
        <f>IFERROR(_xll.Woodstock.Analyst.Xcel.UDFs.GetIndicatorValue($D1261, "5 Famille de courbes="&amp;$C1261&amp;";", IntrantScenario!$B$7, IntrantScenario!$B$10,G$5)/5,0)</f>
        <v>0</v>
      </c>
      <c r="H1261" s="429">
        <f>IFERROR(_xll.Woodstock.Analyst.Xcel.UDFs.GetIndicatorValue($D1261, "5 Famille de courbes="&amp;$C1261&amp;";", IntrantScenario!$B$7, IntrantScenario!$B$10,H$5)/5,0)</f>
        <v>0</v>
      </c>
      <c r="I1261" s="429">
        <f>IFERROR(_xll.Woodstock.Analyst.Xcel.UDFs.GetIndicatorValue($D1261, "5 Famille de courbes="&amp;$C1261&amp;";", IntrantScenario!$B$7, IntrantScenario!$B$10,I$5)/5,0)</f>
        <v>0</v>
      </c>
      <c r="J1261" s="429">
        <f>IFERROR(_xll.Woodstock.Analyst.Xcel.UDFs.GetIndicatorValue($D1261, "5 Famille de courbes="&amp;$C1261&amp;";", IntrantScenario!$B$7, IntrantScenario!$B$10,J$5)/5,0)</f>
        <v>0</v>
      </c>
      <c r="K1261" s="429">
        <f>IFERROR(_xll.Woodstock.Analyst.Xcel.UDFs.GetIndicatorValueAverage($D1261, "5 Famille de courbes="&amp;$C1261&amp;";", IntrantScenario!$B$7, IntrantScenario!$B$10,"2", "6")/5,0)</f>
        <v>0</v>
      </c>
    </row>
    <row r="1262" spans="1:11" x14ac:dyDescent="0.25">
      <c r="A1262" s="164" t="s">
        <v>36</v>
      </c>
      <c r="B1262" s="165" t="s">
        <v>105</v>
      </c>
      <c r="C1262" s="374" t="str">
        <f t="shared" si="180"/>
        <v>FCTYF_PIG</v>
      </c>
      <c r="D1262" s="374" t="s">
        <v>953</v>
      </c>
      <c r="E1262" s="428" t="s">
        <v>984</v>
      </c>
      <c r="F1262" s="429">
        <f>IFERROR(_xll.Woodstock.Analyst.Xcel.UDFs.GetIndicatorValue($D1262, "5 Famille de courbes="&amp;$C1262&amp;";", IntrantScenario!$B$7, IntrantScenario!$B$10,F$5)/5,0)</f>
        <v>0</v>
      </c>
      <c r="G1262" s="429">
        <f>IFERROR(_xll.Woodstock.Analyst.Xcel.UDFs.GetIndicatorValue($D1262, "5 Famille de courbes="&amp;$C1262&amp;";", IntrantScenario!$B$7, IntrantScenario!$B$10,G$5)/5,0)</f>
        <v>0</v>
      </c>
      <c r="H1262" s="429">
        <f>IFERROR(_xll.Woodstock.Analyst.Xcel.UDFs.GetIndicatorValue($D1262, "5 Famille de courbes="&amp;$C1262&amp;";", IntrantScenario!$B$7, IntrantScenario!$B$10,H$5)/5,0)</f>
        <v>0</v>
      </c>
      <c r="I1262" s="429">
        <f>IFERROR(_xll.Woodstock.Analyst.Xcel.UDFs.GetIndicatorValue($D1262, "5 Famille de courbes="&amp;$C1262&amp;";", IntrantScenario!$B$7, IntrantScenario!$B$10,I$5)/5,0)</f>
        <v>0</v>
      </c>
      <c r="J1262" s="429">
        <f>IFERROR(_xll.Woodstock.Analyst.Xcel.UDFs.GetIndicatorValue($D1262, "5 Famille de courbes="&amp;$C1262&amp;";", IntrantScenario!$B$7, IntrantScenario!$B$10,J$5)/5,0)</f>
        <v>0</v>
      </c>
      <c r="K1262" s="429">
        <f>IFERROR(_xll.Woodstock.Analyst.Xcel.UDFs.GetIndicatorValueAverage($D1262, "5 Famille de courbes="&amp;$C1262&amp;";", IntrantScenario!$B$7, IntrantScenario!$B$10,"2", "6")/5,0)</f>
        <v>0</v>
      </c>
    </row>
    <row r="1263" spans="1:11" x14ac:dyDescent="0.25">
      <c r="A1263" s="164" t="s">
        <v>36</v>
      </c>
      <c r="B1263" s="165" t="s">
        <v>105</v>
      </c>
      <c r="C1263" s="374" t="str">
        <f t="shared" si="180"/>
        <v>FCTYF_PIG</v>
      </c>
      <c r="D1263" s="374" t="s">
        <v>966</v>
      </c>
      <c r="E1263" s="428" t="s">
        <v>984</v>
      </c>
      <c r="F1263" s="429">
        <f>IFERROR(_xll.Woodstock.Analyst.Xcel.UDFs.GetIndicatorValue($D1263, "5 Famille de courbes="&amp;$C1263&amp;";", IntrantScenario!$B$7, IntrantScenario!$B$10,F$5)/5,0)</f>
        <v>0</v>
      </c>
      <c r="G1263" s="429">
        <f>IFERROR(_xll.Woodstock.Analyst.Xcel.UDFs.GetIndicatorValue($D1263, "5 Famille de courbes="&amp;$C1263&amp;";", IntrantScenario!$B$7, IntrantScenario!$B$10,G$5)/5,0)</f>
        <v>0</v>
      </c>
      <c r="H1263" s="429">
        <f>IFERROR(_xll.Woodstock.Analyst.Xcel.UDFs.GetIndicatorValue($D1263, "5 Famille de courbes="&amp;$C1263&amp;";", IntrantScenario!$B$7, IntrantScenario!$B$10,H$5)/5,0)</f>
        <v>0</v>
      </c>
      <c r="I1263" s="429">
        <f>IFERROR(_xll.Woodstock.Analyst.Xcel.UDFs.GetIndicatorValue($D1263, "5 Famille de courbes="&amp;$C1263&amp;";", IntrantScenario!$B$7, IntrantScenario!$B$10,I$5)/5,0)</f>
        <v>0</v>
      </c>
      <c r="J1263" s="429">
        <f>IFERROR(_xll.Woodstock.Analyst.Xcel.UDFs.GetIndicatorValue($D1263, "5 Famille de courbes="&amp;$C1263&amp;";", IntrantScenario!$B$7, IntrantScenario!$B$10,J$5)/5,0)</f>
        <v>0</v>
      </c>
      <c r="K1263" s="429">
        <f>IFERROR(_xll.Woodstock.Analyst.Xcel.UDFs.GetIndicatorValueAverage($D1263, "5 Famille de courbes="&amp;$C1263&amp;";", IntrantScenario!$B$7, IntrantScenario!$B$10,"2", "6")/5,0)</f>
        <v>0</v>
      </c>
    </row>
    <row r="1264" spans="1:11" x14ac:dyDescent="0.25">
      <c r="A1264" s="164" t="s">
        <v>36</v>
      </c>
      <c r="B1264" s="165" t="s">
        <v>105</v>
      </c>
      <c r="C1264" s="374" t="str">
        <f t="shared" si="180"/>
        <v>FCTYF_PIG</v>
      </c>
      <c r="D1264" s="374" t="s">
        <v>967</v>
      </c>
      <c r="E1264" s="428" t="s">
        <v>984</v>
      </c>
      <c r="F1264" s="429">
        <f>IFERROR(_xll.Woodstock.Analyst.Xcel.UDFs.GetIndicatorValue($D1264, "5 Famille de courbes="&amp;$C1264&amp;";", IntrantScenario!$B$7, IntrantScenario!$B$10,F$5)/5,0)</f>
        <v>0</v>
      </c>
      <c r="G1264" s="429">
        <f>IFERROR(_xll.Woodstock.Analyst.Xcel.UDFs.GetIndicatorValue($D1264, "5 Famille de courbes="&amp;$C1264&amp;";", IntrantScenario!$B$7, IntrantScenario!$B$10,G$5)/5,0)</f>
        <v>0</v>
      </c>
      <c r="H1264" s="429">
        <f>IFERROR(_xll.Woodstock.Analyst.Xcel.UDFs.GetIndicatorValue($D1264, "5 Famille de courbes="&amp;$C1264&amp;";", IntrantScenario!$B$7, IntrantScenario!$B$10,H$5)/5,0)</f>
        <v>0</v>
      </c>
      <c r="I1264" s="429">
        <f>IFERROR(_xll.Woodstock.Analyst.Xcel.UDFs.GetIndicatorValue($D1264, "5 Famille de courbes="&amp;$C1264&amp;";", IntrantScenario!$B$7, IntrantScenario!$B$10,I$5)/5,0)</f>
        <v>0</v>
      </c>
      <c r="J1264" s="429">
        <f>IFERROR(_xll.Woodstock.Analyst.Xcel.UDFs.GetIndicatorValue($D1264, "5 Famille de courbes="&amp;$C1264&amp;";", IntrantScenario!$B$7, IntrantScenario!$B$10,J$5)/5,0)</f>
        <v>0</v>
      </c>
      <c r="K1264" s="429">
        <f>IFERROR(_xll.Woodstock.Analyst.Xcel.UDFs.GetIndicatorValueAverage($D1264, "5 Famille de courbes="&amp;$C1264&amp;";", IntrantScenario!$B$7, IntrantScenario!$B$10,"2", "6")/5,0)</f>
        <v>0</v>
      </c>
    </row>
    <row r="1265" spans="1:11" x14ac:dyDescent="0.25">
      <c r="A1265" s="164" t="s">
        <v>36</v>
      </c>
      <c r="B1265" s="165" t="s">
        <v>105</v>
      </c>
      <c r="C1265" s="374" t="str">
        <f t="shared" si="180"/>
        <v>FCTYF_PIG</v>
      </c>
      <c r="D1265" s="374" t="s">
        <v>978</v>
      </c>
      <c r="E1265" s="428" t="s">
        <v>984</v>
      </c>
      <c r="F1265" s="429">
        <f>IFERROR(_xll.Woodstock.Analyst.Xcel.UDFs.GetIndicatorValue($D1265, "5 Famille de courbes="&amp;$C1265&amp;";", IntrantScenario!$B$7, IntrantScenario!$B$10,F$5)/5,0)</f>
        <v>0</v>
      </c>
      <c r="G1265" s="429">
        <f>IFERROR(_xll.Woodstock.Analyst.Xcel.UDFs.GetIndicatorValue($D1265, "5 Famille de courbes="&amp;$C1265&amp;";", IntrantScenario!$B$7, IntrantScenario!$B$10,G$5)/5,0)</f>
        <v>0</v>
      </c>
      <c r="H1265" s="429">
        <f>IFERROR(_xll.Woodstock.Analyst.Xcel.UDFs.GetIndicatorValue($D1265, "5 Famille de courbes="&amp;$C1265&amp;";", IntrantScenario!$B$7, IntrantScenario!$B$10,H$5)/5,0)</f>
        <v>0</v>
      </c>
      <c r="I1265" s="429">
        <f>IFERROR(_xll.Woodstock.Analyst.Xcel.UDFs.GetIndicatorValue($D1265, "5 Famille de courbes="&amp;$C1265&amp;";", IntrantScenario!$B$7, IntrantScenario!$B$10,I$5)/5,0)</f>
        <v>0</v>
      </c>
      <c r="J1265" s="429">
        <f>IFERROR(_xll.Woodstock.Analyst.Xcel.UDFs.GetIndicatorValue($D1265, "5 Famille de courbes="&amp;$C1265&amp;";", IntrantScenario!$B$7, IntrantScenario!$B$10,J$5)/5,0)</f>
        <v>0</v>
      </c>
      <c r="K1265" s="429">
        <f>IFERROR(_xll.Woodstock.Analyst.Xcel.UDFs.GetIndicatorValueAverage($D1265, "5 Famille de courbes="&amp;$C1265&amp;";", IntrantScenario!$B$7, IntrantScenario!$B$10,"2", "6")/5,0)</f>
        <v>0</v>
      </c>
    </row>
    <row r="1266" spans="1:11" x14ac:dyDescent="0.25">
      <c r="A1266" s="164" t="s">
        <v>36</v>
      </c>
      <c r="B1266" s="165" t="s">
        <v>105</v>
      </c>
      <c r="C1266" s="374" t="str">
        <f t="shared" si="180"/>
        <v>FCTYF_PIG</v>
      </c>
      <c r="D1266" s="374" t="s">
        <v>979</v>
      </c>
      <c r="E1266" s="428" t="s">
        <v>984</v>
      </c>
      <c r="F1266" s="429">
        <f>IFERROR(_xll.Woodstock.Analyst.Xcel.UDFs.GetIndicatorValue($D1266, "5 Famille de courbes="&amp;$C1266&amp;";", IntrantScenario!$B$7, IntrantScenario!$B$10,F$5)/5,0)</f>
        <v>0</v>
      </c>
      <c r="G1266" s="429">
        <f>IFERROR(_xll.Woodstock.Analyst.Xcel.UDFs.GetIndicatorValue($D1266, "5 Famille de courbes="&amp;$C1266&amp;";", IntrantScenario!$B$7, IntrantScenario!$B$10,G$5)/5,0)</f>
        <v>0</v>
      </c>
      <c r="H1266" s="429">
        <f>IFERROR(_xll.Woodstock.Analyst.Xcel.UDFs.GetIndicatorValue($D1266, "5 Famille de courbes="&amp;$C1266&amp;";", IntrantScenario!$B$7, IntrantScenario!$B$10,H$5)/5,0)</f>
        <v>0</v>
      </c>
      <c r="I1266" s="429">
        <f>IFERROR(_xll.Woodstock.Analyst.Xcel.UDFs.GetIndicatorValue($D1266, "5 Famille de courbes="&amp;$C1266&amp;";", IntrantScenario!$B$7, IntrantScenario!$B$10,I$5)/5,0)</f>
        <v>0</v>
      </c>
      <c r="J1266" s="429">
        <f>IFERROR(_xll.Woodstock.Analyst.Xcel.UDFs.GetIndicatorValue($D1266, "5 Famille de courbes="&amp;$C1266&amp;";", IntrantScenario!$B$7, IntrantScenario!$B$10,J$5)/5,0)</f>
        <v>0</v>
      </c>
      <c r="K1266" s="429">
        <f>IFERROR(_xll.Woodstock.Analyst.Xcel.UDFs.GetIndicatorValueAverage($D1266, "5 Famille de courbes="&amp;$C1266&amp;";", IntrantScenario!$B$7, IntrantScenario!$B$10,"2", "6")/5,0)</f>
        <v>0</v>
      </c>
    </row>
    <row r="1267" spans="1:11" x14ac:dyDescent="0.25">
      <c r="A1267" s="164" t="s">
        <v>36</v>
      </c>
      <c r="B1267" s="444" t="s">
        <v>105</v>
      </c>
      <c r="C1267" s="441" t="str">
        <f t="shared" si="180"/>
        <v>FCTYF_PIG</v>
      </c>
      <c r="D1267" s="441"/>
      <c r="E1267" s="442" t="s">
        <v>984</v>
      </c>
      <c r="F1267" s="443">
        <f t="shared" ref="F1267:K1267" si="182">SUM(F1261:F1266)</f>
        <v>0</v>
      </c>
      <c r="G1267" s="443">
        <f t="shared" si="182"/>
        <v>0</v>
      </c>
      <c r="H1267" s="443">
        <f t="shared" si="182"/>
        <v>0</v>
      </c>
      <c r="I1267" s="443">
        <f t="shared" si="182"/>
        <v>0</v>
      </c>
      <c r="J1267" s="443">
        <f t="shared" si="182"/>
        <v>0</v>
      </c>
      <c r="K1267" s="443">
        <f t="shared" si="182"/>
        <v>0</v>
      </c>
    </row>
    <row r="1268" spans="1:11" x14ac:dyDescent="0.25">
      <c r="A1268" s="164" t="s">
        <v>36</v>
      </c>
      <c r="B1268" s="165" t="s">
        <v>105</v>
      </c>
      <c r="C1268" s="374" t="str">
        <f t="shared" si="180"/>
        <v>FCTYF_PIG</v>
      </c>
      <c r="D1268" s="374" t="s">
        <v>947</v>
      </c>
      <c r="E1268" s="428" t="s">
        <v>520</v>
      </c>
      <c r="F1268" s="429">
        <f>IFERROR(_xll.Woodstock.Analyst.Xcel.UDFs.GetIndicatorValue($D1268, "5 Famille de courbes="&amp;$C1268&amp;";", IntrantScenario!$B$7, IntrantScenario!$B$10,F$5)/5,0)</f>
        <v>0</v>
      </c>
      <c r="G1268" s="429">
        <f>IFERROR(_xll.Woodstock.Analyst.Xcel.UDFs.GetIndicatorValue($D1268, "5 Famille de courbes="&amp;$C1268&amp;";", IntrantScenario!$B$7, IntrantScenario!$B$10,G$5)/5,0)</f>
        <v>0</v>
      </c>
      <c r="H1268" s="429">
        <f>IFERROR(_xll.Woodstock.Analyst.Xcel.UDFs.GetIndicatorValue($D1268, "5 Famille de courbes="&amp;$C1268&amp;";", IntrantScenario!$B$7, IntrantScenario!$B$10,H$5)/5,0)</f>
        <v>0</v>
      </c>
      <c r="I1268" s="429">
        <f>IFERROR(_xll.Woodstock.Analyst.Xcel.UDFs.GetIndicatorValue($D1268, "5 Famille de courbes="&amp;$C1268&amp;";", IntrantScenario!$B$7, IntrantScenario!$B$10,I$5)/5,0)</f>
        <v>0</v>
      </c>
      <c r="J1268" s="429">
        <f>IFERROR(_xll.Woodstock.Analyst.Xcel.UDFs.GetIndicatorValue($D1268, "5 Famille de courbes="&amp;$C1268&amp;";", IntrantScenario!$B$7, IntrantScenario!$B$10,J$5)/5,0)</f>
        <v>0</v>
      </c>
      <c r="K1268" s="429">
        <f>IFERROR(_xll.Woodstock.Analyst.Xcel.UDFs.GetIndicatorValueAverage($D1268, "5 Famille de courbes="&amp;$C1268&amp;";", IntrantScenario!$B$7, IntrantScenario!$B$10,"2", "6")/5,0)</f>
        <v>0</v>
      </c>
    </row>
    <row r="1269" spans="1:11" x14ac:dyDescent="0.25">
      <c r="A1269" s="164" t="s">
        <v>36</v>
      </c>
      <c r="B1269" s="165" t="s">
        <v>105</v>
      </c>
      <c r="C1269" s="374" t="str">
        <f t="shared" si="180"/>
        <v>FCTYF_PIG</v>
      </c>
      <c r="D1269" s="374" t="s">
        <v>948</v>
      </c>
      <c r="E1269" s="428" t="s">
        <v>520</v>
      </c>
      <c r="F1269" s="429">
        <f>IFERROR(_xll.Woodstock.Analyst.Xcel.UDFs.GetIndicatorValue($D1269, "5 Famille de courbes="&amp;$C1269&amp;";", IntrantScenario!$B$7, IntrantScenario!$B$10,F$5)/5,0)</f>
        <v>0</v>
      </c>
      <c r="G1269" s="429">
        <f>IFERROR(_xll.Woodstock.Analyst.Xcel.UDFs.GetIndicatorValue($D1269, "5 Famille de courbes="&amp;$C1269&amp;";", IntrantScenario!$B$7, IntrantScenario!$B$10,G$5)/5,0)</f>
        <v>0</v>
      </c>
      <c r="H1269" s="429">
        <f>IFERROR(_xll.Woodstock.Analyst.Xcel.UDFs.GetIndicatorValue($D1269, "5 Famille de courbes="&amp;$C1269&amp;";", IntrantScenario!$B$7, IntrantScenario!$B$10,H$5)/5,0)</f>
        <v>0</v>
      </c>
      <c r="I1269" s="429">
        <f>IFERROR(_xll.Woodstock.Analyst.Xcel.UDFs.GetIndicatorValue($D1269, "5 Famille de courbes="&amp;$C1269&amp;";", IntrantScenario!$B$7, IntrantScenario!$B$10,I$5)/5,0)</f>
        <v>0</v>
      </c>
      <c r="J1269" s="429">
        <f>IFERROR(_xll.Woodstock.Analyst.Xcel.UDFs.GetIndicatorValue($D1269, "5 Famille de courbes="&amp;$C1269&amp;";", IntrantScenario!$B$7, IntrantScenario!$B$10,J$5)/5,0)</f>
        <v>0</v>
      </c>
      <c r="K1269" s="429">
        <f>IFERROR(_xll.Woodstock.Analyst.Xcel.UDFs.GetIndicatorValueAverage($D1269, "5 Famille de courbes="&amp;$C1269&amp;";", IntrantScenario!$B$7, IntrantScenario!$B$10,"2", "6")/5,0)</f>
        <v>0</v>
      </c>
    </row>
    <row r="1270" spans="1:11" x14ac:dyDescent="0.25">
      <c r="A1270" s="164" t="s">
        <v>36</v>
      </c>
      <c r="B1270" s="165" t="s">
        <v>105</v>
      </c>
      <c r="C1270" s="374" t="str">
        <f t="shared" si="180"/>
        <v>FCTYF_PIG</v>
      </c>
      <c r="D1270" s="374" t="s">
        <v>961</v>
      </c>
      <c r="E1270" s="428" t="s">
        <v>520</v>
      </c>
      <c r="F1270" s="429">
        <f>IFERROR(_xll.Woodstock.Analyst.Xcel.UDFs.GetIndicatorValue($D1270, "5 Famille de courbes="&amp;$C1270&amp;";", IntrantScenario!$B$7, IntrantScenario!$B$10,F$5)/5,0)</f>
        <v>0</v>
      </c>
      <c r="G1270" s="429">
        <f>IFERROR(_xll.Woodstock.Analyst.Xcel.UDFs.GetIndicatorValue($D1270, "5 Famille de courbes="&amp;$C1270&amp;";", IntrantScenario!$B$7, IntrantScenario!$B$10,G$5)/5,0)</f>
        <v>0</v>
      </c>
      <c r="H1270" s="429">
        <f>IFERROR(_xll.Woodstock.Analyst.Xcel.UDFs.GetIndicatorValue($D1270, "5 Famille de courbes="&amp;$C1270&amp;";", IntrantScenario!$B$7, IntrantScenario!$B$10,H$5)/5,0)</f>
        <v>0</v>
      </c>
      <c r="I1270" s="429">
        <f>IFERROR(_xll.Woodstock.Analyst.Xcel.UDFs.GetIndicatorValue($D1270, "5 Famille de courbes="&amp;$C1270&amp;";", IntrantScenario!$B$7, IntrantScenario!$B$10,I$5)/5,0)</f>
        <v>0</v>
      </c>
      <c r="J1270" s="429">
        <f>IFERROR(_xll.Woodstock.Analyst.Xcel.UDFs.GetIndicatorValue($D1270, "5 Famille de courbes="&amp;$C1270&amp;";", IntrantScenario!$B$7, IntrantScenario!$B$10,J$5)/5,0)</f>
        <v>0</v>
      </c>
      <c r="K1270" s="429">
        <f>IFERROR(_xll.Woodstock.Analyst.Xcel.UDFs.GetIndicatorValueAverage($D1270, "5 Famille de courbes="&amp;$C1270&amp;";", IntrantScenario!$B$7, IntrantScenario!$B$10,"2", "6")/5,0)</f>
        <v>0</v>
      </c>
    </row>
    <row r="1271" spans="1:11" x14ac:dyDescent="0.25">
      <c r="A1271" s="164" t="s">
        <v>36</v>
      </c>
      <c r="B1271" s="165" t="s">
        <v>105</v>
      </c>
      <c r="C1271" s="374" t="str">
        <f t="shared" si="180"/>
        <v>FCTYF_PIG</v>
      </c>
      <c r="D1271" s="374" t="s">
        <v>962</v>
      </c>
      <c r="E1271" s="428" t="s">
        <v>520</v>
      </c>
      <c r="F1271" s="429">
        <f>IFERROR(_xll.Woodstock.Analyst.Xcel.UDFs.GetIndicatorValue($D1271, "5 Famille de courbes="&amp;$C1271&amp;";", IntrantScenario!$B$7, IntrantScenario!$B$10,F$5)/5,0)</f>
        <v>0</v>
      </c>
      <c r="G1271" s="429">
        <f>IFERROR(_xll.Woodstock.Analyst.Xcel.UDFs.GetIndicatorValue($D1271, "5 Famille de courbes="&amp;$C1271&amp;";", IntrantScenario!$B$7, IntrantScenario!$B$10,G$5)/5,0)</f>
        <v>0</v>
      </c>
      <c r="H1271" s="429">
        <f>IFERROR(_xll.Woodstock.Analyst.Xcel.UDFs.GetIndicatorValue($D1271, "5 Famille de courbes="&amp;$C1271&amp;";", IntrantScenario!$B$7, IntrantScenario!$B$10,H$5)/5,0)</f>
        <v>0</v>
      </c>
      <c r="I1271" s="429">
        <f>IFERROR(_xll.Woodstock.Analyst.Xcel.UDFs.GetIndicatorValue($D1271, "5 Famille de courbes="&amp;$C1271&amp;";", IntrantScenario!$B$7, IntrantScenario!$B$10,I$5)/5,0)</f>
        <v>0</v>
      </c>
      <c r="J1271" s="429">
        <f>IFERROR(_xll.Woodstock.Analyst.Xcel.UDFs.GetIndicatorValue($D1271, "5 Famille de courbes="&amp;$C1271&amp;";", IntrantScenario!$B$7, IntrantScenario!$B$10,J$5)/5,0)</f>
        <v>0</v>
      </c>
      <c r="K1271" s="429">
        <f>IFERROR(_xll.Woodstock.Analyst.Xcel.UDFs.GetIndicatorValueAverage($D1271, "5 Famille de courbes="&amp;$C1271&amp;";", IntrantScenario!$B$7, IntrantScenario!$B$10,"2", "6")/5,0)</f>
        <v>0</v>
      </c>
    </row>
    <row r="1272" spans="1:11" x14ac:dyDescent="0.25">
      <c r="A1272" s="164" t="s">
        <v>36</v>
      </c>
      <c r="B1272" s="165" t="s">
        <v>105</v>
      </c>
      <c r="C1272" s="374" t="str">
        <f t="shared" si="180"/>
        <v>FCTYF_PIG</v>
      </c>
      <c r="D1272" s="374" t="s">
        <v>973</v>
      </c>
      <c r="E1272" s="428" t="s">
        <v>520</v>
      </c>
      <c r="F1272" s="429">
        <f>IFERROR(_xll.Woodstock.Analyst.Xcel.UDFs.GetIndicatorValue($D1272, "5 Famille de courbes="&amp;$C1272&amp;";", IntrantScenario!$B$7, IntrantScenario!$B$10,F$5)/5,0)</f>
        <v>0</v>
      </c>
      <c r="G1272" s="429">
        <f>IFERROR(_xll.Woodstock.Analyst.Xcel.UDFs.GetIndicatorValue($D1272, "5 Famille de courbes="&amp;$C1272&amp;";", IntrantScenario!$B$7, IntrantScenario!$B$10,G$5)/5,0)</f>
        <v>0</v>
      </c>
      <c r="H1272" s="429">
        <f>IFERROR(_xll.Woodstock.Analyst.Xcel.UDFs.GetIndicatorValue($D1272, "5 Famille de courbes="&amp;$C1272&amp;";", IntrantScenario!$B$7, IntrantScenario!$B$10,H$5)/5,0)</f>
        <v>0</v>
      </c>
      <c r="I1272" s="429">
        <f>IFERROR(_xll.Woodstock.Analyst.Xcel.UDFs.GetIndicatorValue($D1272, "5 Famille de courbes="&amp;$C1272&amp;";", IntrantScenario!$B$7, IntrantScenario!$B$10,I$5)/5,0)</f>
        <v>0</v>
      </c>
      <c r="J1272" s="429">
        <f>IFERROR(_xll.Woodstock.Analyst.Xcel.UDFs.GetIndicatorValue($D1272, "5 Famille de courbes="&amp;$C1272&amp;";", IntrantScenario!$B$7, IntrantScenario!$B$10,J$5)/5,0)</f>
        <v>0</v>
      </c>
      <c r="K1272" s="429">
        <f>IFERROR(_xll.Woodstock.Analyst.Xcel.UDFs.GetIndicatorValueAverage($D1272, "5 Famille de courbes="&amp;$C1272&amp;";", IntrantScenario!$B$7, IntrantScenario!$B$10,"2", "6")/5,0)</f>
        <v>0</v>
      </c>
    </row>
    <row r="1273" spans="1:11" x14ac:dyDescent="0.25">
      <c r="A1273" s="164" t="s">
        <v>36</v>
      </c>
      <c r="B1273" s="165" t="s">
        <v>105</v>
      </c>
      <c r="C1273" s="374" t="str">
        <f t="shared" si="180"/>
        <v>FCTYF_PIG</v>
      </c>
      <c r="D1273" s="374" t="s">
        <v>974</v>
      </c>
      <c r="E1273" s="428" t="s">
        <v>520</v>
      </c>
      <c r="F1273" s="429">
        <f>IFERROR(_xll.Woodstock.Analyst.Xcel.UDFs.GetIndicatorValue($D1273, "5 Famille de courbes="&amp;$C1273&amp;";", IntrantScenario!$B$7, IntrantScenario!$B$10,F$5)/5,0)</f>
        <v>0</v>
      </c>
      <c r="G1273" s="429">
        <f>IFERROR(_xll.Woodstock.Analyst.Xcel.UDFs.GetIndicatorValue($D1273, "5 Famille de courbes="&amp;$C1273&amp;";", IntrantScenario!$B$7, IntrantScenario!$B$10,G$5)/5,0)</f>
        <v>0</v>
      </c>
      <c r="H1273" s="429">
        <f>IFERROR(_xll.Woodstock.Analyst.Xcel.UDFs.GetIndicatorValue($D1273, "5 Famille de courbes="&amp;$C1273&amp;";", IntrantScenario!$B$7, IntrantScenario!$B$10,H$5)/5,0)</f>
        <v>0</v>
      </c>
      <c r="I1273" s="429">
        <f>IFERROR(_xll.Woodstock.Analyst.Xcel.UDFs.GetIndicatorValue($D1273, "5 Famille de courbes="&amp;$C1273&amp;";", IntrantScenario!$B$7, IntrantScenario!$B$10,I$5)/5,0)</f>
        <v>0</v>
      </c>
      <c r="J1273" s="429">
        <f>IFERROR(_xll.Woodstock.Analyst.Xcel.UDFs.GetIndicatorValue($D1273, "5 Famille de courbes="&amp;$C1273&amp;";", IntrantScenario!$B$7, IntrantScenario!$B$10,J$5)/5,0)</f>
        <v>0</v>
      </c>
      <c r="K1273" s="429">
        <f>IFERROR(_xll.Woodstock.Analyst.Xcel.UDFs.GetIndicatorValueAverage($D1273, "5 Famille de courbes="&amp;$C1273&amp;";", IntrantScenario!$B$7, IntrantScenario!$B$10,"2", "6")/5,0)</f>
        <v>0</v>
      </c>
    </row>
    <row r="1274" spans="1:11" x14ac:dyDescent="0.25">
      <c r="A1274" s="164" t="s">
        <v>36</v>
      </c>
      <c r="B1274" s="444" t="s">
        <v>105</v>
      </c>
      <c r="C1274" s="441" t="str">
        <f t="shared" si="180"/>
        <v>FCTYF_PIG</v>
      </c>
      <c r="D1274" s="445"/>
      <c r="E1274" s="442" t="s">
        <v>520</v>
      </c>
      <c r="F1274" s="443">
        <f t="shared" ref="F1274:K1274" si="183">SUM(F1268:F1273)</f>
        <v>0</v>
      </c>
      <c r="G1274" s="443">
        <f t="shared" si="183"/>
        <v>0</v>
      </c>
      <c r="H1274" s="443">
        <f t="shared" si="183"/>
        <v>0</v>
      </c>
      <c r="I1274" s="443">
        <f t="shared" si="183"/>
        <v>0</v>
      </c>
      <c r="J1274" s="443">
        <f t="shared" si="183"/>
        <v>0</v>
      </c>
      <c r="K1274" s="443">
        <f t="shared" si="183"/>
        <v>0</v>
      </c>
    </row>
    <row r="1275" spans="1:11" x14ac:dyDescent="0.25">
      <c r="A1275" s="164" t="s">
        <v>36</v>
      </c>
      <c r="B1275" s="165" t="s">
        <v>105</v>
      </c>
      <c r="C1275" s="374" t="str">
        <f t="shared" si="180"/>
        <v>FCTYF_PIG</v>
      </c>
      <c r="D1275" s="374" t="s">
        <v>818</v>
      </c>
      <c r="E1275" s="428" t="s">
        <v>551</v>
      </c>
      <c r="F1275" s="429">
        <f>IFERROR(_xll.Woodstock.Analyst.Xcel.UDFs.GetIndicatorValue($D1275, "5 Famille de courbes="&amp;$C1275&amp;";", IntrantScenario!$B$7, IntrantScenario!$B$10,F$5)/5,0)</f>
        <v>0</v>
      </c>
      <c r="G1275" s="429">
        <f>IFERROR(_xll.Woodstock.Analyst.Xcel.UDFs.GetIndicatorValue($D1275, "5 Famille de courbes="&amp;$C1275&amp;";", IntrantScenario!$B$7, IntrantScenario!$B$10,G$5)/5,0)</f>
        <v>0</v>
      </c>
      <c r="H1275" s="429">
        <f>IFERROR(_xll.Woodstock.Analyst.Xcel.UDFs.GetIndicatorValue($D1275, "5 Famille de courbes="&amp;$C1275&amp;";", IntrantScenario!$B$7, IntrantScenario!$B$10,H$5)/5,0)</f>
        <v>0</v>
      </c>
      <c r="I1275" s="429">
        <f>IFERROR(_xll.Woodstock.Analyst.Xcel.UDFs.GetIndicatorValue($D1275, "5 Famille de courbes="&amp;$C1275&amp;";", IntrantScenario!$B$7, IntrantScenario!$B$10,I$5)/5,0)</f>
        <v>0</v>
      </c>
      <c r="J1275" s="429">
        <f>IFERROR(_xll.Woodstock.Analyst.Xcel.UDFs.GetIndicatorValue($D1275, "5 Famille de courbes="&amp;$C1275&amp;";", IntrantScenario!$B$7, IntrantScenario!$B$10,J$5)/5,0)</f>
        <v>0</v>
      </c>
      <c r="K1275" s="429">
        <f>IFERROR(_xll.Woodstock.Analyst.Xcel.UDFs.GetIndicatorValueAverage($D1275, "5 Famille de courbes="&amp;$C1275&amp;";", IntrantScenario!$B$7, IntrantScenario!$B$10,"2", "6")/5,0)</f>
        <v>0</v>
      </c>
    </row>
    <row r="1276" spans="1:11" x14ac:dyDescent="0.25">
      <c r="A1276" s="164" t="s">
        <v>36</v>
      </c>
      <c r="B1276" s="165" t="s">
        <v>105</v>
      </c>
      <c r="C1276" s="374" t="str">
        <f t="shared" si="180"/>
        <v>FCTYF_PIG</v>
      </c>
      <c r="D1276" s="374" t="s">
        <v>819</v>
      </c>
      <c r="E1276" s="428" t="s">
        <v>551</v>
      </c>
      <c r="F1276" s="429">
        <f>IFERROR(_xll.Woodstock.Analyst.Xcel.UDFs.GetIndicatorValue($D1276, "5 Famille de courbes="&amp;$C1276&amp;";", IntrantScenario!$B$7, IntrantScenario!$B$10,F$5)/5,0)</f>
        <v>0</v>
      </c>
      <c r="G1276" s="429">
        <f>IFERROR(_xll.Woodstock.Analyst.Xcel.UDFs.GetIndicatorValue($D1276, "5 Famille de courbes="&amp;$C1276&amp;";", IntrantScenario!$B$7, IntrantScenario!$B$10,G$5)/5,0)</f>
        <v>0</v>
      </c>
      <c r="H1276" s="429">
        <f>IFERROR(_xll.Woodstock.Analyst.Xcel.UDFs.GetIndicatorValue($D1276, "5 Famille de courbes="&amp;$C1276&amp;";", IntrantScenario!$B$7, IntrantScenario!$B$10,H$5)/5,0)</f>
        <v>0</v>
      </c>
      <c r="I1276" s="429">
        <f>IFERROR(_xll.Woodstock.Analyst.Xcel.UDFs.GetIndicatorValue($D1276, "5 Famille de courbes="&amp;$C1276&amp;";", IntrantScenario!$B$7, IntrantScenario!$B$10,I$5)/5,0)</f>
        <v>0</v>
      </c>
      <c r="J1276" s="429">
        <f>IFERROR(_xll.Woodstock.Analyst.Xcel.UDFs.GetIndicatorValue($D1276, "5 Famille de courbes="&amp;$C1276&amp;";", IntrantScenario!$B$7, IntrantScenario!$B$10,J$5)/5,0)</f>
        <v>0</v>
      </c>
      <c r="K1276" s="429">
        <f>IFERROR(_xll.Woodstock.Analyst.Xcel.UDFs.GetIndicatorValueAverage($D1276, "5 Famille de courbes="&amp;$C1276&amp;";", IntrantScenario!$B$7, IntrantScenario!$B$10,"2", "6")/5,0)</f>
        <v>0</v>
      </c>
    </row>
    <row r="1277" spans="1:11" x14ac:dyDescent="0.25">
      <c r="A1277" s="164" t="s">
        <v>36</v>
      </c>
      <c r="B1277" s="165" t="s">
        <v>105</v>
      </c>
      <c r="C1277" s="374" t="str">
        <f t="shared" si="180"/>
        <v>FCTYF_PIG</v>
      </c>
      <c r="D1277" s="374" t="s">
        <v>820</v>
      </c>
      <c r="E1277" s="428" t="s">
        <v>551</v>
      </c>
      <c r="F1277" s="429">
        <f>IFERROR(_xll.Woodstock.Analyst.Xcel.UDFs.GetIndicatorValue($D1277, "5 Famille de courbes="&amp;$C1277&amp;";", IntrantScenario!$B$7, IntrantScenario!$B$10,F$5)/5,0)</f>
        <v>0</v>
      </c>
      <c r="G1277" s="429">
        <f>IFERROR(_xll.Woodstock.Analyst.Xcel.UDFs.GetIndicatorValue($D1277, "5 Famille de courbes="&amp;$C1277&amp;";", IntrantScenario!$B$7, IntrantScenario!$B$10,G$5)/5,0)</f>
        <v>0</v>
      </c>
      <c r="H1277" s="429">
        <f>IFERROR(_xll.Woodstock.Analyst.Xcel.UDFs.GetIndicatorValue($D1277, "5 Famille de courbes="&amp;$C1277&amp;";", IntrantScenario!$B$7, IntrantScenario!$B$10,H$5)/5,0)</f>
        <v>0</v>
      </c>
      <c r="I1277" s="429">
        <f>IFERROR(_xll.Woodstock.Analyst.Xcel.UDFs.GetIndicatorValue($D1277, "5 Famille de courbes="&amp;$C1277&amp;";", IntrantScenario!$B$7, IntrantScenario!$B$10,I$5)/5,0)</f>
        <v>0</v>
      </c>
      <c r="J1277" s="429">
        <f>IFERROR(_xll.Woodstock.Analyst.Xcel.UDFs.GetIndicatorValue($D1277, "5 Famille de courbes="&amp;$C1277&amp;";", IntrantScenario!$B$7, IntrantScenario!$B$10,J$5)/5,0)</f>
        <v>0</v>
      </c>
      <c r="K1277" s="429">
        <f>IFERROR(_xll.Woodstock.Analyst.Xcel.UDFs.GetIndicatorValueAverage($D1277, "5 Famille de courbes="&amp;$C1277&amp;";", IntrantScenario!$B$7, IntrantScenario!$B$10,"2", "6")/5,0)</f>
        <v>0</v>
      </c>
    </row>
    <row r="1278" spans="1:11" x14ac:dyDescent="0.25">
      <c r="A1278" s="164" t="s">
        <v>36</v>
      </c>
      <c r="B1278" s="444" t="s">
        <v>105</v>
      </c>
      <c r="C1278" s="441" t="str">
        <f t="shared" si="180"/>
        <v>FCTYF_PIG</v>
      </c>
      <c r="D1278" s="445"/>
      <c r="E1278" s="442" t="s">
        <v>551</v>
      </c>
      <c r="F1278" s="443">
        <f t="shared" ref="F1278:K1278" si="184">SUM(F1275:F1277)</f>
        <v>0</v>
      </c>
      <c r="G1278" s="443">
        <f t="shared" si="184"/>
        <v>0</v>
      </c>
      <c r="H1278" s="443">
        <f t="shared" si="184"/>
        <v>0</v>
      </c>
      <c r="I1278" s="443">
        <f t="shared" si="184"/>
        <v>0</v>
      </c>
      <c r="J1278" s="443">
        <f t="shared" si="184"/>
        <v>0</v>
      </c>
      <c r="K1278" s="443">
        <f t="shared" si="184"/>
        <v>0</v>
      </c>
    </row>
    <row r="1279" spans="1:11" x14ac:dyDescent="0.25">
      <c r="A1279" s="164" t="s">
        <v>36</v>
      </c>
      <c r="B1279" s="165" t="s">
        <v>105</v>
      </c>
      <c r="C1279" s="374" t="str">
        <f t="shared" si="180"/>
        <v>FCTYF_PIG</v>
      </c>
      <c r="D1279" s="374" t="s">
        <v>821</v>
      </c>
      <c r="E1279" s="428" t="s">
        <v>1056</v>
      </c>
      <c r="F1279" s="429">
        <f>IFERROR(_xll.Woodstock.Analyst.Xcel.UDFs.GetIndicatorValue($D1279, "5 Famille de courbes="&amp;$C1279&amp;";", IntrantScenario!$B$7, IntrantScenario!$B$10,F$5)/5,0)</f>
        <v>0</v>
      </c>
      <c r="G1279" s="429">
        <f>IFERROR(_xll.Woodstock.Analyst.Xcel.UDFs.GetIndicatorValue($D1279, "5 Famille de courbes="&amp;$C1279&amp;";", IntrantScenario!$B$7, IntrantScenario!$B$10,G$5)/5,0)</f>
        <v>0</v>
      </c>
      <c r="H1279" s="429">
        <f>IFERROR(_xll.Woodstock.Analyst.Xcel.UDFs.GetIndicatorValue($D1279, "5 Famille de courbes="&amp;$C1279&amp;";", IntrantScenario!$B$7, IntrantScenario!$B$10,H$5)/5,0)</f>
        <v>0</v>
      </c>
      <c r="I1279" s="429">
        <f>IFERROR(_xll.Woodstock.Analyst.Xcel.UDFs.GetIndicatorValue($D1279, "5 Famille de courbes="&amp;$C1279&amp;";", IntrantScenario!$B$7, IntrantScenario!$B$10,I$5)/5,0)</f>
        <v>0</v>
      </c>
      <c r="J1279" s="429">
        <f>IFERROR(_xll.Woodstock.Analyst.Xcel.UDFs.GetIndicatorValue($D1279, "5 Famille de courbes="&amp;$C1279&amp;";", IntrantScenario!$B$7, IntrantScenario!$B$10,J$5)/5,0)</f>
        <v>0</v>
      </c>
      <c r="K1279" s="429">
        <f>IFERROR(_xll.Woodstock.Analyst.Xcel.UDFs.GetIndicatorValueAverage($D1279, "5 Famille de courbes="&amp;$C1279&amp;";", IntrantScenario!$B$7, IntrantScenario!$B$10,"2", "6")/5,0)</f>
        <v>0</v>
      </c>
    </row>
    <row r="1280" spans="1:11" x14ac:dyDescent="0.25">
      <c r="A1280" s="164" t="s">
        <v>36</v>
      </c>
      <c r="B1280" s="165" t="s">
        <v>105</v>
      </c>
      <c r="C1280" s="374" t="str">
        <f t="shared" si="180"/>
        <v>FCTYF_PIG</v>
      </c>
      <c r="D1280" s="374" t="s">
        <v>822</v>
      </c>
      <c r="E1280" s="428" t="s">
        <v>1056</v>
      </c>
      <c r="F1280" s="429">
        <f>IFERROR(_xll.Woodstock.Analyst.Xcel.UDFs.GetIndicatorValue($D1280, "5 Famille de courbes="&amp;$C1280&amp;";", IntrantScenario!$B$7, IntrantScenario!$B$10,F$5)/5,0)</f>
        <v>0</v>
      </c>
      <c r="G1280" s="429">
        <f>IFERROR(_xll.Woodstock.Analyst.Xcel.UDFs.GetIndicatorValue($D1280, "5 Famille de courbes="&amp;$C1280&amp;";", IntrantScenario!$B$7, IntrantScenario!$B$10,G$5)/5,0)</f>
        <v>0</v>
      </c>
      <c r="H1280" s="429">
        <f>IFERROR(_xll.Woodstock.Analyst.Xcel.UDFs.GetIndicatorValue($D1280, "5 Famille de courbes="&amp;$C1280&amp;";", IntrantScenario!$B$7, IntrantScenario!$B$10,H$5)/5,0)</f>
        <v>0</v>
      </c>
      <c r="I1280" s="429">
        <f>IFERROR(_xll.Woodstock.Analyst.Xcel.UDFs.GetIndicatorValue($D1280, "5 Famille de courbes="&amp;$C1280&amp;";", IntrantScenario!$B$7, IntrantScenario!$B$10,I$5)/5,0)</f>
        <v>0</v>
      </c>
      <c r="J1280" s="429">
        <f>IFERROR(_xll.Woodstock.Analyst.Xcel.UDFs.GetIndicatorValue($D1280, "5 Famille de courbes="&amp;$C1280&amp;";", IntrantScenario!$B$7, IntrantScenario!$B$10,J$5)/5,0)</f>
        <v>0</v>
      </c>
      <c r="K1280" s="429">
        <f>IFERROR(_xll.Woodstock.Analyst.Xcel.UDFs.GetIndicatorValueAverage($D1280, "5 Famille de courbes="&amp;$C1280&amp;";", IntrantScenario!$B$7, IntrantScenario!$B$10,"2", "6")/5,0)</f>
        <v>0</v>
      </c>
    </row>
    <row r="1281" spans="1:11" x14ac:dyDescent="0.25">
      <c r="A1281" s="164" t="s">
        <v>36</v>
      </c>
      <c r="B1281" s="165" t="s">
        <v>105</v>
      </c>
      <c r="C1281" s="374" t="str">
        <f t="shared" si="180"/>
        <v>FCTYF_PIG</v>
      </c>
      <c r="D1281" s="374" t="s">
        <v>823</v>
      </c>
      <c r="E1281" s="428" t="s">
        <v>1056</v>
      </c>
      <c r="F1281" s="429">
        <f>IFERROR(_xll.Woodstock.Analyst.Xcel.UDFs.GetIndicatorValue($D1281, "5 Famille de courbes="&amp;$C1281&amp;";", IntrantScenario!$B$7, IntrantScenario!$B$10,F$5)/5,0)</f>
        <v>0</v>
      </c>
      <c r="G1281" s="429">
        <f>IFERROR(_xll.Woodstock.Analyst.Xcel.UDFs.GetIndicatorValue($D1281, "5 Famille de courbes="&amp;$C1281&amp;";", IntrantScenario!$B$7, IntrantScenario!$B$10,G$5)/5,0)</f>
        <v>0</v>
      </c>
      <c r="H1281" s="429">
        <f>IFERROR(_xll.Woodstock.Analyst.Xcel.UDFs.GetIndicatorValue($D1281, "5 Famille de courbes="&amp;$C1281&amp;";", IntrantScenario!$B$7, IntrantScenario!$B$10,H$5)/5,0)</f>
        <v>0</v>
      </c>
      <c r="I1281" s="429">
        <f>IFERROR(_xll.Woodstock.Analyst.Xcel.UDFs.GetIndicatorValue($D1281, "5 Famille de courbes="&amp;$C1281&amp;";", IntrantScenario!$B$7, IntrantScenario!$B$10,I$5)/5,0)</f>
        <v>0</v>
      </c>
      <c r="J1281" s="429">
        <f>IFERROR(_xll.Woodstock.Analyst.Xcel.UDFs.GetIndicatorValue($D1281, "5 Famille de courbes="&amp;$C1281&amp;";", IntrantScenario!$B$7, IntrantScenario!$B$10,J$5)/5,0)</f>
        <v>0</v>
      </c>
      <c r="K1281" s="429">
        <f>IFERROR(_xll.Woodstock.Analyst.Xcel.UDFs.GetIndicatorValueAverage($D1281, "5 Famille de courbes="&amp;$C1281&amp;";", IntrantScenario!$B$7, IntrantScenario!$B$10,"2", "6")/5,0)</f>
        <v>0</v>
      </c>
    </row>
    <row r="1282" spans="1:11" x14ac:dyDescent="0.25">
      <c r="A1282" s="164" t="s">
        <v>36</v>
      </c>
      <c r="B1282" s="444" t="s">
        <v>105</v>
      </c>
      <c r="C1282" s="441" t="str">
        <f t="shared" si="180"/>
        <v>FCTYF_PIG</v>
      </c>
      <c r="D1282" s="445"/>
      <c r="E1282" s="442" t="s">
        <v>1056</v>
      </c>
      <c r="F1282" s="443">
        <f t="shared" ref="F1282:K1282" si="185">SUM(F1279:F1281)</f>
        <v>0</v>
      </c>
      <c r="G1282" s="443">
        <f t="shared" si="185"/>
        <v>0</v>
      </c>
      <c r="H1282" s="443">
        <f t="shared" si="185"/>
        <v>0</v>
      </c>
      <c r="I1282" s="443">
        <f t="shared" si="185"/>
        <v>0</v>
      </c>
      <c r="J1282" s="443">
        <f t="shared" si="185"/>
        <v>0</v>
      </c>
      <c r="K1282" s="443">
        <f t="shared" si="185"/>
        <v>0</v>
      </c>
    </row>
    <row r="1283" spans="1:11" x14ac:dyDescent="0.25">
      <c r="A1283" s="164" t="s">
        <v>36</v>
      </c>
      <c r="B1283" s="165" t="s">
        <v>105</v>
      </c>
      <c r="C1283" s="374" t="str">
        <f t="shared" si="180"/>
        <v>FCTYF_PIG</v>
      </c>
      <c r="D1283" s="374" t="s">
        <v>824</v>
      </c>
      <c r="E1283" s="428" t="s">
        <v>1057</v>
      </c>
      <c r="F1283" s="429">
        <f>IFERROR(_xll.Woodstock.Analyst.Xcel.UDFs.GetIndicatorValue($D1283, "5 Famille de courbes="&amp;$C1283&amp;";", IntrantScenario!$B$7, IntrantScenario!$B$10,F$5)/5,0)</f>
        <v>0</v>
      </c>
      <c r="G1283" s="429">
        <f>IFERROR(_xll.Woodstock.Analyst.Xcel.UDFs.GetIndicatorValue($D1283, "5 Famille de courbes="&amp;$C1283&amp;";", IntrantScenario!$B$7, IntrantScenario!$B$10,G$5)/5,0)</f>
        <v>0</v>
      </c>
      <c r="H1283" s="429">
        <f>IFERROR(_xll.Woodstock.Analyst.Xcel.UDFs.GetIndicatorValue($D1283, "5 Famille de courbes="&amp;$C1283&amp;";", IntrantScenario!$B$7, IntrantScenario!$B$10,H$5)/5,0)</f>
        <v>0</v>
      </c>
      <c r="I1283" s="429">
        <f>IFERROR(_xll.Woodstock.Analyst.Xcel.UDFs.GetIndicatorValue($D1283, "5 Famille de courbes="&amp;$C1283&amp;";", IntrantScenario!$B$7, IntrantScenario!$B$10,I$5)/5,0)</f>
        <v>0</v>
      </c>
      <c r="J1283" s="429">
        <f>IFERROR(_xll.Woodstock.Analyst.Xcel.UDFs.GetIndicatorValue($D1283, "5 Famille de courbes="&amp;$C1283&amp;";", IntrantScenario!$B$7, IntrantScenario!$B$10,J$5)/5,0)</f>
        <v>0</v>
      </c>
      <c r="K1283" s="429">
        <f>IFERROR(_xll.Woodstock.Analyst.Xcel.UDFs.GetIndicatorValueAverage($D1283, "5 Famille de courbes="&amp;$C1283&amp;";", IntrantScenario!$B$7, IntrantScenario!$B$10,"2", "6")/5,0)</f>
        <v>0</v>
      </c>
    </row>
    <row r="1284" spans="1:11" x14ac:dyDescent="0.25">
      <c r="A1284" s="164" t="s">
        <v>36</v>
      </c>
      <c r="B1284" s="165" t="s">
        <v>105</v>
      </c>
      <c r="C1284" s="374" t="str">
        <f t="shared" si="180"/>
        <v>FCTYF_PIG</v>
      </c>
      <c r="D1284" s="374" t="s">
        <v>825</v>
      </c>
      <c r="E1284" s="428" t="s">
        <v>1057</v>
      </c>
      <c r="F1284" s="429">
        <f>IFERROR(_xll.Woodstock.Analyst.Xcel.UDFs.GetIndicatorValue($D1284, "5 Famille de courbes="&amp;$C1284&amp;";", IntrantScenario!$B$7, IntrantScenario!$B$10,F$5)/5,0)</f>
        <v>0</v>
      </c>
      <c r="G1284" s="429">
        <f>IFERROR(_xll.Woodstock.Analyst.Xcel.UDFs.GetIndicatorValue($D1284, "5 Famille de courbes="&amp;$C1284&amp;";", IntrantScenario!$B$7, IntrantScenario!$B$10,G$5)/5,0)</f>
        <v>0</v>
      </c>
      <c r="H1284" s="429">
        <f>IFERROR(_xll.Woodstock.Analyst.Xcel.UDFs.GetIndicatorValue($D1284, "5 Famille de courbes="&amp;$C1284&amp;";", IntrantScenario!$B$7, IntrantScenario!$B$10,H$5)/5,0)</f>
        <v>0</v>
      </c>
      <c r="I1284" s="429">
        <f>IFERROR(_xll.Woodstock.Analyst.Xcel.UDFs.GetIndicatorValue($D1284, "5 Famille de courbes="&amp;$C1284&amp;";", IntrantScenario!$B$7, IntrantScenario!$B$10,I$5)/5,0)</f>
        <v>0</v>
      </c>
      <c r="J1284" s="429">
        <f>IFERROR(_xll.Woodstock.Analyst.Xcel.UDFs.GetIndicatorValue($D1284, "5 Famille de courbes="&amp;$C1284&amp;";", IntrantScenario!$B$7, IntrantScenario!$B$10,J$5)/5,0)</f>
        <v>0</v>
      </c>
      <c r="K1284" s="429">
        <f>IFERROR(_xll.Woodstock.Analyst.Xcel.UDFs.GetIndicatorValueAverage($D1284, "5 Famille de courbes="&amp;$C1284&amp;";", IntrantScenario!$B$7, IntrantScenario!$B$10,"2", "6")/5,0)</f>
        <v>0</v>
      </c>
    </row>
    <row r="1285" spans="1:11" x14ac:dyDescent="0.25">
      <c r="A1285" s="164" t="s">
        <v>36</v>
      </c>
      <c r="B1285" s="165" t="s">
        <v>105</v>
      </c>
      <c r="C1285" s="374" t="str">
        <f t="shared" si="180"/>
        <v>FCTYF_PIG</v>
      </c>
      <c r="D1285" s="374" t="s">
        <v>826</v>
      </c>
      <c r="E1285" s="428" t="s">
        <v>1057</v>
      </c>
      <c r="F1285" s="429">
        <f>IFERROR(_xll.Woodstock.Analyst.Xcel.UDFs.GetIndicatorValue($D1285, "5 Famille de courbes="&amp;$C1285&amp;";", IntrantScenario!$B$7, IntrantScenario!$B$10,F$5)/5,0)</f>
        <v>0</v>
      </c>
      <c r="G1285" s="429">
        <f>IFERROR(_xll.Woodstock.Analyst.Xcel.UDFs.GetIndicatorValue($D1285, "5 Famille de courbes="&amp;$C1285&amp;";", IntrantScenario!$B$7, IntrantScenario!$B$10,G$5)/5,0)</f>
        <v>0</v>
      </c>
      <c r="H1285" s="429">
        <f>IFERROR(_xll.Woodstock.Analyst.Xcel.UDFs.GetIndicatorValue($D1285, "5 Famille de courbes="&amp;$C1285&amp;";", IntrantScenario!$B$7, IntrantScenario!$B$10,H$5)/5,0)</f>
        <v>0</v>
      </c>
      <c r="I1285" s="429">
        <f>IFERROR(_xll.Woodstock.Analyst.Xcel.UDFs.GetIndicatorValue($D1285, "5 Famille de courbes="&amp;$C1285&amp;";", IntrantScenario!$B$7, IntrantScenario!$B$10,I$5)/5,0)</f>
        <v>0</v>
      </c>
      <c r="J1285" s="429">
        <f>IFERROR(_xll.Woodstock.Analyst.Xcel.UDFs.GetIndicatorValue($D1285, "5 Famille de courbes="&amp;$C1285&amp;";", IntrantScenario!$B$7, IntrantScenario!$B$10,J$5)/5,0)</f>
        <v>0</v>
      </c>
      <c r="K1285" s="429">
        <f>IFERROR(_xll.Woodstock.Analyst.Xcel.UDFs.GetIndicatorValueAverage($D1285, "5 Famille de courbes="&amp;$C1285&amp;";", IntrantScenario!$B$7, IntrantScenario!$B$10,"2", "6")/5,0)</f>
        <v>0</v>
      </c>
    </row>
    <row r="1286" spans="1:11" x14ac:dyDescent="0.25">
      <c r="A1286" s="164" t="s">
        <v>36</v>
      </c>
      <c r="B1286" s="165" t="s">
        <v>105</v>
      </c>
      <c r="C1286" s="374" t="str">
        <f t="shared" ref="C1286:C1317" si="186">"FCTYF_"&amp;B1286</f>
        <v>FCTYF_PIG</v>
      </c>
      <c r="D1286" s="374" t="s">
        <v>827</v>
      </c>
      <c r="E1286" s="428" t="s">
        <v>1057</v>
      </c>
      <c r="F1286" s="429">
        <f>IFERROR(_xll.Woodstock.Analyst.Xcel.UDFs.GetIndicatorValue($D1286, "5 Famille de courbes="&amp;$C1286&amp;";", IntrantScenario!$B$7, IntrantScenario!$B$10,F$5)/5,0)</f>
        <v>0</v>
      </c>
      <c r="G1286" s="429">
        <f>IFERROR(_xll.Woodstock.Analyst.Xcel.UDFs.GetIndicatorValue($D1286, "5 Famille de courbes="&amp;$C1286&amp;";", IntrantScenario!$B$7, IntrantScenario!$B$10,G$5)/5,0)</f>
        <v>0</v>
      </c>
      <c r="H1286" s="429">
        <f>IFERROR(_xll.Woodstock.Analyst.Xcel.UDFs.GetIndicatorValue($D1286, "5 Famille de courbes="&amp;$C1286&amp;";", IntrantScenario!$B$7, IntrantScenario!$B$10,H$5)/5,0)</f>
        <v>0</v>
      </c>
      <c r="I1286" s="429">
        <f>IFERROR(_xll.Woodstock.Analyst.Xcel.UDFs.GetIndicatorValue($D1286, "5 Famille de courbes="&amp;$C1286&amp;";", IntrantScenario!$B$7, IntrantScenario!$B$10,I$5)/5,0)</f>
        <v>0</v>
      </c>
      <c r="J1286" s="429">
        <f>IFERROR(_xll.Woodstock.Analyst.Xcel.UDFs.GetIndicatorValue($D1286, "5 Famille de courbes="&amp;$C1286&amp;";", IntrantScenario!$B$7, IntrantScenario!$B$10,J$5)/5,0)</f>
        <v>0</v>
      </c>
      <c r="K1286" s="429">
        <f>IFERROR(_xll.Woodstock.Analyst.Xcel.UDFs.GetIndicatorValueAverage($D1286, "5 Famille de courbes="&amp;$C1286&amp;";", IntrantScenario!$B$7, IntrantScenario!$B$10,"2", "6")/5,0)</f>
        <v>0</v>
      </c>
    </row>
    <row r="1287" spans="1:11" x14ac:dyDescent="0.25">
      <c r="A1287" s="164" t="s">
        <v>36</v>
      </c>
      <c r="B1287" s="165" t="s">
        <v>105</v>
      </c>
      <c r="C1287" s="374" t="str">
        <f t="shared" si="186"/>
        <v>FCTYF_PIG</v>
      </c>
      <c r="D1287" s="374" t="s">
        <v>828</v>
      </c>
      <c r="E1287" s="428" t="s">
        <v>1057</v>
      </c>
      <c r="F1287" s="429">
        <f>IFERROR(_xll.Woodstock.Analyst.Xcel.UDFs.GetIndicatorValue($D1287, "5 Famille de courbes="&amp;$C1287&amp;";", IntrantScenario!$B$7, IntrantScenario!$B$10,F$5)/5,0)</f>
        <v>0</v>
      </c>
      <c r="G1287" s="429">
        <f>IFERROR(_xll.Woodstock.Analyst.Xcel.UDFs.GetIndicatorValue($D1287, "5 Famille de courbes="&amp;$C1287&amp;";", IntrantScenario!$B$7, IntrantScenario!$B$10,G$5)/5,0)</f>
        <v>0</v>
      </c>
      <c r="H1287" s="429">
        <f>IFERROR(_xll.Woodstock.Analyst.Xcel.UDFs.GetIndicatorValue($D1287, "5 Famille de courbes="&amp;$C1287&amp;";", IntrantScenario!$B$7, IntrantScenario!$B$10,H$5)/5,0)</f>
        <v>0</v>
      </c>
      <c r="I1287" s="429">
        <f>IFERROR(_xll.Woodstock.Analyst.Xcel.UDFs.GetIndicatorValue($D1287, "5 Famille de courbes="&amp;$C1287&amp;";", IntrantScenario!$B$7, IntrantScenario!$B$10,I$5)/5,0)</f>
        <v>0</v>
      </c>
      <c r="J1287" s="429">
        <f>IFERROR(_xll.Woodstock.Analyst.Xcel.UDFs.GetIndicatorValue($D1287, "5 Famille de courbes="&amp;$C1287&amp;";", IntrantScenario!$B$7, IntrantScenario!$B$10,J$5)/5,0)</f>
        <v>0</v>
      </c>
      <c r="K1287" s="429">
        <f>IFERROR(_xll.Woodstock.Analyst.Xcel.UDFs.GetIndicatorValueAverage($D1287, "5 Famille de courbes="&amp;$C1287&amp;";", IntrantScenario!$B$7, IntrantScenario!$B$10,"2", "6")/5,0)</f>
        <v>0</v>
      </c>
    </row>
    <row r="1288" spans="1:11" x14ac:dyDescent="0.25">
      <c r="A1288" s="164" t="s">
        <v>36</v>
      </c>
      <c r="B1288" s="165" t="s">
        <v>105</v>
      </c>
      <c r="C1288" s="374" t="str">
        <f t="shared" si="186"/>
        <v>FCTYF_PIG</v>
      </c>
      <c r="D1288" s="374" t="s">
        <v>829</v>
      </c>
      <c r="E1288" s="428" t="s">
        <v>1057</v>
      </c>
      <c r="F1288" s="429">
        <f>IFERROR(_xll.Woodstock.Analyst.Xcel.UDFs.GetIndicatorValue($D1288, "5 Famille de courbes="&amp;$C1288&amp;";", IntrantScenario!$B$7, IntrantScenario!$B$10,F$5)/5,0)</f>
        <v>0</v>
      </c>
      <c r="G1288" s="429">
        <f>IFERROR(_xll.Woodstock.Analyst.Xcel.UDFs.GetIndicatorValue($D1288, "5 Famille de courbes="&amp;$C1288&amp;";", IntrantScenario!$B$7, IntrantScenario!$B$10,G$5)/5,0)</f>
        <v>0</v>
      </c>
      <c r="H1288" s="429">
        <f>IFERROR(_xll.Woodstock.Analyst.Xcel.UDFs.GetIndicatorValue($D1288, "5 Famille de courbes="&amp;$C1288&amp;";", IntrantScenario!$B$7, IntrantScenario!$B$10,H$5)/5,0)</f>
        <v>0</v>
      </c>
      <c r="I1288" s="429">
        <f>IFERROR(_xll.Woodstock.Analyst.Xcel.UDFs.GetIndicatorValue($D1288, "5 Famille de courbes="&amp;$C1288&amp;";", IntrantScenario!$B$7, IntrantScenario!$B$10,I$5)/5,0)</f>
        <v>0</v>
      </c>
      <c r="J1288" s="429">
        <f>IFERROR(_xll.Woodstock.Analyst.Xcel.UDFs.GetIndicatorValue($D1288, "5 Famille de courbes="&amp;$C1288&amp;";", IntrantScenario!$B$7, IntrantScenario!$B$10,J$5)/5,0)</f>
        <v>0</v>
      </c>
      <c r="K1288" s="429">
        <f>IFERROR(_xll.Woodstock.Analyst.Xcel.UDFs.GetIndicatorValueAverage($D1288, "5 Famille de courbes="&amp;$C1288&amp;";", IntrantScenario!$B$7, IntrantScenario!$B$10,"2", "6")/5,0)</f>
        <v>0</v>
      </c>
    </row>
    <row r="1289" spans="1:11" x14ac:dyDescent="0.25">
      <c r="A1289" s="164" t="s">
        <v>36</v>
      </c>
      <c r="B1289" s="444" t="s">
        <v>105</v>
      </c>
      <c r="C1289" s="441" t="str">
        <f t="shared" si="186"/>
        <v>FCTYF_PIG</v>
      </c>
      <c r="D1289" s="445"/>
      <c r="E1289" s="442" t="s">
        <v>1057</v>
      </c>
      <c r="F1289" s="443">
        <f t="shared" ref="F1289:K1289" si="187">SUM(F1283:F1288)</f>
        <v>0</v>
      </c>
      <c r="G1289" s="443">
        <f t="shared" si="187"/>
        <v>0</v>
      </c>
      <c r="H1289" s="443">
        <f t="shared" si="187"/>
        <v>0</v>
      </c>
      <c r="I1289" s="443">
        <f t="shared" si="187"/>
        <v>0</v>
      </c>
      <c r="J1289" s="443">
        <f t="shared" si="187"/>
        <v>0</v>
      </c>
      <c r="K1289" s="443">
        <f t="shared" si="187"/>
        <v>0</v>
      </c>
    </row>
    <row r="1290" spans="1:11" x14ac:dyDescent="0.25">
      <c r="A1290" s="164" t="s">
        <v>36</v>
      </c>
      <c r="B1290" s="165" t="s">
        <v>105</v>
      </c>
      <c r="C1290" s="374" t="str">
        <f t="shared" si="186"/>
        <v>FCTYF_PIG</v>
      </c>
      <c r="D1290" s="374" t="s">
        <v>830</v>
      </c>
      <c r="E1290" s="428" t="s">
        <v>1058</v>
      </c>
      <c r="F1290" s="429">
        <f>IFERROR(_xll.Woodstock.Analyst.Xcel.UDFs.GetIndicatorValue($D1290, "5 Famille de courbes="&amp;$C1290&amp;";", IntrantScenario!$B$7, IntrantScenario!$B$10,F$5)/5,0)</f>
        <v>0</v>
      </c>
      <c r="G1290" s="429">
        <f>IFERROR(_xll.Woodstock.Analyst.Xcel.UDFs.GetIndicatorValue($D1290, "5 Famille de courbes="&amp;$C1290&amp;";", IntrantScenario!$B$7, IntrantScenario!$B$10,G$5)/5,0)</f>
        <v>0</v>
      </c>
      <c r="H1290" s="429">
        <f>IFERROR(_xll.Woodstock.Analyst.Xcel.UDFs.GetIndicatorValue($D1290, "5 Famille de courbes="&amp;$C1290&amp;";", IntrantScenario!$B$7, IntrantScenario!$B$10,H$5)/5,0)</f>
        <v>0</v>
      </c>
      <c r="I1290" s="429">
        <f>IFERROR(_xll.Woodstock.Analyst.Xcel.UDFs.GetIndicatorValue($D1290, "5 Famille de courbes="&amp;$C1290&amp;";", IntrantScenario!$B$7, IntrantScenario!$B$10,I$5)/5,0)</f>
        <v>0</v>
      </c>
      <c r="J1290" s="429">
        <f>IFERROR(_xll.Woodstock.Analyst.Xcel.UDFs.GetIndicatorValue($D1290, "5 Famille de courbes="&amp;$C1290&amp;";", IntrantScenario!$B$7, IntrantScenario!$B$10,J$5)/5,0)</f>
        <v>0</v>
      </c>
      <c r="K1290" s="429">
        <f>IFERROR(_xll.Woodstock.Analyst.Xcel.UDFs.GetIndicatorValueAverage($D1290, "5 Famille de courbes="&amp;$C1290&amp;";", IntrantScenario!$B$7, IntrantScenario!$B$10,"2", "6")/5,0)</f>
        <v>0</v>
      </c>
    </row>
    <row r="1291" spans="1:11" x14ac:dyDescent="0.25">
      <c r="A1291" s="164" t="s">
        <v>36</v>
      </c>
      <c r="B1291" s="165" t="s">
        <v>105</v>
      </c>
      <c r="C1291" s="374" t="str">
        <f t="shared" si="186"/>
        <v>FCTYF_PIG</v>
      </c>
      <c r="D1291" s="374" t="s">
        <v>831</v>
      </c>
      <c r="E1291" s="428" t="s">
        <v>1058</v>
      </c>
      <c r="F1291" s="429">
        <f>IFERROR(_xll.Woodstock.Analyst.Xcel.UDFs.GetIndicatorValue($D1291, "5 Famille de courbes="&amp;$C1291&amp;";", IntrantScenario!$B$7, IntrantScenario!$B$10,F$5)/5,0)</f>
        <v>0</v>
      </c>
      <c r="G1291" s="429">
        <f>IFERROR(_xll.Woodstock.Analyst.Xcel.UDFs.GetIndicatorValue($D1291, "5 Famille de courbes="&amp;$C1291&amp;";", IntrantScenario!$B$7, IntrantScenario!$B$10,G$5)/5,0)</f>
        <v>0</v>
      </c>
      <c r="H1291" s="429">
        <f>IFERROR(_xll.Woodstock.Analyst.Xcel.UDFs.GetIndicatorValue($D1291, "5 Famille de courbes="&amp;$C1291&amp;";", IntrantScenario!$B$7, IntrantScenario!$B$10,H$5)/5,0)</f>
        <v>0</v>
      </c>
      <c r="I1291" s="429">
        <f>IFERROR(_xll.Woodstock.Analyst.Xcel.UDFs.GetIndicatorValue($D1291, "5 Famille de courbes="&amp;$C1291&amp;";", IntrantScenario!$B$7, IntrantScenario!$B$10,I$5)/5,0)</f>
        <v>0</v>
      </c>
      <c r="J1291" s="429">
        <f>IFERROR(_xll.Woodstock.Analyst.Xcel.UDFs.GetIndicatorValue($D1291, "5 Famille de courbes="&amp;$C1291&amp;";", IntrantScenario!$B$7, IntrantScenario!$B$10,J$5)/5,0)</f>
        <v>0</v>
      </c>
      <c r="K1291" s="429">
        <f>IFERROR(_xll.Woodstock.Analyst.Xcel.UDFs.GetIndicatorValueAverage($D1291, "5 Famille de courbes="&amp;$C1291&amp;";", IntrantScenario!$B$7, IntrantScenario!$B$10,"2", "6")/5,0)</f>
        <v>0</v>
      </c>
    </row>
    <row r="1292" spans="1:11" x14ac:dyDescent="0.25">
      <c r="A1292" s="164" t="s">
        <v>36</v>
      </c>
      <c r="B1292" s="165" t="s">
        <v>105</v>
      </c>
      <c r="C1292" s="374" t="str">
        <f t="shared" si="186"/>
        <v>FCTYF_PIG</v>
      </c>
      <c r="D1292" s="374" t="s">
        <v>832</v>
      </c>
      <c r="E1292" s="428" t="s">
        <v>1058</v>
      </c>
      <c r="F1292" s="429">
        <f>IFERROR(_xll.Woodstock.Analyst.Xcel.UDFs.GetIndicatorValue($D1292, "5 Famille de courbes="&amp;$C1292&amp;";", IntrantScenario!$B$7, IntrantScenario!$B$10,F$5)/5,0)</f>
        <v>0</v>
      </c>
      <c r="G1292" s="429">
        <f>IFERROR(_xll.Woodstock.Analyst.Xcel.UDFs.GetIndicatorValue($D1292, "5 Famille de courbes="&amp;$C1292&amp;";", IntrantScenario!$B$7, IntrantScenario!$B$10,G$5)/5,0)</f>
        <v>0</v>
      </c>
      <c r="H1292" s="429">
        <f>IFERROR(_xll.Woodstock.Analyst.Xcel.UDFs.GetIndicatorValue($D1292, "5 Famille de courbes="&amp;$C1292&amp;";", IntrantScenario!$B$7, IntrantScenario!$B$10,H$5)/5,0)</f>
        <v>0</v>
      </c>
      <c r="I1292" s="429">
        <f>IFERROR(_xll.Woodstock.Analyst.Xcel.UDFs.GetIndicatorValue($D1292, "5 Famille de courbes="&amp;$C1292&amp;";", IntrantScenario!$B$7, IntrantScenario!$B$10,I$5)/5,0)</f>
        <v>0</v>
      </c>
      <c r="J1292" s="429">
        <f>IFERROR(_xll.Woodstock.Analyst.Xcel.UDFs.GetIndicatorValue($D1292, "5 Famille de courbes="&amp;$C1292&amp;";", IntrantScenario!$B$7, IntrantScenario!$B$10,J$5)/5,0)</f>
        <v>0</v>
      </c>
      <c r="K1292" s="429">
        <f>IFERROR(_xll.Woodstock.Analyst.Xcel.UDFs.GetIndicatorValueAverage($D1292, "5 Famille de courbes="&amp;$C1292&amp;";", IntrantScenario!$B$7, IntrantScenario!$B$10,"2", "6")/5,0)</f>
        <v>0</v>
      </c>
    </row>
    <row r="1293" spans="1:11" x14ac:dyDescent="0.25">
      <c r="A1293" s="164" t="s">
        <v>36</v>
      </c>
      <c r="B1293" s="165" t="s">
        <v>105</v>
      </c>
      <c r="C1293" s="374" t="str">
        <f t="shared" si="186"/>
        <v>FCTYF_PIG</v>
      </c>
      <c r="D1293" s="374" t="s">
        <v>833</v>
      </c>
      <c r="E1293" s="428" t="s">
        <v>1058</v>
      </c>
      <c r="F1293" s="429">
        <f>IFERROR(_xll.Woodstock.Analyst.Xcel.UDFs.GetIndicatorValue($D1293, "5 Famille de courbes="&amp;$C1293&amp;";", IntrantScenario!$B$7, IntrantScenario!$B$10,F$5)/5,0)</f>
        <v>0</v>
      </c>
      <c r="G1293" s="429">
        <f>IFERROR(_xll.Woodstock.Analyst.Xcel.UDFs.GetIndicatorValue($D1293, "5 Famille de courbes="&amp;$C1293&amp;";", IntrantScenario!$B$7, IntrantScenario!$B$10,G$5)/5,0)</f>
        <v>0</v>
      </c>
      <c r="H1293" s="429">
        <f>IFERROR(_xll.Woodstock.Analyst.Xcel.UDFs.GetIndicatorValue($D1293, "5 Famille de courbes="&amp;$C1293&amp;";", IntrantScenario!$B$7, IntrantScenario!$B$10,H$5)/5,0)</f>
        <v>0</v>
      </c>
      <c r="I1293" s="429">
        <f>IFERROR(_xll.Woodstock.Analyst.Xcel.UDFs.GetIndicatorValue($D1293, "5 Famille de courbes="&amp;$C1293&amp;";", IntrantScenario!$B$7, IntrantScenario!$B$10,I$5)/5,0)</f>
        <v>0</v>
      </c>
      <c r="J1293" s="429">
        <f>IFERROR(_xll.Woodstock.Analyst.Xcel.UDFs.GetIndicatorValue($D1293, "5 Famille de courbes="&amp;$C1293&amp;";", IntrantScenario!$B$7, IntrantScenario!$B$10,J$5)/5,0)</f>
        <v>0</v>
      </c>
      <c r="K1293" s="429">
        <f>IFERROR(_xll.Woodstock.Analyst.Xcel.UDFs.GetIndicatorValueAverage($D1293, "5 Famille de courbes="&amp;$C1293&amp;";", IntrantScenario!$B$7, IntrantScenario!$B$10,"2", "6")/5,0)</f>
        <v>0</v>
      </c>
    </row>
    <row r="1294" spans="1:11" x14ac:dyDescent="0.25">
      <c r="A1294" s="164" t="s">
        <v>36</v>
      </c>
      <c r="B1294" s="165" t="s">
        <v>105</v>
      </c>
      <c r="C1294" s="374" t="str">
        <f t="shared" si="186"/>
        <v>FCTYF_PIG</v>
      </c>
      <c r="D1294" s="374" t="s">
        <v>834</v>
      </c>
      <c r="E1294" s="428" t="s">
        <v>1058</v>
      </c>
      <c r="F1294" s="429">
        <f>IFERROR(_xll.Woodstock.Analyst.Xcel.UDFs.GetIndicatorValue($D1294, "5 Famille de courbes="&amp;$C1294&amp;";", IntrantScenario!$B$7, IntrantScenario!$B$10,F$5)/5,0)</f>
        <v>0</v>
      </c>
      <c r="G1294" s="429">
        <f>IFERROR(_xll.Woodstock.Analyst.Xcel.UDFs.GetIndicatorValue($D1294, "5 Famille de courbes="&amp;$C1294&amp;";", IntrantScenario!$B$7, IntrantScenario!$B$10,G$5)/5,0)</f>
        <v>0</v>
      </c>
      <c r="H1294" s="429">
        <f>IFERROR(_xll.Woodstock.Analyst.Xcel.UDFs.GetIndicatorValue($D1294, "5 Famille de courbes="&amp;$C1294&amp;";", IntrantScenario!$B$7, IntrantScenario!$B$10,H$5)/5,0)</f>
        <v>0</v>
      </c>
      <c r="I1294" s="429">
        <f>IFERROR(_xll.Woodstock.Analyst.Xcel.UDFs.GetIndicatorValue($D1294, "5 Famille de courbes="&amp;$C1294&amp;";", IntrantScenario!$B$7, IntrantScenario!$B$10,I$5)/5,0)</f>
        <v>0</v>
      </c>
      <c r="J1294" s="429">
        <f>IFERROR(_xll.Woodstock.Analyst.Xcel.UDFs.GetIndicatorValue($D1294, "5 Famille de courbes="&amp;$C1294&amp;";", IntrantScenario!$B$7, IntrantScenario!$B$10,J$5)/5,0)</f>
        <v>0</v>
      </c>
      <c r="K1294" s="429">
        <f>IFERROR(_xll.Woodstock.Analyst.Xcel.UDFs.GetIndicatorValueAverage($D1294, "5 Famille de courbes="&amp;$C1294&amp;";", IntrantScenario!$B$7, IntrantScenario!$B$10,"2", "6")/5,0)</f>
        <v>0</v>
      </c>
    </row>
    <row r="1295" spans="1:11" x14ac:dyDescent="0.25">
      <c r="A1295" s="164" t="s">
        <v>36</v>
      </c>
      <c r="B1295" s="165" t="s">
        <v>105</v>
      </c>
      <c r="C1295" s="374" t="str">
        <f t="shared" si="186"/>
        <v>FCTYF_PIG</v>
      </c>
      <c r="D1295" s="374" t="s">
        <v>835</v>
      </c>
      <c r="E1295" s="428" t="s">
        <v>1058</v>
      </c>
      <c r="F1295" s="429">
        <f>IFERROR(_xll.Woodstock.Analyst.Xcel.UDFs.GetIndicatorValue($D1295, "5 Famille de courbes="&amp;$C1295&amp;";", IntrantScenario!$B$7, IntrantScenario!$B$10,F$5)/5,0)</f>
        <v>0</v>
      </c>
      <c r="G1295" s="429">
        <f>IFERROR(_xll.Woodstock.Analyst.Xcel.UDFs.GetIndicatorValue($D1295, "5 Famille de courbes="&amp;$C1295&amp;";", IntrantScenario!$B$7, IntrantScenario!$B$10,G$5)/5,0)</f>
        <v>0</v>
      </c>
      <c r="H1295" s="429">
        <f>IFERROR(_xll.Woodstock.Analyst.Xcel.UDFs.GetIndicatorValue($D1295, "5 Famille de courbes="&amp;$C1295&amp;";", IntrantScenario!$B$7, IntrantScenario!$B$10,H$5)/5,0)</f>
        <v>0</v>
      </c>
      <c r="I1295" s="429">
        <f>IFERROR(_xll.Woodstock.Analyst.Xcel.UDFs.GetIndicatorValue($D1295, "5 Famille de courbes="&amp;$C1295&amp;";", IntrantScenario!$B$7, IntrantScenario!$B$10,I$5)/5,0)</f>
        <v>0</v>
      </c>
      <c r="J1295" s="429">
        <f>IFERROR(_xll.Woodstock.Analyst.Xcel.UDFs.GetIndicatorValue($D1295, "5 Famille de courbes="&amp;$C1295&amp;";", IntrantScenario!$B$7, IntrantScenario!$B$10,J$5)/5,0)</f>
        <v>0</v>
      </c>
      <c r="K1295" s="429">
        <f>IFERROR(_xll.Woodstock.Analyst.Xcel.UDFs.GetIndicatorValueAverage($D1295, "5 Famille de courbes="&amp;$C1295&amp;";", IntrantScenario!$B$7, IntrantScenario!$B$10,"2", "6")/5,0)</f>
        <v>0</v>
      </c>
    </row>
    <row r="1296" spans="1:11" x14ac:dyDescent="0.25">
      <c r="A1296" s="164" t="s">
        <v>36</v>
      </c>
      <c r="B1296" s="165" t="s">
        <v>105</v>
      </c>
      <c r="C1296" s="374" t="str">
        <f t="shared" si="186"/>
        <v>FCTYF_PIG</v>
      </c>
      <c r="D1296" s="374" t="s">
        <v>836</v>
      </c>
      <c r="E1296" s="428" t="s">
        <v>1058</v>
      </c>
      <c r="F1296" s="429">
        <f>IFERROR(_xll.Woodstock.Analyst.Xcel.UDFs.GetIndicatorValue($D1296, "5 Famille de courbes="&amp;$C1296&amp;";", IntrantScenario!$B$7, IntrantScenario!$B$10,F$5)/5,0)</f>
        <v>0</v>
      </c>
      <c r="G1296" s="429">
        <f>IFERROR(_xll.Woodstock.Analyst.Xcel.UDFs.GetIndicatorValue($D1296, "5 Famille de courbes="&amp;$C1296&amp;";", IntrantScenario!$B$7, IntrantScenario!$B$10,G$5)/5,0)</f>
        <v>0</v>
      </c>
      <c r="H1296" s="429">
        <f>IFERROR(_xll.Woodstock.Analyst.Xcel.UDFs.GetIndicatorValue($D1296, "5 Famille de courbes="&amp;$C1296&amp;";", IntrantScenario!$B$7, IntrantScenario!$B$10,H$5)/5,0)</f>
        <v>0</v>
      </c>
      <c r="I1296" s="429">
        <f>IFERROR(_xll.Woodstock.Analyst.Xcel.UDFs.GetIndicatorValue($D1296, "5 Famille de courbes="&amp;$C1296&amp;";", IntrantScenario!$B$7, IntrantScenario!$B$10,I$5)/5,0)</f>
        <v>0</v>
      </c>
      <c r="J1296" s="429">
        <f>IFERROR(_xll.Woodstock.Analyst.Xcel.UDFs.GetIndicatorValue($D1296, "5 Famille de courbes="&amp;$C1296&amp;";", IntrantScenario!$B$7, IntrantScenario!$B$10,J$5)/5,0)</f>
        <v>0</v>
      </c>
      <c r="K1296" s="429">
        <f>IFERROR(_xll.Woodstock.Analyst.Xcel.UDFs.GetIndicatorValueAverage($D1296, "5 Famille de courbes="&amp;$C1296&amp;";", IntrantScenario!$B$7, IntrantScenario!$B$10,"2", "6")/5,0)</f>
        <v>0</v>
      </c>
    </row>
    <row r="1297" spans="1:11" x14ac:dyDescent="0.25">
      <c r="A1297" s="164" t="s">
        <v>36</v>
      </c>
      <c r="B1297" s="165" t="s">
        <v>105</v>
      </c>
      <c r="C1297" s="374" t="str">
        <f t="shared" si="186"/>
        <v>FCTYF_PIG</v>
      </c>
      <c r="D1297" s="374" t="s">
        <v>837</v>
      </c>
      <c r="E1297" s="428" t="s">
        <v>1058</v>
      </c>
      <c r="F1297" s="429">
        <f>IFERROR(_xll.Woodstock.Analyst.Xcel.UDFs.GetIndicatorValue($D1297, "5 Famille de courbes="&amp;$C1297&amp;";", IntrantScenario!$B$7, IntrantScenario!$B$10,F$5)/5,0)</f>
        <v>0</v>
      </c>
      <c r="G1297" s="429">
        <f>IFERROR(_xll.Woodstock.Analyst.Xcel.UDFs.GetIndicatorValue($D1297, "5 Famille de courbes="&amp;$C1297&amp;";", IntrantScenario!$B$7, IntrantScenario!$B$10,G$5)/5,0)</f>
        <v>0</v>
      </c>
      <c r="H1297" s="429">
        <f>IFERROR(_xll.Woodstock.Analyst.Xcel.UDFs.GetIndicatorValue($D1297, "5 Famille de courbes="&amp;$C1297&amp;";", IntrantScenario!$B$7, IntrantScenario!$B$10,H$5)/5,0)</f>
        <v>0</v>
      </c>
      <c r="I1297" s="429">
        <f>IFERROR(_xll.Woodstock.Analyst.Xcel.UDFs.GetIndicatorValue($D1297, "5 Famille de courbes="&amp;$C1297&amp;";", IntrantScenario!$B$7, IntrantScenario!$B$10,I$5)/5,0)</f>
        <v>0</v>
      </c>
      <c r="J1297" s="429">
        <f>IFERROR(_xll.Woodstock.Analyst.Xcel.UDFs.GetIndicatorValue($D1297, "5 Famille de courbes="&amp;$C1297&amp;";", IntrantScenario!$B$7, IntrantScenario!$B$10,J$5)/5,0)</f>
        <v>0</v>
      </c>
      <c r="K1297" s="429">
        <f>IFERROR(_xll.Woodstock.Analyst.Xcel.UDFs.GetIndicatorValueAverage($D1297, "5 Famille de courbes="&amp;$C1297&amp;";", IntrantScenario!$B$7, IntrantScenario!$B$10,"2", "6")/5,0)</f>
        <v>0</v>
      </c>
    </row>
    <row r="1298" spans="1:11" x14ac:dyDescent="0.25">
      <c r="A1298" s="164" t="s">
        <v>36</v>
      </c>
      <c r="B1298" s="165" t="s">
        <v>105</v>
      </c>
      <c r="C1298" s="374" t="str">
        <f t="shared" si="186"/>
        <v>FCTYF_PIG</v>
      </c>
      <c r="D1298" s="374" t="s">
        <v>838</v>
      </c>
      <c r="E1298" s="428" t="s">
        <v>1058</v>
      </c>
      <c r="F1298" s="429">
        <f>IFERROR(_xll.Woodstock.Analyst.Xcel.UDFs.GetIndicatorValue($D1298, "5 Famille de courbes="&amp;$C1298&amp;";", IntrantScenario!$B$7, IntrantScenario!$B$10,F$5)/5,0)</f>
        <v>0</v>
      </c>
      <c r="G1298" s="429">
        <f>IFERROR(_xll.Woodstock.Analyst.Xcel.UDFs.GetIndicatorValue($D1298, "5 Famille de courbes="&amp;$C1298&amp;";", IntrantScenario!$B$7, IntrantScenario!$B$10,G$5)/5,0)</f>
        <v>0</v>
      </c>
      <c r="H1298" s="429">
        <f>IFERROR(_xll.Woodstock.Analyst.Xcel.UDFs.GetIndicatorValue($D1298, "5 Famille de courbes="&amp;$C1298&amp;";", IntrantScenario!$B$7, IntrantScenario!$B$10,H$5)/5,0)</f>
        <v>0</v>
      </c>
      <c r="I1298" s="429">
        <f>IFERROR(_xll.Woodstock.Analyst.Xcel.UDFs.GetIndicatorValue($D1298, "5 Famille de courbes="&amp;$C1298&amp;";", IntrantScenario!$B$7, IntrantScenario!$B$10,I$5)/5,0)</f>
        <v>0</v>
      </c>
      <c r="J1298" s="429">
        <f>IFERROR(_xll.Woodstock.Analyst.Xcel.UDFs.GetIndicatorValue($D1298, "5 Famille de courbes="&amp;$C1298&amp;";", IntrantScenario!$B$7, IntrantScenario!$B$10,J$5)/5,0)</f>
        <v>0</v>
      </c>
      <c r="K1298" s="429">
        <f>IFERROR(_xll.Woodstock.Analyst.Xcel.UDFs.GetIndicatorValueAverage($D1298, "5 Famille de courbes="&amp;$C1298&amp;";", IntrantScenario!$B$7, IntrantScenario!$B$10,"2", "6")/5,0)</f>
        <v>0</v>
      </c>
    </row>
    <row r="1299" spans="1:11" x14ac:dyDescent="0.25">
      <c r="A1299" s="164" t="s">
        <v>36</v>
      </c>
      <c r="B1299" s="165" t="s">
        <v>105</v>
      </c>
      <c r="C1299" s="374" t="str">
        <f t="shared" si="186"/>
        <v>FCTYF_PIG</v>
      </c>
      <c r="D1299" s="374" t="s">
        <v>839</v>
      </c>
      <c r="E1299" s="428" t="s">
        <v>1058</v>
      </c>
      <c r="F1299" s="429">
        <f>IFERROR(_xll.Woodstock.Analyst.Xcel.UDFs.GetIndicatorValue($D1299, "5 Famille de courbes="&amp;$C1299&amp;";", IntrantScenario!$B$7, IntrantScenario!$B$10,F$5)/5,0)</f>
        <v>0</v>
      </c>
      <c r="G1299" s="429">
        <f>IFERROR(_xll.Woodstock.Analyst.Xcel.UDFs.GetIndicatorValue($D1299, "5 Famille de courbes="&amp;$C1299&amp;";", IntrantScenario!$B$7, IntrantScenario!$B$10,G$5)/5,0)</f>
        <v>0</v>
      </c>
      <c r="H1299" s="429">
        <f>IFERROR(_xll.Woodstock.Analyst.Xcel.UDFs.GetIndicatorValue($D1299, "5 Famille de courbes="&amp;$C1299&amp;";", IntrantScenario!$B$7, IntrantScenario!$B$10,H$5)/5,0)</f>
        <v>0</v>
      </c>
      <c r="I1299" s="429">
        <f>IFERROR(_xll.Woodstock.Analyst.Xcel.UDFs.GetIndicatorValue($D1299, "5 Famille de courbes="&amp;$C1299&amp;";", IntrantScenario!$B$7, IntrantScenario!$B$10,I$5)/5,0)</f>
        <v>0</v>
      </c>
      <c r="J1299" s="429">
        <f>IFERROR(_xll.Woodstock.Analyst.Xcel.UDFs.GetIndicatorValue($D1299, "5 Famille de courbes="&amp;$C1299&amp;";", IntrantScenario!$B$7, IntrantScenario!$B$10,J$5)/5,0)</f>
        <v>0</v>
      </c>
      <c r="K1299" s="429">
        <f>IFERROR(_xll.Woodstock.Analyst.Xcel.UDFs.GetIndicatorValueAverage($D1299, "5 Famille de courbes="&amp;$C1299&amp;";", IntrantScenario!$B$7, IntrantScenario!$B$10,"2", "6")/5,0)</f>
        <v>0</v>
      </c>
    </row>
    <row r="1300" spans="1:11" x14ac:dyDescent="0.25">
      <c r="A1300" s="164" t="s">
        <v>36</v>
      </c>
      <c r="B1300" s="165" t="s">
        <v>105</v>
      </c>
      <c r="C1300" s="374" t="str">
        <f t="shared" si="186"/>
        <v>FCTYF_PIG</v>
      </c>
      <c r="D1300" s="374" t="s">
        <v>840</v>
      </c>
      <c r="E1300" s="428" t="s">
        <v>1058</v>
      </c>
      <c r="F1300" s="429">
        <f>IFERROR(_xll.Woodstock.Analyst.Xcel.UDFs.GetIndicatorValue($D1300, "5 Famille de courbes="&amp;$C1300&amp;";", IntrantScenario!$B$7, IntrantScenario!$B$10,F$5)/5,0)</f>
        <v>0</v>
      </c>
      <c r="G1300" s="429">
        <f>IFERROR(_xll.Woodstock.Analyst.Xcel.UDFs.GetIndicatorValue($D1300, "5 Famille de courbes="&amp;$C1300&amp;";", IntrantScenario!$B$7, IntrantScenario!$B$10,G$5)/5,0)</f>
        <v>0</v>
      </c>
      <c r="H1300" s="429">
        <f>IFERROR(_xll.Woodstock.Analyst.Xcel.UDFs.GetIndicatorValue($D1300, "5 Famille de courbes="&amp;$C1300&amp;";", IntrantScenario!$B$7, IntrantScenario!$B$10,H$5)/5,0)</f>
        <v>0</v>
      </c>
      <c r="I1300" s="429">
        <f>IFERROR(_xll.Woodstock.Analyst.Xcel.UDFs.GetIndicatorValue($D1300, "5 Famille de courbes="&amp;$C1300&amp;";", IntrantScenario!$B$7, IntrantScenario!$B$10,I$5)/5,0)</f>
        <v>0</v>
      </c>
      <c r="J1300" s="429">
        <f>IFERROR(_xll.Woodstock.Analyst.Xcel.UDFs.GetIndicatorValue($D1300, "5 Famille de courbes="&amp;$C1300&amp;";", IntrantScenario!$B$7, IntrantScenario!$B$10,J$5)/5,0)</f>
        <v>0</v>
      </c>
      <c r="K1300" s="429">
        <f>IFERROR(_xll.Woodstock.Analyst.Xcel.UDFs.GetIndicatorValueAverage($D1300, "5 Famille de courbes="&amp;$C1300&amp;";", IntrantScenario!$B$7, IntrantScenario!$B$10,"2", "6")/5,0)</f>
        <v>0</v>
      </c>
    </row>
    <row r="1301" spans="1:11" x14ac:dyDescent="0.25">
      <c r="A1301" s="164" t="s">
        <v>36</v>
      </c>
      <c r="B1301" s="165" t="s">
        <v>105</v>
      </c>
      <c r="C1301" s="374" t="str">
        <f t="shared" si="186"/>
        <v>FCTYF_PIG</v>
      </c>
      <c r="D1301" s="374" t="s">
        <v>841</v>
      </c>
      <c r="E1301" s="428" t="s">
        <v>1058</v>
      </c>
      <c r="F1301" s="429">
        <f>IFERROR(_xll.Woodstock.Analyst.Xcel.UDFs.GetIndicatorValue($D1301, "5 Famille de courbes="&amp;$C1301&amp;";", IntrantScenario!$B$7, IntrantScenario!$B$10,F$5)/5,0)</f>
        <v>0</v>
      </c>
      <c r="G1301" s="429">
        <f>IFERROR(_xll.Woodstock.Analyst.Xcel.UDFs.GetIndicatorValue($D1301, "5 Famille de courbes="&amp;$C1301&amp;";", IntrantScenario!$B$7, IntrantScenario!$B$10,G$5)/5,0)</f>
        <v>0</v>
      </c>
      <c r="H1301" s="429">
        <f>IFERROR(_xll.Woodstock.Analyst.Xcel.UDFs.GetIndicatorValue($D1301, "5 Famille de courbes="&amp;$C1301&amp;";", IntrantScenario!$B$7, IntrantScenario!$B$10,H$5)/5,0)</f>
        <v>0</v>
      </c>
      <c r="I1301" s="429">
        <f>IFERROR(_xll.Woodstock.Analyst.Xcel.UDFs.GetIndicatorValue($D1301, "5 Famille de courbes="&amp;$C1301&amp;";", IntrantScenario!$B$7, IntrantScenario!$B$10,I$5)/5,0)</f>
        <v>0</v>
      </c>
      <c r="J1301" s="429">
        <f>IFERROR(_xll.Woodstock.Analyst.Xcel.UDFs.GetIndicatorValue($D1301, "5 Famille de courbes="&amp;$C1301&amp;";", IntrantScenario!$B$7, IntrantScenario!$B$10,J$5)/5,0)</f>
        <v>0</v>
      </c>
      <c r="K1301" s="429">
        <f>IFERROR(_xll.Woodstock.Analyst.Xcel.UDFs.GetIndicatorValueAverage($D1301, "5 Famille de courbes="&amp;$C1301&amp;";", IntrantScenario!$B$7, IntrantScenario!$B$10,"2", "6")/5,0)</f>
        <v>0</v>
      </c>
    </row>
    <row r="1302" spans="1:11" x14ac:dyDescent="0.25">
      <c r="A1302" s="164" t="s">
        <v>36</v>
      </c>
      <c r="B1302" s="165" t="s">
        <v>105</v>
      </c>
      <c r="C1302" s="374" t="str">
        <f t="shared" si="186"/>
        <v>FCTYF_PIG</v>
      </c>
      <c r="D1302" s="374" t="s">
        <v>842</v>
      </c>
      <c r="E1302" s="428" t="s">
        <v>1058</v>
      </c>
      <c r="F1302" s="429">
        <f>IFERROR(_xll.Woodstock.Analyst.Xcel.UDFs.GetIndicatorValue($D1302, "5 Famille de courbes="&amp;$C1302&amp;";", IntrantScenario!$B$7, IntrantScenario!$B$10,F$5)/5,0)</f>
        <v>0</v>
      </c>
      <c r="G1302" s="429">
        <f>IFERROR(_xll.Woodstock.Analyst.Xcel.UDFs.GetIndicatorValue($D1302, "5 Famille de courbes="&amp;$C1302&amp;";", IntrantScenario!$B$7, IntrantScenario!$B$10,G$5)/5,0)</f>
        <v>0</v>
      </c>
      <c r="H1302" s="429">
        <f>IFERROR(_xll.Woodstock.Analyst.Xcel.UDFs.GetIndicatorValue($D1302, "5 Famille de courbes="&amp;$C1302&amp;";", IntrantScenario!$B$7, IntrantScenario!$B$10,H$5)/5,0)</f>
        <v>0</v>
      </c>
      <c r="I1302" s="429">
        <f>IFERROR(_xll.Woodstock.Analyst.Xcel.UDFs.GetIndicatorValue($D1302, "5 Famille de courbes="&amp;$C1302&amp;";", IntrantScenario!$B$7, IntrantScenario!$B$10,I$5)/5,0)</f>
        <v>0</v>
      </c>
      <c r="J1302" s="429">
        <f>IFERROR(_xll.Woodstock.Analyst.Xcel.UDFs.GetIndicatorValue($D1302, "5 Famille de courbes="&amp;$C1302&amp;";", IntrantScenario!$B$7, IntrantScenario!$B$10,J$5)/5,0)</f>
        <v>0</v>
      </c>
      <c r="K1302" s="429">
        <f>IFERROR(_xll.Woodstock.Analyst.Xcel.UDFs.GetIndicatorValueAverage($D1302, "5 Famille de courbes="&amp;$C1302&amp;";", IntrantScenario!$B$7, IntrantScenario!$B$10,"2", "6")/5,0)</f>
        <v>0</v>
      </c>
    </row>
    <row r="1303" spans="1:11" x14ac:dyDescent="0.25">
      <c r="A1303" s="164" t="s">
        <v>36</v>
      </c>
      <c r="B1303" s="165" t="s">
        <v>105</v>
      </c>
      <c r="C1303" s="374" t="str">
        <f t="shared" si="186"/>
        <v>FCTYF_PIG</v>
      </c>
      <c r="D1303" s="374" t="s">
        <v>843</v>
      </c>
      <c r="E1303" s="428" t="s">
        <v>1058</v>
      </c>
      <c r="F1303" s="429">
        <f>IFERROR(_xll.Woodstock.Analyst.Xcel.UDFs.GetIndicatorValue($D1303, "5 Famille de courbes="&amp;$C1303&amp;";", IntrantScenario!$B$7, IntrantScenario!$B$10,F$5)/5,0)</f>
        <v>0</v>
      </c>
      <c r="G1303" s="429">
        <f>IFERROR(_xll.Woodstock.Analyst.Xcel.UDFs.GetIndicatorValue($D1303, "5 Famille de courbes="&amp;$C1303&amp;";", IntrantScenario!$B$7, IntrantScenario!$B$10,G$5)/5,0)</f>
        <v>0</v>
      </c>
      <c r="H1303" s="429">
        <f>IFERROR(_xll.Woodstock.Analyst.Xcel.UDFs.GetIndicatorValue($D1303, "5 Famille de courbes="&amp;$C1303&amp;";", IntrantScenario!$B$7, IntrantScenario!$B$10,H$5)/5,0)</f>
        <v>0</v>
      </c>
      <c r="I1303" s="429">
        <f>IFERROR(_xll.Woodstock.Analyst.Xcel.UDFs.GetIndicatorValue($D1303, "5 Famille de courbes="&amp;$C1303&amp;";", IntrantScenario!$B$7, IntrantScenario!$B$10,I$5)/5,0)</f>
        <v>0</v>
      </c>
      <c r="J1303" s="429">
        <f>IFERROR(_xll.Woodstock.Analyst.Xcel.UDFs.GetIndicatorValue($D1303, "5 Famille de courbes="&amp;$C1303&amp;";", IntrantScenario!$B$7, IntrantScenario!$B$10,J$5)/5,0)</f>
        <v>0</v>
      </c>
      <c r="K1303" s="429">
        <f>IFERROR(_xll.Woodstock.Analyst.Xcel.UDFs.GetIndicatorValueAverage($D1303, "5 Famille de courbes="&amp;$C1303&amp;";", IntrantScenario!$B$7, IntrantScenario!$B$10,"2", "6")/5,0)</f>
        <v>0</v>
      </c>
    </row>
    <row r="1304" spans="1:11" x14ac:dyDescent="0.25">
      <c r="A1304" s="164" t="s">
        <v>36</v>
      </c>
      <c r="B1304" s="165" t="s">
        <v>105</v>
      </c>
      <c r="C1304" s="374" t="str">
        <f t="shared" si="186"/>
        <v>FCTYF_PIG</v>
      </c>
      <c r="D1304" s="374" t="s">
        <v>844</v>
      </c>
      <c r="E1304" s="428" t="s">
        <v>1058</v>
      </c>
      <c r="F1304" s="429">
        <f>IFERROR(_xll.Woodstock.Analyst.Xcel.UDFs.GetIndicatorValue($D1304, "5 Famille de courbes="&amp;$C1304&amp;";", IntrantScenario!$B$7, IntrantScenario!$B$10,F$5)/5,0)</f>
        <v>0</v>
      </c>
      <c r="G1304" s="429">
        <f>IFERROR(_xll.Woodstock.Analyst.Xcel.UDFs.GetIndicatorValue($D1304, "5 Famille de courbes="&amp;$C1304&amp;";", IntrantScenario!$B$7, IntrantScenario!$B$10,G$5)/5,0)</f>
        <v>0</v>
      </c>
      <c r="H1304" s="429">
        <f>IFERROR(_xll.Woodstock.Analyst.Xcel.UDFs.GetIndicatorValue($D1304, "5 Famille de courbes="&amp;$C1304&amp;";", IntrantScenario!$B$7, IntrantScenario!$B$10,H$5)/5,0)</f>
        <v>0</v>
      </c>
      <c r="I1304" s="429">
        <f>IFERROR(_xll.Woodstock.Analyst.Xcel.UDFs.GetIndicatorValue($D1304, "5 Famille de courbes="&amp;$C1304&amp;";", IntrantScenario!$B$7, IntrantScenario!$B$10,I$5)/5,0)</f>
        <v>0</v>
      </c>
      <c r="J1304" s="429">
        <f>IFERROR(_xll.Woodstock.Analyst.Xcel.UDFs.GetIndicatorValue($D1304, "5 Famille de courbes="&amp;$C1304&amp;";", IntrantScenario!$B$7, IntrantScenario!$B$10,J$5)/5,0)</f>
        <v>0</v>
      </c>
      <c r="K1304" s="429">
        <f>IFERROR(_xll.Woodstock.Analyst.Xcel.UDFs.GetIndicatorValueAverage($D1304, "5 Famille de courbes="&amp;$C1304&amp;";", IntrantScenario!$B$7, IntrantScenario!$B$10,"2", "6")/5,0)</f>
        <v>0</v>
      </c>
    </row>
    <row r="1305" spans="1:11" x14ac:dyDescent="0.25">
      <c r="A1305" s="164" t="s">
        <v>36</v>
      </c>
      <c r="B1305" s="165" t="s">
        <v>105</v>
      </c>
      <c r="C1305" s="374" t="str">
        <f t="shared" si="186"/>
        <v>FCTYF_PIG</v>
      </c>
      <c r="D1305" s="374" t="s">
        <v>845</v>
      </c>
      <c r="E1305" s="428" t="s">
        <v>1058</v>
      </c>
      <c r="F1305" s="429">
        <f>IFERROR(_xll.Woodstock.Analyst.Xcel.UDFs.GetIndicatorValue($D1305, "5 Famille de courbes="&amp;$C1305&amp;";", IntrantScenario!$B$7, IntrantScenario!$B$10,F$5)/5,0)</f>
        <v>0</v>
      </c>
      <c r="G1305" s="429">
        <f>IFERROR(_xll.Woodstock.Analyst.Xcel.UDFs.GetIndicatorValue($D1305, "5 Famille de courbes="&amp;$C1305&amp;";", IntrantScenario!$B$7, IntrantScenario!$B$10,G$5)/5,0)</f>
        <v>0</v>
      </c>
      <c r="H1305" s="429">
        <f>IFERROR(_xll.Woodstock.Analyst.Xcel.UDFs.GetIndicatorValue($D1305, "5 Famille de courbes="&amp;$C1305&amp;";", IntrantScenario!$B$7, IntrantScenario!$B$10,H$5)/5,0)</f>
        <v>0</v>
      </c>
      <c r="I1305" s="429">
        <f>IFERROR(_xll.Woodstock.Analyst.Xcel.UDFs.GetIndicatorValue($D1305, "5 Famille de courbes="&amp;$C1305&amp;";", IntrantScenario!$B$7, IntrantScenario!$B$10,I$5)/5,0)</f>
        <v>0</v>
      </c>
      <c r="J1305" s="429">
        <f>IFERROR(_xll.Woodstock.Analyst.Xcel.UDFs.GetIndicatorValue($D1305, "5 Famille de courbes="&amp;$C1305&amp;";", IntrantScenario!$B$7, IntrantScenario!$B$10,J$5)/5,0)</f>
        <v>0</v>
      </c>
      <c r="K1305" s="429">
        <f>IFERROR(_xll.Woodstock.Analyst.Xcel.UDFs.GetIndicatorValueAverage($D1305, "5 Famille de courbes="&amp;$C1305&amp;";", IntrantScenario!$B$7, IntrantScenario!$B$10,"2", "6")/5,0)</f>
        <v>0</v>
      </c>
    </row>
    <row r="1306" spans="1:11" x14ac:dyDescent="0.25">
      <c r="A1306" s="164" t="s">
        <v>36</v>
      </c>
      <c r="B1306" s="165" t="s">
        <v>105</v>
      </c>
      <c r="C1306" s="374" t="str">
        <f t="shared" si="186"/>
        <v>FCTYF_PIG</v>
      </c>
      <c r="D1306" s="374" t="s">
        <v>846</v>
      </c>
      <c r="E1306" s="428" t="s">
        <v>1058</v>
      </c>
      <c r="F1306" s="429">
        <f>IFERROR(_xll.Woodstock.Analyst.Xcel.UDFs.GetIndicatorValue($D1306, "5 Famille de courbes="&amp;$C1306&amp;";", IntrantScenario!$B$7, IntrantScenario!$B$10,F$5)/5,0)</f>
        <v>0</v>
      </c>
      <c r="G1306" s="429">
        <f>IFERROR(_xll.Woodstock.Analyst.Xcel.UDFs.GetIndicatorValue($D1306, "5 Famille de courbes="&amp;$C1306&amp;";", IntrantScenario!$B$7, IntrantScenario!$B$10,G$5)/5,0)</f>
        <v>0</v>
      </c>
      <c r="H1306" s="429">
        <f>IFERROR(_xll.Woodstock.Analyst.Xcel.UDFs.GetIndicatorValue($D1306, "5 Famille de courbes="&amp;$C1306&amp;";", IntrantScenario!$B$7, IntrantScenario!$B$10,H$5)/5,0)</f>
        <v>0</v>
      </c>
      <c r="I1306" s="429">
        <f>IFERROR(_xll.Woodstock.Analyst.Xcel.UDFs.GetIndicatorValue($D1306, "5 Famille de courbes="&amp;$C1306&amp;";", IntrantScenario!$B$7, IntrantScenario!$B$10,I$5)/5,0)</f>
        <v>0</v>
      </c>
      <c r="J1306" s="429">
        <f>IFERROR(_xll.Woodstock.Analyst.Xcel.UDFs.GetIndicatorValue($D1306, "5 Famille de courbes="&amp;$C1306&amp;";", IntrantScenario!$B$7, IntrantScenario!$B$10,J$5)/5,0)</f>
        <v>0</v>
      </c>
      <c r="K1306" s="429">
        <f>IFERROR(_xll.Woodstock.Analyst.Xcel.UDFs.GetIndicatorValueAverage($D1306, "5 Famille de courbes="&amp;$C1306&amp;";", IntrantScenario!$B$7, IntrantScenario!$B$10,"2", "6")/5,0)</f>
        <v>0</v>
      </c>
    </row>
    <row r="1307" spans="1:11" x14ac:dyDescent="0.25">
      <c r="A1307" s="164" t="s">
        <v>36</v>
      </c>
      <c r="B1307" s="165" t="s">
        <v>105</v>
      </c>
      <c r="C1307" s="374" t="str">
        <f t="shared" si="186"/>
        <v>FCTYF_PIG</v>
      </c>
      <c r="D1307" s="374" t="s">
        <v>847</v>
      </c>
      <c r="E1307" s="428" t="s">
        <v>1058</v>
      </c>
      <c r="F1307" s="429">
        <f>IFERROR(_xll.Woodstock.Analyst.Xcel.UDFs.GetIndicatorValue($D1307, "5 Famille de courbes="&amp;$C1307&amp;";", IntrantScenario!$B$7, IntrantScenario!$B$10,F$5)/5,0)</f>
        <v>0</v>
      </c>
      <c r="G1307" s="429">
        <f>IFERROR(_xll.Woodstock.Analyst.Xcel.UDFs.GetIndicatorValue($D1307, "5 Famille de courbes="&amp;$C1307&amp;";", IntrantScenario!$B$7, IntrantScenario!$B$10,G$5)/5,0)</f>
        <v>0</v>
      </c>
      <c r="H1307" s="429">
        <f>IFERROR(_xll.Woodstock.Analyst.Xcel.UDFs.GetIndicatorValue($D1307, "5 Famille de courbes="&amp;$C1307&amp;";", IntrantScenario!$B$7, IntrantScenario!$B$10,H$5)/5,0)</f>
        <v>0</v>
      </c>
      <c r="I1307" s="429">
        <f>IFERROR(_xll.Woodstock.Analyst.Xcel.UDFs.GetIndicatorValue($D1307, "5 Famille de courbes="&amp;$C1307&amp;";", IntrantScenario!$B$7, IntrantScenario!$B$10,I$5)/5,0)</f>
        <v>0</v>
      </c>
      <c r="J1307" s="429">
        <f>IFERROR(_xll.Woodstock.Analyst.Xcel.UDFs.GetIndicatorValue($D1307, "5 Famille de courbes="&amp;$C1307&amp;";", IntrantScenario!$B$7, IntrantScenario!$B$10,J$5)/5,0)</f>
        <v>0</v>
      </c>
      <c r="K1307" s="429">
        <f>IFERROR(_xll.Woodstock.Analyst.Xcel.UDFs.GetIndicatorValueAverage($D1307, "5 Famille de courbes="&amp;$C1307&amp;";", IntrantScenario!$B$7, IntrantScenario!$B$10,"2", "6")/5,0)</f>
        <v>0</v>
      </c>
    </row>
    <row r="1308" spans="1:11" x14ac:dyDescent="0.25">
      <c r="A1308" s="164" t="s">
        <v>36</v>
      </c>
      <c r="B1308" s="444" t="s">
        <v>105</v>
      </c>
      <c r="C1308" s="441" t="str">
        <f t="shared" si="186"/>
        <v>FCTYF_PIG</v>
      </c>
      <c r="D1308" s="445"/>
      <c r="E1308" s="442" t="s">
        <v>1058</v>
      </c>
      <c r="F1308" s="443">
        <f t="shared" ref="F1308:K1308" si="188">SUM(F1290:F1307)</f>
        <v>0</v>
      </c>
      <c r="G1308" s="443">
        <f t="shared" si="188"/>
        <v>0</v>
      </c>
      <c r="H1308" s="443">
        <f t="shared" si="188"/>
        <v>0</v>
      </c>
      <c r="I1308" s="443">
        <f t="shared" si="188"/>
        <v>0</v>
      </c>
      <c r="J1308" s="443">
        <f t="shared" si="188"/>
        <v>0</v>
      </c>
      <c r="K1308" s="443">
        <f t="shared" si="188"/>
        <v>0</v>
      </c>
    </row>
    <row r="1309" spans="1:11" x14ac:dyDescent="0.25">
      <c r="A1309" s="164" t="s">
        <v>36</v>
      </c>
      <c r="B1309" s="165" t="s">
        <v>105</v>
      </c>
      <c r="C1309" s="374" t="str">
        <f t="shared" si="186"/>
        <v>FCTYF_PIG</v>
      </c>
      <c r="D1309" s="374" t="s">
        <v>849</v>
      </c>
      <c r="E1309" s="428" t="s">
        <v>742</v>
      </c>
      <c r="F1309" s="429">
        <f>IFERROR(_xll.Woodstock.Analyst.Xcel.UDFs.GetIndicatorValue($D1309, "5 Famille de courbes="&amp;$C1309&amp;";", IntrantScenario!$B$7, IntrantScenario!$B$10,F$5)/5,0)</f>
        <v>0</v>
      </c>
      <c r="G1309" s="429">
        <f>IFERROR(_xll.Woodstock.Analyst.Xcel.UDFs.GetIndicatorValue($D1309, "5 Famille de courbes="&amp;$C1309&amp;";", IntrantScenario!$B$7, IntrantScenario!$B$10,G$5)/5,0)</f>
        <v>0</v>
      </c>
      <c r="H1309" s="429">
        <f>IFERROR(_xll.Woodstock.Analyst.Xcel.UDFs.GetIndicatorValue($D1309, "5 Famille de courbes="&amp;$C1309&amp;";", IntrantScenario!$B$7, IntrantScenario!$B$10,H$5)/5,0)</f>
        <v>0</v>
      </c>
      <c r="I1309" s="429">
        <f>IFERROR(_xll.Woodstock.Analyst.Xcel.UDFs.GetIndicatorValue($D1309, "5 Famille de courbes="&amp;$C1309&amp;";", IntrantScenario!$B$7, IntrantScenario!$B$10,I$5)/5,0)</f>
        <v>0</v>
      </c>
      <c r="J1309" s="429">
        <f>IFERROR(_xll.Woodstock.Analyst.Xcel.UDFs.GetIndicatorValue($D1309, "5 Famille de courbes="&amp;$C1309&amp;";", IntrantScenario!$B$7, IntrantScenario!$B$10,J$5)/5,0)</f>
        <v>0</v>
      </c>
      <c r="K1309" s="429">
        <f>IFERROR(_xll.Woodstock.Analyst.Xcel.UDFs.GetIndicatorValueAverage($D1309, "5 Famille de courbes="&amp;$C1309&amp;";", IntrantScenario!$B$7, IntrantScenario!$B$10,"2", "6")/5,0)</f>
        <v>0</v>
      </c>
    </row>
    <row r="1310" spans="1:11" x14ac:dyDescent="0.25">
      <c r="A1310" s="164" t="s">
        <v>36</v>
      </c>
      <c r="B1310" s="165" t="s">
        <v>105</v>
      </c>
      <c r="C1310" s="374" t="str">
        <f t="shared" si="186"/>
        <v>FCTYF_PIG</v>
      </c>
      <c r="D1310" s="374" t="s">
        <v>850</v>
      </c>
      <c r="E1310" s="428" t="s">
        <v>742</v>
      </c>
      <c r="F1310" s="429">
        <f>IFERROR(_xll.Woodstock.Analyst.Xcel.UDFs.GetIndicatorValue($D1310, "5 Famille de courbes="&amp;$C1310&amp;";", IntrantScenario!$B$7, IntrantScenario!$B$10,F$5)/5,0)</f>
        <v>0</v>
      </c>
      <c r="G1310" s="429">
        <f>IFERROR(_xll.Woodstock.Analyst.Xcel.UDFs.GetIndicatorValue($D1310, "5 Famille de courbes="&amp;$C1310&amp;";", IntrantScenario!$B$7, IntrantScenario!$B$10,G$5)/5,0)</f>
        <v>0</v>
      </c>
      <c r="H1310" s="429">
        <f>IFERROR(_xll.Woodstock.Analyst.Xcel.UDFs.GetIndicatorValue($D1310, "5 Famille de courbes="&amp;$C1310&amp;";", IntrantScenario!$B$7, IntrantScenario!$B$10,H$5)/5,0)</f>
        <v>0</v>
      </c>
      <c r="I1310" s="429">
        <f>IFERROR(_xll.Woodstock.Analyst.Xcel.UDFs.GetIndicatorValue($D1310, "5 Famille de courbes="&amp;$C1310&amp;";", IntrantScenario!$B$7, IntrantScenario!$B$10,I$5)/5,0)</f>
        <v>0</v>
      </c>
      <c r="J1310" s="429">
        <f>IFERROR(_xll.Woodstock.Analyst.Xcel.UDFs.GetIndicatorValue($D1310, "5 Famille de courbes="&amp;$C1310&amp;";", IntrantScenario!$B$7, IntrantScenario!$B$10,J$5)/5,0)</f>
        <v>0</v>
      </c>
      <c r="K1310" s="429">
        <f>IFERROR(_xll.Woodstock.Analyst.Xcel.UDFs.GetIndicatorValueAverage($D1310, "5 Famille de courbes="&amp;$C1310&amp;";", IntrantScenario!$B$7, IntrantScenario!$B$10,"2", "6")/5,0)</f>
        <v>0</v>
      </c>
    </row>
    <row r="1311" spans="1:11" x14ac:dyDescent="0.25">
      <c r="A1311" s="164" t="s">
        <v>36</v>
      </c>
      <c r="B1311" s="165" t="s">
        <v>105</v>
      </c>
      <c r="C1311" s="374" t="str">
        <f t="shared" si="186"/>
        <v>FCTYF_PIG</v>
      </c>
      <c r="D1311" s="374" t="s">
        <v>851</v>
      </c>
      <c r="E1311" s="428" t="s">
        <v>742</v>
      </c>
      <c r="F1311" s="429">
        <f>IFERROR(_xll.Woodstock.Analyst.Xcel.UDFs.GetIndicatorValue($D1311, "5 Famille de courbes="&amp;$C1311&amp;";", IntrantScenario!$B$7, IntrantScenario!$B$10,F$5)/5,0)</f>
        <v>0</v>
      </c>
      <c r="G1311" s="429">
        <f>IFERROR(_xll.Woodstock.Analyst.Xcel.UDFs.GetIndicatorValue($D1311, "5 Famille de courbes="&amp;$C1311&amp;";", IntrantScenario!$B$7, IntrantScenario!$B$10,G$5)/5,0)</f>
        <v>0</v>
      </c>
      <c r="H1311" s="429">
        <f>IFERROR(_xll.Woodstock.Analyst.Xcel.UDFs.GetIndicatorValue($D1311, "5 Famille de courbes="&amp;$C1311&amp;";", IntrantScenario!$B$7, IntrantScenario!$B$10,H$5)/5,0)</f>
        <v>0</v>
      </c>
      <c r="I1311" s="429">
        <f>IFERROR(_xll.Woodstock.Analyst.Xcel.UDFs.GetIndicatorValue($D1311, "5 Famille de courbes="&amp;$C1311&amp;";", IntrantScenario!$B$7, IntrantScenario!$B$10,I$5)/5,0)</f>
        <v>0</v>
      </c>
      <c r="J1311" s="429">
        <f>IFERROR(_xll.Woodstock.Analyst.Xcel.UDFs.GetIndicatorValue($D1311, "5 Famille de courbes="&amp;$C1311&amp;";", IntrantScenario!$B$7, IntrantScenario!$B$10,J$5)/5,0)</f>
        <v>0</v>
      </c>
      <c r="K1311" s="429">
        <f>IFERROR(_xll.Woodstock.Analyst.Xcel.UDFs.GetIndicatorValueAverage($D1311, "5 Famille de courbes="&amp;$C1311&amp;";", IntrantScenario!$B$7, IntrantScenario!$B$10,"2", "6")/5,0)</f>
        <v>0</v>
      </c>
    </row>
    <row r="1312" spans="1:11" x14ac:dyDescent="0.25">
      <c r="A1312" s="164" t="s">
        <v>36</v>
      </c>
      <c r="B1312" s="444" t="s">
        <v>105</v>
      </c>
      <c r="C1312" s="441" t="str">
        <f t="shared" si="186"/>
        <v>FCTYF_PIG</v>
      </c>
      <c r="D1312" s="445"/>
      <c r="E1312" s="442" t="s">
        <v>742</v>
      </c>
      <c r="F1312" s="443">
        <f t="shared" ref="F1312:K1312" si="189">SUM(F1309:F1311)</f>
        <v>0</v>
      </c>
      <c r="G1312" s="443">
        <f t="shared" si="189"/>
        <v>0</v>
      </c>
      <c r="H1312" s="443">
        <f t="shared" si="189"/>
        <v>0</v>
      </c>
      <c r="I1312" s="443">
        <f t="shared" si="189"/>
        <v>0</v>
      </c>
      <c r="J1312" s="443">
        <f t="shared" si="189"/>
        <v>0</v>
      </c>
      <c r="K1312" s="443">
        <f t="shared" si="189"/>
        <v>0</v>
      </c>
    </row>
    <row r="1313" spans="1:11" x14ac:dyDescent="0.25">
      <c r="A1313" s="164" t="s">
        <v>36</v>
      </c>
      <c r="B1313" s="165" t="s">
        <v>105</v>
      </c>
      <c r="C1313" s="374" t="str">
        <f t="shared" si="186"/>
        <v>FCTYF_PIG</v>
      </c>
      <c r="D1313" s="374" t="s">
        <v>852</v>
      </c>
      <c r="E1313" s="428" t="s">
        <v>515</v>
      </c>
      <c r="F1313" s="429">
        <f>IFERROR(_xll.Woodstock.Analyst.Xcel.UDFs.GetIndicatorValue($D1313, "5 Famille de courbes="&amp;$C1313&amp;";", IntrantScenario!$B$7, IntrantScenario!$B$10,F$5)/5,0)</f>
        <v>0</v>
      </c>
      <c r="G1313" s="429">
        <f>IFERROR(_xll.Woodstock.Analyst.Xcel.UDFs.GetIndicatorValue($D1313, "5 Famille de courbes="&amp;$C1313&amp;";", IntrantScenario!$B$7, IntrantScenario!$B$10,G$5)/5,0)</f>
        <v>0</v>
      </c>
      <c r="H1313" s="429">
        <f>IFERROR(_xll.Woodstock.Analyst.Xcel.UDFs.GetIndicatorValue($D1313, "5 Famille de courbes="&amp;$C1313&amp;";", IntrantScenario!$B$7, IntrantScenario!$B$10,H$5)/5,0)</f>
        <v>0</v>
      </c>
      <c r="I1313" s="429">
        <f>IFERROR(_xll.Woodstock.Analyst.Xcel.UDFs.GetIndicatorValue($D1313, "5 Famille de courbes="&amp;$C1313&amp;";", IntrantScenario!$B$7, IntrantScenario!$B$10,I$5)/5,0)</f>
        <v>0</v>
      </c>
      <c r="J1313" s="429">
        <f>IFERROR(_xll.Woodstock.Analyst.Xcel.UDFs.GetIndicatorValue($D1313, "5 Famille de courbes="&amp;$C1313&amp;";", IntrantScenario!$B$7, IntrantScenario!$B$10,J$5)/5,0)</f>
        <v>0</v>
      </c>
      <c r="K1313" s="429">
        <f>IFERROR(_xll.Woodstock.Analyst.Xcel.UDFs.GetIndicatorValueAverage($D1313, "5 Famille de courbes="&amp;$C1313&amp;";", IntrantScenario!$B$7, IntrantScenario!$B$10,"2", "6")/5,0)</f>
        <v>0</v>
      </c>
    </row>
    <row r="1314" spans="1:11" x14ac:dyDescent="0.25">
      <c r="A1314" s="164" t="s">
        <v>36</v>
      </c>
      <c r="B1314" s="165" t="s">
        <v>105</v>
      </c>
      <c r="C1314" s="374" t="str">
        <f t="shared" si="186"/>
        <v>FCTYF_PIG</v>
      </c>
      <c r="D1314" s="374" t="s">
        <v>853</v>
      </c>
      <c r="E1314" s="428" t="s">
        <v>515</v>
      </c>
      <c r="F1314" s="429">
        <f>IFERROR(_xll.Woodstock.Analyst.Xcel.UDFs.GetIndicatorValue($D1314, "5 Famille de courbes="&amp;$C1314&amp;";", IntrantScenario!$B$7, IntrantScenario!$B$10,F$5)/5,0)</f>
        <v>0</v>
      </c>
      <c r="G1314" s="429">
        <f>IFERROR(_xll.Woodstock.Analyst.Xcel.UDFs.GetIndicatorValue($D1314, "5 Famille de courbes="&amp;$C1314&amp;";", IntrantScenario!$B$7, IntrantScenario!$B$10,G$5)/5,0)</f>
        <v>0</v>
      </c>
      <c r="H1314" s="429">
        <f>IFERROR(_xll.Woodstock.Analyst.Xcel.UDFs.GetIndicatorValue($D1314, "5 Famille de courbes="&amp;$C1314&amp;";", IntrantScenario!$B$7, IntrantScenario!$B$10,H$5)/5,0)</f>
        <v>0</v>
      </c>
      <c r="I1314" s="429">
        <f>IFERROR(_xll.Woodstock.Analyst.Xcel.UDFs.GetIndicatorValue($D1314, "5 Famille de courbes="&amp;$C1314&amp;";", IntrantScenario!$B$7, IntrantScenario!$B$10,I$5)/5,0)</f>
        <v>0</v>
      </c>
      <c r="J1314" s="429">
        <f>IFERROR(_xll.Woodstock.Analyst.Xcel.UDFs.GetIndicatorValue($D1314, "5 Famille de courbes="&amp;$C1314&amp;";", IntrantScenario!$B$7, IntrantScenario!$B$10,J$5)/5,0)</f>
        <v>0</v>
      </c>
      <c r="K1314" s="429">
        <f>IFERROR(_xll.Woodstock.Analyst.Xcel.UDFs.GetIndicatorValueAverage($D1314, "5 Famille de courbes="&amp;$C1314&amp;";", IntrantScenario!$B$7, IntrantScenario!$B$10,"2", "6")/5,0)</f>
        <v>0</v>
      </c>
    </row>
    <row r="1315" spans="1:11" x14ac:dyDescent="0.25">
      <c r="A1315" s="164" t="s">
        <v>36</v>
      </c>
      <c r="B1315" s="165" t="s">
        <v>105</v>
      </c>
      <c r="C1315" s="374" t="str">
        <f t="shared" si="186"/>
        <v>FCTYF_PIG</v>
      </c>
      <c r="D1315" s="374" t="s">
        <v>854</v>
      </c>
      <c r="E1315" s="428" t="s">
        <v>515</v>
      </c>
      <c r="F1315" s="429">
        <f>IFERROR(_xll.Woodstock.Analyst.Xcel.UDFs.GetIndicatorValue($D1315, "5 Famille de courbes="&amp;$C1315&amp;";", IntrantScenario!$B$7, IntrantScenario!$B$10,F$5)/5,0)</f>
        <v>0</v>
      </c>
      <c r="G1315" s="429">
        <f>IFERROR(_xll.Woodstock.Analyst.Xcel.UDFs.GetIndicatorValue($D1315, "5 Famille de courbes="&amp;$C1315&amp;";", IntrantScenario!$B$7, IntrantScenario!$B$10,G$5)/5,0)</f>
        <v>0</v>
      </c>
      <c r="H1315" s="429">
        <f>IFERROR(_xll.Woodstock.Analyst.Xcel.UDFs.GetIndicatorValue($D1315, "5 Famille de courbes="&amp;$C1315&amp;";", IntrantScenario!$B$7, IntrantScenario!$B$10,H$5)/5,0)</f>
        <v>0</v>
      </c>
      <c r="I1315" s="429">
        <f>IFERROR(_xll.Woodstock.Analyst.Xcel.UDFs.GetIndicatorValue($D1315, "5 Famille de courbes="&amp;$C1315&amp;";", IntrantScenario!$B$7, IntrantScenario!$B$10,I$5)/5,0)</f>
        <v>0</v>
      </c>
      <c r="J1315" s="429">
        <f>IFERROR(_xll.Woodstock.Analyst.Xcel.UDFs.GetIndicatorValue($D1315, "5 Famille de courbes="&amp;$C1315&amp;";", IntrantScenario!$B$7, IntrantScenario!$B$10,J$5)/5,0)</f>
        <v>0</v>
      </c>
      <c r="K1315" s="429">
        <f>IFERROR(_xll.Woodstock.Analyst.Xcel.UDFs.GetIndicatorValueAverage($D1315, "5 Famille de courbes="&amp;$C1315&amp;";", IntrantScenario!$B$7, IntrantScenario!$B$10,"2", "6")/5,0)</f>
        <v>0</v>
      </c>
    </row>
    <row r="1316" spans="1:11" x14ac:dyDescent="0.25">
      <c r="A1316" s="164" t="s">
        <v>36</v>
      </c>
      <c r="B1316" s="165" t="s">
        <v>105</v>
      </c>
      <c r="C1316" s="374" t="str">
        <f t="shared" si="186"/>
        <v>FCTYF_PIG</v>
      </c>
      <c r="D1316" s="374" t="s">
        <v>855</v>
      </c>
      <c r="E1316" s="428" t="s">
        <v>515</v>
      </c>
      <c r="F1316" s="429">
        <f>IFERROR(_xll.Woodstock.Analyst.Xcel.UDFs.GetIndicatorValue($D1316, "5 Famille de courbes="&amp;$C1316&amp;";", IntrantScenario!$B$7, IntrantScenario!$B$10,F$5)/5,0)</f>
        <v>0</v>
      </c>
      <c r="G1316" s="429">
        <f>IFERROR(_xll.Woodstock.Analyst.Xcel.UDFs.GetIndicatorValue($D1316, "5 Famille de courbes="&amp;$C1316&amp;";", IntrantScenario!$B$7, IntrantScenario!$B$10,G$5)/5,0)</f>
        <v>0</v>
      </c>
      <c r="H1316" s="429">
        <f>IFERROR(_xll.Woodstock.Analyst.Xcel.UDFs.GetIndicatorValue($D1316, "5 Famille de courbes="&amp;$C1316&amp;";", IntrantScenario!$B$7, IntrantScenario!$B$10,H$5)/5,0)</f>
        <v>0</v>
      </c>
      <c r="I1316" s="429">
        <f>IFERROR(_xll.Woodstock.Analyst.Xcel.UDFs.GetIndicatorValue($D1316, "5 Famille de courbes="&amp;$C1316&amp;";", IntrantScenario!$B$7, IntrantScenario!$B$10,I$5)/5,0)</f>
        <v>0</v>
      </c>
      <c r="J1316" s="429">
        <f>IFERROR(_xll.Woodstock.Analyst.Xcel.UDFs.GetIndicatorValue($D1316, "5 Famille de courbes="&amp;$C1316&amp;";", IntrantScenario!$B$7, IntrantScenario!$B$10,J$5)/5,0)</f>
        <v>0</v>
      </c>
      <c r="K1316" s="429">
        <f>IFERROR(_xll.Woodstock.Analyst.Xcel.UDFs.GetIndicatorValueAverage($D1316, "5 Famille de courbes="&amp;$C1316&amp;";", IntrantScenario!$B$7, IntrantScenario!$B$10,"2", "6")/5,0)</f>
        <v>0</v>
      </c>
    </row>
    <row r="1317" spans="1:11" x14ac:dyDescent="0.25">
      <c r="A1317" s="164" t="s">
        <v>36</v>
      </c>
      <c r="B1317" s="165" t="s">
        <v>105</v>
      </c>
      <c r="C1317" s="374" t="str">
        <f t="shared" si="186"/>
        <v>FCTYF_PIG</v>
      </c>
      <c r="D1317" s="374" t="s">
        <v>856</v>
      </c>
      <c r="E1317" s="428" t="s">
        <v>515</v>
      </c>
      <c r="F1317" s="429">
        <f>IFERROR(_xll.Woodstock.Analyst.Xcel.UDFs.GetIndicatorValue($D1317, "5 Famille de courbes="&amp;$C1317&amp;";", IntrantScenario!$B$7, IntrantScenario!$B$10,F$5)/5,0)</f>
        <v>0</v>
      </c>
      <c r="G1317" s="429">
        <f>IFERROR(_xll.Woodstock.Analyst.Xcel.UDFs.GetIndicatorValue($D1317, "5 Famille de courbes="&amp;$C1317&amp;";", IntrantScenario!$B$7, IntrantScenario!$B$10,G$5)/5,0)</f>
        <v>0</v>
      </c>
      <c r="H1317" s="429">
        <f>IFERROR(_xll.Woodstock.Analyst.Xcel.UDFs.GetIndicatorValue($D1317, "5 Famille de courbes="&amp;$C1317&amp;";", IntrantScenario!$B$7, IntrantScenario!$B$10,H$5)/5,0)</f>
        <v>0</v>
      </c>
      <c r="I1317" s="429">
        <f>IFERROR(_xll.Woodstock.Analyst.Xcel.UDFs.GetIndicatorValue($D1317, "5 Famille de courbes="&amp;$C1317&amp;";", IntrantScenario!$B$7, IntrantScenario!$B$10,I$5)/5,0)</f>
        <v>0</v>
      </c>
      <c r="J1317" s="429">
        <f>IFERROR(_xll.Woodstock.Analyst.Xcel.UDFs.GetIndicatorValue($D1317, "5 Famille de courbes="&amp;$C1317&amp;";", IntrantScenario!$B$7, IntrantScenario!$B$10,J$5)/5,0)</f>
        <v>0</v>
      </c>
      <c r="K1317" s="429">
        <f>IFERROR(_xll.Woodstock.Analyst.Xcel.UDFs.GetIndicatorValueAverage($D1317, "5 Famille de courbes="&amp;$C1317&amp;";", IntrantScenario!$B$7, IntrantScenario!$B$10,"2", "6")/5,0)</f>
        <v>0</v>
      </c>
    </row>
    <row r="1318" spans="1:11" x14ac:dyDescent="0.25">
      <c r="A1318" s="164" t="s">
        <v>36</v>
      </c>
      <c r="B1318" s="165" t="s">
        <v>105</v>
      </c>
      <c r="C1318" s="374" t="str">
        <f t="shared" ref="C1318:C1349" si="190">"FCTYF_"&amp;B1318</f>
        <v>FCTYF_PIG</v>
      </c>
      <c r="D1318" s="374" t="s">
        <v>857</v>
      </c>
      <c r="E1318" s="428" t="s">
        <v>515</v>
      </c>
      <c r="F1318" s="429">
        <f>IFERROR(_xll.Woodstock.Analyst.Xcel.UDFs.GetIndicatorValue($D1318, "5 Famille de courbes="&amp;$C1318&amp;";", IntrantScenario!$B$7, IntrantScenario!$B$10,F$5)/5,0)</f>
        <v>0</v>
      </c>
      <c r="G1318" s="429">
        <f>IFERROR(_xll.Woodstock.Analyst.Xcel.UDFs.GetIndicatorValue($D1318, "5 Famille de courbes="&amp;$C1318&amp;";", IntrantScenario!$B$7, IntrantScenario!$B$10,G$5)/5,0)</f>
        <v>0</v>
      </c>
      <c r="H1318" s="429">
        <f>IFERROR(_xll.Woodstock.Analyst.Xcel.UDFs.GetIndicatorValue($D1318, "5 Famille de courbes="&amp;$C1318&amp;";", IntrantScenario!$B$7, IntrantScenario!$B$10,H$5)/5,0)</f>
        <v>0</v>
      </c>
      <c r="I1318" s="429">
        <f>IFERROR(_xll.Woodstock.Analyst.Xcel.UDFs.GetIndicatorValue($D1318, "5 Famille de courbes="&amp;$C1318&amp;";", IntrantScenario!$B$7, IntrantScenario!$B$10,I$5)/5,0)</f>
        <v>0</v>
      </c>
      <c r="J1318" s="429">
        <f>IFERROR(_xll.Woodstock.Analyst.Xcel.UDFs.GetIndicatorValue($D1318, "5 Famille de courbes="&amp;$C1318&amp;";", IntrantScenario!$B$7, IntrantScenario!$B$10,J$5)/5,0)</f>
        <v>0</v>
      </c>
      <c r="K1318" s="429">
        <f>IFERROR(_xll.Woodstock.Analyst.Xcel.UDFs.GetIndicatorValueAverage($D1318, "5 Famille de courbes="&amp;$C1318&amp;";", IntrantScenario!$B$7, IntrantScenario!$B$10,"2", "6")/5,0)</f>
        <v>0</v>
      </c>
    </row>
    <row r="1319" spans="1:11" x14ac:dyDescent="0.25">
      <c r="A1319" s="164" t="s">
        <v>36</v>
      </c>
      <c r="B1319" s="165" t="s">
        <v>105</v>
      </c>
      <c r="C1319" s="374" t="str">
        <f t="shared" si="190"/>
        <v>FCTYF_PIG</v>
      </c>
      <c r="D1319" s="374" t="s">
        <v>858</v>
      </c>
      <c r="E1319" s="428" t="s">
        <v>515</v>
      </c>
      <c r="F1319" s="429">
        <f>IFERROR(_xll.Woodstock.Analyst.Xcel.UDFs.GetIndicatorValue($D1319, "5 Famille de courbes="&amp;$C1319&amp;";", IntrantScenario!$B$7, IntrantScenario!$B$10,F$5)/5,0)</f>
        <v>0</v>
      </c>
      <c r="G1319" s="429">
        <f>IFERROR(_xll.Woodstock.Analyst.Xcel.UDFs.GetIndicatorValue($D1319, "5 Famille de courbes="&amp;$C1319&amp;";", IntrantScenario!$B$7, IntrantScenario!$B$10,G$5)/5,0)</f>
        <v>0</v>
      </c>
      <c r="H1319" s="429">
        <f>IFERROR(_xll.Woodstock.Analyst.Xcel.UDFs.GetIndicatorValue($D1319, "5 Famille de courbes="&amp;$C1319&amp;";", IntrantScenario!$B$7, IntrantScenario!$B$10,H$5)/5,0)</f>
        <v>0</v>
      </c>
      <c r="I1319" s="429">
        <f>IFERROR(_xll.Woodstock.Analyst.Xcel.UDFs.GetIndicatorValue($D1319, "5 Famille de courbes="&amp;$C1319&amp;";", IntrantScenario!$B$7, IntrantScenario!$B$10,I$5)/5,0)</f>
        <v>0</v>
      </c>
      <c r="J1319" s="429">
        <f>IFERROR(_xll.Woodstock.Analyst.Xcel.UDFs.GetIndicatorValue($D1319, "5 Famille de courbes="&amp;$C1319&amp;";", IntrantScenario!$B$7, IntrantScenario!$B$10,J$5)/5,0)</f>
        <v>0</v>
      </c>
      <c r="K1319" s="429">
        <f>IFERROR(_xll.Woodstock.Analyst.Xcel.UDFs.GetIndicatorValueAverage($D1319, "5 Famille de courbes="&amp;$C1319&amp;";", IntrantScenario!$B$7, IntrantScenario!$B$10,"2", "6")/5,0)</f>
        <v>0</v>
      </c>
    </row>
    <row r="1320" spans="1:11" x14ac:dyDescent="0.25">
      <c r="A1320" s="164" t="s">
        <v>36</v>
      </c>
      <c r="B1320" s="165" t="s">
        <v>105</v>
      </c>
      <c r="C1320" s="374" t="str">
        <f t="shared" si="190"/>
        <v>FCTYF_PIG</v>
      </c>
      <c r="D1320" s="374" t="s">
        <v>859</v>
      </c>
      <c r="E1320" s="428" t="s">
        <v>515</v>
      </c>
      <c r="F1320" s="429">
        <f>IFERROR(_xll.Woodstock.Analyst.Xcel.UDFs.GetIndicatorValue($D1320, "5 Famille de courbes="&amp;$C1320&amp;";", IntrantScenario!$B$7, IntrantScenario!$B$10,F$5)/5,0)</f>
        <v>0</v>
      </c>
      <c r="G1320" s="429">
        <f>IFERROR(_xll.Woodstock.Analyst.Xcel.UDFs.GetIndicatorValue($D1320, "5 Famille de courbes="&amp;$C1320&amp;";", IntrantScenario!$B$7, IntrantScenario!$B$10,G$5)/5,0)</f>
        <v>0</v>
      </c>
      <c r="H1320" s="429">
        <f>IFERROR(_xll.Woodstock.Analyst.Xcel.UDFs.GetIndicatorValue($D1320, "5 Famille de courbes="&amp;$C1320&amp;";", IntrantScenario!$B$7, IntrantScenario!$B$10,H$5)/5,0)</f>
        <v>0</v>
      </c>
      <c r="I1320" s="429">
        <f>IFERROR(_xll.Woodstock.Analyst.Xcel.UDFs.GetIndicatorValue($D1320, "5 Famille de courbes="&amp;$C1320&amp;";", IntrantScenario!$B$7, IntrantScenario!$B$10,I$5)/5,0)</f>
        <v>0</v>
      </c>
      <c r="J1320" s="429">
        <f>IFERROR(_xll.Woodstock.Analyst.Xcel.UDFs.GetIndicatorValue($D1320, "5 Famille de courbes="&amp;$C1320&amp;";", IntrantScenario!$B$7, IntrantScenario!$B$10,J$5)/5,0)</f>
        <v>0</v>
      </c>
      <c r="K1320" s="429">
        <f>IFERROR(_xll.Woodstock.Analyst.Xcel.UDFs.GetIndicatorValueAverage($D1320, "5 Famille de courbes="&amp;$C1320&amp;";", IntrantScenario!$B$7, IntrantScenario!$B$10,"2", "6")/5,0)</f>
        <v>0</v>
      </c>
    </row>
    <row r="1321" spans="1:11" x14ac:dyDescent="0.25">
      <c r="A1321" s="164" t="s">
        <v>36</v>
      </c>
      <c r="B1321" s="165" t="s">
        <v>105</v>
      </c>
      <c r="C1321" s="374" t="str">
        <f t="shared" si="190"/>
        <v>FCTYF_PIG</v>
      </c>
      <c r="D1321" s="374" t="s">
        <v>860</v>
      </c>
      <c r="E1321" s="428" t="s">
        <v>515</v>
      </c>
      <c r="F1321" s="429">
        <f>IFERROR(_xll.Woodstock.Analyst.Xcel.UDFs.GetIndicatorValue($D1321, "5 Famille de courbes="&amp;$C1321&amp;";", IntrantScenario!$B$7, IntrantScenario!$B$10,F$5)/5,0)</f>
        <v>0</v>
      </c>
      <c r="G1321" s="429">
        <f>IFERROR(_xll.Woodstock.Analyst.Xcel.UDFs.GetIndicatorValue($D1321, "5 Famille de courbes="&amp;$C1321&amp;";", IntrantScenario!$B$7, IntrantScenario!$B$10,G$5)/5,0)</f>
        <v>0</v>
      </c>
      <c r="H1321" s="429">
        <f>IFERROR(_xll.Woodstock.Analyst.Xcel.UDFs.GetIndicatorValue($D1321, "5 Famille de courbes="&amp;$C1321&amp;";", IntrantScenario!$B$7, IntrantScenario!$B$10,H$5)/5,0)</f>
        <v>0</v>
      </c>
      <c r="I1321" s="429">
        <f>IFERROR(_xll.Woodstock.Analyst.Xcel.UDFs.GetIndicatorValue($D1321, "5 Famille de courbes="&amp;$C1321&amp;";", IntrantScenario!$B$7, IntrantScenario!$B$10,I$5)/5,0)</f>
        <v>0</v>
      </c>
      <c r="J1321" s="429">
        <f>IFERROR(_xll.Woodstock.Analyst.Xcel.UDFs.GetIndicatorValue($D1321, "5 Famille de courbes="&amp;$C1321&amp;";", IntrantScenario!$B$7, IntrantScenario!$B$10,J$5)/5,0)</f>
        <v>0</v>
      </c>
      <c r="K1321" s="429">
        <f>IFERROR(_xll.Woodstock.Analyst.Xcel.UDFs.GetIndicatorValueAverage($D1321, "5 Famille de courbes="&amp;$C1321&amp;";", IntrantScenario!$B$7, IntrantScenario!$B$10,"2", "6")/5,0)</f>
        <v>0</v>
      </c>
    </row>
    <row r="1322" spans="1:11" x14ac:dyDescent="0.25">
      <c r="A1322" s="164" t="s">
        <v>36</v>
      </c>
      <c r="B1322" s="165" t="s">
        <v>105</v>
      </c>
      <c r="C1322" s="374" t="str">
        <f t="shared" si="190"/>
        <v>FCTYF_PIG</v>
      </c>
      <c r="D1322" s="374" t="s">
        <v>861</v>
      </c>
      <c r="E1322" s="428" t="s">
        <v>515</v>
      </c>
      <c r="F1322" s="429">
        <f>IFERROR(_xll.Woodstock.Analyst.Xcel.UDFs.GetIndicatorValue($D1322, "5 Famille de courbes="&amp;$C1322&amp;";", IntrantScenario!$B$7, IntrantScenario!$B$10,F$5)/5,0)</f>
        <v>0</v>
      </c>
      <c r="G1322" s="429">
        <f>IFERROR(_xll.Woodstock.Analyst.Xcel.UDFs.GetIndicatorValue($D1322, "5 Famille de courbes="&amp;$C1322&amp;";", IntrantScenario!$B$7, IntrantScenario!$B$10,G$5)/5,0)</f>
        <v>0</v>
      </c>
      <c r="H1322" s="429">
        <f>IFERROR(_xll.Woodstock.Analyst.Xcel.UDFs.GetIndicatorValue($D1322, "5 Famille de courbes="&amp;$C1322&amp;";", IntrantScenario!$B$7, IntrantScenario!$B$10,H$5)/5,0)</f>
        <v>0</v>
      </c>
      <c r="I1322" s="429">
        <f>IFERROR(_xll.Woodstock.Analyst.Xcel.UDFs.GetIndicatorValue($D1322, "5 Famille de courbes="&amp;$C1322&amp;";", IntrantScenario!$B$7, IntrantScenario!$B$10,I$5)/5,0)</f>
        <v>0</v>
      </c>
      <c r="J1322" s="429">
        <f>IFERROR(_xll.Woodstock.Analyst.Xcel.UDFs.GetIndicatorValue($D1322, "5 Famille de courbes="&amp;$C1322&amp;";", IntrantScenario!$B$7, IntrantScenario!$B$10,J$5)/5,0)</f>
        <v>0</v>
      </c>
      <c r="K1322" s="429">
        <f>IFERROR(_xll.Woodstock.Analyst.Xcel.UDFs.GetIndicatorValueAverage($D1322, "5 Famille de courbes="&amp;$C1322&amp;";", IntrantScenario!$B$7, IntrantScenario!$B$10,"2", "6")/5,0)</f>
        <v>0</v>
      </c>
    </row>
    <row r="1323" spans="1:11" x14ac:dyDescent="0.25">
      <c r="A1323" s="164" t="s">
        <v>36</v>
      </c>
      <c r="B1323" s="165" t="s">
        <v>105</v>
      </c>
      <c r="C1323" s="374" t="str">
        <f t="shared" si="190"/>
        <v>FCTYF_PIG</v>
      </c>
      <c r="D1323" s="374" t="s">
        <v>862</v>
      </c>
      <c r="E1323" s="428" t="s">
        <v>515</v>
      </c>
      <c r="F1323" s="429">
        <f>IFERROR(_xll.Woodstock.Analyst.Xcel.UDFs.GetIndicatorValue($D1323, "5 Famille de courbes="&amp;$C1323&amp;";", IntrantScenario!$B$7, IntrantScenario!$B$10,F$5)/5,0)</f>
        <v>0</v>
      </c>
      <c r="G1323" s="429">
        <f>IFERROR(_xll.Woodstock.Analyst.Xcel.UDFs.GetIndicatorValue($D1323, "5 Famille de courbes="&amp;$C1323&amp;";", IntrantScenario!$B$7, IntrantScenario!$B$10,G$5)/5,0)</f>
        <v>0</v>
      </c>
      <c r="H1323" s="429">
        <f>IFERROR(_xll.Woodstock.Analyst.Xcel.UDFs.GetIndicatorValue($D1323, "5 Famille de courbes="&amp;$C1323&amp;";", IntrantScenario!$B$7, IntrantScenario!$B$10,H$5)/5,0)</f>
        <v>0</v>
      </c>
      <c r="I1323" s="429">
        <f>IFERROR(_xll.Woodstock.Analyst.Xcel.UDFs.GetIndicatorValue($D1323, "5 Famille de courbes="&amp;$C1323&amp;";", IntrantScenario!$B$7, IntrantScenario!$B$10,I$5)/5,0)</f>
        <v>0</v>
      </c>
      <c r="J1323" s="429">
        <f>IFERROR(_xll.Woodstock.Analyst.Xcel.UDFs.GetIndicatorValue($D1323, "5 Famille de courbes="&amp;$C1323&amp;";", IntrantScenario!$B$7, IntrantScenario!$B$10,J$5)/5,0)</f>
        <v>0</v>
      </c>
      <c r="K1323" s="429">
        <f>IFERROR(_xll.Woodstock.Analyst.Xcel.UDFs.GetIndicatorValueAverage($D1323, "5 Famille de courbes="&amp;$C1323&amp;";", IntrantScenario!$B$7, IntrantScenario!$B$10,"2", "6")/5,0)</f>
        <v>0</v>
      </c>
    </row>
    <row r="1324" spans="1:11" x14ac:dyDescent="0.25">
      <c r="A1324" s="164" t="s">
        <v>36</v>
      </c>
      <c r="B1324" s="165" t="s">
        <v>105</v>
      </c>
      <c r="C1324" s="374" t="str">
        <f t="shared" si="190"/>
        <v>FCTYF_PIG</v>
      </c>
      <c r="D1324" s="374" t="s">
        <v>863</v>
      </c>
      <c r="E1324" s="428" t="s">
        <v>515</v>
      </c>
      <c r="F1324" s="429">
        <f>IFERROR(_xll.Woodstock.Analyst.Xcel.UDFs.GetIndicatorValue($D1324, "5 Famille de courbes="&amp;$C1324&amp;";", IntrantScenario!$B$7, IntrantScenario!$B$10,F$5)/5,0)</f>
        <v>0</v>
      </c>
      <c r="G1324" s="429">
        <f>IFERROR(_xll.Woodstock.Analyst.Xcel.UDFs.GetIndicatorValue($D1324, "5 Famille de courbes="&amp;$C1324&amp;";", IntrantScenario!$B$7, IntrantScenario!$B$10,G$5)/5,0)</f>
        <v>0</v>
      </c>
      <c r="H1324" s="429">
        <f>IFERROR(_xll.Woodstock.Analyst.Xcel.UDFs.GetIndicatorValue($D1324, "5 Famille de courbes="&amp;$C1324&amp;";", IntrantScenario!$B$7, IntrantScenario!$B$10,H$5)/5,0)</f>
        <v>0</v>
      </c>
      <c r="I1324" s="429">
        <f>IFERROR(_xll.Woodstock.Analyst.Xcel.UDFs.GetIndicatorValue($D1324, "5 Famille de courbes="&amp;$C1324&amp;";", IntrantScenario!$B$7, IntrantScenario!$B$10,I$5)/5,0)</f>
        <v>0</v>
      </c>
      <c r="J1324" s="429">
        <f>IFERROR(_xll.Woodstock.Analyst.Xcel.UDFs.GetIndicatorValue($D1324, "5 Famille de courbes="&amp;$C1324&amp;";", IntrantScenario!$B$7, IntrantScenario!$B$10,J$5)/5,0)</f>
        <v>0</v>
      </c>
      <c r="K1324" s="429">
        <f>IFERROR(_xll.Woodstock.Analyst.Xcel.UDFs.GetIndicatorValueAverage($D1324, "5 Famille de courbes="&amp;$C1324&amp;";", IntrantScenario!$B$7, IntrantScenario!$B$10,"2", "6")/5,0)</f>
        <v>0</v>
      </c>
    </row>
    <row r="1325" spans="1:11" x14ac:dyDescent="0.25">
      <c r="A1325" s="164" t="s">
        <v>36</v>
      </c>
      <c r="B1325" s="444" t="s">
        <v>105</v>
      </c>
      <c r="C1325" s="441" t="str">
        <f t="shared" si="190"/>
        <v>FCTYF_PIG</v>
      </c>
      <c r="D1325" s="445"/>
      <c r="E1325" s="442" t="s">
        <v>515</v>
      </c>
      <c r="F1325" s="443">
        <f t="shared" ref="F1325:K1325" si="191">SUM(F1313:F1324)</f>
        <v>0</v>
      </c>
      <c r="G1325" s="443">
        <f t="shared" si="191"/>
        <v>0</v>
      </c>
      <c r="H1325" s="443">
        <f t="shared" si="191"/>
        <v>0</v>
      </c>
      <c r="I1325" s="443">
        <f t="shared" si="191"/>
        <v>0</v>
      </c>
      <c r="J1325" s="443">
        <f t="shared" si="191"/>
        <v>0</v>
      </c>
      <c r="K1325" s="443">
        <f t="shared" si="191"/>
        <v>0</v>
      </c>
    </row>
    <row r="1326" spans="1:11" x14ac:dyDescent="0.25">
      <c r="A1326" s="164" t="s">
        <v>36</v>
      </c>
      <c r="B1326" s="165" t="s">
        <v>105</v>
      </c>
      <c r="C1326" s="374" t="str">
        <f t="shared" si="190"/>
        <v>FCTYF_PIG</v>
      </c>
      <c r="D1326" s="374" t="s">
        <v>864</v>
      </c>
      <c r="E1326" s="428" t="s">
        <v>743</v>
      </c>
      <c r="F1326" s="429">
        <f>IFERROR(_xll.Woodstock.Analyst.Xcel.UDFs.GetIndicatorValue($D1326, "5 Famille de courbes="&amp;$C1326&amp;";", IntrantScenario!$B$7, IntrantScenario!$B$10,F$5)/5,0)</f>
        <v>0</v>
      </c>
      <c r="G1326" s="429">
        <f>IFERROR(_xll.Woodstock.Analyst.Xcel.UDFs.GetIndicatorValue($D1326, "5 Famille de courbes="&amp;$C1326&amp;";", IntrantScenario!$B$7, IntrantScenario!$B$10,G$5)/5,0)</f>
        <v>0</v>
      </c>
      <c r="H1326" s="429">
        <f>IFERROR(_xll.Woodstock.Analyst.Xcel.UDFs.GetIndicatorValue($D1326, "5 Famille de courbes="&amp;$C1326&amp;";", IntrantScenario!$B$7, IntrantScenario!$B$10,H$5)/5,0)</f>
        <v>0</v>
      </c>
      <c r="I1326" s="429">
        <f>IFERROR(_xll.Woodstock.Analyst.Xcel.UDFs.GetIndicatorValue($D1326, "5 Famille de courbes="&amp;$C1326&amp;";", IntrantScenario!$B$7, IntrantScenario!$B$10,I$5)/5,0)</f>
        <v>0</v>
      </c>
      <c r="J1326" s="429">
        <f>IFERROR(_xll.Woodstock.Analyst.Xcel.UDFs.GetIndicatorValue($D1326, "5 Famille de courbes="&amp;$C1326&amp;";", IntrantScenario!$B$7, IntrantScenario!$B$10,J$5)/5,0)</f>
        <v>0</v>
      </c>
      <c r="K1326" s="429">
        <f>IFERROR(_xll.Woodstock.Analyst.Xcel.UDFs.GetIndicatorValueAverage($D1326, "5 Famille de courbes="&amp;$C1326&amp;";", IntrantScenario!$B$7, IntrantScenario!$B$10,"2", "6")/5,0)</f>
        <v>0</v>
      </c>
    </row>
    <row r="1327" spans="1:11" x14ac:dyDescent="0.25">
      <c r="A1327" s="164" t="s">
        <v>36</v>
      </c>
      <c r="B1327" s="165" t="s">
        <v>105</v>
      </c>
      <c r="C1327" s="374" t="str">
        <f t="shared" si="190"/>
        <v>FCTYF_PIG</v>
      </c>
      <c r="D1327" s="374" t="s">
        <v>865</v>
      </c>
      <c r="E1327" s="428" t="s">
        <v>743</v>
      </c>
      <c r="F1327" s="429">
        <f>IFERROR(_xll.Woodstock.Analyst.Xcel.UDFs.GetIndicatorValue($D1327, "5 Famille de courbes="&amp;$C1327&amp;";", IntrantScenario!$B$7, IntrantScenario!$B$10,F$5)/5,0)</f>
        <v>0</v>
      </c>
      <c r="G1327" s="429">
        <f>IFERROR(_xll.Woodstock.Analyst.Xcel.UDFs.GetIndicatorValue($D1327, "5 Famille de courbes="&amp;$C1327&amp;";", IntrantScenario!$B$7, IntrantScenario!$B$10,G$5)/5,0)</f>
        <v>0</v>
      </c>
      <c r="H1327" s="429">
        <f>IFERROR(_xll.Woodstock.Analyst.Xcel.UDFs.GetIndicatorValue($D1327, "5 Famille de courbes="&amp;$C1327&amp;";", IntrantScenario!$B$7, IntrantScenario!$B$10,H$5)/5,0)</f>
        <v>0</v>
      </c>
      <c r="I1327" s="429">
        <f>IFERROR(_xll.Woodstock.Analyst.Xcel.UDFs.GetIndicatorValue($D1327, "5 Famille de courbes="&amp;$C1327&amp;";", IntrantScenario!$B$7, IntrantScenario!$B$10,I$5)/5,0)</f>
        <v>0</v>
      </c>
      <c r="J1327" s="429">
        <f>IFERROR(_xll.Woodstock.Analyst.Xcel.UDFs.GetIndicatorValue($D1327, "5 Famille de courbes="&amp;$C1327&amp;";", IntrantScenario!$B$7, IntrantScenario!$B$10,J$5)/5,0)</f>
        <v>0</v>
      </c>
      <c r="K1327" s="429">
        <f>IFERROR(_xll.Woodstock.Analyst.Xcel.UDFs.GetIndicatorValueAverage($D1327, "5 Famille de courbes="&amp;$C1327&amp;";", IntrantScenario!$B$7, IntrantScenario!$B$10,"2", "6")/5,0)</f>
        <v>0</v>
      </c>
    </row>
    <row r="1328" spans="1:11" x14ac:dyDescent="0.25">
      <c r="A1328" s="164" t="s">
        <v>36</v>
      </c>
      <c r="B1328" s="165" t="s">
        <v>105</v>
      </c>
      <c r="C1328" s="374" t="str">
        <f t="shared" si="190"/>
        <v>FCTYF_PIG</v>
      </c>
      <c r="D1328" s="374" t="s">
        <v>866</v>
      </c>
      <c r="E1328" s="428" t="s">
        <v>743</v>
      </c>
      <c r="F1328" s="429">
        <f>IFERROR(_xll.Woodstock.Analyst.Xcel.UDFs.GetIndicatorValue($D1328, "5 Famille de courbes="&amp;$C1328&amp;";", IntrantScenario!$B$7, IntrantScenario!$B$10,F$5)/5,0)</f>
        <v>0</v>
      </c>
      <c r="G1328" s="429">
        <f>IFERROR(_xll.Woodstock.Analyst.Xcel.UDFs.GetIndicatorValue($D1328, "5 Famille de courbes="&amp;$C1328&amp;";", IntrantScenario!$B$7, IntrantScenario!$B$10,G$5)/5,0)</f>
        <v>0</v>
      </c>
      <c r="H1328" s="429">
        <f>IFERROR(_xll.Woodstock.Analyst.Xcel.UDFs.GetIndicatorValue($D1328, "5 Famille de courbes="&amp;$C1328&amp;";", IntrantScenario!$B$7, IntrantScenario!$B$10,H$5)/5,0)</f>
        <v>0</v>
      </c>
      <c r="I1328" s="429">
        <f>IFERROR(_xll.Woodstock.Analyst.Xcel.UDFs.GetIndicatorValue($D1328, "5 Famille de courbes="&amp;$C1328&amp;";", IntrantScenario!$B$7, IntrantScenario!$B$10,I$5)/5,0)</f>
        <v>0</v>
      </c>
      <c r="J1328" s="429">
        <f>IFERROR(_xll.Woodstock.Analyst.Xcel.UDFs.GetIndicatorValue($D1328, "5 Famille de courbes="&amp;$C1328&amp;";", IntrantScenario!$B$7, IntrantScenario!$B$10,J$5)/5,0)</f>
        <v>0</v>
      </c>
      <c r="K1328" s="429">
        <f>IFERROR(_xll.Woodstock.Analyst.Xcel.UDFs.GetIndicatorValueAverage($D1328, "5 Famille de courbes="&amp;$C1328&amp;";", IntrantScenario!$B$7, IntrantScenario!$B$10,"2", "6")/5,0)</f>
        <v>0</v>
      </c>
    </row>
    <row r="1329" spans="1:11" x14ac:dyDescent="0.25">
      <c r="A1329" s="164" t="s">
        <v>36</v>
      </c>
      <c r="B1329" s="165" t="s">
        <v>105</v>
      </c>
      <c r="C1329" s="374" t="str">
        <f t="shared" si="190"/>
        <v>FCTYF_PIG</v>
      </c>
      <c r="D1329" s="374" t="s">
        <v>867</v>
      </c>
      <c r="E1329" s="428" t="s">
        <v>743</v>
      </c>
      <c r="F1329" s="429">
        <f>IFERROR(_xll.Woodstock.Analyst.Xcel.UDFs.GetIndicatorValue($D1329, "5 Famille de courbes="&amp;$C1329&amp;";", IntrantScenario!$B$7, IntrantScenario!$B$10,F$5)/5,0)</f>
        <v>0</v>
      </c>
      <c r="G1329" s="429">
        <f>IFERROR(_xll.Woodstock.Analyst.Xcel.UDFs.GetIndicatorValue($D1329, "5 Famille de courbes="&amp;$C1329&amp;";", IntrantScenario!$B$7, IntrantScenario!$B$10,G$5)/5,0)</f>
        <v>0</v>
      </c>
      <c r="H1329" s="429">
        <f>IFERROR(_xll.Woodstock.Analyst.Xcel.UDFs.GetIndicatorValue($D1329, "5 Famille de courbes="&amp;$C1329&amp;";", IntrantScenario!$B$7, IntrantScenario!$B$10,H$5)/5,0)</f>
        <v>0</v>
      </c>
      <c r="I1329" s="429">
        <f>IFERROR(_xll.Woodstock.Analyst.Xcel.UDFs.GetIndicatorValue($D1329, "5 Famille de courbes="&amp;$C1329&amp;";", IntrantScenario!$B$7, IntrantScenario!$B$10,I$5)/5,0)</f>
        <v>0</v>
      </c>
      <c r="J1329" s="429">
        <f>IFERROR(_xll.Woodstock.Analyst.Xcel.UDFs.GetIndicatorValue($D1329, "5 Famille de courbes="&amp;$C1329&amp;";", IntrantScenario!$B$7, IntrantScenario!$B$10,J$5)/5,0)</f>
        <v>0</v>
      </c>
      <c r="K1329" s="429">
        <f>IFERROR(_xll.Woodstock.Analyst.Xcel.UDFs.GetIndicatorValueAverage($D1329, "5 Famille de courbes="&amp;$C1329&amp;";", IntrantScenario!$B$7, IntrantScenario!$B$10,"2", "6")/5,0)</f>
        <v>0</v>
      </c>
    </row>
    <row r="1330" spans="1:11" x14ac:dyDescent="0.25">
      <c r="A1330" s="164" t="s">
        <v>36</v>
      </c>
      <c r="B1330" s="165" t="s">
        <v>105</v>
      </c>
      <c r="C1330" s="374" t="str">
        <f t="shared" si="190"/>
        <v>FCTYF_PIG</v>
      </c>
      <c r="D1330" s="374" t="s">
        <v>868</v>
      </c>
      <c r="E1330" s="428" t="s">
        <v>743</v>
      </c>
      <c r="F1330" s="429">
        <f>IFERROR(_xll.Woodstock.Analyst.Xcel.UDFs.GetIndicatorValue($D1330, "5 Famille de courbes="&amp;$C1330&amp;";", IntrantScenario!$B$7, IntrantScenario!$B$10,F$5)/5,0)</f>
        <v>0</v>
      </c>
      <c r="G1330" s="429">
        <f>IFERROR(_xll.Woodstock.Analyst.Xcel.UDFs.GetIndicatorValue($D1330, "5 Famille de courbes="&amp;$C1330&amp;";", IntrantScenario!$B$7, IntrantScenario!$B$10,G$5)/5,0)</f>
        <v>0</v>
      </c>
      <c r="H1330" s="429">
        <f>IFERROR(_xll.Woodstock.Analyst.Xcel.UDFs.GetIndicatorValue($D1330, "5 Famille de courbes="&amp;$C1330&amp;";", IntrantScenario!$B$7, IntrantScenario!$B$10,H$5)/5,0)</f>
        <v>0</v>
      </c>
      <c r="I1330" s="429">
        <f>IFERROR(_xll.Woodstock.Analyst.Xcel.UDFs.GetIndicatorValue($D1330, "5 Famille de courbes="&amp;$C1330&amp;";", IntrantScenario!$B$7, IntrantScenario!$B$10,I$5)/5,0)</f>
        <v>0</v>
      </c>
      <c r="J1330" s="429">
        <f>IFERROR(_xll.Woodstock.Analyst.Xcel.UDFs.GetIndicatorValue($D1330, "5 Famille de courbes="&amp;$C1330&amp;";", IntrantScenario!$B$7, IntrantScenario!$B$10,J$5)/5,0)</f>
        <v>0</v>
      </c>
      <c r="K1330" s="429">
        <f>IFERROR(_xll.Woodstock.Analyst.Xcel.UDFs.GetIndicatorValueAverage($D1330, "5 Famille de courbes="&amp;$C1330&amp;";", IntrantScenario!$B$7, IntrantScenario!$B$10,"2", "6")/5,0)</f>
        <v>0</v>
      </c>
    </row>
    <row r="1331" spans="1:11" x14ac:dyDescent="0.25">
      <c r="A1331" s="164" t="s">
        <v>36</v>
      </c>
      <c r="B1331" s="165" t="s">
        <v>105</v>
      </c>
      <c r="C1331" s="374" t="str">
        <f t="shared" si="190"/>
        <v>FCTYF_PIG</v>
      </c>
      <c r="D1331" s="374" t="s">
        <v>869</v>
      </c>
      <c r="E1331" s="428" t="s">
        <v>743</v>
      </c>
      <c r="F1331" s="429">
        <f>IFERROR(_xll.Woodstock.Analyst.Xcel.UDFs.GetIndicatorValue($D1331, "5 Famille de courbes="&amp;$C1331&amp;";", IntrantScenario!$B$7, IntrantScenario!$B$10,F$5)/5,0)</f>
        <v>0</v>
      </c>
      <c r="G1331" s="429">
        <f>IFERROR(_xll.Woodstock.Analyst.Xcel.UDFs.GetIndicatorValue($D1331, "5 Famille de courbes="&amp;$C1331&amp;";", IntrantScenario!$B$7, IntrantScenario!$B$10,G$5)/5,0)</f>
        <v>0</v>
      </c>
      <c r="H1331" s="429">
        <f>IFERROR(_xll.Woodstock.Analyst.Xcel.UDFs.GetIndicatorValue($D1331, "5 Famille de courbes="&amp;$C1331&amp;";", IntrantScenario!$B$7, IntrantScenario!$B$10,H$5)/5,0)</f>
        <v>0</v>
      </c>
      <c r="I1331" s="429">
        <f>IFERROR(_xll.Woodstock.Analyst.Xcel.UDFs.GetIndicatorValue($D1331, "5 Famille de courbes="&amp;$C1331&amp;";", IntrantScenario!$B$7, IntrantScenario!$B$10,I$5)/5,0)</f>
        <v>0</v>
      </c>
      <c r="J1331" s="429">
        <f>IFERROR(_xll.Woodstock.Analyst.Xcel.UDFs.GetIndicatorValue($D1331, "5 Famille de courbes="&amp;$C1331&amp;";", IntrantScenario!$B$7, IntrantScenario!$B$10,J$5)/5,0)</f>
        <v>0</v>
      </c>
      <c r="K1331" s="429">
        <f>IFERROR(_xll.Woodstock.Analyst.Xcel.UDFs.GetIndicatorValueAverage($D1331, "5 Famille de courbes="&amp;$C1331&amp;";", IntrantScenario!$B$7, IntrantScenario!$B$10,"2", "6")/5,0)</f>
        <v>0</v>
      </c>
    </row>
    <row r="1332" spans="1:11" x14ac:dyDescent="0.25">
      <c r="A1332" s="164" t="s">
        <v>36</v>
      </c>
      <c r="B1332" s="165" t="s">
        <v>105</v>
      </c>
      <c r="C1332" s="374" t="str">
        <f t="shared" si="190"/>
        <v>FCTYF_PIG</v>
      </c>
      <c r="D1332" s="374" t="s">
        <v>870</v>
      </c>
      <c r="E1332" s="428" t="s">
        <v>743</v>
      </c>
      <c r="F1332" s="429">
        <f>IFERROR(_xll.Woodstock.Analyst.Xcel.UDFs.GetIndicatorValue($D1332, "5 Famille de courbes="&amp;$C1332&amp;";", IntrantScenario!$B$7, IntrantScenario!$B$10,F$5)/5,0)</f>
        <v>0</v>
      </c>
      <c r="G1332" s="429">
        <f>IFERROR(_xll.Woodstock.Analyst.Xcel.UDFs.GetIndicatorValue($D1332, "5 Famille de courbes="&amp;$C1332&amp;";", IntrantScenario!$B$7, IntrantScenario!$B$10,G$5)/5,0)</f>
        <v>0</v>
      </c>
      <c r="H1332" s="429">
        <f>IFERROR(_xll.Woodstock.Analyst.Xcel.UDFs.GetIndicatorValue($D1332, "5 Famille de courbes="&amp;$C1332&amp;";", IntrantScenario!$B$7, IntrantScenario!$B$10,H$5)/5,0)</f>
        <v>0</v>
      </c>
      <c r="I1332" s="429">
        <f>IFERROR(_xll.Woodstock.Analyst.Xcel.UDFs.GetIndicatorValue($D1332, "5 Famille de courbes="&amp;$C1332&amp;";", IntrantScenario!$B$7, IntrantScenario!$B$10,I$5)/5,0)</f>
        <v>0</v>
      </c>
      <c r="J1332" s="429">
        <f>IFERROR(_xll.Woodstock.Analyst.Xcel.UDFs.GetIndicatorValue($D1332, "5 Famille de courbes="&amp;$C1332&amp;";", IntrantScenario!$B$7, IntrantScenario!$B$10,J$5)/5,0)</f>
        <v>0</v>
      </c>
      <c r="K1332" s="429">
        <f>IFERROR(_xll.Woodstock.Analyst.Xcel.UDFs.GetIndicatorValueAverage($D1332, "5 Famille de courbes="&amp;$C1332&amp;";", IntrantScenario!$B$7, IntrantScenario!$B$10,"2", "6")/5,0)</f>
        <v>0</v>
      </c>
    </row>
    <row r="1333" spans="1:11" x14ac:dyDescent="0.25">
      <c r="A1333" s="164" t="s">
        <v>36</v>
      </c>
      <c r="B1333" s="165" t="s">
        <v>105</v>
      </c>
      <c r="C1333" s="374" t="str">
        <f t="shared" si="190"/>
        <v>FCTYF_PIG</v>
      </c>
      <c r="D1333" s="374" t="s">
        <v>871</v>
      </c>
      <c r="E1333" s="428" t="s">
        <v>743</v>
      </c>
      <c r="F1333" s="429">
        <f>IFERROR(_xll.Woodstock.Analyst.Xcel.UDFs.GetIndicatorValue($D1333, "5 Famille de courbes="&amp;$C1333&amp;";", IntrantScenario!$B$7, IntrantScenario!$B$10,F$5)/5,0)</f>
        <v>0</v>
      </c>
      <c r="G1333" s="429">
        <f>IFERROR(_xll.Woodstock.Analyst.Xcel.UDFs.GetIndicatorValue($D1333, "5 Famille de courbes="&amp;$C1333&amp;";", IntrantScenario!$B$7, IntrantScenario!$B$10,G$5)/5,0)</f>
        <v>0</v>
      </c>
      <c r="H1333" s="429">
        <f>IFERROR(_xll.Woodstock.Analyst.Xcel.UDFs.GetIndicatorValue($D1333, "5 Famille de courbes="&amp;$C1333&amp;";", IntrantScenario!$B$7, IntrantScenario!$B$10,H$5)/5,0)</f>
        <v>0</v>
      </c>
      <c r="I1333" s="429">
        <f>IFERROR(_xll.Woodstock.Analyst.Xcel.UDFs.GetIndicatorValue($D1333, "5 Famille de courbes="&amp;$C1333&amp;";", IntrantScenario!$B$7, IntrantScenario!$B$10,I$5)/5,0)</f>
        <v>0</v>
      </c>
      <c r="J1333" s="429">
        <f>IFERROR(_xll.Woodstock.Analyst.Xcel.UDFs.GetIndicatorValue($D1333, "5 Famille de courbes="&amp;$C1333&amp;";", IntrantScenario!$B$7, IntrantScenario!$B$10,J$5)/5,0)</f>
        <v>0</v>
      </c>
      <c r="K1333" s="429">
        <f>IFERROR(_xll.Woodstock.Analyst.Xcel.UDFs.GetIndicatorValueAverage($D1333, "5 Famille de courbes="&amp;$C1333&amp;";", IntrantScenario!$B$7, IntrantScenario!$B$10,"2", "6")/5,0)</f>
        <v>0</v>
      </c>
    </row>
    <row r="1334" spans="1:11" x14ac:dyDescent="0.25">
      <c r="A1334" s="164" t="s">
        <v>36</v>
      </c>
      <c r="B1334" s="165" t="s">
        <v>105</v>
      </c>
      <c r="C1334" s="374" t="str">
        <f t="shared" si="190"/>
        <v>FCTYF_PIG</v>
      </c>
      <c r="D1334" s="374" t="s">
        <v>872</v>
      </c>
      <c r="E1334" s="428" t="s">
        <v>743</v>
      </c>
      <c r="F1334" s="429">
        <f>IFERROR(_xll.Woodstock.Analyst.Xcel.UDFs.GetIndicatorValue($D1334, "5 Famille de courbes="&amp;$C1334&amp;";", IntrantScenario!$B$7, IntrantScenario!$B$10,F$5)/5,0)</f>
        <v>0</v>
      </c>
      <c r="G1334" s="429">
        <f>IFERROR(_xll.Woodstock.Analyst.Xcel.UDFs.GetIndicatorValue($D1334, "5 Famille de courbes="&amp;$C1334&amp;";", IntrantScenario!$B$7, IntrantScenario!$B$10,G$5)/5,0)</f>
        <v>0</v>
      </c>
      <c r="H1334" s="429">
        <f>IFERROR(_xll.Woodstock.Analyst.Xcel.UDFs.GetIndicatorValue($D1334, "5 Famille de courbes="&amp;$C1334&amp;";", IntrantScenario!$B$7, IntrantScenario!$B$10,H$5)/5,0)</f>
        <v>0</v>
      </c>
      <c r="I1334" s="429">
        <f>IFERROR(_xll.Woodstock.Analyst.Xcel.UDFs.GetIndicatorValue($D1334, "5 Famille de courbes="&amp;$C1334&amp;";", IntrantScenario!$B$7, IntrantScenario!$B$10,I$5)/5,0)</f>
        <v>0</v>
      </c>
      <c r="J1334" s="429">
        <f>IFERROR(_xll.Woodstock.Analyst.Xcel.UDFs.GetIndicatorValue($D1334, "5 Famille de courbes="&amp;$C1334&amp;";", IntrantScenario!$B$7, IntrantScenario!$B$10,J$5)/5,0)</f>
        <v>0</v>
      </c>
      <c r="K1334" s="429">
        <f>IFERROR(_xll.Woodstock.Analyst.Xcel.UDFs.GetIndicatorValueAverage($D1334, "5 Famille de courbes="&amp;$C1334&amp;";", IntrantScenario!$B$7, IntrantScenario!$B$10,"2", "6")/5,0)</f>
        <v>0</v>
      </c>
    </row>
    <row r="1335" spans="1:11" x14ac:dyDescent="0.25">
      <c r="A1335" s="164" t="s">
        <v>36</v>
      </c>
      <c r="B1335" s="444" t="s">
        <v>105</v>
      </c>
      <c r="C1335" s="441" t="str">
        <f t="shared" si="190"/>
        <v>FCTYF_PIG</v>
      </c>
      <c r="D1335" s="445"/>
      <c r="E1335" s="442" t="s">
        <v>743</v>
      </c>
      <c r="F1335" s="443">
        <f t="shared" ref="F1335:K1335" si="192">SUM(F1326:F1334)</f>
        <v>0</v>
      </c>
      <c r="G1335" s="443">
        <f t="shared" si="192"/>
        <v>0</v>
      </c>
      <c r="H1335" s="443">
        <f t="shared" si="192"/>
        <v>0</v>
      </c>
      <c r="I1335" s="443">
        <f t="shared" si="192"/>
        <v>0</v>
      </c>
      <c r="J1335" s="443">
        <f t="shared" si="192"/>
        <v>0</v>
      </c>
      <c r="K1335" s="443">
        <f t="shared" si="192"/>
        <v>0</v>
      </c>
    </row>
    <row r="1336" spans="1:11" x14ac:dyDescent="0.25">
      <c r="A1336" s="164" t="s">
        <v>36</v>
      </c>
      <c r="B1336" s="165" t="s">
        <v>105</v>
      </c>
      <c r="C1336" s="374" t="str">
        <f t="shared" si="190"/>
        <v>FCTYF_PIG</v>
      </c>
      <c r="D1336" s="374" t="s">
        <v>874</v>
      </c>
      <c r="E1336" s="428" t="s">
        <v>873</v>
      </c>
      <c r="F1336" s="429">
        <f>IFERROR(_xll.Woodstock.Analyst.Xcel.UDFs.GetIndicatorValue($D1336, "5 Famille de courbes="&amp;$C1336&amp;";", IntrantScenario!$B$7, IntrantScenario!$B$10,F$5)/5,0)</f>
        <v>0</v>
      </c>
      <c r="G1336" s="429">
        <f>IFERROR(_xll.Woodstock.Analyst.Xcel.UDFs.GetIndicatorValue($D1336, "5 Famille de courbes="&amp;$C1336&amp;";", IntrantScenario!$B$7, IntrantScenario!$B$10,G$5)/5,0)</f>
        <v>0</v>
      </c>
      <c r="H1336" s="429">
        <f>IFERROR(_xll.Woodstock.Analyst.Xcel.UDFs.GetIndicatorValue($D1336, "5 Famille de courbes="&amp;$C1336&amp;";", IntrantScenario!$B$7, IntrantScenario!$B$10,H$5)/5,0)</f>
        <v>0</v>
      </c>
      <c r="I1336" s="429">
        <f>IFERROR(_xll.Woodstock.Analyst.Xcel.UDFs.GetIndicatorValue($D1336, "5 Famille de courbes="&amp;$C1336&amp;";", IntrantScenario!$B$7, IntrantScenario!$B$10,I$5)/5,0)</f>
        <v>0</v>
      </c>
      <c r="J1336" s="429">
        <f>IFERROR(_xll.Woodstock.Analyst.Xcel.UDFs.GetIndicatorValue($D1336, "5 Famille de courbes="&amp;$C1336&amp;";", IntrantScenario!$B$7, IntrantScenario!$B$10,J$5)/5,0)</f>
        <v>0</v>
      </c>
      <c r="K1336" s="429">
        <f>IFERROR(_xll.Woodstock.Analyst.Xcel.UDFs.GetIndicatorValueAverage($D1336, "5 Famille de courbes="&amp;$C1336&amp;";", IntrantScenario!$B$7, IntrantScenario!$B$10,"2", "6")/5,0)</f>
        <v>0</v>
      </c>
    </row>
    <row r="1337" spans="1:11" x14ac:dyDescent="0.25">
      <c r="A1337" s="164" t="s">
        <v>36</v>
      </c>
      <c r="B1337" s="165" t="s">
        <v>105</v>
      </c>
      <c r="C1337" s="374" t="str">
        <f t="shared" si="190"/>
        <v>FCTYF_PIG</v>
      </c>
      <c r="D1337" s="374" t="s">
        <v>875</v>
      </c>
      <c r="E1337" s="428" t="s">
        <v>873</v>
      </c>
      <c r="F1337" s="429">
        <f>IFERROR(_xll.Woodstock.Analyst.Xcel.UDFs.GetIndicatorValue($D1337, "5 Famille de courbes="&amp;$C1337&amp;";", IntrantScenario!$B$7, IntrantScenario!$B$10,F$5)/5,0)</f>
        <v>0</v>
      </c>
      <c r="G1337" s="429">
        <f>IFERROR(_xll.Woodstock.Analyst.Xcel.UDFs.GetIndicatorValue($D1337, "5 Famille de courbes="&amp;$C1337&amp;";", IntrantScenario!$B$7, IntrantScenario!$B$10,G$5)/5,0)</f>
        <v>0</v>
      </c>
      <c r="H1337" s="429">
        <f>IFERROR(_xll.Woodstock.Analyst.Xcel.UDFs.GetIndicatorValue($D1337, "5 Famille de courbes="&amp;$C1337&amp;";", IntrantScenario!$B$7, IntrantScenario!$B$10,H$5)/5,0)</f>
        <v>0</v>
      </c>
      <c r="I1337" s="429">
        <f>IFERROR(_xll.Woodstock.Analyst.Xcel.UDFs.GetIndicatorValue($D1337, "5 Famille de courbes="&amp;$C1337&amp;";", IntrantScenario!$B$7, IntrantScenario!$B$10,I$5)/5,0)</f>
        <v>0</v>
      </c>
      <c r="J1337" s="429">
        <f>IFERROR(_xll.Woodstock.Analyst.Xcel.UDFs.GetIndicatorValue($D1337, "5 Famille de courbes="&amp;$C1337&amp;";", IntrantScenario!$B$7, IntrantScenario!$B$10,J$5)/5,0)</f>
        <v>0</v>
      </c>
      <c r="K1337" s="429">
        <f>IFERROR(_xll.Woodstock.Analyst.Xcel.UDFs.GetIndicatorValueAverage($D1337, "5 Famille de courbes="&amp;$C1337&amp;";", IntrantScenario!$B$7, IntrantScenario!$B$10,"2", "6")/5,0)</f>
        <v>0</v>
      </c>
    </row>
    <row r="1338" spans="1:11" x14ac:dyDescent="0.25">
      <c r="A1338" s="164" t="s">
        <v>36</v>
      </c>
      <c r="B1338" s="165" t="s">
        <v>105</v>
      </c>
      <c r="C1338" s="374" t="str">
        <f t="shared" si="190"/>
        <v>FCTYF_PIG</v>
      </c>
      <c r="D1338" s="374" t="s">
        <v>876</v>
      </c>
      <c r="E1338" s="428" t="s">
        <v>873</v>
      </c>
      <c r="F1338" s="429">
        <f>IFERROR(_xll.Woodstock.Analyst.Xcel.UDFs.GetIndicatorValue($D1338, "5 Famille de courbes="&amp;$C1338&amp;";", IntrantScenario!$B$7, IntrantScenario!$B$10,F$5)/5,0)</f>
        <v>0</v>
      </c>
      <c r="G1338" s="429">
        <f>IFERROR(_xll.Woodstock.Analyst.Xcel.UDFs.GetIndicatorValue($D1338, "5 Famille de courbes="&amp;$C1338&amp;";", IntrantScenario!$B$7, IntrantScenario!$B$10,G$5)/5,0)</f>
        <v>0</v>
      </c>
      <c r="H1338" s="429">
        <f>IFERROR(_xll.Woodstock.Analyst.Xcel.UDFs.GetIndicatorValue($D1338, "5 Famille de courbes="&amp;$C1338&amp;";", IntrantScenario!$B$7, IntrantScenario!$B$10,H$5)/5,0)</f>
        <v>0</v>
      </c>
      <c r="I1338" s="429">
        <f>IFERROR(_xll.Woodstock.Analyst.Xcel.UDFs.GetIndicatorValue($D1338, "5 Famille de courbes="&amp;$C1338&amp;";", IntrantScenario!$B$7, IntrantScenario!$B$10,I$5)/5,0)</f>
        <v>0</v>
      </c>
      <c r="J1338" s="429">
        <f>IFERROR(_xll.Woodstock.Analyst.Xcel.UDFs.GetIndicatorValue($D1338, "5 Famille de courbes="&amp;$C1338&amp;";", IntrantScenario!$B$7, IntrantScenario!$B$10,J$5)/5,0)</f>
        <v>0</v>
      </c>
      <c r="K1338" s="429">
        <f>IFERROR(_xll.Woodstock.Analyst.Xcel.UDFs.GetIndicatorValueAverage($D1338, "5 Famille de courbes="&amp;$C1338&amp;";", IntrantScenario!$B$7, IntrantScenario!$B$10,"2", "6")/5,0)</f>
        <v>0</v>
      </c>
    </row>
    <row r="1339" spans="1:11" x14ac:dyDescent="0.25">
      <c r="A1339" s="164" t="s">
        <v>36</v>
      </c>
      <c r="B1339" s="165" t="s">
        <v>105</v>
      </c>
      <c r="C1339" s="374" t="str">
        <f t="shared" si="190"/>
        <v>FCTYF_PIG</v>
      </c>
      <c r="D1339" s="374" t="s">
        <v>877</v>
      </c>
      <c r="E1339" s="428" t="s">
        <v>873</v>
      </c>
      <c r="F1339" s="429">
        <f>IFERROR(_xll.Woodstock.Analyst.Xcel.UDFs.GetIndicatorValue($D1339, "5 Famille de courbes="&amp;$C1339&amp;";", IntrantScenario!$B$7, IntrantScenario!$B$10,F$5)/5,0)</f>
        <v>0</v>
      </c>
      <c r="G1339" s="429">
        <f>IFERROR(_xll.Woodstock.Analyst.Xcel.UDFs.GetIndicatorValue($D1339, "5 Famille de courbes="&amp;$C1339&amp;";", IntrantScenario!$B$7, IntrantScenario!$B$10,G$5)/5,0)</f>
        <v>0</v>
      </c>
      <c r="H1339" s="429">
        <f>IFERROR(_xll.Woodstock.Analyst.Xcel.UDFs.GetIndicatorValue($D1339, "5 Famille de courbes="&amp;$C1339&amp;";", IntrantScenario!$B$7, IntrantScenario!$B$10,H$5)/5,0)</f>
        <v>0</v>
      </c>
      <c r="I1339" s="429">
        <f>IFERROR(_xll.Woodstock.Analyst.Xcel.UDFs.GetIndicatorValue($D1339, "5 Famille de courbes="&amp;$C1339&amp;";", IntrantScenario!$B$7, IntrantScenario!$B$10,I$5)/5,0)</f>
        <v>0</v>
      </c>
      <c r="J1339" s="429">
        <f>IFERROR(_xll.Woodstock.Analyst.Xcel.UDFs.GetIndicatorValue($D1339, "5 Famille de courbes="&amp;$C1339&amp;";", IntrantScenario!$B$7, IntrantScenario!$B$10,J$5)/5,0)</f>
        <v>0</v>
      </c>
      <c r="K1339" s="429">
        <f>IFERROR(_xll.Woodstock.Analyst.Xcel.UDFs.GetIndicatorValueAverage($D1339, "5 Famille de courbes="&amp;$C1339&amp;";", IntrantScenario!$B$7, IntrantScenario!$B$10,"2", "6")/5,0)</f>
        <v>0</v>
      </c>
    </row>
    <row r="1340" spans="1:11" x14ac:dyDescent="0.25">
      <c r="A1340" s="164" t="s">
        <v>36</v>
      </c>
      <c r="B1340" s="165" t="s">
        <v>105</v>
      </c>
      <c r="C1340" s="374" t="str">
        <f t="shared" si="190"/>
        <v>FCTYF_PIG</v>
      </c>
      <c r="D1340" s="374" t="s">
        <v>878</v>
      </c>
      <c r="E1340" s="428" t="s">
        <v>873</v>
      </c>
      <c r="F1340" s="429">
        <f>IFERROR(_xll.Woodstock.Analyst.Xcel.UDFs.GetIndicatorValue($D1340, "5 Famille de courbes="&amp;$C1340&amp;";", IntrantScenario!$B$7, IntrantScenario!$B$10,F$5)/5,0)</f>
        <v>0</v>
      </c>
      <c r="G1340" s="429">
        <f>IFERROR(_xll.Woodstock.Analyst.Xcel.UDFs.GetIndicatorValue($D1340, "5 Famille de courbes="&amp;$C1340&amp;";", IntrantScenario!$B$7, IntrantScenario!$B$10,G$5)/5,0)</f>
        <v>0</v>
      </c>
      <c r="H1340" s="429">
        <f>IFERROR(_xll.Woodstock.Analyst.Xcel.UDFs.GetIndicatorValue($D1340, "5 Famille de courbes="&amp;$C1340&amp;";", IntrantScenario!$B$7, IntrantScenario!$B$10,H$5)/5,0)</f>
        <v>0</v>
      </c>
      <c r="I1340" s="429">
        <f>IFERROR(_xll.Woodstock.Analyst.Xcel.UDFs.GetIndicatorValue($D1340, "5 Famille de courbes="&amp;$C1340&amp;";", IntrantScenario!$B$7, IntrantScenario!$B$10,I$5)/5,0)</f>
        <v>0</v>
      </c>
      <c r="J1340" s="429">
        <f>IFERROR(_xll.Woodstock.Analyst.Xcel.UDFs.GetIndicatorValue($D1340, "5 Famille de courbes="&amp;$C1340&amp;";", IntrantScenario!$B$7, IntrantScenario!$B$10,J$5)/5,0)</f>
        <v>0</v>
      </c>
      <c r="K1340" s="429">
        <f>IFERROR(_xll.Woodstock.Analyst.Xcel.UDFs.GetIndicatorValueAverage($D1340, "5 Famille de courbes="&amp;$C1340&amp;";", IntrantScenario!$B$7, IntrantScenario!$B$10,"2", "6")/5,0)</f>
        <v>0</v>
      </c>
    </row>
    <row r="1341" spans="1:11" x14ac:dyDescent="0.25">
      <c r="A1341" s="164" t="s">
        <v>36</v>
      </c>
      <c r="B1341" s="165" t="s">
        <v>105</v>
      </c>
      <c r="C1341" s="374" t="str">
        <f t="shared" si="190"/>
        <v>FCTYF_PIG</v>
      </c>
      <c r="D1341" s="374" t="s">
        <v>879</v>
      </c>
      <c r="E1341" s="428" t="s">
        <v>873</v>
      </c>
      <c r="F1341" s="429">
        <f>IFERROR(_xll.Woodstock.Analyst.Xcel.UDFs.GetIndicatorValue($D1341, "5 Famille de courbes="&amp;$C1341&amp;";", IntrantScenario!$B$7, IntrantScenario!$B$10,F$5)/5,0)</f>
        <v>0</v>
      </c>
      <c r="G1341" s="429">
        <f>IFERROR(_xll.Woodstock.Analyst.Xcel.UDFs.GetIndicatorValue($D1341, "5 Famille de courbes="&amp;$C1341&amp;";", IntrantScenario!$B$7, IntrantScenario!$B$10,G$5)/5,0)</f>
        <v>0</v>
      </c>
      <c r="H1341" s="429">
        <f>IFERROR(_xll.Woodstock.Analyst.Xcel.UDFs.GetIndicatorValue($D1341, "5 Famille de courbes="&amp;$C1341&amp;";", IntrantScenario!$B$7, IntrantScenario!$B$10,H$5)/5,0)</f>
        <v>0</v>
      </c>
      <c r="I1341" s="429">
        <f>IFERROR(_xll.Woodstock.Analyst.Xcel.UDFs.GetIndicatorValue($D1341, "5 Famille de courbes="&amp;$C1341&amp;";", IntrantScenario!$B$7, IntrantScenario!$B$10,I$5)/5,0)</f>
        <v>0</v>
      </c>
      <c r="J1341" s="429">
        <f>IFERROR(_xll.Woodstock.Analyst.Xcel.UDFs.GetIndicatorValue($D1341, "5 Famille de courbes="&amp;$C1341&amp;";", IntrantScenario!$B$7, IntrantScenario!$B$10,J$5)/5,0)</f>
        <v>0</v>
      </c>
      <c r="K1341" s="429">
        <f>IFERROR(_xll.Woodstock.Analyst.Xcel.UDFs.GetIndicatorValueAverage($D1341, "5 Famille de courbes="&amp;$C1341&amp;";", IntrantScenario!$B$7, IntrantScenario!$B$10,"2", "6")/5,0)</f>
        <v>0</v>
      </c>
    </row>
    <row r="1342" spans="1:11" x14ac:dyDescent="0.25">
      <c r="A1342" s="164" t="s">
        <v>36</v>
      </c>
      <c r="B1342" s="165" t="s">
        <v>105</v>
      </c>
      <c r="C1342" s="374" t="str">
        <f t="shared" si="190"/>
        <v>FCTYF_PIG</v>
      </c>
      <c r="D1342" s="374" t="s">
        <v>880</v>
      </c>
      <c r="E1342" s="428" t="s">
        <v>873</v>
      </c>
      <c r="F1342" s="429">
        <f>IFERROR(_xll.Woodstock.Analyst.Xcel.UDFs.GetIndicatorValue($D1342, "5 Famille de courbes="&amp;$C1342&amp;";", IntrantScenario!$B$7, IntrantScenario!$B$10,F$5)/5,0)</f>
        <v>0</v>
      </c>
      <c r="G1342" s="429">
        <f>IFERROR(_xll.Woodstock.Analyst.Xcel.UDFs.GetIndicatorValue($D1342, "5 Famille de courbes="&amp;$C1342&amp;";", IntrantScenario!$B$7, IntrantScenario!$B$10,G$5)/5,0)</f>
        <v>0</v>
      </c>
      <c r="H1342" s="429">
        <f>IFERROR(_xll.Woodstock.Analyst.Xcel.UDFs.GetIndicatorValue($D1342, "5 Famille de courbes="&amp;$C1342&amp;";", IntrantScenario!$B$7, IntrantScenario!$B$10,H$5)/5,0)</f>
        <v>0</v>
      </c>
      <c r="I1342" s="429">
        <f>IFERROR(_xll.Woodstock.Analyst.Xcel.UDFs.GetIndicatorValue($D1342, "5 Famille de courbes="&amp;$C1342&amp;";", IntrantScenario!$B$7, IntrantScenario!$B$10,I$5)/5,0)</f>
        <v>0</v>
      </c>
      <c r="J1342" s="429">
        <f>IFERROR(_xll.Woodstock.Analyst.Xcel.UDFs.GetIndicatorValue($D1342, "5 Famille de courbes="&amp;$C1342&amp;";", IntrantScenario!$B$7, IntrantScenario!$B$10,J$5)/5,0)</f>
        <v>0</v>
      </c>
      <c r="K1342" s="429">
        <f>IFERROR(_xll.Woodstock.Analyst.Xcel.UDFs.GetIndicatorValueAverage($D1342, "5 Famille de courbes="&amp;$C1342&amp;";", IntrantScenario!$B$7, IntrantScenario!$B$10,"2", "6")/5,0)</f>
        <v>0</v>
      </c>
    </row>
    <row r="1343" spans="1:11" x14ac:dyDescent="0.25">
      <c r="A1343" s="164" t="s">
        <v>36</v>
      </c>
      <c r="B1343" s="165" t="s">
        <v>105</v>
      </c>
      <c r="C1343" s="374" t="str">
        <f t="shared" si="190"/>
        <v>FCTYF_PIG</v>
      </c>
      <c r="D1343" s="374" t="s">
        <v>881</v>
      </c>
      <c r="E1343" s="428" t="s">
        <v>873</v>
      </c>
      <c r="F1343" s="429">
        <f>IFERROR(_xll.Woodstock.Analyst.Xcel.UDFs.GetIndicatorValue($D1343, "5 Famille de courbes="&amp;$C1343&amp;";", IntrantScenario!$B$7, IntrantScenario!$B$10,F$5)/5,0)</f>
        <v>0</v>
      </c>
      <c r="G1343" s="429">
        <f>IFERROR(_xll.Woodstock.Analyst.Xcel.UDFs.GetIndicatorValue($D1343, "5 Famille de courbes="&amp;$C1343&amp;";", IntrantScenario!$B$7, IntrantScenario!$B$10,G$5)/5,0)</f>
        <v>0</v>
      </c>
      <c r="H1343" s="429">
        <f>IFERROR(_xll.Woodstock.Analyst.Xcel.UDFs.GetIndicatorValue($D1343, "5 Famille de courbes="&amp;$C1343&amp;";", IntrantScenario!$B$7, IntrantScenario!$B$10,H$5)/5,0)</f>
        <v>0</v>
      </c>
      <c r="I1343" s="429">
        <f>IFERROR(_xll.Woodstock.Analyst.Xcel.UDFs.GetIndicatorValue($D1343, "5 Famille de courbes="&amp;$C1343&amp;";", IntrantScenario!$B$7, IntrantScenario!$B$10,I$5)/5,0)</f>
        <v>0</v>
      </c>
      <c r="J1343" s="429">
        <f>IFERROR(_xll.Woodstock.Analyst.Xcel.UDFs.GetIndicatorValue($D1343, "5 Famille de courbes="&amp;$C1343&amp;";", IntrantScenario!$B$7, IntrantScenario!$B$10,J$5)/5,0)</f>
        <v>0</v>
      </c>
      <c r="K1343" s="429">
        <f>IFERROR(_xll.Woodstock.Analyst.Xcel.UDFs.GetIndicatorValueAverage($D1343, "5 Famille de courbes="&amp;$C1343&amp;";", IntrantScenario!$B$7, IntrantScenario!$B$10,"2", "6")/5,0)</f>
        <v>0</v>
      </c>
    </row>
    <row r="1344" spans="1:11" x14ac:dyDescent="0.25">
      <c r="A1344" s="164" t="s">
        <v>36</v>
      </c>
      <c r="B1344" s="165" t="s">
        <v>105</v>
      </c>
      <c r="C1344" s="374" t="str">
        <f t="shared" si="190"/>
        <v>FCTYF_PIG</v>
      </c>
      <c r="D1344" s="374" t="s">
        <v>882</v>
      </c>
      <c r="E1344" s="428" t="s">
        <v>873</v>
      </c>
      <c r="F1344" s="429">
        <f>IFERROR(_xll.Woodstock.Analyst.Xcel.UDFs.GetIndicatorValue($D1344, "5 Famille de courbes="&amp;$C1344&amp;";", IntrantScenario!$B$7, IntrantScenario!$B$10,F$5)/5,0)</f>
        <v>0</v>
      </c>
      <c r="G1344" s="429">
        <f>IFERROR(_xll.Woodstock.Analyst.Xcel.UDFs.GetIndicatorValue($D1344, "5 Famille de courbes="&amp;$C1344&amp;";", IntrantScenario!$B$7, IntrantScenario!$B$10,G$5)/5,0)</f>
        <v>0</v>
      </c>
      <c r="H1344" s="429">
        <f>IFERROR(_xll.Woodstock.Analyst.Xcel.UDFs.GetIndicatorValue($D1344, "5 Famille de courbes="&amp;$C1344&amp;";", IntrantScenario!$B$7, IntrantScenario!$B$10,H$5)/5,0)</f>
        <v>0</v>
      </c>
      <c r="I1344" s="429">
        <f>IFERROR(_xll.Woodstock.Analyst.Xcel.UDFs.GetIndicatorValue($D1344, "5 Famille de courbes="&amp;$C1344&amp;";", IntrantScenario!$B$7, IntrantScenario!$B$10,I$5)/5,0)</f>
        <v>0</v>
      </c>
      <c r="J1344" s="429">
        <f>IFERROR(_xll.Woodstock.Analyst.Xcel.UDFs.GetIndicatorValue($D1344, "5 Famille de courbes="&amp;$C1344&amp;";", IntrantScenario!$B$7, IntrantScenario!$B$10,J$5)/5,0)</f>
        <v>0</v>
      </c>
      <c r="K1344" s="429">
        <f>IFERROR(_xll.Woodstock.Analyst.Xcel.UDFs.GetIndicatorValueAverage($D1344, "5 Famille de courbes="&amp;$C1344&amp;";", IntrantScenario!$B$7, IntrantScenario!$B$10,"2", "6")/5,0)</f>
        <v>0</v>
      </c>
    </row>
    <row r="1345" spans="1:11" x14ac:dyDescent="0.25">
      <c r="A1345" s="164" t="s">
        <v>36</v>
      </c>
      <c r="B1345" s="165" t="s">
        <v>105</v>
      </c>
      <c r="C1345" s="374" t="str">
        <f t="shared" si="190"/>
        <v>FCTYF_PIG</v>
      </c>
      <c r="D1345" s="374" t="s">
        <v>883</v>
      </c>
      <c r="E1345" s="428" t="s">
        <v>873</v>
      </c>
      <c r="F1345" s="429">
        <f>IFERROR(_xll.Woodstock.Analyst.Xcel.UDFs.GetIndicatorValue($D1345, "5 Famille de courbes="&amp;$C1345&amp;";", IntrantScenario!$B$7, IntrantScenario!$B$10,F$5)/5,0)</f>
        <v>0</v>
      </c>
      <c r="G1345" s="429">
        <f>IFERROR(_xll.Woodstock.Analyst.Xcel.UDFs.GetIndicatorValue($D1345, "5 Famille de courbes="&amp;$C1345&amp;";", IntrantScenario!$B$7, IntrantScenario!$B$10,G$5)/5,0)</f>
        <v>0</v>
      </c>
      <c r="H1345" s="429">
        <f>IFERROR(_xll.Woodstock.Analyst.Xcel.UDFs.GetIndicatorValue($D1345, "5 Famille de courbes="&amp;$C1345&amp;";", IntrantScenario!$B$7, IntrantScenario!$B$10,H$5)/5,0)</f>
        <v>0</v>
      </c>
      <c r="I1345" s="429">
        <f>IFERROR(_xll.Woodstock.Analyst.Xcel.UDFs.GetIndicatorValue($D1345, "5 Famille de courbes="&amp;$C1345&amp;";", IntrantScenario!$B$7, IntrantScenario!$B$10,I$5)/5,0)</f>
        <v>0</v>
      </c>
      <c r="J1345" s="429">
        <f>IFERROR(_xll.Woodstock.Analyst.Xcel.UDFs.GetIndicatorValue($D1345, "5 Famille de courbes="&amp;$C1345&amp;";", IntrantScenario!$B$7, IntrantScenario!$B$10,J$5)/5,0)</f>
        <v>0</v>
      </c>
      <c r="K1345" s="429">
        <f>IFERROR(_xll.Woodstock.Analyst.Xcel.UDFs.GetIndicatorValueAverage($D1345, "5 Famille de courbes="&amp;$C1345&amp;";", IntrantScenario!$B$7, IntrantScenario!$B$10,"2", "6")/5,0)</f>
        <v>0</v>
      </c>
    </row>
    <row r="1346" spans="1:11" x14ac:dyDescent="0.25">
      <c r="A1346" s="164" t="s">
        <v>36</v>
      </c>
      <c r="B1346" s="165" t="s">
        <v>105</v>
      </c>
      <c r="C1346" s="374" t="str">
        <f t="shared" si="190"/>
        <v>FCTYF_PIG</v>
      </c>
      <c r="D1346" s="374" t="s">
        <v>884</v>
      </c>
      <c r="E1346" s="428" t="s">
        <v>873</v>
      </c>
      <c r="F1346" s="429">
        <f>IFERROR(_xll.Woodstock.Analyst.Xcel.UDFs.GetIndicatorValue($D1346, "5 Famille de courbes="&amp;$C1346&amp;";", IntrantScenario!$B$7, IntrantScenario!$B$10,F$5)/5,0)</f>
        <v>0</v>
      </c>
      <c r="G1346" s="429">
        <f>IFERROR(_xll.Woodstock.Analyst.Xcel.UDFs.GetIndicatorValue($D1346, "5 Famille de courbes="&amp;$C1346&amp;";", IntrantScenario!$B$7, IntrantScenario!$B$10,G$5)/5,0)</f>
        <v>0</v>
      </c>
      <c r="H1346" s="429">
        <f>IFERROR(_xll.Woodstock.Analyst.Xcel.UDFs.GetIndicatorValue($D1346, "5 Famille de courbes="&amp;$C1346&amp;";", IntrantScenario!$B$7, IntrantScenario!$B$10,H$5)/5,0)</f>
        <v>0</v>
      </c>
      <c r="I1346" s="429">
        <f>IFERROR(_xll.Woodstock.Analyst.Xcel.UDFs.GetIndicatorValue($D1346, "5 Famille de courbes="&amp;$C1346&amp;";", IntrantScenario!$B$7, IntrantScenario!$B$10,I$5)/5,0)</f>
        <v>0</v>
      </c>
      <c r="J1346" s="429">
        <f>IFERROR(_xll.Woodstock.Analyst.Xcel.UDFs.GetIndicatorValue($D1346, "5 Famille de courbes="&amp;$C1346&amp;";", IntrantScenario!$B$7, IntrantScenario!$B$10,J$5)/5,0)</f>
        <v>0</v>
      </c>
      <c r="K1346" s="429">
        <f>IFERROR(_xll.Woodstock.Analyst.Xcel.UDFs.GetIndicatorValueAverage($D1346, "5 Famille de courbes="&amp;$C1346&amp;";", IntrantScenario!$B$7, IntrantScenario!$B$10,"2", "6")/5,0)</f>
        <v>0</v>
      </c>
    </row>
    <row r="1347" spans="1:11" x14ac:dyDescent="0.25">
      <c r="A1347" s="164" t="s">
        <v>36</v>
      </c>
      <c r="B1347" s="165" t="s">
        <v>105</v>
      </c>
      <c r="C1347" s="374" t="str">
        <f t="shared" si="190"/>
        <v>FCTYF_PIG</v>
      </c>
      <c r="D1347" s="374" t="s">
        <v>885</v>
      </c>
      <c r="E1347" s="428" t="s">
        <v>873</v>
      </c>
      <c r="F1347" s="429">
        <f>IFERROR(_xll.Woodstock.Analyst.Xcel.UDFs.GetIndicatorValue($D1347, "5 Famille de courbes="&amp;$C1347&amp;";", IntrantScenario!$B$7, IntrantScenario!$B$10,F$5)/5,0)</f>
        <v>0</v>
      </c>
      <c r="G1347" s="429">
        <f>IFERROR(_xll.Woodstock.Analyst.Xcel.UDFs.GetIndicatorValue($D1347, "5 Famille de courbes="&amp;$C1347&amp;";", IntrantScenario!$B$7, IntrantScenario!$B$10,G$5)/5,0)</f>
        <v>0</v>
      </c>
      <c r="H1347" s="429">
        <f>IFERROR(_xll.Woodstock.Analyst.Xcel.UDFs.GetIndicatorValue($D1347, "5 Famille de courbes="&amp;$C1347&amp;";", IntrantScenario!$B$7, IntrantScenario!$B$10,H$5)/5,0)</f>
        <v>0</v>
      </c>
      <c r="I1347" s="429">
        <f>IFERROR(_xll.Woodstock.Analyst.Xcel.UDFs.GetIndicatorValue($D1347, "5 Famille de courbes="&amp;$C1347&amp;";", IntrantScenario!$B$7, IntrantScenario!$B$10,I$5)/5,0)</f>
        <v>0</v>
      </c>
      <c r="J1347" s="429">
        <f>IFERROR(_xll.Woodstock.Analyst.Xcel.UDFs.GetIndicatorValue($D1347, "5 Famille de courbes="&amp;$C1347&amp;";", IntrantScenario!$B$7, IntrantScenario!$B$10,J$5)/5,0)</f>
        <v>0</v>
      </c>
      <c r="K1347" s="429">
        <f>IFERROR(_xll.Woodstock.Analyst.Xcel.UDFs.GetIndicatorValueAverage($D1347, "5 Famille de courbes="&amp;$C1347&amp;";", IntrantScenario!$B$7, IntrantScenario!$B$10,"2", "6")/5,0)</f>
        <v>0</v>
      </c>
    </row>
    <row r="1348" spans="1:11" x14ac:dyDescent="0.25">
      <c r="A1348" s="164" t="s">
        <v>36</v>
      </c>
      <c r="B1348" s="165" t="s">
        <v>105</v>
      </c>
      <c r="C1348" s="374" t="str">
        <f t="shared" si="190"/>
        <v>FCTYF_PIG</v>
      </c>
      <c r="D1348" s="374" t="s">
        <v>886</v>
      </c>
      <c r="E1348" s="428" t="s">
        <v>873</v>
      </c>
      <c r="F1348" s="429">
        <f>IFERROR(_xll.Woodstock.Analyst.Xcel.UDFs.GetIndicatorValue($D1348, "5 Famille de courbes="&amp;$C1348&amp;";", IntrantScenario!$B$7, IntrantScenario!$B$10,F$5)/5,0)</f>
        <v>0</v>
      </c>
      <c r="G1348" s="429">
        <f>IFERROR(_xll.Woodstock.Analyst.Xcel.UDFs.GetIndicatorValue($D1348, "5 Famille de courbes="&amp;$C1348&amp;";", IntrantScenario!$B$7, IntrantScenario!$B$10,G$5)/5,0)</f>
        <v>0</v>
      </c>
      <c r="H1348" s="429">
        <f>IFERROR(_xll.Woodstock.Analyst.Xcel.UDFs.GetIndicatorValue($D1348, "5 Famille de courbes="&amp;$C1348&amp;";", IntrantScenario!$B$7, IntrantScenario!$B$10,H$5)/5,0)</f>
        <v>0</v>
      </c>
      <c r="I1348" s="429">
        <f>IFERROR(_xll.Woodstock.Analyst.Xcel.UDFs.GetIndicatorValue($D1348, "5 Famille de courbes="&amp;$C1348&amp;";", IntrantScenario!$B$7, IntrantScenario!$B$10,I$5)/5,0)</f>
        <v>0</v>
      </c>
      <c r="J1348" s="429">
        <f>IFERROR(_xll.Woodstock.Analyst.Xcel.UDFs.GetIndicatorValue($D1348, "5 Famille de courbes="&amp;$C1348&amp;";", IntrantScenario!$B$7, IntrantScenario!$B$10,J$5)/5,0)</f>
        <v>0</v>
      </c>
      <c r="K1348" s="429">
        <f>IFERROR(_xll.Woodstock.Analyst.Xcel.UDFs.GetIndicatorValueAverage($D1348, "5 Famille de courbes="&amp;$C1348&amp;";", IntrantScenario!$B$7, IntrantScenario!$B$10,"2", "6")/5,0)</f>
        <v>0</v>
      </c>
    </row>
    <row r="1349" spans="1:11" x14ac:dyDescent="0.25">
      <c r="A1349" s="164" t="s">
        <v>36</v>
      </c>
      <c r="B1349" s="165" t="s">
        <v>105</v>
      </c>
      <c r="C1349" s="374" t="str">
        <f t="shared" si="190"/>
        <v>FCTYF_PIG</v>
      </c>
      <c r="D1349" s="374" t="s">
        <v>887</v>
      </c>
      <c r="E1349" s="428" t="s">
        <v>873</v>
      </c>
      <c r="F1349" s="429">
        <f>IFERROR(_xll.Woodstock.Analyst.Xcel.UDFs.GetIndicatorValue($D1349, "5 Famille de courbes="&amp;$C1349&amp;";", IntrantScenario!$B$7, IntrantScenario!$B$10,F$5)/5,0)</f>
        <v>0</v>
      </c>
      <c r="G1349" s="429">
        <f>IFERROR(_xll.Woodstock.Analyst.Xcel.UDFs.GetIndicatorValue($D1349, "5 Famille de courbes="&amp;$C1349&amp;";", IntrantScenario!$B$7, IntrantScenario!$B$10,G$5)/5,0)</f>
        <v>0</v>
      </c>
      <c r="H1349" s="429">
        <f>IFERROR(_xll.Woodstock.Analyst.Xcel.UDFs.GetIndicatorValue($D1349, "5 Famille de courbes="&amp;$C1349&amp;";", IntrantScenario!$B$7, IntrantScenario!$B$10,H$5)/5,0)</f>
        <v>0</v>
      </c>
      <c r="I1349" s="429">
        <f>IFERROR(_xll.Woodstock.Analyst.Xcel.UDFs.GetIndicatorValue($D1349, "5 Famille de courbes="&amp;$C1349&amp;";", IntrantScenario!$B$7, IntrantScenario!$B$10,I$5)/5,0)</f>
        <v>0</v>
      </c>
      <c r="J1349" s="429">
        <f>IFERROR(_xll.Woodstock.Analyst.Xcel.UDFs.GetIndicatorValue($D1349, "5 Famille de courbes="&amp;$C1349&amp;";", IntrantScenario!$B$7, IntrantScenario!$B$10,J$5)/5,0)</f>
        <v>0</v>
      </c>
      <c r="K1349" s="429">
        <f>IFERROR(_xll.Woodstock.Analyst.Xcel.UDFs.GetIndicatorValueAverage($D1349, "5 Famille de courbes="&amp;$C1349&amp;";", IntrantScenario!$B$7, IntrantScenario!$B$10,"2", "6")/5,0)</f>
        <v>0</v>
      </c>
    </row>
    <row r="1350" spans="1:11" x14ac:dyDescent="0.25">
      <c r="A1350" s="164" t="s">
        <v>36</v>
      </c>
      <c r="B1350" s="165" t="s">
        <v>105</v>
      </c>
      <c r="C1350" s="374" t="str">
        <f t="shared" ref="C1350:C1372" si="193">"FCTYF_"&amp;B1350</f>
        <v>FCTYF_PIG</v>
      </c>
      <c r="D1350" s="374" t="s">
        <v>888</v>
      </c>
      <c r="E1350" s="428" t="s">
        <v>873</v>
      </c>
      <c r="F1350" s="429">
        <f>IFERROR(_xll.Woodstock.Analyst.Xcel.UDFs.GetIndicatorValue($D1350, "5 Famille de courbes="&amp;$C1350&amp;";", IntrantScenario!$B$7, IntrantScenario!$B$10,F$5)/5,0)</f>
        <v>0</v>
      </c>
      <c r="G1350" s="429">
        <f>IFERROR(_xll.Woodstock.Analyst.Xcel.UDFs.GetIndicatorValue($D1350, "5 Famille de courbes="&amp;$C1350&amp;";", IntrantScenario!$B$7, IntrantScenario!$B$10,G$5)/5,0)</f>
        <v>0</v>
      </c>
      <c r="H1350" s="429">
        <f>IFERROR(_xll.Woodstock.Analyst.Xcel.UDFs.GetIndicatorValue($D1350, "5 Famille de courbes="&amp;$C1350&amp;";", IntrantScenario!$B$7, IntrantScenario!$B$10,H$5)/5,0)</f>
        <v>0</v>
      </c>
      <c r="I1350" s="429">
        <f>IFERROR(_xll.Woodstock.Analyst.Xcel.UDFs.GetIndicatorValue($D1350, "5 Famille de courbes="&amp;$C1350&amp;";", IntrantScenario!$B$7, IntrantScenario!$B$10,I$5)/5,0)</f>
        <v>0</v>
      </c>
      <c r="J1350" s="429">
        <f>IFERROR(_xll.Woodstock.Analyst.Xcel.UDFs.GetIndicatorValue($D1350, "5 Famille de courbes="&amp;$C1350&amp;";", IntrantScenario!$B$7, IntrantScenario!$B$10,J$5)/5,0)</f>
        <v>0</v>
      </c>
      <c r="K1350" s="429">
        <f>IFERROR(_xll.Woodstock.Analyst.Xcel.UDFs.GetIndicatorValueAverage($D1350, "5 Famille de courbes="&amp;$C1350&amp;";", IntrantScenario!$B$7, IntrantScenario!$B$10,"2", "6")/5,0)</f>
        <v>0</v>
      </c>
    </row>
    <row r="1351" spans="1:11" x14ac:dyDescent="0.25">
      <c r="A1351" s="164" t="s">
        <v>36</v>
      </c>
      <c r="B1351" s="165" t="s">
        <v>105</v>
      </c>
      <c r="C1351" s="374" t="str">
        <f t="shared" si="193"/>
        <v>FCTYF_PIG</v>
      </c>
      <c r="D1351" s="374" t="s">
        <v>889</v>
      </c>
      <c r="E1351" s="428" t="s">
        <v>873</v>
      </c>
      <c r="F1351" s="429">
        <f>IFERROR(_xll.Woodstock.Analyst.Xcel.UDFs.GetIndicatorValue($D1351, "5 Famille de courbes="&amp;$C1351&amp;";", IntrantScenario!$B$7, IntrantScenario!$B$10,F$5)/5,0)</f>
        <v>0</v>
      </c>
      <c r="G1351" s="429">
        <f>IFERROR(_xll.Woodstock.Analyst.Xcel.UDFs.GetIndicatorValue($D1351, "5 Famille de courbes="&amp;$C1351&amp;";", IntrantScenario!$B$7, IntrantScenario!$B$10,G$5)/5,0)</f>
        <v>0</v>
      </c>
      <c r="H1351" s="429">
        <f>IFERROR(_xll.Woodstock.Analyst.Xcel.UDFs.GetIndicatorValue($D1351, "5 Famille de courbes="&amp;$C1351&amp;";", IntrantScenario!$B$7, IntrantScenario!$B$10,H$5)/5,0)</f>
        <v>0</v>
      </c>
      <c r="I1351" s="429">
        <f>IFERROR(_xll.Woodstock.Analyst.Xcel.UDFs.GetIndicatorValue($D1351, "5 Famille de courbes="&amp;$C1351&amp;";", IntrantScenario!$B$7, IntrantScenario!$B$10,I$5)/5,0)</f>
        <v>0</v>
      </c>
      <c r="J1351" s="429">
        <f>IFERROR(_xll.Woodstock.Analyst.Xcel.UDFs.GetIndicatorValue($D1351, "5 Famille de courbes="&amp;$C1351&amp;";", IntrantScenario!$B$7, IntrantScenario!$B$10,J$5)/5,0)</f>
        <v>0</v>
      </c>
      <c r="K1351" s="429">
        <f>IFERROR(_xll.Woodstock.Analyst.Xcel.UDFs.GetIndicatorValueAverage($D1351, "5 Famille de courbes="&amp;$C1351&amp;";", IntrantScenario!$B$7, IntrantScenario!$B$10,"2", "6")/5,0)</f>
        <v>0</v>
      </c>
    </row>
    <row r="1352" spans="1:11" x14ac:dyDescent="0.25">
      <c r="A1352" s="164" t="s">
        <v>36</v>
      </c>
      <c r="B1352" s="165" t="s">
        <v>105</v>
      </c>
      <c r="C1352" s="374" t="str">
        <f t="shared" si="193"/>
        <v>FCTYF_PIG</v>
      </c>
      <c r="D1352" s="374" t="s">
        <v>890</v>
      </c>
      <c r="E1352" s="428" t="s">
        <v>873</v>
      </c>
      <c r="F1352" s="429">
        <f>IFERROR(_xll.Woodstock.Analyst.Xcel.UDFs.GetIndicatorValue($D1352, "5 Famille de courbes="&amp;$C1352&amp;";", IntrantScenario!$B$7, IntrantScenario!$B$10,F$5)/5,0)</f>
        <v>0</v>
      </c>
      <c r="G1352" s="429">
        <f>IFERROR(_xll.Woodstock.Analyst.Xcel.UDFs.GetIndicatorValue($D1352, "5 Famille de courbes="&amp;$C1352&amp;";", IntrantScenario!$B$7, IntrantScenario!$B$10,G$5)/5,0)</f>
        <v>0</v>
      </c>
      <c r="H1352" s="429">
        <f>IFERROR(_xll.Woodstock.Analyst.Xcel.UDFs.GetIndicatorValue($D1352, "5 Famille de courbes="&amp;$C1352&amp;";", IntrantScenario!$B$7, IntrantScenario!$B$10,H$5)/5,0)</f>
        <v>0</v>
      </c>
      <c r="I1352" s="429">
        <f>IFERROR(_xll.Woodstock.Analyst.Xcel.UDFs.GetIndicatorValue($D1352, "5 Famille de courbes="&amp;$C1352&amp;";", IntrantScenario!$B$7, IntrantScenario!$B$10,I$5)/5,0)</f>
        <v>0</v>
      </c>
      <c r="J1352" s="429">
        <f>IFERROR(_xll.Woodstock.Analyst.Xcel.UDFs.GetIndicatorValue($D1352, "5 Famille de courbes="&amp;$C1352&amp;";", IntrantScenario!$B$7, IntrantScenario!$B$10,J$5)/5,0)</f>
        <v>0</v>
      </c>
      <c r="K1352" s="429">
        <f>IFERROR(_xll.Woodstock.Analyst.Xcel.UDFs.GetIndicatorValueAverage($D1352, "5 Famille de courbes="&amp;$C1352&amp;";", IntrantScenario!$B$7, IntrantScenario!$B$10,"2", "6")/5,0)</f>
        <v>0</v>
      </c>
    </row>
    <row r="1353" spans="1:11" x14ac:dyDescent="0.25">
      <c r="A1353" s="164" t="s">
        <v>36</v>
      </c>
      <c r="B1353" s="165" t="s">
        <v>105</v>
      </c>
      <c r="C1353" s="374" t="str">
        <f t="shared" si="193"/>
        <v>FCTYF_PIG</v>
      </c>
      <c r="D1353" s="374" t="s">
        <v>891</v>
      </c>
      <c r="E1353" s="428" t="s">
        <v>873</v>
      </c>
      <c r="F1353" s="429">
        <f>IFERROR(_xll.Woodstock.Analyst.Xcel.UDFs.GetIndicatorValue($D1353, "5 Famille de courbes="&amp;$C1353&amp;";", IntrantScenario!$B$7, IntrantScenario!$B$10,F$5)/5,0)</f>
        <v>0</v>
      </c>
      <c r="G1353" s="429">
        <f>IFERROR(_xll.Woodstock.Analyst.Xcel.UDFs.GetIndicatorValue($D1353, "5 Famille de courbes="&amp;$C1353&amp;";", IntrantScenario!$B$7, IntrantScenario!$B$10,G$5)/5,0)</f>
        <v>0</v>
      </c>
      <c r="H1353" s="429">
        <f>IFERROR(_xll.Woodstock.Analyst.Xcel.UDFs.GetIndicatorValue($D1353, "5 Famille de courbes="&amp;$C1353&amp;";", IntrantScenario!$B$7, IntrantScenario!$B$10,H$5)/5,0)</f>
        <v>0</v>
      </c>
      <c r="I1353" s="429">
        <f>IFERROR(_xll.Woodstock.Analyst.Xcel.UDFs.GetIndicatorValue($D1353, "5 Famille de courbes="&amp;$C1353&amp;";", IntrantScenario!$B$7, IntrantScenario!$B$10,I$5)/5,0)</f>
        <v>0</v>
      </c>
      <c r="J1353" s="429">
        <f>IFERROR(_xll.Woodstock.Analyst.Xcel.UDFs.GetIndicatorValue($D1353, "5 Famille de courbes="&amp;$C1353&amp;";", IntrantScenario!$B$7, IntrantScenario!$B$10,J$5)/5,0)</f>
        <v>0</v>
      </c>
      <c r="K1353" s="429">
        <f>IFERROR(_xll.Woodstock.Analyst.Xcel.UDFs.GetIndicatorValueAverage($D1353, "5 Famille de courbes="&amp;$C1353&amp;";", IntrantScenario!$B$7, IntrantScenario!$B$10,"2", "6")/5,0)</f>
        <v>0</v>
      </c>
    </row>
    <row r="1354" spans="1:11" x14ac:dyDescent="0.25">
      <c r="A1354" s="164" t="s">
        <v>36</v>
      </c>
      <c r="B1354" s="444" t="s">
        <v>105</v>
      </c>
      <c r="C1354" s="441" t="str">
        <f t="shared" si="193"/>
        <v>FCTYF_PIG</v>
      </c>
      <c r="D1354" s="445"/>
      <c r="E1354" s="442" t="s">
        <v>873</v>
      </c>
      <c r="F1354" s="443">
        <f t="shared" ref="F1354:K1354" si="194">SUM(F1336:F1353)</f>
        <v>0</v>
      </c>
      <c r="G1354" s="443">
        <f t="shared" si="194"/>
        <v>0</v>
      </c>
      <c r="H1354" s="443">
        <f t="shared" si="194"/>
        <v>0</v>
      </c>
      <c r="I1354" s="443">
        <f t="shared" si="194"/>
        <v>0</v>
      </c>
      <c r="J1354" s="443">
        <f t="shared" si="194"/>
        <v>0</v>
      </c>
      <c r="K1354" s="443">
        <f t="shared" si="194"/>
        <v>0</v>
      </c>
    </row>
    <row r="1355" spans="1:11" x14ac:dyDescent="0.25">
      <c r="A1355" s="164" t="s">
        <v>36</v>
      </c>
      <c r="B1355" s="165" t="s">
        <v>105</v>
      </c>
      <c r="C1355" s="374" t="str">
        <f t="shared" si="193"/>
        <v>FCTYF_PIG</v>
      </c>
      <c r="D1355" s="374" t="s">
        <v>892</v>
      </c>
      <c r="E1355" s="428" t="s">
        <v>721</v>
      </c>
      <c r="F1355" s="429">
        <f>IFERROR(_xll.Woodstock.Analyst.Xcel.UDFs.GetIndicatorValue($D1355, "5 Famille de courbes="&amp;$C1355&amp;";", IntrantScenario!$B$7, IntrantScenario!$B$10,F$5)/5,0)</f>
        <v>0</v>
      </c>
      <c r="G1355" s="429">
        <f>IFERROR(_xll.Woodstock.Analyst.Xcel.UDFs.GetIndicatorValue($D1355, "5 Famille de courbes="&amp;$C1355&amp;";", IntrantScenario!$B$7, IntrantScenario!$B$10,G$5)/5,0)</f>
        <v>0</v>
      </c>
      <c r="H1355" s="429">
        <f>IFERROR(_xll.Woodstock.Analyst.Xcel.UDFs.GetIndicatorValue($D1355, "5 Famille de courbes="&amp;$C1355&amp;";", IntrantScenario!$B$7, IntrantScenario!$B$10,H$5)/5,0)</f>
        <v>0</v>
      </c>
      <c r="I1355" s="429">
        <f>IFERROR(_xll.Woodstock.Analyst.Xcel.UDFs.GetIndicatorValue($D1355, "5 Famille de courbes="&amp;$C1355&amp;";", IntrantScenario!$B$7, IntrantScenario!$B$10,I$5)/5,0)</f>
        <v>0</v>
      </c>
      <c r="J1355" s="429">
        <f>IFERROR(_xll.Woodstock.Analyst.Xcel.UDFs.GetIndicatorValue($D1355, "5 Famille de courbes="&amp;$C1355&amp;";", IntrantScenario!$B$7, IntrantScenario!$B$10,J$5)/5,0)</f>
        <v>0</v>
      </c>
      <c r="K1355" s="429">
        <f>IFERROR(_xll.Woodstock.Analyst.Xcel.UDFs.GetIndicatorValueAverage($D1355, "5 Famille de courbes="&amp;$C1355&amp;";", IntrantScenario!$B$7, IntrantScenario!$B$10,"2", "6")/5,0)</f>
        <v>0</v>
      </c>
    </row>
    <row r="1356" spans="1:11" x14ac:dyDescent="0.25">
      <c r="A1356" s="164" t="s">
        <v>36</v>
      </c>
      <c r="B1356" s="165" t="s">
        <v>105</v>
      </c>
      <c r="C1356" s="374" t="str">
        <f t="shared" si="193"/>
        <v>FCTYF_PIG</v>
      </c>
      <c r="D1356" s="374" t="s">
        <v>893</v>
      </c>
      <c r="E1356" s="428" t="s">
        <v>721</v>
      </c>
      <c r="F1356" s="429">
        <f>IFERROR(_xll.Woodstock.Analyst.Xcel.UDFs.GetIndicatorValue($D1356, "5 Famille de courbes="&amp;$C1356&amp;";", IntrantScenario!$B$7, IntrantScenario!$B$10,F$5)/5,0)</f>
        <v>0</v>
      </c>
      <c r="G1356" s="429">
        <f>IFERROR(_xll.Woodstock.Analyst.Xcel.UDFs.GetIndicatorValue($D1356, "5 Famille de courbes="&amp;$C1356&amp;";", IntrantScenario!$B$7, IntrantScenario!$B$10,G$5)/5,0)</f>
        <v>0</v>
      </c>
      <c r="H1356" s="429">
        <f>IFERROR(_xll.Woodstock.Analyst.Xcel.UDFs.GetIndicatorValue($D1356, "5 Famille de courbes="&amp;$C1356&amp;";", IntrantScenario!$B$7, IntrantScenario!$B$10,H$5)/5,0)</f>
        <v>0</v>
      </c>
      <c r="I1356" s="429">
        <f>IFERROR(_xll.Woodstock.Analyst.Xcel.UDFs.GetIndicatorValue($D1356, "5 Famille de courbes="&amp;$C1356&amp;";", IntrantScenario!$B$7, IntrantScenario!$B$10,I$5)/5,0)</f>
        <v>0</v>
      </c>
      <c r="J1356" s="429">
        <f>IFERROR(_xll.Woodstock.Analyst.Xcel.UDFs.GetIndicatorValue($D1356, "5 Famille de courbes="&amp;$C1356&amp;";", IntrantScenario!$B$7, IntrantScenario!$B$10,J$5)/5,0)</f>
        <v>0</v>
      </c>
      <c r="K1356" s="429">
        <f>IFERROR(_xll.Woodstock.Analyst.Xcel.UDFs.GetIndicatorValueAverage($D1356, "5 Famille de courbes="&amp;$C1356&amp;";", IntrantScenario!$B$7, IntrantScenario!$B$10,"2", "6")/5,0)</f>
        <v>0</v>
      </c>
    </row>
    <row r="1357" spans="1:11" x14ac:dyDescent="0.25">
      <c r="A1357" s="164" t="s">
        <v>36</v>
      </c>
      <c r="B1357" s="165" t="s">
        <v>105</v>
      </c>
      <c r="C1357" s="374" t="str">
        <f t="shared" si="193"/>
        <v>FCTYF_PIG</v>
      </c>
      <c r="D1357" s="374" t="s">
        <v>894</v>
      </c>
      <c r="E1357" s="428" t="s">
        <v>721</v>
      </c>
      <c r="F1357" s="429">
        <f>IFERROR(_xll.Woodstock.Analyst.Xcel.UDFs.GetIndicatorValue($D1357, "5 Famille de courbes="&amp;$C1357&amp;";", IntrantScenario!$B$7, IntrantScenario!$B$10,F$5)/5,0)</f>
        <v>0</v>
      </c>
      <c r="G1357" s="429">
        <f>IFERROR(_xll.Woodstock.Analyst.Xcel.UDFs.GetIndicatorValue($D1357, "5 Famille de courbes="&amp;$C1357&amp;";", IntrantScenario!$B$7, IntrantScenario!$B$10,G$5)/5,0)</f>
        <v>0</v>
      </c>
      <c r="H1357" s="429">
        <f>IFERROR(_xll.Woodstock.Analyst.Xcel.UDFs.GetIndicatorValue($D1357, "5 Famille de courbes="&amp;$C1357&amp;";", IntrantScenario!$B$7, IntrantScenario!$B$10,H$5)/5,0)</f>
        <v>0</v>
      </c>
      <c r="I1357" s="429">
        <f>IFERROR(_xll.Woodstock.Analyst.Xcel.UDFs.GetIndicatorValue($D1357, "5 Famille de courbes="&amp;$C1357&amp;";", IntrantScenario!$B$7, IntrantScenario!$B$10,I$5)/5,0)</f>
        <v>0</v>
      </c>
      <c r="J1357" s="429">
        <f>IFERROR(_xll.Woodstock.Analyst.Xcel.UDFs.GetIndicatorValue($D1357, "5 Famille de courbes="&amp;$C1357&amp;";", IntrantScenario!$B$7, IntrantScenario!$B$10,J$5)/5,0)</f>
        <v>0</v>
      </c>
      <c r="K1357" s="429">
        <f>IFERROR(_xll.Woodstock.Analyst.Xcel.UDFs.GetIndicatorValueAverage($D1357, "5 Famille de courbes="&amp;$C1357&amp;";", IntrantScenario!$B$7, IntrantScenario!$B$10,"2", "6")/5,0)</f>
        <v>0</v>
      </c>
    </row>
    <row r="1358" spans="1:11" x14ac:dyDescent="0.25">
      <c r="A1358" s="164" t="s">
        <v>36</v>
      </c>
      <c r="B1358" s="444" t="s">
        <v>105</v>
      </c>
      <c r="C1358" s="441" t="str">
        <f t="shared" si="193"/>
        <v>FCTYF_PIG</v>
      </c>
      <c r="D1358" s="445"/>
      <c r="E1358" s="442" t="s">
        <v>721</v>
      </c>
      <c r="F1358" s="443">
        <f t="shared" ref="F1358:K1358" si="195">SUM(F1355:F1357)</f>
        <v>0</v>
      </c>
      <c r="G1358" s="443">
        <f t="shared" si="195"/>
        <v>0</v>
      </c>
      <c r="H1358" s="443">
        <f t="shared" si="195"/>
        <v>0</v>
      </c>
      <c r="I1358" s="443">
        <f t="shared" si="195"/>
        <v>0</v>
      </c>
      <c r="J1358" s="443">
        <f t="shared" si="195"/>
        <v>0</v>
      </c>
      <c r="K1358" s="443">
        <f t="shared" si="195"/>
        <v>0</v>
      </c>
    </row>
    <row r="1359" spans="1:11" x14ac:dyDescent="0.25">
      <c r="A1359" s="164" t="s">
        <v>36</v>
      </c>
      <c r="B1359" s="165" t="s">
        <v>105</v>
      </c>
      <c r="C1359" s="374" t="str">
        <f t="shared" si="193"/>
        <v>FCTYF_PIG</v>
      </c>
      <c r="D1359" s="374" t="s">
        <v>895</v>
      </c>
      <c r="E1359" s="428" t="s">
        <v>535</v>
      </c>
      <c r="F1359" s="429">
        <f>IFERROR(_xll.Woodstock.Analyst.Xcel.UDFs.GetIndicatorValue($D1359, "5 Famille de courbes="&amp;$C1359&amp;";", IntrantScenario!$B$7, IntrantScenario!$B$10,F$5)/5,0)</f>
        <v>0</v>
      </c>
      <c r="G1359" s="429">
        <f>IFERROR(_xll.Woodstock.Analyst.Xcel.UDFs.GetIndicatorValue($D1359, "5 Famille de courbes="&amp;$C1359&amp;";", IntrantScenario!$B$7, IntrantScenario!$B$10,G$5)/5,0)</f>
        <v>0</v>
      </c>
      <c r="H1359" s="429">
        <f>IFERROR(_xll.Woodstock.Analyst.Xcel.UDFs.GetIndicatorValue($D1359, "5 Famille de courbes="&amp;$C1359&amp;";", IntrantScenario!$B$7, IntrantScenario!$B$10,H$5)/5,0)</f>
        <v>0</v>
      </c>
      <c r="I1359" s="429">
        <f>IFERROR(_xll.Woodstock.Analyst.Xcel.UDFs.GetIndicatorValue($D1359, "5 Famille de courbes="&amp;$C1359&amp;";", IntrantScenario!$B$7, IntrantScenario!$B$10,I$5)/5,0)</f>
        <v>0</v>
      </c>
      <c r="J1359" s="429">
        <f>IFERROR(_xll.Woodstock.Analyst.Xcel.UDFs.GetIndicatorValue($D1359, "5 Famille de courbes="&amp;$C1359&amp;";", IntrantScenario!$B$7, IntrantScenario!$B$10,J$5)/5,0)</f>
        <v>0</v>
      </c>
      <c r="K1359" s="429">
        <f>IFERROR(_xll.Woodstock.Analyst.Xcel.UDFs.GetIndicatorValueAverage($D1359, "5 Famille de courbes="&amp;$C1359&amp;";", IntrantScenario!$B$7, IntrantScenario!$B$10,"2", "6")/5,0)</f>
        <v>0</v>
      </c>
    </row>
    <row r="1360" spans="1:11" x14ac:dyDescent="0.25">
      <c r="A1360" s="164" t="s">
        <v>36</v>
      </c>
      <c r="B1360" s="165" t="s">
        <v>105</v>
      </c>
      <c r="C1360" s="374" t="str">
        <f t="shared" si="193"/>
        <v>FCTYF_PIG</v>
      </c>
      <c r="D1360" s="374" t="s">
        <v>896</v>
      </c>
      <c r="E1360" s="428" t="s">
        <v>535</v>
      </c>
      <c r="F1360" s="429">
        <f>IFERROR(_xll.Woodstock.Analyst.Xcel.UDFs.GetIndicatorValue($D1360, "5 Famille de courbes="&amp;$C1360&amp;";", IntrantScenario!$B$7, IntrantScenario!$B$10,F$5)/5,0)</f>
        <v>0</v>
      </c>
      <c r="G1360" s="429">
        <f>IFERROR(_xll.Woodstock.Analyst.Xcel.UDFs.GetIndicatorValue($D1360, "5 Famille de courbes="&amp;$C1360&amp;";", IntrantScenario!$B$7, IntrantScenario!$B$10,G$5)/5,0)</f>
        <v>0</v>
      </c>
      <c r="H1360" s="429">
        <f>IFERROR(_xll.Woodstock.Analyst.Xcel.UDFs.GetIndicatorValue($D1360, "5 Famille de courbes="&amp;$C1360&amp;";", IntrantScenario!$B$7, IntrantScenario!$B$10,H$5)/5,0)</f>
        <v>0</v>
      </c>
      <c r="I1360" s="429">
        <f>IFERROR(_xll.Woodstock.Analyst.Xcel.UDFs.GetIndicatorValue($D1360, "5 Famille de courbes="&amp;$C1360&amp;";", IntrantScenario!$B$7, IntrantScenario!$B$10,I$5)/5,0)</f>
        <v>0</v>
      </c>
      <c r="J1360" s="429">
        <f>IFERROR(_xll.Woodstock.Analyst.Xcel.UDFs.GetIndicatorValue($D1360, "5 Famille de courbes="&amp;$C1360&amp;";", IntrantScenario!$B$7, IntrantScenario!$B$10,J$5)/5,0)</f>
        <v>0</v>
      </c>
      <c r="K1360" s="429">
        <f>IFERROR(_xll.Woodstock.Analyst.Xcel.UDFs.GetIndicatorValueAverage($D1360, "5 Famille de courbes="&amp;$C1360&amp;";", IntrantScenario!$B$7, IntrantScenario!$B$10,"2", "6")/5,0)</f>
        <v>0</v>
      </c>
    </row>
    <row r="1361" spans="1:11" x14ac:dyDescent="0.25">
      <c r="A1361" s="164" t="s">
        <v>36</v>
      </c>
      <c r="B1361" s="165" t="s">
        <v>105</v>
      </c>
      <c r="C1361" s="374" t="str">
        <f t="shared" si="193"/>
        <v>FCTYF_PIG</v>
      </c>
      <c r="D1361" s="374" t="s">
        <v>897</v>
      </c>
      <c r="E1361" s="428" t="s">
        <v>535</v>
      </c>
      <c r="F1361" s="429">
        <f>IFERROR(_xll.Woodstock.Analyst.Xcel.UDFs.GetIndicatorValue($D1361, "5 Famille de courbes="&amp;$C1361&amp;";", IntrantScenario!$B$7, IntrantScenario!$B$10,F$5)/5,0)</f>
        <v>0</v>
      </c>
      <c r="G1361" s="429">
        <f>IFERROR(_xll.Woodstock.Analyst.Xcel.UDFs.GetIndicatorValue($D1361, "5 Famille de courbes="&amp;$C1361&amp;";", IntrantScenario!$B$7, IntrantScenario!$B$10,G$5)/5,0)</f>
        <v>0</v>
      </c>
      <c r="H1361" s="429">
        <f>IFERROR(_xll.Woodstock.Analyst.Xcel.UDFs.GetIndicatorValue($D1361, "5 Famille de courbes="&amp;$C1361&amp;";", IntrantScenario!$B$7, IntrantScenario!$B$10,H$5)/5,0)</f>
        <v>0</v>
      </c>
      <c r="I1361" s="429">
        <f>IFERROR(_xll.Woodstock.Analyst.Xcel.UDFs.GetIndicatorValue($D1361, "5 Famille de courbes="&amp;$C1361&amp;";", IntrantScenario!$B$7, IntrantScenario!$B$10,I$5)/5,0)</f>
        <v>0</v>
      </c>
      <c r="J1361" s="429">
        <f>IFERROR(_xll.Woodstock.Analyst.Xcel.UDFs.GetIndicatorValue($D1361, "5 Famille de courbes="&amp;$C1361&amp;";", IntrantScenario!$B$7, IntrantScenario!$B$10,J$5)/5,0)</f>
        <v>0</v>
      </c>
      <c r="K1361" s="429">
        <f>IFERROR(_xll.Woodstock.Analyst.Xcel.UDFs.GetIndicatorValueAverage($D1361, "5 Famille de courbes="&amp;$C1361&amp;";", IntrantScenario!$B$7, IntrantScenario!$B$10,"2", "6")/5,0)</f>
        <v>0</v>
      </c>
    </row>
    <row r="1362" spans="1:11" x14ac:dyDescent="0.25">
      <c r="A1362" s="164" t="s">
        <v>36</v>
      </c>
      <c r="B1362" s="165" t="s">
        <v>105</v>
      </c>
      <c r="C1362" s="374" t="str">
        <f t="shared" si="193"/>
        <v>FCTYF_PIG</v>
      </c>
      <c r="D1362" s="374" t="s">
        <v>898</v>
      </c>
      <c r="E1362" s="428" t="s">
        <v>535</v>
      </c>
      <c r="F1362" s="429">
        <f>IFERROR(_xll.Woodstock.Analyst.Xcel.UDFs.GetIndicatorValue($D1362, "5 Famille de courbes="&amp;$C1362&amp;";", IntrantScenario!$B$7, IntrantScenario!$B$10,F$5)/5,0)</f>
        <v>0</v>
      </c>
      <c r="G1362" s="429">
        <f>IFERROR(_xll.Woodstock.Analyst.Xcel.UDFs.GetIndicatorValue($D1362, "5 Famille de courbes="&amp;$C1362&amp;";", IntrantScenario!$B$7, IntrantScenario!$B$10,G$5)/5,0)</f>
        <v>0</v>
      </c>
      <c r="H1362" s="429">
        <f>IFERROR(_xll.Woodstock.Analyst.Xcel.UDFs.GetIndicatorValue($D1362, "5 Famille de courbes="&amp;$C1362&amp;";", IntrantScenario!$B$7, IntrantScenario!$B$10,H$5)/5,0)</f>
        <v>0</v>
      </c>
      <c r="I1362" s="429">
        <f>IFERROR(_xll.Woodstock.Analyst.Xcel.UDFs.GetIndicatorValue($D1362, "5 Famille de courbes="&amp;$C1362&amp;";", IntrantScenario!$B$7, IntrantScenario!$B$10,I$5)/5,0)</f>
        <v>0</v>
      </c>
      <c r="J1362" s="429">
        <f>IFERROR(_xll.Woodstock.Analyst.Xcel.UDFs.GetIndicatorValue($D1362, "5 Famille de courbes="&amp;$C1362&amp;";", IntrantScenario!$B$7, IntrantScenario!$B$10,J$5)/5,0)</f>
        <v>0</v>
      </c>
      <c r="K1362" s="429">
        <f>IFERROR(_xll.Woodstock.Analyst.Xcel.UDFs.GetIndicatorValueAverage($D1362, "5 Famille de courbes="&amp;$C1362&amp;";", IntrantScenario!$B$7, IntrantScenario!$B$10,"2", "6")/5,0)</f>
        <v>0</v>
      </c>
    </row>
    <row r="1363" spans="1:11" x14ac:dyDescent="0.25">
      <c r="A1363" s="164" t="s">
        <v>36</v>
      </c>
      <c r="B1363" s="165" t="s">
        <v>105</v>
      </c>
      <c r="C1363" s="374" t="str">
        <f t="shared" si="193"/>
        <v>FCTYF_PIG</v>
      </c>
      <c r="D1363" s="374" t="s">
        <v>899</v>
      </c>
      <c r="E1363" s="428" t="s">
        <v>535</v>
      </c>
      <c r="F1363" s="429">
        <f>IFERROR(_xll.Woodstock.Analyst.Xcel.UDFs.GetIndicatorValue($D1363, "5 Famille de courbes="&amp;$C1363&amp;";", IntrantScenario!$B$7, IntrantScenario!$B$10,F$5)/5,0)</f>
        <v>0</v>
      </c>
      <c r="G1363" s="429">
        <f>IFERROR(_xll.Woodstock.Analyst.Xcel.UDFs.GetIndicatorValue($D1363, "5 Famille de courbes="&amp;$C1363&amp;";", IntrantScenario!$B$7, IntrantScenario!$B$10,G$5)/5,0)</f>
        <v>0</v>
      </c>
      <c r="H1363" s="429">
        <f>IFERROR(_xll.Woodstock.Analyst.Xcel.UDFs.GetIndicatorValue($D1363, "5 Famille de courbes="&amp;$C1363&amp;";", IntrantScenario!$B$7, IntrantScenario!$B$10,H$5)/5,0)</f>
        <v>0</v>
      </c>
      <c r="I1363" s="429">
        <f>IFERROR(_xll.Woodstock.Analyst.Xcel.UDFs.GetIndicatorValue($D1363, "5 Famille de courbes="&amp;$C1363&amp;";", IntrantScenario!$B$7, IntrantScenario!$B$10,I$5)/5,0)</f>
        <v>0</v>
      </c>
      <c r="J1363" s="429">
        <f>IFERROR(_xll.Woodstock.Analyst.Xcel.UDFs.GetIndicatorValue($D1363, "5 Famille de courbes="&amp;$C1363&amp;";", IntrantScenario!$B$7, IntrantScenario!$B$10,J$5)/5,0)</f>
        <v>0</v>
      </c>
      <c r="K1363" s="429">
        <f>IFERROR(_xll.Woodstock.Analyst.Xcel.UDFs.GetIndicatorValueAverage($D1363, "5 Famille de courbes="&amp;$C1363&amp;";", IntrantScenario!$B$7, IntrantScenario!$B$10,"2", "6")/5,0)</f>
        <v>0</v>
      </c>
    </row>
    <row r="1364" spans="1:11" x14ac:dyDescent="0.25">
      <c r="A1364" s="164" t="s">
        <v>36</v>
      </c>
      <c r="B1364" s="165" t="s">
        <v>105</v>
      </c>
      <c r="C1364" s="374" t="str">
        <f t="shared" si="193"/>
        <v>FCTYF_PIG</v>
      </c>
      <c r="D1364" s="374" t="s">
        <v>900</v>
      </c>
      <c r="E1364" s="428" t="s">
        <v>535</v>
      </c>
      <c r="F1364" s="429">
        <f>IFERROR(_xll.Woodstock.Analyst.Xcel.UDFs.GetIndicatorValue($D1364, "5 Famille de courbes="&amp;$C1364&amp;";", IntrantScenario!$B$7, IntrantScenario!$B$10,F$5)/5,0)</f>
        <v>0</v>
      </c>
      <c r="G1364" s="429">
        <f>IFERROR(_xll.Woodstock.Analyst.Xcel.UDFs.GetIndicatorValue($D1364, "5 Famille de courbes="&amp;$C1364&amp;";", IntrantScenario!$B$7, IntrantScenario!$B$10,G$5)/5,0)</f>
        <v>0</v>
      </c>
      <c r="H1364" s="429">
        <f>IFERROR(_xll.Woodstock.Analyst.Xcel.UDFs.GetIndicatorValue($D1364, "5 Famille de courbes="&amp;$C1364&amp;";", IntrantScenario!$B$7, IntrantScenario!$B$10,H$5)/5,0)</f>
        <v>0</v>
      </c>
      <c r="I1364" s="429">
        <f>IFERROR(_xll.Woodstock.Analyst.Xcel.UDFs.GetIndicatorValue($D1364, "5 Famille de courbes="&amp;$C1364&amp;";", IntrantScenario!$B$7, IntrantScenario!$B$10,I$5)/5,0)</f>
        <v>0</v>
      </c>
      <c r="J1364" s="429">
        <f>IFERROR(_xll.Woodstock.Analyst.Xcel.UDFs.GetIndicatorValue($D1364, "5 Famille de courbes="&amp;$C1364&amp;";", IntrantScenario!$B$7, IntrantScenario!$B$10,J$5)/5,0)</f>
        <v>0</v>
      </c>
      <c r="K1364" s="429">
        <f>IFERROR(_xll.Woodstock.Analyst.Xcel.UDFs.GetIndicatorValueAverage($D1364, "5 Famille de courbes="&amp;$C1364&amp;";", IntrantScenario!$B$7, IntrantScenario!$B$10,"2", "6")/5,0)</f>
        <v>0</v>
      </c>
    </row>
    <row r="1365" spans="1:11" x14ac:dyDescent="0.25">
      <c r="A1365" s="164" t="s">
        <v>36</v>
      </c>
      <c r="B1365" s="444" t="s">
        <v>105</v>
      </c>
      <c r="C1365" s="441" t="str">
        <f t="shared" si="193"/>
        <v>FCTYF_PIG</v>
      </c>
      <c r="D1365" s="445"/>
      <c r="E1365" s="442" t="s">
        <v>535</v>
      </c>
      <c r="F1365" s="443">
        <f t="shared" ref="F1365:K1365" si="196">SUM(F1359:F1364)</f>
        <v>0</v>
      </c>
      <c r="G1365" s="443">
        <f t="shared" si="196"/>
        <v>0</v>
      </c>
      <c r="H1365" s="443">
        <f t="shared" si="196"/>
        <v>0</v>
      </c>
      <c r="I1365" s="443">
        <f t="shared" si="196"/>
        <v>0</v>
      </c>
      <c r="J1365" s="443">
        <f t="shared" si="196"/>
        <v>0</v>
      </c>
      <c r="K1365" s="443">
        <f t="shared" si="196"/>
        <v>0</v>
      </c>
    </row>
    <row r="1366" spans="1:11" x14ac:dyDescent="0.25">
      <c r="A1366" s="164" t="s">
        <v>36</v>
      </c>
      <c r="B1366" s="165" t="s">
        <v>105</v>
      </c>
      <c r="C1366" s="374" t="str">
        <f t="shared" si="193"/>
        <v>FCTYF_PIG</v>
      </c>
      <c r="D1366" s="374" t="s">
        <v>901</v>
      </c>
      <c r="E1366" s="446" t="s">
        <v>536</v>
      </c>
      <c r="F1366" s="429">
        <f>IFERROR(_xll.Woodstock.Analyst.Xcel.UDFs.GetIndicatorValue($D1366, "5 Famille de courbes="&amp;$C1366&amp;";", IntrantScenario!$B$7, IntrantScenario!$B$10,F$5)/5,0)</f>
        <v>0</v>
      </c>
      <c r="G1366" s="429">
        <f>IFERROR(_xll.Woodstock.Analyst.Xcel.UDFs.GetIndicatorValue($D1366, "5 Famille de courbes="&amp;$C1366&amp;";", IntrantScenario!$B$7, IntrantScenario!$B$10,G$5)/5,0)</f>
        <v>0</v>
      </c>
      <c r="H1366" s="429">
        <f>IFERROR(_xll.Woodstock.Analyst.Xcel.UDFs.GetIndicatorValue($D1366, "5 Famille de courbes="&amp;$C1366&amp;";", IntrantScenario!$B$7, IntrantScenario!$B$10,H$5)/5,0)</f>
        <v>0</v>
      </c>
      <c r="I1366" s="429">
        <f>IFERROR(_xll.Woodstock.Analyst.Xcel.UDFs.GetIndicatorValue($D1366, "5 Famille de courbes="&amp;$C1366&amp;";", IntrantScenario!$B$7, IntrantScenario!$B$10,I$5)/5,0)</f>
        <v>0</v>
      </c>
      <c r="J1366" s="429">
        <f>IFERROR(_xll.Woodstock.Analyst.Xcel.UDFs.GetIndicatorValue($D1366, "5 Famille de courbes="&amp;$C1366&amp;";", IntrantScenario!$B$7, IntrantScenario!$B$10,J$5)/5,0)</f>
        <v>0</v>
      </c>
      <c r="K1366" s="429">
        <f>IFERROR(_xll.Woodstock.Analyst.Xcel.UDFs.GetIndicatorValueAverage($D1366, "5 Famille de courbes="&amp;$C1366&amp;";", IntrantScenario!$B$7, IntrantScenario!$B$10,"2", "6")/5,0)</f>
        <v>0</v>
      </c>
    </row>
    <row r="1367" spans="1:11" x14ac:dyDescent="0.25">
      <c r="A1367" s="164" t="s">
        <v>36</v>
      </c>
      <c r="B1367" s="165" t="s">
        <v>105</v>
      </c>
      <c r="C1367" s="374" t="str">
        <f t="shared" si="193"/>
        <v>FCTYF_PIG</v>
      </c>
      <c r="D1367" s="374" t="s">
        <v>902</v>
      </c>
      <c r="E1367" s="446" t="s">
        <v>536</v>
      </c>
      <c r="F1367" s="429">
        <f>IFERROR(_xll.Woodstock.Analyst.Xcel.UDFs.GetIndicatorValue($D1367, "5 Famille de courbes="&amp;$C1367&amp;";", IntrantScenario!$B$7, IntrantScenario!$B$10,F$5)/5,0)</f>
        <v>0</v>
      </c>
      <c r="G1367" s="429">
        <f>IFERROR(_xll.Woodstock.Analyst.Xcel.UDFs.GetIndicatorValue($D1367, "5 Famille de courbes="&amp;$C1367&amp;";", IntrantScenario!$B$7, IntrantScenario!$B$10,G$5)/5,0)</f>
        <v>0</v>
      </c>
      <c r="H1367" s="429">
        <f>IFERROR(_xll.Woodstock.Analyst.Xcel.UDFs.GetIndicatorValue($D1367, "5 Famille de courbes="&amp;$C1367&amp;";", IntrantScenario!$B$7, IntrantScenario!$B$10,H$5)/5,0)</f>
        <v>0</v>
      </c>
      <c r="I1367" s="429">
        <f>IFERROR(_xll.Woodstock.Analyst.Xcel.UDFs.GetIndicatorValue($D1367, "5 Famille de courbes="&amp;$C1367&amp;";", IntrantScenario!$B$7, IntrantScenario!$B$10,I$5)/5,0)</f>
        <v>0</v>
      </c>
      <c r="J1367" s="429">
        <f>IFERROR(_xll.Woodstock.Analyst.Xcel.UDFs.GetIndicatorValue($D1367, "5 Famille de courbes="&amp;$C1367&amp;";", IntrantScenario!$B$7, IntrantScenario!$B$10,J$5)/5,0)</f>
        <v>0</v>
      </c>
      <c r="K1367" s="429">
        <f>IFERROR(_xll.Woodstock.Analyst.Xcel.UDFs.GetIndicatorValueAverage($D1367, "5 Famille de courbes="&amp;$C1367&amp;";", IntrantScenario!$B$7, IntrantScenario!$B$10,"2", "6")/5,0)</f>
        <v>0</v>
      </c>
    </row>
    <row r="1368" spans="1:11" x14ac:dyDescent="0.25">
      <c r="A1368" s="164" t="s">
        <v>36</v>
      </c>
      <c r="B1368" s="165" t="s">
        <v>105</v>
      </c>
      <c r="C1368" s="374" t="str">
        <f t="shared" si="193"/>
        <v>FCTYF_PIG</v>
      </c>
      <c r="D1368" s="374" t="s">
        <v>903</v>
      </c>
      <c r="E1368" s="446" t="s">
        <v>536</v>
      </c>
      <c r="F1368" s="429">
        <f>IFERROR(_xll.Woodstock.Analyst.Xcel.UDFs.GetIndicatorValue($D1368, "5 Famille de courbes="&amp;$C1368&amp;";", IntrantScenario!$B$7, IntrantScenario!$B$10,F$5)/5,0)</f>
        <v>0</v>
      </c>
      <c r="G1368" s="429">
        <f>IFERROR(_xll.Woodstock.Analyst.Xcel.UDFs.GetIndicatorValue($D1368, "5 Famille de courbes="&amp;$C1368&amp;";", IntrantScenario!$B$7, IntrantScenario!$B$10,G$5)/5,0)</f>
        <v>0</v>
      </c>
      <c r="H1368" s="429">
        <f>IFERROR(_xll.Woodstock.Analyst.Xcel.UDFs.GetIndicatorValue($D1368, "5 Famille de courbes="&amp;$C1368&amp;";", IntrantScenario!$B$7, IntrantScenario!$B$10,H$5)/5,0)</f>
        <v>0</v>
      </c>
      <c r="I1368" s="429">
        <f>IFERROR(_xll.Woodstock.Analyst.Xcel.UDFs.GetIndicatorValue($D1368, "5 Famille de courbes="&amp;$C1368&amp;";", IntrantScenario!$B$7, IntrantScenario!$B$10,I$5)/5,0)</f>
        <v>0</v>
      </c>
      <c r="J1368" s="429">
        <f>IFERROR(_xll.Woodstock.Analyst.Xcel.UDFs.GetIndicatorValue($D1368, "5 Famille de courbes="&amp;$C1368&amp;";", IntrantScenario!$B$7, IntrantScenario!$B$10,J$5)/5,0)</f>
        <v>0</v>
      </c>
      <c r="K1368" s="429">
        <f>IFERROR(_xll.Woodstock.Analyst.Xcel.UDFs.GetIndicatorValueAverage($D1368, "5 Famille de courbes="&amp;$C1368&amp;";", IntrantScenario!$B$7, IntrantScenario!$B$10,"2", "6")/5,0)</f>
        <v>0</v>
      </c>
    </row>
    <row r="1369" spans="1:11" x14ac:dyDescent="0.25">
      <c r="A1369" s="164" t="s">
        <v>36</v>
      </c>
      <c r="B1369" s="165" t="s">
        <v>105</v>
      </c>
      <c r="C1369" s="374" t="str">
        <f t="shared" si="193"/>
        <v>FCTYF_PIG</v>
      </c>
      <c r="D1369" s="374" t="s">
        <v>904</v>
      </c>
      <c r="E1369" s="446" t="s">
        <v>536</v>
      </c>
      <c r="F1369" s="429">
        <f>IFERROR(_xll.Woodstock.Analyst.Xcel.UDFs.GetIndicatorValue($D1369, "5 Famille de courbes="&amp;$C1369&amp;";", IntrantScenario!$B$7, IntrantScenario!$B$10,F$5)/5,0)</f>
        <v>0</v>
      </c>
      <c r="G1369" s="429">
        <f>IFERROR(_xll.Woodstock.Analyst.Xcel.UDFs.GetIndicatorValue($D1369, "5 Famille de courbes="&amp;$C1369&amp;";", IntrantScenario!$B$7, IntrantScenario!$B$10,G$5)/5,0)</f>
        <v>0</v>
      </c>
      <c r="H1369" s="429">
        <f>IFERROR(_xll.Woodstock.Analyst.Xcel.UDFs.GetIndicatorValue($D1369, "5 Famille de courbes="&amp;$C1369&amp;";", IntrantScenario!$B$7, IntrantScenario!$B$10,H$5)/5,0)</f>
        <v>0</v>
      </c>
      <c r="I1369" s="429">
        <f>IFERROR(_xll.Woodstock.Analyst.Xcel.UDFs.GetIndicatorValue($D1369, "5 Famille de courbes="&amp;$C1369&amp;";", IntrantScenario!$B$7, IntrantScenario!$B$10,I$5)/5,0)</f>
        <v>0</v>
      </c>
      <c r="J1369" s="429">
        <f>IFERROR(_xll.Woodstock.Analyst.Xcel.UDFs.GetIndicatorValue($D1369, "5 Famille de courbes="&amp;$C1369&amp;";", IntrantScenario!$B$7, IntrantScenario!$B$10,J$5)/5,0)</f>
        <v>0</v>
      </c>
      <c r="K1369" s="429">
        <f>IFERROR(_xll.Woodstock.Analyst.Xcel.UDFs.GetIndicatorValueAverage($D1369, "5 Famille de courbes="&amp;$C1369&amp;";", IntrantScenario!$B$7, IntrantScenario!$B$10,"2", "6")/5,0)</f>
        <v>0</v>
      </c>
    </row>
    <row r="1370" spans="1:11" x14ac:dyDescent="0.25">
      <c r="A1370" s="164" t="s">
        <v>36</v>
      </c>
      <c r="B1370" s="165" t="s">
        <v>105</v>
      </c>
      <c r="C1370" s="374" t="str">
        <f t="shared" si="193"/>
        <v>FCTYF_PIG</v>
      </c>
      <c r="D1370" s="374" t="s">
        <v>905</v>
      </c>
      <c r="E1370" s="446" t="s">
        <v>536</v>
      </c>
      <c r="F1370" s="429">
        <f>IFERROR(_xll.Woodstock.Analyst.Xcel.UDFs.GetIndicatorValue($D1370, "5 Famille de courbes="&amp;$C1370&amp;";", IntrantScenario!$B$7, IntrantScenario!$B$10,F$5)/5,0)</f>
        <v>0</v>
      </c>
      <c r="G1370" s="429">
        <f>IFERROR(_xll.Woodstock.Analyst.Xcel.UDFs.GetIndicatorValue($D1370, "5 Famille de courbes="&amp;$C1370&amp;";", IntrantScenario!$B$7, IntrantScenario!$B$10,G$5)/5,0)</f>
        <v>0</v>
      </c>
      <c r="H1370" s="429">
        <f>IFERROR(_xll.Woodstock.Analyst.Xcel.UDFs.GetIndicatorValue($D1370, "5 Famille de courbes="&amp;$C1370&amp;";", IntrantScenario!$B$7, IntrantScenario!$B$10,H$5)/5,0)</f>
        <v>0</v>
      </c>
      <c r="I1370" s="429">
        <f>IFERROR(_xll.Woodstock.Analyst.Xcel.UDFs.GetIndicatorValue($D1370, "5 Famille de courbes="&amp;$C1370&amp;";", IntrantScenario!$B$7, IntrantScenario!$B$10,I$5)/5,0)</f>
        <v>0</v>
      </c>
      <c r="J1370" s="429">
        <f>IFERROR(_xll.Woodstock.Analyst.Xcel.UDFs.GetIndicatorValue($D1370, "5 Famille de courbes="&amp;$C1370&amp;";", IntrantScenario!$B$7, IntrantScenario!$B$10,J$5)/5,0)</f>
        <v>0</v>
      </c>
      <c r="K1370" s="429">
        <f>IFERROR(_xll.Woodstock.Analyst.Xcel.UDFs.GetIndicatorValueAverage($D1370, "5 Famille de courbes="&amp;$C1370&amp;";", IntrantScenario!$B$7, IntrantScenario!$B$10,"2", "6")/5,0)</f>
        <v>0</v>
      </c>
    </row>
    <row r="1371" spans="1:11" x14ac:dyDescent="0.25">
      <c r="A1371" s="164" t="s">
        <v>36</v>
      </c>
      <c r="B1371" s="165" t="s">
        <v>105</v>
      </c>
      <c r="C1371" s="374" t="str">
        <f t="shared" si="193"/>
        <v>FCTYF_PIG</v>
      </c>
      <c r="D1371" s="374" t="s">
        <v>906</v>
      </c>
      <c r="E1371" s="446" t="s">
        <v>536</v>
      </c>
      <c r="F1371" s="429">
        <f>IFERROR(_xll.Woodstock.Analyst.Xcel.UDFs.GetIndicatorValue($D1371, "5 Famille de courbes="&amp;$C1371&amp;";", IntrantScenario!$B$7, IntrantScenario!$B$10,F$5)/5,0)</f>
        <v>0</v>
      </c>
      <c r="G1371" s="429">
        <f>IFERROR(_xll.Woodstock.Analyst.Xcel.UDFs.GetIndicatorValue($D1371, "5 Famille de courbes="&amp;$C1371&amp;";", IntrantScenario!$B$7, IntrantScenario!$B$10,G$5)/5,0)</f>
        <v>0</v>
      </c>
      <c r="H1371" s="429">
        <f>IFERROR(_xll.Woodstock.Analyst.Xcel.UDFs.GetIndicatorValue($D1371, "5 Famille de courbes="&amp;$C1371&amp;";", IntrantScenario!$B$7, IntrantScenario!$B$10,H$5)/5,0)</f>
        <v>0</v>
      </c>
      <c r="I1371" s="429">
        <f>IFERROR(_xll.Woodstock.Analyst.Xcel.UDFs.GetIndicatorValue($D1371, "5 Famille de courbes="&amp;$C1371&amp;";", IntrantScenario!$B$7, IntrantScenario!$B$10,I$5)/5,0)</f>
        <v>0</v>
      </c>
      <c r="J1371" s="429">
        <f>IFERROR(_xll.Woodstock.Analyst.Xcel.UDFs.GetIndicatorValue($D1371, "5 Famille de courbes="&amp;$C1371&amp;";", IntrantScenario!$B$7, IntrantScenario!$B$10,J$5)/5,0)</f>
        <v>0</v>
      </c>
      <c r="K1371" s="429">
        <f>IFERROR(_xll.Woodstock.Analyst.Xcel.UDFs.GetIndicatorValueAverage($D1371, "5 Famille de courbes="&amp;$C1371&amp;";", IntrantScenario!$B$7, IntrantScenario!$B$10,"2", "6")/5,0)</f>
        <v>0</v>
      </c>
    </row>
    <row r="1372" spans="1:11" x14ac:dyDescent="0.25">
      <c r="A1372" s="164" t="s">
        <v>36</v>
      </c>
      <c r="B1372" s="444" t="s">
        <v>105</v>
      </c>
      <c r="C1372" s="441" t="str">
        <f t="shared" si="193"/>
        <v>FCTYF_PIG</v>
      </c>
      <c r="D1372" s="445"/>
      <c r="E1372" s="442" t="s">
        <v>536</v>
      </c>
      <c r="F1372" s="443">
        <f t="shared" ref="F1372:K1372" si="197">SUM(F1366:F1371)</f>
        <v>0</v>
      </c>
      <c r="G1372" s="443">
        <f t="shared" si="197"/>
        <v>0</v>
      </c>
      <c r="H1372" s="443">
        <f t="shared" si="197"/>
        <v>0</v>
      </c>
      <c r="I1372" s="443">
        <f t="shared" si="197"/>
        <v>0</v>
      </c>
      <c r="J1372" s="443">
        <f t="shared" si="197"/>
        <v>0</v>
      </c>
      <c r="K1372" s="443">
        <f t="shared" si="197"/>
        <v>0</v>
      </c>
    </row>
    <row r="1373" spans="1:11" x14ac:dyDescent="0.25">
      <c r="A1373" s="447"/>
      <c r="B1373" s="447"/>
      <c r="C1373" s="447"/>
      <c r="D1373" s="447"/>
      <c r="E1373" s="447"/>
      <c r="F1373" s="447"/>
      <c r="G1373" s="447"/>
      <c r="H1373" s="447"/>
      <c r="I1373" s="447"/>
      <c r="J1373" s="447"/>
      <c r="K1373" s="447"/>
    </row>
    <row r="1374" spans="1:11" x14ac:dyDescent="0.25">
      <c r="A1374" s="164" t="s">
        <v>95</v>
      </c>
      <c r="B1374" s="165" t="s">
        <v>94</v>
      </c>
      <c r="C1374" s="374" t="str">
        <f t="shared" ref="C1374:C1405" si="198">"FCTYF_"&amp;B1374</f>
        <v>FCTYF_PIN</v>
      </c>
      <c r="D1374" s="374" t="s">
        <v>907</v>
      </c>
      <c r="E1374" s="428" t="s">
        <v>1046</v>
      </c>
      <c r="F1374" s="429">
        <f>IFERROR(_xll.Woodstock.Analyst.Xcel.UDFs.GetIndicatorValue($D1374, "5 Famille de courbes="&amp;$C1374&amp;";", IntrantScenario!$B$7, IntrantScenario!$B$10,F$5)/5,0)</f>
        <v>0</v>
      </c>
      <c r="G1374" s="429">
        <f>IFERROR(_xll.Woodstock.Analyst.Xcel.UDFs.GetIndicatorValue($D1374, "5 Famille de courbes="&amp;$C1374&amp;";", IntrantScenario!$B$7, IntrantScenario!$B$10,G$5)/5,0)</f>
        <v>0</v>
      </c>
      <c r="H1374" s="429">
        <f>IFERROR(_xll.Woodstock.Analyst.Xcel.UDFs.GetIndicatorValue($D1374, "5 Famille de courbes="&amp;$C1374&amp;";", IntrantScenario!$B$7, IntrantScenario!$B$10,H$5)/5,0)</f>
        <v>0</v>
      </c>
      <c r="I1374" s="429">
        <f>IFERROR(_xll.Woodstock.Analyst.Xcel.UDFs.GetIndicatorValue($D1374, "5 Famille de courbes="&amp;$C1374&amp;";", IntrantScenario!$B$7, IntrantScenario!$B$10,I$5)/5,0)</f>
        <v>0</v>
      </c>
      <c r="J1374" s="429">
        <f>IFERROR(_xll.Woodstock.Analyst.Xcel.UDFs.GetIndicatorValue($D1374, "5 Famille de courbes="&amp;$C1374&amp;";", IntrantScenario!$B$7, IntrantScenario!$B$10,J$5)/5,0)</f>
        <v>0</v>
      </c>
      <c r="K1374" s="429">
        <f>IFERROR(_xll.Woodstock.Analyst.Xcel.UDFs.GetIndicatorValueAverage($D1374, "5 Famille de courbes="&amp;$C1374&amp;";", IntrantScenario!$B$7, IntrantScenario!$B$10,"2", "6")/5,0)</f>
        <v>0</v>
      </c>
    </row>
    <row r="1375" spans="1:11" x14ac:dyDescent="0.25">
      <c r="A1375" s="164" t="s">
        <v>95</v>
      </c>
      <c r="B1375" s="165" t="s">
        <v>94</v>
      </c>
      <c r="C1375" s="374" t="str">
        <f t="shared" si="198"/>
        <v>FCTYF_PIN</v>
      </c>
      <c r="D1375" s="374" t="s">
        <v>908</v>
      </c>
      <c r="E1375" s="428" t="s">
        <v>1046</v>
      </c>
      <c r="F1375" s="429">
        <f>IFERROR(_xll.Woodstock.Analyst.Xcel.UDFs.GetIndicatorValue($D1375, "5 Famille de courbes="&amp;$C1375&amp;";", IntrantScenario!$B$7, IntrantScenario!$B$10,F$5)/5,0)</f>
        <v>0</v>
      </c>
      <c r="G1375" s="429">
        <f>IFERROR(_xll.Woodstock.Analyst.Xcel.UDFs.GetIndicatorValue($D1375, "5 Famille de courbes="&amp;$C1375&amp;";", IntrantScenario!$B$7, IntrantScenario!$B$10,G$5)/5,0)</f>
        <v>0</v>
      </c>
      <c r="H1375" s="429">
        <f>IFERROR(_xll.Woodstock.Analyst.Xcel.UDFs.GetIndicatorValue($D1375, "5 Famille de courbes="&amp;$C1375&amp;";", IntrantScenario!$B$7, IntrantScenario!$B$10,H$5)/5,0)</f>
        <v>0</v>
      </c>
      <c r="I1375" s="429">
        <f>IFERROR(_xll.Woodstock.Analyst.Xcel.UDFs.GetIndicatorValue($D1375, "5 Famille de courbes="&amp;$C1375&amp;";", IntrantScenario!$B$7, IntrantScenario!$B$10,I$5)/5,0)</f>
        <v>0</v>
      </c>
      <c r="J1375" s="429">
        <f>IFERROR(_xll.Woodstock.Analyst.Xcel.UDFs.GetIndicatorValue($D1375, "5 Famille de courbes="&amp;$C1375&amp;";", IntrantScenario!$B$7, IntrantScenario!$B$10,J$5)/5,0)</f>
        <v>0</v>
      </c>
      <c r="K1375" s="429">
        <f>IFERROR(_xll.Woodstock.Analyst.Xcel.UDFs.GetIndicatorValueAverage($D1375, "5 Famille de courbes="&amp;$C1375&amp;";", IntrantScenario!$B$7, IntrantScenario!$B$10,"2", "6")/5,0)</f>
        <v>0</v>
      </c>
    </row>
    <row r="1376" spans="1:11" x14ac:dyDescent="0.25">
      <c r="A1376" s="164" t="s">
        <v>95</v>
      </c>
      <c r="B1376" s="165" t="s">
        <v>94</v>
      </c>
      <c r="C1376" s="374" t="str">
        <f t="shared" si="198"/>
        <v>FCTYF_PIN</v>
      </c>
      <c r="D1376" s="374" t="s">
        <v>909</v>
      </c>
      <c r="E1376" s="428" t="s">
        <v>1046</v>
      </c>
      <c r="F1376" s="429">
        <f>IFERROR(_xll.Woodstock.Analyst.Xcel.UDFs.GetIndicatorValue($D1376, "5 Famille de courbes="&amp;$C1376&amp;";", IntrantScenario!$B$7, IntrantScenario!$B$10,F$5)/5,0)</f>
        <v>0</v>
      </c>
      <c r="G1376" s="429">
        <f>IFERROR(_xll.Woodstock.Analyst.Xcel.UDFs.GetIndicatorValue($D1376, "5 Famille de courbes="&amp;$C1376&amp;";", IntrantScenario!$B$7, IntrantScenario!$B$10,G$5)/5,0)</f>
        <v>0</v>
      </c>
      <c r="H1376" s="429">
        <f>IFERROR(_xll.Woodstock.Analyst.Xcel.UDFs.GetIndicatorValue($D1376, "5 Famille de courbes="&amp;$C1376&amp;";", IntrantScenario!$B$7, IntrantScenario!$B$10,H$5)/5,0)</f>
        <v>0</v>
      </c>
      <c r="I1376" s="429">
        <f>IFERROR(_xll.Woodstock.Analyst.Xcel.UDFs.GetIndicatorValue($D1376, "5 Famille de courbes="&amp;$C1376&amp;";", IntrantScenario!$B$7, IntrantScenario!$B$10,I$5)/5,0)</f>
        <v>0</v>
      </c>
      <c r="J1376" s="429">
        <f>IFERROR(_xll.Woodstock.Analyst.Xcel.UDFs.GetIndicatorValue($D1376, "5 Famille de courbes="&amp;$C1376&amp;";", IntrantScenario!$B$7, IntrantScenario!$B$10,J$5)/5,0)</f>
        <v>0</v>
      </c>
      <c r="K1376" s="429">
        <f>IFERROR(_xll.Woodstock.Analyst.Xcel.UDFs.GetIndicatorValueAverage($D1376, "5 Famille de courbes="&amp;$C1376&amp;";", IntrantScenario!$B$7, IntrantScenario!$B$10,"2", "6")/5,0)</f>
        <v>0</v>
      </c>
    </row>
    <row r="1377" spans="1:11" x14ac:dyDescent="0.25">
      <c r="A1377" s="164" t="s">
        <v>95</v>
      </c>
      <c r="B1377" s="165" t="s">
        <v>94</v>
      </c>
      <c r="C1377" s="374" t="str">
        <f t="shared" si="198"/>
        <v>FCTYF_PIN</v>
      </c>
      <c r="D1377" s="374" t="s">
        <v>910</v>
      </c>
      <c r="E1377" s="428" t="s">
        <v>1046</v>
      </c>
      <c r="F1377" s="429">
        <f>IFERROR(_xll.Woodstock.Analyst.Xcel.UDFs.GetIndicatorValue($D1377, "5 Famille de courbes="&amp;$C1377&amp;";", IntrantScenario!$B$7, IntrantScenario!$B$10,F$5)/5,0)</f>
        <v>0</v>
      </c>
      <c r="G1377" s="429">
        <f>IFERROR(_xll.Woodstock.Analyst.Xcel.UDFs.GetIndicatorValue($D1377, "5 Famille de courbes="&amp;$C1377&amp;";", IntrantScenario!$B$7, IntrantScenario!$B$10,G$5)/5,0)</f>
        <v>0</v>
      </c>
      <c r="H1377" s="429">
        <f>IFERROR(_xll.Woodstock.Analyst.Xcel.UDFs.GetIndicatorValue($D1377, "5 Famille de courbes="&amp;$C1377&amp;";", IntrantScenario!$B$7, IntrantScenario!$B$10,H$5)/5,0)</f>
        <v>0</v>
      </c>
      <c r="I1377" s="429">
        <f>IFERROR(_xll.Woodstock.Analyst.Xcel.UDFs.GetIndicatorValue($D1377, "5 Famille de courbes="&amp;$C1377&amp;";", IntrantScenario!$B$7, IntrantScenario!$B$10,I$5)/5,0)</f>
        <v>0</v>
      </c>
      <c r="J1377" s="429">
        <f>IFERROR(_xll.Woodstock.Analyst.Xcel.UDFs.GetIndicatorValue($D1377, "5 Famille de courbes="&amp;$C1377&amp;";", IntrantScenario!$B$7, IntrantScenario!$B$10,J$5)/5,0)</f>
        <v>0</v>
      </c>
      <c r="K1377" s="429">
        <f>IFERROR(_xll.Woodstock.Analyst.Xcel.UDFs.GetIndicatorValueAverage($D1377, "5 Famille de courbes="&amp;$C1377&amp;";", IntrantScenario!$B$7, IntrantScenario!$B$10,"2", "6")/5,0)</f>
        <v>0</v>
      </c>
    </row>
    <row r="1378" spans="1:11" x14ac:dyDescent="0.25">
      <c r="A1378" s="164" t="s">
        <v>95</v>
      </c>
      <c r="B1378" s="165" t="s">
        <v>94</v>
      </c>
      <c r="C1378" s="374" t="str">
        <f t="shared" si="198"/>
        <v>FCTYF_PIN</v>
      </c>
      <c r="D1378" s="374" t="s">
        <v>911</v>
      </c>
      <c r="E1378" s="428" t="s">
        <v>1046</v>
      </c>
      <c r="F1378" s="429">
        <f>IFERROR(_xll.Woodstock.Analyst.Xcel.UDFs.GetIndicatorValue($D1378, "5 Famille de courbes="&amp;$C1378&amp;";", IntrantScenario!$B$7, IntrantScenario!$B$10,F$5)/5,0)</f>
        <v>0</v>
      </c>
      <c r="G1378" s="429">
        <f>IFERROR(_xll.Woodstock.Analyst.Xcel.UDFs.GetIndicatorValue($D1378, "5 Famille de courbes="&amp;$C1378&amp;";", IntrantScenario!$B$7, IntrantScenario!$B$10,G$5)/5,0)</f>
        <v>0</v>
      </c>
      <c r="H1378" s="429">
        <f>IFERROR(_xll.Woodstock.Analyst.Xcel.UDFs.GetIndicatorValue($D1378, "5 Famille de courbes="&amp;$C1378&amp;";", IntrantScenario!$B$7, IntrantScenario!$B$10,H$5)/5,0)</f>
        <v>0</v>
      </c>
      <c r="I1378" s="429">
        <f>IFERROR(_xll.Woodstock.Analyst.Xcel.UDFs.GetIndicatorValue($D1378, "5 Famille de courbes="&amp;$C1378&amp;";", IntrantScenario!$B$7, IntrantScenario!$B$10,I$5)/5,0)</f>
        <v>0</v>
      </c>
      <c r="J1378" s="429">
        <f>IFERROR(_xll.Woodstock.Analyst.Xcel.UDFs.GetIndicatorValue($D1378, "5 Famille de courbes="&amp;$C1378&amp;";", IntrantScenario!$B$7, IntrantScenario!$B$10,J$5)/5,0)</f>
        <v>0</v>
      </c>
      <c r="K1378" s="429">
        <f>IFERROR(_xll.Woodstock.Analyst.Xcel.UDFs.GetIndicatorValueAverage($D1378, "5 Famille de courbes="&amp;$C1378&amp;";", IntrantScenario!$B$7, IntrantScenario!$B$10,"2", "6")/5,0)</f>
        <v>0</v>
      </c>
    </row>
    <row r="1379" spans="1:11" x14ac:dyDescent="0.25">
      <c r="A1379" s="164" t="s">
        <v>95</v>
      </c>
      <c r="B1379" s="441" t="s">
        <v>94</v>
      </c>
      <c r="C1379" s="441" t="str">
        <f t="shared" si="198"/>
        <v>FCTYF_PIN</v>
      </c>
      <c r="D1379" s="441"/>
      <c r="E1379" s="442" t="s">
        <v>1046</v>
      </c>
      <c r="F1379" s="443">
        <f t="shared" ref="F1379:K1379" si="199">SUM(F1374:F1378)</f>
        <v>0</v>
      </c>
      <c r="G1379" s="443">
        <f t="shared" si="199"/>
        <v>0</v>
      </c>
      <c r="H1379" s="443">
        <f t="shared" si="199"/>
        <v>0</v>
      </c>
      <c r="I1379" s="443">
        <f t="shared" si="199"/>
        <v>0</v>
      </c>
      <c r="J1379" s="443">
        <f t="shared" si="199"/>
        <v>0</v>
      </c>
      <c r="K1379" s="443">
        <f t="shared" si="199"/>
        <v>0</v>
      </c>
    </row>
    <row r="1380" spans="1:11" x14ac:dyDescent="0.25">
      <c r="A1380" s="164" t="s">
        <v>95</v>
      </c>
      <c r="B1380" s="165" t="s">
        <v>94</v>
      </c>
      <c r="C1380" s="374" t="str">
        <f t="shared" si="198"/>
        <v>FCTYF_PIN</v>
      </c>
      <c r="D1380" s="374" t="s">
        <v>945</v>
      </c>
      <c r="E1380" s="428" t="s">
        <v>518</v>
      </c>
      <c r="F1380" s="429">
        <f>IFERROR(_xll.Woodstock.Analyst.Xcel.UDFs.GetIndicatorValue($D1380, "5 Famille de courbes="&amp;$C1380&amp;";", IntrantScenario!$B$7, IntrantScenario!$B$10,F$5)/5,0)</f>
        <v>0</v>
      </c>
      <c r="G1380" s="429">
        <f>IFERROR(_xll.Woodstock.Analyst.Xcel.UDFs.GetIndicatorValue($D1380, "5 Famille de courbes="&amp;$C1380&amp;";", IntrantScenario!$B$7, IntrantScenario!$B$10,G$5)/5,0)</f>
        <v>0</v>
      </c>
      <c r="H1380" s="429">
        <f>IFERROR(_xll.Woodstock.Analyst.Xcel.UDFs.GetIndicatorValue($D1380, "5 Famille de courbes="&amp;$C1380&amp;";", IntrantScenario!$B$7, IntrantScenario!$B$10,H$5)/5,0)</f>
        <v>0</v>
      </c>
      <c r="I1380" s="429">
        <f>IFERROR(_xll.Woodstock.Analyst.Xcel.UDFs.GetIndicatorValue($D1380, "5 Famille de courbes="&amp;$C1380&amp;";", IntrantScenario!$B$7, IntrantScenario!$B$10,I$5)/5,0)</f>
        <v>0</v>
      </c>
      <c r="J1380" s="429">
        <f>IFERROR(_xll.Woodstock.Analyst.Xcel.UDFs.GetIndicatorValue($D1380, "5 Famille de courbes="&amp;$C1380&amp;";", IntrantScenario!$B$7, IntrantScenario!$B$10,J$5)/5,0)</f>
        <v>0</v>
      </c>
      <c r="K1380" s="429">
        <f>IFERROR(_xll.Woodstock.Analyst.Xcel.UDFs.GetIndicatorValueAverage($D1380, "5 Famille de courbes="&amp;$C1380&amp;";", IntrantScenario!$B$7, IntrantScenario!$B$10,"2", "6")/5,0)</f>
        <v>0</v>
      </c>
    </row>
    <row r="1381" spans="1:11" x14ac:dyDescent="0.25">
      <c r="A1381" s="164" t="s">
        <v>95</v>
      </c>
      <c r="B1381" s="165" t="s">
        <v>94</v>
      </c>
      <c r="C1381" s="374" t="str">
        <f t="shared" si="198"/>
        <v>FCTYF_PIN</v>
      </c>
      <c r="D1381" s="374" t="s">
        <v>960</v>
      </c>
      <c r="E1381" s="428" t="s">
        <v>518</v>
      </c>
      <c r="F1381" s="429">
        <f>IFERROR(_xll.Woodstock.Analyst.Xcel.UDFs.GetIndicatorValue($D1381, "5 Famille de courbes="&amp;$C1381&amp;";", IntrantScenario!$B$7, IntrantScenario!$B$10,F$5)/5,0)</f>
        <v>0</v>
      </c>
      <c r="G1381" s="429">
        <f>IFERROR(_xll.Woodstock.Analyst.Xcel.UDFs.GetIndicatorValue($D1381, "5 Famille de courbes="&amp;$C1381&amp;";", IntrantScenario!$B$7, IntrantScenario!$B$10,G$5)/5,0)</f>
        <v>0</v>
      </c>
      <c r="H1381" s="429">
        <f>IFERROR(_xll.Woodstock.Analyst.Xcel.UDFs.GetIndicatorValue($D1381, "5 Famille de courbes="&amp;$C1381&amp;";", IntrantScenario!$B$7, IntrantScenario!$B$10,H$5)/5,0)</f>
        <v>0</v>
      </c>
      <c r="I1381" s="429">
        <f>IFERROR(_xll.Woodstock.Analyst.Xcel.UDFs.GetIndicatorValue($D1381, "5 Famille de courbes="&amp;$C1381&amp;";", IntrantScenario!$B$7, IntrantScenario!$B$10,I$5)/5,0)</f>
        <v>0</v>
      </c>
      <c r="J1381" s="429">
        <f>IFERROR(_xll.Woodstock.Analyst.Xcel.UDFs.GetIndicatorValue($D1381, "5 Famille de courbes="&amp;$C1381&amp;";", IntrantScenario!$B$7, IntrantScenario!$B$10,J$5)/5,0)</f>
        <v>0</v>
      </c>
      <c r="K1381" s="429">
        <f>IFERROR(_xll.Woodstock.Analyst.Xcel.UDFs.GetIndicatorValueAverage($D1381, "5 Famille de courbes="&amp;$C1381&amp;";", IntrantScenario!$B$7, IntrantScenario!$B$10,"2", "6")/5,0)</f>
        <v>0</v>
      </c>
    </row>
    <row r="1382" spans="1:11" x14ac:dyDescent="0.25">
      <c r="A1382" s="164" t="s">
        <v>95</v>
      </c>
      <c r="B1382" s="165" t="s">
        <v>94</v>
      </c>
      <c r="C1382" s="374" t="str">
        <f t="shared" si="198"/>
        <v>FCTYF_PIN</v>
      </c>
      <c r="D1382" s="374" t="s">
        <v>972</v>
      </c>
      <c r="E1382" s="428" t="s">
        <v>518</v>
      </c>
      <c r="F1382" s="429">
        <f>IFERROR(_xll.Woodstock.Analyst.Xcel.UDFs.GetIndicatorValue($D1382, "5 Famille de courbes="&amp;$C1382&amp;";", IntrantScenario!$B$7, IntrantScenario!$B$10,F$5)/5,0)</f>
        <v>0</v>
      </c>
      <c r="G1382" s="429">
        <f>IFERROR(_xll.Woodstock.Analyst.Xcel.UDFs.GetIndicatorValue($D1382, "5 Famille de courbes="&amp;$C1382&amp;";", IntrantScenario!$B$7, IntrantScenario!$B$10,G$5)/5,0)</f>
        <v>0</v>
      </c>
      <c r="H1382" s="429">
        <f>IFERROR(_xll.Woodstock.Analyst.Xcel.UDFs.GetIndicatorValue($D1382, "5 Famille de courbes="&amp;$C1382&amp;";", IntrantScenario!$B$7, IntrantScenario!$B$10,H$5)/5,0)</f>
        <v>0</v>
      </c>
      <c r="I1382" s="429">
        <f>IFERROR(_xll.Woodstock.Analyst.Xcel.UDFs.GetIndicatorValue($D1382, "5 Famille de courbes="&amp;$C1382&amp;";", IntrantScenario!$B$7, IntrantScenario!$B$10,I$5)/5,0)</f>
        <v>0</v>
      </c>
      <c r="J1382" s="429">
        <f>IFERROR(_xll.Woodstock.Analyst.Xcel.UDFs.GetIndicatorValue($D1382, "5 Famille de courbes="&amp;$C1382&amp;";", IntrantScenario!$B$7, IntrantScenario!$B$10,J$5)/5,0)</f>
        <v>0</v>
      </c>
      <c r="K1382" s="429">
        <f>IFERROR(_xll.Woodstock.Analyst.Xcel.UDFs.GetIndicatorValueAverage($D1382, "5 Famille de courbes="&amp;$C1382&amp;";", IntrantScenario!$B$7, IntrantScenario!$B$10,"2", "6")/5,0)</f>
        <v>0</v>
      </c>
    </row>
    <row r="1383" spans="1:11" x14ac:dyDescent="0.25">
      <c r="A1383" s="164" t="s">
        <v>95</v>
      </c>
      <c r="B1383" s="165" t="s">
        <v>94</v>
      </c>
      <c r="C1383" s="374" t="str">
        <f t="shared" si="198"/>
        <v>FCTYF_PIN</v>
      </c>
      <c r="D1383" s="374" t="s">
        <v>954</v>
      </c>
      <c r="E1383" s="428" t="s">
        <v>518</v>
      </c>
      <c r="F1383" s="429">
        <f>IFERROR(_xll.Woodstock.Analyst.Xcel.UDFs.GetIndicatorValue($D1383, "5 Famille de courbes="&amp;$C1383&amp;";", IntrantScenario!$B$7, IntrantScenario!$B$10,F$5)/5,0)</f>
        <v>0</v>
      </c>
      <c r="G1383" s="429">
        <f>IFERROR(_xll.Woodstock.Analyst.Xcel.UDFs.GetIndicatorValue($D1383, "5 Famille de courbes="&amp;$C1383&amp;";", IntrantScenario!$B$7, IntrantScenario!$B$10,G$5)/5,0)</f>
        <v>0</v>
      </c>
      <c r="H1383" s="429">
        <f>IFERROR(_xll.Woodstock.Analyst.Xcel.UDFs.GetIndicatorValue($D1383, "5 Famille de courbes="&amp;$C1383&amp;";", IntrantScenario!$B$7, IntrantScenario!$B$10,H$5)/5,0)</f>
        <v>0</v>
      </c>
      <c r="I1383" s="429">
        <f>IFERROR(_xll.Woodstock.Analyst.Xcel.UDFs.GetIndicatorValue($D1383, "5 Famille de courbes="&amp;$C1383&amp;";", IntrantScenario!$B$7, IntrantScenario!$B$10,I$5)/5,0)</f>
        <v>0</v>
      </c>
      <c r="J1383" s="429">
        <f>IFERROR(_xll.Woodstock.Analyst.Xcel.UDFs.GetIndicatorValue($D1383, "5 Famille de courbes="&amp;$C1383&amp;";", IntrantScenario!$B$7, IntrantScenario!$B$10,J$5)/5,0)</f>
        <v>0</v>
      </c>
      <c r="K1383" s="429">
        <f>IFERROR(_xll.Woodstock.Analyst.Xcel.UDFs.GetIndicatorValueAverage($D1383, "5 Famille de courbes="&amp;$C1383&amp;";", IntrantScenario!$B$7, IntrantScenario!$B$10,"2", "6")/5,0)</f>
        <v>0</v>
      </c>
    </row>
    <row r="1384" spans="1:11" x14ac:dyDescent="0.25">
      <c r="A1384" s="164" t="s">
        <v>95</v>
      </c>
      <c r="B1384" s="165" t="s">
        <v>94</v>
      </c>
      <c r="C1384" s="374" t="str">
        <f t="shared" si="198"/>
        <v>FCTYF_PIN</v>
      </c>
      <c r="D1384" s="374" t="s">
        <v>968</v>
      </c>
      <c r="E1384" s="428" t="s">
        <v>518</v>
      </c>
      <c r="F1384" s="429">
        <f>IFERROR(_xll.Woodstock.Analyst.Xcel.UDFs.GetIndicatorValue($D1384, "5 Famille de courbes="&amp;$C1384&amp;";", IntrantScenario!$B$7, IntrantScenario!$B$10,F$5)/5,0)</f>
        <v>0</v>
      </c>
      <c r="G1384" s="429">
        <f>IFERROR(_xll.Woodstock.Analyst.Xcel.UDFs.GetIndicatorValue($D1384, "5 Famille de courbes="&amp;$C1384&amp;";", IntrantScenario!$B$7, IntrantScenario!$B$10,G$5)/5,0)</f>
        <v>0</v>
      </c>
      <c r="H1384" s="429">
        <f>IFERROR(_xll.Woodstock.Analyst.Xcel.UDFs.GetIndicatorValue($D1384, "5 Famille de courbes="&amp;$C1384&amp;";", IntrantScenario!$B$7, IntrantScenario!$B$10,H$5)/5,0)</f>
        <v>0</v>
      </c>
      <c r="I1384" s="429">
        <f>IFERROR(_xll.Woodstock.Analyst.Xcel.UDFs.GetIndicatorValue($D1384, "5 Famille de courbes="&amp;$C1384&amp;";", IntrantScenario!$B$7, IntrantScenario!$B$10,I$5)/5,0)</f>
        <v>0</v>
      </c>
      <c r="J1384" s="429">
        <f>IFERROR(_xll.Woodstock.Analyst.Xcel.UDFs.GetIndicatorValue($D1384, "5 Famille de courbes="&amp;$C1384&amp;";", IntrantScenario!$B$7, IntrantScenario!$B$10,J$5)/5,0)</f>
        <v>0</v>
      </c>
      <c r="K1384" s="429">
        <f>IFERROR(_xll.Woodstock.Analyst.Xcel.UDFs.GetIndicatorValueAverage($D1384, "5 Famille de courbes="&amp;$C1384&amp;";", IntrantScenario!$B$7, IntrantScenario!$B$10,"2", "6")/5,0)</f>
        <v>0</v>
      </c>
    </row>
    <row r="1385" spans="1:11" x14ac:dyDescent="0.25">
      <c r="A1385" s="164" t="s">
        <v>95</v>
      </c>
      <c r="B1385" s="165" t="s">
        <v>94</v>
      </c>
      <c r="C1385" s="374" t="str">
        <f t="shared" si="198"/>
        <v>FCTYF_PIN</v>
      </c>
      <c r="D1385" s="374" t="s">
        <v>980</v>
      </c>
      <c r="E1385" s="428" t="s">
        <v>518</v>
      </c>
      <c r="F1385" s="429">
        <f>IFERROR(_xll.Woodstock.Analyst.Xcel.UDFs.GetIndicatorValue($D1385, "5 Famille de courbes="&amp;$C1385&amp;";", IntrantScenario!$B$7, IntrantScenario!$B$10,F$5)/5,0)</f>
        <v>0</v>
      </c>
      <c r="G1385" s="429">
        <f>IFERROR(_xll.Woodstock.Analyst.Xcel.UDFs.GetIndicatorValue($D1385, "5 Famille de courbes="&amp;$C1385&amp;";", IntrantScenario!$B$7, IntrantScenario!$B$10,G$5)/5,0)</f>
        <v>0</v>
      </c>
      <c r="H1385" s="429">
        <f>IFERROR(_xll.Woodstock.Analyst.Xcel.UDFs.GetIndicatorValue($D1385, "5 Famille de courbes="&amp;$C1385&amp;";", IntrantScenario!$B$7, IntrantScenario!$B$10,H$5)/5,0)</f>
        <v>0</v>
      </c>
      <c r="I1385" s="429">
        <f>IFERROR(_xll.Woodstock.Analyst.Xcel.UDFs.GetIndicatorValue($D1385, "5 Famille de courbes="&amp;$C1385&amp;";", IntrantScenario!$B$7, IntrantScenario!$B$10,I$5)/5,0)</f>
        <v>0</v>
      </c>
      <c r="J1385" s="429">
        <f>IFERROR(_xll.Woodstock.Analyst.Xcel.UDFs.GetIndicatorValue($D1385, "5 Famille de courbes="&amp;$C1385&amp;";", IntrantScenario!$B$7, IntrantScenario!$B$10,J$5)/5,0)</f>
        <v>0</v>
      </c>
      <c r="K1385" s="429">
        <f>IFERROR(_xll.Woodstock.Analyst.Xcel.UDFs.GetIndicatorValueAverage($D1385, "5 Famille de courbes="&amp;$C1385&amp;";", IntrantScenario!$B$7, IntrantScenario!$B$10,"2", "6")/5,0)</f>
        <v>0</v>
      </c>
    </row>
    <row r="1386" spans="1:11" x14ac:dyDescent="0.25">
      <c r="A1386" s="164" t="s">
        <v>95</v>
      </c>
      <c r="B1386" s="441" t="s">
        <v>94</v>
      </c>
      <c r="C1386" s="441" t="str">
        <f t="shared" si="198"/>
        <v>FCTYF_PIN</v>
      </c>
      <c r="D1386" s="441"/>
      <c r="E1386" s="442" t="s">
        <v>518</v>
      </c>
      <c r="F1386" s="443">
        <f t="shared" ref="F1386:K1386" si="200">SUM(F1380:F1385)</f>
        <v>0</v>
      </c>
      <c r="G1386" s="443">
        <f t="shared" si="200"/>
        <v>0</v>
      </c>
      <c r="H1386" s="443">
        <f t="shared" si="200"/>
        <v>0</v>
      </c>
      <c r="I1386" s="443">
        <f t="shared" si="200"/>
        <v>0</v>
      </c>
      <c r="J1386" s="443">
        <f t="shared" si="200"/>
        <v>0</v>
      </c>
      <c r="K1386" s="443">
        <f t="shared" si="200"/>
        <v>0</v>
      </c>
    </row>
    <row r="1387" spans="1:11" x14ac:dyDescent="0.25">
      <c r="A1387" s="164" t="s">
        <v>95</v>
      </c>
      <c r="B1387" s="165" t="s">
        <v>94</v>
      </c>
      <c r="C1387" s="374" t="str">
        <f t="shared" si="198"/>
        <v>FCTYF_PIN</v>
      </c>
      <c r="D1387" s="374" t="s">
        <v>927</v>
      </c>
      <c r="E1387" s="428" t="s">
        <v>513</v>
      </c>
      <c r="F1387" s="429">
        <f>IFERROR(_xll.Woodstock.Analyst.Xcel.UDFs.GetIndicatorValue($D1387, "5 Famille de courbes="&amp;$C1387&amp;";", IntrantScenario!$B$7, IntrantScenario!$B$10,F$5)/5,0)</f>
        <v>0</v>
      </c>
      <c r="G1387" s="429">
        <f>IFERROR(_xll.Woodstock.Analyst.Xcel.UDFs.GetIndicatorValue($D1387, "5 Famille de courbes="&amp;$C1387&amp;";", IntrantScenario!$B$7, IntrantScenario!$B$10,G$5)/5,0)</f>
        <v>0</v>
      </c>
      <c r="H1387" s="429">
        <f>IFERROR(_xll.Woodstock.Analyst.Xcel.UDFs.GetIndicatorValue($D1387, "5 Famille de courbes="&amp;$C1387&amp;";", IntrantScenario!$B$7, IntrantScenario!$B$10,H$5)/5,0)</f>
        <v>0</v>
      </c>
      <c r="I1387" s="429">
        <f>IFERROR(_xll.Woodstock.Analyst.Xcel.UDFs.GetIndicatorValue($D1387, "5 Famille de courbes="&amp;$C1387&amp;";", IntrantScenario!$B$7, IntrantScenario!$B$10,I$5)/5,0)</f>
        <v>0</v>
      </c>
      <c r="J1387" s="429">
        <f>IFERROR(_xll.Woodstock.Analyst.Xcel.UDFs.GetIndicatorValue($D1387, "5 Famille de courbes="&amp;$C1387&amp;";", IntrantScenario!$B$7, IntrantScenario!$B$10,J$5)/5,0)</f>
        <v>0</v>
      </c>
      <c r="K1387" s="429">
        <f>IFERROR(_xll.Woodstock.Analyst.Xcel.UDFs.GetIndicatorValueAverage($D1387, "5 Famille de courbes="&amp;$C1387&amp;";", IntrantScenario!$B$7, IntrantScenario!$B$10,"2", "6")/5,0)</f>
        <v>0</v>
      </c>
    </row>
    <row r="1388" spans="1:11" x14ac:dyDescent="0.25">
      <c r="A1388" s="164" t="s">
        <v>95</v>
      </c>
      <c r="B1388" s="165" t="s">
        <v>94</v>
      </c>
      <c r="C1388" s="374" t="str">
        <f t="shared" si="198"/>
        <v>FCTYF_PIN</v>
      </c>
      <c r="D1388" s="374" t="s">
        <v>928</v>
      </c>
      <c r="E1388" s="428" t="s">
        <v>513</v>
      </c>
      <c r="F1388" s="429">
        <f>IFERROR(_xll.Woodstock.Analyst.Xcel.UDFs.GetIndicatorValue($D1388, "5 Famille de courbes="&amp;$C1388&amp;";", IntrantScenario!$B$7, IntrantScenario!$B$10,F$5)/5,0)</f>
        <v>0</v>
      </c>
      <c r="G1388" s="429">
        <f>IFERROR(_xll.Woodstock.Analyst.Xcel.UDFs.GetIndicatorValue($D1388, "5 Famille de courbes="&amp;$C1388&amp;";", IntrantScenario!$B$7, IntrantScenario!$B$10,G$5)/5,0)</f>
        <v>0</v>
      </c>
      <c r="H1388" s="429">
        <f>IFERROR(_xll.Woodstock.Analyst.Xcel.UDFs.GetIndicatorValue($D1388, "5 Famille de courbes="&amp;$C1388&amp;";", IntrantScenario!$B$7, IntrantScenario!$B$10,H$5)/5,0)</f>
        <v>0</v>
      </c>
      <c r="I1388" s="429">
        <f>IFERROR(_xll.Woodstock.Analyst.Xcel.UDFs.GetIndicatorValue($D1388, "5 Famille de courbes="&amp;$C1388&amp;";", IntrantScenario!$B$7, IntrantScenario!$B$10,I$5)/5,0)</f>
        <v>0</v>
      </c>
      <c r="J1388" s="429">
        <f>IFERROR(_xll.Woodstock.Analyst.Xcel.UDFs.GetIndicatorValue($D1388, "5 Famille de courbes="&amp;$C1388&amp;";", IntrantScenario!$B$7, IntrantScenario!$B$10,J$5)/5,0)</f>
        <v>0</v>
      </c>
      <c r="K1388" s="429">
        <f>IFERROR(_xll.Woodstock.Analyst.Xcel.UDFs.GetIndicatorValueAverage($D1388, "5 Famille de courbes="&amp;$C1388&amp;";", IntrantScenario!$B$7, IntrantScenario!$B$10,"2", "6")/5,0)</f>
        <v>0</v>
      </c>
    </row>
    <row r="1389" spans="1:11" x14ac:dyDescent="0.25">
      <c r="A1389" s="164" t="s">
        <v>95</v>
      </c>
      <c r="B1389" s="165" t="s">
        <v>94</v>
      </c>
      <c r="C1389" s="374" t="str">
        <f t="shared" si="198"/>
        <v>FCTYF_PIN</v>
      </c>
      <c r="D1389" s="374" t="s">
        <v>929</v>
      </c>
      <c r="E1389" s="428" t="s">
        <v>513</v>
      </c>
      <c r="F1389" s="429">
        <f>IFERROR(_xll.Woodstock.Analyst.Xcel.UDFs.GetIndicatorValue($D1389, "5 Famille de courbes="&amp;$C1389&amp;";", IntrantScenario!$B$7, IntrantScenario!$B$10,F$5)/5,0)</f>
        <v>0</v>
      </c>
      <c r="G1389" s="429">
        <f>IFERROR(_xll.Woodstock.Analyst.Xcel.UDFs.GetIndicatorValue($D1389, "5 Famille de courbes="&amp;$C1389&amp;";", IntrantScenario!$B$7, IntrantScenario!$B$10,G$5)/5,0)</f>
        <v>0</v>
      </c>
      <c r="H1389" s="429">
        <f>IFERROR(_xll.Woodstock.Analyst.Xcel.UDFs.GetIndicatorValue($D1389, "5 Famille de courbes="&amp;$C1389&amp;";", IntrantScenario!$B$7, IntrantScenario!$B$10,H$5)/5,0)</f>
        <v>0</v>
      </c>
      <c r="I1389" s="429">
        <f>IFERROR(_xll.Woodstock.Analyst.Xcel.UDFs.GetIndicatorValue($D1389, "5 Famille de courbes="&amp;$C1389&amp;";", IntrantScenario!$B$7, IntrantScenario!$B$10,I$5)/5,0)</f>
        <v>0</v>
      </c>
      <c r="J1389" s="429">
        <f>IFERROR(_xll.Woodstock.Analyst.Xcel.UDFs.GetIndicatorValue($D1389, "5 Famille de courbes="&amp;$C1389&amp;";", IntrantScenario!$B$7, IntrantScenario!$B$10,J$5)/5,0)</f>
        <v>0</v>
      </c>
      <c r="K1389" s="429">
        <f>IFERROR(_xll.Woodstock.Analyst.Xcel.UDFs.GetIndicatorValueAverage($D1389, "5 Famille de courbes="&amp;$C1389&amp;";", IntrantScenario!$B$7, IntrantScenario!$B$10,"2", "6")/5,0)</f>
        <v>0</v>
      </c>
    </row>
    <row r="1390" spans="1:11" x14ac:dyDescent="0.25">
      <c r="A1390" s="164" t="s">
        <v>95</v>
      </c>
      <c r="B1390" s="165" t="s">
        <v>94</v>
      </c>
      <c r="C1390" s="374" t="str">
        <f t="shared" si="198"/>
        <v>FCTYF_PIN</v>
      </c>
      <c r="D1390" s="374" t="s">
        <v>930</v>
      </c>
      <c r="E1390" s="428" t="s">
        <v>513</v>
      </c>
      <c r="F1390" s="429">
        <f>IFERROR(_xll.Woodstock.Analyst.Xcel.UDFs.GetIndicatorValue($D1390, "5 Famille de courbes="&amp;$C1390&amp;";", IntrantScenario!$B$7, IntrantScenario!$B$10,F$5)/5,0)</f>
        <v>0</v>
      </c>
      <c r="G1390" s="429">
        <f>IFERROR(_xll.Woodstock.Analyst.Xcel.UDFs.GetIndicatorValue($D1390, "5 Famille de courbes="&amp;$C1390&amp;";", IntrantScenario!$B$7, IntrantScenario!$B$10,G$5)/5,0)</f>
        <v>0</v>
      </c>
      <c r="H1390" s="429">
        <f>IFERROR(_xll.Woodstock.Analyst.Xcel.UDFs.GetIndicatorValue($D1390, "5 Famille de courbes="&amp;$C1390&amp;";", IntrantScenario!$B$7, IntrantScenario!$B$10,H$5)/5,0)</f>
        <v>0</v>
      </c>
      <c r="I1390" s="429">
        <f>IFERROR(_xll.Woodstock.Analyst.Xcel.UDFs.GetIndicatorValue($D1390, "5 Famille de courbes="&amp;$C1390&amp;";", IntrantScenario!$B$7, IntrantScenario!$B$10,I$5)/5,0)</f>
        <v>0</v>
      </c>
      <c r="J1390" s="429">
        <f>IFERROR(_xll.Woodstock.Analyst.Xcel.UDFs.GetIndicatorValue($D1390, "5 Famille de courbes="&amp;$C1390&amp;";", IntrantScenario!$B$7, IntrantScenario!$B$10,J$5)/5,0)</f>
        <v>0</v>
      </c>
      <c r="K1390" s="429">
        <f>IFERROR(_xll.Woodstock.Analyst.Xcel.UDFs.GetIndicatorValueAverage($D1390, "5 Famille de courbes="&amp;$C1390&amp;";", IntrantScenario!$B$7, IntrantScenario!$B$10,"2", "6")/5,0)</f>
        <v>0</v>
      </c>
    </row>
    <row r="1391" spans="1:11" x14ac:dyDescent="0.25">
      <c r="A1391" s="164" t="s">
        <v>95</v>
      </c>
      <c r="B1391" s="165" t="s">
        <v>94</v>
      </c>
      <c r="C1391" s="374" t="str">
        <f t="shared" si="198"/>
        <v>FCTYF_PIN</v>
      </c>
      <c r="D1391" s="374" t="s">
        <v>931</v>
      </c>
      <c r="E1391" s="428" t="s">
        <v>513</v>
      </c>
      <c r="F1391" s="429">
        <f>IFERROR(_xll.Woodstock.Analyst.Xcel.UDFs.GetIndicatorValue($D1391, "5 Famille de courbes="&amp;$C1391&amp;";", IntrantScenario!$B$7, IntrantScenario!$B$10,F$5)/5,0)</f>
        <v>0</v>
      </c>
      <c r="G1391" s="429">
        <f>IFERROR(_xll.Woodstock.Analyst.Xcel.UDFs.GetIndicatorValue($D1391, "5 Famille de courbes="&amp;$C1391&amp;";", IntrantScenario!$B$7, IntrantScenario!$B$10,G$5)/5,0)</f>
        <v>0</v>
      </c>
      <c r="H1391" s="429">
        <f>IFERROR(_xll.Woodstock.Analyst.Xcel.UDFs.GetIndicatorValue($D1391, "5 Famille de courbes="&amp;$C1391&amp;";", IntrantScenario!$B$7, IntrantScenario!$B$10,H$5)/5,0)</f>
        <v>0</v>
      </c>
      <c r="I1391" s="429">
        <f>IFERROR(_xll.Woodstock.Analyst.Xcel.UDFs.GetIndicatorValue($D1391, "5 Famille de courbes="&amp;$C1391&amp;";", IntrantScenario!$B$7, IntrantScenario!$B$10,I$5)/5,0)</f>
        <v>0</v>
      </c>
      <c r="J1391" s="429">
        <f>IFERROR(_xll.Woodstock.Analyst.Xcel.UDFs.GetIndicatorValue($D1391, "5 Famille de courbes="&amp;$C1391&amp;";", IntrantScenario!$B$7, IntrantScenario!$B$10,J$5)/5,0)</f>
        <v>0</v>
      </c>
      <c r="K1391" s="429">
        <f>IFERROR(_xll.Woodstock.Analyst.Xcel.UDFs.GetIndicatorValueAverage($D1391, "5 Famille de courbes="&amp;$C1391&amp;";", IntrantScenario!$B$7, IntrantScenario!$B$10,"2", "6")/5,0)</f>
        <v>0</v>
      </c>
    </row>
    <row r="1392" spans="1:11" x14ac:dyDescent="0.25">
      <c r="A1392" s="164" t="s">
        <v>95</v>
      </c>
      <c r="B1392" s="165" t="s">
        <v>94</v>
      </c>
      <c r="C1392" s="374" t="str">
        <f t="shared" si="198"/>
        <v>FCTYF_PIN</v>
      </c>
      <c r="D1392" s="374" t="s">
        <v>932</v>
      </c>
      <c r="E1392" s="428" t="s">
        <v>513</v>
      </c>
      <c r="F1392" s="429">
        <f>IFERROR(_xll.Woodstock.Analyst.Xcel.UDFs.GetIndicatorValue($D1392, "5 Famille de courbes="&amp;$C1392&amp;";", IntrantScenario!$B$7, IntrantScenario!$B$10,F$5)/5,0)</f>
        <v>0</v>
      </c>
      <c r="G1392" s="429">
        <f>IFERROR(_xll.Woodstock.Analyst.Xcel.UDFs.GetIndicatorValue($D1392, "5 Famille de courbes="&amp;$C1392&amp;";", IntrantScenario!$B$7, IntrantScenario!$B$10,G$5)/5,0)</f>
        <v>0</v>
      </c>
      <c r="H1392" s="429">
        <f>IFERROR(_xll.Woodstock.Analyst.Xcel.UDFs.GetIndicatorValue($D1392, "5 Famille de courbes="&amp;$C1392&amp;";", IntrantScenario!$B$7, IntrantScenario!$B$10,H$5)/5,0)</f>
        <v>0</v>
      </c>
      <c r="I1392" s="429">
        <f>IFERROR(_xll.Woodstock.Analyst.Xcel.UDFs.GetIndicatorValue($D1392, "5 Famille de courbes="&amp;$C1392&amp;";", IntrantScenario!$B$7, IntrantScenario!$B$10,I$5)/5,0)</f>
        <v>0</v>
      </c>
      <c r="J1392" s="429">
        <f>IFERROR(_xll.Woodstock.Analyst.Xcel.UDFs.GetIndicatorValue($D1392, "5 Famille de courbes="&amp;$C1392&amp;";", IntrantScenario!$B$7, IntrantScenario!$B$10,J$5)/5,0)</f>
        <v>0</v>
      </c>
      <c r="K1392" s="429">
        <f>IFERROR(_xll.Woodstock.Analyst.Xcel.UDFs.GetIndicatorValueAverage($D1392, "5 Famille de courbes="&amp;$C1392&amp;";", IntrantScenario!$B$7, IntrantScenario!$B$10,"2", "6")/5,0)</f>
        <v>0</v>
      </c>
    </row>
    <row r="1393" spans="1:11" x14ac:dyDescent="0.25">
      <c r="A1393" s="164" t="s">
        <v>95</v>
      </c>
      <c r="B1393" s="165" t="s">
        <v>94</v>
      </c>
      <c r="C1393" s="374" t="str">
        <f t="shared" si="198"/>
        <v>FCTYF_PIN</v>
      </c>
      <c r="D1393" s="374" t="s">
        <v>933</v>
      </c>
      <c r="E1393" s="428" t="s">
        <v>513</v>
      </c>
      <c r="F1393" s="429">
        <f>IFERROR(_xll.Woodstock.Analyst.Xcel.UDFs.GetIndicatorValue($D1393, "5 Famille de courbes="&amp;$C1393&amp;";", IntrantScenario!$B$7, IntrantScenario!$B$10,F$5)/5,0)</f>
        <v>0</v>
      </c>
      <c r="G1393" s="429">
        <f>IFERROR(_xll.Woodstock.Analyst.Xcel.UDFs.GetIndicatorValue($D1393, "5 Famille de courbes="&amp;$C1393&amp;";", IntrantScenario!$B$7, IntrantScenario!$B$10,G$5)/5,0)</f>
        <v>0</v>
      </c>
      <c r="H1393" s="429">
        <f>IFERROR(_xll.Woodstock.Analyst.Xcel.UDFs.GetIndicatorValue($D1393, "5 Famille de courbes="&amp;$C1393&amp;";", IntrantScenario!$B$7, IntrantScenario!$B$10,H$5)/5,0)</f>
        <v>0</v>
      </c>
      <c r="I1393" s="429">
        <f>IFERROR(_xll.Woodstock.Analyst.Xcel.UDFs.GetIndicatorValue($D1393, "5 Famille de courbes="&amp;$C1393&amp;";", IntrantScenario!$B$7, IntrantScenario!$B$10,I$5)/5,0)</f>
        <v>0</v>
      </c>
      <c r="J1393" s="429">
        <f>IFERROR(_xll.Woodstock.Analyst.Xcel.UDFs.GetIndicatorValue($D1393, "5 Famille de courbes="&amp;$C1393&amp;";", IntrantScenario!$B$7, IntrantScenario!$B$10,J$5)/5,0)</f>
        <v>0</v>
      </c>
      <c r="K1393" s="429">
        <f>IFERROR(_xll.Woodstock.Analyst.Xcel.UDFs.GetIndicatorValueAverage($D1393, "5 Famille de courbes="&amp;$C1393&amp;";", IntrantScenario!$B$7, IntrantScenario!$B$10,"2", "6")/5,0)</f>
        <v>0</v>
      </c>
    </row>
    <row r="1394" spans="1:11" x14ac:dyDescent="0.25">
      <c r="A1394" s="164" t="s">
        <v>95</v>
      </c>
      <c r="B1394" s="165" t="s">
        <v>94</v>
      </c>
      <c r="C1394" s="374" t="str">
        <f t="shared" si="198"/>
        <v>FCTYF_PIN</v>
      </c>
      <c r="D1394" s="374" t="s">
        <v>934</v>
      </c>
      <c r="E1394" s="428" t="s">
        <v>513</v>
      </c>
      <c r="F1394" s="429">
        <f>IFERROR(_xll.Woodstock.Analyst.Xcel.UDFs.GetIndicatorValue($D1394, "5 Famille de courbes="&amp;$C1394&amp;";", IntrantScenario!$B$7, IntrantScenario!$B$10,F$5)/5,0)</f>
        <v>0</v>
      </c>
      <c r="G1394" s="429">
        <f>IFERROR(_xll.Woodstock.Analyst.Xcel.UDFs.GetIndicatorValue($D1394, "5 Famille de courbes="&amp;$C1394&amp;";", IntrantScenario!$B$7, IntrantScenario!$B$10,G$5)/5,0)</f>
        <v>0</v>
      </c>
      <c r="H1394" s="429">
        <f>IFERROR(_xll.Woodstock.Analyst.Xcel.UDFs.GetIndicatorValue($D1394, "5 Famille de courbes="&amp;$C1394&amp;";", IntrantScenario!$B$7, IntrantScenario!$B$10,H$5)/5,0)</f>
        <v>0</v>
      </c>
      <c r="I1394" s="429">
        <f>IFERROR(_xll.Woodstock.Analyst.Xcel.UDFs.GetIndicatorValue($D1394, "5 Famille de courbes="&amp;$C1394&amp;";", IntrantScenario!$B$7, IntrantScenario!$B$10,I$5)/5,0)</f>
        <v>0</v>
      </c>
      <c r="J1394" s="429">
        <f>IFERROR(_xll.Woodstock.Analyst.Xcel.UDFs.GetIndicatorValue($D1394, "5 Famille de courbes="&amp;$C1394&amp;";", IntrantScenario!$B$7, IntrantScenario!$B$10,J$5)/5,0)</f>
        <v>0</v>
      </c>
      <c r="K1394" s="429">
        <f>IFERROR(_xll.Woodstock.Analyst.Xcel.UDFs.GetIndicatorValueAverage($D1394, "5 Famille de courbes="&amp;$C1394&amp;";", IntrantScenario!$B$7, IntrantScenario!$B$10,"2", "6")/5,0)</f>
        <v>0</v>
      </c>
    </row>
    <row r="1395" spans="1:11" x14ac:dyDescent="0.25">
      <c r="A1395" s="164" t="s">
        <v>95</v>
      </c>
      <c r="B1395" s="165" t="s">
        <v>94</v>
      </c>
      <c r="C1395" s="374" t="str">
        <f t="shared" si="198"/>
        <v>FCTYF_PIN</v>
      </c>
      <c r="D1395" s="374" t="s">
        <v>935</v>
      </c>
      <c r="E1395" s="428" t="s">
        <v>513</v>
      </c>
      <c r="F1395" s="429">
        <f>IFERROR(_xll.Woodstock.Analyst.Xcel.UDFs.GetIndicatorValue($D1395, "5 Famille de courbes="&amp;$C1395&amp;";", IntrantScenario!$B$7, IntrantScenario!$B$10,F$5)/5,0)</f>
        <v>0</v>
      </c>
      <c r="G1395" s="429">
        <f>IFERROR(_xll.Woodstock.Analyst.Xcel.UDFs.GetIndicatorValue($D1395, "5 Famille de courbes="&amp;$C1395&amp;";", IntrantScenario!$B$7, IntrantScenario!$B$10,G$5)/5,0)</f>
        <v>0</v>
      </c>
      <c r="H1395" s="429">
        <f>IFERROR(_xll.Woodstock.Analyst.Xcel.UDFs.GetIndicatorValue($D1395, "5 Famille de courbes="&amp;$C1395&amp;";", IntrantScenario!$B$7, IntrantScenario!$B$10,H$5)/5,0)</f>
        <v>0</v>
      </c>
      <c r="I1395" s="429">
        <f>IFERROR(_xll.Woodstock.Analyst.Xcel.UDFs.GetIndicatorValue($D1395, "5 Famille de courbes="&amp;$C1395&amp;";", IntrantScenario!$B$7, IntrantScenario!$B$10,I$5)/5,0)</f>
        <v>0</v>
      </c>
      <c r="J1395" s="429">
        <f>IFERROR(_xll.Woodstock.Analyst.Xcel.UDFs.GetIndicatorValue($D1395, "5 Famille de courbes="&amp;$C1395&amp;";", IntrantScenario!$B$7, IntrantScenario!$B$10,J$5)/5,0)</f>
        <v>0</v>
      </c>
      <c r="K1395" s="429">
        <f>IFERROR(_xll.Woodstock.Analyst.Xcel.UDFs.GetIndicatorValueAverage($D1395, "5 Famille de courbes="&amp;$C1395&amp;";", IntrantScenario!$B$7, IntrantScenario!$B$10,"2", "6")/5,0)</f>
        <v>0</v>
      </c>
    </row>
    <row r="1396" spans="1:11" x14ac:dyDescent="0.25">
      <c r="A1396" s="164" t="s">
        <v>95</v>
      </c>
      <c r="B1396" s="165" t="s">
        <v>94</v>
      </c>
      <c r="C1396" s="374" t="str">
        <f t="shared" si="198"/>
        <v>FCTYF_PIN</v>
      </c>
      <c r="D1396" s="374" t="s">
        <v>936</v>
      </c>
      <c r="E1396" s="428" t="s">
        <v>513</v>
      </c>
      <c r="F1396" s="429">
        <f>IFERROR(_xll.Woodstock.Analyst.Xcel.UDFs.GetIndicatorValue($D1396, "5 Famille de courbes="&amp;$C1396&amp;";", IntrantScenario!$B$7, IntrantScenario!$B$10,F$5)/5,0)</f>
        <v>0</v>
      </c>
      <c r="G1396" s="429">
        <f>IFERROR(_xll.Woodstock.Analyst.Xcel.UDFs.GetIndicatorValue($D1396, "5 Famille de courbes="&amp;$C1396&amp;";", IntrantScenario!$B$7, IntrantScenario!$B$10,G$5)/5,0)</f>
        <v>0</v>
      </c>
      <c r="H1396" s="429">
        <f>IFERROR(_xll.Woodstock.Analyst.Xcel.UDFs.GetIndicatorValue($D1396, "5 Famille de courbes="&amp;$C1396&amp;";", IntrantScenario!$B$7, IntrantScenario!$B$10,H$5)/5,0)</f>
        <v>0</v>
      </c>
      <c r="I1396" s="429">
        <f>IFERROR(_xll.Woodstock.Analyst.Xcel.UDFs.GetIndicatorValue($D1396, "5 Famille de courbes="&amp;$C1396&amp;";", IntrantScenario!$B$7, IntrantScenario!$B$10,I$5)/5,0)</f>
        <v>0</v>
      </c>
      <c r="J1396" s="429">
        <f>IFERROR(_xll.Woodstock.Analyst.Xcel.UDFs.GetIndicatorValue($D1396, "5 Famille de courbes="&amp;$C1396&amp;";", IntrantScenario!$B$7, IntrantScenario!$B$10,J$5)/5,0)</f>
        <v>0</v>
      </c>
      <c r="K1396" s="429">
        <f>IFERROR(_xll.Woodstock.Analyst.Xcel.UDFs.GetIndicatorValueAverage($D1396, "5 Famille de courbes="&amp;$C1396&amp;";", IntrantScenario!$B$7, IntrantScenario!$B$10,"2", "6")/5,0)</f>
        <v>0</v>
      </c>
    </row>
    <row r="1397" spans="1:11" x14ac:dyDescent="0.25">
      <c r="A1397" s="164" t="s">
        <v>95</v>
      </c>
      <c r="B1397" s="165" t="s">
        <v>94</v>
      </c>
      <c r="C1397" s="374" t="str">
        <f t="shared" si="198"/>
        <v>FCTYF_PIN</v>
      </c>
      <c r="D1397" s="374" t="s">
        <v>937</v>
      </c>
      <c r="E1397" s="428" t="s">
        <v>513</v>
      </c>
      <c r="F1397" s="429">
        <f>IFERROR(_xll.Woodstock.Analyst.Xcel.UDFs.GetIndicatorValue($D1397, "5 Famille de courbes="&amp;$C1397&amp;";", IntrantScenario!$B$7, IntrantScenario!$B$10,F$5)/5,0)</f>
        <v>0</v>
      </c>
      <c r="G1397" s="429">
        <f>IFERROR(_xll.Woodstock.Analyst.Xcel.UDFs.GetIndicatorValue($D1397, "5 Famille de courbes="&amp;$C1397&amp;";", IntrantScenario!$B$7, IntrantScenario!$B$10,G$5)/5,0)</f>
        <v>0</v>
      </c>
      <c r="H1397" s="429">
        <f>IFERROR(_xll.Woodstock.Analyst.Xcel.UDFs.GetIndicatorValue($D1397, "5 Famille de courbes="&amp;$C1397&amp;";", IntrantScenario!$B$7, IntrantScenario!$B$10,H$5)/5,0)</f>
        <v>0</v>
      </c>
      <c r="I1397" s="429">
        <f>IFERROR(_xll.Woodstock.Analyst.Xcel.UDFs.GetIndicatorValue($D1397, "5 Famille de courbes="&amp;$C1397&amp;";", IntrantScenario!$B$7, IntrantScenario!$B$10,I$5)/5,0)</f>
        <v>0</v>
      </c>
      <c r="J1397" s="429">
        <f>IFERROR(_xll.Woodstock.Analyst.Xcel.UDFs.GetIndicatorValue($D1397, "5 Famille de courbes="&amp;$C1397&amp;";", IntrantScenario!$B$7, IntrantScenario!$B$10,J$5)/5,0)</f>
        <v>0</v>
      </c>
      <c r="K1397" s="429">
        <f>IFERROR(_xll.Woodstock.Analyst.Xcel.UDFs.GetIndicatorValueAverage($D1397, "5 Famille de courbes="&amp;$C1397&amp;";", IntrantScenario!$B$7, IntrantScenario!$B$10,"2", "6")/5,0)</f>
        <v>0</v>
      </c>
    </row>
    <row r="1398" spans="1:11" x14ac:dyDescent="0.25">
      <c r="A1398" s="164" t="s">
        <v>95</v>
      </c>
      <c r="B1398" s="165" t="s">
        <v>94</v>
      </c>
      <c r="C1398" s="374" t="str">
        <f t="shared" si="198"/>
        <v>FCTYF_PIN</v>
      </c>
      <c r="D1398" s="374" t="s">
        <v>938</v>
      </c>
      <c r="E1398" s="428" t="s">
        <v>513</v>
      </c>
      <c r="F1398" s="429">
        <f>IFERROR(_xll.Woodstock.Analyst.Xcel.UDFs.GetIndicatorValue($D1398, "5 Famille de courbes="&amp;$C1398&amp;";", IntrantScenario!$B$7, IntrantScenario!$B$10,F$5)/5,0)</f>
        <v>0</v>
      </c>
      <c r="G1398" s="429">
        <f>IFERROR(_xll.Woodstock.Analyst.Xcel.UDFs.GetIndicatorValue($D1398, "5 Famille de courbes="&amp;$C1398&amp;";", IntrantScenario!$B$7, IntrantScenario!$B$10,G$5)/5,0)</f>
        <v>0</v>
      </c>
      <c r="H1398" s="429">
        <f>IFERROR(_xll.Woodstock.Analyst.Xcel.UDFs.GetIndicatorValue($D1398, "5 Famille de courbes="&amp;$C1398&amp;";", IntrantScenario!$B$7, IntrantScenario!$B$10,H$5)/5,0)</f>
        <v>0</v>
      </c>
      <c r="I1398" s="429">
        <f>IFERROR(_xll.Woodstock.Analyst.Xcel.UDFs.GetIndicatorValue($D1398, "5 Famille de courbes="&amp;$C1398&amp;";", IntrantScenario!$B$7, IntrantScenario!$B$10,I$5)/5,0)</f>
        <v>0</v>
      </c>
      <c r="J1398" s="429">
        <f>IFERROR(_xll.Woodstock.Analyst.Xcel.UDFs.GetIndicatorValue($D1398, "5 Famille de courbes="&amp;$C1398&amp;";", IntrantScenario!$B$7, IntrantScenario!$B$10,J$5)/5,0)</f>
        <v>0</v>
      </c>
      <c r="K1398" s="429">
        <f>IFERROR(_xll.Woodstock.Analyst.Xcel.UDFs.GetIndicatorValueAverage($D1398, "5 Famille de courbes="&amp;$C1398&amp;";", IntrantScenario!$B$7, IntrantScenario!$B$10,"2", "6")/5,0)</f>
        <v>0</v>
      </c>
    </row>
    <row r="1399" spans="1:11" x14ac:dyDescent="0.25">
      <c r="A1399" s="164" t="s">
        <v>95</v>
      </c>
      <c r="B1399" s="165" t="s">
        <v>94</v>
      </c>
      <c r="C1399" s="374" t="str">
        <f t="shared" si="198"/>
        <v>FCTYF_PIN</v>
      </c>
      <c r="D1399" s="374" t="s">
        <v>939</v>
      </c>
      <c r="E1399" s="428" t="s">
        <v>513</v>
      </c>
      <c r="F1399" s="429">
        <f>IFERROR(_xll.Woodstock.Analyst.Xcel.UDFs.GetIndicatorValue($D1399, "5 Famille de courbes="&amp;$C1399&amp;";", IntrantScenario!$B$7, IntrantScenario!$B$10,F$5)/5,0)</f>
        <v>0</v>
      </c>
      <c r="G1399" s="429">
        <f>IFERROR(_xll.Woodstock.Analyst.Xcel.UDFs.GetIndicatorValue($D1399, "5 Famille de courbes="&amp;$C1399&amp;";", IntrantScenario!$B$7, IntrantScenario!$B$10,G$5)/5,0)</f>
        <v>0</v>
      </c>
      <c r="H1399" s="429">
        <f>IFERROR(_xll.Woodstock.Analyst.Xcel.UDFs.GetIndicatorValue($D1399, "5 Famille de courbes="&amp;$C1399&amp;";", IntrantScenario!$B$7, IntrantScenario!$B$10,H$5)/5,0)</f>
        <v>0</v>
      </c>
      <c r="I1399" s="429">
        <f>IFERROR(_xll.Woodstock.Analyst.Xcel.UDFs.GetIndicatorValue($D1399, "5 Famille de courbes="&amp;$C1399&amp;";", IntrantScenario!$B$7, IntrantScenario!$B$10,I$5)/5,0)</f>
        <v>0</v>
      </c>
      <c r="J1399" s="429">
        <f>IFERROR(_xll.Woodstock.Analyst.Xcel.UDFs.GetIndicatorValue($D1399, "5 Famille de courbes="&amp;$C1399&amp;";", IntrantScenario!$B$7, IntrantScenario!$B$10,J$5)/5,0)</f>
        <v>0</v>
      </c>
      <c r="K1399" s="429">
        <f>IFERROR(_xll.Woodstock.Analyst.Xcel.UDFs.GetIndicatorValueAverage($D1399, "5 Famille de courbes="&amp;$C1399&amp;";", IntrantScenario!$B$7, IntrantScenario!$B$10,"2", "6")/5,0)</f>
        <v>0</v>
      </c>
    </row>
    <row r="1400" spans="1:11" x14ac:dyDescent="0.25">
      <c r="A1400" s="164" t="s">
        <v>95</v>
      </c>
      <c r="B1400" s="165" t="s">
        <v>94</v>
      </c>
      <c r="C1400" s="374" t="str">
        <f t="shared" si="198"/>
        <v>FCTYF_PIN</v>
      </c>
      <c r="D1400" s="374" t="s">
        <v>940</v>
      </c>
      <c r="E1400" s="428" t="s">
        <v>513</v>
      </c>
      <c r="F1400" s="429">
        <f>IFERROR(_xll.Woodstock.Analyst.Xcel.UDFs.GetIndicatorValue($D1400, "5 Famille de courbes="&amp;$C1400&amp;";", IntrantScenario!$B$7, IntrantScenario!$B$10,F$5)/5,0)</f>
        <v>0</v>
      </c>
      <c r="G1400" s="429">
        <f>IFERROR(_xll.Woodstock.Analyst.Xcel.UDFs.GetIndicatorValue($D1400, "5 Famille de courbes="&amp;$C1400&amp;";", IntrantScenario!$B$7, IntrantScenario!$B$10,G$5)/5,0)</f>
        <v>0</v>
      </c>
      <c r="H1400" s="429">
        <f>IFERROR(_xll.Woodstock.Analyst.Xcel.UDFs.GetIndicatorValue($D1400, "5 Famille de courbes="&amp;$C1400&amp;";", IntrantScenario!$B$7, IntrantScenario!$B$10,H$5)/5,0)</f>
        <v>0</v>
      </c>
      <c r="I1400" s="429">
        <f>IFERROR(_xll.Woodstock.Analyst.Xcel.UDFs.GetIndicatorValue($D1400, "5 Famille de courbes="&amp;$C1400&amp;";", IntrantScenario!$B$7, IntrantScenario!$B$10,I$5)/5,0)</f>
        <v>0</v>
      </c>
      <c r="J1400" s="429">
        <f>IFERROR(_xll.Woodstock.Analyst.Xcel.UDFs.GetIndicatorValue($D1400, "5 Famille de courbes="&amp;$C1400&amp;";", IntrantScenario!$B$7, IntrantScenario!$B$10,J$5)/5,0)</f>
        <v>0</v>
      </c>
      <c r="K1400" s="429">
        <f>IFERROR(_xll.Woodstock.Analyst.Xcel.UDFs.GetIndicatorValueAverage($D1400, "5 Famille de courbes="&amp;$C1400&amp;";", IntrantScenario!$B$7, IntrantScenario!$B$10,"2", "6")/5,0)</f>
        <v>0</v>
      </c>
    </row>
    <row r="1401" spans="1:11" x14ac:dyDescent="0.25">
      <c r="A1401" s="164" t="s">
        <v>95</v>
      </c>
      <c r="B1401" s="165" t="s">
        <v>94</v>
      </c>
      <c r="C1401" s="374" t="str">
        <f t="shared" si="198"/>
        <v>FCTYF_PIN</v>
      </c>
      <c r="D1401" s="374" t="s">
        <v>941</v>
      </c>
      <c r="E1401" s="428" t="s">
        <v>513</v>
      </c>
      <c r="F1401" s="429">
        <f>IFERROR(_xll.Woodstock.Analyst.Xcel.UDFs.GetIndicatorValue($D1401, "5 Famille de courbes="&amp;$C1401&amp;";", IntrantScenario!$B$7, IntrantScenario!$B$10,F$5)/5,0)</f>
        <v>0</v>
      </c>
      <c r="G1401" s="429">
        <f>IFERROR(_xll.Woodstock.Analyst.Xcel.UDFs.GetIndicatorValue($D1401, "5 Famille de courbes="&amp;$C1401&amp;";", IntrantScenario!$B$7, IntrantScenario!$B$10,G$5)/5,0)</f>
        <v>0</v>
      </c>
      <c r="H1401" s="429">
        <f>IFERROR(_xll.Woodstock.Analyst.Xcel.UDFs.GetIndicatorValue($D1401, "5 Famille de courbes="&amp;$C1401&amp;";", IntrantScenario!$B$7, IntrantScenario!$B$10,H$5)/5,0)</f>
        <v>0</v>
      </c>
      <c r="I1401" s="429">
        <f>IFERROR(_xll.Woodstock.Analyst.Xcel.UDFs.GetIndicatorValue($D1401, "5 Famille de courbes="&amp;$C1401&amp;";", IntrantScenario!$B$7, IntrantScenario!$B$10,I$5)/5,0)</f>
        <v>0</v>
      </c>
      <c r="J1401" s="429">
        <f>IFERROR(_xll.Woodstock.Analyst.Xcel.UDFs.GetIndicatorValue($D1401, "5 Famille de courbes="&amp;$C1401&amp;";", IntrantScenario!$B$7, IntrantScenario!$B$10,J$5)/5,0)</f>
        <v>0</v>
      </c>
      <c r="K1401" s="429">
        <f>IFERROR(_xll.Woodstock.Analyst.Xcel.UDFs.GetIndicatorValueAverage($D1401, "5 Famille de courbes="&amp;$C1401&amp;";", IntrantScenario!$B$7, IntrantScenario!$B$10,"2", "6")/5,0)</f>
        <v>0</v>
      </c>
    </row>
    <row r="1402" spans="1:11" x14ac:dyDescent="0.25">
      <c r="A1402" s="164" t="s">
        <v>95</v>
      </c>
      <c r="B1402" s="444" t="s">
        <v>94</v>
      </c>
      <c r="C1402" s="441" t="str">
        <f t="shared" si="198"/>
        <v>FCTYF_PIN</v>
      </c>
      <c r="D1402" s="441"/>
      <c r="E1402" s="442" t="s">
        <v>513</v>
      </c>
      <c r="F1402" s="443">
        <f t="shared" ref="F1402:K1402" si="201">SUM(F1387:F1401)</f>
        <v>0</v>
      </c>
      <c r="G1402" s="443">
        <f t="shared" si="201"/>
        <v>0</v>
      </c>
      <c r="H1402" s="443">
        <f t="shared" si="201"/>
        <v>0</v>
      </c>
      <c r="I1402" s="443">
        <f t="shared" si="201"/>
        <v>0</v>
      </c>
      <c r="J1402" s="443">
        <f t="shared" si="201"/>
        <v>0</v>
      </c>
      <c r="K1402" s="443">
        <f t="shared" si="201"/>
        <v>0</v>
      </c>
    </row>
    <row r="1403" spans="1:11" x14ac:dyDescent="0.25">
      <c r="A1403" s="164" t="s">
        <v>95</v>
      </c>
      <c r="B1403" s="165" t="s">
        <v>94</v>
      </c>
      <c r="C1403" s="374" t="str">
        <f t="shared" si="198"/>
        <v>FCTYF_PIN</v>
      </c>
      <c r="D1403" s="374" t="s">
        <v>949</v>
      </c>
      <c r="E1403" s="428" t="s">
        <v>737</v>
      </c>
      <c r="F1403" s="429">
        <f>IFERROR(_xll.Woodstock.Analyst.Xcel.UDFs.GetIndicatorValue($D1403, "5 Famille de courbes="&amp;$C1403&amp;";", IntrantScenario!$B$7, IntrantScenario!$B$10,F$5)/5,0)</f>
        <v>0</v>
      </c>
      <c r="G1403" s="429">
        <f>IFERROR(_xll.Woodstock.Analyst.Xcel.UDFs.GetIndicatorValue($D1403, "5 Famille de courbes="&amp;$C1403&amp;";", IntrantScenario!$B$7, IntrantScenario!$B$10,G$5)/5,0)</f>
        <v>0</v>
      </c>
      <c r="H1403" s="429">
        <f>IFERROR(_xll.Woodstock.Analyst.Xcel.UDFs.GetIndicatorValue($D1403, "5 Famille de courbes="&amp;$C1403&amp;";", IntrantScenario!$B$7, IntrantScenario!$B$10,H$5)/5,0)</f>
        <v>0</v>
      </c>
      <c r="I1403" s="429">
        <f>IFERROR(_xll.Woodstock.Analyst.Xcel.UDFs.GetIndicatorValue($D1403, "5 Famille de courbes="&amp;$C1403&amp;";", IntrantScenario!$B$7, IntrantScenario!$B$10,I$5)/5,0)</f>
        <v>0</v>
      </c>
      <c r="J1403" s="429">
        <f>IFERROR(_xll.Woodstock.Analyst.Xcel.UDFs.GetIndicatorValue($D1403, "5 Famille de courbes="&amp;$C1403&amp;";", IntrantScenario!$B$7, IntrantScenario!$B$10,J$5)/5,0)</f>
        <v>0</v>
      </c>
      <c r="K1403" s="429">
        <f>IFERROR(_xll.Woodstock.Analyst.Xcel.UDFs.GetIndicatorValueAverage($D1403, "5 Famille de courbes="&amp;$C1403&amp;";", IntrantScenario!$B$7, IntrantScenario!$B$10,"2", "6")/5,0)</f>
        <v>0</v>
      </c>
    </row>
    <row r="1404" spans="1:11" x14ac:dyDescent="0.25">
      <c r="A1404" s="164" t="s">
        <v>95</v>
      </c>
      <c r="B1404" s="165" t="s">
        <v>94</v>
      </c>
      <c r="C1404" s="374" t="str">
        <f t="shared" si="198"/>
        <v>FCTYF_PIN</v>
      </c>
      <c r="D1404" s="374" t="s">
        <v>950</v>
      </c>
      <c r="E1404" s="428" t="s">
        <v>737</v>
      </c>
      <c r="F1404" s="429">
        <f>IFERROR(_xll.Woodstock.Analyst.Xcel.UDFs.GetIndicatorValue($D1404, "5 Famille de courbes="&amp;$C1404&amp;";", IntrantScenario!$B$7, IntrantScenario!$B$10,F$5)/5,0)</f>
        <v>0</v>
      </c>
      <c r="G1404" s="429">
        <f>IFERROR(_xll.Woodstock.Analyst.Xcel.UDFs.GetIndicatorValue($D1404, "5 Famille de courbes="&amp;$C1404&amp;";", IntrantScenario!$B$7, IntrantScenario!$B$10,G$5)/5,0)</f>
        <v>0</v>
      </c>
      <c r="H1404" s="429">
        <f>IFERROR(_xll.Woodstock.Analyst.Xcel.UDFs.GetIndicatorValue($D1404, "5 Famille de courbes="&amp;$C1404&amp;";", IntrantScenario!$B$7, IntrantScenario!$B$10,H$5)/5,0)</f>
        <v>0</v>
      </c>
      <c r="I1404" s="429">
        <f>IFERROR(_xll.Woodstock.Analyst.Xcel.UDFs.GetIndicatorValue($D1404, "5 Famille de courbes="&amp;$C1404&amp;";", IntrantScenario!$B$7, IntrantScenario!$B$10,I$5)/5,0)</f>
        <v>0</v>
      </c>
      <c r="J1404" s="429">
        <f>IFERROR(_xll.Woodstock.Analyst.Xcel.UDFs.GetIndicatorValue($D1404, "5 Famille de courbes="&amp;$C1404&amp;";", IntrantScenario!$B$7, IntrantScenario!$B$10,J$5)/5,0)</f>
        <v>0</v>
      </c>
      <c r="K1404" s="429">
        <f>IFERROR(_xll.Woodstock.Analyst.Xcel.UDFs.GetIndicatorValueAverage($D1404, "5 Famille de courbes="&amp;$C1404&amp;";", IntrantScenario!$B$7, IntrantScenario!$B$10,"2", "6")/5,0)</f>
        <v>0</v>
      </c>
    </row>
    <row r="1405" spans="1:11" x14ac:dyDescent="0.25">
      <c r="A1405" s="164" t="s">
        <v>95</v>
      </c>
      <c r="B1405" s="165" t="s">
        <v>94</v>
      </c>
      <c r="C1405" s="374" t="str">
        <f t="shared" si="198"/>
        <v>FCTYF_PIN</v>
      </c>
      <c r="D1405" s="374" t="s">
        <v>951</v>
      </c>
      <c r="E1405" s="428" t="s">
        <v>737</v>
      </c>
      <c r="F1405" s="429">
        <f>IFERROR(_xll.Woodstock.Analyst.Xcel.UDFs.GetIndicatorValue($D1405, "5 Famille de courbes="&amp;$C1405&amp;";", IntrantScenario!$B$7, IntrantScenario!$B$10,F$5)/5,0)</f>
        <v>0</v>
      </c>
      <c r="G1405" s="429">
        <f>IFERROR(_xll.Woodstock.Analyst.Xcel.UDFs.GetIndicatorValue($D1405, "5 Famille de courbes="&amp;$C1405&amp;";", IntrantScenario!$B$7, IntrantScenario!$B$10,G$5)/5,0)</f>
        <v>0</v>
      </c>
      <c r="H1405" s="429">
        <f>IFERROR(_xll.Woodstock.Analyst.Xcel.UDFs.GetIndicatorValue($D1405, "5 Famille de courbes="&amp;$C1405&amp;";", IntrantScenario!$B$7, IntrantScenario!$B$10,H$5)/5,0)</f>
        <v>0</v>
      </c>
      <c r="I1405" s="429">
        <f>IFERROR(_xll.Woodstock.Analyst.Xcel.UDFs.GetIndicatorValue($D1405, "5 Famille de courbes="&amp;$C1405&amp;";", IntrantScenario!$B$7, IntrantScenario!$B$10,I$5)/5,0)</f>
        <v>0</v>
      </c>
      <c r="J1405" s="429">
        <f>IFERROR(_xll.Woodstock.Analyst.Xcel.UDFs.GetIndicatorValue($D1405, "5 Famille de courbes="&amp;$C1405&amp;";", IntrantScenario!$B$7, IntrantScenario!$B$10,J$5)/5,0)</f>
        <v>0</v>
      </c>
      <c r="K1405" s="429">
        <f>IFERROR(_xll.Woodstock.Analyst.Xcel.UDFs.GetIndicatorValueAverage($D1405, "5 Famille de courbes="&amp;$C1405&amp;";", IntrantScenario!$B$7, IntrantScenario!$B$10,"2", "6")/5,0)</f>
        <v>0</v>
      </c>
    </row>
    <row r="1406" spans="1:11" x14ac:dyDescent="0.25">
      <c r="A1406" s="164" t="s">
        <v>95</v>
      </c>
      <c r="B1406" s="165" t="s">
        <v>94</v>
      </c>
      <c r="C1406" s="374" t="str">
        <f t="shared" ref="C1406:C1437" si="202">"FCTYF_"&amp;B1406</f>
        <v>FCTYF_PIN</v>
      </c>
      <c r="D1406" s="374" t="s">
        <v>963</v>
      </c>
      <c r="E1406" s="428" t="s">
        <v>737</v>
      </c>
      <c r="F1406" s="429">
        <f>IFERROR(_xll.Woodstock.Analyst.Xcel.UDFs.GetIndicatorValue($D1406, "5 Famille de courbes="&amp;$C1406&amp;";", IntrantScenario!$B$7, IntrantScenario!$B$10,F$5)/5,0)</f>
        <v>0</v>
      </c>
      <c r="G1406" s="429">
        <f>IFERROR(_xll.Woodstock.Analyst.Xcel.UDFs.GetIndicatorValue($D1406, "5 Famille de courbes="&amp;$C1406&amp;";", IntrantScenario!$B$7, IntrantScenario!$B$10,G$5)/5,0)</f>
        <v>0</v>
      </c>
      <c r="H1406" s="429">
        <f>IFERROR(_xll.Woodstock.Analyst.Xcel.UDFs.GetIndicatorValue($D1406, "5 Famille de courbes="&amp;$C1406&amp;";", IntrantScenario!$B$7, IntrantScenario!$B$10,H$5)/5,0)</f>
        <v>0</v>
      </c>
      <c r="I1406" s="429">
        <f>IFERROR(_xll.Woodstock.Analyst.Xcel.UDFs.GetIndicatorValue($D1406, "5 Famille de courbes="&amp;$C1406&amp;";", IntrantScenario!$B$7, IntrantScenario!$B$10,I$5)/5,0)</f>
        <v>0</v>
      </c>
      <c r="J1406" s="429">
        <f>IFERROR(_xll.Woodstock.Analyst.Xcel.UDFs.GetIndicatorValue($D1406, "5 Famille de courbes="&amp;$C1406&amp;";", IntrantScenario!$B$7, IntrantScenario!$B$10,J$5)/5,0)</f>
        <v>0</v>
      </c>
      <c r="K1406" s="429">
        <f>IFERROR(_xll.Woodstock.Analyst.Xcel.UDFs.GetIndicatorValueAverage($D1406, "5 Famille de courbes="&amp;$C1406&amp;";", IntrantScenario!$B$7, IntrantScenario!$B$10,"2", "6")/5,0)</f>
        <v>0</v>
      </c>
    </row>
    <row r="1407" spans="1:11" x14ac:dyDescent="0.25">
      <c r="A1407" s="164" t="s">
        <v>95</v>
      </c>
      <c r="B1407" s="165" t="s">
        <v>94</v>
      </c>
      <c r="C1407" s="374" t="str">
        <f t="shared" si="202"/>
        <v>FCTYF_PIN</v>
      </c>
      <c r="D1407" s="374" t="s">
        <v>964</v>
      </c>
      <c r="E1407" s="428" t="s">
        <v>737</v>
      </c>
      <c r="F1407" s="429">
        <f>IFERROR(_xll.Woodstock.Analyst.Xcel.UDFs.GetIndicatorValue($D1407, "5 Famille de courbes="&amp;$C1407&amp;";", IntrantScenario!$B$7, IntrantScenario!$B$10,F$5)/5,0)</f>
        <v>0</v>
      </c>
      <c r="G1407" s="429">
        <f>IFERROR(_xll.Woodstock.Analyst.Xcel.UDFs.GetIndicatorValue($D1407, "5 Famille de courbes="&amp;$C1407&amp;";", IntrantScenario!$B$7, IntrantScenario!$B$10,G$5)/5,0)</f>
        <v>0</v>
      </c>
      <c r="H1407" s="429">
        <f>IFERROR(_xll.Woodstock.Analyst.Xcel.UDFs.GetIndicatorValue($D1407, "5 Famille de courbes="&amp;$C1407&amp;";", IntrantScenario!$B$7, IntrantScenario!$B$10,H$5)/5,0)</f>
        <v>0</v>
      </c>
      <c r="I1407" s="429">
        <f>IFERROR(_xll.Woodstock.Analyst.Xcel.UDFs.GetIndicatorValue($D1407, "5 Famille de courbes="&amp;$C1407&amp;";", IntrantScenario!$B$7, IntrantScenario!$B$10,I$5)/5,0)</f>
        <v>0</v>
      </c>
      <c r="J1407" s="429">
        <f>IFERROR(_xll.Woodstock.Analyst.Xcel.UDFs.GetIndicatorValue($D1407, "5 Famille de courbes="&amp;$C1407&amp;";", IntrantScenario!$B$7, IntrantScenario!$B$10,J$5)/5,0)</f>
        <v>0</v>
      </c>
      <c r="K1407" s="429">
        <f>IFERROR(_xll.Woodstock.Analyst.Xcel.UDFs.GetIndicatorValueAverage($D1407, "5 Famille de courbes="&amp;$C1407&amp;";", IntrantScenario!$B$7, IntrantScenario!$B$10,"2", "6")/5,0)</f>
        <v>0</v>
      </c>
    </row>
    <row r="1408" spans="1:11" x14ac:dyDescent="0.25">
      <c r="A1408" s="164" t="s">
        <v>95</v>
      </c>
      <c r="B1408" s="165" t="s">
        <v>94</v>
      </c>
      <c r="C1408" s="374" t="str">
        <f t="shared" si="202"/>
        <v>FCTYF_PIN</v>
      </c>
      <c r="D1408" s="374" t="s">
        <v>965</v>
      </c>
      <c r="E1408" s="428" t="s">
        <v>737</v>
      </c>
      <c r="F1408" s="429">
        <f>IFERROR(_xll.Woodstock.Analyst.Xcel.UDFs.GetIndicatorValue($D1408, "5 Famille de courbes="&amp;$C1408&amp;";", IntrantScenario!$B$7, IntrantScenario!$B$10,F$5)/5,0)</f>
        <v>0</v>
      </c>
      <c r="G1408" s="429">
        <f>IFERROR(_xll.Woodstock.Analyst.Xcel.UDFs.GetIndicatorValue($D1408, "5 Famille de courbes="&amp;$C1408&amp;";", IntrantScenario!$B$7, IntrantScenario!$B$10,G$5)/5,0)</f>
        <v>0</v>
      </c>
      <c r="H1408" s="429">
        <f>IFERROR(_xll.Woodstock.Analyst.Xcel.UDFs.GetIndicatorValue($D1408, "5 Famille de courbes="&amp;$C1408&amp;";", IntrantScenario!$B$7, IntrantScenario!$B$10,H$5)/5,0)</f>
        <v>0</v>
      </c>
      <c r="I1408" s="429">
        <f>IFERROR(_xll.Woodstock.Analyst.Xcel.UDFs.GetIndicatorValue($D1408, "5 Famille de courbes="&amp;$C1408&amp;";", IntrantScenario!$B$7, IntrantScenario!$B$10,I$5)/5,0)</f>
        <v>0</v>
      </c>
      <c r="J1408" s="429">
        <f>IFERROR(_xll.Woodstock.Analyst.Xcel.UDFs.GetIndicatorValue($D1408, "5 Famille de courbes="&amp;$C1408&amp;";", IntrantScenario!$B$7, IntrantScenario!$B$10,J$5)/5,0)</f>
        <v>0</v>
      </c>
      <c r="K1408" s="429">
        <f>IFERROR(_xll.Woodstock.Analyst.Xcel.UDFs.GetIndicatorValueAverage($D1408, "5 Famille de courbes="&amp;$C1408&amp;";", IntrantScenario!$B$7, IntrantScenario!$B$10,"2", "6")/5,0)</f>
        <v>0</v>
      </c>
    </row>
    <row r="1409" spans="1:11" x14ac:dyDescent="0.25">
      <c r="A1409" s="164" t="s">
        <v>95</v>
      </c>
      <c r="B1409" s="165" t="s">
        <v>94</v>
      </c>
      <c r="C1409" s="374" t="str">
        <f t="shared" si="202"/>
        <v>FCTYF_PIN</v>
      </c>
      <c r="D1409" s="374" t="s">
        <v>975</v>
      </c>
      <c r="E1409" s="428" t="s">
        <v>737</v>
      </c>
      <c r="F1409" s="429">
        <f>IFERROR(_xll.Woodstock.Analyst.Xcel.UDFs.GetIndicatorValue($D1409, "5 Famille de courbes="&amp;$C1409&amp;";", IntrantScenario!$B$7, IntrantScenario!$B$10,F$5)/5,0)</f>
        <v>0</v>
      </c>
      <c r="G1409" s="429">
        <f>IFERROR(_xll.Woodstock.Analyst.Xcel.UDFs.GetIndicatorValue($D1409, "5 Famille de courbes="&amp;$C1409&amp;";", IntrantScenario!$B$7, IntrantScenario!$B$10,G$5)/5,0)</f>
        <v>0</v>
      </c>
      <c r="H1409" s="429">
        <f>IFERROR(_xll.Woodstock.Analyst.Xcel.UDFs.GetIndicatorValue($D1409, "5 Famille de courbes="&amp;$C1409&amp;";", IntrantScenario!$B$7, IntrantScenario!$B$10,H$5)/5,0)</f>
        <v>0</v>
      </c>
      <c r="I1409" s="429">
        <f>IFERROR(_xll.Woodstock.Analyst.Xcel.UDFs.GetIndicatorValue($D1409, "5 Famille de courbes="&amp;$C1409&amp;";", IntrantScenario!$B$7, IntrantScenario!$B$10,I$5)/5,0)</f>
        <v>0</v>
      </c>
      <c r="J1409" s="429">
        <f>IFERROR(_xll.Woodstock.Analyst.Xcel.UDFs.GetIndicatorValue($D1409, "5 Famille de courbes="&amp;$C1409&amp;";", IntrantScenario!$B$7, IntrantScenario!$B$10,J$5)/5,0)</f>
        <v>0</v>
      </c>
      <c r="K1409" s="429">
        <f>IFERROR(_xll.Woodstock.Analyst.Xcel.UDFs.GetIndicatorValueAverage($D1409, "5 Famille de courbes="&amp;$C1409&amp;";", IntrantScenario!$B$7, IntrantScenario!$B$10,"2", "6")/5,0)</f>
        <v>0</v>
      </c>
    </row>
    <row r="1410" spans="1:11" x14ac:dyDescent="0.25">
      <c r="A1410" s="164" t="s">
        <v>95</v>
      </c>
      <c r="B1410" s="165" t="s">
        <v>94</v>
      </c>
      <c r="C1410" s="374" t="str">
        <f t="shared" si="202"/>
        <v>FCTYF_PIN</v>
      </c>
      <c r="D1410" s="374" t="s">
        <v>976</v>
      </c>
      <c r="E1410" s="428" t="s">
        <v>737</v>
      </c>
      <c r="F1410" s="429">
        <f>IFERROR(_xll.Woodstock.Analyst.Xcel.UDFs.GetIndicatorValue($D1410, "5 Famille de courbes="&amp;$C1410&amp;";", IntrantScenario!$B$7, IntrantScenario!$B$10,F$5)/5,0)</f>
        <v>0</v>
      </c>
      <c r="G1410" s="429">
        <f>IFERROR(_xll.Woodstock.Analyst.Xcel.UDFs.GetIndicatorValue($D1410, "5 Famille de courbes="&amp;$C1410&amp;";", IntrantScenario!$B$7, IntrantScenario!$B$10,G$5)/5,0)</f>
        <v>0</v>
      </c>
      <c r="H1410" s="429">
        <f>IFERROR(_xll.Woodstock.Analyst.Xcel.UDFs.GetIndicatorValue($D1410, "5 Famille de courbes="&amp;$C1410&amp;";", IntrantScenario!$B$7, IntrantScenario!$B$10,H$5)/5,0)</f>
        <v>0</v>
      </c>
      <c r="I1410" s="429">
        <f>IFERROR(_xll.Woodstock.Analyst.Xcel.UDFs.GetIndicatorValue($D1410, "5 Famille de courbes="&amp;$C1410&amp;";", IntrantScenario!$B$7, IntrantScenario!$B$10,I$5)/5,0)</f>
        <v>0</v>
      </c>
      <c r="J1410" s="429">
        <f>IFERROR(_xll.Woodstock.Analyst.Xcel.UDFs.GetIndicatorValue($D1410, "5 Famille de courbes="&amp;$C1410&amp;";", IntrantScenario!$B$7, IntrantScenario!$B$10,J$5)/5,0)</f>
        <v>0</v>
      </c>
      <c r="K1410" s="429">
        <f>IFERROR(_xll.Woodstock.Analyst.Xcel.UDFs.GetIndicatorValueAverage($D1410, "5 Famille de courbes="&amp;$C1410&amp;";", IntrantScenario!$B$7, IntrantScenario!$B$10,"2", "6")/5,0)</f>
        <v>0</v>
      </c>
    </row>
    <row r="1411" spans="1:11" x14ac:dyDescent="0.25">
      <c r="A1411" s="164" t="s">
        <v>95</v>
      </c>
      <c r="B1411" s="165" t="s">
        <v>94</v>
      </c>
      <c r="C1411" s="374" t="str">
        <f t="shared" si="202"/>
        <v>FCTYF_PIN</v>
      </c>
      <c r="D1411" s="374" t="s">
        <v>977</v>
      </c>
      <c r="E1411" s="428" t="s">
        <v>737</v>
      </c>
      <c r="F1411" s="429">
        <f>IFERROR(_xll.Woodstock.Analyst.Xcel.UDFs.GetIndicatorValue($D1411, "5 Famille de courbes="&amp;$C1411&amp;";", IntrantScenario!$B$7, IntrantScenario!$B$10,F$5)/5,0)</f>
        <v>0</v>
      </c>
      <c r="G1411" s="429">
        <f>IFERROR(_xll.Woodstock.Analyst.Xcel.UDFs.GetIndicatorValue($D1411, "5 Famille de courbes="&amp;$C1411&amp;";", IntrantScenario!$B$7, IntrantScenario!$B$10,G$5)/5,0)</f>
        <v>0</v>
      </c>
      <c r="H1411" s="429">
        <f>IFERROR(_xll.Woodstock.Analyst.Xcel.UDFs.GetIndicatorValue($D1411, "5 Famille de courbes="&amp;$C1411&amp;";", IntrantScenario!$B$7, IntrantScenario!$B$10,H$5)/5,0)</f>
        <v>0</v>
      </c>
      <c r="I1411" s="429">
        <f>IFERROR(_xll.Woodstock.Analyst.Xcel.UDFs.GetIndicatorValue($D1411, "5 Famille de courbes="&amp;$C1411&amp;";", IntrantScenario!$B$7, IntrantScenario!$B$10,I$5)/5,0)</f>
        <v>0</v>
      </c>
      <c r="J1411" s="429">
        <f>IFERROR(_xll.Woodstock.Analyst.Xcel.UDFs.GetIndicatorValue($D1411, "5 Famille de courbes="&amp;$C1411&amp;";", IntrantScenario!$B$7, IntrantScenario!$B$10,J$5)/5,0)</f>
        <v>0</v>
      </c>
      <c r="K1411" s="429">
        <f>IFERROR(_xll.Woodstock.Analyst.Xcel.UDFs.GetIndicatorValueAverage($D1411, "5 Famille de courbes="&amp;$C1411&amp;";", IntrantScenario!$B$7, IntrantScenario!$B$10,"2", "6")/5,0)</f>
        <v>0</v>
      </c>
    </row>
    <row r="1412" spans="1:11" x14ac:dyDescent="0.25">
      <c r="A1412" s="164" t="s">
        <v>95</v>
      </c>
      <c r="B1412" s="444" t="s">
        <v>94</v>
      </c>
      <c r="C1412" s="441" t="str">
        <f t="shared" si="202"/>
        <v>FCTYF_PIN</v>
      </c>
      <c r="D1412" s="445"/>
      <c r="E1412" s="442" t="s">
        <v>737</v>
      </c>
      <c r="F1412" s="443">
        <f t="shared" ref="F1412:K1412" si="203">SUM(F1403:F1411)</f>
        <v>0</v>
      </c>
      <c r="G1412" s="443">
        <f t="shared" si="203"/>
        <v>0</v>
      </c>
      <c r="H1412" s="443">
        <f t="shared" si="203"/>
        <v>0</v>
      </c>
      <c r="I1412" s="443">
        <f t="shared" si="203"/>
        <v>0</v>
      </c>
      <c r="J1412" s="443">
        <f t="shared" si="203"/>
        <v>0</v>
      </c>
      <c r="K1412" s="443">
        <f t="shared" si="203"/>
        <v>0</v>
      </c>
    </row>
    <row r="1413" spans="1:11" x14ac:dyDescent="0.25">
      <c r="A1413" s="164" t="s">
        <v>95</v>
      </c>
      <c r="B1413" s="165" t="s">
        <v>94</v>
      </c>
      <c r="C1413" s="374" t="str">
        <f t="shared" si="202"/>
        <v>FCTYF_PIN</v>
      </c>
      <c r="D1413" s="374" t="s">
        <v>952</v>
      </c>
      <c r="E1413" s="428" t="s">
        <v>984</v>
      </c>
      <c r="F1413" s="429">
        <f>IFERROR(_xll.Woodstock.Analyst.Xcel.UDFs.GetIndicatorValue($D1413, "5 Famille de courbes="&amp;$C1413&amp;";", IntrantScenario!$B$7, IntrantScenario!$B$10,F$5)/5,0)</f>
        <v>0</v>
      </c>
      <c r="G1413" s="429">
        <f>IFERROR(_xll.Woodstock.Analyst.Xcel.UDFs.GetIndicatorValue($D1413, "5 Famille de courbes="&amp;$C1413&amp;";", IntrantScenario!$B$7, IntrantScenario!$B$10,G$5)/5,0)</f>
        <v>0</v>
      </c>
      <c r="H1413" s="429">
        <f>IFERROR(_xll.Woodstock.Analyst.Xcel.UDFs.GetIndicatorValue($D1413, "5 Famille de courbes="&amp;$C1413&amp;";", IntrantScenario!$B$7, IntrantScenario!$B$10,H$5)/5,0)</f>
        <v>0</v>
      </c>
      <c r="I1413" s="429">
        <f>IFERROR(_xll.Woodstock.Analyst.Xcel.UDFs.GetIndicatorValue($D1413, "5 Famille de courbes="&amp;$C1413&amp;";", IntrantScenario!$B$7, IntrantScenario!$B$10,I$5)/5,0)</f>
        <v>0</v>
      </c>
      <c r="J1413" s="429">
        <f>IFERROR(_xll.Woodstock.Analyst.Xcel.UDFs.GetIndicatorValue($D1413, "5 Famille de courbes="&amp;$C1413&amp;";", IntrantScenario!$B$7, IntrantScenario!$B$10,J$5)/5,0)</f>
        <v>0</v>
      </c>
      <c r="K1413" s="429">
        <f>IFERROR(_xll.Woodstock.Analyst.Xcel.UDFs.GetIndicatorValueAverage($D1413, "5 Famille de courbes="&amp;$C1413&amp;";", IntrantScenario!$B$7, IntrantScenario!$B$10,"2", "6")/5,0)</f>
        <v>0</v>
      </c>
    </row>
    <row r="1414" spans="1:11" x14ac:dyDescent="0.25">
      <c r="A1414" s="164" t="s">
        <v>95</v>
      </c>
      <c r="B1414" s="165" t="s">
        <v>94</v>
      </c>
      <c r="C1414" s="374" t="str">
        <f t="shared" si="202"/>
        <v>FCTYF_PIN</v>
      </c>
      <c r="D1414" s="374" t="s">
        <v>953</v>
      </c>
      <c r="E1414" s="428" t="s">
        <v>984</v>
      </c>
      <c r="F1414" s="429">
        <f>IFERROR(_xll.Woodstock.Analyst.Xcel.UDFs.GetIndicatorValue($D1414, "5 Famille de courbes="&amp;$C1414&amp;";", IntrantScenario!$B$7, IntrantScenario!$B$10,F$5)/5,0)</f>
        <v>0</v>
      </c>
      <c r="G1414" s="429">
        <f>IFERROR(_xll.Woodstock.Analyst.Xcel.UDFs.GetIndicatorValue($D1414, "5 Famille de courbes="&amp;$C1414&amp;";", IntrantScenario!$B$7, IntrantScenario!$B$10,G$5)/5,0)</f>
        <v>0</v>
      </c>
      <c r="H1414" s="429">
        <f>IFERROR(_xll.Woodstock.Analyst.Xcel.UDFs.GetIndicatorValue($D1414, "5 Famille de courbes="&amp;$C1414&amp;";", IntrantScenario!$B$7, IntrantScenario!$B$10,H$5)/5,0)</f>
        <v>0</v>
      </c>
      <c r="I1414" s="429">
        <f>IFERROR(_xll.Woodstock.Analyst.Xcel.UDFs.GetIndicatorValue($D1414, "5 Famille de courbes="&amp;$C1414&amp;";", IntrantScenario!$B$7, IntrantScenario!$B$10,I$5)/5,0)</f>
        <v>0</v>
      </c>
      <c r="J1414" s="429">
        <f>IFERROR(_xll.Woodstock.Analyst.Xcel.UDFs.GetIndicatorValue($D1414, "5 Famille de courbes="&amp;$C1414&amp;";", IntrantScenario!$B$7, IntrantScenario!$B$10,J$5)/5,0)</f>
        <v>0</v>
      </c>
      <c r="K1414" s="429">
        <f>IFERROR(_xll.Woodstock.Analyst.Xcel.UDFs.GetIndicatorValueAverage($D1414, "5 Famille de courbes="&amp;$C1414&amp;";", IntrantScenario!$B$7, IntrantScenario!$B$10,"2", "6")/5,0)</f>
        <v>0</v>
      </c>
    </row>
    <row r="1415" spans="1:11" x14ac:dyDescent="0.25">
      <c r="A1415" s="164" t="s">
        <v>95</v>
      </c>
      <c r="B1415" s="165" t="s">
        <v>94</v>
      </c>
      <c r="C1415" s="374" t="str">
        <f t="shared" si="202"/>
        <v>FCTYF_PIN</v>
      </c>
      <c r="D1415" s="374" t="s">
        <v>966</v>
      </c>
      <c r="E1415" s="428" t="s">
        <v>984</v>
      </c>
      <c r="F1415" s="429">
        <f>IFERROR(_xll.Woodstock.Analyst.Xcel.UDFs.GetIndicatorValue($D1415, "5 Famille de courbes="&amp;$C1415&amp;";", IntrantScenario!$B$7, IntrantScenario!$B$10,F$5)/5,0)</f>
        <v>0</v>
      </c>
      <c r="G1415" s="429">
        <f>IFERROR(_xll.Woodstock.Analyst.Xcel.UDFs.GetIndicatorValue($D1415, "5 Famille de courbes="&amp;$C1415&amp;";", IntrantScenario!$B$7, IntrantScenario!$B$10,G$5)/5,0)</f>
        <v>0</v>
      </c>
      <c r="H1415" s="429">
        <f>IFERROR(_xll.Woodstock.Analyst.Xcel.UDFs.GetIndicatorValue($D1415, "5 Famille de courbes="&amp;$C1415&amp;";", IntrantScenario!$B$7, IntrantScenario!$B$10,H$5)/5,0)</f>
        <v>0</v>
      </c>
      <c r="I1415" s="429">
        <f>IFERROR(_xll.Woodstock.Analyst.Xcel.UDFs.GetIndicatorValue($D1415, "5 Famille de courbes="&amp;$C1415&amp;";", IntrantScenario!$B$7, IntrantScenario!$B$10,I$5)/5,0)</f>
        <v>0</v>
      </c>
      <c r="J1415" s="429">
        <f>IFERROR(_xll.Woodstock.Analyst.Xcel.UDFs.GetIndicatorValue($D1415, "5 Famille de courbes="&amp;$C1415&amp;";", IntrantScenario!$B$7, IntrantScenario!$B$10,J$5)/5,0)</f>
        <v>0</v>
      </c>
      <c r="K1415" s="429">
        <f>IFERROR(_xll.Woodstock.Analyst.Xcel.UDFs.GetIndicatorValueAverage($D1415, "5 Famille de courbes="&amp;$C1415&amp;";", IntrantScenario!$B$7, IntrantScenario!$B$10,"2", "6")/5,0)</f>
        <v>0</v>
      </c>
    </row>
    <row r="1416" spans="1:11" x14ac:dyDescent="0.25">
      <c r="A1416" s="164" t="s">
        <v>95</v>
      </c>
      <c r="B1416" s="165" t="s">
        <v>94</v>
      </c>
      <c r="C1416" s="374" t="str">
        <f t="shared" si="202"/>
        <v>FCTYF_PIN</v>
      </c>
      <c r="D1416" s="374" t="s">
        <v>967</v>
      </c>
      <c r="E1416" s="428" t="s">
        <v>984</v>
      </c>
      <c r="F1416" s="429">
        <f>IFERROR(_xll.Woodstock.Analyst.Xcel.UDFs.GetIndicatorValue($D1416, "5 Famille de courbes="&amp;$C1416&amp;";", IntrantScenario!$B$7, IntrantScenario!$B$10,F$5)/5,0)</f>
        <v>0</v>
      </c>
      <c r="G1416" s="429">
        <f>IFERROR(_xll.Woodstock.Analyst.Xcel.UDFs.GetIndicatorValue($D1416, "5 Famille de courbes="&amp;$C1416&amp;";", IntrantScenario!$B$7, IntrantScenario!$B$10,G$5)/5,0)</f>
        <v>0</v>
      </c>
      <c r="H1416" s="429">
        <f>IFERROR(_xll.Woodstock.Analyst.Xcel.UDFs.GetIndicatorValue($D1416, "5 Famille de courbes="&amp;$C1416&amp;";", IntrantScenario!$B$7, IntrantScenario!$B$10,H$5)/5,0)</f>
        <v>0</v>
      </c>
      <c r="I1416" s="429">
        <f>IFERROR(_xll.Woodstock.Analyst.Xcel.UDFs.GetIndicatorValue($D1416, "5 Famille de courbes="&amp;$C1416&amp;";", IntrantScenario!$B$7, IntrantScenario!$B$10,I$5)/5,0)</f>
        <v>0</v>
      </c>
      <c r="J1416" s="429">
        <f>IFERROR(_xll.Woodstock.Analyst.Xcel.UDFs.GetIndicatorValue($D1416, "5 Famille de courbes="&amp;$C1416&amp;";", IntrantScenario!$B$7, IntrantScenario!$B$10,J$5)/5,0)</f>
        <v>0</v>
      </c>
      <c r="K1416" s="429">
        <f>IFERROR(_xll.Woodstock.Analyst.Xcel.UDFs.GetIndicatorValueAverage($D1416, "5 Famille de courbes="&amp;$C1416&amp;";", IntrantScenario!$B$7, IntrantScenario!$B$10,"2", "6")/5,0)</f>
        <v>0</v>
      </c>
    </row>
    <row r="1417" spans="1:11" x14ac:dyDescent="0.25">
      <c r="A1417" s="164" t="s">
        <v>95</v>
      </c>
      <c r="B1417" s="165" t="s">
        <v>94</v>
      </c>
      <c r="C1417" s="374" t="str">
        <f t="shared" si="202"/>
        <v>FCTYF_PIN</v>
      </c>
      <c r="D1417" s="374" t="s">
        <v>978</v>
      </c>
      <c r="E1417" s="428" t="s">
        <v>984</v>
      </c>
      <c r="F1417" s="429">
        <f>IFERROR(_xll.Woodstock.Analyst.Xcel.UDFs.GetIndicatorValue($D1417, "5 Famille de courbes="&amp;$C1417&amp;";", IntrantScenario!$B$7, IntrantScenario!$B$10,F$5)/5,0)</f>
        <v>0</v>
      </c>
      <c r="G1417" s="429">
        <f>IFERROR(_xll.Woodstock.Analyst.Xcel.UDFs.GetIndicatorValue($D1417, "5 Famille de courbes="&amp;$C1417&amp;";", IntrantScenario!$B$7, IntrantScenario!$B$10,G$5)/5,0)</f>
        <v>0</v>
      </c>
      <c r="H1417" s="429">
        <f>IFERROR(_xll.Woodstock.Analyst.Xcel.UDFs.GetIndicatorValue($D1417, "5 Famille de courbes="&amp;$C1417&amp;";", IntrantScenario!$B$7, IntrantScenario!$B$10,H$5)/5,0)</f>
        <v>0</v>
      </c>
      <c r="I1417" s="429">
        <f>IFERROR(_xll.Woodstock.Analyst.Xcel.UDFs.GetIndicatorValue($D1417, "5 Famille de courbes="&amp;$C1417&amp;";", IntrantScenario!$B$7, IntrantScenario!$B$10,I$5)/5,0)</f>
        <v>0</v>
      </c>
      <c r="J1417" s="429">
        <f>IFERROR(_xll.Woodstock.Analyst.Xcel.UDFs.GetIndicatorValue($D1417, "5 Famille de courbes="&amp;$C1417&amp;";", IntrantScenario!$B$7, IntrantScenario!$B$10,J$5)/5,0)</f>
        <v>0</v>
      </c>
      <c r="K1417" s="429">
        <f>IFERROR(_xll.Woodstock.Analyst.Xcel.UDFs.GetIndicatorValueAverage($D1417, "5 Famille de courbes="&amp;$C1417&amp;";", IntrantScenario!$B$7, IntrantScenario!$B$10,"2", "6")/5,0)</f>
        <v>0</v>
      </c>
    </row>
    <row r="1418" spans="1:11" x14ac:dyDescent="0.25">
      <c r="A1418" s="164" t="s">
        <v>95</v>
      </c>
      <c r="B1418" s="165" t="s">
        <v>94</v>
      </c>
      <c r="C1418" s="374" t="str">
        <f t="shared" si="202"/>
        <v>FCTYF_PIN</v>
      </c>
      <c r="D1418" s="374" t="s">
        <v>979</v>
      </c>
      <c r="E1418" s="428" t="s">
        <v>984</v>
      </c>
      <c r="F1418" s="429">
        <f>IFERROR(_xll.Woodstock.Analyst.Xcel.UDFs.GetIndicatorValue($D1418, "5 Famille de courbes="&amp;$C1418&amp;";", IntrantScenario!$B$7, IntrantScenario!$B$10,F$5)/5,0)</f>
        <v>0</v>
      </c>
      <c r="G1418" s="429">
        <f>IFERROR(_xll.Woodstock.Analyst.Xcel.UDFs.GetIndicatorValue($D1418, "5 Famille de courbes="&amp;$C1418&amp;";", IntrantScenario!$B$7, IntrantScenario!$B$10,G$5)/5,0)</f>
        <v>0</v>
      </c>
      <c r="H1418" s="429">
        <f>IFERROR(_xll.Woodstock.Analyst.Xcel.UDFs.GetIndicatorValue($D1418, "5 Famille de courbes="&amp;$C1418&amp;";", IntrantScenario!$B$7, IntrantScenario!$B$10,H$5)/5,0)</f>
        <v>0</v>
      </c>
      <c r="I1418" s="429">
        <f>IFERROR(_xll.Woodstock.Analyst.Xcel.UDFs.GetIndicatorValue($D1418, "5 Famille de courbes="&amp;$C1418&amp;";", IntrantScenario!$B$7, IntrantScenario!$B$10,I$5)/5,0)</f>
        <v>0</v>
      </c>
      <c r="J1418" s="429">
        <f>IFERROR(_xll.Woodstock.Analyst.Xcel.UDFs.GetIndicatorValue($D1418, "5 Famille de courbes="&amp;$C1418&amp;";", IntrantScenario!$B$7, IntrantScenario!$B$10,J$5)/5,0)</f>
        <v>0</v>
      </c>
      <c r="K1418" s="429">
        <f>IFERROR(_xll.Woodstock.Analyst.Xcel.UDFs.GetIndicatorValueAverage($D1418, "5 Famille de courbes="&amp;$C1418&amp;";", IntrantScenario!$B$7, IntrantScenario!$B$10,"2", "6")/5,0)</f>
        <v>0</v>
      </c>
    </row>
    <row r="1419" spans="1:11" x14ac:dyDescent="0.25">
      <c r="A1419" s="164" t="s">
        <v>95</v>
      </c>
      <c r="B1419" s="444" t="s">
        <v>94</v>
      </c>
      <c r="C1419" s="441" t="str">
        <f t="shared" si="202"/>
        <v>FCTYF_PIN</v>
      </c>
      <c r="D1419" s="441"/>
      <c r="E1419" s="442" t="s">
        <v>984</v>
      </c>
      <c r="F1419" s="443">
        <f t="shared" ref="F1419:K1419" si="204">SUM(F1413:F1418)</f>
        <v>0</v>
      </c>
      <c r="G1419" s="443">
        <f t="shared" si="204"/>
        <v>0</v>
      </c>
      <c r="H1419" s="443">
        <f t="shared" si="204"/>
        <v>0</v>
      </c>
      <c r="I1419" s="443">
        <f t="shared" si="204"/>
        <v>0</v>
      </c>
      <c r="J1419" s="443">
        <f t="shared" si="204"/>
        <v>0</v>
      </c>
      <c r="K1419" s="443">
        <f t="shared" si="204"/>
        <v>0</v>
      </c>
    </row>
    <row r="1420" spans="1:11" x14ac:dyDescent="0.25">
      <c r="A1420" s="164" t="s">
        <v>95</v>
      </c>
      <c r="B1420" s="165" t="s">
        <v>94</v>
      </c>
      <c r="C1420" s="374" t="str">
        <f t="shared" si="202"/>
        <v>FCTYF_PIN</v>
      </c>
      <c r="D1420" s="374" t="s">
        <v>947</v>
      </c>
      <c r="E1420" s="428" t="s">
        <v>520</v>
      </c>
      <c r="F1420" s="429">
        <f>IFERROR(_xll.Woodstock.Analyst.Xcel.UDFs.GetIndicatorValue($D1420, "5 Famille de courbes="&amp;$C1420&amp;";", IntrantScenario!$B$7, IntrantScenario!$B$10,F$5)/5,0)</f>
        <v>0</v>
      </c>
      <c r="G1420" s="429">
        <f>IFERROR(_xll.Woodstock.Analyst.Xcel.UDFs.GetIndicatorValue($D1420, "5 Famille de courbes="&amp;$C1420&amp;";", IntrantScenario!$B$7, IntrantScenario!$B$10,G$5)/5,0)</f>
        <v>0</v>
      </c>
      <c r="H1420" s="429">
        <f>IFERROR(_xll.Woodstock.Analyst.Xcel.UDFs.GetIndicatorValue($D1420, "5 Famille de courbes="&amp;$C1420&amp;";", IntrantScenario!$B$7, IntrantScenario!$B$10,H$5)/5,0)</f>
        <v>0</v>
      </c>
      <c r="I1420" s="429">
        <f>IFERROR(_xll.Woodstock.Analyst.Xcel.UDFs.GetIndicatorValue($D1420, "5 Famille de courbes="&amp;$C1420&amp;";", IntrantScenario!$B$7, IntrantScenario!$B$10,I$5)/5,0)</f>
        <v>0</v>
      </c>
      <c r="J1420" s="429">
        <f>IFERROR(_xll.Woodstock.Analyst.Xcel.UDFs.GetIndicatorValue($D1420, "5 Famille de courbes="&amp;$C1420&amp;";", IntrantScenario!$B$7, IntrantScenario!$B$10,J$5)/5,0)</f>
        <v>0</v>
      </c>
      <c r="K1420" s="429">
        <f>IFERROR(_xll.Woodstock.Analyst.Xcel.UDFs.GetIndicatorValueAverage($D1420, "5 Famille de courbes="&amp;$C1420&amp;";", IntrantScenario!$B$7, IntrantScenario!$B$10,"2", "6")/5,0)</f>
        <v>0</v>
      </c>
    </row>
    <row r="1421" spans="1:11" x14ac:dyDescent="0.25">
      <c r="A1421" s="164" t="s">
        <v>95</v>
      </c>
      <c r="B1421" s="165" t="s">
        <v>94</v>
      </c>
      <c r="C1421" s="374" t="str">
        <f t="shared" si="202"/>
        <v>FCTYF_PIN</v>
      </c>
      <c r="D1421" s="374" t="s">
        <v>948</v>
      </c>
      <c r="E1421" s="428" t="s">
        <v>520</v>
      </c>
      <c r="F1421" s="429">
        <f>IFERROR(_xll.Woodstock.Analyst.Xcel.UDFs.GetIndicatorValue($D1421, "5 Famille de courbes="&amp;$C1421&amp;";", IntrantScenario!$B$7, IntrantScenario!$B$10,F$5)/5,0)</f>
        <v>0</v>
      </c>
      <c r="G1421" s="429">
        <f>IFERROR(_xll.Woodstock.Analyst.Xcel.UDFs.GetIndicatorValue($D1421, "5 Famille de courbes="&amp;$C1421&amp;";", IntrantScenario!$B$7, IntrantScenario!$B$10,G$5)/5,0)</f>
        <v>0</v>
      </c>
      <c r="H1421" s="429">
        <f>IFERROR(_xll.Woodstock.Analyst.Xcel.UDFs.GetIndicatorValue($D1421, "5 Famille de courbes="&amp;$C1421&amp;";", IntrantScenario!$B$7, IntrantScenario!$B$10,H$5)/5,0)</f>
        <v>0</v>
      </c>
      <c r="I1421" s="429">
        <f>IFERROR(_xll.Woodstock.Analyst.Xcel.UDFs.GetIndicatorValue($D1421, "5 Famille de courbes="&amp;$C1421&amp;";", IntrantScenario!$B$7, IntrantScenario!$B$10,I$5)/5,0)</f>
        <v>0</v>
      </c>
      <c r="J1421" s="429">
        <f>IFERROR(_xll.Woodstock.Analyst.Xcel.UDFs.GetIndicatorValue($D1421, "5 Famille de courbes="&amp;$C1421&amp;";", IntrantScenario!$B$7, IntrantScenario!$B$10,J$5)/5,0)</f>
        <v>0</v>
      </c>
      <c r="K1421" s="429">
        <f>IFERROR(_xll.Woodstock.Analyst.Xcel.UDFs.GetIndicatorValueAverage($D1421, "5 Famille de courbes="&amp;$C1421&amp;";", IntrantScenario!$B$7, IntrantScenario!$B$10,"2", "6")/5,0)</f>
        <v>0</v>
      </c>
    </row>
    <row r="1422" spans="1:11" x14ac:dyDescent="0.25">
      <c r="A1422" s="164" t="s">
        <v>95</v>
      </c>
      <c r="B1422" s="165" t="s">
        <v>94</v>
      </c>
      <c r="C1422" s="374" t="str">
        <f t="shared" si="202"/>
        <v>FCTYF_PIN</v>
      </c>
      <c r="D1422" s="374" t="s">
        <v>961</v>
      </c>
      <c r="E1422" s="428" t="s">
        <v>520</v>
      </c>
      <c r="F1422" s="429">
        <f>IFERROR(_xll.Woodstock.Analyst.Xcel.UDFs.GetIndicatorValue($D1422, "5 Famille de courbes="&amp;$C1422&amp;";", IntrantScenario!$B$7, IntrantScenario!$B$10,F$5)/5,0)</f>
        <v>0</v>
      </c>
      <c r="G1422" s="429">
        <f>IFERROR(_xll.Woodstock.Analyst.Xcel.UDFs.GetIndicatorValue($D1422, "5 Famille de courbes="&amp;$C1422&amp;";", IntrantScenario!$B$7, IntrantScenario!$B$10,G$5)/5,0)</f>
        <v>0</v>
      </c>
      <c r="H1422" s="429">
        <f>IFERROR(_xll.Woodstock.Analyst.Xcel.UDFs.GetIndicatorValue($D1422, "5 Famille de courbes="&amp;$C1422&amp;";", IntrantScenario!$B$7, IntrantScenario!$B$10,H$5)/5,0)</f>
        <v>0</v>
      </c>
      <c r="I1422" s="429">
        <f>IFERROR(_xll.Woodstock.Analyst.Xcel.UDFs.GetIndicatorValue($D1422, "5 Famille de courbes="&amp;$C1422&amp;";", IntrantScenario!$B$7, IntrantScenario!$B$10,I$5)/5,0)</f>
        <v>0</v>
      </c>
      <c r="J1422" s="429">
        <f>IFERROR(_xll.Woodstock.Analyst.Xcel.UDFs.GetIndicatorValue($D1422, "5 Famille de courbes="&amp;$C1422&amp;";", IntrantScenario!$B$7, IntrantScenario!$B$10,J$5)/5,0)</f>
        <v>0</v>
      </c>
      <c r="K1422" s="429">
        <f>IFERROR(_xll.Woodstock.Analyst.Xcel.UDFs.GetIndicatorValueAverage($D1422, "5 Famille de courbes="&amp;$C1422&amp;";", IntrantScenario!$B$7, IntrantScenario!$B$10,"2", "6")/5,0)</f>
        <v>0</v>
      </c>
    </row>
    <row r="1423" spans="1:11" x14ac:dyDescent="0.25">
      <c r="A1423" s="164" t="s">
        <v>95</v>
      </c>
      <c r="B1423" s="165" t="s">
        <v>94</v>
      </c>
      <c r="C1423" s="374" t="str">
        <f t="shared" si="202"/>
        <v>FCTYF_PIN</v>
      </c>
      <c r="D1423" s="374" t="s">
        <v>962</v>
      </c>
      <c r="E1423" s="428" t="s">
        <v>520</v>
      </c>
      <c r="F1423" s="429">
        <f>IFERROR(_xll.Woodstock.Analyst.Xcel.UDFs.GetIndicatorValue($D1423, "5 Famille de courbes="&amp;$C1423&amp;";", IntrantScenario!$B$7, IntrantScenario!$B$10,F$5)/5,0)</f>
        <v>0</v>
      </c>
      <c r="G1423" s="429">
        <f>IFERROR(_xll.Woodstock.Analyst.Xcel.UDFs.GetIndicatorValue($D1423, "5 Famille de courbes="&amp;$C1423&amp;";", IntrantScenario!$B$7, IntrantScenario!$B$10,G$5)/5,0)</f>
        <v>0</v>
      </c>
      <c r="H1423" s="429">
        <f>IFERROR(_xll.Woodstock.Analyst.Xcel.UDFs.GetIndicatorValue($D1423, "5 Famille de courbes="&amp;$C1423&amp;";", IntrantScenario!$B$7, IntrantScenario!$B$10,H$5)/5,0)</f>
        <v>0</v>
      </c>
      <c r="I1423" s="429">
        <f>IFERROR(_xll.Woodstock.Analyst.Xcel.UDFs.GetIndicatorValue($D1423, "5 Famille de courbes="&amp;$C1423&amp;";", IntrantScenario!$B$7, IntrantScenario!$B$10,I$5)/5,0)</f>
        <v>0</v>
      </c>
      <c r="J1423" s="429">
        <f>IFERROR(_xll.Woodstock.Analyst.Xcel.UDFs.GetIndicatorValue($D1423, "5 Famille de courbes="&amp;$C1423&amp;";", IntrantScenario!$B$7, IntrantScenario!$B$10,J$5)/5,0)</f>
        <v>0</v>
      </c>
      <c r="K1423" s="429">
        <f>IFERROR(_xll.Woodstock.Analyst.Xcel.UDFs.GetIndicatorValueAverage($D1423, "5 Famille de courbes="&amp;$C1423&amp;";", IntrantScenario!$B$7, IntrantScenario!$B$10,"2", "6")/5,0)</f>
        <v>0</v>
      </c>
    </row>
    <row r="1424" spans="1:11" x14ac:dyDescent="0.25">
      <c r="A1424" s="164" t="s">
        <v>95</v>
      </c>
      <c r="B1424" s="165" t="s">
        <v>94</v>
      </c>
      <c r="C1424" s="374" t="str">
        <f t="shared" si="202"/>
        <v>FCTYF_PIN</v>
      </c>
      <c r="D1424" s="374" t="s">
        <v>973</v>
      </c>
      <c r="E1424" s="428" t="s">
        <v>520</v>
      </c>
      <c r="F1424" s="429">
        <f>IFERROR(_xll.Woodstock.Analyst.Xcel.UDFs.GetIndicatorValue($D1424, "5 Famille de courbes="&amp;$C1424&amp;";", IntrantScenario!$B$7, IntrantScenario!$B$10,F$5)/5,0)</f>
        <v>0</v>
      </c>
      <c r="G1424" s="429">
        <f>IFERROR(_xll.Woodstock.Analyst.Xcel.UDFs.GetIndicatorValue($D1424, "5 Famille de courbes="&amp;$C1424&amp;";", IntrantScenario!$B$7, IntrantScenario!$B$10,G$5)/5,0)</f>
        <v>0</v>
      </c>
      <c r="H1424" s="429">
        <f>IFERROR(_xll.Woodstock.Analyst.Xcel.UDFs.GetIndicatorValue($D1424, "5 Famille de courbes="&amp;$C1424&amp;";", IntrantScenario!$B$7, IntrantScenario!$B$10,H$5)/5,0)</f>
        <v>0</v>
      </c>
      <c r="I1424" s="429">
        <f>IFERROR(_xll.Woodstock.Analyst.Xcel.UDFs.GetIndicatorValue($D1424, "5 Famille de courbes="&amp;$C1424&amp;";", IntrantScenario!$B$7, IntrantScenario!$B$10,I$5)/5,0)</f>
        <v>0</v>
      </c>
      <c r="J1424" s="429">
        <f>IFERROR(_xll.Woodstock.Analyst.Xcel.UDFs.GetIndicatorValue($D1424, "5 Famille de courbes="&amp;$C1424&amp;";", IntrantScenario!$B$7, IntrantScenario!$B$10,J$5)/5,0)</f>
        <v>0</v>
      </c>
      <c r="K1424" s="429">
        <f>IFERROR(_xll.Woodstock.Analyst.Xcel.UDFs.GetIndicatorValueAverage($D1424, "5 Famille de courbes="&amp;$C1424&amp;";", IntrantScenario!$B$7, IntrantScenario!$B$10,"2", "6")/5,0)</f>
        <v>0</v>
      </c>
    </row>
    <row r="1425" spans="1:11" x14ac:dyDescent="0.25">
      <c r="A1425" s="164" t="s">
        <v>95</v>
      </c>
      <c r="B1425" s="165" t="s">
        <v>94</v>
      </c>
      <c r="C1425" s="374" t="str">
        <f t="shared" si="202"/>
        <v>FCTYF_PIN</v>
      </c>
      <c r="D1425" s="374" t="s">
        <v>974</v>
      </c>
      <c r="E1425" s="428" t="s">
        <v>520</v>
      </c>
      <c r="F1425" s="429">
        <f>IFERROR(_xll.Woodstock.Analyst.Xcel.UDFs.GetIndicatorValue($D1425, "5 Famille de courbes="&amp;$C1425&amp;";", IntrantScenario!$B$7, IntrantScenario!$B$10,F$5)/5,0)</f>
        <v>0</v>
      </c>
      <c r="G1425" s="429">
        <f>IFERROR(_xll.Woodstock.Analyst.Xcel.UDFs.GetIndicatorValue($D1425, "5 Famille de courbes="&amp;$C1425&amp;";", IntrantScenario!$B$7, IntrantScenario!$B$10,G$5)/5,0)</f>
        <v>0</v>
      </c>
      <c r="H1425" s="429">
        <f>IFERROR(_xll.Woodstock.Analyst.Xcel.UDFs.GetIndicatorValue($D1425, "5 Famille de courbes="&amp;$C1425&amp;";", IntrantScenario!$B$7, IntrantScenario!$B$10,H$5)/5,0)</f>
        <v>0</v>
      </c>
      <c r="I1425" s="429">
        <f>IFERROR(_xll.Woodstock.Analyst.Xcel.UDFs.GetIndicatorValue($D1425, "5 Famille de courbes="&amp;$C1425&amp;";", IntrantScenario!$B$7, IntrantScenario!$B$10,I$5)/5,0)</f>
        <v>0</v>
      </c>
      <c r="J1425" s="429">
        <f>IFERROR(_xll.Woodstock.Analyst.Xcel.UDFs.GetIndicatorValue($D1425, "5 Famille de courbes="&amp;$C1425&amp;";", IntrantScenario!$B$7, IntrantScenario!$B$10,J$5)/5,0)</f>
        <v>0</v>
      </c>
      <c r="K1425" s="429">
        <f>IFERROR(_xll.Woodstock.Analyst.Xcel.UDFs.GetIndicatorValueAverage($D1425, "5 Famille de courbes="&amp;$C1425&amp;";", IntrantScenario!$B$7, IntrantScenario!$B$10,"2", "6")/5,0)</f>
        <v>0</v>
      </c>
    </row>
    <row r="1426" spans="1:11" x14ac:dyDescent="0.25">
      <c r="A1426" s="164" t="s">
        <v>95</v>
      </c>
      <c r="B1426" s="444" t="s">
        <v>94</v>
      </c>
      <c r="C1426" s="441" t="str">
        <f t="shared" si="202"/>
        <v>FCTYF_PIN</v>
      </c>
      <c r="D1426" s="445"/>
      <c r="E1426" s="442" t="s">
        <v>520</v>
      </c>
      <c r="F1426" s="443">
        <f t="shared" ref="F1426:K1426" si="205">SUM(F1420:F1425)</f>
        <v>0</v>
      </c>
      <c r="G1426" s="443">
        <f t="shared" si="205"/>
        <v>0</v>
      </c>
      <c r="H1426" s="443">
        <f t="shared" si="205"/>
        <v>0</v>
      </c>
      <c r="I1426" s="443">
        <f t="shared" si="205"/>
        <v>0</v>
      </c>
      <c r="J1426" s="443">
        <f t="shared" si="205"/>
        <v>0</v>
      </c>
      <c r="K1426" s="443">
        <f t="shared" si="205"/>
        <v>0</v>
      </c>
    </row>
    <row r="1427" spans="1:11" x14ac:dyDescent="0.25">
      <c r="A1427" s="164" t="s">
        <v>95</v>
      </c>
      <c r="B1427" s="165" t="s">
        <v>94</v>
      </c>
      <c r="C1427" s="374" t="str">
        <f t="shared" si="202"/>
        <v>FCTYF_PIN</v>
      </c>
      <c r="D1427" s="374" t="s">
        <v>818</v>
      </c>
      <c r="E1427" s="428" t="s">
        <v>551</v>
      </c>
      <c r="F1427" s="429">
        <f>IFERROR(_xll.Woodstock.Analyst.Xcel.UDFs.GetIndicatorValue($D1427, "5 Famille de courbes="&amp;$C1427&amp;";", IntrantScenario!$B$7, IntrantScenario!$B$10,F$5)/5,0)</f>
        <v>0</v>
      </c>
      <c r="G1427" s="429">
        <f>IFERROR(_xll.Woodstock.Analyst.Xcel.UDFs.GetIndicatorValue($D1427, "5 Famille de courbes="&amp;$C1427&amp;";", IntrantScenario!$B$7, IntrantScenario!$B$10,G$5)/5,0)</f>
        <v>0</v>
      </c>
      <c r="H1427" s="429">
        <f>IFERROR(_xll.Woodstock.Analyst.Xcel.UDFs.GetIndicatorValue($D1427, "5 Famille de courbes="&amp;$C1427&amp;";", IntrantScenario!$B$7, IntrantScenario!$B$10,H$5)/5,0)</f>
        <v>0</v>
      </c>
      <c r="I1427" s="429">
        <f>IFERROR(_xll.Woodstock.Analyst.Xcel.UDFs.GetIndicatorValue($D1427, "5 Famille de courbes="&amp;$C1427&amp;";", IntrantScenario!$B$7, IntrantScenario!$B$10,I$5)/5,0)</f>
        <v>0</v>
      </c>
      <c r="J1427" s="429">
        <f>IFERROR(_xll.Woodstock.Analyst.Xcel.UDFs.GetIndicatorValue($D1427, "5 Famille de courbes="&amp;$C1427&amp;";", IntrantScenario!$B$7, IntrantScenario!$B$10,J$5)/5,0)</f>
        <v>0</v>
      </c>
      <c r="K1427" s="429">
        <f>IFERROR(_xll.Woodstock.Analyst.Xcel.UDFs.GetIndicatorValueAverage($D1427, "5 Famille de courbes="&amp;$C1427&amp;";", IntrantScenario!$B$7, IntrantScenario!$B$10,"2", "6")/5,0)</f>
        <v>0</v>
      </c>
    </row>
    <row r="1428" spans="1:11" x14ac:dyDescent="0.25">
      <c r="A1428" s="164" t="s">
        <v>95</v>
      </c>
      <c r="B1428" s="165" t="s">
        <v>94</v>
      </c>
      <c r="C1428" s="374" t="str">
        <f t="shared" si="202"/>
        <v>FCTYF_PIN</v>
      </c>
      <c r="D1428" s="374" t="s">
        <v>819</v>
      </c>
      <c r="E1428" s="428" t="s">
        <v>551</v>
      </c>
      <c r="F1428" s="429">
        <f>IFERROR(_xll.Woodstock.Analyst.Xcel.UDFs.GetIndicatorValue($D1428, "5 Famille de courbes="&amp;$C1428&amp;";", IntrantScenario!$B$7, IntrantScenario!$B$10,F$5)/5,0)</f>
        <v>0</v>
      </c>
      <c r="G1428" s="429">
        <f>IFERROR(_xll.Woodstock.Analyst.Xcel.UDFs.GetIndicatorValue($D1428, "5 Famille de courbes="&amp;$C1428&amp;";", IntrantScenario!$B$7, IntrantScenario!$B$10,G$5)/5,0)</f>
        <v>0</v>
      </c>
      <c r="H1428" s="429">
        <f>IFERROR(_xll.Woodstock.Analyst.Xcel.UDFs.GetIndicatorValue($D1428, "5 Famille de courbes="&amp;$C1428&amp;";", IntrantScenario!$B$7, IntrantScenario!$B$10,H$5)/5,0)</f>
        <v>0</v>
      </c>
      <c r="I1428" s="429">
        <f>IFERROR(_xll.Woodstock.Analyst.Xcel.UDFs.GetIndicatorValue($D1428, "5 Famille de courbes="&amp;$C1428&amp;";", IntrantScenario!$B$7, IntrantScenario!$B$10,I$5)/5,0)</f>
        <v>0</v>
      </c>
      <c r="J1428" s="429">
        <f>IFERROR(_xll.Woodstock.Analyst.Xcel.UDFs.GetIndicatorValue($D1428, "5 Famille de courbes="&amp;$C1428&amp;";", IntrantScenario!$B$7, IntrantScenario!$B$10,J$5)/5,0)</f>
        <v>0</v>
      </c>
      <c r="K1428" s="429">
        <f>IFERROR(_xll.Woodstock.Analyst.Xcel.UDFs.GetIndicatorValueAverage($D1428, "5 Famille de courbes="&amp;$C1428&amp;";", IntrantScenario!$B$7, IntrantScenario!$B$10,"2", "6")/5,0)</f>
        <v>0</v>
      </c>
    </row>
    <row r="1429" spans="1:11" x14ac:dyDescent="0.25">
      <c r="A1429" s="164" t="s">
        <v>95</v>
      </c>
      <c r="B1429" s="165" t="s">
        <v>94</v>
      </c>
      <c r="C1429" s="374" t="str">
        <f t="shared" si="202"/>
        <v>FCTYF_PIN</v>
      </c>
      <c r="D1429" s="374" t="s">
        <v>820</v>
      </c>
      <c r="E1429" s="428" t="s">
        <v>551</v>
      </c>
      <c r="F1429" s="429">
        <f>IFERROR(_xll.Woodstock.Analyst.Xcel.UDFs.GetIndicatorValue($D1429, "5 Famille de courbes="&amp;$C1429&amp;";", IntrantScenario!$B$7, IntrantScenario!$B$10,F$5)/5,0)</f>
        <v>0</v>
      </c>
      <c r="G1429" s="429">
        <f>IFERROR(_xll.Woodstock.Analyst.Xcel.UDFs.GetIndicatorValue($D1429, "5 Famille de courbes="&amp;$C1429&amp;";", IntrantScenario!$B$7, IntrantScenario!$B$10,G$5)/5,0)</f>
        <v>0</v>
      </c>
      <c r="H1429" s="429">
        <f>IFERROR(_xll.Woodstock.Analyst.Xcel.UDFs.GetIndicatorValue($D1429, "5 Famille de courbes="&amp;$C1429&amp;";", IntrantScenario!$B$7, IntrantScenario!$B$10,H$5)/5,0)</f>
        <v>0</v>
      </c>
      <c r="I1429" s="429">
        <f>IFERROR(_xll.Woodstock.Analyst.Xcel.UDFs.GetIndicatorValue($D1429, "5 Famille de courbes="&amp;$C1429&amp;";", IntrantScenario!$B$7, IntrantScenario!$B$10,I$5)/5,0)</f>
        <v>0</v>
      </c>
      <c r="J1429" s="429">
        <f>IFERROR(_xll.Woodstock.Analyst.Xcel.UDFs.GetIndicatorValue($D1429, "5 Famille de courbes="&amp;$C1429&amp;";", IntrantScenario!$B$7, IntrantScenario!$B$10,J$5)/5,0)</f>
        <v>0</v>
      </c>
      <c r="K1429" s="429">
        <f>IFERROR(_xll.Woodstock.Analyst.Xcel.UDFs.GetIndicatorValueAverage($D1429, "5 Famille de courbes="&amp;$C1429&amp;";", IntrantScenario!$B$7, IntrantScenario!$B$10,"2", "6")/5,0)</f>
        <v>0</v>
      </c>
    </row>
    <row r="1430" spans="1:11" x14ac:dyDescent="0.25">
      <c r="A1430" s="164" t="s">
        <v>95</v>
      </c>
      <c r="B1430" s="444" t="s">
        <v>94</v>
      </c>
      <c r="C1430" s="441" t="str">
        <f t="shared" si="202"/>
        <v>FCTYF_PIN</v>
      </c>
      <c r="D1430" s="445"/>
      <c r="E1430" s="442" t="s">
        <v>551</v>
      </c>
      <c r="F1430" s="443">
        <f t="shared" ref="F1430:K1430" si="206">SUM(F1427:F1429)</f>
        <v>0</v>
      </c>
      <c r="G1430" s="443">
        <f t="shared" si="206"/>
        <v>0</v>
      </c>
      <c r="H1430" s="443">
        <f t="shared" si="206"/>
        <v>0</v>
      </c>
      <c r="I1430" s="443">
        <f t="shared" si="206"/>
        <v>0</v>
      </c>
      <c r="J1430" s="443">
        <f t="shared" si="206"/>
        <v>0</v>
      </c>
      <c r="K1430" s="443">
        <f t="shared" si="206"/>
        <v>0</v>
      </c>
    </row>
    <row r="1431" spans="1:11" x14ac:dyDescent="0.25">
      <c r="A1431" s="164" t="s">
        <v>95</v>
      </c>
      <c r="B1431" s="165" t="s">
        <v>94</v>
      </c>
      <c r="C1431" s="374" t="str">
        <f t="shared" si="202"/>
        <v>FCTYF_PIN</v>
      </c>
      <c r="D1431" s="374" t="s">
        <v>821</v>
      </c>
      <c r="E1431" s="428" t="s">
        <v>1056</v>
      </c>
      <c r="F1431" s="429">
        <f>IFERROR(_xll.Woodstock.Analyst.Xcel.UDFs.GetIndicatorValue($D1431, "5 Famille de courbes="&amp;$C1431&amp;";", IntrantScenario!$B$7, IntrantScenario!$B$10,F$5)/5,0)</f>
        <v>0</v>
      </c>
      <c r="G1431" s="429">
        <f>IFERROR(_xll.Woodstock.Analyst.Xcel.UDFs.GetIndicatorValue($D1431, "5 Famille de courbes="&amp;$C1431&amp;";", IntrantScenario!$B$7, IntrantScenario!$B$10,G$5)/5,0)</f>
        <v>0</v>
      </c>
      <c r="H1431" s="429">
        <f>IFERROR(_xll.Woodstock.Analyst.Xcel.UDFs.GetIndicatorValue($D1431, "5 Famille de courbes="&amp;$C1431&amp;";", IntrantScenario!$B$7, IntrantScenario!$B$10,H$5)/5,0)</f>
        <v>0</v>
      </c>
      <c r="I1431" s="429">
        <f>IFERROR(_xll.Woodstock.Analyst.Xcel.UDFs.GetIndicatorValue($D1431, "5 Famille de courbes="&amp;$C1431&amp;";", IntrantScenario!$B$7, IntrantScenario!$B$10,I$5)/5,0)</f>
        <v>0</v>
      </c>
      <c r="J1431" s="429">
        <f>IFERROR(_xll.Woodstock.Analyst.Xcel.UDFs.GetIndicatorValue($D1431, "5 Famille de courbes="&amp;$C1431&amp;";", IntrantScenario!$B$7, IntrantScenario!$B$10,J$5)/5,0)</f>
        <v>0</v>
      </c>
      <c r="K1431" s="429">
        <f>IFERROR(_xll.Woodstock.Analyst.Xcel.UDFs.GetIndicatorValueAverage($D1431, "5 Famille de courbes="&amp;$C1431&amp;";", IntrantScenario!$B$7, IntrantScenario!$B$10,"2", "6")/5,0)</f>
        <v>0</v>
      </c>
    </row>
    <row r="1432" spans="1:11" x14ac:dyDescent="0.25">
      <c r="A1432" s="164" t="s">
        <v>95</v>
      </c>
      <c r="B1432" s="165" t="s">
        <v>94</v>
      </c>
      <c r="C1432" s="374" t="str">
        <f t="shared" si="202"/>
        <v>FCTYF_PIN</v>
      </c>
      <c r="D1432" s="374" t="s">
        <v>822</v>
      </c>
      <c r="E1432" s="428" t="s">
        <v>1056</v>
      </c>
      <c r="F1432" s="429">
        <f>IFERROR(_xll.Woodstock.Analyst.Xcel.UDFs.GetIndicatorValue($D1432, "5 Famille de courbes="&amp;$C1432&amp;";", IntrantScenario!$B$7, IntrantScenario!$B$10,F$5)/5,0)</f>
        <v>0</v>
      </c>
      <c r="G1432" s="429">
        <f>IFERROR(_xll.Woodstock.Analyst.Xcel.UDFs.GetIndicatorValue($D1432, "5 Famille de courbes="&amp;$C1432&amp;";", IntrantScenario!$B$7, IntrantScenario!$B$10,G$5)/5,0)</f>
        <v>0</v>
      </c>
      <c r="H1432" s="429">
        <f>IFERROR(_xll.Woodstock.Analyst.Xcel.UDFs.GetIndicatorValue($D1432, "5 Famille de courbes="&amp;$C1432&amp;";", IntrantScenario!$B$7, IntrantScenario!$B$10,H$5)/5,0)</f>
        <v>0</v>
      </c>
      <c r="I1432" s="429">
        <f>IFERROR(_xll.Woodstock.Analyst.Xcel.UDFs.GetIndicatorValue($D1432, "5 Famille de courbes="&amp;$C1432&amp;";", IntrantScenario!$B$7, IntrantScenario!$B$10,I$5)/5,0)</f>
        <v>0</v>
      </c>
      <c r="J1432" s="429">
        <f>IFERROR(_xll.Woodstock.Analyst.Xcel.UDFs.GetIndicatorValue($D1432, "5 Famille de courbes="&amp;$C1432&amp;";", IntrantScenario!$B$7, IntrantScenario!$B$10,J$5)/5,0)</f>
        <v>0</v>
      </c>
      <c r="K1432" s="429">
        <f>IFERROR(_xll.Woodstock.Analyst.Xcel.UDFs.GetIndicatorValueAverage($D1432, "5 Famille de courbes="&amp;$C1432&amp;";", IntrantScenario!$B$7, IntrantScenario!$B$10,"2", "6")/5,0)</f>
        <v>0</v>
      </c>
    </row>
    <row r="1433" spans="1:11" x14ac:dyDescent="0.25">
      <c r="A1433" s="164" t="s">
        <v>95</v>
      </c>
      <c r="B1433" s="165" t="s">
        <v>94</v>
      </c>
      <c r="C1433" s="374" t="str">
        <f t="shared" si="202"/>
        <v>FCTYF_PIN</v>
      </c>
      <c r="D1433" s="374" t="s">
        <v>823</v>
      </c>
      <c r="E1433" s="428" t="s">
        <v>1056</v>
      </c>
      <c r="F1433" s="429">
        <f>IFERROR(_xll.Woodstock.Analyst.Xcel.UDFs.GetIndicatorValue($D1433, "5 Famille de courbes="&amp;$C1433&amp;";", IntrantScenario!$B$7, IntrantScenario!$B$10,F$5)/5,0)</f>
        <v>0</v>
      </c>
      <c r="G1433" s="429">
        <f>IFERROR(_xll.Woodstock.Analyst.Xcel.UDFs.GetIndicatorValue($D1433, "5 Famille de courbes="&amp;$C1433&amp;";", IntrantScenario!$B$7, IntrantScenario!$B$10,G$5)/5,0)</f>
        <v>0</v>
      </c>
      <c r="H1433" s="429">
        <f>IFERROR(_xll.Woodstock.Analyst.Xcel.UDFs.GetIndicatorValue($D1433, "5 Famille de courbes="&amp;$C1433&amp;";", IntrantScenario!$B$7, IntrantScenario!$B$10,H$5)/5,0)</f>
        <v>0</v>
      </c>
      <c r="I1433" s="429">
        <f>IFERROR(_xll.Woodstock.Analyst.Xcel.UDFs.GetIndicatorValue($D1433, "5 Famille de courbes="&amp;$C1433&amp;";", IntrantScenario!$B$7, IntrantScenario!$B$10,I$5)/5,0)</f>
        <v>0</v>
      </c>
      <c r="J1433" s="429">
        <f>IFERROR(_xll.Woodstock.Analyst.Xcel.UDFs.GetIndicatorValue($D1433, "5 Famille de courbes="&amp;$C1433&amp;";", IntrantScenario!$B$7, IntrantScenario!$B$10,J$5)/5,0)</f>
        <v>0</v>
      </c>
      <c r="K1433" s="429">
        <f>IFERROR(_xll.Woodstock.Analyst.Xcel.UDFs.GetIndicatorValueAverage($D1433, "5 Famille de courbes="&amp;$C1433&amp;";", IntrantScenario!$B$7, IntrantScenario!$B$10,"2", "6")/5,0)</f>
        <v>0</v>
      </c>
    </row>
    <row r="1434" spans="1:11" x14ac:dyDescent="0.25">
      <c r="A1434" s="164" t="s">
        <v>95</v>
      </c>
      <c r="B1434" s="444" t="s">
        <v>94</v>
      </c>
      <c r="C1434" s="441" t="str">
        <f t="shared" si="202"/>
        <v>FCTYF_PIN</v>
      </c>
      <c r="D1434" s="445"/>
      <c r="E1434" s="442" t="s">
        <v>1056</v>
      </c>
      <c r="F1434" s="443">
        <f t="shared" ref="F1434:K1434" si="207">SUM(F1431:F1433)</f>
        <v>0</v>
      </c>
      <c r="G1434" s="443">
        <f t="shared" si="207"/>
        <v>0</v>
      </c>
      <c r="H1434" s="443">
        <f t="shared" si="207"/>
        <v>0</v>
      </c>
      <c r="I1434" s="443">
        <f t="shared" si="207"/>
        <v>0</v>
      </c>
      <c r="J1434" s="443">
        <f t="shared" si="207"/>
        <v>0</v>
      </c>
      <c r="K1434" s="443">
        <f t="shared" si="207"/>
        <v>0</v>
      </c>
    </row>
    <row r="1435" spans="1:11" x14ac:dyDescent="0.25">
      <c r="A1435" s="164" t="s">
        <v>95</v>
      </c>
      <c r="B1435" s="165" t="s">
        <v>94</v>
      </c>
      <c r="C1435" s="374" t="str">
        <f t="shared" si="202"/>
        <v>FCTYF_PIN</v>
      </c>
      <c r="D1435" s="374" t="s">
        <v>824</v>
      </c>
      <c r="E1435" s="428" t="s">
        <v>1057</v>
      </c>
      <c r="F1435" s="429">
        <f>IFERROR(_xll.Woodstock.Analyst.Xcel.UDFs.GetIndicatorValue($D1435, "5 Famille de courbes="&amp;$C1435&amp;";", IntrantScenario!$B$7, IntrantScenario!$B$10,F$5)/5,0)</f>
        <v>0</v>
      </c>
      <c r="G1435" s="429">
        <f>IFERROR(_xll.Woodstock.Analyst.Xcel.UDFs.GetIndicatorValue($D1435, "5 Famille de courbes="&amp;$C1435&amp;";", IntrantScenario!$B$7, IntrantScenario!$B$10,G$5)/5,0)</f>
        <v>0</v>
      </c>
      <c r="H1435" s="429">
        <f>IFERROR(_xll.Woodstock.Analyst.Xcel.UDFs.GetIndicatorValue($D1435, "5 Famille de courbes="&amp;$C1435&amp;";", IntrantScenario!$B$7, IntrantScenario!$B$10,H$5)/5,0)</f>
        <v>0</v>
      </c>
      <c r="I1435" s="429">
        <f>IFERROR(_xll.Woodstock.Analyst.Xcel.UDFs.GetIndicatorValue($D1435, "5 Famille de courbes="&amp;$C1435&amp;";", IntrantScenario!$B$7, IntrantScenario!$B$10,I$5)/5,0)</f>
        <v>0</v>
      </c>
      <c r="J1435" s="429">
        <f>IFERROR(_xll.Woodstock.Analyst.Xcel.UDFs.GetIndicatorValue($D1435, "5 Famille de courbes="&amp;$C1435&amp;";", IntrantScenario!$B$7, IntrantScenario!$B$10,J$5)/5,0)</f>
        <v>0</v>
      </c>
      <c r="K1435" s="429">
        <f>IFERROR(_xll.Woodstock.Analyst.Xcel.UDFs.GetIndicatorValueAverage($D1435, "5 Famille de courbes="&amp;$C1435&amp;";", IntrantScenario!$B$7, IntrantScenario!$B$10,"2", "6")/5,0)</f>
        <v>0</v>
      </c>
    </row>
    <row r="1436" spans="1:11" x14ac:dyDescent="0.25">
      <c r="A1436" s="164" t="s">
        <v>95</v>
      </c>
      <c r="B1436" s="165" t="s">
        <v>94</v>
      </c>
      <c r="C1436" s="374" t="str">
        <f t="shared" si="202"/>
        <v>FCTYF_PIN</v>
      </c>
      <c r="D1436" s="374" t="s">
        <v>825</v>
      </c>
      <c r="E1436" s="428" t="s">
        <v>1057</v>
      </c>
      <c r="F1436" s="429">
        <f>IFERROR(_xll.Woodstock.Analyst.Xcel.UDFs.GetIndicatorValue($D1436, "5 Famille de courbes="&amp;$C1436&amp;";", IntrantScenario!$B$7, IntrantScenario!$B$10,F$5)/5,0)</f>
        <v>0</v>
      </c>
      <c r="G1436" s="429">
        <f>IFERROR(_xll.Woodstock.Analyst.Xcel.UDFs.GetIndicatorValue($D1436, "5 Famille de courbes="&amp;$C1436&amp;";", IntrantScenario!$B$7, IntrantScenario!$B$10,G$5)/5,0)</f>
        <v>0</v>
      </c>
      <c r="H1436" s="429">
        <f>IFERROR(_xll.Woodstock.Analyst.Xcel.UDFs.GetIndicatorValue($D1436, "5 Famille de courbes="&amp;$C1436&amp;";", IntrantScenario!$B$7, IntrantScenario!$B$10,H$5)/5,0)</f>
        <v>0</v>
      </c>
      <c r="I1436" s="429">
        <f>IFERROR(_xll.Woodstock.Analyst.Xcel.UDFs.GetIndicatorValue($D1436, "5 Famille de courbes="&amp;$C1436&amp;";", IntrantScenario!$B$7, IntrantScenario!$B$10,I$5)/5,0)</f>
        <v>0</v>
      </c>
      <c r="J1436" s="429">
        <f>IFERROR(_xll.Woodstock.Analyst.Xcel.UDFs.GetIndicatorValue($D1436, "5 Famille de courbes="&amp;$C1436&amp;";", IntrantScenario!$B$7, IntrantScenario!$B$10,J$5)/5,0)</f>
        <v>0</v>
      </c>
      <c r="K1436" s="429">
        <f>IFERROR(_xll.Woodstock.Analyst.Xcel.UDFs.GetIndicatorValueAverage($D1436, "5 Famille de courbes="&amp;$C1436&amp;";", IntrantScenario!$B$7, IntrantScenario!$B$10,"2", "6")/5,0)</f>
        <v>0</v>
      </c>
    </row>
    <row r="1437" spans="1:11" x14ac:dyDescent="0.25">
      <c r="A1437" s="164" t="s">
        <v>95</v>
      </c>
      <c r="B1437" s="165" t="s">
        <v>94</v>
      </c>
      <c r="C1437" s="374" t="str">
        <f t="shared" si="202"/>
        <v>FCTYF_PIN</v>
      </c>
      <c r="D1437" s="374" t="s">
        <v>826</v>
      </c>
      <c r="E1437" s="428" t="s">
        <v>1057</v>
      </c>
      <c r="F1437" s="429">
        <f>IFERROR(_xll.Woodstock.Analyst.Xcel.UDFs.GetIndicatorValue($D1437, "5 Famille de courbes="&amp;$C1437&amp;";", IntrantScenario!$B$7, IntrantScenario!$B$10,F$5)/5,0)</f>
        <v>0</v>
      </c>
      <c r="G1437" s="429">
        <f>IFERROR(_xll.Woodstock.Analyst.Xcel.UDFs.GetIndicatorValue($D1437, "5 Famille de courbes="&amp;$C1437&amp;";", IntrantScenario!$B$7, IntrantScenario!$B$10,G$5)/5,0)</f>
        <v>0</v>
      </c>
      <c r="H1437" s="429">
        <f>IFERROR(_xll.Woodstock.Analyst.Xcel.UDFs.GetIndicatorValue($D1437, "5 Famille de courbes="&amp;$C1437&amp;";", IntrantScenario!$B$7, IntrantScenario!$B$10,H$5)/5,0)</f>
        <v>0</v>
      </c>
      <c r="I1437" s="429">
        <f>IFERROR(_xll.Woodstock.Analyst.Xcel.UDFs.GetIndicatorValue($D1437, "5 Famille de courbes="&amp;$C1437&amp;";", IntrantScenario!$B$7, IntrantScenario!$B$10,I$5)/5,0)</f>
        <v>0</v>
      </c>
      <c r="J1437" s="429">
        <f>IFERROR(_xll.Woodstock.Analyst.Xcel.UDFs.GetIndicatorValue($D1437, "5 Famille de courbes="&amp;$C1437&amp;";", IntrantScenario!$B$7, IntrantScenario!$B$10,J$5)/5,0)</f>
        <v>0</v>
      </c>
      <c r="K1437" s="429">
        <f>IFERROR(_xll.Woodstock.Analyst.Xcel.UDFs.GetIndicatorValueAverage($D1437, "5 Famille de courbes="&amp;$C1437&amp;";", IntrantScenario!$B$7, IntrantScenario!$B$10,"2", "6")/5,0)</f>
        <v>0</v>
      </c>
    </row>
    <row r="1438" spans="1:11" x14ac:dyDescent="0.25">
      <c r="A1438" s="164" t="s">
        <v>95</v>
      </c>
      <c r="B1438" s="165" t="s">
        <v>94</v>
      </c>
      <c r="C1438" s="374" t="str">
        <f t="shared" ref="C1438:C1469" si="208">"FCTYF_"&amp;B1438</f>
        <v>FCTYF_PIN</v>
      </c>
      <c r="D1438" s="374" t="s">
        <v>827</v>
      </c>
      <c r="E1438" s="428" t="s">
        <v>1057</v>
      </c>
      <c r="F1438" s="429">
        <f>IFERROR(_xll.Woodstock.Analyst.Xcel.UDFs.GetIndicatorValue($D1438, "5 Famille de courbes="&amp;$C1438&amp;";", IntrantScenario!$B$7, IntrantScenario!$B$10,F$5)/5,0)</f>
        <v>0</v>
      </c>
      <c r="G1438" s="429">
        <f>IFERROR(_xll.Woodstock.Analyst.Xcel.UDFs.GetIndicatorValue($D1438, "5 Famille de courbes="&amp;$C1438&amp;";", IntrantScenario!$B$7, IntrantScenario!$B$10,G$5)/5,0)</f>
        <v>0</v>
      </c>
      <c r="H1438" s="429">
        <f>IFERROR(_xll.Woodstock.Analyst.Xcel.UDFs.GetIndicatorValue($D1438, "5 Famille de courbes="&amp;$C1438&amp;";", IntrantScenario!$B$7, IntrantScenario!$B$10,H$5)/5,0)</f>
        <v>0</v>
      </c>
      <c r="I1438" s="429">
        <f>IFERROR(_xll.Woodstock.Analyst.Xcel.UDFs.GetIndicatorValue($D1438, "5 Famille de courbes="&amp;$C1438&amp;";", IntrantScenario!$B$7, IntrantScenario!$B$10,I$5)/5,0)</f>
        <v>0</v>
      </c>
      <c r="J1438" s="429">
        <f>IFERROR(_xll.Woodstock.Analyst.Xcel.UDFs.GetIndicatorValue($D1438, "5 Famille de courbes="&amp;$C1438&amp;";", IntrantScenario!$B$7, IntrantScenario!$B$10,J$5)/5,0)</f>
        <v>0</v>
      </c>
      <c r="K1438" s="429">
        <f>IFERROR(_xll.Woodstock.Analyst.Xcel.UDFs.GetIndicatorValueAverage($D1438, "5 Famille de courbes="&amp;$C1438&amp;";", IntrantScenario!$B$7, IntrantScenario!$B$10,"2", "6")/5,0)</f>
        <v>0</v>
      </c>
    </row>
    <row r="1439" spans="1:11" x14ac:dyDescent="0.25">
      <c r="A1439" s="164" t="s">
        <v>95</v>
      </c>
      <c r="B1439" s="165" t="s">
        <v>94</v>
      </c>
      <c r="C1439" s="374" t="str">
        <f t="shared" si="208"/>
        <v>FCTYF_PIN</v>
      </c>
      <c r="D1439" s="374" t="s">
        <v>828</v>
      </c>
      <c r="E1439" s="428" t="s">
        <v>1057</v>
      </c>
      <c r="F1439" s="429">
        <f>IFERROR(_xll.Woodstock.Analyst.Xcel.UDFs.GetIndicatorValue($D1439, "5 Famille de courbes="&amp;$C1439&amp;";", IntrantScenario!$B$7, IntrantScenario!$B$10,F$5)/5,0)</f>
        <v>0</v>
      </c>
      <c r="G1439" s="429">
        <f>IFERROR(_xll.Woodstock.Analyst.Xcel.UDFs.GetIndicatorValue($D1439, "5 Famille de courbes="&amp;$C1439&amp;";", IntrantScenario!$B$7, IntrantScenario!$B$10,G$5)/5,0)</f>
        <v>0</v>
      </c>
      <c r="H1439" s="429">
        <f>IFERROR(_xll.Woodstock.Analyst.Xcel.UDFs.GetIndicatorValue($D1439, "5 Famille de courbes="&amp;$C1439&amp;";", IntrantScenario!$B$7, IntrantScenario!$B$10,H$5)/5,0)</f>
        <v>0</v>
      </c>
      <c r="I1439" s="429">
        <f>IFERROR(_xll.Woodstock.Analyst.Xcel.UDFs.GetIndicatorValue($D1439, "5 Famille de courbes="&amp;$C1439&amp;";", IntrantScenario!$B$7, IntrantScenario!$B$10,I$5)/5,0)</f>
        <v>0</v>
      </c>
      <c r="J1439" s="429">
        <f>IFERROR(_xll.Woodstock.Analyst.Xcel.UDFs.GetIndicatorValue($D1439, "5 Famille de courbes="&amp;$C1439&amp;";", IntrantScenario!$B$7, IntrantScenario!$B$10,J$5)/5,0)</f>
        <v>0</v>
      </c>
      <c r="K1439" s="429">
        <f>IFERROR(_xll.Woodstock.Analyst.Xcel.UDFs.GetIndicatorValueAverage($D1439, "5 Famille de courbes="&amp;$C1439&amp;";", IntrantScenario!$B$7, IntrantScenario!$B$10,"2", "6")/5,0)</f>
        <v>0</v>
      </c>
    </row>
    <row r="1440" spans="1:11" x14ac:dyDescent="0.25">
      <c r="A1440" s="164" t="s">
        <v>95</v>
      </c>
      <c r="B1440" s="165" t="s">
        <v>94</v>
      </c>
      <c r="C1440" s="374" t="str">
        <f t="shared" si="208"/>
        <v>FCTYF_PIN</v>
      </c>
      <c r="D1440" s="374" t="s">
        <v>829</v>
      </c>
      <c r="E1440" s="428" t="s">
        <v>1057</v>
      </c>
      <c r="F1440" s="429">
        <f>IFERROR(_xll.Woodstock.Analyst.Xcel.UDFs.GetIndicatorValue($D1440, "5 Famille de courbes="&amp;$C1440&amp;";", IntrantScenario!$B$7, IntrantScenario!$B$10,F$5)/5,0)</f>
        <v>0</v>
      </c>
      <c r="G1440" s="429">
        <f>IFERROR(_xll.Woodstock.Analyst.Xcel.UDFs.GetIndicatorValue($D1440, "5 Famille de courbes="&amp;$C1440&amp;";", IntrantScenario!$B$7, IntrantScenario!$B$10,G$5)/5,0)</f>
        <v>0</v>
      </c>
      <c r="H1440" s="429">
        <f>IFERROR(_xll.Woodstock.Analyst.Xcel.UDFs.GetIndicatorValue($D1440, "5 Famille de courbes="&amp;$C1440&amp;";", IntrantScenario!$B$7, IntrantScenario!$B$10,H$5)/5,0)</f>
        <v>0</v>
      </c>
      <c r="I1440" s="429">
        <f>IFERROR(_xll.Woodstock.Analyst.Xcel.UDFs.GetIndicatorValue($D1440, "5 Famille de courbes="&amp;$C1440&amp;";", IntrantScenario!$B$7, IntrantScenario!$B$10,I$5)/5,0)</f>
        <v>0</v>
      </c>
      <c r="J1440" s="429">
        <f>IFERROR(_xll.Woodstock.Analyst.Xcel.UDFs.GetIndicatorValue($D1440, "5 Famille de courbes="&amp;$C1440&amp;";", IntrantScenario!$B$7, IntrantScenario!$B$10,J$5)/5,0)</f>
        <v>0</v>
      </c>
      <c r="K1440" s="429">
        <f>IFERROR(_xll.Woodstock.Analyst.Xcel.UDFs.GetIndicatorValueAverage($D1440, "5 Famille de courbes="&amp;$C1440&amp;";", IntrantScenario!$B$7, IntrantScenario!$B$10,"2", "6")/5,0)</f>
        <v>0</v>
      </c>
    </row>
    <row r="1441" spans="1:11" x14ac:dyDescent="0.25">
      <c r="A1441" s="164" t="s">
        <v>95</v>
      </c>
      <c r="B1441" s="444" t="s">
        <v>94</v>
      </c>
      <c r="C1441" s="441" t="str">
        <f t="shared" si="208"/>
        <v>FCTYF_PIN</v>
      </c>
      <c r="D1441" s="445"/>
      <c r="E1441" s="442" t="s">
        <v>1057</v>
      </c>
      <c r="F1441" s="443">
        <f t="shared" ref="F1441:K1441" si="209">SUM(F1435:F1440)</f>
        <v>0</v>
      </c>
      <c r="G1441" s="443">
        <f t="shared" si="209"/>
        <v>0</v>
      </c>
      <c r="H1441" s="443">
        <f t="shared" si="209"/>
        <v>0</v>
      </c>
      <c r="I1441" s="443">
        <f t="shared" si="209"/>
        <v>0</v>
      </c>
      <c r="J1441" s="443">
        <f t="shared" si="209"/>
        <v>0</v>
      </c>
      <c r="K1441" s="443">
        <f t="shared" si="209"/>
        <v>0</v>
      </c>
    </row>
    <row r="1442" spans="1:11" x14ac:dyDescent="0.25">
      <c r="A1442" s="164" t="s">
        <v>95</v>
      </c>
      <c r="B1442" s="165" t="s">
        <v>94</v>
      </c>
      <c r="C1442" s="374" t="str">
        <f t="shared" si="208"/>
        <v>FCTYF_PIN</v>
      </c>
      <c r="D1442" s="374" t="s">
        <v>830</v>
      </c>
      <c r="E1442" s="428" t="s">
        <v>1058</v>
      </c>
      <c r="F1442" s="429">
        <f>IFERROR(_xll.Woodstock.Analyst.Xcel.UDFs.GetIndicatorValue($D1442, "5 Famille de courbes="&amp;$C1442&amp;";", IntrantScenario!$B$7, IntrantScenario!$B$10,F$5)/5,0)</f>
        <v>0</v>
      </c>
      <c r="G1442" s="429">
        <f>IFERROR(_xll.Woodstock.Analyst.Xcel.UDFs.GetIndicatorValue($D1442, "5 Famille de courbes="&amp;$C1442&amp;";", IntrantScenario!$B$7, IntrantScenario!$B$10,G$5)/5,0)</f>
        <v>0</v>
      </c>
      <c r="H1442" s="429">
        <f>IFERROR(_xll.Woodstock.Analyst.Xcel.UDFs.GetIndicatorValue($D1442, "5 Famille de courbes="&amp;$C1442&amp;";", IntrantScenario!$B$7, IntrantScenario!$B$10,H$5)/5,0)</f>
        <v>0</v>
      </c>
      <c r="I1442" s="429">
        <f>IFERROR(_xll.Woodstock.Analyst.Xcel.UDFs.GetIndicatorValue($D1442, "5 Famille de courbes="&amp;$C1442&amp;";", IntrantScenario!$B$7, IntrantScenario!$B$10,I$5)/5,0)</f>
        <v>0</v>
      </c>
      <c r="J1442" s="429">
        <f>IFERROR(_xll.Woodstock.Analyst.Xcel.UDFs.GetIndicatorValue($D1442, "5 Famille de courbes="&amp;$C1442&amp;";", IntrantScenario!$B$7, IntrantScenario!$B$10,J$5)/5,0)</f>
        <v>0</v>
      </c>
      <c r="K1442" s="429">
        <f>IFERROR(_xll.Woodstock.Analyst.Xcel.UDFs.GetIndicatorValueAverage($D1442, "5 Famille de courbes="&amp;$C1442&amp;";", IntrantScenario!$B$7, IntrantScenario!$B$10,"2", "6")/5,0)</f>
        <v>0</v>
      </c>
    </row>
    <row r="1443" spans="1:11" x14ac:dyDescent="0.25">
      <c r="A1443" s="164" t="s">
        <v>95</v>
      </c>
      <c r="B1443" s="165" t="s">
        <v>94</v>
      </c>
      <c r="C1443" s="374" t="str">
        <f t="shared" si="208"/>
        <v>FCTYF_PIN</v>
      </c>
      <c r="D1443" s="374" t="s">
        <v>831</v>
      </c>
      <c r="E1443" s="428" t="s">
        <v>1058</v>
      </c>
      <c r="F1443" s="429">
        <f>IFERROR(_xll.Woodstock.Analyst.Xcel.UDFs.GetIndicatorValue($D1443, "5 Famille de courbes="&amp;$C1443&amp;";", IntrantScenario!$B$7, IntrantScenario!$B$10,F$5)/5,0)</f>
        <v>0</v>
      </c>
      <c r="G1443" s="429">
        <f>IFERROR(_xll.Woodstock.Analyst.Xcel.UDFs.GetIndicatorValue($D1443, "5 Famille de courbes="&amp;$C1443&amp;";", IntrantScenario!$B$7, IntrantScenario!$B$10,G$5)/5,0)</f>
        <v>0</v>
      </c>
      <c r="H1443" s="429">
        <f>IFERROR(_xll.Woodstock.Analyst.Xcel.UDFs.GetIndicatorValue($D1443, "5 Famille de courbes="&amp;$C1443&amp;";", IntrantScenario!$B$7, IntrantScenario!$B$10,H$5)/5,0)</f>
        <v>0</v>
      </c>
      <c r="I1443" s="429">
        <f>IFERROR(_xll.Woodstock.Analyst.Xcel.UDFs.GetIndicatorValue($D1443, "5 Famille de courbes="&amp;$C1443&amp;";", IntrantScenario!$B$7, IntrantScenario!$B$10,I$5)/5,0)</f>
        <v>0</v>
      </c>
      <c r="J1443" s="429">
        <f>IFERROR(_xll.Woodstock.Analyst.Xcel.UDFs.GetIndicatorValue($D1443, "5 Famille de courbes="&amp;$C1443&amp;";", IntrantScenario!$B$7, IntrantScenario!$B$10,J$5)/5,0)</f>
        <v>0</v>
      </c>
      <c r="K1443" s="429">
        <f>IFERROR(_xll.Woodstock.Analyst.Xcel.UDFs.GetIndicatorValueAverage($D1443, "5 Famille de courbes="&amp;$C1443&amp;";", IntrantScenario!$B$7, IntrantScenario!$B$10,"2", "6")/5,0)</f>
        <v>0</v>
      </c>
    </row>
    <row r="1444" spans="1:11" x14ac:dyDescent="0.25">
      <c r="A1444" s="164" t="s">
        <v>95</v>
      </c>
      <c r="B1444" s="165" t="s">
        <v>94</v>
      </c>
      <c r="C1444" s="374" t="str">
        <f t="shared" si="208"/>
        <v>FCTYF_PIN</v>
      </c>
      <c r="D1444" s="374" t="s">
        <v>832</v>
      </c>
      <c r="E1444" s="428" t="s">
        <v>1058</v>
      </c>
      <c r="F1444" s="429">
        <f>IFERROR(_xll.Woodstock.Analyst.Xcel.UDFs.GetIndicatorValue($D1444, "5 Famille de courbes="&amp;$C1444&amp;";", IntrantScenario!$B$7, IntrantScenario!$B$10,F$5)/5,0)</f>
        <v>0</v>
      </c>
      <c r="G1444" s="429">
        <f>IFERROR(_xll.Woodstock.Analyst.Xcel.UDFs.GetIndicatorValue($D1444, "5 Famille de courbes="&amp;$C1444&amp;";", IntrantScenario!$B$7, IntrantScenario!$B$10,G$5)/5,0)</f>
        <v>0</v>
      </c>
      <c r="H1444" s="429">
        <f>IFERROR(_xll.Woodstock.Analyst.Xcel.UDFs.GetIndicatorValue($D1444, "5 Famille de courbes="&amp;$C1444&amp;";", IntrantScenario!$B$7, IntrantScenario!$B$10,H$5)/5,0)</f>
        <v>0</v>
      </c>
      <c r="I1444" s="429">
        <f>IFERROR(_xll.Woodstock.Analyst.Xcel.UDFs.GetIndicatorValue($D1444, "5 Famille de courbes="&amp;$C1444&amp;";", IntrantScenario!$B$7, IntrantScenario!$B$10,I$5)/5,0)</f>
        <v>0</v>
      </c>
      <c r="J1444" s="429">
        <f>IFERROR(_xll.Woodstock.Analyst.Xcel.UDFs.GetIndicatorValue($D1444, "5 Famille de courbes="&amp;$C1444&amp;";", IntrantScenario!$B$7, IntrantScenario!$B$10,J$5)/5,0)</f>
        <v>0</v>
      </c>
      <c r="K1444" s="429">
        <f>IFERROR(_xll.Woodstock.Analyst.Xcel.UDFs.GetIndicatorValueAverage($D1444, "5 Famille de courbes="&amp;$C1444&amp;";", IntrantScenario!$B$7, IntrantScenario!$B$10,"2", "6")/5,0)</f>
        <v>0</v>
      </c>
    </row>
    <row r="1445" spans="1:11" x14ac:dyDescent="0.25">
      <c r="A1445" s="164" t="s">
        <v>95</v>
      </c>
      <c r="B1445" s="165" t="s">
        <v>94</v>
      </c>
      <c r="C1445" s="374" t="str">
        <f t="shared" si="208"/>
        <v>FCTYF_PIN</v>
      </c>
      <c r="D1445" s="374" t="s">
        <v>833</v>
      </c>
      <c r="E1445" s="428" t="s">
        <v>1058</v>
      </c>
      <c r="F1445" s="429">
        <f>IFERROR(_xll.Woodstock.Analyst.Xcel.UDFs.GetIndicatorValue($D1445, "5 Famille de courbes="&amp;$C1445&amp;";", IntrantScenario!$B$7, IntrantScenario!$B$10,F$5)/5,0)</f>
        <v>0</v>
      </c>
      <c r="G1445" s="429">
        <f>IFERROR(_xll.Woodstock.Analyst.Xcel.UDFs.GetIndicatorValue($D1445, "5 Famille de courbes="&amp;$C1445&amp;";", IntrantScenario!$B$7, IntrantScenario!$B$10,G$5)/5,0)</f>
        <v>0</v>
      </c>
      <c r="H1445" s="429">
        <f>IFERROR(_xll.Woodstock.Analyst.Xcel.UDFs.GetIndicatorValue($D1445, "5 Famille de courbes="&amp;$C1445&amp;";", IntrantScenario!$B$7, IntrantScenario!$B$10,H$5)/5,0)</f>
        <v>0</v>
      </c>
      <c r="I1445" s="429">
        <f>IFERROR(_xll.Woodstock.Analyst.Xcel.UDFs.GetIndicatorValue($D1445, "5 Famille de courbes="&amp;$C1445&amp;";", IntrantScenario!$B$7, IntrantScenario!$B$10,I$5)/5,0)</f>
        <v>0</v>
      </c>
      <c r="J1445" s="429">
        <f>IFERROR(_xll.Woodstock.Analyst.Xcel.UDFs.GetIndicatorValue($D1445, "5 Famille de courbes="&amp;$C1445&amp;";", IntrantScenario!$B$7, IntrantScenario!$B$10,J$5)/5,0)</f>
        <v>0</v>
      </c>
      <c r="K1445" s="429">
        <f>IFERROR(_xll.Woodstock.Analyst.Xcel.UDFs.GetIndicatorValueAverage($D1445, "5 Famille de courbes="&amp;$C1445&amp;";", IntrantScenario!$B$7, IntrantScenario!$B$10,"2", "6")/5,0)</f>
        <v>0</v>
      </c>
    </row>
    <row r="1446" spans="1:11" x14ac:dyDescent="0.25">
      <c r="A1446" s="164" t="s">
        <v>95</v>
      </c>
      <c r="B1446" s="165" t="s">
        <v>94</v>
      </c>
      <c r="C1446" s="374" t="str">
        <f t="shared" si="208"/>
        <v>FCTYF_PIN</v>
      </c>
      <c r="D1446" s="374" t="s">
        <v>834</v>
      </c>
      <c r="E1446" s="428" t="s">
        <v>1058</v>
      </c>
      <c r="F1446" s="429">
        <f>IFERROR(_xll.Woodstock.Analyst.Xcel.UDFs.GetIndicatorValue($D1446, "5 Famille de courbes="&amp;$C1446&amp;";", IntrantScenario!$B$7, IntrantScenario!$B$10,F$5)/5,0)</f>
        <v>0</v>
      </c>
      <c r="G1446" s="429">
        <f>IFERROR(_xll.Woodstock.Analyst.Xcel.UDFs.GetIndicatorValue($D1446, "5 Famille de courbes="&amp;$C1446&amp;";", IntrantScenario!$B$7, IntrantScenario!$B$10,G$5)/5,0)</f>
        <v>0</v>
      </c>
      <c r="H1446" s="429">
        <f>IFERROR(_xll.Woodstock.Analyst.Xcel.UDFs.GetIndicatorValue($D1446, "5 Famille de courbes="&amp;$C1446&amp;";", IntrantScenario!$B$7, IntrantScenario!$B$10,H$5)/5,0)</f>
        <v>0</v>
      </c>
      <c r="I1446" s="429">
        <f>IFERROR(_xll.Woodstock.Analyst.Xcel.UDFs.GetIndicatorValue($D1446, "5 Famille de courbes="&amp;$C1446&amp;";", IntrantScenario!$B$7, IntrantScenario!$B$10,I$5)/5,0)</f>
        <v>0</v>
      </c>
      <c r="J1446" s="429">
        <f>IFERROR(_xll.Woodstock.Analyst.Xcel.UDFs.GetIndicatorValue($D1446, "5 Famille de courbes="&amp;$C1446&amp;";", IntrantScenario!$B$7, IntrantScenario!$B$10,J$5)/5,0)</f>
        <v>0</v>
      </c>
      <c r="K1446" s="429">
        <f>IFERROR(_xll.Woodstock.Analyst.Xcel.UDFs.GetIndicatorValueAverage($D1446, "5 Famille de courbes="&amp;$C1446&amp;";", IntrantScenario!$B$7, IntrantScenario!$B$10,"2", "6")/5,0)</f>
        <v>0</v>
      </c>
    </row>
    <row r="1447" spans="1:11" x14ac:dyDescent="0.25">
      <c r="A1447" s="164" t="s">
        <v>95</v>
      </c>
      <c r="B1447" s="165" t="s">
        <v>94</v>
      </c>
      <c r="C1447" s="374" t="str">
        <f t="shared" si="208"/>
        <v>FCTYF_PIN</v>
      </c>
      <c r="D1447" s="374" t="s">
        <v>835</v>
      </c>
      <c r="E1447" s="428" t="s">
        <v>1058</v>
      </c>
      <c r="F1447" s="429">
        <f>IFERROR(_xll.Woodstock.Analyst.Xcel.UDFs.GetIndicatorValue($D1447, "5 Famille de courbes="&amp;$C1447&amp;";", IntrantScenario!$B$7, IntrantScenario!$B$10,F$5)/5,0)</f>
        <v>0</v>
      </c>
      <c r="G1447" s="429">
        <f>IFERROR(_xll.Woodstock.Analyst.Xcel.UDFs.GetIndicatorValue($D1447, "5 Famille de courbes="&amp;$C1447&amp;";", IntrantScenario!$B$7, IntrantScenario!$B$10,G$5)/5,0)</f>
        <v>0</v>
      </c>
      <c r="H1447" s="429">
        <f>IFERROR(_xll.Woodstock.Analyst.Xcel.UDFs.GetIndicatorValue($D1447, "5 Famille de courbes="&amp;$C1447&amp;";", IntrantScenario!$B$7, IntrantScenario!$B$10,H$5)/5,0)</f>
        <v>0</v>
      </c>
      <c r="I1447" s="429">
        <f>IFERROR(_xll.Woodstock.Analyst.Xcel.UDFs.GetIndicatorValue($D1447, "5 Famille de courbes="&amp;$C1447&amp;";", IntrantScenario!$B$7, IntrantScenario!$B$10,I$5)/5,0)</f>
        <v>0</v>
      </c>
      <c r="J1447" s="429">
        <f>IFERROR(_xll.Woodstock.Analyst.Xcel.UDFs.GetIndicatorValue($D1447, "5 Famille de courbes="&amp;$C1447&amp;";", IntrantScenario!$B$7, IntrantScenario!$B$10,J$5)/5,0)</f>
        <v>0</v>
      </c>
      <c r="K1447" s="429">
        <f>IFERROR(_xll.Woodstock.Analyst.Xcel.UDFs.GetIndicatorValueAverage($D1447, "5 Famille de courbes="&amp;$C1447&amp;";", IntrantScenario!$B$7, IntrantScenario!$B$10,"2", "6")/5,0)</f>
        <v>0</v>
      </c>
    </row>
    <row r="1448" spans="1:11" x14ac:dyDescent="0.25">
      <c r="A1448" s="164" t="s">
        <v>95</v>
      </c>
      <c r="B1448" s="165" t="s">
        <v>94</v>
      </c>
      <c r="C1448" s="374" t="str">
        <f t="shared" si="208"/>
        <v>FCTYF_PIN</v>
      </c>
      <c r="D1448" s="374" t="s">
        <v>836</v>
      </c>
      <c r="E1448" s="428" t="s">
        <v>1058</v>
      </c>
      <c r="F1448" s="429">
        <f>IFERROR(_xll.Woodstock.Analyst.Xcel.UDFs.GetIndicatorValue($D1448, "5 Famille de courbes="&amp;$C1448&amp;";", IntrantScenario!$B$7, IntrantScenario!$B$10,F$5)/5,0)</f>
        <v>0</v>
      </c>
      <c r="G1448" s="429">
        <f>IFERROR(_xll.Woodstock.Analyst.Xcel.UDFs.GetIndicatorValue($D1448, "5 Famille de courbes="&amp;$C1448&amp;";", IntrantScenario!$B$7, IntrantScenario!$B$10,G$5)/5,0)</f>
        <v>0</v>
      </c>
      <c r="H1448" s="429">
        <f>IFERROR(_xll.Woodstock.Analyst.Xcel.UDFs.GetIndicatorValue($D1448, "5 Famille de courbes="&amp;$C1448&amp;";", IntrantScenario!$B$7, IntrantScenario!$B$10,H$5)/5,0)</f>
        <v>0</v>
      </c>
      <c r="I1448" s="429">
        <f>IFERROR(_xll.Woodstock.Analyst.Xcel.UDFs.GetIndicatorValue($D1448, "5 Famille de courbes="&amp;$C1448&amp;";", IntrantScenario!$B$7, IntrantScenario!$B$10,I$5)/5,0)</f>
        <v>0</v>
      </c>
      <c r="J1448" s="429">
        <f>IFERROR(_xll.Woodstock.Analyst.Xcel.UDFs.GetIndicatorValue($D1448, "5 Famille de courbes="&amp;$C1448&amp;";", IntrantScenario!$B$7, IntrantScenario!$B$10,J$5)/5,0)</f>
        <v>0</v>
      </c>
      <c r="K1448" s="429">
        <f>IFERROR(_xll.Woodstock.Analyst.Xcel.UDFs.GetIndicatorValueAverage($D1448, "5 Famille de courbes="&amp;$C1448&amp;";", IntrantScenario!$B$7, IntrantScenario!$B$10,"2", "6")/5,0)</f>
        <v>0</v>
      </c>
    </row>
    <row r="1449" spans="1:11" x14ac:dyDescent="0.25">
      <c r="A1449" s="164" t="s">
        <v>95</v>
      </c>
      <c r="B1449" s="165" t="s">
        <v>94</v>
      </c>
      <c r="C1449" s="374" t="str">
        <f t="shared" si="208"/>
        <v>FCTYF_PIN</v>
      </c>
      <c r="D1449" s="374" t="s">
        <v>837</v>
      </c>
      <c r="E1449" s="428" t="s">
        <v>1058</v>
      </c>
      <c r="F1449" s="429">
        <f>IFERROR(_xll.Woodstock.Analyst.Xcel.UDFs.GetIndicatorValue($D1449, "5 Famille de courbes="&amp;$C1449&amp;";", IntrantScenario!$B$7, IntrantScenario!$B$10,F$5)/5,0)</f>
        <v>0</v>
      </c>
      <c r="G1449" s="429">
        <f>IFERROR(_xll.Woodstock.Analyst.Xcel.UDFs.GetIndicatorValue($D1449, "5 Famille de courbes="&amp;$C1449&amp;";", IntrantScenario!$B$7, IntrantScenario!$B$10,G$5)/5,0)</f>
        <v>0</v>
      </c>
      <c r="H1449" s="429">
        <f>IFERROR(_xll.Woodstock.Analyst.Xcel.UDFs.GetIndicatorValue($D1449, "5 Famille de courbes="&amp;$C1449&amp;";", IntrantScenario!$B$7, IntrantScenario!$B$10,H$5)/5,0)</f>
        <v>0</v>
      </c>
      <c r="I1449" s="429">
        <f>IFERROR(_xll.Woodstock.Analyst.Xcel.UDFs.GetIndicatorValue($D1449, "5 Famille de courbes="&amp;$C1449&amp;";", IntrantScenario!$B$7, IntrantScenario!$B$10,I$5)/5,0)</f>
        <v>0</v>
      </c>
      <c r="J1449" s="429">
        <f>IFERROR(_xll.Woodstock.Analyst.Xcel.UDFs.GetIndicatorValue($D1449, "5 Famille de courbes="&amp;$C1449&amp;";", IntrantScenario!$B$7, IntrantScenario!$B$10,J$5)/5,0)</f>
        <v>0</v>
      </c>
      <c r="K1449" s="429">
        <f>IFERROR(_xll.Woodstock.Analyst.Xcel.UDFs.GetIndicatorValueAverage($D1449, "5 Famille de courbes="&amp;$C1449&amp;";", IntrantScenario!$B$7, IntrantScenario!$B$10,"2", "6")/5,0)</f>
        <v>0</v>
      </c>
    </row>
    <row r="1450" spans="1:11" x14ac:dyDescent="0.25">
      <c r="A1450" s="164" t="s">
        <v>95</v>
      </c>
      <c r="B1450" s="165" t="s">
        <v>94</v>
      </c>
      <c r="C1450" s="374" t="str">
        <f t="shared" si="208"/>
        <v>FCTYF_PIN</v>
      </c>
      <c r="D1450" s="374" t="s">
        <v>838</v>
      </c>
      <c r="E1450" s="428" t="s">
        <v>1058</v>
      </c>
      <c r="F1450" s="429">
        <f>IFERROR(_xll.Woodstock.Analyst.Xcel.UDFs.GetIndicatorValue($D1450, "5 Famille de courbes="&amp;$C1450&amp;";", IntrantScenario!$B$7, IntrantScenario!$B$10,F$5)/5,0)</f>
        <v>0</v>
      </c>
      <c r="G1450" s="429">
        <f>IFERROR(_xll.Woodstock.Analyst.Xcel.UDFs.GetIndicatorValue($D1450, "5 Famille de courbes="&amp;$C1450&amp;";", IntrantScenario!$B$7, IntrantScenario!$B$10,G$5)/5,0)</f>
        <v>0</v>
      </c>
      <c r="H1450" s="429">
        <f>IFERROR(_xll.Woodstock.Analyst.Xcel.UDFs.GetIndicatorValue($D1450, "5 Famille de courbes="&amp;$C1450&amp;";", IntrantScenario!$B$7, IntrantScenario!$B$10,H$5)/5,0)</f>
        <v>0</v>
      </c>
      <c r="I1450" s="429">
        <f>IFERROR(_xll.Woodstock.Analyst.Xcel.UDFs.GetIndicatorValue($D1450, "5 Famille de courbes="&amp;$C1450&amp;";", IntrantScenario!$B$7, IntrantScenario!$B$10,I$5)/5,0)</f>
        <v>0</v>
      </c>
      <c r="J1450" s="429">
        <f>IFERROR(_xll.Woodstock.Analyst.Xcel.UDFs.GetIndicatorValue($D1450, "5 Famille de courbes="&amp;$C1450&amp;";", IntrantScenario!$B$7, IntrantScenario!$B$10,J$5)/5,0)</f>
        <v>0</v>
      </c>
      <c r="K1450" s="429">
        <f>IFERROR(_xll.Woodstock.Analyst.Xcel.UDFs.GetIndicatorValueAverage($D1450, "5 Famille de courbes="&amp;$C1450&amp;";", IntrantScenario!$B$7, IntrantScenario!$B$10,"2", "6")/5,0)</f>
        <v>0</v>
      </c>
    </row>
    <row r="1451" spans="1:11" x14ac:dyDescent="0.25">
      <c r="A1451" s="164" t="s">
        <v>95</v>
      </c>
      <c r="B1451" s="165" t="s">
        <v>94</v>
      </c>
      <c r="C1451" s="374" t="str">
        <f t="shared" si="208"/>
        <v>FCTYF_PIN</v>
      </c>
      <c r="D1451" s="374" t="s">
        <v>839</v>
      </c>
      <c r="E1451" s="428" t="s">
        <v>1058</v>
      </c>
      <c r="F1451" s="429">
        <f>IFERROR(_xll.Woodstock.Analyst.Xcel.UDFs.GetIndicatorValue($D1451, "5 Famille de courbes="&amp;$C1451&amp;";", IntrantScenario!$B$7, IntrantScenario!$B$10,F$5)/5,0)</f>
        <v>0</v>
      </c>
      <c r="G1451" s="429">
        <f>IFERROR(_xll.Woodstock.Analyst.Xcel.UDFs.GetIndicatorValue($D1451, "5 Famille de courbes="&amp;$C1451&amp;";", IntrantScenario!$B$7, IntrantScenario!$B$10,G$5)/5,0)</f>
        <v>0</v>
      </c>
      <c r="H1451" s="429">
        <f>IFERROR(_xll.Woodstock.Analyst.Xcel.UDFs.GetIndicatorValue($D1451, "5 Famille de courbes="&amp;$C1451&amp;";", IntrantScenario!$B$7, IntrantScenario!$B$10,H$5)/5,0)</f>
        <v>0</v>
      </c>
      <c r="I1451" s="429">
        <f>IFERROR(_xll.Woodstock.Analyst.Xcel.UDFs.GetIndicatorValue($D1451, "5 Famille de courbes="&amp;$C1451&amp;";", IntrantScenario!$B$7, IntrantScenario!$B$10,I$5)/5,0)</f>
        <v>0</v>
      </c>
      <c r="J1451" s="429">
        <f>IFERROR(_xll.Woodstock.Analyst.Xcel.UDFs.GetIndicatorValue($D1451, "5 Famille de courbes="&amp;$C1451&amp;";", IntrantScenario!$B$7, IntrantScenario!$B$10,J$5)/5,0)</f>
        <v>0</v>
      </c>
      <c r="K1451" s="429">
        <f>IFERROR(_xll.Woodstock.Analyst.Xcel.UDFs.GetIndicatorValueAverage($D1451, "5 Famille de courbes="&amp;$C1451&amp;";", IntrantScenario!$B$7, IntrantScenario!$B$10,"2", "6")/5,0)</f>
        <v>0</v>
      </c>
    </row>
    <row r="1452" spans="1:11" x14ac:dyDescent="0.25">
      <c r="A1452" s="164" t="s">
        <v>95</v>
      </c>
      <c r="B1452" s="165" t="s">
        <v>94</v>
      </c>
      <c r="C1452" s="374" t="str">
        <f t="shared" si="208"/>
        <v>FCTYF_PIN</v>
      </c>
      <c r="D1452" s="374" t="s">
        <v>840</v>
      </c>
      <c r="E1452" s="428" t="s">
        <v>1058</v>
      </c>
      <c r="F1452" s="429">
        <f>IFERROR(_xll.Woodstock.Analyst.Xcel.UDFs.GetIndicatorValue($D1452, "5 Famille de courbes="&amp;$C1452&amp;";", IntrantScenario!$B$7, IntrantScenario!$B$10,F$5)/5,0)</f>
        <v>0</v>
      </c>
      <c r="G1452" s="429">
        <f>IFERROR(_xll.Woodstock.Analyst.Xcel.UDFs.GetIndicatorValue($D1452, "5 Famille de courbes="&amp;$C1452&amp;";", IntrantScenario!$B$7, IntrantScenario!$B$10,G$5)/5,0)</f>
        <v>0</v>
      </c>
      <c r="H1452" s="429">
        <f>IFERROR(_xll.Woodstock.Analyst.Xcel.UDFs.GetIndicatorValue($D1452, "5 Famille de courbes="&amp;$C1452&amp;";", IntrantScenario!$B$7, IntrantScenario!$B$10,H$5)/5,0)</f>
        <v>0</v>
      </c>
      <c r="I1452" s="429">
        <f>IFERROR(_xll.Woodstock.Analyst.Xcel.UDFs.GetIndicatorValue($D1452, "5 Famille de courbes="&amp;$C1452&amp;";", IntrantScenario!$B$7, IntrantScenario!$B$10,I$5)/5,0)</f>
        <v>0</v>
      </c>
      <c r="J1452" s="429">
        <f>IFERROR(_xll.Woodstock.Analyst.Xcel.UDFs.GetIndicatorValue($D1452, "5 Famille de courbes="&amp;$C1452&amp;";", IntrantScenario!$B$7, IntrantScenario!$B$10,J$5)/5,0)</f>
        <v>0</v>
      </c>
      <c r="K1452" s="429">
        <f>IFERROR(_xll.Woodstock.Analyst.Xcel.UDFs.GetIndicatorValueAverage($D1452, "5 Famille de courbes="&amp;$C1452&amp;";", IntrantScenario!$B$7, IntrantScenario!$B$10,"2", "6")/5,0)</f>
        <v>0</v>
      </c>
    </row>
    <row r="1453" spans="1:11" x14ac:dyDescent="0.25">
      <c r="A1453" s="164" t="s">
        <v>95</v>
      </c>
      <c r="B1453" s="165" t="s">
        <v>94</v>
      </c>
      <c r="C1453" s="374" t="str">
        <f t="shared" si="208"/>
        <v>FCTYF_PIN</v>
      </c>
      <c r="D1453" s="374" t="s">
        <v>841</v>
      </c>
      <c r="E1453" s="428" t="s">
        <v>1058</v>
      </c>
      <c r="F1453" s="429">
        <f>IFERROR(_xll.Woodstock.Analyst.Xcel.UDFs.GetIndicatorValue($D1453, "5 Famille de courbes="&amp;$C1453&amp;";", IntrantScenario!$B$7, IntrantScenario!$B$10,F$5)/5,0)</f>
        <v>0</v>
      </c>
      <c r="G1453" s="429">
        <f>IFERROR(_xll.Woodstock.Analyst.Xcel.UDFs.GetIndicatorValue($D1453, "5 Famille de courbes="&amp;$C1453&amp;";", IntrantScenario!$B$7, IntrantScenario!$B$10,G$5)/5,0)</f>
        <v>0</v>
      </c>
      <c r="H1453" s="429">
        <f>IFERROR(_xll.Woodstock.Analyst.Xcel.UDFs.GetIndicatorValue($D1453, "5 Famille de courbes="&amp;$C1453&amp;";", IntrantScenario!$B$7, IntrantScenario!$B$10,H$5)/5,0)</f>
        <v>0</v>
      </c>
      <c r="I1453" s="429">
        <f>IFERROR(_xll.Woodstock.Analyst.Xcel.UDFs.GetIndicatorValue($D1453, "5 Famille de courbes="&amp;$C1453&amp;";", IntrantScenario!$B$7, IntrantScenario!$B$10,I$5)/5,0)</f>
        <v>0</v>
      </c>
      <c r="J1453" s="429">
        <f>IFERROR(_xll.Woodstock.Analyst.Xcel.UDFs.GetIndicatorValue($D1453, "5 Famille de courbes="&amp;$C1453&amp;";", IntrantScenario!$B$7, IntrantScenario!$B$10,J$5)/5,0)</f>
        <v>0</v>
      </c>
      <c r="K1453" s="429">
        <f>IFERROR(_xll.Woodstock.Analyst.Xcel.UDFs.GetIndicatorValueAverage($D1453, "5 Famille de courbes="&amp;$C1453&amp;";", IntrantScenario!$B$7, IntrantScenario!$B$10,"2", "6")/5,0)</f>
        <v>0</v>
      </c>
    </row>
    <row r="1454" spans="1:11" x14ac:dyDescent="0.25">
      <c r="A1454" s="164" t="s">
        <v>95</v>
      </c>
      <c r="B1454" s="165" t="s">
        <v>94</v>
      </c>
      <c r="C1454" s="374" t="str">
        <f t="shared" si="208"/>
        <v>FCTYF_PIN</v>
      </c>
      <c r="D1454" s="374" t="s">
        <v>842</v>
      </c>
      <c r="E1454" s="428" t="s">
        <v>1058</v>
      </c>
      <c r="F1454" s="429">
        <f>IFERROR(_xll.Woodstock.Analyst.Xcel.UDFs.GetIndicatorValue($D1454, "5 Famille de courbes="&amp;$C1454&amp;";", IntrantScenario!$B$7, IntrantScenario!$B$10,F$5)/5,0)</f>
        <v>0</v>
      </c>
      <c r="G1454" s="429">
        <f>IFERROR(_xll.Woodstock.Analyst.Xcel.UDFs.GetIndicatorValue($D1454, "5 Famille de courbes="&amp;$C1454&amp;";", IntrantScenario!$B$7, IntrantScenario!$B$10,G$5)/5,0)</f>
        <v>0</v>
      </c>
      <c r="H1454" s="429">
        <f>IFERROR(_xll.Woodstock.Analyst.Xcel.UDFs.GetIndicatorValue($D1454, "5 Famille de courbes="&amp;$C1454&amp;";", IntrantScenario!$B$7, IntrantScenario!$B$10,H$5)/5,0)</f>
        <v>0</v>
      </c>
      <c r="I1454" s="429">
        <f>IFERROR(_xll.Woodstock.Analyst.Xcel.UDFs.GetIndicatorValue($D1454, "5 Famille de courbes="&amp;$C1454&amp;";", IntrantScenario!$B$7, IntrantScenario!$B$10,I$5)/5,0)</f>
        <v>0</v>
      </c>
      <c r="J1454" s="429">
        <f>IFERROR(_xll.Woodstock.Analyst.Xcel.UDFs.GetIndicatorValue($D1454, "5 Famille de courbes="&amp;$C1454&amp;";", IntrantScenario!$B$7, IntrantScenario!$B$10,J$5)/5,0)</f>
        <v>0</v>
      </c>
      <c r="K1454" s="429">
        <f>IFERROR(_xll.Woodstock.Analyst.Xcel.UDFs.GetIndicatorValueAverage($D1454, "5 Famille de courbes="&amp;$C1454&amp;";", IntrantScenario!$B$7, IntrantScenario!$B$10,"2", "6")/5,0)</f>
        <v>0</v>
      </c>
    </row>
    <row r="1455" spans="1:11" x14ac:dyDescent="0.25">
      <c r="A1455" s="164" t="s">
        <v>95</v>
      </c>
      <c r="B1455" s="165" t="s">
        <v>94</v>
      </c>
      <c r="C1455" s="374" t="str">
        <f t="shared" si="208"/>
        <v>FCTYF_PIN</v>
      </c>
      <c r="D1455" s="374" t="s">
        <v>843</v>
      </c>
      <c r="E1455" s="428" t="s">
        <v>1058</v>
      </c>
      <c r="F1455" s="429">
        <f>IFERROR(_xll.Woodstock.Analyst.Xcel.UDFs.GetIndicatorValue($D1455, "5 Famille de courbes="&amp;$C1455&amp;";", IntrantScenario!$B$7, IntrantScenario!$B$10,F$5)/5,0)</f>
        <v>0</v>
      </c>
      <c r="G1455" s="429">
        <f>IFERROR(_xll.Woodstock.Analyst.Xcel.UDFs.GetIndicatorValue($D1455, "5 Famille de courbes="&amp;$C1455&amp;";", IntrantScenario!$B$7, IntrantScenario!$B$10,G$5)/5,0)</f>
        <v>0</v>
      </c>
      <c r="H1455" s="429">
        <f>IFERROR(_xll.Woodstock.Analyst.Xcel.UDFs.GetIndicatorValue($D1455, "5 Famille de courbes="&amp;$C1455&amp;";", IntrantScenario!$B$7, IntrantScenario!$B$10,H$5)/5,0)</f>
        <v>0</v>
      </c>
      <c r="I1455" s="429">
        <f>IFERROR(_xll.Woodstock.Analyst.Xcel.UDFs.GetIndicatorValue($D1455, "5 Famille de courbes="&amp;$C1455&amp;";", IntrantScenario!$B$7, IntrantScenario!$B$10,I$5)/5,0)</f>
        <v>0</v>
      </c>
      <c r="J1455" s="429">
        <f>IFERROR(_xll.Woodstock.Analyst.Xcel.UDFs.GetIndicatorValue($D1455, "5 Famille de courbes="&amp;$C1455&amp;";", IntrantScenario!$B$7, IntrantScenario!$B$10,J$5)/5,0)</f>
        <v>0</v>
      </c>
      <c r="K1455" s="429">
        <f>IFERROR(_xll.Woodstock.Analyst.Xcel.UDFs.GetIndicatorValueAverage($D1455, "5 Famille de courbes="&amp;$C1455&amp;";", IntrantScenario!$B$7, IntrantScenario!$B$10,"2", "6")/5,0)</f>
        <v>0</v>
      </c>
    </row>
    <row r="1456" spans="1:11" x14ac:dyDescent="0.25">
      <c r="A1456" s="164" t="s">
        <v>95</v>
      </c>
      <c r="B1456" s="165" t="s">
        <v>94</v>
      </c>
      <c r="C1456" s="374" t="str">
        <f t="shared" si="208"/>
        <v>FCTYF_PIN</v>
      </c>
      <c r="D1456" s="374" t="s">
        <v>844</v>
      </c>
      <c r="E1456" s="428" t="s">
        <v>1058</v>
      </c>
      <c r="F1456" s="429">
        <f>IFERROR(_xll.Woodstock.Analyst.Xcel.UDFs.GetIndicatorValue($D1456, "5 Famille de courbes="&amp;$C1456&amp;";", IntrantScenario!$B$7, IntrantScenario!$B$10,F$5)/5,0)</f>
        <v>0</v>
      </c>
      <c r="G1456" s="429">
        <f>IFERROR(_xll.Woodstock.Analyst.Xcel.UDFs.GetIndicatorValue($D1456, "5 Famille de courbes="&amp;$C1456&amp;";", IntrantScenario!$B$7, IntrantScenario!$B$10,G$5)/5,0)</f>
        <v>0</v>
      </c>
      <c r="H1456" s="429">
        <f>IFERROR(_xll.Woodstock.Analyst.Xcel.UDFs.GetIndicatorValue($D1456, "5 Famille de courbes="&amp;$C1456&amp;";", IntrantScenario!$B$7, IntrantScenario!$B$10,H$5)/5,0)</f>
        <v>0</v>
      </c>
      <c r="I1456" s="429">
        <f>IFERROR(_xll.Woodstock.Analyst.Xcel.UDFs.GetIndicatorValue($D1456, "5 Famille de courbes="&amp;$C1456&amp;";", IntrantScenario!$B$7, IntrantScenario!$B$10,I$5)/5,0)</f>
        <v>0</v>
      </c>
      <c r="J1456" s="429">
        <f>IFERROR(_xll.Woodstock.Analyst.Xcel.UDFs.GetIndicatorValue($D1456, "5 Famille de courbes="&amp;$C1456&amp;";", IntrantScenario!$B$7, IntrantScenario!$B$10,J$5)/5,0)</f>
        <v>0</v>
      </c>
      <c r="K1456" s="429">
        <f>IFERROR(_xll.Woodstock.Analyst.Xcel.UDFs.GetIndicatorValueAverage($D1456, "5 Famille de courbes="&amp;$C1456&amp;";", IntrantScenario!$B$7, IntrantScenario!$B$10,"2", "6")/5,0)</f>
        <v>0</v>
      </c>
    </row>
    <row r="1457" spans="1:11" x14ac:dyDescent="0.25">
      <c r="A1457" s="164" t="s">
        <v>95</v>
      </c>
      <c r="B1457" s="165" t="s">
        <v>94</v>
      </c>
      <c r="C1457" s="374" t="str">
        <f t="shared" si="208"/>
        <v>FCTYF_PIN</v>
      </c>
      <c r="D1457" s="374" t="s">
        <v>845</v>
      </c>
      <c r="E1457" s="428" t="s">
        <v>1058</v>
      </c>
      <c r="F1457" s="429">
        <f>IFERROR(_xll.Woodstock.Analyst.Xcel.UDFs.GetIndicatorValue($D1457, "5 Famille de courbes="&amp;$C1457&amp;";", IntrantScenario!$B$7, IntrantScenario!$B$10,F$5)/5,0)</f>
        <v>0</v>
      </c>
      <c r="G1457" s="429">
        <f>IFERROR(_xll.Woodstock.Analyst.Xcel.UDFs.GetIndicatorValue($D1457, "5 Famille de courbes="&amp;$C1457&amp;";", IntrantScenario!$B$7, IntrantScenario!$B$10,G$5)/5,0)</f>
        <v>0</v>
      </c>
      <c r="H1457" s="429">
        <f>IFERROR(_xll.Woodstock.Analyst.Xcel.UDFs.GetIndicatorValue($D1457, "5 Famille de courbes="&amp;$C1457&amp;";", IntrantScenario!$B$7, IntrantScenario!$B$10,H$5)/5,0)</f>
        <v>0</v>
      </c>
      <c r="I1457" s="429">
        <f>IFERROR(_xll.Woodstock.Analyst.Xcel.UDFs.GetIndicatorValue($D1457, "5 Famille de courbes="&amp;$C1457&amp;";", IntrantScenario!$B$7, IntrantScenario!$B$10,I$5)/5,0)</f>
        <v>0</v>
      </c>
      <c r="J1457" s="429">
        <f>IFERROR(_xll.Woodstock.Analyst.Xcel.UDFs.GetIndicatorValue($D1457, "5 Famille de courbes="&amp;$C1457&amp;";", IntrantScenario!$B$7, IntrantScenario!$B$10,J$5)/5,0)</f>
        <v>0</v>
      </c>
      <c r="K1457" s="429">
        <f>IFERROR(_xll.Woodstock.Analyst.Xcel.UDFs.GetIndicatorValueAverage($D1457, "5 Famille de courbes="&amp;$C1457&amp;";", IntrantScenario!$B$7, IntrantScenario!$B$10,"2", "6")/5,0)</f>
        <v>0</v>
      </c>
    </row>
    <row r="1458" spans="1:11" x14ac:dyDescent="0.25">
      <c r="A1458" s="164" t="s">
        <v>95</v>
      </c>
      <c r="B1458" s="165" t="s">
        <v>94</v>
      </c>
      <c r="C1458" s="374" t="str">
        <f t="shared" si="208"/>
        <v>FCTYF_PIN</v>
      </c>
      <c r="D1458" s="374" t="s">
        <v>846</v>
      </c>
      <c r="E1458" s="428" t="s">
        <v>1058</v>
      </c>
      <c r="F1458" s="429">
        <f>IFERROR(_xll.Woodstock.Analyst.Xcel.UDFs.GetIndicatorValue($D1458, "5 Famille de courbes="&amp;$C1458&amp;";", IntrantScenario!$B$7, IntrantScenario!$B$10,F$5)/5,0)</f>
        <v>0</v>
      </c>
      <c r="G1458" s="429">
        <f>IFERROR(_xll.Woodstock.Analyst.Xcel.UDFs.GetIndicatorValue($D1458, "5 Famille de courbes="&amp;$C1458&amp;";", IntrantScenario!$B$7, IntrantScenario!$B$10,G$5)/5,0)</f>
        <v>0</v>
      </c>
      <c r="H1458" s="429">
        <f>IFERROR(_xll.Woodstock.Analyst.Xcel.UDFs.GetIndicatorValue($D1458, "5 Famille de courbes="&amp;$C1458&amp;";", IntrantScenario!$B$7, IntrantScenario!$B$10,H$5)/5,0)</f>
        <v>0</v>
      </c>
      <c r="I1458" s="429">
        <f>IFERROR(_xll.Woodstock.Analyst.Xcel.UDFs.GetIndicatorValue($D1458, "5 Famille de courbes="&amp;$C1458&amp;";", IntrantScenario!$B$7, IntrantScenario!$B$10,I$5)/5,0)</f>
        <v>0</v>
      </c>
      <c r="J1458" s="429">
        <f>IFERROR(_xll.Woodstock.Analyst.Xcel.UDFs.GetIndicatorValue($D1458, "5 Famille de courbes="&amp;$C1458&amp;";", IntrantScenario!$B$7, IntrantScenario!$B$10,J$5)/5,0)</f>
        <v>0</v>
      </c>
      <c r="K1458" s="429">
        <f>IFERROR(_xll.Woodstock.Analyst.Xcel.UDFs.GetIndicatorValueAverage($D1458, "5 Famille de courbes="&amp;$C1458&amp;";", IntrantScenario!$B$7, IntrantScenario!$B$10,"2", "6")/5,0)</f>
        <v>0</v>
      </c>
    </row>
    <row r="1459" spans="1:11" x14ac:dyDescent="0.25">
      <c r="A1459" s="164" t="s">
        <v>95</v>
      </c>
      <c r="B1459" s="165" t="s">
        <v>94</v>
      </c>
      <c r="C1459" s="374" t="str">
        <f t="shared" si="208"/>
        <v>FCTYF_PIN</v>
      </c>
      <c r="D1459" s="374" t="s">
        <v>847</v>
      </c>
      <c r="E1459" s="428" t="s">
        <v>1058</v>
      </c>
      <c r="F1459" s="429">
        <f>IFERROR(_xll.Woodstock.Analyst.Xcel.UDFs.GetIndicatorValue($D1459, "5 Famille de courbes="&amp;$C1459&amp;";", IntrantScenario!$B$7, IntrantScenario!$B$10,F$5)/5,0)</f>
        <v>0</v>
      </c>
      <c r="G1459" s="429">
        <f>IFERROR(_xll.Woodstock.Analyst.Xcel.UDFs.GetIndicatorValue($D1459, "5 Famille de courbes="&amp;$C1459&amp;";", IntrantScenario!$B$7, IntrantScenario!$B$10,G$5)/5,0)</f>
        <v>0</v>
      </c>
      <c r="H1459" s="429">
        <f>IFERROR(_xll.Woodstock.Analyst.Xcel.UDFs.GetIndicatorValue($D1459, "5 Famille de courbes="&amp;$C1459&amp;";", IntrantScenario!$B$7, IntrantScenario!$B$10,H$5)/5,0)</f>
        <v>0</v>
      </c>
      <c r="I1459" s="429">
        <f>IFERROR(_xll.Woodstock.Analyst.Xcel.UDFs.GetIndicatorValue($D1459, "5 Famille de courbes="&amp;$C1459&amp;";", IntrantScenario!$B$7, IntrantScenario!$B$10,I$5)/5,0)</f>
        <v>0</v>
      </c>
      <c r="J1459" s="429">
        <f>IFERROR(_xll.Woodstock.Analyst.Xcel.UDFs.GetIndicatorValue($D1459, "5 Famille de courbes="&amp;$C1459&amp;";", IntrantScenario!$B$7, IntrantScenario!$B$10,J$5)/5,0)</f>
        <v>0</v>
      </c>
      <c r="K1459" s="429">
        <f>IFERROR(_xll.Woodstock.Analyst.Xcel.UDFs.GetIndicatorValueAverage($D1459, "5 Famille de courbes="&amp;$C1459&amp;";", IntrantScenario!$B$7, IntrantScenario!$B$10,"2", "6")/5,0)</f>
        <v>0</v>
      </c>
    </row>
    <row r="1460" spans="1:11" x14ac:dyDescent="0.25">
      <c r="A1460" s="164" t="s">
        <v>95</v>
      </c>
      <c r="B1460" s="444" t="s">
        <v>94</v>
      </c>
      <c r="C1460" s="441" t="str">
        <f t="shared" si="208"/>
        <v>FCTYF_PIN</v>
      </c>
      <c r="D1460" s="445"/>
      <c r="E1460" s="442" t="s">
        <v>1058</v>
      </c>
      <c r="F1460" s="443">
        <f t="shared" ref="F1460:K1460" si="210">SUM(F1442:F1459)</f>
        <v>0</v>
      </c>
      <c r="G1460" s="443">
        <f t="shared" si="210"/>
        <v>0</v>
      </c>
      <c r="H1460" s="443">
        <f t="shared" si="210"/>
        <v>0</v>
      </c>
      <c r="I1460" s="443">
        <f t="shared" si="210"/>
        <v>0</v>
      </c>
      <c r="J1460" s="443">
        <f t="shared" si="210"/>
        <v>0</v>
      </c>
      <c r="K1460" s="443">
        <f t="shared" si="210"/>
        <v>0</v>
      </c>
    </row>
    <row r="1461" spans="1:11" x14ac:dyDescent="0.25">
      <c r="A1461" s="164" t="s">
        <v>95</v>
      </c>
      <c r="B1461" s="165" t="s">
        <v>94</v>
      </c>
      <c r="C1461" s="374" t="str">
        <f t="shared" si="208"/>
        <v>FCTYF_PIN</v>
      </c>
      <c r="D1461" s="374" t="s">
        <v>849</v>
      </c>
      <c r="E1461" s="428" t="s">
        <v>742</v>
      </c>
      <c r="F1461" s="429">
        <f>IFERROR(_xll.Woodstock.Analyst.Xcel.UDFs.GetIndicatorValue($D1461, "5 Famille de courbes="&amp;$C1461&amp;";", IntrantScenario!$B$7, IntrantScenario!$B$10,F$5)/5,0)</f>
        <v>0</v>
      </c>
      <c r="G1461" s="429">
        <f>IFERROR(_xll.Woodstock.Analyst.Xcel.UDFs.GetIndicatorValue($D1461, "5 Famille de courbes="&amp;$C1461&amp;";", IntrantScenario!$B$7, IntrantScenario!$B$10,G$5)/5,0)</f>
        <v>0</v>
      </c>
      <c r="H1461" s="429">
        <f>IFERROR(_xll.Woodstock.Analyst.Xcel.UDFs.GetIndicatorValue($D1461, "5 Famille de courbes="&amp;$C1461&amp;";", IntrantScenario!$B$7, IntrantScenario!$B$10,H$5)/5,0)</f>
        <v>0</v>
      </c>
      <c r="I1461" s="429">
        <f>IFERROR(_xll.Woodstock.Analyst.Xcel.UDFs.GetIndicatorValue($D1461, "5 Famille de courbes="&amp;$C1461&amp;";", IntrantScenario!$B$7, IntrantScenario!$B$10,I$5)/5,0)</f>
        <v>0</v>
      </c>
      <c r="J1461" s="429">
        <f>IFERROR(_xll.Woodstock.Analyst.Xcel.UDFs.GetIndicatorValue($D1461, "5 Famille de courbes="&amp;$C1461&amp;";", IntrantScenario!$B$7, IntrantScenario!$B$10,J$5)/5,0)</f>
        <v>0</v>
      </c>
      <c r="K1461" s="429">
        <f>IFERROR(_xll.Woodstock.Analyst.Xcel.UDFs.GetIndicatorValueAverage($D1461, "5 Famille de courbes="&amp;$C1461&amp;";", IntrantScenario!$B$7, IntrantScenario!$B$10,"2", "6")/5,0)</f>
        <v>0</v>
      </c>
    </row>
    <row r="1462" spans="1:11" x14ac:dyDescent="0.25">
      <c r="A1462" s="164" t="s">
        <v>95</v>
      </c>
      <c r="B1462" s="165" t="s">
        <v>94</v>
      </c>
      <c r="C1462" s="374" t="str">
        <f t="shared" si="208"/>
        <v>FCTYF_PIN</v>
      </c>
      <c r="D1462" s="374" t="s">
        <v>850</v>
      </c>
      <c r="E1462" s="428" t="s">
        <v>742</v>
      </c>
      <c r="F1462" s="429">
        <f>IFERROR(_xll.Woodstock.Analyst.Xcel.UDFs.GetIndicatorValue($D1462, "5 Famille de courbes="&amp;$C1462&amp;";", IntrantScenario!$B$7, IntrantScenario!$B$10,F$5)/5,0)</f>
        <v>0</v>
      </c>
      <c r="G1462" s="429">
        <f>IFERROR(_xll.Woodstock.Analyst.Xcel.UDFs.GetIndicatorValue($D1462, "5 Famille de courbes="&amp;$C1462&amp;";", IntrantScenario!$B$7, IntrantScenario!$B$10,G$5)/5,0)</f>
        <v>0</v>
      </c>
      <c r="H1462" s="429">
        <f>IFERROR(_xll.Woodstock.Analyst.Xcel.UDFs.GetIndicatorValue($D1462, "5 Famille de courbes="&amp;$C1462&amp;";", IntrantScenario!$B$7, IntrantScenario!$B$10,H$5)/5,0)</f>
        <v>0</v>
      </c>
      <c r="I1462" s="429">
        <f>IFERROR(_xll.Woodstock.Analyst.Xcel.UDFs.GetIndicatorValue($D1462, "5 Famille de courbes="&amp;$C1462&amp;";", IntrantScenario!$B$7, IntrantScenario!$B$10,I$5)/5,0)</f>
        <v>0</v>
      </c>
      <c r="J1462" s="429">
        <f>IFERROR(_xll.Woodstock.Analyst.Xcel.UDFs.GetIndicatorValue($D1462, "5 Famille de courbes="&amp;$C1462&amp;";", IntrantScenario!$B$7, IntrantScenario!$B$10,J$5)/5,0)</f>
        <v>0</v>
      </c>
      <c r="K1462" s="429">
        <f>IFERROR(_xll.Woodstock.Analyst.Xcel.UDFs.GetIndicatorValueAverage($D1462, "5 Famille de courbes="&amp;$C1462&amp;";", IntrantScenario!$B$7, IntrantScenario!$B$10,"2", "6")/5,0)</f>
        <v>0</v>
      </c>
    </row>
    <row r="1463" spans="1:11" x14ac:dyDescent="0.25">
      <c r="A1463" s="164" t="s">
        <v>95</v>
      </c>
      <c r="B1463" s="165" t="s">
        <v>94</v>
      </c>
      <c r="C1463" s="374" t="str">
        <f t="shared" si="208"/>
        <v>FCTYF_PIN</v>
      </c>
      <c r="D1463" s="374" t="s">
        <v>851</v>
      </c>
      <c r="E1463" s="428" t="s">
        <v>742</v>
      </c>
      <c r="F1463" s="429">
        <f>IFERROR(_xll.Woodstock.Analyst.Xcel.UDFs.GetIndicatorValue($D1463, "5 Famille de courbes="&amp;$C1463&amp;";", IntrantScenario!$B$7, IntrantScenario!$B$10,F$5)/5,0)</f>
        <v>0</v>
      </c>
      <c r="G1463" s="429">
        <f>IFERROR(_xll.Woodstock.Analyst.Xcel.UDFs.GetIndicatorValue($D1463, "5 Famille de courbes="&amp;$C1463&amp;";", IntrantScenario!$B$7, IntrantScenario!$B$10,G$5)/5,0)</f>
        <v>0</v>
      </c>
      <c r="H1463" s="429">
        <f>IFERROR(_xll.Woodstock.Analyst.Xcel.UDFs.GetIndicatorValue($D1463, "5 Famille de courbes="&amp;$C1463&amp;";", IntrantScenario!$B$7, IntrantScenario!$B$10,H$5)/5,0)</f>
        <v>0</v>
      </c>
      <c r="I1463" s="429">
        <f>IFERROR(_xll.Woodstock.Analyst.Xcel.UDFs.GetIndicatorValue($D1463, "5 Famille de courbes="&amp;$C1463&amp;";", IntrantScenario!$B$7, IntrantScenario!$B$10,I$5)/5,0)</f>
        <v>0</v>
      </c>
      <c r="J1463" s="429">
        <f>IFERROR(_xll.Woodstock.Analyst.Xcel.UDFs.GetIndicatorValue($D1463, "5 Famille de courbes="&amp;$C1463&amp;";", IntrantScenario!$B$7, IntrantScenario!$B$10,J$5)/5,0)</f>
        <v>0</v>
      </c>
      <c r="K1463" s="429">
        <f>IFERROR(_xll.Woodstock.Analyst.Xcel.UDFs.GetIndicatorValueAverage($D1463, "5 Famille de courbes="&amp;$C1463&amp;";", IntrantScenario!$B$7, IntrantScenario!$B$10,"2", "6")/5,0)</f>
        <v>0</v>
      </c>
    </row>
    <row r="1464" spans="1:11" x14ac:dyDescent="0.25">
      <c r="A1464" s="164" t="s">
        <v>95</v>
      </c>
      <c r="B1464" s="444" t="s">
        <v>94</v>
      </c>
      <c r="C1464" s="441" t="str">
        <f t="shared" si="208"/>
        <v>FCTYF_PIN</v>
      </c>
      <c r="D1464" s="445"/>
      <c r="E1464" s="442" t="s">
        <v>742</v>
      </c>
      <c r="F1464" s="443">
        <f t="shared" ref="F1464:K1464" si="211">SUM(F1461:F1463)</f>
        <v>0</v>
      </c>
      <c r="G1464" s="443">
        <f t="shared" si="211"/>
        <v>0</v>
      </c>
      <c r="H1464" s="443">
        <f t="shared" si="211"/>
        <v>0</v>
      </c>
      <c r="I1464" s="443">
        <f t="shared" si="211"/>
        <v>0</v>
      </c>
      <c r="J1464" s="443">
        <f t="shared" si="211"/>
        <v>0</v>
      </c>
      <c r="K1464" s="443">
        <f t="shared" si="211"/>
        <v>0</v>
      </c>
    </row>
    <row r="1465" spans="1:11" x14ac:dyDescent="0.25">
      <c r="A1465" s="164" t="s">
        <v>95</v>
      </c>
      <c r="B1465" s="165" t="s">
        <v>94</v>
      </c>
      <c r="C1465" s="374" t="str">
        <f t="shared" si="208"/>
        <v>FCTYF_PIN</v>
      </c>
      <c r="D1465" s="374" t="s">
        <v>852</v>
      </c>
      <c r="E1465" s="428" t="s">
        <v>515</v>
      </c>
      <c r="F1465" s="429">
        <f>IFERROR(_xll.Woodstock.Analyst.Xcel.UDFs.GetIndicatorValue($D1465, "5 Famille de courbes="&amp;$C1465&amp;";", IntrantScenario!$B$7, IntrantScenario!$B$10,F$5)/5,0)</f>
        <v>0</v>
      </c>
      <c r="G1465" s="429">
        <f>IFERROR(_xll.Woodstock.Analyst.Xcel.UDFs.GetIndicatorValue($D1465, "5 Famille de courbes="&amp;$C1465&amp;";", IntrantScenario!$B$7, IntrantScenario!$B$10,G$5)/5,0)</f>
        <v>0</v>
      </c>
      <c r="H1465" s="429">
        <f>IFERROR(_xll.Woodstock.Analyst.Xcel.UDFs.GetIndicatorValue($D1465, "5 Famille de courbes="&amp;$C1465&amp;";", IntrantScenario!$B$7, IntrantScenario!$B$10,H$5)/5,0)</f>
        <v>0</v>
      </c>
      <c r="I1465" s="429">
        <f>IFERROR(_xll.Woodstock.Analyst.Xcel.UDFs.GetIndicatorValue($D1465, "5 Famille de courbes="&amp;$C1465&amp;";", IntrantScenario!$B$7, IntrantScenario!$B$10,I$5)/5,0)</f>
        <v>0</v>
      </c>
      <c r="J1465" s="429">
        <f>IFERROR(_xll.Woodstock.Analyst.Xcel.UDFs.GetIndicatorValue($D1465, "5 Famille de courbes="&amp;$C1465&amp;";", IntrantScenario!$B$7, IntrantScenario!$B$10,J$5)/5,0)</f>
        <v>0</v>
      </c>
      <c r="K1465" s="429">
        <f>IFERROR(_xll.Woodstock.Analyst.Xcel.UDFs.GetIndicatorValueAverage($D1465, "5 Famille de courbes="&amp;$C1465&amp;";", IntrantScenario!$B$7, IntrantScenario!$B$10,"2", "6")/5,0)</f>
        <v>0</v>
      </c>
    </row>
    <row r="1466" spans="1:11" x14ac:dyDescent="0.25">
      <c r="A1466" s="164" t="s">
        <v>95</v>
      </c>
      <c r="B1466" s="165" t="s">
        <v>94</v>
      </c>
      <c r="C1466" s="374" t="str">
        <f t="shared" si="208"/>
        <v>FCTYF_PIN</v>
      </c>
      <c r="D1466" s="374" t="s">
        <v>853</v>
      </c>
      <c r="E1466" s="428" t="s">
        <v>515</v>
      </c>
      <c r="F1466" s="429">
        <f>IFERROR(_xll.Woodstock.Analyst.Xcel.UDFs.GetIndicatorValue($D1466, "5 Famille de courbes="&amp;$C1466&amp;";", IntrantScenario!$B$7, IntrantScenario!$B$10,F$5)/5,0)</f>
        <v>0</v>
      </c>
      <c r="G1466" s="429">
        <f>IFERROR(_xll.Woodstock.Analyst.Xcel.UDFs.GetIndicatorValue($D1466, "5 Famille de courbes="&amp;$C1466&amp;";", IntrantScenario!$B$7, IntrantScenario!$B$10,G$5)/5,0)</f>
        <v>0</v>
      </c>
      <c r="H1466" s="429">
        <f>IFERROR(_xll.Woodstock.Analyst.Xcel.UDFs.GetIndicatorValue($D1466, "5 Famille de courbes="&amp;$C1466&amp;";", IntrantScenario!$B$7, IntrantScenario!$B$10,H$5)/5,0)</f>
        <v>0</v>
      </c>
      <c r="I1466" s="429">
        <f>IFERROR(_xll.Woodstock.Analyst.Xcel.UDFs.GetIndicatorValue($D1466, "5 Famille de courbes="&amp;$C1466&amp;";", IntrantScenario!$B$7, IntrantScenario!$B$10,I$5)/5,0)</f>
        <v>0</v>
      </c>
      <c r="J1466" s="429">
        <f>IFERROR(_xll.Woodstock.Analyst.Xcel.UDFs.GetIndicatorValue($D1466, "5 Famille de courbes="&amp;$C1466&amp;";", IntrantScenario!$B$7, IntrantScenario!$B$10,J$5)/5,0)</f>
        <v>0</v>
      </c>
      <c r="K1466" s="429">
        <f>IFERROR(_xll.Woodstock.Analyst.Xcel.UDFs.GetIndicatorValueAverage($D1466, "5 Famille de courbes="&amp;$C1466&amp;";", IntrantScenario!$B$7, IntrantScenario!$B$10,"2", "6")/5,0)</f>
        <v>0</v>
      </c>
    </row>
    <row r="1467" spans="1:11" x14ac:dyDescent="0.25">
      <c r="A1467" s="164" t="s">
        <v>95</v>
      </c>
      <c r="B1467" s="165" t="s">
        <v>94</v>
      </c>
      <c r="C1467" s="374" t="str">
        <f t="shared" si="208"/>
        <v>FCTYF_PIN</v>
      </c>
      <c r="D1467" s="374" t="s">
        <v>854</v>
      </c>
      <c r="E1467" s="428" t="s">
        <v>515</v>
      </c>
      <c r="F1467" s="429">
        <f>IFERROR(_xll.Woodstock.Analyst.Xcel.UDFs.GetIndicatorValue($D1467, "5 Famille de courbes="&amp;$C1467&amp;";", IntrantScenario!$B$7, IntrantScenario!$B$10,F$5)/5,0)</f>
        <v>0</v>
      </c>
      <c r="G1467" s="429">
        <f>IFERROR(_xll.Woodstock.Analyst.Xcel.UDFs.GetIndicatorValue($D1467, "5 Famille de courbes="&amp;$C1467&amp;";", IntrantScenario!$B$7, IntrantScenario!$B$10,G$5)/5,0)</f>
        <v>0</v>
      </c>
      <c r="H1467" s="429">
        <f>IFERROR(_xll.Woodstock.Analyst.Xcel.UDFs.GetIndicatorValue($D1467, "5 Famille de courbes="&amp;$C1467&amp;";", IntrantScenario!$B$7, IntrantScenario!$B$10,H$5)/5,0)</f>
        <v>0</v>
      </c>
      <c r="I1467" s="429">
        <f>IFERROR(_xll.Woodstock.Analyst.Xcel.UDFs.GetIndicatorValue($D1467, "5 Famille de courbes="&amp;$C1467&amp;";", IntrantScenario!$B$7, IntrantScenario!$B$10,I$5)/5,0)</f>
        <v>0</v>
      </c>
      <c r="J1467" s="429">
        <f>IFERROR(_xll.Woodstock.Analyst.Xcel.UDFs.GetIndicatorValue($D1467, "5 Famille de courbes="&amp;$C1467&amp;";", IntrantScenario!$B$7, IntrantScenario!$B$10,J$5)/5,0)</f>
        <v>0</v>
      </c>
      <c r="K1467" s="429">
        <f>IFERROR(_xll.Woodstock.Analyst.Xcel.UDFs.GetIndicatorValueAverage($D1467, "5 Famille de courbes="&amp;$C1467&amp;";", IntrantScenario!$B$7, IntrantScenario!$B$10,"2", "6")/5,0)</f>
        <v>0</v>
      </c>
    </row>
    <row r="1468" spans="1:11" x14ac:dyDescent="0.25">
      <c r="A1468" s="164" t="s">
        <v>95</v>
      </c>
      <c r="B1468" s="165" t="s">
        <v>94</v>
      </c>
      <c r="C1468" s="374" t="str">
        <f t="shared" si="208"/>
        <v>FCTYF_PIN</v>
      </c>
      <c r="D1468" s="374" t="s">
        <v>855</v>
      </c>
      <c r="E1468" s="428" t="s">
        <v>515</v>
      </c>
      <c r="F1468" s="429">
        <f>IFERROR(_xll.Woodstock.Analyst.Xcel.UDFs.GetIndicatorValue($D1468, "5 Famille de courbes="&amp;$C1468&amp;";", IntrantScenario!$B$7, IntrantScenario!$B$10,F$5)/5,0)</f>
        <v>0</v>
      </c>
      <c r="G1468" s="429">
        <f>IFERROR(_xll.Woodstock.Analyst.Xcel.UDFs.GetIndicatorValue($D1468, "5 Famille de courbes="&amp;$C1468&amp;";", IntrantScenario!$B$7, IntrantScenario!$B$10,G$5)/5,0)</f>
        <v>0</v>
      </c>
      <c r="H1468" s="429">
        <f>IFERROR(_xll.Woodstock.Analyst.Xcel.UDFs.GetIndicatorValue($D1468, "5 Famille de courbes="&amp;$C1468&amp;";", IntrantScenario!$B$7, IntrantScenario!$B$10,H$5)/5,0)</f>
        <v>0</v>
      </c>
      <c r="I1468" s="429">
        <f>IFERROR(_xll.Woodstock.Analyst.Xcel.UDFs.GetIndicatorValue($D1468, "5 Famille de courbes="&amp;$C1468&amp;";", IntrantScenario!$B$7, IntrantScenario!$B$10,I$5)/5,0)</f>
        <v>0</v>
      </c>
      <c r="J1468" s="429">
        <f>IFERROR(_xll.Woodstock.Analyst.Xcel.UDFs.GetIndicatorValue($D1468, "5 Famille de courbes="&amp;$C1468&amp;";", IntrantScenario!$B$7, IntrantScenario!$B$10,J$5)/5,0)</f>
        <v>0</v>
      </c>
      <c r="K1468" s="429">
        <f>IFERROR(_xll.Woodstock.Analyst.Xcel.UDFs.GetIndicatorValueAverage($D1468, "5 Famille de courbes="&amp;$C1468&amp;";", IntrantScenario!$B$7, IntrantScenario!$B$10,"2", "6")/5,0)</f>
        <v>0</v>
      </c>
    </row>
    <row r="1469" spans="1:11" x14ac:dyDescent="0.25">
      <c r="A1469" s="164" t="s">
        <v>95</v>
      </c>
      <c r="B1469" s="165" t="s">
        <v>94</v>
      </c>
      <c r="C1469" s="374" t="str">
        <f t="shared" si="208"/>
        <v>FCTYF_PIN</v>
      </c>
      <c r="D1469" s="374" t="s">
        <v>856</v>
      </c>
      <c r="E1469" s="428" t="s">
        <v>515</v>
      </c>
      <c r="F1469" s="429">
        <f>IFERROR(_xll.Woodstock.Analyst.Xcel.UDFs.GetIndicatorValue($D1469, "5 Famille de courbes="&amp;$C1469&amp;";", IntrantScenario!$B$7, IntrantScenario!$B$10,F$5)/5,0)</f>
        <v>0</v>
      </c>
      <c r="G1469" s="429">
        <f>IFERROR(_xll.Woodstock.Analyst.Xcel.UDFs.GetIndicatorValue($D1469, "5 Famille de courbes="&amp;$C1469&amp;";", IntrantScenario!$B$7, IntrantScenario!$B$10,G$5)/5,0)</f>
        <v>0</v>
      </c>
      <c r="H1469" s="429">
        <f>IFERROR(_xll.Woodstock.Analyst.Xcel.UDFs.GetIndicatorValue($D1469, "5 Famille de courbes="&amp;$C1469&amp;";", IntrantScenario!$B$7, IntrantScenario!$B$10,H$5)/5,0)</f>
        <v>0</v>
      </c>
      <c r="I1469" s="429">
        <f>IFERROR(_xll.Woodstock.Analyst.Xcel.UDFs.GetIndicatorValue($D1469, "5 Famille de courbes="&amp;$C1469&amp;";", IntrantScenario!$B$7, IntrantScenario!$B$10,I$5)/5,0)</f>
        <v>0</v>
      </c>
      <c r="J1469" s="429">
        <f>IFERROR(_xll.Woodstock.Analyst.Xcel.UDFs.GetIndicatorValue($D1469, "5 Famille de courbes="&amp;$C1469&amp;";", IntrantScenario!$B$7, IntrantScenario!$B$10,J$5)/5,0)</f>
        <v>0</v>
      </c>
      <c r="K1469" s="429">
        <f>IFERROR(_xll.Woodstock.Analyst.Xcel.UDFs.GetIndicatorValueAverage($D1469, "5 Famille de courbes="&amp;$C1469&amp;";", IntrantScenario!$B$7, IntrantScenario!$B$10,"2", "6")/5,0)</f>
        <v>0</v>
      </c>
    </row>
    <row r="1470" spans="1:11" x14ac:dyDescent="0.25">
      <c r="A1470" s="164" t="s">
        <v>95</v>
      </c>
      <c r="B1470" s="165" t="s">
        <v>94</v>
      </c>
      <c r="C1470" s="374" t="str">
        <f t="shared" ref="C1470:C1501" si="212">"FCTYF_"&amp;B1470</f>
        <v>FCTYF_PIN</v>
      </c>
      <c r="D1470" s="374" t="s">
        <v>857</v>
      </c>
      <c r="E1470" s="428" t="s">
        <v>515</v>
      </c>
      <c r="F1470" s="429">
        <f>IFERROR(_xll.Woodstock.Analyst.Xcel.UDFs.GetIndicatorValue($D1470, "5 Famille de courbes="&amp;$C1470&amp;";", IntrantScenario!$B$7, IntrantScenario!$B$10,F$5)/5,0)</f>
        <v>0</v>
      </c>
      <c r="G1470" s="429">
        <f>IFERROR(_xll.Woodstock.Analyst.Xcel.UDFs.GetIndicatorValue($D1470, "5 Famille de courbes="&amp;$C1470&amp;";", IntrantScenario!$B$7, IntrantScenario!$B$10,G$5)/5,0)</f>
        <v>0</v>
      </c>
      <c r="H1470" s="429">
        <f>IFERROR(_xll.Woodstock.Analyst.Xcel.UDFs.GetIndicatorValue($D1470, "5 Famille de courbes="&amp;$C1470&amp;";", IntrantScenario!$B$7, IntrantScenario!$B$10,H$5)/5,0)</f>
        <v>0</v>
      </c>
      <c r="I1470" s="429">
        <f>IFERROR(_xll.Woodstock.Analyst.Xcel.UDFs.GetIndicatorValue($D1470, "5 Famille de courbes="&amp;$C1470&amp;";", IntrantScenario!$B$7, IntrantScenario!$B$10,I$5)/5,0)</f>
        <v>0</v>
      </c>
      <c r="J1470" s="429">
        <f>IFERROR(_xll.Woodstock.Analyst.Xcel.UDFs.GetIndicatorValue($D1470, "5 Famille de courbes="&amp;$C1470&amp;";", IntrantScenario!$B$7, IntrantScenario!$B$10,J$5)/5,0)</f>
        <v>0</v>
      </c>
      <c r="K1470" s="429">
        <f>IFERROR(_xll.Woodstock.Analyst.Xcel.UDFs.GetIndicatorValueAverage($D1470, "5 Famille de courbes="&amp;$C1470&amp;";", IntrantScenario!$B$7, IntrantScenario!$B$10,"2", "6")/5,0)</f>
        <v>0</v>
      </c>
    </row>
    <row r="1471" spans="1:11" x14ac:dyDescent="0.25">
      <c r="A1471" s="164" t="s">
        <v>95</v>
      </c>
      <c r="B1471" s="165" t="s">
        <v>94</v>
      </c>
      <c r="C1471" s="374" t="str">
        <f t="shared" si="212"/>
        <v>FCTYF_PIN</v>
      </c>
      <c r="D1471" s="374" t="s">
        <v>858</v>
      </c>
      <c r="E1471" s="428" t="s">
        <v>515</v>
      </c>
      <c r="F1471" s="429">
        <f>IFERROR(_xll.Woodstock.Analyst.Xcel.UDFs.GetIndicatorValue($D1471, "5 Famille de courbes="&amp;$C1471&amp;";", IntrantScenario!$B$7, IntrantScenario!$B$10,F$5)/5,0)</f>
        <v>0</v>
      </c>
      <c r="G1471" s="429">
        <f>IFERROR(_xll.Woodstock.Analyst.Xcel.UDFs.GetIndicatorValue($D1471, "5 Famille de courbes="&amp;$C1471&amp;";", IntrantScenario!$B$7, IntrantScenario!$B$10,G$5)/5,0)</f>
        <v>0</v>
      </c>
      <c r="H1471" s="429">
        <f>IFERROR(_xll.Woodstock.Analyst.Xcel.UDFs.GetIndicatorValue($D1471, "5 Famille de courbes="&amp;$C1471&amp;";", IntrantScenario!$B$7, IntrantScenario!$B$10,H$5)/5,0)</f>
        <v>0</v>
      </c>
      <c r="I1471" s="429">
        <f>IFERROR(_xll.Woodstock.Analyst.Xcel.UDFs.GetIndicatorValue($D1471, "5 Famille de courbes="&amp;$C1471&amp;";", IntrantScenario!$B$7, IntrantScenario!$B$10,I$5)/5,0)</f>
        <v>0</v>
      </c>
      <c r="J1471" s="429">
        <f>IFERROR(_xll.Woodstock.Analyst.Xcel.UDFs.GetIndicatorValue($D1471, "5 Famille de courbes="&amp;$C1471&amp;";", IntrantScenario!$B$7, IntrantScenario!$B$10,J$5)/5,0)</f>
        <v>0</v>
      </c>
      <c r="K1471" s="429">
        <f>IFERROR(_xll.Woodstock.Analyst.Xcel.UDFs.GetIndicatorValueAverage($D1471, "5 Famille de courbes="&amp;$C1471&amp;";", IntrantScenario!$B$7, IntrantScenario!$B$10,"2", "6")/5,0)</f>
        <v>0</v>
      </c>
    </row>
    <row r="1472" spans="1:11" x14ac:dyDescent="0.25">
      <c r="A1472" s="164" t="s">
        <v>95</v>
      </c>
      <c r="B1472" s="165" t="s">
        <v>94</v>
      </c>
      <c r="C1472" s="374" t="str">
        <f t="shared" si="212"/>
        <v>FCTYF_PIN</v>
      </c>
      <c r="D1472" s="374" t="s">
        <v>859</v>
      </c>
      <c r="E1472" s="428" t="s">
        <v>515</v>
      </c>
      <c r="F1472" s="429">
        <f>IFERROR(_xll.Woodstock.Analyst.Xcel.UDFs.GetIndicatorValue($D1472, "5 Famille de courbes="&amp;$C1472&amp;";", IntrantScenario!$B$7, IntrantScenario!$B$10,F$5)/5,0)</f>
        <v>0</v>
      </c>
      <c r="G1472" s="429">
        <f>IFERROR(_xll.Woodstock.Analyst.Xcel.UDFs.GetIndicatorValue($D1472, "5 Famille de courbes="&amp;$C1472&amp;";", IntrantScenario!$B$7, IntrantScenario!$B$10,G$5)/5,0)</f>
        <v>0</v>
      </c>
      <c r="H1472" s="429">
        <f>IFERROR(_xll.Woodstock.Analyst.Xcel.UDFs.GetIndicatorValue($D1472, "5 Famille de courbes="&amp;$C1472&amp;";", IntrantScenario!$B$7, IntrantScenario!$B$10,H$5)/5,0)</f>
        <v>0</v>
      </c>
      <c r="I1472" s="429">
        <f>IFERROR(_xll.Woodstock.Analyst.Xcel.UDFs.GetIndicatorValue($D1472, "5 Famille de courbes="&amp;$C1472&amp;";", IntrantScenario!$B$7, IntrantScenario!$B$10,I$5)/5,0)</f>
        <v>0</v>
      </c>
      <c r="J1472" s="429">
        <f>IFERROR(_xll.Woodstock.Analyst.Xcel.UDFs.GetIndicatorValue($D1472, "5 Famille de courbes="&amp;$C1472&amp;";", IntrantScenario!$B$7, IntrantScenario!$B$10,J$5)/5,0)</f>
        <v>0</v>
      </c>
      <c r="K1472" s="429">
        <f>IFERROR(_xll.Woodstock.Analyst.Xcel.UDFs.GetIndicatorValueAverage($D1472, "5 Famille de courbes="&amp;$C1472&amp;";", IntrantScenario!$B$7, IntrantScenario!$B$10,"2", "6")/5,0)</f>
        <v>0</v>
      </c>
    </row>
    <row r="1473" spans="1:11" x14ac:dyDescent="0.25">
      <c r="A1473" s="164" t="s">
        <v>95</v>
      </c>
      <c r="B1473" s="165" t="s">
        <v>94</v>
      </c>
      <c r="C1473" s="374" t="str">
        <f t="shared" si="212"/>
        <v>FCTYF_PIN</v>
      </c>
      <c r="D1473" s="374" t="s">
        <v>860</v>
      </c>
      <c r="E1473" s="428" t="s">
        <v>515</v>
      </c>
      <c r="F1473" s="429">
        <f>IFERROR(_xll.Woodstock.Analyst.Xcel.UDFs.GetIndicatorValue($D1473, "5 Famille de courbes="&amp;$C1473&amp;";", IntrantScenario!$B$7, IntrantScenario!$B$10,F$5)/5,0)</f>
        <v>0</v>
      </c>
      <c r="G1473" s="429">
        <f>IFERROR(_xll.Woodstock.Analyst.Xcel.UDFs.GetIndicatorValue($D1473, "5 Famille de courbes="&amp;$C1473&amp;";", IntrantScenario!$B$7, IntrantScenario!$B$10,G$5)/5,0)</f>
        <v>0</v>
      </c>
      <c r="H1473" s="429">
        <f>IFERROR(_xll.Woodstock.Analyst.Xcel.UDFs.GetIndicatorValue($D1473, "5 Famille de courbes="&amp;$C1473&amp;";", IntrantScenario!$B$7, IntrantScenario!$B$10,H$5)/5,0)</f>
        <v>0</v>
      </c>
      <c r="I1473" s="429">
        <f>IFERROR(_xll.Woodstock.Analyst.Xcel.UDFs.GetIndicatorValue($D1473, "5 Famille de courbes="&amp;$C1473&amp;";", IntrantScenario!$B$7, IntrantScenario!$B$10,I$5)/5,0)</f>
        <v>0</v>
      </c>
      <c r="J1473" s="429">
        <f>IFERROR(_xll.Woodstock.Analyst.Xcel.UDFs.GetIndicatorValue($D1473, "5 Famille de courbes="&amp;$C1473&amp;";", IntrantScenario!$B$7, IntrantScenario!$B$10,J$5)/5,0)</f>
        <v>0</v>
      </c>
      <c r="K1473" s="429">
        <f>IFERROR(_xll.Woodstock.Analyst.Xcel.UDFs.GetIndicatorValueAverage($D1473, "5 Famille de courbes="&amp;$C1473&amp;";", IntrantScenario!$B$7, IntrantScenario!$B$10,"2", "6")/5,0)</f>
        <v>0</v>
      </c>
    </row>
    <row r="1474" spans="1:11" x14ac:dyDescent="0.25">
      <c r="A1474" s="164" t="s">
        <v>95</v>
      </c>
      <c r="B1474" s="165" t="s">
        <v>94</v>
      </c>
      <c r="C1474" s="374" t="str">
        <f t="shared" si="212"/>
        <v>FCTYF_PIN</v>
      </c>
      <c r="D1474" s="374" t="s">
        <v>861</v>
      </c>
      <c r="E1474" s="428" t="s">
        <v>515</v>
      </c>
      <c r="F1474" s="429">
        <f>IFERROR(_xll.Woodstock.Analyst.Xcel.UDFs.GetIndicatorValue($D1474, "5 Famille de courbes="&amp;$C1474&amp;";", IntrantScenario!$B$7, IntrantScenario!$B$10,F$5)/5,0)</f>
        <v>0</v>
      </c>
      <c r="G1474" s="429">
        <f>IFERROR(_xll.Woodstock.Analyst.Xcel.UDFs.GetIndicatorValue($D1474, "5 Famille de courbes="&amp;$C1474&amp;";", IntrantScenario!$B$7, IntrantScenario!$B$10,G$5)/5,0)</f>
        <v>0</v>
      </c>
      <c r="H1474" s="429">
        <f>IFERROR(_xll.Woodstock.Analyst.Xcel.UDFs.GetIndicatorValue($D1474, "5 Famille de courbes="&amp;$C1474&amp;";", IntrantScenario!$B$7, IntrantScenario!$B$10,H$5)/5,0)</f>
        <v>0</v>
      </c>
      <c r="I1474" s="429">
        <f>IFERROR(_xll.Woodstock.Analyst.Xcel.UDFs.GetIndicatorValue($D1474, "5 Famille de courbes="&amp;$C1474&amp;";", IntrantScenario!$B$7, IntrantScenario!$B$10,I$5)/5,0)</f>
        <v>0</v>
      </c>
      <c r="J1474" s="429">
        <f>IFERROR(_xll.Woodstock.Analyst.Xcel.UDFs.GetIndicatorValue($D1474, "5 Famille de courbes="&amp;$C1474&amp;";", IntrantScenario!$B$7, IntrantScenario!$B$10,J$5)/5,0)</f>
        <v>0</v>
      </c>
      <c r="K1474" s="429">
        <f>IFERROR(_xll.Woodstock.Analyst.Xcel.UDFs.GetIndicatorValueAverage($D1474, "5 Famille de courbes="&amp;$C1474&amp;";", IntrantScenario!$B$7, IntrantScenario!$B$10,"2", "6")/5,0)</f>
        <v>0</v>
      </c>
    </row>
    <row r="1475" spans="1:11" x14ac:dyDescent="0.25">
      <c r="A1475" s="164" t="s">
        <v>95</v>
      </c>
      <c r="B1475" s="165" t="s">
        <v>94</v>
      </c>
      <c r="C1475" s="374" t="str">
        <f t="shared" si="212"/>
        <v>FCTYF_PIN</v>
      </c>
      <c r="D1475" s="374" t="s">
        <v>862</v>
      </c>
      <c r="E1475" s="428" t="s">
        <v>515</v>
      </c>
      <c r="F1475" s="429">
        <f>IFERROR(_xll.Woodstock.Analyst.Xcel.UDFs.GetIndicatorValue($D1475, "5 Famille de courbes="&amp;$C1475&amp;";", IntrantScenario!$B$7, IntrantScenario!$B$10,F$5)/5,0)</f>
        <v>0</v>
      </c>
      <c r="G1475" s="429">
        <f>IFERROR(_xll.Woodstock.Analyst.Xcel.UDFs.GetIndicatorValue($D1475, "5 Famille de courbes="&amp;$C1475&amp;";", IntrantScenario!$B$7, IntrantScenario!$B$10,G$5)/5,0)</f>
        <v>0</v>
      </c>
      <c r="H1475" s="429">
        <f>IFERROR(_xll.Woodstock.Analyst.Xcel.UDFs.GetIndicatorValue($D1475, "5 Famille de courbes="&amp;$C1475&amp;";", IntrantScenario!$B$7, IntrantScenario!$B$10,H$5)/5,0)</f>
        <v>0</v>
      </c>
      <c r="I1475" s="429">
        <f>IFERROR(_xll.Woodstock.Analyst.Xcel.UDFs.GetIndicatorValue($D1475, "5 Famille de courbes="&amp;$C1475&amp;";", IntrantScenario!$B$7, IntrantScenario!$B$10,I$5)/5,0)</f>
        <v>0</v>
      </c>
      <c r="J1475" s="429">
        <f>IFERROR(_xll.Woodstock.Analyst.Xcel.UDFs.GetIndicatorValue($D1475, "5 Famille de courbes="&amp;$C1475&amp;";", IntrantScenario!$B$7, IntrantScenario!$B$10,J$5)/5,0)</f>
        <v>0</v>
      </c>
      <c r="K1475" s="429">
        <f>IFERROR(_xll.Woodstock.Analyst.Xcel.UDFs.GetIndicatorValueAverage($D1475, "5 Famille de courbes="&amp;$C1475&amp;";", IntrantScenario!$B$7, IntrantScenario!$B$10,"2", "6")/5,0)</f>
        <v>0</v>
      </c>
    </row>
    <row r="1476" spans="1:11" x14ac:dyDescent="0.25">
      <c r="A1476" s="164" t="s">
        <v>95</v>
      </c>
      <c r="B1476" s="165" t="s">
        <v>94</v>
      </c>
      <c r="C1476" s="374" t="str">
        <f t="shared" si="212"/>
        <v>FCTYF_PIN</v>
      </c>
      <c r="D1476" s="374" t="s">
        <v>863</v>
      </c>
      <c r="E1476" s="428" t="s">
        <v>515</v>
      </c>
      <c r="F1476" s="429">
        <f>IFERROR(_xll.Woodstock.Analyst.Xcel.UDFs.GetIndicatorValue($D1476, "5 Famille de courbes="&amp;$C1476&amp;";", IntrantScenario!$B$7, IntrantScenario!$B$10,F$5)/5,0)</f>
        <v>0</v>
      </c>
      <c r="G1476" s="429">
        <f>IFERROR(_xll.Woodstock.Analyst.Xcel.UDFs.GetIndicatorValue($D1476, "5 Famille de courbes="&amp;$C1476&amp;";", IntrantScenario!$B$7, IntrantScenario!$B$10,G$5)/5,0)</f>
        <v>0</v>
      </c>
      <c r="H1476" s="429">
        <f>IFERROR(_xll.Woodstock.Analyst.Xcel.UDFs.GetIndicatorValue($D1476, "5 Famille de courbes="&amp;$C1476&amp;";", IntrantScenario!$B$7, IntrantScenario!$B$10,H$5)/5,0)</f>
        <v>0</v>
      </c>
      <c r="I1476" s="429">
        <f>IFERROR(_xll.Woodstock.Analyst.Xcel.UDFs.GetIndicatorValue($D1476, "5 Famille de courbes="&amp;$C1476&amp;";", IntrantScenario!$B$7, IntrantScenario!$B$10,I$5)/5,0)</f>
        <v>0</v>
      </c>
      <c r="J1476" s="429">
        <f>IFERROR(_xll.Woodstock.Analyst.Xcel.UDFs.GetIndicatorValue($D1476, "5 Famille de courbes="&amp;$C1476&amp;";", IntrantScenario!$B$7, IntrantScenario!$B$10,J$5)/5,0)</f>
        <v>0</v>
      </c>
      <c r="K1476" s="429">
        <f>IFERROR(_xll.Woodstock.Analyst.Xcel.UDFs.GetIndicatorValueAverage($D1476, "5 Famille de courbes="&amp;$C1476&amp;";", IntrantScenario!$B$7, IntrantScenario!$B$10,"2", "6")/5,0)</f>
        <v>0</v>
      </c>
    </row>
    <row r="1477" spans="1:11" x14ac:dyDescent="0.25">
      <c r="A1477" s="164" t="s">
        <v>95</v>
      </c>
      <c r="B1477" s="444" t="s">
        <v>94</v>
      </c>
      <c r="C1477" s="441" t="str">
        <f t="shared" si="212"/>
        <v>FCTYF_PIN</v>
      </c>
      <c r="D1477" s="445"/>
      <c r="E1477" s="442" t="s">
        <v>515</v>
      </c>
      <c r="F1477" s="443">
        <f t="shared" ref="F1477:K1477" si="213">SUM(F1465:F1476)</f>
        <v>0</v>
      </c>
      <c r="G1477" s="443">
        <f t="shared" si="213"/>
        <v>0</v>
      </c>
      <c r="H1477" s="443">
        <f t="shared" si="213"/>
        <v>0</v>
      </c>
      <c r="I1477" s="443">
        <f t="shared" si="213"/>
        <v>0</v>
      </c>
      <c r="J1477" s="443">
        <f t="shared" si="213"/>
        <v>0</v>
      </c>
      <c r="K1477" s="443">
        <f t="shared" si="213"/>
        <v>0</v>
      </c>
    </row>
    <row r="1478" spans="1:11" x14ac:dyDescent="0.25">
      <c r="A1478" s="164" t="s">
        <v>95</v>
      </c>
      <c r="B1478" s="165" t="s">
        <v>94</v>
      </c>
      <c r="C1478" s="374" t="str">
        <f t="shared" si="212"/>
        <v>FCTYF_PIN</v>
      </c>
      <c r="D1478" s="374" t="s">
        <v>864</v>
      </c>
      <c r="E1478" s="428" t="s">
        <v>743</v>
      </c>
      <c r="F1478" s="429">
        <f>IFERROR(_xll.Woodstock.Analyst.Xcel.UDFs.GetIndicatorValue($D1478, "5 Famille de courbes="&amp;$C1478&amp;";", IntrantScenario!$B$7, IntrantScenario!$B$10,F$5)/5,0)</f>
        <v>0</v>
      </c>
      <c r="G1478" s="429">
        <f>IFERROR(_xll.Woodstock.Analyst.Xcel.UDFs.GetIndicatorValue($D1478, "5 Famille de courbes="&amp;$C1478&amp;";", IntrantScenario!$B$7, IntrantScenario!$B$10,G$5)/5,0)</f>
        <v>0</v>
      </c>
      <c r="H1478" s="429">
        <f>IFERROR(_xll.Woodstock.Analyst.Xcel.UDFs.GetIndicatorValue($D1478, "5 Famille de courbes="&amp;$C1478&amp;";", IntrantScenario!$B$7, IntrantScenario!$B$10,H$5)/5,0)</f>
        <v>0</v>
      </c>
      <c r="I1478" s="429">
        <f>IFERROR(_xll.Woodstock.Analyst.Xcel.UDFs.GetIndicatorValue($D1478, "5 Famille de courbes="&amp;$C1478&amp;";", IntrantScenario!$B$7, IntrantScenario!$B$10,I$5)/5,0)</f>
        <v>0</v>
      </c>
      <c r="J1478" s="429">
        <f>IFERROR(_xll.Woodstock.Analyst.Xcel.UDFs.GetIndicatorValue($D1478, "5 Famille de courbes="&amp;$C1478&amp;";", IntrantScenario!$B$7, IntrantScenario!$B$10,J$5)/5,0)</f>
        <v>0</v>
      </c>
      <c r="K1478" s="429">
        <f>IFERROR(_xll.Woodstock.Analyst.Xcel.UDFs.GetIndicatorValueAverage($D1478, "5 Famille de courbes="&amp;$C1478&amp;";", IntrantScenario!$B$7, IntrantScenario!$B$10,"2", "6")/5,0)</f>
        <v>0</v>
      </c>
    </row>
    <row r="1479" spans="1:11" x14ac:dyDescent="0.25">
      <c r="A1479" s="164" t="s">
        <v>95</v>
      </c>
      <c r="B1479" s="165" t="s">
        <v>94</v>
      </c>
      <c r="C1479" s="374" t="str">
        <f t="shared" si="212"/>
        <v>FCTYF_PIN</v>
      </c>
      <c r="D1479" s="374" t="s">
        <v>865</v>
      </c>
      <c r="E1479" s="428" t="s">
        <v>743</v>
      </c>
      <c r="F1479" s="429">
        <f>IFERROR(_xll.Woodstock.Analyst.Xcel.UDFs.GetIndicatorValue($D1479, "5 Famille de courbes="&amp;$C1479&amp;";", IntrantScenario!$B$7, IntrantScenario!$B$10,F$5)/5,0)</f>
        <v>0</v>
      </c>
      <c r="G1479" s="429">
        <f>IFERROR(_xll.Woodstock.Analyst.Xcel.UDFs.GetIndicatorValue($D1479, "5 Famille de courbes="&amp;$C1479&amp;";", IntrantScenario!$B$7, IntrantScenario!$B$10,G$5)/5,0)</f>
        <v>0</v>
      </c>
      <c r="H1479" s="429">
        <f>IFERROR(_xll.Woodstock.Analyst.Xcel.UDFs.GetIndicatorValue($D1479, "5 Famille de courbes="&amp;$C1479&amp;";", IntrantScenario!$B$7, IntrantScenario!$B$10,H$5)/5,0)</f>
        <v>0</v>
      </c>
      <c r="I1479" s="429">
        <f>IFERROR(_xll.Woodstock.Analyst.Xcel.UDFs.GetIndicatorValue($D1479, "5 Famille de courbes="&amp;$C1479&amp;";", IntrantScenario!$B$7, IntrantScenario!$B$10,I$5)/5,0)</f>
        <v>0</v>
      </c>
      <c r="J1479" s="429">
        <f>IFERROR(_xll.Woodstock.Analyst.Xcel.UDFs.GetIndicatorValue($D1479, "5 Famille de courbes="&amp;$C1479&amp;";", IntrantScenario!$B$7, IntrantScenario!$B$10,J$5)/5,0)</f>
        <v>0</v>
      </c>
      <c r="K1479" s="429">
        <f>IFERROR(_xll.Woodstock.Analyst.Xcel.UDFs.GetIndicatorValueAverage($D1479, "5 Famille de courbes="&amp;$C1479&amp;";", IntrantScenario!$B$7, IntrantScenario!$B$10,"2", "6")/5,0)</f>
        <v>0</v>
      </c>
    </row>
    <row r="1480" spans="1:11" x14ac:dyDescent="0.25">
      <c r="A1480" s="164" t="s">
        <v>95</v>
      </c>
      <c r="B1480" s="165" t="s">
        <v>94</v>
      </c>
      <c r="C1480" s="374" t="str">
        <f t="shared" si="212"/>
        <v>FCTYF_PIN</v>
      </c>
      <c r="D1480" s="374" t="s">
        <v>866</v>
      </c>
      <c r="E1480" s="428" t="s">
        <v>743</v>
      </c>
      <c r="F1480" s="429">
        <f>IFERROR(_xll.Woodstock.Analyst.Xcel.UDFs.GetIndicatorValue($D1480, "5 Famille de courbes="&amp;$C1480&amp;";", IntrantScenario!$B$7, IntrantScenario!$B$10,F$5)/5,0)</f>
        <v>0</v>
      </c>
      <c r="G1480" s="429">
        <f>IFERROR(_xll.Woodstock.Analyst.Xcel.UDFs.GetIndicatorValue($D1480, "5 Famille de courbes="&amp;$C1480&amp;";", IntrantScenario!$B$7, IntrantScenario!$B$10,G$5)/5,0)</f>
        <v>0</v>
      </c>
      <c r="H1480" s="429">
        <f>IFERROR(_xll.Woodstock.Analyst.Xcel.UDFs.GetIndicatorValue($D1480, "5 Famille de courbes="&amp;$C1480&amp;";", IntrantScenario!$B$7, IntrantScenario!$B$10,H$5)/5,0)</f>
        <v>0</v>
      </c>
      <c r="I1480" s="429">
        <f>IFERROR(_xll.Woodstock.Analyst.Xcel.UDFs.GetIndicatorValue($D1480, "5 Famille de courbes="&amp;$C1480&amp;";", IntrantScenario!$B$7, IntrantScenario!$B$10,I$5)/5,0)</f>
        <v>0</v>
      </c>
      <c r="J1480" s="429">
        <f>IFERROR(_xll.Woodstock.Analyst.Xcel.UDFs.GetIndicatorValue($D1480, "5 Famille de courbes="&amp;$C1480&amp;";", IntrantScenario!$B$7, IntrantScenario!$B$10,J$5)/5,0)</f>
        <v>0</v>
      </c>
      <c r="K1480" s="429">
        <f>IFERROR(_xll.Woodstock.Analyst.Xcel.UDFs.GetIndicatorValueAverage($D1480, "5 Famille de courbes="&amp;$C1480&amp;";", IntrantScenario!$B$7, IntrantScenario!$B$10,"2", "6")/5,0)</f>
        <v>0</v>
      </c>
    </row>
    <row r="1481" spans="1:11" x14ac:dyDescent="0.25">
      <c r="A1481" s="164" t="s">
        <v>95</v>
      </c>
      <c r="B1481" s="165" t="s">
        <v>94</v>
      </c>
      <c r="C1481" s="374" t="str">
        <f t="shared" si="212"/>
        <v>FCTYF_PIN</v>
      </c>
      <c r="D1481" s="374" t="s">
        <v>867</v>
      </c>
      <c r="E1481" s="428" t="s">
        <v>743</v>
      </c>
      <c r="F1481" s="429">
        <f>IFERROR(_xll.Woodstock.Analyst.Xcel.UDFs.GetIndicatorValue($D1481, "5 Famille de courbes="&amp;$C1481&amp;";", IntrantScenario!$B$7, IntrantScenario!$B$10,F$5)/5,0)</f>
        <v>0</v>
      </c>
      <c r="G1481" s="429">
        <f>IFERROR(_xll.Woodstock.Analyst.Xcel.UDFs.GetIndicatorValue($D1481, "5 Famille de courbes="&amp;$C1481&amp;";", IntrantScenario!$B$7, IntrantScenario!$B$10,G$5)/5,0)</f>
        <v>0</v>
      </c>
      <c r="H1481" s="429">
        <f>IFERROR(_xll.Woodstock.Analyst.Xcel.UDFs.GetIndicatorValue($D1481, "5 Famille de courbes="&amp;$C1481&amp;";", IntrantScenario!$B$7, IntrantScenario!$B$10,H$5)/5,0)</f>
        <v>0</v>
      </c>
      <c r="I1481" s="429">
        <f>IFERROR(_xll.Woodstock.Analyst.Xcel.UDFs.GetIndicatorValue($D1481, "5 Famille de courbes="&amp;$C1481&amp;";", IntrantScenario!$B$7, IntrantScenario!$B$10,I$5)/5,0)</f>
        <v>0</v>
      </c>
      <c r="J1481" s="429">
        <f>IFERROR(_xll.Woodstock.Analyst.Xcel.UDFs.GetIndicatorValue($D1481, "5 Famille de courbes="&amp;$C1481&amp;";", IntrantScenario!$B$7, IntrantScenario!$B$10,J$5)/5,0)</f>
        <v>0</v>
      </c>
      <c r="K1481" s="429">
        <f>IFERROR(_xll.Woodstock.Analyst.Xcel.UDFs.GetIndicatorValueAverage($D1481, "5 Famille de courbes="&amp;$C1481&amp;";", IntrantScenario!$B$7, IntrantScenario!$B$10,"2", "6")/5,0)</f>
        <v>0</v>
      </c>
    </row>
    <row r="1482" spans="1:11" x14ac:dyDescent="0.25">
      <c r="A1482" s="164" t="s">
        <v>95</v>
      </c>
      <c r="B1482" s="165" t="s">
        <v>94</v>
      </c>
      <c r="C1482" s="374" t="str">
        <f t="shared" si="212"/>
        <v>FCTYF_PIN</v>
      </c>
      <c r="D1482" s="374" t="s">
        <v>868</v>
      </c>
      <c r="E1482" s="428" t="s">
        <v>743</v>
      </c>
      <c r="F1482" s="429">
        <f>IFERROR(_xll.Woodstock.Analyst.Xcel.UDFs.GetIndicatorValue($D1482, "5 Famille de courbes="&amp;$C1482&amp;";", IntrantScenario!$B$7, IntrantScenario!$B$10,F$5)/5,0)</f>
        <v>0</v>
      </c>
      <c r="G1482" s="429">
        <f>IFERROR(_xll.Woodstock.Analyst.Xcel.UDFs.GetIndicatorValue($D1482, "5 Famille de courbes="&amp;$C1482&amp;";", IntrantScenario!$B$7, IntrantScenario!$B$10,G$5)/5,0)</f>
        <v>0</v>
      </c>
      <c r="H1482" s="429">
        <f>IFERROR(_xll.Woodstock.Analyst.Xcel.UDFs.GetIndicatorValue($D1482, "5 Famille de courbes="&amp;$C1482&amp;";", IntrantScenario!$B$7, IntrantScenario!$B$10,H$5)/5,0)</f>
        <v>0</v>
      </c>
      <c r="I1482" s="429">
        <f>IFERROR(_xll.Woodstock.Analyst.Xcel.UDFs.GetIndicatorValue($D1482, "5 Famille de courbes="&amp;$C1482&amp;";", IntrantScenario!$B$7, IntrantScenario!$B$10,I$5)/5,0)</f>
        <v>0</v>
      </c>
      <c r="J1482" s="429">
        <f>IFERROR(_xll.Woodstock.Analyst.Xcel.UDFs.GetIndicatorValue($D1482, "5 Famille de courbes="&amp;$C1482&amp;";", IntrantScenario!$B$7, IntrantScenario!$B$10,J$5)/5,0)</f>
        <v>0</v>
      </c>
      <c r="K1482" s="429">
        <f>IFERROR(_xll.Woodstock.Analyst.Xcel.UDFs.GetIndicatorValueAverage($D1482, "5 Famille de courbes="&amp;$C1482&amp;";", IntrantScenario!$B$7, IntrantScenario!$B$10,"2", "6")/5,0)</f>
        <v>0</v>
      </c>
    </row>
    <row r="1483" spans="1:11" x14ac:dyDescent="0.25">
      <c r="A1483" s="164" t="s">
        <v>95</v>
      </c>
      <c r="B1483" s="165" t="s">
        <v>94</v>
      </c>
      <c r="C1483" s="374" t="str">
        <f t="shared" si="212"/>
        <v>FCTYF_PIN</v>
      </c>
      <c r="D1483" s="374" t="s">
        <v>869</v>
      </c>
      <c r="E1483" s="428" t="s">
        <v>743</v>
      </c>
      <c r="F1483" s="429">
        <f>IFERROR(_xll.Woodstock.Analyst.Xcel.UDFs.GetIndicatorValue($D1483, "5 Famille de courbes="&amp;$C1483&amp;";", IntrantScenario!$B$7, IntrantScenario!$B$10,F$5)/5,0)</f>
        <v>0</v>
      </c>
      <c r="G1483" s="429">
        <f>IFERROR(_xll.Woodstock.Analyst.Xcel.UDFs.GetIndicatorValue($D1483, "5 Famille de courbes="&amp;$C1483&amp;";", IntrantScenario!$B$7, IntrantScenario!$B$10,G$5)/5,0)</f>
        <v>0</v>
      </c>
      <c r="H1483" s="429">
        <f>IFERROR(_xll.Woodstock.Analyst.Xcel.UDFs.GetIndicatorValue($D1483, "5 Famille de courbes="&amp;$C1483&amp;";", IntrantScenario!$B$7, IntrantScenario!$B$10,H$5)/5,0)</f>
        <v>0</v>
      </c>
      <c r="I1483" s="429">
        <f>IFERROR(_xll.Woodstock.Analyst.Xcel.UDFs.GetIndicatorValue($D1483, "5 Famille de courbes="&amp;$C1483&amp;";", IntrantScenario!$B$7, IntrantScenario!$B$10,I$5)/5,0)</f>
        <v>0</v>
      </c>
      <c r="J1483" s="429">
        <f>IFERROR(_xll.Woodstock.Analyst.Xcel.UDFs.GetIndicatorValue($D1483, "5 Famille de courbes="&amp;$C1483&amp;";", IntrantScenario!$B$7, IntrantScenario!$B$10,J$5)/5,0)</f>
        <v>0</v>
      </c>
      <c r="K1483" s="429">
        <f>IFERROR(_xll.Woodstock.Analyst.Xcel.UDFs.GetIndicatorValueAverage($D1483, "5 Famille de courbes="&amp;$C1483&amp;";", IntrantScenario!$B$7, IntrantScenario!$B$10,"2", "6")/5,0)</f>
        <v>0</v>
      </c>
    </row>
    <row r="1484" spans="1:11" x14ac:dyDescent="0.25">
      <c r="A1484" s="164" t="s">
        <v>95</v>
      </c>
      <c r="B1484" s="165" t="s">
        <v>94</v>
      </c>
      <c r="C1484" s="374" t="str">
        <f t="shared" si="212"/>
        <v>FCTYF_PIN</v>
      </c>
      <c r="D1484" s="374" t="s">
        <v>870</v>
      </c>
      <c r="E1484" s="428" t="s">
        <v>743</v>
      </c>
      <c r="F1484" s="429">
        <f>IFERROR(_xll.Woodstock.Analyst.Xcel.UDFs.GetIndicatorValue($D1484, "5 Famille de courbes="&amp;$C1484&amp;";", IntrantScenario!$B$7, IntrantScenario!$B$10,F$5)/5,0)</f>
        <v>0</v>
      </c>
      <c r="G1484" s="429">
        <f>IFERROR(_xll.Woodstock.Analyst.Xcel.UDFs.GetIndicatorValue($D1484, "5 Famille de courbes="&amp;$C1484&amp;";", IntrantScenario!$B$7, IntrantScenario!$B$10,G$5)/5,0)</f>
        <v>0</v>
      </c>
      <c r="H1484" s="429">
        <f>IFERROR(_xll.Woodstock.Analyst.Xcel.UDFs.GetIndicatorValue($D1484, "5 Famille de courbes="&amp;$C1484&amp;";", IntrantScenario!$B$7, IntrantScenario!$B$10,H$5)/5,0)</f>
        <v>0</v>
      </c>
      <c r="I1484" s="429">
        <f>IFERROR(_xll.Woodstock.Analyst.Xcel.UDFs.GetIndicatorValue($D1484, "5 Famille de courbes="&amp;$C1484&amp;";", IntrantScenario!$B$7, IntrantScenario!$B$10,I$5)/5,0)</f>
        <v>0</v>
      </c>
      <c r="J1484" s="429">
        <f>IFERROR(_xll.Woodstock.Analyst.Xcel.UDFs.GetIndicatorValue($D1484, "5 Famille de courbes="&amp;$C1484&amp;";", IntrantScenario!$B$7, IntrantScenario!$B$10,J$5)/5,0)</f>
        <v>0</v>
      </c>
      <c r="K1484" s="429">
        <f>IFERROR(_xll.Woodstock.Analyst.Xcel.UDFs.GetIndicatorValueAverage($D1484, "5 Famille de courbes="&amp;$C1484&amp;";", IntrantScenario!$B$7, IntrantScenario!$B$10,"2", "6")/5,0)</f>
        <v>0</v>
      </c>
    </row>
    <row r="1485" spans="1:11" x14ac:dyDescent="0.25">
      <c r="A1485" s="164" t="s">
        <v>95</v>
      </c>
      <c r="B1485" s="165" t="s">
        <v>94</v>
      </c>
      <c r="C1485" s="374" t="str">
        <f t="shared" si="212"/>
        <v>FCTYF_PIN</v>
      </c>
      <c r="D1485" s="374" t="s">
        <v>871</v>
      </c>
      <c r="E1485" s="428" t="s">
        <v>743</v>
      </c>
      <c r="F1485" s="429">
        <f>IFERROR(_xll.Woodstock.Analyst.Xcel.UDFs.GetIndicatorValue($D1485, "5 Famille de courbes="&amp;$C1485&amp;";", IntrantScenario!$B$7, IntrantScenario!$B$10,F$5)/5,0)</f>
        <v>0</v>
      </c>
      <c r="G1485" s="429">
        <f>IFERROR(_xll.Woodstock.Analyst.Xcel.UDFs.GetIndicatorValue($D1485, "5 Famille de courbes="&amp;$C1485&amp;";", IntrantScenario!$B$7, IntrantScenario!$B$10,G$5)/5,0)</f>
        <v>0</v>
      </c>
      <c r="H1485" s="429">
        <f>IFERROR(_xll.Woodstock.Analyst.Xcel.UDFs.GetIndicatorValue($D1485, "5 Famille de courbes="&amp;$C1485&amp;";", IntrantScenario!$B$7, IntrantScenario!$B$10,H$5)/5,0)</f>
        <v>0</v>
      </c>
      <c r="I1485" s="429">
        <f>IFERROR(_xll.Woodstock.Analyst.Xcel.UDFs.GetIndicatorValue($D1485, "5 Famille de courbes="&amp;$C1485&amp;";", IntrantScenario!$B$7, IntrantScenario!$B$10,I$5)/5,0)</f>
        <v>0</v>
      </c>
      <c r="J1485" s="429">
        <f>IFERROR(_xll.Woodstock.Analyst.Xcel.UDFs.GetIndicatorValue($D1485, "5 Famille de courbes="&amp;$C1485&amp;";", IntrantScenario!$B$7, IntrantScenario!$B$10,J$5)/5,0)</f>
        <v>0</v>
      </c>
      <c r="K1485" s="429">
        <f>IFERROR(_xll.Woodstock.Analyst.Xcel.UDFs.GetIndicatorValueAverage($D1485, "5 Famille de courbes="&amp;$C1485&amp;";", IntrantScenario!$B$7, IntrantScenario!$B$10,"2", "6")/5,0)</f>
        <v>0</v>
      </c>
    </row>
    <row r="1486" spans="1:11" x14ac:dyDescent="0.25">
      <c r="A1486" s="164" t="s">
        <v>95</v>
      </c>
      <c r="B1486" s="165" t="s">
        <v>94</v>
      </c>
      <c r="C1486" s="374" t="str">
        <f t="shared" si="212"/>
        <v>FCTYF_PIN</v>
      </c>
      <c r="D1486" s="374" t="s">
        <v>872</v>
      </c>
      <c r="E1486" s="428" t="s">
        <v>743</v>
      </c>
      <c r="F1486" s="429">
        <f>IFERROR(_xll.Woodstock.Analyst.Xcel.UDFs.GetIndicatorValue($D1486, "5 Famille de courbes="&amp;$C1486&amp;";", IntrantScenario!$B$7, IntrantScenario!$B$10,F$5)/5,0)</f>
        <v>0</v>
      </c>
      <c r="G1486" s="429">
        <f>IFERROR(_xll.Woodstock.Analyst.Xcel.UDFs.GetIndicatorValue($D1486, "5 Famille de courbes="&amp;$C1486&amp;";", IntrantScenario!$B$7, IntrantScenario!$B$10,G$5)/5,0)</f>
        <v>0</v>
      </c>
      <c r="H1486" s="429">
        <f>IFERROR(_xll.Woodstock.Analyst.Xcel.UDFs.GetIndicatorValue($D1486, "5 Famille de courbes="&amp;$C1486&amp;";", IntrantScenario!$B$7, IntrantScenario!$B$10,H$5)/5,0)</f>
        <v>0</v>
      </c>
      <c r="I1486" s="429">
        <f>IFERROR(_xll.Woodstock.Analyst.Xcel.UDFs.GetIndicatorValue($D1486, "5 Famille de courbes="&amp;$C1486&amp;";", IntrantScenario!$B$7, IntrantScenario!$B$10,I$5)/5,0)</f>
        <v>0</v>
      </c>
      <c r="J1486" s="429">
        <f>IFERROR(_xll.Woodstock.Analyst.Xcel.UDFs.GetIndicatorValue($D1486, "5 Famille de courbes="&amp;$C1486&amp;";", IntrantScenario!$B$7, IntrantScenario!$B$10,J$5)/5,0)</f>
        <v>0</v>
      </c>
      <c r="K1486" s="429">
        <f>IFERROR(_xll.Woodstock.Analyst.Xcel.UDFs.GetIndicatorValueAverage($D1486, "5 Famille de courbes="&amp;$C1486&amp;";", IntrantScenario!$B$7, IntrantScenario!$B$10,"2", "6")/5,0)</f>
        <v>0</v>
      </c>
    </row>
    <row r="1487" spans="1:11" x14ac:dyDescent="0.25">
      <c r="A1487" s="164" t="s">
        <v>95</v>
      </c>
      <c r="B1487" s="444" t="s">
        <v>94</v>
      </c>
      <c r="C1487" s="441" t="str">
        <f t="shared" si="212"/>
        <v>FCTYF_PIN</v>
      </c>
      <c r="D1487" s="445"/>
      <c r="E1487" s="442" t="s">
        <v>743</v>
      </c>
      <c r="F1487" s="443">
        <f t="shared" ref="F1487:K1487" si="214">SUM(F1478:F1486)</f>
        <v>0</v>
      </c>
      <c r="G1487" s="443">
        <f t="shared" si="214"/>
        <v>0</v>
      </c>
      <c r="H1487" s="443">
        <f t="shared" si="214"/>
        <v>0</v>
      </c>
      <c r="I1487" s="443">
        <f t="shared" si="214"/>
        <v>0</v>
      </c>
      <c r="J1487" s="443">
        <f t="shared" si="214"/>
        <v>0</v>
      </c>
      <c r="K1487" s="443">
        <f t="shared" si="214"/>
        <v>0</v>
      </c>
    </row>
    <row r="1488" spans="1:11" x14ac:dyDescent="0.25">
      <c r="A1488" s="164" t="s">
        <v>95</v>
      </c>
      <c r="B1488" s="165" t="s">
        <v>94</v>
      </c>
      <c r="C1488" s="374" t="str">
        <f t="shared" si="212"/>
        <v>FCTYF_PIN</v>
      </c>
      <c r="D1488" s="374" t="s">
        <v>874</v>
      </c>
      <c r="E1488" s="428" t="s">
        <v>873</v>
      </c>
      <c r="F1488" s="429">
        <f>IFERROR(_xll.Woodstock.Analyst.Xcel.UDFs.GetIndicatorValue($D1488, "5 Famille de courbes="&amp;$C1488&amp;";", IntrantScenario!$B$7, IntrantScenario!$B$10,F$5)/5,0)</f>
        <v>0</v>
      </c>
      <c r="G1488" s="429">
        <f>IFERROR(_xll.Woodstock.Analyst.Xcel.UDFs.GetIndicatorValue($D1488, "5 Famille de courbes="&amp;$C1488&amp;";", IntrantScenario!$B$7, IntrantScenario!$B$10,G$5)/5,0)</f>
        <v>0</v>
      </c>
      <c r="H1488" s="429">
        <f>IFERROR(_xll.Woodstock.Analyst.Xcel.UDFs.GetIndicatorValue($D1488, "5 Famille de courbes="&amp;$C1488&amp;";", IntrantScenario!$B$7, IntrantScenario!$B$10,H$5)/5,0)</f>
        <v>0</v>
      </c>
      <c r="I1488" s="429">
        <f>IFERROR(_xll.Woodstock.Analyst.Xcel.UDFs.GetIndicatorValue($D1488, "5 Famille de courbes="&amp;$C1488&amp;";", IntrantScenario!$B$7, IntrantScenario!$B$10,I$5)/5,0)</f>
        <v>0</v>
      </c>
      <c r="J1488" s="429">
        <f>IFERROR(_xll.Woodstock.Analyst.Xcel.UDFs.GetIndicatorValue($D1488, "5 Famille de courbes="&amp;$C1488&amp;";", IntrantScenario!$B$7, IntrantScenario!$B$10,J$5)/5,0)</f>
        <v>0</v>
      </c>
      <c r="K1488" s="429">
        <f>IFERROR(_xll.Woodstock.Analyst.Xcel.UDFs.GetIndicatorValueAverage($D1488, "5 Famille de courbes="&amp;$C1488&amp;";", IntrantScenario!$B$7, IntrantScenario!$B$10,"2", "6")/5,0)</f>
        <v>0</v>
      </c>
    </row>
    <row r="1489" spans="1:11" x14ac:dyDescent="0.25">
      <c r="A1489" s="164" t="s">
        <v>95</v>
      </c>
      <c r="B1489" s="165" t="s">
        <v>94</v>
      </c>
      <c r="C1489" s="374" t="str">
        <f t="shared" si="212"/>
        <v>FCTYF_PIN</v>
      </c>
      <c r="D1489" s="374" t="s">
        <v>875</v>
      </c>
      <c r="E1489" s="428" t="s">
        <v>873</v>
      </c>
      <c r="F1489" s="429">
        <f>IFERROR(_xll.Woodstock.Analyst.Xcel.UDFs.GetIndicatorValue($D1489, "5 Famille de courbes="&amp;$C1489&amp;";", IntrantScenario!$B$7, IntrantScenario!$B$10,F$5)/5,0)</f>
        <v>0</v>
      </c>
      <c r="G1489" s="429">
        <f>IFERROR(_xll.Woodstock.Analyst.Xcel.UDFs.GetIndicatorValue($D1489, "5 Famille de courbes="&amp;$C1489&amp;";", IntrantScenario!$B$7, IntrantScenario!$B$10,G$5)/5,0)</f>
        <v>0</v>
      </c>
      <c r="H1489" s="429">
        <f>IFERROR(_xll.Woodstock.Analyst.Xcel.UDFs.GetIndicatorValue($D1489, "5 Famille de courbes="&amp;$C1489&amp;";", IntrantScenario!$B$7, IntrantScenario!$B$10,H$5)/5,0)</f>
        <v>0</v>
      </c>
      <c r="I1489" s="429">
        <f>IFERROR(_xll.Woodstock.Analyst.Xcel.UDFs.GetIndicatorValue($D1489, "5 Famille de courbes="&amp;$C1489&amp;";", IntrantScenario!$B$7, IntrantScenario!$B$10,I$5)/5,0)</f>
        <v>0</v>
      </c>
      <c r="J1489" s="429">
        <f>IFERROR(_xll.Woodstock.Analyst.Xcel.UDFs.GetIndicatorValue($D1489, "5 Famille de courbes="&amp;$C1489&amp;";", IntrantScenario!$B$7, IntrantScenario!$B$10,J$5)/5,0)</f>
        <v>0</v>
      </c>
      <c r="K1489" s="429">
        <f>IFERROR(_xll.Woodstock.Analyst.Xcel.UDFs.GetIndicatorValueAverage($D1489, "5 Famille de courbes="&amp;$C1489&amp;";", IntrantScenario!$B$7, IntrantScenario!$B$10,"2", "6")/5,0)</f>
        <v>0</v>
      </c>
    </row>
    <row r="1490" spans="1:11" x14ac:dyDescent="0.25">
      <c r="A1490" s="164" t="s">
        <v>95</v>
      </c>
      <c r="B1490" s="165" t="s">
        <v>94</v>
      </c>
      <c r="C1490" s="374" t="str">
        <f t="shared" si="212"/>
        <v>FCTYF_PIN</v>
      </c>
      <c r="D1490" s="374" t="s">
        <v>876</v>
      </c>
      <c r="E1490" s="428" t="s">
        <v>873</v>
      </c>
      <c r="F1490" s="429">
        <f>IFERROR(_xll.Woodstock.Analyst.Xcel.UDFs.GetIndicatorValue($D1490, "5 Famille de courbes="&amp;$C1490&amp;";", IntrantScenario!$B$7, IntrantScenario!$B$10,F$5)/5,0)</f>
        <v>0</v>
      </c>
      <c r="G1490" s="429">
        <f>IFERROR(_xll.Woodstock.Analyst.Xcel.UDFs.GetIndicatorValue($D1490, "5 Famille de courbes="&amp;$C1490&amp;";", IntrantScenario!$B$7, IntrantScenario!$B$10,G$5)/5,0)</f>
        <v>0</v>
      </c>
      <c r="H1490" s="429">
        <f>IFERROR(_xll.Woodstock.Analyst.Xcel.UDFs.GetIndicatorValue($D1490, "5 Famille de courbes="&amp;$C1490&amp;";", IntrantScenario!$B$7, IntrantScenario!$B$10,H$5)/5,0)</f>
        <v>0</v>
      </c>
      <c r="I1490" s="429">
        <f>IFERROR(_xll.Woodstock.Analyst.Xcel.UDFs.GetIndicatorValue($D1490, "5 Famille de courbes="&amp;$C1490&amp;";", IntrantScenario!$B$7, IntrantScenario!$B$10,I$5)/5,0)</f>
        <v>0</v>
      </c>
      <c r="J1490" s="429">
        <f>IFERROR(_xll.Woodstock.Analyst.Xcel.UDFs.GetIndicatorValue($D1490, "5 Famille de courbes="&amp;$C1490&amp;";", IntrantScenario!$B$7, IntrantScenario!$B$10,J$5)/5,0)</f>
        <v>0</v>
      </c>
      <c r="K1490" s="429">
        <f>IFERROR(_xll.Woodstock.Analyst.Xcel.UDFs.GetIndicatorValueAverage($D1490, "5 Famille de courbes="&amp;$C1490&amp;";", IntrantScenario!$B$7, IntrantScenario!$B$10,"2", "6")/5,0)</f>
        <v>0</v>
      </c>
    </row>
    <row r="1491" spans="1:11" x14ac:dyDescent="0.25">
      <c r="A1491" s="164" t="s">
        <v>95</v>
      </c>
      <c r="B1491" s="165" t="s">
        <v>94</v>
      </c>
      <c r="C1491" s="374" t="str">
        <f t="shared" si="212"/>
        <v>FCTYF_PIN</v>
      </c>
      <c r="D1491" s="374" t="s">
        <v>877</v>
      </c>
      <c r="E1491" s="428" t="s">
        <v>873</v>
      </c>
      <c r="F1491" s="429">
        <f>IFERROR(_xll.Woodstock.Analyst.Xcel.UDFs.GetIndicatorValue($D1491, "5 Famille de courbes="&amp;$C1491&amp;";", IntrantScenario!$B$7, IntrantScenario!$B$10,F$5)/5,0)</f>
        <v>0</v>
      </c>
      <c r="G1491" s="429">
        <f>IFERROR(_xll.Woodstock.Analyst.Xcel.UDFs.GetIndicatorValue($D1491, "5 Famille de courbes="&amp;$C1491&amp;";", IntrantScenario!$B$7, IntrantScenario!$B$10,G$5)/5,0)</f>
        <v>0</v>
      </c>
      <c r="H1491" s="429">
        <f>IFERROR(_xll.Woodstock.Analyst.Xcel.UDFs.GetIndicatorValue($D1491, "5 Famille de courbes="&amp;$C1491&amp;";", IntrantScenario!$B$7, IntrantScenario!$B$10,H$5)/5,0)</f>
        <v>0</v>
      </c>
      <c r="I1491" s="429">
        <f>IFERROR(_xll.Woodstock.Analyst.Xcel.UDFs.GetIndicatorValue($D1491, "5 Famille de courbes="&amp;$C1491&amp;";", IntrantScenario!$B$7, IntrantScenario!$B$10,I$5)/5,0)</f>
        <v>0</v>
      </c>
      <c r="J1491" s="429">
        <f>IFERROR(_xll.Woodstock.Analyst.Xcel.UDFs.GetIndicatorValue($D1491, "5 Famille de courbes="&amp;$C1491&amp;";", IntrantScenario!$B$7, IntrantScenario!$B$10,J$5)/5,0)</f>
        <v>0</v>
      </c>
      <c r="K1491" s="429">
        <f>IFERROR(_xll.Woodstock.Analyst.Xcel.UDFs.GetIndicatorValueAverage($D1491, "5 Famille de courbes="&amp;$C1491&amp;";", IntrantScenario!$B$7, IntrantScenario!$B$10,"2", "6")/5,0)</f>
        <v>0</v>
      </c>
    </row>
    <row r="1492" spans="1:11" x14ac:dyDescent="0.25">
      <c r="A1492" s="164" t="s">
        <v>95</v>
      </c>
      <c r="B1492" s="165" t="s">
        <v>94</v>
      </c>
      <c r="C1492" s="374" t="str">
        <f t="shared" si="212"/>
        <v>FCTYF_PIN</v>
      </c>
      <c r="D1492" s="374" t="s">
        <v>878</v>
      </c>
      <c r="E1492" s="428" t="s">
        <v>873</v>
      </c>
      <c r="F1492" s="429">
        <f>IFERROR(_xll.Woodstock.Analyst.Xcel.UDFs.GetIndicatorValue($D1492, "5 Famille de courbes="&amp;$C1492&amp;";", IntrantScenario!$B$7, IntrantScenario!$B$10,F$5)/5,0)</f>
        <v>0</v>
      </c>
      <c r="G1492" s="429">
        <f>IFERROR(_xll.Woodstock.Analyst.Xcel.UDFs.GetIndicatorValue($D1492, "5 Famille de courbes="&amp;$C1492&amp;";", IntrantScenario!$B$7, IntrantScenario!$B$10,G$5)/5,0)</f>
        <v>0</v>
      </c>
      <c r="H1492" s="429">
        <f>IFERROR(_xll.Woodstock.Analyst.Xcel.UDFs.GetIndicatorValue($D1492, "5 Famille de courbes="&amp;$C1492&amp;";", IntrantScenario!$B$7, IntrantScenario!$B$10,H$5)/5,0)</f>
        <v>0</v>
      </c>
      <c r="I1492" s="429">
        <f>IFERROR(_xll.Woodstock.Analyst.Xcel.UDFs.GetIndicatorValue($D1492, "5 Famille de courbes="&amp;$C1492&amp;";", IntrantScenario!$B$7, IntrantScenario!$B$10,I$5)/5,0)</f>
        <v>0</v>
      </c>
      <c r="J1492" s="429">
        <f>IFERROR(_xll.Woodstock.Analyst.Xcel.UDFs.GetIndicatorValue($D1492, "5 Famille de courbes="&amp;$C1492&amp;";", IntrantScenario!$B$7, IntrantScenario!$B$10,J$5)/5,0)</f>
        <v>0</v>
      </c>
      <c r="K1492" s="429">
        <f>IFERROR(_xll.Woodstock.Analyst.Xcel.UDFs.GetIndicatorValueAverage($D1492, "5 Famille de courbes="&amp;$C1492&amp;";", IntrantScenario!$B$7, IntrantScenario!$B$10,"2", "6")/5,0)</f>
        <v>0</v>
      </c>
    </row>
    <row r="1493" spans="1:11" x14ac:dyDescent="0.25">
      <c r="A1493" s="164" t="s">
        <v>95</v>
      </c>
      <c r="B1493" s="165" t="s">
        <v>94</v>
      </c>
      <c r="C1493" s="374" t="str">
        <f t="shared" si="212"/>
        <v>FCTYF_PIN</v>
      </c>
      <c r="D1493" s="374" t="s">
        <v>879</v>
      </c>
      <c r="E1493" s="428" t="s">
        <v>873</v>
      </c>
      <c r="F1493" s="429">
        <f>IFERROR(_xll.Woodstock.Analyst.Xcel.UDFs.GetIndicatorValue($D1493, "5 Famille de courbes="&amp;$C1493&amp;";", IntrantScenario!$B$7, IntrantScenario!$B$10,F$5)/5,0)</f>
        <v>0</v>
      </c>
      <c r="G1493" s="429">
        <f>IFERROR(_xll.Woodstock.Analyst.Xcel.UDFs.GetIndicatorValue($D1493, "5 Famille de courbes="&amp;$C1493&amp;";", IntrantScenario!$B$7, IntrantScenario!$B$10,G$5)/5,0)</f>
        <v>0</v>
      </c>
      <c r="H1493" s="429">
        <f>IFERROR(_xll.Woodstock.Analyst.Xcel.UDFs.GetIndicatorValue($D1493, "5 Famille de courbes="&amp;$C1493&amp;";", IntrantScenario!$B$7, IntrantScenario!$B$10,H$5)/5,0)</f>
        <v>0</v>
      </c>
      <c r="I1493" s="429">
        <f>IFERROR(_xll.Woodstock.Analyst.Xcel.UDFs.GetIndicatorValue($D1493, "5 Famille de courbes="&amp;$C1493&amp;";", IntrantScenario!$B$7, IntrantScenario!$B$10,I$5)/5,0)</f>
        <v>0</v>
      </c>
      <c r="J1493" s="429">
        <f>IFERROR(_xll.Woodstock.Analyst.Xcel.UDFs.GetIndicatorValue($D1493, "5 Famille de courbes="&amp;$C1493&amp;";", IntrantScenario!$B$7, IntrantScenario!$B$10,J$5)/5,0)</f>
        <v>0</v>
      </c>
      <c r="K1493" s="429">
        <f>IFERROR(_xll.Woodstock.Analyst.Xcel.UDFs.GetIndicatorValueAverage($D1493, "5 Famille de courbes="&amp;$C1493&amp;";", IntrantScenario!$B$7, IntrantScenario!$B$10,"2", "6")/5,0)</f>
        <v>0</v>
      </c>
    </row>
    <row r="1494" spans="1:11" x14ac:dyDescent="0.25">
      <c r="A1494" s="164" t="s">
        <v>95</v>
      </c>
      <c r="B1494" s="165" t="s">
        <v>94</v>
      </c>
      <c r="C1494" s="374" t="str">
        <f t="shared" si="212"/>
        <v>FCTYF_PIN</v>
      </c>
      <c r="D1494" s="374" t="s">
        <v>880</v>
      </c>
      <c r="E1494" s="428" t="s">
        <v>873</v>
      </c>
      <c r="F1494" s="429">
        <f>IFERROR(_xll.Woodstock.Analyst.Xcel.UDFs.GetIndicatorValue($D1494, "5 Famille de courbes="&amp;$C1494&amp;";", IntrantScenario!$B$7, IntrantScenario!$B$10,F$5)/5,0)</f>
        <v>0</v>
      </c>
      <c r="G1494" s="429">
        <f>IFERROR(_xll.Woodstock.Analyst.Xcel.UDFs.GetIndicatorValue($D1494, "5 Famille de courbes="&amp;$C1494&amp;";", IntrantScenario!$B$7, IntrantScenario!$B$10,G$5)/5,0)</f>
        <v>0</v>
      </c>
      <c r="H1494" s="429">
        <f>IFERROR(_xll.Woodstock.Analyst.Xcel.UDFs.GetIndicatorValue($D1494, "5 Famille de courbes="&amp;$C1494&amp;";", IntrantScenario!$B$7, IntrantScenario!$B$10,H$5)/5,0)</f>
        <v>0</v>
      </c>
      <c r="I1494" s="429">
        <f>IFERROR(_xll.Woodstock.Analyst.Xcel.UDFs.GetIndicatorValue($D1494, "5 Famille de courbes="&amp;$C1494&amp;";", IntrantScenario!$B$7, IntrantScenario!$B$10,I$5)/5,0)</f>
        <v>0</v>
      </c>
      <c r="J1494" s="429">
        <f>IFERROR(_xll.Woodstock.Analyst.Xcel.UDFs.GetIndicatorValue($D1494, "5 Famille de courbes="&amp;$C1494&amp;";", IntrantScenario!$B$7, IntrantScenario!$B$10,J$5)/5,0)</f>
        <v>0</v>
      </c>
      <c r="K1494" s="429">
        <f>IFERROR(_xll.Woodstock.Analyst.Xcel.UDFs.GetIndicatorValueAverage($D1494, "5 Famille de courbes="&amp;$C1494&amp;";", IntrantScenario!$B$7, IntrantScenario!$B$10,"2", "6")/5,0)</f>
        <v>0</v>
      </c>
    </row>
    <row r="1495" spans="1:11" x14ac:dyDescent="0.25">
      <c r="A1495" s="164" t="s">
        <v>95</v>
      </c>
      <c r="B1495" s="165" t="s">
        <v>94</v>
      </c>
      <c r="C1495" s="374" t="str">
        <f t="shared" si="212"/>
        <v>FCTYF_PIN</v>
      </c>
      <c r="D1495" s="374" t="s">
        <v>881</v>
      </c>
      <c r="E1495" s="428" t="s">
        <v>873</v>
      </c>
      <c r="F1495" s="429">
        <f>IFERROR(_xll.Woodstock.Analyst.Xcel.UDFs.GetIndicatorValue($D1495, "5 Famille de courbes="&amp;$C1495&amp;";", IntrantScenario!$B$7, IntrantScenario!$B$10,F$5)/5,0)</f>
        <v>0</v>
      </c>
      <c r="G1495" s="429">
        <f>IFERROR(_xll.Woodstock.Analyst.Xcel.UDFs.GetIndicatorValue($D1495, "5 Famille de courbes="&amp;$C1495&amp;";", IntrantScenario!$B$7, IntrantScenario!$B$10,G$5)/5,0)</f>
        <v>0</v>
      </c>
      <c r="H1495" s="429">
        <f>IFERROR(_xll.Woodstock.Analyst.Xcel.UDFs.GetIndicatorValue($D1495, "5 Famille de courbes="&amp;$C1495&amp;";", IntrantScenario!$B$7, IntrantScenario!$B$10,H$5)/5,0)</f>
        <v>0</v>
      </c>
      <c r="I1495" s="429">
        <f>IFERROR(_xll.Woodstock.Analyst.Xcel.UDFs.GetIndicatorValue($D1495, "5 Famille de courbes="&amp;$C1495&amp;";", IntrantScenario!$B$7, IntrantScenario!$B$10,I$5)/5,0)</f>
        <v>0</v>
      </c>
      <c r="J1495" s="429">
        <f>IFERROR(_xll.Woodstock.Analyst.Xcel.UDFs.GetIndicatorValue($D1495, "5 Famille de courbes="&amp;$C1495&amp;";", IntrantScenario!$B$7, IntrantScenario!$B$10,J$5)/5,0)</f>
        <v>0</v>
      </c>
      <c r="K1495" s="429">
        <f>IFERROR(_xll.Woodstock.Analyst.Xcel.UDFs.GetIndicatorValueAverage($D1495, "5 Famille de courbes="&amp;$C1495&amp;";", IntrantScenario!$B$7, IntrantScenario!$B$10,"2", "6")/5,0)</f>
        <v>0</v>
      </c>
    </row>
    <row r="1496" spans="1:11" x14ac:dyDescent="0.25">
      <c r="A1496" s="164" t="s">
        <v>95</v>
      </c>
      <c r="B1496" s="165" t="s">
        <v>94</v>
      </c>
      <c r="C1496" s="374" t="str">
        <f t="shared" si="212"/>
        <v>FCTYF_PIN</v>
      </c>
      <c r="D1496" s="374" t="s">
        <v>882</v>
      </c>
      <c r="E1496" s="428" t="s">
        <v>873</v>
      </c>
      <c r="F1496" s="429">
        <f>IFERROR(_xll.Woodstock.Analyst.Xcel.UDFs.GetIndicatorValue($D1496, "5 Famille de courbes="&amp;$C1496&amp;";", IntrantScenario!$B$7, IntrantScenario!$B$10,F$5)/5,0)</f>
        <v>0</v>
      </c>
      <c r="G1496" s="429">
        <f>IFERROR(_xll.Woodstock.Analyst.Xcel.UDFs.GetIndicatorValue($D1496, "5 Famille de courbes="&amp;$C1496&amp;";", IntrantScenario!$B$7, IntrantScenario!$B$10,G$5)/5,0)</f>
        <v>0</v>
      </c>
      <c r="H1496" s="429">
        <f>IFERROR(_xll.Woodstock.Analyst.Xcel.UDFs.GetIndicatorValue($D1496, "5 Famille de courbes="&amp;$C1496&amp;";", IntrantScenario!$B$7, IntrantScenario!$B$10,H$5)/5,0)</f>
        <v>0</v>
      </c>
      <c r="I1496" s="429">
        <f>IFERROR(_xll.Woodstock.Analyst.Xcel.UDFs.GetIndicatorValue($D1496, "5 Famille de courbes="&amp;$C1496&amp;";", IntrantScenario!$B$7, IntrantScenario!$B$10,I$5)/5,0)</f>
        <v>0</v>
      </c>
      <c r="J1496" s="429">
        <f>IFERROR(_xll.Woodstock.Analyst.Xcel.UDFs.GetIndicatorValue($D1496, "5 Famille de courbes="&amp;$C1496&amp;";", IntrantScenario!$B$7, IntrantScenario!$B$10,J$5)/5,0)</f>
        <v>0</v>
      </c>
      <c r="K1496" s="429">
        <f>IFERROR(_xll.Woodstock.Analyst.Xcel.UDFs.GetIndicatorValueAverage($D1496, "5 Famille de courbes="&amp;$C1496&amp;";", IntrantScenario!$B$7, IntrantScenario!$B$10,"2", "6")/5,0)</f>
        <v>0</v>
      </c>
    </row>
    <row r="1497" spans="1:11" x14ac:dyDescent="0.25">
      <c r="A1497" s="164" t="s">
        <v>95</v>
      </c>
      <c r="B1497" s="165" t="s">
        <v>94</v>
      </c>
      <c r="C1497" s="374" t="str">
        <f t="shared" si="212"/>
        <v>FCTYF_PIN</v>
      </c>
      <c r="D1497" s="374" t="s">
        <v>883</v>
      </c>
      <c r="E1497" s="428" t="s">
        <v>873</v>
      </c>
      <c r="F1497" s="429">
        <f>IFERROR(_xll.Woodstock.Analyst.Xcel.UDFs.GetIndicatorValue($D1497, "5 Famille de courbes="&amp;$C1497&amp;";", IntrantScenario!$B$7, IntrantScenario!$B$10,F$5)/5,0)</f>
        <v>0</v>
      </c>
      <c r="G1497" s="429">
        <f>IFERROR(_xll.Woodstock.Analyst.Xcel.UDFs.GetIndicatorValue($D1497, "5 Famille de courbes="&amp;$C1497&amp;";", IntrantScenario!$B$7, IntrantScenario!$B$10,G$5)/5,0)</f>
        <v>0</v>
      </c>
      <c r="H1497" s="429">
        <f>IFERROR(_xll.Woodstock.Analyst.Xcel.UDFs.GetIndicatorValue($D1497, "5 Famille de courbes="&amp;$C1497&amp;";", IntrantScenario!$B$7, IntrantScenario!$B$10,H$5)/5,0)</f>
        <v>0</v>
      </c>
      <c r="I1497" s="429">
        <f>IFERROR(_xll.Woodstock.Analyst.Xcel.UDFs.GetIndicatorValue($D1497, "5 Famille de courbes="&amp;$C1497&amp;";", IntrantScenario!$B$7, IntrantScenario!$B$10,I$5)/5,0)</f>
        <v>0</v>
      </c>
      <c r="J1497" s="429">
        <f>IFERROR(_xll.Woodstock.Analyst.Xcel.UDFs.GetIndicatorValue($D1497, "5 Famille de courbes="&amp;$C1497&amp;";", IntrantScenario!$B$7, IntrantScenario!$B$10,J$5)/5,0)</f>
        <v>0</v>
      </c>
      <c r="K1497" s="429">
        <f>IFERROR(_xll.Woodstock.Analyst.Xcel.UDFs.GetIndicatorValueAverage($D1497, "5 Famille de courbes="&amp;$C1497&amp;";", IntrantScenario!$B$7, IntrantScenario!$B$10,"2", "6")/5,0)</f>
        <v>0</v>
      </c>
    </row>
    <row r="1498" spans="1:11" x14ac:dyDescent="0.25">
      <c r="A1498" s="164" t="s">
        <v>95</v>
      </c>
      <c r="B1498" s="165" t="s">
        <v>94</v>
      </c>
      <c r="C1498" s="374" t="str">
        <f t="shared" si="212"/>
        <v>FCTYF_PIN</v>
      </c>
      <c r="D1498" s="374" t="s">
        <v>884</v>
      </c>
      <c r="E1498" s="428" t="s">
        <v>873</v>
      </c>
      <c r="F1498" s="429">
        <f>IFERROR(_xll.Woodstock.Analyst.Xcel.UDFs.GetIndicatorValue($D1498, "5 Famille de courbes="&amp;$C1498&amp;";", IntrantScenario!$B$7, IntrantScenario!$B$10,F$5)/5,0)</f>
        <v>0</v>
      </c>
      <c r="G1498" s="429">
        <f>IFERROR(_xll.Woodstock.Analyst.Xcel.UDFs.GetIndicatorValue($D1498, "5 Famille de courbes="&amp;$C1498&amp;";", IntrantScenario!$B$7, IntrantScenario!$B$10,G$5)/5,0)</f>
        <v>0</v>
      </c>
      <c r="H1498" s="429">
        <f>IFERROR(_xll.Woodstock.Analyst.Xcel.UDFs.GetIndicatorValue($D1498, "5 Famille de courbes="&amp;$C1498&amp;";", IntrantScenario!$B$7, IntrantScenario!$B$10,H$5)/5,0)</f>
        <v>0</v>
      </c>
      <c r="I1498" s="429">
        <f>IFERROR(_xll.Woodstock.Analyst.Xcel.UDFs.GetIndicatorValue($D1498, "5 Famille de courbes="&amp;$C1498&amp;";", IntrantScenario!$B$7, IntrantScenario!$B$10,I$5)/5,0)</f>
        <v>0</v>
      </c>
      <c r="J1498" s="429">
        <f>IFERROR(_xll.Woodstock.Analyst.Xcel.UDFs.GetIndicatorValue($D1498, "5 Famille de courbes="&amp;$C1498&amp;";", IntrantScenario!$B$7, IntrantScenario!$B$10,J$5)/5,0)</f>
        <v>0</v>
      </c>
      <c r="K1498" s="429">
        <f>IFERROR(_xll.Woodstock.Analyst.Xcel.UDFs.GetIndicatorValueAverage($D1498, "5 Famille de courbes="&amp;$C1498&amp;";", IntrantScenario!$B$7, IntrantScenario!$B$10,"2", "6")/5,0)</f>
        <v>0</v>
      </c>
    </row>
    <row r="1499" spans="1:11" x14ac:dyDescent="0.25">
      <c r="A1499" s="164" t="s">
        <v>95</v>
      </c>
      <c r="B1499" s="165" t="s">
        <v>94</v>
      </c>
      <c r="C1499" s="374" t="str">
        <f t="shared" si="212"/>
        <v>FCTYF_PIN</v>
      </c>
      <c r="D1499" s="374" t="s">
        <v>885</v>
      </c>
      <c r="E1499" s="428" t="s">
        <v>873</v>
      </c>
      <c r="F1499" s="429">
        <f>IFERROR(_xll.Woodstock.Analyst.Xcel.UDFs.GetIndicatorValue($D1499, "5 Famille de courbes="&amp;$C1499&amp;";", IntrantScenario!$B$7, IntrantScenario!$B$10,F$5)/5,0)</f>
        <v>0</v>
      </c>
      <c r="G1499" s="429">
        <f>IFERROR(_xll.Woodstock.Analyst.Xcel.UDFs.GetIndicatorValue($D1499, "5 Famille de courbes="&amp;$C1499&amp;";", IntrantScenario!$B$7, IntrantScenario!$B$10,G$5)/5,0)</f>
        <v>0</v>
      </c>
      <c r="H1499" s="429">
        <f>IFERROR(_xll.Woodstock.Analyst.Xcel.UDFs.GetIndicatorValue($D1499, "5 Famille de courbes="&amp;$C1499&amp;";", IntrantScenario!$B$7, IntrantScenario!$B$10,H$5)/5,0)</f>
        <v>0</v>
      </c>
      <c r="I1499" s="429">
        <f>IFERROR(_xll.Woodstock.Analyst.Xcel.UDFs.GetIndicatorValue($D1499, "5 Famille de courbes="&amp;$C1499&amp;";", IntrantScenario!$B$7, IntrantScenario!$B$10,I$5)/5,0)</f>
        <v>0</v>
      </c>
      <c r="J1499" s="429">
        <f>IFERROR(_xll.Woodstock.Analyst.Xcel.UDFs.GetIndicatorValue($D1499, "5 Famille de courbes="&amp;$C1499&amp;";", IntrantScenario!$B$7, IntrantScenario!$B$10,J$5)/5,0)</f>
        <v>0</v>
      </c>
      <c r="K1499" s="429">
        <f>IFERROR(_xll.Woodstock.Analyst.Xcel.UDFs.GetIndicatorValueAverage($D1499, "5 Famille de courbes="&amp;$C1499&amp;";", IntrantScenario!$B$7, IntrantScenario!$B$10,"2", "6")/5,0)</f>
        <v>0</v>
      </c>
    </row>
    <row r="1500" spans="1:11" x14ac:dyDescent="0.25">
      <c r="A1500" s="164" t="s">
        <v>95</v>
      </c>
      <c r="B1500" s="165" t="s">
        <v>94</v>
      </c>
      <c r="C1500" s="374" t="str">
        <f t="shared" si="212"/>
        <v>FCTYF_PIN</v>
      </c>
      <c r="D1500" s="374" t="s">
        <v>886</v>
      </c>
      <c r="E1500" s="428" t="s">
        <v>873</v>
      </c>
      <c r="F1500" s="429">
        <f>IFERROR(_xll.Woodstock.Analyst.Xcel.UDFs.GetIndicatorValue($D1500, "5 Famille de courbes="&amp;$C1500&amp;";", IntrantScenario!$B$7, IntrantScenario!$B$10,F$5)/5,0)</f>
        <v>0</v>
      </c>
      <c r="G1500" s="429">
        <f>IFERROR(_xll.Woodstock.Analyst.Xcel.UDFs.GetIndicatorValue($D1500, "5 Famille de courbes="&amp;$C1500&amp;";", IntrantScenario!$B$7, IntrantScenario!$B$10,G$5)/5,0)</f>
        <v>0</v>
      </c>
      <c r="H1500" s="429">
        <f>IFERROR(_xll.Woodstock.Analyst.Xcel.UDFs.GetIndicatorValue($D1500, "5 Famille de courbes="&amp;$C1500&amp;";", IntrantScenario!$B$7, IntrantScenario!$B$10,H$5)/5,0)</f>
        <v>0</v>
      </c>
      <c r="I1500" s="429">
        <f>IFERROR(_xll.Woodstock.Analyst.Xcel.UDFs.GetIndicatorValue($D1500, "5 Famille de courbes="&amp;$C1500&amp;";", IntrantScenario!$B$7, IntrantScenario!$B$10,I$5)/5,0)</f>
        <v>0</v>
      </c>
      <c r="J1500" s="429">
        <f>IFERROR(_xll.Woodstock.Analyst.Xcel.UDFs.GetIndicatorValue($D1500, "5 Famille de courbes="&amp;$C1500&amp;";", IntrantScenario!$B$7, IntrantScenario!$B$10,J$5)/5,0)</f>
        <v>0</v>
      </c>
      <c r="K1500" s="429">
        <f>IFERROR(_xll.Woodstock.Analyst.Xcel.UDFs.GetIndicatorValueAverage($D1500, "5 Famille de courbes="&amp;$C1500&amp;";", IntrantScenario!$B$7, IntrantScenario!$B$10,"2", "6")/5,0)</f>
        <v>0</v>
      </c>
    </row>
    <row r="1501" spans="1:11" x14ac:dyDescent="0.25">
      <c r="A1501" s="164" t="s">
        <v>95</v>
      </c>
      <c r="B1501" s="165" t="s">
        <v>94</v>
      </c>
      <c r="C1501" s="374" t="str">
        <f t="shared" si="212"/>
        <v>FCTYF_PIN</v>
      </c>
      <c r="D1501" s="374" t="s">
        <v>887</v>
      </c>
      <c r="E1501" s="428" t="s">
        <v>873</v>
      </c>
      <c r="F1501" s="429">
        <f>IFERROR(_xll.Woodstock.Analyst.Xcel.UDFs.GetIndicatorValue($D1501, "5 Famille de courbes="&amp;$C1501&amp;";", IntrantScenario!$B$7, IntrantScenario!$B$10,F$5)/5,0)</f>
        <v>0</v>
      </c>
      <c r="G1501" s="429">
        <f>IFERROR(_xll.Woodstock.Analyst.Xcel.UDFs.GetIndicatorValue($D1501, "5 Famille de courbes="&amp;$C1501&amp;";", IntrantScenario!$B$7, IntrantScenario!$B$10,G$5)/5,0)</f>
        <v>0</v>
      </c>
      <c r="H1501" s="429">
        <f>IFERROR(_xll.Woodstock.Analyst.Xcel.UDFs.GetIndicatorValue($D1501, "5 Famille de courbes="&amp;$C1501&amp;";", IntrantScenario!$B$7, IntrantScenario!$B$10,H$5)/5,0)</f>
        <v>0</v>
      </c>
      <c r="I1501" s="429">
        <f>IFERROR(_xll.Woodstock.Analyst.Xcel.UDFs.GetIndicatorValue($D1501, "5 Famille de courbes="&amp;$C1501&amp;";", IntrantScenario!$B$7, IntrantScenario!$B$10,I$5)/5,0)</f>
        <v>0</v>
      </c>
      <c r="J1501" s="429">
        <f>IFERROR(_xll.Woodstock.Analyst.Xcel.UDFs.GetIndicatorValue($D1501, "5 Famille de courbes="&amp;$C1501&amp;";", IntrantScenario!$B$7, IntrantScenario!$B$10,J$5)/5,0)</f>
        <v>0</v>
      </c>
      <c r="K1501" s="429">
        <f>IFERROR(_xll.Woodstock.Analyst.Xcel.UDFs.GetIndicatorValueAverage($D1501, "5 Famille de courbes="&amp;$C1501&amp;";", IntrantScenario!$B$7, IntrantScenario!$B$10,"2", "6")/5,0)</f>
        <v>0</v>
      </c>
    </row>
    <row r="1502" spans="1:11" x14ac:dyDescent="0.25">
      <c r="A1502" s="164" t="s">
        <v>95</v>
      </c>
      <c r="B1502" s="165" t="s">
        <v>94</v>
      </c>
      <c r="C1502" s="374" t="str">
        <f t="shared" ref="C1502:C1524" si="215">"FCTYF_"&amp;B1502</f>
        <v>FCTYF_PIN</v>
      </c>
      <c r="D1502" s="374" t="s">
        <v>888</v>
      </c>
      <c r="E1502" s="428" t="s">
        <v>873</v>
      </c>
      <c r="F1502" s="429">
        <f>IFERROR(_xll.Woodstock.Analyst.Xcel.UDFs.GetIndicatorValue($D1502, "5 Famille de courbes="&amp;$C1502&amp;";", IntrantScenario!$B$7, IntrantScenario!$B$10,F$5)/5,0)</f>
        <v>0</v>
      </c>
      <c r="G1502" s="429">
        <f>IFERROR(_xll.Woodstock.Analyst.Xcel.UDFs.GetIndicatorValue($D1502, "5 Famille de courbes="&amp;$C1502&amp;";", IntrantScenario!$B$7, IntrantScenario!$B$10,G$5)/5,0)</f>
        <v>0</v>
      </c>
      <c r="H1502" s="429">
        <f>IFERROR(_xll.Woodstock.Analyst.Xcel.UDFs.GetIndicatorValue($D1502, "5 Famille de courbes="&amp;$C1502&amp;";", IntrantScenario!$B$7, IntrantScenario!$B$10,H$5)/5,0)</f>
        <v>0</v>
      </c>
      <c r="I1502" s="429">
        <f>IFERROR(_xll.Woodstock.Analyst.Xcel.UDFs.GetIndicatorValue($D1502, "5 Famille de courbes="&amp;$C1502&amp;";", IntrantScenario!$B$7, IntrantScenario!$B$10,I$5)/5,0)</f>
        <v>0</v>
      </c>
      <c r="J1502" s="429">
        <f>IFERROR(_xll.Woodstock.Analyst.Xcel.UDFs.GetIndicatorValue($D1502, "5 Famille de courbes="&amp;$C1502&amp;";", IntrantScenario!$B$7, IntrantScenario!$B$10,J$5)/5,0)</f>
        <v>0</v>
      </c>
      <c r="K1502" s="429">
        <f>IFERROR(_xll.Woodstock.Analyst.Xcel.UDFs.GetIndicatorValueAverage($D1502, "5 Famille de courbes="&amp;$C1502&amp;";", IntrantScenario!$B$7, IntrantScenario!$B$10,"2", "6")/5,0)</f>
        <v>0</v>
      </c>
    </row>
    <row r="1503" spans="1:11" x14ac:dyDescent="0.25">
      <c r="A1503" s="164" t="s">
        <v>95</v>
      </c>
      <c r="B1503" s="165" t="s">
        <v>94</v>
      </c>
      <c r="C1503" s="374" t="str">
        <f t="shared" si="215"/>
        <v>FCTYF_PIN</v>
      </c>
      <c r="D1503" s="374" t="s">
        <v>889</v>
      </c>
      <c r="E1503" s="428" t="s">
        <v>873</v>
      </c>
      <c r="F1503" s="429">
        <f>IFERROR(_xll.Woodstock.Analyst.Xcel.UDFs.GetIndicatorValue($D1503, "5 Famille de courbes="&amp;$C1503&amp;";", IntrantScenario!$B$7, IntrantScenario!$B$10,F$5)/5,0)</f>
        <v>0</v>
      </c>
      <c r="G1503" s="429">
        <f>IFERROR(_xll.Woodstock.Analyst.Xcel.UDFs.GetIndicatorValue($D1503, "5 Famille de courbes="&amp;$C1503&amp;";", IntrantScenario!$B$7, IntrantScenario!$B$10,G$5)/5,0)</f>
        <v>0</v>
      </c>
      <c r="H1503" s="429">
        <f>IFERROR(_xll.Woodstock.Analyst.Xcel.UDFs.GetIndicatorValue($D1503, "5 Famille de courbes="&amp;$C1503&amp;";", IntrantScenario!$B$7, IntrantScenario!$B$10,H$5)/5,0)</f>
        <v>0</v>
      </c>
      <c r="I1503" s="429">
        <f>IFERROR(_xll.Woodstock.Analyst.Xcel.UDFs.GetIndicatorValue($D1503, "5 Famille de courbes="&amp;$C1503&amp;";", IntrantScenario!$B$7, IntrantScenario!$B$10,I$5)/5,0)</f>
        <v>0</v>
      </c>
      <c r="J1503" s="429">
        <f>IFERROR(_xll.Woodstock.Analyst.Xcel.UDFs.GetIndicatorValue($D1503, "5 Famille de courbes="&amp;$C1503&amp;";", IntrantScenario!$B$7, IntrantScenario!$B$10,J$5)/5,0)</f>
        <v>0</v>
      </c>
      <c r="K1503" s="429">
        <f>IFERROR(_xll.Woodstock.Analyst.Xcel.UDFs.GetIndicatorValueAverage($D1503, "5 Famille de courbes="&amp;$C1503&amp;";", IntrantScenario!$B$7, IntrantScenario!$B$10,"2", "6")/5,0)</f>
        <v>0</v>
      </c>
    </row>
    <row r="1504" spans="1:11" x14ac:dyDescent="0.25">
      <c r="A1504" s="164" t="s">
        <v>95</v>
      </c>
      <c r="B1504" s="165" t="s">
        <v>94</v>
      </c>
      <c r="C1504" s="374" t="str">
        <f t="shared" si="215"/>
        <v>FCTYF_PIN</v>
      </c>
      <c r="D1504" s="374" t="s">
        <v>890</v>
      </c>
      <c r="E1504" s="428" t="s">
        <v>873</v>
      </c>
      <c r="F1504" s="429">
        <f>IFERROR(_xll.Woodstock.Analyst.Xcel.UDFs.GetIndicatorValue($D1504, "5 Famille de courbes="&amp;$C1504&amp;";", IntrantScenario!$B$7, IntrantScenario!$B$10,F$5)/5,0)</f>
        <v>0</v>
      </c>
      <c r="G1504" s="429">
        <f>IFERROR(_xll.Woodstock.Analyst.Xcel.UDFs.GetIndicatorValue($D1504, "5 Famille de courbes="&amp;$C1504&amp;";", IntrantScenario!$B$7, IntrantScenario!$B$10,G$5)/5,0)</f>
        <v>0</v>
      </c>
      <c r="H1504" s="429">
        <f>IFERROR(_xll.Woodstock.Analyst.Xcel.UDFs.GetIndicatorValue($D1504, "5 Famille de courbes="&amp;$C1504&amp;";", IntrantScenario!$B$7, IntrantScenario!$B$10,H$5)/5,0)</f>
        <v>0</v>
      </c>
      <c r="I1504" s="429">
        <f>IFERROR(_xll.Woodstock.Analyst.Xcel.UDFs.GetIndicatorValue($D1504, "5 Famille de courbes="&amp;$C1504&amp;";", IntrantScenario!$B$7, IntrantScenario!$B$10,I$5)/5,0)</f>
        <v>0</v>
      </c>
      <c r="J1504" s="429">
        <f>IFERROR(_xll.Woodstock.Analyst.Xcel.UDFs.GetIndicatorValue($D1504, "5 Famille de courbes="&amp;$C1504&amp;";", IntrantScenario!$B$7, IntrantScenario!$B$10,J$5)/5,0)</f>
        <v>0</v>
      </c>
      <c r="K1504" s="429">
        <f>IFERROR(_xll.Woodstock.Analyst.Xcel.UDFs.GetIndicatorValueAverage($D1504, "5 Famille de courbes="&amp;$C1504&amp;";", IntrantScenario!$B$7, IntrantScenario!$B$10,"2", "6")/5,0)</f>
        <v>0</v>
      </c>
    </row>
    <row r="1505" spans="1:11" x14ac:dyDescent="0.25">
      <c r="A1505" s="164" t="s">
        <v>95</v>
      </c>
      <c r="B1505" s="165" t="s">
        <v>94</v>
      </c>
      <c r="C1505" s="374" t="str">
        <f t="shared" si="215"/>
        <v>FCTYF_PIN</v>
      </c>
      <c r="D1505" s="374" t="s">
        <v>891</v>
      </c>
      <c r="E1505" s="428" t="s">
        <v>873</v>
      </c>
      <c r="F1505" s="429">
        <f>IFERROR(_xll.Woodstock.Analyst.Xcel.UDFs.GetIndicatorValue($D1505, "5 Famille de courbes="&amp;$C1505&amp;";", IntrantScenario!$B$7, IntrantScenario!$B$10,F$5)/5,0)</f>
        <v>0</v>
      </c>
      <c r="G1505" s="429">
        <f>IFERROR(_xll.Woodstock.Analyst.Xcel.UDFs.GetIndicatorValue($D1505, "5 Famille de courbes="&amp;$C1505&amp;";", IntrantScenario!$B$7, IntrantScenario!$B$10,G$5)/5,0)</f>
        <v>0</v>
      </c>
      <c r="H1505" s="429">
        <f>IFERROR(_xll.Woodstock.Analyst.Xcel.UDFs.GetIndicatorValue($D1505, "5 Famille de courbes="&amp;$C1505&amp;";", IntrantScenario!$B$7, IntrantScenario!$B$10,H$5)/5,0)</f>
        <v>0</v>
      </c>
      <c r="I1505" s="429">
        <f>IFERROR(_xll.Woodstock.Analyst.Xcel.UDFs.GetIndicatorValue($D1505, "5 Famille de courbes="&amp;$C1505&amp;";", IntrantScenario!$B$7, IntrantScenario!$B$10,I$5)/5,0)</f>
        <v>0</v>
      </c>
      <c r="J1505" s="429">
        <f>IFERROR(_xll.Woodstock.Analyst.Xcel.UDFs.GetIndicatorValue($D1505, "5 Famille de courbes="&amp;$C1505&amp;";", IntrantScenario!$B$7, IntrantScenario!$B$10,J$5)/5,0)</f>
        <v>0</v>
      </c>
      <c r="K1505" s="429">
        <f>IFERROR(_xll.Woodstock.Analyst.Xcel.UDFs.GetIndicatorValueAverage($D1505, "5 Famille de courbes="&amp;$C1505&amp;";", IntrantScenario!$B$7, IntrantScenario!$B$10,"2", "6")/5,0)</f>
        <v>0</v>
      </c>
    </row>
    <row r="1506" spans="1:11" x14ac:dyDescent="0.25">
      <c r="A1506" s="164" t="s">
        <v>95</v>
      </c>
      <c r="B1506" s="444" t="s">
        <v>94</v>
      </c>
      <c r="C1506" s="441" t="str">
        <f t="shared" si="215"/>
        <v>FCTYF_PIN</v>
      </c>
      <c r="D1506" s="445"/>
      <c r="E1506" s="442" t="s">
        <v>873</v>
      </c>
      <c r="F1506" s="443">
        <f t="shared" ref="F1506:K1506" si="216">SUM(F1488:F1505)</f>
        <v>0</v>
      </c>
      <c r="G1506" s="443">
        <f t="shared" si="216"/>
        <v>0</v>
      </c>
      <c r="H1506" s="443">
        <f t="shared" si="216"/>
        <v>0</v>
      </c>
      <c r="I1506" s="443">
        <f t="shared" si="216"/>
        <v>0</v>
      </c>
      <c r="J1506" s="443">
        <f t="shared" si="216"/>
        <v>0</v>
      </c>
      <c r="K1506" s="443">
        <f t="shared" si="216"/>
        <v>0</v>
      </c>
    </row>
    <row r="1507" spans="1:11" x14ac:dyDescent="0.25">
      <c r="A1507" s="164" t="s">
        <v>95</v>
      </c>
      <c r="B1507" s="165" t="s">
        <v>94</v>
      </c>
      <c r="C1507" s="374" t="str">
        <f t="shared" si="215"/>
        <v>FCTYF_PIN</v>
      </c>
      <c r="D1507" s="374" t="s">
        <v>892</v>
      </c>
      <c r="E1507" s="428" t="s">
        <v>721</v>
      </c>
      <c r="F1507" s="429">
        <f>IFERROR(_xll.Woodstock.Analyst.Xcel.UDFs.GetIndicatorValue($D1507, "5 Famille de courbes="&amp;$C1507&amp;";", IntrantScenario!$B$7, IntrantScenario!$B$10,F$5)/5,0)</f>
        <v>0</v>
      </c>
      <c r="G1507" s="429">
        <f>IFERROR(_xll.Woodstock.Analyst.Xcel.UDFs.GetIndicatorValue($D1507, "5 Famille de courbes="&amp;$C1507&amp;";", IntrantScenario!$B$7, IntrantScenario!$B$10,G$5)/5,0)</f>
        <v>0</v>
      </c>
      <c r="H1507" s="429">
        <f>IFERROR(_xll.Woodstock.Analyst.Xcel.UDFs.GetIndicatorValue($D1507, "5 Famille de courbes="&amp;$C1507&amp;";", IntrantScenario!$B$7, IntrantScenario!$B$10,H$5)/5,0)</f>
        <v>0</v>
      </c>
      <c r="I1507" s="429">
        <f>IFERROR(_xll.Woodstock.Analyst.Xcel.UDFs.GetIndicatorValue($D1507, "5 Famille de courbes="&amp;$C1507&amp;";", IntrantScenario!$B$7, IntrantScenario!$B$10,I$5)/5,0)</f>
        <v>0</v>
      </c>
      <c r="J1507" s="429">
        <f>IFERROR(_xll.Woodstock.Analyst.Xcel.UDFs.GetIndicatorValue($D1507, "5 Famille de courbes="&amp;$C1507&amp;";", IntrantScenario!$B$7, IntrantScenario!$B$10,J$5)/5,0)</f>
        <v>0</v>
      </c>
      <c r="K1507" s="429">
        <f>IFERROR(_xll.Woodstock.Analyst.Xcel.UDFs.GetIndicatorValueAverage($D1507, "5 Famille de courbes="&amp;$C1507&amp;";", IntrantScenario!$B$7, IntrantScenario!$B$10,"2", "6")/5,0)</f>
        <v>0</v>
      </c>
    </row>
    <row r="1508" spans="1:11" x14ac:dyDescent="0.25">
      <c r="A1508" s="164" t="s">
        <v>95</v>
      </c>
      <c r="B1508" s="165" t="s">
        <v>94</v>
      </c>
      <c r="C1508" s="374" t="str">
        <f t="shared" si="215"/>
        <v>FCTYF_PIN</v>
      </c>
      <c r="D1508" s="374" t="s">
        <v>893</v>
      </c>
      <c r="E1508" s="428" t="s">
        <v>721</v>
      </c>
      <c r="F1508" s="429">
        <f>IFERROR(_xll.Woodstock.Analyst.Xcel.UDFs.GetIndicatorValue($D1508, "5 Famille de courbes="&amp;$C1508&amp;";", IntrantScenario!$B$7, IntrantScenario!$B$10,F$5)/5,0)</f>
        <v>0</v>
      </c>
      <c r="G1508" s="429">
        <f>IFERROR(_xll.Woodstock.Analyst.Xcel.UDFs.GetIndicatorValue($D1508, "5 Famille de courbes="&amp;$C1508&amp;";", IntrantScenario!$B$7, IntrantScenario!$B$10,G$5)/5,0)</f>
        <v>0</v>
      </c>
      <c r="H1508" s="429">
        <f>IFERROR(_xll.Woodstock.Analyst.Xcel.UDFs.GetIndicatorValue($D1508, "5 Famille de courbes="&amp;$C1508&amp;";", IntrantScenario!$B$7, IntrantScenario!$B$10,H$5)/5,0)</f>
        <v>0</v>
      </c>
      <c r="I1508" s="429">
        <f>IFERROR(_xll.Woodstock.Analyst.Xcel.UDFs.GetIndicatorValue($D1508, "5 Famille de courbes="&amp;$C1508&amp;";", IntrantScenario!$B$7, IntrantScenario!$B$10,I$5)/5,0)</f>
        <v>0</v>
      </c>
      <c r="J1508" s="429">
        <f>IFERROR(_xll.Woodstock.Analyst.Xcel.UDFs.GetIndicatorValue($D1508, "5 Famille de courbes="&amp;$C1508&amp;";", IntrantScenario!$B$7, IntrantScenario!$B$10,J$5)/5,0)</f>
        <v>0</v>
      </c>
      <c r="K1508" s="429">
        <f>IFERROR(_xll.Woodstock.Analyst.Xcel.UDFs.GetIndicatorValueAverage($D1508, "5 Famille de courbes="&amp;$C1508&amp;";", IntrantScenario!$B$7, IntrantScenario!$B$10,"2", "6")/5,0)</f>
        <v>0</v>
      </c>
    </row>
    <row r="1509" spans="1:11" x14ac:dyDescent="0.25">
      <c r="A1509" s="164" t="s">
        <v>95</v>
      </c>
      <c r="B1509" s="165" t="s">
        <v>94</v>
      </c>
      <c r="C1509" s="374" t="str">
        <f t="shared" si="215"/>
        <v>FCTYF_PIN</v>
      </c>
      <c r="D1509" s="374" t="s">
        <v>894</v>
      </c>
      <c r="E1509" s="428" t="s">
        <v>721</v>
      </c>
      <c r="F1509" s="429">
        <f>IFERROR(_xll.Woodstock.Analyst.Xcel.UDFs.GetIndicatorValue($D1509, "5 Famille de courbes="&amp;$C1509&amp;";", IntrantScenario!$B$7, IntrantScenario!$B$10,F$5)/5,0)</f>
        <v>0</v>
      </c>
      <c r="G1509" s="429">
        <f>IFERROR(_xll.Woodstock.Analyst.Xcel.UDFs.GetIndicatorValue($D1509, "5 Famille de courbes="&amp;$C1509&amp;";", IntrantScenario!$B$7, IntrantScenario!$B$10,G$5)/5,0)</f>
        <v>0</v>
      </c>
      <c r="H1509" s="429">
        <f>IFERROR(_xll.Woodstock.Analyst.Xcel.UDFs.GetIndicatorValue($D1509, "5 Famille de courbes="&amp;$C1509&amp;";", IntrantScenario!$B$7, IntrantScenario!$B$10,H$5)/5,0)</f>
        <v>0</v>
      </c>
      <c r="I1509" s="429">
        <f>IFERROR(_xll.Woodstock.Analyst.Xcel.UDFs.GetIndicatorValue($D1509, "5 Famille de courbes="&amp;$C1509&amp;";", IntrantScenario!$B$7, IntrantScenario!$B$10,I$5)/5,0)</f>
        <v>0</v>
      </c>
      <c r="J1509" s="429">
        <f>IFERROR(_xll.Woodstock.Analyst.Xcel.UDFs.GetIndicatorValue($D1509, "5 Famille de courbes="&amp;$C1509&amp;";", IntrantScenario!$B$7, IntrantScenario!$B$10,J$5)/5,0)</f>
        <v>0</v>
      </c>
      <c r="K1509" s="429">
        <f>IFERROR(_xll.Woodstock.Analyst.Xcel.UDFs.GetIndicatorValueAverage($D1509, "5 Famille de courbes="&amp;$C1509&amp;";", IntrantScenario!$B$7, IntrantScenario!$B$10,"2", "6")/5,0)</f>
        <v>0</v>
      </c>
    </row>
    <row r="1510" spans="1:11" x14ac:dyDescent="0.25">
      <c r="A1510" s="164" t="s">
        <v>95</v>
      </c>
      <c r="B1510" s="444" t="s">
        <v>94</v>
      </c>
      <c r="C1510" s="441" t="str">
        <f t="shared" si="215"/>
        <v>FCTYF_PIN</v>
      </c>
      <c r="D1510" s="445"/>
      <c r="E1510" s="442" t="s">
        <v>721</v>
      </c>
      <c r="F1510" s="443">
        <f t="shared" ref="F1510:K1510" si="217">SUM(F1507:F1509)</f>
        <v>0</v>
      </c>
      <c r="G1510" s="443">
        <f t="shared" si="217"/>
        <v>0</v>
      </c>
      <c r="H1510" s="443">
        <f t="shared" si="217"/>
        <v>0</v>
      </c>
      <c r="I1510" s="443">
        <f t="shared" si="217"/>
        <v>0</v>
      </c>
      <c r="J1510" s="443">
        <f t="shared" si="217"/>
        <v>0</v>
      </c>
      <c r="K1510" s="443">
        <f t="shared" si="217"/>
        <v>0</v>
      </c>
    </row>
    <row r="1511" spans="1:11" x14ac:dyDescent="0.25">
      <c r="A1511" s="164" t="s">
        <v>95</v>
      </c>
      <c r="B1511" s="165" t="s">
        <v>94</v>
      </c>
      <c r="C1511" s="374" t="str">
        <f t="shared" si="215"/>
        <v>FCTYF_PIN</v>
      </c>
      <c r="D1511" s="374" t="s">
        <v>895</v>
      </c>
      <c r="E1511" s="428" t="s">
        <v>535</v>
      </c>
      <c r="F1511" s="429">
        <f>IFERROR(_xll.Woodstock.Analyst.Xcel.UDFs.GetIndicatorValue($D1511, "5 Famille de courbes="&amp;$C1511&amp;";", IntrantScenario!$B$7, IntrantScenario!$B$10,F$5)/5,0)</f>
        <v>0</v>
      </c>
      <c r="G1511" s="429">
        <f>IFERROR(_xll.Woodstock.Analyst.Xcel.UDFs.GetIndicatorValue($D1511, "5 Famille de courbes="&amp;$C1511&amp;";", IntrantScenario!$B$7, IntrantScenario!$B$10,G$5)/5,0)</f>
        <v>0</v>
      </c>
      <c r="H1511" s="429">
        <f>IFERROR(_xll.Woodstock.Analyst.Xcel.UDFs.GetIndicatorValue($D1511, "5 Famille de courbes="&amp;$C1511&amp;";", IntrantScenario!$B$7, IntrantScenario!$B$10,H$5)/5,0)</f>
        <v>0</v>
      </c>
      <c r="I1511" s="429">
        <f>IFERROR(_xll.Woodstock.Analyst.Xcel.UDFs.GetIndicatorValue($D1511, "5 Famille de courbes="&amp;$C1511&amp;";", IntrantScenario!$B$7, IntrantScenario!$B$10,I$5)/5,0)</f>
        <v>0</v>
      </c>
      <c r="J1511" s="429">
        <f>IFERROR(_xll.Woodstock.Analyst.Xcel.UDFs.GetIndicatorValue($D1511, "5 Famille de courbes="&amp;$C1511&amp;";", IntrantScenario!$B$7, IntrantScenario!$B$10,J$5)/5,0)</f>
        <v>0</v>
      </c>
      <c r="K1511" s="429">
        <f>IFERROR(_xll.Woodstock.Analyst.Xcel.UDFs.GetIndicatorValueAverage($D1511, "5 Famille de courbes="&amp;$C1511&amp;";", IntrantScenario!$B$7, IntrantScenario!$B$10,"2", "6")/5,0)</f>
        <v>0</v>
      </c>
    </row>
    <row r="1512" spans="1:11" x14ac:dyDescent="0.25">
      <c r="A1512" s="164" t="s">
        <v>95</v>
      </c>
      <c r="B1512" s="165" t="s">
        <v>94</v>
      </c>
      <c r="C1512" s="374" t="str">
        <f t="shared" si="215"/>
        <v>FCTYF_PIN</v>
      </c>
      <c r="D1512" s="374" t="s">
        <v>896</v>
      </c>
      <c r="E1512" s="428" t="s">
        <v>535</v>
      </c>
      <c r="F1512" s="429">
        <f>IFERROR(_xll.Woodstock.Analyst.Xcel.UDFs.GetIndicatorValue($D1512, "5 Famille de courbes="&amp;$C1512&amp;";", IntrantScenario!$B$7, IntrantScenario!$B$10,F$5)/5,0)</f>
        <v>0</v>
      </c>
      <c r="G1512" s="429">
        <f>IFERROR(_xll.Woodstock.Analyst.Xcel.UDFs.GetIndicatorValue($D1512, "5 Famille de courbes="&amp;$C1512&amp;";", IntrantScenario!$B$7, IntrantScenario!$B$10,G$5)/5,0)</f>
        <v>0</v>
      </c>
      <c r="H1512" s="429">
        <f>IFERROR(_xll.Woodstock.Analyst.Xcel.UDFs.GetIndicatorValue($D1512, "5 Famille de courbes="&amp;$C1512&amp;";", IntrantScenario!$B$7, IntrantScenario!$B$10,H$5)/5,0)</f>
        <v>0</v>
      </c>
      <c r="I1512" s="429">
        <f>IFERROR(_xll.Woodstock.Analyst.Xcel.UDFs.GetIndicatorValue($D1512, "5 Famille de courbes="&amp;$C1512&amp;";", IntrantScenario!$B$7, IntrantScenario!$B$10,I$5)/5,0)</f>
        <v>0</v>
      </c>
      <c r="J1512" s="429">
        <f>IFERROR(_xll.Woodstock.Analyst.Xcel.UDFs.GetIndicatorValue($D1512, "5 Famille de courbes="&amp;$C1512&amp;";", IntrantScenario!$B$7, IntrantScenario!$B$10,J$5)/5,0)</f>
        <v>0</v>
      </c>
      <c r="K1512" s="429">
        <f>IFERROR(_xll.Woodstock.Analyst.Xcel.UDFs.GetIndicatorValueAverage($D1512, "5 Famille de courbes="&amp;$C1512&amp;";", IntrantScenario!$B$7, IntrantScenario!$B$10,"2", "6")/5,0)</f>
        <v>0</v>
      </c>
    </row>
    <row r="1513" spans="1:11" x14ac:dyDescent="0.25">
      <c r="A1513" s="164" t="s">
        <v>95</v>
      </c>
      <c r="B1513" s="165" t="s">
        <v>94</v>
      </c>
      <c r="C1513" s="374" t="str">
        <f t="shared" si="215"/>
        <v>FCTYF_PIN</v>
      </c>
      <c r="D1513" s="374" t="s">
        <v>897</v>
      </c>
      <c r="E1513" s="428" t="s">
        <v>535</v>
      </c>
      <c r="F1513" s="429">
        <f>IFERROR(_xll.Woodstock.Analyst.Xcel.UDFs.GetIndicatorValue($D1513, "5 Famille de courbes="&amp;$C1513&amp;";", IntrantScenario!$B$7, IntrantScenario!$B$10,F$5)/5,0)</f>
        <v>0</v>
      </c>
      <c r="G1513" s="429">
        <f>IFERROR(_xll.Woodstock.Analyst.Xcel.UDFs.GetIndicatorValue($D1513, "5 Famille de courbes="&amp;$C1513&amp;";", IntrantScenario!$B$7, IntrantScenario!$B$10,G$5)/5,0)</f>
        <v>0</v>
      </c>
      <c r="H1513" s="429">
        <f>IFERROR(_xll.Woodstock.Analyst.Xcel.UDFs.GetIndicatorValue($D1513, "5 Famille de courbes="&amp;$C1513&amp;";", IntrantScenario!$B$7, IntrantScenario!$B$10,H$5)/5,0)</f>
        <v>0</v>
      </c>
      <c r="I1513" s="429">
        <f>IFERROR(_xll.Woodstock.Analyst.Xcel.UDFs.GetIndicatorValue($D1513, "5 Famille de courbes="&amp;$C1513&amp;";", IntrantScenario!$B$7, IntrantScenario!$B$10,I$5)/5,0)</f>
        <v>0</v>
      </c>
      <c r="J1513" s="429">
        <f>IFERROR(_xll.Woodstock.Analyst.Xcel.UDFs.GetIndicatorValue($D1513, "5 Famille de courbes="&amp;$C1513&amp;";", IntrantScenario!$B$7, IntrantScenario!$B$10,J$5)/5,0)</f>
        <v>0</v>
      </c>
      <c r="K1513" s="429">
        <f>IFERROR(_xll.Woodstock.Analyst.Xcel.UDFs.GetIndicatorValueAverage($D1513, "5 Famille de courbes="&amp;$C1513&amp;";", IntrantScenario!$B$7, IntrantScenario!$B$10,"2", "6")/5,0)</f>
        <v>0</v>
      </c>
    </row>
    <row r="1514" spans="1:11" x14ac:dyDescent="0.25">
      <c r="A1514" s="164" t="s">
        <v>95</v>
      </c>
      <c r="B1514" s="165" t="s">
        <v>94</v>
      </c>
      <c r="C1514" s="374" t="str">
        <f t="shared" si="215"/>
        <v>FCTYF_PIN</v>
      </c>
      <c r="D1514" s="374" t="s">
        <v>898</v>
      </c>
      <c r="E1514" s="428" t="s">
        <v>535</v>
      </c>
      <c r="F1514" s="429">
        <f>IFERROR(_xll.Woodstock.Analyst.Xcel.UDFs.GetIndicatorValue($D1514, "5 Famille de courbes="&amp;$C1514&amp;";", IntrantScenario!$B$7, IntrantScenario!$B$10,F$5)/5,0)</f>
        <v>0</v>
      </c>
      <c r="G1514" s="429">
        <f>IFERROR(_xll.Woodstock.Analyst.Xcel.UDFs.GetIndicatorValue($D1514, "5 Famille de courbes="&amp;$C1514&amp;";", IntrantScenario!$B$7, IntrantScenario!$B$10,G$5)/5,0)</f>
        <v>0</v>
      </c>
      <c r="H1514" s="429">
        <f>IFERROR(_xll.Woodstock.Analyst.Xcel.UDFs.GetIndicatorValue($D1514, "5 Famille de courbes="&amp;$C1514&amp;";", IntrantScenario!$B$7, IntrantScenario!$B$10,H$5)/5,0)</f>
        <v>0</v>
      </c>
      <c r="I1514" s="429">
        <f>IFERROR(_xll.Woodstock.Analyst.Xcel.UDFs.GetIndicatorValue($D1514, "5 Famille de courbes="&amp;$C1514&amp;";", IntrantScenario!$B$7, IntrantScenario!$B$10,I$5)/5,0)</f>
        <v>0</v>
      </c>
      <c r="J1514" s="429">
        <f>IFERROR(_xll.Woodstock.Analyst.Xcel.UDFs.GetIndicatorValue($D1514, "5 Famille de courbes="&amp;$C1514&amp;";", IntrantScenario!$B$7, IntrantScenario!$B$10,J$5)/5,0)</f>
        <v>0</v>
      </c>
      <c r="K1514" s="429">
        <f>IFERROR(_xll.Woodstock.Analyst.Xcel.UDFs.GetIndicatorValueAverage($D1514, "5 Famille de courbes="&amp;$C1514&amp;";", IntrantScenario!$B$7, IntrantScenario!$B$10,"2", "6")/5,0)</f>
        <v>0</v>
      </c>
    </row>
    <row r="1515" spans="1:11" x14ac:dyDescent="0.25">
      <c r="A1515" s="164" t="s">
        <v>95</v>
      </c>
      <c r="B1515" s="165" t="s">
        <v>94</v>
      </c>
      <c r="C1515" s="374" t="str">
        <f t="shared" si="215"/>
        <v>FCTYF_PIN</v>
      </c>
      <c r="D1515" s="374" t="s">
        <v>899</v>
      </c>
      <c r="E1515" s="428" t="s">
        <v>535</v>
      </c>
      <c r="F1515" s="429">
        <f>IFERROR(_xll.Woodstock.Analyst.Xcel.UDFs.GetIndicatorValue($D1515, "5 Famille de courbes="&amp;$C1515&amp;";", IntrantScenario!$B$7, IntrantScenario!$B$10,F$5)/5,0)</f>
        <v>0</v>
      </c>
      <c r="G1515" s="429">
        <f>IFERROR(_xll.Woodstock.Analyst.Xcel.UDFs.GetIndicatorValue($D1515, "5 Famille de courbes="&amp;$C1515&amp;";", IntrantScenario!$B$7, IntrantScenario!$B$10,G$5)/5,0)</f>
        <v>0</v>
      </c>
      <c r="H1515" s="429">
        <f>IFERROR(_xll.Woodstock.Analyst.Xcel.UDFs.GetIndicatorValue($D1515, "5 Famille de courbes="&amp;$C1515&amp;";", IntrantScenario!$B$7, IntrantScenario!$B$10,H$5)/5,0)</f>
        <v>0</v>
      </c>
      <c r="I1515" s="429">
        <f>IFERROR(_xll.Woodstock.Analyst.Xcel.UDFs.GetIndicatorValue($D1515, "5 Famille de courbes="&amp;$C1515&amp;";", IntrantScenario!$B$7, IntrantScenario!$B$10,I$5)/5,0)</f>
        <v>0</v>
      </c>
      <c r="J1515" s="429">
        <f>IFERROR(_xll.Woodstock.Analyst.Xcel.UDFs.GetIndicatorValue($D1515, "5 Famille de courbes="&amp;$C1515&amp;";", IntrantScenario!$B$7, IntrantScenario!$B$10,J$5)/5,0)</f>
        <v>0</v>
      </c>
      <c r="K1515" s="429">
        <f>IFERROR(_xll.Woodstock.Analyst.Xcel.UDFs.GetIndicatorValueAverage($D1515, "5 Famille de courbes="&amp;$C1515&amp;";", IntrantScenario!$B$7, IntrantScenario!$B$10,"2", "6")/5,0)</f>
        <v>0</v>
      </c>
    </row>
    <row r="1516" spans="1:11" x14ac:dyDescent="0.25">
      <c r="A1516" s="164" t="s">
        <v>95</v>
      </c>
      <c r="B1516" s="165" t="s">
        <v>94</v>
      </c>
      <c r="C1516" s="374" t="str">
        <f t="shared" si="215"/>
        <v>FCTYF_PIN</v>
      </c>
      <c r="D1516" s="374" t="s">
        <v>900</v>
      </c>
      <c r="E1516" s="428" t="s">
        <v>535</v>
      </c>
      <c r="F1516" s="429">
        <f>IFERROR(_xll.Woodstock.Analyst.Xcel.UDFs.GetIndicatorValue($D1516, "5 Famille de courbes="&amp;$C1516&amp;";", IntrantScenario!$B$7, IntrantScenario!$B$10,F$5)/5,0)</f>
        <v>0</v>
      </c>
      <c r="G1516" s="429">
        <f>IFERROR(_xll.Woodstock.Analyst.Xcel.UDFs.GetIndicatorValue($D1516, "5 Famille de courbes="&amp;$C1516&amp;";", IntrantScenario!$B$7, IntrantScenario!$B$10,G$5)/5,0)</f>
        <v>0</v>
      </c>
      <c r="H1516" s="429">
        <f>IFERROR(_xll.Woodstock.Analyst.Xcel.UDFs.GetIndicatorValue($D1516, "5 Famille de courbes="&amp;$C1516&amp;";", IntrantScenario!$B$7, IntrantScenario!$B$10,H$5)/5,0)</f>
        <v>0</v>
      </c>
      <c r="I1516" s="429">
        <f>IFERROR(_xll.Woodstock.Analyst.Xcel.UDFs.GetIndicatorValue($D1516, "5 Famille de courbes="&amp;$C1516&amp;";", IntrantScenario!$B$7, IntrantScenario!$B$10,I$5)/5,0)</f>
        <v>0</v>
      </c>
      <c r="J1516" s="429">
        <f>IFERROR(_xll.Woodstock.Analyst.Xcel.UDFs.GetIndicatorValue($D1516, "5 Famille de courbes="&amp;$C1516&amp;";", IntrantScenario!$B$7, IntrantScenario!$B$10,J$5)/5,0)</f>
        <v>0</v>
      </c>
      <c r="K1516" s="429">
        <f>IFERROR(_xll.Woodstock.Analyst.Xcel.UDFs.GetIndicatorValueAverage($D1516, "5 Famille de courbes="&amp;$C1516&amp;";", IntrantScenario!$B$7, IntrantScenario!$B$10,"2", "6")/5,0)</f>
        <v>0</v>
      </c>
    </row>
    <row r="1517" spans="1:11" x14ac:dyDescent="0.25">
      <c r="A1517" s="164" t="s">
        <v>95</v>
      </c>
      <c r="B1517" s="444" t="s">
        <v>94</v>
      </c>
      <c r="C1517" s="441" t="str">
        <f t="shared" si="215"/>
        <v>FCTYF_PIN</v>
      </c>
      <c r="D1517" s="445"/>
      <c r="E1517" s="442" t="s">
        <v>535</v>
      </c>
      <c r="F1517" s="443">
        <f t="shared" ref="F1517:K1517" si="218">SUM(F1511:F1516)</f>
        <v>0</v>
      </c>
      <c r="G1517" s="443">
        <f t="shared" si="218"/>
        <v>0</v>
      </c>
      <c r="H1517" s="443">
        <f t="shared" si="218"/>
        <v>0</v>
      </c>
      <c r="I1517" s="443">
        <f t="shared" si="218"/>
        <v>0</v>
      </c>
      <c r="J1517" s="443">
        <f t="shared" si="218"/>
        <v>0</v>
      </c>
      <c r="K1517" s="443">
        <f t="shared" si="218"/>
        <v>0</v>
      </c>
    </row>
    <row r="1518" spans="1:11" x14ac:dyDescent="0.25">
      <c r="A1518" s="164" t="s">
        <v>95</v>
      </c>
      <c r="B1518" s="165" t="s">
        <v>94</v>
      </c>
      <c r="C1518" s="374" t="str">
        <f t="shared" si="215"/>
        <v>FCTYF_PIN</v>
      </c>
      <c r="D1518" s="374" t="s">
        <v>901</v>
      </c>
      <c r="E1518" s="446" t="s">
        <v>536</v>
      </c>
      <c r="F1518" s="429">
        <f>IFERROR(_xll.Woodstock.Analyst.Xcel.UDFs.GetIndicatorValue($D1518, "5 Famille de courbes="&amp;$C1518&amp;";", IntrantScenario!$B$7, IntrantScenario!$B$10,F$5)/5,0)</f>
        <v>0</v>
      </c>
      <c r="G1518" s="429">
        <f>IFERROR(_xll.Woodstock.Analyst.Xcel.UDFs.GetIndicatorValue($D1518, "5 Famille de courbes="&amp;$C1518&amp;";", IntrantScenario!$B$7, IntrantScenario!$B$10,G$5)/5,0)</f>
        <v>0</v>
      </c>
      <c r="H1518" s="429">
        <f>IFERROR(_xll.Woodstock.Analyst.Xcel.UDFs.GetIndicatorValue($D1518, "5 Famille de courbes="&amp;$C1518&amp;";", IntrantScenario!$B$7, IntrantScenario!$B$10,H$5)/5,0)</f>
        <v>0</v>
      </c>
      <c r="I1518" s="429">
        <f>IFERROR(_xll.Woodstock.Analyst.Xcel.UDFs.GetIndicatorValue($D1518, "5 Famille de courbes="&amp;$C1518&amp;";", IntrantScenario!$B$7, IntrantScenario!$B$10,I$5)/5,0)</f>
        <v>0</v>
      </c>
      <c r="J1518" s="429">
        <f>IFERROR(_xll.Woodstock.Analyst.Xcel.UDFs.GetIndicatorValue($D1518, "5 Famille de courbes="&amp;$C1518&amp;";", IntrantScenario!$B$7, IntrantScenario!$B$10,J$5)/5,0)</f>
        <v>0</v>
      </c>
      <c r="K1518" s="429">
        <f>IFERROR(_xll.Woodstock.Analyst.Xcel.UDFs.GetIndicatorValueAverage($D1518, "5 Famille de courbes="&amp;$C1518&amp;";", IntrantScenario!$B$7, IntrantScenario!$B$10,"2", "6")/5,0)</f>
        <v>0</v>
      </c>
    </row>
    <row r="1519" spans="1:11" x14ac:dyDescent="0.25">
      <c r="A1519" s="164" t="s">
        <v>95</v>
      </c>
      <c r="B1519" s="165" t="s">
        <v>94</v>
      </c>
      <c r="C1519" s="374" t="str">
        <f t="shared" si="215"/>
        <v>FCTYF_PIN</v>
      </c>
      <c r="D1519" s="374" t="s">
        <v>902</v>
      </c>
      <c r="E1519" s="446" t="s">
        <v>536</v>
      </c>
      <c r="F1519" s="429">
        <f>IFERROR(_xll.Woodstock.Analyst.Xcel.UDFs.GetIndicatorValue($D1519, "5 Famille de courbes="&amp;$C1519&amp;";", IntrantScenario!$B$7, IntrantScenario!$B$10,F$5)/5,0)</f>
        <v>0</v>
      </c>
      <c r="G1519" s="429">
        <f>IFERROR(_xll.Woodstock.Analyst.Xcel.UDFs.GetIndicatorValue($D1519, "5 Famille de courbes="&amp;$C1519&amp;";", IntrantScenario!$B$7, IntrantScenario!$B$10,G$5)/5,0)</f>
        <v>0</v>
      </c>
      <c r="H1519" s="429">
        <f>IFERROR(_xll.Woodstock.Analyst.Xcel.UDFs.GetIndicatorValue($D1519, "5 Famille de courbes="&amp;$C1519&amp;";", IntrantScenario!$B$7, IntrantScenario!$B$10,H$5)/5,0)</f>
        <v>0</v>
      </c>
      <c r="I1519" s="429">
        <f>IFERROR(_xll.Woodstock.Analyst.Xcel.UDFs.GetIndicatorValue($D1519, "5 Famille de courbes="&amp;$C1519&amp;";", IntrantScenario!$B$7, IntrantScenario!$B$10,I$5)/5,0)</f>
        <v>0</v>
      </c>
      <c r="J1519" s="429">
        <f>IFERROR(_xll.Woodstock.Analyst.Xcel.UDFs.GetIndicatorValue($D1519, "5 Famille de courbes="&amp;$C1519&amp;";", IntrantScenario!$B$7, IntrantScenario!$B$10,J$5)/5,0)</f>
        <v>0</v>
      </c>
      <c r="K1519" s="429">
        <f>IFERROR(_xll.Woodstock.Analyst.Xcel.UDFs.GetIndicatorValueAverage($D1519, "5 Famille de courbes="&amp;$C1519&amp;";", IntrantScenario!$B$7, IntrantScenario!$B$10,"2", "6")/5,0)</f>
        <v>0</v>
      </c>
    </row>
    <row r="1520" spans="1:11" x14ac:dyDescent="0.25">
      <c r="A1520" s="164" t="s">
        <v>95</v>
      </c>
      <c r="B1520" s="165" t="s">
        <v>94</v>
      </c>
      <c r="C1520" s="374" t="str">
        <f t="shared" si="215"/>
        <v>FCTYF_PIN</v>
      </c>
      <c r="D1520" s="374" t="s">
        <v>903</v>
      </c>
      <c r="E1520" s="446" t="s">
        <v>536</v>
      </c>
      <c r="F1520" s="429">
        <f>IFERROR(_xll.Woodstock.Analyst.Xcel.UDFs.GetIndicatorValue($D1520, "5 Famille de courbes="&amp;$C1520&amp;";", IntrantScenario!$B$7, IntrantScenario!$B$10,F$5)/5,0)</f>
        <v>0</v>
      </c>
      <c r="G1520" s="429">
        <f>IFERROR(_xll.Woodstock.Analyst.Xcel.UDFs.GetIndicatorValue($D1520, "5 Famille de courbes="&amp;$C1520&amp;";", IntrantScenario!$B$7, IntrantScenario!$B$10,G$5)/5,0)</f>
        <v>0</v>
      </c>
      <c r="H1520" s="429">
        <f>IFERROR(_xll.Woodstock.Analyst.Xcel.UDFs.GetIndicatorValue($D1520, "5 Famille de courbes="&amp;$C1520&amp;";", IntrantScenario!$B$7, IntrantScenario!$B$10,H$5)/5,0)</f>
        <v>0</v>
      </c>
      <c r="I1520" s="429">
        <f>IFERROR(_xll.Woodstock.Analyst.Xcel.UDFs.GetIndicatorValue($D1520, "5 Famille de courbes="&amp;$C1520&amp;";", IntrantScenario!$B$7, IntrantScenario!$B$10,I$5)/5,0)</f>
        <v>0</v>
      </c>
      <c r="J1520" s="429">
        <f>IFERROR(_xll.Woodstock.Analyst.Xcel.UDFs.GetIndicatorValue($D1520, "5 Famille de courbes="&amp;$C1520&amp;";", IntrantScenario!$B$7, IntrantScenario!$B$10,J$5)/5,0)</f>
        <v>0</v>
      </c>
      <c r="K1520" s="429">
        <f>IFERROR(_xll.Woodstock.Analyst.Xcel.UDFs.GetIndicatorValueAverage($D1520, "5 Famille de courbes="&amp;$C1520&amp;";", IntrantScenario!$B$7, IntrantScenario!$B$10,"2", "6")/5,0)</f>
        <v>0</v>
      </c>
    </row>
    <row r="1521" spans="1:11" x14ac:dyDescent="0.25">
      <c r="A1521" s="164" t="s">
        <v>95</v>
      </c>
      <c r="B1521" s="165" t="s">
        <v>94</v>
      </c>
      <c r="C1521" s="374" t="str">
        <f t="shared" si="215"/>
        <v>FCTYF_PIN</v>
      </c>
      <c r="D1521" s="374" t="s">
        <v>904</v>
      </c>
      <c r="E1521" s="446" t="s">
        <v>536</v>
      </c>
      <c r="F1521" s="429">
        <f>IFERROR(_xll.Woodstock.Analyst.Xcel.UDFs.GetIndicatorValue($D1521, "5 Famille de courbes="&amp;$C1521&amp;";", IntrantScenario!$B$7, IntrantScenario!$B$10,F$5)/5,0)</f>
        <v>0</v>
      </c>
      <c r="G1521" s="429">
        <f>IFERROR(_xll.Woodstock.Analyst.Xcel.UDFs.GetIndicatorValue($D1521, "5 Famille de courbes="&amp;$C1521&amp;";", IntrantScenario!$B$7, IntrantScenario!$B$10,G$5)/5,0)</f>
        <v>0</v>
      </c>
      <c r="H1521" s="429">
        <f>IFERROR(_xll.Woodstock.Analyst.Xcel.UDFs.GetIndicatorValue($D1521, "5 Famille de courbes="&amp;$C1521&amp;";", IntrantScenario!$B$7, IntrantScenario!$B$10,H$5)/5,0)</f>
        <v>0</v>
      </c>
      <c r="I1521" s="429">
        <f>IFERROR(_xll.Woodstock.Analyst.Xcel.UDFs.GetIndicatorValue($D1521, "5 Famille de courbes="&amp;$C1521&amp;";", IntrantScenario!$B$7, IntrantScenario!$B$10,I$5)/5,0)</f>
        <v>0</v>
      </c>
      <c r="J1521" s="429">
        <f>IFERROR(_xll.Woodstock.Analyst.Xcel.UDFs.GetIndicatorValue($D1521, "5 Famille de courbes="&amp;$C1521&amp;";", IntrantScenario!$B$7, IntrantScenario!$B$10,J$5)/5,0)</f>
        <v>0</v>
      </c>
      <c r="K1521" s="429">
        <f>IFERROR(_xll.Woodstock.Analyst.Xcel.UDFs.GetIndicatorValueAverage($D1521, "5 Famille de courbes="&amp;$C1521&amp;";", IntrantScenario!$B$7, IntrantScenario!$B$10,"2", "6")/5,0)</f>
        <v>0</v>
      </c>
    </row>
    <row r="1522" spans="1:11" x14ac:dyDescent="0.25">
      <c r="A1522" s="164" t="s">
        <v>95</v>
      </c>
      <c r="B1522" s="165" t="s">
        <v>94</v>
      </c>
      <c r="C1522" s="374" t="str">
        <f t="shared" si="215"/>
        <v>FCTYF_PIN</v>
      </c>
      <c r="D1522" s="374" t="s">
        <v>905</v>
      </c>
      <c r="E1522" s="446" t="s">
        <v>536</v>
      </c>
      <c r="F1522" s="429">
        <f>IFERROR(_xll.Woodstock.Analyst.Xcel.UDFs.GetIndicatorValue($D1522, "5 Famille de courbes="&amp;$C1522&amp;";", IntrantScenario!$B$7, IntrantScenario!$B$10,F$5)/5,0)</f>
        <v>0</v>
      </c>
      <c r="G1522" s="429">
        <f>IFERROR(_xll.Woodstock.Analyst.Xcel.UDFs.GetIndicatorValue($D1522, "5 Famille de courbes="&amp;$C1522&amp;";", IntrantScenario!$B$7, IntrantScenario!$B$10,G$5)/5,0)</f>
        <v>0</v>
      </c>
      <c r="H1522" s="429">
        <f>IFERROR(_xll.Woodstock.Analyst.Xcel.UDFs.GetIndicatorValue($D1522, "5 Famille de courbes="&amp;$C1522&amp;";", IntrantScenario!$B$7, IntrantScenario!$B$10,H$5)/5,0)</f>
        <v>0</v>
      </c>
      <c r="I1522" s="429">
        <f>IFERROR(_xll.Woodstock.Analyst.Xcel.UDFs.GetIndicatorValue($D1522, "5 Famille de courbes="&amp;$C1522&amp;";", IntrantScenario!$B$7, IntrantScenario!$B$10,I$5)/5,0)</f>
        <v>0</v>
      </c>
      <c r="J1522" s="429">
        <f>IFERROR(_xll.Woodstock.Analyst.Xcel.UDFs.GetIndicatorValue($D1522, "5 Famille de courbes="&amp;$C1522&amp;";", IntrantScenario!$B$7, IntrantScenario!$B$10,J$5)/5,0)</f>
        <v>0</v>
      </c>
      <c r="K1522" s="429">
        <f>IFERROR(_xll.Woodstock.Analyst.Xcel.UDFs.GetIndicatorValueAverage($D1522, "5 Famille de courbes="&amp;$C1522&amp;";", IntrantScenario!$B$7, IntrantScenario!$B$10,"2", "6")/5,0)</f>
        <v>0</v>
      </c>
    </row>
    <row r="1523" spans="1:11" x14ac:dyDescent="0.25">
      <c r="A1523" s="164" t="s">
        <v>95</v>
      </c>
      <c r="B1523" s="165" t="s">
        <v>94</v>
      </c>
      <c r="C1523" s="374" t="str">
        <f t="shared" si="215"/>
        <v>FCTYF_PIN</v>
      </c>
      <c r="D1523" s="374" t="s">
        <v>906</v>
      </c>
      <c r="E1523" s="446" t="s">
        <v>536</v>
      </c>
      <c r="F1523" s="429">
        <f>IFERROR(_xll.Woodstock.Analyst.Xcel.UDFs.GetIndicatorValue($D1523, "5 Famille de courbes="&amp;$C1523&amp;";", IntrantScenario!$B$7, IntrantScenario!$B$10,F$5)/5,0)</f>
        <v>0</v>
      </c>
      <c r="G1523" s="429">
        <f>IFERROR(_xll.Woodstock.Analyst.Xcel.UDFs.GetIndicatorValue($D1523, "5 Famille de courbes="&amp;$C1523&amp;";", IntrantScenario!$B$7, IntrantScenario!$B$10,G$5)/5,0)</f>
        <v>0</v>
      </c>
      <c r="H1523" s="429">
        <f>IFERROR(_xll.Woodstock.Analyst.Xcel.UDFs.GetIndicatorValue($D1523, "5 Famille de courbes="&amp;$C1523&amp;";", IntrantScenario!$B$7, IntrantScenario!$B$10,H$5)/5,0)</f>
        <v>0</v>
      </c>
      <c r="I1523" s="429">
        <f>IFERROR(_xll.Woodstock.Analyst.Xcel.UDFs.GetIndicatorValue($D1523, "5 Famille de courbes="&amp;$C1523&amp;";", IntrantScenario!$B$7, IntrantScenario!$B$10,I$5)/5,0)</f>
        <v>0</v>
      </c>
      <c r="J1523" s="429">
        <f>IFERROR(_xll.Woodstock.Analyst.Xcel.UDFs.GetIndicatorValue($D1523, "5 Famille de courbes="&amp;$C1523&amp;";", IntrantScenario!$B$7, IntrantScenario!$B$10,J$5)/5,0)</f>
        <v>0</v>
      </c>
      <c r="K1523" s="429">
        <f>IFERROR(_xll.Woodstock.Analyst.Xcel.UDFs.GetIndicatorValueAverage($D1523, "5 Famille de courbes="&amp;$C1523&amp;";", IntrantScenario!$B$7, IntrantScenario!$B$10,"2", "6")/5,0)</f>
        <v>0</v>
      </c>
    </row>
    <row r="1524" spans="1:11" x14ac:dyDescent="0.25">
      <c r="A1524" s="164" t="s">
        <v>95</v>
      </c>
      <c r="B1524" s="444" t="s">
        <v>94</v>
      </c>
      <c r="C1524" s="441" t="str">
        <f t="shared" si="215"/>
        <v>FCTYF_PIN</v>
      </c>
      <c r="D1524" s="445"/>
      <c r="E1524" s="442" t="s">
        <v>536</v>
      </c>
      <c r="F1524" s="443">
        <f t="shared" ref="F1524:K1524" si="219">SUM(F1518:F1523)</f>
        <v>0</v>
      </c>
      <c r="G1524" s="443">
        <f t="shared" si="219"/>
        <v>0</v>
      </c>
      <c r="H1524" s="443">
        <f t="shared" si="219"/>
        <v>0</v>
      </c>
      <c r="I1524" s="443">
        <f t="shared" si="219"/>
        <v>0</v>
      </c>
      <c r="J1524" s="443">
        <f t="shared" si="219"/>
        <v>0</v>
      </c>
      <c r="K1524" s="443">
        <f t="shared" si="219"/>
        <v>0</v>
      </c>
    </row>
    <row r="1525" spans="1:11" x14ac:dyDescent="0.25">
      <c r="A1525" s="447"/>
      <c r="B1525" s="447"/>
      <c r="C1525" s="447"/>
      <c r="D1525" s="447"/>
      <c r="E1525" s="447"/>
      <c r="F1525" s="447"/>
      <c r="G1525" s="447"/>
      <c r="H1525" s="447"/>
      <c r="I1525" s="447"/>
      <c r="J1525" s="447"/>
      <c r="K1525" s="447"/>
    </row>
    <row r="1526" spans="1:11" x14ac:dyDescent="0.25">
      <c r="A1526" s="164" t="s">
        <v>215</v>
      </c>
      <c r="B1526" s="165" t="s">
        <v>214</v>
      </c>
      <c r="C1526" s="374" t="str">
        <f t="shared" ref="C1526:C1557" si="220">"FCTYF_"&amp;B1526</f>
        <v>FCTYF_PRU</v>
      </c>
      <c r="D1526" s="374" t="s">
        <v>907</v>
      </c>
      <c r="E1526" s="428" t="s">
        <v>1046</v>
      </c>
      <c r="F1526" s="429">
        <f>IFERROR(_xll.Woodstock.Analyst.Xcel.UDFs.GetIndicatorValue($D1526, "5 Famille de courbes="&amp;$C1526&amp;";", IntrantScenario!$B$7, IntrantScenario!$B$10,F$5)/5,0)</f>
        <v>0</v>
      </c>
      <c r="G1526" s="429">
        <f>IFERROR(_xll.Woodstock.Analyst.Xcel.UDFs.GetIndicatorValue($D1526, "5 Famille de courbes="&amp;$C1526&amp;";", IntrantScenario!$B$7, IntrantScenario!$B$10,G$5)/5,0)</f>
        <v>0</v>
      </c>
      <c r="H1526" s="429">
        <f>IFERROR(_xll.Woodstock.Analyst.Xcel.UDFs.GetIndicatorValue($D1526, "5 Famille de courbes="&amp;$C1526&amp;";", IntrantScenario!$B$7, IntrantScenario!$B$10,H$5)/5,0)</f>
        <v>0</v>
      </c>
      <c r="I1526" s="429">
        <f>IFERROR(_xll.Woodstock.Analyst.Xcel.UDFs.GetIndicatorValue($D1526, "5 Famille de courbes="&amp;$C1526&amp;";", IntrantScenario!$B$7, IntrantScenario!$B$10,I$5)/5,0)</f>
        <v>0</v>
      </c>
      <c r="J1526" s="429">
        <f>IFERROR(_xll.Woodstock.Analyst.Xcel.UDFs.GetIndicatorValue($D1526, "5 Famille de courbes="&amp;$C1526&amp;";", IntrantScenario!$B$7, IntrantScenario!$B$10,J$5)/5,0)</f>
        <v>0</v>
      </c>
      <c r="K1526" s="429">
        <f>IFERROR(_xll.Woodstock.Analyst.Xcel.UDFs.GetIndicatorValueAverage($D1526, "5 Famille de courbes="&amp;$C1526&amp;";", IntrantScenario!$B$7, IntrantScenario!$B$10,"2", "6")/5,0)</f>
        <v>0</v>
      </c>
    </row>
    <row r="1527" spans="1:11" x14ac:dyDescent="0.25">
      <c r="A1527" s="164" t="s">
        <v>215</v>
      </c>
      <c r="B1527" s="165" t="s">
        <v>214</v>
      </c>
      <c r="C1527" s="374" t="str">
        <f t="shared" si="220"/>
        <v>FCTYF_PRU</v>
      </c>
      <c r="D1527" s="374" t="s">
        <v>908</v>
      </c>
      <c r="E1527" s="428" t="s">
        <v>1046</v>
      </c>
      <c r="F1527" s="429">
        <f>IFERROR(_xll.Woodstock.Analyst.Xcel.UDFs.GetIndicatorValue($D1527, "5 Famille de courbes="&amp;$C1527&amp;";", IntrantScenario!$B$7, IntrantScenario!$B$10,F$5)/5,0)</f>
        <v>0</v>
      </c>
      <c r="G1527" s="429">
        <f>IFERROR(_xll.Woodstock.Analyst.Xcel.UDFs.GetIndicatorValue($D1527, "5 Famille de courbes="&amp;$C1527&amp;";", IntrantScenario!$B$7, IntrantScenario!$B$10,G$5)/5,0)</f>
        <v>0</v>
      </c>
      <c r="H1527" s="429">
        <f>IFERROR(_xll.Woodstock.Analyst.Xcel.UDFs.GetIndicatorValue($D1527, "5 Famille de courbes="&amp;$C1527&amp;";", IntrantScenario!$B$7, IntrantScenario!$B$10,H$5)/5,0)</f>
        <v>0</v>
      </c>
      <c r="I1527" s="429">
        <f>IFERROR(_xll.Woodstock.Analyst.Xcel.UDFs.GetIndicatorValue($D1527, "5 Famille de courbes="&amp;$C1527&amp;";", IntrantScenario!$B$7, IntrantScenario!$B$10,I$5)/5,0)</f>
        <v>0</v>
      </c>
      <c r="J1527" s="429">
        <f>IFERROR(_xll.Woodstock.Analyst.Xcel.UDFs.GetIndicatorValue($D1527, "5 Famille de courbes="&amp;$C1527&amp;";", IntrantScenario!$B$7, IntrantScenario!$B$10,J$5)/5,0)</f>
        <v>0</v>
      </c>
      <c r="K1527" s="429">
        <f>IFERROR(_xll.Woodstock.Analyst.Xcel.UDFs.GetIndicatorValueAverage($D1527, "5 Famille de courbes="&amp;$C1527&amp;";", IntrantScenario!$B$7, IntrantScenario!$B$10,"2", "6")/5,0)</f>
        <v>0</v>
      </c>
    </row>
    <row r="1528" spans="1:11" x14ac:dyDescent="0.25">
      <c r="A1528" s="164" t="s">
        <v>215</v>
      </c>
      <c r="B1528" s="165" t="s">
        <v>214</v>
      </c>
      <c r="C1528" s="374" t="str">
        <f t="shared" si="220"/>
        <v>FCTYF_PRU</v>
      </c>
      <c r="D1528" s="374" t="s">
        <v>909</v>
      </c>
      <c r="E1528" s="428" t="s">
        <v>1046</v>
      </c>
      <c r="F1528" s="429">
        <f>IFERROR(_xll.Woodstock.Analyst.Xcel.UDFs.GetIndicatorValue($D1528, "5 Famille de courbes="&amp;$C1528&amp;";", IntrantScenario!$B$7, IntrantScenario!$B$10,F$5)/5,0)</f>
        <v>0</v>
      </c>
      <c r="G1528" s="429">
        <f>IFERROR(_xll.Woodstock.Analyst.Xcel.UDFs.GetIndicatorValue($D1528, "5 Famille de courbes="&amp;$C1528&amp;";", IntrantScenario!$B$7, IntrantScenario!$B$10,G$5)/5,0)</f>
        <v>0</v>
      </c>
      <c r="H1528" s="429">
        <f>IFERROR(_xll.Woodstock.Analyst.Xcel.UDFs.GetIndicatorValue($D1528, "5 Famille de courbes="&amp;$C1528&amp;";", IntrantScenario!$B$7, IntrantScenario!$B$10,H$5)/5,0)</f>
        <v>0</v>
      </c>
      <c r="I1528" s="429">
        <f>IFERROR(_xll.Woodstock.Analyst.Xcel.UDFs.GetIndicatorValue($D1528, "5 Famille de courbes="&amp;$C1528&amp;";", IntrantScenario!$B$7, IntrantScenario!$B$10,I$5)/5,0)</f>
        <v>0</v>
      </c>
      <c r="J1528" s="429">
        <f>IFERROR(_xll.Woodstock.Analyst.Xcel.UDFs.GetIndicatorValue($D1528, "5 Famille de courbes="&amp;$C1528&amp;";", IntrantScenario!$B$7, IntrantScenario!$B$10,J$5)/5,0)</f>
        <v>0</v>
      </c>
      <c r="K1528" s="429">
        <f>IFERROR(_xll.Woodstock.Analyst.Xcel.UDFs.GetIndicatorValueAverage($D1528, "5 Famille de courbes="&amp;$C1528&amp;";", IntrantScenario!$B$7, IntrantScenario!$B$10,"2", "6")/5,0)</f>
        <v>0</v>
      </c>
    </row>
    <row r="1529" spans="1:11" x14ac:dyDescent="0.25">
      <c r="A1529" s="164" t="s">
        <v>215</v>
      </c>
      <c r="B1529" s="165" t="s">
        <v>214</v>
      </c>
      <c r="C1529" s="374" t="str">
        <f t="shared" si="220"/>
        <v>FCTYF_PRU</v>
      </c>
      <c r="D1529" s="374" t="s">
        <v>910</v>
      </c>
      <c r="E1529" s="428" t="s">
        <v>1046</v>
      </c>
      <c r="F1529" s="429">
        <f>IFERROR(_xll.Woodstock.Analyst.Xcel.UDFs.GetIndicatorValue($D1529, "5 Famille de courbes="&amp;$C1529&amp;";", IntrantScenario!$B$7, IntrantScenario!$B$10,F$5)/5,0)</f>
        <v>0</v>
      </c>
      <c r="G1529" s="429">
        <f>IFERROR(_xll.Woodstock.Analyst.Xcel.UDFs.GetIndicatorValue($D1529, "5 Famille de courbes="&amp;$C1529&amp;";", IntrantScenario!$B$7, IntrantScenario!$B$10,G$5)/5,0)</f>
        <v>0</v>
      </c>
      <c r="H1529" s="429">
        <f>IFERROR(_xll.Woodstock.Analyst.Xcel.UDFs.GetIndicatorValue($D1529, "5 Famille de courbes="&amp;$C1529&amp;";", IntrantScenario!$B$7, IntrantScenario!$B$10,H$5)/5,0)</f>
        <v>0</v>
      </c>
      <c r="I1529" s="429">
        <f>IFERROR(_xll.Woodstock.Analyst.Xcel.UDFs.GetIndicatorValue($D1529, "5 Famille de courbes="&amp;$C1529&amp;";", IntrantScenario!$B$7, IntrantScenario!$B$10,I$5)/5,0)</f>
        <v>0</v>
      </c>
      <c r="J1529" s="429">
        <f>IFERROR(_xll.Woodstock.Analyst.Xcel.UDFs.GetIndicatorValue($D1529, "5 Famille de courbes="&amp;$C1529&amp;";", IntrantScenario!$B$7, IntrantScenario!$B$10,J$5)/5,0)</f>
        <v>0</v>
      </c>
      <c r="K1529" s="429">
        <f>IFERROR(_xll.Woodstock.Analyst.Xcel.UDFs.GetIndicatorValueAverage($D1529, "5 Famille de courbes="&amp;$C1529&amp;";", IntrantScenario!$B$7, IntrantScenario!$B$10,"2", "6")/5,0)</f>
        <v>0</v>
      </c>
    </row>
    <row r="1530" spans="1:11" x14ac:dyDescent="0.25">
      <c r="A1530" s="164" t="s">
        <v>215</v>
      </c>
      <c r="B1530" s="165" t="s">
        <v>214</v>
      </c>
      <c r="C1530" s="374" t="str">
        <f t="shared" si="220"/>
        <v>FCTYF_PRU</v>
      </c>
      <c r="D1530" s="374" t="s">
        <v>911</v>
      </c>
      <c r="E1530" s="428" t="s">
        <v>1046</v>
      </c>
      <c r="F1530" s="429">
        <f>IFERROR(_xll.Woodstock.Analyst.Xcel.UDFs.GetIndicatorValue($D1530, "5 Famille de courbes="&amp;$C1530&amp;";", IntrantScenario!$B$7, IntrantScenario!$B$10,F$5)/5,0)</f>
        <v>0</v>
      </c>
      <c r="G1530" s="429">
        <f>IFERROR(_xll.Woodstock.Analyst.Xcel.UDFs.GetIndicatorValue($D1530, "5 Famille de courbes="&amp;$C1530&amp;";", IntrantScenario!$B$7, IntrantScenario!$B$10,G$5)/5,0)</f>
        <v>0</v>
      </c>
      <c r="H1530" s="429">
        <f>IFERROR(_xll.Woodstock.Analyst.Xcel.UDFs.GetIndicatorValue($D1530, "5 Famille de courbes="&amp;$C1530&amp;";", IntrantScenario!$B$7, IntrantScenario!$B$10,H$5)/5,0)</f>
        <v>0</v>
      </c>
      <c r="I1530" s="429">
        <f>IFERROR(_xll.Woodstock.Analyst.Xcel.UDFs.GetIndicatorValue($D1530, "5 Famille de courbes="&amp;$C1530&amp;";", IntrantScenario!$B$7, IntrantScenario!$B$10,I$5)/5,0)</f>
        <v>0</v>
      </c>
      <c r="J1530" s="429">
        <f>IFERROR(_xll.Woodstock.Analyst.Xcel.UDFs.GetIndicatorValue($D1530, "5 Famille de courbes="&amp;$C1530&amp;";", IntrantScenario!$B$7, IntrantScenario!$B$10,J$5)/5,0)</f>
        <v>0</v>
      </c>
      <c r="K1530" s="429">
        <f>IFERROR(_xll.Woodstock.Analyst.Xcel.UDFs.GetIndicatorValueAverage($D1530, "5 Famille de courbes="&amp;$C1530&amp;";", IntrantScenario!$B$7, IntrantScenario!$B$10,"2", "6")/5,0)</f>
        <v>0</v>
      </c>
    </row>
    <row r="1531" spans="1:11" x14ac:dyDescent="0.25">
      <c r="A1531" s="164" t="s">
        <v>215</v>
      </c>
      <c r="B1531" s="441" t="s">
        <v>214</v>
      </c>
      <c r="C1531" s="441" t="str">
        <f t="shared" si="220"/>
        <v>FCTYF_PRU</v>
      </c>
      <c r="D1531" s="441"/>
      <c r="E1531" s="442" t="s">
        <v>1046</v>
      </c>
      <c r="F1531" s="443">
        <f t="shared" ref="F1531:K1531" si="221">SUM(F1526:F1530)</f>
        <v>0</v>
      </c>
      <c r="G1531" s="443">
        <f t="shared" si="221"/>
        <v>0</v>
      </c>
      <c r="H1531" s="443">
        <f t="shared" si="221"/>
        <v>0</v>
      </c>
      <c r="I1531" s="443">
        <f t="shared" si="221"/>
        <v>0</v>
      </c>
      <c r="J1531" s="443">
        <f t="shared" si="221"/>
        <v>0</v>
      </c>
      <c r="K1531" s="443">
        <f t="shared" si="221"/>
        <v>0</v>
      </c>
    </row>
    <row r="1532" spans="1:11" x14ac:dyDescent="0.25">
      <c r="A1532" s="164" t="s">
        <v>215</v>
      </c>
      <c r="B1532" s="165" t="s">
        <v>214</v>
      </c>
      <c r="C1532" s="374" t="str">
        <f t="shared" si="220"/>
        <v>FCTYF_PRU</v>
      </c>
      <c r="D1532" s="374" t="s">
        <v>945</v>
      </c>
      <c r="E1532" s="428" t="s">
        <v>518</v>
      </c>
      <c r="F1532" s="429">
        <f>IFERROR(_xll.Woodstock.Analyst.Xcel.UDFs.GetIndicatorValue($D1532, "5 Famille de courbes="&amp;$C1532&amp;";", IntrantScenario!$B$7, IntrantScenario!$B$10,F$5)/5,0)</f>
        <v>0</v>
      </c>
      <c r="G1532" s="429">
        <f>IFERROR(_xll.Woodstock.Analyst.Xcel.UDFs.GetIndicatorValue($D1532, "5 Famille de courbes="&amp;$C1532&amp;";", IntrantScenario!$B$7, IntrantScenario!$B$10,G$5)/5,0)</f>
        <v>0</v>
      </c>
      <c r="H1532" s="429">
        <f>IFERROR(_xll.Woodstock.Analyst.Xcel.UDFs.GetIndicatorValue($D1532, "5 Famille de courbes="&amp;$C1532&amp;";", IntrantScenario!$B$7, IntrantScenario!$B$10,H$5)/5,0)</f>
        <v>0</v>
      </c>
      <c r="I1532" s="429">
        <f>IFERROR(_xll.Woodstock.Analyst.Xcel.UDFs.GetIndicatorValue($D1532, "5 Famille de courbes="&amp;$C1532&amp;";", IntrantScenario!$B$7, IntrantScenario!$B$10,I$5)/5,0)</f>
        <v>0</v>
      </c>
      <c r="J1532" s="429">
        <f>IFERROR(_xll.Woodstock.Analyst.Xcel.UDFs.GetIndicatorValue($D1532, "5 Famille de courbes="&amp;$C1532&amp;";", IntrantScenario!$B$7, IntrantScenario!$B$10,J$5)/5,0)</f>
        <v>0</v>
      </c>
      <c r="K1532" s="429">
        <f>IFERROR(_xll.Woodstock.Analyst.Xcel.UDFs.GetIndicatorValueAverage($D1532, "5 Famille de courbes="&amp;$C1532&amp;";", IntrantScenario!$B$7, IntrantScenario!$B$10,"2", "6")/5,0)</f>
        <v>0</v>
      </c>
    </row>
    <row r="1533" spans="1:11" x14ac:dyDescent="0.25">
      <c r="A1533" s="164" t="s">
        <v>215</v>
      </c>
      <c r="B1533" s="165" t="s">
        <v>214</v>
      </c>
      <c r="C1533" s="374" t="str">
        <f t="shared" si="220"/>
        <v>FCTYF_PRU</v>
      </c>
      <c r="D1533" s="374" t="s">
        <v>960</v>
      </c>
      <c r="E1533" s="428" t="s">
        <v>518</v>
      </c>
      <c r="F1533" s="429">
        <f>IFERROR(_xll.Woodstock.Analyst.Xcel.UDFs.GetIndicatorValue($D1533, "5 Famille de courbes="&amp;$C1533&amp;";", IntrantScenario!$B$7, IntrantScenario!$B$10,F$5)/5,0)</f>
        <v>0</v>
      </c>
      <c r="G1533" s="429">
        <f>IFERROR(_xll.Woodstock.Analyst.Xcel.UDFs.GetIndicatorValue($D1533, "5 Famille de courbes="&amp;$C1533&amp;";", IntrantScenario!$B$7, IntrantScenario!$B$10,G$5)/5,0)</f>
        <v>0</v>
      </c>
      <c r="H1533" s="429">
        <f>IFERROR(_xll.Woodstock.Analyst.Xcel.UDFs.GetIndicatorValue($D1533, "5 Famille de courbes="&amp;$C1533&amp;";", IntrantScenario!$B$7, IntrantScenario!$B$10,H$5)/5,0)</f>
        <v>0</v>
      </c>
      <c r="I1533" s="429">
        <f>IFERROR(_xll.Woodstock.Analyst.Xcel.UDFs.GetIndicatorValue($D1533, "5 Famille de courbes="&amp;$C1533&amp;";", IntrantScenario!$B$7, IntrantScenario!$B$10,I$5)/5,0)</f>
        <v>0</v>
      </c>
      <c r="J1533" s="429">
        <f>IFERROR(_xll.Woodstock.Analyst.Xcel.UDFs.GetIndicatorValue($D1533, "5 Famille de courbes="&amp;$C1533&amp;";", IntrantScenario!$B$7, IntrantScenario!$B$10,J$5)/5,0)</f>
        <v>0</v>
      </c>
      <c r="K1533" s="429">
        <f>IFERROR(_xll.Woodstock.Analyst.Xcel.UDFs.GetIndicatorValueAverage($D1533, "5 Famille de courbes="&amp;$C1533&amp;";", IntrantScenario!$B$7, IntrantScenario!$B$10,"2", "6")/5,0)</f>
        <v>0</v>
      </c>
    </row>
    <row r="1534" spans="1:11" x14ac:dyDescent="0.25">
      <c r="A1534" s="164" t="s">
        <v>215</v>
      </c>
      <c r="B1534" s="165" t="s">
        <v>214</v>
      </c>
      <c r="C1534" s="374" t="str">
        <f t="shared" si="220"/>
        <v>FCTYF_PRU</v>
      </c>
      <c r="D1534" s="374" t="s">
        <v>972</v>
      </c>
      <c r="E1534" s="428" t="s">
        <v>518</v>
      </c>
      <c r="F1534" s="429">
        <f>IFERROR(_xll.Woodstock.Analyst.Xcel.UDFs.GetIndicatorValue($D1534, "5 Famille de courbes="&amp;$C1534&amp;";", IntrantScenario!$B$7, IntrantScenario!$B$10,F$5)/5,0)</f>
        <v>0</v>
      </c>
      <c r="G1534" s="429">
        <f>IFERROR(_xll.Woodstock.Analyst.Xcel.UDFs.GetIndicatorValue($D1534, "5 Famille de courbes="&amp;$C1534&amp;";", IntrantScenario!$B$7, IntrantScenario!$B$10,G$5)/5,0)</f>
        <v>0</v>
      </c>
      <c r="H1534" s="429">
        <f>IFERROR(_xll.Woodstock.Analyst.Xcel.UDFs.GetIndicatorValue($D1534, "5 Famille de courbes="&amp;$C1534&amp;";", IntrantScenario!$B$7, IntrantScenario!$B$10,H$5)/5,0)</f>
        <v>0</v>
      </c>
      <c r="I1534" s="429">
        <f>IFERROR(_xll.Woodstock.Analyst.Xcel.UDFs.GetIndicatorValue($D1534, "5 Famille de courbes="&amp;$C1534&amp;";", IntrantScenario!$B$7, IntrantScenario!$B$10,I$5)/5,0)</f>
        <v>0</v>
      </c>
      <c r="J1534" s="429">
        <f>IFERROR(_xll.Woodstock.Analyst.Xcel.UDFs.GetIndicatorValue($D1534, "5 Famille de courbes="&amp;$C1534&amp;";", IntrantScenario!$B$7, IntrantScenario!$B$10,J$5)/5,0)</f>
        <v>0</v>
      </c>
      <c r="K1534" s="429">
        <f>IFERROR(_xll.Woodstock.Analyst.Xcel.UDFs.GetIndicatorValueAverage($D1534, "5 Famille de courbes="&amp;$C1534&amp;";", IntrantScenario!$B$7, IntrantScenario!$B$10,"2", "6")/5,0)</f>
        <v>0</v>
      </c>
    </row>
    <row r="1535" spans="1:11" x14ac:dyDescent="0.25">
      <c r="A1535" s="164" t="s">
        <v>215</v>
      </c>
      <c r="B1535" s="165" t="s">
        <v>214</v>
      </c>
      <c r="C1535" s="374" t="str">
        <f t="shared" si="220"/>
        <v>FCTYF_PRU</v>
      </c>
      <c r="D1535" s="374" t="s">
        <v>954</v>
      </c>
      <c r="E1535" s="428" t="s">
        <v>518</v>
      </c>
      <c r="F1535" s="429">
        <f>IFERROR(_xll.Woodstock.Analyst.Xcel.UDFs.GetIndicatorValue($D1535, "5 Famille de courbes="&amp;$C1535&amp;";", IntrantScenario!$B$7, IntrantScenario!$B$10,F$5)/5,0)</f>
        <v>0</v>
      </c>
      <c r="G1535" s="429">
        <f>IFERROR(_xll.Woodstock.Analyst.Xcel.UDFs.GetIndicatorValue($D1535, "5 Famille de courbes="&amp;$C1535&amp;";", IntrantScenario!$B$7, IntrantScenario!$B$10,G$5)/5,0)</f>
        <v>0</v>
      </c>
      <c r="H1535" s="429">
        <f>IFERROR(_xll.Woodstock.Analyst.Xcel.UDFs.GetIndicatorValue($D1535, "5 Famille de courbes="&amp;$C1535&amp;";", IntrantScenario!$B$7, IntrantScenario!$B$10,H$5)/5,0)</f>
        <v>0</v>
      </c>
      <c r="I1535" s="429">
        <f>IFERROR(_xll.Woodstock.Analyst.Xcel.UDFs.GetIndicatorValue($D1535, "5 Famille de courbes="&amp;$C1535&amp;";", IntrantScenario!$B$7, IntrantScenario!$B$10,I$5)/5,0)</f>
        <v>0</v>
      </c>
      <c r="J1535" s="429">
        <f>IFERROR(_xll.Woodstock.Analyst.Xcel.UDFs.GetIndicatorValue($D1535, "5 Famille de courbes="&amp;$C1535&amp;";", IntrantScenario!$B$7, IntrantScenario!$B$10,J$5)/5,0)</f>
        <v>0</v>
      </c>
      <c r="K1535" s="429">
        <f>IFERROR(_xll.Woodstock.Analyst.Xcel.UDFs.GetIndicatorValueAverage($D1535, "5 Famille de courbes="&amp;$C1535&amp;";", IntrantScenario!$B$7, IntrantScenario!$B$10,"2", "6")/5,0)</f>
        <v>0</v>
      </c>
    </row>
    <row r="1536" spans="1:11" x14ac:dyDescent="0.25">
      <c r="A1536" s="164" t="s">
        <v>215</v>
      </c>
      <c r="B1536" s="165" t="s">
        <v>214</v>
      </c>
      <c r="C1536" s="374" t="str">
        <f t="shared" si="220"/>
        <v>FCTYF_PRU</v>
      </c>
      <c r="D1536" s="374" t="s">
        <v>968</v>
      </c>
      <c r="E1536" s="428" t="s">
        <v>518</v>
      </c>
      <c r="F1536" s="429">
        <f>IFERROR(_xll.Woodstock.Analyst.Xcel.UDFs.GetIndicatorValue($D1536, "5 Famille de courbes="&amp;$C1536&amp;";", IntrantScenario!$B$7, IntrantScenario!$B$10,F$5)/5,0)</f>
        <v>0</v>
      </c>
      <c r="G1536" s="429">
        <f>IFERROR(_xll.Woodstock.Analyst.Xcel.UDFs.GetIndicatorValue($D1536, "5 Famille de courbes="&amp;$C1536&amp;";", IntrantScenario!$B$7, IntrantScenario!$B$10,G$5)/5,0)</f>
        <v>0</v>
      </c>
      <c r="H1536" s="429">
        <f>IFERROR(_xll.Woodstock.Analyst.Xcel.UDFs.GetIndicatorValue($D1536, "5 Famille de courbes="&amp;$C1536&amp;";", IntrantScenario!$B$7, IntrantScenario!$B$10,H$5)/5,0)</f>
        <v>0</v>
      </c>
      <c r="I1536" s="429">
        <f>IFERROR(_xll.Woodstock.Analyst.Xcel.UDFs.GetIndicatorValue($D1536, "5 Famille de courbes="&amp;$C1536&amp;";", IntrantScenario!$B$7, IntrantScenario!$B$10,I$5)/5,0)</f>
        <v>0</v>
      </c>
      <c r="J1536" s="429">
        <f>IFERROR(_xll.Woodstock.Analyst.Xcel.UDFs.GetIndicatorValue($D1536, "5 Famille de courbes="&amp;$C1536&amp;";", IntrantScenario!$B$7, IntrantScenario!$B$10,J$5)/5,0)</f>
        <v>0</v>
      </c>
      <c r="K1536" s="429">
        <f>IFERROR(_xll.Woodstock.Analyst.Xcel.UDFs.GetIndicatorValueAverage($D1536, "5 Famille de courbes="&amp;$C1536&amp;";", IntrantScenario!$B$7, IntrantScenario!$B$10,"2", "6")/5,0)</f>
        <v>0</v>
      </c>
    </row>
    <row r="1537" spans="1:11" x14ac:dyDescent="0.25">
      <c r="A1537" s="164" t="s">
        <v>215</v>
      </c>
      <c r="B1537" s="165" t="s">
        <v>214</v>
      </c>
      <c r="C1537" s="374" t="str">
        <f t="shared" si="220"/>
        <v>FCTYF_PRU</v>
      </c>
      <c r="D1537" s="374" t="s">
        <v>980</v>
      </c>
      <c r="E1537" s="428" t="s">
        <v>518</v>
      </c>
      <c r="F1537" s="429">
        <f>IFERROR(_xll.Woodstock.Analyst.Xcel.UDFs.GetIndicatorValue($D1537, "5 Famille de courbes="&amp;$C1537&amp;";", IntrantScenario!$B$7, IntrantScenario!$B$10,F$5)/5,0)</f>
        <v>0</v>
      </c>
      <c r="G1537" s="429">
        <f>IFERROR(_xll.Woodstock.Analyst.Xcel.UDFs.GetIndicatorValue($D1537, "5 Famille de courbes="&amp;$C1537&amp;";", IntrantScenario!$B$7, IntrantScenario!$B$10,G$5)/5,0)</f>
        <v>0</v>
      </c>
      <c r="H1537" s="429">
        <f>IFERROR(_xll.Woodstock.Analyst.Xcel.UDFs.GetIndicatorValue($D1537, "5 Famille de courbes="&amp;$C1537&amp;";", IntrantScenario!$B$7, IntrantScenario!$B$10,H$5)/5,0)</f>
        <v>0</v>
      </c>
      <c r="I1537" s="429">
        <f>IFERROR(_xll.Woodstock.Analyst.Xcel.UDFs.GetIndicatorValue($D1537, "5 Famille de courbes="&amp;$C1537&amp;";", IntrantScenario!$B$7, IntrantScenario!$B$10,I$5)/5,0)</f>
        <v>0</v>
      </c>
      <c r="J1537" s="429">
        <f>IFERROR(_xll.Woodstock.Analyst.Xcel.UDFs.GetIndicatorValue($D1537, "5 Famille de courbes="&amp;$C1537&amp;";", IntrantScenario!$B$7, IntrantScenario!$B$10,J$5)/5,0)</f>
        <v>0</v>
      </c>
      <c r="K1537" s="429">
        <f>IFERROR(_xll.Woodstock.Analyst.Xcel.UDFs.GetIndicatorValueAverage($D1537, "5 Famille de courbes="&amp;$C1537&amp;";", IntrantScenario!$B$7, IntrantScenario!$B$10,"2", "6")/5,0)</f>
        <v>0</v>
      </c>
    </row>
    <row r="1538" spans="1:11" x14ac:dyDescent="0.25">
      <c r="A1538" s="164" t="s">
        <v>215</v>
      </c>
      <c r="B1538" s="441" t="s">
        <v>214</v>
      </c>
      <c r="C1538" s="441" t="str">
        <f t="shared" si="220"/>
        <v>FCTYF_PRU</v>
      </c>
      <c r="D1538" s="441"/>
      <c r="E1538" s="442" t="s">
        <v>518</v>
      </c>
      <c r="F1538" s="443">
        <f t="shared" ref="F1538:K1538" si="222">SUM(F1532:F1537)</f>
        <v>0</v>
      </c>
      <c r="G1538" s="443">
        <f t="shared" si="222"/>
        <v>0</v>
      </c>
      <c r="H1538" s="443">
        <f t="shared" si="222"/>
        <v>0</v>
      </c>
      <c r="I1538" s="443">
        <f t="shared" si="222"/>
        <v>0</v>
      </c>
      <c r="J1538" s="443">
        <f t="shared" si="222"/>
        <v>0</v>
      </c>
      <c r="K1538" s="443">
        <f t="shared" si="222"/>
        <v>0</v>
      </c>
    </row>
    <row r="1539" spans="1:11" x14ac:dyDescent="0.25">
      <c r="A1539" s="164" t="s">
        <v>215</v>
      </c>
      <c r="B1539" s="165" t="s">
        <v>214</v>
      </c>
      <c r="C1539" s="374" t="str">
        <f t="shared" si="220"/>
        <v>FCTYF_PRU</v>
      </c>
      <c r="D1539" s="374" t="s">
        <v>927</v>
      </c>
      <c r="E1539" s="428" t="s">
        <v>513</v>
      </c>
      <c r="F1539" s="429">
        <f>IFERROR(_xll.Woodstock.Analyst.Xcel.UDFs.GetIndicatorValue($D1539, "5 Famille de courbes="&amp;$C1539&amp;";", IntrantScenario!$B$7, IntrantScenario!$B$10,F$5)/5,0)</f>
        <v>0</v>
      </c>
      <c r="G1539" s="429">
        <f>IFERROR(_xll.Woodstock.Analyst.Xcel.UDFs.GetIndicatorValue($D1539, "5 Famille de courbes="&amp;$C1539&amp;";", IntrantScenario!$B$7, IntrantScenario!$B$10,G$5)/5,0)</f>
        <v>0</v>
      </c>
      <c r="H1539" s="429">
        <f>IFERROR(_xll.Woodstock.Analyst.Xcel.UDFs.GetIndicatorValue($D1539, "5 Famille de courbes="&amp;$C1539&amp;";", IntrantScenario!$B$7, IntrantScenario!$B$10,H$5)/5,0)</f>
        <v>0</v>
      </c>
      <c r="I1539" s="429">
        <f>IFERROR(_xll.Woodstock.Analyst.Xcel.UDFs.GetIndicatorValue($D1539, "5 Famille de courbes="&amp;$C1539&amp;";", IntrantScenario!$B$7, IntrantScenario!$B$10,I$5)/5,0)</f>
        <v>0</v>
      </c>
      <c r="J1539" s="429">
        <f>IFERROR(_xll.Woodstock.Analyst.Xcel.UDFs.GetIndicatorValue($D1539, "5 Famille de courbes="&amp;$C1539&amp;";", IntrantScenario!$B$7, IntrantScenario!$B$10,J$5)/5,0)</f>
        <v>0</v>
      </c>
      <c r="K1539" s="429">
        <f>IFERROR(_xll.Woodstock.Analyst.Xcel.UDFs.GetIndicatorValueAverage($D1539, "5 Famille de courbes="&amp;$C1539&amp;";", IntrantScenario!$B$7, IntrantScenario!$B$10,"2", "6")/5,0)</f>
        <v>0</v>
      </c>
    </row>
    <row r="1540" spans="1:11" x14ac:dyDescent="0.25">
      <c r="A1540" s="164" t="s">
        <v>215</v>
      </c>
      <c r="B1540" s="165" t="s">
        <v>214</v>
      </c>
      <c r="C1540" s="374" t="str">
        <f t="shared" si="220"/>
        <v>FCTYF_PRU</v>
      </c>
      <c r="D1540" s="374" t="s">
        <v>928</v>
      </c>
      <c r="E1540" s="428" t="s">
        <v>513</v>
      </c>
      <c r="F1540" s="429">
        <f>IFERROR(_xll.Woodstock.Analyst.Xcel.UDFs.GetIndicatorValue($D1540, "5 Famille de courbes="&amp;$C1540&amp;";", IntrantScenario!$B$7, IntrantScenario!$B$10,F$5)/5,0)</f>
        <v>0</v>
      </c>
      <c r="G1540" s="429">
        <f>IFERROR(_xll.Woodstock.Analyst.Xcel.UDFs.GetIndicatorValue($D1540, "5 Famille de courbes="&amp;$C1540&amp;";", IntrantScenario!$B$7, IntrantScenario!$B$10,G$5)/5,0)</f>
        <v>0</v>
      </c>
      <c r="H1540" s="429">
        <f>IFERROR(_xll.Woodstock.Analyst.Xcel.UDFs.GetIndicatorValue($D1540, "5 Famille de courbes="&amp;$C1540&amp;";", IntrantScenario!$B$7, IntrantScenario!$B$10,H$5)/5,0)</f>
        <v>0</v>
      </c>
      <c r="I1540" s="429">
        <f>IFERROR(_xll.Woodstock.Analyst.Xcel.UDFs.GetIndicatorValue($D1540, "5 Famille de courbes="&amp;$C1540&amp;";", IntrantScenario!$B$7, IntrantScenario!$B$10,I$5)/5,0)</f>
        <v>0</v>
      </c>
      <c r="J1540" s="429">
        <f>IFERROR(_xll.Woodstock.Analyst.Xcel.UDFs.GetIndicatorValue($D1540, "5 Famille de courbes="&amp;$C1540&amp;";", IntrantScenario!$B$7, IntrantScenario!$B$10,J$5)/5,0)</f>
        <v>0</v>
      </c>
      <c r="K1540" s="429">
        <f>IFERROR(_xll.Woodstock.Analyst.Xcel.UDFs.GetIndicatorValueAverage($D1540, "5 Famille de courbes="&amp;$C1540&amp;";", IntrantScenario!$B$7, IntrantScenario!$B$10,"2", "6")/5,0)</f>
        <v>0</v>
      </c>
    </row>
    <row r="1541" spans="1:11" x14ac:dyDescent="0.25">
      <c r="A1541" s="164" t="s">
        <v>215</v>
      </c>
      <c r="B1541" s="165" t="s">
        <v>214</v>
      </c>
      <c r="C1541" s="374" t="str">
        <f t="shared" si="220"/>
        <v>FCTYF_PRU</v>
      </c>
      <c r="D1541" s="374" t="s">
        <v>929</v>
      </c>
      <c r="E1541" s="428" t="s">
        <v>513</v>
      </c>
      <c r="F1541" s="429">
        <f>IFERROR(_xll.Woodstock.Analyst.Xcel.UDFs.GetIndicatorValue($D1541, "5 Famille de courbes="&amp;$C1541&amp;";", IntrantScenario!$B$7, IntrantScenario!$B$10,F$5)/5,0)</f>
        <v>0</v>
      </c>
      <c r="G1541" s="429">
        <f>IFERROR(_xll.Woodstock.Analyst.Xcel.UDFs.GetIndicatorValue($D1541, "5 Famille de courbes="&amp;$C1541&amp;";", IntrantScenario!$B$7, IntrantScenario!$B$10,G$5)/5,0)</f>
        <v>0</v>
      </c>
      <c r="H1541" s="429">
        <f>IFERROR(_xll.Woodstock.Analyst.Xcel.UDFs.GetIndicatorValue($D1541, "5 Famille de courbes="&amp;$C1541&amp;";", IntrantScenario!$B$7, IntrantScenario!$B$10,H$5)/5,0)</f>
        <v>0</v>
      </c>
      <c r="I1541" s="429">
        <f>IFERROR(_xll.Woodstock.Analyst.Xcel.UDFs.GetIndicatorValue($D1541, "5 Famille de courbes="&amp;$C1541&amp;";", IntrantScenario!$B$7, IntrantScenario!$B$10,I$5)/5,0)</f>
        <v>0</v>
      </c>
      <c r="J1541" s="429">
        <f>IFERROR(_xll.Woodstock.Analyst.Xcel.UDFs.GetIndicatorValue($D1541, "5 Famille de courbes="&amp;$C1541&amp;";", IntrantScenario!$B$7, IntrantScenario!$B$10,J$5)/5,0)</f>
        <v>0</v>
      </c>
      <c r="K1541" s="429">
        <f>IFERROR(_xll.Woodstock.Analyst.Xcel.UDFs.GetIndicatorValueAverage($D1541, "5 Famille de courbes="&amp;$C1541&amp;";", IntrantScenario!$B$7, IntrantScenario!$B$10,"2", "6")/5,0)</f>
        <v>0</v>
      </c>
    </row>
    <row r="1542" spans="1:11" x14ac:dyDescent="0.25">
      <c r="A1542" s="164" t="s">
        <v>215</v>
      </c>
      <c r="B1542" s="165" t="s">
        <v>214</v>
      </c>
      <c r="C1542" s="374" t="str">
        <f t="shared" si="220"/>
        <v>FCTYF_PRU</v>
      </c>
      <c r="D1542" s="374" t="s">
        <v>930</v>
      </c>
      <c r="E1542" s="428" t="s">
        <v>513</v>
      </c>
      <c r="F1542" s="429">
        <f>IFERROR(_xll.Woodstock.Analyst.Xcel.UDFs.GetIndicatorValue($D1542, "5 Famille de courbes="&amp;$C1542&amp;";", IntrantScenario!$B$7, IntrantScenario!$B$10,F$5)/5,0)</f>
        <v>0</v>
      </c>
      <c r="G1542" s="429">
        <f>IFERROR(_xll.Woodstock.Analyst.Xcel.UDFs.GetIndicatorValue($D1542, "5 Famille de courbes="&amp;$C1542&amp;";", IntrantScenario!$B$7, IntrantScenario!$B$10,G$5)/5,0)</f>
        <v>0</v>
      </c>
      <c r="H1542" s="429">
        <f>IFERROR(_xll.Woodstock.Analyst.Xcel.UDFs.GetIndicatorValue($D1542, "5 Famille de courbes="&amp;$C1542&amp;";", IntrantScenario!$B$7, IntrantScenario!$B$10,H$5)/5,0)</f>
        <v>0</v>
      </c>
      <c r="I1542" s="429">
        <f>IFERROR(_xll.Woodstock.Analyst.Xcel.UDFs.GetIndicatorValue($D1542, "5 Famille de courbes="&amp;$C1542&amp;";", IntrantScenario!$B$7, IntrantScenario!$B$10,I$5)/5,0)</f>
        <v>0</v>
      </c>
      <c r="J1542" s="429">
        <f>IFERROR(_xll.Woodstock.Analyst.Xcel.UDFs.GetIndicatorValue($D1542, "5 Famille de courbes="&amp;$C1542&amp;";", IntrantScenario!$B$7, IntrantScenario!$B$10,J$5)/5,0)</f>
        <v>0</v>
      </c>
      <c r="K1542" s="429">
        <f>IFERROR(_xll.Woodstock.Analyst.Xcel.UDFs.GetIndicatorValueAverage($D1542, "5 Famille de courbes="&amp;$C1542&amp;";", IntrantScenario!$B$7, IntrantScenario!$B$10,"2", "6")/5,0)</f>
        <v>0</v>
      </c>
    </row>
    <row r="1543" spans="1:11" x14ac:dyDescent="0.25">
      <c r="A1543" s="164" t="s">
        <v>215</v>
      </c>
      <c r="B1543" s="165" t="s">
        <v>214</v>
      </c>
      <c r="C1543" s="374" t="str">
        <f t="shared" si="220"/>
        <v>FCTYF_PRU</v>
      </c>
      <c r="D1543" s="374" t="s">
        <v>931</v>
      </c>
      <c r="E1543" s="428" t="s">
        <v>513</v>
      </c>
      <c r="F1543" s="429">
        <f>IFERROR(_xll.Woodstock.Analyst.Xcel.UDFs.GetIndicatorValue($D1543, "5 Famille de courbes="&amp;$C1543&amp;";", IntrantScenario!$B$7, IntrantScenario!$B$10,F$5)/5,0)</f>
        <v>0</v>
      </c>
      <c r="G1543" s="429">
        <f>IFERROR(_xll.Woodstock.Analyst.Xcel.UDFs.GetIndicatorValue($D1543, "5 Famille de courbes="&amp;$C1543&amp;";", IntrantScenario!$B$7, IntrantScenario!$B$10,G$5)/5,0)</f>
        <v>0</v>
      </c>
      <c r="H1543" s="429">
        <f>IFERROR(_xll.Woodstock.Analyst.Xcel.UDFs.GetIndicatorValue($D1543, "5 Famille de courbes="&amp;$C1543&amp;";", IntrantScenario!$B$7, IntrantScenario!$B$10,H$5)/5,0)</f>
        <v>0</v>
      </c>
      <c r="I1543" s="429">
        <f>IFERROR(_xll.Woodstock.Analyst.Xcel.UDFs.GetIndicatorValue($D1543, "5 Famille de courbes="&amp;$C1543&amp;";", IntrantScenario!$B$7, IntrantScenario!$B$10,I$5)/5,0)</f>
        <v>0</v>
      </c>
      <c r="J1543" s="429">
        <f>IFERROR(_xll.Woodstock.Analyst.Xcel.UDFs.GetIndicatorValue($D1543, "5 Famille de courbes="&amp;$C1543&amp;";", IntrantScenario!$B$7, IntrantScenario!$B$10,J$5)/5,0)</f>
        <v>0</v>
      </c>
      <c r="K1543" s="429">
        <f>IFERROR(_xll.Woodstock.Analyst.Xcel.UDFs.GetIndicatorValueAverage($D1543, "5 Famille de courbes="&amp;$C1543&amp;";", IntrantScenario!$B$7, IntrantScenario!$B$10,"2", "6")/5,0)</f>
        <v>0</v>
      </c>
    </row>
    <row r="1544" spans="1:11" x14ac:dyDescent="0.25">
      <c r="A1544" s="164" t="s">
        <v>215</v>
      </c>
      <c r="B1544" s="165" t="s">
        <v>214</v>
      </c>
      <c r="C1544" s="374" t="str">
        <f t="shared" si="220"/>
        <v>FCTYF_PRU</v>
      </c>
      <c r="D1544" s="374" t="s">
        <v>932</v>
      </c>
      <c r="E1544" s="428" t="s">
        <v>513</v>
      </c>
      <c r="F1544" s="429">
        <f>IFERROR(_xll.Woodstock.Analyst.Xcel.UDFs.GetIndicatorValue($D1544, "5 Famille de courbes="&amp;$C1544&amp;";", IntrantScenario!$B$7, IntrantScenario!$B$10,F$5)/5,0)</f>
        <v>0</v>
      </c>
      <c r="G1544" s="429">
        <f>IFERROR(_xll.Woodstock.Analyst.Xcel.UDFs.GetIndicatorValue($D1544, "5 Famille de courbes="&amp;$C1544&amp;";", IntrantScenario!$B$7, IntrantScenario!$B$10,G$5)/5,0)</f>
        <v>0</v>
      </c>
      <c r="H1544" s="429">
        <f>IFERROR(_xll.Woodstock.Analyst.Xcel.UDFs.GetIndicatorValue($D1544, "5 Famille de courbes="&amp;$C1544&amp;";", IntrantScenario!$B$7, IntrantScenario!$B$10,H$5)/5,0)</f>
        <v>0</v>
      </c>
      <c r="I1544" s="429">
        <f>IFERROR(_xll.Woodstock.Analyst.Xcel.UDFs.GetIndicatorValue($D1544, "5 Famille de courbes="&amp;$C1544&amp;";", IntrantScenario!$B$7, IntrantScenario!$B$10,I$5)/5,0)</f>
        <v>0</v>
      </c>
      <c r="J1544" s="429">
        <f>IFERROR(_xll.Woodstock.Analyst.Xcel.UDFs.GetIndicatorValue($D1544, "5 Famille de courbes="&amp;$C1544&amp;";", IntrantScenario!$B$7, IntrantScenario!$B$10,J$5)/5,0)</f>
        <v>0</v>
      </c>
      <c r="K1544" s="429">
        <f>IFERROR(_xll.Woodstock.Analyst.Xcel.UDFs.GetIndicatorValueAverage($D1544, "5 Famille de courbes="&amp;$C1544&amp;";", IntrantScenario!$B$7, IntrantScenario!$B$10,"2", "6")/5,0)</f>
        <v>0</v>
      </c>
    </row>
    <row r="1545" spans="1:11" x14ac:dyDescent="0.25">
      <c r="A1545" s="164" t="s">
        <v>215</v>
      </c>
      <c r="B1545" s="165" t="s">
        <v>214</v>
      </c>
      <c r="C1545" s="374" t="str">
        <f t="shared" si="220"/>
        <v>FCTYF_PRU</v>
      </c>
      <c r="D1545" s="374" t="s">
        <v>933</v>
      </c>
      <c r="E1545" s="428" t="s">
        <v>513</v>
      </c>
      <c r="F1545" s="429">
        <f>IFERROR(_xll.Woodstock.Analyst.Xcel.UDFs.GetIndicatorValue($D1545, "5 Famille de courbes="&amp;$C1545&amp;";", IntrantScenario!$B$7, IntrantScenario!$B$10,F$5)/5,0)</f>
        <v>0</v>
      </c>
      <c r="G1545" s="429">
        <f>IFERROR(_xll.Woodstock.Analyst.Xcel.UDFs.GetIndicatorValue($D1545, "5 Famille de courbes="&amp;$C1545&amp;";", IntrantScenario!$B$7, IntrantScenario!$B$10,G$5)/5,0)</f>
        <v>0</v>
      </c>
      <c r="H1545" s="429">
        <f>IFERROR(_xll.Woodstock.Analyst.Xcel.UDFs.GetIndicatorValue($D1545, "5 Famille de courbes="&amp;$C1545&amp;";", IntrantScenario!$B$7, IntrantScenario!$B$10,H$5)/5,0)</f>
        <v>0</v>
      </c>
      <c r="I1545" s="429">
        <f>IFERROR(_xll.Woodstock.Analyst.Xcel.UDFs.GetIndicatorValue($D1545, "5 Famille de courbes="&amp;$C1545&amp;";", IntrantScenario!$B$7, IntrantScenario!$B$10,I$5)/5,0)</f>
        <v>0</v>
      </c>
      <c r="J1545" s="429">
        <f>IFERROR(_xll.Woodstock.Analyst.Xcel.UDFs.GetIndicatorValue($D1545, "5 Famille de courbes="&amp;$C1545&amp;";", IntrantScenario!$B$7, IntrantScenario!$B$10,J$5)/5,0)</f>
        <v>0</v>
      </c>
      <c r="K1545" s="429">
        <f>IFERROR(_xll.Woodstock.Analyst.Xcel.UDFs.GetIndicatorValueAverage($D1545, "5 Famille de courbes="&amp;$C1545&amp;";", IntrantScenario!$B$7, IntrantScenario!$B$10,"2", "6")/5,0)</f>
        <v>0</v>
      </c>
    </row>
    <row r="1546" spans="1:11" x14ac:dyDescent="0.25">
      <c r="A1546" s="164" t="s">
        <v>215</v>
      </c>
      <c r="B1546" s="165" t="s">
        <v>214</v>
      </c>
      <c r="C1546" s="374" t="str">
        <f t="shared" si="220"/>
        <v>FCTYF_PRU</v>
      </c>
      <c r="D1546" s="374" t="s">
        <v>934</v>
      </c>
      <c r="E1546" s="428" t="s">
        <v>513</v>
      </c>
      <c r="F1546" s="429">
        <f>IFERROR(_xll.Woodstock.Analyst.Xcel.UDFs.GetIndicatorValue($D1546, "5 Famille de courbes="&amp;$C1546&amp;";", IntrantScenario!$B$7, IntrantScenario!$B$10,F$5)/5,0)</f>
        <v>0</v>
      </c>
      <c r="G1546" s="429">
        <f>IFERROR(_xll.Woodstock.Analyst.Xcel.UDFs.GetIndicatorValue($D1546, "5 Famille de courbes="&amp;$C1546&amp;";", IntrantScenario!$B$7, IntrantScenario!$B$10,G$5)/5,0)</f>
        <v>0</v>
      </c>
      <c r="H1546" s="429">
        <f>IFERROR(_xll.Woodstock.Analyst.Xcel.UDFs.GetIndicatorValue($D1546, "5 Famille de courbes="&amp;$C1546&amp;";", IntrantScenario!$B$7, IntrantScenario!$B$10,H$5)/5,0)</f>
        <v>0</v>
      </c>
      <c r="I1546" s="429">
        <f>IFERROR(_xll.Woodstock.Analyst.Xcel.UDFs.GetIndicatorValue($D1546, "5 Famille de courbes="&amp;$C1546&amp;";", IntrantScenario!$B$7, IntrantScenario!$B$10,I$5)/5,0)</f>
        <v>0</v>
      </c>
      <c r="J1546" s="429">
        <f>IFERROR(_xll.Woodstock.Analyst.Xcel.UDFs.GetIndicatorValue($D1546, "5 Famille de courbes="&amp;$C1546&amp;";", IntrantScenario!$B$7, IntrantScenario!$B$10,J$5)/5,0)</f>
        <v>0</v>
      </c>
      <c r="K1546" s="429">
        <f>IFERROR(_xll.Woodstock.Analyst.Xcel.UDFs.GetIndicatorValueAverage($D1546, "5 Famille de courbes="&amp;$C1546&amp;";", IntrantScenario!$B$7, IntrantScenario!$B$10,"2", "6")/5,0)</f>
        <v>0</v>
      </c>
    </row>
    <row r="1547" spans="1:11" x14ac:dyDescent="0.25">
      <c r="A1547" s="164" t="s">
        <v>215</v>
      </c>
      <c r="B1547" s="165" t="s">
        <v>214</v>
      </c>
      <c r="C1547" s="374" t="str">
        <f t="shared" si="220"/>
        <v>FCTYF_PRU</v>
      </c>
      <c r="D1547" s="374" t="s">
        <v>935</v>
      </c>
      <c r="E1547" s="428" t="s">
        <v>513</v>
      </c>
      <c r="F1547" s="429">
        <f>IFERROR(_xll.Woodstock.Analyst.Xcel.UDFs.GetIndicatorValue($D1547, "5 Famille de courbes="&amp;$C1547&amp;";", IntrantScenario!$B$7, IntrantScenario!$B$10,F$5)/5,0)</f>
        <v>0</v>
      </c>
      <c r="G1547" s="429">
        <f>IFERROR(_xll.Woodstock.Analyst.Xcel.UDFs.GetIndicatorValue($D1547, "5 Famille de courbes="&amp;$C1547&amp;";", IntrantScenario!$B$7, IntrantScenario!$B$10,G$5)/5,0)</f>
        <v>0</v>
      </c>
      <c r="H1547" s="429">
        <f>IFERROR(_xll.Woodstock.Analyst.Xcel.UDFs.GetIndicatorValue($D1547, "5 Famille de courbes="&amp;$C1547&amp;";", IntrantScenario!$B$7, IntrantScenario!$B$10,H$5)/5,0)</f>
        <v>0</v>
      </c>
      <c r="I1547" s="429">
        <f>IFERROR(_xll.Woodstock.Analyst.Xcel.UDFs.GetIndicatorValue($D1547, "5 Famille de courbes="&amp;$C1547&amp;";", IntrantScenario!$B$7, IntrantScenario!$B$10,I$5)/5,0)</f>
        <v>0</v>
      </c>
      <c r="J1547" s="429">
        <f>IFERROR(_xll.Woodstock.Analyst.Xcel.UDFs.GetIndicatorValue($D1547, "5 Famille de courbes="&amp;$C1547&amp;";", IntrantScenario!$B$7, IntrantScenario!$B$10,J$5)/5,0)</f>
        <v>0</v>
      </c>
      <c r="K1547" s="429">
        <f>IFERROR(_xll.Woodstock.Analyst.Xcel.UDFs.GetIndicatorValueAverage($D1547, "5 Famille de courbes="&amp;$C1547&amp;";", IntrantScenario!$B$7, IntrantScenario!$B$10,"2", "6")/5,0)</f>
        <v>0</v>
      </c>
    </row>
    <row r="1548" spans="1:11" x14ac:dyDescent="0.25">
      <c r="A1548" s="164" t="s">
        <v>215</v>
      </c>
      <c r="B1548" s="165" t="s">
        <v>214</v>
      </c>
      <c r="C1548" s="374" t="str">
        <f t="shared" si="220"/>
        <v>FCTYF_PRU</v>
      </c>
      <c r="D1548" s="374" t="s">
        <v>936</v>
      </c>
      <c r="E1548" s="428" t="s">
        <v>513</v>
      </c>
      <c r="F1548" s="429">
        <f>IFERROR(_xll.Woodstock.Analyst.Xcel.UDFs.GetIndicatorValue($D1548, "5 Famille de courbes="&amp;$C1548&amp;";", IntrantScenario!$B$7, IntrantScenario!$B$10,F$5)/5,0)</f>
        <v>0</v>
      </c>
      <c r="G1548" s="429">
        <f>IFERROR(_xll.Woodstock.Analyst.Xcel.UDFs.GetIndicatorValue($D1548, "5 Famille de courbes="&amp;$C1548&amp;";", IntrantScenario!$B$7, IntrantScenario!$B$10,G$5)/5,0)</f>
        <v>0</v>
      </c>
      <c r="H1548" s="429">
        <f>IFERROR(_xll.Woodstock.Analyst.Xcel.UDFs.GetIndicatorValue($D1548, "5 Famille de courbes="&amp;$C1548&amp;";", IntrantScenario!$B$7, IntrantScenario!$B$10,H$5)/5,0)</f>
        <v>0</v>
      </c>
      <c r="I1548" s="429">
        <f>IFERROR(_xll.Woodstock.Analyst.Xcel.UDFs.GetIndicatorValue($D1548, "5 Famille de courbes="&amp;$C1548&amp;";", IntrantScenario!$B$7, IntrantScenario!$B$10,I$5)/5,0)</f>
        <v>0</v>
      </c>
      <c r="J1548" s="429">
        <f>IFERROR(_xll.Woodstock.Analyst.Xcel.UDFs.GetIndicatorValue($D1548, "5 Famille de courbes="&amp;$C1548&amp;";", IntrantScenario!$B$7, IntrantScenario!$B$10,J$5)/5,0)</f>
        <v>0</v>
      </c>
      <c r="K1548" s="429">
        <f>IFERROR(_xll.Woodstock.Analyst.Xcel.UDFs.GetIndicatorValueAverage($D1548, "5 Famille de courbes="&amp;$C1548&amp;";", IntrantScenario!$B$7, IntrantScenario!$B$10,"2", "6")/5,0)</f>
        <v>0</v>
      </c>
    </row>
    <row r="1549" spans="1:11" x14ac:dyDescent="0.25">
      <c r="A1549" s="164" t="s">
        <v>215</v>
      </c>
      <c r="B1549" s="165" t="s">
        <v>214</v>
      </c>
      <c r="C1549" s="374" t="str">
        <f t="shared" si="220"/>
        <v>FCTYF_PRU</v>
      </c>
      <c r="D1549" s="374" t="s">
        <v>937</v>
      </c>
      <c r="E1549" s="428" t="s">
        <v>513</v>
      </c>
      <c r="F1549" s="429">
        <f>IFERROR(_xll.Woodstock.Analyst.Xcel.UDFs.GetIndicatorValue($D1549, "5 Famille de courbes="&amp;$C1549&amp;";", IntrantScenario!$B$7, IntrantScenario!$B$10,F$5)/5,0)</f>
        <v>0</v>
      </c>
      <c r="G1549" s="429">
        <f>IFERROR(_xll.Woodstock.Analyst.Xcel.UDFs.GetIndicatorValue($D1549, "5 Famille de courbes="&amp;$C1549&amp;";", IntrantScenario!$B$7, IntrantScenario!$B$10,G$5)/5,0)</f>
        <v>0</v>
      </c>
      <c r="H1549" s="429">
        <f>IFERROR(_xll.Woodstock.Analyst.Xcel.UDFs.GetIndicatorValue($D1549, "5 Famille de courbes="&amp;$C1549&amp;";", IntrantScenario!$B$7, IntrantScenario!$B$10,H$5)/5,0)</f>
        <v>0</v>
      </c>
      <c r="I1549" s="429">
        <f>IFERROR(_xll.Woodstock.Analyst.Xcel.UDFs.GetIndicatorValue($D1549, "5 Famille de courbes="&amp;$C1549&amp;";", IntrantScenario!$B$7, IntrantScenario!$B$10,I$5)/5,0)</f>
        <v>0</v>
      </c>
      <c r="J1549" s="429">
        <f>IFERROR(_xll.Woodstock.Analyst.Xcel.UDFs.GetIndicatorValue($D1549, "5 Famille de courbes="&amp;$C1549&amp;";", IntrantScenario!$B$7, IntrantScenario!$B$10,J$5)/5,0)</f>
        <v>0</v>
      </c>
      <c r="K1549" s="429">
        <f>IFERROR(_xll.Woodstock.Analyst.Xcel.UDFs.GetIndicatorValueAverage($D1549, "5 Famille de courbes="&amp;$C1549&amp;";", IntrantScenario!$B$7, IntrantScenario!$B$10,"2", "6")/5,0)</f>
        <v>0</v>
      </c>
    </row>
    <row r="1550" spans="1:11" x14ac:dyDescent="0.25">
      <c r="A1550" s="164" t="s">
        <v>215</v>
      </c>
      <c r="B1550" s="165" t="s">
        <v>214</v>
      </c>
      <c r="C1550" s="374" t="str">
        <f t="shared" si="220"/>
        <v>FCTYF_PRU</v>
      </c>
      <c r="D1550" s="374" t="s">
        <v>938</v>
      </c>
      <c r="E1550" s="428" t="s">
        <v>513</v>
      </c>
      <c r="F1550" s="429">
        <f>IFERROR(_xll.Woodstock.Analyst.Xcel.UDFs.GetIndicatorValue($D1550, "5 Famille de courbes="&amp;$C1550&amp;";", IntrantScenario!$B$7, IntrantScenario!$B$10,F$5)/5,0)</f>
        <v>0</v>
      </c>
      <c r="G1550" s="429">
        <f>IFERROR(_xll.Woodstock.Analyst.Xcel.UDFs.GetIndicatorValue($D1550, "5 Famille de courbes="&amp;$C1550&amp;";", IntrantScenario!$B$7, IntrantScenario!$B$10,G$5)/5,0)</f>
        <v>0</v>
      </c>
      <c r="H1550" s="429">
        <f>IFERROR(_xll.Woodstock.Analyst.Xcel.UDFs.GetIndicatorValue($D1550, "5 Famille de courbes="&amp;$C1550&amp;";", IntrantScenario!$B$7, IntrantScenario!$B$10,H$5)/5,0)</f>
        <v>0</v>
      </c>
      <c r="I1550" s="429">
        <f>IFERROR(_xll.Woodstock.Analyst.Xcel.UDFs.GetIndicatorValue($D1550, "5 Famille de courbes="&amp;$C1550&amp;";", IntrantScenario!$B$7, IntrantScenario!$B$10,I$5)/5,0)</f>
        <v>0</v>
      </c>
      <c r="J1550" s="429">
        <f>IFERROR(_xll.Woodstock.Analyst.Xcel.UDFs.GetIndicatorValue($D1550, "5 Famille de courbes="&amp;$C1550&amp;";", IntrantScenario!$B$7, IntrantScenario!$B$10,J$5)/5,0)</f>
        <v>0</v>
      </c>
      <c r="K1550" s="429">
        <f>IFERROR(_xll.Woodstock.Analyst.Xcel.UDFs.GetIndicatorValueAverage($D1550, "5 Famille de courbes="&amp;$C1550&amp;";", IntrantScenario!$B$7, IntrantScenario!$B$10,"2", "6")/5,0)</f>
        <v>0</v>
      </c>
    </row>
    <row r="1551" spans="1:11" x14ac:dyDescent="0.25">
      <c r="A1551" s="164" t="s">
        <v>215</v>
      </c>
      <c r="B1551" s="165" t="s">
        <v>214</v>
      </c>
      <c r="C1551" s="374" t="str">
        <f t="shared" si="220"/>
        <v>FCTYF_PRU</v>
      </c>
      <c r="D1551" s="374" t="s">
        <v>939</v>
      </c>
      <c r="E1551" s="428" t="s">
        <v>513</v>
      </c>
      <c r="F1551" s="429">
        <f>IFERROR(_xll.Woodstock.Analyst.Xcel.UDFs.GetIndicatorValue($D1551, "5 Famille de courbes="&amp;$C1551&amp;";", IntrantScenario!$B$7, IntrantScenario!$B$10,F$5)/5,0)</f>
        <v>0</v>
      </c>
      <c r="G1551" s="429">
        <f>IFERROR(_xll.Woodstock.Analyst.Xcel.UDFs.GetIndicatorValue($D1551, "5 Famille de courbes="&amp;$C1551&amp;";", IntrantScenario!$B$7, IntrantScenario!$B$10,G$5)/5,0)</f>
        <v>0</v>
      </c>
      <c r="H1551" s="429">
        <f>IFERROR(_xll.Woodstock.Analyst.Xcel.UDFs.GetIndicatorValue($D1551, "5 Famille de courbes="&amp;$C1551&amp;";", IntrantScenario!$B$7, IntrantScenario!$B$10,H$5)/5,0)</f>
        <v>0</v>
      </c>
      <c r="I1551" s="429">
        <f>IFERROR(_xll.Woodstock.Analyst.Xcel.UDFs.GetIndicatorValue($D1551, "5 Famille de courbes="&amp;$C1551&amp;";", IntrantScenario!$B$7, IntrantScenario!$B$10,I$5)/5,0)</f>
        <v>0</v>
      </c>
      <c r="J1551" s="429">
        <f>IFERROR(_xll.Woodstock.Analyst.Xcel.UDFs.GetIndicatorValue($D1551, "5 Famille de courbes="&amp;$C1551&amp;";", IntrantScenario!$B$7, IntrantScenario!$B$10,J$5)/5,0)</f>
        <v>0</v>
      </c>
      <c r="K1551" s="429">
        <f>IFERROR(_xll.Woodstock.Analyst.Xcel.UDFs.GetIndicatorValueAverage($D1551, "5 Famille de courbes="&amp;$C1551&amp;";", IntrantScenario!$B$7, IntrantScenario!$B$10,"2", "6")/5,0)</f>
        <v>0</v>
      </c>
    </row>
    <row r="1552" spans="1:11" x14ac:dyDescent="0.25">
      <c r="A1552" s="164" t="s">
        <v>215</v>
      </c>
      <c r="B1552" s="165" t="s">
        <v>214</v>
      </c>
      <c r="C1552" s="374" t="str">
        <f t="shared" si="220"/>
        <v>FCTYF_PRU</v>
      </c>
      <c r="D1552" s="374" t="s">
        <v>940</v>
      </c>
      <c r="E1552" s="428" t="s">
        <v>513</v>
      </c>
      <c r="F1552" s="429">
        <f>IFERROR(_xll.Woodstock.Analyst.Xcel.UDFs.GetIndicatorValue($D1552, "5 Famille de courbes="&amp;$C1552&amp;";", IntrantScenario!$B$7, IntrantScenario!$B$10,F$5)/5,0)</f>
        <v>0</v>
      </c>
      <c r="G1552" s="429">
        <f>IFERROR(_xll.Woodstock.Analyst.Xcel.UDFs.GetIndicatorValue($D1552, "5 Famille de courbes="&amp;$C1552&amp;";", IntrantScenario!$B$7, IntrantScenario!$B$10,G$5)/5,0)</f>
        <v>0</v>
      </c>
      <c r="H1552" s="429">
        <f>IFERROR(_xll.Woodstock.Analyst.Xcel.UDFs.GetIndicatorValue($D1552, "5 Famille de courbes="&amp;$C1552&amp;";", IntrantScenario!$B$7, IntrantScenario!$B$10,H$5)/5,0)</f>
        <v>0</v>
      </c>
      <c r="I1552" s="429">
        <f>IFERROR(_xll.Woodstock.Analyst.Xcel.UDFs.GetIndicatorValue($D1552, "5 Famille de courbes="&amp;$C1552&amp;";", IntrantScenario!$B$7, IntrantScenario!$B$10,I$5)/5,0)</f>
        <v>0</v>
      </c>
      <c r="J1552" s="429">
        <f>IFERROR(_xll.Woodstock.Analyst.Xcel.UDFs.GetIndicatorValue($D1552, "5 Famille de courbes="&amp;$C1552&amp;";", IntrantScenario!$B$7, IntrantScenario!$B$10,J$5)/5,0)</f>
        <v>0</v>
      </c>
      <c r="K1552" s="429">
        <f>IFERROR(_xll.Woodstock.Analyst.Xcel.UDFs.GetIndicatorValueAverage($D1552, "5 Famille de courbes="&amp;$C1552&amp;";", IntrantScenario!$B$7, IntrantScenario!$B$10,"2", "6")/5,0)</f>
        <v>0</v>
      </c>
    </row>
    <row r="1553" spans="1:11" x14ac:dyDescent="0.25">
      <c r="A1553" s="164" t="s">
        <v>215</v>
      </c>
      <c r="B1553" s="165" t="s">
        <v>214</v>
      </c>
      <c r="C1553" s="374" t="str">
        <f t="shared" si="220"/>
        <v>FCTYF_PRU</v>
      </c>
      <c r="D1553" s="374" t="s">
        <v>941</v>
      </c>
      <c r="E1553" s="428" t="s">
        <v>513</v>
      </c>
      <c r="F1553" s="429">
        <f>IFERROR(_xll.Woodstock.Analyst.Xcel.UDFs.GetIndicatorValue($D1553, "5 Famille de courbes="&amp;$C1553&amp;";", IntrantScenario!$B$7, IntrantScenario!$B$10,F$5)/5,0)</f>
        <v>0</v>
      </c>
      <c r="G1553" s="429">
        <f>IFERROR(_xll.Woodstock.Analyst.Xcel.UDFs.GetIndicatorValue($D1553, "5 Famille de courbes="&amp;$C1553&amp;";", IntrantScenario!$B$7, IntrantScenario!$B$10,G$5)/5,0)</f>
        <v>0</v>
      </c>
      <c r="H1553" s="429">
        <f>IFERROR(_xll.Woodstock.Analyst.Xcel.UDFs.GetIndicatorValue($D1553, "5 Famille de courbes="&amp;$C1553&amp;";", IntrantScenario!$B$7, IntrantScenario!$B$10,H$5)/5,0)</f>
        <v>0</v>
      </c>
      <c r="I1553" s="429">
        <f>IFERROR(_xll.Woodstock.Analyst.Xcel.UDFs.GetIndicatorValue($D1553, "5 Famille de courbes="&amp;$C1553&amp;";", IntrantScenario!$B$7, IntrantScenario!$B$10,I$5)/5,0)</f>
        <v>0</v>
      </c>
      <c r="J1553" s="429">
        <f>IFERROR(_xll.Woodstock.Analyst.Xcel.UDFs.GetIndicatorValue($D1553, "5 Famille de courbes="&amp;$C1553&amp;";", IntrantScenario!$B$7, IntrantScenario!$B$10,J$5)/5,0)</f>
        <v>0</v>
      </c>
      <c r="K1553" s="429">
        <f>IFERROR(_xll.Woodstock.Analyst.Xcel.UDFs.GetIndicatorValueAverage($D1553, "5 Famille de courbes="&amp;$C1553&amp;";", IntrantScenario!$B$7, IntrantScenario!$B$10,"2", "6")/5,0)</f>
        <v>0</v>
      </c>
    </row>
    <row r="1554" spans="1:11" x14ac:dyDescent="0.25">
      <c r="A1554" s="164" t="s">
        <v>215</v>
      </c>
      <c r="B1554" s="444" t="s">
        <v>214</v>
      </c>
      <c r="C1554" s="441" t="str">
        <f t="shared" si="220"/>
        <v>FCTYF_PRU</v>
      </c>
      <c r="D1554" s="441"/>
      <c r="E1554" s="442" t="s">
        <v>513</v>
      </c>
      <c r="F1554" s="443">
        <f t="shared" ref="F1554:K1554" si="223">SUM(F1539:F1553)</f>
        <v>0</v>
      </c>
      <c r="G1554" s="443">
        <f t="shared" si="223"/>
        <v>0</v>
      </c>
      <c r="H1554" s="443">
        <f t="shared" si="223"/>
        <v>0</v>
      </c>
      <c r="I1554" s="443">
        <f t="shared" si="223"/>
        <v>0</v>
      </c>
      <c r="J1554" s="443">
        <f t="shared" si="223"/>
        <v>0</v>
      </c>
      <c r="K1554" s="443">
        <f t="shared" si="223"/>
        <v>0</v>
      </c>
    </row>
    <row r="1555" spans="1:11" x14ac:dyDescent="0.25">
      <c r="A1555" s="164" t="s">
        <v>215</v>
      </c>
      <c r="B1555" s="165" t="s">
        <v>214</v>
      </c>
      <c r="C1555" s="374" t="str">
        <f t="shared" si="220"/>
        <v>FCTYF_PRU</v>
      </c>
      <c r="D1555" s="374" t="s">
        <v>949</v>
      </c>
      <c r="E1555" s="428" t="s">
        <v>737</v>
      </c>
      <c r="F1555" s="429">
        <f>IFERROR(_xll.Woodstock.Analyst.Xcel.UDFs.GetIndicatorValue($D1555, "5 Famille de courbes="&amp;$C1555&amp;";", IntrantScenario!$B$7, IntrantScenario!$B$10,F$5)/5,0)</f>
        <v>0</v>
      </c>
      <c r="G1555" s="429">
        <f>IFERROR(_xll.Woodstock.Analyst.Xcel.UDFs.GetIndicatorValue($D1555, "5 Famille de courbes="&amp;$C1555&amp;";", IntrantScenario!$B$7, IntrantScenario!$B$10,G$5)/5,0)</f>
        <v>0</v>
      </c>
      <c r="H1555" s="429">
        <f>IFERROR(_xll.Woodstock.Analyst.Xcel.UDFs.GetIndicatorValue($D1555, "5 Famille de courbes="&amp;$C1555&amp;";", IntrantScenario!$B$7, IntrantScenario!$B$10,H$5)/5,0)</f>
        <v>0</v>
      </c>
      <c r="I1555" s="429">
        <f>IFERROR(_xll.Woodstock.Analyst.Xcel.UDFs.GetIndicatorValue($D1555, "5 Famille de courbes="&amp;$C1555&amp;";", IntrantScenario!$B$7, IntrantScenario!$B$10,I$5)/5,0)</f>
        <v>0</v>
      </c>
      <c r="J1555" s="429">
        <f>IFERROR(_xll.Woodstock.Analyst.Xcel.UDFs.GetIndicatorValue($D1555, "5 Famille de courbes="&amp;$C1555&amp;";", IntrantScenario!$B$7, IntrantScenario!$B$10,J$5)/5,0)</f>
        <v>0</v>
      </c>
      <c r="K1555" s="429">
        <f>IFERROR(_xll.Woodstock.Analyst.Xcel.UDFs.GetIndicatorValueAverage($D1555, "5 Famille de courbes="&amp;$C1555&amp;";", IntrantScenario!$B$7, IntrantScenario!$B$10,"2", "6")/5,0)</f>
        <v>0</v>
      </c>
    </row>
    <row r="1556" spans="1:11" x14ac:dyDescent="0.25">
      <c r="A1556" s="164" t="s">
        <v>215</v>
      </c>
      <c r="B1556" s="165" t="s">
        <v>214</v>
      </c>
      <c r="C1556" s="374" t="str">
        <f t="shared" si="220"/>
        <v>FCTYF_PRU</v>
      </c>
      <c r="D1556" s="374" t="s">
        <v>950</v>
      </c>
      <c r="E1556" s="428" t="s">
        <v>737</v>
      </c>
      <c r="F1556" s="429">
        <f>IFERROR(_xll.Woodstock.Analyst.Xcel.UDFs.GetIndicatorValue($D1556, "5 Famille de courbes="&amp;$C1556&amp;";", IntrantScenario!$B$7, IntrantScenario!$B$10,F$5)/5,0)</f>
        <v>0</v>
      </c>
      <c r="G1556" s="429">
        <f>IFERROR(_xll.Woodstock.Analyst.Xcel.UDFs.GetIndicatorValue($D1556, "5 Famille de courbes="&amp;$C1556&amp;";", IntrantScenario!$B$7, IntrantScenario!$B$10,G$5)/5,0)</f>
        <v>0</v>
      </c>
      <c r="H1556" s="429">
        <f>IFERROR(_xll.Woodstock.Analyst.Xcel.UDFs.GetIndicatorValue($D1556, "5 Famille de courbes="&amp;$C1556&amp;";", IntrantScenario!$B$7, IntrantScenario!$B$10,H$5)/5,0)</f>
        <v>0</v>
      </c>
      <c r="I1556" s="429">
        <f>IFERROR(_xll.Woodstock.Analyst.Xcel.UDFs.GetIndicatorValue($D1556, "5 Famille de courbes="&amp;$C1556&amp;";", IntrantScenario!$B$7, IntrantScenario!$B$10,I$5)/5,0)</f>
        <v>0</v>
      </c>
      <c r="J1556" s="429">
        <f>IFERROR(_xll.Woodstock.Analyst.Xcel.UDFs.GetIndicatorValue($D1556, "5 Famille de courbes="&amp;$C1556&amp;";", IntrantScenario!$B$7, IntrantScenario!$B$10,J$5)/5,0)</f>
        <v>0</v>
      </c>
      <c r="K1556" s="429">
        <f>IFERROR(_xll.Woodstock.Analyst.Xcel.UDFs.GetIndicatorValueAverage($D1556, "5 Famille de courbes="&amp;$C1556&amp;";", IntrantScenario!$B$7, IntrantScenario!$B$10,"2", "6")/5,0)</f>
        <v>0</v>
      </c>
    </row>
    <row r="1557" spans="1:11" x14ac:dyDescent="0.25">
      <c r="A1557" s="164" t="s">
        <v>215</v>
      </c>
      <c r="B1557" s="165" t="s">
        <v>214</v>
      </c>
      <c r="C1557" s="374" t="str">
        <f t="shared" si="220"/>
        <v>FCTYF_PRU</v>
      </c>
      <c r="D1557" s="374" t="s">
        <v>951</v>
      </c>
      <c r="E1557" s="428" t="s">
        <v>737</v>
      </c>
      <c r="F1557" s="429">
        <f>IFERROR(_xll.Woodstock.Analyst.Xcel.UDFs.GetIndicatorValue($D1557, "5 Famille de courbes="&amp;$C1557&amp;";", IntrantScenario!$B$7, IntrantScenario!$B$10,F$5)/5,0)</f>
        <v>0</v>
      </c>
      <c r="G1557" s="429">
        <f>IFERROR(_xll.Woodstock.Analyst.Xcel.UDFs.GetIndicatorValue($D1557, "5 Famille de courbes="&amp;$C1557&amp;";", IntrantScenario!$B$7, IntrantScenario!$B$10,G$5)/5,0)</f>
        <v>0</v>
      </c>
      <c r="H1557" s="429">
        <f>IFERROR(_xll.Woodstock.Analyst.Xcel.UDFs.GetIndicatorValue($D1557, "5 Famille de courbes="&amp;$C1557&amp;";", IntrantScenario!$B$7, IntrantScenario!$B$10,H$5)/5,0)</f>
        <v>0</v>
      </c>
      <c r="I1557" s="429">
        <f>IFERROR(_xll.Woodstock.Analyst.Xcel.UDFs.GetIndicatorValue($D1557, "5 Famille de courbes="&amp;$C1557&amp;";", IntrantScenario!$B$7, IntrantScenario!$B$10,I$5)/5,0)</f>
        <v>0</v>
      </c>
      <c r="J1557" s="429">
        <f>IFERROR(_xll.Woodstock.Analyst.Xcel.UDFs.GetIndicatorValue($D1557, "5 Famille de courbes="&amp;$C1557&amp;";", IntrantScenario!$B$7, IntrantScenario!$B$10,J$5)/5,0)</f>
        <v>0</v>
      </c>
      <c r="K1557" s="429">
        <f>IFERROR(_xll.Woodstock.Analyst.Xcel.UDFs.GetIndicatorValueAverage($D1557, "5 Famille de courbes="&amp;$C1557&amp;";", IntrantScenario!$B$7, IntrantScenario!$B$10,"2", "6")/5,0)</f>
        <v>0</v>
      </c>
    </row>
    <row r="1558" spans="1:11" x14ac:dyDescent="0.25">
      <c r="A1558" s="164" t="s">
        <v>215</v>
      </c>
      <c r="B1558" s="165" t="s">
        <v>214</v>
      </c>
      <c r="C1558" s="374" t="str">
        <f t="shared" ref="C1558:C1589" si="224">"FCTYF_"&amp;B1558</f>
        <v>FCTYF_PRU</v>
      </c>
      <c r="D1558" s="374" t="s">
        <v>963</v>
      </c>
      <c r="E1558" s="428" t="s">
        <v>737</v>
      </c>
      <c r="F1558" s="429">
        <f>IFERROR(_xll.Woodstock.Analyst.Xcel.UDFs.GetIndicatorValue($D1558, "5 Famille de courbes="&amp;$C1558&amp;";", IntrantScenario!$B$7, IntrantScenario!$B$10,F$5)/5,0)</f>
        <v>0</v>
      </c>
      <c r="G1558" s="429">
        <f>IFERROR(_xll.Woodstock.Analyst.Xcel.UDFs.GetIndicatorValue($D1558, "5 Famille de courbes="&amp;$C1558&amp;";", IntrantScenario!$B$7, IntrantScenario!$B$10,G$5)/5,0)</f>
        <v>0</v>
      </c>
      <c r="H1558" s="429">
        <f>IFERROR(_xll.Woodstock.Analyst.Xcel.UDFs.GetIndicatorValue($D1558, "5 Famille de courbes="&amp;$C1558&amp;";", IntrantScenario!$B$7, IntrantScenario!$B$10,H$5)/5,0)</f>
        <v>0</v>
      </c>
      <c r="I1558" s="429">
        <f>IFERROR(_xll.Woodstock.Analyst.Xcel.UDFs.GetIndicatorValue($D1558, "5 Famille de courbes="&amp;$C1558&amp;";", IntrantScenario!$B$7, IntrantScenario!$B$10,I$5)/5,0)</f>
        <v>0</v>
      </c>
      <c r="J1558" s="429">
        <f>IFERROR(_xll.Woodstock.Analyst.Xcel.UDFs.GetIndicatorValue($D1558, "5 Famille de courbes="&amp;$C1558&amp;";", IntrantScenario!$B$7, IntrantScenario!$B$10,J$5)/5,0)</f>
        <v>0</v>
      </c>
      <c r="K1558" s="429">
        <f>IFERROR(_xll.Woodstock.Analyst.Xcel.UDFs.GetIndicatorValueAverage($D1558, "5 Famille de courbes="&amp;$C1558&amp;";", IntrantScenario!$B$7, IntrantScenario!$B$10,"2", "6")/5,0)</f>
        <v>0</v>
      </c>
    </row>
    <row r="1559" spans="1:11" x14ac:dyDescent="0.25">
      <c r="A1559" s="164" t="s">
        <v>215</v>
      </c>
      <c r="B1559" s="165" t="s">
        <v>214</v>
      </c>
      <c r="C1559" s="374" t="str">
        <f t="shared" si="224"/>
        <v>FCTYF_PRU</v>
      </c>
      <c r="D1559" s="374" t="s">
        <v>964</v>
      </c>
      <c r="E1559" s="428" t="s">
        <v>737</v>
      </c>
      <c r="F1559" s="429">
        <f>IFERROR(_xll.Woodstock.Analyst.Xcel.UDFs.GetIndicatorValue($D1559, "5 Famille de courbes="&amp;$C1559&amp;";", IntrantScenario!$B$7, IntrantScenario!$B$10,F$5)/5,0)</f>
        <v>0</v>
      </c>
      <c r="G1559" s="429">
        <f>IFERROR(_xll.Woodstock.Analyst.Xcel.UDFs.GetIndicatorValue($D1559, "5 Famille de courbes="&amp;$C1559&amp;";", IntrantScenario!$B$7, IntrantScenario!$B$10,G$5)/5,0)</f>
        <v>0</v>
      </c>
      <c r="H1559" s="429">
        <f>IFERROR(_xll.Woodstock.Analyst.Xcel.UDFs.GetIndicatorValue($D1559, "5 Famille de courbes="&amp;$C1559&amp;";", IntrantScenario!$B$7, IntrantScenario!$B$10,H$5)/5,0)</f>
        <v>0</v>
      </c>
      <c r="I1559" s="429">
        <f>IFERROR(_xll.Woodstock.Analyst.Xcel.UDFs.GetIndicatorValue($D1559, "5 Famille de courbes="&amp;$C1559&amp;";", IntrantScenario!$B$7, IntrantScenario!$B$10,I$5)/5,0)</f>
        <v>0</v>
      </c>
      <c r="J1559" s="429">
        <f>IFERROR(_xll.Woodstock.Analyst.Xcel.UDFs.GetIndicatorValue($D1559, "5 Famille de courbes="&amp;$C1559&amp;";", IntrantScenario!$B$7, IntrantScenario!$B$10,J$5)/5,0)</f>
        <v>0</v>
      </c>
      <c r="K1559" s="429">
        <f>IFERROR(_xll.Woodstock.Analyst.Xcel.UDFs.GetIndicatorValueAverage($D1559, "5 Famille de courbes="&amp;$C1559&amp;";", IntrantScenario!$B$7, IntrantScenario!$B$10,"2", "6")/5,0)</f>
        <v>0</v>
      </c>
    </row>
    <row r="1560" spans="1:11" x14ac:dyDescent="0.25">
      <c r="A1560" s="164" t="s">
        <v>215</v>
      </c>
      <c r="B1560" s="165" t="s">
        <v>214</v>
      </c>
      <c r="C1560" s="374" t="str">
        <f t="shared" si="224"/>
        <v>FCTYF_PRU</v>
      </c>
      <c r="D1560" s="374" t="s">
        <v>965</v>
      </c>
      <c r="E1560" s="428" t="s">
        <v>737</v>
      </c>
      <c r="F1560" s="429">
        <f>IFERROR(_xll.Woodstock.Analyst.Xcel.UDFs.GetIndicatorValue($D1560, "5 Famille de courbes="&amp;$C1560&amp;";", IntrantScenario!$B$7, IntrantScenario!$B$10,F$5)/5,0)</f>
        <v>0</v>
      </c>
      <c r="G1560" s="429">
        <f>IFERROR(_xll.Woodstock.Analyst.Xcel.UDFs.GetIndicatorValue($D1560, "5 Famille de courbes="&amp;$C1560&amp;";", IntrantScenario!$B$7, IntrantScenario!$B$10,G$5)/5,0)</f>
        <v>0</v>
      </c>
      <c r="H1560" s="429">
        <f>IFERROR(_xll.Woodstock.Analyst.Xcel.UDFs.GetIndicatorValue($D1560, "5 Famille de courbes="&amp;$C1560&amp;";", IntrantScenario!$B$7, IntrantScenario!$B$10,H$5)/5,0)</f>
        <v>0</v>
      </c>
      <c r="I1560" s="429">
        <f>IFERROR(_xll.Woodstock.Analyst.Xcel.UDFs.GetIndicatorValue($D1560, "5 Famille de courbes="&amp;$C1560&amp;";", IntrantScenario!$B$7, IntrantScenario!$B$10,I$5)/5,0)</f>
        <v>0</v>
      </c>
      <c r="J1560" s="429">
        <f>IFERROR(_xll.Woodstock.Analyst.Xcel.UDFs.GetIndicatorValue($D1560, "5 Famille de courbes="&amp;$C1560&amp;";", IntrantScenario!$B$7, IntrantScenario!$B$10,J$5)/5,0)</f>
        <v>0</v>
      </c>
      <c r="K1560" s="429">
        <f>IFERROR(_xll.Woodstock.Analyst.Xcel.UDFs.GetIndicatorValueAverage($D1560, "5 Famille de courbes="&amp;$C1560&amp;";", IntrantScenario!$B$7, IntrantScenario!$B$10,"2", "6")/5,0)</f>
        <v>0</v>
      </c>
    </row>
    <row r="1561" spans="1:11" x14ac:dyDescent="0.25">
      <c r="A1561" s="164" t="s">
        <v>215</v>
      </c>
      <c r="B1561" s="165" t="s">
        <v>214</v>
      </c>
      <c r="C1561" s="374" t="str">
        <f t="shared" si="224"/>
        <v>FCTYF_PRU</v>
      </c>
      <c r="D1561" s="374" t="s">
        <v>975</v>
      </c>
      <c r="E1561" s="428" t="s">
        <v>737</v>
      </c>
      <c r="F1561" s="429">
        <f>IFERROR(_xll.Woodstock.Analyst.Xcel.UDFs.GetIndicatorValue($D1561, "5 Famille de courbes="&amp;$C1561&amp;";", IntrantScenario!$B$7, IntrantScenario!$B$10,F$5)/5,0)</f>
        <v>0</v>
      </c>
      <c r="G1561" s="429">
        <f>IFERROR(_xll.Woodstock.Analyst.Xcel.UDFs.GetIndicatorValue($D1561, "5 Famille de courbes="&amp;$C1561&amp;";", IntrantScenario!$B$7, IntrantScenario!$B$10,G$5)/5,0)</f>
        <v>0</v>
      </c>
      <c r="H1561" s="429">
        <f>IFERROR(_xll.Woodstock.Analyst.Xcel.UDFs.GetIndicatorValue($D1561, "5 Famille de courbes="&amp;$C1561&amp;";", IntrantScenario!$B$7, IntrantScenario!$B$10,H$5)/5,0)</f>
        <v>0</v>
      </c>
      <c r="I1561" s="429">
        <f>IFERROR(_xll.Woodstock.Analyst.Xcel.UDFs.GetIndicatorValue($D1561, "5 Famille de courbes="&amp;$C1561&amp;";", IntrantScenario!$B$7, IntrantScenario!$B$10,I$5)/5,0)</f>
        <v>0</v>
      </c>
      <c r="J1561" s="429">
        <f>IFERROR(_xll.Woodstock.Analyst.Xcel.UDFs.GetIndicatorValue($D1561, "5 Famille de courbes="&amp;$C1561&amp;";", IntrantScenario!$B$7, IntrantScenario!$B$10,J$5)/5,0)</f>
        <v>0</v>
      </c>
      <c r="K1561" s="429">
        <f>IFERROR(_xll.Woodstock.Analyst.Xcel.UDFs.GetIndicatorValueAverage($D1561, "5 Famille de courbes="&amp;$C1561&amp;";", IntrantScenario!$B$7, IntrantScenario!$B$10,"2", "6")/5,0)</f>
        <v>0</v>
      </c>
    </row>
    <row r="1562" spans="1:11" x14ac:dyDescent="0.25">
      <c r="A1562" s="164" t="s">
        <v>215</v>
      </c>
      <c r="B1562" s="165" t="s">
        <v>214</v>
      </c>
      <c r="C1562" s="374" t="str">
        <f t="shared" si="224"/>
        <v>FCTYF_PRU</v>
      </c>
      <c r="D1562" s="374" t="s">
        <v>976</v>
      </c>
      <c r="E1562" s="428" t="s">
        <v>737</v>
      </c>
      <c r="F1562" s="429">
        <f>IFERROR(_xll.Woodstock.Analyst.Xcel.UDFs.GetIndicatorValue($D1562, "5 Famille de courbes="&amp;$C1562&amp;";", IntrantScenario!$B$7, IntrantScenario!$B$10,F$5)/5,0)</f>
        <v>0</v>
      </c>
      <c r="G1562" s="429">
        <f>IFERROR(_xll.Woodstock.Analyst.Xcel.UDFs.GetIndicatorValue($D1562, "5 Famille de courbes="&amp;$C1562&amp;";", IntrantScenario!$B$7, IntrantScenario!$B$10,G$5)/5,0)</f>
        <v>0</v>
      </c>
      <c r="H1562" s="429">
        <f>IFERROR(_xll.Woodstock.Analyst.Xcel.UDFs.GetIndicatorValue($D1562, "5 Famille de courbes="&amp;$C1562&amp;";", IntrantScenario!$B$7, IntrantScenario!$B$10,H$5)/5,0)</f>
        <v>0</v>
      </c>
      <c r="I1562" s="429">
        <f>IFERROR(_xll.Woodstock.Analyst.Xcel.UDFs.GetIndicatorValue($D1562, "5 Famille de courbes="&amp;$C1562&amp;";", IntrantScenario!$B$7, IntrantScenario!$B$10,I$5)/5,0)</f>
        <v>0</v>
      </c>
      <c r="J1562" s="429">
        <f>IFERROR(_xll.Woodstock.Analyst.Xcel.UDFs.GetIndicatorValue($D1562, "5 Famille de courbes="&amp;$C1562&amp;";", IntrantScenario!$B$7, IntrantScenario!$B$10,J$5)/5,0)</f>
        <v>0</v>
      </c>
      <c r="K1562" s="429">
        <f>IFERROR(_xll.Woodstock.Analyst.Xcel.UDFs.GetIndicatorValueAverage($D1562, "5 Famille de courbes="&amp;$C1562&amp;";", IntrantScenario!$B$7, IntrantScenario!$B$10,"2", "6")/5,0)</f>
        <v>0</v>
      </c>
    </row>
    <row r="1563" spans="1:11" x14ac:dyDescent="0.25">
      <c r="A1563" s="164" t="s">
        <v>215</v>
      </c>
      <c r="B1563" s="165" t="s">
        <v>214</v>
      </c>
      <c r="C1563" s="374" t="str">
        <f t="shared" si="224"/>
        <v>FCTYF_PRU</v>
      </c>
      <c r="D1563" s="374" t="s">
        <v>977</v>
      </c>
      <c r="E1563" s="428" t="s">
        <v>737</v>
      </c>
      <c r="F1563" s="429">
        <f>IFERROR(_xll.Woodstock.Analyst.Xcel.UDFs.GetIndicatorValue($D1563, "5 Famille de courbes="&amp;$C1563&amp;";", IntrantScenario!$B$7, IntrantScenario!$B$10,F$5)/5,0)</f>
        <v>0</v>
      </c>
      <c r="G1563" s="429">
        <f>IFERROR(_xll.Woodstock.Analyst.Xcel.UDFs.GetIndicatorValue($D1563, "5 Famille de courbes="&amp;$C1563&amp;";", IntrantScenario!$B$7, IntrantScenario!$B$10,G$5)/5,0)</f>
        <v>0</v>
      </c>
      <c r="H1563" s="429">
        <f>IFERROR(_xll.Woodstock.Analyst.Xcel.UDFs.GetIndicatorValue($D1563, "5 Famille de courbes="&amp;$C1563&amp;";", IntrantScenario!$B$7, IntrantScenario!$B$10,H$5)/5,0)</f>
        <v>0</v>
      </c>
      <c r="I1563" s="429">
        <f>IFERROR(_xll.Woodstock.Analyst.Xcel.UDFs.GetIndicatorValue($D1563, "5 Famille de courbes="&amp;$C1563&amp;";", IntrantScenario!$B$7, IntrantScenario!$B$10,I$5)/5,0)</f>
        <v>0</v>
      </c>
      <c r="J1563" s="429">
        <f>IFERROR(_xll.Woodstock.Analyst.Xcel.UDFs.GetIndicatorValue($D1563, "5 Famille de courbes="&amp;$C1563&amp;";", IntrantScenario!$B$7, IntrantScenario!$B$10,J$5)/5,0)</f>
        <v>0</v>
      </c>
      <c r="K1563" s="429">
        <f>IFERROR(_xll.Woodstock.Analyst.Xcel.UDFs.GetIndicatorValueAverage($D1563, "5 Famille de courbes="&amp;$C1563&amp;";", IntrantScenario!$B$7, IntrantScenario!$B$10,"2", "6")/5,0)</f>
        <v>0</v>
      </c>
    </row>
    <row r="1564" spans="1:11" x14ac:dyDescent="0.25">
      <c r="A1564" s="164" t="s">
        <v>215</v>
      </c>
      <c r="B1564" s="444" t="s">
        <v>214</v>
      </c>
      <c r="C1564" s="441" t="str">
        <f t="shared" si="224"/>
        <v>FCTYF_PRU</v>
      </c>
      <c r="D1564" s="445"/>
      <c r="E1564" s="442" t="s">
        <v>737</v>
      </c>
      <c r="F1564" s="443">
        <f t="shared" ref="F1564:K1564" si="225">SUM(F1555:F1563)</f>
        <v>0</v>
      </c>
      <c r="G1564" s="443">
        <f t="shared" si="225"/>
        <v>0</v>
      </c>
      <c r="H1564" s="443">
        <f t="shared" si="225"/>
        <v>0</v>
      </c>
      <c r="I1564" s="443">
        <f t="shared" si="225"/>
        <v>0</v>
      </c>
      <c r="J1564" s="443">
        <f t="shared" si="225"/>
        <v>0</v>
      </c>
      <c r="K1564" s="443">
        <f t="shared" si="225"/>
        <v>0</v>
      </c>
    </row>
    <row r="1565" spans="1:11" x14ac:dyDescent="0.25">
      <c r="A1565" s="164" t="s">
        <v>215</v>
      </c>
      <c r="B1565" s="165" t="s">
        <v>214</v>
      </c>
      <c r="C1565" s="374" t="str">
        <f t="shared" si="224"/>
        <v>FCTYF_PRU</v>
      </c>
      <c r="D1565" s="374" t="s">
        <v>952</v>
      </c>
      <c r="E1565" s="428" t="s">
        <v>984</v>
      </c>
      <c r="F1565" s="429">
        <f>IFERROR(_xll.Woodstock.Analyst.Xcel.UDFs.GetIndicatorValue($D1565, "5 Famille de courbes="&amp;$C1565&amp;";", IntrantScenario!$B$7, IntrantScenario!$B$10,F$5)/5,0)</f>
        <v>0</v>
      </c>
      <c r="G1565" s="429">
        <f>IFERROR(_xll.Woodstock.Analyst.Xcel.UDFs.GetIndicatorValue($D1565, "5 Famille de courbes="&amp;$C1565&amp;";", IntrantScenario!$B$7, IntrantScenario!$B$10,G$5)/5,0)</f>
        <v>0</v>
      </c>
      <c r="H1565" s="429">
        <f>IFERROR(_xll.Woodstock.Analyst.Xcel.UDFs.GetIndicatorValue($D1565, "5 Famille de courbes="&amp;$C1565&amp;";", IntrantScenario!$B$7, IntrantScenario!$B$10,H$5)/5,0)</f>
        <v>0</v>
      </c>
      <c r="I1565" s="429">
        <f>IFERROR(_xll.Woodstock.Analyst.Xcel.UDFs.GetIndicatorValue($D1565, "5 Famille de courbes="&amp;$C1565&amp;";", IntrantScenario!$B$7, IntrantScenario!$B$10,I$5)/5,0)</f>
        <v>0</v>
      </c>
      <c r="J1565" s="429">
        <f>IFERROR(_xll.Woodstock.Analyst.Xcel.UDFs.GetIndicatorValue($D1565, "5 Famille de courbes="&amp;$C1565&amp;";", IntrantScenario!$B$7, IntrantScenario!$B$10,J$5)/5,0)</f>
        <v>0</v>
      </c>
      <c r="K1565" s="429">
        <f>IFERROR(_xll.Woodstock.Analyst.Xcel.UDFs.GetIndicatorValueAverage($D1565, "5 Famille de courbes="&amp;$C1565&amp;";", IntrantScenario!$B$7, IntrantScenario!$B$10,"2", "6")/5,0)</f>
        <v>0</v>
      </c>
    </row>
    <row r="1566" spans="1:11" x14ac:dyDescent="0.25">
      <c r="A1566" s="164" t="s">
        <v>215</v>
      </c>
      <c r="B1566" s="165" t="s">
        <v>214</v>
      </c>
      <c r="C1566" s="374" t="str">
        <f t="shared" si="224"/>
        <v>FCTYF_PRU</v>
      </c>
      <c r="D1566" s="374" t="s">
        <v>953</v>
      </c>
      <c r="E1566" s="428" t="s">
        <v>984</v>
      </c>
      <c r="F1566" s="429">
        <f>IFERROR(_xll.Woodstock.Analyst.Xcel.UDFs.GetIndicatorValue($D1566, "5 Famille de courbes="&amp;$C1566&amp;";", IntrantScenario!$B$7, IntrantScenario!$B$10,F$5)/5,0)</f>
        <v>0</v>
      </c>
      <c r="G1566" s="429">
        <f>IFERROR(_xll.Woodstock.Analyst.Xcel.UDFs.GetIndicatorValue($D1566, "5 Famille de courbes="&amp;$C1566&amp;";", IntrantScenario!$B$7, IntrantScenario!$B$10,G$5)/5,0)</f>
        <v>0</v>
      </c>
      <c r="H1566" s="429">
        <f>IFERROR(_xll.Woodstock.Analyst.Xcel.UDFs.GetIndicatorValue($D1566, "5 Famille de courbes="&amp;$C1566&amp;";", IntrantScenario!$B$7, IntrantScenario!$B$10,H$5)/5,0)</f>
        <v>0</v>
      </c>
      <c r="I1566" s="429">
        <f>IFERROR(_xll.Woodstock.Analyst.Xcel.UDFs.GetIndicatorValue($D1566, "5 Famille de courbes="&amp;$C1566&amp;";", IntrantScenario!$B$7, IntrantScenario!$B$10,I$5)/5,0)</f>
        <v>0</v>
      </c>
      <c r="J1566" s="429">
        <f>IFERROR(_xll.Woodstock.Analyst.Xcel.UDFs.GetIndicatorValue($D1566, "5 Famille de courbes="&amp;$C1566&amp;";", IntrantScenario!$B$7, IntrantScenario!$B$10,J$5)/5,0)</f>
        <v>0</v>
      </c>
      <c r="K1566" s="429">
        <f>IFERROR(_xll.Woodstock.Analyst.Xcel.UDFs.GetIndicatorValueAverage($D1566, "5 Famille de courbes="&amp;$C1566&amp;";", IntrantScenario!$B$7, IntrantScenario!$B$10,"2", "6")/5,0)</f>
        <v>0</v>
      </c>
    </row>
    <row r="1567" spans="1:11" x14ac:dyDescent="0.25">
      <c r="A1567" s="164" t="s">
        <v>215</v>
      </c>
      <c r="B1567" s="165" t="s">
        <v>214</v>
      </c>
      <c r="C1567" s="374" t="str">
        <f t="shared" si="224"/>
        <v>FCTYF_PRU</v>
      </c>
      <c r="D1567" s="374" t="s">
        <v>966</v>
      </c>
      <c r="E1567" s="428" t="s">
        <v>984</v>
      </c>
      <c r="F1567" s="429">
        <f>IFERROR(_xll.Woodstock.Analyst.Xcel.UDFs.GetIndicatorValue($D1567, "5 Famille de courbes="&amp;$C1567&amp;";", IntrantScenario!$B$7, IntrantScenario!$B$10,F$5)/5,0)</f>
        <v>0</v>
      </c>
      <c r="G1567" s="429">
        <f>IFERROR(_xll.Woodstock.Analyst.Xcel.UDFs.GetIndicatorValue($D1567, "5 Famille de courbes="&amp;$C1567&amp;";", IntrantScenario!$B$7, IntrantScenario!$B$10,G$5)/5,0)</f>
        <v>0</v>
      </c>
      <c r="H1567" s="429">
        <f>IFERROR(_xll.Woodstock.Analyst.Xcel.UDFs.GetIndicatorValue($D1567, "5 Famille de courbes="&amp;$C1567&amp;";", IntrantScenario!$B$7, IntrantScenario!$B$10,H$5)/5,0)</f>
        <v>0</v>
      </c>
      <c r="I1567" s="429">
        <f>IFERROR(_xll.Woodstock.Analyst.Xcel.UDFs.GetIndicatorValue($D1567, "5 Famille de courbes="&amp;$C1567&amp;";", IntrantScenario!$B$7, IntrantScenario!$B$10,I$5)/5,0)</f>
        <v>0</v>
      </c>
      <c r="J1567" s="429">
        <f>IFERROR(_xll.Woodstock.Analyst.Xcel.UDFs.GetIndicatorValue($D1567, "5 Famille de courbes="&amp;$C1567&amp;";", IntrantScenario!$B$7, IntrantScenario!$B$10,J$5)/5,0)</f>
        <v>0</v>
      </c>
      <c r="K1567" s="429">
        <f>IFERROR(_xll.Woodstock.Analyst.Xcel.UDFs.GetIndicatorValueAverage($D1567, "5 Famille de courbes="&amp;$C1567&amp;";", IntrantScenario!$B$7, IntrantScenario!$B$10,"2", "6")/5,0)</f>
        <v>0</v>
      </c>
    </row>
    <row r="1568" spans="1:11" x14ac:dyDescent="0.25">
      <c r="A1568" s="164" t="s">
        <v>215</v>
      </c>
      <c r="B1568" s="165" t="s">
        <v>214</v>
      </c>
      <c r="C1568" s="374" t="str">
        <f t="shared" si="224"/>
        <v>FCTYF_PRU</v>
      </c>
      <c r="D1568" s="374" t="s">
        <v>967</v>
      </c>
      <c r="E1568" s="428" t="s">
        <v>984</v>
      </c>
      <c r="F1568" s="429">
        <f>IFERROR(_xll.Woodstock.Analyst.Xcel.UDFs.GetIndicatorValue($D1568, "5 Famille de courbes="&amp;$C1568&amp;";", IntrantScenario!$B$7, IntrantScenario!$B$10,F$5)/5,0)</f>
        <v>0</v>
      </c>
      <c r="G1568" s="429">
        <f>IFERROR(_xll.Woodstock.Analyst.Xcel.UDFs.GetIndicatorValue($D1568, "5 Famille de courbes="&amp;$C1568&amp;";", IntrantScenario!$B$7, IntrantScenario!$B$10,G$5)/5,0)</f>
        <v>0</v>
      </c>
      <c r="H1568" s="429">
        <f>IFERROR(_xll.Woodstock.Analyst.Xcel.UDFs.GetIndicatorValue($D1568, "5 Famille de courbes="&amp;$C1568&amp;";", IntrantScenario!$B$7, IntrantScenario!$B$10,H$5)/5,0)</f>
        <v>0</v>
      </c>
      <c r="I1568" s="429">
        <f>IFERROR(_xll.Woodstock.Analyst.Xcel.UDFs.GetIndicatorValue($D1568, "5 Famille de courbes="&amp;$C1568&amp;";", IntrantScenario!$B$7, IntrantScenario!$B$10,I$5)/5,0)</f>
        <v>0</v>
      </c>
      <c r="J1568" s="429">
        <f>IFERROR(_xll.Woodstock.Analyst.Xcel.UDFs.GetIndicatorValue($D1568, "5 Famille de courbes="&amp;$C1568&amp;";", IntrantScenario!$B$7, IntrantScenario!$B$10,J$5)/5,0)</f>
        <v>0</v>
      </c>
      <c r="K1568" s="429">
        <f>IFERROR(_xll.Woodstock.Analyst.Xcel.UDFs.GetIndicatorValueAverage($D1568, "5 Famille de courbes="&amp;$C1568&amp;";", IntrantScenario!$B$7, IntrantScenario!$B$10,"2", "6")/5,0)</f>
        <v>0</v>
      </c>
    </row>
    <row r="1569" spans="1:11" x14ac:dyDescent="0.25">
      <c r="A1569" s="164" t="s">
        <v>215</v>
      </c>
      <c r="B1569" s="165" t="s">
        <v>214</v>
      </c>
      <c r="C1569" s="374" t="str">
        <f t="shared" si="224"/>
        <v>FCTYF_PRU</v>
      </c>
      <c r="D1569" s="374" t="s">
        <v>978</v>
      </c>
      <c r="E1569" s="428" t="s">
        <v>984</v>
      </c>
      <c r="F1569" s="429">
        <f>IFERROR(_xll.Woodstock.Analyst.Xcel.UDFs.GetIndicatorValue($D1569, "5 Famille de courbes="&amp;$C1569&amp;";", IntrantScenario!$B$7, IntrantScenario!$B$10,F$5)/5,0)</f>
        <v>0</v>
      </c>
      <c r="G1569" s="429">
        <f>IFERROR(_xll.Woodstock.Analyst.Xcel.UDFs.GetIndicatorValue($D1569, "5 Famille de courbes="&amp;$C1569&amp;";", IntrantScenario!$B$7, IntrantScenario!$B$10,G$5)/5,0)</f>
        <v>0</v>
      </c>
      <c r="H1569" s="429">
        <f>IFERROR(_xll.Woodstock.Analyst.Xcel.UDFs.GetIndicatorValue($D1569, "5 Famille de courbes="&amp;$C1569&amp;";", IntrantScenario!$B$7, IntrantScenario!$B$10,H$5)/5,0)</f>
        <v>0</v>
      </c>
      <c r="I1569" s="429">
        <f>IFERROR(_xll.Woodstock.Analyst.Xcel.UDFs.GetIndicatorValue($D1569, "5 Famille de courbes="&amp;$C1569&amp;";", IntrantScenario!$B$7, IntrantScenario!$B$10,I$5)/5,0)</f>
        <v>0</v>
      </c>
      <c r="J1569" s="429">
        <f>IFERROR(_xll.Woodstock.Analyst.Xcel.UDFs.GetIndicatorValue($D1569, "5 Famille de courbes="&amp;$C1569&amp;";", IntrantScenario!$B$7, IntrantScenario!$B$10,J$5)/5,0)</f>
        <v>0</v>
      </c>
      <c r="K1569" s="429">
        <f>IFERROR(_xll.Woodstock.Analyst.Xcel.UDFs.GetIndicatorValueAverage($D1569, "5 Famille de courbes="&amp;$C1569&amp;";", IntrantScenario!$B$7, IntrantScenario!$B$10,"2", "6")/5,0)</f>
        <v>0</v>
      </c>
    </row>
    <row r="1570" spans="1:11" x14ac:dyDescent="0.25">
      <c r="A1570" s="164" t="s">
        <v>215</v>
      </c>
      <c r="B1570" s="165" t="s">
        <v>214</v>
      </c>
      <c r="C1570" s="374" t="str">
        <f t="shared" si="224"/>
        <v>FCTYF_PRU</v>
      </c>
      <c r="D1570" s="374" t="s">
        <v>979</v>
      </c>
      <c r="E1570" s="428" t="s">
        <v>984</v>
      </c>
      <c r="F1570" s="429">
        <f>IFERROR(_xll.Woodstock.Analyst.Xcel.UDFs.GetIndicatorValue($D1570, "5 Famille de courbes="&amp;$C1570&amp;";", IntrantScenario!$B$7, IntrantScenario!$B$10,F$5)/5,0)</f>
        <v>0</v>
      </c>
      <c r="G1570" s="429">
        <f>IFERROR(_xll.Woodstock.Analyst.Xcel.UDFs.GetIndicatorValue($D1570, "5 Famille de courbes="&amp;$C1570&amp;";", IntrantScenario!$B$7, IntrantScenario!$B$10,G$5)/5,0)</f>
        <v>0</v>
      </c>
      <c r="H1570" s="429">
        <f>IFERROR(_xll.Woodstock.Analyst.Xcel.UDFs.GetIndicatorValue($D1570, "5 Famille de courbes="&amp;$C1570&amp;";", IntrantScenario!$B$7, IntrantScenario!$B$10,H$5)/5,0)</f>
        <v>0</v>
      </c>
      <c r="I1570" s="429">
        <f>IFERROR(_xll.Woodstock.Analyst.Xcel.UDFs.GetIndicatorValue($D1570, "5 Famille de courbes="&amp;$C1570&amp;";", IntrantScenario!$B$7, IntrantScenario!$B$10,I$5)/5,0)</f>
        <v>0</v>
      </c>
      <c r="J1570" s="429">
        <f>IFERROR(_xll.Woodstock.Analyst.Xcel.UDFs.GetIndicatorValue($D1570, "5 Famille de courbes="&amp;$C1570&amp;";", IntrantScenario!$B$7, IntrantScenario!$B$10,J$5)/5,0)</f>
        <v>0</v>
      </c>
      <c r="K1570" s="429">
        <f>IFERROR(_xll.Woodstock.Analyst.Xcel.UDFs.GetIndicatorValueAverage($D1570, "5 Famille de courbes="&amp;$C1570&amp;";", IntrantScenario!$B$7, IntrantScenario!$B$10,"2", "6")/5,0)</f>
        <v>0</v>
      </c>
    </row>
    <row r="1571" spans="1:11" x14ac:dyDescent="0.25">
      <c r="A1571" s="164" t="s">
        <v>215</v>
      </c>
      <c r="B1571" s="444" t="s">
        <v>214</v>
      </c>
      <c r="C1571" s="441" t="str">
        <f t="shared" si="224"/>
        <v>FCTYF_PRU</v>
      </c>
      <c r="D1571" s="441"/>
      <c r="E1571" s="442" t="s">
        <v>984</v>
      </c>
      <c r="F1571" s="443">
        <f t="shared" ref="F1571:K1571" si="226">SUM(F1565:F1570)</f>
        <v>0</v>
      </c>
      <c r="G1571" s="443">
        <f t="shared" si="226"/>
        <v>0</v>
      </c>
      <c r="H1571" s="443">
        <f t="shared" si="226"/>
        <v>0</v>
      </c>
      <c r="I1571" s="443">
        <f t="shared" si="226"/>
        <v>0</v>
      </c>
      <c r="J1571" s="443">
        <f t="shared" si="226"/>
        <v>0</v>
      </c>
      <c r="K1571" s="443">
        <f t="shared" si="226"/>
        <v>0</v>
      </c>
    </row>
    <row r="1572" spans="1:11" x14ac:dyDescent="0.25">
      <c r="A1572" s="164" t="s">
        <v>215</v>
      </c>
      <c r="B1572" s="165" t="s">
        <v>214</v>
      </c>
      <c r="C1572" s="374" t="str">
        <f t="shared" si="224"/>
        <v>FCTYF_PRU</v>
      </c>
      <c r="D1572" s="374" t="s">
        <v>947</v>
      </c>
      <c r="E1572" s="428" t="s">
        <v>520</v>
      </c>
      <c r="F1572" s="429">
        <f>IFERROR(_xll.Woodstock.Analyst.Xcel.UDFs.GetIndicatorValue($D1572, "5 Famille de courbes="&amp;$C1572&amp;";", IntrantScenario!$B$7, IntrantScenario!$B$10,F$5)/5,0)</f>
        <v>0</v>
      </c>
      <c r="G1572" s="429">
        <f>IFERROR(_xll.Woodstock.Analyst.Xcel.UDFs.GetIndicatorValue($D1572, "5 Famille de courbes="&amp;$C1572&amp;";", IntrantScenario!$B$7, IntrantScenario!$B$10,G$5)/5,0)</f>
        <v>0</v>
      </c>
      <c r="H1572" s="429">
        <f>IFERROR(_xll.Woodstock.Analyst.Xcel.UDFs.GetIndicatorValue($D1572, "5 Famille de courbes="&amp;$C1572&amp;";", IntrantScenario!$B$7, IntrantScenario!$B$10,H$5)/5,0)</f>
        <v>0</v>
      </c>
      <c r="I1572" s="429">
        <f>IFERROR(_xll.Woodstock.Analyst.Xcel.UDFs.GetIndicatorValue($D1572, "5 Famille de courbes="&amp;$C1572&amp;";", IntrantScenario!$B$7, IntrantScenario!$B$10,I$5)/5,0)</f>
        <v>0</v>
      </c>
      <c r="J1572" s="429">
        <f>IFERROR(_xll.Woodstock.Analyst.Xcel.UDFs.GetIndicatorValue($D1572, "5 Famille de courbes="&amp;$C1572&amp;";", IntrantScenario!$B$7, IntrantScenario!$B$10,J$5)/5,0)</f>
        <v>0</v>
      </c>
      <c r="K1572" s="429">
        <f>IFERROR(_xll.Woodstock.Analyst.Xcel.UDFs.GetIndicatorValueAverage($D1572, "5 Famille de courbes="&amp;$C1572&amp;";", IntrantScenario!$B$7, IntrantScenario!$B$10,"2", "6")/5,0)</f>
        <v>0</v>
      </c>
    </row>
    <row r="1573" spans="1:11" x14ac:dyDescent="0.25">
      <c r="A1573" s="164" t="s">
        <v>215</v>
      </c>
      <c r="B1573" s="165" t="s">
        <v>214</v>
      </c>
      <c r="C1573" s="374" t="str">
        <f t="shared" si="224"/>
        <v>FCTYF_PRU</v>
      </c>
      <c r="D1573" s="374" t="s">
        <v>948</v>
      </c>
      <c r="E1573" s="428" t="s">
        <v>520</v>
      </c>
      <c r="F1573" s="429">
        <f>IFERROR(_xll.Woodstock.Analyst.Xcel.UDFs.GetIndicatorValue($D1573, "5 Famille de courbes="&amp;$C1573&amp;";", IntrantScenario!$B$7, IntrantScenario!$B$10,F$5)/5,0)</f>
        <v>0</v>
      </c>
      <c r="G1573" s="429">
        <f>IFERROR(_xll.Woodstock.Analyst.Xcel.UDFs.GetIndicatorValue($D1573, "5 Famille de courbes="&amp;$C1573&amp;";", IntrantScenario!$B$7, IntrantScenario!$B$10,G$5)/5,0)</f>
        <v>0</v>
      </c>
      <c r="H1573" s="429">
        <f>IFERROR(_xll.Woodstock.Analyst.Xcel.UDFs.GetIndicatorValue($D1573, "5 Famille de courbes="&amp;$C1573&amp;";", IntrantScenario!$B$7, IntrantScenario!$B$10,H$5)/5,0)</f>
        <v>0</v>
      </c>
      <c r="I1573" s="429">
        <f>IFERROR(_xll.Woodstock.Analyst.Xcel.UDFs.GetIndicatorValue($D1573, "5 Famille de courbes="&amp;$C1573&amp;";", IntrantScenario!$B$7, IntrantScenario!$B$10,I$5)/5,0)</f>
        <v>0</v>
      </c>
      <c r="J1573" s="429">
        <f>IFERROR(_xll.Woodstock.Analyst.Xcel.UDFs.GetIndicatorValue($D1573, "5 Famille de courbes="&amp;$C1573&amp;";", IntrantScenario!$B$7, IntrantScenario!$B$10,J$5)/5,0)</f>
        <v>0</v>
      </c>
      <c r="K1573" s="429">
        <f>IFERROR(_xll.Woodstock.Analyst.Xcel.UDFs.GetIndicatorValueAverage($D1573, "5 Famille de courbes="&amp;$C1573&amp;";", IntrantScenario!$B$7, IntrantScenario!$B$10,"2", "6")/5,0)</f>
        <v>0</v>
      </c>
    </row>
    <row r="1574" spans="1:11" x14ac:dyDescent="0.25">
      <c r="A1574" s="164" t="s">
        <v>215</v>
      </c>
      <c r="B1574" s="165" t="s">
        <v>214</v>
      </c>
      <c r="C1574" s="374" t="str">
        <f t="shared" si="224"/>
        <v>FCTYF_PRU</v>
      </c>
      <c r="D1574" s="374" t="s">
        <v>961</v>
      </c>
      <c r="E1574" s="428" t="s">
        <v>520</v>
      </c>
      <c r="F1574" s="429">
        <f>IFERROR(_xll.Woodstock.Analyst.Xcel.UDFs.GetIndicatorValue($D1574, "5 Famille de courbes="&amp;$C1574&amp;";", IntrantScenario!$B$7, IntrantScenario!$B$10,F$5)/5,0)</f>
        <v>0</v>
      </c>
      <c r="G1574" s="429">
        <f>IFERROR(_xll.Woodstock.Analyst.Xcel.UDFs.GetIndicatorValue($D1574, "5 Famille de courbes="&amp;$C1574&amp;";", IntrantScenario!$B$7, IntrantScenario!$B$10,G$5)/5,0)</f>
        <v>0</v>
      </c>
      <c r="H1574" s="429">
        <f>IFERROR(_xll.Woodstock.Analyst.Xcel.UDFs.GetIndicatorValue($D1574, "5 Famille de courbes="&amp;$C1574&amp;";", IntrantScenario!$B$7, IntrantScenario!$B$10,H$5)/5,0)</f>
        <v>0</v>
      </c>
      <c r="I1574" s="429">
        <f>IFERROR(_xll.Woodstock.Analyst.Xcel.UDFs.GetIndicatorValue($D1574, "5 Famille de courbes="&amp;$C1574&amp;";", IntrantScenario!$B$7, IntrantScenario!$B$10,I$5)/5,0)</f>
        <v>0</v>
      </c>
      <c r="J1574" s="429">
        <f>IFERROR(_xll.Woodstock.Analyst.Xcel.UDFs.GetIndicatorValue($D1574, "5 Famille de courbes="&amp;$C1574&amp;";", IntrantScenario!$B$7, IntrantScenario!$B$10,J$5)/5,0)</f>
        <v>0</v>
      </c>
      <c r="K1574" s="429">
        <f>IFERROR(_xll.Woodstock.Analyst.Xcel.UDFs.GetIndicatorValueAverage($D1574, "5 Famille de courbes="&amp;$C1574&amp;";", IntrantScenario!$B$7, IntrantScenario!$B$10,"2", "6")/5,0)</f>
        <v>0</v>
      </c>
    </row>
    <row r="1575" spans="1:11" x14ac:dyDescent="0.25">
      <c r="A1575" s="164" t="s">
        <v>215</v>
      </c>
      <c r="B1575" s="165" t="s">
        <v>214</v>
      </c>
      <c r="C1575" s="374" t="str">
        <f t="shared" si="224"/>
        <v>FCTYF_PRU</v>
      </c>
      <c r="D1575" s="374" t="s">
        <v>962</v>
      </c>
      <c r="E1575" s="428" t="s">
        <v>520</v>
      </c>
      <c r="F1575" s="429">
        <f>IFERROR(_xll.Woodstock.Analyst.Xcel.UDFs.GetIndicatorValue($D1575, "5 Famille de courbes="&amp;$C1575&amp;";", IntrantScenario!$B$7, IntrantScenario!$B$10,F$5)/5,0)</f>
        <v>0</v>
      </c>
      <c r="G1575" s="429">
        <f>IFERROR(_xll.Woodstock.Analyst.Xcel.UDFs.GetIndicatorValue($D1575, "5 Famille de courbes="&amp;$C1575&amp;";", IntrantScenario!$B$7, IntrantScenario!$B$10,G$5)/5,0)</f>
        <v>0</v>
      </c>
      <c r="H1575" s="429">
        <f>IFERROR(_xll.Woodstock.Analyst.Xcel.UDFs.GetIndicatorValue($D1575, "5 Famille de courbes="&amp;$C1575&amp;";", IntrantScenario!$B$7, IntrantScenario!$B$10,H$5)/5,0)</f>
        <v>0</v>
      </c>
      <c r="I1575" s="429">
        <f>IFERROR(_xll.Woodstock.Analyst.Xcel.UDFs.GetIndicatorValue($D1575, "5 Famille de courbes="&amp;$C1575&amp;";", IntrantScenario!$B$7, IntrantScenario!$B$10,I$5)/5,0)</f>
        <v>0</v>
      </c>
      <c r="J1575" s="429">
        <f>IFERROR(_xll.Woodstock.Analyst.Xcel.UDFs.GetIndicatorValue($D1575, "5 Famille de courbes="&amp;$C1575&amp;";", IntrantScenario!$B$7, IntrantScenario!$B$10,J$5)/5,0)</f>
        <v>0</v>
      </c>
      <c r="K1575" s="429">
        <f>IFERROR(_xll.Woodstock.Analyst.Xcel.UDFs.GetIndicatorValueAverage($D1575, "5 Famille de courbes="&amp;$C1575&amp;";", IntrantScenario!$B$7, IntrantScenario!$B$10,"2", "6")/5,0)</f>
        <v>0</v>
      </c>
    </row>
    <row r="1576" spans="1:11" x14ac:dyDescent="0.25">
      <c r="A1576" s="164" t="s">
        <v>215</v>
      </c>
      <c r="B1576" s="165" t="s">
        <v>214</v>
      </c>
      <c r="C1576" s="374" t="str">
        <f t="shared" si="224"/>
        <v>FCTYF_PRU</v>
      </c>
      <c r="D1576" s="374" t="s">
        <v>973</v>
      </c>
      <c r="E1576" s="428" t="s">
        <v>520</v>
      </c>
      <c r="F1576" s="429">
        <f>IFERROR(_xll.Woodstock.Analyst.Xcel.UDFs.GetIndicatorValue($D1576, "5 Famille de courbes="&amp;$C1576&amp;";", IntrantScenario!$B$7, IntrantScenario!$B$10,F$5)/5,0)</f>
        <v>0</v>
      </c>
      <c r="G1576" s="429">
        <f>IFERROR(_xll.Woodstock.Analyst.Xcel.UDFs.GetIndicatorValue($D1576, "5 Famille de courbes="&amp;$C1576&amp;";", IntrantScenario!$B$7, IntrantScenario!$B$10,G$5)/5,0)</f>
        <v>0</v>
      </c>
      <c r="H1576" s="429">
        <f>IFERROR(_xll.Woodstock.Analyst.Xcel.UDFs.GetIndicatorValue($D1576, "5 Famille de courbes="&amp;$C1576&amp;";", IntrantScenario!$B$7, IntrantScenario!$B$10,H$5)/5,0)</f>
        <v>0</v>
      </c>
      <c r="I1576" s="429">
        <f>IFERROR(_xll.Woodstock.Analyst.Xcel.UDFs.GetIndicatorValue($D1576, "5 Famille de courbes="&amp;$C1576&amp;";", IntrantScenario!$B$7, IntrantScenario!$B$10,I$5)/5,0)</f>
        <v>0</v>
      </c>
      <c r="J1576" s="429">
        <f>IFERROR(_xll.Woodstock.Analyst.Xcel.UDFs.GetIndicatorValue($D1576, "5 Famille de courbes="&amp;$C1576&amp;";", IntrantScenario!$B$7, IntrantScenario!$B$10,J$5)/5,0)</f>
        <v>0</v>
      </c>
      <c r="K1576" s="429">
        <f>IFERROR(_xll.Woodstock.Analyst.Xcel.UDFs.GetIndicatorValueAverage($D1576, "5 Famille de courbes="&amp;$C1576&amp;";", IntrantScenario!$B$7, IntrantScenario!$B$10,"2", "6")/5,0)</f>
        <v>0</v>
      </c>
    </row>
    <row r="1577" spans="1:11" x14ac:dyDescent="0.25">
      <c r="A1577" s="164" t="s">
        <v>215</v>
      </c>
      <c r="B1577" s="165" t="s">
        <v>214</v>
      </c>
      <c r="C1577" s="374" t="str">
        <f t="shared" si="224"/>
        <v>FCTYF_PRU</v>
      </c>
      <c r="D1577" s="374" t="s">
        <v>974</v>
      </c>
      <c r="E1577" s="428" t="s">
        <v>520</v>
      </c>
      <c r="F1577" s="429">
        <f>IFERROR(_xll.Woodstock.Analyst.Xcel.UDFs.GetIndicatorValue($D1577, "5 Famille de courbes="&amp;$C1577&amp;";", IntrantScenario!$B$7, IntrantScenario!$B$10,F$5)/5,0)</f>
        <v>0</v>
      </c>
      <c r="G1577" s="429">
        <f>IFERROR(_xll.Woodstock.Analyst.Xcel.UDFs.GetIndicatorValue($D1577, "5 Famille de courbes="&amp;$C1577&amp;";", IntrantScenario!$B$7, IntrantScenario!$B$10,G$5)/5,0)</f>
        <v>0</v>
      </c>
      <c r="H1577" s="429">
        <f>IFERROR(_xll.Woodstock.Analyst.Xcel.UDFs.GetIndicatorValue($D1577, "5 Famille de courbes="&amp;$C1577&amp;";", IntrantScenario!$B$7, IntrantScenario!$B$10,H$5)/5,0)</f>
        <v>0</v>
      </c>
      <c r="I1577" s="429">
        <f>IFERROR(_xll.Woodstock.Analyst.Xcel.UDFs.GetIndicatorValue($D1577, "5 Famille de courbes="&amp;$C1577&amp;";", IntrantScenario!$B$7, IntrantScenario!$B$10,I$5)/5,0)</f>
        <v>0</v>
      </c>
      <c r="J1577" s="429">
        <f>IFERROR(_xll.Woodstock.Analyst.Xcel.UDFs.GetIndicatorValue($D1577, "5 Famille de courbes="&amp;$C1577&amp;";", IntrantScenario!$B$7, IntrantScenario!$B$10,J$5)/5,0)</f>
        <v>0</v>
      </c>
      <c r="K1577" s="429">
        <f>IFERROR(_xll.Woodstock.Analyst.Xcel.UDFs.GetIndicatorValueAverage($D1577, "5 Famille de courbes="&amp;$C1577&amp;";", IntrantScenario!$B$7, IntrantScenario!$B$10,"2", "6")/5,0)</f>
        <v>0</v>
      </c>
    </row>
    <row r="1578" spans="1:11" x14ac:dyDescent="0.25">
      <c r="A1578" s="164" t="s">
        <v>215</v>
      </c>
      <c r="B1578" s="444" t="s">
        <v>214</v>
      </c>
      <c r="C1578" s="441" t="str">
        <f t="shared" si="224"/>
        <v>FCTYF_PRU</v>
      </c>
      <c r="D1578" s="445"/>
      <c r="E1578" s="442" t="s">
        <v>520</v>
      </c>
      <c r="F1578" s="443">
        <f t="shared" ref="F1578:K1578" si="227">SUM(F1572:F1577)</f>
        <v>0</v>
      </c>
      <c r="G1578" s="443">
        <f t="shared" si="227"/>
        <v>0</v>
      </c>
      <c r="H1578" s="443">
        <f t="shared" si="227"/>
        <v>0</v>
      </c>
      <c r="I1578" s="443">
        <f t="shared" si="227"/>
        <v>0</v>
      </c>
      <c r="J1578" s="443">
        <f t="shared" si="227"/>
        <v>0</v>
      </c>
      <c r="K1578" s="443">
        <f t="shared" si="227"/>
        <v>0</v>
      </c>
    </row>
    <row r="1579" spans="1:11" x14ac:dyDescent="0.25">
      <c r="A1579" s="164" t="s">
        <v>215</v>
      </c>
      <c r="B1579" s="165" t="s">
        <v>214</v>
      </c>
      <c r="C1579" s="374" t="str">
        <f t="shared" si="224"/>
        <v>FCTYF_PRU</v>
      </c>
      <c r="D1579" s="374" t="s">
        <v>818</v>
      </c>
      <c r="E1579" s="428" t="s">
        <v>551</v>
      </c>
      <c r="F1579" s="429">
        <f>IFERROR(_xll.Woodstock.Analyst.Xcel.UDFs.GetIndicatorValue($D1579, "5 Famille de courbes="&amp;$C1579&amp;";", IntrantScenario!$B$7, IntrantScenario!$B$10,F$5)/5,0)</f>
        <v>0</v>
      </c>
      <c r="G1579" s="429">
        <f>IFERROR(_xll.Woodstock.Analyst.Xcel.UDFs.GetIndicatorValue($D1579, "5 Famille de courbes="&amp;$C1579&amp;";", IntrantScenario!$B$7, IntrantScenario!$B$10,G$5)/5,0)</f>
        <v>0</v>
      </c>
      <c r="H1579" s="429">
        <f>IFERROR(_xll.Woodstock.Analyst.Xcel.UDFs.GetIndicatorValue($D1579, "5 Famille de courbes="&amp;$C1579&amp;";", IntrantScenario!$B$7, IntrantScenario!$B$10,H$5)/5,0)</f>
        <v>0</v>
      </c>
      <c r="I1579" s="429">
        <f>IFERROR(_xll.Woodstock.Analyst.Xcel.UDFs.GetIndicatorValue($D1579, "5 Famille de courbes="&amp;$C1579&amp;";", IntrantScenario!$B$7, IntrantScenario!$B$10,I$5)/5,0)</f>
        <v>0</v>
      </c>
      <c r="J1579" s="429">
        <f>IFERROR(_xll.Woodstock.Analyst.Xcel.UDFs.GetIndicatorValue($D1579, "5 Famille de courbes="&amp;$C1579&amp;";", IntrantScenario!$B$7, IntrantScenario!$B$10,J$5)/5,0)</f>
        <v>0</v>
      </c>
      <c r="K1579" s="429">
        <f>IFERROR(_xll.Woodstock.Analyst.Xcel.UDFs.GetIndicatorValueAverage($D1579, "5 Famille de courbes="&amp;$C1579&amp;";", IntrantScenario!$B$7, IntrantScenario!$B$10,"2", "6")/5,0)</f>
        <v>0</v>
      </c>
    </row>
    <row r="1580" spans="1:11" x14ac:dyDescent="0.25">
      <c r="A1580" s="164" t="s">
        <v>215</v>
      </c>
      <c r="B1580" s="165" t="s">
        <v>214</v>
      </c>
      <c r="C1580" s="374" t="str">
        <f t="shared" si="224"/>
        <v>FCTYF_PRU</v>
      </c>
      <c r="D1580" s="374" t="s">
        <v>819</v>
      </c>
      <c r="E1580" s="428" t="s">
        <v>551</v>
      </c>
      <c r="F1580" s="429">
        <f>IFERROR(_xll.Woodstock.Analyst.Xcel.UDFs.GetIndicatorValue($D1580, "5 Famille de courbes="&amp;$C1580&amp;";", IntrantScenario!$B$7, IntrantScenario!$B$10,F$5)/5,0)</f>
        <v>0</v>
      </c>
      <c r="G1580" s="429">
        <f>IFERROR(_xll.Woodstock.Analyst.Xcel.UDFs.GetIndicatorValue($D1580, "5 Famille de courbes="&amp;$C1580&amp;";", IntrantScenario!$B$7, IntrantScenario!$B$10,G$5)/5,0)</f>
        <v>0</v>
      </c>
      <c r="H1580" s="429">
        <f>IFERROR(_xll.Woodstock.Analyst.Xcel.UDFs.GetIndicatorValue($D1580, "5 Famille de courbes="&amp;$C1580&amp;";", IntrantScenario!$B$7, IntrantScenario!$B$10,H$5)/5,0)</f>
        <v>0</v>
      </c>
      <c r="I1580" s="429">
        <f>IFERROR(_xll.Woodstock.Analyst.Xcel.UDFs.GetIndicatorValue($D1580, "5 Famille de courbes="&amp;$C1580&amp;";", IntrantScenario!$B$7, IntrantScenario!$B$10,I$5)/5,0)</f>
        <v>0</v>
      </c>
      <c r="J1580" s="429">
        <f>IFERROR(_xll.Woodstock.Analyst.Xcel.UDFs.GetIndicatorValue($D1580, "5 Famille de courbes="&amp;$C1580&amp;";", IntrantScenario!$B$7, IntrantScenario!$B$10,J$5)/5,0)</f>
        <v>0</v>
      </c>
      <c r="K1580" s="429">
        <f>IFERROR(_xll.Woodstock.Analyst.Xcel.UDFs.GetIndicatorValueAverage($D1580, "5 Famille de courbes="&amp;$C1580&amp;";", IntrantScenario!$B$7, IntrantScenario!$B$10,"2", "6")/5,0)</f>
        <v>0</v>
      </c>
    </row>
    <row r="1581" spans="1:11" x14ac:dyDescent="0.25">
      <c r="A1581" s="164" t="s">
        <v>215</v>
      </c>
      <c r="B1581" s="165" t="s">
        <v>214</v>
      </c>
      <c r="C1581" s="374" t="str">
        <f t="shared" si="224"/>
        <v>FCTYF_PRU</v>
      </c>
      <c r="D1581" s="374" t="s">
        <v>820</v>
      </c>
      <c r="E1581" s="428" t="s">
        <v>551</v>
      </c>
      <c r="F1581" s="429">
        <f>IFERROR(_xll.Woodstock.Analyst.Xcel.UDFs.GetIndicatorValue($D1581, "5 Famille de courbes="&amp;$C1581&amp;";", IntrantScenario!$B$7, IntrantScenario!$B$10,F$5)/5,0)</f>
        <v>0</v>
      </c>
      <c r="G1581" s="429">
        <f>IFERROR(_xll.Woodstock.Analyst.Xcel.UDFs.GetIndicatorValue($D1581, "5 Famille de courbes="&amp;$C1581&amp;";", IntrantScenario!$B$7, IntrantScenario!$B$10,G$5)/5,0)</f>
        <v>0</v>
      </c>
      <c r="H1581" s="429">
        <f>IFERROR(_xll.Woodstock.Analyst.Xcel.UDFs.GetIndicatorValue($D1581, "5 Famille de courbes="&amp;$C1581&amp;";", IntrantScenario!$B$7, IntrantScenario!$B$10,H$5)/5,0)</f>
        <v>0</v>
      </c>
      <c r="I1581" s="429">
        <f>IFERROR(_xll.Woodstock.Analyst.Xcel.UDFs.GetIndicatorValue($D1581, "5 Famille de courbes="&amp;$C1581&amp;";", IntrantScenario!$B$7, IntrantScenario!$B$10,I$5)/5,0)</f>
        <v>0</v>
      </c>
      <c r="J1581" s="429">
        <f>IFERROR(_xll.Woodstock.Analyst.Xcel.UDFs.GetIndicatorValue($D1581, "5 Famille de courbes="&amp;$C1581&amp;";", IntrantScenario!$B$7, IntrantScenario!$B$10,J$5)/5,0)</f>
        <v>0</v>
      </c>
      <c r="K1581" s="429">
        <f>IFERROR(_xll.Woodstock.Analyst.Xcel.UDFs.GetIndicatorValueAverage($D1581, "5 Famille de courbes="&amp;$C1581&amp;";", IntrantScenario!$B$7, IntrantScenario!$B$10,"2", "6")/5,0)</f>
        <v>0</v>
      </c>
    </row>
    <row r="1582" spans="1:11" x14ac:dyDescent="0.25">
      <c r="A1582" s="164" t="s">
        <v>215</v>
      </c>
      <c r="B1582" s="444" t="s">
        <v>214</v>
      </c>
      <c r="C1582" s="441" t="str">
        <f t="shared" si="224"/>
        <v>FCTYF_PRU</v>
      </c>
      <c r="D1582" s="445"/>
      <c r="E1582" s="442" t="s">
        <v>551</v>
      </c>
      <c r="F1582" s="443">
        <f t="shared" ref="F1582:K1582" si="228">SUM(F1579:F1581)</f>
        <v>0</v>
      </c>
      <c r="G1582" s="443">
        <f t="shared" si="228"/>
        <v>0</v>
      </c>
      <c r="H1582" s="443">
        <f t="shared" si="228"/>
        <v>0</v>
      </c>
      <c r="I1582" s="443">
        <f t="shared" si="228"/>
        <v>0</v>
      </c>
      <c r="J1582" s="443">
        <f t="shared" si="228"/>
        <v>0</v>
      </c>
      <c r="K1582" s="443">
        <f t="shared" si="228"/>
        <v>0</v>
      </c>
    </row>
    <row r="1583" spans="1:11" x14ac:dyDescent="0.25">
      <c r="A1583" s="164" t="s">
        <v>215</v>
      </c>
      <c r="B1583" s="165" t="s">
        <v>214</v>
      </c>
      <c r="C1583" s="374" t="str">
        <f t="shared" si="224"/>
        <v>FCTYF_PRU</v>
      </c>
      <c r="D1583" s="374" t="s">
        <v>821</v>
      </c>
      <c r="E1583" s="428" t="s">
        <v>1056</v>
      </c>
      <c r="F1583" s="429">
        <f>IFERROR(_xll.Woodstock.Analyst.Xcel.UDFs.GetIndicatorValue($D1583, "5 Famille de courbes="&amp;$C1583&amp;";", IntrantScenario!$B$7, IntrantScenario!$B$10,F$5)/5,0)</f>
        <v>0</v>
      </c>
      <c r="G1583" s="429">
        <f>IFERROR(_xll.Woodstock.Analyst.Xcel.UDFs.GetIndicatorValue($D1583, "5 Famille de courbes="&amp;$C1583&amp;";", IntrantScenario!$B$7, IntrantScenario!$B$10,G$5)/5,0)</f>
        <v>0</v>
      </c>
      <c r="H1583" s="429">
        <f>IFERROR(_xll.Woodstock.Analyst.Xcel.UDFs.GetIndicatorValue($D1583, "5 Famille de courbes="&amp;$C1583&amp;";", IntrantScenario!$B$7, IntrantScenario!$B$10,H$5)/5,0)</f>
        <v>0</v>
      </c>
      <c r="I1583" s="429">
        <f>IFERROR(_xll.Woodstock.Analyst.Xcel.UDFs.GetIndicatorValue($D1583, "5 Famille de courbes="&amp;$C1583&amp;";", IntrantScenario!$B$7, IntrantScenario!$B$10,I$5)/5,0)</f>
        <v>0</v>
      </c>
      <c r="J1583" s="429">
        <f>IFERROR(_xll.Woodstock.Analyst.Xcel.UDFs.GetIndicatorValue($D1583, "5 Famille de courbes="&amp;$C1583&amp;";", IntrantScenario!$B$7, IntrantScenario!$B$10,J$5)/5,0)</f>
        <v>0</v>
      </c>
      <c r="K1583" s="429">
        <f>IFERROR(_xll.Woodstock.Analyst.Xcel.UDFs.GetIndicatorValueAverage($D1583, "5 Famille de courbes="&amp;$C1583&amp;";", IntrantScenario!$B$7, IntrantScenario!$B$10,"2", "6")/5,0)</f>
        <v>0</v>
      </c>
    </row>
    <row r="1584" spans="1:11" x14ac:dyDescent="0.25">
      <c r="A1584" s="164" t="s">
        <v>215</v>
      </c>
      <c r="B1584" s="165" t="s">
        <v>214</v>
      </c>
      <c r="C1584" s="374" t="str">
        <f t="shared" si="224"/>
        <v>FCTYF_PRU</v>
      </c>
      <c r="D1584" s="374" t="s">
        <v>822</v>
      </c>
      <c r="E1584" s="428" t="s">
        <v>1056</v>
      </c>
      <c r="F1584" s="429">
        <f>IFERROR(_xll.Woodstock.Analyst.Xcel.UDFs.GetIndicatorValue($D1584, "5 Famille de courbes="&amp;$C1584&amp;";", IntrantScenario!$B$7, IntrantScenario!$B$10,F$5)/5,0)</f>
        <v>0</v>
      </c>
      <c r="G1584" s="429">
        <f>IFERROR(_xll.Woodstock.Analyst.Xcel.UDFs.GetIndicatorValue($D1584, "5 Famille de courbes="&amp;$C1584&amp;";", IntrantScenario!$B$7, IntrantScenario!$B$10,G$5)/5,0)</f>
        <v>0</v>
      </c>
      <c r="H1584" s="429">
        <f>IFERROR(_xll.Woodstock.Analyst.Xcel.UDFs.GetIndicatorValue($D1584, "5 Famille de courbes="&amp;$C1584&amp;";", IntrantScenario!$B$7, IntrantScenario!$B$10,H$5)/5,0)</f>
        <v>0</v>
      </c>
      <c r="I1584" s="429">
        <f>IFERROR(_xll.Woodstock.Analyst.Xcel.UDFs.GetIndicatorValue($D1584, "5 Famille de courbes="&amp;$C1584&amp;";", IntrantScenario!$B$7, IntrantScenario!$B$10,I$5)/5,0)</f>
        <v>0</v>
      </c>
      <c r="J1584" s="429">
        <f>IFERROR(_xll.Woodstock.Analyst.Xcel.UDFs.GetIndicatorValue($D1584, "5 Famille de courbes="&amp;$C1584&amp;";", IntrantScenario!$B$7, IntrantScenario!$B$10,J$5)/5,0)</f>
        <v>0</v>
      </c>
      <c r="K1584" s="429">
        <f>IFERROR(_xll.Woodstock.Analyst.Xcel.UDFs.GetIndicatorValueAverage($D1584, "5 Famille de courbes="&amp;$C1584&amp;";", IntrantScenario!$B$7, IntrantScenario!$B$10,"2", "6")/5,0)</f>
        <v>0</v>
      </c>
    </row>
    <row r="1585" spans="1:11" x14ac:dyDescent="0.25">
      <c r="A1585" s="164" t="s">
        <v>215</v>
      </c>
      <c r="B1585" s="165" t="s">
        <v>214</v>
      </c>
      <c r="C1585" s="374" t="str">
        <f t="shared" si="224"/>
        <v>FCTYF_PRU</v>
      </c>
      <c r="D1585" s="374" t="s">
        <v>823</v>
      </c>
      <c r="E1585" s="428" t="s">
        <v>1056</v>
      </c>
      <c r="F1585" s="429">
        <f>IFERROR(_xll.Woodstock.Analyst.Xcel.UDFs.GetIndicatorValue($D1585, "5 Famille de courbes="&amp;$C1585&amp;";", IntrantScenario!$B$7, IntrantScenario!$B$10,F$5)/5,0)</f>
        <v>0</v>
      </c>
      <c r="G1585" s="429">
        <f>IFERROR(_xll.Woodstock.Analyst.Xcel.UDFs.GetIndicatorValue($D1585, "5 Famille de courbes="&amp;$C1585&amp;";", IntrantScenario!$B$7, IntrantScenario!$B$10,G$5)/5,0)</f>
        <v>0</v>
      </c>
      <c r="H1585" s="429">
        <f>IFERROR(_xll.Woodstock.Analyst.Xcel.UDFs.GetIndicatorValue($D1585, "5 Famille de courbes="&amp;$C1585&amp;";", IntrantScenario!$B$7, IntrantScenario!$B$10,H$5)/5,0)</f>
        <v>0</v>
      </c>
      <c r="I1585" s="429">
        <f>IFERROR(_xll.Woodstock.Analyst.Xcel.UDFs.GetIndicatorValue($D1585, "5 Famille de courbes="&amp;$C1585&amp;";", IntrantScenario!$B$7, IntrantScenario!$B$10,I$5)/5,0)</f>
        <v>0</v>
      </c>
      <c r="J1585" s="429">
        <f>IFERROR(_xll.Woodstock.Analyst.Xcel.UDFs.GetIndicatorValue($D1585, "5 Famille de courbes="&amp;$C1585&amp;";", IntrantScenario!$B$7, IntrantScenario!$B$10,J$5)/5,0)</f>
        <v>0</v>
      </c>
      <c r="K1585" s="429">
        <f>IFERROR(_xll.Woodstock.Analyst.Xcel.UDFs.GetIndicatorValueAverage($D1585, "5 Famille de courbes="&amp;$C1585&amp;";", IntrantScenario!$B$7, IntrantScenario!$B$10,"2", "6")/5,0)</f>
        <v>0</v>
      </c>
    </row>
    <row r="1586" spans="1:11" x14ac:dyDescent="0.25">
      <c r="A1586" s="164" t="s">
        <v>215</v>
      </c>
      <c r="B1586" s="444" t="s">
        <v>214</v>
      </c>
      <c r="C1586" s="441" t="str">
        <f t="shared" si="224"/>
        <v>FCTYF_PRU</v>
      </c>
      <c r="D1586" s="445"/>
      <c r="E1586" s="442" t="s">
        <v>1056</v>
      </c>
      <c r="F1586" s="443">
        <f t="shared" ref="F1586:K1586" si="229">SUM(F1583:F1585)</f>
        <v>0</v>
      </c>
      <c r="G1586" s="443">
        <f t="shared" si="229"/>
        <v>0</v>
      </c>
      <c r="H1586" s="443">
        <f t="shared" si="229"/>
        <v>0</v>
      </c>
      <c r="I1586" s="443">
        <f t="shared" si="229"/>
        <v>0</v>
      </c>
      <c r="J1586" s="443">
        <f t="shared" si="229"/>
        <v>0</v>
      </c>
      <c r="K1586" s="443">
        <f t="shared" si="229"/>
        <v>0</v>
      </c>
    </row>
    <row r="1587" spans="1:11" x14ac:dyDescent="0.25">
      <c r="A1587" s="164" t="s">
        <v>215</v>
      </c>
      <c r="B1587" s="165" t="s">
        <v>214</v>
      </c>
      <c r="C1587" s="374" t="str">
        <f t="shared" si="224"/>
        <v>FCTYF_PRU</v>
      </c>
      <c r="D1587" s="374" t="s">
        <v>824</v>
      </c>
      <c r="E1587" s="428" t="s">
        <v>1057</v>
      </c>
      <c r="F1587" s="429">
        <f>IFERROR(_xll.Woodstock.Analyst.Xcel.UDFs.GetIndicatorValue($D1587, "5 Famille de courbes="&amp;$C1587&amp;";", IntrantScenario!$B$7, IntrantScenario!$B$10,F$5)/5,0)</f>
        <v>0</v>
      </c>
      <c r="G1587" s="429">
        <f>IFERROR(_xll.Woodstock.Analyst.Xcel.UDFs.GetIndicatorValue($D1587, "5 Famille de courbes="&amp;$C1587&amp;";", IntrantScenario!$B$7, IntrantScenario!$B$10,G$5)/5,0)</f>
        <v>0</v>
      </c>
      <c r="H1587" s="429">
        <f>IFERROR(_xll.Woodstock.Analyst.Xcel.UDFs.GetIndicatorValue($D1587, "5 Famille de courbes="&amp;$C1587&amp;";", IntrantScenario!$B$7, IntrantScenario!$B$10,H$5)/5,0)</f>
        <v>0</v>
      </c>
      <c r="I1587" s="429">
        <f>IFERROR(_xll.Woodstock.Analyst.Xcel.UDFs.GetIndicatorValue($D1587, "5 Famille de courbes="&amp;$C1587&amp;";", IntrantScenario!$B$7, IntrantScenario!$B$10,I$5)/5,0)</f>
        <v>0</v>
      </c>
      <c r="J1587" s="429">
        <f>IFERROR(_xll.Woodstock.Analyst.Xcel.UDFs.GetIndicatorValue($D1587, "5 Famille de courbes="&amp;$C1587&amp;";", IntrantScenario!$B$7, IntrantScenario!$B$10,J$5)/5,0)</f>
        <v>0</v>
      </c>
      <c r="K1587" s="429">
        <f>IFERROR(_xll.Woodstock.Analyst.Xcel.UDFs.GetIndicatorValueAverage($D1587, "5 Famille de courbes="&amp;$C1587&amp;";", IntrantScenario!$B$7, IntrantScenario!$B$10,"2", "6")/5,0)</f>
        <v>0</v>
      </c>
    </row>
    <row r="1588" spans="1:11" x14ac:dyDescent="0.25">
      <c r="A1588" s="164" t="s">
        <v>215</v>
      </c>
      <c r="B1588" s="165" t="s">
        <v>214</v>
      </c>
      <c r="C1588" s="374" t="str">
        <f t="shared" si="224"/>
        <v>FCTYF_PRU</v>
      </c>
      <c r="D1588" s="374" t="s">
        <v>825</v>
      </c>
      <c r="E1588" s="428" t="s">
        <v>1057</v>
      </c>
      <c r="F1588" s="429">
        <f>IFERROR(_xll.Woodstock.Analyst.Xcel.UDFs.GetIndicatorValue($D1588, "5 Famille de courbes="&amp;$C1588&amp;";", IntrantScenario!$B$7, IntrantScenario!$B$10,F$5)/5,0)</f>
        <v>0</v>
      </c>
      <c r="G1588" s="429">
        <f>IFERROR(_xll.Woodstock.Analyst.Xcel.UDFs.GetIndicatorValue($D1588, "5 Famille de courbes="&amp;$C1588&amp;";", IntrantScenario!$B$7, IntrantScenario!$B$10,G$5)/5,0)</f>
        <v>0</v>
      </c>
      <c r="H1588" s="429">
        <f>IFERROR(_xll.Woodstock.Analyst.Xcel.UDFs.GetIndicatorValue($D1588, "5 Famille de courbes="&amp;$C1588&amp;";", IntrantScenario!$B$7, IntrantScenario!$B$10,H$5)/5,0)</f>
        <v>0</v>
      </c>
      <c r="I1588" s="429">
        <f>IFERROR(_xll.Woodstock.Analyst.Xcel.UDFs.GetIndicatorValue($D1588, "5 Famille de courbes="&amp;$C1588&amp;";", IntrantScenario!$B$7, IntrantScenario!$B$10,I$5)/5,0)</f>
        <v>0</v>
      </c>
      <c r="J1588" s="429">
        <f>IFERROR(_xll.Woodstock.Analyst.Xcel.UDFs.GetIndicatorValue($D1588, "5 Famille de courbes="&amp;$C1588&amp;";", IntrantScenario!$B$7, IntrantScenario!$B$10,J$5)/5,0)</f>
        <v>0</v>
      </c>
      <c r="K1588" s="429">
        <f>IFERROR(_xll.Woodstock.Analyst.Xcel.UDFs.GetIndicatorValueAverage($D1588, "5 Famille de courbes="&amp;$C1588&amp;";", IntrantScenario!$B$7, IntrantScenario!$B$10,"2", "6")/5,0)</f>
        <v>0</v>
      </c>
    </row>
    <row r="1589" spans="1:11" x14ac:dyDescent="0.25">
      <c r="A1589" s="164" t="s">
        <v>215</v>
      </c>
      <c r="B1589" s="165" t="s">
        <v>214</v>
      </c>
      <c r="C1589" s="374" t="str">
        <f t="shared" si="224"/>
        <v>FCTYF_PRU</v>
      </c>
      <c r="D1589" s="374" t="s">
        <v>826</v>
      </c>
      <c r="E1589" s="428" t="s">
        <v>1057</v>
      </c>
      <c r="F1589" s="429">
        <f>IFERROR(_xll.Woodstock.Analyst.Xcel.UDFs.GetIndicatorValue($D1589, "5 Famille de courbes="&amp;$C1589&amp;";", IntrantScenario!$B$7, IntrantScenario!$B$10,F$5)/5,0)</f>
        <v>0</v>
      </c>
      <c r="G1589" s="429">
        <f>IFERROR(_xll.Woodstock.Analyst.Xcel.UDFs.GetIndicatorValue($D1589, "5 Famille de courbes="&amp;$C1589&amp;";", IntrantScenario!$B$7, IntrantScenario!$B$10,G$5)/5,0)</f>
        <v>0</v>
      </c>
      <c r="H1589" s="429">
        <f>IFERROR(_xll.Woodstock.Analyst.Xcel.UDFs.GetIndicatorValue($D1589, "5 Famille de courbes="&amp;$C1589&amp;";", IntrantScenario!$B$7, IntrantScenario!$B$10,H$5)/5,0)</f>
        <v>0</v>
      </c>
      <c r="I1589" s="429">
        <f>IFERROR(_xll.Woodstock.Analyst.Xcel.UDFs.GetIndicatorValue($D1589, "5 Famille de courbes="&amp;$C1589&amp;";", IntrantScenario!$B$7, IntrantScenario!$B$10,I$5)/5,0)</f>
        <v>0</v>
      </c>
      <c r="J1589" s="429">
        <f>IFERROR(_xll.Woodstock.Analyst.Xcel.UDFs.GetIndicatorValue($D1589, "5 Famille de courbes="&amp;$C1589&amp;";", IntrantScenario!$B$7, IntrantScenario!$B$10,J$5)/5,0)</f>
        <v>0</v>
      </c>
      <c r="K1589" s="429">
        <f>IFERROR(_xll.Woodstock.Analyst.Xcel.UDFs.GetIndicatorValueAverage($D1589, "5 Famille de courbes="&amp;$C1589&amp;";", IntrantScenario!$B$7, IntrantScenario!$B$10,"2", "6")/5,0)</f>
        <v>0</v>
      </c>
    </row>
    <row r="1590" spans="1:11" x14ac:dyDescent="0.25">
      <c r="A1590" s="164" t="s">
        <v>215</v>
      </c>
      <c r="B1590" s="165" t="s">
        <v>214</v>
      </c>
      <c r="C1590" s="374" t="str">
        <f t="shared" ref="C1590:C1621" si="230">"FCTYF_"&amp;B1590</f>
        <v>FCTYF_PRU</v>
      </c>
      <c r="D1590" s="374" t="s">
        <v>827</v>
      </c>
      <c r="E1590" s="428" t="s">
        <v>1057</v>
      </c>
      <c r="F1590" s="429">
        <f>IFERROR(_xll.Woodstock.Analyst.Xcel.UDFs.GetIndicatorValue($D1590, "5 Famille de courbes="&amp;$C1590&amp;";", IntrantScenario!$B$7, IntrantScenario!$B$10,F$5)/5,0)</f>
        <v>0</v>
      </c>
      <c r="G1590" s="429">
        <f>IFERROR(_xll.Woodstock.Analyst.Xcel.UDFs.GetIndicatorValue($D1590, "5 Famille de courbes="&amp;$C1590&amp;";", IntrantScenario!$B$7, IntrantScenario!$B$10,G$5)/5,0)</f>
        <v>0</v>
      </c>
      <c r="H1590" s="429">
        <f>IFERROR(_xll.Woodstock.Analyst.Xcel.UDFs.GetIndicatorValue($D1590, "5 Famille de courbes="&amp;$C1590&amp;";", IntrantScenario!$B$7, IntrantScenario!$B$10,H$5)/5,0)</f>
        <v>0</v>
      </c>
      <c r="I1590" s="429">
        <f>IFERROR(_xll.Woodstock.Analyst.Xcel.UDFs.GetIndicatorValue($D1590, "5 Famille de courbes="&amp;$C1590&amp;";", IntrantScenario!$B$7, IntrantScenario!$B$10,I$5)/5,0)</f>
        <v>0</v>
      </c>
      <c r="J1590" s="429">
        <f>IFERROR(_xll.Woodstock.Analyst.Xcel.UDFs.GetIndicatorValue($D1590, "5 Famille de courbes="&amp;$C1590&amp;";", IntrantScenario!$B$7, IntrantScenario!$B$10,J$5)/5,0)</f>
        <v>0</v>
      </c>
      <c r="K1590" s="429">
        <f>IFERROR(_xll.Woodstock.Analyst.Xcel.UDFs.GetIndicatorValueAverage($D1590, "5 Famille de courbes="&amp;$C1590&amp;";", IntrantScenario!$B$7, IntrantScenario!$B$10,"2", "6")/5,0)</f>
        <v>0</v>
      </c>
    </row>
    <row r="1591" spans="1:11" x14ac:dyDescent="0.25">
      <c r="A1591" s="164" t="s">
        <v>215</v>
      </c>
      <c r="B1591" s="165" t="s">
        <v>214</v>
      </c>
      <c r="C1591" s="374" t="str">
        <f t="shared" si="230"/>
        <v>FCTYF_PRU</v>
      </c>
      <c r="D1591" s="374" t="s">
        <v>828</v>
      </c>
      <c r="E1591" s="428" t="s">
        <v>1057</v>
      </c>
      <c r="F1591" s="429">
        <f>IFERROR(_xll.Woodstock.Analyst.Xcel.UDFs.GetIndicatorValue($D1591, "5 Famille de courbes="&amp;$C1591&amp;";", IntrantScenario!$B$7, IntrantScenario!$B$10,F$5)/5,0)</f>
        <v>0</v>
      </c>
      <c r="G1591" s="429">
        <f>IFERROR(_xll.Woodstock.Analyst.Xcel.UDFs.GetIndicatorValue($D1591, "5 Famille de courbes="&amp;$C1591&amp;";", IntrantScenario!$B$7, IntrantScenario!$B$10,G$5)/5,0)</f>
        <v>0</v>
      </c>
      <c r="H1591" s="429">
        <f>IFERROR(_xll.Woodstock.Analyst.Xcel.UDFs.GetIndicatorValue($D1591, "5 Famille de courbes="&amp;$C1591&amp;";", IntrantScenario!$B$7, IntrantScenario!$B$10,H$5)/5,0)</f>
        <v>0</v>
      </c>
      <c r="I1591" s="429">
        <f>IFERROR(_xll.Woodstock.Analyst.Xcel.UDFs.GetIndicatorValue($D1591, "5 Famille de courbes="&amp;$C1591&amp;";", IntrantScenario!$B$7, IntrantScenario!$B$10,I$5)/5,0)</f>
        <v>0</v>
      </c>
      <c r="J1591" s="429">
        <f>IFERROR(_xll.Woodstock.Analyst.Xcel.UDFs.GetIndicatorValue($D1591, "5 Famille de courbes="&amp;$C1591&amp;";", IntrantScenario!$B$7, IntrantScenario!$B$10,J$5)/5,0)</f>
        <v>0</v>
      </c>
      <c r="K1591" s="429">
        <f>IFERROR(_xll.Woodstock.Analyst.Xcel.UDFs.GetIndicatorValueAverage($D1591, "5 Famille de courbes="&amp;$C1591&amp;";", IntrantScenario!$B$7, IntrantScenario!$B$10,"2", "6")/5,0)</f>
        <v>0</v>
      </c>
    </row>
    <row r="1592" spans="1:11" x14ac:dyDescent="0.25">
      <c r="A1592" s="164" t="s">
        <v>215</v>
      </c>
      <c r="B1592" s="165" t="s">
        <v>214</v>
      </c>
      <c r="C1592" s="374" t="str">
        <f t="shared" si="230"/>
        <v>FCTYF_PRU</v>
      </c>
      <c r="D1592" s="374" t="s">
        <v>829</v>
      </c>
      <c r="E1592" s="428" t="s">
        <v>1057</v>
      </c>
      <c r="F1592" s="429">
        <f>IFERROR(_xll.Woodstock.Analyst.Xcel.UDFs.GetIndicatorValue($D1592, "5 Famille de courbes="&amp;$C1592&amp;";", IntrantScenario!$B$7, IntrantScenario!$B$10,F$5)/5,0)</f>
        <v>0</v>
      </c>
      <c r="G1592" s="429">
        <f>IFERROR(_xll.Woodstock.Analyst.Xcel.UDFs.GetIndicatorValue($D1592, "5 Famille de courbes="&amp;$C1592&amp;";", IntrantScenario!$B$7, IntrantScenario!$B$10,G$5)/5,0)</f>
        <v>0</v>
      </c>
      <c r="H1592" s="429">
        <f>IFERROR(_xll.Woodstock.Analyst.Xcel.UDFs.GetIndicatorValue($D1592, "5 Famille de courbes="&amp;$C1592&amp;";", IntrantScenario!$B$7, IntrantScenario!$B$10,H$5)/5,0)</f>
        <v>0</v>
      </c>
      <c r="I1592" s="429">
        <f>IFERROR(_xll.Woodstock.Analyst.Xcel.UDFs.GetIndicatorValue($D1592, "5 Famille de courbes="&amp;$C1592&amp;";", IntrantScenario!$B$7, IntrantScenario!$B$10,I$5)/5,0)</f>
        <v>0</v>
      </c>
      <c r="J1592" s="429">
        <f>IFERROR(_xll.Woodstock.Analyst.Xcel.UDFs.GetIndicatorValue($D1592, "5 Famille de courbes="&amp;$C1592&amp;";", IntrantScenario!$B$7, IntrantScenario!$B$10,J$5)/5,0)</f>
        <v>0</v>
      </c>
      <c r="K1592" s="429">
        <f>IFERROR(_xll.Woodstock.Analyst.Xcel.UDFs.GetIndicatorValueAverage($D1592, "5 Famille de courbes="&amp;$C1592&amp;";", IntrantScenario!$B$7, IntrantScenario!$B$10,"2", "6")/5,0)</f>
        <v>0</v>
      </c>
    </row>
    <row r="1593" spans="1:11" x14ac:dyDescent="0.25">
      <c r="A1593" s="164" t="s">
        <v>215</v>
      </c>
      <c r="B1593" s="444" t="s">
        <v>214</v>
      </c>
      <c r="C1593" s="441" t="str">
        <f t="shared" si="230"/>
        <v>FCTYF_PRU</v>
      </c>
      <c r="D1593" s="445"/>
      <c r="E1593" s="442" t="s">
        <v>1057</v>
      </c>
      <c r="F1593" s="443">
        <f t="shared" ref="F1593:K1593" si="231">SUM(F1587:F1592)</f>
        <v>0</v>
      </c>
      <c r="G1593" s="443">
        <f t="shared" si="231"/>
        <v>0</v>
      </c>
      <c r="H1593" s="443">
        <f t="shared" si="231"/>
        <v>0</v>
      </c>
      <c r="I1593" s="443">
        <f t="shared" si="231"/>
        <v>0</v>
      </c>
      <c r="J1593" s="443">
        <f t="shared" si="231"/>
        <v>0</v>
      </c>
      <c r="K1593" s="443">
        <f t="shared" si="231"/>
        <v>0</v>
      </c>
    </row>
    <row r="1594" spans="1:11" x14ac:dyDescent="0.25">
      <c r="A1594" s="164" t="s">
        <v>215</v>
      </c>
      <c r="B1594" s="165" t="s">
        <v>214</v>
      </c>
      <c r="C1594" s="374" t="str">
        <f t="shared" si="230"/>
        <v>FCTYF_PRU</v>
      </c>
      <c r="D1594" s="374" t="s">
        <v>830</v>
      </c>
      <c r="E1594" s="428" t="s">
        <v>1058</v>
      </c>
      <c r="F1594" s="429">
        <f>IFERROR(_xll.Woodstock.Analyst.Xcel.UDFs.GetIndicatorValue($D1594, "5 Famille de courbes="&amp;$C1594&amp;";", IntrantScenario!$B$7, IntrantScenario!$B$10,F$5)/5,0)</f>
        <v>0</v>
      </c>
      <c r="G1594" s="429">
        <f>IFERROR(_xll.Woodstock.Analyst.Xcel.UDFs.GetIndicatorValue($D1594, "5 Famille de courbes="&amp;$C1594&amp;";", IntrantScenario!$B$7, IntrantScenario!$B$10,G$5)/5,0)</f>
        <v>0</v>
      </c>
      <c r="H1594" s="429">
        <f>IFERROR(_xll.Woodstock.Analyst.Xcel.UDFs.GetIndicatorValue($D1594, "5 Famille de courbes="&amp;$C1594&amp;";", IntrantScenario!$B$7, IntrantScenario!$B$10,H$5)/5,0)</f>
        <v>0</v>
      </c>
      <c r="I1594" s="429">
        <f>IFERROR(_xll.Woodstock.Analyst.Xcel.UDFs.GetIndicatorValue($D1594, "5 Famille de courbes="&amp;$C1594&amp;";", IntrantScenario!$B$7, IntrantScenario!$B$10,I$5)/5,0)</f>
        <v>0</v>
      </c>
      <c r="J1594" s="429">
        <f>IFERROR(_xll.Woodstock.Analyst.Xcel.UDFs.GetIndicatorValue($D1594, "5 Famille de courbes="&amp;$C1594&amp;";", IntrantScenario!$B$7, IntrantScenario!$B$10,J$5)/5,0)</f>
        <v>0</v>
      </c>
      <c r="K1594" s="429">
        <f>IFERROR(_xll.Woodstock.Analyst.Xcel.UDFs.GetIndicatorValueAverage($D1594, "5 Famille de courbes="&amp;$C1594&amp;";", IntrantScenario!$B$7, IntrantScenario!$B$10,"2", "6")/5,0)</f>
        <v>0</v>
      </c>
    </row>
    <row r="1595" spans="1:11" x14ac:dyDescent="0.25">
      <c r="A1595" s="164" t="s">
        <v>215</v>
      </c>
      <c r="B1595" s="165" t="s">
        <v>214</v>
      </c>
      <c r="C1595" s="374" t="str">
        <f t="shared" si="230"/>
        <v>FCTYF_PRU</v>
      </c>
      <c r="D1595" s="374" t="s">
        <v>831</v>
      </c>
      <c r="E1595" s="428" t="s">
        <v>1058</v>
      </c>
      <c r="F1595" s="429">
        <f>IFERROR(_xll.Woodstock.Analyst.Xcel.UDFs.GetIndicatorValue($D1595, "5 Famille de courbes="&amp;$C1595&amp;";", IntrantScenario!$B$7, IntrantScenario!$B$10,F$5)/5,0)</f>
        <v>0</v>
      </c>
      <c r="G1595" s="429">
        <f>IFERROR(_xll.Woodstock.Analyst.Xcel.UDFs.GetIndicatorValue($D1595, "5 Famille de courbes="&amp;$C1595&amp;";", IntrantScenario!$B$7, IntrantScenario!$B$10,G$5)/5,0)</f>
        <v>0</v>
      </c>
      <c r="H1595" s="429">
        <f>IFERROR(_xll.Woodstock.Analyst.Xcel.UDFs.GetIndicatorValue($D1595, "5 Famille de courbes="&amp;$C1595&amp;";", IntrantScenario!$B$7, IntrantScenario!$B$10,H$5)/5,0)</f>
        <v>0</v>
      </c>
      <c r="I1595" s="429">
        <f>IFERROR(_xll.Woodstock.Analyst.Xcel.UDFs.GetIndicatorValue($D1595, "5 Famille de courbes="&amp;$C1595&amp;";", IntrantScenario!$B$7, IntrantScenario!$B$10,I$5)/5,0)</f>
        <v>0</v>
      </c>
      <c r="J1595" s="429">
        <f>IFERROR(_xll.Woodstock.Analyst.Xcel.UDFs.GetIndicatorValue($D1595, "5 Famille de courbes="&amp;$C1595&amp;";", IntrantScenario!$B$7, IntrantScenario!$B$10,J$5)/5,0)</f>
        <v>0</v>
      </c>
      <c r="K1595" s="429">
        <f>IFERROR(_xll.Woodstock.Analyst.Xcel.UDFs.GetIndicatorValueAverage($D1595, "5 Famille de courbes="&amp;$C1595&amp;";", IntrantScenario!$B$7, IntrantScenario!$B$10,"2", "6")/5,0)</f>
        <v>0</v>
      </c>
    </row>
    <row r="1596" spans="1:11" x14ac:dyDescent="0.25">
      <c r="A1596" s="164" t="s">
        <v>215</v>
      </c>
      <c r="B1596" s="165" t="s">
        <v>214</v>
      </c>
      <c r="C1596" s="374" t="str">
        <f t="shared" si="230"/>
        <v>FCTYF_PRU</v>
      </c>
      <c r="D1596" s="374" t="s">
        <v>832</v>
      </c>
      <c r="E1596" s="428" t="s">
        <v>1058</v>
      </c>
      <c r="F1596" s="429">
        <f>IFERROR(_xll.Woodstock.Analyst.Xcel.UDFs.GetIndicatorValue($D1596, "5 Famille de courbes="&amp;$C1596&amp;";", IntrantScenario!$B$7, IntrantScenario!$B$10,F$5)/5,0)</f>
        <v>0</v>
      </c>
      <c r="G1596" s="429">
        <f>IFERROR(_xll.Woodstock.Analyst.Xcel.UDFs.GetIndicatorValue($D1596, "5 Famille de courbes="&amp;$C1596&amp;";", IntrantScenario!$B$7, IntrantScenario!$B$10,G$5)/5,0)</f>
        <v>0</v>
      </c>
      <c r="H1596" s="429">
        <f>IFERROR(_xll.Woodstock.Analyst.Xcel.UDFs.GetIndicatorValue($D1596, "5 Famille de courbes="&amp;$C1596&amp;";", IntrantScenario!$B$7, IntrantScenario!$B$10,H$5)/5,0)</f>
        <v>0</v>
      </c>
      <c r="I1596" s="429">
        <f>IFERROR(_xll.Woodstock.Analyst.Xcel.UDFs.GetIndicatorValue($D1596, "5 Famille de courbes="&amp;$C1596&amp;";", IntrantScenario!$B$7, IntrantScenario!$B$10,I$5)/5,0)</f>
        <v>0</v>
      </c>
      <c r="J1596" s="429">
        <f>IFERROR(_xll.Woodstock.Analyst.Xcel.UDFs.GetIndicatorValue($D1596, "5 Famille de courbes="&amp;$C1596&amp;";", IntrantScenario!$B$7, IntrantScenario!$B$10,J$5)/5,0)</f>
        <v>0</v>
      </c>
      <c r="K1596" s="429">
        <f>IFERROR(_xll.Woodstock.Analyst.Xcel.UDFs.GetIndicatorValueAverage($D1596, "5 Famille de courbes="&amp;$C1596&amp;";", IntrantScenario!$B$7, IntrantScenario!$B$10,"2", "6")/5,0)</f>
        <v>0</v>
      </c>
    </row>
    <row r="1597" spans="1:11" x14ac:dyDescent="0.25">
      <c r="A1597" s="164" t="s">
        <v>215</v>
      </c>
      <c r="B1597" s="165" t="s">
        <v>214</v>
      </c>
      <c r="C1597" s="374" t="str">
        <f t="shared" si="230"/>
        <v>FCTYF_PRU</v>
      </c>
      <c r="D1597" s="374" t="s">
        <v>833</v>
      </c>
      <c r="E1597" s="428" t="s">
        <v>1058</v>
      </c>
      <c r="F1597" s="429">
        <f>IFERROR(_xll.Woodstock.Analyst.Xcel.UDFs.GetIndicatorValue($D1597, "5 Famille de courbes="&amp;$C1597&amp;";", IntrantScenario!$B$7, IntrantScenario!$B$10,F$5)/5,0)</f>
        <v>0</v>
      </c>
      <c r="G1597" s="429">
        <f>IFERROR(_xll.Woodstock.Analyst.Xcel.UDFs.GetIndicatorValue($D1597, "5 Famille de courbes="&amp;$C1597&amp;";", IntrantScenario!$B$7, IntrantScenario!$B$10,G$5)/5,0)</f>
        <v>0</v>
      </c>
      <c r="H1597" s="429">
        <f>IFERROR(_xll.Woodstock.Analyst.Xcel.UDFs.GetIndicatorValue($D1597, "5 Famille de courbes="&amp;$C1597&amp;";", IntrantScenario!$B$7, IntrantScenario!$B$10,H$5)/5,0)</f>
        <v>0</v>
      </c>
      <c r="I1597" s="429">
        <f>IFERROR(_xll.Woodstock.Analyst.Xcel.UDFs.GetIndicatorValue($D1597, "5 Famille de courbes="&amp;$C1597&amp;";", IntrantScenario!$B$7, IntrantScenario!$B$10,I$5)/5,0)</f>
        <v>0</v>
      </c>
      <c r="J1597" s="429">
        <f>IFERROR(_xll.Woodstock.Analyst.Xcel.UDFs.GetIndicatorValue($D1597, "5 Famille de courbes="&amp;$C1597&amp;";", IntrantScenario!$B$7, IntrantScenario!$B$10,J$5)/5,0)</f>
        <v>0</v>
      </c>
      <c r="K1597" s="429">
        <f>IFERROR(_xll.Woodstock.Analyst.Xcel.UDFs.GetIndicatorValueAverage($D1597, "5 Famille de courbes="&amp;$C1597&amp;";", IntrantScenario!$B$7, IntrantScenario!$B$10,"2", "6")/5,0)</f>
        <v>0</v>
      </c>
    </row>
    <row r="1598" spans="1:11" x14ac:dyDescent="0.25">
      <c r="A1598" s="164" t="s">
        <v>215</v>
      </c>
      <c r="B1598" s="165" t="s">
        <v>214</v>
      </c>
      <c r="C1598" s="374" t="str">
        <f t="shared" si="230"/>
        <v>FCTYF_PRU</v>
      </c>
      <c r="D1598" s="374" t="s">
        <v>834</v>
      </c>
      <c r="E1598" s="428" t="s">
        <v>1058</v>
      </c>
      <c r="F1598" s="429">
        <f>IFERROR(_xll.Woodstock.Analyst.Xcel.UDFs.GetIndicatorValue($D1598, "5 Famille de courbes="&amp;$C1598&amp;";", IntrantScenario!$B$7, IntrantScenario!$B$10,F$5)/5,0)</f>
        <v>0</v>
      </c>
      <c r="G1598" s="429">
        <f>IFERROR(_xll.Woodstock.Analyst.Xcel.UDFs.GetIndicatorValue($D1598, "5 Famille de courbes="&amp;$C1598&amp;";", IntrantScenario!$B$7, IntrantScenario!$B$10,G$5)/5,0)</f>
        <v>0</v>
      </c>
      <c r="H1598" s="429">
        <f>IFERROR(_xll.Woodstock.Analyst.Xcel.UDFs.GetIndicatorValue($D1598, "5 Famille de courbes="&amp;$C1598&amp;";", IntrantScenario!$B$7, IntrantScenario!$B$10,H$5)/5,0)</f>
        <v>0</v>
      </c>
      <c r="I1598" s="429">
        <f>IFERROR(_xll.Woodstock.Analyst.Xcel.UDFs.GetIndicatorValue($D1598, "5 Famille de courbes="&amp;$C1598&amp;";", IntrantScenario!$B$7, IntrantScenario!$B$10,I$5)/5,0)</f>
        <v>0</v>
      </c>
      <c r="J1598" s="429">
        <f>IFERROR(_xll.Woodstock.Analyst.Xcel.UDFs.GetIndicatorValue($D1598, "5 Famille de courbes="&amp;$C1598&amp;";", IntrantScenario!$B$7, IntrantScenario!$B$10,J$5)/5,0)</f>
        <v>0</v>
      </c>
      <c r="K1598" s="429">
        <f>IFERROR(_xll.Woodstock.Analyst.Xcel.UDFs.GetIndicatorValueAverage($D1598, "5 Famille de courbes="&amp;$C1598&amp;";", IntrantScenario!$B$7, IntrantScenario!$B$10,"2", "6")/5,0)</f>
        <v>0</v>
      </c>
    </row>
    <row r="1599" spans="1:11" x14ac:dyDescent="0.25">
      <c r="A1599" s="164" t="s">
        <v>215</v>
      </c>
      <c r="B1599" s="165" t="s">
        <v>214</v>
      </c>
      <c r="C1599" s="374" t="str">
        <f t="shared" si="230"/>
        <v>FCTYF_PRU</v>
      </c>
      <c r="D1599" s="374" t="s">
        <v>835</v>
      </c>
      <c r="E1599" s="428" t="s">
        <v>1058</v>
      </c>
      <c r="F1599" s="429">
        <f>IFERROR(_xll.Woodstock.Analyst.Xcel.UDFs.GetIndicatorValue($D1599, "5 Famille de courbes="&amp;$C1599&amp;";", IntrantScenario!$B$7, IntrantScenario!$B$10,F$5)/5,0)</f>
        <v>0</v>
      </c>
      <c r="G1599" s="429">
        <f>IFERROR(_xll.Woodstock.Analyst.Xcel.UDFs.GetIndicatorValue($D1599, "5 Famille de courbes="&amp;$C1599&amp;";", IntrantScenario!$B$7, IntrantScenario!$B$10,G$5)/5,0)</f>
        <v>0</v>
      </c>
      <c r="H1599" s="429">
        <f>IFERROR(_xll.Woodstock.Analyst.Xcel.UDFs.GetIndicatorValue($D1599, "5 Famille de courbes="&amp;$C1599&amp;";", IntrantScenario!$B$7, IntrantScenario!$B$10,H$5)/5,0)</f>
        <v>0</v>
      </c>
      <c r="I1599" s="429">
        <f>IFERROR(_xll.Woodstock.Analyst.Xcel.UDFs.GetIndicatorValue($D1599, "5 Famille de courbes="&amp;$C1599&amp;";", IntrantScenario!$B$7, IntrantScenario!$B$10,I$5)/5,0)</f>
        <v>0</v>
      </c>
      <c r="J1599" s="429">
        <f>IFERROR(_xll.Woodstock.Analyst.Xcel.UDFs.GetIndicatorValue($D1599, "5 Famille de courbes="&amp;$C1599&amp;";", IntrantScenario!$B$7, IntrantScenario!$B$10,J$5)/5,0)</f>
        <v>0</v>
      </c>
      <c r="K1599" s="429">
        <f>IFERROR(_xll.Woodstock.Analyst.Xcel.UDFs.GetIndicatorValueAverage($D1599, "5 Famille de courbes="&amp;$C1599&amp;";", IntrantScenario!$B$7, IntrantScenario!$B$10,"2", "6")/5,0)</f>
        <v>0</v>
      </c>
    </row>
    <row r="1600" spans="1:11" x14ac:dyDescent="0.25">
      <c r="A1600" s="164" t="s">
        <v>215</v>
      </c>
      <c r="B1600" s="165" t="s">
        <v>214</v>
      </c>
      <c r="C1600" s="374" t="str">
        <f t="shared" si="230"/>
        <v>FCTYF_PRU</v>
      </c>
      <c r="D1600" s="374" t="s">
        <v>836</v>
      </c>
      <c r="E1600" s="428" t="s">
        <v>1058</v>
      </c>
      <c r="F1600" s="429">
        <f>IFERROR(_xll.Woodstock.Analyst.Xcel.UDFs.GetIndicatorValue($D1600, "5 Famille de courbes="&amp;$C1600&amp;";", IntrantScenario!$B$7, IntrantScenario!$B$10,F$5)/5,0)</f>
        <v>0</v>
      </c>
      <c r="G1600" s="429">
        <f>IFERROR(_xll.Woodstock.Analyst.Xcel.UDFs.GetIndicatorValue($D1600, "5 Famille de courbes="&amp;$C1600&amp;";", IntrantScenario!$B$7, IntrantScenario!$B$10,G$5)/5,0)</f>
        <v>0</v>
      </c>
      <c r="H1600" s="429">
        <f>IFERROR(_xll.Woodstock.Analyst.Xcel.UDFs.GetIndicatorValue($D1600, "5 Famille de courbes="&amp;$C1600&amp;";", IntrantScenario!$B$7, IntrantScenario!$B$10,H$5)/5,0)</f>
        <v>0</v>
      </c>
      <c r="I1600" s="429">
        <f>IFERROR(_xll.Woodstock.Analyst.Xcel.UDFs.GetIndicatorValue($D1600, "5 Famille de courbes="&amp;$C1600&amp;";", IntrantScenario!$B$7, IntrantScenario!$B$10,I$5)/5,0)</f>
        <v>0</v>
      </c>
      <c r="J1600" s="429">
        <f>IFERROR(_xll.Woodstock.Analyst.Xcel.UDFs.GetIndicatorValue($D1600, "5 Famille de courbes="&amp;$C1600&amp;";", IntrantScenario!$B$7, IntrantScenario!$B$10,J$5)/5,0)</f>
        <v>0</v>
      </c>
      <c r="K1600" s="429">
        <f>IFERROR(_xll.Woodstock.Analyst.Xcel.UDFs.GetIndicatorValueAverage($D1600, "5 Famille de courbes="&amp;$C1600&amp;";", IntrantScenario!$B$7, IntrantScenario!$B$10,"2", "6")/5,0)</f>
        <v>0</v>
      </c>
    </row>
    <row r="1601" spans="1:11" x14ac:dyDescent="0.25">
      <c r="A1601" s="164" t="s">
        <v>215</v>
      </c>
      <c r="B1601" s="165" t="s">
        <v>214</v>
      </c>
      <c r="C1601" s="374" t="str">
        <f t="shared" si="230"/>
        <v>FCTYF_PRU</v>
      </c>
      <c r="D1601" s="374" t="s">
        <v>837</v>
      </c>
      <c r="E1601" s="428" t="s">
        <v>1058</v>
      </c>
      <c r="F1601" s="429">
        <f>IFERROR(_xll.Woodstock.Analyst.Xcel.UDFs.GetIndicatorValue($D1601, "5 Famille de courbes="&amp;$C1601&amp;";", IntrantScenario!$B$7, IntrantScenario!$B$10,F$5)/5,0)</f>
        <v>0</v>
      </c>
      <c r="G1601" s="429">
        <f>IFERROR(_xll.Woodstock.Analyst.Xcel.UDFs.GetIndicatorValue($D1601, "5 Famille de courbes="&amp;$C1601&amp;";", IntrantScenario!$B$7, IntrantScenario!$B$10,G$5)/5,0)</f>
        <v>0</v>
      </c>
      <c r="H1601" s="429">
        <f>IFERROR(_xll.Woodstock.Analyst.Xcel.UDFs.GetIndicatorValue($D1601, "5 Famille de courbes="&amp;$C1601&amp;";", IntrantScenario!$B$7, IntrantScenario!$B$10,H$5)/5,0)</f>
        <v>0</v>
      </c>
      <c r="I1601" s="429">
        <f>IFERROR(_xll.Woodstock.Analyst.Xcel.UDFs.GetIndicatorValue($D1601, "5 Famille de courbes="&amp;$C1601&amp;";", IntrantScenario!$B$7, IntrantScenario!$B$10,I$5)/5,0)</f>
        <v>0</v>
      </c>
      <c r="J1601" s="429">
        <f>IFERROR(_xll.Woodstock.Analyst.Xcel.UDFs.GetIndicatorValue($D1601, "5 Famille de courbes="&amp;$C1601&amp;";", IntrantScenario!$B$7, IntrantScenario!$B$10,J$5)/5,0)</f>
        <v>0</v>
      </c>
      <c r="K1601" s="429">
        <f>IFERROR(_xll.Woodstock.Analyst.Xcel.UDFs.GetIndicatorValueAverage($D1601, "5 Famille de courbes="&amp;$C1601&amp;";", IntrantScenario!$B$7, IntrantScenario!$B$10,"2", "6")/5,0)</f>
        <v>0</v>
      </c>
    </row>
    <row r="1602" spans="1:11" x14ac:dyDescent="0.25">
      <c r="A1602" s="164" t="s">
        <v>215</v>
      </c>
      <c r="B1602" s="165" t="s">
        <v>214</v>
      </c>
      <c r="C1602" s="374" t="str">
        <f t="shared" si="230"/>
        <v>FCTYF_PRU</v>
      </c>
      <c r="D1602" s="374" t="s">
        <v>838</v>
      </c>
      <c r="E1602" s="428" t="s">
        <v>1058</v>
      </c>
      <c r="F1602" s="429">
        <f>IFERROR(_xll.Woodstock.Analyst.Xcel.UDFs.GetIndicatorValue($D1602, "5 Famille de courbes="&amp;$C1602&amp;";", IntrantScenario!$B$7, IntrantScenario!$B$10,F$5)/5,0)</f>
        <v>0</v>
      </c>
      <c r="G1602" s="429">
        <f>IFERROR(_xll.Woodstock.Analyst.Xcel.UDFs.GetIndicatorValue($D1602, "5 Famille de courbes="&amp;$C1602&amp;";", IntrantScenario!$B$7, IntrantScenario!$B$10,G$5)/5,0)</f>
        <v>0</v>
      </c>
      <c r="H1602" s="429">
        <f>IFERROR(_xll.Woodstock.Analyst.Xcel.UDFs.GetIndicatorValue($D1602, "5 Famille de courbes="&amp;$C1602&amp;";", IntrantScenario!$B$7, IntrantScenario!$B$10,H$5)/5,0)</f>
        <v>0</v>
      </c>
      <c r="I1602" s="429">
        <f>IFERROR(_xll.Woodstock.Analyst.Xcel.UDFs.GetIndicatorValue($D1602, "5 Famille de courbes="&amp;$C1602&amp;";", IntrantScenario!$B$7, IntrantScenario!$B$10,I$5)/5,0)</f>
        <v>0</v>
      </c>
      <c r="J1602" s="429">
        <f>IFERROR(_xll.Woodstock.Analyst.Xcel.UDFs.GetIndicatorValue($D1602, "5 Famille de courbes="&amp;$C1602&amp;";", IntrantScenario!$B$7, IntrantScenario!$B$10,J$5)/5,0)</f>
        <v>0</v>
      </c>
      <c r="K1602" s="429">
        <f>IFERROR(_xll.Woodstock.Analyst.Xcel.UDFs.GetIndicatorValueAverage($D1602, "5 Famille de courbes="&amp;$C1602&amp;";", IntrantScenario!$B$7, IntrantScenario!$B$10,"2", "6")/5,0)</f>
        <v>0</v>
      </c>
    </row>
    <row r="1603" spans="1:11" x14ac:dyDescent="0.25">
      <c r="A1603" s="164" t="s">
        <v>215</v>
      </c>
      <c r="B1603" s="165" t="s">
        <v>214</v>
      </c>
      <c r="C1603" s="374" t="str">
        <f t="shared" si="230"/>
        <v>FCTYF_PRU</v>
      </c>
      <c r="D1603" s="374" t="s">
        <v>839</v>
      </c>
      <c r="E1603" s="428" t="s">
        <v>1058</v>
      </c>
      <c r="F1603" s="429">
        <f>IFERROR(_xll.Woodstock.Analyst.Xcel.UDFs.GetIndicatorValue($D1603, "5 Famille de courbes="&amp;$C1603&amp;";", IntrantScenario!$B$7, IntrantScenario!$B$10,F$5)/5,0)</f>
        <v>0</v>
      </c>
      <c r="G1603" s="429">
        <f>IFERROR(_xll.Woodstock.Analyst.Xcel.UDFs.GetIndicatorValue($D1603, "5 Famille de courbes="&amp;$C1603&amp;";", IntrantScenario!$B$7, IntrantScenario!$B$10,G$5)/5,0)</f>
        <v>0</v>
      </c>
      <c r="H1603" s="429">
        <f>IFERROR(_xll.Woodstock.Analyst.Xcel.UDFs.GetIndicatorValue($D1603, "5 Famille de courbes="&amp;$C1603&amp;";", IntrantScenario!$B$7, IntrantScenario!$B$10,H$5)/5,0)</f>
        <v>0</v>
      </c>
      <c r="I1603" s="429">
        <f>IFERROR(_xll.Woodstock.Analyst.Xcel.UDFs.GetIndicatorValue($D1603, "5 Famille de courbes="&amp;$C1603&amp;";", IntrantScenario!$B$7, IntrantScenario!$B$10,I$5)/5,0)</f>
        <v>0</v>
      </c>
      <c r="J1603" s="429">
        <f>IFERROR(_xll.Woodstock.Analyst.Xcel.UDFs.GetIndicatorValue($D1603, "5 Famille de courbes="&amp;$C1603&amp;";", IntrantScenario!$B$7, IntrantScenario!$B$10,J$5)/5,0)</f>
        <v>0</v>
      </c>
      <c r="K1603" s="429">
        <f>IFERROR(_xll.Woodstock.Analyst.Xcel.UDFs.GetIndicatorValueAverage($D1603, "5 Famille de courbes="&amp;$C1603&amp;";", IntrantScenario!$B$7, IntrantScenario!$B$10,"2", "6")/5,0)</f>
        <v>0</v>
      </c>
    </row>
    <row r="1604" spans="1:11" x14ac:dyDescent="0.25">
      <c r="A1604" s="164" t="s">
        <v>215</v>
      </c>
      <c r="B1604" s="165" t="s">
        <v>214</v>
      </c>
      <c r="C1604" s="374" t="str">
        <f t="shared" si="230"/>
        <v>FCTYF_PRU</v>
      </c>
      <c r="D1604" s="374" t="s">
        <v>840</v>
      </c>
      <c r="E1604" s="428" t="s">
        <v>1058</v>
      </c>
      <c r="F1604" s="429">
        <f>IFERROR(_xll.Woodstock.Analyst.Xcel.UDFs.GetIndicatorValue($D1604, "5 Famille de courbes="&amp;$C1604&amp;";", IntrantScenario!$B$7, IntrantScenario!$B$10,F$5)/5,0)</f>
        <v>0</v>
      </c>
      <c r="G1604" s="429">
        <f>IFERROR(_xll.Woodstock.Analyst.Xcel.UDFs.GetIndicatorValue($D1604, "5 Famille de courbes="&amp;$C1604&amp;";", IntrantScenario!$B$7, IntrantScenario!$B$10,G$5)/5,0)</f>
        <v>0</v>
      </c>
      <c r="H1604" s="429">
        <f>IFERROR(_xll.Woodstock.Analyst.Xcel.UDFs.GetIndicatorValue($D1604, "5 Famille de courbes="&amp;$C1604&amp;";", IntrantScenario!$B$7, IntrantScenario!$B$10,H$5)/5,0)</f>
        <v>0</v>
      </c>
      <c r="I1604" s="429">
        <f>IFERROR(_xll.Woodstock.Analyst.Xcel.UDFs.GetIndicatorValue($D1604, "5 Famille de courbes="&amp;$C1604&amp;";", IntrantScenario!$B$7, IntrantScenario!$B$10,I$5)/5,0)</f>
        <v>0</v>
      </c>
      <c r="J1604" s="429">
        <f>IFERROR(_xll.Woodstock.Analyst.Xcel.UDFs.GetIndicatorValue($D1604, "5 Famille de courbes="&amp;$C1604&amp;";", IntrantScenario!$B$7, IntrantScenario!$B$10,J$5)/5,0)</f>
        <v>0</v>
      </c>
      <c r="K1604" s="429">
        <f>IFERROR(_xll.Woodstock.Analyst.Xcel.UDFs.GetIndicatorValueAverage($D1604, "5 Famille de courbes="&amp;$C1604&amp;";", IntrantScenario!$B$7, IntrantScenario!$B$10,"2", "6")/5,0)</f>
        <v>0</v>
      </c>
    </row>
    <row r="1605" spans="1:11" x14ac:dyDescent="0.25">
      <c r="A1605" s="164" t="s">
        <v>215</v>
      </c>
      <c r="B1605" s="165" t="s">
        <v>214</v>
      </c>
      <c r="C1605" s="374" t="str">
        <f t="shared" si="230"/>
        <v>FCTYF_PRU</v>
      </c>
      <c r="D1605" s="374" t="s">
        <v>841</v>
      </c>
      <c r="E1605" s="428" t="s">
        <v>1058</v>
      </c>
      <c r="F1605" s="429">
        <f>IFERROR(_xll.Woodstock.Analyst.Xcel.UDFs.GetIndicatorValue($D1605, "5 Famille de courbes="&amp;$C1605&amp;";", IntrantScenario!$B$7, IntrantScenario!$B$10,F$5)/5,0)</f>
        <v>0</v>
      </c>
      <c r="G1605" s="429">
        <f>IFERROR(_xll.Woodstock.Analyst.Xcel.UDFs.GetIndicatorValue($D1605, "5 Famille de courbes="&amp;$C1605&amp;";", IntrantScenario!$B$7, IntrantScenario!$B$10,G$5)/5,0)</f>
        <v>0</v>
      </c>
      <c r="H1605" s="429">
        <f>IFERROR(_xll.Woodstock.Analyst.Xcel.UDFs.GetIndicatorValue($D1605, "5 Famille de courbes="&amp;$C1605&amp;";", IntrantScenario!$B$7, IntrantScenario!$B$10,H$5)/5,0)</f>
        <v>0</v>
      </c>
      <c r="I1605" s="429">
        <f>IFERROR(_xll.Woodstock.Analyst.Xcel.UDFs.GetIndicatorValue($D1605, "5 Famille de courbes="&amp;$C1605&amp;";", IntrantScenario!$B$7, IntrantScenario!$B$10,I$5)/5,0)</f>
        <v>0</v>
      </c>
      <c r="J1605" s="429">
        <f>IFERROR(_xll.Woodstock.Analyst.Xcel.UDFs.GetIndicatorValue($D1605, "5 Famille de courbes="&amp;$C1605&amp;";", IntrantScenario!$B$7, IntrantScenario!$B$10,J$5)/5,0)</f>
        <v>0</v>
      </c>
      <c r="K1605" s="429">
        <f>IFERROR(_xll.Woodstock.Analyst.Xcel.UDFs.GetIndicatorValueAverage($D1605, "5 Famille de courbes="&amp;$C1605&amp;";", IntrantScenario!$B$7, IntrantScenario!$B$10,"2", "6")/5,0)</f>
        <v>0</v>
      </c>
    </row>
    <row r="1606" spans="1:11" x14ac:dyDescent="0.25">
      <c r="A1606" s="164" t="s">
        <v>215</v>
      </c>
      <c r="B1606" s="165" t="s">
        <v>214</v>
      </c>
      <c r="C1606" s="374" t="str">
        <f t="shared" si="230"/>
        <v>FCTYF_PRU</v>
      </c>
      <c r="D1606" s="374" t="s">
        <v>842</v>
      </c>
      <c r="E1606" s="428" t="s">
        <v>1058</v>
      </c>
      <c r="F1606" s="429">
        <f>IFERROR(_xll.Woodstock.Analyst.Xcel.UDFs.GetIndicatorValue($D1606, "5 Famille de courbes="&amp;$C1606&amp;";", IntrantScenario!$B$7, IntrantScenario!$B$10,F$5)/5,0)</f>
        <v>0</v>
      </c>
      <c r="G1606" s="429">
        <f>IFERROR(_xll.Woodstock.Analyst.Xcel.UDFs.GetIndicatorValue($D1606, "5 Famille de courbes="&amp;$C1606&amp;";", IntrantScenario!$B$7, IntrantScenario!$B$10,G$5)/5,0)</f>
        <v>0</v>
      </c>
      <c r="H1606" s="429">
        <f>IFERROR(_xll.Woodstock.Analyst.Xcel.UDFs.GetIndicatorValue($D1606, "5 Famille de courbes="&amp;$C1606&amp;";", IntrantScenario!$B$7, IntrantScenario!$B$10,H$5)/5,0)</f>
        <v>0</v>
      </c>
      <c r="I1606" s="429">
        <f>IFERROR(_xll.Woodstock.Analyst.Xcel.UDFs.GetIndicatorValue($D1606, "5 Famille de courbes="&amp;$C1606&amp;";", IntrantScenario!$B$7, IntrantScenario!$B$10,I$5)/5,0)</f>
        <v>0</v>
      </c>
      <c r="J1606" s="429">
        <f>IFERROR(_xll.Woodstock.Analyst.Xcel.UDFs.GetIndicatorValue($D1606, "5 Famille de courbes="&amp;$C1606&amp;";", IntrantScenario!$B$7, IntrantScenario!$B$10,J$5)/5,0)</f>
        <v>0</v>
      </c>
      <c r="K1606" s="429">
        <f>IFERROR(_xll.Woodstock.Analyst.Xcel.UDFs.GetIndicatorValueAverage($D1606, "5 Famille de courbes="&amp;$C1606&amp;";", IntrantScenario!$B$7, IntrantScenario!$B$10,"2", "6")/5,0)</f>
        <v>0</v>
      </c>
    </row>
    <row r="1607" spans="1:11" x14ac:dyDescent="0.25">
      <c r="A1607" s="164" t="s">
        <v>215</v>
      </c>
      <c r="B1607" s="165" t="s">
        <v>214</v>
      </c>
      <c r="C1607" s="374" t="str">
        <f t="shared" si="230"/>
        <v>FCTYF_PRU</v>
      </c>
      <c r="D1607" s="374" t="s">
        <v>843</v>
      </c>
      <c r="E1607" s="428" t="s">
        <v>1058</v>
      </c>
      <c r="F1607" s="429">
        <f>IFERROR(_xll.Woodstock.Analyst.Xcel.UDFs.GetIndicatorValue($D1607, "5 Famille de courbes="&amp;$C1607&amp;";", IntrantScenario!$B$7, IntrantScenario!$B$10,F$5)/5,0)</f>
        <v>0</v>
      </c>
      <c r="G1607" s="429">
        <f>IFERROR(_xll.Woodstock.Analyst.Xcel.UDFs.GetIndicatorValue($D1607, "5 Famille de courbes="&amp;$C1607&amp;";", IntrantScenario!$B$7, IntrantScenario!$B$10,G$5)/5,0)</f>
        <v>0</v>
      </c>
      <c r="H1607" s="429">
        <f>IFERROR(_xll.Woodstock.Analyst.Xcel.UDFs.GetIndicatorValue($D1607, "5 Famille de courbes="&amp;$C1607&amp;";", IntrantScenario!$B$7, IntrantScenario!$B$10,H$5)/5,0)</f>
        <v>0</v>
      </c>
      <c r="I1607" s="429">
        <f>IFERROR(_xll.Woodstock.Analyst.Xcel.UDFs.GetIndicatorValue($D1607, "5 Famille de courbes="&amp;$C1607&amp;";", IntrantScenario!$B$7, IntrantScenario!$B$10,I$5)/5,0)</f>
        <v>0</v>
      </c>
      <c r="J1607" s="429">
        <f>IFERROR(_xll.Woodstock.Analyst.Xcel.UDFs.GetIndicatorValue($D1607, "5 Famille de courbes="&amp;$C1607&amp;";", IntrantScenario!$B$7, IntrantScenario!$B$10,J$5)/5,0)</f>
        <v>0</v>
      </c>
      <c r="K1607" s="429">
        <f>IFERROR(_xll.Woodstock.Analyst.Xcel.UDFs.GetIndicatorValueAverage($D1607, "5 Famille de courbes="&amp;$C1607&amp;";", IntrantScenario!$B$7, IntrantScenario!$B$10,"2", "6")/5,0)</f>
        <v>0</v>
      </c>
    </row>
    <row r="1608" spans="1:11" x14ac:dyDescent="0.25">
      <c r="A1608" s="164" t="s">
        <v>215</v>
      </c>
      <c r="B1608" s="165" t="s">
        <v>214</v>
      </c>
      <c r="C1608" s="374" t="str">
        <f t="shared" si="230"/>
        <v>FCTYF_PRU</v>
      </c>
      <c r="D1608" s="374" t="s">
        <v>844</v>
      </c>
      <c r="E1608" s="428" t="s">
        <v>1058</v>
      </c>
      <c r="F1608" s="429">
        <f>IFERROR(_xll.Woodstock.Analyst.Xcel.UDFs.GetIndicatorValue($D1608, "5 Famille de courbes="&amp;$C1608&amp;";", IntrantScenario!$B$7, IntrantScenario!$B$10,F$5)/5,0)</f>
        <v>0</v>
      </c>
      <c r="G1608" s="429">
        <f>IFERROR(_xll.Woodstock.Analyst.Xcel.UDFs.GetIndicatorValue($D1608, "5 Famille de courbes="&amp;$C1608&amp;";", IntrantScenario!$B$7, IntrantScenario!$B$10,G$5)/5,0)</f>
        <v>0</v>
      </c>
      <c r="H1608" s="429">
        <f>IFERROR(_xll.Woodstock.Analyst.Xcel.UDFs.GetIndicatorValue($D1608, "5 Famille de courbes="&amp;$C1608&amp;";", IntrantScenario!$B$7, IntrantScenario!$B$10,H$5)/5,0)</f>
        <v>0</v>
      </c>
      <c r="I1608" s="429">
        <f>IFERROR(_xll.Woodstock.Analyst.Xcel.UDFs.GetIndicatorValue($D1608, "5 Famille de courbes="&amp;$C1608&amp;";", IntrantScenario!$B$7, IntrantScenario!$B$10,I$5)/5,0)</f>
        <v>0</v>
      </c>
      <c r="J1608" s="429">
        <f>IFERROR(_xll.Woodstock.Analyst.Xcel.UDFs.GetIndicatorValue($D1608, "5 Famille de courbes="&amp;$C1608&amp;";", IntrantScenario!$B$7, IntrantScenario!$B$10,J$5)/5,0)</f>
        <v>0</v>
      </c>
      <c r="K1608" s="429">
        <f>IFERROR(_xll.Woodstock.Analyst.Xcel.UDFs.GetIndicatorValueAverage($D1608, "5 Famille de courbes="&amp;$C1608&amp;";", IntrantScenario!$B$7, IntrantScenario!$B$10,"2", "6")/5,0)</f>
        <v>0</v>
      </c>
    </row>
    <row r="1609" spans="1:11" x14ac:dyDescent="0.25">
      <c r="A1609" s="164" t="s">
        <v>215</v>
      </c>
      <c r="B1609" s="165" t="s">
        <v>214</v>
      </c>
      <c r="C1609" s="374" t="str">
        <f t="shared" si="230"/>
        <v>FCTYF_PRU</v>
      </c>
      <c r="D1609" s="374" t="s">
        <v>845</v>
      </c>
      <c r="E1609" s="428" t="s">
        <v>1058</v>
      </c>
      <c r="F1609" s="429">
        <f>IFERROR(_xll.Woodstock.Analyst.Xcel.UDFs.GetIndicatorValue($D1609, "5 Famille de courbes="&amp;$C1609&amp;";", IntrantScenario!$B$7, IntrantScenario!$B$10,F$5)/5,0)</f>
        <v>0</v>
      </c>
      <c r="G1609" s="429">
        <f>IFERROR(_xll.Woodstock.Analyst.Xcel.UDFs.GetIndicatorValue($D1609, "5 Famille de courbes="&amp;$C1609&amp;";", IntrantScenario!$B$7, IntrantScenario!$B$10,G$5)/5,0)</f>
        <v>0</v>
      </c>
      <c r="H1609" s="429">
        <f>IFERROR(_xll.Woodstock.Analyst.Xcel.UDFs.GetIndicatorValue($D1609, "5 Famille de courbes="&amp;$C1609&amp;";", IntrantScenario!$B$7, IntrantScenario!$B$10,H$5)/5,0)</f>
        <v>0</v>
      </c>
      <c r="I1609" s="429">
        <f>IFERROR(_xll.Woodstock.Analyst.Xcel.UDFs.GetIndicatorValue($D1609, "5 Famille de courbes="&amp;$C1609&amp;";", IntrantScenario!$B$7, IntrantScenario!$B$10,I$5)/5,0)</f>
        <v>0</v>
      </c>
      <c r="J1609" s="429">
        <f>IFERROR(_xll.Woodstock.Analyst.Xcel.UDFs.GetIndicatorValue($D1609, "5 Famille de courbes="&amp;$C1609&amp;";", IntrantScenario!$B$7, IntrantScenario!$B$10,J$5)/5,0)</f>
        <v>0</v>
      </c>
      <c r="K1609" s="429">
        <f>IFERROR(_xll.Woodstock.Analyst.Xcel.UDFs.GetIndicatorValueAverage($D1609, "5 Famille de courbes="&amp;$C1609&amp;";", IntrantScenario!$B$7, IntrantScenario!$B$10,"2", "6")/5,0)</f>
        <v>0</v>
      </c>
    </row>
    <row r="1610" spans="1:11" x14ac:dyDescent="0.25">
      <c r="A1610" s="164" t="s">
        <v>215</v>
      </c>
      <c r="B1610" s="165" t="s">
        <v>214</v>
      </c>
      <c r="C1610" s="374" t="str">
        <f t="shared" si="230"/>
        <v>FCTYF_PRU</v>
      </c>
      <c r="D1610" s="374" t="s">
        <v>846</v>
      </c>
      <c r="E1610" s="428" t="s">
        <v>1058</v>
      </c>
      <c r="F1610" s="429">
        <f>IFERROR(_xll.Woodstock.Analyst.Xcel.UDFs.GetIndicatorValue($D1610, "5 Famille de courbes="&amp;$C1610&amp;";", IntrantScenario!$B$7, IntrantScenario!$B$10,F$5)/5,0)</f>
        <v>0</v>
      </c>
      <c r="G1610" s="429">
        <f>IFERROR(_xll.Woodstock.Analyst.Xcel.UDFs.GetIndicatorValue($D1610, "5 Famille de courbes="&amp;$C1610&amp;";", IntrantScenario!$B$7, IntrantScenario!$B$10,G$5)/5,0)</f>
        <v>0</v>
      </c>
      <c r="H1610" s="429">
        <f>IFERROR(_xll.Woodstock.Analyst.Xcel.UDFs.GetIndicatorValue($D1610, "5 Famille de courbes="&amp;$C1610&amp;";", IntrantScenario!$B$7, IntrantScenario!$B$10,H$5)/5,0)</f>
        <v>0</v>
      </c>
      <c r="I1610" s="429">
        <f>IFERROR(_xll.Woodstock.Analyst.Xcel.UDFs.GetIndicatorValue($D1610, "5 Famille de courbes="&amp;$C1610&amp;";", IntrantScenario!$B$7, IntrantScenario!$B$10,I$5)/5,0)</f>
        <v>0</v>
      </c>
      <c r="J1610" s="429">
        <f>IFERROR(_xll.Woodstock.Analyst.Xcel.UDFs.GetIndicatorValue($D1610, "5 Famille de courbes="&amp;$C1610&amp;";", IntrantScenario!$B$7, IntrantScenario!$B$10,J$5)/5,0)</f>
        <v>0</v>
      </c>
      <c r="K1610" s="429">
        <f>IFERROR(_xll.Woodstock.Analyst.Xcel.UDFs.GetIndicatorValueAverage($D1610, "5 Famille de courbes="&amp;$C1610&amp;";", IntrantScenario!$B$7, IntrantScenario!$B$10,"2", "6")/5,0)</f>
        <v>0</v>
      </c>
    </row>
    <row r="1611" spans="1:11" x14ac:dyDescent="0.25">
      <c r="A1611" s="164" t="s">
        <v>215</v>
      </c>
      <c r="B1611" s="165" t="s">
        <v>214</v>
      </c>
      <c r="C1611" s="374" t="str">
        <f t="shared" si="230"/>
        <v>FCTYF_PRU</v>
      </c>
      <c r="D1611" s="374" t="s">
        <v>847</v>
      </c>
      <c r="E1611" s="428" t="s">
        <v>1058</v>
      </c>
      <c r="F1611" s="429">
        <f>IFERROR(_xll.Woodstock.Analyst.Xcel.UDFs.GetIndicatorValue($D1611, "5 Famille de courbes="&amp;$C1611&amp;";", IntrantScenario!$B$7, IntrantScenario!$B$10,F$5)/5,0)</f>
        <v>0</v>
      </c>
      <c r="G1611" s="429">
        <f>IFERROR(_xll.Woodstock.Analyst.Xcel.UDFs.GetIndicatorValue($D1611, "5 Famille de courbes="&amp;$C1611&amp;";", IntrantScenario!$B$7, IntrantScenario!$B$10,G$5)/5,0)</f>
        <v>0</v>
      </c>
      <c r="H1611" s="429">
        <f>IFERROR(_xll.Woodstock.Analyst.Xcel.UDFs.GetIndicatorValue($D1611, "5 Famille de courbes="&amp;$C1611&amp;";", IntrantScenario!$B$7, IntrantScenario!$B$10,H$5)/5,0)</f>
        <v>0</v>
      </c>
      <c r="I1611" s="429">
        <f>IFERROR(_xll.Woodstock.Analyst.Xcel.UDFs.GetIndicatorValue($D1611, "5 Famille de courbes="&amp;$C1611&amp;";", IntrantScenario!$B$7, IntrantScenario!$B$10,I$5)/5,0)</f>
        <v>0</v>
      </c>
      <c r="J1611" s="429">
        <f>IFERROR(_xll.Woodstock.Analyst.Xcel.UDFs.GetIndicatorValue($D1611, "5 Famille de courbes="&amp;$C1611&amp;";", IntrantScenario!$B$7, IntrantScenario!$B$10,J$5)/5,0)</f>
        <v>0</v>
      </c>
      <c r="K1611" s="429">
        <f>IFERROR(_xll.Woodstock.Analyst.Xcel.UDFs.GetIndicatorValueAverage($D1611, "5 Famille de courbes="&amp;$C1611&amp;";", IntrantScenario!$B$7, IntrantScenario!$B$10,"2", "6")/5,0)</f>
        <v>0</v>
      </c>
    </row>
    <row r="1612" spans="1:11" x14ac:dyDescent="0.25">
      <c r="A1612" s="164" t="s">
        <v>215</v>
      </c>
      <c r="B1612" s="444" t="s">
        <v>214</v>
      </c>
      <c r="C1612" s="441" t="str">
        <f t="shared" si="230"/>
        <v>FCTYF_PRU</v>
      </c>
      <c r="D1612" s="445"/>
      <c r="E1612" s="442" t="s">
        <v>1058</v>
      </c>
      <c r="F1612" s="443">
        <f t="shared" ref="F1612:K1612" si="232">SUM(F1594:F1611)</f>
        <v>0</v>
      </c>
      <c r="G1612" s="443">
        <f t="shared" si="232"/>
        <v>0</v>
      </c>
      <c r="H1612" s="443">
        <f t="shared" si="232"/>
        <v>0</v>
      </c>
      <c r="I1612" s="443">
        <f t="shared" si="232"/>
        <v>0</v>
      </c>
      <c r="J1612" s="443">
        <f t="shared" si="232"/>
        <v>0</v>
      </c>
      <c r="K1612" s="443">
        <f t="shared" si="232"/>
        <v>0</v>
      </c>
    </row>
    <row r="1613" spans="1:11" x14ac:dyDescent="0.25">
      <c r="A1613" s="164" t="s">
        <v>215</v>
      </c>
      <c r="B1613" s="165" t="s">
        <v>214</v>
      </c>
      <c r="C1613" s="374" t="str">
        <f t="shared" si="230"/>
        <v>FCTYF_PRU</v>
      </c>
      <c r="D1613" s="374" t="s">
        <v>849</v>
      </c>
      <c r="E1613" s="428" t="s">
        <v>742</v>
      </c>
      <c r="F1613" s="429">
        <f>IFERROR(_xll.Woodstock.Analyst.Xcel.UDFs.GetIndicatorValue($D1613, "5 Famille de courbes="&amp;$C1613&amp;";", IntrantScenario!$B$7, IntrantScenario!$B$10,F$5)/5,0)</f>
        <v>0</v>
      </c>
      <c r="G1613" s="429">
        <f>IFERROR(_xll.Woodstock.Analyst.Xcel.UDFs.GetIndicatorValue($D1613, "5 Famille de courbes="&amp;$C1613&amp;";", IntrantScenario!$B$7, IntrantScenario!$B$10,G$5)/5,0)</f>
        <v>0</v>
      </c>
      <c r="H1613" s="429">
        <f>IFERROR(_xll.Woodstock.Analyst.Xcel.UDFs.GetIndicatorValue($D1613, "5 Famille de courbes="&amp;$C1613&amp;";", IntrantScenario!$B$7, IntrantScenario!$B$10,H$5)/5,0)</f>
        <v>0</v>
      </c>
      <c r="I1613" s="429">
        <f>IFERROR(_xll.Woodstock.Analyst.Xcel.UDFs.GetIndicatorValue($D1613, "5 Famille de courbes="&amp;$C1613&amp;";", IntrantScenario!$B$7, IntrantScenario!$B$10,I$5)/5,0)</f>
        <v>0</v>
      </c>
      <c r="J1613" s="429">
        <f>IFERROR(_xll.Woodstock.Analyst.Xcel.UDFs.GetIndicatorValue($D1613, "5 Famille de courbes="&amp;$C1613&amp;";", IntrantScenario!$B$7, IntrantScenario!$B$10,J$5)/5,0)</f>
        <v>0</v>
      </c>
      <c r="K1613" s="429">
        <f>IFERROR(_xll.Woodstock.Analyst.Xcel.UDFs.GetIndicatorValueAverage($D1613, "5 Famille de courbes="&amp;$C1613&amp;";", IntrantScenario!$B$7, IntrantScenario!$B$10,"2", "6")/5,0)</f>
        <v>0</v>
      </c>
    </row>
    <row r="1614" spans="1:11" x14ac:dyDescent="0.25">
      <c r="A1614" s="164" t="s">
        <v>215</v>
      </c>
      <c r="B1614" s="165" t="s">
        <v>214</v>
      </c>
      <c r="C1614" s="374" t="str">
        <f t="shared" si="230"/>
        <v>FCTYF_PRU</v>
      </c>
      <c r="D1614" s="374" t="s">
        <v>850</v>
      </c>
      <c r="E1614" s="428" t="s">
        <v>742</v>
      </c>
      <c r="F1614" s="429">
        <f>IFERROR(_xll.Woodstock.Analyst.Xcel.UDFs.GetIndicatorValue($D1614, "5 Famille de courbes="&amp;$C1614&amp;";", IntrantScenario!$B$7, IntrantScenario!$B$10,F$5)/5,0)</f>
        <v>0</v>
      </c>
      <c r="G1614" s="429">
        <f>IFERROR(_xll.Woodstock.Analyst.Xcel.UDFs.GetIndicatorValue($D1614, "5 Famille de courbes="&amp;$C1614&amp;";", IntrantScenario!$B$7, IntrantScenario!$B$10,G$5)/5,0)</f>
        <v>0</v>
      </c>
      <c r="H1614" s="429">
        <f>IFERROR(_xll.Woodstock.Analyst.Xcel.UDFs.GetIndicatorValue($D1614, "5 Famille de courbes="&amp;$C1614&amp;";", IntrantScenario!$B$7, IntrantScenario!$B$10,H$5)/5,0)</f>
        <v>0</v>
      </c>
      <c r="I1614" s="429">
        <f>IFERROR(_xll.Woodstock.Analyst.Xcel.UDFs.GetIndicatorValue($D1614, "5 Famille de courbes="&amp;$C1614&amp;";", IntrantScenario!$B$7, IntrantScenario!$B$10,I$5)/5,0)</f>
        <v>0</v>
      </c>
      <c r="J1614" s="429">
        <f>IFERROR(_xll.Woodstock.Analyst.Xcel.UDFs.GetIndicatorValue($D1614, "5 Famille de courbes="&amp;$C1614&amp;";", IntrantScenario!$B$7, IntrantScenario!$B$10,J$5)/5,0)</f>
        <v>0</v>
      </c>
      <c r="K1614" s="429">
        <f>IFERROR(_xll.Woodstock.Analyst.Xcel.UDFs.GetIndicatorValueAverage($D1614, "5 Famille de courbes="&amp;$C1614&amp;";", IntrantScenario!$B$7, IntrantScenario!$B$10,"2", "6")/5,0)</f>
        <v>0</v>
      </c>
    </row>
    <row r="1615" spans="1:11" x14ac:dyDescent="0.25">
      <c r="A1615" s="164" t="s">
        <v>215</v>
      </c>
      <c r="B1615" s="165" t="s">
        <v>214</v>
      </c>
      <c r="C1615" s="374" t="str">
        <f t="shared" si="230"/>
        <v>FCTYF_PRU</v>
      </c>
      <c r="D1615" s="374" t="s">
        <v>851</v>
      </c>
      <c r="E1615" s="428" t="s">
        <v>742</v>
      </c>
      <c r="F1615" s="429">
        <f>IFERROR(_xll.Woodstock.Analyst.Xcel.UDFs.GetIndicatorValue($D1615, "5 Famille de courbes="&amp;$C1615&amp;";", IntrantScenario!$B$7, IntrantScenario!$B$10,F$5)/5,0)</f>
        <v>0</v>
      </c>
      <c r="G1615" s="429">
        <f>IFERROR(_xll.Woodstock.Analyst.Xcel.UDFs.GetIndicatorValue($D1615, "5 Famille de courbes="&amp;$C1615&amp;";", IntrantScenario!$B$7, IntrantScenario!$B$10,G$5)/5,0)</f>
        <v>0</v>
      </c>
      <c r="H1615" s="429">
        <f>IFERROR(_xll.Woodstock.Analyst.Xcel.UDFs.GetIndicatorValue($D1615, "5 Famille de courbes="&amp;$C1615&amp;";", IntrantScenario!$B$7, IntrantScenario!$B$10,H$5)/5,0)</f>
        <v>0</v>
      </c>
      <c r="I1615" s="429">
        <f>IFERROR(_xll.Woodstock.Analyst.Xcel.UDFs.GetIndicatorValue($D1615, "5 Famille de courbes="&amp;$C1615&amp;";", IntrantScenario!$B$7, IntrantScenario!$B$10,I$5)/5,0)</f>
        <v>0</v>
      </c>
      <c r="J1615" s="429">
        <f>IFERROR(_xll.Woodstock.Analyst.Xcel.UDFs.GetIndicatorValue($D1615, "5 Famille de courbes="&amp;$C1615&amp;";", IntrantScenario!$B$7, IntrantScenario!$B$10,J$5)/5,0)</f>
        <v>0</v>
      </c>
      <c r="K1615" s="429">
        <f>IFERROR(_xll.Woodstock.Analyst.Xcel.UDFs.GetIndicatorValueAverage($D1615, "5 Famille de courbes="&amp;$C1615&amp;";", IntrantScenario!$B$7, IntrantScenario!$B$10,"2", "6")/5,0)</f>
        <v>0</v>
      </c>
    </row>
    <row r="1616" spans="1:11" x14ac:dyDescent="0.25">
      <c r="A1616" s="164" t="s">
        <v>215</v>
      </c>
      <c r="B1616" s="444" t="s">
        <v>214</v>
      </c>
      <c r="C1616" s="441" t="str">
        <f t="shared" si="230"/>
        <v>FCTYF_PRU</v>
      </c>
      <c r="D1616" s="445"/>
      <c r="E1616" s="442" t="s">
        <v>742</v>
      </c>
      <c r="F1616" s="443">
        <f t="shared" ref="F1616:K1616" si="233">SUM(F1613:F1615)</f>
        <v>0</v>
      </c>
      <c r="G1616" s="443">
        <f t="shared" si="233"/>
        <v>0</v>
      </c>
      <c r="H1616" s="443">
        <f t="shared" si="233"/>
        <v>0</v>
      </c>
      <c r="I1616" s="443">
        <f t="shared" si="233"/>
        <v>0</v>
      </c>
      <c r="J1616" s="443">
        <f t="shared" si="233"/>
        <v>0</v>
      </c>
      <c r="K1616" s="443">
        <f t="shared" si="233"/>
        <v>0</v>
      </c>
    </row>
    <row r="1617" spans="1:11" x14ac:dyDescent="0.25">
      <c r="A1617" s="164" t="s">
        <v>215</v>
      </c>
      <c r="B1617" s="165" t="s">
        <v>214</v>
      </c>
      <c r="C1617" s="374" t="str">
        <f t="shared" si="230"/>
        <v>FCTYF_PRU</v>
      </c>
      <c r="D1617" s="374" t="s">
        <v>852</v>
      </c>
      <c r="E1617" s="428" t="s">
        <v>515</v>
      </c>
      <c r="F1617" s="429">
        <f>IFERROR(_xll.Woodstock.Analyst.Xcel.UDFs.GetIndicatorValue($D1617, "5 Famille de courbes="&amp;$C1617&amp;";", IntrantScenario!$B$7, IntrantScenario!$B$10,F$5)/5,0)</f>
        <v>0</v>
      </c>
      <c r="G1617" s="429">
        <f>IFERROR(_xll.Woodstock.Analyst.Xcel.UDFs.GetIndicatorValue($D1617, "5 Famille de courbes="&amp;$C1617&amp;";", IntrantScenario!$B$7, IntrantScenario!$B$10,G$5)/5,0)</f>
        <v>0</v>
      </c>
      <c r="H1617" s="429">
        <f>IFERROR(_xll.Woodstock.Analyst.Xcel.UDFs.GetIndicatorValue($D1617, "5 Famille de courbes="&amp;$C1617&amp;";", IntrantScenario!$B$7, IntrantScenario!$B$10,H$5)/5,0)</f>
        <v>0</v>
      </c>
      <c r="I1617" s="429">
        <f>IFERROR(_xll.Woodstock.Analyst.Xcel.UDFs.GetIndicatorValue($D1617, "5 Famille de courbes="&amp;$C1617&amp;";", IntrantScenario!$B$7, IntrantScenario!$B$10,I$5)/5,0)</f>
        <v>0</v>
      </c>
      <c r="J1617" s="429">
        <f>IFERROR(_xll.Woodstock.Analyst.Xcel.UDFs.GetIndicatorValue($D1617, "5 Famille de courbes="&amp;$C1617&amp;";", IntrantScenario!$B$7, IntrantScenario!$B$10,J$5)/5,0)</f>
        <v>0</v>
      </c>
      <c r="K1617" s="429">
        <f>IFERROR(_xll.Woodstock.Analyst.Xcel.UDFs.GetIndicatorValueAverage($D1617, "5 Famille de courbes="&amp;$C1617&amp;";", IntrantScenario!$B$7, IntrantScenario!$B$10,"2", "6")/5,0)</f>
        <v>0</v>
      </c>
    </row>
    <row r="1618" spans="1:11" x14ac:dyDescent="0.25">
      <c r="A1618" s="164" t="s">
        <v>215</v>
      </c>
      <c r="B1618" s="165" t="s">
        <v>214</v>
      </c>
      <c r="C1618" s="374" t="str">
        <f t="shared" si="230"/>
        <v>FCTYF_PRU</v>
      </c>
      <c r="D1618" s="374" t="s">
        <v>853</v>
      </c>
      <c r="E1618" s="428" t="s">
        <v>515</v>
      </c>
      <c r="F1618" s="429">
        <f>IFERROR(_xll.Woodstock.Analyst.Xcel.UDFs.GetIndicatorValue($D1618, "5 Famille de courbes="&amp;$C1618&amp;";", IntrantScenario!$B$7, IntrantScenario!$B$10,F$5)/5,0)</f>
        <v>0</v>
      </c>
      <c r="G1618" s="429">
        <f>IFERROR(_xll.Woodstock.Analyst.Xcel.UDFs.GetIndicatorValue($D1618, "5 Famille de courbes="&amp;$C1618&amp;";", IntrantScenario!$B$7, IntrantScenario!$B$10,G$5)/5,0)</f>
        <v>0</v>
      </c>
      <c r="H1618" s="429">
        <f>IFERROR(_xll.Woodstock.Analyst.Xcel.UDFs.GetIndicatorValue($D1618, "5 Famille de courbes="&amp;$C1618&amp;";", IntrantScenario!$B$7, IntrantScenario!$B$10,H$5)/5,0)</f>
        <v>0</v>
      </c>
      <c r="I1618" s="429">
        <f>IFERROR(_xll.Woodstock.Analyst.Xcel.UDFs.GetIndicatorValue($D1618, "5 Famille de courbes="&amp;$C1618&amp;";", IntrantScenario!$B$7, IntrantScenario!$B$10,I$5)/5,0)</f>
        <v>0</v>
      </c>
      <c r="J1618" s="429">
        <f>IFERROR(_xll.Woodstock.Analyst.Xcel.UDFs.GetIndicatorValue($D1618, "5 Famille de courbes="&amp;$C1618&amp;";", IntrantScenario!$B$7, IntrantScenario!$B$10,J$5)/5,0)</f>
        <v>0</v>
      </c>
      <c r="K1618" s="429">
        <f>IFERROR(_xll.Woodstock.Analyst.Xcel.UDFs.GetIndicatorValueAverage($D1618, "5 Famille de courbes="&amp;$C1618&amp;";", IntrantScenario!$B$7, IntrantScenario!$B$10,"2", "6")/5,0)</f>
        <v>0</v>
      </c>
    </row>
    <row r="1619" spans="1:11" x14ac:dyDescent="0.25">
      <c r="A1619" s="164" t="s">
        <v>215</v>
      </c>
      <c r="B1619" s="165" t="s">
        <v>214</v>
      </c>
      <c r="C1619" s="374" t="str">
        <f t="shared" si="230"/>
        <v>FCTYF_PRU</v>
      </c>
      <c r="D1619" s="374" t="s">
        <v>854</v>
      </c>
      <c r="E1619" s="428" t="s">
        <v>515</v>
      </c>
      <c r="F1619" s="429">
        <f>IFERROR(_xll.Woodstock.Analyst.Xcel.UDFs.GetIndicatorValue($D1619, "5 Famille de courbes="&amp;$C1619&amp;";", IntrantScenario!$B$7, IntrantScenario!$B$10,F$5)/5,0)</f>
        <v>0</v>
      </c>
      <c r="G1619" s="429">
        <f>IFERROR(_xll.Woodstock.Analyst.Xcel.UDFs.GetIndicatorValue($D1619, "5 Famille de courbes="&amp;$C1619&amp;";", IntrantScenario!$B$7, IntrantScenario!$B$10,G$5)/5,0)</f>
        <v>0</v>
      </c>
      <c r="H1619" s="429">
        <f>IFERROR(_xll.Woodstock.Analyst.Xcel.UDFs.GetIndicatorValue($D1619, "5 Famille de courbes="&amp;$C1619&amp;";", IntrantScenario!$B$7, IntrantScenario!$B$10,H$5)/5,0)</f>
        <v>0</v>
      </c>
      <c r="I1619" s="429">
        <f>IFERROR(_xll.Woodstock.Analyst.Xcel.UDFs.GetIndicatorValue($D1619, "5 Famille de courbes="&amp;$C1619&amp;";", IntrantScenario!$B$7, IntrantScenario!$B$10,I$5)/5,0)</f>
        <v>0</v>
      </c>
      <c r="J1619" s="429">
        <f>IFERROR(_xll.Woodstock.Analyst.Xcel.UDFs.GetIndicatorValue($D1619, "5 Famille de courbes="&amp;$C1619&amp;";", IntrantScenario!$B$7, IntrantScenario!$B$10,J$5)/5,0)</f>
        <v>0</v>
      </c>
      <c r="K1619" s="429">
        <f>IFERROR(_xll.Woodstock.Analyst.Xcel.UDFs.GetIndicatorValueAverage($D1619, "5 Famille de courbes="&amp;$C1619&amp;";", IntrantScenario!$B$7, IntrantScenario!$B$10,"2", "6")/5,0)</f>
        <v>0</v>
      </c>
    </row>
    <row r="1620" spans="1:11" x14ac:dyDescent="0.25">
      <c r="A1620" s="164" t="s">
        <v>215</v>
      </c>
      <c r="B1620" s="165" t="s">
        <v>214</v>
      </c>
      <c r="C1620" s="374" t="str">
        <f t="shared" si="230"/>
        <v>FCTYF_PRU</v>
      </c>
      <c r="D1620" s="374" t="s">
        <v>855</v>
      </c>
      <c r="E1620" s="428" t="s">
        <v>515</v>
      </c>
      <c r="F1620" s="429">
        <f>IFERROR(_xll.Woodstock.Analyst.Xcel.UDFs.GetIndicatorValue($D1620, "5 Famille de courbes="&amp;$C1620&amp;";", IntrantScenario!$B$7, IntrantScenario!$B$10,F$5)/5,0)</f>
        <v>0</v>
      </c>
      <c r="G1620" s="429">
        <f>IFERROR(_xll.Woodstock.Analyst.Xcel.UDFs.GetIndicatorValue($D1620, "5 Famille de courbes="&amp;$C1620&amp;";", IntrantScenario!$B$7, IntrantScenario!$B$10,G$5)/5,0)</f>
        <v>0</v>
      </c>
      <c r="H1620" s="429">
        <f>IFERROR(_xll.Woodstock.Analyst.Xcel.UDFs.GetIndicatorValue($D1620, "5 Famille de courbes="&amp;$C1620&amp;";", IntrantScenario!$B$7, IntrantScenario!$B$10,H$5)/5,0)</f>
        <v>0</v>
      </c>
      <c r="I1620" s="429">
        <f>IFERROR(_xll.Woodstock.Analyst.Xcel.UDFs.GetIndicatorValue($D1620, "5 Famille de courbes="&amp;$C1620&amp;";", IntrantScenario!$B$7, IntrantScenario!$B$10,I$5)/5,0)</f>
        <v>0</v>
      </c>
      <c r="J1620" s="429">
        <f>IFERROR(_xll.Woodstock.Analyst.Xcel.UDFs.GetIndicatorValue($D1620, "5 Famille de courbes="&amp;$C1620&amp;";", IntrantScenario!$B$7, IntrantScenario!$B$10,J$5)/5,0)</f>
        <v>0</v>
      </c>
      <c r="K1620" s="429">
        <f>IFERROR(_xll.Woodstock.Analyst.Xcel.UDFs.GetIndicatorValueAverage($D1620, "5 Famille de courbes="&amp;$C1620&amp;";", IntrantScenario!$B$7, IntrantScenario!$B$10,"2", "6")/5,0)</f>
        <v>0</v>
      </c>
    </row>
    <row r="1621" spans="1:11" x14ac:dyDescent="0.25">
      <c r="A1621" s="164" t="s">
        <v>215</v>
      </c>
      <c r="B1621" s="165" t="s">
        <v>214</v>
      </c>
      <c r="C1621" s="374" t="str">
        <f t="shared" si="230"/>
        <v>FCTYF_PRU</v>
      </c>
      <c r="D1621" s="374" t="s">
        <v>856</v>
      </c>
      <c r="E1621" s="428" t="s">
        <v>515</v>
      </c>
      <c r="F1621" s="429">
        <f>IFERROR(_xll.Woodstock.Analyst.Xcel.UDFs.GetIndicatorValue($D1621, "5 Famille de courbes="&amp;$C1621&amp;";", IntrantScenario!$B$7, IntrantScenario!$B$10,F$5)/5,0)</f>
        <v>0</v>
      </c>
      <c r="G1621" s="429">
        <f>IFERROR(_xll.Woodstock.Analyst.Xcel.UDFs.GetIndicatorValue($D1621, "5 Famille de courbes="&amp;$C1621&amp;";", IntrantScenario!$B$7, IntrantScenario!$B$10,G$5)/5,0)</f>
        <v>0</v>
      </c>
      <c r="H1621" s="429">
        <f>IFERROR(_xll.Woodstock.Analyst.Xcel.UDFs.GetIndicatorValue($D1621, "5 Famille de courbes="&amp;$C1621&amp;";", IntrantScenario!$B$7, IntrantScenario!$B$10,H$5)/5,0)</f>
        <v>0</v>
      </c>
      <c r="I1621" s="429">
        <f>IFERROR(_xll.Woodstock.Analyst.Xcel.UDFs.GetIndicatorValue($D1621, "5 Famille de courbes="&amp;$C1621&amp;";", IntrantScenario!$B$7, IntrantScenario!$B$10,I$5)/5,0)</f>
        <v>0</v>
      </c>
      <c r="J1621" s="429">
        <f>IFERROR(_xll.Woodstock.Analyst.Xcel.UDFs.GetIndicatorValue($D1621, "5 Famille de courbes="&amp;$C1621&amp;";", IntrantScenario!$B$7, IntrantScenario!$B$10,J$5)/5,0)</f>
        <v>0</v>
      </c>
      <c r="K1621" s="429">
        <f>IFERROR(_xll.Woodstock.Analyst.Xcel.UDFs.GetIndicatorValueAverage($D1621, "5 Famille de courbes="&amp;$C1621&amp;";", IntrantScenario!$B$7, IntrantScenario!$B$10,"2", "6")/5,0)</f>
        <v>0</v>
      </c>
    </row>
    <row r="1622" spans="1:11" x14ac:dyDescent="0.25">
      <c r="A1622" s="164" t="s">
        <v>215</v>
      </c>
      <c r="B1622" s="165" t="s">
        <v>214</v>
      </c>
      <c r="C1622" s="374" t="str">
        <f t="shared" ref="C1622:C1653" si="234">"FCTYF_"&amp;B1622</f>
        <v>FCTYF_PRU</v>
      </c>
      <c r="D1622" s="374" t="s">
        <v>857</v>
      </c>
      <c r="E1622" s="428" t="s">
        <v>515</v>
      </c>
      <c r="F1622" s="429">
        <f>IFERROR(_xll.Woodstock.Analyst.Xcel.UDFs.GetIndicatorValue($D1622, "5 Famille de courbes="&amp;$C1622&amp;";", IntrantScenario!$B$7, IntrantScenario!$B$10,F$5)/5,0)</f>
        <v>0</v>
      </c>
      <c r="G1622" s="429">
        <f>IFERROR(_xll.Woodstock.Analyst.Xcel.UDFs.GetIndicatorValue($D1622, "5 Famille de courbes="&amp;$C1622&amp;";", IntrantScenario!$B$7, IntrantScenario!$B$10,G$5)/5,0)</f>
        <v>0</v>
      </c>
      <c r="H1622" s="429">
        <f>IFERROR(_xll.Woodstock.Analyst.Xcel.UDFs.GetIndicatorValue($D1622, "5 Famille de courbes="&amp;$C1622&amp;";", IntrantScenario!$B$7, IntrantScenario!$B$10,H$5)/5,0)</f>
        <v>0</v>
      </c>
      <c r="I1622" s="429">
        <f>IFERROR(_xll.Woodstock.Analyst.Xcel.UDFs.GetIndicatorValue($D1622, "5 Famille de courbes="&amp;$C1622&amp;";", IntrantScenario!$B$7, IntrantScenario!$B$10,I$5)/5,0)</f>
        <v>0</v>
      </c>
      <c r="J1622" s="429">
        <f>IFERROR(_xll.Woodstock.Analyst.Xcel.UDFs.GetIndicatorValue($D1622, "5 Famille de courbes="&amp;$C1622&amp;";", IntrantScenario!$B$7, IntrantScenario!$B$10,J$5)/5,0)</f>
        <v>0</v>
      </c>
      <c r="K1622" s="429">
        <f>IFERROR(_xll.Woodstock.Analyst.Xcel.UDFs.GetIndicatorValueAverage($D1622, "5 Famille de courbes="&amp;$C1622&amp;";", IntrantScenario!$B$7, IntrantScenario!$B$10,"2", "6")/5,0)</f>
        <v>0</v>
      </c>
    </row>
    <row r="1623" spans="1:11" x14ac:dyDescent="0.25">
      <c r="A1623" s="164" t="s">
        <v>215</v>
      </c>
      <c r="B1623" s="165" t="s">
        <v>214</v>
      </c>
      <c r="C1623" s="374" t="str">
        <f t="shared" si="234"/>
        <v>FCTYF_PRU</v>
      </c>
      <c r="D1623" s="374" t="s">
        <v>858</v>
      </c>
      <c r="E1623" s="428" t="s">
        <v>515</v>
      </c>
      <c r="F1623" s="429">
        <f>IFERROR(_xll.Woodstock.Analyst.Xcel.UDFs.GetIndicatorValue($D1623, "5 Famille de courbes="&amp;$C1623&amp;";", IntrantScenario!$B$7, IntrantScenario!$B$10,F$5)/5,0)</f>
        <v>0</v>
      </c>
      <c r="G1623" s="429">
        <f>IFERROR(_xll.Woodstock.Analyst.Xcel.UDFs.GetIndicatorValue($D1623, "5 Famille de courbes="&amp;$C1623&amp;";", IntrantScenario!$B$7, IntrantScenario!$B$10,G$5)/5,0)</f>
        <v>0</v>
      </c>
      <c r="H1623" s="429">
        <f>IFERROR(_xll.Woodstock.Analyst.Xcel.UDFs.GetIndicatorValue($D1623, "5 Famille de courbes="&amp;$C1623&amp;";", IntrantScenario!$B$7, IntrantScenario!$B$10,H$5)/5,0)</f>
        <v>0</v>
      </c>
      <c r="I1623" s="429">
        <f>IFERROR(_xll.Woodstock.Analyst.Xcel.UDFs.GetIndicatorValue($D1623, "5 Famille de courbes="&amp;$C1623&amp;";", IntrantScenario!$B$7, IntrantScenario!$B$10,I$5)/5,0)</f>
        <v>0</v>
      </c>
      <c r="J1623" s="429">
        <f>IFERROR(_xll.Woodstock.Analyst.Xcel.UDFs.GetIndicatorValue($D1623, "5 Famille de courbes="&amp;$C1623&amp;";", IntrantScenario!$B$7, IntrantScenario!$B$10,J$5)/5,0)</f>
        <v>0</v>
      </c>
      <c r="K1623" s="429">
        <f>IFERROR(_xll.Woodstock.Analyst.Xcel.UDFs.GetIndicatorValueAverage($D1623, "5 Famille de courbes="&amp;$C1623&amp;";", IntrantScenario!$B$7, IntrantScenario!$B$10,"2", "6")/5,0)</f>
        <v>0</v>
      </c>
    </row>
    <row r="1624" spans="1:11" x14ac:dyDescent="0.25">
      <c r="A1624" s="164" t="s">
        <v>215</v>
      </c>
      <c r="B1624" s="165" t="s">
        <v>214</v>
      </c>
      <c r="C1624" s="374" t="str">
        <f t="shared" si="234"/>
        <v>FCTYF_PRU</v>
      </c>
      <c r="D1624" s="374" t="s">
        <v>859</v>
      </c>
      <c r="E1624" s="428" t="s">
        <v>515</v>
      </c>
      <c r="F1624" s="429">
        <f>IFERROR(_xll.Woodstock.Analyst.Xcel.UDFs.GetIndicatorValue($D1624, "5 Famille de courbes="&amp;$C1624&amp;";", IntrantScenario!$B$7, IntrantScenario!$B$10,F$5)/5,0)</f>
        <v>0</v>
      </c>
      <c r="G1624" s="429">
        <f>IFERROR(_xll.Woodstock.Analyst.Xcel.UDFs.GetIndicatorValue($D1624, "5 Famille de courbes="&amp;$C1624&amp;";", IntrantScenario!$B$7, IntrantScenario!$B$10,G$5)/5,0)</f>
        <v>0</v>
      </c>
      <c r="H1624" s="429">
        <f>IFERROR(_xll.Woodstock.Analyst.Xcel.UDFs.GetIndicatorValue($D1624, "5 Famille de courbes="&amp;$C1624&amp;";", IntrantScenario!$B$7, IntrantScenario!$B$10,H$5)/5,0)</f>
        <v>0</v>
      </c>
      <c r="I1624" s="429">
        <f>IFERROR(_xll.Woodstock.Analyst.Xcel.UDFs.GetIndicatorValue($D1624, "5 Famille de courbes="&amp;$C1624&amp;";", IntrantScenario!$B$7, IntrantScenario!$B$10,I$5)/5,0)</f>
        <v>0</v>
      </c>
      <c r="J1624" s="429">
        <f>IFERROR(_xll.Woodstock.Analyst.Xcel.UDFs.GetIndicatorValue($D1624, "5 Famille de courbes="&amp;$C1624&amp;";", IntrantScenario!$B$7, IntrantScenario!$B$10,J$5)/5,0)</f>
        <v>0</v>
      </c>
      <c r="K1624" s="429">
        <f>IFERROR(_xll.Woodstock.Analyst.Xcel.UDFs.GetIndicatorValueAverage($D1624, "5 Famille de courbes="&amp;$C1624&amp;";", IntrantScenario!$B$7, IntrantScenario!$B$10,"2", "6")/5,0)</f>
        <v>0</v>
      </c>
    </row>
    <row r="1625" spans="1:11" x14ac:dyDescent="0.25">
      <c r="A1625" s="164" t="s">
        <v>215</v>
      </c>
      <c r="B1625" s="165" t="s">
        <v>214</v>
      </c>
      <c r="C1625" s="374" t="str">
        <f t="shared" si="234"/>
        <v>FCTYF_PRU</v>
      </c>
      <c r="D1625" s="374" t="s">
        <v>860</v>
      </c>
      <c r="E1625" s="428" t="s">
        <v>515</v>
      </c>
      <c r="F1625" s="429">
        <f>IFERROR(_xll.Woodstock.Analyst.Xcel.UDFs.GetIndicatorValue($D1625, "5 Famille de courbes="&amp;$C1625&amp;";", IntrantScenario!$B$7, IntrantScenario!$B$10,F$5)/5,0)</f>
        <v>0</v>
      </c>
      <c r="G1625" s="429">
        <f>IFERROR(_xll.Woodstock.Analyst.Xcel.UDFs.GetIndicatorValue($D1625, "5 Famille de courbes="&amp;$C1625&amp;";", IntrantScenario!$B$7, IntrantScenario!$B$10,G$5)/5,0)</f>
        <v>0</v>
      </c>
      <c r="H1625" s="429">
        <f>IFERROR(_xll.Woodstock.Analyst.Xcel.UDFs.GetIndicatorValue($D1625, "5 Famille de courbes="&amp;$C1625&amp;";", IntrantScenario!$B$7, IntrantScenario!$B$10,H$5)/5,0)</f>
        <v>0</v>
      </c>
      <c r="I1625" s="429">
        <f>IFERROR(_xll.Woodstock.Analyst.Xcel.UDFs.GetIndicatorValue($D1625, "5 Famille de courbes="&amp;$C1625&amp;";", IntrantScenario!$B$7, IntrantScenario!$B$10,I$5)/5,0)</f>
        <v>0</v>
      </c>
      <c r="J1625" s="429">
        <f>IFERROR(_xll.Woodstock.Analyst.Xcel.UDFs.GetIndicatorValue($D1625, "5 Famille de courbes="&amp;$C1625&amp;";", IntrantScenario!$B$7, IntrantScenario!$B$10,J$5)/5,0)</f>
        <v>0</v>
      </c>
      <c r="K1625" s="429">
        <f>IFERROR(_xll.Woodstock.Analyst.Xcel.UDFs.GetIndicatorValueAverage($D1625, "5 Famille de courbes="&amp;$C1625&amp;";", IntrantScenario!$B$7, IntrantScenario!$B$10,"2", "6")/5,0)</f>
        <v>0</v>
      </c>
    </row>
    <row r="1626" spans="1:11" x14ac:dyDescent="0.25">
      <c r="A1626" s="164" t="s">
        <v>215</v>
      </c>
      <c r="B1626" s="165" t="s">
        <v>214</v>
      </c>
      <c r="C1626" s="374" t="str">
        <f t="shared" si="234"/>
        <v>FCTYF_PRU</v>
      </c>
      <c r="D1626" s="374" t="s">
        <v>861</v>
      </c>
      <c r="E1626" s="428" t="s">
        <v>515</v>
      </c>
      <c r="F1626" s="429">
        <f>IFERROR(_xll.Woodstock.Analyst.Xcel.UDFs.GetIndicatorValue($D1626, "5 Famille de courbes="&amp;$C1626&amp;";", IntrantScenario!$B$7, IntrantScenario!$B$10,F$5)/5,0)</f>
        <v>0</v>
      </c>
      <c r="G1626" s="429">
        <f>IFERROR(_xll.Woodstock.Analyst.Xcel.UDFs.GetIndicatorValue($D1626, "5 Famille de courbes="&amp;$C1626&amp;";", IntrantScenario!$B$7, IntrantScenario!$B$10,G$5)/5,0)</f>
        <v>0</v>
      </c>
      <c r="H1626" s="429">
        <f>IFERROR(_xll.Woodstock.Analyst.Xcel.UDFs.GetIndicatorValue($D1626, "5 Famille de courbes="&amp;$C1626&amp;";", IntrantScenario!$B$7, IntrantScenario!$B$10,H$5)/5,0)</f>
        <v>0</v>
      </c>
      <c r="I1626" s="429">
        <f>IFERROR(_xll.Woodstock.Analyst.Xcel.UDFs.GetIndicatorValue($D1626, "5 Famille de courbes="&amp;$C1626&amp;";", IntrantScenario!$B$7, IntrantScenario!$B$10,I$5)/5,0)</f>
        <v>0</v>
      </c>
      <c r="J1626" s="429">
        <f>IFERROR(_xll.Woodstock.Analyst.Xcel.UDFs.GetIndicatorValue($D1626, "5 Famille de courbes="&amp;$C1626&amp;";", IntrantScenario!$B$7, IntrantScenario!$B$10,J$5)/5,0)</f>
        <v>0</v>
      </c>
      <c r="K1626" s="429">
        <f>IFERROR(_xll.Woodstock.Analyst.Xcel.UDFs.GetIndicatorValueAverage($D1626, "5 Famille de courbes="&amp;$C1626&amp;";", IntrantScenario!$B$7, IntrantScenario!$B$10,"2", "6")/5,0)</f>
        <v>0</v>
      </c>
    </row>
    <row r="1627" spans="1:11" x14ac:dyDescent="0.25">
      <c r="A1627" s="164" t="s">
        <v>215</v>
      </c>
      <c r="B1627" s="165" t="s">
        <v>214</v>
      </c>
      <c r="C1627" s="374" t="str">
        <f t="shared" si="234"/>
        <v>FCTYF_PRU</v>
      </c>
      <c r="D1627" s="374" t="s">
        <v>862</v>
      </c>
      <c r="E1627" s="428" t="s">
        <v>515</v>
      </c>
      <c r="F1627" s="429">
        <f>IFERROR(_xll.Woodstock.Analyst.Xcel.UDFs.GetIndicatorValue($D1627, "5 Famille de courbes="&amp;$C1627&amp;";", IntrantScenario!$B$7, IntrantScenario!$B$10,F$5)/5,0)</f>
        <v>0</v>
      </c>
      <c r="G1627" s="429">
        <f>IFERROR(_xll.Woodstock.Analyst.Xcel.UDFs.GetIndicatorValue($D1627, "5 Famille de courbes="&amp;$C1627&amp;";", IntrantScenario!$B$7, IntrantScenario!$B$10,G$5)/5,0)</f>
        <v>0</v>
      </c>
      <c r="H1627" s="429">
        <f>IFERROR(_xll.Woodstock.Analyst.Xcel.UDFs.GetIndicatorValue($D1627, "5 Famille de courbes="&amp;$C1627&amp;";", IntrantScenario!$B$7, IntrantScenario!$B$10,H$5)/5,0)</f>
        <v>0</v>
      </c>
      <c r="I1627" s="429">
        <f>IFERROR(_xll.Woodstock.Analyst.Xcel.UDFs.GetIndicatorValue($D1627, "5 Famille de courbes="&amp;$C1627&amp;";", IntrantScenario!$B$7, IntrantScenario!$B$10,I$5)/5,0)</f>
        <v>0</v>
      </c>
      <c r="J1627" s="429">
        <f>IFERROR(_xll.Woodstock.Analyst.Xcel.UDFs.GetIndicatorValue($D1627, "5 Famille de courbes="&amp;$C1627&amp;";", IntrantScenario!$B$7, IntrantScenario!$B$10,J$5)/5,0)</f>
        <v>0</v>
      </c>
      <c r="K1627" s="429">
        <f>IFERROR(_xll.Woodstock.Analyst.Xcel.UDFs.GetIndicatorValueAverage($D1627, "5 Famille de courbes="&amp;$C1627&amp;";", IntrantScenario!$B$7, IntrantScenario!$B$10,"2", "6")/5,0)</f>
        <v>0</v>
      </c>
    </row>
    <row r="1628" spans="1:11" x14ac:dyDescent="0.25">
      <c r="A1628" s="164" t="s">
        <v>215</v>
      </c>
      <c r="B1628" s="165" t="s">
        <v>214</v>
      </c>
      <c r="C1628" s="374" t="str">
        <f t="shared" si="234"/>
        <v>FCTYF_PRU</v>
      </c>
      <c r="D1628" s="374" t="s">
        <v>863</v>
      </c>
      <c r="E1628" s="428" t="s">
        <v>515</v>
      </c>
      <c r="F1628" s="429">
        <f>IFERROR(_xll.Woodstock.Analyst.Xcel.UDFs.GetIndicatorValue($D1628, "5 Famille de courbes="&amp;$C1628&amp;";", IntrantScenario!$B$7, IntrantScenario!$B$10,F$5)/5,0)</f>
        <v>0</v>
      </c>
      <c r="G1628" s="429">
        <f>IFERROR(_xll.Woodstock.Analyst.Xcel.UDFs.GetIndicatorValue($D1628, "5 Famille de courbes="&amp;$C1628&amp;";", IntrantScenario!$B$7, IntrantScenario!$B$10,G$5)/5,0)</f>
        <v>0</v>
      </c>
      <c r="H1628" s="429">
        <f>IFERROR(_xll.Woodstock.Analyst.Xcel.UDFs.GetIndicatorValue($D1628, "5 Famille de courbes="&amp;$C1628&amp;";", IntrantScenario!$B$7, IntrantScenario!$B$10,H$5)/5,0)</f>
        <v>0</v>
      </c>
      <c r="I1628" s="429">
        <f>IFERROR(_xll.Woodstock.Analyst.Xcel.UDFs.GetIndicatorValue($D1628, "5 Famille de courbes="&amp;$C1628&amp;";", IntrantScenario!$B$7, IntrantScenario!$B$10,I$5)/5,0)</f>
        <v>0</v>
      </c>
      <c r="J1628" s="429">
        <f>IFERROR(_xll.Woodstock.Analyst.Xcel.UDFs.GetIndicatorValue($D1628, "5 Famille de courbes="&amp;$C1628&amp;";", IntrantScenario!$B$7, IntrantScenario!$B$10,J$5)/5,0)</f>
        <v>0</v>
      </c>
      <c r="K1628" s="429">
        <f>IFERROR(_xll.Woodstock.Analyst.Xcel.UDFs.GetIndicatorValueAverage($D1628, "5 Famille de courbes="&amp;$C1628&amp;";", IntrantScenario!$B$7, IntrantScenario!$B$10,"2", "6")/5,0)</f>
        <v>0</v>
      </c>
    </row>
    <row r="1629" spans="1:11" x14ac:dyDescent="0.25">
      <c r="A1629" s="164" t="s">
        <v>215</v>
      </c>
      <c r="B1629" s="444" t="s">
        <v>214</v>
      </c>
      <c r="C1629" s="441" t="str">
        <f t="shared" si="234"/>
        <v>FCTYF_PRU</v>
      </c>
      <c r="D1629" s="445"/>
      <c r="E1629" s="442" t="s">
        <v>515</v>
      </c>
      <c r="F1629" s="443">
        <f t="shared" ref="F1629:K1629" si="235">SUM(F1617:F1628)</f>
        <v>0</v>
      </c>
      <c r="G1629" s="443">
        <f t="shared" si="235"/>
        <v>0</v>
      </c>
      <c r="H1629" s="443">
        <f t="shared" si="235"/>
        <v>0</v>
      </c>
      <c r="I1629" s="443">
        <f t="shared" si="235"/>
        <v>0</v>
      </c>
      <c r="J1629" s="443">
        <f t="shared" si="235"/>
        <v>0</v>
      </c>
      <c r="K1629" s="443">
        <f t="shared" si="235"/>
        <v>0</v>
      </c>
    </row>
    <row r="1630" spans="1:11" x14ac:dyDescent="0.25">
      <c r="A1630" s="164" t="s">
        <v>215</v>
      </c>
      <c r="B1630" s="165" t="s">
        <v>214</v>
      </c>
      <c r="C1630" s="374" t="str">
        <f t="shared" si="234"/>
        <v>FCTYF_PRU</v>
      </c>
      <c r="D1630" s="374" t="s">
        <v>864</v>
      </c>
      <c r="E1630" s="428" t="s">
        <v>743</v>
      </c>
      <c r="F1630" s="429">
        <f>IFERROR(_xll.Woodstock.Analyst.Xcel.UDFs.GetIndicatorValue($D1630, "5 Famille de courbes="&amp;$C1630&amp;";", IntrantScenario!$B$7, IntrantScenario!$B$10,F$5)/5,0)</f>
        <v>0</v>
      </c>
      <c r="G1630" s="429">
        <f>IFERROR(_xll.Woodstock.Analyst.Xcel.UDFs.GetIndicatorValue($D1630, "5 Famille de courbes="&amp;$C1630&amp;";", IntrantScenario!$B$7, IntrantScenario!$B$10,G$5)/5,0)</f>
        <v>0</v>
      </c>
      <c r="H1630" s="429">
        <f>IFERROR(_xll.Woodstock.Analyst.Xcel.UDFs.GetIndicatorValue($D1630, "5 Famille de courbes="&amp;$C1630&amp;";", IntrantScenario!$B$7, IntrantScenario!$B$10,H$5)/5,0)</f>
        <v>0</v>
      </c>
      <c r="I1630" s="429">
        <f>IFERROR(_xll.Woodstock.Analyst.Xcel.UDFs.GetIndicatorValue($D1630, "5 Famille de courbes="&amp;$C1630&amp;";", IntrantScenario!$B$7, IntrantScenario!$B$10,I$5)/5,0)</f>
        <v>0</v>
      </c>
      <c r="J1630" s="429">
        <f>IFERROR(_xll.Woodstock.Analyst.Xcel.UDFs.GetIndicatorValue($D1630, "5 Famille de courbes="&amp;$C1630&amp;";", IntrantScenario!$B$7, IntrantScenario!$B$10,J$5)/5,0)</f>
        <v>0</v>
      </c>
      <c r="K1630" s="429">
        <f>IFERROR(_xll.Woodstock.Analyst.Xcel.UDFs.GetIndicatorValueAverage($D1630, "5 Famille de courbes="&amp;$C1630&amp;";", IntrantScenario!$B$7, IntrantScenario!$B$10,"2", "6")/5,0)</f>
        <v>0</v>
      </c>
    </row>
    <row r="1631" spans="1:11" x14ac:dyDescent="0.25">
      <c r="A1631" s="164" t="s">
        <v>215</v>
      </c>
      <c r="B1631" s="165" t="s">
        <v>214</v>
      </c>
      <c r="C1631" s="374" t="str">
        <f t="shared" si="234"/>
        <v>FCTYF_PRU</v>
      </c>
      <c r="D1631" s="374" t="s">
        <v>865</v>
      </c>
      <c r="E1631" s="428" t="s">
        <v>743</v>
      </c>
      <c r="F1631" s="429">
        <f>IFERROR(_xll.Woodstock.Analyst.Xcel.UDFs.GetIndicatorValue($D1631, "5 Famille de courbes="&amp;$C1631&amp;";", IntrantScenario!$B$7, IntrantScenario!$B$10,F$5)/5,0)</f>
        <v>0</v>
      </c>
      <c r="G1631" s="429">
        <f>IFERROR(_xll.Woodstock.Analyst.Xcel.UDFs.GetIndicatorValue($D1631, "5 Famille de courbes="&amp;$C1631&amp;";", IntrantScenario!$B$7, IntrantScenario!$B$10,G$5)/5,0)</f>
        <v>0</v>
      </c>
      <c r="H1631" s="429">
        <f>IFERROR(_xll.Woodstock.Analyst.Xcel.UDFs.GetIndicatorValue($D1631, "5 Famille de courbes="&amp;$C1631&amp;";", IntrantScenario!$B$7, IntrantScenario!$B$10,H$5)/5,0)</f>
        <v>0</v>
      </c>
      <c r="I1631" s="429">
        <f>IFERROR(_xll.Woodstock.Analyst.Xcel.UDFs.GetIndicatorValue($D1631, "5 Famille de courbes="&amp;$C1631&amp;";", IntrantScenario!$B$7, IntrantScenario!$B$10,I$5)/5,0)</f>
        <v>0</v>
      </c>
      <c r="J1631" s="429">
        <f>IFERROR(_xll.Woodstock.Analyst.Xcel.UDFs.GetIndicatorValue($D1631, "5 Famille de courbes="&amp;$C1631&amp;";", IntrantScenario!$B$7, IntrantScenario!$B$10,J$5)/5,0)</f>
        <v>0</v>
      </c>
      <c r="K1631" s="429">
        <f>IFERROR(_xll.Woodstock.Analyst.Xcel.UDFs.GetIndicatorValueAverage($D1631, "5 Famille de courbes="&amp;$C1631&amp;";", IntrantScenario!$B$7, IntrantScenario!$B$10,"2", "6")/5,0)</f>
        <v>0</v>
      </c>
    </row>
    <row r="1632" spans="1:11" x14ac:dyDescent="0.25">
      <c r="A1632" s="164" t="s">
        <v>215</v>
      </c>
      <c r="B1632" s="165" t="s">
        <v>214</v>
      </c>
      <c r="C1632" s="374" t="str">
        <f t="shared" si="234"/>
        <v>FCTYF_PRU</v>
      </c>
      <c r="D1632" s="374" t="s">
        <v>866</v>
      </c>
      <c r="E1632" s="428" t="s">
        <v>743</v>
      </c>
      <c r="F1632" s="429">
        <f>IFERROR(_xll.Woodstock.Analyst.Xcel.UDFs.GetIndicatorValue($D1632, "5 Famille de courbes="&amp;$C1632&amp;";", IntrantScenario!$B$7, IntrantScenario!$B$10,F$5)/5,0)</f>
        <v>0</v>
      </c>
      <c r="G1632" s="429">
        <f>IFERROR(_xll.Woodstock.Analyst.Xcel.UDFs.GetIndicatorValue($D1632, "5 Famille de courbes="&amp;$C1632&amp;";", IntrantScenario!$B$7, IntrantScenario!$B$10,G$5)/5,0)</f>
        <v>0</v>
      </c>
      <c r="H1632" s="429">
        <f>IFERROR(_xll.Woodstock.Analyst.Xcel.UDFs.GetIndicatorValue($D1632, "5 Famille de courbes="&amp;$C1632&amp;";", IntrantScenario!$B$7, IntrantScenario!$B$10,H$5)/5,0)</f>
        <v>0</v>
      </c>
      <c r="I1632" s="429">
        <f>IFERROR(_xll.Woodstock.Analyst.Xcel.UDFs.GetIndicatorValue($D1632, "5 Famille de courbes="&amp;$C1632&amp;";", IntrantScenario!$B$7, IntrantScenario!$B$10,I$5)/5,0)</f>
        <v>0</v>
      </c>
      <c r="J1632" s="429">
        <f>IFERROR(_xll.Woodstock.Analyst.Xcel.UDFs.GetIndicatorValue($D1632, "5 Famille de courbes="&amp;$C1632&amp;";", IntrantScenario!$B$7, IntrantScenario!$B$10,J$5)/5,0)</f>
        <v>0</v>
      </c>
      <c r="K1632" s="429">
        <f>IFERROR(_xll.Woodstock.Analyst.Xcel.UDFs.GetIndicatorValueAverage($D1632, "5 Famille de courbes="&amp;$C1632&amp;";", IntrantScenario!$B$7, IntrantScenario!$B$10,"2", "6")/5,0)</f>
        <v>0</v>
      </c>
    </row>
    <row r="1633" spans="1:11" x14ac:dyDescent="0.25">
      <c r="A1633" s="164" t="s">
        <v>215</v>
      </c>
      <c r="B1633" s="165" t="s">
        <v>214</v>
      </c>
      <c r="C1633" s="374" t="str">
        <f t="shared" si="234"/>
        <v>FCTYF_PRU</v>
      </c>
      <c r="D1633" s="374" t="s">
        <v>867</v>
      </c>
      <c r="E1633" s="428" t="s">
        <v>743</v>
      </c>
      <c r="F1633" s="429">
        <f>IFERROR(_xll.Woodstock.Analyst.Xcel.UDFs.GetIndicatorValue($D1633, "5 Famille de courbes="&amp;$C1633&amp;";", IntrantScenario!$B$7, IntrantScenario!$B$10,F$5)/5,0)</f>
        <v>0</v>
      </c>
      <c r="G1633" s="429">
        <f>IFERROR(_xll.Woodstock.Analyst.Xcel.UDFs.GetIndicatorValue($D1633, "5 Famille de courbes="&amp;$C1633&amp;";", IntrantScenario!$B$7, IntrantScenario!$B$10,G$5)/5,0)</f>
        <v>0</v>
      </c>
      <c r="H1633" s="429">
        <f>IFERROR(_xll.Woodstock.Analyst.Xcel.UDFs.GetIndicatorValue($D1633, "5 Famille de courbes="&amp;$C1633&amp;";", IntrantScenario!$B$7, IntrantScenario!$B$10,H$5)/5,0)</f>
        <v>0</v>
      </c>
      <c r="I1633" s="429">
        <f>IFERROR(_xll.Woodstock.Analyst.Xcel.UDFs.GetIndicatorValue($D1633, "5 Famille de courbes="&amp;$C1633&amp;";", IntrantScenario!$B$7, IntrantScenario!$B$10,I$5)/5,0)</f>
        <v>0</v>
      </c>
      <c r="J1633" s="429">
        <f>IFERROR(_xll.Woodstock.Analyst.Xcel.UDFs.GetIndicatorValue($D1633, "5 Famille de courbes="&amp;$C1633&amp;";", IntrantScenario!$B$7, IntrantScenario!$B$10,J$5)/5,0)</f>
        <v>0</v>
      </c>
      <c r="K1633" s="429">
        <f>IFERROR(_xll.Woodstock.Analyst.Xcel.UDFs.GetIndicatorValueAverage($D1633, "5 Famille de courbes="&amp;$C1633&amp;";", IntrantScenario!$B$7, IntrantScenario!$B$10,"2", "6")/5,0)</f>
        <v>0</v>
      </c>
    </row>
    <row r="1634" spans="1:11" x14ac:dyDescent="0.25">
      <c r="A1634" s="164" t="s">
        <v>215</v>
      </c>
      <c r="B1634" s="165" t="s">
        <v>214</v>
      </c>
      <c r="C1634" s="374" t="str">
        <f t="shared" si="234"/>
        <v>FCTYF_PRU</v>
      </c>
      <c r="D1634" s="374" t="s">
        <v>868</v>
      </c>
      <c r="E1634" s="428" t="s">
        <v>743</v>
      </c>
      <c r="F1634" s="429">
        <f>IFERROR(_xll.Woodstock.Analyst.Xcel.UDFs.GetIndicatorValue($D1634, "5 Famille de courbes="&amp;$C1634&amp;";", IntrantScenario!$B$7, IntrantScenario!$B$10,F$5)/5,0)</f>
        <v>0</v>
      </c>
      <c r="G1634" s="429">
        <f>IFERROR(_xll.Woodstock.Analyst.Xcel.UDFs.GetIndicatorValue($D1634, "5 Famille de courbes="&amp;$C1634&amp;";", IntrantScenario!$B$7, IntrantScenario!$B$10,G$5)/5,0)</f>
        <v>0</v>
      </c>
      <c r="H1634" s="429">
        <f>IFERROR(_xll.Woodstock.Analyst.Xcel.UDFs.GetIndicatorValue($D1634, "5 Famille de courbes="&amp;$C1634&amp;";", IntrantScenario!$B$7, IntrantScenario!$B$10,H$5)/5,0)</f>
        <v>0</v>
      </c>
      <c r="I1634" s="429">
        <f>IFERROR(_xll.Woodstock.Analyst.Xcel.UDFs.GetIndicatorValue($D1634, "5 Famille de courbes="&amp;$C1634&amp;";", IntrantScenario!$B$7, IntrantScenario!$B$10,I$5)/5,0)</f>
        <v>0</v>
      </c>
      <c r="J1634" s="429">
        <f>IFERROR(_xll.Woodstock.Analyst.Xcel.UDFs.GetIndicatorValue($D1634, "5 Famille de courbes="&amp;$C1634&amp;";", IntrantScenario!$B$7, IntrantScenario!$B$10,J$5)/5,0)</f>
        <v>0</v>
      </c>
      <c r="K1634" s="429">
        <f>IFERROR(_xll.Woodstock.Analyst.Xcel.UDFs.GetIndicatorValueAverage($D1634, "5 Famille de courbes="&amp;$C1634&amp;";", IntrantScenario!$B$7, IntrantScenario!$B$10,"2", "6")/5,0)</f>
        <v>0</v>
      </c>
    </row>
    <row r="1635" spans="1:11" x14ac:dyDescent="0.25">
      <c r="A1635" s="164" t="s">
        <v>215</v>
      </c>
      <c r="B1635" s="165" t="s">
        <v>214</v>
      </c>
      <c r="C1635" s="374" t="str">
        <f t="shared" si="234"/>
        <v>FCTYF_PRU</v>
      </c>
      <c r="D1635" s="374" t="s">
        <v>869</v>
      </c>
      <c r="E1635" s="428" t="s">
        <v>743</v>
      </c>
      <c r="F1635" s="429">
        <f>IFERROR(_xll.Woodstock.Analyst.Xcel.UDFs.GetIndicatorValue($D1635, "5 Famille de courbes="&amp;$C1635&amp;";", IntrantScenario!$B$7, IntrantScenario!$B$10,F$5)/5,0)</f>
        <v>0</v>
      </c>
      <c r="G1635" s="429">
        <f>IFERROR(_xll.Woodstock.Analyst.Xcel.UDFs.GetIndicatorValue($D1635, "5 Famille de courbes="&amp;$C1635&amp;";", IntrantScenario!$B$7, IntrantScenario!$B$10,G$5)/5,0)</f>
        <v>0</v>
      </c>
      <c r="H1635" s="429">
        <f>IFERROR(_xll.Woodstock.Analyst.Xcel.UDFs.GetIndicatorValue($D1635, "5 Famille de courbes="&amp;$C1635&amp;";", IntrantScenario!$B$7, IntrantScenario!$B$10,H$5)/5,0)</f>
        <v>0</v>
      </c>
      <c r="I1635" s="429">
        <f>IFERROR(_xll.Woodstock.Analyst.Xcel.UDFs.GetIndicatorValue($D1635, "5 Famille de courbes="&amp;$C1635&amp;";", IntrantScenario!$B$7, IntrantScenario!$B$10,I$5)/5,0)</f>
        <v>0</v>
      </c>
      <c r="J1635" s="429">
        <f>IFERROR(_xll.Woodstock.Analyst.Xcel.UDFs.GetIndicatorValue($D1635, "5 Famille de courbes="&amp;$C1635&amp;";", IntrantScenario!$B$7, IntrantScenario!$B$10,J$5)/5,0)</f>
        <v>0</v>
      </c>
      <c r="K1635" s="429">
        <f>IFERROR(_xll.Woodstock.Analyst.Xcel.UDFs.GetIndicatorValueAverage($D1635, "5 Famille de courbes="&amp;$C1635&amp;";", IntrantScenario!$B$7, IntrantScenario!$B$10,"2", "6")/5,0)</f>
        <v>0</v>
      </c>
    </row>
    <row r="1636" spans="1:11" x14ac:dyDescent="0.25">
      <c r="A1636" s="164" t="s">
        <v>215</v>
      </c>
      <c r="B1636" s="165" t="s">
        <v>214</v>
      </c>
      <c r="C1636" s="374" t="str">
        <f t="shared" si="234"/>
        <v>FCTYF_PRU</v>
      </c>
      <c r="D1636" s="374" t="s">
        <v>870</v>
      </c>
      <c r="E1636" s="428" t="s">
        <v>743</v>
      </c>
      <c r="F1636" s="429">
        <f>IFERROR(_xll.Woodstock.Analyst.Xcel.UDFs.GetIndicatorValue($D1636, "5 Famille de courbes="&amp;$C1636&amp;";", IntrantScenario!$B$7, IntrantScenario!$B$10,F$5)/5,0)</f>
        <v>0</v>
      </c>
      <c r="G1636" s="429">
        <f>IFERROR(_xll.Woodstock.Analyst.Xcel.UDFs.GetIndicatorValue($D1636, "5 Famille de courbes="&amp;$C1636&amp;";", IntrantScenario!$B$7, IntrantScenario!$B$10,G$5)/5,0)</f>
        <v>0</v>
      </c>
      <c r="H1636" s="429">
        <f>IFERROR(_xll.Woodstock.Analyst.Xcel.UDFs.GetIndicatorValue($D1636, "5 Famille de courbes="&amp;$C1636&amp;";", IntrantScenario!$B$7, IntrantScenario!$B$10,H$5)/5,0)</f>
        <v>0</v>
      </c>
      <c r="I1636" s="429">
        <f>IFERROR(_xll.Woodstock.Analyst.Xcel.UDFs.GetIndicatorValue($D1636, "5 Famille de courbes="&amp;$C1636&amp;";", IntrantScenario!$B$7, IntrantScenario!$B$10,I$5)/5,0)</f>
        <v>0</v>
      </c>
      <c r="J1636" s="429">
        <f>IFERROR(_xll.Woodstock.Analyst.Xcel.UDFs.GetIndicatorValue($D1636, "5 Famille de courbes="&amp;$C1636&amp;";", IntrantScenario!$B$7, IntrantScenario!$B$10,J$5)/5,0)</f>
        <v>0</v>
      </c>
      <c r="K1636" s="429">
        <f>IFERROR(_xll.Woodstock.Analyst.Xcel.UDFs.GetIndicatorValueAverage($D1636, "5 Famille de courbes="&amp;$C1636&amp;";", IntrantScenario!$B$7, IntrantScenario!$B$10,"2", "6")/5,0)</f>
        <v>0</v>
      </c>
    </row>
    <row r="1637" spans="1:11" x14ac:dyDescent="0.25">
      <c r="A1637" s="164" t="s">
        <v>215</v>
      </c>
      <c r="B1637" s="165" t="s">
        <v>214</v>
      </c>
      <c r="C1637" s="374" t="str">
        <f t="shared" si="234"/>
        <v>FCTYF_PRU</v>
      </c>
      <c r="D1637" s="374" t="s">
        <v>871</v>
      </c>
      <c r="E1637" s="428" t="s">
        <v>743</v>
      </c>
      <c r="F1637" s="429">
        <f>IFERROR(_xll.Woodstock.Analyst.Xcel.UDFs.GetIndicatorValue($D1637, "5 Famille de courbes="&amp;$C1637&amp;";", IntrantScenario!$B$7, IntrantScenario!$B$10,F$5)/5,0)</f>
        <v>0</v>
      </c>
      <c r="G1637" s="429">
        <f>IFERROR(_xll.Woodstock.Analyst.Xcel.UDFs.GetIndicatorValue($D1637, "5 Famille de courbes="&amp;$C1637&amp;";", IntrantScenario!$B$7, IntrantScenario!$B$10,G$5)/5,0)</f>
        <v>0</v>
      </c>
      <c r="H1637" s="429">
        <f>IFERROR(_xll.Woodstock.Analyst.Xcel.UDFs.GetIndicatorValue($D1637, "5 Famille de courbes="&amp;$C1637&amp;";", IntrantScenario!$B$7, IntrantScenario!$B$10,H$5)/5,0)</f>
        <v>0</v>
      </c>
      <c r="I1637" s="429">
        <f>IFERROR(_xll.Woodstock.Analyst.Xcel.UDFs.GetIndicatorValue($D1637, "5 Famille de courbes="&amp;$C1637&amp;";", IntrantScenario!$B$7, IntrantScenario!$B$10,I$5)/5,0)</f>
        <v>0</v>
      </c>
      <c r="J1637" s="429">
        <f>IFERROR(_xll.Woodstock.Analyst.Xcel.UDFs.GetIndicatorValue($D1637, "5 Famille de courbes="&amp;$C1637&amp;";", IntrantScenario!$B$7, IntrantScenario!$B$10,J$5)/5,0)</f>
        <v>0</v>
      </c>
      <c r="K1637" s="429">
        <f>IFERROR(_xll.Woodstock.Analyst.Xcel.UDFs.GetIndicatorValueAverage($D1637, "5 Famille de courbes="&amp;$C1637&amp;";", IntrantScenario!$B$7, IntrantScenario!$B$10,"2", "6")/5,0)</f>
        <v>0</v>
      </c>
    </row>
    <row r="1638" spans="1:11" x14ac:dyDescent="0.25">
      <c r="A1638" s="164" t="s">
        <v>215</v>
      </c>
      <c r="B1638" s="165" t="s">
        <v>214</v>
      </c>
      <c r="C1638" s="374" t="str">
        <f t="shared" si="234"/>
        <v>FCTYF_PRU</v>
      </c>
      <c r="D1638" s="374" t="s">
        <v>872</v>
      </c>
      <c r="E1638" s="428" t="s">
        <v>743</v>
      </c>
      <c r="F1638" s="429">
        <f>IFERROR(_xll.Woodstock.Analyst.Xcel.UDFs.GetIndicatorValue($D1638, "5 Famille de courbes="&amp;$C1638&amp;";", IntrantScenario!$B$7, IntrantScenario!$B$10,F$5)/5,0)</f>
        <v>0</v>
      </c>
      <c r="G1638" s="429">
        <f>IFERROR(_xll.Woodstock.Analyst.Xcel.UDFs.GetIndicatorValue($D1638, "5 Famille de courbes="&amp;$C1638&amp;";", IntrantScenario!$B$7, IntrantScenario!$B$10,G$5)/5,0)</f>
        <v>0</v>
      </c>
      <c r="H1638" s="429">
        <f>IFERROR(_xll.Woodstock.Analyst.Xcel.UDFs.GetIndicatorValue($D1638, "5 Famille de courbes="&amp;$C1638&amp;";", IntrantScenario!$B$7, IntrantScenario!$B$10,H$5)/5,0)</f>
        <v>0</v>
      </c>
      <c r="I1638" s="429">
        <f>IFERROR(_xll.Woodstock.Analyst.Xcel.UDFs.GetIndicatorValue($D1638, "5 Famille de courbes="&amp;$C1638&amp;";", IntrantScenario!$B$7, IntrantScenario!$B$10,I$5)/5,0)</f>
        <v>0</v>
      </c>
      <c r="J1638" s="429">
        <f>IFERROR(_xll.Woodstock.Analyst.Xcel.UDFs.GetIndicatorValue($D1638, "5 Famille de courbes="&amp;$C1638&amp;";", IntrantScenario!$B$7, IntrantScenario!$B$10,J$5)/5,0)</f>
        <v>0</v>
      </c>
      <c r="K1638" s="429">
        <f>IFERROR(_xll.Woodstock.Analyst.Xcel.UDFs.GetIndicatorValueAverage($D1638, "5 Famille de courbes="&amp;$C1638&amp;";", IntrantScenario!$B$7, IntrantScenario!$B$10,"2", "6")/5,0)</f>
        <v>0</v>
      </c>
    </row>
    <row r="1639" spans="1:11" x14ac:dyDescent="0.25">
      <c r="A1639" s="164" t="s">
        <v>215</v>
      </c>
      <c r="B1639" s="444" t="s">
        <v>214</v>
      </c>
      <c r="C1639" s="441" t="str">
        <f t="shared" si="234"/>
        <v>FCTYF_PRU</v>
      </c>
      <c r="D1639" s="445"/>
      <c r="E1639" s="442" t="s">
        <v>743</v>
      </c>
      <c r="F1639" s="443">
        <f t="shared" ref="F1639:K1639" si="236">SUM(F1630:F1638)</f>
        <v>0</v>
      </c>
      <c r="G1639" s="443">
        <f t="shared" si="236"/>
        <v>0</v>
      </c>
      <c r="H1639" s="443">
        <f t="shared" si="236"/>
        <v>0</v>
      </c>
      <c r="I1639" s="443">
        <f t="shared" si="236"/>
        <v>0</v>
      </c>
      <c r="J1639" s="443">
        <f t="shared" si="236"/>
        <v>0</v>
      </c>
      <c r="K1639" s="443">
        <f t="shared" si="236"/>
        <v>0</v>
      </c>
    </row>
    <row r="1640" spans="1:11" x14ac:dyDescent="0.25">
      <c r="A1640" s="164" t="s">
        <v>215</v>
      </c>
      <c r="B1640" s="165" t="s">
        <v>214</v>
      </c>
      <c r="C1640" s="374" t="str">
        <f t="shared" si="234"/>
        <v>FCTYF_PRU</v>
      </c>
      <c r="D1640" s="374" t="s">
        <v>874</v>
      </c>
      <c r="E1640" s="428" t="s">
        <v>873</v>
      </c>
      <c r="F1640" s="429">
        <f>IFERROR(_xll.Woodstock.Analyst.Xcel.UDFs.GetIndicatorValue($D1640, "5 Famille de courbes="&amp;$C1640&amp;";", IntrantScenario!$B$7, IntrantScenario!$B$10,F$5)/5,0)</f>
        <v>0</v>
      </c>
      <c r="G1640" s="429">
        <f>IFERROR(_xll.Woodstock.Analyst.Xcel.UDFs.GetIndicatorValue($D1640, "5 Famille de courbes="&amp;$C1640&amp;";", IntrantScenario!$B$7, IntrantScenario!$B$10,G$5)/5,0)</f>
        <v>0</v>
      </c>
      <c r="H1640" s="429">
        <f>IFERROR(_xll.Woodstock.Analyst.Xcel.UDFs.GetIndicatorValue($D1640, "5 Famille de courbes="&amp;$C1640&amp;";", IntrantScenario!$B$7, IntrantScenario!$B$10,H$5)/5,0)</f>
        <v>0</v>
      </c>
      <c r="I1640" s="429">
        <f>IFERROR(_xll.Woodstock.Analyst.Xcel.UDFs.GetIndicatorValue($D1640, "5 Famille de courbes="&amp;$C1640&amp;";", IntrantScenario!$B$7, IntrantScenario!$B$10,I$5)/5,0)</f>
        <v>0</v>
      </c>
      <c r="J1640" s="429">
        <f>IFERROR(_xll.Woodstock.Analyst.Xcel.UDFs.GetIndicatorValue($D1640, "5 Famille de courbes="&amp;$C1640&amp;";", IntrantScenario!$B$7, IntrantScenario!$B$10,J$5)/5,0)</f>
        <v>0</v>
      </c>
      <c r="K1640" s="429">
        <f>IFERROR(_xll.Woodstock.Analyst.Xcel.UDFs.GetIndicatorValueAverage($D1640, "5 Famille de courbes="&amp;$C1640&amp;";", IntrantScenario!$B$7, IntrantScenario!$B$10,"2", "6")/5,0)</f>
        <v>0</v>
      </c>
    </row>
    <row r="1641" spans="1:11" x14ac:dyDescent="0.25">
      <c r="A1641" s="164" t="s">
        <v>215</v>
      </c>
      <c r="B1641" s="165" t="s">
        <v>214</v>
      </c>
      <c r="C1641" s="374" t="str">
        <f t="shared" si="234"/>
        <v>FCTYF_PRU</v>
      </c>
      <c r="D1641" s="374" t="s">
        <v>875</v>
      </c>
      <c r="E1641" s="428" t="s">
        <v>873</v>
      </c>
      <c r="F1641" s="429">
        <f>IFERROR(_xll.Woodstock.Analyst.Xcel.UDFs.GetIndicatorValue($D1641, "5 Famille de courbes="&amp;$C1641&amp;";", IntrantScenario!$B$7, IntrantScenario!$B$10,F$5)/5,0)</f>
        <v>0</v>
      </c>
      <c r="G1641" s="429">
        <f>IFERROR(_xll.Woodstock.Analyst.Xcel.UDFs.GetIndicatorValue($D1641, "5 Famille de courbes="&amp;$C1641&amp;";", IntrantScenario!$B$7, IntrantScenario!$B$10,G$5)/5,0)</f>
        <v>0</v>
      </c>
      <c r="H1641" s="429">
        <f>IFERROR(_xll.Woodstock.Analyst.Xcel.UDFs.GetIndicatorValue($D1641, "5 Famille de courbes="&amp;$C1641&amp;";", IntrantScenario!$B$7, IntrantScenario!$B$10,H$5)/5,0)</f>
        <v>0</v>
      </c>
      <c r="I1641" s="429">
        <f>IFERROR(_xll.Woodstock.Analyst.Xcel.UDFs.GetIndicatorValue($D1641, "5 Famille de courbes="&amp;$C1641&amp;";", IntrantScenario!$B$7, IntrantScenario!$B$10,I$5)/5,0)</f>
        <v>0</v>
      </c>
      <c r="J1641" s="429">
        <f>IFERROR(_xll.Woodstock.Analyst.Xcel.UDFs.GetIndicatorValue($D1641, "5 Famille de courbes="&amp;$C1641&amp;";", IntrantScenario!$B$7, IntrantScenario!$B$10,J$5)/5,0)</f>
        <v>0</v>
      </c>
      <c r="K1641" s="429">
        <f>IFERROR(_xll.Woodstock.Analyst.Xcel.UDFs.GetIndicatorValueAverage($D1641, "5 Famille de courbes="&amp;$C1641&amp;";", IntrantScenario!$B$7, IntrantScenario!$B$10,"2", "6")/5,0)</f>
        <v>0</v>
      </c>
    </row>
    <row r="1642" spans="1:11" x14ac:dyDescent="0.25">
      <c r="A1642" s="164" t="s">
        <v>215</v>
      </c>
      <c r="B1642" s="165" t="s">
        <v>214</v>
      </c>
      <c r="C1642" s="374" t="str">
        <f t="shared" si="234"/>
        <v>FCTYF_PRU</v>
      </c>
      <c r="D1642" s="374" t="s">
        <v>876</v>
      </c>
      <c r="E1642" s="428" t="s">
        <v>873</v>
      </c>
      <c r="F1642" s="429">
        <f>IFERROR(_xll.Woodstock.Analyst.Xcel.UDFs.GetIndicatorValue($D1642, "5 Famille de courbes="&amp;$C1642&amp;";", IntrantScenario!$B$7, IntrantScenario!$B$10,F$5)/5,0)</f>
        <v>0</v>
      </c>
      <c r="G1642" s="429">
        <f>IFERROR(_xll.Woodstock.Analyst.Xcel.UDFs.GetIndicatorValue($D1642, "5 Famille de courbes="&amp;$C1642&amp;";", IntrantScenario!$B$7, IntrantScenario!$B$10,G$5)/5,0)</f>
        <v>0</v>
      </c>
      <c r="H1642" s="429">
        <f>IFERROR(_xll.Woodstock.Analyst.Xcel.UDFs.GetIndicatorValue($D1642, "5 Famille de courbes="&amp;$C1642&amp;";", IntrantScenario!$B$7, IntrantScenario!$B$10,H$5)/5,0)</f>
        <v>0</v>
      </c>
      <c r="I1642" s="429">
        <f>IFERROR(_xll.Woodstock.Analyst.Xcel.UDFs.GetIndicatorValue($D1642, "5 Famille de courbes="&amp;$C1642&amp;";", IntrantScenario!$B$7, IntrantScenario!$B$10,I$5)/5,0)</f>
        <v>0</v>
      </c>
      <c r="J1642" s="429">
        <f>IFERROR(_xll.Woodstock.Analyst.Xcel.UDFs.GetIndicatorValue($D1642, "5 Famille de courbes="&amp;$C1642&amp;";", IntrantScenario!$B$7, IntrantScenario!$B$10,J$5)/5,0)</f>
        <v>0</v>
      </c>
      <c r="K1642" s="429">
        <f>IFERROR(_xll.Woodstock.Analyst.Xcel.UDFs.GetIndicatorValueAverage($D1642, "5 Famille de courbes="&amp;$C1642&amp;";", IntrantScenario!$B$7, IntrantScenario!$B$10,"2", "6")/5,0)</f>
        <v>0</v>
      </c>
    </row>
    <row r="1643" spans="1:11" x14ac:dyDescent="0.25">
      <c r="A1643" s="164" t="s">
        <v>215</v>
      </c>
      <c r="B1643" s="165" t="s">
        <v>214</v>
      </c>
      <c r="C1643" s="374" t="str">
        <f t="shared" si="234"/>
        <v>FCTYF_PRU</v>
      </c>
      <c r="D1643" s="374" t="s">
        <v>877</v>
      </c>
      <c r="E1643" s="428" t="s">
        <v>873</v>
      </c>
      <c r="F1643" s="429">
        <f>IFERROR(_xll.Woodstock.Analyst.Xcel.UDFs.GetIndicatorValue($D1643, "5 Famille de courbes="&amp;$C1643&amp;";", IntrantScenario!$B$7, IntrantScenario!$B$10,F$5)/5,0)</f>
        <v>0</v>
      </c>
      <c r="G1643" s="429">
        <f>IFERROR(_xll.Woodstock.Analyst.Xcel.UDFs.GetIndicatorValue($D1643, "5 Famille de courbes="&amp;$C1643&amp;";", IntrantScenario!$B$7, IntrantScenario!$B$10,G$5)/5,0)</f>
        <v>0</v>
      </c>
      <c r="H1643" s="429">
        <f>IFERROR(_xll.Woodstock.Analyst.Xcel.UDFs.GetIndicatorValue($D1643, "5 Famille de courbes="&amp;$C1643&amp;";", IntrantScenario!$B$7, IntrantScenario!$B$10,H$5)/5,0)</f>
        <v>0</v>
      </c>
      <c r="I1643" s="429">
        <f>IFERROR(_xll.Woodstock.Analyst.Xcel.UDFs.GetIndicatorValue($D1643, "5 Famille de courbes="&amp;$C1643&amp;";", IntrantScenario!$B$7, IntrantScenario!$B$10,I$5)/5,0)</f>
        <v>0</v>
      </c>
      <c r="J1643" s="429">
        <f>IFERROR(_xll.Woodstock.Analyst.Xcel.UDFs.GetIndicatorValue($D1643, "5 Famille de courbes="&amp;$C1643&amp;";", IntrantScenario!$B$7, IntrantScenario!$B$10,J$5)/5,0)</f>
        <v>0</v>
      </c>
      <c r="K1643" s="429">
        <f>IFERROR(_xll.Woodstock.Analyst.Xcel.UDFs.GetIndicatorValueAverage($D1643, "5 Famille de courbes="&amp;$C1643&amp;";", IntrantScenario!$B$7, IntrantScenario!$B$10,"2", "6")/5,0)</f>
        <v>0</v>
      </c>
    </row>
    <row r="1644" spans="1:11" x14ac:dyDescent="0.25">
      <c r="A1644" s="164" t="s">
        <v>215</v>
      </c>
      <c r="B1644" s="165" t="s">
        <v>214</v>
      </c>
      <c r="C1644" s="374" t="str">
        <f t="shared" si="234"/>
        <v>FCTYF_PRU</v>
      </c>
      <c r="D1644" s="374" t="s">
        <v>878</v>
      </c>
      <c r="E1644" s="428" t="s">
        <v>873</v>
      </c>
      <c r="F1644" s="429">
        <f>IFERROR(_xll.Woodstock.Analyst.Xcel.UDFs.GetIndicatorValue($D1644, "5 Famille de courbes="&amp;$C1644&amp;";", IntrantScenario!$B$7, IntrantScenario!$B$10,F$5)/5,0)</f>
        <v>0</v>
      </c>
      <c r="G1644" s="429">
        <f>IFERROR(_xll.Woodstock.Analyst.Xcel.UDFs.GetIndicatorValue($D1644, "5 Famille de courbes="&amp;$C1644&amp;";", IntrantScenario!$B$7, IntrantScenario!$B$10,G$5)/5,0)</f>
        <v>0</v>
      </c>
      <c r="H1644" s="429">
        <f>IFERROR(_xll.Woodstock.Analyst.Xcel.UDFs.GetIndicatorValue($D1644, "5 Famille de courbes="&amp;$C1644&amp;";", IntrantScenario!$B$7, IntrantScenario!$B$10,H$5)/5,0)</f>
        <v>0</v>
      </c>
      <c r="I1644" s="429">
        <f>IFERROR(_xll.Woodstock.Analyst.Xcel.UDFs.GetIndicatorValue($D1644, "5 Famille de courbes="&amp;$C1644&amp;";", IntrantScenario!$B$7, IntrantScenario!$B$10,I$5)/5,0)</f>
        <v>0</v>
      </c>
      <c r="J1644" s="429">
        <f>IFERROR(_xll.Woodstock.Analyst.Xcel.UDFs.GetIndicatorValue($D1644, "5 Famille de courbes="&amp;$C1644&amp;";", IntrantScenario!$B$7, IntrantScenario!$B$10,J$5)/5,0)</f>
        <v>0</v>
      </c>
      <c r="K1644" s="429">
        <f>IFERROR(_xll.Woodstock.Analyst.Xcel.UDFs.GetIndicatorValueAverage($D1644, "5 Famille de courbes="&amp;$C1644&amp;";", IntrantScenario!$B$7, IntrantScenario!$B$10,"2", "6")/5,0)</f>
        <v>0</v>
      </c>
    </row>
    <row r="1645" spans="1:11" x14ac:dyDescent="0.25">
      <c r="A1645" s="164" t="s">
        <v>215</v>
      </c>
      <c r="B1645" s="165" t="s">
        <v>214</v>
      </c>
      <c r="C1645" s="374" t="str">
        <f t="shared" si="234"/>
        <v>FCTYF_PRU</v>
      </c>
      <c r="D1645" s="374" t="s">
        <v>879</v>
      </c>
      <c r="E1645" s="428" t="s">
        <v>873</v>
      </c>
      <c r="F1645" s="429">
        <f>IFERROR(_xll.Woodstock.Analyst.Xcel.UDFs.GetIndicatorValue($D1645, "5 Famille de courbes="&amp;$C1645&amp;";", IntrantScenario!$B$7, IntrantScenario!$B$10,F$5)/5,0)</f>
        <v>0</v>
      </c>
      <c r="G1645" s="429">
        <f>IFERROR(_xll.Woodstock.Analyst.Xcel.UDFs.GetIndicatorValue($D1645, "5 Famille de courbes="&amp;$C1645&amp;";", IntrantScenario!$B$7, IntrantScenario!$B$10,G$5)/5,0)</f>
        <v>0</v>
      </c>
      <c r="H1645" s="429">
        <f>IFERROR(_xll.Woodstock.Analyst.Xcel.UDFs.GetIndicatorValue($D1645, "5 Famille de courbes="&amp;$C1645&amp;";", IntrantScenario!$B$7, IntrantScenario!$B$10,H$5)/5,0)</f>
        <v>0</v>
      </c>
      <c r="I1645" s="429">
        <f>IFERROR(_xll.Woodstock.Analyst.Xcel.UDFs.GetIndicatorValue($D1645, "5 Famille de courbes="&amp;$C1645&amp;";", IntrantScenario!$B$7, IntrantScenario!$B$10,I$5)/5,0)</f>
        <v>0</v>
      </c>
      <c r="J1645" s="429">
        <f>IFERROR(_xll.Woodstock.Analyst.Xcel.UDFs.GetIndicatorValue($D1645, "5 Famille de courbes="&amp;$C1645&amp;";", IntrantScenario!$B$7, IntrantScenario!$B$10,J$5)/5,0)</f>
        <v>0</v>
      </c>
      <c r="K1645" s="429">
        <f>IFERROR(_xll.Woodstock.Analyst.Xcel.UDFs.GetIndicatorValueAverage($D1645, "5 Famille de courbes="&amp;$C1645&amp;";", IntrantScenario!$B$7, IntrantScenario!$B$10,"2", "6")/5,0)</f>
        <v>0</v>
      </c>
    </row>
    <row r="1646" spans="1:11" x14ac:dyDescent="0.25">
      <c r="A1646" s="164" t="s">
        <v>215</v>
      </c>
      <c r="B1646" s="165" t="s">
        <v>214</v>
      </c>
      <c r="C1646" s="374" t="str">
        <f t="shared" si="234"/>
        <v>FCTYF_PRU</v>
      </c>
      <c r="D1646" s="374" t="s">
        <v>880</v>
      </c>
      <c r="E1646" s="428" t="s">
        <v>873</v>
      </c>
      <c r="F1646" s="429">
        <f>IFERROR(_xll.Woodstock.Analyst.Xcel.UDFs.GetIndicatorValue($D1646, "5 Famille de courbes="&amp;$C1646&amp;";", IntrantScenario!$B$7, IntrantScenario!$B$10,F$5)/5,0)</f>
        <v>0</v>
      </c>
      <c r="G1646" s="429">
        <f>IFERROR(_xll.Woodstock.Analyst.Xcel.UDFs.GetIndicatorValue($D1646, "5 Famille de courbes="&amp;$C1646&amp;";", IntrantScenario!$B$7, IntrantScenario!$B$10,G$5)/5,0)</f>
        <v>0</v>
      </c>
      <c r="H1646" s="429">
        <f>IFERROR(_xll.Woodstock.Analyst.Xcel.UDFs.GetIndicatorValue($D1646, "5 Famille de courbes="&amp;$C1646&amp;";", IntrantScenario!$B$7, IntrantScenario!$B$10,H$5)/5,0)</f>
        <v>0</v>
      </c>
      <c r="I1646" s="429">
        <f>IFERROR(_xll.Woodstock.Analyst.Xcel.UDFs.GetIndicatorValue($D1646, "5 Famille de courbes="&amp;$C1646&amp;";", IntrantScenario!$B$7, IntrantScenario!$B$10,I$5)/5,0)</f>
        <v>0</v>
      </c>
      <c r="J1646" s="429">
        <f>IFERROR(_xll.Woodstock.Analyst.Xcel.UDFs.GetIndicatorValue($D1646, "5 Famille de courbes="&amp;$C1646&amp;";", IntrantScenario!$B$7, IntrantScenario!$B$10,J$5)/5,0)</f>
        <v>0</v>
      </c>
      <c r="K1646" s="429">
        <f>IFERROR(_xll.Woodstock.Analyst.Xcel.UDFs.GetIndicatorValueAverage($D1646, "5 Famille de courbes="&amp;$C1646&amp;";", IntrantScenario!$B$7, IntrantScenario!$B$10,"2", "6")/5,0)</f>
        <v>0</v>
      </c>
    </row>
    <row r="1647" spans="1:11" x14ac:dyDescent="0.25">
      <c r="A1647" s="164" t="s">
        <v>215</v>
      </c>
      <c r="B1647" s="165" t="s">
        <v>214</v>
      </c>
      <c r="C1647" s="374" t="str">
        <f t="shared" si="234"/>
        <v>FCTYF_PRU</v>
      </c>
      <c r="D1647" s="374" t="s">
        <v>881</v>
      </c>
      <c r="E1647" s="428" t="s">
        <v>873</v>
      </c>
      <c r="F1647" s="429">
        <f>IFERROR(_xll.Woodstock.Analyst.Xcel.UDFs.GetIndicatorValue($D1647, "5 Famille de courbes="&amp;$C1647&amp;";", IntrantScenario!$B$7, IntrantScenario!$B$10,F$5)/5,0)</f>
        <v>0</v>
      </c>
      <c r="G1647" s="429">
        <f>IFERROR(_xll.Woodstock.Analyst.Xcel.UDFs.GetIndicatorValue($D1647, "5 Famille de courbes="&amp;$C1647&amp;";", IntrantScenario!$B$7, IntrantScenario!$B$10,G$5)/5,0)</f>
        <v>0</v>
      </c>
      <c r="H1647" s="429">
        <f>IFERROR(_xll.Woodstock.Analyst.Xcel.UDFs.GetIndicatorValue($D1647, "5 Famille de courbes="&amp;$C1647&amp;";", IntrantScenario!$B$7, IntrantScenario!$B$10,H$5)/5,0)</f>
        <v>0</v>
      </c>
      <c r="I1647" s="429">
        <f>IFERROR(_xll.Woodstock.Analyst.Xcel.UDFs.GetIndicatorValue($D1647, "5 Famille de courbes="&amp;$C1647&amp;";", IntrantScenario!$B$7, IntrantScenario!$B$10,I$5)/5,0)</f>
        <v>0</v>
      </c>
      <c r="J1647" s="429">
        <f>IFERROR(_xll.Woodstock.Analyst.Xcel.UDFs.GetIndicatorValue($D1647, "5 Famille de courbes="&amp;$C1647&amp;";", IntrantScenario!$B$7, IntrantScenario!$B$10,J$5)/5,0)</f>
        <v>0</v>
      </c>
      <c r="K1647" s="429">
        <f>IFERROR(_xll.Woodstock.Analyst.Xcel.UDFs.GetIndicatorValueAverage($D1647, "5 Famille de courbes="&amp;$C1647&amp;";", IntrantScenario!$B$7, IntrantScenario!$B$10,"2", "6")/5,0)</f>
        <v>0</v>
      </c>
    </row>
    <row r="1648" spans="1:11" x14ac:dyDescent="0.25">
      <c r="A1648" s="164" t="s">
        <v>215</v>
      </c>
      <c r="B1648" s="165" t="s">
        <v>214</v>
      </c>
      <c r="C1648" s="374" t="str">
        <f t="shared" si="234"/>
        <v>FCTYF_PRU</v>
      </c>
      <c r="D1648" s="374" t="s">
        <v>882</v>
      </c>
      <c r="E1648" s="428" t="s">
        <v>873</v>
      </c>
      <c r="F1648" s="429">
        <f>IFERROR(_xll.Woodstock.Analyst.Xcel.UDFs.GetIndicatorValue($D1648, "5 Famille de courbes="&amp;$C1648&amp;";", IntrantScenario!$B$7, IntrantScenario!$B$10,F$5)/5,0)</f>
        <v>0</v>
      </c>
      <c r="G1648" s="429">
        <f>IFERROR(_xll.Woodstock.Analyst.Xcel.UDFs.GetIndicatorValue($D1648, "5 Famille de courbes="&amp;$C1648&amp;";", IntrantScenario!$B$7, IntrantScenario!$B$10,G$5)/5,0)</f>
        <v>0</v>
      </c>
      <c r="H1648" s="429">
        <f>IFERROR(_xll.Woodstock.Analyst.Xcel.UDFs.GetIndicatorValue($D1648, "5 Famille de courbes="&amp;$C1648&amp;";", IntrantScenario!$B$7, IntrantScenario!$B$10,H$5)/5,0)</f>
        <v>0</v>
      </c>
      <c r="I1648" s="429">
        <f>IFERROR(_xll.Woodstock.Analyst.Xcel.UDFs.GetIndicatorValue($D1648, "5 Famille de courbes="&amp;$C1648&amp;";", IntrantScenario!$B$7, IntrantScenario!$B$10,I$5)/5,0)</f>
        <v>0</v>
      </c>
      <c r="J1648" s="429">
        <f>IFERROR(_xll.Woodstock.Analyst.Xcel.UDFs.GetIndicatorValue($D1648, "5 Famille de courbes="&amp;$C1648&amp;";", IntrantScenario!$B$7, IntrantScenario!$B$10,J$5)/5,0)</f>
        <v>0</v>
      </c>
      <c r="K1648" s="429">
        <f>IFERROR(_xll.Woodstock.Analyst.Xcel.UDFs.GetIndicatorValueAverage($D1648, "5 Famille de courbes="&amp;$C1648&amp;";", IntrantScenario!$B$7, IntrantScenario!$B$10,"2", "6")/5,0)</f>
        <v>0</v>
      </c>
    </row>
    <row r="1649" spans="1:11" x14ac:dyDescent="0.25">
      <c r="A1649" s="164" t="s">
        <v>215</v>
      </c>
      <c r="B1649" s="165" t="s">
        <v>214</v>
      </c>
      <c r="C1649" s="374" t="str">
        <f t="shared" si="234"/>
        <v>FCTYF_PRU</v>
      </c>
      <c r="D1649" s="374" t="s">
        <v>883</v>
      </c>
      <c r="E1649" s="428" t="s">
        <v>873</v>
      </c>
      <c r="F1649" s="429">
        <f>IFERROR(_xll.Woodstock.Analyst.Xcel.UDFs.GetIndicatorValue($D1649, "5 Famille de courbes="&amp;$C1649&amp;";", IntrantScenario!$B$7, IntrantScenario!$B$10,F$5)/5,0)</f>
        <v>0</v>
      </c>
      <c r="G1649" s="429">
        <f>IFERROR(_xll.Woodstock.Analyst.Xcel.UDFs.GetIndicatorValue($D1649, "5 Famille de courbes="&amp;$C1649&amp;";", IntrantScenario!$B$7, IntrantScenario!$B$10,G$5)/5,0)</f>
        <v>0</v>
      </c>
      <c r="H1649" s="429">
        <f>IFERROR(_xll.Woodstock.Analyst.Xcel.UDFs.GetIndicatorValue($D1649, "5 Famille de courbes="&amp;$C1649&amp;";", IntrantScenario!$B$7, IntrantScenario!$B$10,H$5)/5,0)</f>
        <v>0</v>
      </c>
      <c r="I1649" s="429">
        <f>IFERROR(_xll.Woodstock.Analyst.Xcel.UDFs.GetIndicatorValue($D1649, "5 Famille de courbes="&amp;$C1649&amp;";", IntrantScenario!$B$7, IntrantScenario!$B$10,I$5)/5,0)</f>
        <v>0</v>
      </c>
      <c r="J1649" s="429">
        <f>IFERROR(_xll.Woodstock.Analyst.Xcel.UDFs.GetIndicatorValue($D1649, "5 Famille de courbes="&amp;$C1649&amp;";", IntrantScenario!$B$7, IntrantScenario!$B$10,J$5)/5,0)</f>
        <v>0</v>
      </c>
      <c r="K1649" s="429">
        <f>IFERROR(_xll.Woodstock.Analyst.Xcel.UDFs.GetIndicatorValueAverage($D1649, "5 Famille de courbes="&amp;$C1649&amp;";", IntrantScenario!$B$7, IntrantScenario!$B$10,"2", "6")/5,0)</f>
        <v>0</v>
      </c>
    </row>
    <row r="1650" spans="1:11" x14ac:dyDescent="0.25">
      <c r="A1650" s="164" t="s">
        <v>215</v>
      </c>
      <c r="B1650" s="165" t="s">
        <v>214</v>
      </c>
      <c r="C1650" s="374" t="str">
        <f t="shared" si="234"/>
        <v>FCTYF_PRU</v>
      </c>
      <c r="D1650" s="374" t="s">
        <v>884</v>
      </c>
      <c r="E1650" s="428" t="s">
        <v>873</v>
      </c>
      <c r="F1650" s="429">
        <f>IFERROR(_xll.Woodstock.Analyst.Xcel.UDFs.GetIndicatorValue($D1650, "5 Famille de courbes="&amp;$C1650&amp;";", IntrantScenario!$B$7, IntrantScenario!$B$10,F$5)/5,0)</f>
        <v>0</v>
      </c>
      <c r="G1650" s="429">
        <f>IFERROR(_xll.Woodstock.Analyst.Xcel.UDFs.GetIndicatorValue($D1650, "5 Famille de courbes="&amp;$C1650&amp;";", IntrantScenario!$B$7, IntrantScenario!$B$10,G$5)/5,0)</f>
        <v>0</v>
      </c>
      <c r="H1650" s="429">
        <f>IFERROR(_xll.Woodstock.Analyst.Xcel.UDFs.GetIndicatorValue($D1650, "5 Famille de courbes="&amp;$C1650&amp;";", IntrantScenario!$B$7, IntrantScenario!$B$10,H$5)/5,0)</f>
        <v>0</v>
      </c>
      <c r="I1650" s="429">
        <f>IFERROR(_xll.Woodstock.Analyst.Xcel.UDFs.GetIndicatorValue($D1650, "5 Famille de courbes="&amp;$C1650&amp;";", IntrantScenario!$B$7, IntrantScenario!$B$10,I$5)/5,0)</f>
        <v>0</v>
      </c>
      <c r="J1650" s="429">
        <f>IFERROR(_xll.Woodstock.Analyst.Xcel.UDFs.GetIndicatorValue($D1650, "5 Famille de courbes="&amp;$C1650&amp;";", IntrantScenario!$B$7, IntrantScenario!$B$10,J$5)/5,0)</f>
        <v>0</v>
      </c>
      <c r="K1650" s="429">
        <f>IFERROR(_xll.Woodstock.Analyst.Xcel.UDFs.GetIndicatorValueAverage($D1650, "5 Famille de courbes="&amp;$C1650&amp;";", IntrantScenario!$B$7, IntrantScenario!$B$10,"2", "6")/5,0)</f>
        <v>0</v>
      </c>
    </row>
    <row r="1651" spans="1:11" x14ac:dyDescent="0.25">
      <c r="A1651" s="164" t="s">
        <v>215</v>
      </c>
      <c r="B1651" s="165" t="s">
        <v>214</v>
      </c>
      <c r="C1651" s="374" t="str">
        <f t="shared" si="234"/>
        <v>FCTYF_PRU</v>
      </c>
      <c r="D1651" s="374" t="s">
        <v>885</v>
      </c>
      <c r="E1651" s="428" t="s">
        <v>873</v>
      </c>
      <c r="F1651" s="429">
        <f>IFERROR(_xll.Woodstock.Analyst.Xcel.UDFs.GetIndicatorValue($D1651, "5 Famille de courbes="&amp;$C1651&amp;";", IntrantScenario!$B$7, IntrantScenario!$B$10,F$5)/5,0)</f>
        <v>0</v>
      </c>
      <c r="G1651" s="429">
        <f>IFERROR(_xll.Woodstock.Analyst.Xcel.UDFs.GetIndicatorValue($D1651, "5 Famille de courbes="&amp;$C1651&amp;";", IntrantScenario!$B$7, IntrantScenario!$B$10,G$5)/5,0)</f>
        <v>0</v>
      </c>
      <c r="H1651" s="429">
        <f>IFERROR(_xll.Woodstock.Analyst.Xcel.UDFs.GetIndicatorValue($D1651, "5 Famille de courbes="&amp;$C1651&amp;";", IntrantScenario!$B$7, IntrantScenario!$B$10,H$5)/5,0)</f>
        <v>0</v>
      </c>
      <c r="I1651" s="429">
        <f>IFERROR(_xll.Woodstock.Analyst.Xcel.UDFs.GetIndicatorValue($D1651, "5 Famille de courbes="&amp;$C1651&amp;";", IntrantScenario!$B$7, IntrantScenario!$B$10,I$5)/5,0)</f>
        <v>0</v>
      </c>
      <c r="J1651" s="429">
        <f>IFERROR(_xll.Woodstock.Analyst.Xcel.UDFs.GetIndicatorValue($D1651, "5 Famille de courbes="&amp;$C1651&amp;";", IntrantScenario!$B$7, IntrantScenario!$B$10,J$5)/5,0)</f>
        <v>0</v>
      </c>
      <c r="K1651" s="429">
        <f>IFERROR(_xll.Woodstock.Analyst.Xcel.UDFs.GetIndicatorValueAverage($D1651, "5 Famille de courbes="&amp;$C1651&amp;";", IntrantScenario!$B$7, IntrantScenario!$B$10,"2", "6")/5,0)</f>
        <v>0</v>
      </c>
    </row>
    <row r="1652" spans="1:11" x14ac:dyDescent="0.25">
      <c r="A1652" s="164" t="s">
        <v>215</v>
      </c>
      <c r="B1652" s="165" t="s">
        <v>214</v>
      </c>
      <c r="C1652" s="374" t="str">
        <f t="shared" si="234"/>
        <v>FCTYF_PRU</v>
      </c>
      <c r="D1652" s="374" t="s">
        <v>886</v>
      </c>
      <c r="E1652" s="428" t="s">
        <v>873</v>
      </c>
      <c r="F1652" s="429">
        <f>IFERROR(_xll.Woodstock.Analyst.Xcel.UDFs.GetIndicatorValue($D1652, "5 Famille de courbes="&amp;$C1652&amp;";", IntrantScenario!$B$7, IntrantScenario!$B$10,F$5)/5,0)</f>
        <v>0</v>
      </c>
      <c r="G1652" s="429">
        <f>IFERROR(_xll.Woodstock.Analyst.Xcel.UDFs.GetIndicatorValue($D1652, "5 Famille de courbes="&amp;$C1652&amp;";", IntrantScenario!$B$7, IntrantScenario!$B$10,G$5)/5,0)</f>
        <v>0</v>
      </c>
      <c r="H1652" s="429">
        <f>IFERROR(_xll.Woodstock.Analyst.Xcel.UDFs.GetIndicatorValue($D1652, "5 Famille de courbes="&amp;$C1652&amp;";", IntrantScenario!$B$7, IntrantScenario!$B$10,H$5)/5,0)</f>
        <v>0</v>
      </c>
      <c r="I1652" s="429">
        <f>IFERROR(_xll.Woodstock.Analyst.Xcel.UDFs.GetIndicatorValue($D1652, "5 Famille de courbes="&amp;$C1652&amp;";", IntrantScenario!$B$7, IntrantScenario!$B$10,I$5)/5,0)</f>
        <v>0</v>
      </c>
      <c r="J1652" s="429">
        <f>IFERROR(_xll.Woodstock.Analyst.Xcel.UDFs.GetIndicatorValue($D1652, "5 Famille de courbes="&amp;$C1652&amp;";", IntrantScenario!$B$7, IntrantScenario!$B$10,J$5)/5,0)</f>
        <v>0</v>
      </c>
      <c r="K1652" s="429">
        <f>IFERROR(_xll.Woodstock.Analyst.Xcel.UDFs.GetIndicatorValueAverage($D1652, "5 Famille de courbes="&amp;$C1652&amp;";", IntrantScenario!$B$7, IntrantScenario!$B$10,"2", "6")/5,0)</f>
        <v>0</v>
      </c>
    </row>
    <row r="1653" spans="1:11" x14ac:dyDescent="0.25">
      <c r="A1653" s="164" t="s">
        <v>215</v>
      </c>
      <c r="B1653" s="165" t="s">
        <v>214</v>
      </c>
      <c r="C1653" s="374" t="str">
        <f t="shared" si="234"/>
        <v>FCTYF_PRU</v>
      </c>
      <c r="D1653" s="374" t="s">
        <v>887</v>
      </c>
      <c r="E1653" s="428" t="s">
        <v>873</v>
      </c>
      <c r="F1653" s="429">
        <f>IFERROR(_xll.Woodstock.Analyst.Xcel.UDFs.GetIndicatorValue($D1653, "5 Famille de courbes="&amp;$C1653&amp;";", IntrantScenario!$B$7, IntrantScenario!$B$10,F$5)/5,0)</f>
        <v>0</v>
      </c>
      <c r="G1653" s="429">
        <f>IFERROR(_xll.Woodstock.Analyst.Xcel.UDFs.GetIndicatorValue($D1653, "5 Famille de courbes="&amp;$C1653&amp;";", IntrantScenario!$B$7, IntrantScenario!$B$10,G$5)/5,0)</f>
        <v>0</v>
      </c>
      <c r="H1653" s="429">
        <f>IFERROR(_xll.Woodstock.Analyst.Xcel.UDFs.GetIndicatorValue($D1653, "5 Famille de courbes="&amp;$C1653&amp;";", IntrantScenario!$B$7, IntrantScenario!$B$10,H$5)/5,0)</f>
        <v>0</v>
      </c>
      <c r="I1653" s="429">
        <f>IFERROR(_xll.Woodstock.Analyst.Xcel.UDFs.GetIndicatorValue($D1653, "5 Famille de courbes="&amp;$C1653&amp;";", IntrantScenario!$B$7, IntrantScenario!$B$10,I$5)/5,0)</f>
        <v>0</v>
      </c>
      <c r="J1653" s="429">
        <f>IFERROR(_xll.Woodstock.Analyst.Xcel.UDFs.GetIndicatorValue($D1653, "5 Famille de courbes="&amp;$C1653&amp;";", IntrantScenario!$B$7, IntrantScenario!$B$10,J$5)/5,0)</f>
        <v>0</v>
      </c>
      <c r="K1653" s="429">
        <f>IFERROR(_xll.Woodstock.Analyst.Xcel.UDFs.GetIndicatorValueAverage($D1653, "5 Famille de courbes="&amp;$C1653&amp;";", IntrantScenario!$B$7, IntrantScenario!$B$10,"2", "6")/5,0)</f>
        <v>0</v>
      </c>
    </row>
    <row r="1654" spans="1:11" x14ac:dyDescent="0.25">
      <c r="A1654" s="164" t="s">
        <v>215</v>
      </c>
      <c r="B1654" s="165" t="s">
        <v>214</v>
      </c>
      <c r="C1654" s="374" t="str">
        <f t="shared" ref="C1654:C1676" si="237">"FCTYF_"&amp;B1654</f>
        <v>FCTYF_PRU</v>
      </c>
      <c r="D1654" s="374" t="s">
        <v>888</v>
      </c>
      <c r="E1654" s="428" t="s">
        <v>873</v>
      </c>
      <c r="F1654" s="429">
        <f>IFERROR(_xll.Woodstock.Analyst.Xcel.UDFs.GetIndicatorValue($D1654, "5 Famille de courbes="&amp;$C1654&amp;";", IntrantScenario!$B$7, IntrantScenario!$B$10,F$5)/5,0)</f>
        <v>0</v>
      </c>
      <c r="G1654" s="429">
        <f>IFERROR(_xll.Woodstock.Analyst.Xcel.UDFs.GetIndicatorValue($D1654, "5 Famille de courbes="&amp;$C1654&amp;";", IntrantScenario!$B$7, IntrantScenario!$B$10,G$5)/5,0)</f>
        <v>0</v>
      </c>
      <c r="H1654" s="429">
        <f>IFERROR(_xll.Woodstock.Analyst.Xcel.UDFs.GetIndicatorValue($D1654, "5 Famille de courbes="&amp;$C1654&amp;";", IntrantScenario!$B$7, IntrantScenario!$B$10,H$5)/5,0)</f>
        <v>0</v>
      </c>
      <c r="I1654" s="429">
        <f>IFERROR(_xll.Woodstock.Analyst.Xcel.UDFs.GetIndicatorValue($D1654, "5 Famille de courbes="&amp;$C1654&amp;";", IntrantScenario!$B$7, IntrantScenario!$B$10,I$5)/5,0)</f>
        <v>0</v>
      </c>
      <c r="J1654" s="429">
        <f>IFERROR(_xll.Woodstock.Analyst.Xcel.UDFs.GetIndicatorValue($D1654, "5 Famille de courbes="&amp;$C1654&amp;";", IntrantScenario!$B$7, IntrantScenario!$B$10,J$5)/5,0)</f>
        <v>0</v>
      </c>
      <c r="K1654" s="429">
        <f>IFERROR(_xll.Woodstock.Analyst.Xcel.UDFs.GetIndicatorValueAverage($D1654, "5 Famille de courbes="&amp;$C1654&amp;";", IntrantScenario!$B$7, IntrantScenario!$B$10,"2", "6")/5,0)</f>
        <v>0</v>
      </c>
    </row>
    <row r="1655" spans="1:11" x14ac:dyDescent="0.25">
      <c r="A1655" s="164" t="s">
        <v>215</v>
      </c>
      <c r="B1655" s="165" t="s">
        <v>214</v>
      </c>
      <c r="C1655" s="374" t="str">
        <f t="shared" si="237"/>
        <v>FCTYF_PRU</v>
      </c>
      <c r="D1655" s="374" t="s">
        <v>889</v>
      </c>
      <c r="E1655" s="428" t="s">
        <v>873</v>
      </c>
      <c r="F1655" s="429">
        <f>IFERROR(_xll.Woodstock.Analyst.Xcel.UDFs.GetIndicatorValue($D1655, "5 Famille de courbes="&amp;$C1655&amp;";", IntrantScenario!$B$7, IntrantScenario!$B$10,F$5)/5,0)</f>
        <v>0</v>
      </c>
      <c r="G1655" s="429">
        <f>IFERROR(_xll.Woodstock.Analyst.Xcel.UDFs.GetIndicatorValue($D1655, "5 Famille de courbes="&amp;$C1655&amp;";", IntrantScenario!$B$7, IntrantScenario!$B$10,G$5)/5,0)</f>
        <v>0</v>
      </c>
      <c r="H1655" s="429">
        <f>IFERROR(_xll.Woodstock.Analyst.Xcel.UDFs.GetIndicatorValue($D1655, "5 Famille de courbes="&amp;$C1655&amp;";", IntrantScenario!$B$7, IntrantScenario!$B$10,H$5)/5,0)</f>
        <v>0</v>
      </c>
      <c r="I1655" s="429">
        <f>IFERROR(_xll.Woodstock.Analyst.Xcel.UDFs.GetIndicatorValue($D1655, "5 Famille de courbes="&amp;$C1655&amp;";", IntrantScenario!$B$7, IntrantScenario!$B$10,I$5)/5,0)</f>
        <v>0</v>
      </c>
      <c r="J1655" s="429">
        <f>IFERROR(_xll.Woodstock.Analyst.Xcel.UDFs.GetIndicatorValue($D1655, "5 Famille de courbes="&amp;$C1655&amp;";", IntrantScenario!$B$7, IntrantScenario!$B$10,J$5)/5,0)</f>
        <v>0</v>
      </c>
      <c r="K1655" s="429">
        <f>IFERROR(_xll.Woodstock.Analyst.Xcel.UDFs.GetIndicatorValueAverage($D1655, "5 Famille de courbes="&amp;$C1655&amp;";", IntrantScenario!$B$7, IntrantScenario!$B$10,"2", "6")/5,0)</f>
        <v>0</v>
      </c>
    </row>
    <row r="1656" spans="1:11" x14ac:dyDescent="0.25">
      <c r="A1656" s="164" t="s">
        <v>215</v>
      </c>
      <c r="B1656" s="165" t="s">
        <v>214</v>
      </c>
      <c r="C1656" s="374" t="str">
        <f t="shared" si="237"/>
        <v>FCTYF_PRU</v>
      </c>
      <c r="D1656" s="374" t="s">
        <v>890</v>
      </c>
      <c r="E1656" s="428" t="s">
        <v>873</v>
      </c>
      <c r="F1656" s="429">
        <f>IFERROR(_xll.Woodstock.Analyst.Xcel.UDFs.GetIndicatorValue($D1656, "5 Famille de courbes="&amp;$C1656&amp;";", IntrantScenario!$B$7, IntrantScenario!$B$10,F$5)/5,0)</f>
        <v>0</v>
      </c>
      <c r="G1656" s="429">
        <f>IFERROR(_xll.Woodstock.Analyst.Xcel.UDFs.GetIndicatorValue($D1656, "5 Famille de courbes="&amp;$C1656&amp;";", IntrantScenario!$B$7, IntrantScenario!$B$10,G$5)/5,0)</f>
        <v>0</v>
      </c>
      <c r="H1656" s="429">
        <f>IFERROR(_xll.Woodstock.Analyst.Xcel.UDFs.GetIndicatorValue($D1656, "5 Famille de courbes="&amp;$C1656&amp;";", IntrantScenario!$B$7, IntrantScenario!$B$10,H$5)/5,0)</f>
        <v>0</v>
      </c>
      <c r="I1656" s="429">
        <f>IFERROR(_xll.Woodstock.Analyst.Xcel.UDFs.GetIndicatorValue($D1656, "5 Famille de courbes="&amp;$C1656&amp;";", IntrantScenario!$B$7, IntrantScenario!$B$10,I$5)/5,0)</f>
        <v>0</v>
      </c>
      <c r="J1656" s="429">
        <f>IFERROR(_xll.Woodstock.Analyst.Xcel.UDFs.GetIndicatorValue($D1656, "5 Famille de courbes="&amp;$C1656&amp;";", IntrantScenario!$B$7, IntrantScenario!$B$10,J$5)/5,0)</f>
        <v>0</v>
      </c>
      <c r="K1656" s="429">
        <f>IFERROR(_xll.Woodstock.Analyst.Xcel.UDFs.GetIndicatorValueAverage($D1656, "5 Famille de courbes="&amp;$C1656&amp;";", IntrantScenario!$B$7, IntrantScenario!$B$10,"2", "6")/5,0)</f>
        <v>0</v>
      </c>
    </row>
    <row r="1657" spans="1:11" x14ac:dyDescent="0.25">
      <c r="A1657" s="164" t="s">
        <v>215</v>
      </c>
      <c r="B1657" s="165" t="s">
        <v>214</v>
      </c>
      <c r="C1657" s="374" t="str">
        <f t="shared" si="237"/>
        <v>FCTYF_PRU</v>
      </c>
      <c r="D1657" s="374" t="s">
        <v>891</v>
      </c>
      <c r="E1657" s="428" t="s">
        <v>873</v>
      </c>
      <c r="F1657" s="429">
        <f>IFERROR(_xll.Woodstock.Analyst.Xcel.UDFs.GetIndicatorValue($D1657, "5 Famille de courbes="&amp;$C1657&amp;";", IntrantScenario!$B$7, IntrantScenario!$B$10,F$5)/5,0)</f>
        <v>0</v>
      </c>
      <c r="G1657" s="429">
        <f>IFERROR(_xll.Woodstock.Analyst.Xcel.UDFs.GetIndicatorValue($D1657, "5 Famille de courbes="&amp;$C1657&amp;";", IntrantScenario!$B$7, IntrantScenario!$B$10,G$5)/5,0)</f>
        <v>0</v>
      </c>
      <c r="H1657" s="429">
        <f>IFERROR(_xll.Woodstock.Analyst.Xcel.UDFs.GetIndicatorValue($D1657, "5 Famille de courbes="&amp;$C1657&amp;";", IntrantScenario!$B$7, IntrantScenario!$B$10,H$5)/5,0)</f>
        <v>0</v>
      </c>
      <c r="I1657" s="429">
        <f>IFERROR(_xll.Woodstock.Analyst.Xcel.UDFs.GetIndicatorValue($D1657, "5 Famille de courbes="&amp;$C1657&amp;";", IntrantScenario!$B$7, IntrantScenario!$B$10,I$5)/5,0)</f>
        <v>0</v>
      </c>
      <c r="J1657" s="429">
        <f>IFERROR(_xll.Woodstock.Analyst.Xcel.UDFs.GetIndicatorValue($D1657, "5 Famille de courbes="&amp;$C1657&amp;";", IntrantScenario!$B$7, IntrantScenario!$B$10,J$5)/5,0)</f>
        <v>0</v>
      </c>
      <c r="K1657" s="429">
        <f>IFERROR(_xll.Woodstock.Analyst.Xcel.UDFs.GetIndicatorValueAverage($D1657, "5 Famille de courbes="&amp;$C1657&amp;";", IntrantScenario!$B$7, IntrantScenario!$B$10,"2", "6")/5,0)</f>
        <v>0</v>
      </c>
    </row>
    <row r="1658" spans="1:11" x14ac:dyDescent="0.25">
      <c r="A1658" s="164" t="s">
        <v>215</v>
      </c>
      <c r="B1658" s="444" t="s">
        <v>214</v>
      </c>
      <c r="C1658" s="441" t="str">
        <f t="shared" si="237"/>
        <v>FCTYF_PRU</v>
      </c>
      <c r="D1658" s="445"/>
      <c r="E1658" s="442" t="s">
        <v>873</v>
      </c>
      <c r="F1658" s="443">
        <f t="shared" ref="F1658:K1658" si="238">SUM(F1640:F1657)</f>
        <v>0</v>
      </c>
      <c r="G1658" s="443">
        <f t="shared" si="238"/>
        <v>0</v>
      </c>
      <c r="H1658" s="443">
        <f t="shared" si="238"/>
        <v>0</v>
      </c>
      <c r="I1658" s="443">
        <f t="shared" si="238"/>
        <v>0</v>
      </c>
      <c r="J1658" s="443">
        <f t="shared" si="238"/>
        <v>0</v>
      </c>
      <c r="K1658" s="443">
        <f t="shared" si="238"/>
        <v>0</v>
      </c>
    </row>
    <row r="1659" spans="1:11" x14ac:dyDescent="0.25">
      <c r="A1659" s="164" t="s">
        <v>215</v>
      </c>
      <c r="B1659" s="165" t="s">
        <v>214</v>
      </c>
      <c r="C1659" s="374" t="str">
        <f t="shared" si="237"/>
        <v>FCTYF_PRU</v>
      </c>
      <c r="D1659" s="374" t="s">
        <v>892</v>
      </c>
      <c r="E1659" s="428" t="s">
        <v>721</v>
      </c>
      <c r="F1659" s="429">
        <f>IFERROR(_xll.Woodstock.Analyst.Xcel.UDFs.GetIndicatorValue($D1659, "5 Famille de courbes="&amp;$C1659&amp;";", IntrantScenario!$B$7, IntrantScenario!$B$10,F$5)/5,0)</f>
        <v>0</v>
      </c>
      <c r="G1659" s="429">
        <f>IFERROR(_xll.Woodstock.Analyst.Xcel.UDFs.GetIndicatorValue($D1659, "5 Famille de courbes="&amp;$C1659&amp;";", IntrantScenario!$B$7, IntrantScenario!$B$10,G$5)/5,0)</f>
        <v>0</v>
      </c>
      <c r="H1659" s="429">
        <f>IFERROR(_xll.Woodstock.Analyst.Xcel.UDFs.GetIndicatorValue($D1659, "5 Famille de courbes="&amp;$C1659&amp;";", IntrantScenario!$B$7, IntrantScenario!$B$10,H$5)/5,0)</f>
        <v>0</v>
      </c>
      <c r="I1659" s="429">
        <f>IFERROR(_xll.Woodstock.Analyst.Xcel.UDFs.GetIndicatorValue($D1659, "5 Famille de courbes="&amp;$C1659&amp;";", IntrantScenario!$B$7, IntrantScenario!$B$10,I$5)/5,0)</f>
        <v>0</v>
      </c>
      <c r="J1659" s="429">
        <f>IFERROR(_xll.Woodstock.Analyst.Xcel.UDFs.GetIndicatorValue($D1659, "5 Famille de courbes="&amp;$C1659&amp;";", IntrantScenario!$B$7, IntrantScenario!$B$10,J$5)/5,0)</f>
        <v>0</v>
      </c>
      <c r="K1659" s="429">
        <f>IFERROR(_xll.Woodstock.Analyst.Xcel.UDFs.GetIndicatorValueAverage($D1659, "5 Famille de courbes="&amp;$C1659&amp;";", IntrantScenario!$B$7, IntrantScenario!$B$10,"2", "6")/5,0)</f>
        <v>0</v>
      </c>
    </row>
    <row r="1660" spans="1:11" x14ac:dyDescent="0.25">
      <c r="A1660" s="164" t="s">
        <v>215</v>
      </c>
      <c r="B1660" s="165" t="s">
        <v>214</v>
      </c>
      <c r="C1660" s="374" t="str">
        <f t="shared" si="237"/>
        <v>FCTYF_PRU</v>
      </c>
      <c r="D1660" s="374" t="s">
        <v>893</v>
      </c>
      <c r="E1660" s="428" t="s">
        <v>721</v>
      </c>
      <c r="F1660" s="429">
        <f>IFERROR(_xll.Woodstock.Analyst.Xcel.UDFs.GetIndicatorValue($D1660, "5 Famille de courbes="&amp;$C1660&amp;";", IntrantScenario!$B$7, IntrantScenario!$B$10,F$5)/5,0)</f>
        <v>0</v>
      </c>
      <c r="G1660" s="429">
        <f>IFERROR(_xll.Woodstock.Analyst.Xcel.UDFs.GetIndicatorValue($D1660, "5 Famille de courbes="&amp;$C1660&amp;";", IntrantScenario!$B$7, IntrantScenario!$B$10,G$5)/5,0)</f>
        <v>0</v>
      </c>
      <c r="H1660" s="429">
        <f>IFERROR(_xll.Woodstock.Analyst.Xcel.UDFs.GetIndicatorValue($D1660, "5 Famille de courbes="&amp;$C1660&amp;";", IntrantScenario!$B$7, IntrantScenario!$B$10,H$5)/5,0)</f>
        <v>0</v>
      </c>
      <c r="I1660" s="429">
        <f>IFERROR(_xll.Woodstock.Analyst.Xcel.UDFs.GetIndicatorValue($D1660, "5 Famille de courbes="&amp;$C1660&amp;";", IntrantScenario!$B$7, IntrantScenario!$B$10,I$5)/5,0)</f>
        <v>0</v>
      </c>
      <c r="J1660" s="429">
        <f>IFERROR(_xll.Woodstock.Analyst.Xcel.UDFs.GetIndicatorValue($D1660, "5 Famille de courbes="&amp;$C1660&amp;";", IntrantScenario!$B$7, IntrantScenario!$B$10,J$5)/5,0)</f>
        <v>0</v>
      </c>
      <c r="K1660" s="429">
        <f>IFERROR(_xll.Woodstock.Analyst.Xcel.UDFs.GetIndicatorValueAverage($D1660, "5 Famille de courbes="&amp;$C1660&amp;";", IntrantScenario!$B$7, IntrantScenario!$B$10,"2", "6")/5,0)</f>
        <v>0</v>
      </c>
    </row>
    <row r="1661" spans="1:11" x14ac:dyDescent="0.25">
      <c r="A1661" s="164" t="s">
        <v>215</v>
      </c>
      <c r="B1661" s="165" t="s">
        <v>214</v>
      </c>
      <c r="C1661" s="374" t="str">
        <f t="shared" si="237"/>
        <v>FCTYF_PRU</v>
      </c>
      <c r="D1661" s="374" t="s">
        <v>894</v>
      </c>
      <c r="E1661" s="428" t="s">
        <v>721</v>
      </c>
      <c r="F1661" s="429">
        <f>IFERROR(_xll.Woodstock.Analyst.Xcel.UDFs.GetIndicatorValue($D1661, "5 Famille de courbes="&amp;$C1661&amp;";", IntrantScenario!$B$7, IntrantScenario!$B$10,F$5)/5,0)</f>
        <v>0</v>
      </c>
      <c r="G1661" s="429">
        <f>IFERROR(_xll.Woodstock.Analyst.Xcel.UDFs.GetIndicatorValue($D1661, "5 Famille de courbes="&amp;$C1661&amp;";", IntrantScenario!$B$7, IntrantScenario!$B$10,G$5)/5,0)</f>
        <v>0</v>
      </c>
      <c r="H1661" s="429">
        <f>IFERROR(_xll.Woodstock.Analyst.Xcel.UDFs.GetIndicatorValue($D1661, "5 Famille de courbes="&amp;$C1661&amp;";", IntrantScenario!$B$7, IntrantScenario!$B$10,H$5)/5,0)</f>
        <v>0</v>
      </c>
      <c r="I1661" s="429">
        <f>IFERROR(_xll.Woodstock.Analyst.Xcel.UDFs.GetIndicatorValue($D1661, "5 Famille de courbes="&amp;$C1661&amp;";", IntrantScenario!$B$7, IntrantScenario!$B$10,I$5)/5,0)</f>
        <v>0</v>
      </c>
      <c r="J1661" s="429">
        <f>IFERROR(_xll.Woodstock.Analyst.Xcel.UDFs.GetIndicatorValue($D1661, "5 Famille de courbes="&amp;$C1661&amp;";", IntrantScenario!$B$7, IntrantScenario!$B$10,J$5)/5,0)</f>
        <v>0</v>
      </c>
      <c r="K1661" s="429">
        <f>IFERROR(_xll.Woodstock.Analyst.Xcel.UDFs.GetIndicatorValueAverage($D1661, "5 Famille de courbes="&amp;$C1661&amp;";", IntrantScenario!$B$7, IntrantScenario!$B$10,"2", "6")/5,0)</f>
        <v>0</v>
      </c>
    </row>
    <row r="1662" spans="1:11" x14ac:dyDescent="0.25">
      <c r="A1662" s="164" t="s">
        <v>215</v>
      </c>
      <c r="B1662" s="444" t="s">
        <v>214</v>
      </c>
      <c r="C1662" s="441" t="str">
        <f t="shared" si="237"/>
        <v>FCTYF_PRU</v>
      </c>
      <c r="D1662" s="445"/>
      <c r="E1662" s="442" t="s">
        <v>721</v>
      </c>
      <c r="F1662" s="443">
        <f t="shared" ref="F1662:K1662" si="239">SUM(F1659:F1661)</f>
        <v>0</v>
      </c>
      <c r="G1662" s="443">
        <f t="shared" si="239"/>
        <v>0</v>
      </c>
      <c r="H1662" s="443">
        <f t="shared" si="239"/>
        <v>0</v>
      </c>
      <c r="I1662" s="443">
        <f t="shared" si="239"/>
        <v>0</v>
      </c>
      <c r="J1662" s="443">
        <f t="shared" si="239"/>
        <v>0</v>
      </c>
      <c r="K1662" s="443">
        <f t="shared" si="239"/>
        <v>0</v>
      </c>
    </row>
    <row r="1663" spans="1:11" x14ac:dyDescent="0.25">
      <c r="A1663" s="164" t="s">
        <v>215</v>
      </c>
      <c r="B1663" s="165" t="s">
        <v>214</v>
      </c>
      <c r="C1663" s="374" t="str">
        <f t="shared" si="237"/>
        <v>FCTYF_PRU</v>
      </c>
      <c r="D1663" s="374" t="s">
        <v>895</v>
      </c>
      <c r="E1663" s="428" t="s">
        <v>535</v>
      </c>
      <c r="F1663" s="429">
        <f>IFERROR(_xll.Woodstock.Analyst.Xcel.UDFs.GetIndicatorValue($D1663, "5 Famille de courbes="&amp;$C1663&amp;";", IntrantScenario!$B$7, IntrantScenario!$B$10,F$5)/5,0)</f>
        <v>0</v>
      </c>
      <c r="G1663" s="429">
        <f>IFERROR(_xll.Woodstock.Analyst.Xcel.UDFs.GetIndicatorValue($D1663, "5 Famille de courbes="&amp;$C1663&amp;";", IntrantScenario!$B$7, IntrantScenario!$B$10,G$5)/5,0)</f>
        <v>0</v>
      </c>
      <c r="H1663" s="429">
        <f>IFERROR(_xll.Woodstock.Analyst.Xcel.UDFs.GetIndicatorValue($D1663, "5 Famille de courbes="&amp;$C1663&amp;";", IntrantScenario!$B$7, IntrantScenario!$B$10,H$5)/5,0)</f>
        <v>0</v>
      </c>
      <c r="I1663" s="429">
        <f>IFERROR(_xll.Woodstock.Analyst.Xcel.UDFs.GetIndicatorValue($D1663, "5 Famille de courbes="&amp;$C1663&amp;";", IntrantScenario!$B$7, IntrantScenario!$B$10,I$5)/5,0)</f>
        <v>0</v>
      </c>
      <c r="J1663" s="429">
        <f>IFERROR(_xll.Woodstock.Analyst.Xcel.UDFs.GetIndicatorValue($D1663, "5 Famille de courbes="&amp;$C1663&amp;";", IntrantScenario!$B$7, IntrantScenario!$B$10,J$5)/5,0)</f>
        <v>0</v>
      </c>
      <c r="K1663" s="429">
        <f>IFERROR(_xll.Woodstock.Analyst.Xcel.UDFs.GetIndicatorValueAverage($D1663, "5 Famille de courbes="&amp;$C1663&amp;";", IntrantScenario!$B$7, IntrantScenario!$B$10,"2", "6")/5,0)</f>
        <v>0</v>
      </c>
    </row>
    <row r="1664" spans="1:11" x14ac:dyDescent="0.25">
      <c r="A1664" s="164" t="s">
        <v>215</v>
      </c>
      <c r="B1664" s="165" t="s">
        <v>214</v>
      </c>
      <c r="C1664" s="374" t="str">
        <f t="shared" si="237"/>
        <v>FCTYF_PRU</v>
      </c>
      <c r="D1664" s="374" t="s">
        <v>896</v>
      </c>
      <c r="E1664" s="428" t="s">
        <v>535</v>
      </c>
      <c r="F1664" s="429">
        <f>IFERROR(_xll.Woodstock.Analyst.Xcel.UDFs.GetIndicatorValue($D1664, "5 Famille de courbes="&amp;$C1664&amp;";", IntrantScenario!$B$7, IntrantScenario!$B$10,F$5)/5,0)</f>
        <v>0</v>
      </c>
      <c r="G1664" s="429">
        <f>IFERROR(_xll.Woodstock.Analyst.Xcel.UDFs.GetIndicatorValue($D1664, "5 Famille de courbes="&amp;$C1664&amp;";", IntrantScenario!$B$7, IntrantScenario!$B$10,G$5)/5,0)</f>
        <v>0</v>
      </c>
      <c r="H1664" s="429">
        <f>IFERROR(_xll.Woodstock.Analyst.Xcel.UDFs.GetIndicatorValue($D1664, "5 Famille de courbes="&amp;$C1664&amp;";", IntrantScenario!$B$7, IntrantScenario!$B$10,H$5)/5,0)</f>
        <v>0</v>
      </c>
      <c r="I1664" s="429">
        <f>IFERROR(_xll.Woodstock.Analyst.Xcel.UDFs.GetIndicatorValue($D1664, "5 Famille de courbes="&amp;$C1664&amp;";", IntrantScenario!$B$7, IntrantScenario!$B$10,I$5)/5,0)</f>
        <v>0</v>
      </c>
      <c r="J1664" s="429">
        <f>IFERROR(_xll.Woodstock.Analyst.Xcel.UDFs.GetIndicatorValue($D1664, "5 Famille de courbes="&amp;$C1664&amp;";", IntrantScenario!$B$7, IntrantScenario!$B$10,J$5)/5,0)</f>
        <v>0</v>
      </c>
      <c r="K1664" s="429">
        <f>IFERROR(_xll.Woodstock.Analyst.Xcel.UDFs.GetIndicatorValueAverage($D1664, "5 Famille de courbes="&amp;$C1664&amp;";", IntrantScenario!$B$7, IntrantScenario!$B$10,"2", "6")/5,0)</f>
        <v>0</v>
      </c>
    </row>
    <row r="1665" spans="1:11" x14ac:dyDescent="0.25">
      <c r="A1665" s="164" t="s">
        <v>215</v>
      </c>
      <c r="B1665" s="165" t="s">
        <v>214</v>
      </c>
      <c r="C1665" s="374" t="str">
        <f t="shared" si="237"/>
        <v>FCTYF_PRU</v>
      </c>
      <c r="D1665" s="374" t="s">
        <v>897</v>
      </c>
      <c r="E1665" s="428" t="s">
        <v>535</v>
      </c>
      <c r="F1665" s="429">
        <f>IFERROR(_xll.Woodstock.Analyst.Xcel.UDFs.GetIndicatorValue($D1665, "5 Famille de courbes="&amp;$C1665&amp;";", IntrantScenario!$B$7, IntrantScenario!$B$10,F$5)/5,0)</f>
        <v>0</v>
      </c>
      <c r="G1665" s="429">
        <f>IFERROR(_xll.Woodstock.Analyst.Xcel.UDFs.GetIndicatorValue($D1665, "5 Famille de courbes="&amp;$C1665&amp;";", IntrantScenario!$B$7, IntrantScenario!$B$10,G$5)/5,0)</f>
        <v>0</v>
      </c>
      <c r="H1665" s="429">
        <f>IFERROR(_xll.Woodstock.Analyst.Xcel.UDFs.GetIndicatorValue($D1665, "5 Famille de courbes="&amp;$C1665&amp;";", IntrantScenario!$B$7, IntrantScenario!$B$10,H$5)/5,0)</f>
        <v>0</v>
      </c>
      <c r="I1665" s="429">
        <f>IFERROR(_xll.Woodstock.Analyst.Xcel.UDFs.GetIndicatorValue($D1665, "5 Famille de courbes="&amp;$C1665&amp;";", IntrantScenario!$B$7, IntrantScenario!$B$10,I$5)/5,0)</f>
        <v>0</v>
      </c>
      <c r="J1665" s="429">
        <f>IFERROR(_xll.Woodstock.Analyst.Xcel.UDFs.GetIndicatorValue($D1665, "5 Famille de courbes="&amp;$C1665&amp;";", IntrantScenario!$B$7, IntrantScenario!$B$10,J$5)/5,0)</f>
        <v>0</v>
      </c>
      <c r="K1665" s="429">
        <f>IFERROR(_xll.Woodstock.Analyst.Xcel.UDFs.GetIndicatorValueAverage($D1665, "5 Famille de courbes="&amp;$C1665&amp;";", IntrantScenario!$B$7, IntrantScenario!$B$10,"2", "6")/5,0)</f>
        <v>0</v>
      </c>
    </row>
    <row r="1666" spans="1:11" x14ac:dyDescent="0.25">
      <c r="A1666" s="164" t="s">
        <v>215</v>
      </c>
      <c r="B1666" s="165" t="s">
        <v>214</v>
      </c>
      <c r="C1666" s="374" t="str">
        <f t="shared" si="237"/>
        <v>FCTYF_PRU</v>
      </c>
      <c r="D1666" s="374" t="s">
        <v>898</v>
      </c>
      <c r="E1666" s="428" t="s">
        <v>535</v>
      </c>
      <c r="F1666" s="429">
        <f>IFERROR(_xll.Woodstock.Analyst.Xcel.UDFs.GetIndicatorValue($D1666, "5 Famille de courbes="&amp;$C1666&amp;";", IntrantScenario!$B$7, IntrantScenario!$B$10,F$5)/5,0)</f>
        <v>0</v>
      </c>
      <c r="G1666" s="429">
        <f>IFERROR(_xll.Woodstock.Analyst.Xcel.UDFs.GetIndicatorValue($D1666, "5 Famille de courbes="&amp;$C1666&amp;";", IntrantScenario!$B$7, IntrantScenario!$B$10,G$5)/5,0)</f>
        <v>0</v>
      </c>
      <c r="H1666" s="429">
        <f>IFERROR(_xll.Woodstock.Analyst.Xcel.UDFs.GetIndicatorValue($D1666, "5 Famille de courbes="&amp;$C1666&amp;";", IntrantScenario!$B$7, IntrantScenario!$B$10,H$5)/5,0)</f>
        <v>0</v>
      </c>
      <c r="I1666" s="429">
        <f>IFERROR(_xll.Woodstock.Analyst.Xcel.UDFs.GetIndicatorValue($D1666, "5 Famille de courbes="&amp;$C1666&amp;";", IntrantScenario!$B$7, IntrantScenario!$B$10,I$5)/5,0)</f>
        <v>0</v>
      </c>
      <c r="J1666" s="429">
        <f>IFERROR(_xll.Woodstock.Analyst.Xcel.UDFs.GetIndicatorValue($D1666, "5 Famille de courbes="&amp;$C1666&amp;";", IntrantScenario!$B$7, IntrantScenario!$B$10,J$5)/5,0)</f>
        <v>0</v>
      </c>
      <c r="K1666" s="429">
        <f>IFERROR(_xll.Woodstock.Analyst.Xcel.UDFs.GetIndicatorValueAverage($D1666, "5 Famille de courbes="&amp;$C1666&amp;";", IntrantScenario!$B$7, IntrantScenario!$B$10,"2", "6")/5,0)</f>
        <v>0</v>
      </c>
    </row>
    <row r="1667" spans="1:11" x14ac:dyDescent="0.25">
      <c r="A1667" s="164" t="s">
        <v>215</v>
      </c>
      <c r="B1667" s="165" t="s">
        <v>214</v>
      </c>
      <c r="C1667" s="374" t="str">
        <f t="shared" si="237"/>
        <v>FCTYF_PRU</v>
      </c>
      <c r="D1667" s="374" t="s">
        <v>899</v>
      </c>
      <c r="E1667" s="428" t="s">
        <v>535</v>
      </c>
      <c r="F1667" s="429">
        <f>IFERROR(_xll.Woodstock.Analyst.Xcel.UDFs.GetIndicatorValue($D1667, "5 Famille de courbes="&amp;$C1667&amp;";", IntrantScenario!$B$7, IntrantScenario!$B$10,F$5)/5,0)</f>
        <v>0</v>
      </c>
      <c r="G1667" s="429">
        <f>IFERROR(_xll.Woodstock.Analyst.Xcel.UDFs.GetIndicatorValue($D1667, "5 Famille de courbes="&amp;$C1667&amp;";", IntrantScenario!$B$7, IntrantScenario!$B$10,G$5)/5,0)</f>
        <v>0</v>
      </c>
      <c r="H1667" s="429">
        <f>IFERROR(_xll.Woodstock.Analyst.Xcel.UDFs.GetIndicatorValue($D1667, "5 Famille de courbes="&amp;$C1667&amp;";", IntrantScenario!$B$7, IntrantScenario!$B$10,H$5)/5,0)</f>
        <v>0</v>
      </c>
      <c r="I1667" s="429">
        <f>IFERROR(_xll.Woodstock.Analyst.Xcel.UDFs.GetIndicatorValue($D1667, "5 Famille de courbes="&amp;$C1667&amp;";", IntrantScenario!$B$7, IntrantScenario!$B$10,I$5)/5,0)</f>
        <v>0</v>
      </c>
      <c r="J1667" s="429">
        <f>IFERROR(_xll.Woodstock.Analyst.Xcel.UDFs.GetIndicatorValue($D1667, "5 Famille de courbes="&amp;$C1667&amp;";", IntrantScenario!$B$7, IntrantScenario!$B$10,J$5)/5,0)</f>
        <v>0</v>
      </c>
      <c r="K1667" s="429">
        <f>IFERROR(_xll.Woodstock.Analyst.Xcel.UDFs.GetIndicatorValueAverage($D1667, "5 Famille de courbes="&amp;$C1667&amp;";", IntrantScenario!$B$7, IntrantScenario!$B$10,"2", "6")/5,0)</f>
        <v>0</v>
      </c>
    </row>
    <row r="1668" spans="1:11" x14ac:dyDescent="0.25">
      <c r="A1668" s="164" t="s">
        <v>215</v>
      </c>
      <c r="B1668" s="165" t="s">
        <v>214</v>
      </c>
      <c r="C1668" s="374" t="str">
        <f t="shared" si="237"/>
        <v>FCTYF_PRU</v>
      </c>
      <c r="D1668" s="374" t="s">
        <v>900</v>
      </c>
      <c r="E1668" s="428" t="s">
        <v>535</v>
      </c>
      <c r="F1668" s="429">
        <f>IFERROR(_xll.Woodstock.Analyst.Xcel.UDFs.GetIndicatorValue($D1668, "5 Famille de courbes="&amp;$C1668&amp;";", IntrantScenario!$B$7, IntrantScenario!$B$10,F$5)/5,0)</f>
        <v>0</v>
      </c>
      <c r="G1668" s="429">
        <f>IFERROR(_xll.Woodstock.Analyst.Xcel.UDFs.GetIndicatorValue($D1668, "5 Famille de courbes="&amp;$C1668&amp;";", IntrantScenario!$B$7, IntrantScenario!$B$10,G$5)/5,0)</f>
        <v>0</v>
      </c>
      <c r="H1668" s="429">
        <f>IFERROR(_xll.Woodstock.Analyst.Xcel.UDFs.GetIndicatorValue($D1668, "5 Famille de courbes="&amp;$C1668&amp;";", IntrantScenario!$B$7, IntrantScenario!$B$10,H$5)/5,0)</f>
        <v>0</v>
      </c>
      <c r="I1668" s="429">
        <f>IFERROR(_xll.Woodstock.Analyst.Xcel.UDFs.GetIndicatorValue($D1668, "5 Famille de courbes="&amp;$C1668&amp;";", IntrantScenario!$B$7, IntrantScenario!$B$10,I$5)/5,0)</f>
        <v>0</v>
      </c>
      <c r="J1668" s="429">
        <f>IFERROR(_xll.Woodstock.Analyst.Xcel.UDFs.GetIndicatorValue($D1668, "5 Famille de courbes="&amp;$C1668&amp;";", IntrantScenario!$B$7, IntrantScenario!$B$10,J$5)/5,0)</f>
        <v>0</v>
      </c>
      <c r="K1668" s="429">
        <f>IFERROR(_xll.Woodstock.Analyst.Xcel.UDFs.GetIndicatorValueAverage($D1668, "5 Famille de courbes="&amp;$C1668&amp;";", IntrantScenario!$B$7, IntrantScenario!$B$10,"2", "6")/5,0)</f>
        <v>0</v>
      </c>
    </row>
    <row r="1669" spans="1:11" x14ac:dyDescent="0.25">
      <c r="A1669" s="164" t="s">
        <v>215</v>
      </c>
      <c r="B1669" s="444" t="s">
        <v>214</v>
      </c>
      <c r="C1669" s="441" t="str">
        <f t="shared" si="237"/>
        <v>FCTYF_PRU</v>
      </c>
      <c r="D1669" s="445"/>
      <c r="E1669" s="442" t="s">
        <v>535</v>
      </c>
      <c r="F1669" s="443">
        <f t="shared" ref="F1669:K1669" si="240">SUM(F1663:F1668)</f>
        <v>0</v>
      </c>
      <c r="G1669" s="443">
        <f t="shared" si="240"/>
        <v>0</v>
      </c>
      <c r="H1669" s="443">
        <f t="shared" si="240"/>
        <v>0</v>
      </c>
      <c r="I1669" s="443">
        <f t="shared" si="240"/>
        <v>0</v>
      </c>
      <c r="J1669" s="443">
        <f t="shared" si="240"/>
        <v>0</v>
      </c>
      <c r="K1669" s="443">
        <f t="shared" si="240"/>
        <v>0</v>
      </c>
    </row>
    <row r="1670" spans="1:11" x14ac:dyDescent="0.25">
      <c r="A1670" s="164" t="s">
        <v>215</v>
      </c>
      <c r="B1670" s="165" t="s">
        <v>214</v>
      </c>
      <c r="C1670" s="374" t="str">
        <f t="shared" si="237"/>
        <v>FCTYF_PRU</v>
      </c>
      <c r="D1670" s="374" t="s">
        <v>901</v>
      </c>
      <c r="E1670" s="446" t="s">
        <v>536</v>
      </c>
      <c r="F1670" s="429">
        <f>IFERROR(_xll.Woodstock.Analyst.Xcel.UDFs.GetIndicatorValue($D1670, "5 Famille de courbes="&amp;$C1670&amp;";", IntrantScenario!$B$7, IntrantScenario!$B$10,F$5)/5,0)</f>
        <v>0</v>
      </c>
      <c r="G1670" s="429">
        <f>IFERROR(_xll.Woodstock.Analyst.Xcel.UDFs.GetIndicatorValue($D1670, "5 Famille de courbes="&amp;$C1670&amp;";", IntrantScenario!$B$7, IntrantScenario!$B$10,G$5)/5,0)</f>
        <v>0</v>
      </c>
      <c r="H1670" s="429">
        <f>IFERROR(_xll.Woodstock.Analyst.Xcel.UDFs.GetIndicatorValue($D1670, "5 Famille de courbes="&amp;$C1670&amp;";", IntrantScenario!$B$7, IntrantScenario!$B$10,H$5)/5,0)</f>
        <v>0</v>
      </c>
      <c r="I1670" s="429">
        <f>IFERROR(_xll.Woodstock.Analyst.Xcel.UDFs.GetIndicatorValue($D1670, "5 Famille de courbes="&amp;$C1670&amp;";", IntrantScenario!$B$7, IntrantScenario!$B$10,I$5)/5,0)</f>
        <v>0</v>
      </c>
      <c r="J1670" s="429">
        <f>IFERROR(_xll.Woodstock.Analyst.Xcel.UDFs.GetIndicatorValue($D1670, "5 Famille de courbes="&amp;$C1670&amp;";", IntrantScenario!$B$7, IntrantScenario!$B$10,J$5)/5,0)</f>
        <v>0</v>
      </c>
      <c r="K1670" s="429">
        <f>IFERROR(_xll.Woodstock.Analyst.Xcel.UDFs.GetIndicatorValueAverage($D1670, "5 Famille de courbes="&amp;$C1670&amp;";", IntrantScenario!$B$7, IntrantScenario!$B$10,"2", "6")/5,0)</f>
        <v>0</v>
      </c>
    </row>
    <row r="1671" spans="1:11" x14ac:dyDescent="0.25">
      <c r="A1671" s="164" t="s">
        <v>215</v>
      </c>
      <c r="B1671" s="165" t="s">
        <v>214</v>
      </c>
      <c r="C1671" s="374" t="str">
        <f t="shared" si="237"/>
        <v>FCTYF_PRU</v>
      </c>
      <c r="D1671" s="374" t="s">
        <v>902</v>
      </c>
      <c r="E1671" s="446" t="s">
        <v>536</v>
      </c>
      <c r="F1671" s="429">
        <f>IFERROR(_xll.Woodstock.Analyst.Xcel.UDFs.GetIndicatorValue($D1671, "5 Famille de courbes="&amp;$C1671&amp;";", IntrantScenario!$B$7, IntrantScenario!$B$10,F$5)/5,0)</f>
        <v>0</v>
      </c>
      <c r="G1671" s="429">
        <f>IFERROR(_xll.Woodstock.Analyst.Xcel.UDFs.GetIndicatorValue($D1671, "5 Famille de courbes="&amp;$C1671&amp;";", IntrantScenario!$B$7, IntrantScenario!$B$10,G$5)/5,0)</f>
        <v>0</v>
      </c>
      <c r="H1671" s="429">
        <f>IFERROR(_xll.Woodstock.Analyst.Xcel.UDFs.GetIndicatorValue($D1671, "5 Famille de courbes="&amp;$C1671&amp;";", IntrantScenario!$B$7, IntrantScenario!$B$10,H$5)/5,0)</f>
        <v>0</v>
      </c>
      <c r="I1671" s="429">
        <f>IFERROR(_xll.Woodstock.Analyst.Xcel.UDFs.GetIndicatorValue($D1671, "5 Famille de courbes="&amp;$C1671&amp;";", IntrantScenario!$B$7, IntrantScenario!$B$10,I$5)/5,0)</f>
        <v>0</v>
      </c>
      <c r="J1671" s="429">
        <f>IFERROR(_xll.Woodstock.Analyst.Xcel.UDFs.GetIndicatorValue($D1671, "5 Famille de courbes="&amp;$C1671&amp;";", IntrantScenario!$B$7, IntrantScenario!$B$10,J$5)/5,0)</f>
        <v>0</v>
      </c>
      <c r="K1671" s="429">
        <f>IFERROR(_xll.Woodstock.Analyst.Xcel.UDFs.GetIndicatorValueAverage($D1671, "5 Famille de courbes="&amp;$C1671&amp;";", IntrantScenario!$B$7, IntrantScenario!$B$10,"2", "6")/5,0)</f>
        <v>0</v>
      </c>
    </row>
    <row r="1672" spans="1:11" x14ac:dyDescent="0.25">
      <c r="A1672" s="164" t="s">
        <v>215</v>
      </c>
      <c r="B1672" s="165" t="s">
        <v>214</v>
      </c>
      <c r="C1672" s="374" t="str">
        <f t="shared" si="237"/>
        <v>FCTYF_PRU</v>
      </c>
      <c r="D1672" s="374" t="s">
        <v>903</v>
      </c>
      <c r="E1672" s="446" t="s">
        <v>536</v>
      </c>
      <c r="F1672" s="429">
        <f>IFERROR(_xll.Woodstock.Analyst.Xcel.UDFs.GetIndicatorValue($D1672, "5 Famille de courbes="&amp;$C1672&amp;";", IntrantScenario!$B$7, IntrantScenario!$B$10,F$5)/5,0)</f>
        <v>0</v>
      </c>
      <c r="G1672" s="429">
        <f>IFERROR(_xll.Woodstock.Analyst.Xcel.UDFs.GetIndicatorValue($D1672, "5 Famille de courbes="&amp;$C1672&amp;";", IntrantScenario!$B$7, IntrantScenario!$B$10,G$5)/5,0)</f>
        <v>0</v>
      </c>
      <c r="H1672" s="429">
        <f>IFERROR(_xll.Woodstock.Analyst.Xcel.UDFs.GetIndicatorValue($D1672, "5 Famille de courbes="&amp;$C1672&amp;";", IntrantScenario!$B$7, IntrantScenario!$B$10,H$5)/5,0)</f>
        <v>0</v>
      </c>
      <c r="I1672" s="429">
        <f>IFERROR(_xll.Woodstock.Analyst.Xcel.UDFs.GetIndicatorValue($D1672, "5 Famille de courbes="&amp;$C1672&amp;";", IntrantScenario!$B$7, IntrantScenario!$B$10,I$5)/5,0)</f>
        <v>0</v>
      </c>
      <c r="J1672" s="429">
        <f>IFERROR(_xll.Woodstock.Analyst.Xcel.UDFs.GetIndicatorValue($D1672, "5 Famille de courbes="&amp;$C1672&amp;";", IntrantScenario!$B$7, IntrantScenario!$B$10,J$5)/5,0)</f>
        <v>0</v>
      </c>
      <c r="K1672" s="429">
        <f>IFERROR(_xll.Woodstock.Analyst.Xcel.UDFs.GetIndicatorValueAverage($D1672, "5 Famille de courbes="&amp;$C1672&amp;";", IntrantScenario!$B$7, IntrantScenario!$B$10,"2", "6")/5,0)</f>
        <v>0</v>
      </c>
    </row>
    <row r="1673" spans="1:11" x14ac:dyDescent="0.25">
      <c r="A1673" s="164" t="s">
        <v>215</v>
      </c>
      <c r="B1673" s="165" t="s">
        <v>214</v>
      </c>
      <c r="C1673" s="374" t="str">
        <f t="shared" si="237"/>
        <v>FCTYF_PRU</v>
      </c>
      <c r="D1673" s="374" t="s">
        <v>904</v>
      </c>
      <c r="E1673" s="446" t="s">
        <v>536</v>
      </c>
      <c r="F1673" s="429">
        <f>IFERROR(_xll.Woodstock.Analyst.Xcel.UDFs.GetIndicatorValue($D1673, "5 Famille de courbes="&amp;$C1673&amp;";", IntrantScenario!$B$7, IntrantScenario!$B$10,F$5)/5,0)</f>
        <v>0</v>
      </c>
      <c r="G1673" s="429">
        <f>IFERROR(_xll.Woodstock.Analyst.Xcel.UDFs.GetIndicatorValue($D1673, "5 Famille de courbes="&amp;$C1673&amp;";", IntrantScenario!$B$7, IntrantScenario!$B$10,G$5)/5,0)</f>
        <v>0</v>
      </c>
      <c r="H1673" s="429">
        <f>IFERROR(_xll.Woodstock.Analyst.Xcel.UDFs.GetIndicatorValue($D1673, "5 Famille de courbes="&amp;$C1673&amp;";", IntrantScenario!$B$7, IntrantScenario!$B$10,H$5)/5,0)</f>
        <v>0</v>
      </c>
      <c r="I1673" s="429">
        <f>IFERROR(_xll.Woodstock.Analyst.Xcel.UDFs.GetIndicatorValue($D1673, "5 Famille de courbes="&amp;$C1673&amp;";", IntrantScenario!$B$7, IntrantScenario!$B$10,I$5)/5,0)</f>
        <v>0</v>
      </c>
      <c r="J1673" s="429">
        <f>IFERROR(_xll.Woodstock.Analyst.Xcel.UDFs.GetIndicatorValue($D1673, "5 Famille de courbes="&amp;$C1673&amp;";", IntrantScenario!$B$7, IntrantScenario!$B$10,J$5)/5,0)</f>
        <v>0</v>
      </c>
      <c r="K1673" s="429">
        <f>IFERROR(_xll.Woodstock.Analyst.Xcel.UDFs.GetIndicatorValueAverage($D1673, "5 Famille de courbes="&amp;$C1673&amp;";", IntrantScenario!$B$7, IntrantScenario!$B$10,"2", "6")/5,0)</f>
        <v>0</v>
      </c>
    </row>
    <row r="1674" spans="1:11" x14ac:dyDescent="0.25">
      <c r="A1674" s="164" t="s">
        <v>215</v>
      </c>
      <c r="B1674" s="165" t="s">
        <v>214</v>
      </c>
      <c r="C1674" s="374" t="str">
        <f t="shared" si="237"/>
        <v>FCTYF_PRU</v>
      </c>
      <c r="D1674" s="374" t="s">
        <v>905</v>
      </c>
      <c r="E1674" s="446" t="s">
        <v>536</v>
      </c>
      <c r="F1674" s="429">
        <f>IFERROR(_xll.Woodstock.Analyst.Xcel.UDFs.GetIndicatorValue($D1674, "5 Famille de courbes="&amp;$C1674&amp;";", IntrantScenario!$B$7, IntrantScenario!$B$10,F$5)/5,0)</f>
        <v>0</v>
      </c>
      <c r="G1674" s="429">
        <f>IFERROR(_xll.Woodstock.Analyst.Xcel.UDFs.GetIndicatorValue($D1674, "5 Famille de courbes="&amp;$C1674&amp;";", IntrantScenario!$B$7, IntrantScenario!$B$10,G$5)/5,0)</f>
        <v>0</v>
      </c>
      <c r="H1674" s="429">
        <f>IFERROR(_xll.Woodstock.Analyst.Xcel.UDFs.GetIndicatorValue($D1674, "5 Famille de courbes="&amp;$C1674&amp;";", IntrantScenario!$B$7, IntrantScenario!$B$10,H$5)/5,0)</f>
        <v>0</v>
      </c>
      <c r="I1674" s="429">
        <f>IFERROR(_xll.Woodstock.Analyst.Xcel.UDFs.GetIndicatorValue($D1674, "5 Famille de courbes="&amp;$C1674&amp;";", IntrantScenario!$B$7, IntrantScenario!$B$10,I$5)/5,0)</f>
        <v>0</v>
      </c>
      <c r="J1674" s="429">
        <f>IFERROR(_xll.Woodstock.Analyst.Xcel.UDFs.GetIndicatorValue($D1674, "5 Famille de courbes="&amp;$C1674&amp;";", IntrantScenario!$B$7, IntrantScenario!$B$10,J$5)/5,0)</f>
        <v>0</v>
      </c>
      <c r="K1674" s="429">
        <f>IFERROR(_xll.Woodstock.Analyst.Xcel.UDFs.GetIndicatorValueAverage($D1674, "5 Famille de courbes="&amp;$C1674&amp;";", IntrantScenario!$B$7, IntrantScenario!$B$10,"2", "6")/5,0)</f>
        <v>0</v>
      </c>
    </row>
    <row r="1675" spans="1:11" x14ac:dyDescent="0.25">
      <c r="A1675" s="164" t="s">
        <v>215</v>
      </c>
      <c r="B1675" s="165" t="s">
        <v>214</v>
      </c>
      <c r="C1675" s="374" t="str">
        <f t="shared" si="237"/>
        <v>FCTYF_PRU</v>
      </c>
      <c r="D1675" s="374" t="s">
        <v>906</v>
      </c>
      <c r="E1675" s="446" t="s">
        <v>536</v>
      </c>
      <c r="F1675" s="429">
        <f>IFERROR(_xll.Woodstock.Analyst.Xcel.UDFs.GetIndicatorValue($D1675, "5 Famille de courbes="&amp;$C1675&amp;";", IntrantScenario!$B$7, IntrantScenario!$B$10,F$5)/5,0)</f>
        <v>0</v>
      </c>
      <c r="G1675" s="429">
        <f>IFERROR(_xll.Woodstock.Analyst.Xcel.UDFs.GetIndicatorValue($D1675, "5 Famille de courbes="&amp;$C1675&amp;";", IntrantScenario!$B$7, IntrantScenario!$B$10,G$5)/5,0)</f>
        <v>0</v>
      </c>
      <c r="H1675" s="429">
        <f>IFERROR(_xll.Woodstock.Analyst.Xcel.UDFs.GetIndicatorValue($D1675, "5 Famille de courbes="&amp;$C1675&amp;";", IntrantScenario!$B$7, IntrantScenario!$B$10,H$5)/5,0)</f>
        <v>0</v>
      </c>
      <c r="I1675" s="429">
        <f>IFERROR(_xll.Woodstock.Analyst.Xcel.UDFs.GetIndicatorValue($D1675, "5 Famille de courbes="&amp;$C1675&amp;";", IntrantScenario!$B$7, IntrantScenario!$B$10,I$5)/5,0)</f>
        <v>0</v>
      </c>
      <c r="J1675" s="429">
        <f>IFERROR(_xll.Woodstock.Analyst.Xcel.UDFs.GetIndicatorValue($D1675, "5 Famille de courbes="&amp;$C1675&amp;";", IntrantScenario!$B$7, IntrantScenario!$B$10,J$5)/5,0)</f>
        <v>0</v>
      </c>
      <c r="K1675" s="429">
        <f>IFERROR(_xll.Woodstock.Analyst.Xcel.UDFs.GetIndicatorValueAverage($D1675, "5 Famille de courbes="&amp;$C1675&amp;";", IntrantScenario!$B$7, IntrantScenario!$B$10,"2", "6")/5,0)</f>
        <v>0</v>
      </c>
    </row>
    <row r="1676" spans="1:11" x14ac:dyDescent="0.25">
      <c r="A1676" s="164" t="s">
        <v>215</v>
      </c>
      <c r="B1676" s="444" t="s">
        <v>214</v>
      </c>
      <c r="C1676" s="441" t="str">
        <f t="shared" si="237"/>
        <v>FCTYF_PRU</v>
      </c>
      <c r="D1676" s="445"/>
      <c r="E1676" s="442" t="s">
        <v>536</v>
      </c>
      <c r="F1676" s="443">
        <f t="shared" ref="F1676:K1676" si="241">SUM(F1670:F1675)</f>
        <v>0</v>
      </c>
      <c r="G1676" s="443">
        <f t="shared" si="241"/>
        <v>0</v>
      </c>
      <c r="H1676" s="443">
        <f t="shared" si="241"/>
        <v>0</v>
      </c>
      <c r="I1676" s="443">
        <f t="shared" si="241"/>
        <v>0</v>
      </c>
      <c r="J1676" s="443">
        <f t="shared" si="241"/>
        <v>0</v>
      </c>
      <c r="K1676" s="443">
        <f t="shared" si="241"/>
        <v>0</v>
      </c>
    </row>
    <row r="1677" spans="1:11" x14ac:dyDescent="0.25">
      <c r="A1677" s="447"/>
      <c r="B1677" s="447"/>
      <c r="C1677" s="447"/>
      <c r="D1677" s="447"/>
      <c r="E1677" s="447"/>
      <c r="F1677" s="447"/>
      <c r="G1677" s="447"/>
      <c r="H1677" s="447"/>
      <c r="I1677" s="447"/>
      <c r="J1677" s="447"/>
      <c r="K1677" s="447"/>
    </row>
    <row r="1678" spans="1:11" x14ac:dyDescent="0.25">
      <c r="A1678" s="164" t="s">
        <v>34</v>
      </c>
      <c r="B1678" s="165" t="s">
        <v>638</v>
      </c>
      <c r="C1678" s="374" t="str">
        <f t="shared" ref="C1678:C1709" si="242">"FCTYF_"&amp;B1678</f>
        <v>FCTYF_RF</v>
      </c>
      <c r="D1678" s="374" t="s">
        <v>907</v>
      </c>
      <c r="E1678" s="428" t="s">
        <v>1046</v>
      </c>
      <c r="F1678" s="429">
        <f>IFERROR(_xll.Woodstock.Analyst.Xcel.UDFs.GetIndicatorValue($D1678, "5 Famille de courbes="&amp;$C1678&amp;";", IntrantScenario!$B$7, IntrantScenario!$B$10,F$5)/5,0)</f>
        <v>1471.3170187473297</v>
      </c>
      <c r="G1678" s="429">
        <f>IFERROR(_xll.Woodstock.Analyst.Xcel.UDFs.GetIndicatorValue($D1678, "5 Famille de courbes="&amp;$C1678&amp;";", IntrantScenario!$B$7, IntrantScenario!$B$10,G$5)/5,0)</f>
        <v>2541.9564201101662</v>
      </c>
      <c r="H1678" s="429">
        <f>IFERROR(_xll.Woodstock.Analyst.Xcel.UDFs.GetIndicatorValue($D1678, "5 Famille de courbes="&amp;$C1678&amp;";", IntrantScenario!$B$7, IntrantScenario!$B$10,H$5)/5,0)</f>
        <v>1912.4315451353789</v>
      </c>
      <c r="I1678" s="429">
        <f>IFERROR(_xll.Woodstock.Analyst.Xcel.UDFs.GetIndicatorValue($D1678, "5 Famille de courbes="&amp;$C1678&amp;";", IntrantScenario!$B$7, IntrantScenario!$B$10,I$5)/5,0)</f>
        <v>2093.7339169979095</v>
      </c>
      <c r="J1678" s="429">
        <f>IFERROR(_xll.Woodstock.Analyst.Xcel.UDFs.GetIndicatorValue($D1678, "5 Famille de courbes="&amp;$C1678&amp;";", IntrantScenario!$B$7, IntrantScenario!$B$10,J$5)/5,0)</f>
        <v>1540.0584695547818</v>
      </c>
      <c r="K1678" s="429">
        <f>IFERROR(_xll.Woodstock.Analyst.Xcel.UDFs.GetIndicatorValueAverage($D1678, "5 Famille de courbes="&amp;$C1678&amp;";", IntrantScenario!$B$7, IntrantScenario!$B$10,"2", "6")/5,0)</f>
        <v>1911.8994741091133</v>
      </c>
    </row>
    <row r="1679" spans="1:11" x14ac:dyDescent="0.25">
      <c r="A1679" s="164" t="s">
        <v>34</v>
      </c>
      <c r="B1679" s="165" t="s">
        <v>638</v>
      </c>
      <c r="C1679" s="374" t="str">
        <f t="shared" si="242"/>
        <v>FCTYF_RF</v>
      </c>
      <c r="D1679" s="374" t="s">
        <v>908</v>
      </c>
      <c r="E1679" s="428" t="s">
        <v>1046</v>
      </c>
      <c r="F1679" s="429">
        <f>IFERROR(_xll.Woodstock.Analyst.Xcel.UDFs.GetIndicatorValue($D1679, "5 Famille de courbes="&amp;$C1679&amp;";", IntrantScenario!$B$7, IntrantScenario!$B$10,F$5)/5,0)</f>
        <v>0</v>
      </c>
      <c r="G1679" s="429">
        <f>IFERROR(_xll.Woodstock.Analyst.Xcel.UDFs.GetIndicatorValue($D1679, "5 Famille de courbes="&amp;$C1679&amp;";", IntrantScenario!$B$7, IntrantScenario!$B$10,G$5)/5,0)</f>
        <v>0</v>
      </c>
      <c r="H1679" s="429">
        <f>IFERROR(_xll.Woodstock.Analyst.Xcel.UDFs.GetIndicatorValue($D1679, "5 Famille de courbes="&amp;$C1679&amp;";", IntrantScenario!$B$7, IntrantScenario!$B$10,H$5)/5,0)</f>
        <v>0</v>
      </c>
      <c r="I1679" s="429">
        <f>IFERROR(_xll.Woodstock.Analyst.Xcel.UDFs.GetIndicatorValue($D1679, "5 Famille de courbes="&amp;$C1679&amp;";", IntrantScenario!$B$7, IntrantScenario!$B$10,I$5)/5,0)</f>
        <v>0</v>
      </c>
      <c r="J1679" s="429">
        <f>IFERROR(_xll.Woodstock.Analyst.Xcel.UDFs.GetIndicatorValue($D1679, "5 Famille de courbes="&amp;$C1679&amp;";", IntrantScenario!$B$7, IntrantScenario!$B$10,J$5)/5,0)</f>
        <v>0</v>
      </c>
      <c r="K1679" s="429">
        <f>IFERROR(_xll.Woodstock.Analyst.Xcel.UDFs.GetIndicatorValueAverage($D1679, "5 Famille de courbes="&amp;$C1679&amp;";", IntrantScenario!$B$7, IntrantScenario!$B$10,"2", "6")/5,0)</f>
        <v>0</v>
      </c>
    </row>
    <row r="1680" spans="1:11" x14ac:dyDescent="0.25">
      <c r="A1680" s="164" t="s">
        <v>34</v>
      </c>
      <c r="B1680" s="165" t="s">
        <v>638</v>
      </c>
      <c r="C1680" s="374" t="str">
        <f t="shared" si="242"/>
        <v>FCTYF_RF</v>
      </c>
      <c r="D1680" s="374" t="s">
        <v>909</v>
      </c>
      <c r="E1680" s="428" t="s">
        <v>1046</v>
      </c>
      <c r="F1680" s="429">
        <f>IFERROR(_xll.Woodstock.Analyst.Xcel.UDFs.GetIndicatorValue($D1680, "5 Famille de courbes="&amp;$C1680&amp;";", IntrantScenario!$B$7, IntrantScenario!$B$10,F$5)/5,0)</f>
        <v>0</v>
      </c>
      <c r="G1680" s="429">
        <f>IFERROR(_xll.Woodstock.Analyst.Xcel.UDFs.GetIndicatorValue($D1680, "5 Famille de courbes="&amp;$C1680&amp;";", IntrantScenario!$B$7, IntrantScenario!$B$10,G$5)/5,0)</f>
        <v>0</v>
      </c>
      <c r="H1680" s="429">
        <f>IFERROR(_xll.Woodstock.Analyst.Xcel.UDFs.GetIndicatorValue($D1680, "5 Famille de courbes="&amp;$C1680&amp;";", IntrantScenario!$B$7, IntrantScenario!$B$10,H$5)/5,0)</f>
        <v>0</v>
      </c>
      <c r="I1680" s="429">
        <f>IFERROR(_xll.Woodstock.Analyst.Xcel.UDFs.GetIndicatorValue($D1680, "5 Famille de courbes="&amp;$C1680&amp;";", IntrantScenario!$B$7, IntrantScenario!$B$10,I$5)/5,0)</f>
        <v>0</v>
      </c>
      <c r="J1680" s="429">
        <f>IFERROR(_xll.Woodstock.Analyst.Xcel.UDFs.GetIndicatorValue($D1680, "5 Famille de courbes="&amp;$C1680&amp;";", IntrantScenario!$B$7, IntrantScenario!$B$10,J$5)/5,0)</f>
        <v>0</v>
      </c>
      <c r="K1680" s="429">
        <f>IFERROR(_xll.Woodstock.Analyst.Xcel.UDFs.GetIndicatorValueAverage($D1680, "5 Famille de courbes="&amp;$C1680&amp;";", IntrantScenario!$B$7, IntrantScenario!$B$10,"2", "6")/5,0)</f>
        <v>0</v>
      </c>
    </row>
    <row r="1681" spans="1:11" x14ac:dyDescent="0.25">
      <c r="A1681" s="164" t="s">
        <v>34</v>
      </c>
      <c r="B1681" s="165" t="s">
        <v>638</v>
      </c>
      <c r="C1681" s="374" t="str">
        <f t="shared" si="242"/>
        <v>FCTYF_RF</v>
      </c>
      <c r="D1681" s="374" t="s">
        <v>910</v>
      </c>
      <c r="E1681" s="428" t="s">
        <v>1046</v>
      </c>
      <c r="F1681" s="429">
        <f>IFERROR(_xll.Woodstock.Analyst.Xcel.UDFs.GetIndicatorValue($D1681, "5 Famille de courbes="&amp;$C1681&amp;";", IntrantScenario!$B$7, IntrantScenario!$B$10,F$5)/5,0)</f>
        <v>0</v>
      </c>
      <c r="G1681" s="429">
        <f>IFERROR(_xll.Woodstock.Analyst.Xcel.UDFs.GetIndicatorValue($D1681, "5 Famille de courbes="&amp;$C1681&amp;";", IntrantScenario!$B$7, IntrantScenario!$B$10,G$5)/5,0)</f>
        <v>0</v>
      </c>
      <c r="H1681" s="429">
        <f>IFERROR(_xll.Woodstock.Analyst.Xcel.UDFs.GetIndicatorValue($D1681, "5 Famille de courbes="&amp;$C1681&amp;";", IntrantScenario!$B$7, IntrantScenario!$B$10,H$5)/5,0)</f>
        <v>0</v>
      </c>
      <c r="I1681" s="429">
        <f>IFERROR(_xll.Woodstock.Analyst.Xcel.UDFs.GetIndicatorValue($D1681, "5 Famille de courbes="&amp;$C1681&amp;";", IntrantScenario!$B$7, IntrantScenario!$B$10,I$5)/5,0)</f>
        <v>0</v>
      </c>
      <c r="J1681" s="429">
        <f>IFERROR(_xll.Woodstock.Analyst.Xcel.UDFs.GetIndicatorValue($D1681, "5 Famille de courbes="&amp;$C1681&amp;";", IntrantScenario!$B$7, IntrantScenario!$B$10,J$5)/5,0)</f>
        <v>0</v>
      </c>
      <c r="K1681" s="429">
        <f>IFERROR(_xll.Woodstock.Analyst.Xcel.UDFs.GetIndicatorValueAverage($D1681, "5 Famille de courbes="&amp;$C1681&amp;";", IntrantScenario!$B$7, IntrantScenario!$B$10,"2", "6")/5,0)</f>
        <v>0</v>
      </c>
    </row>
    <row r="1682" spans="1:11" x14ac:dyDescent="0.25">
      <c r="A1682" s="164" t="s">
        <v>34</v>
      </c>
      <c r="B1682" s="165" t="s">
        <v>638</v>
      </c>
      <c r="C1682" s="374" t="str">
        <f t="shared" si="242"/>
        <v>FCTYF_RF</v>
      </c>
      <c r="D1682" s="374" t="s">
        <v>911</v>
      </c>
      <c r="E1682" s="428" t="s">
        <v>1046</v>
      </c>
      <c r="F1682" s="429">
        <f>IFERROR(_xll.Woodstock.Analyst.Xcel.UDFs.GetIndicatorValue($D1682, "5 Famille de courbes="&amp;$C1682&amp;";", IntrantScenario!$B$7, IntrantScenario!$B$10,F$5)/5,0)</f>
        <v>0</v>
      </c>
      <c r="G1682" s="429">
        <f>IFERROR(_xll.Woodstock.Analyst.Xcel.UDFs.GetIndicatorValue($D1682, "5 Famille de courbes="&amp;$C1682&amp;";", IntrantScenario!$B$7, IntrantScenario!$B$10,G$5)/5,0)</f>
        <v>0</v>
      </c>
      <c r="H1682" s="429">
        <f>IFERROR(_xll.Woodstock.Analyst.Xcel.UDFs.GetIndicatorValue($D1682, "5 Famille de courbes="&amp;$C1682&amp;";", IntrantScenario!$B$7, IntrantScenario!$B$10,H$5)/5,0)</f>
        <v>0</v>
      </c>
      <c r="I1682" s="429">
        <f>IFERROR(_xll.Woodstock.Analyst.Xcel.UDFs.GetIndicatorValue($D1682, "5 Famille de courbes="&amp;$C1682&amp;";", IntrantScenario!$B$7, IntrantScenario!$B$10,I$5)/5,0)</f>
        <v>0</v>
      </c>
      <c r="J1682" s="429">
        <f>IFERROR(_xll.Woodstock.Analyst.Xcel.UDFs.GetIndicatorValue($D1682, "5 Famille de courbes="&amp;$C1682&amp;";", IntrantScenario!$B$7, IntrantScenario!$B$10,J$5)/5,0)</f>
        <v>0</v>
      </c>
      <c r="K1682" s="429">
        <f>IFERROR(_xll.Woodstock.Analyst.Xcel.UDFs.GetIndicatorValueAverage($D1682, "5 Famille de courbes="&amp;$C1682&amp;";", IntrantScenario!$B$7, IntrantScenario!$B$10,"2", "6")/5,0)</f>
        <v>0</v>
      </c>
    </row>
    <row r="1683" spans="1:11" x14ac:dyDescent="0.25">
      <c r="A1683" s="164" t="s">
        <v>34</v>
      </c>
      <c r="B1683" s="441" t="s">
        <v>638</v>
      </c>
      <c r="C1683" s="441" t="str">
        <f t="shared" si="242"/>
        <v>FCTYF_RF</v>
      </c>
      <c r="D1683" s="441"/>
      <c r="E1683" s="442" t="s">
        <v>1046</v>
      </c>
      <c r="F1683" s="443">
        <f t="shared" ref="F1683:K1683" si="243">SUM(F1678:F1682)</f>
        <v>1471.3170187473297</v>
      </c>
      <c r="G1683" s="443">
        <f t="shared" si="243"/>
        <v>2541.9564201101662</v>
      </c>
      <c r="H1683" s="443">
        <f t="shared" si="243"/>
        <v>1912.4315451353789</v>
      </c>
      <c r="I1683" s="443">
        <f t="shared" si="243"/>
        <v>2093.7339169979095</v>
      </c>
      <c r="J1683" s="443">
        <f t="shared" si="243"/>
        <v>1540.0584695547818</v>
      </c>
      <c r="K1683" s="443">
        <f t="shared" si="243"/>
        <v>1911.8994741091133</v>
      </c>
    </row>
    <row r="1684" spans="1:11" x14ac:dyDescent="0.25">
      <c r="A1684" s="164" t="s">
        <v>34</v>
      </c>
      <c r="B1684" s="165" t="s">
        <v>638</v>
      </c>
      <c r="C1684" s="374" t="str">
        <f t="shared" si="242"/>
        <v>FCTYF_RF</v>
      </c>
      <c r="D1684" s="374" t="s">
        <v>945</v>
      </c>
      <c r="E1684" s="428" t="s">
        <v>518</v>
      </c>
      <c r="F1684" s="429">
        <f>IFERROR(_xll.Woodstock.Analyst.Xcel.UDFs.GetIndicatorValue($D1684, "5 Famille de courbes="&amp;$C1684&amp;";", IntrantScenario!$B$7, IntrantScenario!$B$10,F$5)/5,0)</f>
        <v>0</v>
      </c>
      <c r="G1684" s="429">
        <f>IFERROR(_xll.Woodstock.Analyst.Xcel.UDFs.GetIndicatorValue($D1684, "5 Famille de courbes="&amp;$C1684&amp;";", IntrantScenario!$B$7, IntrantScenario!$B$10,G$5)/5,0)</f>
        <v>0</v>
      </c>
      <c r="H1684" s="429">
        <f>IFERROR(_xll.Woodstock.Analyst.Xcel.UDFs.GetIndicatorValue($D1684, "5 Famille de courbes="&amp;$C1684&amp;";", IntrantScenario!$B$7, IntrantScenario!$B$10,H$5)/5,0)</f>
        <v>0</v>
      </c>
      <c r="I1684" s="429">
        <f>IFERROR(_xll.Woodstock.Analyst.Xcel.UDFs.GetIndicatorValue($D1684, "5 Famille de courbes="&amp;$C1684&amp;";", IntrantScenario!$B$7, IntrantScenario!$B$10,I$5)/5,0)</f>
        <v>0</v>
      </c>
      <c r="J1684" s="429">
        <f>IFERROR(_xll.Woodstock.Analyst.Xcel.UDFs.GetIndicatorValue($D1684, "5 Famille de courbes="&amp;$C1684&amp;";", IntrantScenario!$B$7, IntrantScenario!$B$10,J$5)/5,0)</f>
        <v>0</v>
      </c>
      <c r="K1684" s="429">
        <f>IFERROR(_xll.Woodstock.Analyst.Xcel.UDFs.GetIndicatorValueAverage($D1684, "5 Famille de courbes="&amp;$C1684&amp;";", IntrantScenario!$B$7, IntrantScenario!$B$10,"2", "6")/5,0)</f>
        <v>0</v>
      </c>
    </row>
    <row r="1685" spans="1:11" x14ac:dyDescent="0.25">
      <c r="A1685" s="164" t="s">
        <v>34</v>
      </c>
      <c r="B1685" s="165" t="s">
        <v>638</v>
      </c>
      <c r="C1685" s="374" t="str">
        <f t="shared" si="242"/>
        <v>FCTYF_RF</v>
      </c>
      <c r="D1685" s="374" t="s">
        <v>960</v>
      </c>
      <c r="E1685" s="428" t="s">
        <v>518</v>
      </c>
      <c r="F1685" s="429">
        <f>IFERROR(_xll.Woodstock.Analyst.Xcel.UDFs.GetIndicatorValue($D1685, "5 Famille de courbes="&amp;$C1685&amp;";", IntrantScenario!$B$7, IntrantScenario!$B$10,F$5)/5,0)</f>
        <v>0</v>
      </c>
      <c r="G1685" s="429">
        <f>IFERROR(_xll.Woodstock.Analyst.Xcel.UDFs.GetIndicatorValue($D1685, "5 Famille de courbes="&amp;$C1685&amp;";", IntrantScenario!$B$7, IntrantScenario!$B$10,G$5)/5,0)</f>
        <v>0</v>
      </c>
      <c r="H1685" s="429">
        <f>IFERROR(_xll.Woodstock.Analyst.Xcel.UDFs.GetIndicatorValue($D1685, "5 Famille de courbes="&amp;$C1685&amp;";", IntrantScenario!$B$7, IntrantScenario!$B$10,H$5)/5,0)</f>
        <v>0</v>
      </c>
      <c r="I1685" s="429">
        <f>IFERROR(_xll.Woodstock.Analyst.Xcel.UDFs.GetIndicatorValue($D1685, "5 Famille de courbes="&amp;$C1685&amp;";", IntrantScenario!$B$7, IntrantScenario!$B$10,I$5)/5,0)</f>
        <v>0</v>
      </c>
      <c r="J1685" s="429">
        <f>IFERROR(_xll.Woodstock.Analyst.Xcel.UDFs.GetIndicatorValue($D1685, "5 Famille de courbes="&amp;$C1685&amp;";", IntrantScenario!$B$7, IntrantScenario!$B$10,J$5)/5,0)</f>
        <v>0</v>
      </c>
      <c r="K1685" s="429">
        <f>IFERROR(_xll.Woodstock.Analyst.Xcel.UDFs.GetIndicatorValueAverage($D1685, "5 Famille de courbes="&amp;$C1685&amp;";", IntrantScenario!$B$7, IntrantScenario!$B$10,"2", "6")/5,0)</f>
        <v>0</v>
      </c>
    </row>
    <row r="1686" spans="1:11" x14ac:dyDescent="0.25">
      <c r="A1686" s="164" t="s">
        <v>34</v>
      </c>
      <c r="B1686" s="165" t="s">
        <v>638</v>
      </c>
      <c r="C1686" s="374" t="str">
        <f t="shared" si="242"/>
        <v>FCTYF_RF</v>
      </c>
      <c r="D1686" s="374" t="s">
        <v>972</v>
      </c>
      <c r="E1686" s="428" t="s">
        <v>518</v>
      </c>
      <c r="F1686" s="429">
        <f>IFERROR(_xll.Woodstock.Analyst.Xcel.UDFs.GetIndicatorValue($D1686, "5 Famille de courbes="&amp;$C1686&amp;";", IntrantScenario!$B$7, IntrantScenario!$B$10,F$5)/5,0)</f>
        <v>0</v>
      </c>
      <c r="G1686" s="429">
        <f>IFERROR(_xll.Woodstock.Analyst.Xcel.UDFs.GetIndicatorValue($D1686, "5 Famille de courbes="&amp;$C1686&amp;";", IntrantScenario!$B$7, IntrantScenario!$B$10,G$5)/5,0)</f>
        <v>0</v>
      </c>
      <c r="H1686" s="429">
        <f>IFERROR(_xll.Woodstock.Analyst.Xcel.UDFs.GetIndicatorValue($D1686, "5 Famille de courbes="&amp;$C1686&amp;";", IntrantScenario!$B$7, IntrantScenario!$B$10,H$5)/5,0)</f>
        <v>0</v>
      </c>
      <c r="I1686" s="429">
        <f>IFERROR(_xll.Woodstock.Analyst.Xcel.UDFs.GetIndicatorValue($D1686, "5 Famille de courbes="&amp;$C1686&amp;";", IntrantScenario!$B$7, IntrantScenario!$B$10,I$5)/5,0)</f>
        <v>0</v>
      </c>
      <c r="J1686" s="429">
        <f>IFERROR(_xll.Woodstock.Analyst.Xcel.UDFs.GetIndicatorValue($D1686, "5 Famille de courbes="&amp;$C1686&amp;";", IntrantScenario!$B$7, IntrantScenario!$B$10,J$5)/5,0)</f>
        <v>0</v>
      </c>
      <c r="K1686" s="429">
        <f>IFERROR(_xll.Woodstock.Analyst.Xcel.UDFs.GetIndicatorValueAverage($D1686, "5 Famille de courbes="&amp;$C1686&amp;";", IntrantScenario!$B$7, IntrantScenario!$B$10,"2", "6")/5,0)</f>
        <v>0</v>
      </c>
    </row>
    <row r="1687" spans="1:11" x14ac:dyDescent="0.25">
      <c r="A1687" s="164" t="s">
        <v>34</v>
      </c>
      <c r="B1687" s="165" t="s">
        <v>638</v>
      </c>
      <c r="C1687" s="374" t="str">
        <f t="shared" si="242"/>
        <v>FCTYF_RF</v>
      </c>
      <c r="D1687" s="374" t="s">
        <v>954</v>
      </c>
      <c r="E1687" s="428" t="s">
        <v>518</v>
      </c>
      <c r="F1687" s="429">
        <f>IFERROR(_xll.Woodstock.Analyst.Xcel.UDFs.GetIndicatorValue($D1687, "5 Famille de courbes="&amp;$C1687&amp;";", IntrantScenario!$B$7, IntrantScenario!$B$10,F$5)/5,0)</f>
        <v>0</v>
      </c>
      <c r="G1687" s="429">
        <f>IFERROR(_xll.Woodstock.Analyst.Xcel.UDFs.GetIndicatorValue($D1687, "5 Famille de courbes="&amp;$C1687&amp;";", IntrantScenario!$B$7, IntrantScenario!$B$10,G$5)/5,0)</f>
        <v>0</v>
      </c>
      <c r="H1687" s="429">
        <f>IFERROR(_xll.Woodstock.Analyst.Xcel.UDFs.GetIndicatorValue($D1687, "5 Famille de courbes="&amp;$C1687&amp;";", IntrantScenario!$B$7, IntrantScenario!$B$10,H$5)/5,0)</f>
        <v>0</v>
      </c>
      <c r="I1687" s="429">
        <f>IFERROR(_xll.Woodstock.Analyst.Xcel.UDFs.GetIndicatorValue($D1687, "5 Famille de courbes="&amp;$C1687&amp;";", IntrantScenario!$B$7, IntrantScenario!$B$10,I$5)/5,0)</f>
        <v>0</v>
      </c>
      <c r="J1687" s="429">
        <f>IFERROR(_xll.Woodstock.Analyst.Xcel.UDFs.GetIndicatorValue($D1687, "5 Famille de courbes="&amp;$C1687&amp;";", IntrantScenario!$B$7, IntrantScenario!$B$10,J$5)/5,0)</f>
        <v>0</v>
      </c>
      <c r="K1687" s="429">
        <f>IFERROR(_xll.Woodstock.Analyst.Xcel.UDFs.GetIndicatorValueAverage($D1687, "5 Famille de courbes="&amp;$C1687&amp;";", IntrantScenario!$B$7, IntrantScenario!$B$10,"2", "6")/5,0)</f>
        <v>0</v>
      </c>
    </row>
    <row r="1688" spans="1:11" x14ac:dyDescent="0.25">
      <c r="A1688" s="164" t="s">
        <v>34</v>
      </c>
      <c r="B1688" s="165" t="s">
        <v>638</v>
      </c>
      <c r="C1688" s="374" t="str">
        <f t="shared" si="242"/>
        <v>FCTYF_RF</v>
      </c>
      <c r="D1688" s="374" t="s">
        <v>968</v>
      </c>
      <c r="E1688" s="428" t="s">
        <v>518</v>
      </c>
      <c r="F1688" s="429">
        <f>IFERROR(_xll.Woodstock.Analyst.Xcel.UDFs.GetIndicatorValue($D1688, "5 Famille de courbes="&amp;$C1688&amp;";", IntrantScenario!$B$7, IntrantScenario!$B$10,F$5)/5,0)</f>
        <v>0</v>
      </c>
      <c r="G1688" s="429">
        <f>IFERROR(_xll.Woodstock.Analyst.Xcel.UDFs.GetIndicatorValue($D1688, "5 Famille de courbes="&amp;$C1688&amp;";", IntrantScenario!$B$7, IntrantScenario!$B$10,G$5)/5,0)</f>
        <v>0</v>
      </c>
      <c r="H1688" s="429">
        <f>IFERROR(_xll.Woodstock.Analyst.Xcel.UDFs.GetIndicatorValue($D1688, "5 Famille de courbes="&amp;$C1688&amp;";", IntrantScenario!$B$7, IntrantScenario!$B$10,H$5)/5,0)</f>
        <v>0</v>
      </c>
      <c r="I1688" s="429">
        <f>IFERROR(_xll.Woodstock.Analyst.Xcel.UDFs.GetIndicatorValue($D1688, "5 Famille de courbes="&amp;$C1688&amp;";", IntrantScenario!$B$7, IntrantScenario!$B$10,I$5)/5,0)</f>
        <v>0</v>
      </c>
      <c r="J1688" s="429">
        <f>IFERROR(_xll.Woodstock.Analyst.Xcel.UDFs.GetIndicatorValue($D1688, "5 Famille de courbes="&amp;$C1688&amp;";", IntrantScenario!$B$7, IntrantScenario!$B$10,J$5)/5,0)</f>
        <v>0</v>
      </c>
      <c r="K1688" s="429">
        <f>IFERROR(_xll.Woodstock.Analyst.Xcel.UDFs.GetIndicatorValueAverage($D1688, "5 Famille de courbes="&amp;$C1688&amp;";", IntrantScenario!$B$7, IntrantScenario!$B$10,"2", "6")/5,0)</f>
        <v>0</v>
      </c>
    </row>
    <row r="1689" spans="1:11" x14ac:dyDescent="0.25">
      <c r="A1689" s="164" t="s">
        <v>34</v>
      </c>
      <c r="B1689" s="165" t="s">
        <v>638</v>
      </c>
      <c r="C1689" s="374" t="str">
        <f t="shared" si="242"/>
        <v>FCTYF_RF</v>
      </c>
      <c r="D1689" s="374" t="s">
        <v>980</v>
      </c>
      <c r="E1689" s="428" t="s">
        <v>518</v>
      </c>
      <c r="F1689" s="429">
        <f>IFERROR(_xll.Woodstock.Analyst.Xcel.UDFs.GetIndicatorValue($D1689, "5 Famille de courbes="&amp;$C1689&amp;";", IntrantScenario!$B$7, IntrantScenario!$B$10,F$5)/5,0)</f>
        <v>0</v>
      </c>
      <c r="G1689" s="429">
        <f>IFERROR(_xll.Woodstock.Analyst.Xcel.UDFs.GetIndicatorValue($D1689, "5 Famille de courbes="&amp;$C1689&amp;";", IntrantScenario!$B$7, IntrantScenario!$B$10,G$5)/5,0)</f>
        <v>0</v>
      </c>
      <c r="H1689" s="429">
        <f>IFERROR(_xll.Woodstock.Analyst.Xcel.UDFs.GetIndicatorValue($D1689, "5 Famille de courbes="&amp;$C1689&amp;";", IntrantScenario!$B$7, IntrantScenario!$B$10,H$5)/5,0)</f>
        <v>0</v>
      </c>
      <c r="I1689" s="429">
        <f>IFERROR(_xll.Woodstock.Analyst.Xcel.UDFs.GetIndicatorValue($D1689, "5 Famille de courbes="&amp;$C1689&amp;";", IntrantScenario!$B$7, IntrantScenario!$B$10,I$5)/5,0)</f>
        <v>0</v>
      </c>
      <c r="J1689" s="429">
        <f>IFERROR(_xll.Woodstock.Analyst.Xcel.UDFs.GetIndicatorValue($D1689, "5 Famille de courbes="&amp;$C1689&amp;";", IntrantScenario!$B$7, IntrantScenario!$B$10,J$5)/5,0)</f>
        <v>0</v>
      </c>
      <c r="K1689" s="429">
        <f>IFERROR(_xll.Woodstock.Analyst.Xcel.UDFs.GetIndicatorValueAverage($D1689, "5 Famille de courbes="&amp;$C1689&amp;";", IntrantScenario!$B$7, IntrantScenario!$B$10,"2", "6")/5,0)</f>
        <v>0</v>
      </c>
    </row>
    <row r="1690" spans="1:11" x14ac:dyDescent="0.25">
      <c r="A1690" s="164" t="s">
        <v>34</v>
      </c>
      <c r="B1690" s="441" t="s">
        <v>638</v>
      </c>
      <c r="C1690" s="441" t="str">
        <f t="shared" si="242"/>
        <v>FCTYF_RF</v>
      </c>
      <c r="D1690" s="441"/>
      <c r="E1690" s="442" t="s">
        <v>518</v>
      </c>
      <c r="F1690" s="443">
        <f t="shared" ref="F1690:K1690" si="244">SUM(F1684:F1689)</f>
        <v>0</v>
      </c>
      <c r="G1690" s="443">
        <f t="shared" si="244"/>
        <v>0</v>
      </c>
      <c r="H1690" s="443">
        <f t="shared" si="244"/>
        <v>0</v>
      </c>
      <c r="I1690" s="443">
        <f t="shared" si="244"/>
        <v>0</v>
      </c>
      <c r="J1690" s="443">
        <f t="shared" si="244"/>
        <v>0</v>
      </c>
      <c r="K1690" s="443">
        <f t="shared" si="244"/>
        <v>0</v>
      </c>
    </row>
    <row r="1691" spans="1:11" x14ac:dyDescent="0.25">
      <c r="A1691" s="164" t="s">
        <v>34</v>
      </c>
      <c r="B1691" s="165" t="s">
        <v>638</v>
      </c>
      <c r="C1691" s="374" t="str">
        <f t="shared" si="242"/>
        <v>FCTYF_RF</v>
      </c>
      <c r="D1691" s="374" t="s">
        <v>927</v>
      </c>
      <c r="E1691" s="428" t="s">
        <v>513</v>
      </c>
      <c r="F1691" s="429">
        <f>IFERROR(_xll.Woodstock.Analyst.Xcel.UDFs.GetIndicatorValue($D1691, "5 Famille de courbes="&amp;$C1691&amp;";", IntrantScenario!$B$7, IntrantScenario!$B$10,F$5)/5,0)</f>
        <v>0</v>
      </c>
      <c r="G1691" s="429">
        <f>IFERROR(_xll.Woodstock.Analyst.Xcel.UDFs.GetIndicatorValue($D1691, "5 Famille de courbes="&amp;$C1691&amp;";", IntrantScenario!$B$7, IntrantScenario!$B$10,G$5)/5,0)</f>
        <v>0</v>
      </c>
      <c r="H1691" s="429">
        <f>IFERROR(_xll.Woodstock.Analyst.Xcel.UDFs.GetIndicatorValue($D1691, "5 Famille de courbes="&amp;$C1691&amp;";", IntrantScenario!$B$7, IntrantScenario!$B$10,H$5)/5,0)</f>
        <v>0</v>
      </c>
      <c r="I1691" s="429">
        <f>IFERROR(_xll.Woodstock.Analyst.Xcel.UDFs.GetIndicatorValue($D1691, "5 Famille de courbes="&amp;$C1691&amp;";", IntrantScenario!$B$7, IntrantScenario!$B$10,I$5)/5,0)</f>
        <v>0</v>
      </c>
      <c r="J1691" s="429">
        <f>IFERROR(_xll.Woodstock.Analyst.Xcel.UDFs.GetIndicatorValue($D1691, "5 Famille de courbes="&amp;$C1691&amp;";", IntrantScenario!$B$7, IntrantScenario!$B$10,J$5)/5,0)</f>
        <v>0</v>
      </c>
      <c r="K1691" s="429">
        <f>IFERROR(_xll.Woodstock.Analyst.Xcel.UDFs.GetIndicatorValueAverage($D1691, "5 Famille de courbes="&amp;$C1691&amp;";", IntrantScenario!$B$7, IntrantScenario!$B$10,"2", "6")/5,0)</f>
        <v>0</v>
      </c>
    </row>
    <row r="1692" spans="1:11" x14ac:dyDescent="0.25">
      <c r="A1692" s="164" t="s">
        <v>34</v>
      </c>
      <c r="B1692" s="165" t="s">
        <v>638</v>
      </c>
      <c r="C1692" s="374" t="str">
        <f t="shared" si="242"/>
        <v>FCTYF_RF</v>
      </c>
      <c r="D1692" s="374" t="s">
        <v>928</v>
      </c>
      <c r="E1692" s="428" t="s">
        <v>513</v>
      </c>
      <c r="F1692" s="429">
        <f>IFERROR(_xll.Woodstock.Analyst.Xcel.UDFs.GetIndicatorValue($D1692, "5 Famille de courbes="&amp;$C1692&amp;";", IntrantScenario!$B$7, IntrantScenario!$B$10,F$5)/5,0)</f>
        <v>0</v>
      </c>
      <c r="G1692" s="429">
        <f>IFERROR(_xll.Woodstock.Analyst.Xcel.UDFs.GetIndicatorValue($D1692, "5 Famille de courbes="&amp;$C1692&amp;";", IntrantScenario!$B$7, IntrantScenario!$B$10,G$5)/5,0)</f>
        <v>0</v>
      </c>
      <c r="H1692" s="429">
        <f>IFERROR(_xll.Woodstock.Analyst.Xcel.UDFs.GetIndicatorValue($D1692, "5 Famille de courbes="&amp;$C1692&amp;";", IntrantScenario!$B$7, IntrantScenario!$B$10,H$5)/5,0)</f>
        <v>0</v>
      </c>
      <c r="I1692" s="429">
        <f>IFERROR(_xll.Woodstock.Analyst.Xcel.UDFs.GetIndicatorValue($D1692, "5 Famille de courbes="&amp;$C1692&amp;";", IntrantScenario!$B$7, IntrantScenario!$B$10,I$5)/5,0)</f>
        <v>0</v>
      </c>
      <c r="J1692" s="429">
        <f>IFERROR(_xll.Woodstock.Analyst.Xcel.UDFs.GetIndicatorValue($D1692, "5 Famille de courbes="&amp;$C1692&amp;";", IntrantScenario!$B$7, IntrantScenario!$B$10,J$5)/5,0)</f>
        <v>0</v>
      </c>
      <c r="K1692" s="429">
        <f>IFERROR(_xll.Woodstock.Analyst.Xcel.UDFs.GetIndicatorValueAverage($D1692, "5 Famille de courbes="&amp;$C1692&amp;";", IntrantScenario!$B$7, IntrantScenario!$B$10,"2", "6")/5,0)</f>
        <v>0</v>
      </c>
    </row>
    <row r="1693" spans="1:11" x14ac:dyDescent="0.25">
      <c r="A1693" s="164" t="s">
        <v>34</v>
      </c>
      <c r="B1693" s="165" t="s">
        <v>638</v>
      </c>
      <c r="C1693" s="374" t="str">
        <f t="shared" si="242"/>
        <v>FCTYF_RF</v>
      </c>
      <c r="D1693" s="374" t="s">
        <v>929</v>
      </c>
      <c r="E1693" s="428" t="s">
        <v>513</v>
      </c>
      <c r="F1693" s="429">
        <f>IFERROR(_xll.Woodstock.Analyst.Xcel.UDFs.GetIndicatorValue($D1693, "5 Famille de courbes="&amp;$C1693&amp;";", IntrantScenario!$B$7, IntrantScenario!$B$10,F$5)/5,0)</f>
        <v>0</v>
      </c>
      <c r="G1693" s="429">
        <f>IFERROR(_xll.Woodstock.Analyst.Xcel.UDFs.GetIndicatorValue($D1693, "5 Famille de courbes="&amp;$C1693&amp;";", IntrantScenario!$B$7, IntrantScenario!$B$10,G$5)/5,0)</f>
        <v>0</v>
      </c>
      <c r="H1693" s="429">
        <f>IFERROR(_xll.Woodstock.Analyst.Xcel.UDFs.GetIndicatorValue($D1693, "5 Famille de courbes="&amp;$C1693&amp;";", IntrantScenario!$B$7, IntrantScenario!$B$10,H$5)/5,0)</f>
        <v>0</v>
      </c>
      <c r="I1693" s="429">
        <f>IFERROR(_xll.Woodstock.Analyst.Xcel.UDFs.GetIndicatorValue($D1693, "5 Famille de courbes="&amp;$C1693&amp;";", IntrantScenario!$B$7, IntrantScenario!$B$10,I$5)/5,0)</f>
        <v>0</v>
      </c>
      <c r="J1693" s="429">
        <f>IFERROR(_xll.Woodstock.Analyst.Xcel.UDFs.GetIndicatorValue($D1693, "5 Famille de courbes="&amp;$C1693&amp;";", IntrantScenario!$B$7, IntrantScenario!$B$10,J$5)/5,0)</f>
        <v>0</v>
      </c>
      <c r="K1693" s="429">
        <f>IFERROR(_xll.Woodstock.Analyst.Xcel.UDFs.GetIndicatorValueAverage($D1693, "5 Famille de courbes="&amp;$C1693&amp;";", IntrantScenario!$B$7, IntrantScenario!$B$10,"2", "6")/5,0)</f>
        <v>0</v>
      </c>
    </row>
    <row r="1694" spans="1:11" x14ac:dyDescent="0.25">
      <c r="A1694" s="164" t="s">
        <v>34</v>
      </c>
      <c r="B1694" s="165" t="s">
        <v>638</v>
      </c>
      <c r="C1694" s="374" t="str">
        <f t="shared" si="242"/>
        <v>FCTYF_RF</v>
      </c>
      <c r="D1694" s="374" t="s">
        <v>930</v>
      </c>
      <c r="E1694" s="428" t="s">
        <v>513</v>
      </c>
      <c r="F1694" s="429">
        <f>IFERROR(_xll.Woodstock.Analyst.Xcel.UDFs.GetIndicatorValue($D1694, "5 Famille de courbes="&amp;$C1694&amp;";", IntrantScenario!$B$7, IntrantScenario!$B$10,F$5)/5,0)</f>
        <v>0</v>
      </c>
      <c r="G1694" s="429">
        <f>IFERROR(_xll.Woodstock.Analyst.Xcel.UDFs.GetIndicatorValue($D1694, "5 Famille de courbes="&amp;$C1694&amp;";", IntrantScenario!$B$7, IntrantScenario!$B$10,G$5)/5,0)</f>
        <v>0</v>
      </c>
      <c r="H1694" s="429">
        <f>IFERROR(_xll.Woodstock.Analyst.Xcel.UDFs.GetIndicatorValue($D1694, "5 Famille de courbes="&amp;$C1694&amp;";", IntrantScenario!$B$7, IntrantScenario!$B$10,H$5)/5,0)</f>
        <v>0</v>
      </c>
      <c r="I1694" s="429">
        <f>IFERROR(_xll.Woodstock.Analyst.Xcel.UDFs.GetIndicatorValue($D1694, "5 Famille de courbes="&amp;$C1694&amp;";", IntrantScenario!$B$7, IntrantScenario!$B$10,I$5)/5,0)</f>
        <v>0</v>
      </c>
      <c r="J1694" s="429">
        <f>IFERROR(_xll.Woodstock.Analyst.Xcel.UDFs.GetIndicatorValue($D1694, "5 Famille de courbes="&amp;$C1694&amp;";", IntrantScenario!$B$7, IntrantScenario!$B$10,J$5)/5,0)</f>
        <v>0</v>
      </c>
      <c r="K1694" s="429">
        <f>IFERROR(_xll.Woodstock.Analyst.Xcel.UDFs.GetIndicatorValueAverage($D1694, "5 Famille de courbes="&amp;$C1694&amp;";", IntrantScenario!$B$7, IntrantScenario!$B$10,"2", "6")/5,0)</f>
        <v>0</v>
      </c>
    </row>
    <row r="1695" spans="1:11" x14ac:dyDescent="0.25">
      <c r="A1695" s="164" t="s">
        <v>34</v>
      </c>
      <c r="B1695" s="165" t="s">
        <v>638</v>
      </c>
      <c r="C1695" s="374" t="str">
        <f t="shared" si="242"/>
        <v>FCTYF_RF</v>
      </c>
      <c r="D1695" s="374" t="s">
        <v>931</v>
      </c>
      <c r="E1695" s="428" t="s">
        <v>513</v>
      </c>
      <c r="F1695" s="429">
        <f>IFERROR(_xll.Woodstock.Analyst.Xcel.UDFs.GetIndicatorValue($D1695, "5 Famille de courbes="&amp;$C1695&amp;";", IntrantScenario!$B$7, IntrantScenario!$B$10,F$5)/5,0)</f>
        <v>0</v>
      </c>
      <c r="G1695" s="429">
        <f>IFERROR(_xll.Woodstock.Analyst.Xcel.UDFs.GetIndicatorValue($D1695, "5 Famille de courbes="&amp;$C1695&amp;";", IntrantScenario!$B$7, IntrantScenario!$B$10,G$5)/5,0)</f>
        <v>0</v>
      </c>
      <c r="H1695" s="429">
        <f>IFERROR(_xll.Woodstock.Analyst.Xcel.UDFs.GetIndicatorValue($D1695, "5 Famille de courbes="&amp;$C1695&amp;";", IntrantScenario!$B$7, IntrantScenario!$B$10,H$5)/5,0)</f>
        <v>0</v>
      </c>
      <c r="I1695" s="429">
        <f>IFERROR(_xll.Woodstock.Analyst.Xcel.UDFs.GetIndicatorValue($D1695, "5 Famille de courbes="&amp;$C1695&amp;";", IntrantScenario!$B$7, IntrantScenario!$B$10,I$5)/5,0)</f>
        <v>0</v>
      </c>
      <c r="J1695" s="429">
        <f>IFERROR(_xll.Woodstock.Analyst.Xcel.UDFs.GetIndicatorValue($D1695, "5 Famille de courbes="&amp;$C1695&amp;";", IntrantScenario!$B$7, IntrantScenario!$B$10,J$5)/5,0)</f>
        <v>0</v>
      </c>
      <c r="K1695" s="429">
        <f>IFERROR(_xll.Woodstock.Analyst.Xcel.UDFs.GetIndicatorValueAverage($D1695, "5 Famille de courbes="&amp;$C1695&amp;";", IntrantScenario!$B$7, IntrantScenario!$B$10,"2", "6")/5,0)</f>
        <v>0</v>
      </c>
    </row>
    <row r="1696" spans="1:11" x14ac:dyDescent="0.25">
      <c r="A1696" s="164" t="s">
        <v>34</v>
      </c>
      <c r="B1696" s="165" t="s">
        <v>638</v>
      </c>
      <c r="C1696" s="374" t="str">
        <f t="shared" si="242"/>
        <v>FCTYF_RF</v>
      </c>
      <c r="D1696" s="374" t="s">
        <v>932</v>
      </c>
      <c r="E1696" s="428" t="s">
        <v>513</v>
      </c>
      <c r="F1696" s="429">
        <f>IFERROR(_xll.Woodstock.Analyst.Xcel.UDFs.GetIndicatorValue($D1696, "5 Famille de courbes="&amp;$C1696&amp;";", IntrantScenario!$B$7, IntrantScenario!$B$10,F$5)/5,0)</f>
        <v>0</v>
      </c>
      <c r="G1696" s="429">
        <f>IFERROR(_xll.Woodstock.Analyst.Xcel.UDFs.GetIndicatorValue($D1696, "5 Famille de courbes="&amp;$C1696&amp;";", IntrantScenario!$B$7, IntrantScenario!$B$10,G$5)/5,0)</f>
        <v>0</v>
      </c>
      <c r="H1696" s="429">
        <f>IFERROR(_xll.Woodstock.Analyst.Xcel.UDFs.GetIndicatorValue($D1696, "5 Famille de courbes="&amp;$C1696&amp;";", IntrantScenario!$B$7, IntrantScenario!$B$10,H$5)/5,0)</f>
        <v>0</v>
      </c>
      <c r="I1696" s="429">
        <f>IFERROR(_xll.Woodstock.Analyst.Xcel.UDFs.GetIndicatorValue($D1696, "5 Famille de courbes="&amp;$C1696&amp;";", IntrantScenario!$B$7, IntrantScenario!$B$10,I$5)/5,0)</f>
        <v>0</v>
      </c>
      <c r="J1696" s="429">
        <f>IFERROR(_xll.Woodstock.Analyst.Xcel.UDFs.GetIndicatorValue($D1696, "5 Famille de courbes="&amp;$C1696&amp;";", IntrantScenario!$B$7, IntrantScenario!$B$10,J$5)/5,0)</f>
        <v>0</v>
      </c>
      <c r="K1696" s="429">
        <f>IFERROR(_xll.Woodstock.Analyst.Xcel.UDFs.GetIndicatorValueAverage($D1696, "5 Famille de courbes="&amp;$C1696&amp;";", IntrantScenario!$B$7, IntrantScenario!$B$10,"2", "6")/5,0)</f>
        <v>0</v>
      </c>
    </row>
    <row r="1697" spans="1:11" x14ac:dyDescent="0.25">
      <c r="A1697" s="164" t="s">
        <v>34</v>
      </c>
      <c r="B1697" s="165" t="s">
        <v>638</v>
      </c>
      <c r="C1697" s="374" t="str">
        <f t="shared" si="242"/>
        <v>FCTYF_RF</v>
      </c>
      <c r="D1697" s="374" t="s">
        <v>933</v>
      </c>
      <c r="E1697" s="428" t="s">
        <v>513</v>
      </c>
      <c r="F1697" s="429">
        <f>IFERROR(_xll.Woodstock.Analyst.Xcel.UDFs.GetIndicatorValue($D1697, "5 Famille de courbes="&amp;$C1697&amp;";", IntrantScenario!$B$7, IntrantScenario!$B$10,F$5)/5,0)</f>
        <v>0</v>
      </c>
      <c r="G1697" s="429">
        <f>IFERROR(_xll.Woodstock.Analyst.Xcel.UDFs.GetIndicatorValue($D1697, "5 Famille de courbes="&amp;$C1697&amp;";", IntrantScenario!$B$7, IntrantScenario!$B$10,G$5)/5,0)</f>
        <v>0</v>
      </c>
      <c r="H1697" s="429">
        <f>IFERROR(_xll.Woodstock.Analyst.Xcel.UDFs.GetIndicatorValue($D1697, "5 Famille de courbes="&amp;$C1697&amp;";", IntrantScenario!$B$7, IntrantScenario!$B$10,H$5)/5,0)</f>
        <v>0</v>
      </c>
      <c r="I1697" s="429">
        <f>IFERROR(_xll.Woodstock.Analyst.Xcel.UDFs.GetIndicatorValue($D1697, "5 Famille de courbes="&amp;$C1697&amp;";", IntrantScenario!$B$7, IntrantScenario!$B$10,I$5)/5,0)</f>
        <v>0</v>
      </c>
      <c r="J1697" s="429">
        <f>IFERROR(_xll.Woodstock.Analyst.Xcel.UDFs.GetIndicatorValue($D1697, "5 Famille de courbes="&amp;$C1697&amp;";", IntrantScenario!$B$7, IntrantScenario!$B$10,J$5)/5,0)</f>
        <v>0</v>
      </c>
      <c r="K1697" s="429">
        <f>IFERROR(_xll.Woodstock.Analyst.Xcel.UDFs.GetIndicatorValueAverage($D1697, "5 Famille de courbes="&amp;$C1697&amp;";", IntrantScenario!$B$7, IntrantScenario!$B$10,"2", "6")/5,0)</f>
        <v>0</v>
      </c>
    </row>
    <row r="1698" spans="1:11" x14ac:dyDescent="0.25">
      <c r="A1698" s="164" t="s">
        <v>34</v>
      </c>
      <c r="B1698" s="165" t="s">
        <v>638</v>
      </c>
      <c r="C1698" s="374" t="str">
        <f t="shared" si="242"/>
        <v>FCTYF_RF</v>
      </c>
      <c r="D1698" s="374" t="s">
        <v>934</v>
      </c>
      <c r="E1698" s="428" t="s">
        <v>513</v>
      </c>
      <c r="F1698" s="429">
        <f>IFERROR(_xll.Woodstock.Analyst.Xcel.UDFs.GetIndicatorValue($D1698, "5 Famille de courbes="&amp;$C1698&amp;";", IntrantScenario!$B$7, IntrantScenario!$B$10,F$5)/5,0)</f>
        <v>0</v>
      </c>
      <c r="G1698" s="429">
        <f>IFERROR(_xll.Woodstock.Analyst.Xcel.UDFs.GetIndicatorValue($D1698, "5 Famille de courbes="&amp;$C1698&amp;";", IntrantScenario!$B$7, IntrantScenario!$B$10,G$5)/5,0)</f>
        <v>0</v>
      </c>
      <c r="H1698" s="429">
        <f>IFERROR(_xll.Woodstock.Analyst.Xcel.UDFs.GetIndicatorValue($D1698, "5 Famille de courbes="&amp;$C1698&amp;";", IntrantScenario!$B$7, IntrantScenario!$B$10,H$5)/5,0)</f>
        <v>0</v>
      </c>
      <c r="I1698" s="429">
        <f>IFERROR(_xll.Woodstock.Analyst.Xcel.UDFs.GetIndicatorValue($D1698, "5 Famille de courbes="&amp;$C1698&amp;";", IntrantScenario!$B$7, IntrantScenario!$B$10,I$5)/5,0)</f>
        <v>0</v>
      </c>
      <c r="J1698" s="429">
        <f>IFERROR(_xll.Woodstock.Analyst.Xcel.UDFs.GetIndicatorValue($D1698, "5 Famille de courbes="&amp;$C1698&amp;";", IntrantScenario!$B$7, IntrantScenario!$B$10,J$5)/5,0)</f>
        <v>0</v>
      </c>
      <c r="K1698" s="429">
        <f>IFERROR(_xll.Woodstock.Analyst.Xcel.UDFs.GetIndicatorValueAverage($D1698, "5 Famille de courbes="&amp;$C1698&amp;";", IntrantScenario!$B$7, IntrantScenario!$B$10,"2", "6")/5,0)</f>
        <v>0</v>
      </c>
    </row>
    <row r="1699" spans="1:11" x14ac:dyDescent="0.25">
      <c r="A1699" s="164" t="s">
        <v>34</v>
      </c>
      <c r="B1699" s="165" t="s">
        <v>638</v>
      </c>
      <c r="C1699" s="374" t="str">
        <f t="shared" si="242"/>
        <v>FCTYF_RF</v>
      </c>
      <c r="D1699" s="374" t="s">
        <v>935</v>
      </c>
      <c r="E1699" s="428" t="s">
        <v>513</v>
      </c>
      <c r="F1699" s="429">
        <f>IFERROR(_xll.Woodstock.Analyst.Xcel.UDFs.GetIndicatorValue($D1699, "5 Famille de courbes="&amp;$C1699&amp;";", IntrantScenario!$B$7, IntrantScenario!$B$10,F$5)/5,0)</f>
        <v>0</v>
      </c>
      <c r="G1699" s="429">
        <f>IFERROR(_xll.Woodstock.Analyst.Xcel.UDFs.GetIndicatorValue($D1699, "5 Famille de courbes="&amp;$C1699&amp;";", IntrantScenario!$B$7, IntrantScenario!$B$10,G$5)/5,0)</f>
        <v>0</v>
      </c>
      <c r="H1699" s="429">
        <f>IFERROR(_xll.Woodstock.Analyst.Xcel.UDFs.GetIndicatorValue($D1699, "5 Famille de courbes="&amp;$C1699&amp;";", IntrantScenario!$B$7, IntrantScenario!$B$10,H$5)/5,0)</f>
        <v>0</v>
      </c>
      <c r="I1699" s="429">
        <f>IFERROR(_xll.Woodstock.Analyst.Xcel.UDFs.GetIndicatorValue($D1699, "5 Famille de courbes="&amp;$C1699&amp;";", IntrantScenario!$B$7, IntrantScenario!$B$10,I$5)/5,0)</f>
        <v>0</v>
      </c>
      <c r="J1699" s="429">
        <f>IFERROR(_xll.Woodstock.Analyst.Xcel.UDFs.GetIndicatorValue($D1699, "5 Famille de courbes="&amp;$C1699&amp;";", IntrantScenario!$B$7, IntrantScenario!$B$10,J$5)/5,0)</f>
        <v>0</v>
      </c>
      <c r="K1699" s="429">
        <f>IFERROR(_xll.Woodstock.Analyst.Xcel.UDFs.GetIndicatorValueAverage($D1699, "5 Famille de courbes="&amp;$C1699&amp;";", IntrantScenario!$B$7, IntrantScenario!$B$10,"2", "6")/5,0)</f>
        <v>0</v>
      </c>
    </row>
    <row r="1700" spans="1:11" x14ac:dyDescent="0.25">
      <c r="A1700" s="164" t="s">
        <v>34</v>
      </c>
      <c r="B1700" s="165" t="s">
        <v>638</v>
      </c>
      <c r="C1700" s="374" t="str">
        <f t="shared" si="242"/>
        <v>FCTYF_RF</v>
      </c>
      <c r="D1700" s="374" t="s">
        <v>936</v>
      </c>
      <c r="E1700" s="428" t="s">
        <v>513</v>
      </c>
      <c r="F1700" s="429">
        <f>IFERROR(_xll.Woodstock.Analyst.Xcel.UDFs.GetIndicatorValue($D1700, "5 Famille de courbes="&amp;$C1700&amp;";", IntrantScenario!$B$7, IntrantScenario!$B$10,F$5)/5,0)</f>
        <v>0</v>
      </c>
      <c r="G1700" s="429">
        <f>IFERROR(_xll.Woodstock.Analyst.Xcel.UDFs.GetIndicatorValue($D1700, "5 Famille de courbes="&amp;$C1700&amp;";", IntrantScenario!$B$7, IntrantScenario!$B$10,G$5)/5,0)</f>
        <v>0</v>
      </c>
      <c r="H1700" s="429">
        <f>IFERROR(_xll.Woodstock.Analyst.Xcel.UDFs.GetIndicatorValue($D1700, "5 Famille de courbes="&amp;$C1700&amp;";", IntrantScenario!$B$7, IntrantScenario!$B$10,H$5)/5,0)</f>
        <v>0</v>
      </c>
      <c r="I1700" s="429">
        <f>IFERROR(_xll.Woodstock.Analyst.Xcel.UDFs.GetIndicatorValue($D1700, "5 Famille de courbes="&amp;$C1700&amp;";", IntrantScenario!$B$7, IntrantScenario!$B$10,I$5)/5,0)</f>
        <v>0</v>
      </c>
      <c r="J1700" s="429">
        <f>IFERROR(_xll.Woodstock.Analyst.Xcel.UDFs.GetIndicatorValue($D1700, "5 Famille de courbes="&amp;$C1700&amp;";", IntrantScenario!$B$7, IntrantScenario!$B$10,J$5)/5,0)</f>
        <v>0</v>
      </c>
      <c r="K1700" s="429">
        <f>IFERROR(_xll.Woodstock.Analyst.Xcel.UDFs.GetIndicatorValueAverage($D1700, "5 Famille de courbes="&amp;$C1700&amp;";", IntrantScenario!$B$7, IntrantScenario!$B$10,"2", "6")/5,0)</f>
        <v>0</v>
      </c>
    </row>
    <row r="1701" spans="1:11" x14ac:dyDescent="0.25">
      <c r="A1701" s="164" t="s">
        <v>34</v>
      </c>
      <c r="B1701" s="165" t="s">
        <v>638</v>
      </c>
      <c r="C1701" s="374" t="str">
        <f t="shared" si="242"/>
        <v>FCTYF_RF</v>
      </c>
      <c r="D1701" s="374" t="s">
        <v>937</v>
      </c>
      <c r="E1701" s="428" t="s">
        <v>513</v>
      </c>
      <c r="F1701" s="429">
        <f>IFERROR(_xll.Woodstock.Analyst.Xcel.UDFs.GetIndicatorValue($D1701, "5 Famille de courbes="&amp;$C1701&amp;";", IntrantScenario!$B$7, IntrantScenario!$B$10,F$5)/5,0)</f>
        <v>0</v>
      </c>
      <c r="G1701" s="429">
        <f>IFERROR(_xll.Woodstock.Analyst.Xcel.UDFs.GetIndicatorValue($D1701, "5 Famille de courbes="&amp;$C1701&amp;";", IntrantScenario!$B$7, IntrantScenario!$B$10,G$5)/5,0)</f>
        <v>0</v>
      </c>
      <c r="H1701" s="429">
        <f>IFERROR(_xll.Woodstock.Analyst.Xcel.UDFs.GetIndicatorValue($D1701, "5 Famille de courbes="&amp;$C1701&amp;";", IntrantScenario!$B$7, IntrantScenario!$B$10,H$5)/5,0)</f>
        <v>0</v>
      </c>
      <c r="I1701" s="429">
        <f>IFERROR(_xll.Woodstock.Analyst.Xcel.UDFs.GetIndicatorValue($D1701, "5 Famille de courbes="&amp;$C1701&amp;";", IntrantScenario!$B$7, IntrantScenario!$B$10,I$5)/5,0)</f>
        <v>0</v>
      </c>
      <c r="J1701" s="429">
        <f>IFERROR(_xll.Woodstock.Analyst.Xcel.UDFs.GetIndicatorValue($D1701, "5 Famille de courbes="&amp;$C1701&amp;";", IntrantScenario!$B$7, IntrantScenario!$B$10,J$5)/5,0)</f>
        <v>0</v>
      </c>
      <c r="K1701" s="429">
        <f>IFERROR(_xll.Woodstock.Analyst.Xcel.UDFs.GetIndicatorValueAverage($D1701, "5 Famille de courbes="&amp;$C1701&amp;";", IntrantScenario!$B$7, IntrantScenario!$B$10,"2", "6")/5,0)</f>
        <v>0</v>
      </c>
    </row>
    <row r="1702" spans="1:11" x14ac:dyDescent="0.25">
      <c r="A1702" s="164" t="s">
        <v>34</v>
      </c>
      <c r="B1702" s="165" t="s">
        <v>638</v>
      </c>
      <c r="C1702" s="374" t="str">
        <f t="shared" si="242"/>
        <v>FCTYF_RF</v>
      </c>
      <c r="D1702" s="374" t="s">
        <v>938</v>
      </c>
      <c r="E1702" s="428" t="s">
        <v>513</v>
      </c>
      <c r="F1702" s="429">
        <f>IFERROR(_xll.Woodstock.Analyst.Xcel.UDFs.GetIndicatorValue($D1702, "5 Famille de courbes="&amp;$C1702&amp;";", IntrantScenario!$B$7, IntrantScenario!$B$10,F$5)/5,0)</f>
        <v>0</v>
      </c>
      <c r="G1702" s="429">
        <f>IFERROR(_xll.Woodstock.Analyst.Xcel.UDFs.GetIndicatorValue($D1702, "5 Famille de courbes="&amp;$C1702&amp;";", IntrantScenario!$B$7, IntrantScenario!$B$10,G$5)/5,0)</f>
        <v>0</v>
      </c>
      <c r="H1702" s="429">
        <f>IFERROR(_xll.Woodstock.Analyst.Xcel.UDFs.GetIndicatorValue($D1702, "5 Famille de courbes="&amp;$C1702&amp;";", IntrantScenario!$B$7, IntrantScenario!$B$10,H$5)/5,0)</f>
        <v>0</v>
      </c>
      <c r="I1702" s="429">
        <f>IFERROR(_xll.Woodstock.Analyst.Xcel.UDFs.GetIndicatorValue($D1702, "5 Famille de courbes="&amp;$C1702&amp;";", IntrantScenario!$B$7, IntrantScenario!$B$10,I$5)/5,0)</f>
        <v>0</v>
      </c>
      <c r="J1702" s="429">
        <f>IFERROR(_xll.Woodstock.Analyst.Xcel.UDFs.GetIndicatorValue($D1702, "5 Famille de courbes="&amp;$C1702&amp;";", IntrantScenario!$B$7, IntrantScenario!$B$10,J$5)/5,0)</f>
        <v>0</v>
      </c>
      <c r="K1702" s="429">
        <f>IFERROR(_xll.Woodstock.Analyst.Xcel.UDFs.GetIndicatorValueAverage($D1702, "5 Famille de courbes="&amp;$C1702&amp;";", IntrantScenario!$B$7, IntrantScenario!$B$10,"2", "6")/5,0)</f>
        <v>0</v>
      </c>
    </row>
    <row r="1703" spans="1:11" x14ac:dyDescent="0.25">
      <c r="A1703" s="164" t="s">
        <v>34</v>
      </c>
      <c r="B1703" s="165" t="s">
        <v>638</v>
      </c>
      <c r="C1703" s="374" t="str">
        <f t="shared" si="242"/>
        <v>FCTYF_RF</v>
      </c>
      <c r="D1703" s="374" t="s">
        <v>939</v>
      </c>
      <c r="E1703" s="428" t="s">
        <v>513</v>
      </c>
      <c r="F1703" s="429">
        <f>IFERROR(_xll.Woodstock.Analyst.Xcel.UDFs.GetIndicatorValue($D1703, "5 Famille de courbes="&amp;$C1703&amp;";", IntrantScenario!$B$7, IntrantScenario!$B$10,F$5)/5,0)</f>
        <v>0</v>
      </c>
      <c r="G1703" s="429">
        <f>IFERROR(_xll.Woodstock.Analyst.Xcel.UDFs.GetIndicatorValue($D1703, "5 Famille de courbes="&amp;$C1703&amp;";", IntrantScenario!$B$7, IntrantScenario!$B$10,G$5)/5,0)</f>
        <v>0</v>
      </c>
      <c r="H1703" s="429">
        <f>IFERROR(_xll.Woodstock.Analyst.Xcel.UDFs.GetIndicatorValue($D1703, "5 Famille de courbes="&amp;$C1703&amp;";", IntrantScenario!$B$7, IntrantScenario!$B$10,H$5)/5,0)</f>
        <v>0</v>
      </c>
      <c r="I1703" s="429">
        <f>IFERROR(_xll.Woodstock.Analyst.Xcel.UDFs.GetIndicatorValue($D1703, "5 Famille de courbes="&amp;$C1703&amp;";", IntrantScenario!$B$7, IntrantScenario!$B$10,I$5)/5,0)</f>
        <v>0</v>
      </c>
      <c r="J1703" s="429">
        <f>IFERROR(_xll.Woodstock.Analyst.Xcel.UDFs.GetIndicatorValue($D1703, "5 Famille de courbes="&amp;$C1703&amp;";", IntrantScenario!$B$7, IntrantScenario!$B$10,J$5)/5,0)</f>
        <v>0</v>
      </c>
      <c r="K1703" s="429">
        <f>IFERROR(_xll.Woodstock.Analyst.Xcel.UDFs.GetIndicatorValueAverage($D1703, "5 Famille de courbes="&amp;$C1703&amp;";", IntrantScenario!$B$7, IntrantScenario!$B$10,"2", "6")/5,0)</f>
        <v>0</v>
      </c>
    </row>
    <row r="1704" spans="1:11" x14ac:dyDescent="0.25">
      <c r="A1704" s="164" t="s">
        <v>34</v>
      </c>
      <c r="B1704" s="165" t="s">
        <v>638</v>
      </c>
      <c r="C1704" s="374" t="str">
        <f t="shared" si="242"/>
        <v>FCTYF_RF</v>
      </c>
      <c r="D1704" s="374" t="s">
        <v>940</v>
      </c>
      <c r="E1704" s="428" t="s">
        <v>513</v>
      </c>
      <c r="F1704" s="429">
        <f>IFERROR(_xll.Woodstock.Analyst.Xcel.UDFs.GetIndicatorValue($D1704, "5 Famille de courbes="&amp;$C1704&amp;";", IntrantScenario!$B$7, IntrantScenario!$B$10,F$5)/5,0)</f>
        <v>0</v>
      </c>
      <c r="G1704" s="429">
        <f>IFERROR(_xll.Woodstock.Analyst.Xcel.UDFs.GetIndicatorValue($D1704, "5 Famille de courbes="&amp;$C1704&amp;";", IntrantScenario!$B$7, IntrantScenario!$B$10,G$5)/5,0)</f>
        <v>0</v>
      </c>
      <c r="H1704" s="429">
        <f>IFERROR(_xll.Woodstock.Analyst.Xcel.UDFs.GetIndicatorValue($D1704, "5 Famille de courbes="&amp;$C1704&amp;";", IntrantScenario!$B$7, IntrantScenario!$B$10,H$5)/5,0)</f>
        <v>0</v>
      </c>
      <c r="I1704" s="429">
        <f>IFERROR(_xll.Woodstock.Analyst.Xcel.UDFs.GetIndicatorValue($D1704, "5 Famille de courbes="&amp;$C1704&amp;";", IntrantScenario!$B$7, IntrantScenario!$B$10,I$5)/5,0)</f>
        <v>0</v>
      </c>
      <c r="J1704" s="429">
        <f>IFERROR(_xll.Woodstock.Analyst.Xcel.UDFs.GetIndicatorValue($D1704, "5 Famille de courbes="&amp;$C1704&amp;";", IntrantScenario!$B$7, IntrantScenario!$B$10,J$5)/5,0)</f>
        <v>0</v>
      </c>
      <c r="K1704" s="429">
        <f>IFERROR(_xll.Woodstock.Analyst.Xcel.UDFs.GetIndicatorValueAverage($D1704, "5 Famille de courbes="&amp;$C1704&amp;";", IntrantScenario!$B$7, IntrantScenario!$B$10,"2", "6")/5,0)</f>
        <v>0</v>
      </c>
    </row>
    <row r="1705" spans="1:11" x14ac:dyDescent="0.25">
      <c r="A1705" s="164" t="s">
        <v>34</v>
      </c>
      <c r="B1705" s="165" t="s">
        <v>638</v>
      </c>
      <c r="C1705" s="374" t="str">
        <f t="shared" si="242"/>
        <v>FCTYF_RF</v>
      </c>
      <c r="D1705" s="374" t="s">
        <v>941</v>
      </c>
      <c r="E1705" s="428" t="s">
        <v>513</v>
      </c>
      <c r="F1705" s="429">
        <f>IFERROR(_xll.Woodstock.Analyst.Xcel.UDFs.GetIndicatorValue($D1705, "5 Famille de courbes="&amp;$C1705&amp;";", IntrantScenario!$B$7, IntrantScenario!$B$10,F$5)/5,0)</f>
        <v>0</v>
      </c>
      <c r="G1705" s="429">
        <f>IFERROR(_xll.Woodstock.Analyst.Xcel.UDFs.GetIndicatorValue($D1705, "5 Famille de courbes="&amp;$C1705&amp;";", IntrantScenario!$B$7, IntrantScenario!$B$10,G$5)/5,0)</f>
        <v>0</v>
      </c>
      <c r="H1705" s="429">
        <f>IFERROR(_xll.Woodstock.Analyst.Xcel.UDFs.GetIndicatorValue($D1705, "5 Famille de courbes="&amp;$C1705&amp;";", IntrantScenario!$B$7, IntrantScenario!$B$10,H$5)/5,0)</f>
        <v>0</v>
      </c>
      <c r="I1705" s="429">
        <f>IFERROR(_xll.Woodstock.Analyst.Xcel.UDFs.GetIndicatorValue($D1705, "5 Famille de courbes="&amp;$C1705&amp;";", IntrantScenario!$B$7, IntrantScenario!$B$10,I$5)/5,0)</f>
        <v>0</v>
      </c>
      <c r="J1705" s="429">
        <f>IFERROR(_xll.Woodstock.Analyst.Xcel.UDFs.GetIndicatorValue($D1705, "5 Famille de courbes="&amp;$C1705&amp;";", IntrantScenario!$B$7, IntrantScenario!$B$10,J$5)/5,0)</f>
        <v>0</v>
      </c>
      <c r="K1705" s="429">
        <f>IFERROR(_xll.Woodstock.Analyst.Xcel.UDFs.GetIndicatorValueAverage($D1705, "5 Famille de courbes="&amp;$C1705&amp;";", IntrantScenario!$B$7, IntrantScenario!$B$10,"2", "6")/5,0)</f>
        <v>0</v>
      </c>
    </row>
    <row r="1706" spans="1:11" x14ac:dyDescent="0.25">
      <c r="A1706" s="164" t="s">
        <v>34</v>
      </c>
      <c r="B1706" s="444" t="s">
        <v>638</v>
      </c>
      <c r="C1706" s="441" t="str">
        <f t="shared" si="242"/>
        <v>FCTYF_RF</v>
      </c>
      <c r="D1706" s="441"/>
      <c r="E1706" s="442" t="s">
        <v>513</v>
      </c>
      <c r="F1706" s="443">
        <f t="shared" ref="F1706:K1706" si="245">SUM(F1691:F1705)</f>
        <v>0</v>
      </c>
      <c r="G1706" s="443">
        <f t="shared" si="245"/>
        <v>0</v>
      </c>
      <c r="H1706" s="443">
        <f t="shared" si="245"/>
        <v>0</v>
      </c>
      <c r="I1706" s="443">
        <f t="shared" si="245"/>
        <v>0</v>
      </c>
      <c r="J1706" s="443">
        <f t="shared" si="245"/>
        <v>0</v>
      </c>
      <c r="K1706" s="443">
        <f t="shared" si="245"/>
        <v>0</v>
      </c>
    </row>
    <row r="1707" spans="1:11" x14ac:dyDescent="0.25">
      <c r="A1707" s="164" t="s">
        <v>34</v>
      </c>
      <c r="B1707" s="165" t="s">
        <v>638</v>
      </c>
      <c r="C1707" s="374" t="str">
        <f t="shared" si="242"/>
        <v>FCTYF_RF</v>
      </c>
      <c r="D1707" s="374" t="s">
        <v>949</v>
      </c>
      <c r="E1707" s="428" t="s">
        <v>737</v>
      </c>
      <c r="F1707" s="429">
        <f>IFERROR(_xll.Woodstock.Analyst.Xcel.UDFs.GetIndicatorValue($D1707, "5 Famille de courbes="&amp;$C1707&amp;";", IntrantScenario!$B$7, IntrantScenario!$B$10,F$5)/5,0)</f>
        <v>239.27535184174775</v>
      </c>
      <c r="G1707" s="429">
        <f>IFERROR(_xll.Woodstock.Analyst.Xcel.UDFs.GetIndicatorValue($D1707, "5 Famille de courbes="&amp;$C1707&amp;";", IntrantScenario!$B$7, IntrantScenario!$B$10,G$5)/5,0)</f>
        <v>0</v>
      </c>
      <c r="H1707" s="429">
        <f>IFERROR(_xll.Woodstock.Analyst.Xcel.UDFs.GetIndicatorValue($D1707, "5 Famille de courbes="&amp;$C1707&amp;";", IntrantScenario!$B$7, IntrantScenario!$B$10,H$5)/5,0)</f>
        <v>234.11491689831018</v>
      </c>
      <c r="I1707" s="429">
        <f>IFERROR(_xll.Woodstock.Analyst.Xcel.UDFs.GetIndicatorValue($D1707, "5 Famille de courbes="&amp;$C1707&amp;";", IntrantScenario!$B$7, IntrantScenario!$B$10,I$5)/5,0)</f>
        <v>447.79999842643736</v>
      </c>
      <c r="J1707" s="429">
        <f>IFERROR(_xll.Woodstock.Analyst.Xcel.UDFs.GetIndicatorValue($D1707, "5 Famille de courbes="&amp;$C1707&amp;";", IntrantScenario!$B$7, IntrantScenario!$B$10,J$5)/5,0)</f>
        <v>0</v>
      </c>
      <c r="K1707" s="429">
        <f>IFERROR(_xll.Woodstock.Analyst.Xcel.UDFs.GetIndicatorValueAverage($D1707, "5 Famille de courbes="&amp;$C1707&amp;";", IntrantScenario!$B$7, IntrantScenario!$B$10,"2", "6")/5,0)</f>
        <v>184.23805343329906</v>
      </c>
    </row>
    <row r="1708" spans="1:11" x14ac:dyDescent="0.25">
      <c r="A1708" s="164" t="s">
        <v>34</v>
      </c>
      <c r="B1708" s="165" t="s">
        <v>638</v>
      </c>
      <c r="C1708" s="374" t="str">
        <f t="shared" si="242"/>
        <v>FCTYF_RF</v>
      </c>
      <c r="D1708" s="374" t="s">
        <v>950</v>
      </c>
      <c r="E1708" s="428" t="s">
        <v>737</v>
      </c>
      <c r="F1708" s="429">
        <f>IFERROR(_xll.Woodstock.Analyst.Xcel.UDFs.GetIndicatorValue($D1708, "5 Famille de courbes="&amp;$C1708&amp;";", IntrantScenario!$B$7, IntrantScenario!$B$10,F$5)/5,0)</f>
        <v>0</v>
      </c>
      <c r="G1708" s="429">
        <f>IFERROR(_xll.Woodstock.Analyst.Xcel.UDFs.GetIndicatorValue($D1708, "5 Famille de courbes="&amp;$C1708&amp;";", IntrantScenario!$B$7, IntrantScenario!$B$10,G$5)/5,0)</f>
        <v>0</v>
      </c>
      <c r="H1708" s="429">
        <f>IFERROR(_xll.Woodstock.Analyst.Xcel.UDFs.GetIndicatorValue($D1708, "5 Famille de courbes="&amp;$C1708&amp;";", IntrantScenario!$B$7, IntrantScenario!$B$10,H$5)/5,0)</f>
        <v>0</v>
      </c>
      <c r="I1708" s="429">
        <f>IFERROR(_xll.Woodstock.Analyst.Xcel.UDFs.GetIndicatorValue($D1708, "5 Famille de courbes="&amp;$C1708&amp;";", IntrantScenario!$B$7, IntrantScenario!$B$10,I$5)/5,0)</f>
        <v>0</v>
      </c>
      <c r="J1708" s="429">
        <f>IFERROR(_xll.Woodstock.Analyst.Xcel.UDFs.GetIndicatorValue($D1708, "5 Famille de courbes="&amp;$C1708&amp;";", IntrantScenario!$B$7, IntrantScenario!$B$10,J$5)/5,0)</f>
        <v>0</v>
      </c>
      <c r="K1708" s="429">
        <f>IFERROR(_xll.Woodstock.Analyst.Xcel.UDFs.GetIndicatorValueAverage($D1708, "5 Famille de courbes="&amp;$C1708&amp;";", IntrantScenario!$B$7, IntrantScenario!$B$10,"2", "6")/5,0)</f>
        <v>0</v>
      </c>
    </row>
    <row r="1709" spans="1:11" x14ac:dyDescent="0.25">
      <c r="A1709" s="164" t="s">
        <v>34</v>
      </c>
      <c r="B1709" s="165" t="s">
        <v>638</v>
      </c>
      <c r="C1709" s="374" t="str">
        <f t="shared" si="242"/>
        <v>FCTYF_RF</v>
      </c>
      <c r="D1709" s="374" t="s">
        <v>951</v>
      </c>
      <c r="E1709" s="428" t="s">
        <v>737</v>
      </c>
      <c r="F1709" s="429">
        <f>IFERROR(_xll.Woodstock.Analyst.Xcel.UDFs.GetIndicatorValue($D1709, "5 Famille de courbes="&amp;$C1709&amp;";", IntrantScenario!$B$7, IntrantScenario!$B$10,F$5)/5,0)</f>
        <v>0</v>
      </c>
      <c r="G1709" s="429">
        <f>IFERROR(_xll.Woodstock.Analyst.Xcel.UDFs.GetIndicatorValue($D1709, "5 Famille de courbes="&amp;$C1709&amp;";", IntrantScenario!$B$7, IntrantScenario!$B$10,G$5)/5,0)</f>
        <v>0</v>
      </c>
      <c r="H1709" s="429">
        <f>IFERROR(_xll.Woodstock.Analyst.Xcel.UDFs.GetIndicatorValue($D1709, "5 Famille de courbes="&amp;$C1709&amp;";", IntrantScenario!$B$7, IntrantScenario!$B$10,H$5)/5,0)</f>
        <v>0</v>
      </c>
      <c r="I1709" s="429">
        <f>IFERROR(_xll.Woodstock.Analyst.Xcel.UDFs.GetIndicatorValue($D1709, "5 Famille de courbes="&amp;$C1709&amp;";", IntrantScenario!$B$7, IntrantScenario!$B$10,I$5)/5,0)</f>
        <v>0</v>
      </c>
      <c r="J1709" s="429">
        <f>IFERROR(_xll.Woodstock.Analyst.Xcel.UDFs.GetIndicatorValue($D1709, "5 Famille de courbes="&amp;$C1709&amp;";", IntrantScenario!$B$7, IntrantScenario!$B$10,J$5)/5,0)</f>
        <v>0</v>
      </c>
      <c r="K1709" s="429">
        <f>IFERROR(_xll.Woodstock.Analyst.Xcel.UDFs.GetIndicatorValueAverage($D1709, "5 Famille de courbes="&amp;$C1709&amp;";", IntrantScenario!$B$7, IntrantScenario!$B$10,"2", "6")/5,0)</f>
        <v>0</v>
      </c>
    </row>
    <row r="1710" spans="1:11" x14ac:dyDescent="0.25">
      <c r="A1710" s="164" t="s">
        <v>34</v>
      </c>
      <c r="B1710" s="165" t="s">
        <v>638</v>
      </c>
      <c r="C1710" s="374" t="str">
        <f t="shared" ref="C1710:C1741" si="246">"FCTYF_"&amp;B1710</f>
        <v>FCTYF_RF</v>
      </c>
      <c r="D1710" s="374" t="s">
        <v>963</v>
      </c>
      <c r="E1710" s="428" t="s">
        <v>737</v>
      </c>
      <c r="F1710" s="429">
        <f>IFERROR(_xll.Woodstock.Analyst.Xcel.UDFs.GetIndicatorValue($D1710, "5 Famille de courbes="&amp;$C1710&amp;";", IntrantScenario!$B$7, IntrantScenario!$B$10,F$5)/5,0)</f>
        <v>0</v>
      </c>
      <c r="G1710" s="429">
        <f>IFERROR(_xll.Woodstock.Analyst.Xcel.UDFs.GetIndicatorValue($D1710, "5 Famille de courbes="&amp;$C1710&amp;";", IntrantScenario!$B$7, IntrantScenario!$B$10,G$5)/5,0)</f>
        <v>0</v>
      </c>
      <c r="H1710" s="429">
        <f>IFERROR(_xll.Woodstock.Analyst.Xcel.UDFs.GetIndicatorValue($D1710, "5 Famille de courbes="&amp;$C1710&amp;";", IntrantScenario!$B$7, IntrantScenario!$B$10,H$5)/5,0)</f>
        <v>0</v>
      </c>
      <c r="I1710" s="429">
        <f>IFERROR(_xll.Woodstock.Analyst.Xcel.UDFs.GetIndicatorValue($D1710, "5 Famille de courbes="&amp;$C1710&amp;";", IntrantScenario!$B$7, IntrantScenario!$B$10,I$5)/5,0)</f>
        <v>0</v>
      </c>
      <c r="J1710" s="429">
        <f>IFERROR(_xll.Woodstock.Analyst.Xcel.UDFs.GetIndicatorValue($D1710, "5 Famille de courbes="&amp;$C1710&amp;";", IntrantScenario!$B$7, IntrantScenario!$B$10,J$5)/5,0)</f>
        <v>0</v>
      </c>
      <c r="K1710" s="429">
        <f>IFERROR(_xll.Woodstock.Analyst.Xcel.UDFs.GetIndicatorValueAverage($D1710, "5 Famille de courbes="&amp;$C1710&amp;";", IntrantScenario!$B$7, IntrantScenario!$B$10,"2", "6")/5,0)</f>
        <v>0</v>
      </c>
    </row>
    <row r="1711" spans="1:11" x14ac:dyDescent="0.25">
      <c r="A1711" s="164" t="s">
        <v>34</v>
      </c>
      <c r="B1711" s="165" t="s">
        <v>638</v>
      </c>
      <c r="C1711" s="374" t="str">
        <f t="shared" si="246"/>
        <v>FCTYF_RF</v>
      </c>
      <c r="D1711" s="374" t="s">
        <v>964</v>
      </c>
      <c r="E1711" s="428" t="s">
        <v>737</v>
      </c>
      <c r="F1711" s="429">
        <f>IFERROR(_xll.Woodstock.Analyst.Xcel.UDFs.GetIndicatorValue($D1711, "5 Famille de courbes="&amp;$C1711&amp;";", IntrantScenario!$B$7, IntrantScenario!$B$10,F$5)/5,0)</f>
        <v>0</v>
      </c>
      <c r="G1711" s="429">
        <f>IFERROR(_xll.Woodstock.Analyst.Xcel.UDFs.GetIndicatorValue($D1711, "5 Famille de courbes="&amp;$C1711&amp;";", IntrantScenario!$B$7, IntrantScenario!$B$10,G$5)/5,0)</f>
        <v>0</v>
      </c>
      <c r="H1711" s="429">
        <f>IFERROR(_xll.Woodstock.Analyst.Xcel.UDFs.GetIndicatorValue($D1711, "5 Famille de courbes="&amp;$C1711&amp;";", IntrantScenario!$B$7, IntrantScenario!$B$10,H$5)/5,0)</f>
        <v>0</v>
      </c>
      <c r="I1711" s="429">
        <f>IFERROR(_xll.Woodstock.Analyst.Xcel.UDFs.GetIndicatorValue($D1711, "5 Famille de courbes="&amp;$C1711&amp;";", IntrantScenario!$B$7, IntrantScenario!$B$10,I$5)/5,0)</f>
        <v>0</v>
      </c>
      <c r="J1711" s="429">
        <f>IFERROR(_xll.Woodstock.Analyst.Xcel.UDFs.GetIndicatorValue($D1711, "5 Famille de courbes="&amp;$C1711&amp;";", IntrantScenario!$B$7, IntrantScenario!$B$10,J$5)/5,0)</f>
        <v>0</v>
      </c>
      <c r="K1711" s="429">
        <f>IFERROR(_xll.Woodstock.Analyst.Xcel.UDFs.GetIndicatorValueAverage($D1711, "5 Famille de courbes="&amp;$C1711&amp;";", IntrantScenario!$B$7, IntrantScenario!$B$10,"2", "6")/5,0)</f>
        <v>0</v>
      </c>
    </row>
    <row r="1712" spans="1:11" x14ac:dyDescent="0.25">
      <c r="A1712" s="164" t="s">
        <v>34</v>
      </c>
      <c r="B1712" s="165" t="s">
        <v>638</v>
      </c>
      <c r="C1712" s="374" t="str">
        <f t="shared" si="246"/>
        <v>FCTYF_RF</v>
      </c>
      <c r="D1712" s="374" t="s">
        <v>965</v>
      </c>
      <c r="E1712" s="428" t="s">
        <v>737</v>
      </c>
      <c r="F1712" s="429">
        <f>IFERROR(_xll.Woodstock.Analyst.Xcel.UDFs.GetIndicatorValue($D1712, "5 Famille de courbes="&amp;$C1712&amp;";", IntrantScenario!$B$7, IntrantScenario!$B$10,F$5)/5,0)</f>
        <v>0</v>
      </c>
      <c r="G1712" s="429">
        <f>IFERROR(_xll.Woodstock.Analyst.Xcel.UDFs.GetIndicatorValue($D1712, "5 Famille de courbes="&amp;$C1712&amp;";", IntrantScenario!$B$7, IntrantScenario!$B$10,G$5)/5,0)</f>
        <v>0</v>
      </c>
      <c r="H1712" s="429">
        <f>IFERROR(_xll.Woodstock.Analyst.Xcel.UDFs.GetIndicatorValue($D1712, "5 Famille de courbes="&amp;$C1712&amp;";", IntrantScenario!$B$7, IntrantScenario!$B$10,H$5)/5,0)</f>
        <v>0</v>
      </c>
      <c r="I1712" s="429">
        <f>IFERROR(_xll.Woodstock.Analyst.Xcel.UDFs.GetIndicatorValue($D1712, "5 Famille de courbes="&amp;$C1712&amp;";", IntrantScenario!$B$7, IntrantScenario!$B$10,I$5)/5,0)</f>
        <v>0</v>
      </c>
      <c r="J1712" s="429">
        <f>IFERROR(_xll.Woodstock.Analyst.Xcel.UDFs.GetIndicatorValue($D1712, "5 Famille de courbes="&amp;$C1712&amp;";", IntrantScenario!$B$7, IntrantScenario!$B$10,J$5)/5,0)</f>
        <v>0</v>
      </c>
      <c r="K1712" s="429">
        <f>IFERROR(_xll.Woodstock.Analyst.Xcel.UDFs.GetIndicatorValueAverage($D1712, "5 Famille de courbes="&amp;$C1712&amp;";", IntrantScenario!$B$7, IntrantScenario!$B$10,"2", "6")/5,0)</f>
        <v>0</v>
      </c>
    </row>
    <row r="1713" spans="1:11" x14ac:dyDescent="0.25">
      <c r="A1713" s="164" t="s">
        <v>34</v>
      </c>
      <c r="B1713" s="165" t="s">
        <v>638</v>
      </c>
      <c r="C1713" s="374" t="str">
        <f t="shared" si="246"/>
        <v>FCTYF_RF</v>
      </c>
      <c r="D1713" s="374" t="s">
        <v>975</v>
      </c>
      <c r="E1713" s="428" t="s">
        <v>737</v>
      </c>
      <c r="F1713" s="429">
        <f>IFERROR(_xll.Woodstock.Analyst.Xcel.UDFs.GetIndicatorValue($D1713, "5 Famille de courbes="&amp;$C1713&amp;";", IntrantScenario!$B$7, IntrantScenario!$B$10,F$5)/5,0)</f>
        <v>0</v>
      </c>
      <c r="G1713" s="429">
        <f>IFERROR(_xll.Woodstock.Analyst.Xcel.UDFs.GetIndicatorValue($D1713, "5 Famille de courbes="&amp;$C1713&amp;";", IntrantScenario!$B$7, IntrantScenario!$B$10,G$5)/5,0)</f>
        <v>0</v>
      </c>
      <c r="H1713" s="429">
        <f>IFERROR(_xll.Woodstock.Analyst.Xcel.UDFs.GetIndicatorValue($D1713, "5 Famille de courbes="&amp;$C1713&amp;";", IntrantScenario!$B$7, IntrantScenario!$B$10,H$5)/5,0)</f>
        <v>0</v>
      </c>
      <c r="I1713" s="429">
        <f>IFERROR(_xll.Woodstock.Analyst.Xcel.UDFs.GetIndicatorValue($D1713, "5 Famille de courbes="&amp;$C1713&amp;";", IntrantScenario!$B$7, IntrantScenario!$B$10,I$5)/5,0)</f>
        <v>0</v>
      </c>
      <c r="J1713" s="429">
        <f>IFERROR(_xll.Woodstock.Analyst.Xcel.UDFs.GetIndicatorValue($D1713, "5 Famille de courbes="&amp;$C1713&amp;";", IntrantScenario!$B$7, IntrantScenario!$B$10,J$5)/5,0)</f>
        <v>0</v>
      </c>
      <c r="K1713" s="429">
        <f>IFERROR(_xll.Woodstock.Analyst.Xcel.UDFs.GetIndicatorValueAverage($D1713, "5 Famille de courbes="&amp;$C1713&amp;";", IntrantScenario!$B$7, IntrantScenario!$B$10,"2", "6")/5,0)</f>
        <v>0</v>
      </c>
    </row>
    <row r="1714" spans="1:11" x14ac:dyDescent="0.25">
      <c r="A1714" s="164" t="s">
        <v>34</v>
      </c>
      <c r="B1714" s="165" t="s">
        <v>638</v>
      </c>
      <c r="C1714" s="374" t="str">
        <f t="shared" si="246"/>
        <v>FCTYF_RF</v>
      </c>
      <c r="D1714" s="374" t="s">
        <v>976</v>
      </c>
      <c r="E1714" s="428" t="s">
        <v>737</v>
      </c>
      <c r="F1714" s="429">
        <f>IFERROR(_xll.Woodstock.Analyst.Xcel.UDFs.GetIndicatorValue($D1714, "5 Famille de courbes="&amp;$C1714&amp;";", IntrantScenario!$B$7, IntrantScenario!$B$10,F$5)/5,0)</f>
        <v>0</v>
      </c>
      <c r="G1714" s="429">
        <f>IFERROR(_xll.Woodstock.Analyst.Xcel.UDFs.GetIndicatorValue($D1714, "5 Famille de courbes="&amp;$C1714&amp;";", IntrantScenario!$B$7, IntrantScenario!$B$10,G$5)/5,0)</f>
        <v>0</v>
      </c>
      <c r="H1714" s="429">
        <f>IFERROR(_xll.Woodstock.Analyst.Xcel.UDFs.GetIndicatorValue($D1714, "5 Famille de courbes="&amp;$C1714&amp;";", IntrantScenario!$B$7, IntrantScenario!$B$10,H$5)/5,0)</f>
        <v>0</v>
      </c>
      <c r="I1714" s="429">
        <f>IFERROR(_xll.Woodstock.Analyst.Xcel.UDFs.GetIndicatorValue($D1714, "5 Famille de courbes="&amp;$C1714&amp;";", IntrantScenario!$B$7, IntrantScenario!$B$10,I$5)/5,0)</f>
        <v>0</v>
      </c>
      <c r="J1714" s="429">
        <f>IFERROR(_xll.Woodstock.Analyst.Xcel.UDFs.GetIndicatorValue($D1714, "5 Famille de courbes="&amp;$C1714&amp;";", IntrantScenario!$B$7, IntrantScenario!$B$10,J$5)/5,0)</f>
        <v>0</v>
      </c>
      <c r="K1714" s="429">
        <f>IFERROR(_xll.Woodstock.Analyst.Xcel.UDFs.GetIndicatorValueAverage($D1714, "5 Famille de courbes="&amp;$C1714&amp;";", IntrantScenario!$B$7, IntrantScenario!$B$10,"2", "6")/5,0)</f>
        <v>0</v>
      </c>
    </row>
    <row r="1715" spans="1:11" x14ac:dyDescent="0.25">
      <c r="A1715" s="164" t="s">
        <v>34</v>
      </c>
      <c r="B1715" s="165" t="s">
        <v>638</v>
      </c>
      <c r="C1715" s="374" t="str">
        <f t="shared" si="246"/>
        <v>FCTYF_RF</v>
      </c>
      <c r="D1715" s="374" t="s">
        <v>977</v>
      </c>
      <c r="E1715" s="428" t="s">
        <v>737</v>
      </c>
      <c r="F1715" s="429">
        <f>IFERROR(_xll.Woodstock.Analyst.Xcel.UDFs.GetIndicatorValue($D1715, "5 Famille de courbes="&amp;$C1715&amp;";", IntrantScenario!$B$7, IntrantScenario!$B$10,F$5)/5,0)</f>
        <v>0</v>
      </c>
      <c r="G1715" s="429">
        <f>IFERROR(_xll.Woodstock.Analyst.Xcel.UDFs.GetIndicatorValue($D1715, "5 Famille de courbes="&amp;$C1715&amp;";", IntrantScenario!$B$7, IntrantScenario!$B$10,G$5)/5,0)</f>
        <v>0</v>
      </c>
      <c r="H1715" s="429">
        <f>IFERROR(_xll.Woodstock.Analyst.Xcel.UDFs.GetIndicatorValue($D1715, "5 Famille de courbes="&amp;$C1715&amp;";", IntrantScenario!$B$7, IntrantScenario!$B$10,H$5)/5,0)</f>
        <v>0</v>
      </c>
      <c r="I1715" s="429">
        <f>IFERROR(_xll.Woodstock.Analyst.Xcel.UDFs.GetIndicatorValue($D1715, "5 Famille de courbes="&amp;$C1715&amp;";", IntrantScenario!$B$7, IntrantScenario!$B$10,I$5)/5,0)</f>
        <v>0</v>
      </c>
      <c r="J1715" s="429">
        <f>IFERROR(_xll.Woodstock.Analyst.Xcel.UDFs.GetIndicatorValue($D1715, "5 Famille de courbes="&amp;$C1715&amp;";", IntrantScenario!$B$7, IntrantScenario!$B$10,J$5)/5,0)</f>
        <v>0</v>
      </c>
      <c r="K1715" s="429">
        <f>IFERROR(_xll.Woodstock.Analyst.Xcel.UDFs.GetIndicatorValueAverage($D1715, "5 Famille de courbes="&amp;$C1715&amp;";", IntrantScenario!$B$7, IntrantScenario!$B$10,"2", "6")/5,0)</f>
        <v>0</v>
      </c>
    </row>
    <row r="1716" spans="1:11" x14ac:dyDescent="0.25">
      <c r="A1716" s="164" t="s">
        <v>34</v>
      </c>
      <c r="B1716" s="444" t="s">
        <v>638</v>
      </c>
      <c r="C1716" s="441" t="str">
        <f t="shared" si="246"/>
        <v>FCTYF_RF</v>
      </c>
      <c r="D1716" s="445"/>
      <c r="E1716" s="442" t="s">
        <v>737</v>
      </c>
      <c r="F1716" s="443">
        <f t="shared" ref="F1716:K1716" si="247">SUM(F1707:F1715)</f>
        <v>239.27535184174775</v>
      </c>
      <c r="G1716" s="443">
        <f t="shared" si="247"/>
        <v>0</v>
      </c>
      <c r="H1716" s="443">
        <f t="shared" si="247"/>
        <v>234.11491689831018</v>
      </c>
      <c r="I1716" s="443">
        <f t="shared" si="247"/>
        <v>447.79999842643736</v>
      </c>
      <c r="J1716" s="443">
        <f t="shared" si="247"/>
        <v>0</v>
      </c>
      <c r="K1716" s="443">
        <f t="shared" si="247"/>
        <v>184.23805343329906</v>
      </c>
    </row>
    <row r="1717" spans="1:11" x14ac:dyDescent="0.25">
      <c r="A1717" s="164" t="s">
        <v>34</v>
      </c>
      <c r="B1717" s="165" t="s">
        <v>638</v>
      </c>
      <c r="C1717" s="374" t="str">
        <f t="shared" si="246"/>
        <v>FCTYF_RF</v>
      </c>
      <c r="D1717" s="374" t="s">
        <v>952</v>
      </c>
      <c r="E1717" s="428" t="s">
        <v>984</v>
      </c>
      <c r="F1717" s="429">
        <f>IFERROR(_xll.Woodstock.Analyst.Xcel.UDFs.GetIndicatorValue($D1717, "5 Famille de courbes="&amp;$C1717&amp;";", IntrantScenario!$B$7, IntrantScenario!$B$10,F$5)/5,0)</f>
        <v>0</v>
      </c>
      <c r="G1717" s="429">
        <f>IFERROR(_xll.Woodstock.Analyst.Xcel.UDFs.GetIndicatorValue($D1717, "5 Famille de courbes="&amp;$C1717&amp;";", IntrantScenario!$B$7, IntrantScenario!$B$10,G$5)/5,0)</f>
        <v>0</v>
      </c>
      <c r="H1717" s="429">
        <f>IFERROR(_xll.Woodstock.Analyst.Xcel.UDFs.GetIndicatorValue($D1717, "5 Famille de courbes="&amp;$C1717&amp;";", IntrantScenario!$B$7, IntrantScenario!$B$10,H$5)/5,0)</f>
        <v>0</v>
      </c>
      <c r="I1717" s="429">
        <f>IFERROR(_xll.Woodstock.Analyst.Xcel.UDFs.GetIndicatorValue($D1717, "5 Famille de courbes="&amp;$C1717&amp;";", IntrantScenario!$B$7, IntrantScenario!$B$10,I$5)/5,0)</f>
        <v>0</v>
      </c>
      <c r="J1717" s="429">
        <f>IFERROR(_xll.Woodstock.Analyst.Xcel.UDFs.GetIndicatorValue($D1717, "5 Famille de courbes="&amp;$C1717&amp;";", IntrantScenario!$B$7, IntrantScenario!$B$10,J$5)/5,0)</f>
        <v>0</v>
      </c>
      <c r="K1717" s="429">
        <f>IFERROR(_xll.Woodstock.Analyst.Xcel.UDFs.GetIndicatorValueAverage($D1717, "5 Famille de courbes="&amp;$C1717&amp;";", IntrantScenario!$B$7, IntrantScenario!$B$10,"2", "6")/5,0)</f>
        <v>0</v>
      </c>
    </row>
    <row r="1718" spans="1:11" x14ac:dyDescent="0.25">
      <c r="A1718" s="164" t="s">
        <v>34</v>
      </c>
      <c r="B1718" s="165" t="s">
        <v>638</v>
      </c>
      <c r="C1718" s="374" t="str">
        <f t="shared" si="246"/>
        <v>FCTYF_RF</v>
      </c>
      <c r="D1718" s="374" t="s">
        <v>953</v>
      </c>
      <c r="E1718" s="428" t="s">
        <v>984</v>
      </c>
      <c r="F1718" s="429">
        <f>IFERROR(_xll.Woodstock.Analyst.Xcel.UDFs.GetIndicatorValue($D1718, "5 Famille de courbes="&amp;$C1718&amp;";", IntrantScenario!$B$7, IntrantScenario!$B$10,F$5)/5,0)</f>
        <v>0</v>
      </c>
      <c r="G1718" s="429">
        <f>IFERROR(_xll.Woodstock.Analyst.Xcel.UDFs.GetIndicatorValue($D1718, "5 Famille de courbes="&amp;$C1718&amp;";", IntrantScenario!$B$7, IntrantScenario!$B$10,G$5)/5,0)</f>
        <v>0</v>
      </c>
      <c r="H1718" s="429">
        <f>IFERROR(_xll.Woodstock.Analyst.Xcel.UDFs.GetIndicatorValue($D1718, "5 Famille de courbes="&amp;$C1718&amp;";", IntrantScenario!$B$7, IntrantScenario!$B$10,H$5)/5,0)</f>
        <v>0</v>
      </c>
      <c r="I1718" s="429">
        <f>IFERROR(_xll.Woodstock.Analyst.Xcel.UDFs.GetIndicatorValue($D1718, "5 Famille de courbes="&amp;$C1718&amp;";", IntrantScenario!$B$7, IntrantScenario!$B$10,I$5)/5,0)</f>
        <v>0</v>
      </c>
      <c r="J1718" s="429">
        <f>IFERROR(_xll.Woodstock.Analyst.Xcel.UDFs.GetIndicatorValue($D1718, "5 Famille de courbes="&amp;$C1718&amp;";", IntrantScenario!$B$7, IntrantScenario!$B$10,J$5)/5,0)</f>
        <v>0</v>
      </c>
      <c r="K1718" s="429">
        <f>IFERROR(_xll.Woodstock.Analyst.Xcel.UDFs.GetIndicatorValueAverage($D1718, "5 Famille de courbes="&amp;$C1718&amp;";", IntrantScenario!$B$7, IntrantScenario!$B$10,"2", "6")/5,0)</f>
        <v>0</v>
      </c>
    </row>
    <row r="1719" spans="1:11" x14ac:dyDescent="0.25">
      <c r="A1719" s="164" t="s">
        <v>34</v>
      </c>
      <c r="B1719" s="165" t="s">
        <v>638</v>
      </c>
      <c r="C1719" s="374" t="str">
        <f t="shared" si="246"/>
        <v>FCTYF_RF</v>
      </c>
      <c r="D1719" s="374" t="s">
        <v>966</v>
      </c>
      <c r="E1719" s="428" t="s">
        <v>984</v>
      </c>
      <c r="F1719" s="429">
        <f>IFERROR(_xll.Woodstock.Analyst.Xcel.UDFs.GetIndicatorValue($D1719, "5 Famille de courbes="&amp;$C1719&amp;";", IntrantScenario!$B$7, IntrantScenario!$B$10,F$5)/5,0)</f>
        <v>0</v>
      </c>
      <c r="G1719" s="429">
        <f>IFERROR(_xll.Woodstock.Analyst.Xcel.UDFs.GetIndicatorValue($D1719, "5 Famille de courbes="&amp;$C1719&amp;";", IntrantScenario!$B$7, IntrantScenario!$B$10,G$5)/5,0)</f>
        <v>0</v>
      </c>
      <c r="H1719" s="429">
        <f>IFERROR(_xll.Woodstock.Analyst.Xcel.UDFs.GetIndicatorValue($D1719, "5 Famille de courbes="&amp;$C1719&amp;";", IntrantScenario!$B$7, IntrantScenario!$B$10,H$5)/5,0)</f>
        <v>0</v>
      </c>
      <c r="I1719" s="429">
        <f>IFERROR(_xll.Woodstock.Analyst.Xcel.UDFs.GetIndicatorValue($D1719, "5 Famille de courbes="&amp;$C1719&amp;";", IntrantScenario!$B$7, IntrantScenario!$B$10,I$5)/5,0)</f>
        <v>0</v>
      </c>
      <c r="J1719" s="429">
        <f>IFERROR(_xll.Woodstock.Analyst.Xcel.UDFs.GetIndicatorValue($D1719, "5 Famille de courbes="&amp;$C1719&amp;";", IntrantScenario!$B$7, IntrantScenario!$B$10,J$5)/5,0)</f>
        <v>0</v>
      </c>
      <c r="K1719" s="429">
        <f>IFERROR(_xll.Woodstock.Analyst.Xcel.UDFs.GetIndicatorValueAverage($D1719, "5 Famille de courbes="&amp;$C1719&amp;";", IntrantScenario!$B$7, IntrantScenario!$B$10,"2", "6")/5,0)</f>
        <v>0</v>
      </c>
    </row>
    <row r="1720" spans="1:11" x14ac:dyDescent="0.25">
      <c r="A1720" s="164" t="s">
        <v>34</v>
      </c>
      <c r="B1720" s="165" t="s">
        <v>638</v>
      </c>
      <c r="C1720" s="374" t="str">
        <f t="shared" si="246"/>
        <v>FCTYF_RF</v>
      </c>
      <c r="D1720" s="374" t="s">
        <v>967</v>
      </c>
      <c r="E1720" s="428" t="s">
        <v>984</v>
      </c>
      <c r="F1720" s="429">
        <f>IFERROR(_xll.Woodstock.Analyst.Xcel.UDFs.GetIndicatorValue($D1720, "5 Famille de courbes="&amp;$C1720&amp;";", IntrantScenario!$B$7, IntrantScenario!$B$10,F$5)/5,0)</f>
        <v>0</v>
      </c>
      <c r="G1720" s="429">
        <f>IFERROR(_xll.Woodstock.Analyst.Xcel.UDFs.GetIndicatorValue($D1720, "5 Famille de courbes="&amp;$C1720&amp;";", IntrantScenario!$B$7, IntrantScenario!$B$10,G$5)/5,0)</f>
        <v>0</v>
      </c>
      <c r="H1720" s="429">
        <f>IFERROR(_xll.Woodstock.Analyst.Xcel.UDFs.GetIndicatorValue($D1720, "5 Famille de courbes="&amp;$C1720&amp;";", IntrantScenario!$B$7, IntrantScenario!$B$10,H$5)/5,0)</f>
        <v>0</v>
      </c>
      <c r="I1720" s="429">
        <f>IFERROR(_xll.Woodstock.Analyst.Xcel.UDFs.GetIndicatorValue($D1720, "5 Famille de courbes="&amp;$C1720&amp;";", IntrantScenario!$B$7, IntrantScenario!$B$10,I$5)/5,0)</f>
        <v>0</v>
      </c>
      <c r="J1720" s="429">
        <f>IFERROR(_xll.Woodstock.Analyst.Xcel.UDFs.GetIndicatorValue($D1720, "5 Famille de courbes="&amp;$C1720&amp;";", IntrantScenario!$B$7, IntrantScenario!$B$10,J$5)/5,0)</f>
        <v>0</v>
      </c>
      <c r="K1720" s="429">
        <f>IFERROR(_xll.Woodstock.Analyst.Xcel.UDFs.GetIndicatorValueAverage($D1720, "5 Famille de courbes="&amp;$C1720&amp;";", IntrantScenario!$B$7, IntrantScenario!$B$10,"2", "6")/5,0)</f>
        <v>0</v>
      </c>
    </row>
    <row r="1721" spans="1:11" x14ac:dyDescent="0.25">
      <c r="A1721" s="164" t="s">
        <v>34</v>
      </c>
      <c r="B1721" s="165" t="s">
        <v>638</v>
      </c>
      <c r="C1721" s="374" t="str">
        <f t="shared" si="246"/>
        <v>FCTYF_RF</v>
      </c>
      <c r="D1721" s="374" t="s">
        <v>978</v>
      </c>
      <c r="E1721" s="428" t="s">
        <v>984</v>
      </c>
      <c r="F1721" s="429">
        <f>IFERROR(_xll.Woodstock.Analyst.Xcel.UDFs.GetIndicatorValue($D1721, "5 Famille de courbes="&amp;$C1721&amp;";", IntrantScenario!$B$7, IntrantScenario!$B$10,F$5)/5,0)</f>
        <v>0</v>
      </c>
      <c r="G1721" s="429">
        <f>IFERROR(_xll.Woodstock.Analyst.Xcel.UDFs.GetIndicatorValue($D1721, "5 Famille de courbes="&amp;$C1721&amp;";", IntrantScenario!$B$7, IntrantScenario!$B$10,G$5)/5,0)</f>
        <v>0</v>
      </c>
      <c r="H1721" s="429">
        <f>IFERROR(_xll.Woodstock.Analyst.Xcel.UDFs.GetIndicatorValue($D1721, "5 Famille de courbes="&amp;$C1721&amp;";", IntrantScenario!$B$7, IntrantScenario!$B$10,H$5)/5,0)</f>
        <v>0</v>
      </c>
      <c r="I1721" s="429">
        <f>IFERROR(_xll.Woodstock.Analyst.Xcel.UDFs.GetIndicatorValue($D1721, "5 Famille de courbes="&amp;$C1721&amp;";", IntrantScenario!$B$7, IntrantScenario!$B$10,I$5)/5,0)</f>
        <v>0</v>
      </c>
      <c r="J1721" s="429">
        <f>IFERROR(_xll.Woodstock.Analyst.Xcel.UDFs.GetIndicatorValue($D1721, "5 Famille de courbes="&amp;$C1721&amp;";", IntrantScenario!$B$7, IntrantScenario!$B$10,J$5)/5,0)</f>
        <v>0</v>
      </c>
      <c r="K1721" s="429">
        <f>IFERROR(_xll.Woodstock.Analyst.Xcel.UDFs.GetIndicatorValueAverage($D1721, "5 Famille de courbes="&amp;$C1721&amp;";", IntrantScenario!$B$7, IntrantScenario!$B$10,"2", "6")/5,0)</f>
        <v>0</v>
      </c>
    </row>
    <row r="1722" spans="1:11" x14ac:dyDescent="0.25">
      <c r="A1722" s="164" t="s">
        <v>34</v>
      </c>
      <c r="B1722" s="165" t="s">
        <v>638</v>
      </c>
      <c r="C1722" s="374" t="str">
        <f t="shared" si="246"/>
        <v>FCTYF_RF</v>
      </c>
      <c r="D1722" s="374" t="s">
        <v>979</v>
      </c>
      <c r="E1722" s="428" t="s">
        <v>984</v>
      </c>
      <c r="F1722" s="429">
        <f>IFERROR(_xll.Woodstock.Analyst.Xcel.UDFs.GetIndicatorValue($D1722, "5 Famille de courbes="&amp;$C1722&amp;";", IntrantScenario!$B$7, IntrantScenario!$B$10,F$5)/5,0)</f>
        <v>0</v>
      </c>
      <c r="G1722" s="429">
        <f>IFERROR(_xll.Woodstock.Analyst.Xcel.UDFs.GetIndicatorValue($D1722, "5 Famille de courbes="&amp;$C1722&amp;";", IntrantScenario!$B$7, IntrantScenario!$B$10,G$5)/5,0)</f>
        <v>0</v>
      </c>
      <c r="H1722" s="429">
        <f>IFERROR(_xll.Woodstock.Analyst.Xcel.UDFs.GetIndicatorValue($D1722, "5 Famille de courbes="&amp;$C1722&amp;";", IntrantScenario!$B$7, IntrantScenario!$B$10,H$5)/5,0)</f>
        <v>0</v>
      </c>
      <c r="I1722" s="429">
        <f>IFERROR(_xll.Woodstock.Analyst.Xcel.UDFs.GetIndicatorValue($D1722, "5 Famille de courbes="&amp;$C1722&amp;";", IntrantScenario!$B$7, IntrantScenario!$B$10,I$5)/5,0)</f>
        <v>0</v>
      </c>
      <c r="J1722" s="429">
        <f>IFERROR(_xll.Woodstock.Analyst.Xcel.UDFs.GetIndicatorValue($D1722, "5 Famille de courbes="&amp;$C1722&amp;";", IntrantScenario!$B$7, IntrantScenario!$B$10,J$5)/5,0)</f>
        <v>0</v>
      </c>
      <c r="K1722" s="429">
        <f>IFERROR(_xll.Woodstock.Analyst.Xcel.UDFs.GetIndicatorValueAverage($D1722, "5 Famille de courbes="&amp;$C1722&amp;";", IntrantScenario!$B$7, IntrantScenario!$B$10,"2", "6")/5,0)</f>
        <v>0</v>
      </c>
    </row>
    <row r="1723" spans="1:11" x14ac:dyDescent="0.25">
      <c r="A1723" s="164" t="s">
        <v>34</v>
      </c>
      <c r="B1723" s="444" t="s">
        <v>638</v>
      </c>
      <c r="C1723" s="441" t="str">
        <f t="shared" si="246"/>
        <v>FCTYF_RF</v>
      </c>
      <c r="D1723" s="441"/>
      <c r="E1723" s="442" t="s">
        <v>984</v>
      </c>
      <c r="F1723" s="443">
        <f t="shared" ref="F1723:K1723" si="248">SUM(F1717:F1722)</f>
        <v>0</v>
      </c>
      <c r="G1723" s="443">
        <f t="shared" si="248"/>
        <v>0</v>
      </c>
      <c r="H1723" s="443">
        <f t="shared" si="248"/>
        <v>0</v>
      </c>
      <c r="I1723" s="443">
        <f t="shared" si="248"/>
        <v>0</v>
      </c>
      <c r="J1723" s="443">
        <f t="shared" si="248"/>
        <v>0</v>
      </c>
      <c r="K1723" s="443">
        <f t="shared" si="248"/>
        <v>0</v>
      </c>
    </row>
    <row r="1724" spans="1:11" x14ac:dyDescent="0.25">
      <c r="A1724" s="164" t="s">
        <v>34</v>
      </c>
      <c r="B1724" s="165" t="s">
        <v>638</v>
      </c>
      <c r="C1724" s="374" t="str">
        <f t="shared" si="246"/>
        <v>FCTYF_RF</v>
      </c>
      <c r="D1724" s="374" t="s">
        <v>947</v>
      </c>
      <c r="E1724" s="428" t="s">
        <v>520</v>
      </c>
      <c r="F1724" s="429">
        <f>IFERROR(_xll.Woodstock.Analyst.Xcel.UDFs.GetIndicatorValue($D1724, "5 Famille de courbes="&amp;$C1724&amp;";", IntrantScenario!$B$7, IntrantScenario!$B$10,F$5)/5,0)</f>
        <v>0</v>
      </c>
      <c r="G1724" s="429">
        <f>IFERROR(_xll.Woodstock.Analyst.Xcel.UDFs.GetIndicatorValue($D1724, "5 Famille de courbes="&amp;$C1724&amp;";", IntrantScenario!$B$7, IntrantScenario!$B$10,G$5)/5,0)</f>
        <v>0</v>
      </c>
      <c r="H1724" s="429">
        <f>IFERROR(_xll.Woodstock.Analyst.Xcel.UDFs.GetIndicatorValue($D1724, "5 Famille de courbes="&amp;$C1724&amp;";", IntrantScenario!$B$7, IntrantScenario!$B$10,H$5)/5,0)</f>
        <v>0</v>
      </c>
      <c r="I1724" s="429">
        <f>IFERROR(_xll.Woodstock.Analyst.Xcel.UDFs.GetIndicatorValue($D1724, "5 Famille de courbes="&amp;$C1724&amp;";", IntrantScenario!$B$7, IntrantScenario!$B$10,I$5)/5,0)</f>
        <v>0</v>
      </c>
      <c r="J1724" s="429">
        <f>IFERROR(_xll.Woodstock.Analyst.Xcel.UDFs.GetIndicatorValue($D1724, "5 Famille de courbes="&amp;$C1724&amp;";", IntrantScenario!$B$7, IntrantScenario!$B$10,J$5)/5,0)</f>
        <v>0</v>
      </c>
      <c r="K1724" s="429">
        <f>IFERROR(_xll.Woodstock.Analyst.Xcel.UDFs.GetIndicatorValueAverage($D1724, "5 Famille de courbes="&amp;$C1724&amp;";", IntrantScenario!$B$7, IntrantScenario!$B$10,"2", "6")/5,0)</f>
        <v>0</v>
      </c>
    </row>
    <row r="1725" spans="1:11" x14ac:dyDescent="0.25">
      <c r="A1725" s="164" t="s">
        <v>34</v>
      </c>
      <c r="B1725" s="165" t="s">
        <v>638</v>
      </c>
      <c r="C1725" s="374" t="str">
        <f t="shared" si="246"/>
        <v>FCTYF_RF</v>
      </c>
      <c r="D1725" s="374" t="s">
        <v>948</v>
      </c>
      <c r="E1725" s="428" t="s">
        <v>520</v>
      </c>
      <c r="F1725" s="429">
        <f>IFERROR(_xll.Woodstock.Analyst.Xcel.UDFs.GetIndicatorValue($D1725, "5 Famille de courbes="&amp;$C1725&amp;";", IntrantScenario!$B$7, IntrantScenario!$B$10,F$5)/5,0)</f>
        <v>0</v>
      </c>
      <c r="G1725" s="429">
        <f>IFERROR(_xll.Woodstock.Analyst.Xcel.UDFs.GetIndicatorValue($D1725, "5 Famille de courbes="&amp;$C1725&amp;";", IntrantScenario!$B$7, IntrantScenario!$B$10,G$5)/5,0)</f>
        <v>0</v>
      </c>
      <c r="H1725" s="429">
        <f>IFERROR(_xll.Woodstock.Analyst.Xcel.UDFs.GetIndicatorValue($D1725, "5 Famille de courbes="&amp;$C1725&amp;";", IntrantScenario!$B$7, IntrantScenario!$B$10,H$5)/5,0)</f>
        <v>0</v>
      </c>
      <c r="I1725" s="429">
        <f>IFERROR(_xll.Woodstock.Analyst.Xcel.UDFs.GetIndicatorValue($D1725, "5 Famille de courbes="&amp;$C1725&amp;";", IntrantScenario!$B$7, IntrantScenario!$B$10,I$5)/5,0)</f>
        <v>0</v>
      </c>
      <c r="J1725" s="429">
        <f>IFERROR(_xll.Woodstock.Analyst.Xcel.UDFs.GetIndicatorValue($D1725, "5 Famille de courbes="&amp;$C1725&amp;";", IntrantScenario!$B$7, IntrantScenario!$B$10,J$5)/5,0)</f>
        <v>0</v>
      </c>
      <c r="K1725" s="429">
        <f>IFERROR(_xll.Woodstock.Analyst.Xcel.UDFs.GetIndicatorValueAverage($D1725, "5 Famille de courbes="&amp;$C1725&amp;";", IntrantScenario!$B$7, IntrantScenario!$B$10,"2", "6")/5,0)</f>
        <v>0</v>
      </c>
    </row>
    <row r="1726" spans="1:11" x14ac:dyDescent="0.25">
      <c r="A1726" s="164" t="s">
        <v>34</v>
      </c>
      <c r="B1726" s="165" t="s">
        <v>638</v>
      </c>
      <c r="C1726" s="374" t="str">
        <f t="shared" si="246"/>
        <v>FCTYF_RF</v>
      </c>
      <c r="D1726" s="374" t="s">
        <v>961</v>
      </c>
      <c r="E1726" s="428" t="s">
        <v>520</v>
      </c>
      <c r="F1726" s="429">
        <f>IFERROR(_xll.Woodstock.Analyst.Xcel.UDFs.GetIndicatorValue($D1726, "5 Famille de courbes="&amp;$C1726&amp;";", IntrantScenario!$B$7, IntrantScenario!$B$10,F$5)/5,0)</f>
        <v>0</v>
      </c>
      <c r="G1726" s="429">
        <f>IFERROR(_xll.Woodstock.Analyst.Xcel.UDFs.GetIndicatorValue($D1726, "5 Famille de courbes="&amp;$C1726&amp;";", IntrantScenario!$B$7, IntrantScenario!$B$10,G$5)/5,0)</f>
        <v>0</v>
      </c>
      <c r="H1726" s="429">
        <f>IFERROR(_xll.Woodstock.Analyst.Xcel.UDFs.GetIndicatorValue($D1726, "5 Famille de courbes="&amp;$C1726&amp;";", IntrantScenario!$B$7, IntrantScenario!$B$10,H$5)/5,0)</f>
        <v>0</v>
      </c>
      <c r="I1726" s="429">
        <f>IFERROR(_xll.Woodstock.Analyst.Xcel.UDFs.GetIndicatorValue($D1726, "5 Famille de courbes="&amp;$C1726&amp;";", IntrantScenario!$B$7, IntrantScenario!$B$10,I$5)/5,0)</f>
        <v>0</v>
      </c>
      <c r="J1726" s="429">
        <f>IFERROR(_xll.Woodstock.Analyst.Xcel.UDFs.GetIndicatorValue($D1726, "5 Famille de courbes="&amp;$C1726&amp;";", IntrantScenario!$B$7, IntrantScenario!$B$10,J$5)/5,0)</f>
        <v>0</v>
      </c>
      <c r="K1726" s="429">
        <f>IFERROR(_xll.Woodstock.Analyst.Xcel.UDFs.GetIndicatorValueAverage($D1726, "5 Famille de courbes="&amp;$C1726&amp;";", IntrantScenario!$B$7, IntrantScenario!$B$10,"2", "6")/5,0)</f>
        <v>0</v>
      </c>
    </row>
    <row r="1727" spans="1:11" x14ac:dyDescent="0.25">
      <c r="A1727" s="164" t="s">
        <v>34</v>
      </c>
      <c r="B1727" s="165" t="s">
        <v>638</v>
      </c>
      <c r="C1727" s="374" t="str">
        <f t="shared" si="246"/>
        <v>FCTYF_RF</v>
      </c>
      <c r="D1727" s="374" t="s">
        <v>962</v>
      </c>
      <c r="E1727" s="428" t="s">
        <v>520</v>
      </c>
      <c r="F1727" s="429">
        <f>IFERROR(_xll.Woodstock.Analyst.Xcel.UDFs.GetIndicatorValue($D1727, "5 Famille de courbes="&amp;$C1727&amp;";", IntrantScenario!$B$7, IntrantScenario!$B$10,F$5)/5,0)</f>
        <v>0</v>
      </c>
      <c r="G1727" s="429">
        <f>IFERROR(_xll.Woodstock.Analyst.Xcel.UDFs.GetIndicatorValue($D1727, "5 Famille de courbes="&amp;$C1727&amp;";", IntrantScenario!$B$7, IntrantScenario!$B$10,G$5)/5,0)</f>
        <v>0</v>
      </c>
      <c r="H1727" s="429">
        <f>IFERROR(_xll.Woodstock.Analyst.Xcel.UDFs.GetIndicatorValue($D1727, "5 Famille de courbes="&amp;$C1727&amp;";", IntrantScenario!$B$7, IntrantScenario!$B$10,H$5)/5,0)</f>
        <v>0</v>
      </c>
      <c r="I1727" s="429">
        <f>IFERROR(_xll.Woodstock.Analyst.Xcel.UDFs.GetIndicatorValue($D1727, "5 Famille de courbes="&amp;$C1727&amp;";", IntrantScenario!$B$7, IntrantScenario!$B$10,I$5)/5,0)</f>
        <v>0</v>
      </c>
      <c r="J1727" s="429">
        <f>IFERROR(_xll.Woodstock.Analyst.Xcel.UDFs.GetIndicatorValue($D1727, "5 Famille de courbes="&amp;$C1727&amp;";", IntrantScenario!$B$7, IntrantScenario!$B$10,J$5)/5,0)</f>
        <v>0</v>
      </c>
      <c r="K1727" s="429">
        <f>IFERROR(_xll.Woodstock.Analyst.Xcel.UDFs.GetIndicatorValueAverage($D1727, "5 Famille de courbes="&amp;$C1727&amp;";", IntrantScenario!$B$7, IntrantScenario!$B$10,"2", "6")/5,0)</f>
        <v>0</v>
      </c>
    </row>
    <row r="1728" spans="1:11" x14ac:dyDescent="0.25">
      <c r="A1728" s="164" t="s">
        <v>34</v>
      </c>
      <c r="B1728" s="165" t="s">
        <v>638</v>
      </c>
      <c r="C1728" s="374" t="str">
        <f t="shared" si="246"/>
        <v>FCTYF_RF</v>
      </c>
      <c r="D1728" s="374" t="s">
        <v>973</v>
      </c>
      <c r="E1728" s="428" t="s">
        <v>520</v>
      </c>
      <c r="F1728" s="429">
        <f>IFERROR(_xll.Woodstock.Analyst.Xcel.UDFs.GetIndicatorValue($D1728, "5 Famille de courbes="&amp;$C1728&amp;";", IntrantScenario!$B$7, IntrantScenario!$B$10,F$5)/5,0)</f>
        <v>0</v>
      </c>
      <c r="G1728" s="429">
        <f>IFERROR(_xll.Woodstock.Analyst.Xcel.UDFs.GetIndicatorValue($D1728, "5 Famille de courbes="&amp;$C1728&amp;";", IntrantScenario!$B$7, IntrantScenario!$B$10,G$5)/5,0)</f>
        <v>0</v>
      </c>
      <c r="H1728" s="429">
        <f>IFERROR(_xll.Woodstock.Analyst.Xcel.UDFs.GetIndicatorValue($D1728, "5 Famille de courbes="&amp;$C1728&amp;";", IntrantScenario!$B$7, IntrantScenario!$B$10,H$5)/5,0)</f>
        <v>0</v>
      </c>
      <c r="I1728" s="429">
        <f>IFERROR(_xll.Woodstock.Analyst.Xcel.UDFs.GetIndicatorValue($D1728, "5 Famille de courbes="&amp;$C1728&amp;";", IntrantScenario!$B$7, IntrantScenario!$B$10,I$5)/5,0)</f>
        <v>0</v>
      </c>
      <c r="J1728" s="429">
        <f>IFERROR(_xll.Woodstock.Analyst.Xcel.UDFs.GetIndicatorValue($D1728, "5 Famille de courbes="&amp;$C1728&amp;";", IntrantScenario!$B$7, IntrantScenario!$B$10,J$5)/5,0)</f>
        <v>0</v>
      </c>
      <c r="K1728" s="429">
        <f>IFERROR(_xll.Woodstock.Analyst.Xcel.UDFs.GetIndicatorValueAverage($D1728, "5 Famille de courbes="&amp;$C1728&amp;";", IntrantScenario!$B$7, IntrantScenario!$B$10,"2", "6")/5,0)</f>
        <v>0</v>
      </c>
    </row>
    <row r="1729" spans="1:11" x14ac:dyDescent="0.25">
      <c r="A1729" s="164" t="s">
        <v>34</v>
      </c>
      <c r="B1729" s="165" t="s">
        <v>638</v>
      </c>
      <c r="C1729" s="374" t="str">
        <f t="shared" si="246"/>
        <v>FCTYF_RF</v>
      </c>
      <c r="D1729" s="374" t="s">
        <v>974</v>
      </c>
      <c r="E1729" s="428" t="s">
        <v>520</v>
      </c>
      <c r="F1729" s="429">
        <f>IFERROR(_xll.Woodstock.Analyst.Xcel.UDFs.GetIndicatorValue($D1729, "5 Famille de courbes="&amp;$C1729&amp;";", IntrantScenario!$B$7, IntrantScenario!$B$10,F$5)/5,0)</f>
        <v>0</v>
      </c>
      <c r="G1729" s="429">
        <f>IFERROR(_xll.Woodstock.Analyst.Xcel.UDFs.GetIndicatorValue($D1729, "5 Famille de courbes="&amp;$C1729&amp;";", IntrantScenario!$B$7, IntrantScenario!$B$10,G$5)/5,0)</f>
        <v>0</v>
      </c>
      <c r="H1729" s="429">
        <f>IFERROR(_xll.Woodstock.Analyst.Xcel.UDFs.GetIndicatorValue($D1729, "5 Famille de courbes="&amp;$C1729&amp;";", IntrantScenario!$B$7, IntrantScenario!$B$10,H$5)/5,0)</f>
        <v>0</v>
      </c>
      <c r="I1729" s="429">
        <f>IFERROR(_xll.Woodstock.Analyst.Xcel.UDFs.GetIndicatorValue($D1729, "5 Famille de courbes="&amp;$C1729&amp;";", IntrantScenario!$B$7, IntrantScenario!$B$10,I$5)/5,0)</f>
        <v>0</v>
      </c>
      <c r="J1729" s="429">
        <f>IFERROR(_xll.Woodstock.Analyst.Xcel.UDFs.GetIndicatorValue($D1729, "5 Famille de courbes="&amp;$C1729&amp;";", IntrantScenario!$B$7, IntrantScenario!$B$10,J$5)/5,0)</f>
        <v>0</v>
      </c>
      <c r="K1729" s="429">
        <f>IFERROR(_xll.Woodstock.Analyst.Xcel.UDFs.GetIndicatorValueAverage($D1729, "5 Famille de courbes="&amp;$C1729&amp;";", IntrantScenario!$B$7, IntrantScenario!$B$10,"2", "6")/5,0)</f>
        <v>0</v>
      </c>
    </row>
    <row r="1730" spans="1:11" x14ac:dyDescent="0.25">
      <c r="A1730" s="164" t="s">
        <v>34</v>
      </c>
      <c r="B1730" s="444" t="s">
        <v>638</v>
      </c>
      <c r="C1730" s="441" t="str">
        <f t="shared" si="246"/>
        <v>FCTYF_RF</v>
      </c>
      <c r="D1730" s="445"/>
      <c r="E1730" s="442" t="s">
        <v>520</v>
      </c>
      <c r="F1730" s="443">
        <f t="shared" ref="F1730:K1730" si="249">SUM(F1724:F1729)</f>
        <v>0</v>
      </c>
      <c r="G1730" s="443">
        <f t="shared" si="249"/>
        <v>0</v>
      </c>
      <c r="H1730" s="443">
        <f t="shared" si="249"/>
        <v>0</v>
      </c>
      <c r="I1730" s="443">
        <f t="shared" si="249"/>
        <v>0</v>
      </c>
      <c r="J1730" s="443">
        <f t="shared" si="249"/>
        <v>0</v>
      </c>
      <c r="K1730" s="443">
        <f t="shared" si="249"/>
        <v>0</v>
      </c>
    </row>
    <row r="1731" spans="1:11" x14ac:dyDescent="0.25">
      <c r="A1731" s="164" t="s">
        <v>34</v>
      </c>
      <c r="B1731" s="165" t="s">
        <v>638</v>
      </c>
      <c r="C1731" s="374" t="str">
        <f t="shared" si="246"/>
        <v>FCTYF_RF</v>
      </c>
      <c r="D1731" s="374" t="s">
        <v>818</v>
      </c>
      <c r="E1731" s="428" t="s">
        <v>551</v>
      </c>
      <c r="F1731" s="429">
        <f>IFERROR(_xll.Woodstock.Analyst.Xcel.UDFs.GetIndicatorValue($D1731, "5 Famille de courbes="&amp;$C1731&amp;";", IntrantScenario!$B$7, IntrantScenario!$B$10,F$5)/5,0)</f>
        <v>0</v>
      </c>
      <c r="G1731" s="429">
        <f>IFERROR(_xll.Woodstock.Analyst.Xcel.UDFs.GetIndicatorValue($D1731, "5 Famille de courbes="&amp;$C1731&amp;";", IntrantScenario!$B$7, IntrantScenario!$B$10,G$5)/5,0)</f>
        <v>0</v>
      </c>
      <c r="H1731" s="429">
        <f>IFERROR(_xll.Woodstock.Analyst.Xcel.UDFs.GetIndicatorValue($D1731, "5 Famille de courbes="&amp;$C1731&amp;";", IntrantScenario!$B$7, IntrantScenario!$B$10,H$5)/5,0)</f>
        <v>0</v>
      </c>
      <c r="I1731" s="429">
        <f>IFERROR(_xll.Woodstock.Analyst.Xcel.UDFs.GetIndicatorValue($D1731, "5 Famille de courbes="&amp;$C1731&amp;";", IntrantScenario!$B$7, IntrantScenario!$B$10,I$5)/5,0)</f>
        <v>0</v>
      </c>
      <c r="J1731" s="429">
        <f>IFERROR(_xll.Woodstock.Analyst.Xcel.UDFs.GetIndicatorValue($D1731, "5 Famille de courbes="&amp;$C1731&amp;";", IntrantScenario!$B$7, IntrantScenario!$B$10,J$5)/5,0)</f>
        <v>0</v>
      </c>
      <c r="K1731" s="429">
        <f>IFERROR(_xll.Woodstock.Analyst.Xcel.UDFs.GetIndicatorValueAverage($D1731, "5 Famille de courbes="&amp;$C1731&amp;";", IntrantScenario!$B$7, IntrantScenario!$B$10,"2", "6")/5,0)</f>
        <v>0</v>
      </c>
    </row>
    <row r="1732" spans="1:11" x14ac:dyDescent="0.25">
      <c r="A1732" s="164" t="s">
        <v>34</v>
      </c>
      <c r="B1732" s="165" t="s">
        <v>638</v>
      </c>
      <c r="C1732" s="374" t="str">
        <f t="shared" si="246"/>
        <v>FCTYF_RF</v>
      </c>
      <c r="D1732" s="374" t="s">
        <v>819</v>
      </c>
      <c r="E1732" s="428" t="s">
        <v>551</v>
      </c>
      <c r="F1732" s="429">
        <f>IFERROR(_xll.Woodstock.Analyst.Xcel.UDFs.GetIndicatorValue($D1732, "5 Famille de courbes="&amp;$C1732&amp;";", IntrantScenario!$B$7, IntrantScenario!$B$10,F$5)/5,0)</f>
        <v>0</v>
      </c>
      <c r="G1732" s="429">
        <f>IFERROR(_xll.Woodstock.Analyst.Xcel.UDFs.GetIndicatorValue($D1732, "5 Famille de courbes="&amp;$C1732&amp;";", IntrantScenario!$B$7, IntrantScenario!$B$10,G$5)/5,0)</f>
        <v>0</v>
      </c>
      <c r="H1732" s="429">
        <f>IFERROR(_xll.Woodstock.Analyst.Xcel.UDFs.GetIndicatorValue($D1732, "5 Famille de courbes="&amp;$C1732&amp;";", IntrantScenario!$B$7, IntrantScenario!$B$10,H$5)/5,0)</f>
        <v>0</v>
      </c>
      <c r="I1732" s="429">
        <f>IFERROR(_xll.Woodstock.Analyst.Xcel.UDFs.GetIndicatorValue($D1732, "5 Famille de courbes="&amp;$C1732&amp;";", IntrantScenario!$B$7, IntrantScenario!$B$10,I$5)/5,0)</f>
        <v>0</v>
      </c>
      <c r="J1732" s="429">
        <f>IFERROR(_xll.Woodstock.Analyst.Xcel.UDFs.GetIndicatorValue($D1732, "5 Famille de courbes="&amp;$C1732&amp;";", IntrantScenario!$B$7, IntrantScenario!$B$10,J$5)/5,0)</f>
        <v>0</v>
      </c>
      <c r="K1732" s="429">
        <f>IFERROR(_xll.Woodstock.Analyst.Xcel.UDFs.GetIndicatorValueAverage($D1732, "5 Famille de courbes="&amp;$C1732&amp;";", IntrantScenario!$B$7, IntrantScenario!$B$10,"2", "6")/5,0)</f>
        <v>0</v>
      </c>
    </row>
    <row r="1733" spans="1:11" x14ac:dyDescent="0.25">
      <c r="A1733" s="164" t="s">
        <v>34</v>
      </c>
      <c r="B1733" s="165" t="s">
        <v>638</v>
      </c>
      <c r="C1733" s="374" t="str">
        <f t="shared" si="246"/>
        <v>FCTYF_RF</v>
      </c>
      <c r="D1733" s="374" t="s">
        <v>820</v>
      </c>
      <c r="E1733" s="428" t="s">
        <v>551</v>
      </c>
      <c r="F1733" s="429">
        <f>IFERROR(_xll.Woodstock.Analyst.Xcel.UDFs.GetIndicatorValue($D1733, "5 Famille de courbes="&amp;$C1733&amp;";", IntrantScenario!$B$7, IntrantScenario!$B$10,F$5)/5,0)</f>
        <v>0</v>
      </c>
      <c r="G1733" s="429">
        <f>IFERROR(_xll.Woodstock.Analyst.Xcel.UDFs.GetIndicatorValue($D1733, "5 Famille de courbes="&amp;$C1733&amp;";", IntrantScenario!$B$7, IntrantScenario!$B$10,G$5)/5,0)</f>
        <v>0</v>
      </c>
      <c r="H1733" s="429">
        <f>IFERROR(_xll.Woodstock.Analyst.Xcel.UDFs.GetIndicatorValue($D1733, "5 Famille de courbes="&amp;$C1733&amp;";", IntrantScenario!$B$7, IntrantScenario!$B$10,H$5)/5,0)</f>
        <v>0</v>
      </c>
      <c r="I1733" s="429">
        <f>IFERROR(_xll.Woodstock.Analyst.Xcel.UDFs.GetIndicatorValue($D1733, "5 Famille de courbes="&amp;$C1733&amp;";", IntrantScenario!$B$7, IntrantScenario!$B$10,I$5)/5,0)</f>
        <v>0</v>
      </c>
      <c r="J1733" s="429">
        <f>IFERROR(_xll.Woodstock.Analyst.Xcel.UDFs.GetIndicatorValue($D1733, "5 Famille de courbes="&amp;$C1733&amp;";", IntrantScenario!$B$7, IntrantScenario!$B$10,J$5)/5,0)</f>
        <v>0</v>
      </c>
      <c r="K1733" s="429">
        <f>IFERROR(_xll.Woodstock.Analyst.Xcel.UDFs.GetIndicatorValueAverage($D1733, "5 Famille de courbes="&amp;$C1733&amp;";", IntrantScenario!$B$7, IntrantScenario!$B$10,"2", "6")/5,0)</f>
        <v>0</v>
      </c>
    </row>
    <row r="1734" spans="1:11" x14ac:dyDescent="0.25">
      <c r="A1734" s="164" t="s">
        <v>34</v>
      </c>
      <c r="B1734" s="444" t="s">
        <v>638</v>
      </c>
      <c r="C1734" s="441" t="str">
        <f t="shared" si="246"/>
        <v>FCTYF_RF</v>
      </c>
      <c r="D1734" s="445"/>
      <c r="E1734" s="442" t="s">
        <v>551</v>
      </c>
      <c r="F1734" s="443">
        <f t="shared" ref="F1734:K1734" si="250">SUM(F1731:F1733)</f>
        <v>0</v>
      </c>
      <c r="G1734" s="443">
        <f t="shared" si="250"/>
        <v>0</v>
      </c>
      <c r="H1734" s="443">
        <f t="shared" si="250"/>
        <v>0</v>
      </c>
      <c r="I1734" s="443">
        <f t="shared" si="250"/>
        <v>0</v>
      </c>
      <c r="J1734" s="443">
        <f t="shared" si="250"/>
        <v>0</v>
      </c>
      <c r="K1734" s="443">
        <f t="shared" si="250"/>
        <v>0</v>
      </c>
    </row>
    <row r="1735" spans="1:11" x14ac:dyDescent="0.25">
      <c r="A1735" s="164" t="s">
        <v>34</v>
      </c>
      <c r="B1735" s="165" t="s">
        <v>638</v>
      </c>
      <c r="C1735" s="374" t="str">
        <f t="shared" si="246"/>
        <v>FCTYF_RF</v>
      </c>
      <c r="D1735" s="374" t="s">
        <v>821</v>
      </c>
      <c r="E1735" s="428" t="s">
        <v>1056</v>
      </c>
      <c r="F1735" s="429">
        <f>IFERROR(_xll.Woodstock.Analyst.Xcel.UDFs.GetIndicatorValue($D1735, "5 Famille de courbes="&amp;$C1735&amp;";", IntrantScenario!$B$7, IntrantScenario!$B$10,F$5)/5,0)</f>
        <v>0</v>
      </c>
      <c r="G1735" s="429">
        <f>IFERROR(_xll.Woodstock.Analyst.Xcel.UDFs.GetIndicatorValue($D1735, "5 Famille de courbes="&amp;$C1735&amp;";", IntrantScenario!$B$7, IntrantScenario!$B$10,G$5)/5,0)</f>
        <v>0</v>
      </c>
      <c r="H1735" s="429">
        <f>IFERROR(_xll.Woodstock.Analyst.Xcel.UDFs.GetIndicatorValue($D1735, "5 Famille de courbes="&amp;$C1735&amp;";", IntrantScenario!$B$7, IntrantScenario!$B$10,H$5)/5,0)</f>
        <v>0</v>
      </c>
      <c r="I1735" s="429">
        <f>IFERROR(_xll.Woodstock.Analyst.Xcel.UDFs.GetIndicatorValue($D1735, "5 Famille de courbes="&amp;$C1735&amp;";", IntrantScenario!$B$7, IntrantScenario!$B$10,I$5)/5,0)</f>
        <v>0</v>
      </c>
      <c r="J1735" s="429">
        <f>IFERROR(_xll.Woodstock.Analyst.Xcel.UDFs.GetIndicatorValue($D1735, "5 Famille de courbes="&amp;$C1735&amp;";", IntrantScenario!$B$7, IntrantScenario!$B$10,J$5)/5,0)</f>
        <v>0</v>
      </c>
      <c r="K1735" s="429">
        <f>IFERROR(_xll.Woodstock.Analyst.Xcel.UDFs.GetIndicatorValueAverage($D1735, "5 Famille de courbes="&amp;$C1735&amp;";", IntrantScenario!$B$7, IntrantScenario!$B$10,"2", "6")/5,0)</f>
        <v>0</v>
      </c>
    </row>
    <row r="1736" spans="1:11" x14ac:dyDescent="0.25">
      <c r="A1736" s="164" t="s">
        <v>34</v>
      </c>
      <c r="B1736" s="165" t="s">
        <v>638</v>
      </c>
      <c r="C1736" s="374" t="str">
        <f t="shared" si="246"/>
        <v>FCTYF_RF</v>
      </c>
      <c r="D1736" s="374" t="s">
        <v>822</v>
      </c>
      <c r="E1736" s="428" t="s">
        <v>1056</v>
      </c>
      <c r="F1736" s="429">
        <f>IFERROR(_xll.Woodstock.Analyst.Xcel.UDFs.GetIndicatorValue($D1736, "5 Famille de courbes="&amp;$C1736&amp;";", IntrantScenario!$B$7, IntrantScenario!$B$10,F$5)/5,0)</f>
        <v>0</v>
      </c>
      <c r="G1736" s="429">
        <f>IFERROR(_xll.Woodstock.Analyst.Xcel.UDFs.GetIndicatorValue($D1736, "5 Famille de courbes="&amp;$C1736&amp;";", IntrantScenario!$B$7, IntrantScenario!$B$10,G$5)/5,0)</f>
        <v>0</v>
      </c>
      <c r="H1736" s="429">
        <f>IFERROR(_xll.Woodstock.Analyst.Xcel.UDFs.GetIndicatorValue($D1736, "5 Famille de courbes="&amp;$C1736&amp;";", IntrantScenario!$B$7, IntrantScenario!$B$10,H$5)/5,0)</f>
        <v>0</v>
      </c>
      <c r="I1736" s="429">
        <f>IFERROR(_xll.Woodstock.Analyst.Xcel.UDFs.GetIndicatorValue($D1736, "5 Famille de courbes="&amp;$C1736&amp;";", IntrantScenario!$B$7, IntrantScenario!$B$10,I$5)/5,0)</f>
        <v>0</v>
      </c>
      <c r="J1736" s="429">
        <f>IFERROR(_xll.Woodstock.Analyst.Xcel.UDFs.GetIndicatorValue($D1736, "5 Famille de courbes="&amp;$C1736&amp;";", IntrantScenario!$B$7, IntrantScenario!$B$10,J$5)/5,0)</f>
        <v>0</v>
      </c>
      <c r="K1736" s="429">
        <f>IFERROR(_xll.Woodstock.Analyst.Xcel.UDFs.GetIndicatorValueAverage($D1736, "5 Famille de courbes="&amp;$C1736&amp;";", IntrantScenario!$B$7, IntrantScenario!$B$10,"2", "6")/5,0)</f>
        <v>0</v>
      </c>
    </row>
    <row r="1737" spans="1:11" x14ac:dyDescent="0.25">
      <c r="A1737" s="164" t="s">
        <v>34</v>
      </c>
      <c r="B1737" s="165" t="s">
        <v>638</v>
      </c>
      <c r="C1737" s="374" t="str">
        <f t="shared" si="246"/>
        <v>FCTYF_RF</v>
      </c>
      <c r="D1737" s="374" t="s">
        <v>823</v>
      </c>
      <c r="E1737" s="428" t="s">
        <v>1056</v>
      </c>
      <c r="F1737" s="429">
        <f>IFERROR(_xll.Woodstock.Analyst.Xcel.UDFs.GetIndicatorValue($D1737, "5 Famille de courbes="&amp;$C1737&amp;";", IntrantScenario!$B$7, IntrantScenario!$B$10,F$5)/5,0)</f>
        <v>0</v>
      </c>
      <c r="G1737" s="429">
        <f>IFERROR(_xll.Woodstock.Analyst.Xcel.UDFs.GetIndicatorValue($D1737, "5 Famille de courbes="&amp;$C1737&amp;";", IntrantScenario!$B$7, IntrantScenario!$B$10,G$5)/5,0)</f>
        <v>0</v>
      </c>
      <c r="H1737" s="429">
        <f>IFERROR(_xll.Woodstock.Analyst.Xcel.UDFs.GetIndicatorValue($D1737, "5 Famille de courbes="&amp;$C1737&amp;";", IntrantScenario!$B$7, IntrantScenario!$B$10,H$5)/5,0)</f>
        <v>0</v>
      </c>
      <c r="I1737" s="429">
        <f>IFERROR(_xll.Woodstock.Analyst.Xcel.UDFs.GetIndicatorValue($D1737, "5 Famille de courbes="&amp;$C1737&amp;";", IntrantScenario!$B$7, IntrantScenario!$B$10,I$5)/5,0)</f>
        <v>0</v>
      </c>
      <c r="J1737" s="429">
        <f>IFERROR(_xll.Woodstock.Analyst.Xcel.UDFs.GetIndicatorValue($D1737, "5 Famille de courbes="&amp;$C1737&amp;";", IntrantScenario!$B$7, IntrantScenario!$B$10,J$5)/5,0)</f>
        <v>0</v>
      </c>
      <c r="K1737" s="429">
        <f>IFERROR(_xll.Woodstock.Analyst.Xcel.UDFs.GetIndicatorValueAverage($D1737, "5 Famille de courbes="&amp;$C1737&amp;";", IntrantScenario!$B$7, IntrantScenario!$B$10,"2", "6")/5,0)</f>
        <v>0</v>
      </c>
    </row>
    <row r="1738" spans="1:11" x14ac:dyDescent="0.25">
      <c r="A1738" s="164" t="s">
        <v>34</v>
      </c>
      <c r="B1738" s="444" t="s">
        <v>638</v>
      </c>
      <c r="C1738" s="441" t="str">
        <f t="shared" si="246"/>
        <v>FCTYF_RF</v>
      </c>
      <c r="D1738" s="445"/>
      <c r="E1738" s="442" t="s">
        <v>1056</v>
      </c>
      <c r="F1738" s="443">
        <f t="shared" ref="F1738:K1738" si="251">SUM(F1735:F1737)</f>
        <v>0</v>
      </c>
      <c r="G1738" s="443">
        <f t="shared" si="251"/>
        <v>0</v>
      </c>
      <c r="H1738" s="443">
        <f t="shared" si="251"/>
        <v>0</v>
      </c>
      <c r="I1738" s="443">
        <f t="shared" si="251"/>
        <v>0</v>
      </c>
      <c r="J1738" s="443">
        <f t="shared" si="251"/>
        <v>0</v>
      </c>
      <c r="K1738" s="443">
        <f t="shared" si="251"/>
        <v>0</v>
      </c>
    </row>
    <row r="1739" spans="1:11" x14ac:dyDescent="0.25">
      <c r="A1739" s="164" t="s">
        <v>34</v>
      </c>
      <c r="B1739" s="165" t="s">
        <v>638</v>
      </c>
      <c r="C1739" s="374" t="str">
        <f t="shared" si="246"/>
        <v>FCTYF_RF</v>
      </c>
      <c r="D1739" s="374" t="s">
        <v>824</v>
      </c>
      <c r="E1739" s="428" t="s">
        <v>1057</v>
      </c>
      <c r="F1739" s="429">
        <f>IFERROR(_xll.Woodstock.Analyst.Xcel.UDFs.GetIndicatorValue($D1739, "5 Famille de courbes="&amp;$C1739&amp;";", IntrantScenario!$B$7, IntrantScenario!$B$10,F$5)/5,0)</f>
        <v>0</v>
      </c>
      <c r="G1739" s="429">
        <f>IFERROR(_xll.Woodstock.Analyst.Xcel.UDFs.GetIndicatorValue($D1739, "5 Famille de courbes="&amp;$C1739&amp;";", IntrantScenario!$B$7, IntrantScenario!$B$10,G$5)/5,0)</f>
        <v>0</v>
      </c>
      <c r="H1739" s="429">
        <f>IFERROR(_xll.Woodstock.Analyst.Xcel.UDFs.GetIndicatorValue($D1739, "5 Famille de courbes="&amp;$C1739&amp;";", IntrantScenario!$B$7, IntrantScenario!$B$10,H$5)/5,0)</f>
        <v>0</v>
      </c>
      <c r="I1739" s="429">
        <f>IFERROR(_xll.Woodstock.Analyst.Xcel.UDFs.GetIndicatorValue($D1739, "5 Famille de courbes="&amp;$C1739&amp;";", IntrantScenario!$B$7, IntrantScenario!$B$10,I$5)/5,0)</f>
        <v>0</v>
      </c>
      <c r="J1739" s="429">
        <f>IFERROR(_xll.Woodstock.Analyst.Xcel.UDFs.GetIndicatorValue($D1739, "5 Famille de courbes="&amp;$C1739&amp;";", IntrantScenario!$B$7, IntrantScenario!$B$10,J$5)/5,0)</f>
        <v>0</v>
      </c>
      <c r="K1739" s="429">
        <f>IFERROR(_xll.Woodstock.Analyst.Xcel.UDFs.GetIndicatorValueAverage($D1739, "5 Famille de courbes="&amp;$C1739&amp;";", IntrantScenario!$B$7, IntrantScenario!$B$10,"2", "6")/5,0)</f>
        <v>0</v>
      </c>
    </row>
    <row r="1740" spans="1:11" x14ac:dyDescent="0.25">
      <c r="A1740" s="164" t="s">
        <v>34</v>
      </c>
      <c r="B1740" s="165" t="s">
        <v>638</v>
      </c>
      <c r="C1740" s="374" t="str">
        <f t="shared" si="246"/>
        <v>FCTYF_RF</v>
      </c>
      <c r="D1740" s="374" t="s">
        <v>825</v>
      </c>
      <c r="E1740" s="428" t="s">
        <v>1057</v>
      </c>
      <c r="F1740" s="429">
        <f>IFERROR(_xll.Woodstock.Analyst.Xcel.UDFs.GetIndicatorValue($D1740, "5 Famille de courbes="&amp;$C1740&amp;";", IntrantScenario!$B$7, IntrantScenario!$B$10,F$5)/5,0)</f>
        <v>129.59729928970336</v>
      </c>
      <c r="G1740" s="429">
        <f>IFERROR(_xll.Woodstock.Analyst.Xcel.UDFs.GetIndicatorValue($D1740, "5 Famille de courbes="&amp;$C1740&amp;";", IntrantScenario!$B$7, IntrantScenario!$B$10,G$5)/5,0)</f>
        <v>0</v>
      </c>
      <c r="H1740" s="429">
        <f>IFERROR(_xll.Woodstock.Analyst.Xcel.UDFs.GetIndicatorValue($D1740, "5 Famille de courbes="&amp;$C1740&amp;";", IntrantScenario!$B$7, IntrantScenario!$B$10,H$5)/5,0)</f>
        <v>0</v>
      </c>
      <c r="I1740" s="429">
        <f>IFERROR(_xll.Woodstock.Analyst.Xcel.UDFs.GetIndicatorValue($D1740, "5 Famille de courbes="&amp;$C1740&amp;";", IntrantScenario!$B$7, IntrantScenario!$B$10,I$5)/5,0)</f>
        <v>0</v>
      </c>
      <c r="J1740" s="429">
        <f>IFERROR(_xll.Woodstock.Analyst.Xcel.UDFs.GetIndicatorValue($D1740, "5 Famille de courbes="&amp;$C1740&amp;";", IntrantScenario!$B$7, IntrantScenario!$B$10,J$5)/5,0)</f>
        <v>0</v>
      </c>
      <c r="K1740" s="429">
        <f>IFERROR(_xll.Woodstock.Analyst.Xcel.UDFs.GetIndicatorValueAverage($D1740, "5 Famille de courbes="&amp;$C1740&amp;";", IntrantScenario!$B$7, IntrantScenario!$B$10,"2", "6")/5,0)</f>
        <v>25.919459857940673</v>
      </c>
    </row>
    <row r="1741" spans="1:11" x14ac:dyDescent="0.25">
      <c r="A1741" s="164" t="s">
        <v>34</v>
      </c>
      <c r="B1741" s="165" t="s">
        <v>638</v>
      </c>
      <c r="C1741" s="374" t="str">
        <f t="shared" si="246"/>
        <v>FCTYF_RF</v>
      </c>
      <c r="D1741" s="374" t="s">
        <v>826</v>
      </c>
      <c r="E1741" s="428" t="s">
        <v>1057</v>
      </c>
      <c r="F1741" s="429">
        <f>IFERROR(_xll.Woodstock.Analyst.Xcel.UDFs.GetIndicatorValue($D1741, "5 Famille de courbes="&amp;$C1741&amp;";", IntrantScenario!$B$7, IntrantScenario!$B$10,F$5)/5,0)</f>
        <v>0</v>
      </c>
      <c r="G1741" s="429">
        <f>IFERROR(_xll.Woodstock.Analyst.Xcel.UDFs.GetIndicatorValue($D1741, "5 Famille de courbes="&amp;$C1741&amp;";", IntrantScenario!$B$7, IntrantScenario!$B$10,G$5)/5,0)</f>
        <v>0</v>
      </c>
      <c r="H1741" s="429">
        <f>IFERROR(_xll.Woodstock.Analyst.Xcel.UDFs.GetIndicatorValue($D1741, "5 Famille de courbes="&amp;$C1741&amp;";", IntrantScenario!$B$7, IntrantScenario!$B$10,H$5)/5,0)</f>
        <v>0</v>
      </c>
      <c r="I1741" s="429">
        <f>IFERROR(_xll.Woodstock.Analyst.Xcel.UDFs.GetIndicatorValue($D1741, "5 Famille de courbes="&amp;$C1741&amp;";", IntrantScenario!$B$7, IntrantScenario!$B$10,I$5)/5,0)</f>
        <v>0</v>
      </c>
      <c r="J1741" s="429">
        <f>IFERROR(_xll.Woodstock.Analyst.Xcel.UDFs.GetIndicatorValue($D1741, "5 Famille de courbes="&amp;$C1741&amp;";", IntrantScenario!$B$7, IntrantScenario!$B$10,J$5)/5,0)</f>
        <v>0</v>
      </c>
      <c r="K1741" s="429">
        <f>IFERROR(_xll.Woodstock.Analyst.Xcel.UDFs.GetIndicatorValueAverage($D1741, "5 Famille de courbes="&amp;$C1741&amp;";", IntrantScenario!$B$7, IntrantScenario!$B$10,"2", "6")/5,0)</f>
        <v>0</v>
      </c>
    </row>
    <row r="1742" spans="1:11" x14ac:dyDescent="0.25">
      <c r="A1742" s="164" t="s">
        <v>34</v>
      </c>
      <c r="B1742" s="165" t="s">
        <v>638</v>
      </c>
      <c r="C1742" s="374" t="str">
        <f t="shared" ref="C1742:C1773" si="252">"FCTYF_"&amp;B1742</f>
        <v>FCTYF_RF</v>
      </c>
      <c r="D1742" s="374" t="s">
        <v>827</v>
      </c>
      <c r="E1742" s="428" t="s">
        <v>1057</v>
      </c>
      <c r="F1742" s="429">
        <f>IFERROR(_xll.Woodstock.Analyst.Xcel.UDFs.GetIndicatorValue($D1742, "5 Famille de courbes="&amp;$C1742&amp;";", IntrantScenario!$B$7, IntrantScenario!$B$10,F$5)/5,0)</f>
        <v>0</v>
      </c>
      <c r="G1742" s="429">
        <f>IFERROR(_xll.Woodstock.Analyst.Xcel.UDFs.GetIndicatorValue($D1742, "5 Famille de courbes="&amp;$C1742&amp;";", IntrantScenario!$B$7, IntrantScenario!$B$10,G$5)/5,0)</f>
        <v>0</v>
      </c>
      <c r="H1742" s="429">
        <f>IFERROR(_xll.Woodstock.Analyst.Xcel.UDFs.GetIndicatorValue($D1742, "5 Famille de courbes="&amp;$C1742&amp;";", IntrantScenario!$B$7, IntrantScenario!$B$10,H$5)/5,0)</f>
        <v>0</v>
      </c>
      <c r="I1742" s="429">
        <f>IFERROR(_xll.Woodstock.Analyst.Xcel.UDFs.GetIndicatorValue($D1742, "5 Famille de courbes="&amp;$C1742&amp;";", IntrantScenario!$B$7, IntrantScenario!$B$10,I$5)/5,0)</f>
        <v>0</v>
      </c>
      <c r="J1742" s="429">
        <f>IFERROR(_xll.Woodstock.Analyst.Xcel.UDFs.GetIndicatorValue($D1742, "5 Famille de courbes="&amp;$C1742&amp;";", IntrantScenario!$B$7, IntrantScenario!$B$10,J$5)/5,0)</f>
        <v>0</v>
      </c>
      <c r="K1742" s="429">
        <f>IFERROR(_xll.Woodstock.Analyst.Xcel.UDFs.GetIndicatorValueAverage($D1742, "5 Famille de courbes="&amp;$C1742&amp;";", IntrantScenario!$B$7, IntrantScenario!$B$10,"2", "6")/5,0)</f>
        <v>0</v>
      </c>
    </row>
    <row r="1743" spans="1:11" x14ac:dyDescent="0.25">
      <c r="A1743" s="164" t="s">
        <v>34</v>
      </c>
      <c r="B1743" s="165" t="s">
        <v>638</v>
      </c>
      <c r="C1743" s="374" t="str">
        <f t="shared" si="252"/>
        <v>FCTYF_RF</v>
      </c>
      <c r="D1743" s="374" t="s">
        <v>828</v>
      </c>
      <c r="E1743" s="428" t="s">
        <v>1057</v>
      </c>
      <c r="F1743" s="429">
        <f>IFERROR(_xll.Woodstock.Analyst.Xcel.UDFs.GetIndicatorValue($D1743, "5 Famille de courbes="&amp;$C1743&amp;";", IntrantScenario!$B$7, IntrantScenario!$B$10,F$5)/5,0)</f>
        <v>0</v>
      </c>
      <c r="G1743" s="429">
        <f>IFERROR(_xll.Woodstock.Analyst.Xcel.UDFs.GetIndicatorValue($D1743, "5 Famille de courbes="&amp;$C1743&amp;";", IntrantScenario!$B$7, IntrantScenario!$B$10,G$5)/5,0)</f>
        <v>0</v>
      </c>
      <c r="H1743" s="429">
        <f>IFERROR(_xll.Woodstock.Analyst.Xcel.UDFs.GetIndicatorValue($D1743, "5 Famille de courbes="&amp;$C1743&amp;";", IntrantScenario!$B$7, IntrantScenario!$B$10,H$5)/5,0)</f>
        <v>0</v>
      </c>
      <c r="I1743" s="429">
        <f>IFERROR(_xll.Woodstock.Analyst.Xcel.UDFs.GetIndicatorValue($D1743, "5 Famille de courbes="&amp;$C1743&amp;";", IntrantScenario!$B$7, IntrantScenario!$B$10,I$5)/5,0)</f>
        <v>0</v>
      </c>
      <c r="J1743" s="429">
        <f>IFERROR(_xll.Woodstock.Analyst.Xcel.UDFs.GetIndicatorValue($D1743, "5 Famille de courbes="&amp;$C1743&amp;";", IntrantScenario!$B$7, IntrantScenario!$B$10,J$5)/5,0)</f>
        <v>0</v>
      </c>
      <c r="K1743" s="429">
        <f>IFERROR(_xll.Woodstock.Analyst.Xcel.UDFs.GetIndicatorValueAverage($D1743, "5 Famille de courbes="&amp;$C1743&amp;";", IntrantScenario!$B$7, IntrantScenario!$B$10,"2", "6")/5,0)</f>
        <v>0</v>
      </c>
    </row>
    <row r="1744" spans="1:11" x14ac:dyDescent="0.25">
      <c r="A1744" s="164" t="s">
        <v>34</v>
      </c>
      <c r="B1744" s="165" t="s">
        <v>638</v>
      </c>
      <c r="C1744" s="374" t="str">
        <f t="shared" si="252"/>
        <v>FCTYF_RF</v>
      </c>
      <c r="D1744" s="374" t="s">
        <v>829</v>
      </c>
      <c r="E1744" s="428" t="s">
        <v>1057</v>
      </c>
      <c r="F1744" s="429">
        <f>IFERROR(_xll.Woodstock.Analyst.Xcel.UDFs.GetIndicatorValue($D1744, "5 Famille de courbes="&amp;$C1744&amp;";", IntrantScenario!$B$7, IntrantScenario!$B$10,F$5)/5,0)</f>
        <v>0</v>
      </c>
      <c r="G1744" s="429">
        <f>IFERROR(_xll.Woodstock.Analyst.Xcel.UDFs.GetIndicatorValue($D1744, "5 Famille de courbes="&amp;$C1744&amp;";", IntrantScenario!$B$7, IntrantScenario!$B$10,G$5)/5,0)</f>
        <v>0</v>
      </c>
      <c r="H1744" s="429">
        <f>IFERROR(_xll.Woodstock.Analyst.Xcel.UDFs.GetIndicatorValue($D1744, "5 Famille de courbes="&amp;$C1744&amp;";", IntrantScenario!$B$7, IntrantScenario!$B$10,H$5)/5,0)</f>
        <v>0</v>
      </c>
      <c r="I1744" s="429">
        <f>IFERROR(_xll.Woodstock.Analyst.Xcel.UDFs.GetIndicatorValue($D1744, "5 Famille de courbes="&amp;$C1744&amp;";", IntrantScenario!$B$7, IntrantScenario!$B$10,I$5)/5,0)</f>
        <v>0</v>
      </c>
      <c r="J1744" s="429">
        <f>IFERROR(_xll.Woodstock.Analyst.Xcel.UDFs.GetIndicatorValue($D1744, "5 Famille de courbes="&amp;$C1744&amp;";", IntrantScenario!$B$7, IntrantScenario!$B$10,J$5)/5,0)</f>
        <v>0</v>
      </c>
      <c r="K1744" s="429">
        <f>IFERROR(_xll.Woodstock.Analyst.Xcel.UDFs.GetIndicatorValueAverage($D1744, "5 Famille de courbes="&amp;$C1744&amp;";", IntrantScenario!$B$7, IntrantScenario!$B$10,"2", "6")/5,0)</f>
        <v>0</v>
      </c>
    </row>
    <row r="1745" spans="1:11" x14ac:dyDescent="0.25">
      <c r="A1745" s="164" t="s">
        <v>34</v>
      </c>
      <c r="B1745" s="444" t="s">
        <v>638</v>
      </c>
      <c r="C1745" s="441" t="str">
        <f t="shared" si="252"/>
        <v>FCTYF_RF</v>
      </c>
      <c r="D1745" s="445"/>
      <c r="E1745" s="442" t="s">
        <v>1057</v>
      </c>
      <c r="F1745" s="443">
        <f t="shared" ref="F1745:K1745" si="253">SUM(F1739:F1744)</f>
        <v>129.59729928970336</v>
      </c>
      <c r="G1745" s="443">
        <f t="shared" si="253"/>
        <v>0</v>
      </c>
      <c r="H1745" s="443">
        <f t="shared" si="253"/>
        <v>0</v>
      </c>
      <c r="I1745" s="443">
        <f t="shared" si="253"/>
        <v>0</v>
      </c>
      <c r="J1745" s="443">
        <f t="shared" si="253"/>
        <v>0</v>
      </c>
      <c r="K1745" s="443">
        <f t="shared" si="253"/>
        <v>25.919459857940673</v>
      </c>
    </row>
    <row r="1746" spans="1:11" x14ac:dyDescent="0.25">
      <c r="A1746" s="164" t="s">
        <v>34</v>
      </c>
      <c r="B1746" s="165" t="s">
        <v>638</v>
      </c>
      <c r="C1746" s="374" t="str">
        <f t="shared" si="252"/>
        <v>FCTYF_RF</v>
      </c>
      <c r="D1746" s="374" t="s">
        <v>830</v>
      </c>
      <c r="E1746" s="428" t="s">
        <v>1058</v>
      </c>
      <c r="F1746" s="429">
        <f>IFERROR(_xll.Woodstock.Analyst.Xcel.UDFs.GetIndicatorValue($D1746, "5 Famille de courbes="&amp;$C1746&amp;";", IntrantScenario!$B$7, IntrantScenario!$B$10,F$5)/5,0)</f>
        <v>0</v>
      </c>
      <c r="G1746" s="429">
        <f>IFERROR(_xll.Woodstock.Analyst.Xcel.UDFs.GetIndicatorValue($D1746, "5 Famille de courbes="&amp;$C1746&amp;";", IntrantScenario!$B$7, IntrantScenario!$B$10,G$5)/5,0)</f>
        <v>0</v>
      </c>
      <c r="H1746" s="429">
        <f>IFERROR(_xll.Woodstock.Analyst.Xcel.UDFs.GetIndicatorValue($D1746, "5 Famille de courbes="&amp;$C1746&amp;";", IntrantScenario!$B$7, IntrantScenario!$B$10,H$5)/5,0)</f>
        <v>0</v>
      </c>
      <c r="I1746" s="429">
        <f>IFERROR(_xll.Woodstock.Analyst.Xcel.UDFs.GetIndicatorValue($D1746, "5 Famille de courbes="&amp;$C1746&amp;";", IntrantScenario!$B$7, IntrantScenario!$B$10,I$5)/5,0)</f>
        <v>0</v>
      </c>
      <c r="J1746" s="429">
        <f>IFERROR(_xll.Woodstock.Analyst.Xcel.UDFs.GetIndicatorValue($D1746, "5 Famille de courbes="&amp;$C1746&amp;";", IntrantScenario!$B$7, IntrantScenario!$B$10,J$5)/5,0)</f>
        <v>0</v>
      </c>
      <c r="K1746" s="429">
        <f>IFERROR(_xll.Woodstock.Analyst.Xcel.UDFs.GetIndicatorValueAverage($D1746, "5 Famille de courbes="&amp;$C1746&amp;";", IntrantScenario!$B$7, IntrantScenario!$B$10,"2", "6")/5,0)</f>
        <v>0</v>
      </c>
    </row>
    <row r="1747" spans="1:11" x14ac:dyDescent="0.25">
      <c r="A1747" s="164" t="s">
        <v>34</v>
      </c>
      <c r="B1747" s="165" t="s">
        <v>638</v>
      </c>
      <c r="C1747" s="374" t="str">
        <f t="shared" si="252"/>
        <v>FCTYF_RF</v>
      </c>
      <c r="D1747" s="374" t="s">
        <v>831</v>
      </c>
      <c r="E1747" s="428" t="s">
        <v>1058</v>
      </c>
      <c r="F1747" s="429">
        <f>IFERROR(_xll.Woodstock.Analyst.Xcel.UDFs.GetIndicatorValue($D1747, "5 Famille de courbes="&amp;$C1747&amp;";", IntrantScenario!$B$7, IntrantScenario!$B$10,F$5)/5,0)</f>
        <v>0</v>
      </c>
      <c r="G1747" s="429">
        <f>IFERROR(_xll.Woodstock.Analyst.Xcel.UDFs.GetIndicatorValue($D1747, "5 Famille de courbes="&amp;$C1747&amp;";", IntrantScenario!$B$7, IntrantScenario!$B$10,G$5)/5,0)</f>
        <v>0</v>
      </c>
      <c r="H1747" s="429">
        <f>IFERROR(_xll.Woodstock.Analyst.Xcel.UDFs.GetIndicatorValue($D1747, "5 Famille de courbes="&amp;$C1747&amp;";", IntrantScenario!$B$7, IntrantScenario!$B$10,H$5)/5,0)</f>
        <v>0</v>
      </c>
      <c r="I1747" s="429">
        <f>IFERROR(_xll.Woodstock.Analyst.Xcel.UDFs.GetIndicatorValue($D1747, "5 Famille de courbes="&amp;$C1747&amp;";", IntrantScenario!$B$7, IntrantScenario!$B$10,I$5)/5,0)</f>
        <v>0</v>
      </c>
      <c r="J1747" s="429">
        <f>IFERROR(_xll.Woodstock.Analyst.Xcel.UDFs.GetIndicatorValue($D1747, "5 Famille de courbes="&amp;$C1747&amp;";", IntrantScenario!$B$7, IntrantScenario!$B$10,J$5)/5,0)</f>
        <v>0</v>
      </c>
      <c r="K1747" s="429">
        <f>IFERROR(_xll.Woodstock.Analyst.Xcel.UDFs.GetIndicatorValueAverage($D1747, "5 Famille de courbes="&amp;$C1747&amp;";", IntrantScenario!$B$7, IntrantScenario!$B$10,"2", "6")/5,0)</f>
        <v>0</v>
      </c>
    </row>
    <row r="1748" spans="1:11" x14ac:dyDescent="0.25">
      <c r="A1748" s="164" t="s">
        <v>34</v>
      </c>
      <c r="B1748" s="165" t="s">
        <v>638</v>
      </c>
      <c r="C1748" s="374" t="str">
        <f t="shared" si="252"/>
        <v>FCTYF_RF</v>
      </c>
      <c r="D1748" s="374" t="s">
        <v>832</v>
      </c>
      <c r="E1748" s="428" t="s">
        <v>1058</v>
      </c>
      <c r="F1748" s="429">
        <f>IFERROR(_xll.Woodstock.Analyst.Xcel.UDFs.GetIndicatorValue($D1748, "5 Famille de courbes="&amp;$C1748&amp;";", IntrantScenario!$B$7, IntrantScenario!$B$10,F$5)/5,0)</f>
        <v>0</v>
      </c>
      <c r="G1748" s="429">
        <f>IFERROR(_xll.Woodstock.Analyst.Xcel.UDFs.GetIndicatorValue($D1748, "5 Famille de courbes="&amp;$C1748&amp;";", IntrantScenario!$B$7, IntrantScenario!$B$10,G$5)/5,0)</f>
        <v>0</v>
      </c>
      <c r="H1748" s="429">
        <f>IFERROR(_xll.Woodstock.Analyst.Xcel.UDFs.GetIndicatorValue($D1748, "5 Famille de courbes="&amp;$C1748&amp;";", IntrantScenario!$B$7, IntrantScenario!$B$10,H$5)/5,0)</f>
        <v>0</v>
      </c>
      <c r="I1748" s="429">
        <f>IFERROR(_xll.Woodstock.Analyst.Xcel.UDFs.GetIndicatorValue($D1748, "5 Famille de courbes="&amp;$C1748&amp;";", IntrantScenario!$B$7, IntrantScenario!$B$10,I$5)/5,0)</f>
        <v>0</v>
      </c>
      <c r="J1748" s="429">
        <f>IFERROR(_xll.Woodstock.Analyst.Xcel.UDFs.GetIndicatorValue($D1748, "5 Famille de courbes="&amp;$C1748&amp;";", IntrantScenario!$B$7, IntrantScenario!$B$10,J$5)/5,0)</f>
        <v>0</v>
      </c>
      <c r="K1748" s="429">
        <f>IFERROR(_xll.Woodstock.Analyst.Xcel.UDFs.GetIndicatorValueAverage($D1748, "5 Famille de courbes="&amp;$C1748&amp;";", IntrantScenario!$B$7, IntrantScenario!$B$10,"2", "6")/5,0)</f>
        <v>0</v>
      </c>
    </row>
    <row r="1749" spans="1:11" x14ac:dyDescent="0.25">
      <c r="A1749" s="164" t="s">
        <v>34</v>
      </c>
      <c r="B1749" s="165" t="s">
        <v>638</v>
      </c>
      <c r="C1749" s="374" t="str">
        <f t="shared" si="252"/>
        <v>FCTYF_RF</v>
      </c>
      <c r="D1749" s="374" t="s">
        <v>833</v>
      </c>
      <c r="E1749" s="428" t="s">
        <v>1058</v>
      </c>
      <c r="F1749" s="429">
        <f>IFERROR(_xll.Woodstock.Analyst.Xcel.UDFs.GetIndicatorValue($D1749, "5 Famille de courbes="&amp;$C1749&amp;";", IntrantScenario!$B$7, IntrantScenario!$B$10,F$5)/5,0)</f>
        <v>0</v>
      </c>
      <c r="G1749" s="429">
        <f>IFERROR(_xll.Woodstock.Analyst.Xcel.UDFs.GetIndicatorValue($D1749, "5 Famille de courbes="&amp;$C1749&amp;";", IntrantScenario!$B$7, IntrantScenario!$B$10,G$5)/5,0)</f>
        <v>0</v>
      </c>
      <c r="H1749" s="429">
        <f>IFERROR(_xll.Woodstock.Analyst.Xcel.UDFs.GetIndicatorValue($D1749, "5 Famille de courbes="&amp;$C1749&amp;";", IntrantScenario!$B$7, IntrantScenario!$B$10,H$5)/5,0)</f>
        <v>0</v>
      </c>
      <c r="I1749" s="429">
        <f>IFERROR(_xll.Woodstock.Analyst.Xcel.UDFs.GetIndicatorValue($D1749, "5 Famille de courbes="&amp;$C1749&amp;";", IntrantScenario!$B$7, IntrantScenario!$B$10,I$5)/5,0)</f>
        <v>0</v>
      </c>
      <c r="J1749" s="429">
        <f>IFERROR(_xll.Woodstock.Analyst.Xcel.UDFs.GetIndicatorValue($D1749, "5 Famille de courbes="&amp;$C1749&amp;";", IntrantScenario!$B$7, IntrantScenario!$B$10,J$5)/5,0)</f>
        <v>0</v>
      </c>
      <c r="K1749" s="429">
        <f>IFERROR(_xll.Woodstock.Analyst.Xcel.UDFs.GetIndicatorValueAverage($D1749, "5 Famille de courbes="&amp;$C1749&amp;";", IntrantScenario!$B$7, IntrantScenario!$B$10,"2", "6")/5,0)</f>
        <v>0</v>
      </c>
    </row>
    <row r="1750" spans="1:11" x14ac:dyDescent="0.25">
      <c r="A1750" s="164" t="s">
        <v>34</v>
      </c>
      <c r="B1750" s="165" t="s">
        <v>638</v>
      </c>
      <c r="C1750" s="374" t="str">
        <f t="shared" si="252"/>
        <v>FCTYF_RF</v>
      </c>
      <c r="D1750" s="374" t="s">
        <v>834</v>
      </c>
      <c r="E1750" s="428" t="s">
        <v>1058</v>
      </c>
      <c r="F1750" s="429">
        <f>IFERROR(_xll.Woodstock.Analyst.Xcel.UDFs.GetIndicatorValue($D1750, "5 Famille de courbes="&amp;$C1750&amp;";", IntrantScenario!$B$7, IntrantScenario!$B$10,F$5)/5,0)</f>
        <v>0</v>
      </c>
      <c r="G1750" s="429">
        <f>IFERROR(_xll.Woodstock.Analyst.Xcel.UDFs.GetIndicatorValue($D1750, "5 Famille de courbes="&amp;$C1750&amp;";", IntrantScenario!$B$7, IntrantScenario!$B$10,G$5)/5,0)</f>
        <v>0</v>
      </c>
      <c r="H1750" s="429">
        <f>IFERROR(_xll.Woodstock.Analyst.Xcel.UDFs.GetIndicatorValue($D1750, "5 Famille de courbes="&amp;$C1750&amp;";", IntrantScenario!$B$7, IntrantScenario!$B$10,H$5)/5,0)</f>
        <v>0</v>
      </c>
      <c r="I1750" s="429">
        <f>IFERROR(_xll.Woodstock.Analyst.Xcel.UDFs.GetIndicatorValue($D1750, "5 Famille de courbes="&amp;$C1750&amp;";", IntrantScenario!$B$7, IntrantScenario!$B$10,I$5)/5,0)</f>
        <v>0</v>
      </c>
      <c r="J1750" s="429">
        <f>IFERROR(_xll.Woodstock.Analyst.Xcel.UDFs.GetIndicatorValue($D1750, "5 Famille de courbes="&amp;$C1750&amp;";", IntrantScenario!$B$7, IntrantScenario!$B$10,J$5)/5,0)</f>
        <v>0</v>
      </c>
      <c r="K1750" s="429">
        <f>IFERROR(_xll.Woodstock.Analyst.Xcel.UDFs.GetIndicatorValueAverage($D1750, "5 Famille de courbes="&amp;$C1750&amp;";", IntrantScenario!$B$7, IntrantScenario!$B$10,"2", "6")/5,0)</f>
        <v>0</v>
      </c>
    </row>
    <row r="1751" spans="1:11" x14ac:dyDescent="0.25">
      <c r="A1751" s="164" t="s">
        <v>34</v>
      </c>
      <c r="B1751" s="165" t="s">
        <v>638</v>
      </c>
      <c r="C1751" s="374" t="str">
        <f t="shared" si="252"/>
        <v>FCTYF_RF</v>
      </c>
      <c r="D1751" s="374" t="s">
        <v>835</v>
      </c>
      <c r="E1751" s="428" t="s">
        <v>1058</v>
      </c>
      <c r="F1751" s="429">
        <f>IFERROR(_xll.Woodstock.Analyst.Xcel.UDFs.GetIndicatorValue($D1751, "5 Famille de courbes="&amp;$C1751&amp;";", IntrantScenario!$B$7, IntrantScenario!$B$10,F$5)/5,0)</f>
        <v>0</v>
      </c>
      <c r="G1751" s="429">
        <f>IFERROR(_xll.Woodstock.Analyst.Xcel.UDFs.GetIndicatorValue($D1751, "5 Famille de courbes="&amp;$C1751&amp;";", IntrantScenario!$B$7, IntrantScenario!$B$10,G$5)/5,0)</f>
        <v>0</v>
      </c>
      <c r="H1751" s="429">
        <f>IFERROR(_xll.Woodstock.Analyst.Xcel.UDFs.GetIndicatorValue($D1751, "5 Famille de courbes="&amp;$C1751&amp;";", IntrantScenario!$B$7, IntrantScenario!$B$10,H$5)/5,0)</f>
        <v>0</v>
      </c>
      <c r="I1751" s="429">
        <f>IFERROR(_xll.Woodstock.Analyst.Xcel.UDFs.GetIndicatorValue($D1751, "5 Famille de courbes="&amp;$C1751&amp;";", IntrantScenario!$B$7, IntrantScenario!$B$10,I$5)/5,0)</f>
        <v>0</v>
      </c>
      <c r="J1751" s="429">
        <f>IFERROR(_xll.Woodstock.Analyst.Xcel.UDFs.GetIndicatorValue($D1751, "5 Famille de courbes="&amp;$C1751&amp;";", IntrantScenario!$B$7, IntrantScenario!$B$10,J$5)/5,0)</f>
        <v>0</v>
      </c>
      <c r="K1751" s="429">
        <f>IFERROR(_xll.Woodstock.Analyst.Xcel.UDFs.GetIndicatorValueAverage($D1751, "5 Famille de courbes="&amp;$C1751&amp;";", IntrantScenario!$B$7, IntrantScenario!$B$10,"2", "6")/5,0)</f>
        <v>0</v>
      </c>
    </row>
    <row r="1752" spans="1:11" x14ac:dyDescent="0.25">
      <c r="A1752" s="164" t="s">
        <v>34</v>
      </c>
      <c r="B1752" s="165" t="s">
        <v>638</v>
      </c>
      <c r="C1752" s="374" t="str">
        <f t="shared" si="252"/>
        <v>FCTYF_RF</v>
      </c>
      <c r="D1752" s="374" t="s">
        <v>836</v>
      </c>
      <c r="E1752" s="428" t="s">
        <v>1058</v>
      </c>
      <c r="F1752" s="429">
        <f>IFERROR(_xll.Woodstock.Analyst.Xcel.UDFs.GetIndicatorValue($D1752, "5 Famille de courbes="&amp;$C1752&amp;";", IntrantScenario!$B$7, IntrantScenario!$B$10,F$5)/5,0)</f>
        <v>0</v>
      </c>
      <c r="G1752" s="429">
        <f>IFERROR(_xll.Woodstock.Analyst.Xcel.UDFs.GetIndicatorValue($D1752, "5 Famille de courbes="&amp;$C1752&amp;";", IntrantScenario!$B$7, IntrantScenario!$B$10,G$5)/5,0)</f>
        <v>0</v>
      </c>
      <c r="H1752" s="429">
        <f>IFERROR(_xll.Woodstock.Analyst.Xcel.UDFs.GetIndicatorValue($D1752, "5 Famille de courbes="&amp;$C1752&amp;";", IntrantScenario!$B$7, IntrantScenario!$B$10,H$5)/5,0)</f>
        <v>0</v>
      </c>
      <c r="I1752" s="429">
        <f>IFERROR(_xll.Woodstock.Analyst.Xcel.UDFs.GetIndicatorValue($D1752, "5 Famille de courbes="&amp;$C1752&amp;";", IntrantScenario!$B$7, IntrantScenario!$B$10,I$5)/5,0)</f>
        <v>0</v>
      </c>
      <c r="J1752" s="429">
        <f>IFERROR(_xll.Woodstock.Analyst.Xcel.UDFs.GetIndicatorValue($D1752, "5 Famille de courbes="&amp;$C1752&amp;";", IntrantScenario!$B$7, IntrantScenario!$B$10,J$5)/5,0)</f>
        <v>0</v>
      </c>
      <c r="K1752" s="429">
        <f>IFERROR(_xll.Woodstock.Analyst.Xcel.UDFs.GetIndicatorValueAverage($D1752, "5 Famille de courbes="&amp;$C1752&amp;";", IntrantScenario!$B$7, IntrantScenario!$B$10,"2", "6")/5,0)</f>
        <v>0</v>
      </c>
    </row>
    <row r="1753" spans="1:11" x14ac:dyDescent="0.25">
      <c r="A1753" s="164" t="s">
        <v>34</v>
      </c>
      <c r="B1753" s="165" t="s">
        <v>638</v>
      </c>
      <c r="C1753" s="374" t="str">
        <f t="shared" si="252"/>
        <v>FCTYF_RF</v>
      </c>
      <c r="D1753" s="374" t="s">
        <v>837</v>
      </c>
      <c r="E1753" s="428" t="s">
        <v>1058</v>
      </c>
      <c r="F1753" s="429">
        <f>IFERROR(_xll.Woodstock.Analyst.Xcel.UDFs.GetIndicatorValue($D1753, "5 Famille de courbes="&amp;$C1753&amp;";", IntrantScenario!$B$7, IntrantScenario!$B$10,F$5)/5,0)</f>
        <v>0</v>
      </c>
      <c r="G1753" s="429">
        <f>IFERROR(_xll.Woodstock.Analyst.Xcel.UDFs.GetIndicatorValue($D1753, "5 Famille de courbes="&amp;$C1753&amp;";", IntrantScenario!$B$7, IntrantScenario!$B$10,G$5)/5,0)</f>
        <v>0</v>
      </c>
      <c r="H1753" s="429">
        <f>IFERROR(_xll.Woodstock.Analyst.Xcel.UDFs.GetIndicatorValue($D1753, "5 Famille de courbes="&amp;$C1753&amp;";", IntrantScenario!$B$7, IntrantScenario!$B$10,H$5)/5,0)</f>
        <v>0</v>
      </c>
      <c r="I1753" s="429">
        <f>IFERROR(_xll.Woodstock.Analyst.Xcel.UDFs.GetIndicatorValue($D1753, "5 Famille de courbes="&amp;$C1753&amp;";", IntrantScenario!$B$7, IntrantScenario!$B$10,I$5)/5,0)</f>
        <v>0</v>
      </c>
      <c r="J1753" s="429">
        <f>IFERROR(_xll.Woodstock.Analyst.Xcel.UDFs.GetIndicatorValue($D1753, "5 Famille de courbes="&amp;$C1753&amp;";", IntrantScenario!$B$7, IntrantScenario!$B$10,J$5)/5,0)</f>
        <v>0</v>
      </c>
      <c r="K1753" s="429">
        <f>IFERROR(_xll.Woodstock.Analyst.Xcel.UDFs.GetIndicatorValueAverage($D1753, "5 Famille de courbes="&amp;$C1753&amp;";", IntrantScenario!$B$7, IntrantScenario!$B$10,"2", "6")/5,0)</f>
        <v>0</v>
      </c>
    </row>
    <row r="1754" spans="1:11" x14ac:dyDescent="0.25">
      <c r="A1754" s="164" t="s">
        <v>34</v>
      </c>
      <c r="B1754" s="165" t="s">
        <v>638</v>
      </c>
      <c r="C1754" s="374" t="str">
        <f t="shared" si="252"/>
        <v>FCTYF_RF</v>
      </c>
      <c r="D1754" s="374" t="s">
        <v>838</v>
      </c>
      <c r="E1754" s="428" t="s">
        <v>1058</v>
      </c>
      <c r="F1754" s="429">
        <f>IFERROR(_xll.Woodstock.Analyst.Xcel.UDFs.GetIndicatorValue($D1754, "5 Famille de courbes="&amp;$C1754&amp;";", IntrantScenario!$B$7, IntrantScenario!$B$10,F$5)/5,0)</f>
        <v>0</v>
      </c>
      <c r="G1754" s="429">
        <f>IFERROR(_xll.Woodstock.Analyst.Xcel.UDFs.GetIndicatorValue($D1754, "5 Famille de courbes="&amp;$C1754&amp;";", IntrantScenario!$B$7, IntrantScenario!$B$10,G$5)/5,0)</f>
        <v>0</v>
      </c>
      <c r="H1754" s="429">
        <f>IFERROR(_xll.Woodstock.Analyst.Xcel.UDFs.GetIndicatorValue($D1754, "5 Famille de courbes="&amp;$C1754&amp;";", IntrantScenario!$B$7, IntrantScenario!$B$10,H$5)/5,0)</f>
        <v>0</v>
      </c>
      <c r="I1754" s="429">
        <f>IFERROR(_xll.Woodstock.Analyst.Xcel.UDFs.GetIndicatorValue($D1754, "5 Famille de courbes="&amp;$C1754&amp;";", IntrantScenario!$B$7, IntrantScenario!$B$10,I$5)/5,0)</f>
        <v>0</v>
      </c>
      <c r="J1754" s="429">
        <f>IFERROR(_xll.Woodstock.Analyst.Xcel.UDFs.GetIndicatorValue($D1754, "5 Famille de courbes="&amp;$C1754&amp;";", IntrantScenario!$B$7, IntrantScenario!$B$10,J$5)/5,0)</f>
        <v>0</v>
      </c>
      <c r="K1754" s="429">
        <f>IFERROR(_xll.Woodstock.Analyst.Xcel.UDFs.GetIndicatorValueAverage($D1754, "5 Famille de courbes="&amp;$C1754&amp;";", IntrantScenario!$B$7, IntrantScenario!$B$10,"2", "6")/5,0)</f>
        <v>0</v>
      </c>
    </row>
    <row r="1755" spans="1:11" x14ac:dyDescent="0.25">
      <c r="A1755" s="164" t="s">
        <v>34</v>
      </c>
      <c r="B1755" s="165" t="s">
        <v>638</v>
      </c>
      <c r="C1755" s="374" t="str">
        <f t="shared" si="252"/>
        <v>FCTYF_RF</v>
      </c>
      <c r="D1755" s="374" t="s">
        <v>839</v>
      </c>
      <c r="E1755" s="428" t="s">
        <v>1058</v>
      </c>
      <c r="F1755" s="429">
        <f>IFERROR(_xll.Woodstock.Analyst.Xcel.UDFs.GetIndicatorValue($D1755, "5 Famille de courbes="&amp;$C1755&amp;";", IntrantScenario!$B$7, IntrantScenario!$B$10,F$5)/5,0)</f>
        <v>0</v>
      </c>
      <c r="G1755" s="429">
        <f>IFERROR(_xll.Woodstock.Analyst.Xcel.UDFs.GetIndicatorValue($D1755, "5 Famille de courbes="&amp;$C1755&amp;";", IntrantScenario!$B$7, IntrantScenario!$B$10,G$5)/5,0)</f>
        <v>0</v>
      </c>
      <c r="H1755" s="429">
        <f>IFERROR(_xll.Woodstock.Analyst.Xcel.UDFs.GetIndicatorValue($D1755, "5 Famille de courbes="&amp;$C1755&amp;";", IntrantScenario!$B$7, IntrantScenario!$B$10,H$5)/5,0)</f>
        <v>0</v>
      </c>
      <c r="I1755" s="429">
        <f>IFERROR(_xll.Woodstock.Analyst.Xcel.UDFs.GetIndicatorValue($D1755, "5 Famille de courbes="&amp;$C1755&amp;";", IntrantScenario!$B$7, IntrantScenario!$B$10,I$5)/5,0)</f>
        <v>0</v>
      </c>
      <c r="J1755" s="429">
        <f>IFERROR(_xll.Woodstock.Analyst.Xcel.UDFs.GetIndicatorValue($D1755, "5 Famille de courbes="&amp;$C1755&amp;";", IntrantScenario!$B$7, IntrantScenario!$B$10,J$5)/5,0)</f>
        <v>0</v>
      </c>
      <c r="K1755" s="429">
        <f>IFERROR(_xll.Woodstock.Analyst.Xcel.UDFs.GetIndicatorValueAverage($D1755, "5 Famille de courbes="&amp;$C1755&amp;";", IntrantScenario!$B$7, IntrantScenario!$B$10,"2", "6")/5,0)</f>
        <v>0</v>
      </c>
    </row>
    <row r="1756" spans="1:11" x14ac:dyDescent="0.25">
      <c r="A1756" s="164" t="s">
        <v>34</v>
      </c>
      <c r="B1756" s="165" t="s">
        <v>638</v>
      </c>
      <c r="C1756" s="374" t="str">
        <f t="shared" si="252"/>
        <v>FCTYF_RF</v>
      </c>
      <c r="D1756" s="374" t="s">
        <v>840</v>
      </c>
      <c r="E1756" s="428" t="s">
        <v>1058</v>
      </c>
      <c r="F1756" s="429">
        <f>IFERROR(_xll.Woodstock.Analyst.Xcel.UDFs.GetIndicatorValue($D1756, "5 Famille de courbes="&amp;$C1756&amp;";", IntrantScenario!$B$7, IntrantScenario!$B$10,F$5)/5,0)</f>
        <v>0</v>
      </c>
      <c r="G1756" s="429">
        <f>IFERROR(_xll.Woodstock.Analyst.Xcel.UDFs.GetIndicatorValue($D1756, "5 Famille de courbes="&amp;$C1756&amp;";", IntrantScenario!$B$7, IntrantScenario!$B$10,G$5)/5,0)</f>
        <v>0</v>
      </c>
      <c r="H1756" s="429">
        <f>IFERROR(_xll.Woodstock.Analyst.Xcel.UDFs.GetIndicatorValue($D1756, "5 Famille de courbes="&amp;$C1756&amp;";", IntrantScenario!$B$7, IntrantScenario!$B$10,H$5)/5,0)</f>
        <v>0</v>
      </c>
      <c r="I1756" s="429">
        <f>IFERROR(_xll.Woodstock.Analyst.Xcel.UDFs.GetIndicatorValue($D1756, "5 Famille de courbes="&amp;$C1756&amp;";", IntrantScenario!$B$7, IntrantScenario!$B$10,I$5)/5,0)</f>
        <v>0</v>
      </c>
      <c r="J1756" s="429">
        <f>IFERROR(_xll.Woodstock.Analyst.Xcel.UDFs.GetIndicatorValue($D1756, "5 Famille de courbes="&amp;$C1756&amp;";", IntrantScenario!$B$7, IntrantScenario!$B$10,J$5)/5,0)</f>
        <v>0</v>
      </c>
      <c r="K1756" s="429">
        <f>IFERROR(_xll.Woodstock.Analyst.Xcel.UDFs.GetIndicatorValueAverage($D1756, "5 Famille de courbes="&amp;$C1756&amp;";", IntrantScenario!$B$7, IntrantScenario!$B$10,"2", "6")/5,0)</f>
        <v>0</v>
      </c>
    </row>
    <row r="1757" spans="1:11" x14ac:dyDescent="0.25">
      <c r="A1757" s="164" t="s">
        <v>34</v>
      </c>
      <c r="B1757" s="165" t="s">
        <v>638</v>
      </c>
      <c r="C1757" s="374" t="str">
        <f t="shared" si="252"/>
        <v>FCTYF_RF</v>
      </c>
      <c r="D1757" s="374" t="s">
        <v>841</v>
      </c>
      <c r="E1757" s="428" t="s">
        <v>1058</v>
      </c>
      <c r="F1757" s="429">
        <f>IFERROR(_xll.Woodstock.Analyst.Xcel.UDFs.GetIndicatorValue($D1757, "5 Famille de courbes="&amp;$C1757&amp;";", IntrantScenario!$B$7, IntrantScenario!$B$10,F$5)/5,0)</f>
        <v>0</v>
      </c>
      <c r="G1757" s="429">
        <f>IFERROR(_xll.Woodstock.Analyst.Xcel.UDFs.GetIndicatorValue($D1757, "5 Famille de courbes="&amp;$C1757&amp;";", IntrantScenario!$B$7, IntrantScenario!$B$10,G$5)/5,0)</f>
        <v>0</v>
      </c>
      <c r="H1757" s="429">
        <f>IFERROR(_xll.Woodstock.Analyst.Xcel.UDFs.GetIndicatorValue($D1757, "5 Famille de courbes="&amp;$C1757&amp;";", IntrantScenario!$B$7, IntrantScenario!$B$10,H$5)/5,0)</f>
        <v>0</v>
      </c>
      <c r="I1757" s="429">
        <f>IFERROR(_xll.Woodstock.Analyst.Xcel.UDFs.GetIndicatorValue($D1757, "5 Famille de courbes="&amp;$C1757&amp;";", IntrantScenario!$B$7, IntrantScenario!$B$10,I$5)/5,0)</f>
        <v>0</v>
      </c>
      <c r="J1757" s="429">
        <f>IFERROR(_xll.Woodstock.Analyst.Xcel.UDFs.GetIndicatorValue($D1757, "5 Famille de courbes="&amp;$C1757&amp;";", IntrantScenario!$B$7, IntrantScenario!$B$10,J$5)/5,0)</f>
        <v>0</v>
      </c>
      <c r="K1757" s="429">
        <f>IFERROR(_xll.Woodstock.Analyst.Xcel.UDFs.GetIndicatorValueAverage($D1757, "5 Famille de courbes="&amp;$C1757&amp;";", IntrantScenario!$B$7, IntrantScenario!$B$10,"2", "6")/5,0)</f>
        <v>0</v>
      </c>
    </row>
    <row r="1758" spans="1:11" x14ac:dyDescent="0.25">
      <c r="A1758" s="164" t="s">
        <v>34</v>
      </c>
      <c r="B1758" s="165" t="s">
        <v>638</v>
      </c>
      <c r="C1758" s="374" t="str">
        <f t="shared" si="252"/>
        <v>FCTYF_RF</v>
      </c>
      <c r="D1758" s="374" t="s">
        <v>842</v>
      </c>
      <c r="E1758" s="428" t="s">
        <v>1058</v>
      </c>
      <c r="F1758" s="429">
        <f>IFERROR(_xll.Woodstock.Analyst.Xcel.UDFs.GetIndicatorValue($D1758, "5 Famille de courbes="&amp;$C1758&amp;";", IntrantScenario!$B$7, IntrantScenario!$B$10,F$5)/5,0)</f>
        <v>0</v>
      </c>
      <c r="G1758" s="429">
        <f>IFERROR(_xll.Woodstock.Analyst.Xcel.UDFs.GetIndicatorValue($D1758, "5 Famille de courbes="&amp;$C1758&amp;";", IntrantScenario!$B$7, IntrantScenario!$B$10,G$5)/5,0)</f>
        <v>0</v>
      </c>
      <c r="H1758" s="429">
        <f>IFERROR(_xll.Woodstock.Analyst.Xcel.UDFs.GetIndicatorValue($D1758, "5 Famille de courbes="&amp;$C1758&amp;";", IntrantScenario!$B$7, IntrantScenario!$B$10,H$5)/5,0)</f>
        <v>0</v>
      </c>
      <c r="I1758" s="429">
        <f>IFERROR(_xll.Woodstock.Analyst.Xcel.UDFs.GetIndicatorValue($D1758, "5 Famille de courbes="&amp;$C1758&amp;";", IntrantScenario!$B$7, IntrantScenario!$B$10,I$5)/5,0)</f>
        <v>0</v>
      </c>
      <c r="J1758" s="429">
        <f>IFERROR(_xll.Woodstock.Analyst.Xcel.UDFs.GetIndicatorValue($D1758, "5 Famille de courbes="&amp;$C1758&amp;";", IntrantScenario!$B$7, IntrantScenario!$B$10,J$5)/5,0)</f>
        <v>0</v>
      </c>
      <c r="K1758" s="429">
        <f>IFERROR(_xll.Woodstock.Analyst.Xcel.UDFs.GetIndicatorValueAverage($D1758, "5 Famille de courbes="&amp;$C1758&amp;";", IntrantScenario!$B$7, IntrantScenario!$B$10,"2", "6")/5,0)</f>
        <v>0</v>
      </c>
    </row>
    <row r="1759" spans="1:11" x14ac:dyDescent="0.25">
      <c r="A1759" s="164" t="s">
        <v>34</v>
      </c>
      <c r="B1759" s="165" t="s">
        <v>638</v>
      </c>
      <c r="C1759" s="374" t="str">
        <f t="shared" si="252"/>
        <v>FCTYF_RF</v>
      </c>
      <c r="D1759" s="374" t="s">
        <v>843</v>
      </c>
      <c r="E1759" s="428" t="s">
        <v>1058</v>
      </c>
      <c r="F1759" s="429">
        <f>IFERROR(_xll.Woodstock.Analyst.Xcel.UDFs.GetIndicatorValue($D1759, "5 Famille de courbes="&amp;$C1759&amp;";", IntrantScenario!$B$7, IntrantScenario!$B$10,F$5)/5,0)</f>
        <v>0</v>
      </c>
      <c r="G1759" s="429">
        <f>IFERROR(_xll.Woodstock.Analyst.Xcel.UDFs.GetIndicatorValue($D1759, "5 Famille de courbes="&amp;$C1759&amp;";", IntrantScenario!$B$7, IntrantScenario!$B$10,G$5)/5,0)</f>
        <v>0</v>
      </c>
      <c r="H1759" s="429">
        <f>IFERROR(_xll.Woodstock.Analyst.Xcel.UDFs.GetIndicatorValue($D1759, "5 Famille de courbes="&amp;$C1759&amp;";", IntrantScenario!$B$7, IntrantScenario!$B$10,H$5)/5,0)</f>
        <v>0</v>
      </c>
      <c r="I1759" s="429">
        <f>IFERROR(_xll.Woodstock.Analyst.Xcel.UDFs.GetIndicatorValue($D1759, "5 Famille de courbes="&amp;$C1759&amp;";", IntrantScenario!$B$7, IntrantScenario!$B$10,I$5)/5,0)</f>
        <v>0</v>
      </c>
      <c r="J1759" s="429">
        <f>IFERROR(_xll.Woodstock.Analyst.Xcel.UDFs.GetIndicatorValue($D1759, "5 Famille de courbes="&amp;$C1759&amp;";", IntrantScenario!$B$7, IntrantScenario!$B$10,J$5)/5,0)</f>
        <v>0</v>
      </c>
      <c r="K1759" s="429">
        <f>IFERROR(_xll.Woodstock.Analyst.Xcel.UDFs.GetIndicatorValueAverage($D1759, "5 Famille de courbes="&amp;$C1759&amp;";", IntrantScenario!$B$7, IntrantScenario!$B$10,"2", "6")/5,0)</f>
        <v>0</v>
      </c>
    </row>
    <row r="1760" spans="1:11" x14ac:dyDescent="0.25">
      <c r="A1760" s="164" t="s">
        <v>34</v>
      </c>
      <c r="B1760" s="165" t="s">
        <v>638</v>
      </c>
      <c r="C1760" s="374" t="str">
        <f t="shared" si="252"/>
        <v>FCTYF_RF</v>
      </c>
      <c r="D1760" s="374" t="s">
        <v>844</v>
      </c>
      <c r="E1760" s="428" t="s">
        <v>1058</v>
      </c>
      <c r="F1760" s="429">
        <f>IFERROR(_xll.Woodstock.Analyst.Xcel.UDFs.GetIndicatorValue($D1760, "5 Famille de courbes="&amp;$C1760&amp;";", IntrantScenario!$B$7, IntrantScenario!$B$10,F$5)/5,0)</f>
        <v>0</v>
      </c>
      <c r="G1760" s="429">
        <f>IFERROR(_xll.Woodstock.Analyst.Xcel.UDFs.GetIndicatorValue($D1760, "5 Famille de courbes="&amp;$C1760&amp;";", IntrantScenario!$B$7, IntrantScenario!$B$10,G$5)/5,0)</f>
        <v>0</v>
      </c>
      <c r="H1760" s="429">
        <f>IFERROR(_xll.Woodstock.Analyst.Xcel.UDFs.GetIndicatorValue($D1760, "5 Famille de courbes="&amp;$C1760&amp;";", IntrantScenario!$B$7, IntrantScenario!$B$10,H$5)/5,0)</f>
        <v>0</v>
      </c>
      <c r="I1760" s="429">
        <f>IFERROR(_xll.Woodstock.Analyst.Xcel.UDFs.GetIndicatorValue($D1760, "5 Famille de courbes="&amp;$C1760&amp;";", IntrantScenario!$B$7, IntrantScenario!$B$10,I$5)/5,0)</f>
        <v>0</v>
      </c>
      <c r="J1760" s="429">
        <f>IFERROR(_xll.Woodstock.Analyst.Xcel.UDFs.GetIndicatorValue($D1760, "5 Famille de courbes="&amp;$C1760&amp;";", IntrantScenario!$B$7, IntrantScenario!$B$10,J$5)/5,0)</f>
        <v>0</v>
      </c>
      <c r="K1760" s="429">
        <f>IFERROR(_xll.Woodstock.Analyst.Xcel.UDFs.GetIndicatorValueAverage($D1760, "5 Famille de courbes="&amp;$C1760&amp;";", IntrantScenario!$B$7, IntrantScenario!$B$10,"2", "6")/5,0)</f>
        <v>0</v>
      </c>
    </row>
    <row r="1761" spans="1:11" x14ac:dyDescent="0.25">
      <c r="A1761" s="164" t="s">
        <v>34</v>
      </c>
      <c r="B1761" s="165" t="s">
        <v>638</v>
      </c>
      <c r="C1761" s="374" t="str">
        <f t="shared" si="252"/>
        <v>FCTYF_RF</v>
      </c>
      <c r="D1761" s="374" t="s">
        <v>845</v>
      </c>
      <c r="E1761" s="428" t="s">
        <v>1058</v>
      </c>
      <c r="F1761" s="429">
        <f>IFERROR(_xll.Woodstock.Analyst.Xcel.UDFs.GetIndicatorValue($D1761, "5 Famille de courbes="&amp;$C1761&amp;";", IntrantScenario!$B$7, IntrantScenario!$B$10,F$5)/5,0)</f>
        <v>0</v>
      </c>
      <c r="G1761" s="429">
        <f>IFERROR(_xll.Woodstock.Analyst.Xcel.UDFs.GetIndicatorValue($D1761, "5 Famille de courbes="&amp;$C1761&amp;";", IntrantScenario!$B$7, IntrantScenario!$B$10,G$5)/5,0)</f>
        <v>0</v>
      </c>
      <c r="H1761" s="429">
        <f>IFERROR(_xll.Woodstock.Analyst.Xcel.UDFs.GetIndicatorValue($D1761, "5 Famille de courbes="&amp;$C1761&amp;";", IntrantScenario!$B$7, IntrantScenario!$B$10,H$5)/5,0)</f>
        <v>0</v>
      </c>
      <c r="I1761" s="429">
        <f>IFERROR(_xll.Woodstock.Analyst.Xcel.UDFs.GetIndicatorValue($D1761, "5 Famille de courbes="&amp;$C1761&amp;";", IntrantScenario!$B$7, IntrantScenario!$B$10,I$5)/5,0)</f>
        <v>0</v>
      </c>
      <c r="J1761" s="429">
        <f>IFERROR(_xll.Woodstock.Analyst.Xcel.UDFs.GetIndicatorValue($D1761, "5 Famille de courbes="&amp;$C1761&amp;";", IntrantScenario!$B$7, IntrantScenario!$B$10,J$5)/5,0)</f>
        <v>0</v>
      </c>
      <c r="K1761" s="429">
        <f>IFERROR(_xll.Woodstock.Analyst.Xcel.UDFs.GetIndicatorValueAverage($D1761, "5 Famille de courbes="&amp;$C1761&amp;";", IntrantScenario!$B$7, IntrantScenario!$B$10,"2", "6")/5,0)</f>
        <v>0</v>
      </c>
    </row>
    <row r="1762" spans="1:11" x14ac:dyDescent="0.25">
      <c r="A1762" s="164" t="s">
        <v>34</v>
      </c>
      <c r="B1762" s="165" t="s">
        <v>638</v>
      </c>
      <c r="C1762" s="374" t="str">
        <f t="shared" si="252"/>
        <v>FCTYF_RF</v>
      </c>
      <c r="D1762" s="374" t="s">
        <v>846</v>
      </c>
      <c r="E1762" s="428" t="s">
        <v>1058</v>
      </c>
      <c r="F1762" s="429">
        <f>IFERROR(_xll.Woodstock.Analyst.Xcel.UDFs.GetIndicatorValue($D1762, "5 Famille de courbes="&amp;$C1762&amp;";", IntrantScenario!$B$7, IntrantScenario!$B$10,F$5)/5,0)</f>
        <v>119.63767592087387</v>
      </c>
      <c r="G1762" s="429">
        <f>IFERROR(_xll.Woodstock.Analyst.Xcel.UDFs.GetIndicatorValue($D1762, "5 Famille de courbes="&amp;$C1762&amp;";", IntrantScenario!$B$7, IntrantScenario!$B$10,G$5)/5,0)</f>
        <v>0</v>
      </c>
      <c r="H1762" s="429">
        <f>IFERROR(_xll.Woodstock.Analyst.Xcel.UDFs.GetIndicatorValue($D1762, "5 Famille de courbes="&amp;$C1762&amp;";", IntrantScenario!$B$7, IntrantScenario!$B$10,H$5)/5,0)</f>
        <v>117.05745844915509</v>
      </c>
      <c r="I1762" s="429">
        <f>IFERROR(_xll.Woodstock.Analyst.Xcel.UDFs.GetIndicatorValue($D1762, "5 Famille de courbes="&amp;$C1762&amp;";", IntrantScenario!$B$7, IntrantScenario!$B$10,I$5)/5,0)</f>
        <v>223.89999921321868</v>
      </c>
      <c r="J1762" s="429">
        <f>IFERROR(_xll.Woodstock.Analyst.Xcel.UDFs.GetIndicatorValue($D1762, "5 Famille de courbes="&amp;$C1762&amp;";", IntrantScenario!$B$7, IntrantScenario!$B$10,J$5)/5,0)</f>
        <v>0</v>
      </c>
      <c r="K1762" s="429">
        <f>IFERROR(_xll.Woodstock.Analyst.Xcel.UDFs.GetIndicatorValueAverage($D1762, "5 Famille de courbes="&amp;$C1762&amp;";", IntrantScenario!$B$7, IntrantScenario!$B$10,"2", "6")/5,0)</f>
        <v>92.119026716649529</v>
      </c>
    </row>
    <row r="1763" spans="1:11" x14ac:dyDescent="0.25">
      <c r="A1763" s="164" t="s">
        <v>34</v>
      </c>
      <c r="B1763" s="165" t="s">
        <v>638</v>
      </c>
      <c r="C1763" s="374" t="str">
        <f t="shared" si="252"/>
        <v>FCTYF_RF</v>
      </c>
      <c r="D1763" s="374" t="s">
        <v>847</v>
      </c>
      <c r="E1763" s="428" t="s">
        <v>1058</v>
      </c>
      <c r="F1763" s="429">
        <f>IFERROR(_xll.Woodstock.Analyst.Xcel.UDFs.GetIndicatorValue($D1763, "5 Famille de courbes="&amp;$C1763&amp;";", IntrantScenario!$B$7, IntrantScenario!$B$10,F$5)/5,0)</f>
        <v>0</v>
      </c>
      <c r="G1763" s="429">
        <f>IFERROR(_xll.Woodstock.Analyst.Xcel.UDFs.GetIndicatorValue($D1763, "5 Famille de courbes="&amp;$C1763&amp;";", IntrantScenario!$B$7, IntrantScenario!$B$10,G$5)/5,0)</f>
        <v>0</v>
      </c>
      <c r="H1763" s="429">
        <f>IFERROR(_xll.Woodstock.Analyst.Xcel.UDFs.GetIndicatorValue($D1763, "5 Famille de courbes="&amp;$C1763&amp;";", IntrantScenario!$B$7, IntrantScenario!$B$10,H$5)/5,0)</f>
        <v>0</v>
      </c>
      <c r="I1763" s="429">
        <f>IFERROR(_xll.Woodstock.Analyst.Xcel.UDFs.GetIndicatorValue($D1763, "5 Famille de courbes="&amp;$C1763&amp;";", IntrantScenario!$B$7, IntrantScenario!$B$10,I$5)/5,0)</f>
        <v>0</v>
      </c>
      <c r="J1763" s="429">
        <f>IFERROR(_xll.Woodstock.Analyst.Xcel.UDFs.GetIndicatorValue($D1763, "5 Famille de courbes="&amp;$C1763&amp;";", IntrantScenario!$B$7, IntrantScenario!$B$10,J$5)/5,0)</f>
        <v>0</v>
      </c>
      <c r="K1763" s="429">
        <f>IFERROR(_xll.Woodstock.Analyst.Xcel.UDFs.GetIndicatorValueAverage($D1763, "5 Famille de courbes="&amp;$C1763&amp;";", IntrantScenario!$B$7, IntrantScenario!$B$10,"2", "6")/5,0)</f>
        <v>0</v>
      </c>
    </row>
    <row r="1764" spans="1:11" x14ac:dyDescent="0.25">
      <c r="A1764" s="164" t="s">
        <v>34</v>
      </c>
      <c r="B1764" s="444" t="s">
        <v>638</v>
      </c>
      <c r="C1764" s="441" t="str">
        <f t="shared" si="252"/>
        <v>FCTYF_RF</v>
      </c>
      <c r="D1764" s="445"/>
      <c r="E1764" s="442" t="s">
        <v>1058</v>
      </c>
      <c r="F1764" s="443">
        <f t="shared" ref="F1764:K1764" si="254">SUM(F1746:F1763)</f>
        <v>119.63767592087387</v>
      </c>
      <c r="G1764" s="443">
        <f t="shared" si="254"/>
        <v>0</v>
      </c>
      <c r="H1764" s="443">
        <f t="shared" si="254"/>
        <v>117.05745844915509</v>
      </c>
      <c r="I1764" s="443">
        <f t="shared" si="254"/>
        <v>223.89999921321868</v>
      </c>
      <c r="J1764" s="443">
        <f t="shared" si="254"/>
        <v>0</v>
      </c>
      <c r="K1764" s="443">
        <f t="shared" si="254"/>
        <v>92.119026716649529</v>
      </c>
    </row>
    <row r="1765" spans="1:11" x14ac:dyDescent="0.25">
      <c r="A1765" s="164" t="s">
        <v>34</v>
      </c>
      <c r="B1765" s="165" t="s">
        <v>638</v>
      </c>
      <c r="C1765" s="374" t="str">
        <f t="shared" si="252"/>
        <v>FCTYF_RF</v>
      </c>
      <c r="D1765" s="374" t="s">
        <v>849</v>
      </c>
      <c r="E1765" s="428" t="s">
        <v>742</v>
      </c>
      <c r="F1765" s="429">
        <f>IFERROR(_xll.Woodstock.Analyst.Xcel.UDFs.GetIndicatorValue($D1765, "5 Famille de courbes="&amp;$C1765&amp;";", IntrantScenario!$B$7, IntrantScenario!$B$10,F$5)/5,0)</f>
        <v>0</v>
      </c>
      <c r="G1765" s="429">
        <f>IFERROR(_xll.Woodstock.Analyst.Xcel.UDFs.GetIndicatorValue($D1765, "5 Famille de courbes="&amp;$C1765&amp;";", IntrantScenario!$B$7, IntrantScenario!$B$10,G$5)/5,0)</f>
        <v>0</v>
      </c>
      <c r="H1765" s="429">
        <f>IFERROR(_xll.Woodstock.Analyst.Xcel.UDFs.GetIndicatorValue($D1765, "5 Famille de courbes="&amp;$C1765&amp;";", IntrantScenario!$B$7, IntrantScenario!$B$10,H$5)/5,0)</f>
        <v>0</v>
      </c>
      <c r="I1765" s="429">
        <f>IFERROR(_xll.Woodstock.Analyst.Xcel.UDFs.GetIndicatorValue($D1765, "5 Famille de courbes="&amp;$C1765&amp;";", IntrantScenario!$B$7, IntrantScenario!$B$10,I$5)/5,0)</f>
        <v>0</v>
      </c>
      <c r="J1765" s="429">
        <f>IFERROR(_xll.Woodstock.Analyst.Xcel.UDFs.GetIndicatorValue($D1765, "5 Famille de courbes="&amp;$C1765&amp;";", IntrantScenario!$B$7, IntrantScenario!$B$10,J$5)/5,0)</f>
        <v>0</v>
      </c>
      <c r="K1765" s="429">
        <f>IFERROR(_xll.Woodstock.Analyst.Xcel.UDFs.GetIndicatorValueAverage($D1765, "5 Famille de courbes="&amp;$C1765&amp;";", IntrantScenario!$B$7, IntrantScenario!$B$10,"2", "6")/5,0)</f>
        <v>0</v>
      </c>
    </row>
    <row r="1766" spans="1:11" x14ac:dyDescent="0.25">
      <c r="A1766" s="164" t="s">
        <v>34</v>
      </c>
      <c r="B1766" s="165" t="s">
        <v>638</v>
      </c>
      <c r="C1766" s="374" t="str">
        <f t="shared" si="252"/>
        <v>FCTYF_RF</v>
      </c>
      <c r="D1766" s="374" t="s">
        <v>850</v>
      </c>
      <c r="E1766" s="428" t="s">
        <v>742</v>
      </c>
      <c r="F1766" s="429">
        <f>IFERROR(_xll.Woodstock.Analyst.Xcel.UDFs.GetIndicatorValue($D1766, "5 Famille de courbes="&amp;$C1766&amp;";", IntrantScenario!$B$7, IntrantScenario!$B$10,F$5)/5,0)</f>
        <v>0</v>
      </c>
      <c r="G1766" s="429">
        <f>IFERROR(_xll.Woodstock.Analyst.Xcel.UDFs.GetIndicatorValue($D1766, "5 Famille de courbes="&amp;$C1766&amp;";", IntrantScenario!$B$7, IntrantScenario!$B$10,G$5)/5,0)</f>
        <v>0</v>
      </c>
      <c r="H1766" s="429">
        <f>IFERROR(_xll.Woodstock.Analyst.Xcel.UDFs.GetIndicatorValue($D1766, "5 Famille de courbes="&amp;$C1766&amp;";", IntrantScenario!$B$7, IntrantScenario!$B$10,H$5)/5,0)</f>
        <v>0</v>
      </c>
      <c r="I1766" s="429">
        <f>IFERROR(_xll.Woodstock.Analyst.Xcel.UDFs.GetIndicatorValue($D1766, "5 Famille de courbes="&amp;$C1766&amp;";", IntrantScenario!$B$7, IntrantScenario!$B$10,I$5)/5,0)</f>
        <v>0</v>
      </c>
      <c r="J1766" s="429">
        <f>IFERROR(_xll.Woodstock.Analyst.Xcel.UDFs.GetIndicatorValue($D1766, "5 Famille de courbes="&amp;$C1766&amp;";", IntrantScenario!$B$7, IntrantScenario!$B$10,J$5)/5,0)</f>
        <v>0</v>
      </c>
      <c r="K1766" s="429">
        <f>IFERROR(_xll.Woodstock.Analyst.Xcel.UDFs.GetIndicatorValueAverage($D1766, "5 Famille de courbes="&amp;$C1766&amp;";", IntrantScenario!$B$7, IntrantScenario!$B$10,"2", "6")/5,0)</f>
        <v>0</v>
      </c>
    </row>
    <row r="1767" spans="1:11" x14ac:dyDescent="0.25">
      <c r="A1767" s="164" t="s">
        <v>34</v>
      </c>
      <c r="B1767" s="165" t="s">
        <v>638</v>
      </c>
      <c r="C1767" s="374" t="str">
        <f t="shared" si="252"/>
        <v>FCTYF_RF</v>
      </c>
      <c r="D1767" s="374" t="s">
        <v>851</v>
      </c>
      <c r="E1767" s="428" t="s">
        <v>742</v>
      </c>
      <c r="F1767" s="429">
        <f>IFERROR(_xll.Woodstock.Analyst.Xcel.UDFs.GetIndicatorValue($D1767, "5 Famille de courbes="&amp;$C1767&amp;";", IntrantScenario!$B$7, IntrantScenario!$B$10,F$5)/5,0)</f>
        <v>0</v>
      </c>
      <c r="G1767" s="429">
        <f>IFERROR(_xll.Woodstock.Analyst.Xcel.UDFs.GetIndicatorValue($D1767, "5 Famille de courbes="&amp;$C1767&amp;";", IntrantScenario!$B$7, IntrantScenario!$B$10,G$5)/5,0)</f>
        <v>0</v>
      </c>
      <c r="H1767" s="429">
        <f>IFERROR(_xll.Woodstock.Analyst.Xcel.UDFs.GetIndicatorValue($D1767, "5 Famille de courbes="&amp;$C1767&amp;";", IntrantScenario!$B$7, IntrantScenario!$B$10,H$5)/5,0)</f>
        <v>0</v>
      </c>
      <c r="I1767" s="429">
        <f>IFERROR(_xll.Woodstock.Analyst.Xcel.UDFs.GetIndicatorValue($D1767, "5 Famille de courbes="&amp;$C1767&amp;";", IntrantScenario!$B$7, IntrantScenario!$B$10,I$5)/5,0)</f>
        <v>0</v>
      </c>
      <c r="J1767" s="429">
        <f>IFERROR(_xll.Woodstock.Analyst.Xcel.UDFs.GetIndicatorValue($D1767, "5 Famille de courbes="&amp;$C1767&amp;";", IntrantScenario!$B$7, IntrantScenario!$B$10,J$5)/5,0)</f>
        <v>0</v>
      </c>
      <c r="K1767" s="429">
        <f>IFERROR(_xll.Woodstock.Analyst.Xcel.UDFs.GetIndicatorValueAverage($D1767, "5 Famille de courbes="&amp;$C1767&amp;";", IntrantScenario!$B$7, IntrantScenario!$B$10,"2", "6")/5,0)</f>
        <v>0</v>
      </c>
    </row>
    <row r="1768" spans="1:11" x14ac:dyDescent="0.25">
      <c r="A1768" s="164" t="s">
        <v>34</v>
      </c>
      <c r="B1768" s="444" t="s">
        <v>638</v>
      </c>
      <c r="C1768" s="441" t="str">
        <f t="shared" si="252"/>
        <v>FCTYF_RF</v>
      </c>
      <c r="D1768" s="445"/>
      <c r="E1768" s="442" t="s">
        <v>742</v>
      </c>
      <c r="F1768" s="443">
        <f t="shared" ref="F1768:K1768" si="255">SUM(F1765:F1767)</f>
        <v>0</v>
      </c>
      <c r="G1768" s="443">
        <f t="shared" si="255"/>
        <v>0</v>
      </c>
      <c r="H1768" s="443">
        <f t="shared" si="255"/>
        <v>0</v>
      </c>
      <c r="I1768" s="443">
        <f t="shared" si="255"/>
        <v>0</v>
      </c>
      <c r="J1768" s="443">
        <f t="shared" si="255"/>
        <v>0</v>
      </c>
      <c r="K1768" s="443">
        <f t="shared" si="255"/>
        <v>0</v>
      </c>
    </row>
    <row r="1769" spans="1:11" x14ac:dyDescent="0.25">
      <c r="A1769" s="164" t="s">
        <v>34</v>
      </c>
      <c r="B1769" s="165" t="s">
        <v>638</v>
      </c>
      <c r="C1769" s="374" t="str">
        <f t="shared" si="252"/>
        <v>FCTYF_RF</v>
      </c>
      <c r="D1769" s="374" t="s">
        <v>852</v>
      </c>
      <c r="E1769" s="428" t="s">
        <v>515</v>
      </c>
      <c r="F1769" s="429">
        <f>IFERROR(_xll.Woodstock.Analyst.Xcel.UDFs.GetIndicatorValue($D1769, "5 Famille de courbes="&amp;$C1769&amp;";", IntrantScenario!$B$7, IntrantScenario!$B$10,F$5)/5,0)</f>
        <v>0</v>
      </c>
      <c r="G1769" s="429">
        <f>IFERROR(_xll.Woodstock.Analyst.Xcel.UDFs.GetIndicatorValue($D1769, "5 Famille de courbes="&amp;$C1769&amp;";", IntrantScenario!$B$7, IntrantScenario!$B$10,G$5)/5,0)</f>
        <v>0</v>
      </c>
      <c r="H1769" s="429">
        <f>IFERROR(_xll.Woodstock.Analyst.Xcel.UDFs.GetIndicatorValue($D1769, "5 Famille de courbes="&amp;$C1769&amp;";", IntrantScenario!$B$7, IntrantScenario!$B$10,H$5)/5,0)</f>
        <v>0</v>
      </c>
      <c r="I1769" s="429">
        <f>IFERROR(_xll.Woodstock.Analyst.Xcel.UDFs.GetIndicatorValue($D1769, "5 Famille de courbes="&amp;$C1769&amp;";", IntrantScenario!$B$7, IntrantScenario!$B$10,I$5)/5,0)</f>
        <v>0</v>
      </c>
      <c r="J1769" s="429">
        <f>IFERROR(_xll.Woodstock.Analyst.Xcel.UDFs.GetIndicatorValue($D1769, "5 Famille de courbes="&amp;$C1769&amp;";", IntrantScenario!$B$7, IntrantScenario!$B$10,J$5)/5,0)</f>
        <v>0</v>
      </c>
      <c r="K1769" s="429">
        <f>IFERROR(_xll.Woodstock.Analyst.Xcel.UDFs.GetIndicatorValueAverage($D1769, "5 Famille de courbes="&amp;$C1769&amp;";", IntrantScenario!$B$7, IntrantScenario!$B$10,"2", "6")/5,0)</f>
        <v>0</v>
      </c>
    </row>
    <row r="1770" spans="1:11" x14ac:dyDescent="0.25">
      <c r="A1770" s="164" t="s">
        <v>34</v>
      </c>
      <c r="B1770" s="165" t="s">
        <v>638</v>
      </c>
      <c r="C1770" s="374" t="str">
        <f t="shared" si="252"/>
        <v>FCTYF_RF</v>
      </c>
      <c r="D1770" s="374" t="s">
        <v>853</v>
      </c>
      <c r="E1770" s="428" t="s">
        <v>515</v>
      </c>
      <c r="F1770" s="429">
        <f>IFERROR(_xll.Woodstock.Analyst.Xcel.UDFs.GetIndicatorValue($D1770, "5 Famille de courbes="&amp;$C1770&amp;";", IntrantScenario!$B$7, IntrantScenario!$B$10,F$5)/5,0)</f>
        <v>0</v>
      </c>
      <c r="G1770" s="429">
        <f>IFERROR(_xll.Woodstock.Analyst.Xcel.UDFs.GetIndicatorValue($D1770, "5 Famille de courbes="&amp;$C1770&amp;";", IntrantScenario!$B$7, IntrantScenario!$B$10,G$5)/5,0)</f>
        <v>0</v>
      </c>
      <c r="H1770" s="429">
        <f>IFERROR(_xll.Woodstock.Analyst.Xcel.UDFs.GetIndicatorValue($D1770, "5 Famille de courbes="&amp;$C1770&amp;";", IntrantScenario!$B$7, IntrantScenario!$B$10,H$5)/5,0)</f>
        <v>0</v>
      </c>
      <c r="I1770" s="429">
        <f>IFERROR(_xll.Woodstock.Analyst.Xcel.UDFs.GetIndicatorValue($D1770, "5 Famille de courbes="&amp;$C1770&amp;";", IntrantScenario!$B$7, IntrantScenario!$B$10,I$5)/5,0)</f>
        <v>0</v>
      </c>
      <c r="J1770" s="429">
        <f>IFERROR(_xll.Woodstock.Analyst.Xcel.UDFs.GetIndicatorValue($D1770, "5 Famille de courbes="&amp;$C1770&amp;";", IntrantScenario!$B$7, IntrantScenario!$B$10,J$5)/5,0)</f>
        <v>0</v>
      </c>
      <c r="K1770" s="429">
        <f>IFERROR(_xll.Woodstock.Analyst.Xcel.UDFs.GetIndicatorValueAverage($D1770, "5 Famille de courbes="&amp;$C1770&amp;";", IntrantScenario!$B$7, IntrantScenario!$B$10,"2", "6")/5,0)</f>
        <v>0</v>
      </c>
    </row>
    <row r="1771" spans="1:11" x14ac:dyDescent="0.25">
      <c r="A1771" s="164" t="s">
        <v>34</v>
      </c>
      <c r="B1771" s="165" t="s">
        <v>638</v>
      </c>
      <c r="C1771" s="374" t="str">
        <f t="shared" si="252"/>
        <v>FCTYF_RF</v>
      </c>
      <c r="D1771" s="374" t="s">
        <v>854</v>
      </c>
      <c r="E1771" s="428" t="s">
        <v>515</v>
      </c>
      <c r="F1771" s="429">
        <f>IFERROR(_xll.Woodstock.Analyst.Xcel.UDFs.GetIndicatorValue($D1771, "5 Famille de courbes="&amp;$C1771&amp;";", IntrantScenario!$B$7, IntrantScenario!$B$10,F$5)/5,0)</f>
        <v>0</v>
      </c>
      <c r="G1771" s="429">
        <f>IFERROR(_xll.Woodstock.Analyst.Xcel.UDFs.GetIndicatorValue($D1771, "5 Famille de courbes="&amp;$C1771&amp;";", IntrantScenario!$B$7, IntrantScenario!$B$10,G$5)/5,0)</f>
        <v>0</v>
      </c>
      <c r="H1771" s="429">
        <f>IFERROR(_xll.Woodstock.Analyst.Xcel.UDFs.GetIndicatorValue($D1771, "5 Famille de courbes="&amp;$C1771&amp;";", IntrantScenario!$B$7, IntrantScenario!$B$10,H$5)/5,0)</f>
        <v>0</v>
      </c>
      <c r="I1771" s="429">
        <f>IFERROR(_xll.Woodstock.Analyst.Xcel.UDFs.GetIndicatorValue($D1771, "5 Famille de courbes="&amp;$C1771&amp;";", IntrantScenario!$B$7, IntrantScenario!$B$10,I$5)/5,0)</f>
        <v>0</v>
      </c>
      <c r="J1771" s="429">
        <f>IFERROR(_xll.Woodstock.Analyst.Xcel.UDFs.GetIndicatorValue($D1771, "5 Famille de courbes="&amp;$C1771&amp;";", IntrantScenario!$B$7, IntrantScenario!$B$10,J$5)/5,0)</f>
        <v>0</v>
      </c>
      <c r="K1771" s="429">
        <f>IFERROR(_xll.Woodstock.Analyst.Xcel.UDFs.GetIndicatorValueAverage($D1771, "5 Famille de courbes="&amp;$C1771&amp;";", IntrantScenario!$B$7, IntrantScenario!$B$10,"2", "6")/5,0)</f>
        <v>0</v>
      </c>
    </row>
    <row r="1772" spans="1:11" x14ac:dyDescent="0.25">
      <c r="A1772" s="164" t="s">
        <v>34</v>
      </c>
      <c r="B1772" s="165" t="s">
        <v>638</v>
      </c>
      <c r="C1772" s="374" t="str">
        <f t="shared" si="252"/>
        <v>FCTYF_RF</v>
      </c>
      <c r="D1772" s="374" t="s">
        <v>855</v>
      </c>
      <c r="E1772" s="428" t="s">
        <v>515</v>
      </c>
      <c r="F1772" s="429">
        <f>IFERROR(_xll.Woodstock.Analyst.Xcel.UDFs.GetIndicatorValue($D1772, "5 Famille de courbes="&amp;$C1772&amp;";", IntrantScenario!$B$7, IntrantScenario!$B$10,F$5)/5,0)</f>
        <v>0</v>
      </c>
      <c r="G1772" s="429">
        <f>IFERROR(_xll.Woodstock.Analyst.Xcel.UDFs.GetIndicatorValue($D1772, "5 Famille de courbes="&amp;$C1772&amp;";", IntrantScenario!$B$7, IntrantScenario!$B$10,G$5)/5,0)</f>
        <v>0</v>
      </c>
      <c r="H1772" s="429">
        <f>IFERROR(_xll.Woodstock.Analyst.Xcel.UDFs.GetIndicatorValue($D1772, "5 Famille de courbes="&amp;$C1772&amp;";", IntrantScenario!$B$7, IntrantScenario!$B$10,H$5)/5,0)</f>
        <v>0</v>
      </c>
      <c r="I1772" s="429">
        <f>IFERROR(_xll.Woodstock.Analyst.Xcel.UDFs.GetIndicatorValue($D1772, "5 Famille de courbes="&amp;$C1772&amp;";", IntrantScenario!$B$7, IntrantScenario!$B$10,I$5)/5,0)</f>
        <v>0</v>
      </c>
      <c r="J1772" s="429">
        <f>IFERROR(_xll.Woodstock.Analyst.Xcel.UDFs.GetIndicatorValue($D1772, "5 Famille de courbes="&amp;$C1772&amp;";", IntrantScenario!$B$7, IntrantScenario!$B$10,J$5)/5,0)</f>
        <v>0</v>
      </c>
      <c r="K1772" s="429">
        <f>IFERROR(_xll.Woodstock.Analyst.Xcel.UDFs.GetIndicatorValueAverage($D1772, "5 Famille de courbes="&amp;$C1772&amp;";", IntrantScenario!$B$7, IntrantScenario!$B$10,"2", "6")/5,0)</f>
        <v>0</v>
      </c>
    </row>
    <row r="1773" spans="1:11" x14ac:dyDescent="0.25">
      <c r="A1773" s="164" t="s">
        <v>34</v>
      </c>
      <c r="B1773" s="165" t="s">
        <v>638</v>
      </c>
      <c r="C1773" s="374" t="str">
        <f t="shared" si="252"/>
        <v>FCTYF_RF</v>
      </c>
      <c r="D1773" s="374" t="s">
        <v>856</v>
      </c>
      <c r="E1773" s="428" t="s">
        <v>515</v>
      </c>
      <c r="F1773" s="429">
        <f>IFERROR(_xll.Woodstock.Analyst.Xcel.UDFs.GetIndicatorValue($D1773, "5 Famille de courbes="&amp;$C1773&amp;";", IntrantScenario!$B$7, IntrantScenario!$B$10,F$5)/5,0)</f>
        <v>0</v>
      </c>
      <c r="G1773" s="429">
        <f>IFERROR(_xll.Woodstock.Analyst.Xcel.UDFs.GetIndicatorValue($D1773, "5 Famille de courbes="&amp;$C1773&amp;";", IntrantScenario!$B$7, IntrantScenario!$B$10,G$5)/5,0)</f>
        <v>0</v>
      </c>
      <c r="H1773" s="429">
        <f>IFERROR(_xll.Woodstock.Analyst.Xcel.UDFs.GetIndicatorValue($D1773, "5 Famille de courbes="&amp;$C1773&amp;";", IntrantScenario!$B$7, IntrantScenario!$B$10,H$5)/5,0)</f>
        <v>0</v>
      </c>
      <c r="I1773" s="429">
        <f>IFERROR(_xll.Woodstock.Analyst.Xcel.UDFs.GetIndicatorValue($D1773, "5 Famille de courbes="&amp;$C1773&amp;";", IntrantScenario!$B$7, IntrantScenario!$B$10,I$5)/5,0)</f>
        <v>0</v>
      </c>
      <c r="J1773" s="429">
        <f>IFERROR(_xll.Woodstock.Analyst.Xcel.UDFs.GetIndicatorValue($D1773, "5 Famille de courbes="&amp;$C1773&amp;";", IntrantScenario!$B$7, IntrantScenario!$B$10,J$5)/5,0)</f>
        <v>0</v>
      </c>
      <c r="K1773" s="429">
        <f>IFERROR(_xll.Woodstock.Analyst.Xcel.UDFs.GetIndicatorValueAverage($D1773, "5 Famille de courbes="&amp;$C1773&amp;";", IntrantScenario!$B$7, IntrantScenario!$B$10,"2", "6")/5,0)</f>
        <v>0</v>
      </c>
    </row>
    <row r="1774" spans="1:11" x14ac:dyDescent="0.25">
      <c r="A1774" s="164" t="s">
        <v>34</v>
      </c>
      <c r="B1774" s="165" t="s">
        <v>638</v>
      </c>
      <c r="C1774" s="374" t="str">
        <f t="shared" ref="C1774:C1805" si="256">"FCTYF_"&amp;B1774</f>
        <v>FCTYF_RF</v>
      </c>
      <c r="D1774" s="374" t="s">
        <v>857</v>
      </c>
      <c r="E1774" s="428" t="s">
        <v>515</v>
      </c>
      <c r="F1774" s="429">
        <f>IFERROR(_xll.Woodstock.Analyst.Xcel.UDFs.GetIndicatorValue($D1774, "5 Famille de courbes="&amp;$C1774&amp;";", IntrantScenario!$B$7, IntrantScenario!$B$10,F$5)/5,0)</f>
        <v>0</v>
      </c>
      <c r="G1774" s="429">
        <f>IFERROR(_xll.Woodstock.Analyst.Xcel.UDFs.GetIndicatorValue($D1774, "5 Famille de courbes="&amp;$C1774&amp;";", IntrantScenario!$B$7, IntrantScenario!$B$10,G$5)/5,0)</f>
        <v>0</v>
      </c>
      <c r="H1774" s="429">
        <f>IFERROR(_xll.Woodstock.Analyst.Xcel.UDFs.GetIndicatorValue($D1774, "5 Famille de courbes="&amp;$C1774&amp;";", IntrantScenario!$B$7, IntrantScenario!$B$10,H$5)/5,0)</f>
        <v>0</v>
      </c>
      <c r="I1774" s="429">
        <f>IFERROR(_xll.Woodstock.Analyst.Xcel.UDFs.GetIndicatorValue($D1774, "5 Famille de courbes="&amp;$C1774&amp;";", IntrantScenario!$B$7, IntrantScenario!$B$10,I$5)/5,0)</f>
        <v>0</v>
      </c>
      <c r="J1774" s="429">
        <f>IFERROR(_xll.Woodstock.Analyst.Xcel.UDFs.GetIndicatorValue($D1774, "5 Famille de courbes="&amp;$C1774&amp;";", IntrantScenario!$B$7, IntrantScenario!$B$10,J$5)/5,0)</f>
        <v>0</v>
      </c>
      <c r="K1774" s="429">
        <f>IFERROR(_xll.Woodstock.Analyst.Xcel.UDFs.GetIndicatorValueAverage($D1774, "5 Famille de courbes="&amp;$C1774&amp;";", IntrantScenario!$B$7, IntrantScenario!$B$10,"2", "6")/5,0)</f>
        <v>0</v>
      </c>
    </row>
    <row r="1775" spans="1:11" x14ac:dyDescent="0.25">
      <c r="A1775" s="164" t="s">
        <v>34</v>
      </c>
      <c r="B1775" s="165" t="s">
        <v>638</v>
      </c>
      <c r="C1775" s="374" t="str">
        <f t="shared" si="256"/>
        <v>FCTYF_RF</v>
      </c>
      <c r="D1775" s="374" t="s">
        <v>858</v>
      </c>
      <c r="E1775" s="428" t="s">
        <v>515</v>
      </c>
      <c r="F1775" s="429">
        <f>IFERROR(_xll.Woodstock.Analyst.Xcel.UDFs.GetIndicatorValue($D1775, "5 Famille de courbes="&amp;$C1775&amp;";", IntrantScenario!$B$7, IntrantScenario!$B$10,F$5)/5,0)</f>
        <v>0</v>
      </c>
      <c r="G1775" s="429">
        <f>IFERROR(_xll.Woodstock.Analyst.Xcel.UDFs.GetIndicatorValue($D1775, "5 Famille de courbes="&amp;$C1775&amp;";", IntrantScenario!$B$7, IntrantScenario!$B$10,G$5)/5,0)</f>
        <v>0</v>
      </c>
      <c r="H1775" s="429">
        <f>IFERROR(_xll.Woodstock.Analyst.Xcel.UDFs.GetIndicatorValue($D1775, "5 Famille de courbes="&amp;$C1775&amp;";", IntrantScenario!$B$7, IntrantScenario!$B$10,H$5)/5,0)</f>
        <v>0</v>
      </c>
      <c r="I1775" s="429">
        <f>IFERROR(_xll.Woodstock.Analyst.Xcel.UDFs.GetIndicatorValue($D1775, "5 Famille de courbes="&amp;$C1775&amp;";", IntrantScenario!$B$7, IntrantScenario!$B$10,I$5)/5,0)</f>
        <v>0</v>
      </c>
      <c r="J1775" s="429">
        <f>IFERROR(_xll.Woodstock.Analyst.Xcel.UDFs.GetIndicatorValue($D1775, "5 Famille de courbes="&amp;$C1775&amp;";", IntrantScenario!$B$7, IntrantScenario!$B$10,J$5)/5,0)</f>
        <v>0</v>
      </c>
      <c r="K1775" s="429">
        <f>IFERROR(_xll.Woodstock.Analyst.Xcel.UDFs.GetIndicatorValueAverage($D1775, "5 Famille de courbes="&amp;$C1775&amp;";", IntrantScenario!$B$7, IntrantScenario!$B$10,"2", "6")/5,0)</f>
        <v>0</v>
      </c>
    </row>
    <row r="1776" spans="1:11" x14ac:dyDescent="0.25">
      <c r="A1776" s="164" t="s">
        <v>34</v>
      </c>
      <c r="B1776" s="165" t="s">
        <v>638</v>
      </c>
      <c r="C1776" s="374" t="str">
        <f t="shared" si="256"/>
        <v>FCTYF_RF</v>
      </c>
      <c r="D1776" s="374" t="s">
        <v>859</v>
      </c>
      <c r="E1776" s="428" t="s">
        <v>515</v>
      </c>
      <c r="F1776" s="429">
        <f>IFERROR(_xll.Woodstock.Analyst.Xcel.UDFs.GetIndicatorValue($D1776, "5 Famille de courbes="&amp;$C1776&amp;";", IntrantScenario!$B$7, IntrantScenario!$B$10,F$5)/5,0)</f>
        <v>0</v>
      </c>
      <c r="G1776" s="429">
        <f>IFERROR(_xll.Woodstock.Analyst.Xcel.UDFs.GetIndicatorValue($D1776, "5 Famille de courbes="&amp;$C1776&amp;";", IntrantScenario!$B$7, IntrantScenario!$B$10,G$5)/5,0)</f>
        <v>0</v>
      </c>
      <c r="H1776" s="429">
        <f>IFERROR(_xll.Woodstock.Analyst.Xcel.UDFs.GetIndicatorValue($D1776, "5 Famille de courbes="&amp;$C1776&amp;";", IntrantScenario!$B$7, IntrantScenario!$B$10,H$5)/5,0)</f>
        <v>0</v>
      </c>
      <c r="I1776" s="429">
        <f>IFERROR(_xll.Woodstock.Analyst.Xcel.UDFs.GetIndicatorValue($D1776, "5 Famille de courbes="&amp;$C1776&amp;";", IntrantScenario!$B$7, IntrantScenario!$B$10,I$5)/5,0)</f>
        <v>0</v>
      </c>
      <c r="J1776" s="429">
        <f>IFERROR(_xll.Woodstock.Analyst.Xcel.UDFs.GetIndicatorValue($D1776, "5 Famille de courbes="&amp;$C1776&amp;";", IntrantScenario!$B$7, IntrantScenario!$B$10,J$5)/5,0)</f>
        <v>0</v>
      </c>
      <c r="K1776" s="429">
        <f>IFERROR(_xll.Woodstock.Analyst.Xcel.UDFs.GetIndicatorValueAverage($D1776, "5 Famille de courbes="&amp;$C1776&amp;";", IntrantScenario!$B$7, IntrantScenario!$B$10,"2", "6")/5,0)</f>
        <v>0</v>
      </c>
    </row>
    <row r="1777" spans="1:11" x14ac:dyDescent="0.25">
      <c r="A1777" s="164" t="s">
        <v>34</v>
      </c>
      <c r="B1777" s="165" t="s">
        <v>638</v>
      </c>
      <c r="C1777" s="374" t="str">
        <f t="shared" si="256"/>
        <v>FCTYF_RF</v>
      </c>
      <c r="D1777" s="374" t="s">
        <v>860</v>
      </c>
      <c r="E1777" s="428" t="s">
        <v>515</v>
      </c>
      <c r="F1777" s="429">
        <f>IFERROR(_xll.Woodstock.Analyst.Xcel.UDFs.GetIndicatorValue($D1777, "5 Famille de courbes="&amp;$C1777&amp;";", IntrantScenario!$B$7, IntrantScenario!$B$10,F$5)/5,0)</f>
        <v>0</v>
      </c>
      <c r="G1777" s="429">
        <f>IFERROR(_xll.Woodstock.Analyst.Xcel.UDFs.GetIndicatorValue($D1777, "5 Famille de courbes="&amp;$C1777&amp;";", IntrantScenario!$B$7, IntrantScenario!$B$10,G$5)/5,0)</f>
        <v>0</v>
      </c>
      <c r="H1777" s="429">
        <f>IFERROR(_xll.Woodstock.Analyst.Xcel.UDFs.GetIndicatorValue($D1777, "5 Famille de courbes="&amp;$C1777&amp;";", IntrantScenario!$B$7, IntrantScenario!$B$10,H$5)/5,0)</f>
        <v>0</v>
      </c>
      <c r="I1777" s="429">
        <f>IFERROR(_xll.Woodstock.Analyst.Xcel.UDFs.GetIndicatorValue($D1777, "5 Famille de courbes="&amp;$C1777&amp;";", IntrantScenario!$B$7, IntrantScenario!$B$10,I$5)/5,0)</f>
        <v>0</v>
      </c>
      <c r="J1777" s="429">
        <f>IFERROR(_xll.Woodstock.Analyst.Xcel.UDFs.GetIndicatorValue($D1777, "5 Famille de courbes="&amp;$C1777&amp;";", IntrantScenario!$B$7, IntrantScenario!$B$10,J$5)/5,0)</f>
        <v>0</v>
      </c>
      <c r="K1777" s="429">
        <f>IFERROR(_xll.Woodstock.Analyst.Xcel.UDFs.GetIndicatorValueAverage($D1777, "5 Famille de courbes="&amp;$C1777&amp;";", IntrantScenario!$B$7, IntrantScenario!$B$10,"2", "6")/5,0)</f>
        <v>0</v>
      </c>
    </row>
    <row r="1778" spans="1:11" x14ac:dyDescent="0.25">
      <c r="A1778" s="164" t="s">
        <v>34</v>
      </c>
      <c r="B1778" s="165" t="s">
        <v>638</v>
      </c>
      <c r="C1778" s="374" t="str">
        <f t="shared" si="256"/>
        <v>FCTYF_RF</v>
      </c>
      <c r="D1778" s="374" t="s">
        <v>861</v>
      </c>
      <c r="E1778" s="428" t="s">
        <v>515</v>
      </c>
      <c r="F1778" s="429">
        <f>IFERROR(_xll.Woodstock.Analyst.Xcel.UDFs.GetIndicatorValue($D1778, "5 Famille de courbes="&amp;$C1778&amp;";", IntrantScenario!$B$7, IntrantScenario!$B$10,F$5)/5,0)</f>
        <v>0</v>
      </c>
      <c r="G1778" s="429">
        <f>IFERROR(_xll.Woodstock.Analyst.Xcel.UDFs.GetIndicatorValue($D1778, "5 Famille de courbes="&amp;$C1778&amp;";", IntrantScenario!$B$7, IntrantScenario!$B$10,G$5)/5,0)</f>
        <v>0</v>
      </c>
      <c r="H1778" s="429">
        <f>IFERROR(_xll.Woodstock.Analyst.Xcel.UDFs.GetIndicatorValue($D1778, "5 Famille de courbes="&amp;$C1778&amp;";", IntrantScenario!$B$7, IntrantScenario!$B$10,H$5)/5,0)</f>
        <v>0</v>
      </c>
      <c r="I1778" s="429">
        <f>IFERROR(_xll.Woodstock.Analyst.Xcel.UDFs.GetIndicatorValue($D1778, "5 Famille de courbes="&amp;$C1778&amp;";", IntrantScenario!$B$7, IntrantScenario!$B$10,I$5)/5,0)</f>
        <v>0</v>
      </c>
      <c r="J1778" s="429">
        <f>IFERROR(_xll.Woodstock.Analyst.Xcel.UDFs.GetIndicatorValue($D1778, "5 Famille de courbes="&amp;$C1778&amp;";", IntrantScenario!$B$7, IntrantScenario!$B$10,J$5)/5,0)</f>
        <v>0</v>
      </c>
      <c r="K1778" s="429">
        <f>IFERROR(_xll.Woodstock.Analyst.Xcel.UDFs.GetIndicatorValueAverage($D1778, "5 Famille de courbes="&amp;$C1778&amp;";", IntrantScenario!$B$7, IntrantScenario!$B$10,"2", "6")/5,0)</f>
        <v>0</v>
      </c>
    </row>
    <row r="1779" spans="1:11" x14ac:dyDescent="0.25">
      <c r="A1779" s="164" t="s">
        <v>34</v>
      </c>
      <c r="B1779" s="165" t="s">
        <v>638</v>
      </c>
      <c r="C1779" s="374" t="str">
        <f t="shared" si="256"/>
        <v>FCTYF_RF</v>
      </c>
      <c r="D1779" s="374" t="s">
        <v>862</v>
      </c>
      <c r="E1779" s="428" t="s">
        <v>515</v>
      </c>
      <c r="F1779" s="429">
        <f>IFERROR(_xll.Woodstock.Analyst.Xcel.UDFs.GetIndicatorValue($D1779, "5 Famille de courbes="&amp;$C1779&amp;";", IntrantScenario!$B$7, IntrantScenario!$B$10,F$5)/5,0)</f>
        <v>0</v>
      </c>
      <c r="G1779" s="429">
        <f>IFERROR(_xll.Woodstock.Analyst.Xcel.UDFs.GetIndicatorValue($D1779, "5 Famille de courbes="&amp;$C1779&amp;";", IntrantScenario!$B$7, IntrantScenario!$B$10,G$5)/5,0)</f>
        <v>0</v>
      </c>
      <c r="H1779" s="429">
        <f>IFERROR(_xll.Woodstock.Analyst.Xcel.UDFs.GetIndicatorValue($D1779, "5 Famille de courbes="&amp;$C1779&amp;";", IntrantScenario!$B$7, IntrantScenario!$B$10,H$5)/5,0)</f>
        <v>0</v>
      </c>
      <c r="I1779" s="429">
        <f>IFERROR(_xll.Woodstock.Analyst.Xcel.UDFs.GetIndicatorValue($D1779, "5 Famille de courbes="&amp;$C1779&amp;";", IntrantScenario!$B$7, IntrantScenario!$B$10,I$5)/5,0)</f>
        <v>0</v>
      </c>
      <c r="J1779" s="429">
        <f>IFERROR(_xll.Woodstock.Analyst.Xcel.UDFs.GetIndicatorValue($D1779, "5 Famille de courbes="&amp;$C1779&amp;";", IntrantScenario!$B$7, IntrantScenario!$B$10,J$5)/5,0)</f>
        <v>0</v>
      </c>
      <c r="K1779" s="429">
        <f>IFERROR(_xll.Woodstock.Analyst.Xcel.UDFs.GetIndicatorValueAverage($D1779, "5 Famille de courbes="&amp;$C1779&amp;";", IntrantScenario!$B$7, IntrantScenario!$B$10,"2", "6")/5,0)</f>
        <v>0</v>
      </c>
    </row>
    <row r="1780" spans="1:11" x14ac:dyDescent="0.25">
      <c r="A1780" s="164" t="s">
        <v>34</v>
      </c>
      <c r="B1780" s="165" t="s">
        <v>638</v>
      </c>
      <c r="C1780" s="374" t="str">
        <f t="shared" si="256"/>
        <v>FCTYF_RF</v>
      </c>
      <c r="D1780" s="374" t="s">
        <v>863</v>
      </c>
      <c r="E1780" s="428" t="s">
        <v>515</v>
      </c>
      <c r="F1780" s="429">
        <f>IFERROR(_xll.Woodstock.Analyst.Xcel.UDFs.GetIndicatorValue($D1780, "5 Famille de courbes="&amp;$C1780&amp;";", IntrantScenario!$B$7, IntrantScenario!$B$10,F$5)/5,0)</f>
        <v>0</v>
      </c>
      <c r="G1780" s="429">
        <f>IFERROR(_xll.Woodstock.Analyst.Xcel.UDFs.GetIndicatorValue($D1780, "5 Famille de courbes="&amp;$C1780&amp;";", IntrantScenario!$B$7, IntrantScenario!$B$10,G$5)/5,0)</f>
        <v>0</v>
      </c>
      <c r="H1780" s="429">
        <f>IFERROR(_xll.Woodstock.Analyst.Xcel.UDFs.GetIndicatorValue($D1780, "5 Famille de courbes="&amp;$C1780&amp;";", IntrantScenario!$B$7, IntrantScenario!$B$10,H$5)/5,0)</f>
        <v>0</v>
      </c>
      <c r="I1780" s="429">
        <f>IFERROR(_xll.Woodstock.Analyst.Xcel.UDFs.GetIndicatorValue($D1780, "5 Famille de courbes="&amp;$C1780&amp;";", IntrantScenario!$B$7, IntrantScenario!$B$10,I$5)/5,0)</f>
        <v>0</v>
      </c>
      <c r="J1780" s="429">
        <f>IFERROR(_xll.Woodstock.Analyst.Xcel.UDFs.GetIndicatorValue($D1780, "5 Famille de courbes="&amp;$C1780&amp;";", IntrantScenario!$B$7, IntrantScenario!$B$10,J$5)/5,0)</f>
        <v>0</v>
      </c>
      <c r="K1780" s="429">
        <f>IFERROR(_xll.Woodstock.Analyst.Xcel.UDFs.GetIndicatorValueAverage($D1780, "5 Famille de courbes="&amp;$C1780&amp;";", IntrantScenario!$B$7, IntrantScenario!$B$10,"2", "6")/5,0)</f>
        <v>0</v>
      </c>
    </row>
    <row r="1781" spans="1:11" x14ac:dyDescent="0.25">
      <c r="A1781" s="164" t="s">
        <v>34</v>
      </c>
      <c r="B1781" s="444" t="s">
        <v>638</v>
      </c>
      <c r="C1781" s="441" t="str">
        <f t="shared" si="256"/>
        <v>FCTYF_RF</v>
      </c>
      <c r="D1781" s="445"/>
      <c r="E1781" s="442" t="s">
        <v>515</v>
      </c>
      <c r="F1781" s="443">
        <f t="shared" ref="F1781:K1781" si="257">SUM(F1769:F1780)</f>
        <v>0</v>
      </c>
      <c r="G1781" s="443">
        <f t="shared" si="257"/>
        <v>0</v>
      </c>
      <c r="H1781" s="443">
        <f t="shared" si="257"/>
        <v>0</v>
      </c>
      <c r="I1781" s="443">
        <f t="shared" si="257"/>
        <v>0</v>
      </c>
      <c r="J1781" s="443">
        <f t="shared" si="257"/>
        <v>0</v>
      </c>
      <c r="K1781" s="443">
        <f t="shared" si="257"/>
        <v>0</v>
      </c>
    </row>
    <row r="1782" spans="1:11" x14ac:dyDescent="0.25">
      <c r="A1782" s="164" t="s">
        <v>34</v>
      </c>
      <c r="B1782" s="165" t="s">
        <v>638</v>
      </c>
      <c r="C1782" s="374" t="str">
        <f t="shared" si="256"/>
        <v>FCTYF_RF</v>
      </c>
      <c r="D1782" s="374" t="s">
        <v>864</v>
      </c>
      <c r="E1782" s="428" t="s">
        <v>743</v>
      </c>
      <c r="F1782" s="429">
        <f>IFERROR(_xll.Woodstock.Analyst.Xcel.UDFs.GetIndicatorValue($D1782, "5 Famille de courbes="&amp;$C1782&amp;";", IntrantScenario!$B$7, IntrantScenario!$B$10,F$5)/5,0)</f>
        <v>0</v>
      </c>
      <c r="G1782" s="429">
        <f>IFERROR(_xll.Woodstock.Analyst.Xcel.UDFs.GetIndicatorValue($D1782, "5 Famille de courbes="&amp;$C1782&amp;";", IntrantScenario!$B$7, IntrantScenario!$B$10,G$5)/5,0)</f>
        <v>0</v>
      </c>
      <c r="H1782" s="429">
        <f>IFERROR(_xll.Woodstock.Analyst.Xcel.UDFs.GetIndicatorValue($D1782, "5 Famille de courbes="&amp;$C1782&amp;";", IntrantScenario!$B$7, IntrantScenario!$B$10,H$5)/5,0)</f>
        <v>0</v>
      </c>
      <c r="I1782" s="429">
        <f>IFERROR(_xll.Woodstock.Analyst.Xcel.UDFs.GetIndicatorValue($D1782, "5 Famille de courbes="&amp;$C1782&amp;";", IntrantScenario!$B$7, IntrantScenario!$B$10,I$5)/5,0)</f>
        <v>0</v>
      </c>
      <c r="J1782" s="429">
        <f>IFERROR(_xll.Woodstock.Analyst.Xcel.UDFs.GetIndicatorValue($D1782, "5 Famille de courbes="&amp;$C1782&amp;";", IntrantScenario!$B$7, IntrantScenario!$B$10,J$5)/5,0)</f>
        <v>0</v>
      </c>
      <c r="K1782" s="429">
        <f>IFERROR(_xll.Woodstock.Analyst.Xcel.UDFs.GetIndicatorValueAverage($D1782, "5 Famille de courbes="&amp;$C1782&amp;";", IntrantScenario!$B$7, IntrantScenario!$B$10,"2", "6")/5,0)</f>
        <v>0</v>
      </c>
    </row>
    <row r="1783" spans="1:11" x14ac:dyDescent="0.25">
      <c r="A1783" s="164" t="s">
        <v>34</v>
      </c>
      <c r="B1783" s="165" t="s">
        <v>638</v>
      </c>
      <c r="C1783" s="374" t="str">
        <f t="shared" si="256"/>
        <v>FCTYF_RF</v>
      </c>
      <c r="D1783" s="374" t="s">
        <v>865</v>
      </c>
      <c r="E1783" s="428" t="s">
        <v>743</v>
      </c>
      <c r="F1783" s="429">
        <f>IFERROR(_xll.Woodstock.Analyst.Xcel.UDFs.GetIndicatorValue($D1783, "5 Famille de courbes="&amp;$C1783&amp;";", IntrantScenario!$B$7, IntrantScenario!$B$10,F$5)/5,0)</f>
        <v>0</v>
      </c>
      <c r="G1783" s="429">
        <f>IFERROR(_xll.Woodstock.Analyst.Xcel.UDFs.GetIndicatorValue($D1783, "5 Famille de courbes="&amp;$C1783&amp;";", IntrantScenario!$B$7, IntrantScenario!$B$10,G$5)/5,0)</f>
        <v>0</v>
      </c>
      <c r="H1783" s="429">
        <f>IFERROR(_xll.Woodstock.Analyst.Xcel.UDFs.GetIndicatorValue($D1783, "5 Famille de courbes="&amp;$C1783&amp;";", IntrantScenario!$B$7, IntrantScenario!$B$10,H$5)/5,0)</f>
        <v>0</v>
      </c>
      <c r="I1783" s="429">
        <f>IFERROR(_xll.Woodstock.Analyst.Xcel.UDFs.GetIndicatorValue($D1783, "5 Famille de courbes="&amp;$C1783&amp;";", IntrantScenario!$B$7, IntrantScenario!$B$10,I$5)/5,0)</f>
        <v>0</v>
      </c>
      <c r="J1783" s="429">
        <f>IFERROR(_xll.Woodstock.Analyst.Xcel.UDFs.GetIndicatorValue($D1783, "5 Famille de courbes="&amp;$C1783&amp;";", IntrantScenario!$B$7, IntrantScenario!$B$10,J$5)/5,0)</f>
        <v>0</v>
      </c>
      <c r="K1783" s="429">
        <f>IFERROR(_xll.Woodstock.Analyst.Xcel.UDFs.GetIndicatorValueAverage($D1783, "5 Famille de courbes="&amp;$C1783&amp;";", IntrantScenario!$B$7, IntrantScenario!$B$10,"2", "6")/5,0)</f>
        <v>0</v>
      </c>
    </row>
    <row r="1784" spans="1:11" x14ac:dyDescent="0.25">
      <c r="A1784" s="164" t="s">
        <v>34</v>
      </c>
      <c r="B1784" s="165" t="s">
        <v>638</v>
      </c>
      <c r="C1784" s="374" t="str">
        <f t="shared" si="256"/>
        <v>FCTYF_RF</v>
      </c>
      <c r="D1784" s="374" t="s">
        <v>866</v>
      </c>
      <c r="E1784" s="428" t="s">
        <v>743</v>
      </c>
      <c r="F1784" s="429">
        <f>IFERROR(_xll.Woodstock.Analyst.Xcel.UDFs.GetIndicatorValue($D1784, "5 Famille de courbes="&amp;$C1784&amp;";", IntrantScenario!$B$7, IntrantScenario!$B$10,F$5)/5,0)</f>
        <v>0</v>
      </c>
      <c r="G1784" s="429">
        <f>IFERROR(_xll.Woodstock.Analyst.Xcel.UDFs.GetIndicatorValue($D1784, "5 Famille de courbes="&amp;$C1784&amp;";", IntrantScenario!$B$7, IntrantScenario!$B$10,G$5)/5,0)</f>
        <v>0</v>
      </c>
      <c r="H1784" s="429">
        <f>IFERROR(_xll.Woodstock.Analyst.Xcel.UDFs.GetIndicatorValue($D1784, "5 Famille de courbes="&amp;$C1784&amp;";", IntrantScenario!$B$7, IntrantScenario!$B$10,H$5)/5,0)</f>
        <v>0</v>
      </c>
      <c r="I1784" s="429">
        <f>IFERROR(_xll.Woodstock.Analyst.Xcel.UDFs.GetIndicatorValue($D1784, "5 Famille de courbes="&amp;$C1784&amp;";", IntrantScenario!$B$7, IntrantScenario!$B$10,I$5)/5,0)</f>
        <v>0</v>
      </c>
      <c r="J1784" s="429">
        <f>IFERROR(_xll.Woodstock.Analyst.Xcel.UDFs.GetIndicatorValue($D1784, "5 Famille de courbes="&amp;$C1784&amp;";", IntrantScenario!$B$7, IntrantScenario!$B$10,J$5)/5,0)</f>
        <v>0</v>
      </c>
      <c r="K1784" s="429">
        <f>IFERROR(_xll.Woodstock.Analyst.Xcel.UDFs.GetIndicatorValueAverage($D1784, "5 Famille de courbes="&amp;$C1784&amp;";", IntrantScenario!$B$7, IntrantScenario!$B$10,"2", "6")/5,0)</f>
        <v>0</v>
      </c>
    </row>
    <row r="1785" spans="1:11" x14ac:dyDescent="0.25">
      <c r="A1785" s="164" t="s">
        <v>34</v>
      </c>
      <c r="B1785" s="165" t="s">
        <v>638</v>
      </c>
      <c r="C1785" s="374" t="str">
        <f t="shared" si="256"/>
        <v>FCTYF_RF</v>
      </c>
      <c r="D1785" s="374" t="s">
        <v>867</v>
      </c>
      <c r="E1785" s="428" t="s">
        <v>743</v>
      </c>
      <c r="F1785" s="429">
        <f>IFERROR(_xll.Woodstock.Analyst.Xcel.UDFs.GetIndicatorValue($D1785, "5 Famille de courbes="&amp;$C1785&amp;";", IntrantScenario!$B$7, IntrantScenario!$B$10,F$5)/5,0)</f>
        <v>0</v>
      </c>
      <c r="G1785" s="429">
        <f>IFERROR(_xll.Woodstock.Analyst.Xcel.UDFs.GetIndicatorValue($D1785, "5 Famille de courbes="&amp;$C1785&amp;";", IntrantScenario!$B$7, IntrantScenario!$B$10,G$5)/5,0)</f>
        <v>0</v>
      </c>
      <c r="H1785" s="429">
        <f>IFERROR(_xll.Woodstock.Analyst.Xcel.UDFs.GetIndicatorValue($D1785, "5 Famille de courbes="&amp;$C1785&amp;";", IntrantScenario!$B$7, IntrantScenario!$B$10,H$5)/5,0)</f>
        <v>0</v>
      </c>
      <c r="I1785" s="429">
        <f>IFERROR(_xll.Woodstock.Analyst.Xcel.UDFs.GetIndicatorValue($D1785, "5 Famille de courbes="&amp;$C1785&amp;";", IntrantScenario!$B$7, IntrantScenario!$B$10,I$5)/5,0)</f>
        <v>0</v>
      </c>
      <c r="J1785" s="429">
        <f>IFERROR(_xll.Woodstock.Analyst.Xcel.UDFs.GetIndicatorValue($D1785, "5 Famille de courbes="&amp;$C1785&amp;";", IntrantScenario!$B$7, IntrantScenario!$B$10,J$5)/5,0)</f>
        <v>0</v>
      </c>
      <c r="K1785" s="429">
        <f>IFERROR(_xll.Woodstock.Analyst.Xcel.UDFs.GetIndicatorValueAverage($D1785, "5 Famille de courbes="&amp;$C1785&amp;";", IntrantScenario!$B$7, IntrantScenario!$B$10,"2", "6")/5,0)</f>
        <v>0</v>
      </c>
    </row>
    <row r="1786" spans="1:11" x14ac:dyDescent="0.25">
      <c r="A1786" s="164" t="s">
        <v>34</v>
      </c>
      <c r="B1786" s="165" t="s">
        <v>638</v>
      </c>
      <c r="C1786" s="374" t="str">
        <f t="shared" si="256"/>
        <v>FCTYF_RF</v>
      </c>
      <c r="D1786" s="374" t="s">
        <v>868</v>
      </c>
      <c r="E1786" s="428" t="s">
        <v>743</v>
      </c>
      <c r="F1786" s="429">
        <f>IFERROR(_xll.Woodstock.Analyst.Xcel.UDFs.GetIndicatorValue($D1786, "5 Famille de courbes="&amp;$C1786&amp;";", IntrantScenario!$B$7, IntrantScenario!$B$10,F$5)/5,0)</f>
        <v>0</v>
      </c>
      <c r="G1786" s="429">
        <f>IFERROR(_xll.Woodstock.Analyst.Xcel.UDFs.GetIndicatorValue($D1786, "5 Famille de courbes="&amp;$C1786&amp;";", IntrantScenario!$B$7, IntrantScenario!$B$10,G$5)/5,0)</f>
        <v>0</v>
      </c>
      <c r="H1786" s="429">
        <f>IFERROR(_xll.Woodstock.Analyst.Xcel.UDFs.GetIndicatorValue($D1786, "5 Famille de courbes="&amp;$C1786&amp;";", IntrantScenario!$B$7, IntrantScenario!$B$10,H$5)/5,0)</f>
        <v>0</v>
      </c>
      <c r="I1786" s="429">
        <f>IFERROR(_xll.Woodstock.Analyst.Xcel.UDFs.GetIndicatorValue($D1786, "5 Famille de courbes="&amp;$C1786&amp;";", IntrantScenario!$B$7, IntrantScenario!$B$10,I$5)/5,0)</f>
        <v>0</v>
      </c>
      <c r="J1786" s="429">
        <f>IFERROR(_xll.Woodstock.Analyst.Xcel.UDFs.GetIndicatorValue($D1786, "5 Famille de courbes="&amp;$C1786&amp;";", IntrantScenario!$B$7, IntrantScenario!$B$10,J$5)/5,0)</f>
        <v>0</v>
      </c>
      <c r="K1786" s="429">
        <f>IFERROR(_xll.Woodstock.Analyst.Xcel.UDFs.GetIndicatorValueAverage($D1786, "5 Famille de courbes="&amp;$C1786&amp;";", IntrantScenario!$B$7, IntrantScenario!$B$10,"2", "6")/5,0)</f>
        <v>0</v>
      </c>
    </row>
    <row r="1787" spans="1:11" x14ac:dyDescent="0.25">
      <c r="A1787" s="164" t="s">
        <v>34</v>
      </c>
      <c r="B1787" s="165" t="s">
        <v>638</v>
      </c>
      <c r="C1787" s="374" t="str">
        <f t="shared" si="256"/>
        <v>FCTYF_RF</v>
      </c>
      <c r="D1787" s="374" t="s">
        <v>869</v>
      </c>
      <c r="E1787" s="428" t="s">
        <v>743</v>
      </c>
      <c r="F1787" s="429">
        <f>IFERROR(_xll.Woodstock.Analyst.Xcel.UDFs.GetIndicatorValue($D1787, "5 Famille de courbes="&amp;$C1787&amp;";", IntrantScenario!$B$7, IntrantScenario!$B$10,F$5)/5,0)</f>
        <v>0</v>
      </c>
      <c r="G1787" s="429">
        <f>IFERROR(_xll.Woodstock.Analyst.Xcel.UDFs.GetIndicatorValue($D1787, "5 Famille de courbes="&amp;$C1787&amp;";", IntrantScenario!$B$7, IntrantScenario!$B$10,G$5)/5,0)</f>
        <v>0</v>
      </c>
      <c r="H1787" s="429">
        <f>IFERROR(_xll.Woodstock.Analyst.Xcel.UDFs.GetIndicatorValue($D1787, "5 Famille de courbes="&amp;$C1787&amp;";", IntrantScenario!$B$7, IntrantScenario!$B$10,H$5)/5,0)</f>
        <v>0</v>
      </c>
      <c r="I1787" s="429">
        <f>IFERROR(_xll.Woodstock.Analyst.Xcel.UDFs.GetIndicatorValue($D1787, "5 Famille de courbes="&amp;$C1787&amp;";", IntrantScenario!$B$7, IntrantScenario!$B$10,I$5)/5,0)</f>
        <v>0</v>
      </c>
      <c r="J1787" s="429">
        <f>IFERROR(_xll.Woodstock.Analyst.Xcel.UDFs.GetIndicatorValue($D1787, "5 Famille de courbes="&amp;$C1787&amp;";", IntrantScenario!$B$7, IntrantScenario!$B$10,J$5)/5,0)</f>
        <v>0</v>
      </c>
      <c r="K1787" s="429">
        <f>IFERROR(_xll.Woodstock.Analyst.Xcel.UDFs.GetIndicatorValueAverage($D1787, "5 Famille de courbes="&amp;$C1787&amp;";", IntrantScenario!$B$7, IntrantScenario!$B$10,"2", "6")/5,0)</f>
        <v>0</v>
      </c>
    </row>
    <row r="1788" spans="1:11" x14ac:dyDescent="0.25">
      <c r="A1788" s="164" t="s">
        <v>34</v>
      </c>
      <c r="B1788" s="165" t="s">
        <v>638</v>
      </c>
      <c r="C1788" s="374" t="str">
        <f t="shared" si="256"/>
        <v>FCTYF_RF</v>
      </c>
      <c r="D1788" s="374" t="s">
        <v>870</v>
      </c>
      <c r="E1788" s="428" t="s">
        <v>743</v>
      </c>
      <c r="F1788" s="429">
        <f>IFERROR(_xll.Woodstock.Analyst.Xcel.UDFs.GetIndicatorValue($D1788, "5 Famille de courbes="&amp;$C1788&amp;";", IntrantScenario!$B$7, IntrantScenario!$B$10,F$5)/5,0)</f>
        <v>0</v>
      </c>
      <c r="G1788" s="429">
        <f>IFERROR(_xll.Woodstock.Analyst.Xcel.UDFs.GetIndicatorValue($D1788, "5 Famille de courbes="&amp;$C1788&amp;";", IntrantScenario!$B$7, IntrantScenario!$B$10,G$5)/5,0)</f>
        <v>0</v>
      </c>
      <c r="H1788" s="429">
        <f>IFERROR(_xll.Woodstock.Analyst.Xcel.UDFs.GetIndicatorValue($D1788, "5 Famille de courbes="&amp;$C1788&amp;";", IntrantScenario!$B$7, IntrantScenario!$B$10,H$5)/5,0)</f>
        <v>0</v>
      </c>
      <c r="I1788" s="429">
        <f>IFERROR(_xll.Woodstock.Analyst.Xcel.UDFs.GetIndicatorValue($D1788, "5 Famille de courbes="&amp;$C1788&amp;";", IntrantScenario!$B$7, IntrantScenario!$B$10,I$5)/5,0)</f>
        <v>0</v>
      </c>
      <c r="J1788" s="429">
        <f>IFERROR(_xll.Woodstock.Analyst.Xcel.UDFs.GetIndicatorValue($D1788, "5 Famille de courbes="&amp;$C1788&amp;";", IntrantScenario!$B$7, IntrantScenario!$B$10,J$5)/5,0)</f>
        <v>0</v>
      </c>
      <c r="K1788" s="429">
        <f>IFERROR(_xll.Woodstock.Analyst.Xcel.UDFs.GetIndicatorValueAverage($D1788, "5 Famille de courbes="&amp;$C1788&amp;";", IntrantScenario!$B$7, IntrantScenario!$B$10,"2", "6")/5,0)</f>
        <v>0</v>
      </c>
    </row>
    <row r="1789" spans="1:11" x14ac:dyDescent="0.25">
      <c r="A1789" s="164" t="s">
        <v>34</v>
      </c>
      <c r="B1789" s="165" t="s">
        <v>638</v>
      </c>
      <c r="C1789" s="374" t="str">
        <f t="shared" si="256"/>
        <v>FCTYF_RF</v>
      </c>
      <c r="D1789" s="374" t="s">
        <v>871</v>
      </c>
      <c r="E1789" s="428" t="s">
        <v>743</v>
      </c>
      <c r="F1789" s="429">
        <f>IFERROR(_xll.Woodstock.Analyst.Xcel.UDFs.GetIndicatorValue($D1789, "5 Famille de courbes="&amp;$C1789&amp;";", IntrantScenario!$B$7, IntrantScenario!$B$10,F$5)/5,0)</f>
        <v>0</v>
      </c>
      <c r="G1789" s="429">
        <f>IFERROR(_xll.Woodstock.Analyst.Xcel.UDFs.GetIndicatorValue($D1789, "5 Famille de courbes="&amp;$C1789&amp;";", IntrantScenario!$B$7, IntrantScenario!$B$10,G$5)/5,0)</f>
        <v>0</v>
      </c>
      <c r="H1789" s="429">
        <f>IFERROR(_xll.Woodstock.Analyst.Xcel.UDFs.GetIndicatorValue($D1789, "5 Famille de courbes="&amp;$C1789&amp;";", IntrantScenario!$B$7, IntrantScenario!$B$10,H$5)/5,0)</f>
        <v>0</v>
      </c>
      <c r="I1789" s="429">
        <f>IFERROR(_xll.Woodstock.Analyst.Xcel.UDFs.GetIndicatorValue($D1789, "5 Famille de courbes="&amp;$C1789&amp;";", IntrantScenario!$B$7, IntrantScenario!$B$10,I$5)/5,0)</f>
        <v>0</v>
      </c>
      <c r="J1789" s="429">
        <f>IFERROR(_xll.Woodstock.Analyst.Xcel.UDFs.GetIndicatorValue($D1789, "5 Famille de courbes="&amp;$C1789&amp;";", IntrantScenario!$B$7, IntrantScenario!$B$10,J$5)/5,0)</f>
        <v>0</v>
      </c>
      <c r="K1789" s="429">
        <f>IFERROR(_xll.Woodstock.Analyst.Xcel.UDFs.GetIndicatorValueAverage($D1789, "5 Famille de courbes="&amp;$C1789&amp;";", IntrantScenario!$B$7, IntrantScenario!$B$10,"2", "6")/5,0)</f>
        <v>0</v>
      </c>
    </row>
    <row r="1790" spans="1:11" x14ac:dyDescent="0.25">
      <c r="A1790" s="164" t="s">
        <v>34</v>
      </c>
      <c r="B1790" s="165" t="s">
        <v>638</v>
      </c>
      <c r="C1790" s="374" t="str">
        <f t="shared" si="256"/>
        <v>FCTYF_RF</v>
      </c>
      <c r="D1790" s="374" t="s">
        <v>872</v>
      </c>
      <c r="E1790" s="428" t="s">
        <v>743</v>
      </c>
      <c r="F1790" s="429">
        <f>IFERROR(_xll.Woodstock.Analyst.Xcel.UDFs.GetIndicatorValue($D1790, "5 Famille de courbes="&amp;$C1790&amp;";", IntrantScenario!$B$7, IntrantScenario!$B$10,F$5)/5,0)</f>
        <v>0</v>
      </c>
      <c r="G1790" s="429">
        <f>IFERROR(_xll.Woodstock.Analyst.Xcel.UDFs.GetIndicatorValue($D1790, "5 Famille de courbes="&amp;$C1790&amp;";", IntrantScenario!$B$7, IntrantScenario!$B$10,G$5)/5,0)</f>
        <v>0</v>
      </c>
      <c r="H1790" s="429">
        <f>IFERROR(_xll.Woodstock.Analyst.Xcel.UDFs.GetIndicatorValue($D1790, "5 Famille de courbes="&amp;$C1790&amp;";", IntrantScenario!$B$7, IntrantScenario!$B$10,H$5)/5,0)</f>
        <v>0</v>
      </c>
      <c r="I1790" s="429">
        <f>IFERROR(_xll.Woodstock.Analyst.Xcel.UDFs.GetIndicatorValue($D1790, "5 Famille de courbes="&amp;$C1790&amp;";", IntrantScenario!$B$7, IntrantScenario!$B$10,I$5)/5,0)</f>
        <v>0</v>
      </c>
      <c r="J1790" s="429">
        <f>IFERROR(_xll.Woodstock.Analyst.Xcel.UDFs.GetIndicatorValue($D1790, "5 Famille de courbes="&amp;$C1790&amp;";", IntrantScenario!$B$7, IntrantScenario!$B$10,J$5)/5,0)</f>
        <v>0</v>
      </c>
      <c r="K1790" s="429">
        <f>IFERROR(_xll.Woodstock.Analyst.Xcel.UDFs.GetIndicatorValueAverage($D1790, "5 Famille de courbes="&amp;$C1790&amp;";", IntrantScenario!$B$7, IntrantScenario!$B$10,"2", "6")/5,0)</f>
        <v>0</v>
      </c>
    </row>
    <row r="1791" spans="1:11" x14ac:dyDescent="0.25">
      <c r="A1791" s="164" t="s">
        <v>34</v>
      </c>
      <c r="B1791" s="444" t="s">
        <v>638</v>
      </c>
      <c r="C1791" s="441" t="str">
        <f t="shared" si="256"/>
        <v>FCTYF_RF</v>
      </c>
      <c r="D1791" s="445"/>
      <c r="E1791" s="442" t="s">
        <v>743</v>
      </c>
      <c r="F1791" s="443">
        <f t="shared" ref="F1791:K1791" si="258">SUM(F1782:F1790)</f>
        <v>0</v>
      </c>
      <c r="G1791" s="443">
        <f t="shared" si="258"/>
        <v>0</v>
      </c>
      <c r="H1791" s="443">
        <f t="shared" si="258"/>
        <v>0</v>
      </c>
      <c r="I1791" s="443">
        <f t="shared" si="258"/>
        <v>0</v>
      </c>
      <c r="J1791" s="443">
        <f t="shared" si="258"/>
        <v>0</v>
      </c>
      <c r="K1791" s="443">
        <f t="shared" si="258"/>
        <v>0</v>
      </c>
    </row>
    <row r="1792" spans="1:11" x14ac:dyDescent="0.25">
      <c r="A1792" s="164" t="s">
        <v>34</v>
      </c>
      <c r="B1792" s="165" t="s">
        <v>638</v>
      </c>
      <c r="C1792" s="374" t="str">
        <f t="shared" si="256"/>
        <v>FCTYF_RF</v>
      </c>
      <c r="D1792" s="374" t="s">
        <v>874</v>
      </c>
      <c r="E1792" s="428" t="s">
        <v>873</v>
      </c>
      <c r="F1792" s="429">
        <f>IFERROR(_xll.Woodstock.Analyst.Xcel.UDFs.GetIndicatorValue($D1792, "5 Famille de courbes="&amp;$C1792&amp;";", IntrantScenario!$B$7, IntrantScenario!$B$10,F$5)/5,0)</f>
        <v>0</v>
      </c>
      <c r="G1792" s="429">
        <f>IFERROR(_xll.Woodstock.Analyst.Xcel.UDFs.GetIndicatorValue($D1792, "5 Famille de courbes="&amp;$C1792&amp;";", IntrantScenario!$B$7, IntrantScenario!$B$10,G$5)/5,0)</f>
        <v>0</v>
      </c>
      <c r="H1792" s="429">
        <f>IFERROR(_xll.Woodstock.Analyst.Xcel.UDFs.GetIndicatorValue($D1792, "5 Famille de courbes="&amp;$C1792&amp;";", IntrantScenario!$B$7, IntrantScenario!$B$10,H$5)/5,0)</f>
        <v>0</v>
      </c>
      <c r="I1792" s="429">
        <f>IFERROR(_xll.Woodstock.Analyst.Xcel.UDFs.GetIndicatorValue($D1792, "5 Famille de courbes="&amp;$C1792&amp;";", IntrantScenario!$B$7, IntrantScenario!$B$10,I$5)/5,0)</f>
        <v>0</v>
      </c>
      <c r="J1792" s="429">
        <f>IFERROR(_xll.Woodstock.Analyst.Xcel.UDFs.GetIndicatorValue($D1792, "5 Famille de courbes="&amp;$C1792&amp;";", IntrantScenario!$B$7, IntrantScenario!$B$10,J$5)/5,0)</f>
        <v>0</v>
      </c>
      <c r="K1792" s="429">
        <f>IFERROR(_xll.Woodstock.Analyst.Xcel.UDFs.GetIndicatorValueAverage($D1792, "5 Famille de courbes="&amp;$C1792&amp;";", IntrantScenario!$B$7, IntrantScenario!$B$10,"2", "6")/5,0)</f>
        <v>0</v>
      </c>
    </row>
    <row r="1793" spans="1:11" x14ac:dyDescent="0.25">
      <c r="A1793" s="164" t="s">
        <v>34</v>
      </c>
      <c r="B1793" s="165" t="s">
        <v>638</v>
      </c>
      <c r="C1793" s="374" t="str">
        <f t="shared" si="256"/>
        <v>FCTYF_RF</v>
      </c>
      <c r="D1793" s="374" t="s">
        <v>875</v>
      </c>
      <c r="E1793" s="428" t="s">
        <v>873</v>
      </c>
      <c r="F1793" s="429">
        <f>IFERROR(_xll.Woodstock.Analyst.Xcel.UDFs.GetIndicatorValue($D1793, "5 Famille de courbes="&amp;$C1793&amp;";", IntrantScenario!$B$7, IntrantScenario!$B$10,F$5)/5,0)</f>
        <v>0</v>
      </c>
      <c r="G1793" s="429">
        <f>IFERROR(_xll.Woodstock.Analyst.Xcel.UDFs.GetIndicatorValue($D1793, "5 Famille de courbes="&amp;$C1793&amp;";", IntrantScenario!$B$7, IntrantScenario!$B$10,G$5)/5,0)</f>
        <v>0</v>
      </c>
      <c r="H1793" s="429">
        <f>IFERROR(_xll.Woodstock.Analyst.Xcel.UDFs.GetIndicatorValue($D1793, "5 Famille de courbes="&amp;$C1793&amp;";", IntrantScenario!$B$7, IntrantScenario!$B$10,H$5)/5,0)</f>
        <v>0</v>
      </c>
      <c r="I1793" s="429">
        <f>IFERROR(_xll.Woodstock.Analyst.Xcel.UDFs.GetIndicatorValue($D1793, "5 Famille de courbes="&amp;$C1793&amp;";", IntrantScenario!$B$7, IntrantScenario!$B$10,I$5)/5,0)</f>
        <v>0</v>
      </c>
      <c r="J1793" s="429">
        <f>IFERROR(_xll.Woodstock.Analyst.Xcel.UDFs.GetIndicatorValue($D1793, "5 Famille de courbes="&amp;$C1793&amp;";", IntrantScenario!$B$7, IntrantScenario!$B$10,J$5)/5,0)</f>
        <v>0</v>
      </c>
      <c r="K1793" s="429">
        <f>IFERROR(_xll.Woodstock.Analyst.Xcel.UDFs.GetIndicatorValueAverage($D1793, "5 Famille de courbes="&amp;$C1793&amp;";", IntrantScenario!$B$7, IntrantScenario!$B$10,"2", "6")/5,0)</f>
        <v>0</v>
      </c>
    </row>
    <row r="1794" spans="1:11" x14ac:dyDescent="0.25">
      <c r="A1794" s="164" t="s">
        <v>34</v>
      </c>
      <c r="B1794" s="165" t="s">
        <v>638</v>
      </c>
      <c r="C1794" s="374" t="str">
        <f t="shared" si="256"/>
        <v>FCTYF_RF</v>
      </c>
      <c r="D1794" s="374" t="s">
        <v>876</v>
      </c>
      <c r="E1794" s="428" t="s">
        <v>873</v>
      </c>
      <c r="F1794" s="429">
        <f>IFERROR(_xll.Woodstock.Analyst.Xcel.UDFs.GetIndicatorValue($D1794, "5 Famille de courbes="&amp;$C1794&amp;";", IntrantScenario!$B$7, IntrantScenario!$B$10,F$5)/5,0)</f>
        <v>0</v>
      </c>
      <c r="G1794" s="429">
        <f>IFERROR(_xll.Woodstock.Analyst.Xcel.UDFs.GetIndicatorValue($D1794, "5 Famille de courbes="&amp;$C1794&amp;";", IntrantScenario!$B$7, IntrantScenario!$B$10,G$5)/5,0)</f>
        <v>0</v>
      </c>
      <c r="H1794" s="429">
        <f>IFERROR(_xll.Woodstock.Analyst.Xcel.UDFs.GetIndicatorValue($D1794, "5 Famille de courbes="&amp;$C1794&amp;";", IntrantScenario!$B$7, IntrantScenario!$B$10,H$5)/5,0)</f>
        <v>0</v>
      </c>
      <c r="I1794" s="429">
        <f>IFERROR(_xll.Woodstock.Analyst.Xcel.UDFs.GetIndicatorValue($D1794, "5 Famille de courbes="&amp;$C1794&amp;";", IntrantScenario!$B$7, IntrantScenario!$B$10,I$5)/5,0)</f>
        <v>0</v>
      </c>
      <c r="J1794" s="429">
        <f>IFERROR(_xll.Woodstock.Analyst.Xcel.UDFs.GetIndicatorValue($D1794, "5 Famille de courbes="&amp;$C1794&amp;";", IntrantScenario!$B$7, IntrantScenario!$B$10,J$5)/5,0)</f>
        <v>0</v>
      </c>
      <c r="K1794" s="429">
        <f>IFERROR(_xll.Woodstock.Analyst.Xcel.UDFs.GetIndicatorValueAverage($D1794, "5 Famille de courbes="&amp;$C1794&amp;";", IntrantScenario!$B$7, IntrantScenario!$B$10,"2", "6")/5,0)</f>
        <v>0</v>
      </c>
    </row>
    <row r="1795" spans="1:11" x14ac:dyDescent="0.25">
      <c r="A1795" s="164" t="s">
        <v>34</v>
      </c>
      <c r="B1795" s="165" t="s">
        <v>638</v>
      </c>
      <c r="C1795" s="374" t="str">
        <f t="shared" si="256"/>
        <v>FCTYF_RF</v>
      </c>
      <c r="D1795" s="374" t="s">
        <v>877</v>
      </c>
      <c r="E1795" s="428" t="s">
        <v>873</v>
      </c>
      <c r="F1795" s="429">
        <f>IFERROR(_xll.Woodstock.Analyst.Xcel.UDFs.GetIndicatorValue($D1795, "5 Famille de courbes="&amp;$C1795&amp;";", IntrantScenario!$B$7, IntrantScenario!$B$10,F$5)/5,0)</f>
        <v>0</v>
      </c>
      <c r="G1795" s="429">
        <f>IFERROR(_xll.Woodstock.Analyst.Xcel.UDFs.GetIndicatorValue($D1795, "5 Famille de courbes="&amp;$C1795&amp;";", IntrantScenario!$B$7, IntrantScenario!$B$10,G$5)/5,0)</f>
        <v>0</v>
      </c>
      <c r="H1795" s="429">
        <f>IFERROR(_xll.Woodstock.Analyst.Xcel.UDFs.GetIndicatorValue($D1795, "5 Famille de courbes="&amp;$C1795&amp;";", IntrantScenario!$B$7, IntrantScenario!$B$10,H$5)/5,0)</f>
        <v>0</v>
      </c>
      <c r="I1795" s="429">
        <f>IFERROR(_xll.Woodstock.Analyst.Xcel.UDFs.GetIndicatorValue($D1795, "5 Famille de courbes="&amp;$C1795&amp;";", IntrantScenario!$B$7, IntrantScenario!$B$10,I$5)/5,0)</f>
        <v>0</v>
      </c>
      <c r="J1795" s="429">
        <f>IFERROR(_xll.Woodstock.Analyst.Xcel.UDFs.GetIndicatorValue($D1795, "5 Famille de courbes="&amp;$C1795&amp;";", IntrantScenario!$B$7, IntrantScenario!$B$10,J$5)/5,0)</f>
        <v>0</v>
      </c>
      <c r="K1795" s="429">
        <f>IFERROR(_xll.Woodstock.Analyst.Xcel.UDFs.GetIndicatorValueAverage($D1795, "5 Famille de courbes="&amp;$C1795&amp;";", IntrantScenario!$B$7, IntrantScenario!$B$10,"2", "6")/5,0)</f>
        <v>0</v>
      </c>
    </row>
    <row r="1796" spans="1:11" x14ac:dyDescent="0.25">
      <c r="A1796" s="164" t="s">
        <v>34</v>
      </c>
      <c r="B1796" s="165" t="s">
        <v>638</v>
      </c>
      <c r="C1796" s="374" t="str">
        <f t="shared" si="256"/>
        <v>FCTYF_RF</v>
      </c>
      <c r="D1796" s="374" t="s">
        <v>878</v>
      </c>
      <c r="E1796" s="428" t="s">
        <v>873</v>
      </c>
      <c r="F1796" s="429">
        <f>IFERROR(_xll.Woodstock.Analyst.Xcel.UDFs.GetIndicatorValue($D1796, "5 Famille de courbes="&amp;$C1796&amp;";", IntrantScenario!$B$7, IntrantScenario!$B$10,F$5)/5,0)</f>
        <v>0</v>
      </c>
      <c r="G1796" s="429">
        <f>IFERROR(_xll.Woodstock.Analyst.Xcel.UDFs.GetIndicatorValue($D1796, "5 Famille de courbes="&amp;$C1796&amp;";", IntrantScenario!$B$7, IntrantScenario!$B$10,G$5)/5,0)</f>
        <v>0</v>
      </c>
      <c r="H1796" s="429">
        <f>IFERROR(_xll.Woodstock.Analyst.Xcel.UDFs.GetIndicatorValue($D1796, "5 Famille de courbes="&amp;$C1796&amp;";", IntrantScenario!$B$7, IntrantScenario!$B$10,H$5)/5,0)</f>
        <v>0</v>
      </c>
      <c r="I1796" s="429">
        <f>IFERROR(_xll.Woodstock.Analyst.Xcel.UDFs.GetIndicatorValue($D1796, "5 Famille de courbes="&amp;$C1796&amp;";", IntrantScenario!$B$7, IntrantScenario!$B$10,I$5)/5,0)</f>
        <v>0</v>
      </c>
      <c r="J1796" s="429">
        <f>IFERROR(_xll.Woodstock.Analyst.Xcel.UDFs.GetIndicatorValue($D1796, "5 Famille de courbes="&amp;$C1796&amp;";", IntrantScenario!$B$7, IntrantScenario!$B$10,J$5)/5,0)</f>
        <v>0</v>
      </c>
      <c r="K1796" s="429">
        <f>IFERROR(_xll.Woodstock.Analyst.Xcel.UDFs.GetIndicatorValueAverage($D1796, "5 Famille de courbes="&amp;$C1796&amp;";", IntrantScenario!$B$7, IntrantScenario!$B$10,"2", "6")/5,0)</f>
        <v>0</v>
      </c>
    </row>
    <row r="1797" spans="1:11" x14ac:dyDescent="0.25">
      <c r="A1797" s="164" t="s">
        <v>34</v>
      </c>
      <c r="B1797" s="165" t="s">
        <v>638</v>
      </c>
      <c r="C1797" s="374" t="str">
        <f t="shared" si="256"/>
        <v>FCTYF_RF</v>
      </c>
      <c r="D1797" s="374" t="s">
        <v>879</v>
      </c>
      <c r="E1797" s="428" t="s">
        <v>873</v>
      </c>
      <c r="F1797" s="429">
        <f>IFERROR(_xll.Woodstock.Analyst.Xcel.UDFs.GetIndicatorValue($D1797, "5 Famille de courbes="&amp;$C1797&amp;";", IntrantScenario!$B$7, IntrantScenario!$B$10,F$5)/5,0)</f>
        <v>0</v>
      </c>
      <c r="G1797" s="429">
        <f>IFERROR(_xll.Woodstock.Analyst.Xcel.UDFs.GetIndicatorValue($D1797, "5 Famille de courbes="&amp;$C1797&amp;";", IntrantScenario!$B$7, IntrantScenario!$B$10,G$5)/5,0)</f>
        <v>0</v>
      </c>
      <c r="H1797" s="429">
        <f>IFERROR(_xll.Woodstock.Analyst.Xcel.UDFs.GetIndicatorValue($D1797, "5 Famille de courbes="&amp;$C1797&amp;";", IntrantScenario!$B$7, IntrantScenario!$B$10,H$5)/5,0)</f>
        <v>0</v>
      </c>
      <c r="I1797" s="429">
        <f>IFERROR(_xll.Woodstock.Analyst.Xcel.UDFs.GetIndicatorValue($D1797, "5 Famille de courbes="&amp;$C1797&amp;";", IntrantScenario!$B$7, IntrantScenario!$B$10,I$5)/5,0)</f>
        <v>0</v>
      </c>
      <c r="J1797" s="429">
        <f>IFERROR(_xll.Woodstock.Analyst.Xcel.UDFs.GetIndicatorValue($D1797, "5 Famille de courbes="&amp;$C1797&amp;";", IntrantScenario!$B$7, IntrantScenario!$B$10,J$5)/5,0)</f>
        <v>0</v>
      </c>
      <c r="K1797" s="429">
        <f>IFERROR(_xll.Woodstock.Analyst.Xcel.UDFs.GetIndicatorValueAverage($D1797, "5 Famille de courbes="&amp;$C1797&amp;";", IntrantScenario!$B$7, IntrantScenario!$B$10,"2", "6")/5,0)</f>
        <v>0</v>
      </c>
    </row>
    <row r="1798" spans="1:11" x14ac:dyDescent="0.25">
      <c r="A1798" s="164" t="s">
        <v>34</v>
      </c>
      <c r="B1798" s="165" t="s">
        <v>638</v>
      </c>
      <c r="C1798" s="374" t="str">
        <f t="shared" si="256"/>
        <v>FCTYF_RF</v>
      </c>
      <c r="D1798" s="374" t="s">
        <v>880</v>
      </c>
      <c r="E1798" s="428" t="s">
        <v>873</v>
      </c>
      <c r="F1798" s="429">
        <f>IFERROR(_xll.Woodstock.Analyst.Xcel.UDFs.GetIndicatorValue($D1798, "5 Famille de courbes="&amp;$C1798&amp;";", IntrantScenario!$B$7, IntrantScenario!$B$10,F$5)/5,0)</f>
        <v>0</v>
      </c>
      <c r="G1798" s="429">
        <f>IFERROR(_xll.Woodstock.Analyst.Xcel.UDFs.GetIndicatorValue($D1798, "5 Famille de courbes="&amp;$C1798&amp;";", IntrantScenario!$B$7, IntrantScenario!$B$10,G$5)/5,0)</f>
        <v>0</v>
      </c>
      <c r="H1798" s="429">
        <f>IFERROR(_xll.Woodstock.Analyst.Xcel.UDFs.GetIndicatorValue($D1798, "5 Famille de courbes="&amp;$C1798&amp;";", IntrantScenario!$B$7, IntrantScenario!$B$10,H$5)/5,0)</f>
        <v>0</v>
      </c>
      <c r="I1798" s="429">
        <f>IFERROR(_xll.Woodstock.Analyst.Xcel.UDFs.GetIndicatorValue($D1798, "5 Famille de courbes="&amp;$C1798&amp;";", IntrantScenario!$B$7, IntrantScenario!$B$10,I$5)/5,0)</f>
        <v>0</v>
      </c>
      <c r="J1798" s="429">
        <f>IFERROR(_xll.Woodstock.Analyst.Xcel.UDFs.GetIndicatorValue($D1798, "5 Famille de courbes="&amp;$C1798&amp;";", IntrantScenario!$B$7, IntrantScenario!$B$10,J$5)/5,0)</f>
        <v>0</v>
      </c>
      <c r="K1798" s="429">
        <f>IFERROR(_xll.Woodstock.Analyst.Xcel.UDFs.GetIndicatorValueAverage($D1798, "5 Famille de courbes="&amp;$C1798&amp;";", IntrantScenario!$B$7, IntrantScenario!$B$10,"2", "6")/5,0)</f>
        <v>0</v>
      </c>
    </row>
    <row r="1799" spans="1:11" x14ac:dyDescent="0.25">
      <c r="A1799" s="164" t="s">
        <v>34</v>
      </c>
      <c r="B1799" s="165" t="s">
        <v>638</v>
      </c>
      <c r="C1799" s="374" t="str">
        <f t="shared" si="256"/>
        <v>FCTYF_RF</v>
      </c>
      <c r="D1799" s="374" t="s">
        <v>881</v>
      </c>
      <c r="E1799" s="428" t="s">
        <v>873</v>
      </c>
      <c r="F1799" s="429">
        <f>IFERROR(_xll.Woodstock.Analyst.Xcel.UDFs.GetIndicatorValue($D1799, "5 Famille de courbes="&amp;$C1799&amp;";", IntrantScenario!$B$7, IntrantScenario!$B$10,F$5)/5,0)</f>
        <v>0</v>
      </c>
      <c r="G1799" s="429">
        <f>IFERROR(_xll.Woodstock.Analyst.Xcel.UDFs.GetIndicatorValue($D1799, "5 Famille de courbes="&amp;$C1799&amp;";", IntrantScenario!$B$7, IntrantScenario!$B$10,G$5)/5,0)</f>
        <v>0</v>
      </c>
      <c r="H1799" s="429">
        <f>IFERROR(_xll.Woodstock.Analyst.Xcel.UDFs.GetIndicatorValue($D1799, "5 Famille de courbes="&amp;$C1799&amp;";", IntrantScenario!$B$7, IntrantScenario!$B$10,H$5)/5,0)</f>
        <v>0</v>
      </c>
      <c r="I1799" s="429">
        <f>IFERROR(_xll.Woodstock.Analyst.Xcel.UDFs.GetIndicatorValue($D1799, "5 Famille de courbes="&amp;$C1799&amp;";", IntrantScenario!$B$7, IntrantScenario!$B$10,I$5)/5,0)</f>
        <v>0</v>
      </c>
      <c r="J1799" s="429">
        <f>IFERROR(_xll.Woodstock.Analyst.Xcel.UDFs.GetIndicatorValue($D1799, "5 Famille de courbes="&amp;$C1799&amp;";", IntrantScenario!$B$7, IntrantScenario!$B$10,J$5)/5,0)</f>
        <v>0</v>
      </c>
      <c r="K1799" s="429">
        <f>IFERROR(_xll.Woodstock.Analyst.Xcel.UDFs.GetIndicatorValueAverage($D1799, "5 Famille de courbes="&amp;$C1799&amp;";", IntrantScenario!$B$7, IntrantScenario!$B$10,"2", "6")/5,0)</f>
        <v>0</v>
      </c>
    </row>
    <row r="1800" spans="1:11" x14ac:dyDescent="0.25">
      <c r="A1800" s="164" t="s">
        <v>34</v>
      </c>
      <c r="B1800" s="165" t="s">
        <v>638</v>
      </c>
      <c r="C1800" s="374" t="str">
        <f t="shared" si="256"/>
        <v>FCTYF_RF</v>
      </c>
      <c r="D1800" s="374" t="s">
        <v>882</v>
      </c>
      <c r="E1800" s="428" t="s">
        <v>873</v>
      </c>
      <c r="F1800" s="429">
        <f>IFERROR(_xll.Woodstock.Analyst.Xcel.UDFs.GetIndicatorValue($D1800, "5 Famille de courbes="&amp;$C1800&amp;";", IntrantScenario!$B$7, IntrantScenario!$B$10,F$5)/5,0)</f>
        <v>0</v>
      </c>
      <c r="G1800" s="429">
        <f>IFERROR(_xll.Woodstock.Analyst.Xcel.UDFs.GetIndicatorValue($D1800, "5 Famille de courbes="&amp;$C1800&amp;";", IntrantScenario!$B$7, IntrantScenario!$B$10,G$5)/5,0)</f>
        <v>0</v>
      </c>
      <c r="H1800" s="429">
        <f>IFERROR(_xll.Woodstock.Analyst.Xcel.UDFs.GetIndicatorValue($D1800, "5 Famille de courbes="&amp;$C1800&amp;";", IntrantScenario!$B$7, IntrantScenario!$B$10,H$5)/5,0)</f>
        <v>0</v>
      </c>
      <c r="I1800" s="429">
        <f>IFERROR(_xll.Woodstock.Analyst.Xcel.UDFs.GetIndicatorValue($D1800, "5 Famille de courbes="&amp;$C1800&amp;";", IntrantScenario!$B$7, IntrantScenario!$B$10,I$5)/5,0)</f>
        <v>0</v>
      </c>
      <c r="J1800" s="429">
        <f>IFERROR(_xll.Woodstock.Analyst.Xcel.UDFs.GetIndicatorValue($D1800, "5 Famille de courbes="&amp;$C1800&amp;";", IntrantScenario!$B$7, IntrantScenario!$B$10,J$5)/5,0)</f>
        <v>0</v>
      </c>
      <c r="K1800" s="429">
        <f>IFERROR(_xll.Woodstock.Analyst.Xcel.UDFs.GetIndicatorValueAverage($D1800, "5 Famille de courbes="&amp;$C1800&amp;";", IntrantScenario!$B$7, IntrantScenario!$B$10,"2", "6")/5,0)</f>
        <v>0</v>
      </c>
    </row>
    <row r="1801" spans="1:11" x14ac:dyDescent="0.25">
      <c r="A1801" s="164" t="s">
        <v>34</v>
      </c>
      <c r="B1801" s="165" t="s">
        <v>638</v>
      </c>
      <c r="C1801" s="374" t="str">
        <f t="shared" si="256"/>
        <v>FCTYF_RF</v>
      </c>
      <c r="D1801" s="374" t="s">
        <v>883</v>
      </c>
      <c r="E1801" s="428" t="s">
        <v>873</v>
      </c>
      <c r="F1801" s="429">
        <f>IFERROR(_xll.Woodstock.Analyst.Xcel.UDFs.GetIndicatorValue($D1801, "5 Famille de courbes="&amp;$C1801&amp;";", IntrantScenario!$B$7, IntrantScenario!$B$10,F$5)/5,0)</f>
        <v>0</v>
      </c>
      <c r="G1801" s="429">
        <f>IFERROR(_xll.Woodstock.Analyst.Xcel.UDFs.GetIndicatorValue($D1801, "5 Famille de courbes="&amp;$C1801&amp;";", IntrantScenario!$B$7, IntrantScenario!$B$10,G$5)/5,0)</f>
        <v>0</v>
      </c>
      <c r="H1801" s="429">
        <f>IFERROR(_xll.Woodstock.Analyst.Xcel.UDFs.GetIndicatorValue($D1801, "5 Famille de courbes="&amp;$C1801&amp;";", IntrantScenario!$B$7, IntrantScenario!$B$10,H$5)/5,0)</f>
        <v>0</v>
      </c>
      <c r="I1801" s="429">
        <f>IFERROR(_xll.Woodstock.Analyst.Xcel.UDFs.GetIndicatorValue($D1801, "5 Famille de courbes="&amp;$C1801&amp;";", IntrantScenario!$B$7, IntrantScenario!$B$10,I$5)/5,0)</f>
        <v>0</v>
      </c>
      <c r="J1801" s="429">
        <f>IFERROR(_xll.Woodstock.Analyst.Xcel.UDFs.GetIndicatorValue($D1801, "5 Famille de courbes="&amp;$C1801&amp;";", IntrantScenario!$B$7, IntrantScenario!$B$10,J$5)/5,0)</f>
        <v>0</v>
      </c>
      <c r="K1801" s="429">
        <f>IFERROR(_xll.Woodstock.Analyst.Xcel.UDFs.GetIndicatorValueAverage($D1801, "5 Famille de courbes="&amp;$C1801&amp;";", IntrantScenario!$B$7, IntrantScenario!$B$10,"2", "6")/5,0)</f>
        <v>0</v>
      </c>
    </row>
    <row r="1802" spans="1:11" x14ac:dyDescent="0.25">
      <c r="A1802" s="164" t="s">
        <v>34</v>
      </c>
      <c r="B1802" s="165" t="s">
        <v>638</v>
      </c>
      <c r="C1802" s="374" t="str">
        <f t="shared" si="256"/>
        <v>FCTYF_RF</v>
      </c>
      <c r="D1802" s="374" t="s">
        <v>884</v>
      </c>
      <c r="E1802" s="428" t="s">
        <v>873</v>
      </c>
      <c r="F1802" s="429">
        <f>IFERROR(_xll.Woodstock.Analyst.Xcel.UDFs.GetIndicatorValue($D1802, "5 Famille de courbes="&amp;$C1802&amp;";", IntrantScenario!$B$7, IntrantScenario!$B$10,F$5)/5,0)</f>
        <v>0</v>
      </c>
      <c r="G1802" s="429">
        <f>IFERROR(_xll.Woodstock.Analyst.Xcel.UDFs.GetIndicatorValue($D1802, "5 Famille de courbes="&amp;$C1802&amp;";", IntrantScenario!$B$7, IntrantScenario!$B$10,G$5)/5,0)</f>
        <v>0</v>
      </c>
      <c r="H1802" s="429">
        <f>IFERROR(_xll.Woodstock.Analyst.Xcel.UDFs.GetIndicatorValue($D1802, "5 Famille de courbes="&amp;$C1802&amp;";", IntrantScenario!$B$7, IntrantScenario!$B$10,H$5)/5,0)</f>
        <v>0</v>
      </c>
      <c r="I1802" s="429">
        <f>IFERROR(_xll.Woodstock.Analyst.Xcel.UDFs.GetIndicatorValue($D1802, "5 Famille de courbes="&amp;$C1802&amp;";", IntrantScenario!$B$7, IntrantScenario!$B$10,I$5)/5,0)</f>
        <v>0</v>
      </c>
      <c r="J1802" s="429">
        <f>IFERROR(_xll.Woodstock.Analyst.Xcel.UDFs.GetIndicatorValue($D1802, "5 Famille de courbes="&amp;$C1802&amp;";", IntrantScenario!$B$7, IntrantScenario!$B$10,J$5)/5,0)</f>
        <v>0</v>
      </c>
      <c r="K1802" s="429">
        <f>IFERROR(_xll.Woodstock.Analyst.Xcel.UDFs.GetIndicatorValueAverage($D1802, "5 Famille de courbes="&amp;$C1802&amp;";", IntrantScenario!$B$7, IntrantScenario!$B$10,"2", "6")/5,0)</f>
        <v>0</v>
      </c>
    </row>
    <row r="1803" spans="1:11" x14ac:dyDescent="0.25">
      <c r="A1803" s="164" t="s">
        <v>34</v>
      </c>
      <c r="B1803" s="165" t="s">
        <v>638</v>
      </c>
      <c r="C1803" s="374" t="str">
        <f t="shared" si="256"/>
        <v>FCTYF_RF</v>
      </c>
      <c r="D1803" s="374" t="s">
        <v>885</v>
      </c>
      <c r="E1803" s="428" t="s">
        <v>873</v>
      </c>
      <c r="F1803" s="429">
        <f>IFERROR(_xll.Woodstock.Analyst.Xcel.UDFs.GetIndicatorValue($D1803, "5 Famille de courbes="&amp;$C1803&amp;";", IntrantScenario!$B$7, IntrantScenario!$B$10,F$5)/5,0)</f>
        <v>0</v>
      </c>
      <c r="G1803" s="429">
        <f>IFERROR(_xll.Woodstock.Analyst.Xcel.UDFs.GetIndicatorValue($D1803, "5 Famille de courbes="&amp;$C1803&amp;";", IntrantScenario!$B$7, IntrantScenario!$B$10,G$5)/5,0)</f>
        <v>0</v>
      </c>
      <c r="H1803" s="429">
        <f>IFERROR(_xll.Woodstock.Analyst.Xcel.UDFs.GetIndicatorValue($D1803, "5 Famille de courbes="&amp;$C1803&amp;";", IntrantScenario!$B$7, IntrantScenario!$B$10,H$5)/5,0)</f>
        <v>0</v>
      </c>
      <c r="I1803" s="429">
        <f>IFERROR(_xll.Woodstock.Analyst.Xcel.UDFs.GetIndicatorValue($D1803, "5 Famille de courbes="&amp;$C1803&amp;";", IntrantScenario!$B$7, IntrantScenario!$B$10,I$5)/5,0)</f>
        <v>0</v>
      </c>
      <c r="J1803" s="429">
        <f>IFERROR(_xll.Woodstock.Analyst.Xcel.UDFs.GetIndicatorValue($D1803, "5 Famille de courbes="&amp;$C1803&amp;";", IntrantScenario!$B$7, IntrantScenario!$B$10,J$5)/5,0)</f>
        <v>0</v>
      </c>
      <c r="K1803" s="429">
        <f>IFERROR(_xll.Woodstock.Analyst.Xcel.UDFs.GetIndicatorValueAverage($D1803, "5 Famille de courbes="&amp;$C1803&amp;";", IntrantScenario!$B$7, IntrantScenario!$B$10,"2", "6")/5,0)</f>
        <v>0</v>
      </c>
    </row>
    <row r="1804" spans="1:11" x14ac:dyDescent="0.25">
      <c r="A1804" s="164" t="s">
        <v>34</v>
      </c>
      <c r="B1804" s="165" t="s">
        <v>638</v>
      </c>
      <c r="C1804" s="374" t="str">
        <f t="shared" si="256"/>
        <v>FCTYF_RF</v>
      </c>
      <c r="D1804" s="374" t="s">
        <v>886</v>
      </c>
      <c r="E1804" s="428" t="s">
        <v>873</v>
      </c>
      <c r="F1804" s="429">
        <f>IFERROR(_xll.Woodstock.Analyst.Xcel.UDFs.GetIndicatorValue($D1804, "5 Famille de courbes="&amp;$C1804&amp;";", IntrantScenario!$B$7, IntrantScenario!$B$10,F$5)/5,0)</f>
        <v>0</v>
      </c>
      <c r="G1804" s="429">
        <f>IFERROR(_xll.Woodstock.Analyst.Xcel.UDFs.GetIndicatorValue($D1804, "5 Famille de courbes="&amp;$C1804&amp;";", IntrantScenario!$B$7, IntrantScenario!$B$10,G$5)/5,0)</f>
        <v>0</v>
      </c>
      <c r="H1804" s="429">
        <f>IFERROR(_xll.Woodstock.Analyst.Xcel.UDFs.GetIndicatorValue($D1804, "5 Famille de courbes="&amp;$C1804&amp;";", IntrantScenario!$B$7, IntrantScenario!$B$10,H$5)/5,0)</f>
        <v>0</v>
      </c>
      <c r="I1804" s="429">
        <f>IFERROR(_xll.Woodstock.Analyst.Xcel.UDFs.GetIndicatorValue($D1804, "5 Famille de courbes="&amp;$C1804&amp;";", IntrantScenario!$B$7, IntrantScenario!$B$10,I$5)/5,0)</f>
        <v>0</v>
      </c>
      <c r="J1804" s="429">
        <f>IFERROR(_xll.Woodstock.Analyst.Xcel.UDFs.GetIndicatorValue($D1804, "5 Famille de courbes="&amp;$C1804&amp;";", IntrantScenario!$B$7, IntrantScenario!$B$10,J$5)/5,0)</f>
        <v>0</v>
      </c>
      <c r="K1804" s="429">
        <f>IFERROR(_xll.Woodstock.Analyst.Xcel.UDFs.GetIndicatorValueAverage($D1804, "5 Famille de courbes="&amp;$C1804&amp;";", IntrantScenario!$B$7, IntrantScenario!$B$10,"2", "6")/5,0)</f>
        <v>0</v>
      </c>
    </row>
    <row r="1805" spans="1:11" x14ac:dyDescent="0.25">
      <c r="A1805" s="164" t="s">
        <v>34</v>
      </c>
      <c r="B1805" s="165" t="s">
        <v>638</v>
      </c>
      <c r="C1805" s="374" t="str">
        <f t="shared" si="256"/>
        <v>FCTYF_RF</v>
      </c>
      <c r="D1805" s="374" t="s">
        <v>887</v>
      </c>
      <c r="E1805" s="428" t="s">
        <v>873</v>
      </c>
      <c r="F1805" s="429">
        <f>IFERROR(_xll.Woodstock.Analyst.Xcel.UDFs.GetIndicatorValue($D1805, "5 Famille de courbes="&amp;$C1805&amp;";", IntrantScenario!$B$7, IntrantScenario!$B$10,F$5)/5,0)</f>
        <v>0</v>
      </c>
      <c r="G1805" s="429">
        <f>IFERROR(_xll.Woodstock.Analyst.Xcel.UDFs.GetIndicatorValue($D1805, "5 Famille de courbes="&amp;$C1805&amp;";", IntrantScenario!$B$7, IntrantScenario!$B$10,G$5)/5,0)</f>
        <v>0</v>
      </c>
      <c r="H1805" s="429">
        <f>IFERROR(_xll.Woodstock.Analyst.Xcel.UDFs.GetIndicatorValue($D1805, "5 Famille de courbes="&amp;$C1805&amp;";", IntrantScenario!$B$7, IntrantScenario!$B$10,H$5)/5,0)</f>
        <v>0</v>
      </c>
      <c r="I1805" s="429">
        <f>IFERROR(_xll.Woodstock.Analyst.Xcel.UDFs.GetIndicatorValue($D1805, "5 Famille de courbes="&amp;$C1805&amp;";", IntrantScenario!$B$7, IntrantScenario!$B$10,I$5)/5,0)</f>
        <v>0</v>
      </c>
      <c r="J1805" s="429">
        <f>IFERROR(_xll.Woodstock.Analyst.Xcel.UDFs.GetIndicatorValue($D1805, "5 Famille de courbes="&amp;$C1805&amp;";", IntrantScenario!$B$7, IntrantScenario!$B$10,J$5)/5,0)</f>
        <v>0</v>
      </c>
      <c r="K1805" s="429">
        <f>IFERROR(_xll.Woodstock.Analyst.Xcel.UDFs.GetIndicatorValueAverage($D1805, "5 Famille de courbes="&amp;$C1805&amp;";", IntrantScenario!$B$7, IntrantScenario!$B$10,"2", "6")/5,0)</f>
        <v>0</v>
      </c>
    </row>
    <row r="1806" spans="1:11" x14ac:dyDescent="0.25">
      <c r="A1806" s="164" t="s">
        <v>34</v>
      </c>
      <c r="B1806" s="165" t="s">
        <v>638</v>
      </c>
      <c r="C1806" s="374" t="str">
        <f t="shared" ref="C1806:C1828" si="259">"FCTYF_"&amp;B1806</f>
        <v>FCTYF_RF</v>
      </c>
      <c r="D1806" s="374" t="s">
        <v>888</v>
      </c>
      <c r="E1806" s="428" t="s">
        <v>873</v>
      </c>
      <c r="F1806" s="429">
        <f>IFERROR(_xll.Woodstock.Analyst.Xcel.UDFs.GetIndicatorValue($D1806, "5 Famille de courbes="&amp;$C1806&amp;";", IntrantScenario!$B$7, IntrantScenario!$B$10,F$5)/5,0)</f>
        <v>0</v>
      </c>
      <c r="G1806" s="429">
        <f>IFERROR(_xll.Woodstock.Analyst.Xcel.UDFs.GetIndicatorValue($D1806, "5 Famille de courbes="&amp;$C1806&amp;";", IntrantScenario!$B$7, IntrantScenario!$B$10,G$5)/5,0)</f>
        <v>0</v>
      </c>
      <c r="H1806" s="429">
        <f>IFERROR(_xll.Woodstock.Analyst.Xcel.UDFs.GetIndicatorValue($D1806, "5 Famille de courbes="&amp;$C1806&amp;";", IntrantScenario!$B$7, IntrantScenario!$B$10,H$5)/5,0)</f>
        <v>0</v>
      </c>
      <c r="I1806" s="429">
        <f>IFERROR(_xll.Woodstock.Analyst.Xcel.UDFs.GetIndicatorValue($D1806, "5 Famille de courbes="&amp;$C1806&amp;";", IntrantScenario!$B$7, IntrantScenario!$B$10,I$5)/5,0)</f>
        <v>0</v>
      </c>
      <c r="J1806" s="429">
        <f>IFERROR(_xll.Woodstock.Analyst.Xcel.UDFs.GetIndicatorValue($D1806, "5 Famille de courbes="&amp;$C1806&amp;";", IntrantScenario!$B$7, IntrantScenario!$B$10,J$5)/5,0)</f>
        <v>0</v>
      </c>
      <c r="K1806" s="429">
        <f>IFERROR(_xll.Woodstock.Analyst.Xcel.UDFs.GetIndicatorValueAverage($D1806, "5 Famille de courbes="&amp;$C1806&amp;";", IntrantScenario!$B$7, IntrantScenario!$B$10,"2", "6")/5,0)</f>
        <v>0</v>
      </c>
    </row>
    <row r="1807" spans="1:11" x14ac:dyDescent="0.25">
      <c r="A1807" s="164" t="s">
        <v>34</v>
      </c>
      <c r="B1807" s="165" t="s">
        <v>638</v>
      </c>
      <c r="C1807" s="374" t="str">
        <f t="shared" si="259"/>
        <v>FCTYF_RF</v>
      </c>
      <c r="D1807" s="374" t="s">
        <v>889</v>
      </c>
      <c r="E1807" s="428" t="s">
        <v>873</v>
      </c>
      <c r="F1807" s="429">
        <f>IFERROR(_xll.Woodstock.Analyst.Xcel.UDFs.GetIndicatorValue($D1807, "5 Famille de courbes="&amp;$C1807&amp;";", IntrantScenario!$B$7, IntrantScenario!$B$10,F$5)/5,0)</f>
        <v>0</v>
      </c>
      <c r="G1807" s="429">
        <f>IFERROR(_xll.Woodstock.Analyst.Xcel.UDFs.GetIndicatorValue($D1807, "5 Famille de courbes="&amp;$C1807&amp;";", IntrantScenario!$B$7, IntrantScenario!$B$10,G$5)/5,0)</f>
        <v>0</v>
      </c>
      <c r="H1807" s="429">
        <f>IFERROR(_xll.Woodstock.Analyst.Xcel.UDFs.GetIndicatorValue($D1807, "5 Famille de courbes="&amp;$C1807&amp;";", IntrantScenario!$B$7, IntrantScenario!$B$10,H$5)/5,0)</f>
        <v>0</v>
      </c>
      <c r="I1807" s="429">
        <f>IFERROR(_xll.Woodstock.Analyst.Xcel.UDFs.GetIndicatorValue($D1807, "5 Famille de courbes="&amp;$C1807&amp;";", IntrantScenario!$B$7, IntrantScenario!$B$10,I$5)/5,0)</f>
        <v>0</v>
      </c>
      <c r="J1807" s="429">
        <f>IFERROR(_xll.Woodstock.Analyst.Xcel.UDFs.GetIndicatorValue($D1807, "5 Famille de courbes="&amp;$C1807&amp;";", IntrantScenario!$B$7, IntrantScenario!$B$10,J$5)/5,0)</f>
        <v>0</v>
      </c>
      <c r="K1807" s="429">
        <f>IFERROR(_xll.Woodstock.Analyst.Xcel.UDFs.GetIndicatorValueAverage($D1807, "5 Famille de courbes="&amp;$C1807&amp;";", IntrantScenario!$B$7, IntrantScenario!$B$10,"2", "6")/5,0)</f>
        <v>0</v>
      </c>
    </row>
    <row r="1808" spans="1:11" x14ac:dyDescent="0.25">
      <c r="A1808" s="164" t="s">
        <v>34</v>
      </c>
      <c r="B1808" s="165" t="s">
        <v>638</v>
      </c>
      <c r="C1808" s="374" t="str">
        <f t="shared" si="259"/>
        <v>FCTYF_RF</v>
      </c>
      <c r="D1808" s="374" t="s">
        <v>890</v>
      </c>
      <c r="E1808" s="428" t="s">
        <v>873</v>
      </c>
      <c r="F1808" s="429">
        <f>IFERROR(_xll.Woodstock.Analyst.Xcel.UDFs.GetIndicatorValue($D1808, "5 Famille de courbes="&amp;$C1808&amp;";", IntrantScenario!$B$7, IntrantScenario!$B$10,F$5)/5,0)</f>
        <v>0</v>
      </c>
      <c r="G1808" s="429">
        <f>IFERROR(_xll.Woodstock.Analyst.Xcel.UDFs.GetIndicatorValue($D1808, "5 Famille de courbes="&amp;$C1808&amp;";", IntrantScenario!$B$7, IntrantScenario!$B$10,G$5)/5,0)</f>
        <v>0</v>
      </c>
      <c r="H1808" s="429">
        <f>IFERROR(_xll.Woodstock.Analyst.Xcel.UDFs.GetIndicatorValue($D1808, "5 Famille de courbes="&amp;$C1808&amp;";", IntrantScenario!$B$7, IntrantScenario!$B$10,H$5)/5,0)</f>
        <v>0</v>
      </c>
      <c r="I1808" s="429">
        <f>IFERROR(_xll.Woodstock.Analyst.Xcel.UDFs.GetIndicatorValue($D1808, "5 Famille de courbes="&amp;$C1808&amp;";", IntrantScenario!$B$7, IntrantScenario!$B$10,I$5)/5,0)</f>
        <v>0</v>
      </c>
      <c r="J1808" s="429">
        <f>IFERROR(_xll.Woodstock.Analyst.Xcel.UDFs.GetIndicatorValue($D1808, "5 Famille de courbes="&amp;$C1808&amp;";", IntrantScenario!$B$7, IntrantScenario!$B$10,J$5)/5,0)</f>
        <v>0</v>
      </c>
      <c r="K1808" s="429">
        <f>IFERROR(_xll.Woodstock.Analyst.Xcel.UDFs.GetIndicatorValueAverage($D1808, "5 Famille de courbes="&amp;$C1808&amp;";", IntrantScenario!$B$7, IntrantScenario!$B$10,"2", "6")/5,0)</f>
        <v>0</v>
      </c>
    </row>
    <row r="1809" spans="1:11" x14ac:dyDescent="0.25">
      <c r="A1809" s="164" t="s">
        <v>34</v>
      </c>
      <c r="B1809" s="165" t="s">
        <v>638</v>
      </c>
      <c r="C1809" s="374" t="str">
        <f t="shared" si="259"/>
        <v>FCTYF_RF</v>
      </c>
      <c r="D1809" s="374" t="s">
        <v>891</v>
      </c>
      <c r="E1809" s="428" t="s">
        <v>873</v>
      </c>
      <c r="F1809" s="429">
        <f>IFERROR(_xll.Woodstock.Analyst.Xcel.UDFs.GetIndicatorValue($D1809, "5 Famille de courbes="&amp;$C1809&amp;";", IntrantScenario!$B$7, IntrantScenario!$B$10,F$5)/5,0)</f>
        <v>0</v>
      </c>
      <c r="G1809" s="429">
        <f>IFERROR(_xll.Woodstock.Analyst.Xcel.UDFs.GetIndicatorValue($D1809, "5 Famille de courbes="&amp;$C1809&amp;";", IntrantScenario!$B$7, IntrantScenario!$B$10,G$5)/5,0)</f>
        <v>0</v>
      </c>
      <c r="H1809" s="429">
        <f>IFERROR(_xll.Woodstock.Analyst.Xcel.UDFs.GetIndicatorValue($D1809, "5 Famille de courbes="&amp;$C1809&amp;";", IntrantScenario!$B$7, IntrantScenario!$B$10,H$5)/5,0)</f>
        <v>0</v>
      </c>
      <c r="I1809" s="429">
        <f>IFERROR(_xll.Woodstock.Analyst.Xcel.UDFs.GetIndicatorValue($D1809, "5 Famille de courbes="&amp;$C1809&amp;";", IntrantScenario!$B$7, IntrantScenario!$B$10,I$5)/5,0)</f>
        <v>0</v>
      </c>
      <c r="J1809" s="429">
        <f>IFERROR(_xll.Woodstock.Analyst.Xcel.UDFs.GetIndicatorValue($D1809, "5 Famille de courbes="&amp;$C1809&amp;";", IntrantScenario!$B$7, IntrantScenario!$B$10,J$5)/5,0)</f>
        <v>0</v>
      </c>
      <c r="K1809" s="429">
        <f>IFERROR(_xll.Woodstock.Analyst.Xcel.UDFs.GetIndicatorValueAverage($D1809, "5 Famille de courbes="&amp;$C1809&amp;";", IntrantScenario!$B$7, IntrantScenario!$B$10,"2", "6")/5,0)</f>
        <v>0</v>
      </c>
    </row>
    <row r="1810" spans="1:11" x14ac:dyDescent="0.25">
      <c r="A1810" s="164" t="s">
        <v>34</v>
      </c>
      <c r="B1810" s="444" t="s">
        <v>638</v>
      </c>
      <c r="C1810" s="441" t="str">
        <f t="shared" si="259"/>
        <v>FCTYF_RF</v>
      </c>
      <c r="D1810" s="445"/>
      <c r="E1810" s="442" t="s">
        <v>873</v>
      </c>
      <c r="F1810" s="443">
        <f t="shared" ref="F1810:K1810" si="260">SUM(F1792:F1809)</f>
        <v>0</v>
      </c>
      <c r="G1810" s="443">
        <f t="shared" si="260"/>
        <v>0</v>
      </c>
      <c r="H1810" s="443">
        <f t="shared" si="260"/>
        <v>0</v>
      </c>
      <c r="I1810" s="443">
        <f t="shared" si="260"/>
        <v>0</v>
      </c>
      <c r="J1810" s="443">
        <f t="shared" si="260"/>
        <v>0</v>
      </c>
      <c r="K1810" s="443">
        <f t="shared" si="260"/>
        <v>0</v>
      </c>
    </row>
    <row r="1811" spans="1:11" x14ac:dyDescent="0.25">
      <c r="A1811" s="164" t="s">
        <v>34</v>
      </c>
      <c r="B1811" s="165" t="s">
        <v>638</v>
      </c>
      <c r="C1811" s="374" t="str">
        <f t="shared" si="259"/>
        <v>FCTYF_RF</v>
      </c>
      <c r="D1811" s="374" t="s">
        <v>892</v>
      </c>
      <c r="E1811" s="428" t="s">
        <v>721</v>
      </c>
      <c r="F1811" s="429">
        <f>IFERROR(_xll.Woodstock.Analyst.Xcel.UDFs.GetIndicatorValue($D1811, "5 Famille de courbes="&amp;$C1811&amp;";", IntrantScenario!$B$7, IntrantScenario!$B$10,F$5)/5,0)</f>
        <v>0</v>
      </c>
      <c r="G1811" s="429">
        <f>IFERROR(_xll.Woodstock.Analyst.Xcel.UDFs.GetIndicatorValue($D1811, "5 Famille de courbes="&amp;$C1811&amp;";", IntrantScenario!$B$7, IntrantScenario!$B$10,G$5)/5,0)</f>
        <v>0</v>
      </c>
      <c r="H1811" s="429">
        <f>IFERROR(_xll.Woodstock.Analyst.Xcel.UDFs.GetIndicatorValue($D1811, "5 Famille de courbes="&amp;$C1811&amp;";", IntrantScenario!$B$7, IntrantScenario!$B$10,H$5)/5,0)</f>
        <v>0</v>
      </c>
      <c r="I1811" s="429">
        <f>IFERROR(_xll.Woodstock.Analyst.Xcel.UDFs.GetIndicatorValue($D1811, "5 Famille de courbes="&amp;$C1811&amp;";", IntrantScenario!$B$7, IntrantScenario!$B$10,I$5)/5,0)</f>
        <v>0</v>
      </c>
      <c r="J1811" s="429">
        <f>IFERROR(_xll.Woodstock.Analyst.Xcel.UDFs.GetIndicatorValue($D1811, "5 Famille de courbes="&amp;$C1811&amp;";", IntrantScenario!$B$7, IntrantScenario!$B$10,J$5)/5,0)</f>
        <v>0</v>
      </c>
      <c r="K1811" s="429">
        <f>IFERROR(_xll.Woodstock.Analyst.Xcel.UDFs.GetIndicatorValueAverage($D1811, "5 Famille de courbes="&amp;$C1811&amp;";", IntrantScenario!$B$7, IntrantScenario!$B$10,"2", "6")/5,0)</f>
        <v>0</v>
      </c>
    </row>
    <row r="1812" spans="1:11" x14ac:dyDescent="0.25">
      <c r="A1812" s="164" t="s">
        <v>34</v>
      </c>
      <c r="B1812" s="165" t="s">
        <v>638</v>
      </c>
      <c r="C1812" s="374" t="str">
        <f t="shared" si="259"/>
        <v>FCTYF_RF</v>
      </c>
      <c r="D1812" s="374" t="s">
        <v>893</v>
      </c>
      <c r="E1812" s="428" t="s">
        <v>721</v>
      </c>
      <c r="F1812" s="429">
        <f>IFERROR(_xll.Woodstock.Analyst.Xcel.UDFs.GetIndicatorValue($D1812, "5 Famille de courbes="&amp;$C1812&amp;";", IntrantScenario!$B$7, IntrantScenario!$B$10,F$5)/5,0)</f>
        <v>0</v>
      </c>
      <c r="G1812" s="429">
        <f>IFERROR(_xll.Woodstock.Analyst.Xcel.UDFs.GetIndicatorValue($D1812, "5 Famille de courbes="&amp;$C1812&amp;";", IntrantScenario!$B$7, IntrantScenario!$B$10,G$5)/5,0)</f>
        <v>0</v>
      </c>
      <c r="H1812" s="429">
        <f>IFERROR(_xll.Woodstock.Analyst.Xcel.UDFs.GetIndicatorValue($D1812, "5 Famille de courbes="&amp;$C1812&amp;";", IntrantScenario!$B$7, IntrantScenario!$B$10,H$5)/5,0)</f>
        <v>0</v>
      </c>
      <c r="I1812" s="429">
        <f>IFERROR(_xll.Woodstock.Analyst.Xcel.UDFs.GetIndicatorValue($D1812, "5 Famille de courbes="&amp;$C1812&amp;";", IntrantScenario!$B$7, IntrantScenario!$B$10,I$5)/5,0)</f>
        <v>0</v>
      </c>
      <c r="J1812" s="429">
        <f>IFERROR(_xll.Woodstock.Analyst.Xcel.UDFs.GetIndicatorValue($D1812, "5 Famille de courbes="&amp;$C1812&amp;";", IntrantScenario!$B$7, IntrantScenario!$B$10,J$5)/5,0)</f>
        <v>0</v>
      </c>
      <c r="K1812" s="429">
        <f>IFERROR(_xll.Woodstock.Analyst.Xcel.UDFs.GetIndicatorValueAverage($D1812, "5 Famille de courbes="&amp;$C1812&amp;";", IntrantScenario!$B$7, IntrantScenario!$B$10,"2", "6")/5,0)</f>
        <v>0</v>
      </c>
    </row>
    <row r="1813" spans="1:11" x14ac:dyDescent="0.25">
      <c r="A1813" s="164" t="s">
        <v>34</v>
      </c>
      <c r="B1813" s="165" t="s">
        <v>638</v>
      </c>
      <c r="C1813" s="374" t="str">
        <f t="shared" si="259"/>
        <v>FCTYF_RF</v>
      </c>
      <c r="D1813" s="374" t="s">
        <v>894</v>
      </c>
      <c r="E1813" s="428" t="s">
        <v>721</v>
      </c>
      <c r="F1813" s="429">
        <f>IFERROR(_xll.Woodstock.Analyst.Xcel.UDFs.GetIndicatorValue($D1813, "5 Famille de courbes="&amp;$C1813&amp;";", IntrantScenario!$B$7, IntrantScenario!$B$10,F$5)/5,0)</f>
        <v>0</v>
      </c>
      <c r="G1813" s="429">
        <f>IFERROR(_xll.Woodstock.Analyst.Xcel.UDFs.GetIndicatorValue($D1813, "5 Famille de courbes="&amp;$C1813&amp;";", IntrantScenario!$B$7, IntrantScenario!$B$10,G$5)/5,0)</f>
        <v>0</v>
      </c>
      <c r="H1813" s="429">
        <f>IFERROR(_xll.Woodstock.Analyst.Xcel.UDFs.GetIndicatorValue($D1813, "5 Famille de courbes="&amp;$C1813&amp;";", IntrantScenario!$B$7, IntrantScenario!$B$10,H$5)/5,0)</f>
        <v>0</v>
      </c>
      <c r="I1813" s="429">
        <f>IFERROR(_xll.Woodstock.Analyst.Xcel.UDFs.GetIndicatorValue($D1813, "5 Famille de courbes="&amp;$C1813&amp;";", IntrantScenario!$B$7, IntrantScenario!$B$10,I$5)/5,0)</f>
        <v>0</v>
      </c>
      <c r="J1813" s="429">
        <f>IFERROR(_xll.Woodstock.Analyst.Xcel.UDFs.GetIndicatorValue($D1813, "5 Famille de courbes="&amp;$C1813&amp;";", IntrantScenario!$B$7, IntrantScenario!$B$10,J$5)/5,0)</f>
        <v>0</v>
      </c>
      <c r="K1813" s="429">
        <f>IFERROR(_xll.Woodstock.Analyst.Xcel.UDFs.GetIndicatorValueAverage($D1813, "5 Famille de courbes="&amp;$C1813&amp;";", IntrantScenario!$B$7, IntrantScenario!$B$10,"2", "6")/5,0)</f>
        <v>0</v>
      </c>
    </row>
    <row r="1814" spans="1:11" x14ac:dyDescent="0.25">
      <c r="A1814" s="164" t="s">
        <v>34</v>
      </c>
      <c r="B1814" s="444" t="s">
        <v>638</v>
      </c>
      <c r="C1814" s="441" t="str">
        <f t="shared" si="259"/>
        <v>FCTYF_RF</v>
      </c>
      <c r="D1814" s="445"/>
      <c r="E1814" s="442" t="s">
        <v>721</v>
      </c>
      <c r="F1814" s="443">
        <f t="shared" ref="F1814:K1814" si="261">SUM(F1811:F1813)</f>
        <v>0</v>
      </c>
      <c r="G1814" s="443">
        <f t="shared" si="261"/>
        <v>0</v>
      </c>
      <c r="H1814" s="443">
        <f t="shared" si="261"/>
        <v>0</v>
      </c>
      <c r="I1814" s="443">
        <f t="shared" si="261"/>
        <v>0</v>
      </c>
      <c r="J1814" s="443">
        <f t="shared" si="261"/>
        <v>0</v>
      </c>
      <c r="K1814" s="443">
        <f t="shared" si="261"/>
        <v>0</v>
      </c>
    </row>
    <row r="1815" spans="1:11" x14ac:dyDescent="0.25">
      <c r="A1815" s="164" t="s">
        <v>34</v>
      </c>
      <c r="B1815" s="165" t="s">
        <v>638</v>
      </c>
      <c r="C1815" s="374" t="str">
        <f t="shared" si="259"/>
        <v>FCTYF_RF</v>
      </c>
      <c r="D1815" s="374" t="s">
        <v>895</v>
      </c>
      <c r="E1815" s="428" t="s">
        <v>535</v>
      </c>
      <c r="F1815" s="429">
        <f>IFERROR(_xll.Woodstock.Analyst.Xcel.UDFs.GetIndicatorValue($D1815, "5 Famille de courbes="&amp;$C1815&amp;";", IntrantScenario!$B$7, IntrantScenario!$B$10,F$5)/5,0)</f>
        <v>0</v>
      </c>
      <c r="G1815" s="429">
        <f>IFERROR(_xll.Woodstock.Analyst.Xcel.UDFs.GetIndicatorValue($D1815, "5 Famille de courbes="&amp;$C1815&amp;";", IntrantScenario!$B$7, IntrantScenario!$B$10,G$5)/5,0)</f>
        <v>0</v>
      </c>
      <c r="H1815" s="429">
        <f>IFERROR(_xll.Woodstock.Analyst.Xcel.UDFs.GetIndicatorValue($D1815, "5 Famille de courbes="&amp;$C1815&amp;";", IntrantScenario!$B$7, IntrantScenario!$B$10,H$5)/5,0)</f>
        <v>0</v>
      </c>
      <c r="I1815" s="429">
        <f>IFERROR(_xll.Woodstock.Analyst.Xcel.UDFs.GetIndicatorValue($D1815, "5 Famille de courbes="&amp;$C1815&amp;";", IntrantScenario!$B$7, IntrantScenario!$B$10,I$5)/5,0)</f>
        <v>0</v>
      </c>
      <c r="J1815" s="429">
        <f>IFERROR(_xll.Woodstock.Analyst.Xcel.UDFs.GetIndicatorValue($D1815, "5 Famille de courbes="&amp;$C1815&amp;";", IntrantScenario!$B$7, IntrantScenario!$B$10,J$5)/5,0)</f>
        <v>0</v>
      </c>
      <c r="K1815" s="429">
        <f>IFERROR(_xll.Woodstock.Analyst.Xcel.UDFs.GetIndicatorValueAverage($D1815, "5 Famille de courbes="&amp;$C1815&amp;";", IntrantScenario!$B$7, IntrantScenario!$B$10,"2", "6")/5,0)</f>
        <v>0</v>
      </c>
    </row>
    <row r="1816" spans="1:11" x14ac:dyDescent="0.25">
      <c r="A1816" s="164" t="s">
        <v>34</v>
      </c>
      <c r="B1816" s="165" t="s">
        <v>638</v>
      </c>
      <c r="C1816" s="374" t="str">
        <f t="shared" si="259"/>
        <v>FCTYF_RF</v>
      </c>
      <c r="D1816" s="374" t="s">
        <v>896</v>
      </c>
      <c r="E1816" s="428" t="s">
        <v>535</v>
      </c>
      <c r="F1816" s="429">
        <f>IFERROR(_xll.Woodstock.Analyst.Xcel.UDFs.GetIndicatorValue($D1816, "5 Famille de courbes="&amp;$C1816&amp;";", IntrantScenario!$B$7, IntrantScenario!$B$10,F$5)/5,0)</f>
        <v>0</v>
      </c>
      <c r="G1816" s="429">
        <f>IFERROR(_xll.Woodstock.Analyst.Xcel.UDFs.GetIndicatorValue($D1816, "5 Famille de courbes="&amp;$C1816&amp;";", IntrantScenario!$B$7, IntrantScenario!$B$10,G$5)/5,0)</f>
        <v>0</v>
      </c>
      <c r="H1816" s="429">
        <f>IFERROR(_xll.Woodstock.Analyst.Xcel.UDFs.GetIndicatorValue($D1816, "5 Famille de courbes="&amp;$C1816&amp;";", IntrantScenario!$B$7, IntrantScenario!$B$10,H$5)/5,0)</f>
        <v>0</v>
      </c>
      <c r="I1816" s="429">
        <f>IFERROR(_xll.Woodstock.Analyst.Xcel.UDFs.GetIndicatorValue($D1816, "5 Famille de courbes="&amp;$C1816&amp;";", IntrantScenario!$B$7, IntrantScenario!$B$10,I$5)/5,0)</f>
        <v>0</v>
      </c>
      <c r="J1816" s="429">
        <f>IFERROR(_xll.Woodstock.Analyst.Xcel.UDFs.GetIndicatorValue($D1816, "5 Famille de courbes="&amp;$C1816&amp;";", IntrantScenario!$B$7, IntrantScenario!$B$10,J$5)/5,0)</f>
        <v>0</v>
      </c>
      <c r="K1816" s="429">
        <f>IFERROR(_xll.Woodstock.Analyst.Xcel.UDFs.GetIndicatorValueAverage($D1816, "5 Famille de courbes="&amp;$C1816&amp;";", IntrantScenario!$B$7, IntrantScenario!$B$10,"2", "6")/5,0)</f>
        <v>0</v>
      </c>
    </row>
    <row r="1817" spans="1:11" x14ac:dyDescent="0.25">
      <c r="A1817" s="164" t="s">
        <v>34</v>
      </c>
      <c r="B1817" s="165" t="s">
        <v>638</v>
      </c>
      <c r="C1817" s="374" t="str">
        <f t="shared" si="259"/>
        <v>FCTYF_RF</v>
      </c>
      <c r="D1817" s="374" t="s">
        <v>897</v>
      </c>
      <c r="E1817" s="428" t="s">
        <v>535</v>
      </c>
      <c r="F1817" s="429">
        <f>IFERROR(_xll.Woodstock.Analyst.Xcel.UDFs.GetIndicatorValue($D1817, "5 Famille de courbes="&amp;$C1817&amp;";", IntrantScenario!$B$7, IntrantScenario!$B$10,F$5)/5,0)</f>
        <v>0</v>
      </c>
      <c r="G1817" s="429">
        <f>IFERROR(_xll.Woodstock.Analyst.Xcel.UDFs.GetIndicatorValue($D1817, "5 Famille de courbes="&amp;$C1817&amp;";", IntrantScenario!$B$7, IntrantScenario!$B$10,G$5)/5,0)</f>
        <v>0</v>
      </c>
      <c r="H1817" s="429">
        <f>IFERROR(_xll.Woodstock.Analyst.Xcel.UDFs.GetIndicatorValue($D1817, "5 Famille de courbes="&amp;$C1817&amp;";", IntrantScenario!$B$7, IntrantScenario!$B$10,H$5)/5,0)</f>
        <v>0</v>
      </c>
      <c r="I1817" s="429">
        <f>IFERROR(_xll.Woodstock.Analyst.Xcel.UDFs.GetIndicatorValue($D1817, "5 Famille de courbes="&amp;$C1817&amp;";", IntrantScenario!$B$7, IntrantScenario!$B$10,I$5)/5,0)</f>
        <v>0</v>
      </c>
      <c r="J1817" s="429">
        <f>IFERROR(_xll.Woodstock.Analyst.Xcel.UDFs.GetIndicatorValue($D1817, "5 Famille de courbes="&amp;$C1817&amp;";", IntrantScenario!$B$7, IntrantScenario!$B$10,J$5)/5,0)</f>
        <v>0</v>
      </c>
      <c r="K1817" s="429">
        <f>IFERROR(_xll.Woodstock.Analyst.Xcel.UDFs.GetIndicatorValueAverage($D1817, "5 Famille de courbes="&amp;$C1817&amp;";", IntrantScenario!$B$7, IntrantScenario!$B$10,"2", "6")/5,0)</f>
        <v>0</v>
      </c>
    </row>
    <row r="1818" spans="1:11" x14ac:dyDescent="0.25">
      <c r="A1818" s="164" t="s">
        <v>34</v>
      </c>
      <c r="B1818" s="165" t="s">
        <v>638</v>
      </c>
      <c r="C1818" s="374" t="str">
        <f t="shared" si="259"/>
        <v>FCTYF_RF</v>
      </c>
      <c r="D1818" s="374" t="s">
        <v>898</v>
      </c>
      <c r="E1818" s="428" t="s">
        <v>535</v>
      </c>
      <c r="F1818" s="429">
        <f>IFERROR(_xll.Woodstock.Analyst.Xcel.UDFs.GetIndicatorValue($D1818, "5 Famille de courbes="&amp;$C1818&amp;";", IntrantScenario!$B$7, IntrantScenario!$B$10,F$5)/5,0)</f>
        <v>0</v>
      </c>
      <c r="G1818" s="429">
        <f>IFERROR(_xll.Woodstock.Analyst.Xcel.UDFs.GetIndicatorValue($D1818, "5 Famille de courbes="&amp;$C1818&amp;";", IntrantScenario!$B$7, IntrantScenario!$B$10,G$5)/5,0)</f>
        <v>0</v>
      </c>
      <c r="H1818" s="429">
        <f>IFERROR(_xll.Woodstock.Analyst.Xcel.UDFs.GetIndicatorValue($D1818, "5 Famille de courbes="&amp;$C1818&amp;";", IntrantScenario!$B$7, IntrantScenario!$B$10,H$5)/5,0)</f>
        <v>0</v>
      </c>
      <c r="I1818" s="429">
        <f>IFERROR(_xll.Woodstock.Analyst.Xcel.UDFs.GetIndicatorValue($D1818, "5 Famille de courbes="&amp;$C1818&amp;";", IntrantScenario!$B$7, IntrantScenario!$B$10,I$5)/5,0)</f>
        <v>0</v>
      </c>
      <c r="J1818" s="429">
        <f>IFERROR(_xll.Woodstock.Analyst.Xcel.UDFs.GetIndicatorValue($D1818, "5 Famille de courbes="&amp;$C1818&amp;";", IntrantScenario!$B$7, IntrantScenario!$B$10,J$5)/5,0)</f>
        <v>0</v>
      </c>
      <c r="K1818" s="429">
        <f>IFERROR(_xll.Woodstock.Analyst.Xcel.UDFs.GetIndicatorValueAverage($D1818, "5 Famille de courbes="&amp;$C1818&amp;";", IntrantScenario!$B$7, IntrantScenario!$B$10,"2", "6")/5,0)</f>
        <v>0</v>
      </c>
    </row>
    <row r="1819" spans="1:11" x14ac:dyDescent="0.25">
      <c r="A1819" s="164" t="s">
        <v>34</v>
      </c>
      <c r="B1819" s="165" t="s">
        <v>638</v>
      </c>
      <c r="C1819" s="374" t="str">
        <f t="shared" si="259"/>
        <v>FCTYF_RF</v>
      </c>
      <c r="D1819" s="374" t="s">
        <v>899</v>
      </c>
      <c r="E1819" s="428" t="s">
        <v>535</v>
      </c>
      <c r="F1819" s="429">
        <f>IFERROR(_xll.Woodstock.Analyst.Xcel.UDFs.GetIndicatorValue($D1819, "5 Famille de courbes="&amp;$C1819&amp;";", IntrantScenario!$B$7, IntrantScenario!$B$10,F$5)/5,0)</f>
        <v>71.7826084049088</v>
      </c>
      <c r="G1819" s="429">
        <f>IFERROR(_xll.Woodstock.Analyst.Xcel.UDFs.GetIndicatorValue($D1819, "5 Famille de courbes="&amp;$C1819&amp;";", IntrantScenario!$B$7, IntrantScenario!$B$10,G$5)/5,0)</f>
        <v>0</v>
      </c>
      <c r="H1819" s="429">
        <f>IFERROR(_xll.Woodstock.Analyst.Xcel.UDFs.GetIndicatorValue($D1819, "5 Famille de courbes="&amp;$C1819&amp;";", IntrantScenario!$B$7, IntrantScenario!$B$10,H$5)/5,0)</f>
        <v>70.234477860360343</v>
      </c>
      <c r="I1819" s="429">
        <f>IFERROR(_xll.Woodstock.Analyst.Xcel.UDFs.GetIndicatorValue($D1819, "5 Famille de courbes="&amp;$C1819&amp;";", IntrantScenario!$B$7, IntrantScenario!$B$10,I$5)/5,0)</f>
        <v>134.34000486612317</v>
      </c>
      <c r="J1819" s="429">
        <f>IFERROR(_xll.Woodstock.Analyst.Xcel.UDFs.GetIndicatorValue($D1819, "5 Famille de courbes="&amp;$C1819&amp;";", IntrantScenario!$B$7, IntrantScenario!$B$10,J$5)/5,0)</f>
        <v>0</v>
      </c>
      <c r="K1819" s="429">
        <f>IFERROR(_xll.Woodstock.Analyst.Xcel.UDFs.GetIndicatorValueAverage($D1819, "5 Famille de courbes="&amp;$C1819&amp;";", IntrantScenario!$B$7, IntrantScenario!$B$10,"2", "6")/5,0)</f>
        <v>55.27141822627847</v>
      </c>
    </row>
    <row r="1820" spans="1:11" x14ac:dyDescent="0.25">
      <c r="A1820" s="164" t="s">
        <v>34</v>
      </c>
      <c r="B1820" s="165" t="s">
        <v>638</v>
      </c>
      <c r="C1820" s="374" t="str">
        <f t="shared" si="259"/>
        <v>FCTYF_RF</v>
      </c>
      <c r="D1820" s="374" t="s">
        <v>900</v>
      </c>
      <c r="E1820" s="428" t="s">
        <v>535</v>
      </c>
      <c r="F1820" s="429">
        <f>IFERROR(_xll.Woodstock.Analyst.Xcel.UDFs.GetIndicatorValue($D1820, "5 Famille de courbes="&amp;$C1820&amp;";", IntrantScenario!$B$7, IntrantScenario!$B$10,F$5)/5,0)</f>
        <v>0</v>
      </c>
      <c r="G1820" s="429">
        <f>IFERROR(_xll.Woodstock.Analyst.Xcel.UDFs.GetIndicatorValue($D1820, "5 Famille de courbes="&amp;$C1820&amp;";", IntrantScenario!$B$7, IntrantScenario!$B$10,G$5)/5,0)</f>
        <v>0</v>
      </c>
      <c r="H1820" s="429">
        <f>IFERROR(_xll.Woodstock.Analyst.Xcel.UDFs.GetIndicatorValue($D1820, "5 Famille de courbes="&amp;$C1820&amp;";", IntrantScenario!$B$7, IntrantScenario!$B$10,H$5)/5,0)</f>
        <v>0</v>
      </c>
      <c r="I1820" s="429">
        <f>IFERROR(_xll.Woodstock.Analyst.Xcel.UDFs.GetIndicatorValue($D1820, "5 Famille de courbes="&amp;$C1820&amp;";", IntrantScenario!$B$7, IntrantScenario!$B$10,I$5)/5,0)</f>
        <v>0</v>
      </c>
      <c r="J1820" s="429">
        <f>IFERROR(_xll.Woodstock.Analyst.Xcel.UDFs.GetIndicatorValue($D1820, "5 Famille de courbes="&amp;$C1820&amp;";", IntrantScenario!$B$7, IntrantScenario!$B$10,J$5)/5,0)</f>
        <v>0</v>
      </c>
      <c r="K1820" s="429">
        <f>IFERROR(_xll.Woodstock.Analyst.Xcel.UDFs.GetIndicatorValueAverage($D1820, "5 Famille de courbes="&amp;$C1820&amp;";", IntrantScenario!$B$7, IntrantScenario!$B$10,"2", "6")/5,0)</f>
        <v>0</v>
      </c>
    </row>
    <row r="1821" spans="1:11" x14ac:dyDescent="0.25">
      <c r="A1821" s="164" t="s">
        <v>34</v>
      </c>
      <c r="B1821" s="444" t="s">
        <v>638</v>
      </c>
      <c r="C1821" s="441" t="str">
        <f t="shared" si="259"/>
        <v>FCTYF_RF</v>
      </c>
      <c r="D1821" s="445"/>
      <c r="E1821" s="442" t="s">
        <v>535</v>
      </c>
      <c r="F1821" s="443">
        <f t="shared" ref="F1821:K1821" si="262">SUM(F1815:F1820)</f>
        <v>71.7826084049088</v>
      </c>
      <c r="G1821" s="443">
        <f t="shared" si="262"/>
        <v>0</v>
      </c>
      <c r="H1821" s="443">
        <f t="shared" si="262"/>
        <v>70.234477860360343</v>
      </c>
      <c r="I1821" s="443">
        <f t="shared" si="262"/>
        <v>134.34000486612317</v>
      </c>
      <c r="J1821" s="443">
        <f t="shared" si="262"/>
        <v>0</v>
      </c>
      <c r="K1821" s="443">
        <f t="shared" si="262"/>
        <v>55.27141822627847</v>
      </c>
    </row>
    <row r="1822" spans="1:11" x14ac:dyDescent="0.25">
      <c r="A1822" s="164" t="s">
        <v>34</v>
      </c>
      <c r="B1822" s="165" t="s">
        <v>638</v>
      </c>
      <c r="C1822" s="374" t="str">
        <f t="shared" si="259"/>
        <v>FCTYF_RF</v>
      </c>
      <c r="D1822" s="374" t="s">
        <v>901</v>
      </c>
      <c r="E1822" s="446" t="s">
        <v>536</v>
      </c>
      <c r="F1822" s="429">
        <f>IFERROR(_xll.Woodstock.Analyst.Xcel.UDFs.GetIndicatorValue($D1822, "5 Famille de courbes="&amp;$C1822&amp;";", IntrantScenario!$B$7, IntrantScenario!$B$10,F$5)/5,0)</f>
        <v>0</v>
      </c>
      <c r="G1822" s="429">
        <f>IFERROR(_xll.Woodstock.Analyst.Xcel.UDFs.GetIndicatorValue($D1822, "5 Famille de courbes="&amp;$C1822&amp;";", IntrantScenario!$B$7, IntrantScenario!$B$10,G$5)/5,0)</f>
        <v>0</v>
      </c>
      <c r="H1822" s="429">
        <f>IFERROR(_xll.Woodstock.Analyst.Xcel.UDFs.GetIndicatorValue($D1822, "5 Famille de courbes="&amp;$C1822&amp;";", IntrantScenario!$B$7, IntrantScenario!$B$10,H$5)/5,0)</f>
        <v>0</v>
      </c>
      <c r="I1822" s="429">
        <f>IFERROR(_xll.Woodstock.Analyst.Xcel.UDFs.GetIndicatorValue($D1822, "5 Famille de courbes="&amp;$C1822&amp;";", IntrantScenario!$B$7, IntrantScenario!$B$10,I$5)/5,0)</f>
        <v>0</v>
      </c>
      <c r="J1822" s="429">
        <f>IFERROR(_xll.Woodstock.Analyst.Xcel.UDFs.GetIndicatorValue($D1822, "5 Famille de courbes="&amp;$C1822&amp;";", IntrantScenario!$B$7, IntrantScenario!$B$10,J$5)/5,0)</f>
        <v>0</v>
      </c>
      <c r="K1822" s="429">
        <f>IFERROR(_xll.Woodstock.Analyst.Xcel.UDFs.GetIndicatorValueAverage($D1822, "5 Famille de courbes="&amp;$C1822&amp;";", IntrantScenario!$B$7, IntrantScenario!$B$10,"2", "6")/5,0)</f>
        <v>0</v>
      </c>
    </row>
    <row r="1823" spans="1:11" x14ac:dyDescent="0.25">
      <c r="A1823" s="164" t="s">
        <v>34</v>
      </c>
      <c r="B1823" s="165" t="s">
        <v>638</v>
      </c>
      <c r="C1823" s="374" t="str">
        <f t="shared" si="259"/>
        <v>FCTYF_RF</v>
      </c>
      <c r="D1823" s="374" t="s">
        <v>902</v>
      </c>
      <c r="E1823" s="446" t="s">
        <v>536</v>
      </c>
      <c r="F1823" s="429">
        <f>IFERROR(_xll.Woodstock.Analyst.Xcel.UDFs.GetIndicatorValue($D1823, "5 Famille de courbes="&amp;$C1823&amp;";", IntrantScenario!$B$7, IntrantScenario!$B$10,F$5)/5,0)</f>
        <v>0</v>
      </c>
      <c r="G1823" s="429">
        <f>IFERROR(_xll.Woodstock.Analyst.Xcel.UDFs.GetIndicatorValue($D1823, "5 Famille de courbes="&amp;$C1823&amp;";", IntrantScenario!$B$7, IntrantScenario!$B$10,G$5)/5,0)</f>
        <v>0</v>
      </c>
      <c r="H1823" s="429">
        <f>IFERROR(_xll.Woodstock.Analyst.Xcel.UDFs.GetIndicatorValue($D1823, "5 Famille de courbes="&amp;$C1823&amp;";", IntrantScenario!$B$7, IntrantScenario!$B$10,H$5)/5,0)</f>
        <v>0</v>
      </c>
      <c r="I1823" s="429">
        <f>IFERROR(_xll.Woodstock.Analyst.Xcel.UDFs.GetIndicatorValue($D1823, "5 Famille de courbes="&amp;$C1823&amp;";", IntrantScenario!$B$7, IntrantScenario!$B$10,I$5)/5,0)</f>
        <v>0</v>
      </c>
      <c r="J1823" s="429">
        <f>IFERROR(_xll.Woodstock.Analyst.Xcel.UDFs.GetIndicatorValue($D1823, "5 Famille de courbes="&amp;$C1823&amp;";", IntrantScenario!$B$7, IntrantScenario!$B$10,J$5)/5,0)</f>
        <v>0</v>
      </c>
      <c r="K1823" s="429">
        <f>IFERROR(_xll.Woodstock.Analyst.Xcel.UDFs.GetIndicatorValueAverage($D1823, "5 Famille de courbes="&amp;$C1823&amp;";", IntrantScenario!$B$7, IntrantScenario!$B$10,"2", "6")/5,0)</f>
        <v>0</v>
      </c>
    </row>
    <row r="1824" spans="1:11" x14ac:dyDescent="0.25">
      <c r="A1824" s="164" t="s">
        <v>34</v>
      </c>
      <c r="B1824" s="165" t="s">
        <v>638</v>
      </c>
      <c r="C1824" s="374" t="str">
        <f t="shared" si="259"/>
        <v>FCTYF_RF</v>
      </c>
      <c r="D1824" s="374" t="s">
        <v>903</v>
      </c>
      <c r="E1824" s="446" t="s">
        <v>536</v>
      </c>
      <c r="F1824" s="429">
        <f>IFERROR(_xll.Woodstock.Analyst.Xcel.UDFs.GetIndicatorValue($D1824, "5 Famille de courbes="&amp;$C1824&amp;";", IntrantScenario!$B$7, IntrantScenario!$B$10,F$5)/5,0)</f>
        <v>0</v>
      </c>
      <c r="G1824" s="429">
        <f>IFERROR(_xll.Woodstock.Analyst.Xcel.UDFs.GetIndicatorValue($D1824, "5 Famille de courbes="&amp;$C1824&amp;";", IntrantScenario!$B$7, IntrantScenario!$B$10,G$5)/5,0)</f>
        <v>0</v>
      </c>
      <c r="H1824" s="429">
        <f>IFERROR(_xll.Woodstock.Analyst.Xcel.UDFs.GetIndicatorValue($D1824, "5 Famille de courbes="&amp;$C1824&amp;";", IntrantScenario!$B$7, IntrantScenario!$B$10,H$5)/5,0)</f>
        <v>0</v>
      </c>
      <c r="I1824" s="429">
        <f>IFERROR(_xll.Woodstock.Analyst.Xcel.UDFs.GetIndicatorValue($D1824, "5 Famille de courbes="&amp;$C1824&amp;";", IntrantScenario!$B$7, IntrantScenario!$B$10,I$5)/5,0)</f>
        <v>0</v>
      </c>
      <c r="J1824" s="429">
        <f>IFERROR(_xll.Woodstock.Analyst.Xcel.UDFs.GetIndicatorValue($D1824, "5 Famille de courbes="&amp;$C1824&amp;";", IntrantScenario!$B$7, IntrantScenario!$B$10,J$5)/5,0)</f>
        <v>0</v>
      </c>
      <c r="K1824" s="429">
        <f>IFERROR(_xll.Woodstock.Analyst.Xcel.UDFs.GetIndicatorValueAverage($D1824, "5 Famille de courbes="&amp;$C1824&amp;";", IntrantScenario!$B$7, IntrantScenario!$B$10,"2", "6")/5,0)</f>
        <v>0</v>
      </c>
    </row>
    <row r="1825" spans="1:11" x14ac:dyDescent="0.25">
      <c r="A1825" s="164" t="s">
        <v>34</v>
      </c>
      <c r="B1825" s="165" t="s">
        <v>638</v>
      </c>
      <c r="C1825" s="374" t="str">
        <f t="shared" si="259"/>
        <v>FCTYF_RF</v>
      </c>
      <c r="D1825" s="374" t="s">
        <v>904</v>
      </c>
      <c r="E1825" s="446" t="s">
        <v>536</v>
      </c>
      <c r="F1825" s="429">
        <f>IFERROR(_xll.Woodstock.Analyst.Xcel.UDFs.GetIndicatorValue($D1825, "5 Famille de courbes="&amp;$C1825&amp;";", IntrantScenario!$B$7, IntrantScenario!$B$10,F$5)/5,0)</f>
        <v>0</v>
      </c>
      <c r="G1825" s="429">
        <f>IFERROR(_xll.Woodstock.Analyst.Xcel.UDFs.GetIndicatorValue($D1825, "5 Famille de courbes="&amp;$C1825&amp;";", IntrantScenario!$B$7, IntrantScenario!$B$10,G$5)/5,0)</f>
        <v>0</v>
      </c>
      <c r="H1825" s="429">
        <f>IFERROR(_xll.Woodstock.Analyst.Xcel.UDFs.GetIndicatorValue($D1825, "5 Famille de courbes="&amp;$C1825&amp;";", IntrantScenario!$B$7, IntrantScenario!$B$10,H$5)/5,0)</f>
        <v>0</v>
      </c>
      <c r="I1825" s="429">
        <f>IFERROR(_xll.Woodstock.Analyst.Xcel.UDFs.GetIndicatorValue($D1825, "5 Famille de courbes="&amp;$C1825&amp;";", IntrantScenario!$B$7, IntrantScenario!$B$10,I$5)/5,0)</f>
        <v>0</v>
      </c>
      <c r="J1825" s="429">
        <f>IFERROR(_xll.Woodstock.Analyst.Xcel.UDFs.GetIndicatorValue($D1825, "5 Famille de courbes="&amp;$C1825&amp;";", IntrantScenario!$B$7, IntrantScenario!$B$10,J$5)/5,0)</f>
        <v>0</v>
      </c>
      <c r="K1825" s="429">
        <f>IFERROR(_xll.Woodstock.Analyst.Xcel.UDFs.GetIndicatorValueAverage($D1825, "5 Famille de courbes="&amp;$C1825&amp;";", IntrantScenario!$B$7, IntrantScenario!$B$10,"2", "6")/5,0)</f>
        <v>0</v>
      </c>
    </row>
    <row r="1826" spans="1:11" x14ac:dyDescent="0.25">
      <c r="A1826" s="164" t="s">
        <v>34</v>
      </c>
      <c r="B1826" s="165" t="s">
        <v>638</v>
      </c>
      <c r="C1826" s="374" t="str">
        <f t="shared" si="259"/>
        <v>FCTYF_RF</v>
      </c>
      <c r="D1826" s="374" t="s">
        <v>905</v>
      </c>
      <c r="E1826" s="446" t="s">
        <v>536</v>
      </c>
      <c r="F1826" s="429">
        <f>IFERROR(_xll.Woodstock.Analyst.Xcel.UDFs.GetIndicatorValue($D1826, "5 Famille de courbes="&amp;$C1826&amp;";", IntrantScenario!$B$7, IntrantScenario!$B$10,F$5)/5,0)</f>
        <v>129.59729928970336</v>
      </c>
      <c r="G1826" s="429">
        <f>IFERROR(_xll.Woodstock.Analyst.Xcel.UDFs.GetIndicatorValue($D1826, "5 Famille de courbes="&amp;$C1826&amp;";", IntrantScenario!$B$7, IntrantScenario!$B$10,G$5)/5,0)</f>
        <v>0</v>
      </c>
      <c r="H1826" s="429">
        <f>IFERROR(_xll.Woodstock.Analyst.Xcel.UDFs.GetIndicatorValue($D1826, "5 Famille de courbes="&amp;$C1826&amp;";", IntrantScenario!$B$7, IntrantScenario!$B$10,H$5)/5,0)</f>
        <v>0</v>
      </c>
      <c r="I1826" s="429">
        <f>IFERROR(_xll.Woodstock.Analyst.Xcel.UDFs.GetIndicatorValue($D1826, "5 Famille de courbes="&amp;$C1826&amp;";", IntrantScenario!$B$7, IntrantScenario!$B$10,I$5)/5,0)</f>
        <v>0</v>
      </c>
      <c r="J1826" s="429">
        <f>IFERROR(_xll.Woodstock.Analyst.Xcel.UDFs.GetIndicatorValue($D1826, "5 Famille de courbes="&amp;$C1826&amp;";", IntrantScenario!$B$7, IntrantScenario!$B$10,J$5)/5,0)</f>
        <v>0</v>
      </c>
      <c r="K1826" s="429">
        <f>IFERROR(_xll.Woodstock.Analyst.Xcel.UDFs.GetIndicatorValueAverage($D1826, "5 Famille de courbes="&amp;$C1826&amp;";", IntrantScenario!$B$7, IntrantScenario!$B$10,"2", "6")/5,0)</f>
        <v>25.919459857940673</v>
      </c>
    </row>
    <row r="1827" spans="1:11" x14ac:dyDescent="0.25">
      <c r="A1827" s="164" t="s">
        <v>34</v>
      </c>
      <c r="B1827" s="165" t="s">
        <v>638</v>
      </c>
      <c r="C1827" s="374" t="str">
        <f t="shared" si="259"/>
        <v>FCTYF_RF</v>
      </c>
      <c r="D1827" s="374" t="s">
        <v>906</v>
      </c>
      <c r="E1827" s="446" t="s">
        <v>536</v>
      </c>
      <c r="F1827" s="429">
        <f>IFERROR(_xll.Woodstock.Analyst.Xcel.UDFs.GetIndicatorValue($D1827, "5 Famille de courbes="&amp;$C1827&amp;";", IntrantScenario!$B$7, IntrantScenario!$B$10,F$5)/5,0)</f>
        <v>0</v>
      </c>
      <c r="G1827" s="429">
        <f>IFERROR(_xll.Woodstock.Analyst.Xcel.UDFs.GetIndicatorValue($D1827, "5 Famille de courbes="&amp;$C1827&amp;";", IntrantScenario!$B$7, IntrantScenario!$B$10,G$5)/5,0)</f>
        <v>0</v>
      </c>
      <c r="H1827" s="429">
        <f>IFERROR(_xll.Woodstock.Analyst.Xcel.UDFs.GetIndicatorValue($D1827, "5 Famille de courbes="&amp;$C1827&amp;";", IntrantScenario!$B$7, IntrantScenario!$B$10,H$5)/5,0)</f>
        <v>0</v>
      </c>
      <c r="I1827" s="429">
        <f>IFERROR(_xll.Woodstock.Analyst.Xcel.UDFs.GetIndicatorValue($D1827, "5 Famille de courbes="&amp;$C1827&amp;";", IntrantScenario!$B$7, IntrantScenario!$B$10,I$5)/5,0)</f>
        <v>0</v>
      </c>
      <c r="J1827" s="429">
        <f>IFERROR(_xll.Woodstock.Analyst.Xcel.UDFs.GetIndicatorValue($D1827, "5 Famille de courbes="&amp;$C1827&amp;";", IntrantScenario!$B$7, IntrantScenario!$B$10,J$5)/5,0)</f>
        <v>0</v>
      </c>
      <c r="K1827" s="429">
        <f>IFERROR(_xll.Woodstock.Analyst.Xcel.UDFs.GetIndicatorValueAverage($D1827, "5 Famille de courbes="&amp;$C1827&amp;";", IntrantScenario!$B$7, IntrantScenario!$B$10,"2", "6")/5,0)</f>
        <v>0</v>
      </c>
    </row>
    <row r="1828" spans="1:11" x14ac:dyDescent="0.25">
      <c r="A1828" s="164" t="s">
        <v>34</v>
      </c>
      <c r="B1828" s="444" t="s">
        <v>638</v>
      </c>
      <c r="C1828" s="441" t="str">
        <f t="shared" si="259"/>
        <v>FCTYF_RF</v>
      </c>
      <c r="D1828" s="445"/>
      <c r="E1828" s="442" t="s">
        <v>536</v>
      </c>
      <c r="F1828" s="443">
        <f t="shared" ref="F1828:K1828" si="263">SUM(F1822:F1827)</f>
        <v>129.59729928970336</v>
      </c>
      <c r="G1828" s="443">
        <f t="shared" si="263"/>
        <v>0</v>
      </c>
      <c r="H1828" s="443">
        <f t="shared" si="263"/>
        <v>0</v>
      </c>
      <c r="I1828" s="443">
        <f t="shared" si="263"/>
        <v>0</v>
      </c>
      <c r="J1828" s="443">
        <f t="shared" si="263"/>
        <v>0</v>
      </c>
      <c r="K1828" s="443">
        <f t="shared" si="263"/>
        <v>25.919459857940673</v>
      </c>
    </row>
    <row r="1829" spans="1:11" x14ac:dyDescent="0.25">
      <c r="A1829" s="447"/>
      <c r="B1829" s="447"/>
      <c r="C1829" s="447"/>
      <c r="D1829" s="447"/>
      <c r="E1829" s="447"/>
      <c r="F1829" s="447"/>
      <c r="G1829" s="447"/>
      <c r="H1829" s="447"/>
      <c r="I1829" s="447"/>
      <c r="J1829" s="447"/>
      <c r="K1829" s="447"/>
    </row>
    <row r="1830" spans="1:11" x14ac:dyDescent="0.25">
      <c r="A1830" s="164" t="s">
        <v>37</v>
      </c>
      <c r="B1830" s="165" t="s">
        <v>84</v>
      </c>
      <c r="C1830" s="374" t="str">
        <f t="shared" ref="C1830:C1861" si="264">"FCTYF_"&amp;B1830</f>
        <v>FCTYF_SAB</v>
      </c>
      <c r="D1830" s="374" t="s">
        <v>907</v>
      </c>
      <c r="E1830" s="428" t="s">
        <v>1046</v>
      </c>
      <c r="F1830" s="429">
        <f>IFERROR(_xll.Woodstock.Analyst.Xcel.UDFs.GetIndicatorValue($D1830, "5 Famille de courbes="&amp;$C1830&amp;";", IntrantScenario!$B$7, IntrantScenario!$B$10,F$5)/5,0)</f>
        <v>446.74987441301346</v>
      </c>
      <c r="G1830" s="429">
        <f>IFERROR(_xll.Woodstock.Analyst.Xcel.UDFs.GetIndicatorValue($D1830, "5 Famille de courbes="&amp;$C1830&amp;";", IntrantScenario!$B$7, IntrantScenario!$B$10,G$5)/5,0)</f>
        <v>732.4501219317317</v>
      </c>
      <c r="H1830" s="429">
        <f>IFERROR(_xll.Woodstock.Analyst.Xcel.UDFs.GetIndicatorValue($D1830, "5 Famille de courbes="&amp;$C1830&amp;";", IntrantScenario!$B$7, IntrantScenario!$B$10,H$5)/5,0)</f>
        <v>529.46000295579438</v>
      </c>
      <c r="I1830" s="429">
        <f>IFERROR(_xll.Woodstock.Analyst.Xcel.UDFs.GetIndicatorValue($D1830, "5 Famille de courbes="&amp;$C1830&amp;";", IntrantScenario!$B$7, IntrantScenario!$B$10,I$5)/5,0)</f>
        <v>94.227696609497073</v>
      </c>
      <c r="J1830" s="429">
        <f>IFERROR(_xll.Woodstock.Analyst.Xcel.UDFs.GetIndicatorValue($D1830, "5 Famille de courbes="&amp;$C1830&amp;";", IntrantScenario!$B$7, IntrantScenario!$B$10,J$5)/5,0)</f>
        <v>1253.2005578011274</v>
      </c>
      <c r="K1830" s="429">
        <f>IFERROR(_xll.Woodstock.Analyst.Xcel.UDFs.GetIndicatorValueAverage($D1830, "5 Famille de courbes="&amp;$C1830&amp;";", IntrantScenario!$B$7, IntrantScenario!$B$10,"2", "6")/5,0)</f>
        <v>611.21765074223276</v>
      </c>
    </row>
    <row r="1831" spans="1:11" x14ac:dyDescent="0.25">
      <c r="A1831" s="164" t="s">
        <v>37</v>
      </c>
      <c r="B1831" s="165" t="s">
        <v>84</v>
      </c>
      <c r="C1831" s="374" t="str">
        <f t="shared" si="264"/>
        <v>FCTYF_SAB</v>
      </c>
      <c r="D1831" s="374" t="s">
        <v>908</v>
      </c>
      <c r="E1831" s="428" t="s">
        <v>1046</v>
      </c>
      <c r="F1831" s="429">
        <f>IFERROR(_xll.Woodstock.Analyst.Xcel.UDFs.GetIndicatorValue($D1831, "5 Famille de courbes="&amp;$C1831&amp;";", IntrantScenario!$B$7, IntrantScenario!$B$10,F$5)/5,0)</f>
        <v>0</v>
      </c>
      <c r="G1831" s="429">
        <f>IFERROR(_xll.Woodstock.Analyst.Xcel.UDFs.GetIndicatorValue($D1831, "5 Famille de courbes="&amp;$C1831&amp;";", IntrantScenario!$B$7, IntrantScenario!$B$10,G$5)/5,0)</f>
        <v>0</v>
      </c>
      <c r="H1831" s="429">
        <f>IFERROR(_xll.Woodstock.Analyst.Xcel.UDFs.GetIndicatorValue($D1831, "5 Famille de courbes="&amp;$C1831&amp;";", IntrantScenario!$B$7, IntrantScenario!$B$10,H$5)/5,0)</f>
        <v>0</v>
      </c>
      <c r="I1831" s="429">
        <f>IFERROR(_xll.Woodstock.Analyst.Xcel.UDFs.GetIndicatorValue($D1831, "5 Famille de courbes="&amp;$C1831&amp;";", IntrantScenario!$B$7, IntrantScenario!$B$10,I$5)/5,0)</f>
        <v>0</v>
      </c>
      <c r="J1831" s="429">
        <f>IFERROR(_xll.Woodstock.Analyst.Xcel.UDFs.GetIndicatorValue($D1831, "5 Famille de courbes="&amp;$C1831&amp;";", IntrantScenario!$B$7, IntrantScenario!$B$10,J$5)/5,0)</f>
        <v>0</v>
      </c>
      <c r="K1831" s="429">
        <f>IFERROR(_xll.Woodstock.Analyst.Xcel.UDFs.GetIndicatorValueAverage($D1831, "5 Famille de courbes="&amp;$C1831&amp;";", IntrantScenario!$B$7, IntrantScenario!$B$10,"2", "6")/5,0)</f>
        <v>0</v>
      </c>
    </row>
    <row r="1832" spans="1:11" x14ac:dyDescent="0.25">
      <c r="A1832" s="164" t="s">
        <v>37</v>
      </c>
      <c r="B1832" s="165" t="s">
        <v>84</v>
      </c>
      <c r="C1832" s="374" t="str">
        <f t="shared" si="264"/>
        <v>FCTYF_SAB</v>
      </c>
      <c r="D1832" s="374" t="s">
        <v>909</v>
      </c>
      <c r="E1832" s="428" t="s">
        <v>1046</v>
      </c>
      <c r="F1832" s="429">
        <f>IFERROR(_xll.Woodstock.Analyst.Xcel.UDFs.GetIndicatorValue($D1832, "5 Famille de courbes="&amp;$C1832&amp;";", IntrantScenario!$B$7, IntrantScenario!$B$10,F$5)/5,0)</f>
        <v>0</v>
      </c>
      <c r="G1832" s="429">
        <f>IFERROR(_xll.Woodstock.Analyst.Xcel.UDFs.GetIndicatorValue($D1832, "5 Famille de courbes="&amp;$C1832&amp;";", IntrantScenario!$B$7, IntrantScenario!$B$10,G$5)/5,0)</f>
        <v>0</v>
      </c>
      <c r="H1832" s="429">
        <f>IFERROR(_xll.Woodstock.Analyst.Xcel.UDFs.GetIndicatorValue($D1832, "5 Famille de courbes="&amp;$C1832&amp;";", IntrantScenario!$B$7, IntrantScenario!$B$10,H$5)/5,0)</f>
        <v>0</v>
      </c>
      <c r="I1832" s="429">
        <f>IFERROR(_xll.Woodstock.Analyst.Xcel.UDFs.GetIndicatorValue($D1832, "5 Famille de courbes="&amp;$C1832&amp;";", IntrantScenario!$B$7, IntrantScenario!$B$10,I$5)/5,0)</f>
        <v>0</v>
      </c>
      <c r="J1832" s="429">
        <f>IFERROR(_xll.Woodstock.Analyst.Xcel.UDFs.GetIndicatorValue($D1832, "5 Famille de courbes="&amp;$C1832&amp;";", IntrantScenario!$B$7, IntrantScenario!$B$10,J$5)/5,0)</f>
        <v>0</v>
      </c>
      <c r="K1832" s="429">
        <f>IFERROR(_xll.Woodstock.Analyst.Xcel.UDFs.GetIndicatorValueAverage($D1832, "5 Famille de courbes="&amp;$C1832&amp;";", IntrantScenario!$B$7, IntrantScenario!$B$10,"2", "6")/5,0)</f>
        <v>0</v>
      </c>
    </row>
    <row r="1833" spans="1:11" x14ac:dyDescent="0.25">
      <c r="A1833" s="164" t="s">
        <v>37</v>
      </c>
      <c r="B1833" s="165" t="s">
        <v>84</v>
      </c>
      <c r="C1833" s="374" t="str">
        <f t="shared" si="264"/>
        <v>FCTYF_SAB</v>
      </c>
      <c r="D1833" s="374" t="s">
        <v>910</v>
      </c>
      <c r="E1833" s="428" t="s">
        <v>1046</v>
      </c>
      <c r="F1833" s="429">
        <f>IFERROR(_xll.Woodstock.Analyst.Xcel.UDFs.GetIndicatorValue($D1833, "5 Famille de courbes="&amp;$C1833&amp;";", IntrantScenario!$B$7, IntrantScenario!$B$10,F$5)/5,0)</f>
        <v>0</v>
      </c>
      <c r="G1833" s="429">
        <f>IFERROR(_xll.Woodstock.Analyst.Xcel.UDFs.GetIndicatorValue($D1833, "5 Famille de courbes="&amp;$C1833&amp;";", IntrantScenario!$B$7, IntrantScenario!$B$10,G$5)/5,0)</f>
        <v>0</v>
      </c>
      <c r="H1833" s="429">
        <f>IFERROR(_xll.Woodstock.Analyst.Xcel.UDFs.GetIndicatorValue($D1833, "5 Famille de courbes="&amp;$C1833&amp;";", IntrantScenario!$B$7, IntrantScenario!$B$10,H$5)/5,0)</f>
        <v>0</v>
      </c>
      <c r="I1833" s="429">
        <f>IFERROR(_xll.Woodstock.Analyst.Xcel.UDFs.GetIndicatorValue($D1833, "5 Famille de courbes="&amp;$C1833&amp;";", IntrantScenario!$B$7, IntrantScenario!$B$10,I$5)/5,0)</f>
        <v>0</v>
      </c>
      <c r="J1833" s="429">
        <f>IFERROR(_xll.Woodstock.Analyst.Xcel.UDFs.GetIndicatorValue($D1833, "5 Famille de courbes="&amp;$C1833&amp;";", IntrantScenario!$B$7, IntrantScenario!$B$10,J$5)/5,0)</f>
        <v>0</v>
      </c>
      <c r="K1833" s="429">
        <f>IFERROR(_xll.Woodstock.Analyst.Xcel.UDFs.GetIndicatorValueAverage($D1833, "5 Famille de courbes="&amp;$C1833&amp;";", IntrantScenario!$B$7, IntrantScenario!$B$10,"2", "6")/5,0)</f>
        <v>0</v>
      </c>
    </row>
    <row r="1834" spans="1:11" x14ac:dyDescent="0.25">
      <c r="A1834" s="164" t="s">
        <v>37</v>
      </c>
      <c r="B1834" s="165" t="s">
        <v>84</v>
      </c>
      <c r="C1834" s="374" t="str">
        <f t="shared" si="264"/>
        <v>FCTYF_SAB</v>
      </c>
      <c r="D1834" s="374" t="s">
        <v>911</v>
      </c>
      <c r="E1834" s="428" t="s">
        <v>1046</v>
      </c>
      <c r="F1834" s="429">
        <f>IFERROR(_xll.Woodstock.Analyst.Xcel.UDFs.GetIndicatorValue($D1834, "5 Famille de courbes="&amp;$C1834&amp;";", IntrantScenario!$B$7, IntrantScenario!$B$10,F$5)/5,0)</f>
        <v>0</v>
      </c>
      <c r="G1834" s="429">
        <f>IFERROR(_xll.Woodstock.Analyst.Xcel.UDFs.GetIndicatorValue($D1834, "5 Famille de courbes="&amp;$C1834&amp;";", IntrantScenario!$B$7, IntrantScenario!$B$10,G$5)/5,0)</f>
        <v>0</v>
      </c>
      <c r="H1834" s="429">
        <f>IFERROR(_xll.Woodstock.Analyst.Xcel.UDFs.GetIndicatorValue($D1834, "5 Famille de courbes="&amp;$C1834&amp;";", IntrantScenario!$B$7, IntrantScenario!$B$10,H$5)/5,0)</f>
        <v>0</v>
      </c>
      <c r="I1834" s="429">
        <f>IFERROR(_xll.Woodstock.Analyst.Xcel.UDFs.GetIndicatorValue($D1834, "5 Famille de courbes="&amp;$C1834&amp;";", IntrantScenario!$B$7, IntrantScenario!$B$10,I$5)/5,0)</f>
        <v>0</v>
      </c>
      <c r="J1834" s="429">
        <f>IFERROR(_xll.Woodstock.Analyst.Xcel.UDFs.GetIndicatorValue($D1834, "5 Famille de courbes="&amp;$C1834&amp;";", IntrantScenario!$B$7, IntrantScenario!$B$10,J$5)/5,0)</f>
        <v>0</v>
      </c>
      <c r="K1834" s="429">
        <f>IFERROR(_xll.Woodstock.Analyst.Xcel.UDFs.GetIndicatorValueAverage($D1834, "5 Famille de courbes="&amp;$C1834&amp;";", IntrantScenario!$B$7, IntrantScenario!$B$10,"2", "6")/5,0)</f>
        <v>0</v>
      </c>
    </row>
    <row r="1835" spans="1:11" x14ac:dyDescent="0.25">
      <c r="A1835" s="164" t="s">
        <v>37</v>
      </c>
      <c r="B1835" s="441" t="s">
        <v>84</v>
      </c>
      <c r="C1835" s="441" t="str">
        <f t="shared" si="264"/>
        <v>FCTYF_SAB</v>
      </c>
      <c r="D1835" s="441"/>
      <c r="E1835" s="442" t="s">
        <v>1046</v>
      </c>
      <c r="F1835" s="443">
        <f t="shared" ref="F1835:K1835" si="265">SUM(F1830:F1834)</f>
        <v>446.74987441301346</v>
      </c>
      <c r="G1835" s="443">
        <f t="shared" si="265"/>
        <v>732.4501219317317</v>
      </c>
      <c r="H1835" s="443">
        <f t="shared" si="265"/>
        <v>529.46000295579438</v>
      </c>
      <c r="I1835" s="443">
        <f t="shared" si="265"/>
        <v>94.227696609497073</v>
      </c>
      <c r="J1835" s="443">
        <f t="shared" si="265"/>
        <v>1253.2005578011274</v>
      </c>
      <c r="K1835" s="443">
        <f t="shared" si="265"/>
        <v>611.21765074223276</v>
      </c>
    </row>
    <row r="1836" spans="1:11" x14ac:dyDescent="0.25">
      <c r="A1836" s="164" t="s">
        <v>37</v>
      </c>
      <c r="B1836" s="165" t="s">
        <v>84</v>
      </c>
      <c r="C1836" s="374" t="str">
        <f t="shared" si="264"/>
        <v>FCTYF_SAB</v>
      </c>
      <c r="D1836" s="374" t="s">
        <v>945</v>
      </c>
      <c r="E1836" s="428" t="s">
        <v>518</v>
      </c>
      <c r="F1836" s="429">
        <f>IFERROR(_xll.Woodstock.Analyst.Xcel.UDFs.GetIndicatorValue($D1836, "5 Famille de courbes="&amp;$C1836&amp;";", IntrantScenario!$B$7, IntrantScenario!$B$10,F$5)/5,0)</f>
        <v>0</v>
      </c>
      <c r="G1836" s="429">
        <f>IFERROR(_xll.Woodstock.Analyst.Xcel.UDFs.GetIndicatorValue($D1836, "5 Famille de courbes="&amp;$C1836&amp;";", IntrantScenario!$B$7, IntrantScenario!$B$10,G$5)/5,0)</f>
        <v>0</v>
      </c>
      <c r="H1836" s="429">
        <f>IFERROR(_xll.Woodstock.Analyst.Xcel.UDFs.GetIndicatorValue($D1836, "5 Famille de courbes="&amp;$C1836&amp;";", IntrantScenario!$B$7, IntrantScenario!$B$10,H$5)/5,0)</f>
        <v>0</v>
      </c>
      <c r="I1836" s="429">
        <f>IFERROR(_xll.Woodstock.Analyst.Xcel.UDFs.GetIndicatorValue($D1836, "5 Famille de courbes="&amp;$C1836&amp;";", IntrantScenario!$B$7, IntrantScenario!$B$10,I$5)/5,0)</f>
        <v>0</v>
      </c>
      <c r="J1836" s="429">
        <f>IFERROR(_xll.Woodstock.Analyst.Xcel.UDFs.GetIndicatorValue($D1836, "5 Famille de courbes="&amp;$C1836&amp;";", IntrantScenario!$B$7, IntrantScenario!$B$10,J$5)/5,0)</f>
        <v>0</v>
      </c>
      <c r="K1836" s="429">
        <f>IFERROR(_xll.Woodstock.Analyst.Xcel.UDFs.GetIndicatorValueAverage($D1836, "5 Famille de courbes="&amp;$C1836&amp;";", IntrantScenario!$B$7, IntrantScenario!$B$10,"2", "6")/5,0)</f>
        <v>0</v>
      </c>
    </row>
    <row r="1837" spans="1:11" x14ac:dyDescent="0.25">
      <c r="A1837" s="164" t="s">
        <v>37</v>
      </c>
      <c r="B1837" s="165" t="s">
        <v>84</v>
      </c>
      <c r="C1837" s="374" t="str">
        <f t="shared" si="264"/>
        <v>FCTYF_SAB</v>
      </c>
      <c r="D1837" s="374" t="s">
        <v>960</v>
      </c>
      <c r="E1837" s="428" t="s">
        <v>518</v>
      </c>
      <c r="F1837" s="429">
        <f>IFERROR(_xll.Woodstock.Analyst.Xcel.UDFs.GetIndicatorValue($D1837, "5 Famille de courbes="&amp;$C1837&amp;";", IntrantScenario!$B$7, IntrantScenario!$B$10,F$5)/5,0)</f>
        <v>0</v>
      </c>
      <c r="G1837" s="429">
        <f>IFERROR(_xll.Woodstock.Analyst.Xcel.UDFs.GetIndicatorValue($D1837, "5 Famille de courbes="&amp;$C1837&amp;";", IntrantScenario!$B$7, IntrantScenario!$B$10,G$5)/5,0)</f>
        <v>0</v>
      </c>
      <c r="H1837" s="429">
        <f>IFERROR(_xll.Woodstock.Analyst.Xcel.UDFs.GetIndicatorValue($D1837, "5 Famille de courbes="&amp;$C1837&amp;";", IntrantScenario!$B$7, IntrantScenario!$B$10,H$5)/5,0)</f>
        <v>0</v>
      </c>
      <c r="I1837" s="429">
        <f>IFERROR(_xll.Woodstock.Analyst.Xcel.UDFs.GetIndicatorValue($D1837, "5 Famille de courbes="&amp;$C1837&amp;";", IntrantScenario!$B$7, IntrantScenario!$B$10,I$5)/5,0)</f>
        <v>0</v>
      </c>
      <c r="J1837" s="429">
        <f>IFERROR(_xll.Woodstock.Analyst.Xcel.UDFs.GetIndicatorValue($D1837, "5 Famille de courbes="&amp;$C1837&amp;";", IntrantScenario!$B$7, IntrantScenario!$B$10,J$5)/5,0)</f>
        <v>0</v>
      </c>
      <c r="K1837" s="429">
        <f>IFERROR(_xll.Woodstock.Analyst.Xcel.UDFs.GetIndicatorValueAverage($D1837, "5 Famille de courbes="&amp;$C1837&amp;";", IntrantScenario!$B$7, IntrantScenario!$B$10,"2", "6")/5,0)</f>
        <v>0</v>
      </c>
    </row>
    <row r="1838" spans="1:11" x14ac:dyDescent="0.25">
      <c r="A1838" s="164" t="s">
        <v>37</v>
      </c>
      <c r="B1838" s="165" t="s">
        <v>84</v>
      </c>
      <c r="C1838" s="374" t="str">
        <f t="shared" si="264"/>
        <v>FCTYF_SAB</v>
      </c>
      <c r="D1838" s="374" t="s">
        <v>972</v>
      </c>
      <c r="E1838" s="428" t="s">
        <v>518</v>
      </c>
      <c r="F1838" s="429">
        <f>IFERROR(_xll.Woodstock.Analyst.Xcel.UDFs.GetIndicatorValue($D1838, "5 Famille de courbes="&amp;$C1838&amp;";", IntrantScenario!$B$7, IntrantScenario!$B$10,F$5)/5,0)</f>
        <v>0</v>
      </c>
      <c r="G1838" s="429">
        <f>IFERROR(_xll.Woodstock.Analyst.Xcel.UDFs.GetIndicatorValue($D1838, "5 Famille de courbes="&amp;$C1838&amp;";", IntrantScenario!$B$7, IntrantScenario!$B$10,G$5)/5,0)</f>
        <v>0</v>
      </c>
      <c r="H1838" s="429">
        <f>IFERROR(_xll.Woodstock.Analyst.Xcel.UDFs.GetIndicatorValue($D1838, "5 Famille de courbes="&amp;$C1838&amp;";", IntrantScenario!$B$7, IntrantScenario!$B$10,H$5)/5,0)</f>
        <v>0</v>
      </c>
      <c r="I1838" s="429">
        <f>IFERROR(_xll.Woodstock.Analyst.Xcel.UDFs.GetIndicatorValue($D1838, "5 Famille de courbes="&amp;$C1838&amp;";", IntrantScenario!$B$7, IntrantScenario!$B$10,I$5)/5,0)</f>
        <v>0</v>
      </c>
      <c r="J1838" s="429">
        <f>IFERROR(_xll.Woodstock.Analyst.Xcel.UDFs.GetIndicatorValue($D1838, "5 Famille de courbes="&amp;$C1838&amp;";", IntrantScenario!$B$7, IntrantScenario!$B$10,J$5)/5,0)</f>
        <v>0</v>
      </c>
      <c r="K1838" s="429">
        <f>IFERROR(_xll.Woodstock.Analyst.Xcel.UDFs.GetIndicatorValueAverage($D1838, "5 Famille de courbes="&amp;$C1838&amp;";", IntrantScenario!$B$7, IntrantScenario!$B$10,"2", "6")/5,0)</f>
        <v>0</v>
      </c>
    </row>
    <row r="1839" spans="1:11" x14ac:dyDescent="0.25">
      <c r="A1839" s="164" t="s">
        <v>37</v>
      </c>
      <c r="B1839" s="165" t="s">
        <v>84</v>
      </c>
      <c r="C1839" s="374" t="str">
        <f t="shared" si="264"/>
        <v>FCTYF_SAB</v>
      </c>
      <c r="D1839" s="374" t="s">
        <v>954</v>
      </c>
      <c r="E1839" s="428" t="s">
        <v>518</v>
      </c>
      <c r="F1839" s="429">
        <f>IFERROR(_xll.Woodstock.Analyst.Xcel.UDFs.GetIndicatorValue($D1839, "5 Famille de courbes="&amp;$C1839&amp;";", IntrantScenario!$B$7, IntrantScenario!$B$10,F$5)/5,0)</f>
        <v>0</v>
      </c>
      <c r="G1839" s="429">
        <f>IFERROR(_xll.Woodstock.Analyst.Xcel.UDFs.GetIndicatorValue($D1839, "5 Famille de courbes="&amp;$C1839&amp;";", IntrantScenario!$B$7, IntrantScenario!$B$10,G$5)/5,0)</f>
        <v>0</v>
      </c>
      <c r="H1839" s="429">
        <f>IFERROR(_xll.Woodstock.Analyst.Xcel.UDFs.GetIndicatorValue($D1839, "5 Famille de courbes="&amp;$C1839&amp;";", IntrantScenario!$B$7, IntrantScenario!$B$10,H$5)/5,0)</f>
        <v>0</v>
      </c>
      <c r="I1839" s="429">
        <f>IFERROR(_xll.Woodstock.Analyst.Xcel.UDFs.GetIndicatorValue($D1839, "5 Famille de courbes="&amp;$C1839&amp;";", IntrantScenario!$B$7, IntrantScenario!$B$10,I$5)/5,0)</f>
        <v>0</v>
      </c>
      <c r="J1839" s="429">
        <f>IFERROR(_xll.Woodstock.Analyst.Xcel.UDFs.GetIndicatorValue($D1839, "5 Famille de courbes="&amp;$C1839&amp;";", IntrantScenario!$B$7, IntrantScenario!$B$10,J$5)/5,0)</f>
        <v>0</v>
      </c>
      <c r="K1839" s="429">
        <f>IFERROR(_xll.Woodstock.Analyst.Xcel.UDFs.GetIndicatorValueAverage($D1839, "5 Famille de courbes="&amp;$C1839&amp;";", IntrantScenario!$B$7, IntrantScenario!$B$10,"2", "6")/5,0)</f>
        <v>0</v>
      </c>
    </row>
    <row r="1840" spans="1:11" x14ac:dyDescent="0.25">
      <c r="A1840" s="164" t="s">
        <v>37</v>
      </c>
      <c r="B1840" s="165" t="s">
        <v>84</v>
      </c>
      <c r="C1840" s="374" t="str">
        <f t="shared" si="264"/>
        <v>FCTYF_SAB</v>
      </c>
      <c r="D1840" s="374" t="s">
        <v>968</v>
      </c>
      <c r="E1840" s="428" t="s">
        <v>518</v>
      </c>
      <c r="F1840" s="429">
        <f>IFERROR(_xll.Woodstock.Analyst.Xcel.UDFs.GetIndicatorValue($D1840, "5 Famille de courbes="&amp;$C1840&amp;";", IntrantScenario!$B$7, IntrantScenario!$B$10,F$5)/5,0)</f>
        <v>0</v>
      </c>
      <c r="G1840" s="429">
        <f>IFERROR(_xll.Woodstock.Analyst.Xcel.UDFs.GetIndicatorValue($D1840, "5 Famille de courbes="&amp;$C1840&amp;";", IntrantScenario!$B$7, IntrantScenario!$B$10,G$5)/5,0)</f>
        <v>0</v>
      </c>
      <c r="H1840" s="429">
        <f>IFERROR(_xll.Woodstock.Analyst.Xcel.UDFs.GetIndicatorValue($D1840, "5 Famille de courbes="&amp;$C1840&amp;";", IntrantScenario!$B$7, IntrantScenario!$B$10,H$5)/5,0)</f>
        <v>0</v>
      </c>
      <c r="I1840" s="429">
        <f>IFERROR(_xll.Woodstock.Analyst.Xcel.UDFs.GetIndicatorValue($D1840, "5 Famille de courbes="&amp;$C1840&amp;";", IntrantScenario!$B$7, IntrantScenario!$B$10,I$5)/5,0)</f>
        <v>0</v>
      </c>
      <c r="J1840" s="429">
        <f>IFERROR(_xll.Woodstock.Analyst.Xcel.UDFs.GetIndicatorValue($D1840, "5 Famille de courbes="&amp;$C1840&amp;";", IntrantScenario!$B$7, IntrantScenario!$B$10,J$5)/5,0)</f>
        <v>0</v>
      </c>
      <c r="K1840" s="429">
        <f>IFERROR(_xll.Woodstock.Analyst.Xcel.UDFs.GetIndicatorValueAverage($D1840, "5 Famille de courbes="&amp;$C1840&amp;";", IntrantScenario!$B$7, IntrantScenario!$B$10,"2", "6")/5,0)</f>
        <v>0</v>
      </c>
    </row>
    <row r="1841" spans="1:11" x14ac:dyDescent="0.25">
      <c r="A1841" s="164" t="s">
        <v>37</v>
      </c>
      <c r="B1841" s="165" t="s">
        <v>84</v>
      </c>
      <c r="C1841" s="374" t="str">
        <f t="shared" si="264"/>
        <v>FCTYF_SAB</v>
      </c>
      <c r="D1841" s="374" t="s">
        <v>980</v>
      </c>
      <c r="E1841" s="428" t="s">
        <v>518</v>
      </c>
      <c r="F1841" s="429">
        <f>IFERROR(_xll.Woodstock.Analyst.Xcel.UDFs.GetIndicatorValue($D1841, "5 Famille de courbes="&amp;$C1841&amp;";", IntrantScenario!$B$7, IntrantScenario!$B$10,F$5)/5,0)</f>
        <v>0</v>
      </c>
      <c r="G1841" s="429">
        <f>IFERROR(_xll.Woodstock.Analyst.Xcel.UDFs.GetIndicatorValue($D1841, "5 Famille de courbes="&amp;$C1841&amp;";", IntrantScenario!$B$7, IntrantScenario!$B$10,G$5)/5,0)</f>
        <v>0</v>
      </c>
      <c r="H1841" s="429">
        <f>IFERROR(_xll.Woodstock.Analyst.Xcel.UDFs.GetIndicatorValue($D1841, "5 Famille de courbes="&amp;$C1841&amp;";", IntrantScenario!$B$7, IntrantScenario!$B$10,H$5)/5,0)</f>
        <v>0</v>
      </c>
      <c r="I1841" s="429">
        <f>IFERROR(_xll.Woodstock.Analyst.Xcel.UDFs.GetIndicatorValue($D1841, "5 Famille de courbes="&amp;$C1841&amp;";", IntrantScenario!$B$7, IntrantScenario!$B$10,I$5)/5,0)</f>
        <v>0</v>
      </c>
      <c r="J1841" s="429">
        <f>IFERROR(_xll.Woodstock.Analyst.Xcel.UDFs.GetIndicatorValue($D1841, "5 Famille de courbes="&amp;$C1841&amp;";", IntrantScenario!$B$7, IntrantScenario!$B$10,J$5)/5,0)</f>
        <v>0</v>
      </c>
      <c r="K1841" s="429">
        <f>IFERROR(_xll.Woodstock.Analyst.Xcel.UDFs.GetIndicatorValueAverage($D1841, "5 Famille de courbes="&amp;$C1841&amp;";", IntrantScenario!$B$7, IntrantScenario!$B$10,"2", "6")/5,0)</f>
        <v>0</v>
      </c>
    </row>
    <row r="1842" spans="1:11" x14ac:dyDescent="0.25">
      <c r="A1842" s="164" t="s">
        <v>37</v>
      </c>
      <c r="B1842" s="441" t="s">
        <v>84</v>
      </c>
      <c r="C1842" s="441" t="str">
        <f t="shared" si="264"/>
        <v>FCTYF_SAB</v>
      </c>
      <c r="D1842" s="441"/>
      <c r="E1842" s="442" t="s">
        <v>518</v>
      </c>
      <c r="F1842" s="443">
        <f t="shared" ref="F1842:K1842" si="266">SUM(F1836:F1841)</f>
        <v>0</v>
      </c>
      <c r="G1842" s="443">
        <f t="shared" si="266"/>
        <v>0</v>
      </c>
      <c r="H1842" s="443">
        <f t="shared" si="266"/>
        <v>0</v>
      </c>
      <c r="I1842" s="443">
        <f t="shared" si="266"/>
        <v>0</v>
      </c>
      <c r="J1842" s="443">
        <f t="shared" si="266"/>
        <v>0</v>
      </c>
      <c r="K1842" s="443">
        <f t="shared" si="266"/>
        <v>0</v>
      </c>
    </row>
    <row r="1843" spans="1:11" x14ac:dyDescent="0.25">
      <c r="A1843" s="164" t="s">
        <v>37</v>
      </c>
      <c r="B1843" s="165" t="s">
        <v>84</v>
      </c>
      <c r="C1843" s="374" t="str">
        <f t="shared" si="264"/>
        <v>FCTYF_SAB</v>
      </c>
      <c r="D1843" s="374" t="s">
        <v>927</v>
      </c>
      <c r="E1843" s="428" t="s">
        <v>513</v>
      </c>
      <c r="F1843" s="429">
        <f>IFERROR(_xll.Woodstock.Analyst.Xcel.UDFs.GetIndicatorValue($D1843, "5 Famille de courbes="&amp;$C1843&amp;";", IntrantScenario!$B$7, IntrantScenario!$B$10,F$5)/5,0)</f>
        <v>0</v>
      </c>
      <c r="G1843" s="429">
        <f>IFERROR(_xll.Woodstock.Analyst.Xcel.UDFs.GetIndicatorValue($D1843, "5 Famille de courbes="&amp;$C1843&amp;";", IntrantScenario!$B$7, IntrantScenario!$B$10,G$5)/5,0)</f>
        <v>0</v>
      </c>
      <c r="H1843" s="429">
        <f>IFERROR(_xll.Woodstock.Analyst.Xcel.UDFs.GetIndicatorValue($D1843, "5 Famille de courbes="&amp;$C1843&amp;";", IntrantScenario!$B$7, IntrantScenario!$B$10,H$5)/5,0)</f>
        <v>0</v>
      </c>
      <c r="I1843" s="429">
        <f>IFERROR(_xll.Woodstock.Analyst.Xcel.UDFs.GetIndicatorValue($D1843, "5 Famille de courbes="&amp;$C1843&amp;";", IntrantScenario!$B$7, IntrantScenario!$B$10,I$5)/5,0)</f>
        <v>0</v>
      </c>
      <c r="J1843" s="429">
        <f>IFERROR(_xll.Woodstock.Analyst.Xcel.UDFs.GetIndicatorValue($D1843, "5 Famille de courbes="&amp;$C1843&amp;";", IntrantScenario!$B$7, IntrantScenario!$B$10,J$5)/5,0)</f>
        <v>0</v>
      </c>
      <c r="K1843" s="429">
        <f>IFERROR(_xll.Woodstock.Analyst.Xcel.UDFs.GetIndicatorValueAverage($D1843, "5 Famille de courbes="&amp;$C1843&amp;";", IntrantScenario!$B$7, IntrantScenario!$B$10,"2", "6")/5,0)</f>
        <v>0</v>
      </c>
    </row>
    <row r="1844" spans="1:11" x14ac:dyDescent="0.25">
      <c r="A1844" s="164" t="s">
        <v>37</v>
      </c>
      <c r="B1844" s="165" t="s">
        <v>84</v>
      </c>
      <c r="C1844" s="374" t="str">
        <f t="shared" si="264"/>
        <v>FCTYF_SAB</v>
      </c>
      <c r="D1844" s="374" t="s">
        <v>928</v>
      </c>
      <c r="E1844" s="428" t="s">
        <v>513</v>
      </c>
      <c r="F1844" s="429">
        <f>IFERROR(_xll.Woodstock.Analyst.Xcel.UDFs.GetIndicatorValue($D1844, "5 Famille de courbes="&amp;$C1844&amp;";", IntrantScenario!$B$7, IntrantScenario!$B$10,F$5)/5,0)</f>
        <v>0</v>
      </c>
      <c r="G1844" s="429">
        <f>IFERROR(_xll.Woodstock.Analyst.Xcel.UDFs.GetIndicatorValue($D1844, "5 Famille de courbes="&amp;$C1844&amp;";", IntrantScenario!$B$7, IntrantScenario!$B$10,G$5)/5,0)</f>
        <v>0</v>
      </c>
      <c r="H1844" s="429">
        <f>IFERROR(_xll.Woodstock.Analyst.Xcel.UDFs.GetIndicatorValue($D1844, "5 Famille de courbes="&amp;$C1844&amp;";", IntrantScenario!$B$7, IntrantScenario!$B$10,H$5)/5,0)</f>
        <v>0</v>
      </c>
      <c r="I1844" s="429">
        <f>IFERROR(_xll.Woodstock.Analyst.Xcel.UDFs.GetIndicatorValue($D1844, "5 Famille de courbes="&amp;$C1844&amp;";", IntrantScenario!$B$7, IntrantScenario!$B$10,I$5)/5,0)</f>
        <v>0</v>
      </c>
      <c r="J1844" s="429">
        <f>IFERROR(_xll.Woodstock.Analyst.Xcel.UDFs.GetIndicatorValue($D1844, "5 Famille de courbes="&amp;$C1844&amp;";", IntrantScenario!$B$7, IntrantScenario!$B$10,J$5)/5,0)</f>
        <v>0</v>
      </c>
      <c r="K1844" s="429">
        <f>IFERROR(_xll.Woodstock.Analyst.Xcel.UDFs.GetIndicatorValueAverage($D1844, "5 Famille de courbes="&amp;$C1844&amp;";", IntrantScenario!$B$7, IntrantScenario!$B$10,"2", "6")/5,0)</f>
        <v>0</v>
      </c>
    </row>
    <row r="1845" spans="1:11" x14ac:dyDescent="0.25">
      <c r="A1845" s="164" t="s">
        <v>37</v>
      </c>
      <c r="B1845" s="165" t="s">
        <v>84</v>
      </c>
      <c r="C1845" s="374" t="str">
        <f t="shared" si="264"/>
        <v>FCTYF_SAB</v>
      </c>
      <c r="D1845" s="374" t="s">
        <v>929</v>
      </c>
      <c r="E1845" s="428" t="s">
        <v>513</v>
      </c>
      <c r="F1845" s="429">
        <f>IFERROR(_xll.Woodstock.Analyst.Xcel.UDFs.GetIndicatorValue($D1845, "5 Famille de courbes="&amp;$C1845&amp;";", IntrantScenario!$B$7, IntrantScenario!$B$10,F$5)/5,0)</f>
        <v>0</v>
      </c>
      <c r="G1845" s="429">
        <f>IFERROR(_xll.Woodstock.Analyst.Xcel.UDFs.GetIndicatorValue($D1845, "5 Famille de courbes="&amp;$C1845&amp;";", IntrantScenario!$B$7, IntrantScenario!$B$10,G$5)/5,0)</f>
        <v>0</v>
      </c>
      <c r="H1845" s="429">
        <f>IFERROR(_xll.Woodstock.Analyst.Xcel.UDFs.GetIndicatorValue($D1845, "5 Famille de courbes="&amp;$C1845&amp;";", IntrantScenario!$B$7, IntrantScenario!$B$10,H$5)/5,0)</f>
        <v>0</v>
      </c>
      <c r="I1845" s="429">
        <f>IFERROR(_xll.Woodstock.Analyst.Xcel.UDFs.GetIndicatorValue($D1845, "5 Famille de courbes="&amp;$C1845&amp;";", IntrantScenario!$B$7, IntrantScenario!$B$10,I$5)/5,0)</f>
        <v>0</v>
      </c>
      <c r="J1845" s="429">
        <f>IFERROR(_xll.Woodstock.Analyst.Xcel.UDFs.GetIndicatorValue($D1845, "5 Famille de courbes="&amp;$C1845&amp;";", IntrantScenario!$B$7, IntrantScenario!$B$10,J$5)/5,0)</f>
        <v>0</v>
      </c>
      <c r="K1845" s="429">
        <f>IFERROR(_xll.Woodstock.Analyst.Xcel.UDFs.GetIndicatorValueAverage($D1845, "5 Famille de courbes="&amp;$C1845&amp;";", IntrantScenario!$B$7, IntrantScenario!$B$10,"2", "6")/5,0)</f>
        <v>0</v>
      </c>
    </row>
    <row r="1846" spans="1:11" x14ac:dyDescent="0.25">
      <c r="A1846" s="164" t="s">
        <v>37</v>
      </c>
      <c r="B1846" s="165" t="s">
        <v>84</v>
      </c>
      <c r="C1846" s="374" t="str">
        <f t="shared" si="264"/>
        <v>FCTYF_SAB</v>
      </c>
      <c r="D1846" s="374" t="s">
        <v>930</v>
      </c>
      <c r="E1846" s="428" t="s">
        <v>513</v>
      </c>
      <c r="F1846" s="429">
        <f>IFERROR(_xll.Woodstock.Analyst.Xcel.UDFs.GetIndicatorValue($D1846, "5 Famille de courbes="&amp;$C1846&amp;";", IntrantScenario!$B$7, IntrantScenario!$B$10,F$5)/5,0)</f>
        <v>0</v>
      </c>
      <c r="G1846" s="429">
        <f>IFERROR(_xll.Woodstock.Analyst.Xcel.UDFs.GetIndicatorValue($D1846, "5 Famille de courbes="&amp;$C1846&amp;";", IntrantScenario!$B$7, IntrantScenario!$B$10,G$5)/5,0)</f>
        <v>0</v>
      </c>
      <c r="H1846" s="429">
        <f>IFERROR(_xll.Woodstock.Analyst.Xcel.UDFs.GetIndicatorValue($D1846, "5 Famille de courbes="&amp;$C1846&amp;";", IntrantScenario!$B$7, IntrantScenario!$B$10,H$5)/5,0)</f>
        <v>0</v>
      </c>
      <c r="I1846" s="429">
        <f>IFERROR(_xll.Woodstock.Analyst.Xcel.UDFs.GetIndicatorValue($D1846, "5 Famille de courbes="&amp;$C1846&amp;";", IntrantScenario!$B$7, IntrantScenario!$B$10,I$5)/5,0)</f>
        <v>0</v>
      </c>
      <c r="J1846" s="429">
        <f>IFERROR(_xll.Woodstock.Analyst.Xcel.UDFs.GetIndicatorValue($D1846, "5 Famille de courbes="&amp;$C1846&amp;";", IntrantScenario!$B$7, IntrantScenario!$B$10,J$5)/5,0)</f>
        <v>0</v>
      </c>
      <c r="K1846" s="429">
        <f>IFERROR(_xll.Woodstock.Analyst.Xcel.UDFs.GetIndicatorValueAverage($D1846, "5 Famille de courbes="&amp;$C1846&amp;";", IntrantScenario!$B$7, IntrantScenario!$B$10,"2", "6")/5,0)</f>
        <v>0</v>
      </c>
    </row>
    <row r="1847" spans="1:11" x14ac:dyDescent="0.25">
      <c r="A1847" s="164" t="s">
        <v>37</v>
      </c>
      <c r="B1847" s="165" t="s">
        <v>84</v>
      </c>
      <c r="C1847" s="374" t="str">
        <f t="shared" si="264"/>
        <v>FCTYF_SAB</v>
      </c>
      <c r="D1847" s="374" t="s">
        <v>931</v>
      </c>
      <c r="E1847" s="428" t="s">
        <v>513</v>
      </c>
      <c r="F1847" s="429">
        <f>IFERROR(_xll.Woodstock.Analyst.Xcel.UDFs.GetIndicatorValue($D1847, "5 Famille de courbes="&amp;$C1847&amp;";", IntrantScenario!$B$7, IntrantScenario!$B$10,F$5)/5,0)</f>
        <v>0</v>
      </c>
      <c r="G1847" s="429">
        <f>IFERROR(_xll.Woodstock.Analyst.Xcel.UDFs.GetIndicatorValue($D1847, "5 Famille de courbes="&amp;$C1847&amp;";", IntrantScenario!$B$7, IntrantScenario!$B$10,G$5)/5,0)</f>
        <v>0</v>
      </c>
      <c r="H1847" s="429">
        <f>IFERROR(_xll.Woodstock.Analyst.Xcel.UDFs.GetIndicatorValue($D1847, "5 Famille de courbes="&amp;$C1847&amp;";", IntrantScenario!$B$7, IntrantScenario!$B$10,H$5)/5,0)</f>
        <v>0</v>
      </c>
      <c r="I1847" s="429">
        <f>IFERROR(_xll.Woodstock.Analyst.Xcel.UDFs.GetIndicatorValue($D1847, "5 Famille de courbes="&amp;$C1847&amp;";", IntrantScenario!$B$7, IntrantScenario!$B$10,I$5)/5,0)</f>
        <v>0</v>
      </c>
      <c r="J1847" s="429">
        <f>IFERROR(_xll.Woodstock.Analyst.Xcel.UDFs.GetIndicatorValue($D1847, "5 Famille de courbes="&amp;$C1847&amp;";", IntrantScenario!$B$7, IntrantScenario!$B$10,J$5)/5,0)</f>
        <v>0</v>
      </c>
      <c r="K1847" s="429">
        <f>IFERROR(_xll.Woodstock.Analyst.Xcel.UDFs.GetIndicatorValueAverage($D1847, "5 Famille de courbes="&amp;$C1847&amp;";", IntrantScenario!$B$7, IntrantScenario!$B$10,"2", "6")/5,0)</f>
        <v>0</v>
      </c>
    </row>
    <row r="1848" spans="1:11" x14ac:dyDescent="0.25">
      <c r="A1848" s="164" t="s">
        <v>37</v>
      </c>
      <c r="B1848" s="165" t="s">
        <v>84</v>
      </c>
      <c r="C1848" s="374" t="str">
        <f t="shared" si="264"/>
        <v>FCTYF_SAB</v>
      </c>
      <c r="D1848" s="374" t="s">
        <v>932</v>
      </c>
      <c r="E1848" s="428" t="s">
        <v>513</v>
      </c>
      <c r="F1848" s="429">
        <f>IFERROR(_xll.Woodstock.Analyst.Xcel.UDFs.GetIndicatorValue($D1848, "5 Famille de courbes="&amp;$C1848&amp;";", IntrantScenario!$B$7, IntrantScenario!$B$10,F$5)/5,0)</f>
        <v>0</v>
      </c>
      <c r="G1848" s="429">
        <f>IFERROR(_xll.Woodstock.Analyst.Xcel.UDFs.GetIndicatorValue($D1848, "5 Famille de courbes="&amp;$C1848&amp;";", IntrantScenario!$B$7, IntrantScenario!$B$10,G$5)/5,0)</f>
        <v>0</v>
      </c>
      <c r="H1848" s="429">
        <f>IFERROR(_xll.Woodstock.Analyst.Xcel.UDFs.GetIndicatorValue($D1848, "5 Famille de courbes="&amp;$C1848&amp;";", IntrantScenario!$B$7, IntrantScenario!$B$10,H$5)/5,0)</f>
        <v>0</v>
      </c>
      <c r="I1848" s="429">
        <f>IFERROR(_xll.Woodstock.Analyst.Xcel.UDFs.GetIndicatorValue($D1848, "5 Famille de courbes="&amp;$C1848&amp;";", IntrantScenario!$B$7, IntrantScenario!$B$10,I$5)/5,0)</f>
        <v>0</v>
      </c>
      <c r="J1848" s="429">
        <f>IFERROR(_xll.Woodstock.Analyst.Xcel.UDFs.GetIndicatorValue($D1848, "5 Famille de courbes="&amp;$C1848&amp;";", IntrantScenario!$B$7, IntrantScenario!$B$10,J$5)/5,0)</f>
        <v>0</v>
      </c>
      <c r="K1848" s="429">
        <f>IFERROR(_xll.Woodstock.Analyst.Xcel.UDFs.GetIndicatorValueAverage($D1848, "5 Famille de courbes="&amp;$C1848&amp;";", IntrantScenario!$B$7, IntrantScenario!$B$10,"2", "6")/5,0)</f>
        <v>0</v>
      </c>
    </row>
    <row r="1849" spans="1:11" x14ac:dyDescent="0.25">
      <c r="A1849" s="164" t="s">
        <v>37</v>
      </c>
      <c r="B1849" s="165" t="s">
        <v>84</v>
      </c>
      <c r="C1849" s="374" t="str">
        <f t="shared" si="264"/>
        <v>FCTYF_SAB</v>
      </c>
      <c r="D1849" s="374" t="s">
        <v>933</v>
      </c>
      <c r="E1849" s="428" t="s">
        <v>513</v>
      </c>
      <c r="F1849" s="429">
        <f>IFERROR(_xll.Woodstock.Analyst.Xcel.UDFs.GetIndicatorValue($D1849, "5 Famille de courbes="&amp;$C1849&amp;";", IntrantScenario!$B$7, IntrantScenario!$B$10,F$5)/5,0)</f>
        <v>0</v>
      </c>
      <c r="G1849" s="429">
        <f>IFERROR(_xll.Woodstock.Analyst.Xcel.UDFs.GetIndicatorValue($D1849, "5 Famille de courbes="&amp;$C1849&amp;";", IntrantScenario!$B$7, IntrantScenario!$B$10,G$5)/5,0)</f>
        <v>0</v>
      </c>
      <c r="H1849" s="429">
        <f>IFERROR(_xll.Woodstock.Analyst.Xcel.UDFs.GetIndicatorValue($D1849, "5 Famille de courbes="&amp;$C1849&amp;";", IntrantScenario!$B$7, IntrantScenario!$B$10,H$5)/5,0)</f>
        <v>0</v>
      </c>
      <c r="I1849" s="429">
        <f>IFERROR(_xll.Woodstock.Analyst.Xcel.UDFs.GetIndicatorValue($D1849, "5 Famille de courbes="&amp;$C1849&amp;";", IntrantScenario!$B$7, IntrantScenario!$B$10,I$5)/5,0)</f>
        <v>0</v>
      </c>
      <c r="J1849" s="429">
        <f>IFERROR(_xll.Woodstock.Analyst.Xcel.UDFs.GetIndicatorValue($D1849, "5 Famille de courbes="&amp;$C1849&amp;";", IntrantScenario!$B$7, IntrantScenario!$B$10,J$5)/5,0)</f>
        <v>0</v>
      </c>
      <c r="K1849" s="429">
        <f>IFERROR(_xll.Woodstock.Analyst.Xcel.UDFs.GetIndicatorValueAverage($D1849, "5 Famille de courbes="&amp;$C1849&amp;";", IntrantScenario!$B$7, IntrantScenario!$B$10,"2", "6")/5,0)</f>
        <v>0</v>
      </c>
    </row>
    <row r="1850" spans="1:11" x14ac:dyDescent="0.25">
      <c r="A1850" s="164" t="s">
        <v>37</v>
      </c>
      <c r="B1850" s="165" t="s">
        <v>84</v>
      </c>
      <c r="C1850" s="374" t="str">
        <f t="shared" si="264"/>
        <v>FCTYF_SAB</v>
      </c>
      <c r="D1850" s="374" t="s">
        <v>934</v>
      </c>
      <c r="E1850" s="428" t="s">
        <v>513</v>
      </c>
      <c r="F1850" s="429">
        <f>IFERROR(_xll.Woodstock.Analyst.Xcel.UDFs.GetIndicatorValue($D1850, "5 Famille de courbes="&amp;$C1850&amp;";", IntrantScenario!$B$7, IntrantScenario!$B$10,F$5)/5,0)</f>
        <v>0</v>
      </c>
      <c r="G1850" s="429">
        <f>IFERROR(_xll.Woodstock.Analyst.Xcel.UDFs.GetIndicatorValue($D1850, "5 Famille de courbes="&amp;$C1850&amp;";", IntrantScenario!$B$7, IntrantScenario!$B$10,G$5)/5,0)</f>
        <v>0</v>
      </c>
      <c r="H1850" s="429">
        <f>IFERROR(_xll.Woodstock.Analyst.Xcel.UDFs.GetIndicatorValue($D1850, "5 Famille de courbes="&amp;$C1850&amp;";", IntrantScenario!$B$7, IntrantScenario!$B$10,H$5)/5,0)</f>
        <v>0</v>
      </c>
      <c r="I1850" s="429">
        <f>IFERROR(_xll.Woodstock.Analyst.Xcel.UDFs.GetIndicatorValue($D1850, "5 Famille de courbes="&amp;$C1850&amp;";", IntrantScenario!$B$7, IntrantScenario!$B$10,I$5)/5,0)</f>
        <v>0</v>
      </c>
      <c r="J1850" s="429">
        <f>IFERROR(_xll.Woodstock.Analyst.Xcel.UDFs.GetIndicatorValue($D1850, "5 Famille de courbes="&amp;$C1850&amp;";", IntrantScenario!$B$7, IntrantScenario!$B$10,J$5)/5,0)</f>
        <v>0</v>
      </c>
      <c r="K1850" s="429">
        <f>IFERROR(_xll.Woodstock.Analyst.Xcel.UDFs.GetIndicatorValueAverage($D1850, "5 Famille de courbes="&amp;$C1850&amp;";", IntrantScenario!$B$7, IntrantScenario!$B$10,"2", "6")/5,0)</f>
        <v>0</v>
      </c>
    </row>
    <row r="1851" spans="1:11" x14ac:dyDescent="0.25">
      <c r="A1851" s="164" t="s">
        <v>37</v>
      </c>
      <c r="B1851" s="165" t="s">
        <v>84</v>
      </c>
      <c r="C1851" s="374" t="str">
        <f t="shared" si="264"/>
        <v>FCTYF_SAB</v>
      </c>
      <c r="D1851" s="374" t="s">
        <v>935</v>
      </c>
      <c r="E1851" s="428" t="s">
        <v>513</v>
      </c>
      <c r="F1851" s="429">
        <f>IFERROR(_xll.Woodstock.Analyst.Xcel.UDFs.GetIndicatorValue($D1851, "5 Famille de courbes="&amp;$C1851&amp;";", IntrantScenario!$B$7, IntrantScenario!$B$10,F$5)/5,0)</f>
        <v>0</v>
      </c>
      <c r="G1851" s="429">
        <f>IFERROR(_xll.Woodstock.Analyst.Xcel.UDFs.GetIndicatorValue($D1851, "5 Famille de courbes="&amp;$C1851&amp;";", IntrantScenario!$B$7, IntrantScenario!$B$10,G$5)/5,0)</f>
        <v>0</v>
      </c>
      <c r="H1851" s="429">
        <f>IFERROR(_xll.Woodstock.Analyst.Xcel.UDFs.GetIndicatorValue($D1851, "5 Famille de courbes="&amp;$C1851&amp;";", IntrantScenario!$B$7, IntrantScenario!$B$10,H$5)/5,0)</f>
        <v>0</v>
      </c>
      <c r="I1851" s="429">
        <f>IFERROR(_xll.Woodstock.Analyst.Xcel.UDFs.GetIndicatorValue($D1851, "5 Famille de courbes="&amp;$C1851&amp;";", IntrantScenario!$B$7, IntrantScenario!$B$10,I$5)/5,0)</f>
        <v>0</v>
      </c>
      <c r="J1851" s="429">
        <f>IFERROR(_xll.Woodstock.Analyst.Xcel.UDFs.GetIndicatorValue($D1851, "5 Famille de courbes="&amp;$C1851&amp;";", IntrantScenario!$B$7, IntrantScenario!$B$10,J$5)/5,0)</f>
        <v>0</v>
      </c>
      <c r="K1851" s="429">
        <f>IFERROR(_xll.Woodstock.Analyst.Xcel.UDFs.GetIndicatorValueAverage($D1851, "5 Famille de courbes="&amp;$C1851&amp;";", IntrantScenario!$B$7, IntrantScenario!$B$10,"2", "6")/5,0)</f>
        <v>0</v>
      </c>
    </row>
    <row r="1852" spans="1:11" x14ac:dyDescent="0.25">
      <c r="A1852" s="164" t="s">
        <v>37</v>
      </c>
      <c r="B1852" s="165" t="s">
        <v>84</v>
      </c>
      <c r="C1852" s="374" t="str">
        <f t="shared" si="264"/>
        <v>FCTYF_SAB</v>
      </c>
      <c r="D1852" s="374" t="s">
        <v>936</v>
      </c>
      <c r="E1852" s="428" t="s">
        <v>513</v>
      </c>
      <c r="F1852" s="429">
        <f>IFERROR(_xll.Woodstock.Analyst.Xcel.UDFs.GetIndicatorValue($D1852, "5 Famille de courbes="&amp;$C1852&amp;";", IntrantScenario!$B$7, IntrantScenario!$B$10,F$5)/5,0)</f>
        <v>0</v>
      </c>
      <c r="G1852" s="429">
        <f>IFERROR(_xll.Woodstock.Analyst.Xcel.UDFs.GetIndicatorValue($D1852, "5 Famille de courbes="&amp;$C1852&amp;";", IntrantScenario!$B$7, IntrantScenario!$B$10,G$5)/5,0)</f>
        <v>0</v>
      </c>
      <c r="H1852" s="429">
        <f>IFERROR(_xll.Woodstock.Analyst.Xcel.UDFs.GetIndicatorValue($D1852, "5 Famille de courbes="&amp;$C1852&amp;";", IntrantScenario!$B$7, IntrantScenario!$B$10,H$5)/5,0)</f>
        <v>0</v>
      </c>
      <c r="I1852" s="429">
        <f>IFERROR(_xll.Woodstock.Analyst.Xcel.UDFs.GetIndicatorValue($D1852, "5 Famille de courbes="&amp;$C1852&amp;";", IntrantScenario!$B$7, IntrantScenario!$B$10,I$5)/5,0)</f>
        <v>0</v>
      </c>
      <c r="J1852" s="429">
        <f>IFERROR(_xll.Woodstock.Analyst.Xcel.UDFs.GetIndicatorValue($D1852, "5 Famille de courbes="&amp;$C1852&amp;";", IntrantScenario!$B$7, IntrantScenario!$B$10,J$5)/5,0)</f>
        <v>0</v>
      </c>
      <c r="K1852" s="429">
        <f>IFERROR(_xll.Woodstock.Analyst.Xcel.UDFs.GetIndicatorValueAverage($D1852, "5 Famille de courbes="&amp;$C1852&amp;";", IntrantScenario!$B$7, IntrantScenario!$B$10,"2", "6")/5,0)</f>
        <v>0</v>
      </c>
    </row>
    <row r="1853" spans="1:11" x14ac:dyDescent="0.25">
      <c r="A1853" s="164" t="s">
        <v>37</v>
      </c>
      <c r="B1853" s="165" t="s">
        <v>84</v>
      </c>
      <c r="C1853" s="374" t="str">
        <f t="shared" si="264"/>
        <v>FCTYF_SAB</v>
      </c>
      <c r="D1853" s="374" t="s">
        <v>937</v>
      </c>
      <c r="E1853" s="428" t="s">
        <v>513</v>
      </c>
      <c r="F1853" s="429">
        <f>IFERROR(_xll.Woodstock.Analyst.Xcel.UDFs.GetIndicatorValue($D1853, "5 Famille de courbes="&amp;$C1853&amp;";", IntrantScenario!$B$7, IntrantScenario!$B$10,F$5)/5,0)</f>
        <v>0</v>
      </c>
      <c r="G1853" s="429">
        <f>IFERROR(_xll.Woodstock.Analyst.Xcel.UDFs.GetIndicatorValue($D1853, "5 Famille de courbes="&amp;$C1853&amp;";", IntrantScenario!$B$7, IntrantScenario!$B$10,G$5)/5,0)</f>
        <v>0</v>
      </c>
      <c r="H1853" s="429">
        <f>IFERROR(_xll.Woodstock.Analyst.Xcel.UDFs.GetIndicatorValue($D1853, "5 Famille de courbes="&amp;$C1853&amp;";", IntrantScenario!$B$7, IntrantScenario!$B$10,H$5)/5,0)</f>
        <v>0</v>
      </c>
      <c r="I1853" s="429">
        <f>IFERROR(_xll.Woodstock.Analyst.Xcel.UDFs.GetIndicatorValue($D1853, "5 Famille de courbes="&amp;$C1853&amp;";", IntrantScenario!$B$7, IntrantScenario!$B$10,I$5)/5,0)</f>
        <v>0</v>
      </c>
      <c r="J1853" s="429">
        <f>IFERROR(_xll.Woodstock.Analyst.Xcel.UDFs.GetIndicatorValue($D1853, "5 Famille de courbes="&amp;$C1853&amp;";", IntrantScenario!$B$7, IntrantScenario!$B$10,J$5)/5,0)</f>
        <v>0</v>
      </c>
      <c r="K1853" s="429">
        <f>IFERROR(_xll.Woodstock.Analyst.Xcel.UDFs.GetIndicatorValueAverage($D1853, "5 Famille de courbes="&amp;$C1853&amp;";", IntrantScenario!$B$7, IntrantScenario!$B$10,"2", "6")/5,0)</f>
        <v>0</v>
      </c>
    </row>
    <row r="1854" spans="1:11" x14ac:dyDescent="0.25">
      <c r="A1854" s="164" t="s">
        <v>37</v>
      </c>
      <c r="B1854" s="165" t="s">
        <v>84</v>
      </c>
      <c r="C1854" s="374" t="str">
        <f t="shared" si="264"/>
        <v>FCTYF_SAB</v>
      </c>
      <c r="D1854" s="374" t="s">
        <v>938</v>
      </c>
      <c r="E1854" s="428" t="s">
        <v>513</v>
      </c>
      <c r="F1854" s="429">
        <f>IFERROR(_xll.Woodstock.Analyst.Xcel.UDFs.GetIndicatorValue($D1854, "5 Famille de courbes="&amp;$C1854&amp;";", IntrantScenario!$B$7, IntrantScenario!$B$10,F$5)/5,0)</f>
        <v>0</v>
      </c>
      <c r="G1854" s="429">
        <f>IFERROR(_xll.Woodstock.Analyst.Xcel.UDFs.GetIndicatorValue($D1854, "5 Famille de courbes="&amp;$C1854&amp;";", IntrantScenario!$B$7, IntrantScenario!$B$10,G$5)/5,0)</f>
        <v>0</v>
      </c>
      <c r="H1854" s="429">
        <f>IFERROR(_xll.Woodstock.Analyst.Xcel.UDFs.GetIndicatorValue($D1854, "5 Famille de courbes="&amp;$C1854&amp;";", IntrantScenario!$B$7, IntrantScenario!$B$10,H$5)/5,0)</f>
        <v>0</v>
      </c>
      <c r="I1854" s="429">
        <f>IFERROR(_xll.Woodstock.Analyst.Xcel.UDFs.GetIndicatorValue($D1854, "5 Famille de courbes="&amp;$C1854&amp;";", IntrantScenario!$B$7, IntrantScenario!$B$10,I$5)/5,0)</f>
        <v>0</v>
      </c>
      <c r="J1854" s="429">
        <f>IFERROR(_xll.Woodstock.Analyst.Xcel.UDFs.GetIndicatorValue($D1854, "5 Famille de courbes="&amp;$C1854&amp;";", IntrantScenario!$B$7, IntrantScenario!$B$10,J$5)/5,0)</f>
        <v>0</v>
      </c>
      <c r="K1854" s="429">
        <f>IFERROR(_xll.Woodstock.Analyst.Xcel.UDFs.GetIndicatorValueAverage($D1854, "5 Famille de courbes="&amp;$C1854&amp;";", IntrantScenario!$B$7, IntrantScenario!$B$10,"2", "6")/5,0)</f>
        <v>0</v>
      </c>
    </row>
    <row r="1855" spans="1:11" x14ac:dyDescent="0.25">
      <c r="A1855" s="164" t="s">
        <v>37</v>
      </c>
      <c r="B1855" s="165" t="s">
        <v>84</v>
      </c>
      <c r="C1855" s="374" t="str">
        <f t="shared" si="264"/>
        <v>FCTYF_SAB</v>
      </c>
      <c r="D1855" s="374" t="s">
        <v>939</v>
      </c>
      <c r="E1855" s="428" t="s">
        <v>513</v>
      </c>
      <c r="F1855" s="429">
        <f>IFERROR(_xll.Woodstock.Analyst.Xcel.UDFs.GetIndicatorValue($D1855, "5 Famille de courbes="&amp;$C1855&amp;";", IntrantScenario!$B$7, IntrantScenario!$B$10,F$5)/5,0)</f>
        <v>0</v>
      </c>
      <c r="G1855" s="429">
        <f>IFERROR(_xll.Woodstock.Analyst.Xcel.UDFs.GetIndicatorValue($D1855, "5 Famille de courbes="&amp;$C1855&amp;";", IntrantScenario!$B$7, IntrantScenario!$B$10,G$5)/5,0)</f>
        <v>0</v>
      </c>
      <c r="H1855" s="429">
        <f>IFERROR(_xll.Woodstock.Analyst.Xcel.UDFs.GetIndicatorValue($D1855, "5 Famille de courbes="&amp;$C1855&amp;";", IntrantScenario!$B$7, IntrantScenario!$B$10,H$5)/5,0)</f>
        <v>0</v>
      </c>
      <c r="I1855" s="429">
        <f>IFERROR(_xll.Woodstock.Analyst.Xcel.UDFs.GetIndicatorValue($D1855, "5 Famille de courbes="&amp;$C1855&amp;";", IntrantScenario!$B$7, IntrantScenario!$B$10,I$5)/5,0)</f>
        <v>0</v>
      </c>
      <c r="J1855" s="429">
        <f>IFERROR(_xll.Woodstock.Analyst.Xcel.UDFs.GetIndicatorValue($D1855, "5 Famille de courbes="&amp;$C1855&amp;";", IntrantScenario!$B$7, IntrantScenario!$B$10,J$5)/5,0)</f>
        <v>0</v>
      </c>
      <c r="K1855" s="429">
        <f>IFERROR(_xll.Woodstock.Analyst.Xcel.UDFs.GetIndicatorValueAverage($D1855, "5 Famille de courbes="&amp;$C1855&amp;";", IntrantScenario!$B$7, IntrantScenario!$B$10,"2", "6")/5,0)</f>
        <v>0</v>
      </c>
    </row>
    <row r="1856" spans="1:11" x14ac:dyDescent="0.25">
      <c r="A1856" s="164" t="s">
        <v>37</v>
      </c>
      <c r="B1856" s="165" t="s">
        <v>84</v>
      </c>
      <c r="C1856" s="374" t="str">
        <f t="shared" si="264"/>
        <v>FCTYF_SAB</v>
      </c>
      <c r="D1856" s="374" t="s">
        <v>940</v>
      </c>
      <c r="E1856" s="428" t="s">
        <v>513</v>
      </c>
      <c r="F1856" s="429">
        <f>IFERROR(_xll.Woodstock.Analyst.Xcel.UDFs.GetIndicatorValue($D1856, "5 Famille de courbes="&amp;$C1856&amp;";", IntrantScenario!$B$7, IntrantScenario!$B$10,F$5)/5,0)</f>
        <v>0</v>
      </c>
      <c r="G1856" s="429">
        <f>IFERROR(_xll.Woodstock.Analyst.Xcel.UDFs.GetIndicatorValue($D1856, "5 Famille de courbes="&amp;$C1856&amp;";", IntrantScenario!$B$7, IntrantScenario!$B$10,G$5)/5,0)</f>
        <v>0</v>
      </c>
      <c r="H1856" s="429">
        <f>IFERROR(_xll.Woodstock.Analyst.Xcel.UDFs.GetIndicatorValue($D1856, "5 Famille de courbes="&amp;$C1856&amp;";", IntrantScenario!$B$7, IntrantScenario!$B$10,H$5)/5,0)</f>
        <v>0</v>
      </c>
      <c r="I1856" s="429">
        <f>IFERROR(_xll.Woodstock.Analyst.Xcel.UDFs.GetIndicatorValue($D1856, "5 Famille de courbes="&amp;$C1856&amp;";", IntrantScenario!$B$7, IntrantScenario!$B$10,I$5)/5,0)</f>
        <v>0</v>
      </c>
      <c r="J1856" s="429">
        <f>IFERROR(_xll.Woodstock.Analyst.Xcel.UDFs.GetIndicatorValue($D1856, "5 Famille de courbes="&amp;$C1856&amp;";", IntrantScenario!$B$7, IntrantScenario!$B$10,J$5)/5,0)</f>
        <v>0</v>
      </c>
      <c r="K1856" s="429">
        <f>IFERROR(_xll.Woodstock.Analyst.Xcel.UDFs.GetIndicatorValueAverage($D1856, "5 Famille de courbes="&amp;$C1856&amp;";", IntrantScenario!$B$7, IntrantScenario!$B$10,"2", "6")/5,0)</f>
        <v>0</v>
      </c>
    </row>
    <row r="1857" spans="1:11" x14ac:dyDescent="0.25">
      <c r="A1857" s="164" t="s">
        <v>37</v>
      </c>
      <c r="B1857" s="165" t="s">
        <v>84</v>
      </c>
      <c r="C1857" s="374" t="str">
        <f t="shared" si="264"/>
        <v>FCTYF_SAB</v>
      </c>
      <c r="D1857" s="374" t="s">
        <v>941</v>
      </c>
      <c r="E1857" s="428" t="s">
        <v>513</v>
      </c>
      <c r="F1857" s="429">
        <f>IFERROR(_xll.Woodstock.Analyst.Xcel.UDFs.GetIndicatorValue($D1857, "5 Famille de courbes="&amp;$C1857&amp;";", IntrantScenario!$B$7, IntrantScenario!$B$10,F$5)/5,0)</f>
        <v>0</v>
      </c>
      <c r="G1857" s="429">
        <f>IFERROR(_xll.Woodstock.Analyst.Xcel.UDFs.GetIndicatorValue($D1857, "5 Famille de courbes="&amp;$C1857&amp;";", IntrantScenario!$B$7, IntrantScenario!$B$10,G$5)/5,0)</f>
        <v>0</v>
      </c>
      <c r="H1857" s="429">
        <f>IFERROR(_xll.Woodstock.Analyst.Xcel.UDFs.GetIndicatorValue($D1857, "5 Famille de courbes="&amp;$C1857&amp;";", IntrantScenario!$B$7, IntrantScenario!$B$10,H$5)/5,0)</f>
        <v>0</v>
      </c>
      <c r="I1857" s="429">
        <f>IFERROR(_xll.Woodstock.Analyst.Xcel.UDFs.GetIndicatorValue($D1857, "5 Famille de courbes="&amp;$C1857&amp;";", IntrantScenario!$B$7, IntrantScenario!$B$10,I$5)/5,0)</f>
        <v>0</v>
      </c>
      <c r="J1857" s="429">
        <f>IFERROR(_xll.Woodstock.Analyst.Xcel.UDFs.GetIndicatorValue($D1857, "5 Famille de courbes="&amp;$C1857&amp;";", IntrantScenario!$B$7, IntrantScenario!$B$10,J$5)/5,0)</f>
        <v>0</v>
      </c>
      <c r="K1857" s="429">
        <f>IFERROR(_xll.Woodstock.Analyst.Xcel.UDFs.GetIndicatorValueAverage($D1857, "5 Famille de courbes="&amp;$C1857&amp;";", IntrantScenario!$B$7, IntrantScenario!$B$10,"2", "6")/5,0)</f>
        <v>0</v>
      </c>
    </row>
    <row r="1858" spans="1:11" x14ac:dyDescent="0.25">
      <c r="A1858" s="164" t="s">
        <v>37</v>
      </c>
      <c r="B1858" s="444" t="s">
        <v>84</v>
      </c>
      <c r="C1858" s="441" t="str">
        <f t="shared" si="264"/>
        <v>FCTYF_SAB</v>
      </c>
      <c r="D1858" s="441"/>
      <c r="E1858" s="442" t="s">
        <v>513</v>
      </c>
      <c r="F1858" s="443">
        <f t="shared" ref="F1858:K1858" si="267">SUM(F1843:F1857)</f>
        <v>0</v>
      </c>
      <c r="G1858" s="443">
        <f t="shared" si="267"/>
        <v>0</v>
      </c>
      <c r="H1858" s="443">
        <f t="shared" si="267"/>
        <v>0</v>
      </c>
      <c r="I1858" s="443">
        <f t="shared" si="267"/>
        <v>0</v>
      </c>
      <c r="J1858" s="443">
        <f t="shared" si="267"/>
        <v>0</v>
      </c>
      <c r="K1858" s="443">
        <f t="shared" si="267"/>
        <v>0</v>
      </c>
    </row>
    <row r="1859" spans="1:11" x14ac:dyDescent="0.25">
      <c r="A1859" s="164" t="s">
        <v>37</v>
      </c>
      <c r="B1859" s="165" t="s">
        <v>84</v>
      </c>
      <c r="C1859" s="374" t="str">
        <f t="shared" si="264"/>
        <v>FCTYF_SAB</v>
      </c>
      <c r="D1859" s="374" t="s">
        <v>949</v>
      </c>
      <c r="E1859" s="428" t="s">
        <v>737</v>
      </c>
      <c r="F1859" s="429">
        <f>IFERROR(_xll.Woodstock.Analyst.Xcel.UDFs.GetIndicatorValue($D1859, "5 Famille de courbes="&amp;$C1859&amp;";", IntrantScenario!$B$7, IntrantScenario!$B$10,F$5)/5,0)</f>
        <v>0</v>
      </c>
      <c r="G1859" s="429">
        <f>IFERROR(_xll.Woodstock.Analyst.Xcel.UDFs.GetIndicatorValue($D1859, "5 Famille de courbes="&amp;$C1859&amp;";", IntrantScenario!$B$7, IntrantScenario!$B$10,G$5)/5,0)</f>
        <v>0</v>
      </c>
      <c r="H1859" s="429">
        <f>IFERROR(_xll.Woodstock.Analyst.Xcel.UDFs.GetIndicatorValue($D1859, "5 Famille de courbes="&amp;$C1859&amp;";", IntrantScenario!$B$7, IntrantScenario!$B$10,H$5)/5,0)</f>
        <v>0</v>
      </c>
      <c r="I1859" s="429">
        <f>IFERROR(_xll.Woodstock.Analyst.Xcel.UDFs.GetIndicatorValue($D1859, "5 Famille de courbes="&amp;$C1859&amp;";", IntrantScenario!$B$7, IntrantScenario!$B$10,I$5)/5,0)</f>
        <v>0</v>
      </c>
      <c r="J1859" s="429">
        <f>IFERROR(_xll.Woodstock.Analyst.Xcel.UDFs.GetIndicatorValue($D1859, "5 Famille de courbes="&amp;$C1859&amp;";", IntrantScenario!$B$7, IntrantScenario!$B$10,J$5)/5,0)</f>
        <v>0</v>
      </c>
      <c r="K1859" s="429">
        <f>IFERROR(_xll.Woodstock.Analyst.Xcel.UDFs.GetIndicatorValueAverage($D1859, "5 Famille de courbes="&amp;$C1859&amp;";", IntrantScenario!$B$7, IntrantScenario!$B$10,"2", "6")/5,0)</f>
        <v>0</v>
      </c>
    </row>
    <row r="1860" spans="1:11" x14ac:dyDescent="0.25">
      <c r="A1860" s="164" t="s">
        <v>37</v>
      </c>
      <c r="B1860" s="165" t="s">
        <v>84</v>
      </c>
      <c r="C1860" s="374" t="str">
        <f t="shared" si="264"/>
        <v>FCTYF_SAB</v>
      </c>
      <c r="D1860" s="374" t="s">
        <v>950</v>
      </c>
      <c r="E1860" s="428" t="s">
        <v>737</v>
      </c>
      <c r="F1860" s="429">
        <f>IFERROR(_xll.Woodstock.Analyst.Xcel.UDFs.GetIndicatorValue($D1860, "5 Famille de courbes="&amp;$C1860&amp;";", IntrantScenario!$B$7, IntrantScenario!$B$10,F$5)/5,0)</f>
        <v>0</v>
      </c>
      <c r="G1860" s="429">
        <f>IFERROR(_xll.Woodstock.Analyst.Xcel.UDFs.GetIndicatorValue($D1860, "5 Famille de courbes="&amp;$C1860&amp;";", IntrantScenario!$B$7, IntrantScenario!$B$10,G$5)/5,0)</f>
        <v>0</v>
      </c>
      <c r="H1860" s="429">
        <f>IFERROR(_xll.Woodstock.Analyst.Xcel.UDFs.GetIndicatorValue($D1860, "5 Famille de courbes="&amp;$C1860&amp;";", IntrantScenario!$B$7, IntrantScenario!$B$10,H$5)/5,0)</f>
        <v>0</v>
      </c>
      <c r="I1860" s="429">
        <f>IFERROR(_xll.Woodstock.Analyst.Xcel.UDFs.GetIndicatorValue($D1860, "5 Famille de courbes="&amp;$C1860&amp;";", IntrantScenario!$B$7, IntrantScenario!$B$10,I$5)/5,0)</f>
        <v>0</v>
      </c>
      <c r="J1860" s="429">
        <f>IFERROR(_xll.Woodstock.Analyst.Xcel.UDFs.GetIndicatorValue($D1860, "5 Famille de courbes="&amp;$C1860&amp;";", IntrantScenario!$B$7, IntrantScenario!$B$10,J$5)/5,0)</f>
        <v>0</v>
      </c>
      <c r="K1860" s="429">
        <f>IFERROR(_xll.Woodstock.Analyst.Xcel.UDFs.GetIndicatorValueAverage($D1860, "5 Famille de courbes="&amp;$C1860&amp;";", IntrantScenario!$B$7, IntrantScenario!$B$10,"2", "6")/5,0)</f>
        <v>0</v>
      </c>
    </row>
    <row r="1861" spans="1:11" x14ac:dyDescent="0.25">
      <c r="A1861" s="164" t="s">
        <v>37</v>
      </c>
      <c r="B1861" s="165" t="s">
        <v>84</v>
      </c>
      <c r="C1861" s="374" t="str">
        <f t="shared" si="264"/>
        <v>FCTYF_SAB</v>
      </c>
      <c r="D1861" s="374" t="s">
        <v>951</v>
      </c>
      <c r="E1861" s="428" t="s">
        <v>737</v>
      </c>
      <c r="F1861" s="429">
        <f>IFERROR(_xll.Woodstock.Analyst.Xcel.UDFs.GetIndicatorValue($D1861, "5 Famille de courbes="&amp;$C1861&amp;";", IntrantScenario!$B$7, IntrantScenario!$B$10,F$5)/5,0)</f>
        <v>0</v>
      </c>
      <c r="G1861" s="429">
        <f>IFERROR(_xll.Woodstock.Analyst.Xcel.UDFs.GetIndicatorValue($D1861, "5 Famille de courbes="&amp;$C1861&amp;";", IntrantScenario!$B$7, IntrantScenario!$B$10,G$5)/5,0)</f>
        <v>0</v>
      </c>
      <c r="H1861" s="429">
        <f>IFERROR(_xll.Woodstock.Analyst.Xcel.UDFs.GetIndicatorValue($D1861, "5 Famille de courbes="&amp;$C1861&amp;";", IntrantScenario!$B$7, IntrantScenario!$B$10,H$5)/5,0)</f>
        <v>0</v>
      </c>
      <c r="I1861" s="429">
        <f>IFERROR(_xll.Woodstock.Analyst.Xcel.UDFs.GetIndicatorValue($D1861, "5 Famille de courbes="&amp;$C1861&amp;";", IntrantScenario!$B$7, IntrantScenario!$B$10,I$5)/5,0)</f>
        <v>0</v>
      </c>
      <c r="J1861" s="429">
        <f>IFERROR(_xll.Woodstock.Analyst.Xcel.UDFs.GetIndicatorValue($D1861, "5 Famille de courbes="&amp;$C1861&amp;";", IntrantScenario!$B$7, IntrantScenario!$B$10,J$5)/5,0)</f>
        <v>0</v>
      </c>
      <c r="K1861" s="429">
        <f>IFERROR(_xll.Woodstock.Analyst.Xcel.UDFs.GetIndicatorValueAverage($D1861, "5 Famille de courbes="&amp;$C1861&amp;";", IntrantScenario!$B$7, IntrantScenario!$B$10,"2", "6")/5,0)</f>
        <v>0</v>
      </c>
    </row>
    <row r="1862" spans="1:11" x14ac:dyDescent="0.25">
      <c r="A1862" s="164" t="s">
        <v>37</v>
      </c>
      <c r="B1862" s="165" t="s">
        <v>84</v>
      </c>
      <c r="C1862" s="374" t="str">
        <f t="shared" ref="C1862:C1893" si="268">"FCTYF_"&amp;B1862</f>
        <v>FCTYF_SAB</v>
      </c>
      <c r="D1862" s="374" t="s">
        <v>963</v>
      </c>
      <c r="E1862" s="428" t="s">
        <v>737</v>
      </c>
      <c r="F1862" s="429">
        <f>IFERROR(_xll.Woodstock.Analyst.Xcel.UDFs.GetIndicatorValue($D1862, "5 Famille de courbes="&amp;$C1862&amp;";", IntrantScenario!$B$7, IntrantScenario!$B$10,F$5)/5,0)</f>
        <v>0</v>
      </c>
      <c r="G1862" s="429">
        <f>IFERROR(_xll.Woodstock.Analyst.Xcel.UDFs.GetIndicatorValue($D1862, "5 Famille de courbes="&amp;$C1862&amp;";", IntrantScenario!$B$7, IntrantScenario!$B$10,G$5)/5,0)</f>
        <v>0</v>
      </c>
      <c r="H1862" s="429">
        <f>IFERROR(_xll.Woodstock.Analyst.Xcel.UDFs.GetIndicatorValue($D1862, "5 Famille de courbes="&amp;$C1862&amp;";", IntrantScenario!$B$7, IntrantScenario!$B$10,H$5)/5,0)</f>
        <v>0</v>
      </c>
      <c r="I1862" s="429">
        <f>IFERROR(_xll.Woodstock.Analyst.Xcel.UDFs.GetIndicatorValue($D1862, "5 Famille de courbes="&amp;$C1862&amp;";", IntrantScenario!$B$7, IntrantScenario!$B$10,I$5)/5,0)</f>
        <v>0</v>
      </c>
      <c r="J1862" s="429">
        <f>IFERROR(_xll.Woodstock.Analyst.Xcel.UDFs.GetIndicatorValue($D1862, "5 Famille de courbes="&amp;$C1862&amp;";", IntrantScenario!$B$7, IntrantScenario!$B$10,J$5)/5,0)</f>
        <v>0</v>
      </c>
      <c r="K1862" s="429">
        <f>IFERROR(_xll.Woodstock.Analyst.Xcel.UDFs.GetIndicatorValueAverage($D1862, "5 Famille de courbes="&amp;$C1862&amp;";", IntrantScenario!$B$7, IntrantScenario!$B$10,"2", "6")/5,0)</f>
        <v>0</v>
      </c>
    </row>
    <row r="1863" spans="1:11" x14ac:dyDescent="0.25">
      <c r="A1863" s="164" t="s">
        <v>37</v>
      </c>
      <c r="B1863" s="165" t="s">
        <v>84</v>
      </c>
      <c r="C1863" s="374" t="str">
        <f t="shared" si="268"/>
        <v>FCTYF_SAB</v>
      </c>
      <c r="D1863" s="374" t="s">
        <v>964</v>
      </c>
      <c r="E1863" s="428" t="s">
        <v>737</v>
      </c>
      <c r="F1863" s="429">
        <f>IFERROR(_xll.Woodstock.Analyst.Xcel.UDFs.GetIndicatorValue($D1863, "5 Famille de courbes="&amp;$C1863&amp;";", IntrantScenario!$B$7, IntrantScenario!$B$10,F$5)/5,0)</f>
        <v>0</v>
      </c>
      <c r="G1863" s="429">
        <f>IFERROR(_xll.Woodstock.Analyst.Xcel.UDFs.GetIndicatorValue($D1863, "5 Famille de courbes="&amp;$C1863&amp;";", IntrantScenario!$B$7, IntrantScenario!$B$10,G$5)/5,0)</f>
        <v>0</v>
      </c>
      <c r="H1863" s="429">
        <f>IFERROR(_xll.Woodstock.Analyst.Xcel.UDFs.GetIndicatorValue($D1863, "5 Famille de courbes="&amp;$C1863&amp;";", IntrantScenario!$B$7, IntrantScenario!$B$10,H$5)/5,0)</f>
        <v>0</v>
      </c>
      <c r="I1863" s="429">
        <f>IFERROR(_xll.Woodstock.Analyst.Xcel.UDFs.GetIndicatorValue($D1863, "5 Famille de courbes="&amp;$C1863&amp;";", IntrantScenario!$B$7, IntrantScenario!$B$10,I$5)/5,0)</f>
        <v>0</v>
      </c>
      <c r="J1863" s="429">
        <f>IFERROR(_xll.Woodstock.Analyst.Xcel.UDFs.GetIndicatorValue($D1863, "5 Famille de courbes="&amp;$C1863&amp;";", IntrantScenario!$B$7, IntrantScenario!$B$10,J$5)/5,0)</f>
        <v>0</v>
      </c>
      <c r="K1863" s="429">
        <f>IFERROR(_xll.Woodstock.Analyst.Xcel.UDFs.GetIndicatorValueAverage($D1863, "5 Famille de courbes="&amp;$C1863&amp;";", IntrantScenario!$B$7, IntrantScenario!$B$10,"2", "6")/5,0)</f>
        <v>0</v>
      </c>
    </row>
    <row r="1864" spans="1:11" x14ac:dyDescent="0.25">
      <c r="A1864" s="164" t="s">
        <v>37</v>
      </c>
      <c r="B1864" s="165" t="s">
        <v>84</v>
      </c>
      <c r="C1864" s="374" t="str">
        <f t="shared" si="268"/>
        <v>FCTYF_SAB</v>
      </c>
      <c r="D1864" s="374" t="s">
        <v>965</v>
      </c>
      <c r="E1864" s="428" t="s">
        <v>737</v>
      </c>
      <c r="F1864" s="429">
        <f>IFERROR(_xll.Woodstock.Analyst.Xcel.UDFs.GetIndicatorValue($D1864, "5 Famille de courbes="&amp;$C1864&amp;";", IntrantScenario!$B$7, IntrantScenario!$B$10,F$5)/5,0)</f>
        <v>0</v>
      </c>
      <c r="G1864" s="429">
        <f>IFERROR(_xll.Woodstock.Analyst.Xcel.UDFs.GetIndicatorValue($D1864, "5 Famille de courbes="&amp;$C1864&amp;";", IntrantScenario!$B$7, IntrantScenario!$B$10,G$5)/5,0)</f>
        <v>0</v>
      </c>
      <c r="H1864" s="429">
        <f>IFERROR(_xll.Woodstock.Analyst.Xcel.UDFs.GetIndicatorValue($D1864, "5 Famille de courbes="&amp;$C1864&amp;";", IntrantScenario!$B$7, IntrantScenario!$B$10,H$5)/5,0)</f>
        <v>0</v>
      </c>
      <c r="I1864" s="429">
        <f>IFERROR(_xll.Woodstock.Analyst.Xcel.UDFs.GetIndicatorValue($D1864, "5 Famille de courbes="&amp;$C1864&amp;";", IntrantScenario!$B$7, IntrantScenario!$B$10,I$5)/5,0)</f>
        <v>0</v>
      </c>
      <c r="J1864" s="429">
        <f>IFERROR(_xll.Woodstock.Analyst.Xcel.UDFs.GetIndicatorValue($D1864, "5 Famille de courbes="&amp;$C1864&amp;";", IntrantScenario!$B$7, IntrantScenario!$B$10,J$5)/5,0)</f>
        <v>0</v>
      </c>
      <c r="K1864" s="429">
        <f>IFERROR(_xll.Woodstock.Analyst.Xcel.UDFs.GetIndicatorValueAverage($D1864, "5 Famille de courbes="&amp;$C1864&amp;";", IntrantScenario!$B$7, IntrantScenario!$B$10,"2", "6")/5,0)</f>
        <v>0</v>
      </c>
    </row>
    <row r="1865" spans="1:11" x14ac:dyDescent="0.25">
      <c r="A1865" s="164" t="s">
        <v>37</v>
      </c>
      <c r="B1865" s="165" t="s">
        <v>84</v>
      </c>
      <c r="C1865" s="374" t="str">
        <f t="shared" si="268"/>
        <v>FCTYF_SAB</v>
      </c>
      <c r="D1865" s="374" t="s">
        <v>975</v>
      </c>
      <c r="E1865" s="428" t="s">
        <v>737</v>
      </c>
      <c r="F1865" s="429">
        <f>IFERROR(_xll.Woodstock.Analyst.Xcel.UDFs.GetIndicatorValue($D1865, "5 Famille de courbes="&amp;$C1865&amp;";", IntrantScenario!$B$7, IntrantScenario!$B$10,F$5)/5,0)</f>
        <v>0</v>
      </c>
      <c r="G1865" s="429">
        <f>IFERROR(_xll.Woodstock.Analyst.Xcel.UDFs.GetIndicatorValue($D1865, "5 Famille de courbes="&amp;$C1865&amp;";", IntrantScenario!$B$7, IntrantScenario!$B$10,G$5)/5,0)</f>
        <v>0</v>
      </c>
      <c r="H1865" s="429">
        <f>IFERROR(_xll.Woodstock.Analyst.Xcel.UDFs.GetIndicatorValue($D1865, "5 Famille de courbes="&amp;$C1865&amp;";", IntrantScenario!$B$7, IntrantScenario!$B$10,H$5)/5,0)</f>
        <v>0</v>
      </c>
      <c r="I1865" s="429">
        <f>IFERROR(_xll.Woodstock.Analyst.Xcel.UDFs.GetIndicatorValue($D1865, "5 Famille de courbes="&amp;$C1865&amp;";", IntrantScenario!$B$7, IntrantScenario!$B$10,I$5)/5,0)</f>
        <v>0</v>
      </c>
      <c r="J1865" s="429">
        <f>IFERROR(_xll.Woodstock.Analyst.Xcel.UDFs.GetIndicatorValue($D1865, "5 Famille de courbes="&amp;$C1865&amp;";", IntrantScenario!$B$7, IntrantScenario!$B$10,J$5)/5,0)</f>
        <v>0</v>
      </c>
      <c r="K1865" s="429">
        <f>IFERROR(_xll.Woodstock.Analyst.Xcel.UDFs.GetIndicatorValueAverage($D1865, "5 Famille de courbes="&amp;$C1865&amp;";", IntrantScenario!$B$7, IntrantScenario!$B$10,"2", "6")/5,0)</f>
        <v>0</v>
      </c>
    </row>
    <row r="1866" spans="1:11" x14ac:dyDescent="0.25">
      <c r="A1866" s="164" t="s">
        <v>37</v>
      </c>
      <c r="B1866" s="165" t="s">
        <v>84</v>
      </c>
      <c r="C1866" s="374" t="str">
        <f t="shared" si="268"/>
        <v>FCTYF_SAB</v>
      </c>
      <c r="D1866" s="374" t="s">
        <v>976</v>
      </c>
      <c r="E1866" s="428" t="s">
        <v>737</v>
      </c>
      <c r="F1866" s="429">
        <f>IFERROR(_xll.Woodstock.Analyst.Xcel.UDFs.GetIndicatorValue($D1866, "5 Famille de courbes="&amp;$C1866&amp;";", IntrantScenario!$B$7, IntrantScenario!$B$10,F$5)/5,0)</f>
        <v>0</v>
      </c>
      <c r="G1866" s="429">
        <f>IFERROR(_xll.Woodstock.Analyst.Xcel.UDFs.GetIndicatorValue($D1866, "5 Famille de courbes="&amp;$C1866&amp;";", IntrantScenario!$B$7, IntrantScenario!$B$10,G$5)/5,0)</f>
        <v>0</v>
      </c>
      <c r="H1866" s="429">
        <f>IFERROR(_xll.Woodstock.Analyst.Xcel.UDFs.GetIndicatorValue($D1866, "5 Famille de courbes="&amp;$C1866&amp;";", IntrantScenario!$B$7, IntrantScenario!$B$10,H$5)/5,0)</f>
        <v>0</v>
      </c>
      <c r="I1866" s="429">
        <f>IFERROR(_xll.Woodstock.Analyst.Xcel.UDFs.GetIndicatorValue($D1866, "5 Famille de courbes="&amp;$C1866&amp;";", IntrantScenario!$B$7, IntrantScenario!$B$10,I$5)/5,0)</f>
        <v>0</v>
      </c>
      <c r="J1866" s="429">
        <f>IFERROR(_xll.Woodstock.Analyst.Xcel.UDFs.GetIndicatorValue($D1866, "5 Famille de courbes="&amp;$C1866&amp;";", IntrantScenario!$B$7, IntrantScenario!$B$10,J$5)/5,0)</f>
        <v>0</v>
      </c>
      <c r="K1866" s="429">
        <f>IFERROR(_xll.Woodstock.Analyst.Xcel.UDFs.GetIndicatorValueAverage($D1866, "5 Famille de courbes="&amp;$C1866&amp;";", IntrantScenario!$B$7, IntrantScenario!$B$10,"2", "6")/5,0)</f>
        <v>0</v>
      </c>
    </row>
    <row r="1867" spans="1:11" x14ac:dyDescent="0.25">
      <c r="A1867" s="164" t="s">
        <v>37</v>
      </c>
      <c r="B1867" s="165" t="s">
        <v>84</v>
      </c>
      <c r="C1867" s="374" t="str">
        <f t="shared" si="268"/>
        <v>FCTYF_SAB</v>
      </c>
      <c r="D1867" s="374" t="s">
        <v>977</v>
      </c>
      <c r="E1867" s="428" t="s">
        <v>737</v>
      </c>
      <c r="F1867" s="429">
        <f>IFERROR(_xll.Woodstock.Analyst.Xcel.UDFs.GetIndicatorValue($D1867, "5 Famille de courbes="&amp;$C1867&amp;";", IntrantScenario!$B$7, IntrantScenario!$B$10,F$5)/5,0)</f>
        <v>0</v>
      </c>
      <c r="G1867" s="429">
        <f>IFERROR(_xll.Woodstock.Analyst.Xcel.UDFs.GetIndicatorValue($D1867, "5 Famille de courbes="&amp;$C1867&amp;";", IntrantScenario!$B$7, IntrantScenario!$B$10,G$5)/5,0)</f>
        <v>0</v>
      </c>
      <c r="H1867" s="429">
        <f>IFERROR(_xll.Woodstock.Analyst.Xcel.UDFs.GetIndicatorValue($D1867, "5 Famille de courbes="&amp;$C1867&amp;";", IntrantScenario!$B$7, IntrantScenario!$B$10,H$5)/5,0)</f>
        <v>0</v>
      </c>
      <c r="I1867" s="429">
        <f>IFERROR(_xll.Woodstock.Analyst.Xcel.UDFs.GetIndicatorValue($D1867, "5 Famille de courbes="&amp;$C1867&amp;";", IntrantScenario!$B$7, IntrantScenario!$B$10,I$5)/5,0)</f>
        <v>0</v>
      </c>
      <c r="J1867" s="429">
        <f>IFERROR(_xll.Woodstock.Analyst.Xcel.UDFs.GetIndicatorValue($D1867, "5 Famille de courbes="&amp;$C1867&amp;";", IntrantScenario!$B$7, IntrantScenario!$B$10,J$5)/5,0)</f>
        <v>0</v>
      </c>
      <c r="K1867" s="429">
        <f>IFERROR(_xll.Woodstock.Analyst.Xcel.UDFs.GetIndicatorValueAverage($D1867, "5 Famille de courbes="&amp;$C1867&amp;";", IntrantScenario!$B$7, IntrantScenario!$B$10,"2", "6")/5,0)</f>
        <v>0</v>
      </c>
    </row>
    <row r="1868" spans="1:11" x14ac:dyDescent="0.25">
      <c r="A1868" s="164" t="s">
        <v>37</v>
      </c>
      <c r="B1868" s="444" t="s">
        <v>84</v>
      </c>
      <c r="C1868" s="441" t="str">
        <f t="shared" si="268"/>
        <v>FCTYF_SAB</v>
      </c>
      <c r="D1868" s="445"/>
      <c r="E1868" s="442" t="s">
        <v>737</v>
      </c>
      <c r="F1868" s="443">
        <f t="shared" ref="F1868:K1868" si="269">SUM(F1859:F1867)</f>
        <v>0</v>
      </c>
      <c r="G1868" s="443">
        <f t="shared" si="269"/>
        <v>0</v>
      </c>
      <c r="H1868" s="443">
        <f t="shared" si="269"/>
        <v>0</v>
      </c>
      <c r="I1868" s="443">
        <f t="shared" si="269"/>
        <v>0</v>
      </c>
      <c r="J1868" s="443">
        <f t="shared" si="269"/>
        <v>0</v>
      </c>
      <c r="K1868" s="443">
        <f t="shared" si="269"/>
        <v>0</v>
      </c>
    </row>
    <row r="1869" spans="1:11" x14ac:dyDescent="0.25">
      <c r="A1869" s="164" t="s">
        <v>37</v>
      </c>
      <c r="B1869" s="165" t="s">
        <v>84</v>
      </c>
      <c r="C1869" s="374" t="str">
        <f t="shared" si="268"/>
        <v>FCTYF_SAB</v>
      </c>
      <c r="D1869" s="374" t="s">
        <v>952</v>
      </c>
      <c r="E1869" s="428" t="s">
        <v>984</v>
      </c>
      <c r="F1869" s="429">
        <f>IFERROR(_xll.Woodstock.Analyst.Xcel.UDFs.GetIndicatorValue($D1869, "5 Famille de courbes="&amp;$C1869&amp;";", IntrantScenario!$B$7, IntrantScenario!$B$10,F$5)/5,0)</f>
        <v>0</v>
      </c>
      <c r="G1869" s="429">
        <f>IFERROR(_xll.Woodstock.Analyst.Xcel.UDFs.GetIndicatorValue($D1869, "5 Famille de courbes="&amp;$C1869&amp;";", IntrantScenario!$B$7, IntrantScenario!$B$10,G$5)/5,0)</f>
        <v>0</v>
      </c>
      <c r="H1869" s="429">
        <f>IFERROR(_xll.Woodstock.Analyst.Xcel.UDFs.GetIndicatorValue($D1869, "5 Famille de courbes="&amp;$C1869&amp;";", IntrantScenario!$B$7, IntrantScenario!$B$10,H$5)/5,0)</f>
        <v>0</v>
      </c>
      <c r="I1869" s="429">
        <f>IFERROR(_xll.Woodstock.Analyst.Xcel.UDFs.GetIndicatorValue($D1869, "5 Famille de courbes="&amp;$C1869&amp;";", IntrantScenario!$B$7, IntrantScenario!$B$10,I$5)/5,0)</f>
        <v>0</v>
      </c>
      <c r="J1869" s="429">
        <f>IFERROR(_xll.Woodstock.Analyst.Xcel.UDFs.GetIndicatorValue($D1869, "5 Famille de courbes="&amp;$C1869&amp;";", IntrantScenario!$B$7, IntrantScenario!$B$10,J$5)/5,0)</f>
        <v>164.09174680709839</v>
      </c>
      <c r="K1869" s="429">
        <f>IFERROR(_xll.Woodstock.Analyst.Xcel.UDFs.GetIndicatorValueAverage($D1869, "5 Famille de courbes="&amp;$C1869&amp;";", IntrantScenario!$B$7, IntrantScenario!$B$10,"2", "6")/5,0)</f>
        <v>32.818349361419678</v>
      </c>
    </row>
    <row r="1870" spans="1:11" x14ac:dyDescent="0.25">
      <c r="A1870" s="164" t="s">
        <v>37</v>
      </c>
      <c r="B1870" s="165" t="s">
        <v>84</v>
      </c>
      <c r="C1870" s="374" t="str">
        <f t="shared" si="268"/>
        <v>FCTYF_SAB</v>
      </c>
      <c r="D1870" s="374" t="s">
        <v>953</v>
      </c>
      <c r="E1870" s="428" t="s">
        <v>984</v>
      </c>
      <c r="F1870" s="429">
        <f>IFERROR(_xll.Woodstock.Analyst.Xcel.UDFs.GetIndicatorValue($D1870, "5 Famille de courbes="&amp;$C1870&amp;";", IntrantScenario!$B$7, IntrantScenario!$B$10,F$5)/5,0)</f>
        <v>0</v>
      </c>
      <c r="G1870" s="429">
        <f>IFERROR(_xll.Woodstock.Analyst.Xcel.UDFs.GetIndicatorValue($D1870, "5 Famille de courbes="&amp;$C1870&amp;";", IntrantScenario!$B$7, IntrantScenario!$B$10,G$5)/5,0)</f>
        <v>0</v>
      </c>
      <c r="H1870" s="429">
        <f>IFERROR(_xll.Woodstock.Analyst.Xcel.UDFs.GetIndicatorValue($D1870, "5 Famille de courbes="&amp;$C1870&amp;";", IntrantScenario!$B$7, IntrantScenario!$B$10,H$5)/5,0)</f>
        <v>0</v>
      </c>
      <c r="I1870" s="429">
        <f>IFERROR(_xll.Woodstock.Analyst.Xcel.UDFs.GetIndicatorValue($D1870, "5 Famille de courbes="&amp;$C1870&amp;";", IntrantScenario!$B$7, IntrantScenario!$B$10,I$5)/5,0)</f>
        <v>0</v>
      </c>
      <c r="J1870" s="429">
        <f>IFERROR(_xll.Woodstock.Analyst.Xcel.UDFs.GetIndicatorValue($D1870, "5 Famille de courbes="&amp;$C1870&amp;";", IntrantScenario!$B$7, IntrantScenario!$B$10,J$5)/5,0)</f>
        <v>0</v>
      </c>
      <c r="K1870" s="429">
        <f>IFERROR(_xll.Woodstock.Analyst.Xcel.UDFs.GetIndicatorValueAverage($D1870, "5 Famille de courbes="&amp;$C1870&amp;";", IntrantScenario!$B$7, IntrantScenario!$B$10,"2", "6")/5,0)</f>
        <v>0</v>
      </c>
    </row>
    <row r="1871" spans="1:11" x14ac:dyDescent="0.25">
      <c r="A1871" s="164" t="s">
        <v>37</v>
      </c>
      <c r="B1871" s="165" t="s">
        <v>84</v>
      </c>
      <c r="C1871" s="374" t="str">
        <f t="shared" si="268"/>
        <v>FCTYF_SAB</v>
      </c>
      <c r="D1871" s="374" t="s">
        <v>966</v>
      </c>
      <c r="E1871" s="428" t="s">
        <v>984</v>
      </c>
      <c r="F1871" s="429">
        <f>IFERROR(_xll.Woodstock.Analyst.Xcel.UDFs.GetIndicatorValue($D1871, "5 Famille de courbes="&amp;$C1871&amp;";", IntrantScenario!$B$7, IntrantScenario!$B$10,F$5)/5,0)</f>
        <v>0</v>
      </c>
      <c r="G1871" s="429">
        <f>IFERROR(_xll.Woodstock.Analyst.Xcel.UDFs.GetIndicatorValue($D1871, "5 Famille de courbes="&amp;$C1871&amp;";", IntrantScenario!$B$7, IntrantScenario!$B$10,G$5)/5,0)</f>
        <v>0</v>
      </c>
      <c r="H1871" s="429">
        <f>IFERROR(_xll.Woodstock.Analyst.Xcel.UDFs.GetIndicatorValue($D1871, "5 Famille de courbes="&amp;$C1871&amp;";", IntrantScenario!$B$7, IntrantScenario!$B$10,H$5)/5,0)</f>
        <v>0</v>
      </c>
      <c r="I1871" s="429">
        <f>IFERROR(_xll.Woodstock.Analyst.Xcel.UDFs.GetIndicatorValue($D1871, "5 Famille de courbes="&amp;$C1871&amp;";", IntrantScenario!$B$7, IntrantScenario!$B$10,I$5)/5,0)</f>
        <v>0</v>
      </c>
      <c r="J1871" s="429">
        <f>IFERROR(_xll.Woodstock.Analyst.Xcel.UDFs.GetIndicatorValue($D1871, "5 Famille de courbes="&amp;$C1871&amp;";", IntrantScenario!$B$7, IntrantScenario!$B$10,J$5)/5,0)</f>
        <v>0</v>
      </c>
      <c r="K1871" s="429">
        <f>IFERROR(_xll.Woodstock.Analyst.Xcel.UDFs.GetIndicatorValueAverage($D1871, "5 Famille de courbes="&amp;$C1871&amp;";", IntrantScenario!$B$7, IntrantScenario!$B$10,"2", "6")/5,0)</f>
        <v>0</v>
      </c>
    </row>
    <row r="1872" spans="1:11" x14ac:dyDescent="0.25">
      <c r="A1872" s="164" t="s">
        <v>37</v>
      </c>
      <c r="B1872" s="165" t="s">
        <v>84</v>
      </c>
      <c r="C1872" s="374" t="str">
        <f t="shared" si="268"/>
        <v>FCTYF_SAB</v>
      </c>
      <c r="D1872" s="374" t="s">
        <v>967</v>
      </c>
      <c r="E1872" s="428" t="s">
        <v>984</v>
      </c>
      <c r="F1872" s="429">
        <f>IFERROR(_xll.Woodstock.Analyst.Xcel.UDFs.GetIndicatorValue($D1872, "5 Famille de courbes="&amp;$C1872&amp;";", IntrantScenario!$B$7, IntrantScenario!$B$10,F$5)/5,0)</f>
        <v>0</v>
      </c>
      <c r="G1872" s="429">
        <f>IFERROR(_xll.Woodstock.Analyst.Xcel.UDFs.GetIndicatorValue($D1872, "5 Famille de courbes="&amp;$C1872&amp;";", IntrantScenario!$B$7, IntrantScenario!$B$10,G$5)/5,0)</f>
        <v>0</v>
      </c>
      <c r="H1872" s="429">
        <f>IFERROR(_xll.Woodstock.Analyst.Xcel.UDFs.GetIndicatorValue($D1872, "5 Famille de courbes="&amp;$C1872&amp;";", IntrantScenario!$B$7, IntrantScenario!$B$10,H$5)/5,0)</f>
        <v>0</v>
      </c>
      <c r="I1872" s="429">
        <f>IFERROR(_xll.Woodstock.Analyst.Xcel.UDFs.GetIndicatorValue($D1872, "5 Famille de courbes="&amp;$C1872&amp;";", IntrantScenario!$B$7, IntrantScenario!$B$10,I$5)/5,0)</f>
        <v>0</v>
      </c>
      <c r="J1872" s="429">
        <f>IFERROR(_xll.Woodstock.Analyst.Xcel.UDFs.GetIndicatorValue($D1872, "5 Famille de courbes="&amp;$C1872&amp;";", IntrantScenario!$B$7, IntrantScenario!$B$10,J$5)/5,0)</f>
        <v>0</v>
      </c>
      <c r="K1872" s="429">
        <f>IFERROR(_xll.Woodstock.Analyst.Xcel.UDFs.GetIndicatorValueAverage($D1872, "5 Famille de courbes="&amp;$C1872&amp;";", IntrantScenario!$B$7, IntrantScenario!$B$10,"2", "6")/5,0)</f>
        <v>0</v>
      </c>
    </row>
    <row r="1873" spans="1:11" x14ac:dyDescent="0.25">
      <c r="A1873" s="164" t="s">
        <v>37</v>
      </c>
      <c r="B1873" s="165" t="s">
        <v>84</v>
      </c>
      <c r="C1873" s="374" t="str">
        <f t="shared" si="268"/>
        <v>FCTYF_SAB</v>
      </c>
      <c r="D1873" s="374" t="s">
        <v>978</v>
      </c>
      <c r="E1873" s="428" t="s">
        <v>984</v>
      </c>
      <c r="F1873" s="429">
        <f>IFERROR(_xll.Woodstock.Analyst.Xcel.UDFs.GetIndicatorValue($D1873, "5 Famille de courbes="&amp;$C1873&amp;";", IntrantScenario!$B$7, IntrantScenario!$B$10,F$5)/5,0)</f>
        <v>0</v>
      </c>
      <c r="G1873" s="429">
        <f>IFERROR(_xll.Woodstock.Analyst.Xcel.UDFs.GetIndicatorValue($D1873, "5 Famille de courbes="&amp;$C1873&amp;";", IntrantScenario!$B$7, IntrantScenario!$B$10,G$5)/5,0)</f>
        <v>0</v>
      </c>
      <c r="H1873" s="429">
        <f>IFERROR(_xll.Woodstock.Analyst.Xcel.UDFs.GetIndicatorValue($D1873, "5 Famille de courbes="&amp;$C1873&amp;";", IntrantScenario!$B$7, IntrantScenario!$B$10,H$5)/5,0)</f>
        <v>0</v>
      </c>
      <c r="I1873" s="429">
        <f>IFERROR(_xll.Woodstock.Analyst.Xcel.UDFs.GetIndicatorValue($D1873, "5 Famille de courbes="&amp;$C1873&amp;";", IntrantScenario!$B$7, IntrantScenario!$B$10,I$5)/5,0)</f>
        <v>0</v>
      </c>
      <c r="J1873" s="429">
        <f>IFERROR(_xll.Woodstock.Analyst.Xcel.UDFs.GetIndicatorValue($D1873, "5 Famille de courbes="&amp;$C1873&amp;";", IntrantScenario!$B$7, IntrantScenario!$B$10,J$5)/5,0)</f>
        <v>0</v>
      </c>
      <c r="K1873" s="429">
        <f>IFERROR(_xll.Woodstock.Analyst.Xcel.UDFs.GetIndicatorValueAverage($D1873, "5 Famille de courbes="&amp;$C1873&amp;";", IntrantScenario!$B$7, IntrantScenario!$B$10,"2", "6")/5,0)</f>
        <v>0</v>
      </c>
    </row>
    <row r="1874" spans="1:11" x14ac:dyDescent="0.25">
      <c r="A1874" s="164" t="s">
        <v>37</v>
      </c>
      <c r="B1874" s="165" t="s">
        <v>84</v>
      </c>
      <c r="C1874" s="374" t="str">
        <f t="shared" si="268"/>
        <v>FCTYF_SAB</v>
      </c>
      <c r="D1874" s="374" t="s">
        <v>979</v>
      </c>
      <c r="E1874" s="428" t="s">
        <v>984</v>
      </c>
      <c r="F1874" s="429">
        <f>IFERROR(_xll.Woodstock.Analyst.Xcel.UDFs.GetIndicatorValue($D1874, "5 Famille de courbes="&amp;$C1874&amp;";", IntrantScenario!$B$7, IntrantScenario!$B$10,F$5)/5,0)</f>
        <v>0</v>
      </c>
      <c r="G1874" s="429">
        <f>IFERROR(_xll.Woodstock.Analyst.Xcel.UDFs.GetIndicatorValue($D1874, "5 Famille de courbes="&amp;$C1874&amp;";", IntrantScenario!$B$7, IntrantScenario!$B$10,G$5)/5,0)</f>
        <v>0</v>
      </c>
      <c r="H1874" s="429">
        <f>IFERROR(_xll.Woodstock.Analyst.Xcel.UDFs.GetIndicatorValue($D1874, "5 Famille de courbes="&amp;$C1874&amp;";", IntrantScenario!$B$7, IntrantScenario!$B$10,H$5)/5,0)</f>
        <v>0</v>
      </c>
      <c r="I1874" s="429">
        <f>IFERROR(_xll.Woodstock.Analyst.Xcel.UDFs.GetIndicatorValue($D1874, "5 Famille de courbes="&amp;$C1874&amp;";", IntrantScenario!$B$7, IntrantScenario!$B$10,I$5)/5,0)</f>
        <v>0</v>
      </c>
      <c r="J1874" s="429">
        <f>IFERROR(_xll.Woodstock.Analyst.Xcel.UDFs.GetIndicatorValue($D1874, "5 Famille de courbes="&amp;$C1874&amp;";", IntrantScenario!$B$7, IntrantScenario!$B$10,J$5)/5,0)</f>
        <v>0</v>
      </c>
      <c r="K1874" s="429">
        <f>IFERROR(_xll.Woodstock.Analyst.Xcel.UDFs.GetIndicatorValueAverage($D1874, "5 Famille de courbes="&amp;$C1874&amp;";", IntrantScenario!$B$7, IntrantScenario!$B$10,"2", "6")/5,0)</f>
        <v>0</v>
      </c>
    </row>
    <row r="1875" spans="1:11" x14ac:dyDescent="0.25">
      <c r="A1875" s="164" t="s">
        <v>37</v>
      </c>
      <c r="B1875" s="444" t="s">
        <v>84</v>
      </c>
      <c r="C1875" s="441" t="str">
        <f t="shared" si="268"/>
        <v>FCTYF_SAB</v>
      </c>
      <c r="D1875" s="441"/>
      <c r="E1875" s="442" t="s">
        <v>984</v>
      </c>
      <c r="F1875" s="443">
        <f t="shared" ref="F1875:K1875" si="270">SUM(F1869:F1874)</f>
        <v>0</v>
      </c>
      <c r="G1875" s="443">
        <f t="shared" si="270"/>
        <v>0</v>
      </c>
      <c r="H1875" s="443">
        <f t="shared" si="270"/>
        <v>0</v>
      </c>
      <c r="I1875" s="443">
        <f t="shared" si="270"/>
        <v>0</v>
      </c>
      <c r="J1875" s="443">
        <f t="shared" si="270"/>
        <v>164.09174680709839</v>
      </c>
      <c r="K1875" s="443">
        <f t="shared" si="270"/>
        <v>32.818349361419678</v>
      </c>
    </row>
    <row r="1876" spans="1:11" x14ac:dyDescent="0.25">
      <c r="A1876" s="164" t="s">
        <v>37</v>
      </c>
      <c r="B1876" s="165" t="s">
        <v>84</v>
      </c>
      <c r="C1876" s="374" t="str">
        <f t="shared" si="268"/>
        <v>FCTYF_SAB</v>
      </c>
      <c r="D1876" s="374" t="s">
        <v>947</v>
      </c>
      <c r="E1876" s="428" t="s">
        <v>520</v>
      </c>
      <c r="F1876" s="429">
        <f>IFERROR(_xll.Woodstock.Analyst.Xcel.UDFs.GetIndicatorValue($D1876, "5 Famille de courbes="&amp;$C1876&amp;";", IntrantScenario!$B$7, IntrantScenario!$B$10,F$5)/5,0)</f>
        <v>0</v>
      </c>
      <c r="G1876" s="429">
        <f>IFERROR(_xll.Woodstock.Analyst.Xcel.UDFs.GetIndicatorValue($D1876, "5 Famille de courbes="&amp;$C1876&amp;";", IntrantScenario!$B$7, IntrantScenario!$B$10,G$5)/5,0)</f>
        <v>0</v>
      </c>
      <c r="H1876" s="429">
        <f>IFERROR(_xll.Woodstock.Analyst.Xcel.UDFs.GetIndicatorValue($D1876, "5 Famille de courbes="&amp;$C1876&amp;";", IntrantScenario!$B$7, IntrantScenario!$B$10,H$5)/5,0)</f>
        <v>0</v>
      </c>
      <c r="I1876" s="429">
        <f>IFERROR(_xll.Woodstock.Analyst.Xcel.UDFs.GetIndicatorValue($D1876, "5 Famille de courbes="&amp;$C1876&amp;";", IntrantScenario!$B$7, IntrantScenario!$B$10,I$5)/5,0)</f>
        <v>0</v>
      </c>
      <c r="J1876" s="429">
        <f>IFERROR(_xll.Woodstock.Analyst.Xcel.UDFs.GetIndicatorValue($D1876, "5 Famille de courbes="&amp;$C1876&amp;";", IntrantScenario!$B$7, IntrantScenario!$B$10,J$5)/5,0)</f>
        <v>0</v>
      </c>
      <c r="K1876" s="429">
        <f>IFERROR(_xll.Woodstock.Analyst.Xcel.UDFs.GetIndicatorValueAverage($D1876, "5 Famille de courbes="&amp;$C1876&amp;";", IntrantScenario!$B$7, IntrantScenario!$B$10,"2", "6")/5,0)</f>
        <v>0</v>
      </c>
    </row>
    <row r="1877" spans="1:11" x14ac:dyDescent="0.25">
      <c r="A1877" s="164" t="s">
        <v>37</v>
      </c>
      <c r="B1877" s="165" t="s">
        <v>84</v>
      </c>
      <c r="C1877" s="374" t="str">
        <f t="shared" si="268"/>
        <v>FCTYF_SAB</v>
      </c>
      <c r="D1877" s="374" t="s">
        <v>948</v>
      </c>
      <c r="E1877" s="428" t="s">
        <v>520</v>
      </c>
      <c r="F1877" s="429">
        <f>IFERROR(_xll.Woodstock.Analyst.Xcel.UDFs.GetIndicatorValue($D1877, "5 Famille de courbes="&amp;$C1877&amp;";", IntrantScenario!$B$7, IntrantScenario!$B$10,F$5)/5,0)</f>
        <v>0</v>
      </c>
      <c r="G1877" s="429">
        <f>IFERROR(_xll.Woodstock.Analyst.Xcel.UDFs.GetIndicatorValue($D1877, "5 Famille de courbes="&amp;$C1877&amp;";", IntrantScenario!$B$7, IntrantScenario!$B$10,G$5)/5,0)</f>
        <v>0</v>
      </c>
      <c r="H1877" s="429">
        <f>IFERROR(_xll.Woodstock.Analyst.Xcel.UDFs.GetIndicatorValue($D1877, "5 Famille de courbes="&amp;$C1877&amp;";", IntrantScenario!$B$7, IntrantScenario!$B$10,H$5)/5,0)</f>
        <v>0</v>
      </c>
      <c r="I1877" s="429">
        <f>IFERROR(_xll.Woodstock.Analyst.Xcel.UDFs.GetIndicatorValue($D1877, "5 Famille de courbes="&amp;$C1877&amp;";", IntrantScenario!$B$7, IntrantScenario!$B$10,I$5)/5,0)</f>
        <v>0</v>
      </c>
      <c r="J1877" s="429">
        <f>IFERROR(_xll.Woodstock.Analyst.Xcel.UDFs.GetIndicatorValue($D1877, "5 Famille de courbes="&amp;$C1877&amp;";", IntrantScenario!$B$7, IntrantScenario!$B$10,J$5)/5,0)</f>
        <v>0</v>
      </c>
      <c r="K1877" s="429">
        <f>IFERROR(_xll.Woodstock.Analyst.Xcel.UDFs.GetIndicatorValueAverage($D1877, "5 Famille de courbes="&amp;$C1877&amp;";", IntrantScenario!$B$7, IntrantScenario!$B$10,"2", "6")/5,0)</f>
        <v>0</v>
      </c>
    </row>
    <row r="1878" spans="1:11" x14ac:dyDescent="0.25">
      <c r="A1878" s="164" t="s">
        <v>37</v>
      </c>
      <c r="B1878" s="165" t="s">
        <v>84</v>
      </c>
      <c r="C1878" s="374" t="str">
        <f t="shared" si="268"/>
        <v>FCTYF_SAB</v>
      </c>
      <c r="D1878" s="374" t="s">
        <v>961</v>
      </c>
      <c r="E1878" s="428" t="s">
        <v>520</v>
      </c>
      <c r="F1878" s="429">
        <f>IFERROR(_xll.Woodstock.Analyst.Xcel.UDFs.GetIndicatorValue($D1878, "5 Famille de courbes="&amp;$C1878&amp;";", IntrantScenario!$B$7, IntrantScenario!$B$10,F$5)/5,0)</f>
        <v>0</v>
      </c>
      <c r="G1878" s="429">
        <f>IFERROR(_xll.Woodstock.Analyst.Xcel.UDFs.GetIndicatorValue($D1878, "5 Famille de courbes="&amp;$C1878&amp;";", IntrantScenario!$B$7, IntrantScenario!$B$10,G$5)/5,0)</f>
        <v>0</v>
      </c>
      <c r="H1878" s="429">
        <f>IFERROR(_xll.Woodstock.Analyst.Xcel.UDFs.GetIndicatorValue($D1878, "5 Famille de courbes="&amp;$C1878&amp;";", IntrantScenario!$B$7, IntrantScenario!$B$10,H$5)/5,0)</f>
        <v>0</v>
      </c>
      <c r="I1878" s="429">
        <f>IFERROR(_xll.Woodstock.Analyst.Xcel.UDFs.GetIndicatorValue($D1878, "5 Famille de courbes="&amp;$C1878&amp;";", IntrantScenario!$B$7, IntrantScenario!$B$10,I$5)/5,0)</f>
        <v>0</v>
      </c>
      <c r="J1878" s="429">
        <f>IFERROR(_xll.Woodstock.Analyst.Xcel.UDFs.GetIndicatorValue($D1878, "5 Famille de courbes="&amp;$C1878&amp;";", IntrantScenario!$B$7, IntrantScenario!$B$10,J$5)/5,0)</f>
        <v>0</v>
      </c>
      <c r="K1878" s="429">
        <f>IFERROR(_xll.Woodstock.Analyst.Xcel.UDFs.GetIndicatorValueAverage($D1878, "5 Famille de courbes="&amp;$C1878&amp;";", IntrantScenario!$B$7, IntrantScenario!$B$10,"2", "6")/5,0)</f>
        <v>0</v>
      </c>
    </row>
    <row r="1879" spans="1:11" x14ac:dyDescent="0.25">
      <c r="A1879" s="164" t="s">
        <v>37</v>
      </c>
      <c r="B1879" s="165" t="s">
        <v>84</v>
      </c>
      <c r="C1879" s="374" t="str">
        <f t="shared" si="268"/>
        <v>FCTYF_SAB</v>
      </c>
      <c r="D1879" s="374" t="s">
        <v>962</v>
      </c>
      <c r="E1879" s="428" t="s">
        <v>520</v>
      </c>
      <c r="F1879" s="429">
        <f>IFERROR(_xll.Woodstock.Analyst.Xcel.UDFs.GetIndicatorValue($D1879, "5 Famille de courbes="&amp;$C1879&amp;";", IntrantScenario!$B$7, IntrantScenario!$B$10,F$5)/5,0)</f>
        <v>0</v>
      </c>
      <c r="G1879" s="429">
        <f>IFERROR(_xll.Woodstock.Analyst.Xcel.UDFs.GetIndicatorValue($D1879, "5 Famille de courbes="&amp;$C1879&amp;";", IntrantScenario!$B$7, IntrantScenario!$B$10,G$5)/5,0)</f>
        <v>0</v>
      </c>
      <c r="H1879" s="429">
        <f>IFERROR(_xll.Woodstock.Analyst.Xcel.UDFs.GetIndicatorValue($D1879, "5 Famille de courbes="&amp;$C1879&amp;";", IntrantScenario!$B$7, IntrantScenario!$B$10,H$5)/5,0)</f>
        <v>0</v>
      </c>
      <c r="I1879" s="429">
        <f>IFERROR(_xll.Woodstock.Analyst.Xcel.UDFs.GetIndicatorValue($D1879, "5 Famille de courbes="&amp;$C1879&amp;";", IntrantScenario!$B$7, IntrantScenario!$B$10,I$5)/5,0)</f>
        <v>0</v>
      </c>
      <c r="J1879" s="429">
        <f>IFERROR(_xll.Woodstock.Analyst.Xcel.UDFs.GetIndicatorValue($D1879, "5 Famille de courbes="&amp;$C1879&amp;";", IntrantScenario!$B$7, IntrantScenario!$B$10,J$5)/5,0)</f>
        <v>0</v>
      </c>
      <c r="K1879" s="429">
        <f>IFERROR(_xll.Woodstock.Analyst.Xcel.UDFs.GetIndicatorValueAverage($D1879, "5 Famille de courbes="&amp;$C1879&amp;";", IntrantScenario!$B$7, IntrantScenario!$B$10,"2", "6")/5,0)</f>
        <v>0</v>
      </c>
    </row>
    <row r="1880" spans="1:11" x14ac:dyDescent="0.25">
      <c r="A1880" s="164" t="s">
        <v>37</v>
      </c>
      <c r="B1880" s="165" t="s">
        <v>84</v>
      </c>
      <c r="C1880" s="374" t="str">
        <f t="shared" si="268"/>
        <v>FCTYF_SAB</v>
      </c>
      <c r="D1880" s="374" t="s">
        <v>973</v>
      </c>
      <c r="E1880" s="428" t="s">
        <v>520</v>
      </c>
      <c r="F1880" s="429">
        <f>IFERROR(_xll.Woodstock.Analyst.Xcel.UDFs.GetIndicatorValue($D1880, "5 Famille de courbes="&amp;$C1880&amp;";", IntrantScenario!$B$7, IntrantScenario!$B$10,F$5)/5,0)</f>
        <v>0</v>
      </c>
      <c r="G1880" s="429">
        <f>IFERROR(_xll.Woodstock.Analyst.Xcel.UDFs.GetIndicatorValue($D1880, "5 Famille de courbes="&amp;$C1880&amp;";", IntrantScenario!$B$7, IntrantScenario!$B$10,G$5)/5,0)</f>
        <v>0</v>
      </c>
      <c r="H1880" s="429">
        <f>IFERROR(_xll.Woodstock.Analyst.Xcel.UDFs.GetIndicatorValue($D1880, "5 Famille de courbes="&amp;$C1880&amp;";", IntrantScenario!$B$7, IntrantScenario!$B$10,H$5)/5,0)</f>
        <v>0</v>
      </c>
      <c r="I1880" s="429">
        <f>IFERROR(_xll.Woodstock.Analyst.Xcel.UDFs.GetIndicatorValue($D1880, "5 Famille de courbes="&amp;$C1880&amp;";", IntrantScenario!$B$7, IntrantScenario!$B$10,I$5)/5,0)</f>
        <v>0</v>
      </c>
      <c r="J1880" s="429">
        <f>IFERROR(_xll.Woodstock.Analyst.Xcel.UDFs.GetIndicatorValue($D1880, "5 Famille de courbes="&amp;$C1880&amp;";", IntrantScenario!$B$7, IntrantScenario!$B$10,J$5)/5,0)</f>
        <v>0</v>
      </c>
      <c r="K1880" s="429">
        <f>IFERROR(_xll.Woodstock.Analyst.Xcel.UDFs.GetIndicatorValueAverage($D1880, "5 Famille de courbes="&amp;$C1880&amp;";", IntrantScenario!$B$7, IntrantScenario!$B$10,"2", "6")/5,0)</f>
        <v>0</v>
      </c>
    </row>
    <row r="1881" spans="1:11" x14ac:dyDescent="0.25">
      <c r="A1881" s="164" t="s">
        <v>37</v>
      </c>
      <c r="B1881" s="165" t="s">
        <v>84</v>
      </c>
      <c r="C1881" s="374" t="str">
        <f t="shared" si="268"/>
        <v>FCTYF_SAB</v>
      </c>
      <c r="D1881" s="374" t="s">
        <v>974</v>
      </c>
      <c r="E1881" s="428" t="s">
        <v>520</v>
      </c>
      <c r="F1881" s="429">
        <f>IFERROR(_xll.Woodstock.Analyst.Xcel.UDFs.GetIndicatorValue($D1881, "5 Famille de courbes="&amp;$C1881&amp;";", IntrantScenario!$B$7, IntrantScenario!$B$10,F$5)/5,0)</f>
        <v>0</v>
      </c>
      <c r="G1881" s="429">
        <f>IFERROR(_xll.Woodstock.Analyst.Xcel.UDFs.GetIndicatorValue($D1881, "5 Famille de courbes="&amp;$C1881&amp;";", IntrantScenario!$B$7, IntrantScenario!$B$10,G$5)/5,0)</f>
        <v>0</v>
      </c>
      <c r="H1881" s="429">
        <f>IFERROR(_xll.Woodstock.Analyst.Xcel.UDFs.GetIndicatorValue($D1881, "5 Famille de courbes="&amp;$C1881&amp;";", IntrantScenario!$B$7, IntrantScenario!$B$10,H$5)/5,0)</f>
        <v>0</v>
      </c>
      <c r="I1881" s="429">
        <f>IFERROR(_xll.Woodstock.Analyst.Xcel.UDFs.GetIndicatorValue($D1881, "5 Famille de courbes="&amp;$C1881&amp;";", IntrantScenario!$B$7, IntrantScenario!$B$10,I$5)/5,0)</f>
        <v>0</v>
      </c>
      <c r="J1881" s="429">
        <f>IFERROR(_xll.Woodstock.Analyst.Xcel.UDFs.GetIndicatorValue($D1881, "5 Famille de courbes="&amp;$C1881&amp;";", IntrantScenario!$B$7, IntrantScenario!$B$10,J$5)/5,0)</f>
        <v>0</v>
      </c>
      <c r="K1881" s="429">
        <f>IFERROR(_xll.Woodstock.Analyst.Xcel.UDFs.GetIndicatorValueAverage($D1881, "5 Famille de courbes="&amp;$C1881&amp;";", IntrantScenario!$B$7, IntrantScenario!$B$10,"2", "6")/5,0)</f>
        <v>0</v>
      </c>
    </row>
    <row r="1882" spans="1:11" x14ac:dyDescent="0.25">
      <c r="A1882" s="164" t="s">
        <v>37</v>
      </c>
      <c r="B1882" s="444" t="s">
        <v>84</v>
      </c>
      <c r="C1882" s="441" t="str">
        <f t="shared" si="268"/>
        <v>FCTYF_SAB</v>
      </c>
      <c r="D1882" s="445"/>
      <c r="E1882" s="442" t="s">
        <v>520</v>
      </c>
      <c r="F1882" s="443">
        <f t="shared" ref="F1882:K1882" si="271">SUM(F1876:F1881)</f>
        <v>0</v>
      </c>
      <c r="G1882" s="443">
        <f t="shared" si="271"/>
        <v>0</v>
      </c>
      <c r="H1882" s="443">
        <f t="shared" si="271"/>
        <v>0</v>
      </c>
      <c r="I1882" s="443">
        <f t="shared" si="271"/>
        <v>0</v>
      </c>
      <c r="J1882" s="443">
        <f t="shared" si="271"/>
        <v>0</v>
      </c>
      <c r="K1882" s="443">
        <f t="shared" si="271"/>
        <v>0</v>
      </c>
    </row>
    <row r="1883" spans="1:11" x14ac:dyDescent="0.25">
      <c r="A1883" s="164" t="s">
        <v>37</v>
      </c>
      <c r="B1883" s="165" t="s">
        <v>84</v>
      </c>
      <c r="C1883" s="374" t="str">
        <f t="shared" si="268"/>
        <v>FCTYF_SAB</v>
      </c>
      <c r="D1883" s="374" t="s">
        <v>818</v>
      </c>
      <c r="E1883" s="428" t="s">
        <v>551</v>
      </c>
      <c r="F1883" s="429">
        <f>IFERROR(_xll.Woodstock.Analyst.Xcel.UDFs.GetIndicatorValue($D1883, "5 Famille de courbes="&amp;$C1883&amp;";", IntrantScenario!$B$7, IntrantScenario!$B$10,F$5)/5,0)</f>
        <v>0</v>
      </c>
      <c r="G1883" s="429">
        <f>IFERROR(_xll.Woodstock.Analyst.Xcel.UDFs.GetIndicatorValue($D1883, "5 Famille de courbes="&amp;$C1883&amp;";", IntrantScenario!$B$7, IntrantScenario!$B$10,G$5)/5,0)</f>
        <v>0</v>
      </c>
      <c r="H1883" s="429">
        <f>IFERROR(_xll.Woodstock.Analyst.Xcel.UDFs.GetIndicatorValue($D1883, "5 Famille de courbes="&amp;$C1883&amp;";", IntrantScenario!$B$7, IntrantScenario!$B$10,H$5)/5,0)</f>
        <v>0</v>
      </c>
      <c r="I1883" s="429">
        <f>IFERROR(_xll.Woodstock.Analyst.Xcel.UDFs.GetIndicatorValue($D1883, "5 Famille de courbes="&amp;$C1883&amp;";", IntrantScenario!$B$7, IntrantScenario!$B$10,I$5)/5,0)</f>
        <v>0</v>
      </c>
      <c r="J1883" s="429">
        <f>IFERROR(_xll.Woodstock.Analyst.Xcel.UDFs.GetIndicatorValue($D1883, "5 Famille de courbes="&amp;$C1883&amp;";", IntrantScenario!$B$7, IntrantScenario!$B$10,J$5)/5,0)</f>
        <v>0</v>
      </c>
      <c r="K1883" s="429">
        <f>IFERROR(_xll.Woodstock.Analyst.Xcel.UDFs.GetIndicatorValueAverage($D1883, "5 Famille de courbes="&amp;$C1883&amp;";", IntrantScenario!$B$7, IntrantScenario!$B$10,"2", "6")/5,0)</f>
        <v>0</v>
      </c>
    </row>
    <row r="1884" spans="1:11" x14ac:dyDescent="0.25">
      <c r="A1884" s="164" t="s">
        <v>37</v>
      </c>
      <c r="B1884" s="165" t="s">
        <v>84</v>
      </c>
      <c r="C1884" s="374" t="str">
        <f t="shared" si="268"/>
        <v>FCTYF_SAB</v>
      </c>
      <c r="D1884" s="374" t="s">
        <v>819</v>
      </c>
      <c r="E1884" s="428" t="s">
        <v>551</v>
      </c>
      <c r="F1884" s="429">
        <f>IFERROR(_xll.Woodstock.Analyst.Xcel.UDFs.GetIndicatorValue($D1884, "5 Famille de courbes="&amp;$C1884&amp;";", IntrantScenario!$B$7, IntrantScenario!$B$10,F$5)/5,0)</f>
        <v>0</v>
      </c>
      <c r="G1884" s="429">
        <f>IFERROR(_xll.Woodstock.Analyst.Xcel.UDFs.GetIndicatorValue($D1884, "5 Famille de courbes="&amp;$C1884&amp;";", IntrantScenario!$B$7, IntrantScenario!$B$10,G$5)/5,0)</f>
        <v>0</v>
      </c>
      <c r="H1884" s="429">
        <f>IFERROR(_xll.Woodstock.Analyst.Xcel.UDFs.GetIndicatorValue($D1884, "5 Famille de courbes="&amp;$C1884&amp;";", IntrantScenario!$B$7, IntrantScenario!$B$10,H$5)/5,0)</f>
        <v>0</v>
      </c>
      <c r="I1884" s="429">
        <f>IFERROR(_xll.Woodstock.Analyst.Xcel.UDFs.GetIndicatorValue($D1884, "5 Famille de courbes="&amp;$C1884&amp;";", IntrantScenario!$B$7, IntrantScenario!$B$10,I$5)/5,0)</f>
        <v>0</v>
      </c>
      <c r="J1884" s="429">
        <f>IFERROR(_xll.Woodstock.Analyst.Xcel.UDFs.GetIndicatorValue($D1884, "5 Famille de courbes="&amp;$C1884&amp;";", IntrantScenario!$B$7, IntrantScenario!$B$10,J$5)/5,0)</f>
        <v>0</v>
      </c>
      <c r="K1884" s="429">
        <f>IFERROR(_xll.Woodstock.Analyst.Xcel.UDFs.GetIndicatorValueAverage($D1884, "5 Famille de courbes="&amp;$C1884&amp;";", IntrantScenario!$B$7, IntrantScenario!$B$10,"2", "6")/5,0)</f>
        <v>0</v>
      </c>
    </row>
    <row r="1885" spans="1:11" x14ac:dyDescent="0.25">
      <c r="A1885" s="164" t="s">
        <v>37</v>
      </c>
      <c r="B1885" s="165" t="s">
        <v>84</v>
      </c>
      <c r="C1885" s="374" t="str">
        <f t="shared" si="268"/>
        <v>FCTYF_SAB</v>
      </c>
      <c r="D1885" s="374" t="s">
        <v>820</v>
      </c>
      <c r="E1885" s="428" t="s">
        <v>551</v>
      </c>
      <c r="F1885" s="429">
        <f>IFERROR(_xll.Woodstock.Analyst.Xcel.UDFs.GetIndicatorValue($D1885, "5 Famille de courbes="&amp;$C1885&amp;";", IntrantScenario!$B$7, IntrantScenario!$B$10,F$5)/5,0)</f>
        <v>0</v>
      </c>
      <c r="G1885" s="429">
        <f>IFERROR(_xll.Woodstock.Analyst.Xcel.UDFs.GetIndicatorValue($D1885, "5 Famille de courbes="&amp;$C1885&amp;";", IntrantScenario!$B$7, IntrantScenario!$B$10,G$5)/5,0)</f>
        <v>0</v>
      </c>
      <c r="H1885" s="429">
        <f>IFERROR(_xll.Woodstock.Analyst.Xcel.UDFs.GetIndicatorValue($D1885, "5 Famille de courbes="&amp;$C1885&amp;";", IntrantScenario!$B$7, IntrantScenario!$B$10,H$5)/5,0)</f>
        <v>0</v>
      </c>
      <c r="I1885" s="429">
        <f>IFERROR(_xll.Woodstock.Analyst.Xcel.UDFs.GetIndicatorValue($D1885, "5 Famille de courbes="&amp;$C1885&amp;";", IntrantScenario!$B$7, IntrantScenario!$B$10,I$5)/5,0)</f>
        <v>0</v>
      </c>
      <c r="J1885" s="429">
        <f>IFERROR(_xll.Woodstock.Analyst.Xcel.UDFs.GetIndicatorValue($D1885, "5 Famille de courbes="&amp;$C1885&amp;";", IntrantScenario!$B$7, IntrantScenario!$B$10,J$5)/5,0)</f>
        <v>0</v>
      </c>
      <c r="K1885" s="429">
        <f>IFERROR(_xll.Woodstock.Analyst.Xcel.UDFs.GetIndicatorValueAverage($D1885, "5 Famille de courbes="&amp;$C1885&amp;";", IntrantScenario!$B$7, IntrantScenario!$B$10,"2", "6")/5,0)</f>
        <v>0</v>
      </c>
    </row>
    <row r="1886" spans="1:11" x14ac:dyDescent="0.25">
      <c r="A1886" s="164" t="s">
        <v>37</v>
      </c>
      <c r="B1886" s="444" t="s">
        <v>84</v>
      </c>
      <c r="C1886" s="441" t="str">
        <f t="shared" si="268"/>
        <v>FCTYF_SAB</v>
      </c>
      <c r="D1886" s="445"/>
      <c r="E1886" s="442" t="s">
        <v>551</v>
      </c>
      <c r="F1886" s="443">
        <f t="shared" ref="F1886:K1886" si="272">SUM(F1883:F1885)</f>
        <v>0</v>
      </c>
      <c r="G1886" s="443">
        <f t="shared" si="272"/>
        <v>0</v>
      </c>
      <c r="H1886" s="443">
        <f t="shared" si="272"/>
        <v>0</v>
      </c>
      <c r="I1886" s="443">
        <f t="shared" si="272"/>
        <v>0</v>
      </c>
      <c r="J1886" s="443">
        <f t="shared" si="272"/>
        <v>0</v>
      </c>
      <c r="K1886" s="443">
        <f t="shared" si="272"/>
        <v>0</v>
      </c>
    </row>
    <row r="1887" spans="1:11" x14ac:dyDescent="0.25">
      <c r="A1887" s="164" t="s">
        <v>37</v>
      </c>
      <c r="B1887" s="165" t="s">
        <v>84</v>
      </c>
      <c r="C1887" s="374" t="str">
        <f t="shared" si="268"/>
        <v>FCTYF_SAB</v>
      </c>
      <c r="D1887" s="374" t="s">
        <v>821</v>
      </c>
      <c r="E1887" s="428" t="s">
        <v>1056</v>
      </c>
      <c r="F1887" s="429">
        <f>IFERROR(_xll.Woodstock.Analyst.Xcel.UDFs.GetIndicatorValue($D1887, "5 Famille de courbes="&amp;$C1887&amp;";", IntrantScenario!$B$7, IntrantScenario!$B$10,F$5)/5,0)</f>
        <v>0</v>
      </c>
      <c r="G1887" s="429">
        <f>IFERROR(_xll.Woodstock.Analyst.Xcel.UDFs.GetIndicatorValue($D1887, "5 Famille de courbes="&amp;$C1887&amp;";", IntrantScenario!$B$7, IntrantScenario!$B$10,G$5)/5,0)</f>
        <v>0</v>
      </c>
      <c r="H1887" s="429">
        <f>IFERROR(_xll.Woodstock.Analyst.Xcel.UDFs.GetIndicatorValue($D1887, "5 Famille de courbes="&amp;$C1887&amp;";", IntrantScenario!$B$7, IntrantScenario!$B$10,H$5)/5,0)</f>
        <v>0</v>
      </c>
      <c r="I1887" s="429">
        <f>IFERROR(_xll.Woodstock.Analyst.Xcel.UDFs.GetIndicatorValue($D1887, "5 Famille de courbes="&amp;$C1887&amp;";", IntrantScenario!$B$7, IntrantScenario!$B$10,I$5)/5,0)</f>
        <v>0</v>
      </c>
      <c r="J1887" s="429">
        <f>IFERROR(_xll.Woodstock.Analyst.Xcel.UDFs.GetIndicatorValue($D1887, "5 Famille de courbes="&amp;$C1887&amp;";", IntrantScenario!$B$7, IntrantScenario!$B$10,J$5)/5,0)</f>
        <v>0</v>
      </c>
      <c r="K1887" s="429">
        <f>IFERROR(_xll.Woodstock.Analyst.Xcel.UDFs.GetIndicatorValueAverage($D1887, "5 Famille de courbes="&amp;$C1887&amp;";", IntrantScenario!$B$7, IntrantScenario!$B$10,"2", "6")/5,0)</f>
        <v>0</v>
      </c>
    </row>
    <row r="1888" spans="1:11" x14ac:dyDescent="0.25">
      <c r="A1888" s="164" t="s">
        <v>37</v>
      </c>
      <c r="B1888" s="165" t="s">
        <v>84</v>
      </c>
      <c r="C1888" s="374" t="str">
        <f t="shared" si="268"/>
        <v>FCTYF_SAB</v>
      </c>
      <c r="D1888" s="374" t="s">
        <v>822</v>
      </c>
      <c r="E1888" s="428" t="s">
        <v>1056</v>
      </c>
      <c r="F1888" s="429">
        <f>IFERROR(_xll.Woodstock.Analyst.Xcel.UDFs.GetIndicatorValue($D1888, "5 Famille de courbes="&amp;$C1888&amp;";", IntrantScenario!$B$7, IntrantScenario!$B$10,F$5)/5,0)</f>
        <v>0</v>
      </c>
      <c r="G1888" s="429">
        <f>IFERROR(_xll.Woodstock.Analyst.Xcel.UDFs.GetIndicatorValue($D1888, "5 Famille de courbes="&amp;$C1888&amp;";", IntrantScenario!$B$7, IntrantScenario!$B$10,G$5)/5,0)</f>
        <v>0</v>
      </c>
      <c r="H1888" s="429">
        <f>IFERROR(_xll.Woodstock.Analyst.Xcel.UDFs.GetIndicatorValue($D1888, "5 Famille de courbes="&amp;$C1888&amp;";", IntrantScenario!$B$7, IntrantScenario!$B$10,H$5)/5,0)</f>
        <v>0</v>
      </c>
      <c r="I1888" s="429">
        <f>IFERROR(_xll.Woodstock.Analyst.Xcel.UDFs.GetIndicatorValue($D1888, "5 Famille de courbes="&amp;$C1888&amp;";", IntrantScenario!$B$7, IntrantScenario!$B$10,I$5)/5,0)</f>
        <v>0</v>
      </c>
      <c r="J1888" s="429">
        <f>IFERROR(_xll.Woodstock.Analyst.Xcel.UDFs.GetIndicatorValue($D1888, "5 Famille de courbes="&amp;$C1888&amp;";", IntrantScenario!$B$7, IntrantScenario!$B$10,J$5)/5,0)</f>
        <v>0</v>
      </c>
      <c r="K1888" s="429">
        <f>IFERROR(_xll.Woodstock.Analyst.Xcel.UDFs.GetIndicatorValueAverage($D1888, "5 Famille de courbes="&amp;$C1888&amp;";", IntrantScenario!$B$7, IntrantScenario!$B$10,"2", "6")/5,0)</f>
        <v>0</v>
      </c>
    </row>
    <row r="1889" spans="1:11" x14ac:dyDescent="0.25">
      <c r="A1889" s="164" t="s">
        <v>37</v>
      </c>
      <c r="B1889" s="165" t="s">
        <v>84</v>
      </c>
      <c r="C1889" s="374" t="str">
        <f t="shared" si="268"/>
        <v>FCTYF_SAB</v>
      </c>
      <c r="D1889" s="374" t="s">
        <v>823</v>
      </c>
      <c r="E1889" s="428" t="s">
        <v>1056</v>
      </c>
      <c r="F1889" s="429">
        <f>IFERROR(_xll.Woodstock.Analyst.Xcel.UDFs.GetIndicatorValue($D1889, "5 Famille de courbes="&amp;$C1889&amp;";", IntrantScenario!$B$7, IntrantScenario!$B$10,F$5)/5,0)</f>
        <v>0</v>
      </c>
      <c r="G1889" s="429">
        <f>IFERROR(_xll.Woodstock.Analyst.Xcel.UDFs.GetIndicatorValue($D1889, "5 Famille de courbes="&amp;$C1889&amp;";", IntrantScenario!$B$7, IntrantScenario!$B$10,G$5)/5,0)</f>
        <v>0</v>
      </c>
      <c r="H1889" s="429">
        <f>IFERROR(_xll.Woodstock.Analyst.Xcel.UDFs.GetIndicatorValue($D1889, "5 Famille de courbes="&amp;$C1889&amp;";", IntrantScenario!$B$7, IntrantScenario!$B$10,H$5)/5,0)</f>
        <v>0</v>
      </c>
      <c r="I1889" s="429">
        <f>IFERROR(_xll.Woodstock.Analyst.Xcel.UDFs.GetIndicatorValue($D1889, "5 Famille de courbes="&amp;$C1889&amp;";", IntrantScenario!$B$7, IntrantScenario!$B$10,I$5)/5,0)</f>
        <v>0</v>
      </c>
      <c r="J1889" s="429">
        <f>IFERROR(_xll.Woodstock.Analyst.Xcel.UDFs.GetIndicatorValue($D1889, "5 Famille de courbes="&amp;$C1889&amp;";", IntrantScenario!$B$7, IntrantScenario!$B$10,J$5)/5,0)</f>
        <v>0</v>
      </c>
      <c r="K1889" s="429">
        <f>IFERROR(_xll.Woodstock.Analyst.Xcel.UDFs.GetIndicatorValueAverage($D1889, "5 Famille de courbes="&amp;$C1889&amp;";", IntrantScenario!$B$7, IntrantScenario!$B$10,"2", "6")/5,0)</f>
        <v>0</v>
      </c>
    </row>
    <row r="1890" spans="1:11" x14ac:dyDescent="0.25">
      <c r="A1890" s="164" t="s">
        <v>37</v>
      </c>
      <c r="B1890" s="444" t="s">
        <v>84</v>
      </c>
      <c r="C1890" s="441" t="str">
        <f t="shared" si="268"/>
        <v>FCTYF_SAB</v>
      </c>
      <c r="D1890" s="445"/>
      <c r="E1890" s="442" t="s">
        <v>1056</v>
      </c>
      <c r="F1890" s="443">
        <f t="shared" ref="F1890:K1890" si="273">SUM(F1887:F1889)</f>
        <v>0</v>
      </c>
      <c r="G1890" s="443">
        <f t="shared" si="273"/>
        <v>0</v>
      </c>
      <c r="H1890" s="443">
        <f t="shared" si="273"/>
        <v>0</v>
      </c>
      <c r="I1890" s="443">
        <f t="shared" si="273"/>
        <v>0</v>
      </c>
      <c r="J1890" s="443">
        <f t="shared" si="273"/>
        <v>0</v>
      </c>
      <c r="K1890" s="443">
        <f t="shared" si="273"/>
        <v>0</v>
      </c>
    </row>
    <row r="1891" spans="1:11" x14ac:dyDescent="0.25">
      <c r="A1891" s="164" t="s">
        <v>37</v>
      </c>
      <c r="B1891" s="165" t="s">
        <v>84</v>
      </c>
      <c r="C1891" s="374" t="str">
        <f t="shared" si="268"/>
        <v>FCTYF_SAB</v>
      </c>
      <c r="D1891" s="374" t="s">
        <v>824</v>
      </c>
      <c r="E1891" s="428" t="s">
        <v>1057</v>
      </c>
      <c r="F1891" s="429">
        <f>IFERROR(_xll.Woodstock.Analyst.Xcel.UDFs.GetIndicatorValue($D1891, "5 Famille de courbes="&amp;$C1891&amp;";", IntrantScenario!$B$7, IntrantScenario!$B$10,F$5)/5,0)</f>
        <v>0</v>
      </c>
      <c r="G1891" s="429">
        <f>IFERROR(_xll.Woodstock.Analyst.Xcel.UDFs.GetIndicatorValue($D1891, "5 Famille de courbes="&amp;$C1891&amp;";", IntrantScenario!$B$7, IntrantScenario!$B$10,G$5)/5,0)</f>
        <v>0</v>
      </c>
      <c r="H1891" s="429">
        <f>IFERROR(_xll.Woodstock.Analyst.Xcel.UDFs.GetIndicatorValue($D1891, "5 Famille de courbes="&amp;$C1891&amp;";", IntrantScenario!$B$7, IntrantScenario!$B$10,H$5)/5,0)</f>
        <v>0</v>
      </c>
      <c r="I1891" s="429">
        <f>IFERROR(_xll.Woodstock.Analyst.Xcel.UDFs.GetIndicatorValue($D1891, "5 Famille de courbes="&amp;$C1891&amp;";", IntrantScenario!$B$7, IntrantScenario!$B$10,I$5)/5,0)</f>
        <v>0</v>
      </c>
      <c r="J1891" s="429">
        <f>IFERROR(_xll.Woodstock.Analyst.Xcel.UDFs.GetIndicatorValue($D1891, "5 Famille de courbes="&amp;$C1891&amp;";", IntrantScenario!$B$7, IntrantScenario!$B$10,J$5)/5,0)</f>
        <v>0</v>
      </c>
      <c r="K1891" s="429">
        <f>IFERROR(_xll.Woodstock.Analyst.Xcel.UDFs.GetIndicatorValueAverage($D1891, "5 Famille de courbes="&amp;$C1891&amp;";", IntrantScenario!$B$7, IntrantScenario!$B$10,"2", "6")/5,0)</f>
        <v>0</v>
      </c>
    </row>
    <row r="1892" spans="1:11" x14ac:dyDescent="0.25">
      <c r="A1892" s="164" t="s">
        <v>37</v>
      </c>
      <c r="B1892" s="165" t="s">
        <v>84</v>
      </c>
      <c r="C1892" s="374" t="str">
        <f t="shared" si="268"/>
        <v>FCTYF_SAB</v>
      </c>
      <c r="D1892" s="374" t="s">
        <v>825</v>
      </c>
      <c r="E1892" s="428" t="s">
        <v>1057</v>
      </c>
      <c r="F1892" s="429">
        <f>IFERROR(_xll.Woodstock.Analyst.Xcel.UDFs.GetIndicatorValue($D1892, "5 Famille de courbes="&amp;$C1892&amp;";", IntrantScenario!$B$7, IntrantScenario!$B$10,F$5)/5,0)</f>
        <v>0</v>
      </c>
      <c r="G1892" s="429">
        <f>IFERROR(_xll.Woodstock.Analyst.Xcel.UDFs.GetIndicatorValue($D1892, "5 Famille de courbes="&amp;$C1892&amp;";", IntrantScenario!$B$7, IntrantScenario!$B$10,G$5)/5,0)</f>
        <v>0</v>
      </c>
      <c r="H1892" s="429">
        <f>IFERROR(_xll.Woodstock.Analyst.Xcel.UDFs.GetIndicatorValue($D1892, "5 Famille de courbes="&amp;$C1892&amp;";", IntrantScenario!$B$7, IntrantScenario!$B$10,H$5)/5,0)</f>
        <v>0</v>
      </c>
      <c r="I1892" s="429">
        <f>IFERROR(_xll.Woodstock.Analyst.Xcel.UDFs.GetIndicatorValue($D1892, "5 Famille de courbes="&amp;$C1892&amp;";", IntrantScenario!$B$7, IntrantScenario!$B$10,I$5)/5,0)</f>
        <v>0</v>
      </c>
      <c r="J1892" s="429">
        <f>IFERROR(_xll.Woodstock.Analyst.Xcel.UDFs.GetIndicatorValue($D1892, "5 Famille de courbes="&amp;$C1892&amp;";", IntrantScenario!$B$7, IntrantScenario!$B$10,J$5)/5,0)</f>
        <v>0</v>
      </c>
      <c r="K1892" s="429">
        <f>IFERROR(_xll.Woodstock.Analyst.Xcel.UDFs.GetIndicatorValueAverage($D1892, "5 Famille de courbes="&amp;$C1892&amp;";", IntrantScenario!$B$7, IntrantScenario!$B$10,"2", "6")/5,0)</f>
        <v>0</v>
      </c>
    </row>
    <row r="1893" spans="1:11" x14ac:dyDescent="0.25">
      <c r="A1893" s="164" t="s">
        <v>37</v>
      </c>
      <c r="B1893" s="165" t="s">
        <v>84</v>
      </c>
      <c r="C1893" s="374" t="str">
        <f t="shared" si="268"/>
        <v>FCTYF_SAB</v>
      </c>
      <c r="D1893" s="374" t="s">
        <v>826</v>
      </c>
      <c r="E1893" s="428" t="s">
        <v>1057</v>
      </c>
      <c r="F1893" s="429">
        <f>IFERROR(_xll.Woodstock.Analyst.Xcel.UDFs.GetIndicatorValue($D1893, "5 Famille de courbes="&amp;$C1893&amp;";", IntrantScenario!$B$7, IntrantScenario!$B$10,F$5)/5,0)</f>
        <v>0</v>
      </c>
      <c r="G1893" s="429">
        <f>IFERROR(_xll.Woodstock.Analyst.Xcel.UDFs.GetIndicatorValue($D1893, "5 Famille de courbes="&amp;$C1893&amp;";", IntrantScenario!$B$7, IntrantScenario!$B$10,G$5)/5,0)</f>
        <v>0</v>
      </c>
      <c r="H1893" s="429">
        <f>IFERROR(_xll.Woodstock.Analyst.Xcel.UDFs.GetIndicatorValue($D1893, "5 Famille de courbes="&amp;$C1893&amp;";", IntrantScenario!$B$7, IntrantScenario!$B$10,H$5)/5,0)</f>
        <v>0</v>
      </c>
      <c r="I1893" s="429">
        <f>IFERROR(_xll.Woodstock.Analyst.Xcel.UDFs.GetIndicatorValue($D1893, "5 Famille de courbes="&amp;$C1893&amp;";", IntrantScenario!$B$7, IntrantScenario!$B$10,I$5)/5,0)</f>
        <v>0</v>
      </c>
      <c r="J1893" s="429">
        <f>IFERROR(_xll.Woodstock.Analyst.Xcel.UDFs.GetIndicatorValue($D1893, "5 Famille de courbes="&amp;$C1893&amp;";", IntrantScenario!$B$7, IntrantScenario!$B$10,J$5)/5,0)</f>
        <v>0</v>
      </c>
      <c r="K1893" s="429">
        <f>IFERROR(_xll.Woodstock.Analyst.Xcel.UDFs.GetIndicatorValueAverage($D1893, "5 Famille de courbes="&amp;$C1893&amp;";", IntrantScenario!$B$7, IntrantScenario!$B$10,"2", "6")/5,0)</f>
        <v>0</v>
      </c>
    </row>
    <row r="1894" spans="1:11" x14ac:dyDescent="0.25">
      <c r="A1894" s="164" t="s">
        <v>37</v>
      </c>
      <c r="B1894" s="165" t="s">
        <v>84</v>
      </c>
      <c r="C1894" s="374" t="str">
        <f t="shared" ref="C1894:C1925" si="274">"FCTYF_"&amp;B1894</f>
        <v>FCTYF_SAB</v>
      </c>
      <c r="D1894" s="374" t="s">
        <v>827</v>
      </c>
      <c r="E1894" s="428" t="s">
        <v>1057</v>
      </c>
      <c r="F1894" s="429">
        <f>IFERROR(_xll.Woodstock.Analyst.Xcel.UDFs.GetIndicatorValue($D1894, "5 Famille de courbes="&amp;$C1894&amp;";", IntrantScenario!$B$7, IntrantScenario!$B$10,F$5)/5,0)</f>
        <v>0</v>
      </c>
      <c r="G1894" s="429">
        <f>IFERROR(_xll.Woodstock.Analyst.Xcel.UDFs.GetIndicatorValue($D1894, "5 Famille de courbes="&amp;$C1894&amp;";", IntrantScenario!$B$7, IntrantScenario!$B$10,G$5)/5,0)</f>
        <v>0</v>
      </c>
      <c r="H1894" s="429">
        <f>IFERROR(_xll.Woodstock.Analyst.Xcel.UDFs.GetIndicatorValue($D1894, "5 Famille de courbes="&amp;$C1894&amp;";", IntrantScenario!$B$7, IntrantScenario!$B$10,H$5)/5,0)</f>
        <v>0</v>
      </c>
      <c r="I1894" s="429">
        <f>IFERROR(_xll.Woodstock.Analyst.Xcel.UDFs.GetIndicatorValue($D1894, "5 Famille de courbes="&amp;$C1894&amp;";", IntrantScenario!$B$7, IntrantScenario!$B$10,I$5)/5,0)</f>
        <v>0</v>
      </c>
      <c r="J1894" s="429">
        <f>IFERROR(_xll.Woodstock.Analyst.Xcel.UDFs.GetIndicatorValue($D1894, "5 Famille de courbes="&amp;$C1894&amp;";", IntrantScenario!$B$7, IntrantScenario!$B$10,J$5)/5,0)</f>
        <v>0</v>
      </c>
      <c r="K1894" s="429">
        <f>IFERROR(_xll.Woodstock.Analyst.Xcel.UDFs.GetIndicatorValueAverage($D1894, "5 Famille de courbes="&amp;$C1894&amp;";", IntrantScenario!$B$7, IntrantScenario!$B$10,"2", "6")/5,0)</f>
        <v>0</v>
      </c>
    </row>
    <row r="1895" spans="1:11" x14ac:dyDescent="0.25">
      <c r="A1895" s="164" t="s">
        <v>37</v>
      </c>
      <c r="B1895" s="165" t="s">
        <v>84</v>
      </c>
      <c r="C1895" s="374" t="str">
        <f t="shared" si="274"/>
        <v>FCTYF_SAB</v>
      </c>
      <c r="D1895" s="374" t="s">
        <v>828</v>
      </c>
      <c r="E1895" s="428" t="s">
        <v>1057</v>
      </c>
      <c r="F1895" s="429">
        <f>IFERROR(_xll.Woodstock.Analyst.Xcel.UDFs.GetIndicatorValue($D1895, "5 Famille de courbes="&amp;$C1895&amp;";", IntrantScenario!$B$7, IntrantScenario!$B$10,F$5)/5,0)</f>
        <v>0</v>
      </c>
      <c r="G1895" s="429">
        <f>IFERROR(_xll.Woodstock.Analyst.Xcel.UDFs.GetIndicatorValue($D1895, "5 Famille de courbes="&amp;$C1895&amp;";", IntrantScenario!$B$7, IntrantScenario!$B$10,G$5)/5,0)</f>
        <v>0</v>
      </c>
      <c r="H1895" s="429">
        <f>IFERROR(_xll.Woodstock.Analyst.Xcel.UDFs.GetIndicatorValue($D1895, "5 Famille de courbes="&amp;$C1895&amp;";", IntrantScenario!$B$7, IntrantScenario!$B$10,H$5)/5,0)</f>
        <v>0</v>
      </c>
      <c r="I1895" s="429">
        <f>IFERROR(_xll.Woodstock.Analyst.Xcel.UDFs.GetIndicatorValue($D1895, "5 Famille de courbes="&amp;$C1895&amp;";", IntrantScenario!$B$7, IntrantScenario!$B$10,I$5)/5,0)</f>
        <v>0</v>
      </c>
      <c r="J1895" s="429">
        <f>IFERROR(_xll.Woodstock.Analyst.Xcel.UDFs.GetIndicatorValue($D1895, "5 Famille de courbes="&amp;$C1895&amp;";", IntrantScenario!$B$7, IntrantScenario!$B$10,J$5)/5,0)</f>
        <v>0</v>
      </c>
      <c r="K1895" s="429">
        <f>IFERROR(_xll.Woodstock.Analyst.Xcel.UDFs.GetIndicatorValueAverage($D1895, "5 Famille de courbes="&amp;$C1895&amp;";", IntrantScenario!$B$7, IntrantScenario!$B$10,"2", "6")/5,0)</f>
        <v>0</v>
      </c>
    </row>
    <row r="1896" spans="1:11" x14ac:dyDescent="0.25">
      <c r="A1896" s="164" t="s">
        <v>37</v>
      </c>
      <c r="B1896" s="165" t="s">
        <v>84</v>
      </c>
      <c r="C1896" s="374" t="str">
        <f t="shared" si="274"/>
        <v>FCTYF_SAB</v>
      </c>
      <c r="D1896" s="374" t="s">
        <v>829</v>
      </c>
      <c r="E1896" s="428" t="s">
        <v>1057</v>
      </c>
      <c r="F1896" s="429">
        <f>IFERROR(_xll.Woodstock.Analyst.Xcel.UDFs.GetIndicatorValue($D1896, "5 Famille de courbes="&amp;$C1896&amp;";", IntrantScenario!$B$7, IntrantScenario!$B$10,F$5)/5,0)</f>
        <v>0</v>
      </c>
      <c r="G1896" s="429">
        <f>IFERROR(_xll.Woodstock.Analyst.Xcel.UDFs.GetIndicatorValue($D1896, "5 Famille de courbes="&amp;$C1896&amp;";", IntrantScenario!$B$7, IntrantScenario!$B$10,G$5)/5,0)</f>
        <v>0</v>
      </c>
      <c r="H1896" s="429">
        <f>IFERROR(_xll.Woodstock.Analyst.Xcel.UDFs.GetIndicatorValue($D1896, "5 Famille de courbes="&amp;$C1896&amp;";", IntrantScenario!$B$7, IntrantScenario!$B$10,H$5)/5,0)</f>
        <v>0</v>
      </c>
      <c r="I1896" s="429">
        <f>IFERROR(_xll.Woodstock.Analyst.Xcel.UDFs.GetIndicatorValue($D1896, "5 Famille de courbes="&amp;$C1896&amp;";", IntrantScenario!$B$7, IntrantScenario!$B$10,I$5)/5,0)</f>
        <v>0</v>
      </c>
      <c r="J1896" s="429">
        <f>IFERROR(_xll.Woodstock.Analyst.Xcel.UDFs.GetIndicatorValue($D1896, "5 Famille de courbes="&amp;$C1896&amp;";", IntrantScenario!$B$7, IntrantScenario!$B$10,J$5)/5,0)</f>
        <v>0</v>
      </c>
      <c r="K1896" s="429">
        <f>IFERROR(_xll.Woodstock.Analyst.Xcel.UDFs.GetIndicatorValueAverage($D1896, "5 Famille de courbes="&amp;$C1896&amp;";", IntrantScenario!$B$7, IntrantScenario!$B$10,"2", "6")/5,0)</f>
        <v>0</v>
      </c>
    </row>
    <row r="1897" spans="1:11" x14ac:dyDescent="0.25">
      <c r="A1897" s="164" t="s">
        <v>37</v>
      </c>
      <c r="B1897" s="444" t="s">
        <v>84</v>
      </c>
      <c r="C1897" s="441" t="str">
        <f t="shared" si="274"/>
        <v>FCTYF_SAB</v>
      </c>
      <c r="D1897" s="445"/>
      <c r="E1897" s="442" t="s">
        <v>1057</v>
      </c>
      <c r="F1897" s="443">
        <f t="shared" ref="F1897:K1897" si="275">SUM(F1891:F1896)</f>
        <v>0</v>
      </c>
      <c r="G1897" s="443">
        <f t="shared" si="275"/>
        <v>0</v>
      </c>
      <c r="H1897" s="443">
        <f t="shared" si="275"/>
        <v>0</v>
      </c>
      <c r="I1897" s="443">
        <f t="shared" si="275"/>
        <v>0</v>
      </c>
      <c r="J1897" s="443">
        <f t="shared" si="275"/>
        <v>0</v>
      </c>
      <c r="K1897" s="443">
        <f t="shared" si="275"/>
        <v>0</v>
      </c>
    </row>
    <row r="1898" spans="1:11" x14ac:dyDescent="0.25">
      <c r="A1898" s="164" t="s">
        <v>37</v>
      </c>
      <c r="B1898" s="165" t="s">
        <v>84</v>
      </c>
      <c r="C1898" s="374" t="str">
        <f t="shared" si="274"/>
        <v>FCTYF_SAB</v>
      </c>
      <c r="D1898" s="374" t="s">
        <v>830</v>
      </c>
      <c r="E1898" s="428" t="s">
        <v>1058</v>
      </c>
      <c r="F1898" s="429">
        <f>IFERROR(_xll.Woodstock.Analyst.Xcel.UDFs.GetIndicatorValue($D1898, "5 Famille de courbes="&amp;$C1898&amp;";", IntrantScenario!$B$7, IntrantScenario!$B$10,F$5)/5,0)</f>
        <v>0</v>
      </c>
      <c r="G1898" s="429">
        <f>IFERROR(_xll.Woodstock.Analyst.Xcel.UDFs.GetIndicatorValue($D1898, "5 Famille de courbes="&amp;$C1898&amp;";", IntrantScenario!$B$7, IntrantScenario!$B$10,G$5)/5,0)</f>
        <v>0</v>
      </c>
      <c r="H1898" s="429">
        <f>IFERROR(_xll.Woodstock.Analyst.Xcel.UDFs.GetIndicatorValue($D1898, "5 Famille de courbes="&amp;$C1898&amp;";", IntrantScenario!$B$7, IntrantScenario!$B$10,H$5)/5,0)</f>
        <v>0</v>
      </c>
      <c r="I1898" s="429">
        <f>IFERROR(_xll.Woodstock.Analyst.Xcel.UDFs.GetIndicatorValue($D1898, "5 Famille de courbes="&amp;$C1898&amp;";", IntrantScenario!$B$7, IntrantScenario!$B$10,I$5)/5,0)</f>
        <v>0</v>
      </c>
      <c r="J1898" s="429">
        <f>IFERROR(_xll.Woodstock.Analyst.Xcel.UDFs.GetIndicatorValue($D1898, "5 Famille de courbes="&amp;$C1898&amp;";", IntrantScenario!$B$7, IntrantScenario!$B$10,J$5)/5,0)</f>
        <v>0</v>
      </c>
      <c r="K1898" s="429">
        <f>IFERROR(_xll.Woodstock.Analyst.Xcel.UDFs.GetIndicatorValueAverage($D1898, "5 Famille de courbes="&amp;$C1898&amp;";", IntrantScenario!$B$7, IntrantScenario!$B$10,"2", "6")/5,0)</f>
        <v>0</v>
      </c>
    </row>
    <row r="1899" spans="1:11" x14ac:dyDescent="0.25">
      <c r="A1899" s="164" t="s">
        <v>37</v>
      </c>
      <c r="B1899" s="165" t="s">
        <v>84</v>
      </c>
      <c r="C1899" s="374" t="str">
        <f t="shared" si="274"/>
        <v>FCTYF_SAB</v>
      </c>
      <c r="D1899" s="374" t="s">
        <v>831</v>
      </c>
      <c r="E1899" s="428" t="s">
        <v>1058</v>
      </c>
      <c r="F1899" s="429">
        <f>IFERROR(_xll.Woodstock.Analyst.Xcel.UDFs.GetIndicatorValue($D1899, "5 Famille de courbes="&amp;$C1899&amp;";", IntrantScenario!$B$7, IntrantScenario!$B$10,F$5)/5,0)</f>
        <v>0</v>
      </c>
      <c r="G1899" s="429">
        <f>IFERROR(_xll.Woodstock.Analyst.Xcel.UDFs.GetIndicatorValue($D1899, "5 Famille de courbes="&amp;$C1899&amp;";", IntrantScenario!$B$7, IntrantScenario!$B$10,G$5)/5,0)</f>
        <v>0</v>
      </c>
      <c r="H1899" s="429">
        <f>IFERROR(_xll.Woodstock.Analyst.Xcel.UDFs.GetIndicatorValue($D1899, "5 Famille de courbes="&amp;$C1899&amp;";", IntrantScenario!$B$7, IntrantScenario!$B$10,H$5)/5,0)</f>
        <v>0</v>
      </c>
      <c r="I1899" s="429">
        <f>IFERROR(_xll.Woodstock.Analyst.Xcel.UDFs.GetIndicatorValue($D1899, "5 Famille de courbes="&amp;$C1899&amp;";", IntrantScenario!$B$7, IntrantScenario!$B$10,I$5)/5,0)</f>
        <v>0</v>
      </c>
      <c r="J1899" s="429">
        <f>IFERROR(_xll.Woodstock.Analyst.Xcel.UDFs.GetIndicatorValue($D1899, "5 Famille de courbes="&amp;$C1899&amp;";", IntrantScenario!$B$7, IntrantScenario!$B$10,J$5)/5,0)</f>
        <v>0</v>
      </c>
      <c r="K1899" s="429">
        <f>IFERROR(_xll.Woodstock.Analyst.Xcel.UDFs.GetIndicatorValueAverage($D1899, "5 Famille de courbes="&amp;$C1899&amp;";", IntrantScenario!$B$7, IntrantScenario!$B$10,"2", "6")/5,0)</f>
        <v>0</v>
      </c>
    </row>
    <row r="1900" spans="1:11" x14ac:dyDescent="0.25">
      <c r="A1900" s="164" t="s">
        <v>37</v>
      </c>
      <c r="B1900" s="165" t="s">
        <v>84</v>
      </c>
      <c r="C1900" s="374" t="str">
        <f t="shared" si="274"/>
        <v>FCTYF_SAB</v>
      </c>
      <c r="D1900" s="374" t="s">
        <v>832</v>
      </c>
      <c r="E1900" s="428" t="s">
        <v>1058</v>
      </c>
      <c r="F1900" s="429">
        <f>IFERROR(_xll.Woodstock.Analyst.Xcel.UDFs.GetIndicatorValue($D1900, "5 Famille de courbes="&amp;$C1900&amp;";", IntrantScenario!$B$7, IntrantScenario!$B$10,F$5)/5,0)</f>
        <v>0</v>
      </c>
      <c r="G1900" s="429">
        <f>IFERROR(_xll.Woodstock.Analyst.Xcel.UDFs.GetIndicatorValue($D1900, "5 Famille de courbes="&amp;$C1900&amp;";", IntrantScenario!$B$7, IntrantScenario!$B$10,G$5)/5,0)</f>
        <v>0</v>
      </c>
      <c r="H1900" s="429">
        <f>IFERROR(_xll.Woodstock.Analyst.Xcel.UDFs.GetIndicatorValue($D1900, "5 Famille de courbes="&amp;$C1900&amp;";", IntrantScenario!$B$7, IntrantScenario!$B$10,H$5)/5,0)</f>
        <v>0</v>
      </c>
      <c r="I1900" s="429">
        <f>IFERROR(_xll.Woodstock.Analyst.Xcel.UDFs.GetIndicatorValue($D1900, "5 Famille de courbes="&amp;$C1900&amp;";", IntrantScenario!$B$7, IntrantScenario!$B$10,I$5)/5,0)</f>
        <v>0</v>
      </c>
      <c r="J1900" s="429">
        <f>IFERROR(_xll.Woodstock.Analyst.Xcel.UDFs.GetIndicatorValue($D1900, "5 Famille de courbes="&amp;$C1900&amp;";", IntrantScenario!$B$7, IntrantScenario!$B$10,J$5)/5,0)</f>
        <v>0</v>
      </c>
      <c r="K1900" s="429">
        <f>IFERROR(_xll.Woodstock.Analyst.Xcel.UDFs.GetIndicatorValueAverage($D1900, "5 Famille de courbes="&amp;$C1900&amp;";", IntrantScenario!$B$7, IntrantScenario!$B$10,"2", "6")/5,0)</f>
        <v>0</v>
      </c>
    </row>
    <row r="1901" spans="1:11" x14ac:dyDescent="0.25">
      <c r="A1901" s="164" t="s">
        <v>37</v>
      </c>
      <c r="B1901" s="165" t="s">
        <v>84</v>
      </c>
      <c r="C1901" s="374" t="str">
        <f t="shared" si="274"/>
        <v>FCTYF_SAB</v>
      </c>
      <c r="D1901" s="374" t="s">
        <v>833</v>
      </c>
      <c r="E1901" s="428" t="s">
        <v>1058</v>
      </c>
      <c r="F1901" s="429">
        <f>IFERROR(_xll.Woodstock.Analyst.Xcel.UDFs.GetIndicatorValue($D1901, "5 Famille de courbes="&amp;$C1901&amp;";", IntrantScenario!$B$7, IntrantScenario!$B$10,F$5)/5,0)</f>
        <v>0</v>
      </c>
      <c r="G1901" s="429">
        <f>IFERROR(_xll.Woodstock.Analyst.Xcel.UDFs.GetIndicatorValue($D1901, "5 Famille de courbes="&amp;$C1901&amp;";", IntrantScenario!$B$7, IntrantScenario!$B$10,G$5)/5,0)</f>
        <v>0</v>
      </c>
      <c r="H1901" s="429">
        <f>IFERROR(_xll.Woodstock.Analyst.Xcel.UDFs.GetIndicatorValue($D1901, "5 Famille de courbes="&amp;$C1901&amp;";", IntrantScenario!$B$7, IntrantScenario!$B$10,H$5)/5,0)</f>
        <v>0</v>
      </c>
      <c r="I1901" s="429">
        <f>IFERROR(_xll.Woodstock.Analyst.Xcel.UDFs.GetIndicatorValue($D1901, "5 Famille de courbes="&amp;$C1901&amp;";", IntrantScenario!$B$7, IntrantScenario!$B$10,I$5)/5,0)</f>
        <v>0</v>
      </c>
      <c r="J1901" s="429">
        <f>IFERROR(_xll.Woodstock.Analyst.Xcel.UDFs.GetIndicatorValue($D1901, "5 Famille de courbes="&amp;$C1901&amp;";", IntrantScenario!$B$7, IntrantScenario!$B$10,J$5)/5,0)</f>
        <v>0</v>
      </c>
      <c r="K1901" s="429">
        <f>IFERROR(_xll.Woodstock.Analyst.Xcel.UDFs.GetIndicatorValueAverage($D1901, "5 Famille de courbes="&amp;$C1901&amp;";", IntrantScenario!$B$7, IntrantScenario!$B$10,"2", "6")/5,0)</f>
        <v>0</v>
      </c>
    </row>
    <row r="1902" spans="1:11" x14ac:dyDescent="0.25">
      <c r="A1902" s="164" t="s">
        <v>37</v>
      </c>
      <c r="B1902" s="165" t="s">
        <v>84</v>
      </c>
      <c r="C1902" s="374" t="str">
        <f t="shared" si="274"/>
        <v>FCTYF_SAB</v>
      </c>
      <c r="D1902" s="374" t="s">
        <v>834</v>
      </c>
      <c r="E1902" s="428" t="s">
        <v>1058</v>
      </c>
      <c r="F1902" s="429">
        <f>IFERROR(_xll.Woodstock.Analyst.Xcel.UDFs.GetIndicatorValue($D1902, "5 Famille de courbes="&amp;$C1902&amp;";", IntrantScenario!$B$7, IntrantScenario!$B$10,F$5)/5,0)</f>
        <v>0</v>
      </c>
      <c r="G1902" s="429">
        <f>IFERROR(_xll.Woodstock.Analyst.Xcel.UDFs.GetIndicatorValue($D1902, "5 Famille de courbes="&amp;$C1902&amp;";", IntrantScenario!$B$7, IntrantScenario!$B$10,G$5)/5,0)</f>
        <v>0</v>
      </c>
      <c r="H1902" s="429">
        <f>IFERROR(_xll.Woodstock.Analyst.Xcel.UDFs.GetIndicatorValue($D1902, "5 Famille de courbes="&amp;$C1902&amp;";", IntrantScenario!$B$7, IntrantScenario!$B$10,H$5)/5,0)</f>
        <v>0</v>
      </c>
      <c r="I1902" s="429">
        <f>IFERROR(_xll.Woodstock.Analyst.Xcel.UDFs.GetIndicatorValue($D1902, "5 Famille de courbes="&amp;$C1902&amp;";", IntrantScenario!$B$7, IntrantScenario!$B$10,I$5)/5,0)</f>
        <v>0</v>
      </c>
      <c r="J1902" s="429">
        <f>IFERROR(_xll.Woodstock.Analyst.Xcel.UDFs.GetIndicatorValue($D1902, "5 Famille de courbes="&amp;$C1902&amp;";", IntrantScenario!$B$7, IntrantScenario!$B$10,J$5)/5,0)</f>
        <v>0</v>
      </c>
      <c r="K1902" s="429">
        <f>IFERROR(_xll.Woodstock.Analyst.Xcel.UDFs.GetIndicatorValueAverage($D1902, "5 Famille de courbes="&amp;$C1902&amp;";", IntrantScenario!$B$7, IntrantScenario!$B$10,"2", "6")/5,0)</f>
        <v>0</v>
      </c>
    </row>
    <row r="1903" spans="1:11" x14ac:dyDescent="0.25">
      <c r="A1903" s="164" t="s">
        <v>37</v>
      </c>
      <c r="B1903" s="165" t="s">
        <v>84</v>
      </c>
      <c r="C1903" s="374" t="str">
        <f t="shared" si="274"/>
        <v>FCTYF_SAB</v>
      </c>
      <c r="D1903" s="374" t="s">
        <v>835</v>
      </c>
      <c r="E1903" s="428" t="s">
        <v>1058</v>
      </c>
      <c r="F1903" s="429">
        <f>IFERROR(_xll.Woodstock.Analyst.Xcel.UDFs.GetIndicatorValue($D1903, "5 Famille de courbes="&amp;$C1903&amp;";", IntrantScenario!$B$7, IntrantScenario!$B$10,F$5)/5,0)</f>
        <v>0</v>
      </c>
      <c r="G1903" s="429">
        <f>IFERROR(_xll.Woodstock.Analyst.Xcel.UDFs.GetIndicatorValue($D1903, "5 Famille de courbes="&amp;$C1903&amp;";", IntrantScenario!$B$7, IntrantScenario!$B$10,G$5)/5,0)</f>
        <v>0</v>
      </c>
      <c r="H1903" s="429">
        <f>IFERROR(_xll.Woodstock.Analyst.Xcel.UDFs.GetIndicatorValue($D1903, "5 Famille de courbes="&amp;$C1903&amp;";", IntrantScenario!$B$7, IntrantScenario!$B$10,H$5)/5,0)</f>
        <v>0</v>
      </c>
      <c r="I1903" s="429">
        <f>IFERROR(_xll.Woodstock.Analyst.Xcel.UDFs.GetIndicatorValue($D1903, "5 Famille de courbes="&amp;$C1903&amp;";", IntrantScenario!$B$7, IntrantScenario!$B$10,I$5)/5,0)</f>
        <v>0</v>
      </c>
      <c r="J1903" s="429">
        <f>IFERROR(_xll.Woodstock.Analyst.Xcel.UDFs.GetIndicatorValue($D1903, "5 Famille de courbes="&amp;$C1903&amp;";", IntrantScenario!$B$7, IntrantScenario!$B$10,J$5)/5,0)</f>
        <v>0</v>
      </c>
      <c r="K1903" s="429">
        <f>IFERROR(_xll.Woodstock.Analyst.Xcel.UDFs.GetIndicatorValueAverage($D1903, "5 Famille de courbes="&amp;$C1903&amp;";", IntrantScenario!$B$7, IntrantScenario!$B$10,"2", "6")/5,0)</f>
        <v>0</v>
      </c>
    </row>
    <row r="1904" spans="1:11" x14ac:dyDescent="0.25">
      <c r="A1904" s="164" t="s">
        <v>37</v>
      </c>
      <c r="B1904" s="165" t="s">
        <v>84</v>
      </c>
      <c r="C1904" s="374" t="str">
        <f t="shared" si="274"/>
        <v>FCTYF_SAB</v>
      </c>
      <c r="D1904" s="374" t="s">
        <v>836</v>
      </c>
      <c r="E1904" s="428" t="s">
        <v>1058</v>
      </c>
      <c r="F1904" s="429">
        <f>IFERROR(_xll.Woodstock.Analyst.Xcel.UDFs.GetIndicatorValue($D1904, "5 Famille de courbes="&amp;$C1904&amp;";", IntrantScenario!$B$7, IntrantScenario!$B$10,F$5)/5,0)</f>
        <v>0</v>
      </c>
      <c r="G1904" s="429">
        <f>IFERROR(_xll.Woodstock.Analyst.Xcel.UDFs.GetIndicatorValue($D1904, "5 Famille de courbes="&amp;$C1904&amp;";", IntrantScenario!$B$7, IntrantScenario!$B$10,G$5)/5,0)</f>
        <v>0</v>
      </c>
      <c r="H1904" s="429">
        <f>IFERROR(_xll.Woodstock.Analyst.Xcel.UDFs.GetIndicatorValue($D1904, "5 Famille de courbes="&amp;$C1904&amp;";", IntrantScenario!$B$7, IntrantScenario!$B$10,H$5)/5,0)</f>
        <v>0</v>
      </c>
      <c r="I1904" s="429">
        <f>IFERROR(_xll.Woodstock.Analyst.Xcel.UDFs.GetIndicatorValue($D1904, "5 Famille de courbes="&amp;$C1904&amp;";", IntrantScenario!$B$7, IntrantScenario!$B$10,I$5)/5,0)</f>
        <v>0</v>
      </c>
      <c r="J1904" s="429">
        <f>IFERROR(_xll.Woodstock.Analyst.Xcel.UDFs.GetIndicatorValue($D1904, "5 Famille de courbes="&amp;$C1904&amp;";", IntrantScenario!$B$7, IntrantScenario!$B$10,J$5)/5,0)</f>
        <v>0</v>
      </c>
      <c r="K1904" s="429">
        <f>IFERROR(_xll.Woodstock.Analyst.Xcel.UDFs.GetIndicatorValueAverage($D1904, "5 Famille de courbes="&amp;$C1904&amp;";", IntrantScenario!$B$7, IntrantScenario!$B$10,"2", "6")/5,0)</f>
        <v>0</v>
      </c>
    </row>
    <row r="1905" spans="1:11" x14ac:dyDescent="0.25">
      <c r="A1905" s="164" t="s">
        <v>37</v>
      </c>
      <c r="B1905" s="165" t="s">
        <v>84</v>
      </c>
      <c r="C1905" s="374" t="str">
        <f t="shared" si="274"/>
        <v>FCTYF_SAB</v>
      </c>
      <c r="D1905" s="374" t="s">
        <v>837</v>
      </c>
      <c r="E1905" s="428" t="s">
        <v>1058</v>
      </c>
      <c r="F1905" s="429">
        <f>IFERROR(_xll.Woodstock.Analyst.Xcel.UDFs.GetIndicatorValue($D1905, "5 Famille de courbes="&amp;$C1905&amp;";", IntrantScenario!$B$7, IntrantScenario!$B$10,F$5)/5,0)</f>
        <v>0</v>
      </c>
      <c r="G1905" s="429">
        <f>IFERROR(_xll.Woodstock.Analyst.Xcel.UDFs.GetIndicatorValue($D1905, "5 Famille de courbes="&amp;$C1905&amp;";", IntrantScenario!$B$7, IntrantScenario!$B$10,G$5)/5,0)</f>
        <v>0</v>
      </c>
      <c r="H1905" s="429">
        <f>IFERROR(_xll.Woodstock.Analyst.Xcel.UDFs.GetIndicatorValue($D1905, "5 Famille de courbes="&amp;$C1905&amp;";", IntrantScenario!$B$7, IntrantScenario!$B$10,H$5)/5,0)</f>
        <v>0</v>
      </c>
      <c r="I1905" s="429">
        <f>IFERROR(_xll.Woodstock.Analyst.Xcel.UDFs.GetIndicatorValue($D1905, "5 Famille de courbes="&amp;$C1905&amp;";", IntrantScenario!$B$7, IntrantScenario!$B$10,I$5)/5,0)</f>
        <v>0</v>
      </c>
      <c r="J1905" s="429">
        <f>IFERROR(_xll.Woodstock.Analyst.Xcel.UDFs.GetIndicatorValue($D1905, "5 Famille de courbes="&amp;$C1905&amp;";", IntrantScenario!$B$7, IntrantScenario!$B$10,J$5)/5,0)</f>
        <v>0</v>
      </c>
      <c r="K1905" s="429">
        <f>IFERROR(_xll.Woodstock.Analyst.Xcel.UDFs.GetIndicatorValueAverage($D1905, "5 Famille de courbes="&amp;$C1905&amp;";", IntrantScenario!$B$7, IntrantScenario!$B$10,"2", "6")/5,0)</f>
        <v>0</v>
      </c>
    </row>
    <row r="1906" spans="1:11" x14ac:dyDescent="0.25">
      <c r="A1906" s="164" t="s">
        <v>37</v>
      </c>
      <c r="B1906" s="165" t="s">
        <v>84</v>
      </c>
      <c r="C1906" s="374" t="str">
        <f t="shared" si="274"/>
        <v>FCTYF_SAB</v>
      </c>
      <c r="D1906" s="374" t="s">
        <v>838</v>
      </c>
      <c r="E1906" s="428" t="s">
        <v>1058</v>
      </c>
      <c r="F1906" s="429">
        <f>IFERROR(_xll.Woodstock.Analyst.Xcel.UDFs.GetIndicatorValue($D1906, "5 Famille de courbes="&amp;$C1906&amp;";", IntrantScenario!$B$7, IntrantScenario!$B$10,F$5)/5,0)</f>
        <v>0</v>
      </c>
      <c r="G1906" s="429">
        <f>IFERROR(_xll.Woodstock.Analyst.Xcel.UDFs.GetIndicatorValue($D1906, "5 Famille de courbes="&amp;$C1906&amp;";", IntrantScenario!$B$7, IntrantScenario!$B$10,G$5)/5,0)</f>
        <v>0</v>
      </c>
      <c r="H1906" s="429">
        <f>IFERROR(_xll.Woodstock.Analyst.Xcel.UDFs.GetIndicatorValue($D1906, "5 Famille de courbes="&amp;$C1906&amp;";", IntrantScenario!$B$7, IntrantScenario!$B$10,H$5)/5,0)</f>
        <v>0</v>
      </c>
      <c r="I1906" s="429">
        <f>IFERROR(_xll.Woodstock.Analyst.Xcel.UDFs.GetIndicatorValue($D1906, "5 Famille de courbes="&amp;$C1906&amp;";", IntrantScenario!$B$7, IntrantScenario!$B$10,I$5)/5,0)</f>
        <v>0</v>
      </c>
      <c r="J1906" s="429">
        <f>IFERROR(_xll.Woodstock.Analyst.Xcel.UDFs.GetIndicatorValue($D1906, "5 Famille de courbes="&amp;$C1906&amp;";", IntrantScenario!$B$7, IntrantScenario!$B$10,J$5)/5,0)</f>
        <v>0</v>
      </c>
      <c r="K1906" s="429">
        <f>IFERROR(_xll.Woodstock.Analyst.Xcel.UDFs.GetIndicatorValueAverage($D1906, "5 Famille de courbes="&amp;$C1906&amp;";", IntrantScenario!$B$7, IntrantScenario!$B$10,"2", "6")/5,0)</f>
        <v>0</v>
      </c>
    </row>
    <row r="1907" spans="1:11" x14ac:dyDescent="0.25">
      <c r="A1907" s="164" t="s">
        <v>37</v>
      </c>
      <c r="B1907" s="165" t="s">
        <v>84</v>
      </c>
      <c r="C1907" s="374" t="str">
        <f t="shared" si="274"/>
        <v>FCTYF_SAB</v>
      </c>
      <c r="D1907" s="374" t="s">
        <v>839</v>
      </c>
      <c r="E1907" s="428" t="s">
        <v>1058</v>
      </c>
      <c r="F1907" s="429">
        <f>IFERROR(_xll.Woodstock.Analyst.Xcel.UDFs.GetIndicatorValue($D1907, "5 Famille de courbes="&amp;$C1907&amp;";", IntrantScenario!$B$7, IntrantScenario!$B$10,F$5)/5,0)</f>
        <v>0</v>
      </c>
      <c r="G1907" s="429">
        <f>IFERROR(_xll.Woodstock.Analyst.Xcel.UDFs.GetIndicatorValue($D1907, "5 Famille de courbes="&amp;$C1907&amp;";", IntrantScenario!$B$7, IntrantScenario!$B$10,G$5)/5,0)</f>
        <v>0</v>
      </c>
      <c r="H1907" s="429">
        <f>IFERROR(_xll.Woodstock.Analyst.Xcel.UDFs.GetIndicatorValue($D1907, "5 Famille de courbes="&amp;$C1907&amp;";", IntrantScenario!$B$7, IntrantScenario!$B$10,H$5)/5,0)</f>
        <v>0</v>
      </c>
      <c r="I1907" s="429">
        <f>IFERROR(_xll.Woodstock.Analyst.Xcel.UDFs.GetIndicatorValue($D1907, "5 Famille de courbes="&amp;$C1907&amp;";", IntrantScenario!$B$7, IntrantScenario!$B$10,I$5)/5,0)</f>
        <v>0</v>
      </c>
      <c r="J1907" s="429">
        <f>IFERROR(_xll.Woodstock.Analyst.Xcel.UDFs.GetIndicatorValue($D1907, "5 Famille de courbes="&amp;$C1907&amp;";", IntrantScenario!$B$7, IntrantScenario!$B$10,J$5)/5,0)</f>
        <v>0</v>
      </c>
      <c r="K1907" s="429">
        <f>IFERROR(_xll.Woodstock.Analyst.Xcel.UDFs.GetIndicatorValueAverage($D1907, "5 Famille de courbes="&amp;$C1907&amp;";", IntrantScenario!$B$7, IntrantScenario!$B$10,"2", "6")/5,0)</f>
        <v>0</v>
      </c>
    </row>
    <row r="1908" spans="1:11" x14ac:dyDescent="0.25">
      <c r="A1908" s="164" t="s">
        <v>37</v>
      </c>
      <c r="B1908" s="165" t="s">
        <v>84</v>
      </c>
      <c r="C1908" s="374" t="str">
        <f t="shared" si="274"/>
        <v>FCTYF_SAB</v>
      </c>
      <c r="D1908" s="374" t="s">
        <v>840</v>
      </c>
      <c r="E1908" s="428" t="s">
        <v>1058</v>
      </c>
      <c r="F1908" s="429">
        <f>IFERROR(_xll.Woodstock.Analyst.Xcel.UDFs.GetIndicatorValue($D1908, "5 Famille de courbes="&amp;$C1908&amp;";", IntrantScenario!$B$7, IntrantScenario!$B$10,F$5)/5,0)</f>
        <v>0</v>
      </c>
      <c r="G1908" s="429">
        <f>IFERROR(_xll.Woodstock.Analyst.Xcel.UDFs.GetIndicatorValue($D1908, "5 Famille de courbes="&amp;$C1908&amp;";", IntrantScenario!$B$7, IntrantScenario!$B$10,G$5)/5,0)</f>
        <v>0</v>
      </c>
      <c r="H1908" s="429">
        <f>IFERROR(_xll.Woodstock.Analyst.Xcel.UDFs.GetIndicatorValue($D1908, "5 Famille de courbes="&amp;$C1908&amp;";", IntrantScenario!$B$7, IntrantScenario!$B$10,H$5)/5,0)</f>
        <v>0</v>
      </c>
      <c r="I1908" s="429">
        <f>IFERROR(_xll.Woodstock.Analyst.Xcel.UDFs.GetIndicatorValue($D1908, "5 Famille de courbes="&amp;$C1908&amp;";", IntrantScenario!$B$7, IntrantScenario!$B$10,I$5)/5,0)</f>
        <v>0</v>
      </c>
      <c r="J1908" s="429">
        <f>IFERROR(_xll.Woodstock.Analyst.Xcel.UDFs.GetIndicatorValue($D1908, "5 Famille de courbes="&amp;$C1908&amp;";", IntrantScenario!$B$7, IntrantScenario!$B$10,J$5)/5,0)</f>
        <v>0</v>
      </c>
      <c r="K1908" s="429">
        <f>IFERROR(_xll.Woodstock.Analyst.Xcel.UDFs.GetIndicatorValueAverage($D1908, "5 Famille de courbes="&amp;$C1908&amp;";", IntrantScenario!$B$7, IntrantScenario!$B$10,"2", "6")/5,0)</f>
        <v>0</v>
      </c>
    </row>
    <row r="1909" spans="1:11" x14ac:dyDescent="0.25">
      <c r="A1909" s="164" t="s">
        <v>37</v>
      </c>
      <c r="B1909" s="165" t="s">
        <v>84</v>
      </c>
      <c r="C1909" s="374" t="str">
        <f t="shared" si="274"/>
        <v>FCTYF_SAB</v>
      </c>
      <c r="D1909" s="374" t="s">
        <v>841</v>
      </c>
      <c r="E1909" s="428" t="s">
        <v>1058</v>
      </c>
      <c r="F1909" s="429">
        <f>IFERROR(_xll.Woodstock.Analyst.Xcel.UDFs.GetIndicatorValue($D1909, "5 Famille de courbes="&amp;$C1909&amp;";", IntrantScenario!$B$7, IntrantScenario!$B$10,F$5)/5,0)</f>
        <v>0</v>
      </c>
      <c r="G1909" s="429">
        <f>IFERROR(_xll.Woodstock.Analyst.Xcel.UDFs.GetIndicatorValue($D1909, "5 Famille de courbes="&amp;$C1909&amp;";", IntrantScenario!$B$7, IntrantScenario!$B$10,G$5)/5,0)</f>
        <v>0</v>
      </c>
      <c r="H1909" s="429">
        <f>IFERROR(_xll.Woodstock.Analyst.Xcel.UDFs.GetIndicatorValue($D1909, "5 Famille de courbes="&amp;$C1909&amp;";", IntrantScenario!$B$7, IntrantScenario!$B$10,H$5)/5,0)</f>
        <v>0</v>
      </c>
      <c r="I1909" s="429">
        <f>IFERROR(_xll.Woodstock.Analyst.Xcel.UDFs.GetIndicatorValue($D1909, "5 Famille de courbes="&amp;$C1909&amp;";", IntrantScenario!$B$7, IntrantScenario!$B$10,I$5)/5,0)</f>
        <v>0</v>
      </c>
      <c r="J1909" s="429">
        <f>IFERROR(_xll.Woodstock.Analyst.Xcel.UDFs.GetIndicatorValue($D1909, "5 Famille de courbes="&amp;$C1909&amp;";", IntrantScenario!$B$7, IntrantScenario!$B$10,J$5)/5,0)</f>
        <v>0</v>
      </c>
      <c r="K1909" s="429">
        <f>IFERROR(_xll.Woodstock.Analyst.Xcel.UDFs.GetIndicatorValueAverage($D1909, "5 Famille de courbes="&amp;$C1909&amp;";", IntrantScenario!$B$7, IntrantScenario!$B$10,"2", "6")/5,0)</f>
        <v>0</v>
      </c>
    </row>
    <row r="1910" spans="1:11" x14ac:dyDescent="0.25">
      <c r="A1910" s="164" t="s">
        <v>37</v>
      </c>
      <c r="B1910" s="165" t="s">
        <v>84</v>
      </c>
      <c r="C1910" s="374" t="str">
        <f t="shared" si="274"/>
        <v>FCTYF_SAB</v>
      </c>
      <c r="D1910" s="374" t="s">
        <v>842</v>
      </c>
      <c r="E1910" s="428" t="s">
        <v>1058</v>
      </c>
      <c r="F1910" s="429">
        <f>IFERROR(_xll.Woodstock.Analyst.Xcel.UDFs.GetIndicatorValue($D1910, "5 Famille de courbes="&amp;$C1910&amp;";", IntrantScenario!$B$7, IntrantScenario!$B$10,F$5)/5,0)</f>
        <v>0</v>
      </c>
      <c r="G1910" s="429">
        <f>IFERROR(_xll.Woodstock.Analyst.Xcel.UDFs.GetIndicatorValue($D1910, "5 Famille de courbes="&amp;$C1910&amp;";", IntrantScenario!$B$7, IntrantScenario!$B$10,G$5)/5,0)</f>
        <v>0</v>
      </c>
      <c r="H1910" s="429">
        <f>IFERROR(_xll.Woodstock.Analyst.Xcel.UDFs.GetIndicatorValue($D1910, "5 Famille de courbes="&amp;$C1910&amp;";", IntrantScenario!$B$7, IntrantScenario!$B$10,H$5)/5,0)</f>
        <v>0</v>
      </c>
      <c r="I1910" s="429">
        <f>IFERROR(_xll.Woodstock.Analyst.Xcel.UDFs.GetIndicatorValue($D1910, "5 Famille de courbes="&amp;$C1910&amp;";", IntrantScenario!$B$7, IntrantScenario!$B$10,I$5)/5,0)</f>
        <v>0</v>
      </c>
      <c r="J1910" s="429">
        <f>IFERROR(_xll.Woodstock.Analyst.Xcel.UDFs.GetIndicatorValue($D1910, "5 Famille de courbes="&amp;$C1910&amp;";", IntrantScenario!$B$7, IntrantScenario!$B$10,J$5)/5,0)</f>
        <v>0</v>
      </c>
      <c r="K1910" s="429">
        <f>IFERROR(_xll.Woodstock.Analyst.Xcel.UDFs.GetIndicatorValueAverage($D1910, "5 Famille de courbes="&amp;$C1910&amp;";", IntrantScenario!$B$7, IntrantScenario!$B$10,"2", "6")/5,0)</f>
        <v>0</v>
      </c>
    </row>
    <row r="1911" spans="1:11" x14ac:dyDescent="0.25">
      <c r="A1911" s="164" t="s">
        <v>37</v>
      </c>
      <c r="B1911" s="165" t="s">
        <v>84</v>
      </c>
      <c r="C1911" s="374" t="str">
        <f t="shared" si="274"/>
        <v>FCTYF_SAB</v>
      </c>
      <c r="D1911" s="374" t="s">
        <v>843</v>
      </c>
      <c r="E1911" s="428" t="s">
        <v>1058</v>
      </c>
      <c r="F1911" s="429">
        <f>IFERROR(_xll.Woodstock.Analyst.Xcel.UDFs.GetIndicatorValue($D1911, "5 Famille de courbes="&amp;$C1911&amp;";", IntrantScenario!$B$7, IntrantScenario!$B$10,F$5)/5,0)</f>
        <v>0</v>
      </c>
      <c r="G1911" s="429">
        <f>IFERROR(_xll.Woodstock.Analyst.Xcel.UDFs.GetIndicatorValue($D1911, "5 Famille de courbes="&amp;$C1911&amp;";", IntrantScenario!$B$7, IntrantScenario!$B$10,G$5)/5,0)</f>
        <v>0</v>
      </c>
      <c r="H1911" s="429">
        <f>IFERROR(_xll.Woodstock.Analyst.Xcel.UDFs.GetIndicatorValue($D1911, "5 Famille de courbes="&amp;$C1911&amp;";", IntrantScenario!$B$7, IntrantScenario!$B$10,H$5)/5,0)</f>
        <v>0</v>
      </c>
      <c r="I1911" s="429">
        <f>IFERROR(_xll.Woodstock.Analyst.Xcel.UDFs.GetIndicatorValue($D1911, "5 Famille de courbes="&amp;$C1911&amp;";", IntrantScenario!$B$7, IntrantScenario!$B$10,I$5)/5,0)</f>
        <v>0</v>
      </c>
      <c r="J1911" s="429">
        <f>IFERROR(_xll.Woodstock.Analyst.Xcel.UDFs.GetIndicatorValue($D1911, "5 Famille de courbes="&amp;$C1911&amp;";", IntrantScenario!$B$7, IntrantScenario!$B$10,J$5)/5,0)</f>
        <v>0</v>
      </c>
      <c r="K1911" s="429">
        <f>IFERROR(_xll.Woodstock.Analyst.Xcel.UDFs.GetIndicatorValueAverage($D1911, "5 Famille de courbes="&amp;$C1911&amp;";", IntrantScenario!$B$7, IntrantScenario!$B$10,"2", "6")/5,0)</f>
        <v>0</v>
      </c>
    </row>
    <row r="1912" spans="1:11" x14ac:dyDescent="0.25">
      <c r="A1912" s="164" t="s">
        <v>37</v>
      </c>
      <c r="B1912" s="165" t="s">
        <v>84</v>
      </c>
      <c r="C1912" s="374" t="str">
        <f t="shared" si="274"/>
        <v>FCTYF_SAB</v>
      </c>
      <c r="D1912" s="374" t="s">
        <v>844</v>
      </c>
      <c r="E1912" s="428" t="s">
        <v>1058</v>
      </c>
      <c r="F1912" s="429">
        <f>IFERROR(_xll.Woodstock.Analyst.Xcel.UDFs.GetIndicatorValue($D1912, "5 Famille de courbes="&amp;$C1912&amp;";", IntrantScenario!$B$7, IntrantScenario!$B$10,F$5)/5,0)</f>
        <v>0</v>
      </c>
      <c r="G1912" s="429">
        <f>IFERROR(_xll.Woodstock.Analyst.Xcel.UDFs.GetIndicatorValue($D1912, "5 Famille de courbes="&amp;$C1912&amp;";", IntrantScenario!$B$7, IntrantScenario!$B$10,G$5)/5,0)</f>
        <v>0</v>
      </c>
      <c r="H1912" s="429">
        <f>IFERROR(_xll.Woodstock.Analyst.Xcel.UDFs.GetIndicatorValue($D1912, "5 Famille de courbes="&amp;$C1912&amp;";", IntrantScenario!$B$7, IntrantScenario!$B$10,H$5)/5,0)</f>
        <v>0</v>
      </c>
      <c r="I1912" s="429">
        <f>IFERROR(_xll.Woodstock.Analyst.Xcel.UDFs.GetIndicatorValue($D1912, "5 Famille de courbes="&amp;$C1912&amp;";", IntrantScenario!$B$7, IntrantScenario!$B$10,I$5)/5,0)</f>
        <v>0</v>
      </c>
      <c r="J1912" s="429">
        <f>IFERROR(_xll.Woodstock.Analyst.Xcel.UDFs.GetIndicatorValue($D1912, "5 Famille de courbes="&amp;$C1912&amp;";", IntrantScenario!$B$7, IntrantScenario!$B$10,J$5)/5,0)</f>
        <v>0</v>
      </c>
      <c r="K1912" s="429">
        <f>IFERROR(_xll.Woodstock.Analyst.Xcel.UDFs.GetIndicatorValueAverage($D1912, "5 Famille de courbes="&amp;$C1912&amp;";", IntrantScenario!$B$7, IntrantScenario!$B$10,"2", "6")/5,0)</f>
        <v>0</v>
      </c>
    </row>
    <row r="1913" spans="1:11" x14ac:dyDescent="0.25">
      <c r="A1913" s="164" t="s">
        <v>37</v>
      </c>
      <c r="B1913" s="165" t="s">
        <v>84</v>
      </c>
      <c r="C1913" s="374" t="str">
        <f t="shared" si="274"/>
        <v>FCTYF_SAB</v>
      </c>
      <c r="D1913" s="374" t="s">
        <v>845</v>
      </c>
      <c r="E1913" s="428" t="s">
        <v>1058</v>
      </c>
      <c r="F1913" s="429">
        <f>IFERROR(_xll.Woodstock.Analyst.Xcel.UDFs.GetIndicatorValue($D1913, "5 Famille de courbes="&amp;$C1913&amp;";", IntrantScenario!$B$7, IntrantScenario!$B$10,F$5)/5,0)</f>
        <v>0</v>
      </c>
      <c r="G1913" s="429">
        <f>IFERROR(_xll.Woodstock.Analyst.Xcel.UDFs.GetIndicatorValue($D1913, "5 Famille de courbes="&amp;$C1913&amp;";", IntrantScenario!$B$7, IntrantScenario!$B$10,G$5)/5,0)</f>
        <v>0</v>
      </c>
      <c r="H1913" s="429">
        <f>IFERROR(_xll.Woodstock.Analyst.Xcel.UDFs.GetIndicatorValue($D1913, "5 Famille de courbes="&amp;$C1913&amp;";", IntrantScenario!$B$7, IntrantScenario!$B$10,H$5)/5,0)</f>
        <v>0</v>
      </c>
      <c r="I1913" s="429">
        <f>IFERROR(_xll.Woodstock.Analyst.Xcel.UDFs.GetIndicatorValue($D1913, "5 Famille de courbes="&amp;$C1913&amp;";", IntrantScenario!$B$7, IntrantScenario!$B$10,I$5)/5,0)</f>
        <v>0</v>
      </c>
      <c r="J1913" s="429">
        <f>IFERROR(_xll.Woodstock.Analyst.Xcel.UDFs.GetIndicatorValue($D1913, "5 Famille de courbes="&amp;$C1913&amp;";", IntrantScenario!$B$7, IntrantScenario!$B$10,J$5)/5,0)</f>
        <v>0</v>
      </c>
      <c r="K1913" s="429">
        <f>IFERROR(_xll.Woodstock.Analyst.Xcel.UDFs.GetIndicatorValueAverage($D1913, "5 Famille de courbes="&amp;$C1913&amp;";", IntrantScenario!$B$7, IntrantScenario!$B$10,"2", "6")/5,0)</f>
        <v>0</v>
      </c>
    </row>
    <row r="1914" spans="1:11" x14ac:dyDescent="0.25">
      <c r="A1914" s="164" t="s">
        <v>37</v>
      </c>
      <c r="B1914" s="165" t="s">
        <v>84</v>
      </c>
      <c r="C1914" s="374" t="str">
        <f t="shared" si="274"/>
        <v>FCTYF_SAB</v>
      </c>
      <c r="D1914" s="374" t="s">
        <v>846</v>
      </c>
      <c r="E1914" s="428" t="s">
        <v>1058</v>
      </c>
      <c r="F1914" s="429">
        <f>IFERROR(_xll.Woodstock.Analyst.Xcel.UDFs.GetIndicatorValue($D1914, "5 Famille de courbes="&amp;$C1914&amp;";", IntrantScenario!$B$7, IntrantScenario!$B$10,F$5)/5,0)</f>
        <v>0</v>
      </c>
      <c r="G1914" s="429">
        <f>IFERROR(_xll.Woodstock.Analyst.Xcel.UDFs.GetIndicatorValue($D1914, "5 Famille de courbes="&amp;$C1914&amp;";", IntrantScenario!$B$7, IntrantScenario!$B$10,G$5)/5,0)</f>
        <v>0</v>
      </c>
      <c r="H1914" s="429">
        <f>IFERROR(_xll.Woodstock.Analyst.Xcel.UDFs.GetIndicatorValue($D1914, "5 Famille de courbes="&amp;$C1914&amp;";", IntrantScenario!$B$7, IntrantScenario!$B$10,H$5)/5,0)</f>
        <v>0</v>
      </c>
      <c r="I1914" s="429">
        <f>IFERROR(_xll.Woodstock.Analyst.Xcel.UDFs.GetIndicatorValue($D1914, "5 Famille de courbes="&amp;$C1914&amp;";", IntrantScenario!$B$7, IntrantScenario!$B$10,I$5)/5,0)</f>
        <v>0</v>
      </c>
      <c r="J1914" s="429">
        <f>IFERROR(_xll.Woodstock.Analyst.Xcel.UDFs.GetIndicatorValue($D1914, "5 Famille de courbes="&amp;$C1914&amp;";", IntrantScenario!$B$7, IntrantScenario!$B$10,J$5)/5,0)</f>
        <v>0</v>
      </c>
      <c r="K1914" s="429">
        <f>IFERROR(_xll.Woodstock.Analyst.Xcel.UDFs.GetIndicatorValueAverage($D1914, "5 Famille de courbes="&amp;$C1914&amp;";", IntrantScenario!$B$7, IntrantScenario!$B$10,"2", "6")/5,0)</f>
        <v>0</v>
      </c>
    </row>
    <row r="1915" spans="1:11" x14ac:dyDescent="0.25">
      <c r="A1915" s="164" t="s">
        <v>37</v>
      </c>
      <c r="B1915" s="165" t="s">
        <v>84</v>
      </c>
      <c r="C1915" s="374" t="str">
        <f t="shared" si="274"/>
        <v>FCTYF_SAB</v>
      </c>
      <c r="D1915" s="374" t="s">
        <v>847</v>
      </c>
      <c r="E1915" s="428" t="s">
        <v>1058</v>
      </c>
      <c r="F1915" s="429">
        <f>IFERROR(_xll.Woodstock.Analyst.Xcel.UDFs.GetIndicatorValue($D1915, "5 Famille de courbes="&amp;$C1915&amp;";", IntrantScenario!$B$7, IntrantScenario!$B$10,F$5)/5,0)</f>
        <v>0</v>
      </c>
      <c r="G1915" s="429">
        <f>IFERROR(_xll.Woodstock.Analyst.Xcel.UDFs.GetIndicatorValue($D1915, "5 Famille de courbes="&amp;$C1915&amp;";", IntrantScenario!$B$7, IntrantScenario!$B$10,G$5)/5,0)</f>
        <v>0</v>
      </c>
      <c r="H1915" s="429">
        <f>IFERROR(_xll.Woodstock.Analyst.Xcel.UDFs.GetIndicatorValue($D1915, "5 Famille de courbes="&amp;$C1915&amp;";", IntrantScenario!$B$7, IntrantScenario!$B$10,H$5)/5,0)</f>
        <v>0</v>
      </c>
      <c r="I1915" s="429">
        <f>IFERROR(_xll.Woodstock.Analyst.Xcel.UDFs.GetIndicatorValue($D1915, "5 Famille de courbes="&amp;$C1915&amp;";", IntrantScenario!$B$7, IntrantScenario!$B$10,I$5)/5,0)</f>
        <v>0</v>
      </c>
      <c r="J1915" s="429">
        <f>IFERROR(_xll.Woodstock.Analyst.Xcel.UDFs.GetIndicatorValue($D1915, "5 Famille de courbes="&amp;$C1915&amp;";", IntrantScenario!$B$7, IntrantScenario!$B$10,J$5)/5,0)</f>
        <v>0</v>
      </c>
      <c r="K1915" s="429">
        <f>IFERROR(_xll.Woodstock.Analyst.Xcel.UDFs.GetIndicatorValueAverage($D1915, "5 Famille de courbes="&amp;$C1915&amp;";", IntrantScenario!$B$7, IntrantScenario!$B$10,"2", "6")/5,0)</f>
        <v>0</v>
      </c>
    </row>
    <row r="1916" spans="1:11" x14ac:dyDescent="0.25">
      <c r="A1916" s="164" t="s">
        <v>37</v>
      </c>
      <c r="B1916" s="444" t="s">
        <v>84</v>
      </c>
      <c r="C1916" s="441" t="str">
        <f t="shared" si="274"/>
        <v>FCTYF_SAB</v>
      </c>
      <c r="D1916" s="445"/>
      <c r="E1916" s="442" t="s">
        <v>1058</v>
      </c>
      <c r="F1916" s="443">
        <f t="shared" ref="F1916:K1916" si="276">SUM(F1898:F1915)</f>
        <v>0</v>
      </c>
      <c r="G1916" s="443">
        <f t="shared" si="276"/>
        <v>0</v>
      </c>
      <c r="H1916" s="443">
        <f t="shared" si="276"/>
        <v>0</v>
      </c>
      <c r="I1916" s="443">
        <f t="shared" si="276"/>
        <v>0</v>
      </c>
      <c r="J1916" s="443">
        <f t="shared" si="276"/>
        <v>0</v>
      </c>
      <c r="K1916" s="443">
        <f t="shared" si="276"/>
        <v>0</v>
      </c>
    </row>
    <row r="1917" spans="1:11" x14ac:dyDescent="0.25">
      <c r="A1917" s="164" t="s">
        <v>37</v>
      </c>
      <c r="B1917" s="165" t="s">
        <v>84</v>
      </c>
      <c r="C1917" s="374" t="str">
        <f t="shared" si="274"/>
        <v>FCTYF_SAB</v>
      </c>
      <c r="D1917" s="374" t="s">
        <v>849</v>
      </c>
      <c r="E1917" s="428" t="s">
        <v>742</v>
      </c>
      <c r="F1917" s="429">
        <f>IFERROR(_xll.Woodstock.Analyst.Xcel.UDFs.GetIndicatorValue($D1917, "5 Famille de courbes="&amp;$C1917&amp;";", IntrantScenario!$B$7, IntrantScenario!$B$10,F$5)/5,0)</f>
        <v>0</v>
      </c>
      <c r="G1917" s="429">
        <f>IFERROR(_xll.Woodstock.Analyst.Xcel.UDFs.GetIndicatorValue($D1917, "5 Famille de courbes="&amp;$C1917&amp;";", IntrantScenario!$B$7, IntrantScenario!$B$10,G$5)/5,0)</f>
        <v>0</v>
      </c>
      <c r="H1917" s="429">
        <f>IFERROR(_xll.Woodstock.Analyst.Xcel.UDFs.GetIndicatorValue($D1917, "5 Famille de courbes="&amp;$C1917&amp;";", IntrantScenario!$B$7, IntrantScenario!$B$10,H$5)/5,0)</f>
        <v>0</v>
      </c>
      <c r="I1917" s="429">
        <f>IFERROR(_xll.Woodstock.Analyst.Xcel.UDFs.GetIndicatorValue($D1917, "5 Famille de courbes="&amp;$C1917&amp;";", IntrantScenario!$B$7, IntrantScenario!$B$10,I$5)/5,0)</f>
        <v>0</v>
      </c>
      <c r="J1917" s="429">
        <f>IFERROR(_xll.Woodstock.Analyst.Xcel.UDFs.GetIndicatorValue($D1917, "5 Famille de courbes="&amp;$C1917&amp;";", IntrantScenario!$B$7, IntrantScenario!$B$10,J$5)/5,0)</f>
        <v>0</v>
      </c>
      <c r="K1917" s="429">
        <f>IFERROR(_xll.Woodstock.Analyst.Xcel.UDFs.GetIndicatorValueAverage($D1917, "5 Famille de courbes="&amp;$C1917&amp;";", IntrantScenario!$B$7, IntrantScenario!$B$10,"2", "6")/5,0)</f>
        <v>0</v>
      </c>
    </row>
    <row r="1918" spans="1:11" x14ac:dyDescent="0.25">
      <c r="A1918" s="164" t="s">
        <v>37</v>
      </c>
      <c r="B1918" s="165" t="s">
        <v>84</v>
      </c>
      <c r="C1918" s="374" t="str">
        <f t="shared" si="274"/>
        <v>FCTYF_SAB</v>
      </c>
      <c r="D1918" s="374" t="s">
        <v>850</v>
      </c>
      <c r="E1918" s="428" t="s">
        <v>742</v>
      </c>
      <c r="F1918" s="429">
        <f>IFERROR(_xll.Woodstock.Analyst.Xcel.UDFs.GetIndicatorValue($D1918, "5 Famille de courbes="&amp;$C1918&amp;";", IntrantScenario!$B$7, IntrantScenario!$B$10,F$5)/5,0)</f>
        <v>0</v>
      </c>
      <c r="G1918" s="429">
        <f>IFERROR(_xll.Woodstock.Analyst.Xcel.UDFs.GetIndicatorValue($D1918, "5 Famille de courbes="&amp;$C1918&amp;";", IntrantScenario!$B$7, IntrantScenario!$B$10,G$5)/5,0)</f>
        <v>0</v>
      </c>
      <c r="H1918" s="429">
        <f>IFERROR(_xll.Woodstock.Analyst.Xcel.UDFs.GetIndicatorValue($D1918, "5 Famille de courbes="&amp;$C1918&amp;";", IntrantScenario!$B$7, IntrantScenario!$B$10,H$5)/5,0)</f>
        <v>0</v>
      </c>
      <c r="I1918" s="429">
        <f>IFERROR(_xll.Woodstock.Analyst.Xcel.UDFs.GetIndicatorValue($D1918, "5 Famille de courbes="&amp;$C1918&amp;";", IntrantScenario!$B$7, IntrantScenario!$B$10,I$5)/5,0)</f>
        <v>0</v>
      </c>
      <c r="J1918" s="429">
        <f>IFERROR(_xll.Woodstock.Analyst.Xcel.UDFs.GetIndicatorValue($D1918, "5 Famille de courbes="&amp;$C1918&amp;";", IntrantScenario!$B$7, IntrantScenario!$B$10,J$5)/5,0)</f>
        <v>0</v>
      </c>
      <c r="K1918" s="429">
        <f>IFERROR(_xll.Woodstock.Analyst.Xcel.UDFs.GetIndicatorValueAverage($D1918, "5 Famille de courbes="&amp;$C1918&amp;";", IntrantScenario!$B$7, IntrantScenario!$B$10,"2", "6")/5,0)</f>
        <v>0</v>
      </c>
    </row>
    <row r="1919" spans="1:11" x14ac:dyDescent="0.25">
      <c r="A1919" s="164" t="s">
        <v>37</v>
      </c>
      <c r="B1919" s="165" t="s">
        <v>84</v>
      </c>
      <c r="C1919" s="374" t="str">
        <f t="shared" si="274"/>
        <v>FCTYF_SAB</v>
      </c>
      <c r="D1919" s="374" t="s">
        <v>851</v>
      </c>
      <c r="E1919" s="428" t="s">
        <v>742</v>
      </c>
      <c r="F1919" s="429">
        <f>IFERROR(_xll.Woodstock.Analyst.Xcel.UDFs.GetIndicatorValue($D1919, "5 Famille de courbes="&amp;$C1919&amp;";", IntrantScenario!$B$7, IntrantScenario!$B$10,F$5)/5,0)</f>
        <v>0</v>
      </c>
      <c r="G1919" s="429">
        <f>IFERROR(_xll.Woodstock.Analyst.Xcel.UDFs.GetIndicatorValue($D1919, "5 Famille de courbes="&amp;$C1919&amp;";", IntrantScenario!$B$7, IntrantScenario!$B$10,G$5)/5,0)</f>
        <v>0</v>
      </c>
      <c r="H1919" s="429">
        <f>IFERROR(_xll.Woodstock.Analyst.Xcel.UDFs.GetIndicatorValue($D1919, "5 Famille de courbes="&amp;$C1919&amp;";", IntrantScenario!$B$7, IntrantScenario!$B$10,H$5)/5,0)</f>
        <v>0</v>
      </c>
      <c r="I1919" s="429">
        <f>IFERROR(_xll.Woodstock.Analyst.Xcel.UDFs.GetIndicatorValue($D1919, "5 Famille de courbes="&amp;$C1919&amp;";", IntrantScenario!$B$7, IntrantScenario!$B$10,I$5)/5,0)</f>
        <v>0</v>
      </c>
      <c r="J1919" s="429">
        <f>IFERROR(_xll.Woodstock.Analyst.Xcel.UDFs.GetIndicatorValue($D1919, "5 Famille de courbes="&amp;$C1919&amp;";", IntrantScenario!$B$7, IntrantScenario!$B$10,J$5)/5,0)</f>
        <v>0</v>
      </c>
      <c r="K1919" s="429">
        <f>IFERROR(_xll.Woodstock.Analyst.Xcel.UDFs.GetIndicatorValueAverage($D1919, "5 Famille de courbes="&amp;$C1919&amp;";", IntrantScenario!$B$7, IntrantScenario!$B$10,"2", "6")/5,0)</f>
        <v>0</v>
      </c>
    </row>
    <row r="1920" spans="1:11" x14ac:dyDescent="0.25">
      <c r="A1920" s="164" t="s">
        <v>37</v>
      </c>
      <c r="B1920" s="444" t="s">
        <v>84</v>
      </c>
      <c r="C1920" s="441" t="str">
        <f t="shared" si="274"/>
        <v>FCTYF_SAB</v>
      </c>
      <c r="D1920" s="445"/>
      <c r="E1920" s="442" t="s">
        <v>742</v>
      </c>
      <c r="F1920" s="443">
        <f t="shared" ref="F1920:K1920" si="277">SUM(F1917:F1919)</f>
        <v>0</v>
      </c>
      <c r="G1920" s="443">
        <f t="shared" si="277"/>
        <v>0</v>
      </c>
      <c r="H1920" s="443">
        <f t="shared" si="277"/>
        <v>0</v>
      </c>
      <c r="I1920" s="443">
        <f t="shared" si="277"/>
        <v>0</v>
      </c>
      <c r="J1920" s="443">
        <f t="shared" si="277"/>
        <v>0</v>
      </c>
      <c r="K1920" s="443">
        <f t="shared" si="277"/>
        <v>0</v>
      </c>
    </row>
    <row r="1921" spans="1:11" x14ac:dyDescent="0.25">
      <c r="A1921" s="164" t="s">
        <v>37</v>
      </c>
      <c r="B1921" s="165" t="s">
        <v>84</v>
      </c>
      <c r="C1921" s="374" t="str">
        <f t="shared" si="274"/>
        <v>FCTYF_SAB</v>
      </c>
      <c r="D1921" s="374" t="s">
        <v>852</v>
      </c>
      <c r="E1921" s="428" t="s">
        <v>515</v>
      </c>
      <c r="F1921" s="429">
        <f>IFERROR(_xll.Woodstock.Analyst.Xcel.UDFs.GetIndicatorValue($D1921, "5 Famille de courbes="&amp;$C1921&amp;";", IntrantScenario!$B$7, IntrantScenario!$B$10,F$5)/5,0)</f>
        <v>0</v>
      </c>
      <c r="G1921" s="429">
        <f>IFERROR(_xll.Woodstock.Analyst.Xcel.UDFs.GetIndicatorValue($D1921, "5 Famille de courbes="&amp;$C1921&amp;";", IntrantScenario!$B$7, IntrantScenario!$B$10,G$5)/5,0)</f>
        <v>0</v>
      </c>
      <c r="H1921" s="429">
        <f>IFERROR(_xll.Woodstock.Analyst.Xcel.UDFs.GetIndicatorValue($D1921, "5 Famille de courbes="&amp;$C1921&amp;";", IntrantScenario!$B$7, IntrantScenario!$B$10,H$5)/5,0)</f>
        <v>0</v>
      </c>
      <c r="I1921" s="429">
        <f>IFERROR(_xll.Woodstock.Analyst.Xcel.UDFs.GetIndicatorValue($D1921, "5 Famille de courbes="&amp;$C1921&amp;";", IntrantScenario!$B$7, IntrantScenario!$B$10,I$5)/5,0)</f>
        <v>0</v>
      </c>
      <c r="J1921" s="429">
        <f>IFERROR(_xll.Woodstock.Analyst.Xcel.UDFs.GetIndicatorValue($D1921, "5 Famille de courbes="&amp;$C1921&amp;";", IntrantScenario!$B$7, IntrantScenario!$B$10,J$5)/5,0)</f>
        <v>0</v>
      </c>
      <c r="K1921" s="429">
        <f>IFERROR(_xll.Woodstock.Analyst.Xcel.UDFs.GetIndicatorValueAverage($D1921, "5 Famille de courbes="&amp;$C1921&amp;";", IntrantScenario!$B$7, IntrantScenario!$B$10,"2", "6")/5,0)</f>
        <v>0</v>
      </c>
    </row>
    <row r="1922" spans="1:11" x14ac:dyDescent="0.25">
      <c r="A1922" s="164" t="s">
        <v>37</v>
      </c>
      <c r="B1922" s="165" t="s">
        <v>84</v>
      </c>
      <c r="C1922" s="374" t="str">
        <f t="shared" si="274"/>
        <v>FCTYF_SAB</v>
      </c>
      <c r="D1922" s="374" t="s">
        <v>853</v>
      </c>
      <c r="E1922" s="428" t="s">
        <v>515</v>
      </c>
      <c r="F1922" s="429">
        <f>IFERROR(_xll.Woodstock.Analyst.Xcel.UDFs.GetIndicatorValue($D1922, "5 Famille de courbes="&amp;$C1922&amp;";", IntrantScenario!$B$7, IntrantScenario!$B$10,F$5)/5,0)</f>
        <v>0</v>
      </c>
      <c r="G1922" s="429">
        <f>IFERROR(_xll.Woodstock.Analyst.Xcel.UDFs.GetIndicatorValue($D1922, "5 Famille de courbes="&amp;$C1922&amp;";", IntrantScenario!$B$7, IntrantScenario!$B$10,G$5)/5,0)</f>
        <v>0</v>
      </c>
      <c r="H1922" s="429">
        <f>IFERROR(_xll.Woodstock.Analyst.Xcel.UDFs.GetIndicatorValue($D1922, "5 Famille de courbes="&amp;$C1922&amp;";", IntrantScenario!$B$7, IntrantScenario!$B$10,H$5)/5,0)</f>
        <v>0</v>
      </c>
      <c r="I1922" s="429">
        <f>IFERROR(_xll.Woodstock.Analyst.Xcel.UDFs.GetIndicatorValue($D1922, "5 Famille de courbes="&amp;$C1922&amp;";", IntrantScenario!$B$7, IntrantScenario!$B$10,I$5)/5,0)</f>
        <v>0</v>
      </c>
      <c r="J1922" s="429">
        <f>IFERROR(_xll.Woodstock.Analyst.Xcel.UDFs.GetIndicatorValue($D1922, "5 Famille de courbes="&amp;$C1922&amp;";", IntrantScenario!$B$7, IntrantScenario!$B$10,J$5)/5,0)</f>
        <v>0</v>
      </c>
      <c r="K1922" s="429">
        <f>IFERROR(_xll.Woodstock.Analyst.Xcel.UDFs.GetIndicatorValueAverage($D1922, "5 Famille de courbes="&amp;$C1922&amp;";", IntrantScenario!$B$7, IntrantScenario!$B$10,"2", "6")/5,0)</f>
        <v>0</v>
      </c>
    </row>
    <row r="1923" spans="1:11" x14ac:dyDescent="0.25">
      <c r="A1923" s="164" t="s">
        <v>37</v>
      </c>
      <c r="B1923" s="165" t="s">
        <v>84</v>
      </c>
      <c r="C1923" s="374" t="str">
        <f t="shared" si="274"/>
        <v>FCTYF_SAB</v>
      </c>
      <c r="D1923" s="374" t="s">
        <v>854</v>
      </c>
      <c r="E1923" s="428" t="s">
        <v>515</v>
      </c>
      <c r="F1923" s="429">
        <f>IFERROR(_xll.Woodstock.Analyst.Xcel.UDFs.GetIndicatorValue($D1923, "5 Famille de courbes="&amp;$C1923&amp;";", IntrantScenario!$B$7, IntrantScenario!$B$10,F$5)/5,0)</f>
        <v>0</v>
      </c>
      <c r="G1923" s="429">
        <f>IFERROR(_xll.Woodstock.Analyst.Xcel.UDFs.GetIndicatorValue($D1923, "5 Famille de courbes="&amp;$C1923&amp;";", IntrantScenario!$B$7, IntrantScenario!$B$10,G$5)/5,0)</f>
        <v>0</v>
      </c>
      <c r="H1923" s="429">
        <f>IFERROR(_xll.Woodstock.Analyst.Xcel.UDFs.GetIndicatorValue($D1923, "5 Famille de courbes="&amp;$C1923&amp;";", IntrantScenario!$B$7, IntrantScenario!$B$10,H$5)/5,0)</f>
        <v>0</v>
      </c>
      <c r="I1923" s="429">
        <f>IFERROR(_xll.Woodstock.Analyst.Xcel.UDFs.GetIndicatorValue($D1923, "5 Famille de courbes="&amp;$C1923&amp;";", IntrantScenario!$B$7, IntrantScenario!$B$10,I$5)/5,0)</f>
        <v>0</v>
      </c>
      <c r="J1923" s="429">
        <f>IFERROR(_xll.Woodstock.Analyst.Xcel.UDFs.GetIndicatorValue($D1923, "5 Famille de courbes="&amp;$C1923&amp;";", IntrantScenario!$B$7, IntrantScenario!$B$10,J$5)/5,0)</f>
        <v>0</v>
      </c>
      <c r="K1923" s="429">
        <f>IFERROR(_xll.Woodstock.Analyst.Xcel.UDFs.GetIndicatorValueAverage($D1923, "5 Famille de courbes="&amp;$C1923&amp;";", IntrantScenario!$B$7, IntrantScenario!$B$10,"2", "6")/5,0)</f>
        <v>0</v>
      </c>
    </row>
    <row r="1924" spans="1:11" x14ac:dyDescent="0.25">
      <c r="A1924" s="164" t="s">
        <v>37</v>
      </c>
      <c r="B1924" s="165" t="s">
        <v>84</v>
      </c>
      <c r="C1924" s="374" t="str">
        <f t="shared" si="274"/>
        <v>FCTYF_SAB</v>
      </c>
      <c r="D1924" s="374" t="s">
        <v>855</v>
      </c>
      <c r="E1924" s="428" t="s">
        <v>515</v>
      </c>
      <c r="F1924" s="429">
        <f>IFERROR(_xll.Woodstock.Analyst.Xcel.UDFs.GetIndicatorValue($D1924, "5 Famille de courbes="&amp;$C1924&amp;";", IntrantScenario!$B$7, IntrantScenario!$B$10,F$5)/5,0)</f>
        <v>309.07999792098997</v>
      </c>
      <c r="G1924" s="429">
        <f>IFERROR(_xll.Woodstock.Analyst.Xcel.UDFs.GetIndicatorValue($D1924, "5 Famille de courbes="&amp;$C1924&amp;";", IntrantScenario!$B$7, IntrantScenario!$B$10,G$5)/5,0)</f>
        <v>921.00800736695533</v>
      </c>
      <c r="H1924" s="429">
        <f>IFERROR(_xll.Woodstock.Analyst.Xcel.UDFs.GetIndicatorValue($D1924, "5 Famille de courbes="&amp;$C1924&amp;";", IntrantScenario!$B$7, IntrantScenario!$B$10,H$5)/5,0)</f>
        <v>0</v>
      </c>
      <c r="I1924" s="429">
        <f>IFERROR(_xll.Woodstock.Analyst.Xcel.UDFs.GetIndicatorValue($D1924, "5 Famille de courbes="&amp;$C1924&amp;";", IntrantScenario!$B$7, IntrantScenario!$B$10,I$5)/5,0)</f>
        <v>0</v>
      </c>
      <c r="J1924" s="429">
        <f>IFERROR(_xll.Woodstock.Analyst.Xcel.UDFs.GetIndicatorValue($D1924, "5 Famille de courbes="&amp;$C1924&amp;";", IntrantScenario!$B$7, IntrantScenario!$B$10,J$5)/5,0)</f>
        <v>0</v>
      </c>
      <c r="K1924" s="429">
        <f>IFERROR(_xll.Woodstock.Analyst.Xcel.UDFs.GetIndicatorValueAverage($D1924, "5 Famille de courbes="&amp;$C1924&amp;";", IntrantScenario!$B$7, IntrantScenario!$B$10,"2", "6")/5,0)</f>
        <v>246.01760105758905</v>
      </c>
    </row>
    <row r="1925" spans="1:11" x14ac:dyDescent="0.25">
      <c r="A1925" s="164" t="s">
        <v>37</v>
      </c>
      <c r="B1925" s="165" t="s">
        <v>84</v>
      </c>
      <c r="C1925" s="374" t="str">
        <f t="shared" si="274"/>
        <v>FCTYF_SAB</v>
      </c>
      <c r="D1925" s="374" t="s">
        <v>856</v>
      </c>
      <c r="E1925" s="428" t="s">
        <v>515</v>
      </c>
      <c r="F1925" s="429">
        <f>IFERROR(_xll.Woodstock.Analyst.Xcel.UDFs.GetIndicatorValue($D1925, "5 Famille de courbes="&amp;$C1925&amp;";", IntrantScenario!$B$7, IntrantScenario!$B$10,F$5)/5,0)</f>
        <v>0</v>
      </c>
      <c r="G1925" s="429">
        <f>IFERROR(_xll.Woodstock.Analyst.Xcel.UDFs.GetIndicatorValue($D1925, "5 Famille de courbes="&amp;$C1925&amp;";", IntrantScenario!$B$7, IntrantScenario!$B$10,G$5)/5,0)</f>
        <v>0</v>
      </c>
      <c r="H1925" s="429">
        <f>IFERROR(_xll.Woodstock.Analyst.Xcel.UDFs.GetIndicatorValue($D1925, "5 Famille de courbes="&amp;$C1925&amp;";", IntrantScenario!$B$7, IntrantScenario!$B$10,H$5)/5,0)</f>
        <v>0</v>
      </c>
      <c r="I1925" s="429">
        <f>IFERROR(_xll.Woodstock.Analyst.Xcel.UDFs.GetIndicatorValue($D1925, "5 Famille de courbes="&amp;$C1925&amp;";", IntrantScenario!$B$7, IntrantScenario!$B$10,I$5)/5,0)</f>
        <v>0</v>
      </c>
      <c r="J1925" s="429">
        <f>IFERROR(_xll.Woodstock.Analyst.Xcel.UDFs.GetIndicatorValue($D1925, "5 Famille de courbes="&amp;$C1925&amp;";", IntrantScenario!$B$7, IntrantScenario!$B$10,J$5)/5,0)</f>
        <v>0</v>
      </c>
      <c r="K1925" s="429">
        <f>IFERROR(_xll.Woodstock.Analyst.Xcel.UDFs.GetIndicatorValueAverage($D1925, "5 Famille de courbes="&amp;$C1925&amp;";", IntrantScenario!$B$7, IntrantScenario!$B$10,"2", "6")/5,0)</f>
        <v>0</v>
      </c>
    </row>
    <row r="1926" spans="1:11" x14ac:dyDescent="0.25">
      <c r="A1926" s="164" t="s">
        <v>37</v>
      </c>
      <c r="B1926" s="165" t="s">
        <v>84</v>
      </c>
      <c r="C1926" s="374" t="str">
        <f t="shared" ref="C1926:C1957" si="278">"FCTYF_"&amp;B1926</f>
        <v>FCTYF_SAB</v>
      </c>
      <c r="D1926" s="374" t="s">
        <v>857</v>
      </c>
      <c r="E1926" s="428" t="s">
        <v>515</v>
      </c>
      <c r="F1926" s="429">
        <f>IFERROR(_xll.Woodstock.Analyst.Xcel.UDFs.GetIndicatorValue($D1926, "5 Famille de courbes="&amp;$C1926&amp;";", IntrantScenario!$B$7, IntrantScenario!$B$10,F$5)/5,0)</f>
        <v>0</v>
      </c>
      <c r="G1926" s="429">
        <f>IFERROR(_xll.Woodstock.Analyst.Xcel.UDFs.GetIndicatorValue($D1926, "5 Famille de courbes="&amp;$C1926&amp;";", IntrantScenario!$B$7, IntrantScenario!$B$10,G$5)/5,0)</f>
        <v>0</v>
      </c>
      <c r="H1926" s="429">
        <f>IFERROR(_xll.Woodstock.Analyst.Xcel.UDFs.GetIndicatorValue($D1926, "5 Famille de courbes="&amp;$C1926&amp;";", IntrantScenario!$B$7, IntrantScenario!$B$10,H$5)/5,0)</f>
        <v>0</v>
      </c>
      <c r="I1926" s="429">
        <f>IFERROR(_xll.Woodstock.Analyst.Xcel.UDFs.GetIndicatorValue($D1926, "5 Famille de courbes="&amp;$C1926&amp;";", IntrantScenario!$B$7, IntrantScenario!$B$10,I$5)/5,0)</f>
        <v>0</v>
      </c>
      <c r="J1926" s="429">
        <f>IFERROR(_xll.Woodstock.Analyst.Xcel.UDFs.GetIndicatorValue($D1926, "5 Famille de courbes="&amp;$C1926&amp;";", IntrantScenario!$B$7, IntrantScenario!$B$10,J$5)/5,0)</f>
        <v>0</v>
      </c>
      <c r="K1926" s="429">
        <f>IFERROR(_xll.Woodstock.Analyst.Xcel.UDFs.GetIndicatorValueAverage($D1926, "5 Famille de courbes="&amp;$C1926&amp;";", IntrantScenario!$B$7, IntrantScenario!$B$10,"2", "6")/5,0)</f>
        <v>0</v>
      </c>
    </row>
    <row r="1927" spans="1:11" x14ac:dyDescent="0.25">
      <c r="A1927" s="164" t="s">
        <v>37</v>
      </c>
      <c r="B1927" s="165" t="s">
        <v>84</v>
      </c>
      <c r="C1927" s="374" t="str">
        <f t="shared" si="278"/>
        <v>FCTYF_SAB</v>
      </c>
      <c r="D1927" s="374" t="s">
        <v>858</v>
      </c>
      <c r="E1927" s="428" t="s">
        <v>515</v>
      </c>
      <c r="F1927" s="429">
        <f>IFERROR(_xll.Woodstock.Analyst.Xcel.UDFs.GetIndicatorValue($D1927, "5 Famille de courbes="&amp;$C1927&amp;";", IntrantScenario!$B$7, IntrantScenario!$B$10,F$5)/5,0)</f>
        <v>0</v>
      </c>
      <c r="G1927" s="429">
        <f>IFERROR(_xll.Woodstock.Analyst.Xcel.UDFs.GetIndicatorValue($D1927, "5 Famille de courbes="&amp;$C1927&amp;";", IntrantScenario!$B$7, IntrantScenario!$B$10,G$5)/5,0)</f>
        <v>0</v>
      </c>
      <c r="H1927" s="429">
        <f>IFERROR(_xll.Woodstock.Analyst.Xcel.UDFs.GetIndicatorValue($D1927, "5 Famille de courbes="&amp;$C1927&amp;";", IntrantScenario!$B$7, IntrantScenario!$B$10,H$5)/5,0)</f>
        <v>0</v>
      </c>
      <c r="I1927" s="429">
        <f>IFERROR(_xll.Woodstock.Analyst.Xcel.UDFs.GetIndicatorValue($D1927, "5 Famille de courbes="&amp;$C1927&amp;";", IntrantScenario!$B$7, IntrantScenario!$B$10,I$5)/5,0)</f>
        <v>0</v>
      </c>
      <c r="J1927" s="429">
        <f>IFERROR(_xll.Woodstock.Analyst.Xcel.UDFs.GetIndicatorValue($D1927, "5 Famille de courbes="&amp;$C1927&amp;";", IntrantScenario!$B$7, IntrantScenario!$B$10,J$5)/5,0)</f>
        <v>0</v>
      </c>
      <c r="K1927" s="429">
        <f>IFERROR(_xll.Woodstock.Analyst.Xcel.UDFs.GetIndicatorValueAverage($D1927, "5 Famille de courbes="&amp;$C1927&amp;";", IntrantScenario!$B$7, IntrantScenario!$B$10,"2", "6")/5,0)</f>
        <v>0</v>
      </c>
    </row>
    <row r="1928" spans="1:11" x14ac:dyDescent="0.25">
      <c r="A1928" s="164" t="s">
        <v>37</v>
      </c>
      <c r="B1928" s="165" t="s">
        <v>84</v>
      </c>
      <c r="C1928" s="374" t="str">
        <f t="shared" si="278"/>
        <v>FCTYF_SAB</v>
      </c>
      <c r="D1928" s="374" t="s">
        <v>859</v>
      </c>
      <c r="E1928" s="428" t="s">
        <v>515</v>
      </c>
      <c r="F1928" s="429">
        <f>IFERROR(_xll.Woodstock.Analyst.Xcel.UDFs.GetIndicatorValue($D1928, "5 Famille de courbes="&amp;$C1928&amp;";", IntrantScenario!$B$7, IntrantScenario!$B$10,F$5)/5,0)</f>
        <v>0</v>
      </c>
      <c r="G1928" s="429">
        <f>IFERROR(_xll.Woodstock.Analyst.Xcel.UDFs.GetIndicatorValue($D1928, "5 Famille de courbes="&amp;$C1928&amp;";", IntrantScenario!$B$7, IntrantScenario!$B$10,G$5)/5,0)</f>
        <v>0</v>
      </c>
      <c r="H1928" s="429">
        <f>IFERROR(_xll.Woodstock.Analyst.Xcel.UDFs.GetIndicatorValue($D1928, "5 Famille de courbes="&amp;$C1928&amp;";", IntrantScenario!$B$7, IntrantScenario!$B$10,H$5)/5,0)</f>
        <v>0</v>
      </c>
      <c r="I1928" s="429">
        <f>IFERROR(_xll.Woodstock.Analyst.Xcel.UDFs.GetIndicatorValue($D1928, "5 Famille de courbes="&amp;$C1928&amp;";", IntrantScenario!$B$7, IntrantScenario!$B$10,I$5)/5,0)</f>
        <v>0</v>
      </c>
      <c r="J1928" s="429">
        <f>IFERROR(_xll.Woodstock.Analyst.Xcel.UDFs.GetIndicatorValue($D1928, "5 Famille de courbes="&amp;$C1928&amp;";", IntrantScenario!$B$7, IntrantScenario!$B$10,J$5)/5,0)</f>
        <v>0</v>
      </c>
      <c r="K1928" s="429">
        <f>IFERROR(_xll.Woodstock.Analyst.Xcel.UDFs.GetIndicatorValueAverage($D1928, "5 Famille de courbes="&amp;$C1928&amp;";", IntrantScenario!$B$7, IntrantScenario!$B$10,"2", "6")/5,0)</f>
        <v>0</v>
      </c>
    </row>
    <row r="1929" spans="1:11" x14ac:dyDescent="0.25">
      <c r="A1929" s="164" t="s">
        <v>37</v>
      </c>
      <c r="B1929" s="165" t="s">
        <v>84</v>
      </c>
      <c r="C1929" s="374" t="str">
        <f t="shared" si="278"/>
        <v>FCTYF_SAB</v>
      </c>
      <c r="D1929" s="374" t="s">
        <v>860</v>
      </c>
      <c r="E1929" s="428" t="s">
        <v>515</v>
      </c>
      <c r="F1929" s="429">
        <f>IFERROR(_xll.Woodstock.Analyst.Xcel.UDFs.GetIndicatorValue($D1929, "5 Famille de courbes="&amp;$C1929&amp;";", IntrantScenario!$B$7, IntrantScenario!$B$10,F$5)/5,0)</f>
        <v>0</v>
      </c>
      <c r="G1929" s="429">
        <f>IFERROR(_xll.Woodstock.Analyst.Xcel.UDFs.GetIndicatorValue($D1929, "5 Famille de courbes="&amp;$C1929&amp;";", IntrantScenario!$B$7, IntrantScenario!$B$10,G$5)/5,0)</f>
        <v>0</v>
      </c>
      <c r="H1929" s="429">
        <f>IFERROR(_xll.Woodstock.Analyst.Xcel.UDFs.GetIndicatorValue($D1929, "5 Famille de courbes="&amp;$C1929&amp;";", IntrantScenario!$B$7, IntrantScenario!$B$10,H$5)/5,0)</f>
        <v>0</v>
      </c>
      <c r="I1929" s="429">
        <f>IFERROR(_xll.Woodstock.Analyst.Xcel.UDFs.GetIndicatorValue($D1929, "5 Famille de courbes="&amp;$C1929&amp;";", IntrantScenario!$B$7, IntrantScenario!$B$10,I$5)/5,0)</f>
        <v>0</v>
      </c>
      <c r="J1929" s="429">
        <f>IFERROR(_xll.Woodstock.Analyst.Xcel.UDFs.GetIndicatorValue($D1929, "5 Famille de courbes="&amp;$C1929&amp;";", IntrantScenario!$B$7, IntrantScenario!$B$10,J$5)/5,0)</f>
        <v>0</v>
      </c>
      <c r="K1929" s="429">
        <f>IFERROR(_xll.Woodstock.Analyst.Xcel.UDFs.GetIndicatorValueAverage($D1929, "5 Famille de courbes="&amp;$C1929&amp;";", IntrantScenario!$B$7, IntrantScenario!$B$10,"2", "6")/5,0)</f>
        <v>0</v>
      </c>
    </row>
    <row r="1930" spans="1:11" x14ac:dyDescent="0.25">
      <c r="A1930" s="164" t="s">
        <v>37</v>
      </c>
      <c r="B1930" s="165" t="s">
        <v>84</v>
      </c>
      <c r="C1930" s="374" t="str">
        <f t="shared" si="278"/>
        <v>FCTYF_SAB</v>
      </c>
      <c r="D1930" s="374" t="s">
        <v>861</v>
      </c>
      <c r="E1930" s="428" t="s">
        <v>515</v>
      </c>
      <c r="F1930" s="429">
        <f>IFERROR(_xll.Woodstock.Analyst.Xcel.UDFs.GetIndicatorValue($D1930, "5 Famille de courbes="&amp;$C1930&amp;";", IntrantScenario!$B$7, IntrantScenario!$B$10,F$5)/5,0)</f>
        <v>0</v>
      </c>
      <c r="G1930" s="429">
        <f>IFERROR(_xll.Woodstock.Analyst.Xcel.UDFs.GetIndicatorValue($D1930, "5 Famille de courbes="&amp;$C1930&amp;";", IntrantScenario!$B$7, IntrantScenario!$B$10,G$5)/5,0)</f>
        <v>0</v>
      </c>
      <c r="H1930" s="429">
        <f>IFERROR(_xll.Woodstock.Analyst.Xcel.UDFs.GetIndicatorValue($D1930, "5 Famille de courbes="&amp;$C1930&amp;";", IntrantScenario!$B$7, IntrantScenario!$B$10,H$5)/5,0)</f>
        <v>0</v>
      </c>
      <c r="I1930" s="429">
        <f>IFERROR(_xll.Woodstock.Analyst.Xcel.UDFs.GetIndicatorValue($D1930, "5 Famille de courbes="&amp;$C1930&amp;";", IntrantScenario!$B$7, IntrantScenario!$B$10,I$5)/5,0)</f>
        <v>0</v>
      </c>
      <c r="J1930" s="429">
        <f>IFERROR(_xll.Woodstock.Analyst.Xcel.UDFs.GetIndicatorValue($D1930, "5 Famille de courbes="&amp;$C1930&amp;";", IntrantScenario!$B$7, IntrantScenario!$B$10,J$5)/5,0)</f>
        <v>0</v>
      </c>
      <c r="K1930" s="429">
        <f>IFERROR(_xll.Woodstock.Analyst.Xcel.UDFs.GetIndicatorValueAverage($D1930, "5 Famille de courbes="&amp;$C1930&amp;";", IntrantScenario!$B$7, IntrantScenario!$B$10,"2", "6")/5,0)</f>
        <v>0</v>
      </c>
    </row>
    <row r="1931" spans="1:11" x14ac:dyDescent="0.25">
      <c r="A1931" s="164" t="s">
        <v>37</v>
      </c>
      <c r="B1931" s="165" t="s">
        <v>84</v>
      </c>
      <c r="C1931" s="374" t="str">
        <f t="shared" si="278"/>
        <v>FCTYF_SAB</v>
      </c>
      <c r="D1931" s="374" t="s">
        <v>862</v>
      </c>
      <c r="E1931" s="428" t="s">
        <v>515</v>
      </c>
      <c r="F1931" s="429">
        <f>IFERROR(_xll.Woodstock.Analyst.Xcel.UDFs.GetIndicatorValue($D1931, "5 Famille de courbes="&amp;$C1931&amp;";", IntrantScenario!$B$7, IntrantScenario!$B$10,F$5)/5,0)</f>
        <v>0</v>
      </c>
      <c r="G1931" s="429">
        <f>IFERROR(_xll.Woodstock.Analyst.Xcel.UDFs.GetIndicatorValue($D1931, "5 Famille de courbes="&amp;$C1931&amp;";", IntrantScenario!$B$7, IntrantScenario!$B$10,G$5)/5,0)</f>
        <v>0</v>
      </c>
      <c r="H1931" s="429">
        <f>IFERROR(_xll.Woodstock.Analyst.Xcel.UDFs.GetIndicatorValue($D1931, "5 Famille de courbes="&amp;$C1931&amp;";", IntrantScenario!$B$7, IntrantScenario!$B$10,H$5)/5,0)</f>
        <v>0</v>
      </c>
      <c r="I1931" s="429">
        <f>IFERROR(_xll.Woodstock.Analyst.Xcel.UDFs.GetIndicatorValue($D1931, "5 Famille de courbes="&amp;$C1931&amp;";", IntrantScenario!$B$7, IntrantScenario!$B$10,I$5)/5,0)</f>
        <v>0</v>
      </c>
      <c r="J1931" s="429">
        <f>IFERROR(_xll.Woodstock.Analyst.Xcel.UDFs.GetIndicatorValue($D1931, "5 Famille de courbes="&amp;$C1931&amp;";", IntrantScenario!$B$7, IntrantScenario!$B$10,J$5)/5,0)</f>
        <v>0</v>
      </c>
      <c r="K1931" s="429">
        <f>IFERROR(_xll.Woodstock.Analyst.Xcel.UDFs.GetIndicatorValueAverage($D1931, "5 Famille de courbes="&amp;$C1931&amp;";", IntrantScenario!$B$7, IntrantScenario!$B$10,"2", "6")/5,0)</f>
        <v>0</v>
      </c>
    </row>
    <row r="1932" spans="1:11" x14ac:dyDescent="0.25">
      <c r="A1932" s="164" t="s">
        <v>37</v>
      </c>
      <c r="B1932" s="165" t="s">
        <v>84</v>
      </c>
      <c r="C1932" s="374" t="str">
        <f t="shared" si="278"/>
        <v>FCTYF_SAB</v>
      </c>
      <c r="D1932" s="374" t="s">
        <v>863</v>
      </c>
      <c r="E1932" s="428" t="s">
        <v>515</v>
      </c>
      <c r="F1932" s="429">
        <f>IFERROR(_xll.Woodstock.Analyst.Xcel.UDFs.GetIndicatorValue($D1932, "5 Famille de courbes="&amp;$C1932&amp;";", IntrantScenario!$B$7, IntrantScenario!$B$10,F$5)/5,0)</f>
        <v>0</v>
      </c>
      <c r="G1932" s="429">
        <f>IFERROR(_xll.Woodstock.Analyst.Xcel.UDFs.GetIndicatorValue($D1932, "5 Famille de courbes="&amp;$C1932&amp;";", IntrantScenario!$B$7, IntrantScenario!$B$10,G$5)/5,0)</f>
        <v>0</v>
      </c>
      <c r="H1932" s="429">
        <f>IFERROR(_xll.Woodstock.Analyst.Xcel.UDFs.GetIndicatorValue($D1932, "5 Famille de courbes="&amp;$C1932&amp;";", IntrantScenario!$B$7, IntrantScenario!$B$10,H$5)/5,0)</f>
        <v>0</v>
      </c>
      <c r="I1932" s="429">
        <f>IFERROR(_xll.Woodstock.Analyst.Xcel.UDFs.GetIndicatorValue($D1932, "5 Famille de courbes="&amp;$C1932&amp;";", IntrantScenario!$B$7, IntrantScenario!$B$10,I$5)/5,0)</f>
        <v>0</v>
      </c>
      <c r="J1932" s="429">
        <f>IFERROR(_xll.Woodstock.Analyst.Xcel.UDFs.GetIndicatorValue($D1932, "5 Famille de courbes="&amp;$C1932&amp;";", IntrantScenario!$B$7, IntrantScenario!$B$10,J$5)/5,0)</f>
        <v>0</v>
      </c>
      <c r="K1932" s="429">
        <f>IFERROR(_xll.Woodstock.Analyst.Xcel.UDFs.GetIndicatorValueAverage($D1932, "5 Famille de courbes="&amp;$C1932&amp;";", IntrantScenario!$B$7, IntrantScenario!$B$10,"2", "6")/5,0)</f>
        <v>0</v>
      </c>
    </row>
    <row r="1933" spans="1:11" x14ac:dyDescent="0.25">
      <c r="A1933" s="164" t="s">
        <v>37</v>
      </c>
      <c r="B1933" s="444" t="s">
        <v>84</v>
      </c>
      <c r="C1933" s="441" t="str">
        <f t="shared" si="278"/>
        <v>FCTYF_SAB</v>
      </c>
      <c r="D1933" s="445"/>
      <c r="E1933" s="442" t="s">
        <v>515</v>
      </c>
      <c r="F1933" s="443">
        <f t="shared" ref="F1933:K1933" si="279">SUM(F1921:F1932)</f>
        <v>309.07999792098997</v>
      </c>
      <c r="G1933" s="443">
        <f t="shared" si="279"/>
        <v>921.00800736695533</v>
      </c>
      <c r="H1933" s="443">
        <f t="shared" si="279"/>
        <v>0</v>
      </c>
      <c r="I1933" s="443">
        <f t="shared" si="279"/>
        <v>0</v>
      </c>
      <c r="J1933" s="443">
        <f t="shared" si="279"/>
        <v>0</v>
      </c>
      <c r="K1933" s="443">
        <f t="shared" si="279"/>
        <v>246.01760105758905</v>
      </c>
    </row>
    <row r="1934" spans="1:11" x14ac:dyDescent="0.25">
      <c r="A1934" s="164" t="s">
        <v>37</v>
      </c>
      <c r="B1934" s="165" t="s">
        <v>84</v>
      </c>
      <c r="C1934" s="374" t="str">
        <f t="shared" si="278"/>
        <v>FCTYF_SAB</v>
      </c>
      <c r="D1934" s="374" t="s">
        <v>864</v>
      </c>
      <c r="E1934" s="428" t="s">
        <v>743</v>
      </c>
      <c r="F1934" s="429">
        <f>IFERROR(_xll.Woodstock.Analyst.Xcel.UDFs.GetIndicatorValue($D1934, "5 Famille de courbes="&amp;$C1934&amp;";", IntrantScenario!$B$7, IntrantScenario!$B$10,F$5)/5,0)</f>
        <v>0</v>
      </c>
      <c r="G1934" s="429">
        <f>IFERROR(_xll.Woodstock.Analyst.Xcel.UDFs.GetIndicatorValue($D1934, "5 Famille de courbes="&amp;$C1934&amp;";", IntrantScenario!$B$7, IntrantScenario!$B$10,G$5)/5,0)</f>
        <v>0</v>
      </c>
      <c r="H1934" s="429">
        <f>IFERROR(_xll.Woodstock.Analyst.Xcel.UDFs.GetIndicatorValue($D1934, "5 Famille de courbes="&amp;$C1934&amp;";", IntrantScenario!$B$7, IntrantScenario!$B$10,H$5)/5,0)</f>
        <v>0</v>
      </c>
      <c r="I1934" s="429">
        <f>IFERROR(_xll.Woodstock.Analyst.Xcel.UDFs.GetIndicatorValue($D1934, "5 Famille de courbes="&amp;$C1934&amp;";", IntrantScenario!$B$7, IntrantScenario!$B$10,I$5)/5,0)</f>
        <v>0</v>
      </c>
      <c r="J1934" s="429">
        <f>IFERROR(_xll.Woodstock.Analyst.Xcel.UDFs.GetIndicatorValue($D1934, "5 Famille de courbes="&amp;$C1934&amp;";", IntrantScenario!$B$7, IntrantScenario!$B$10,J$5)/5,0)</f>
        <v>0</v>
      </c>
      <c r="K1934" s="429">
        <f>IFERROR(_xll.Woodstock.Analyst.Xcel.UDFs.GetIndicatorValueAverage($D1934, "5 Famille de courbes="&amp;$C1934&amp;";", IntrantScenario!$B$7, IntrantScenario!$B$10,"2", "6")/5,0)</f>
        <v>0</v>
      </c>
    </row>
    <row r="1935" spans="1:11" x14ac:dyDescent="0.25">
      <c r="A1935" s="164" t="s">
        <v>37</v>
      </c>
      <c r="B1935" s="165" t="s">
        <v>84</v>
      </c>
      <c r="C1935" s="374" t="str">
        <f t="shared" si="278"/>
        <v>FCTYF_SAB</v>
      </c>
      <c r="D1935" s="374" t="s">
        <v>865</v>
      </c>
      <c r="E1935" s="428" t="s">
        <v>743</v>
      </c>
      <c r="F1935" s="429">
        <f>IFERROR(_xll.Woodstock.Analyst.Xcel.UDFs.GetIndicatorValue($D1935, "5 Famille de courbes="&amp;$C1935&amp;";", IntrantScenario!$B$7, IntrantScenario!$B$10,F$5)/5,0)</f>
        <v>0</v>
      </c>
      <c r="G1935" s="429">
        <f>IFERROR(_xll.Woodstock.Analyst.Xcel.UDFs.GetIndicatorValue($D1935, "5 Famille de courbes="&amp;$C1935&amp;";", IntrantScenario!$B$7, IntrantScenario!$B$10,G$5)/5,0)</f>
        <v>0</v>
      </c>
      <c r="H1935" s="429">
        <f>IFERROR(_xll.Woodstock.Analyst.Xcel.UDFs.GetIndicatorValue($D1935, "5 Famille de courbes="&amp;$C1935&amp;";", IntrantScenario!$B$7, IntrantScenario!$B$10,H$5)/5,0)</f>
        <v>0</v>
      </c>
      <c r="I1935" s="429">
        <f>IFERROR(_xll.Woodstock.Analyst.Xcel.UDFs.GetIndicatorValue($D1935, "5 Famille de courbes="&amp;$C1935&amp;";", IntrantScenario!$B$7, IntrantScenario!$B$10,I$5)/5,0)</f>
        <v>0</v>
      </c>
      <c r="J1935" s="429">
        <f>IFERROR(_xll.Woodstock.Analyst.Xcel.UDFs.GetIndicatorValue($D1935, "5 Famille de courbes="&amp;$C1935&amp;";", IntrantScenario!$B$7, IntrantScenario!$B$10,J$5)/5,0)</f>
        <v>0</v>
      </c>
      <c r="K1935" s="429">
        <f>IFERROR(_xll.Woodstock.Analyst.Xcel.UDFs.GetIndicatorValueAverage($D1935, "5 Famille de courbes="&amp;$C1935&amp;";", IntrantScenario!$B$7, IntrantScenario!$B$10,"2", "6")/5,0)</f>
        <v>0</v>
      </c>
    </row>
    <row r="1936" spans="1:11" x14ac:dyDescent="0.25">
      <c r="A1936" s="164" t="s">
        <v>37</v>
      </c>
      <c r="B1936" s="165" t="s">
        <v>84</v>
      </c>
      <c r="C1936" s="374" t="str">
        <f t="shared" si="278"/>
        <v>FCTYF_SAB</v>
      </c>
      <c r="D1936" s="374" t="s">
        <v>866</v>
      </c>
      <c r="E1936" s="428" t="s">
        <v>743</v>
      </c>
      <c r="F1936" s="429">
        <f>IFERROR(_xll.Woodstock.Analyst.Xcel.UDFs.GetIndicatorValue($D1936, "5 Famille de courbes="&amp;$C1936&amp;";", IntrantScenario!$B$7, IntrantScenario!$B$10,F$5)/5,0)</f>
        <v>0</v>
      </c>
      <c r="G1936" s="429">
        <f>IFERROR(_xll.Woodstock.Analyst.Xcel.UDFs.GetIndicatorValue($D1936, "5 Famille de courbes="&amp;$C1936&amp;";", IntrantScenario!$B$7, IntrantScenario!$B$10,G$5)/5,0)</f>
        <v>0</v>
      </c>
      <c r="H1936" s="429">
        <f>IFERROR(_xll.Woodstock.Analyst.Xcel.UDFs.GetIndicatorValue($D1936, "5 Famille de courbes="&amp;$C1936&amp;";", IntrantScenario!$B$7, IntrantScenario!$B$10,H$5)/5,0)</f>
        <v>0</v>
      </c>
      <c r="I1936" s="429">
        <f>IFERROR(_xll.Woodstock.Analyst.Xcel.UDFs.GetIndicatorValue($D1936, "5 Famille de courbes="&amp;$C1936&amp;";", IntrantScenario!$B$7, IntrantScenario!$B$10,I$5)/5,0)</f>
        <v>0</v>
      </c>
      <c r="J1936" s="429">
        <f>IFERROR(_xll.Woodstock.Analyst.Xcel.UDFs.GetIndicatorValue($D1936, "5 Famille de courbes="&amp;$C1936&amp;";", IntrantScenario!$B$7, IntrantScenario!$B$10,J$5)/5,0)</f>
        <v>0</v>
      </c>
      <c r="K1936" s="429">
        <f>IFERROR(_xll.Woodstock.Analyst.Xcel.UDFs.GetIndicatorValueAverage($D1936, "5 Famille de courbes="&amp;$C1936&amp;";", IntrantScenario!$B$7, IntrantScenario!$B$10,"2", "6")/5,0)</f>
        <v>0</v>
      </c>
    </row>
    <row r="1937" spans="1:11" x14ac:dyDescent="0.25">
      <c r="A1937" s="164" t="s">
        <v>37</v>
      </c>
      <c r="B1937" s="165" t="s">
        <v>84</v>
      </c>
      <c r="C1937" s="374" t="str">
        <f t="shared" si="278"/>
        <v>FCTYF_SAB</v>
      </c>
      <c r="D1937" s="374" t="s">
        <v>867</v>
      </c>
      <c r="E1937" s="428" t="s">
        <v>743</v>
      </c>
      <c r="F1937" s="429">
        <f>IFERROR(_xll.Woodstock.Analyst.Xcel.UDFs.GetIndicatorValue($D1937, "5 Famille de courbes="&amp;$C1937&amp;";", IntrantScenario!$B$7, IntrantScenario!$B$10,F$5)/5,0)</f>
        <v>0</v>
      </c>
      <c r="G1937" s="429">
        <f>IFERROR(_xll.Woodstock.Analyst.Xcel.UDFs.GetIndicatorValue($D1937, "5 Famille de courbes="&amp;$C1937&amp;";", IntrantScenario!$B$7, IntrantScenario!$B$10,G$5)/5,0)</f>
        <v>0</v>
      </c>
      <c r="H1937" s="429">
        <f>IFERROR(_xll.Woodstock.Analyst.Xcel.UDFs.GetIndicatorValue($D1937, "5 Famille de courbes="&amp;$C1937&amp;";", IntrantScenario!$B$7, IntrantScenario!$B$10,H$5)/5,0)</f>
        <v>0</v>
      </c>
      <c r="I1937" s="429">
        <f>IFERROR(_xll.Woodstock.Analyst.Xcel.UDFs.GetIndicatorValue($D1937, "5 Famille de courbes="&amp;$C1937&amp;";", IntrantScenario!$B$7, IntrantScenario!$B$10,I$5)/5,0)</f>
        <v>0</v>
      </c>
      <c r="J1937" s="429">
        <f>IFERROR(_xll.Woodstock.Analyst.Xcel.UDFs.GetIndicatorValue($D1937, "5 Famille de courbes="&amp;$C1937&amp;";", IntrantScenario!$B$7, IntrantScenario!$B$10,J$5)/5,0)</f>
        <v>0</v>
      </c>
      <c r="K1937" s="429">
        <f>IFERROR(_xll.Woodstock.Analyst.Xcel.UDFs.GetIndicatorValueAverage($D1937, "5 Famille de courbes="&amp;$C1937&amp;";", IntrantScenario!$B$7, IntrantScenario!$B$10,"2", "6")/5,0)</f>
        <v>0</v>
      </c>
    </row>
    <row r="1938" spans="1:11" x14ac:dyDescent="0.25">
      <c r="A1938" s="164" t="s">
        <v>37</v>
      </c>
      <c r="B1938" s="165" t="s">
        <v>84</v>
      </c>
      <c r="C1938" s="374" t="str">
        <f t="shared" si="278"/>
        <v>FCTYF_SAB</v>
      </c>
      <c r="D1938" s="374" t="s">
        <v>868</v>
      </c>
      <c r="E1938" s="428" t="s">
        <v>743</v>
      </c>
      <c r="F1938" s="429">
        <f>IFERROR(_xll.Woodstock.Analyst.Xcel.UDFs.GetIndicatorValue($D1938, "5 Famille de courbes="&amp;$C1938&amp;";", IntrantScenario!$B$7, IntrantScenario!$B$10,F$5)/5,0)</f>
        <v>0</v>
      </c>
      <c r="G1938" s="429">
        <f>IFERROR(_xll.Woodstock.Analyst.Xcel.UDFs.GetIndicatorValue($D1938, "5 Famille de courbes="&amp;$C1938&amp;";", IntrantScenario!$B$7, IntrantScenario!$B$10,G$5)/5,0)</f>
        <v>0</v>
      </c>
      <c r="H1938" s="429">
        <f>IFERROR(_xll.Woodstock.Analyst.Xcel.UDFs.GetIndicatorValue($D1938, "5 Famille de courbes="&amp;$C1938&amp;";", IntrantScenario!$B$7, IntrantScenario!$B$10,H$5)/5,0)</f>
        <v>0</v>
      </c>
      <c r="I1938" s="429">
        <f>IFERROR(_xll.Woodstock.Analyst.Xcel.UDFs.GetIndicatorValue($D1938, "5 Famille de courbes="&amp;$C1938&amp;";", IntrantScenario!$B$7, IntrantScenario!$B$10,I$5)/5,0)</f>
        <v>0</v>
      </c>
      <c r="J1938" s="429">
        <f>IFERROR(_xll.Woodstock.Analyst.Xcel.UDFs.GetIndicatorValue($D1938, "5 Famille de courbes="&amp;$C1938&amp;";", IntrantScenario!$B$7, IntrantScenario!$B$10,J$5)/5,0)</f>
        <v>0</v>
      </c>
      <c r="K1938" s="429">
        <f>IFERROR(_xll.Woodstock.Analyst.Xcel.UDFs.GetIndicatorValueAverage($D1938, "5 Famille de courbes="&amp;$C1938&amp;";", IntrantScenario!$B$7, IntrantScenario!$B$10,"2", "6")/5,0)</f>
        <v>0</v>
      </c>
    </row>
    <row r="1939" spans="1:11" x14ac:dyDescent="0.25">
      <c r="A1939" s="164" t="s">
        <v>37</v>
      </c>
      <c r="B1939" s="165" t="s">
        <v>84</v>
      </c>
      <c r="C1939" s="374" t="str">
        <f t="shared" si="278"/>
        <v>FCTYF_SAB</v>
      </c>
      <c r="D1939" s="374" t="s">
        <v>869</v>
      </c>
      <c r="E1939" s="428" t="s">
        <v>743</v>
      </c>
      <c r="F1939" s="429">
        <f>IFERROR(_xll.Woodstock.Analyst.Xcel.UDFs.GetIndicatorValue($D1939, "5 Famille de courbes="&amp;$C1939&amp;";", IntrantScenario!$B$7, IntrantScenario!$B$10,F$5)/5,0)</f>
        <v>0</v>
      </c>
      <c r="G1939" s="429">
        <f>IFERROR(_xll.Woodstock.Analyst.Xcel.UDFs.GetIndicatorValue($D1939, "5 Famille de courbes="&amp;$C1939&amp;";", IntrantScenario!$B$7, IntrantScenario!$B$10,G$5)/5,0)</f>
        <v>0</v>
      </c>
      <c r="H1939" s="429">
        <f>IFERROR(_xll.Woodstock.Analyst.Xcel.UDFs.GetIndicatorValue($D1939, "5 Famille de courbes="&amp;$C1939&amp;";", IntrantScenario!$B$7, IntrantScenario!$B$10,H$5)/5,0)</f>
        <v>0</v>
      </c>
      <c r="I1939" s="429">
        <f>IFERROR(_xll.Woodstock.Analyst.Xcel.UDFs.GetIndicatorValue($D1939, "5 Famille de courbes="&amp;$C1939&amp;";", IntrantScenario!$B$7, IntrantScenario!$B$10,I$5)/5,0)</f>
        <v>0</v>
      </c>
      <c r="J1939" s="429">
        <f>IFERROR(_xll.Woodstock.Analyst.Xcel.UDFs.GetIndicatorValue($D1939, "5 Famille de courbes="&amp;$C1939&amp;";", IntrantScenario!$B$7, IntrantScenario!$B$10,J$5)/5,0)</f>
        <v>0</v>
      </c>
      <c r="K1939" s="429">
        <f>IFERROR(_xll.Woodstock.Analyst.Xcel.UDFs.GetIndicatorValueAverage($D1939, "5 Famille de courbes="&amp;$C1939&amp;";", IntrantScenario!$B$7, IntrantScenario!$B$10,"2", "6")/5,0)</f>
        <v>0</v>
      </c>
    </row>
    <row r="1940" spans="1:11" x14ac:dyDescent="0.25">
      <c r="A1940" s="164" t="s">
        <v>37</v>
      </c>
      <c r="B1940" s="165" t="s">
        <v>84</v>
      </c>
      <c r="C1940" s="374" t="str">
        <f t="shared" si="278"/>
        <v>FCTYF_SAB</v>
      </c>
      <c r="D1940" s="374" t="s">
        <v>870</v>
      </c>
      <c r="E1940" s="428" t="s">
        <v>743</v>
      </c>
      <c r="F1940" s="429">
        <f>IFERROR(_xll.Woodstock.Analyst.Xcel.UDFs.GetIndicatorValue($D1940, "5 Famille de courbes="&amp;$C1940&amp;";", IntrantScenario!$B$7, IntrantScenario!$B$10,F$5)/5,0)</f>
        <v>0</v>
      </c>
      <c r="G1940" s="429">
        <f>IFERROR(_xll.Woodstock.Analyst.Xcel.UDFs.GetIndicatorValue($D1940, "5 Famille de courbes="&amp;$C1940&amp;";", IntrantScenario!$B$7, IntrantScenario!$B$10,G$5)/5,0)</f>
        <v>0</v>
      </c>
      <c r="H1940" s="429">
        <f>IFERROR(_xll.Woodstock.Analyst.Xcel.UDFs.GetIndicatorValue($D1940, "5 Famille de courbes="&amp;$C1940&amp;";", IntrantScenario!$B$7, IntrantScenario!$B$10,H$5)/5,0)</f>
        <v>0</v>
      </c>
      <c r="I1940" s="429">
        <f>IFERROR(_xll.Woodstock.Analyst.Xcel.UDFs.GetIndicatorValue($D1940, "5 Famille de courbes="&amp;$C1940&amp;";", IntrantScenario!$B$7, IntrantScenario!$B$10,I$5)/5,0)</f>
        <v>0</v>
      </c>
      <c r="J1940" s="429">
        <f>IFERROR(_xll.Woodstock.Analyst.Xcel.UDFs.GetIndicatorValue($D1940, "5 Famille de courbes="&amp;$C1940&amp;";", IntrantScenario!$B$7, IntrantScenario!$B$10,J$5)/5,0)</f>
        <v>0</v>
      </c>
      <c r="K1940" s="429">
        <f>IFERROR(_xll.Woodstock.Analyst.Xcel.UDFs.GetIndicatorValueAverage($D1940, "5 Famille de courbes="&amp;$C1940&amp;";", IntrantScenario!$B$7, IntrantScenario!$B$10,"2", "6")/5,0)</f>
        <v>0</v>
      </c>
    </row>
    <row r="1941" spans="1:11" x14ac:dyDescent="0.25">
      <c r="A1941" s="164" t="s">
        <v>37</v>
      </c>
      <c r="B1941" s="165" t="s">
        <v>84</v>
      </c>
      <c r="C1941" s="374" t="str">
        <f t="shared" si="278"/>
        <v>FCTYF_SAB</v>
      </c>
      <c r="D1941" s="374" t="s">
        <v>871</v>
      </c>
      <c r="E1941" s="428" t="s">
        <v>743</v>
      </c>
      <c r="F1941" s="429">
        <f>IFERROR(_xll.Woodstock.Analyst.Xcel.UDFs.GetIndicatorValue($D1941, "5 Famille de courbes="&amp;$C1941&amp;";", IntrantScenario!$B$7, IntrantScenario!$B$10,F$5)/5,0)</f>
        <v>0</v>
      </c>
      <c r="G1941" s="429">
        <f>IFERROR(_xll.Woodstock.Analyst.Xcel.UDFs.GetIndicatorValue($D1941, "5 Famille de courbes="&amp;$C1941&amp;";", IntrantScenario!$B$7, IntrantScenario!$B$10,G$5)/5,0)</f>
        <v>0</v>
      </c>
      <c r="H1941" s="429">
        <f>IFERROR(_xll.Woodstock.Analyst.Xcel.UDFs.GetIndicatorValue($D1941, "5 Famille de courbes="&amp;$C1941&amp;";", IntrantScenario!$B$7, IntrantScenario!$B$10,H$5)/5,0)</f>
        <v>0</v>
      </c>
      <c r="I1941" s="429">
        <f>IFERROR(_xll.Woodstock.Analyst.Xcel.UDFs.GetIndicatorValue($D1941, "5 Famille de courbes="&amp;$C1941&amp;";", IntrantScenario!$B$7, IntrantScenario!$B$10,I$5)/5,0)</f>
        <v>0</v>
      </c>
      <c r="J1941" s="429">
        <f>IFERROR(_xll.Woodstock.Analyst.Xcel.UDFs.GetIndicatorValue($D1941, "5 Famille de courbes="&amp;$C1941&amp;";", IntrantScenario!$B$7, IntrantScenario!$B$10,J$5)/5,0)</f>
        <v>0</v>
      </c>
      <c r="K1941" s="429">
        <f>IFERROR(_xll.Woodstock.Analyst.Xcel.UDFs.GetIndicatorValueAverage($D1941, "5 Famille de courbes="&amp;$C1941&amp;";", IntrantScenario!$B$7, IntrantScenario!$B$10,"2", "6")/5,0)</f>
        <v>0</v>
      </c>
    </row>
    <row r="1942" spans="1:11" x14ac:dyDescent="0.25">
      <c r="A1942" s="164" t="s">
        <v>37</v>
      </c>
      <c r="B1942" s="165" t="s">
        <v>84</v>
      </c>
      <c r="C1942" s="374" t="str">
        <f t="shared" si="278"/>
        <v>FCTYF_SAB</v>
      </c>
      <c r="D1942" s="374" t="s">
        <v>872</v>
      </c>
      <c r="E1942" s="428" t="s">
        <v>743</v>
      </c>
      <c r="F1942" s="429">
        <f>IFERROR(_xll.Woodstock.Analyst.Xcel.UDFs.GetIndicatorValue($D1942, "5 Famille de courbes="&amp;$C1942&amp;";", IntrantScenario!$B$7, IntrantScenario!$B$10,F$5)/5,0)</f>
        <v>0</v>
      </c>
      <c r="G1942" s="429">
        <f>IFERROR(_xll.Woodstock.Analyst.Xcel.UDFs.GetIndicatorValue($D1942, "5 Famille de courbes="&amp;$C1942&amp;";", IntrantScenario!$B$7, IntrantScenario!$B$10,G$5)/5,0)</f>
        <v>0</v>
      </c>
      <c r="H1942" s="429">
        <f>IFERROR(_xll.Woodstock.Analyst.Xcel.UDFs.GetIndicatorValue($D1942, "5 Famille de courbes="&amp;$C1942&amp;";", IntrantScenario!$B$7, IntrantScenario!$B$10,H$5)/5,0)</f>
        <v>0</v>
      </c>
      <c r="I1942" s="429">
        <f>IFERROR(_xll.Woodstock.Analyst.Xcel.UDFs.GetIndicatorValue($D1942, "5 Famille de courbes="&amp;$C1942&amp;";", IntrantScenario!$B$7, IntrantScenario!$B$10,I$5)/5,0)</f>
        <v>0</v>
      </c>
      <c r="J1942" s="429">
        <f>IFERROR(_xll.Woodstock.Analyst.Xcel.UDFs.GetIndicatorValue($D1942, "5 Famille de courbes="&amp;$C1942&amp;";", IntrantScenario!$B$7, IntrantScenario!$B$10,J$5)/5,0)</f>
        <v>0</v>
      </c>
      <c r="K1942" s="429">
        <f>IFERROR(_xll.Woodstock.Analyst.Xcel.UDFs.GetIndicatorValueAverage($D1942, "5 Famille de courbes="&amp;$C1942&amp;";", IntrantScenario!$B$7, IntrantScenario!$B$10,"2", "6")/5,0)</f>
        <v>0</v>
      </c>
    </row>
    <row r="1943" spans="1:11" x14ac:dyDescent="0.25">
      <c r="A1943" s="164" t="s">
        <v>37</v>
      </c>
      <c r="B1943" s="444" t="s">
        <v>84</v>
      </c>
      <c r="C1943" s="441" t="str">
        <f t="shared" si="278"/>
        <v>FCTYF_SAB</v>
      </c>
      <c r="D1943" s="445"/>
      <c r="E1943" s="442" t="s">
        <v>743</v>
      </c>
      <c r="F1943" s="443">
        <f t="shared" ref="F1943:K1943" si="280">SUM(F1934:F1942)</f>
        <v>0</v>
      </c>
      <c r="G1943" s="443">
        <f t="shared" si="280"/>
        <v>0</v>
      </c>
      <c r="H1943" s="443">
        <f t="shared" si="280"/>
        <v>0</v>
      </c>
      <c r="I1943" s="443">
        <f t="shared" si="280"/>
        <v>0</v>
      </c>
      <c r="J1943" s="443">
        <f t="shared" si="280"/>
        <v>0</v>
      </c>
      <c r="K1943" s="443">
        <f t="shared" si="280"/>
        <v>0</v>
      </c>
    </row>
    <row r="1944" spans="1:11" x14ac:dyDescent="0.25">
      <c r="A1944" s="164" t="s">
        <v>37</v>
      </c>
      <c r="B1944" s="165" t="s">
        <v>84</v>
      </c>
      <c r="C1944" s="374" t="str">
        <f t="shared" si="278"/>
        <v>FCTYF_SAB</v>
      </c>
      <c r="D1944" s="374" t="s">
        <v>874</v>
      </c>
      <c r="E1944" s="428" t="s">
        <v>873</v>
      </c>
      <c r="F1944" s="429">
        <f>IFERROR(_xll.Woodstock.Analyst.Xcel.UDFs.GetIndicatorValue($D1944, "5 Famille de courbes="&amp;$C1944&amp;";", IntrantScenario!$B$7, IntrantScenario!$B$10,F$5)/5,0)</f>
        <v>0</v>
      </c>
      <c r="G1944" s="429">
        <f>IFERROR(_xll.Woodstock.Analyst.Xcel.UDFs.GetIndicatorValue($D1944, "5 Famille de courbes="&amp;$C1944&amp;";", IntrantScenario!$B$7, IntrantScenario!$B$10,G$5)/5,0)</f>
        <v>0</v>
      </c>
      <c r="H1944" s="429">
        <f>IFERROR(_xll.Woodstock.Analyst.Xcel.UDFs.GetIndicatorValue($D1944, "5 Famille de courbes="&amp;$C1944&amp;";", IntrantScenario!$B$7, IntrantScenario!$B$10,H$5)/5,0)</f>
        <v>0</v>
      </c>
      <c r="I1944" s="429">
        <f>IFERROR(_xll.Woodstock.Analyst.Xcel.UDFs.GetIndicatorValue($D1944, "5 Famille de courbes="&amp;$C1944&amp;";", IntrantScenario!$B$7, IntrantScenario!$B$10,I$5)/5,0)</f>
        <v>0</v>
      </c>
      <c r="J1944" s="429">
        <f>IFERROR(_xll.Woodstock.Analyst.Xcel.UDFs.GetIndicatorValue($D1944, "5 Famille de courbes="&amp;$C1944&amp;";", IntrantScenario!$B$7, IntrantScenario!$B$10,J$5)/5,0)</f>
        <v>0</v>
      </c>
      <c r="K1944" s="429">
        <f>IFERROR(_xll.Woodstock.Analyst.Xcel.UDFs.GetIndicatorValueAverage($D1944, "5 Famille de courbes="&amp;$C1944&amp;";", IntrantScenario!$B$7, IntrantScenario!$B$10,"2", "6")/5,0)</f>
        <v>0</v>
      </c>
    </row>
    <row r="1945" spans="1:11" x14ac:dyDescent="0.25">
      <c r="A1945" s="164" t="s">
        <v>37</v>
      </c>
      <c r="B1945" s="165" t="s">
        <v>84</v>
      </c>
      <c r="C1945" s="374" t="str">
        <f t="shared" si="278"/>
        <v>FCTYF_SAB</v>
      </c>
      <c r="D1945" s="374" t="s">
        <v>875</v>
      </c>
      <c r="E1945" s="428" t="s">
        <v>873</v>
      </c>
      <c r="F1945" s="429">
        <f>IFERROR(_xll.Woodstock.Analyst.Xcel.UDFs.GetIndicatorValue($D1945, "5 Famille de courbes="&amp;$C1945&amp;";", IntrantScenario!$B$7, IntrantScenario!$B$10,F$5)/5,0)</f>
        <v>0</v>
      </c>
      <c r="G1945" s="429">
        <f>IFERROR(_xll.Woodstock.Analyst.Xcel.UDFs.GetIndicatorValue($D1945, "5 Famille de courbes="&amp;$C1945&amp;";", IntrantScenario!$B$7, IntrantScenario!$B$10,G$5)/5,0)</f>
        <v>0</v>
      </c>
      <c r="H1945" s="429">
        <f>IFERROR(_xll.Woodstock.Analyst.Xcel.UDFs.GetIndicatorValue($D1945, "5 Famille de courbes="&amp;$C1945&amp;";", IntrantScenario!$B$7, IntrantScenario!$B$10,H$5)/5,0)</f>
        <v>0</v>
      </c>
      <c r="I1945" s="429">
        <f>IFERROR(_xll.Woodstock.Analyst.Xcel.UDFs.GetIndicatorValue($D1945, "5 Famille de courbes="&amp;$C1945&amp;";", IntrantScenario!$B$7, IntrantScenario!$B$10,I$5)/5,0)</f>
        <v>0</v>
      </c>
      <c r="J1945" s="429">
        <f>IFERROR(_xll.Woodstock.Analyst.Xcel.UDFs.GetIndicatorValue($D1945, "5 Famille de courbes="&amp;$C1945&amp;";", IntrantScenario!$B$7, IntrantScenario!$B$10,J$5)/5,0)</f>
        <v>0</v>
      </c>
      <c r="K1945" s="429">
        <f>IFERROR(_xll.Woodstock.Analyst.Xcel.UDFs.GetIndicatorValueAverage($D1945, "5 Famille de courbes="&amp;$C1945&amp;";", IntrantScenario!$B$7, IntrantScenario!$B$10,"2", "6")/5,0)</f>
        <v>0</v>
      </c>
    </row>
    <row r="1946" spans="1:11" x14ac:dyDescent="0.25">
      <c r="A1946" s="164" t="s">
        <v>37</v>
      </c>
      <c r="B1946" s="165" t="s">
        <v>84</v>
      </c>
      <c r="C1946" s="374" t="str">
        <f t="shared" si="278"/>
        <v>FCTYF_SAB</v>
      </c>
      <c r="D1946" s="374" t="s">
        <v>876</v>
      </c>
      <c r="E1946" s="428" t="s">
        <v>873</v>
      </c>
      <c r="F1946" s="429">
        <f>IFERROR(_xll.Woodstock.Analyst.Xcel.UDFs.GetIndicatorValue($D1946, "5 Famille de courbes="&amp;$C1946&amp;";", IntrantScenario!$B$7, IntrantScenario!$B$10,F$5)/5,0)</f>
        <v>0</v>
      </c>
      <c r="G1946" s="429">
        <f>IFERROR(_xll.Woodstock.Analyst.Xcel.UDFs.GetIndicatorValue($D1946, "5 Famille de courbes="&amp;$C1946&amp;";", IntrantScenario!$B$7, IntrantScenario!$B$10,G$5)/5,0)</f>
        <v>0</v>
      </c>
      <c r="H1946" s="429">
        <f>IFERROR(_xll.Woodstock.Analyst.Xcel.UDFs.GetIndicatorValue($D1946, "5 Famille de courbes="&amp;$C1946&amp;";", IntrantScenario!$B$7, IntrantScenario!$B$10,H$5)/5,0)</f>
        <v>0</v>
      </c>
      <c r="I1946" s="429">
        <f>IFERROR(_xll.Woodstock.Analyst.Xcel.UDFs.GetIndicatorValue($D1946, "5 Famille de courbes="&amp;$C1946&amp;";", IntrantScenario!$B$7, IntrantScenario!$B$10,I$5)/5,0)</f>
        <v>0</v>
      </c>
      <c r="J1946" s="429">
        <f>IFERROR(_xll.Woodstock.Analyst.Xcel.UDFs.GetIndicatorValue($D1946, "5 Famille de courbes="&amp;$C1946&amp;";", IntrantScenario!$B$7, IntrantScenario!$B$10,J$5)/5,0)</f>
        <v>0</v>
      </c>
      <c r="K1946" s="429">
        <f>IFERROR(_xll.Woodstock.Analyst.Xcel.UDFs.GetIndicatorValueAverage($D1946, "5 Famille de courbes="&amp;$C1946&amp;";", IntrantScenario!$B$7, IntrantScenario!$B$10,"2", "6")/5,0)</f>
        <v>0</v>
      </c>
    </row>
    <row r="1947" spans="1:11" x14ac:dyDescent="0.25">
      <c r="A1947" s="164" t="s">
        <v>37</v>
      </c>
      <c r="B1947" s="165" t="s">
        <v>84</v>
      </c>
      <c r="C1947" s="374" t="str">
        <f t="shared" si="278"/>
        <v>FCTYF_SAB</v>
      </c>
      <c r="D1947" s="374" t="s">
        <v>877</v>
      </c>
      <c r="E1947" s="428" t="s">
        <v>873</v>
      </c>
      <c r="F1947" s="429">
        <f>IFERROR(_xll.Woodstock.Analyst.Xcel.UDFs.GetIndicatorValue($D1947, "5 Famille de courbes="&amp;$C1947&amp;";", IntrantScenario!$B$7, IntrantScenario!$B$10,F$5)/5,0)</f>
        <v>0</v>
      </c>
      <c r="G1947" s="429">
        <f>IFERROR(_xll.Woodstock.Analyst.Xcel.UDFs.GetIndicatorValue($D1947, "5 Famille de courbes="&amp;$C1947&amp;";", IntrantScenario!$B$7, IntrantScenario!$B$10,G$5)/5,0)</f>
        <v>0</v>
      </c>
      <c r="H1947" s="429">
        <f>IFERROR(_xll.Woodstock.Analyst.Xcel.UDFs.GetIndicatorValue($D1947, "5 Famille de courbes="&amp;$C1947&amp;";", IntrantScenario!$B$7, IntrantScenario!$B$10,H$5)/5,0)</f>
        <v>0</v>
      </c>
      <c r="I1947" s="429">
        <f>IFERROR(_xll.Woodstock.Analyst.Xcel.UDFs.GetIndicatorValue($D1947, "5 Famille de courbes="&amp;$C1947&amp;";", IntrantScenario!$B$7, IntrantScenario!$B$10,I$5)/5,0)</f>
        <v>0</v>
      </c>
      <c r="J1947" s="429">
        <f>IFERROR(_xll.Woodstock.Analyst.Xcel.UDFs.GetIndicatorValue($D1947, "5 Famille de courbes="&amp;$C1947&amp;";", IntrantScenario!$B$7, IntrantScenario!$B$10,J$5)/5,0)</f>
        <v>0</v>
      </c>
      <c r="K1947" s="429">
        <f>IFERROR(_xll.Woodstock.Analyst.Xcel.UDFs.GetIndicatorValueAverage($D1947, "5 Famille de courbes="&amp;$C1947&amp;";", IntrantScenario!$B$7, IntrantScenario!$B$10,"2", "6")/5,0)</f>
        <v>0</v>
      </c>
    </row>
    <row r="1948" spans="1:11" x14ac:dyDescent="0.25">
      <c r="A1948" s="164" t="s">
        <v>37</v>
      </c>
      <c r="B1948" s="165" t="s">
        <v>84</v>
      </c>
      <c r="C1948" s="374" t="str">
        <f t="shared" si="278"/>
        <v>FCTYF_SAB</v>
      </c>
      <c r="D1948" s="374" t="s">
        <v>878</v>
      </c>
      <c r="E1948" s="428" t="s">
        <v>873</v>
      </c>
      <c r="F1948" s="429">
        <f>IFERROR(_xll.Woodstock.Analyst.Xcel.UDFs.GetIndicatorValue($D1948, "5 Famille de courbes="&amp;$C1948&amp;";", IntrantScenario!$B$7, IntrantScenario!$B$10,F$5)/5,0)</f>
        <v>0</v>
      </c>
      <c r="G1948" s="429">
        <f>IFERROR(_xll.Woodstock.Analyst.Xcel.UDFs.GetIndicatorValue($D1948, "5 Famille de courbes="&amp;$C1948&amp;";", IntrantScenario!$B$7, IntrantScenario!$B$10,G$5)/5,0)</f>
        <v>0</v>
      </c>
      <c r="H1948" s="429">
        <f>IFERROR(_xll.Woodstock.Analyst.Xcel.UDFs.GetIndicatorValue($D1948, "5 Famille de courbes="&amp;$C1948&amp;";", IntrantScenario!$B$7, IntrantScenario!$B$10,H$5)/5,0)</f>
        <v>0</v>
      </c>
      <c r="I1948" s="429">
        <f>IFERROR(_xll.Woodstock.Analyst.Xcel.UDFs.GetIndicatorValue($D1948, "5 Famille de courbes="&amp;$C1948&amp;";", IntrantScenario!$B$7, IntrantScenario!$B$10,I$5)/5,0)</f>
        <v>0</v>
      </c>
      <c r="J1948" s="429">
        <f>IFERROR(_xll.Woodstock.Analyst.Xcel.UDFs.GetIndicatorValue($D1948, "5 Famille de courbes="&amp;$C1948&amp;";", IntrantScenario!$B$7, IntrantScenario!$B$10,J$5)/5,0)</f>
        <v>0</v>
      </c>
      <c r="K1948" s="429">
        <f>IFERROR(_xll.Woodstock.Analyst.Xcel.UDFs.GetIndicatorValueAverage($D1948, "5 Famille de courbes="&amp;$C1948&amp;";", IntrantScenario!$B$7, IntrantScenario!$B$10,"2", "6")/5,0)</f>
        <v>0</v>
      </c>
    </row>
    <row r="1949" spans="1:11" x14ac:dyDescent="0.25">
      <c r="A1949" s="164" t="s">
        <v>37</v>
      </c>
      <c r="B1949" s="165" t="s">
        <v>84</v>
      </c>
      <c r="C1949" s="374" t="str">
        <f t="shared" si="278"/>
        <v>FCTYF_SAB</v>
      </c>
      <c r="D1949" s="374" t="s">
        <v>879</v>
      </c>
      <c r="E1949" s="428" t="s">
        <v>873</v>
      </c>
      <c r="F1949" s="429">
        <f>IFERROR(_xll.Woodstock.Analyst.Xcel.UDFs.GetIndicatorValue($D1949, "5 Famille de courbes="&amp;$C1949&amp;";", IntrantScenario!$B$7, IntrantScenario!$B$10,F$5)/5,0)</f>
        <v>0</v>
      </c>
      <c r="G1949" s="429">
        <f>IFERROR(_xll.Woodstock.Analyst.Xcel.UDFs.GetIndicatorValue($D1949, "5 Famille de courbes="&amp;$C1949&amp;";", IntrantScenario!$B$7, IntrantScenario!$B$10,G$5)/5,0)</f>
        <v>0</v>
      </c>
      <c r="H1949" s="429">
        <f>IFERROR(_xll.Woodstock.Analyst.Xcel.UDFs.GetIndicatorValue($D1949, "5 Famille de courbes="&amp;$C1949&amp;";", IntrantScenario!$B$7, IntrantScenario!$B$10,H$5)/5,0)</f>
        <v>0</v>
      </c>
      <c r="I1949" s="429">
        <f>IFERROR(_xll.Woodstock.Analyst.Xcel.UDFs.GetIndicatorValue($D1949, "5 Famille de courbes="&amp;$C1949&amp;";", IntrantScenario!$B$7, IntrantScenario!$B$10,I$5)/5,0)</f>
        <v>0</v>
      </c>
      <c r="J1949" s="429">
        <f>IFERROR(_xll.Woodstock.Analyst.Xcel.UDFs.GetIndicatorValue($D1949, "5 Famille de courbes="&amp;$C1949&amp;";", IntrantScenario!$B$7, IntrantScenario!$B$10,J$5)/5,0)</f>
        <v>0</v>
      </c>
      <c r="K1949" s="429">
        <f>IFERROR(_xll.Woodstock.Analyst.Xcel.UDFs.GetIndicatorValueAverage($D1949, "5 Famille de courbes="&amp;$C1949&amp;";", IntrantScenario!$B$7, IntrantScenario!$B$10,"2", "6")/5,0)</f>
        <v>0</v>
      </c>
    </row>
    <row r="1950" spans="1:11" x14ac:dyDescent="0.25">
      <c r="A1950" s="164" t="s">
        <v>37</v>
      </c>
      <c r="B1950" s="165" t="s">
        <v>84</v>
      </c>
      <c r="C1950" s="374" t="str">
        <f t="shared" si="278"/>
        <v>FCTYF_SAB</v>
      </c>
      <c r="D1950" s="374" t="s">
        <v>880</v>
      </c>
      <c r="E1950" s="428" t="s">
        <v>873</v>
      </c>
      <c r="F1950" s="429">
        <f>IFERROR(_xll.Woodstock.Analyst.Xcel.UDFs.GetIndicatorValue($D1950, "5 Famille de courbes="&amp;$C1950&amp;";", IntrantScenario!$B$7, IntrantScenario!$B$10,F$5)/5,0)</f>
        <v>0</v>
      </c>
      <c r="G1950" s="429">
        <f>IFERROR(_xll.Woodstock.Analyst.Xcel.UDFs.GetIndicatorValue($D1950, "5 Famille de courbes="&amp;$C1950&amp;";", IntrantScenario!$B$7, IntrantScenario!$B$10,G$5)/5,0)</f>
        <v>0</v>
      </c>
      <c r="H1950" s="429">
        <f>IFERROR(_xll.Woodstock.Analyst.Xcel.UDFs.GetIndicatorValue($D1950, "5 Famille de courbes="&amp;$C1950&amp;";", IntrantScenario!$B$7, IntrantScenario!$B$10,H$5)/5,0)</f>
        <v>0</v>
      </c>
      <c r="I1950" s="429">
        <f>IFERROR(_xll.Woodstock.Analyst.Xcel.UDFs.GetIndicatorValue($D1950, "5 Famille de courbes="&amp;$C1950&amp;";", IntrantScenario!$B$7, IntrantScenario!$B$10,I$5)/5,0)</f>
        <v>0</v>
      </c>
      <c r="J1950" s="429">
        <f>IFERROR(_xll.Woodstock.Analyst.Xcel.UDFs.GetIndicatorValue($D1950, "5 Famille de courbes="&amp;$C1950&amp;";", IntrantScenario!$B$7, IntrantScenario!$B$10,J$5)/5,0)</f>
        <v>0</v>
      </c>
      <c r="K1950" s="429">
        <f>IFERROR(_xll.Woodstock.Analyst.Xcel.UDFs.GetIndicatorValueAverage($D1950, "5 Famille de courbes="&amp;$C1950&amp;";", IntrantScenario!$B$7, IntrantScenario!$B$10,"2", "6")/5,0)</f>
        <v>0</v>
      </c>
    </row>
    <row r="1951" spans="1:11" x14ac:dyDescent="0.25">
      <c r="A1951" s="164" t="s">
        <v>37</v>
      </c>
      <c r="B1951" s="165" t="s">
        <v>84</v>
      </c>
      <c r="C1951" s="374" t="str">
        <f t="shared" si="278"/>
        <v>FCTYF_SAB</v>
      </c>
      <c r="D1951" s="374" t="s">
        <v>881</v>
      </c>
      <c r="E1951" s="428" t="s">
        <v>873</v>
      </c>
      <c r="F1951" s="429">
        <f>IFERROR(_xll.Woodstock.Analyst.Xcel.UDFs.GetIndicatorValue($D1951, "5 Famille de courbes="&amp;$C1951&amp;";", IntrantScenario!$B$7, IntrantScenario!$B$10,F$5)/5,0)</f>
        <v>0</v>
      </c>
      <c r="G1951" s="429">
        <f>IFERROR(_xll.Woodstock.Analyst.Xcel.UDFs.GetIndicatorValue($D1951, "5 Famille de courbes="&amp;$C1951&amp;";", IntrantScenario!$B$7, IntrantScenario!$B$10,G$5)/5,0)</f>
        <v>0</v>
      </c>
      <c r="H1951" s="429">
        <f>IFERROR(_xll.Woodstock.Analyst.Xcel.UDFs.GetIndicatorValue($D1951, "5 Famille de courbes="&amp;$C1951&amp;";", IntrantScenario!$B$7, IntrantScenario!$B$10,H$5)/5,0)</f>
        <v>0</v>
      </c>
      <c r="I1951" s="429">
        <f>IFERROR(_xll.Woodstock.Analyst.Xcel.UDFs.GetIndicatorValue($D1951, "5 Famille de courbes="&amp;$C1951&amp;";", IntrantScenario!$B$7, IntrantScenario!$B$10,I$5)/5,0)</f>
        <v>0</v>
      </c>
      <c r="J1951" s="429">
        <f>IFERROR(_xll.Woodstock.Analyst.Xcel.UDFs.GetIndicatorValue($D1951, "5 Famille de courbes="&amp;$C1951&amp;";", IntrantScenario!$B$7, IntrantScenario!$B$10,J$5)/5,0)</f>
        <v>0</v>
      </c>
      <c r="K1951" s="429">
        <f>IFERROR(_xll.Woodstock.Analyst.Xcel.UDFs.GetIndicatorValueAverage($D1951, "5 Famille de courbes="&amp;$C1951&amp;";", IntrantScenario!$B$7, IntrantScenario!$B$10,"2", "6")/5,0)</f>
        <v>0</v>
      </c>
    </row>
    <row r="1952" spans="1:11" x14ac:dyDescent="0.25">
      <c r="A1952" s="164" t="s">
        <v>37</v>
      </c>
      <c r="B1952" s="165" t="s">
        <v>84</v>
      </c>
      <c r="C1952" s="374" t="str">
        <f t="shared" si="278"/>
        <v>FCTYF_SAB</v>
      </c>
      <c r="D1952" s="374" t="s">
        <v>882</v>
      </c>
      <c r="E1952" s="428" t="s">
        <v>873</v>
      </c>
      <c r="F1952" s="429">
        <f>IFERROR(_xll.Woodstock.Analyst.Xcel.UDFs.GetIndicatorValue($D1952, "5 Famille de courbes="&amp;$C1952&amp;";", IntrantScenario!$B$7, IntrantScenario!$B$10,F$5)/5,0)</f>
        <v>0</v>
      </c>
      <c r="G1952" s="429">
        <f>IFERROR(_xll.Woodstock.Analyst.Xcel.UDFs.GetIndicatorValue($D1952, "5 Famille de courbes="&amp;$C1952&amp;";", IntrantScenario!$B$7, IntrantScenario!$B$10,G$5)/5,0)</f>
        <v>0</v>
      </c>
      <c r="H1952" s="429">
        <f>IFERROR(_xll.Woodstock.Analyst.Xcel.UDFs.GetIndicatorValue($D1952, "5 Famille de courbes="&amp;$C1952&amp;";", IntrantScenario!$B$7, IntrantScenario!$B$10,H$5)/5,0)</f>
        <v>0</v>
      </c>
      <c r="I1952" s="429">
        <f>IFERROR(_xll.Woodstock.Analyst.Xcel.UDFs.GetIndicatorValue($D1952, "5 Famille de courbes="&amp;$C1952&amp;";", IntrantScenario!$B$7, IntrantScenario!$B$10,I$5)/5,0)</f>
        <v>0</v>
      </c>
      <c r="J1952" s="429">
        <f>IFERROR(_xll.Woodstock.Analyst.Xcel.UDFs.GetIndicatorValue($D1952, "5 Famille de courbes="&amp;$C1952&amp;";", IntrantScenario!$B$7, IntrantScenario!$B$10,J$5)/5,0)</f>
        <v>0</v>
      </c>
      <c r="K1952" s="429">
        <f>IFERROR(_xll.Woodstock.Analyst.Xcel.UDFs.GetIndicatorValueAverage($D1952, "5 Famille de courbes="&amp;$C1952&amp;";", IntrantScenario!$B$7, IntrantScenario!$B$10,"2", "6")/5,0)</f>
        <v>0</v>
      </c>
    </row>
    <row r="1953" spans="1:11" x14ac:dyDescent="0.25">
      <c r="A1953" s="164" t="s">
        <v>37</v>
      </c>
      <c r="B1953" s="165" t="s">
        <v>84</v>
      </c>
      <c r="C1953" s="374" t="str">
        <f t="shared" si="278"/>
        <v>FCTYF_SAB</v>
      </c>
      <c r="D1953" s="374" t="s">
        <v>883</v>
      </c>
      <c r="E1953" s="428" t="s">
        <v>873</v>
      </c>
      <c r="F1953" s="429">
        <f>IFERROR(_xll.Woodstock.Analyst.Xcel.UDFs.GetIndicatorValue($D1953, "5 Famille de courbes="&amp;$C1953&amp;";", IntrantScenario!$B$7, IntrantScenario!$B$10,F$5)/5,0)</f>
        <v>0</v>
      </c>
      <c r="G1953" s="429">
        <f>IFERROR(_xll.Woodstock.Analyst.Xcel.UDFs.GetIndicatorValue($D1953, "5 Famille de courbes="&amp;$C1953&amp;";", IntrantScenario!$B$7, IntrantScenario!$B$10,G$5)/5,0)</f>
        <v>0</v>
      </c>
      <c r="H1953" s="429">
        <f>IFERROR(_xll.Woodstock.Analyst.Xcel.UDFs.GetIndicatorValue($D1953, "5 Famille de courbes="&amp;$C1953&amp;";", IntrantScenario!$B$7, IntrantScenario!$B$10,H$5)/5,0)</f>
        <v>0</v>
      </c>
      <c r="I1953" s="429">
        <f>IFERROR(_xll.Woodstock.Analyst.Xcel.UDFs.GetIndicatorValue($D1953, "5 Famille de courbes="&amp;$C1953&amp;";", IntrantScenario!$B$7, IntrantScenario!$B$10,I$5)/5,0)</f>
        <v>0</v>
      </c>
      <c r="J1953" s="429">
        <f>IFERROR(_xll.Woodstock.Analyst.Xcel.UDFs.GetIndicatorValue($D1953, "5 Famille de courbes="&amp;$C1953&amp;";", IntrantScenario!$B$7, IntrantScenario!$B$10,J$5)/5,0)</f>
        <v>0</v>
      </c>
      <c r="K1953" s="429">
        <f>IFERROR(_xll.Woodstock.Analyst.Xcel.UDFs.GetIndicatorValueAverage($D1953, "5 Famille de courbes="&amp;$C1953&amp;";", IntrantScenario!$B$7, IntrantScenario!$B$10,"2", "6")/5,0)</f>
        <v>0</v>
      </c>
    </row>
    <row r="1954" spans="1:11" x14ac:dyDescent="0.25">
      <c r="A1954" s="164" t="s">
        <v>37</v>
      </c>
      <c r="B1954" s="165" t="s">
        <v>84</v>
      </c>
      <c r="C1954" s="374" t="str">
        <f t="shared" si="278"/>
        <v>FCTYF_SAB</v>
      </c>
      <c r="D1954" s="374" t="s">
        <v>884</v>
      </c>
      <c r="E1954" s="428" t="s">
        <v>873</v>
      </c>
      <c r="F1954" s="429">
        <f>IFERROR(_xll.Woodstock.Analyst.Xcel.UDFs.GetIndicatorValue($D1954, "5 Famille de courbes="&amp;$C1954&amp;";", IntrantScenario!$B$7, IntrantScenario!$B$10,F$5)/5,0)</f>
        <v>0</v>
      </c>
      <c r="G1954" s="429">
        <f>IFERROR(_xll.Woodstock.Analyst.Xcel.UDFs.GetIndicatorValue($D1954, "5 Famille de courbes="&amp;$C1954&amp;";", IntrantScenario!$B$7, IntrantScenario!$B$10,G$5)/5,0)</f>
        <v>0</v>
      </c>
      <c r="H1954" s="429">
        <f>IFERROR(_xll.Woodstock.Analyst.Xcel.UDFs.GetIndicatorValue($D1954, "5 Famille de courbes="&amp;$C1954&amp;";", IntrantScenario!$B$7, IntrantScenario!$B$10,H$5)/5,0)</f>
        <v>0</v>
      </c>
      <c r="I1954" s="429">
        <f>IFERROR(_xll.Woodstock.Analyst.Xcel.UDFs.GetIndicatorValue($D1954, "5 Famille de courbes="&amp;$C1954&amp;";", IntrantScenario!$B$7, IntrantScenario!$B$10,I$5)/5,0)</f>
        <v>0</v>
      </c>
      <c r="J1954" s="429">
        <f>IFERROR(_xll.Woodstock.Analyst.Xcel.UDFs.GetIndicatorValue($D1954, "5 Famille de courbes="&amp;$C1954&amp;";", IntrantScenario!$B$7, IntrantScenario!$B$10,J$5)/5,0)</f>
        <v>0</v>
      </c>
      <c r="K1954" s="429">
        <f>IFERROR(_xll.Woodstock.Analyst.Xcel.UDFs.GetIndicatorValueAverage($D1954, "5 Famille de courbes="&amp;$C1954&amp;";", IntrantScenario!$B$7, IntrantScenario!$B$10,"2", "6")/5,0)</f>
        <v>0</v>
      </c>
    </row>
    <row r="1955" spans="1:11" x14ac:dyDescent="0.25">
      <c r="A1955" s="164" t="s">
        <v>37</v>
      </c>
      <c r="B1955" s="165" t="s">
        <v>84</v>
      </c>
      <c r="C1955" s="374" t="str">
        <f t="shared" si="278"/>
        <v>FCTYF_SAB</v>
      </c>
      <c r="D1955" s="374" t="s">
        <v>885</v>
      </c>
      <c r="E1955" s="428" t="s">
        <v>873</v>
      </c>
      <c r="F1955" s="429">
        <f>IFERROR(_xll.Woodstock.Analyst.Xcel.UDFs.GetIndicatorValue($D1955, "5 Famille de courbes="&amp;$C1955&amp;";", IntrantScenario!$B$7, IntrantScenario!$B$10,F$5)/5,0)</f>
        <v>0</v>
      </c>
      <c r="G1955" s="429">
        <f>IFERROR(_xll.Woodstock.Analyst.Xcel.UDFs.GetIndicatorValue($D1955, "5 Famille de courbes="&amp;$C1955&amp;";", IntrantScenario!$B$7, IntrantScenario!$B$10,G$5)/5,0)</f>
        <v>0</v>
      </c>
      <c r="H1955" s="429">
        <f>IFERROR(_xll.Woodstock.Analyst.Xcel.UDFs.GetIndicatorValue($D1955, "5 Famille de courbes="&amp;$C1955&amp;";", IntrantScenario!$B$7, IntrantScenario!$B$10,H$5)/5,0)</f>
        <v>0</v>
      </c>
      <c r="I1955" s="429">
        <f>IFERROR(_xll.Woodstock.Analyst.Xcel.UDFs.GetIndicatorValue($D1955, "5 Famille de courbes="&amp;$C1955&amp;";", IntrantScenario!$B$7, IntrantScenario!$B$10,I$5)/5,0)</f>
        <v>0</v>
      </c>
      <c r="J1955" s="429">
        <f>IFERROR(_xll.Woodstock.Analyst.Xcel.UDFs.GetIndicatorValue($D1955, "5 Famille de courbes="&amp;$C1955&amp;";", IntrantScenario!$B$7, IntrantScenario!$B$10,J$5)/5,0)</f>
        <v>0</v>
      </c>
      <c r="K1955" s="429">
        <f>IFERROR(_xll.Woodstock.Analyst.Xcel.UDFs.GetIndicatorValueAverage($D1955, "5 Famille de courbes="&amp;$C1955&amp;";", IntrantScenario!$B$7, IntrantScenario!$B$10,"2", "6")/5,0)</f>
        <v>0</v>
      </c>
    </row>
    <row r="1956" spans="1:11" x14ac:dyDescent="0.25">
      <c r="A1956" s="164" t="s">
        <v>37</v>
      </c>
      <c r="B1956" s="165" t="s">
        <v>84</v>
      </c>
      <c r="C1956" s="374" t="str">
        <f t="shared" si="278"/>
        <v>FCTYF_SAB</v>
      </c>
      <c r="D1956" s="374" t="s">
        <v>886</v>
      </c>
      <c r="E1956" s="428" t="s">
        <v>873</v>
      </c>
      <c r="F1956" s="429">
        <f>IFERROR(_xll.Woodstock.Analyst.Xcel.UDFs.GetIndicatorValue($D1956, "5 Famille de courbes="&amp;$C1956&amp;";", IntrantScenario!$B$7, IntrantScenario!$B$10,F$5)/5,0)</f>
        <v>0</v>
      </c>
      <c r="G1956" s="429">
        <f>IFERROR(_xll.Woodstock.Analyst.Xcel.UDFs.GetIndicatorValue($D1956, "5 Famille de courbes="&amp;$C1956&amp;";", IntrantScenario!$B$7, IntrantScenario!$B$10,G$5)/5,0)</f>
        <v>0</v>
      </c>
      <c r="H1956" s="429">
        <f>IFERROR(_xll.Woodstock.Analyst.Xcel.UDFs.GetIndicatorValue($D1956, "5 Famille de courbes="&amp;$C1956&amp;";", IntrantScenario!$B$7, IntrantScenario!$B$10,H$5)/5,0)</f>
        <v>0</v>
      </c>
      <c r="I1956" s="429">
        <f>IFERROR(_xll.Woodstock.Analyst.Xcel.UDFs.GetIndicatorValue($D1956, "5 Famille de courbes="&amp;$C1956&amp;";", IntrantScenario!$B$7, IntrantScenario!$B$10,I$5)/5,0)</f>
        <v>0</v>
      </c>
      <c r="J1956" s="429">
        <f>IFERROR(_xll.Woodstock.Analyst.Xcel.UDFs.GetIndicatorValue($D1956, "5 Famille de courbes="&amp;$C1956&amp;";", IntrantScenario!$B$7, IntrantScenario!$B$10,J$5)/5,0)</f>
        <v>0</v>
      </c>
      <c r="K1956" s="429">
        <f>IFERROR(_xll.Woodstock.Analyst.Xcel.UDFs.GetIndicatorValueAverage($D1956, "5 Famille de courbes="&amp;$C1956&amp;";", IntrantScenario!$B$7, IntrantScenario!$B$10,"2", "6")/5,0)</f>
        <v>0</v>
      </c>
    </row>
    <row r="1957" spans="1:11" x14ac:dyDescent="0.25">
      <c r="A1957" s="164" t="s">
        <v>37</v>
      </c>
      <c r="B1957" s="165" t="s">
        <v>84</v>
      </c>
      <c r="C1957" s="374" t="str">
        <f t="shared" si="278"/>
        <v>FCTYF_SAB</v>
      </c>
      <c r="D1957" s="374" t="s">
        <v>887</v>
      </c>
      <c r="E1957" s="428" t="s">
        <v>873</v>
      </c>
      <c r="F1957" s="429">
        <f>IFERROR(_xll.Woodstock.Analyst.Xcel.UDFs.GetIndicatorValue($D1957, "5 Famille de courbes="&amp;$C1957&amp;";", IntrantScenario!$B$7, IntrantScenario!$B$10,F$5)/5,0)</f>
        <v>0</v>
      </c>
      <c r="G1957" s="429">
        <f>IFERROR(_xll.Woodstock.Analyst.Xcel.UDFs.GetIndicatorValue($D1957, "5 Famille de courbes="&amp;$C1957&amp;";", IntrantScenario!$B$7, IntrantScenario!$B$10,G$5)/5,0)</f>
        <v>0</v>
      </c>
      <c r="H1957" s="429">
        <f>IFERROR(_xll.Woodstock.Analyst.Xcel.UDFs.GetIndicatorValue($D1957, "5 Famille de courbes="&amp;$C1957&amp;";", IntrantScenario!$B$7, IntrantScenario!$B$10,H$5)/5,0)</f>
        <v>0</v>
      </c>
      <c r="I1957" s="429">
        <f>IFERROR(_xll.Woodstock.Analyst.Xcel.UDFs.GetIndicatorValue($D1957, "5 Famille de courbes="&amp;$C1957&amp;";", IntrantScenario!$B$7, IntrantScenario!$B$10,I$5)/5,0)</f>
        <v>0</v>
      </c>
      <c r="J1957" s="429">
        <f>IFERROR(_xll.Woodstock.Analyst.Xcel.UDFs.GetIndicatorValue($D1957, "5 Famille de courbes="&amp;$C1957&amp;";", IntrantScenario!$B$7, IntrantScenario!$B$10,J$5)/5,0)</f>
        <v>0</v>
      </c>
      <c r="K1957" s="429">
        <f>IFERROR(_xll.Woodstock.Analyst.Xcel.UDFs.GetIndicatorValueAverage($D1957, "5 Famille de courbes="&amp;$C1957&amp;";", IntrantScenario!$B$7, IntrantScenario!$B$10,"2", "6")/5,0)</f>
        <v>0</v>
      </c>
    </row>
    <row r="1958" spans="1:11" x14ac:dyDescent="0.25">
      <c r="A1958" s="164" t="s">
        <v>37</v>
      </c>
      <c r="B1958" s="165" t="s">
        <v>84</v>
      </c>
      <c r="C1958" s="374" t="str">
        <f t="shared" ref="C1958:C1980" si="281">"FCTYF_"&amp;B1958</f>
        <v>FCTYF_SAB</v>
      </c>
      <c r="D1958" s="374" t="s">
        <v>888</v>
      </c>
      <c r="E1958" s="428" t="s">
        <v>873</v>
      </c>
      <c r="F1958" s="429">
        <f>IFERROR(_xll.Woodstock.Analyst.Xcel.UDFs.GetIndicatorValue($D1958, "5 Famille de courbes="&amp;$C1958&amp;";", IntrantScenario!$B$7, IntrantScenario!$B$10,F$5)/5,0)</f>
        <v>0</v>
      </c>
      <c r="G1958" s="429">
        <f>IFERROR(_xll.Woodstock.Analyst.Xcel.UDFs.GetIndicatorValue($D1958, "5 Famille de courbes="&amp;$C1958&amp;";", IntrantScenario!$B$7, IntrantScenario!$B$10,G$5)/5,0)</f>
        <v>0</v>
      </c>
      <c r="H1958" s="429">
        <f>IFERROR(_xll.Woodstock.Analyst.Xcel.UDFs.GetIndicatorValue($D1958, "5 Famille de courbes="&amp;$C1958&amp;";", IntrantScenario!$B$7, IntrantScenario!$B$10,H$5)/5,0)</f>
        <v>0</v>
      </c>
      <c r="I1958" s="429">
        <f>IFERROR(_xll.Woodstock.Analyst.Xcel.UDFs.GetIndicatorValue($D1958, "5 Famille de courbes="&amp;$C1958&amp;";", IntrantScenario!$B$7, IntrantScenario!$B$10,I$5)/5,0)</f>
        <v>0</v>
      </c>
      <c r="J1958" s="429">
        <f>IFERROR(_xll.Woodstock.Analyst.Xcel.UDFs.GetIndicatorValue($D1958, "5 Famille de courbes="&amp;$C1958&amp;";", IntrantScenario!$B$7, IntrantScenario!$B$10,J$5)/5,0)</f>
        <v>0</v>
      </c>
      <c r="K1958" s="429">
        <f>IFERROR(_xll.Woodstock.Analyst.Xcel.UDFs.GetIndicatorValueAverage($D1958, "5 Famille de courbes="&amp;$C1958&amp;";", IntrantScenario!$B$7, IntrantScenario!$B$10,"2", "6")/5,0)</f>
        <v>0</v>
      </c>
    </row>
    <row r="1959" spans="1:11" x14ac:dyDescent="0.25">
      <c r="A1959" s="164" t="s">
        <v>37</v>
      </c>
      <c r="B1959" s="165" t="s">
        <v>84</v>
      </c>
      <c r="C1959" s="374" t="str">
        <f t="shared" si="281"/>
        <v>FCTYF_SAB</v>
      </c>
      <c r="D1959" s="374" t="s">
        <v>889</v>
      </c>
      <c r="E1959" s="428" t="s">
        <v>873</v>
      </c>
      <c r="F1959" s="429">
        <f>IFERROR(_xll.Woodstock.Analyst.Xcel.UDFs.GetIndicatorValue($D1959, "5 Famille de courbes="&amp;$C1959&amp;";", IntrantScenario!$B$7, IntrantScenario!$B$10,F$5)/5,0)</f>
        <v>0</v>
      </c>
      <c r="G1959" s="429">
        <f>IFERROR(_xll.Woodstock.Analyst.Xcel.UDFs.GetIndicatorValue($D1959, "5 Famille de courbes="&amp;$C1959&amp;";", IntrantScenario!$B$7, IntrantScenario!$B$10,G$5)/5,0)</f>
        <v>0</v>
      </c>
      <c r="H1959" s="429">
        <f>IFERROR(_xll.Woodstock.Analyst.Xcel.UDFs.GetIndicatorValue($D1959, "5 Famille de courbes="&amp;$C1959&amp;";", IntrantScenario!$B$7, IntrantScenario!$B$10,H$5)/5,0)</f>
        <v>0</v>
      </c>
      <c r="I1959" s="429">
        <f>IFERROR(_xll.Woodstock.Analyst.Xcel.UDFs.GetIndicatorValue($D1959, "5 Famille de courbes="&amp;$C1959&amp;";", IntrantScenario!$B$7, IntrantScenario!$B$10,I$5)/5,0)</f>
        <v>0</v>
      </c>
      <c r="J1959" s="429">
        <f>IFERROR(_xll.Woodstock.Analyst.Xcel.UDFs.GetIndicatorValue($D1959, "5 Famille de courbes="&amp;$C1959&amp;";", IntrantScenario!$B$7, IntrantScenario!$B$10,J$5)/5,0)</f>
        <v>0</v>
      </c>
      <c r="K1959" s="429">
        <f>IFERROR(_xll.Woodstock.Analyst.Xcel.UDFs.GetIndicatorValueAverage($D1959, "5 Famille de courbes="&amp;$C1959&amp;";", IntrantScenario!$B$7, IntrantScenario!$B$10,"2", "6")/5,0)</f>
        <v>0</v>
      </c>
    </row>
    <row r="1960" spans="1:11" x14ac:dyDescent="0.25">
      <c r="A1960" s="164" t="s">
        <v>37</v>
      </c>
      <c r="B1960" s="165" t="s">
        <v>84</v>
      </c>
      <c r="C1960" s="374" t="str">
        <f t="shared" si="281"/>
        <v>FCTYF_SAB</v>
      </c>
      <c r="D1960" s="374" t="s">
        <v>890</v>
      </c>
      <c r="E1960" s="428" t="s">
        <v>873</v>
      </c>
      <c r="F1960" s="429">
        <f>IFERROR(_xll.Woodstock.Analyst.Xcel.UDFs.GetIndicatorValue($D1960, "5 Famille de courbes="&amp;$C1960&amp;";", IntrantScenario!$B$7, IntrantScenario!$B$10,F$5)/5,0)</f>
        <v>0</v>
      </c>
      <c r="G1960" s="429">
        <f>IFERROR(_xll.Woodstock.Analyst.Xcel.UDFs.GetIndicatorValue($D1960, "5 Famille de courbes="&amp;$C1960&amp;";", IntrantScenario!$B$7, IntrantScenario!$B$10,G$5)/5,0)</f>
        <v>0</v>
      </c>
      <c r="H1960" s="429">
        <f>IFERROR(_xll.Woodstock.Analyst.Xcel.UDFs.GetIndicatorValue($D1960, "5 Famille de courbes="&amp;$C1960&amp;";", IntrantScenario!$B$7, IntrantScenario!$B$10,H$5)/5,0)</f>
        <v>0</v>
      </c>
      <c r="I1960" s="429">
        <f>IFERROR(_xll.Woodstock.Analyst.Xcel.UDFs.GetIndicatorValue($D1960, "5 Famille de courbes="&amp;$C1960&amp;";", IntrantScenario!$B$7, IntrantScenario!$B$10,I$5)/5,0)</f>
        <v>0</v>
      </c>
      <c r="J1960" s="429">
        <f>IFERROR(_xll.Woodstock.Analyst.Xcel.UDFs.GetIndicatorValue($D1960, "5 Famille de courbes="&amp;$C1960&amp;";", IntrantScenario!$B$7, IntrantScenario!$B$10,J$5)/5,0)</f>
        <v>0</v>
      </c>
      <c r="K1960" s="429">
        <f>IFERROR(_xll.Woodstock.Analyst.Xcel.UDFs.GetIndicatorValueAverage($D1960, "5 Famille de courbes="&amp;$C1960&amp;";", IntrantScenario!$B$7, IntrantScenario!$B$10,"2", "6")/5,0)</f>
        <v>0</v>
      </c>
    </row>
    <row r="1961" spans="1:11" x14ac:dyDescent="0.25">
      <c r="A1961" s="164" t="s">
        <v>37</v>
      </c>
      <c r="B1961" s="165" t="s">
        <v>84</v>
      </c>
      <c r="C1961" s="374" t="str">
        <f t="shared" si="281"/>
        <v>FCTYF_SAB</v>
      </c>
      <c r="D1961" s="374" t="s">
        <v>891</v>
      </c>
      <c r="E1961" s="428" t="s">
        <v>873</v>
      </c>
      <c r="F1961" s="429">
        <f>IFERROR(_xll.Woodstock.Analyst.Xcel.UDFs.GetIndicatorValue($D1961, "5 Famille de courbes="&amp;$C1961&amp;";", IntrantScenario!$B$7, IntrantScenario!$B$10,F$5)/5,0)</f>
        <v>0</v>
      </c>
      <c r="G1961" s="429">
        <f>IFERROR(_xll.Woodstock.Analyst.Xcel.UDFs.GetIndicatorValue($D1961, "5 Famille de courbes="&amp;$C1961&amp;";", IntrantScenario!$B$7, IntrantScenario!$B$10,G$5)/5,0)</f>
        <v>0</v>
      </c>
      <c r="H1961" s="429">
        <f>IFERROR(_xll.Woodstock.Analyst.Xcel.UDFs.GetIndicatorValue($D1961, "5 Famille de courbes="&amp;$C1961&amp;";", IntrantScenario!$B$7, IntrantScenario!$B$10,H$5)/5,0)</f>
        <v>0</v>
      </c>
      <c r="I1961" s="429">
        <f>IFERROR(_xll.Woodstock.Analyst.Xcel.UDFs.GetIndicatorValue($D1961, "5 Famille de courbes="&amp;$C1961&amp;";", IntrantScenario!$B$7, IntrantScenario!$B$10,I$5)/5,0)</f>
        <v>0</v>
      </c>
      <c r="J1961" s="429">
        <f>IFERROR(_xll.Woodstock.Analyst.Xcel.UDFs.GetIndicatorValue($D1961, "5 Famille de courbes="&amp;$C1961&amp;";", IntrantScenario!$B$7, IntrantScenario!$B$10,J$5)/5,0)</f>
        <v>0</v>
      </c>
      <c r="K1961" s="429">
        <f>IFERROR(_xll.Woodstock.Analyst.Xcel.UDFs.GetIndicatorValueAverage($D1961, "5 Famille de courbes="&amp;$C1961&amp;";", IntrantScenario!$B$7, IntrantScenario!$B$10,"2", "6")/5,0)</f>
        <v>0</v>
      </c>
    </row>
    <row r="1962" spans="1:11" x14ac:dyDescent="0.25">
      <c r="A1962" s="164" t="s">
        <v>37</v>
      </c>
      <c r="B1962" s="444" t="s">
        <v>84</v>
      </c>
      <c r="C1962" s="441" t="str">
        <f t="shared" si="281"/>
        <v>FCTYF_SAB</v>
      </c>
      <c r="D1962" s="445"/>
      <c r="E1962" s="442" t="s">
        <v>873</v>
      </c>
      <c r="F1962" s="443">
        <f t="shared" ref="F1962:K1962" si="282">SUM(F1944:F1961)</f>
        <v>0</v>
      </c>
      <c r="G1962" s="443">
        <f t="shared" si="282"/>
        <v>0</v>
      </c>
      <c r="H1962" s="443">
        <f t="shared" si="282"/>
        <v>0</v>
      </c>
      <c r="I1962" s="443">
        <f t="shared" si="282"/>
        <v>0</v>
      </c>
      <c r="J1962" s="443">
        <f t="shared" si="282"/>
        <v>0</v>
      </c>
      <c r="K1962" s="443">
        <f t="shared" si="282"/>
        <v>0</v>
      </c>
    </row>
    <row r="1963" spans="1:11" x14ac:dyDescent="0.25">
      <c r="A1963" s="164" t="s">
        <v>37</v>
      </c>
      <c r="B1963" s="165" t="s">
        <v>84</v>
      </c>
      <c r="C1963" s="374" t="str">
        <f t="shared" si="281"/>
        <v>FCTYF_SAB</v>
      </c>
      <c r="D1963" s="374" t="s">
        <v>892</v>
      </c>
      <c r="E1963" s="428" t="s">
        <v>721</v>
      </c>
      <c r="F1963" s="429">
        <f>IFERROR(_xll.Woodstock.Analyst.Xcel.UDFs.GetIndicatorValue($D1963, "5 Famille de courbes="&amp;$C1963&amp;";", IntrantScenario!$B$7, IntrantScenario!$B$10,F$5)/5,0)</f>
        <v>0</v>
      </c>
      <c r="G1963" s="429">
        <f>IFERROR(_xll.Woodstock.Analyst.Xcel.UDFs.GetIndicatorValue($D1963, "5 Famille de courbes="&amp;$C1963&amp;";", IntrantScenario!$B$7, IntrantScenario!$B$10,G$5)/5,0)</f>
        <v>0</v>
      </c>
      <c r="H1963" s="429">
        <f>IFERROR(_xll.Woodstock.Analyst.Xcel.UDFs.GetIndicatorValue($D1963, "5 Famille de courbes="&amp;$C1963&amp;";", IntrantScenario!$B$7, IntrantScenario!$B$10,H$5)/5,0)</f>
        <v>0</v>
      </c>
      <c r="I1963" s="429">
        <f>IFERROR(_xll.Woodstock.Analyst.Xcel.UDFs.GetIndicatorValue($D1963, "5 Famille de courbes="&amp;$C1963&amp;";", IntrantScenario!$B$7, IntrantScenario!$B$10,I$5)/5,0)</f>
        <v>0</v>
      </c>
      <c r="J1963" s="429">
        <f>IFERROR(_xll.Woodstock.Analyst.Xcel.UDFs.GetIndicatorValue($D1963, "5 Famille de courbes="&amp;$C1963&amp;";", IntrantScenario!$B$7, IntrantScenario!$B$10,J$5)/5,0)</f>
        <v>0</v>
      </c>
      <c r="K1963" s="429">
        <f>IFERROR(_xll.Woodstock.Analyst.Xcel.UDFs.GetIndicatorValueAverage($D1963, "5 Famille de courbes="&amp;$C1963&amp;";", IntrantScenario!$B$7, IntrantScenario!$B$10,"2", "6")/5,0)</f>
        <v>0</v>
      </c>
    </row>
    <row r="1964" spans="1:11" x14ac:dyDescent="0.25">
      <c r="A1964" s="164" t="s">
        <v>37</v>
      </c>
      <c r="B1964" s="165" t="s">
        <v>84</v>
      </c>
      <c r="C1964" s="374" t="str">
        <f t="shared" si="281"/>
        <v>FCTYF_SAB</v>
      </c>
      <c r="D1964" s="374" t="s">
        <v>893</v>
      </c>
      <c r="E1964" s="428" t="s">
        <v>721</v>
      </c>
      <c r="F1964" s="429">
        <f>IFERROR(_xll.Woodstock.Analyst.Xcel.UDFs.GetIndicatorValue($D1964, "5 Famille de courbes="&amp;$C1964&amp;";", IntrantScenario!$B$7, IntrantScenario!$B$10,F$5)/5,0)</f>
        <v>0</v>
      </c>
      <c r="G1964" s="429">
        <f>IFERROR(_xll.Woodstock.Analyst.Xcel.UDFs.GetIndicatorValue($D1964, "5 Famille de courbes="&amp;$C1964&amp;";", IntrantScenario!$B$7, IntrantScenario!$B$10,G$5)/5,0)</f>
        <v>0</v>
      </c>
      <c r="H1964" s="429">
        <f>IFERROR(_xll.Woodstock.Analyst.Xcel.UDFs.GetIndicatorValue($D1964, "5 Famille de courbes="&amp;$C1964&amp;";", IntrantScenario!$B$7, IntrantScenario!$B$10,H$5)/5,0)</f>
        <v>0</v>
      </c>
      <c r="I1964" s="429">
        <f>IFERROR(_xll.Woodstock.Analyst.Xcel.UDFs.GetIndicatorValue($D1964, "5 Famille de courbes="&amp;$C1964&amp;";", IntrantScenario!$B$7, IntrantScenario!$B$10,I$5)/5,0)</f>
        <v>0</v>
      </c>
      <c r="J1964" s="429">
        <f>IFERROR(_xll.Woodstock.Analyst.Xcel.UDFs.GetIndicatorValue($D1964, "5 Famille de courbes="&amp;$C1964&amp;";", IntrantScenario!$B$7, IntrantScenario!$B$10,J$5)/5,0)</f>
        <v>0</v>
      </c>
      <c r="K1964" s="429">
        <f>IFERROR(_xll.Woodstock.Analyst.Xcel.UDFs.GetIndicatorValueAverage($D1964, "5 Famille de courbes="&amp;$C1964&amp;";", IntrantScenario!$B$7, IntrantScenario!$B$10,"2", "6")/5,0)</f>
        <v>0</v>
      </c>
    </row>
    <row r="1965" spans="1:11" x14ac:dyDescent="0.25">
      <c r="A1965" s="164" t="s">
        <v>37</v>
      </c>
      <c r="B1965" s="165" t="s">
        <v>84</v>
      </c>
      <c r="C1965" s="374" t="str">
        <f t="shared" si="281"/>
        <v>FCTYF_SAB</v>
      </c>
      <c r="D1965" s="374" t="s">
        <v>894</v>
      </c>
      <c r="E1965" s="428" t="s">
        <v>721</v>
      </c>
      <c r="F1965" s="429">
        <f>IFERROR(_xll.Woodstock.Analyst.Xcel.UDFs.GetIndicatorValue($D1965, "5 Famille de courbes="&amp;$C1965&amp;";", IntrantScenario!$B$7, IntrantScenario!$B$10,F$5)/5,0)</f>
        <v>0</v>
      </c>
      <c r="G1965" s="429">
        <f>IFERROR(_xll.Woodstock.Analyst.Xcel.UDFs.GetIndicatorValue($D1965, "5 Famille de courbes="&amp;$C1965&amp;";", IntrantScenario!$B$7, IntrantScenario!$B$10,G$5)/5,0)</f>
        <v>0</v>
      </c>
      <c r="H1965" s="429">
        <f>IFERROR(_xll.Woodstock.Analyst.Xcel.UDFs.GetIndicatorValue($D1965, "5 Famille de courbes="&amp;$C1965&amp;";", IntrantScenario!$B$7, IntrantScenario!$B$10,H$5)/5,0)</f>
        <v>0</v>
      </c>
      <c r="I1965" s="429">
        <f>IFERROR(_xll.Woodstock.Analyst.Xcel.UDFs.GetIndicatorValue($D1965, "5 Famille de courbes="&amp;$C1965&amp;";", IntrantScenario!$B$7, IntrantScenario!$B$10,I$5)/5,0)</f>
        <v>0</v>
      </c>
      <c r="J1965" s="429">
        <f>IFERROR(_xll.Woodstock.Analyst.Xcel.UDFs.GetIndicatorValue($D1965, "5 Famille de courbes="&amp;$C1965&amp;";", IntrantScenario!$B$7, IntrantScenario!$B$10,J$5)/5,0)</f>
        <v>0</v>
      </c>
      <c r="K1965" s="429">
        <f>IFERROR(_xll.Woodstock.Analyst.Xcel.UDFs.GetIndicatorValueAverage($D1965, "5 Famille de courbes="&amp;$C1965&amp;";", IntrantScenario!$B$7, IntrantScenario!$B$10,"2", "6")/5,0)</f>
        <v>0</v>
      </c>
    </row>
    <row r="1966" spans="1:11" x14ac:dyDescent="0.25">
      <c r="A1966" s="164" t="s">
        <v>37</v>
      </c>
      <c r="B1966" s="444" t="s">
        <v>84</v>
      </c>
      <c r="C1966" s="441" t="str">
        <f t="shared" si="281"/>
        <v>FCTYF_SAB</v>
      </c>
      <c r="D1966" s="445"/>
      <c r="E1966" s="442" t="s">
        <v>721</v>
      </c>
      <c r="F1966" s="443">
        <f t="shared" ref="F1966:K1966" si="283">SUM(F1963:F1965)</f>
        <v>0</v>
      </c>
      <c r="G1966" s="443">
        <f t="shared" si="283"/>
        <v>0</v>
      </c>
      <c r="H1966" s="443">
        <f t="shared" si="283"/>
        <v>0</v>
      </c>
      <c r="I1966" s="443">
        <f t="shared" si="283"/>
        <v>0</v>
      </c>
      <c r="J1966" s="443">
        <f t="shared" si="283"/>
        <v>0</v>
      </c>
      <c r="K1966" s="443">
        <f t="shared" si="283"/>
        <v>0</v>
      </c>
    </row>
    <row r="1967" spans="1:11" x14ac:dyDescent="0.25">
      <c r="A1967" s="164" t="s">
        <v>37</v>
      </c>
      <c r="B1967" s="165" t="s">
        <v>84</v>
      </c>
      <c r="C1967" s="374" t="str">
        <f t="shared" si="281"/>
        <v>FCTYF_SAB</v>
      </c>
      <c r="D1967" s="374" t="s">
        <v>895</v>
      </c>
      <c r="E1967" s="428" t="s">
        <v>535</v>
      </c>
      <c r="F1967" s="429">
        <f>IFERROR(_xll.Woodstock.Analyst.Xcel.UDFs.GetIndicatorValue($D1967, "5 Famille de courbes="&amp;$C1967&amp;";", IntrantScenario!$B$7, IntrantScenario!$B$10,F$5)/5,0)</f>
        <v>0</v>
      </c>
      <c r="G1967" s="429">
        <f>IFERROR(_xll.Woodstock.Analyst.Xcel.UDFs.GetIndicatorValue($D1967, "5 Famille de courbes="&amp;$C1967&amp;";", IntrantScenario!$B$7, IntrantScenario!$B$10,G$5)/5,0)</f>
        <v>0</v>
      </c>
      <c r="H1967" s="429">
        <f>IFERROR(_xll.Woodstock.Analyst.Xcel.UDFs.GetIndicatorValue($D1967, "5 Famille de courbes="&amp;$C1967&amp;";", IntrantScenario!$B$7, IntrantScenario!$B$10,H$5)/5,0)</f>
        <v>0</v>
      </c>
      <c r="I1967" s="429">
        <f>IFERROR(_xll.Woodstock.Analyst.Xcel.UDFs.GetIndicatorValue($D1967, "5 Famille de courbes="&amp;$C1967&amp;";", IntrantScenario!$B$7, IntrantScenario!$B$10,I$5)/5,0)</f>
        <v>0</v>
      </c>
      <c r="J1967" s="429">
        <f>IFERROR(_xll.Woodstock.Analyst.Xcel.UDFs.GetIndicatorValue($D1967, "5 Famille de courbes="&amp;$C1967&amp;";", IntrantScenario!$B$7, IntrantScenario!$B$10,J$5)/5,0)</f>
        <v>0</v>
      </c>
      <c r="K1967" s="429">
        <f>IFERROR(_xll.Woodstock.Analyst.Xcel.UDFs.GetIndicatorValueAverage($D1967, "5 Famille de courbes="&amp;$C1967&amp;";", IntrantScenario!$B$7, IntrantScenario!$B$10,"2", "6")/5,0)</f>
        <v>0</v>
      </c>
    </row>
    <row r="1968" spans="1:11" x14ac:dyDescent="0.25">
      <c r="A1968" s="164" t="s">
        <v>37</v>
      </c>
      <c r="B1968" s="165" t="s">
        <v>84</v>
      </c>
      <c r="C1968" s="374" t="str">
        <f t="shared" si="281"/>
        <v>FCTYF_SAB</v>
      </c>
      <c r="D1968" s="374" t="s">
        <v>896</v>
      </c>
      <c r="E1968" s="428" t="s">
        <v>535</v>
      </c>
      <c r="F1968" s="429">
        <f>IFERROR(_xll.Woodstock.Analyst.Xcel.UDFs.GetIndicatorValue($D1968, "5 Famille de courbes="&amp;$C1968&amp;";", IntrantScenario!$B$7, IntrantScenario!$B$10,F$5)/5,0)</f>
        <v>0</v>
      </c>
      <c r="G1968" s="429">
        <f>IFERROR(_xll.Woodstock.Analyst.Xcel.UDFs.GetIndicatorValue($D1968, "5 Famille de courbes="&amp;$C1968&amp;";", IntrantScenario!$B$7, IntrantScenario!$B$10,G$5)/5,0)</f>
        <v>0</v>
      </c>
      <c r="H1968" s="429">
        <f>IFERROR(_xll.Woodstock.Analyst.Xcel.UDFs.GetIndicatorValue($D1968, "5 Famille de courbes="&amp;$C1968&amp;";", IntrantScenario!$B$7, IntrantScenario!$B$10,H$5)/5,0)</f>
        <v>0</v>
      </c>
      <c r="I1968" s="429">
        <f>IFERROR(_xll.Woodstock.Analyst.Xcel.UDFs.GetIndicatorValue($D1968, "5 Famille de courbes="&amp;$C1968&amp;";", IntrantScenario!$B$7, IntrantScenario!$B$10,I$5)/5,0)</f>
        <v>0</v>
      </c>
      <c r="J1968" s="429">
        <f>IFERROR(_xll.Woodstock.Analyst.Xcel.UDFs.GetIndicatorValue($D1968, "5 Famille de courbes="&amp;$C1968&amp;";", IntrantScenario!$B$7, IntrantScenario!$B$10,J$5)/5,0)</f>
        <v>0</v>
      </c>
      <c r="K1968" s="429">
        <f>IFERROR(_xll.Woodstock.Analyst.Xcel.UDFs.GetIndicatorValueAverage($D1968, "5 Famille de courbes="&amp;$C1968&amp;";", IntrantScenario!$B$7, IntrantScenario!$B$10,"2", "6")/5,0)</f>
        <v>0</v>
      </c>
    </row>
    <row r="1969" spans="1:11" x14ac:dyDescent="0.25">
      <c r="A1969" s="164" t="s">
        <v>37</v>
      </c>
      <c r="B1969" s="165" t="s">
        <v>84</v>
      </c>
      <c r="C1969" s="374" t="str">
        <f t="shared" si="281"/>
        <v>FCTYF_SAB</v>
      </c>
      <c r="D1969" s="374" t="s">
        <v>897</v>
      </c>
      <c r="E1969" s="428" t="s">
        <v>535</v>
      </c>
      <c r="F1969" s="429">
        <f>IFERROR(_xll.Woodstock.Analyst.Xcel.UDFs.GetIndicatorValue($D1969, "5 Famille de courbes="&amp;$C1969&amp;";", IntrantScenario!$B$7, IntrantScenario!$B$10,F$5)/5,0)</f>
        <v>0</v>
      </c>
      <c r="G1969" s="429">
        <f>IFERROR(_xll.Woodstock.Analyst.Xcel.UDFs.GetIndicatorValue($D1969, "5 Famille de courbes="&amp;$C1969&amp;";", IntrantScenario!$B$7, IntrantScenario!$B$10,G$5)/5,0)</f>
        <v>0</v>
      </c>
      <c r="H1969" s="429">
        <f>IFERROR(_xll.Woodstock.Analyst.Xcel.UDFs.GetIndicatorValue($D1969, "5 Famille de courbes="&amp;$C1969&amp;";", IntrantScenario!$B$7, IntrantScenario!$B$10,H$5)/5,0)</f>
        <v>0</v>
      </c>
      <c r="I1969" s="429">
        <f>IFERROR(_xll.Woodstock.Analyst.Xcel.UDFs.GetIndicatorValue($D1969, "5 Famille de courbes="&amp;$C1969&amp;";", IntrantScenario!$B$7, IntrantScenario!$B$10,I$5)/5,0)</f>
        <v>0</v>
      </c>
      <c r="J1969" s="429">
        <f>IFERROR(_xll.Woodstock.Analyst.Xcel.UDFs.GetIndicatorValue($D1969, "5 Famille de courbes="&amp;$C1969&amp;";", IntrantScenario!$B$7, IntrantScenario!$B$10,J$5)/5,0)</f>
        <v>0</v>
      </c>
      <c r="K1969" s="429">
        <f>IFERROR(_xll.Woodstock.Analyst.Xcel.UDFs.GetIndicatorValueAverage($D1969, "5 Famille de courbes="&amp;$C1969&amp;";", IntrantScenario!$B$7, IntrantScenario!$B$10,"2", "6")/5,0)</f>
        <v>0</v>
      </c>
    </row>
    <row r="1970" spans="1:11" x14ac:dyDescent="0.25">
      <c r="A1970" s="164" t="s">
        <v>37</v>
      </c>
      <c r="B1970" s="165" t="s">
        <v>84</v>
      </c>
      <c r="C1970" s="374" t="str">
        <f t="shared" si="281"/>
        <v>FCTYF_SAB</v>
      </c>
      <c r="D1970" s="374" t="s">
        <v>898</v>
      </c>
      <c r="E1970" s="428" t="s">
        <v>535</v>
      </c>
      <c r="F1970" s="429">
        <f>IFERROR(_xll.Woodstock.Analyst.Xcel.UDFs.GetIndicatorValue($D1970, "5 Famille de courbes="&amp;$C1970&amp;";", IntrantScenario!$B$7, IntrantScenario!$B$10,F$5)/5,0)</f>
        <v>0</v>
      </c>
      <c r="G1970" s="429">
        <f>IFERROR(_xll.Woodstock.Analyst.Xcel.UDFs.GetIndicatorValue($D1970, "5 Famille de courbes="&amp;$C1970&amp;";", IntrantScenario!$B$7, IntrantScenario!$B$10,G$5)/5,0)</f>
        <v>0</v>
      </c>
      <c r="H1970" s="429">
        <f>IFERROR(_xll.Woodstock.Analyst.Xcel.UDFs.GetIndicatorValue($D1970, "5 Famille de courbes="&amp;$C1970&amp;";", IntrantScenario!$B$7, IntrantScenario!$B$10,H$5)/5,0)</f>
        <v>0</v>
      </c>
      <c r="I1970" s="429">
        <f>IFERROR(_xll.Woodstock.Analyst.Xcel.UDFs.GetIndicatorValue($D1970, "5 Famille de courbes="&amp;$C1970&amp;";", IntrantScenario!$B$7, IntrantScenario!$B$10,I$5)/5,0)</f>
        <v>0</v>
      </c>
      <c r="J1970" s="429">
        <f>IFERROR(_xll.Woodstock.Analyst.Xcel.UDFs.GetIndicatorValue($D1970, "5 Famille de courbes="&amp;$C1970&amp;";", IntrantScenario!$B$7, IntrantScenario!$B$10,J$5)/5,0)</f>
        <v>0</v>
      </c>
      <c r="K1970" s="429">
        <f>IFERROR(_xll.Woodstock.Analyst.Xcel.UDFs.GetIndicatorValueAverage($D1970, "5 Famille de courbes="&amp;$C1970&amp;";", IntrantScenario!$B$7, IntrantScenario!$B$10,"2", "6")/5,0)</f>
        <v>0</v>
      </c>
    </row>
    <row r="1971" spans="1:11" x14ac:dyDescent="0.25">
      <c r="A1971" s="164" t="s">
        <v>37</v>
      </c>
      <c r="B1971" s="165" t="s">
        <v>84</v>
      </c>
      <c r="C1971" s="374" t="str">
        <f t="shared" si="281"/>
        <v>FCTYF_SAB</v>
      </c>
      <c r="D1971" s="374" t="s">
        <v>899</v>
      </c>
      <c r="E1971" s="428" t="s">
        <v>535</v>
      </c>
      <c r="F1971" s="429">
        <f>IFERROR(_xll.Woodstock.Analyst.Xcel.UDFs.GetIndicatorValue($D1971, "5 Famille de courbes="&amp;$C1971&amp;";", IntrantScenario!$B$7, IntrantScenario!$B$10,F$5)/5,0)</f>
        <v>0</v>
      </c>
      <c r="G1971" s="429">
        <f>IFERROR(_xll.Woodstock.Analyst.Xcel.UDFs.GetIndicatorValue($D1971, "5 Famille de courbes="&amp;$C1971&amp;";", IntrantScenario!$B$7, IntrantScenario!$B$10,G$5)/5,0)</f>
        <v>0</v>
      </c>
      <c r="H1971" s="429">
        <f>IFERROR(_xll.Woodstock.Analyst.Xcel.UDFs.GetIndicatorValue($D1971, "5 Famille de courbes="&amp;$C1971&amp;";", IntrantScenario!$B$7, IntrantScenario!$B$10,H$5)/5,0)</f>
        <v>0</v>
      </c>
      <c r="I1971" s="429">
        <f>IFERROR(_xll.Woodstock.Analyst.Xcel.UDFs.GetIndicatorValue($D1971, "5 Famille de courbes="&amp;$C1971&amp;";", IntrantScenario!$B$7, IntrantScenario!$B$10,I$5)/5,0)</f>
        <v>0</v>
      </c>
      <c r="J1971" s="429">
        <f>IFERROR(_xll.Woodstock.Analyst.Xcel.UDFs.GetIndicatorValue($D1971, "5 Famille de courbes="&amp;$C1971&amp;";", IntrantScenario!$B$7, IntrantScenario!$B$10,J$5)/5,0)</f>
        <v>49.227525998255572</v>
      </c>
      <c r="K1971" s="429">
        <f>IFERROR(_xll.Woodstock.Analyst.Xcel.UDFs.GetIndicatorValueAverage($D1971, "5 Famille de courbes="&amp;$C1971&amp;";", IntrantScenario!$B$7, IntrantScenario!$B$10,"2", "6")/5,0)</f>
        <v>9.8455051996511145</v>
      </c>
    </row>
    <row r="1972" spans="1:11" x14ac:dyDescent="0.25">
      <c r="A1972" s="164" t="s">
        <v>37</v>
      </c>
      <c r="B1972" s="165" t="s">
        <v>84</v>
      </c>
      <c r="C1972" s="374" t="str">
        <f t="shared" si="281"/>
        <v>FCTYF_SAB</v>
      </c>
      <c r="D1972" s="374" t="s">
        <v>900</v>
      </c>
      <c r="E1972" s="428" t="s">
        <v>535</v>
      </c>
      <c r="F1972" s="429">
        <f>IFERROR(_xll.Woodstock.Analyst.Xcel.UDFs.GetIndicatorValue($D1972, "5 Famille de courbes="&amp;$C1972&amp;";", IntrantScenario!$B$7, IntrantScenario!$B$10,F$5)/5,0)</f>
        <v>0</v>
      </c>
      <c r="G1972" s="429">
        <f>IFERROR(_xll.Woodstock.Analyst.Xcel.UDFs.GetIndicatorValue($D1972, "5 Famille de courbes="&amp;$C1972&amp;";", IntrantScenario!$B$7, IntrantScenario!$B$10,G$5)/5,0)</f>
        <v>0</v>
      </c>
      <c r="H1972" s="429">
        <f>IFERROR(_xll.Woodstock.Analyst.Xcel.UDFs.GetIndicatorValue($D1972, "5 Famille de courbes="&amp;$C1972&amp;";", IntrantScenario!$B$7, IntrantScenario!$B$10,H$5)/5,0)</f>
        <v>0</v>
      </c>
      <c r="I1972" s="429">
        <f>IFERROR(_xll.Woodstock.Analyst.Xcel.UDFs.GetIndicatorValue($D1972, "5 Famille de courbes="&amp;$C1972&amp;";", IntrantScenario!$B$7, IntrantScenario!$B$10,I$5)/5,0)</f>
        <v>0</v>
      </c>
      <c r="J1972" s="429">
        <f>IFERROR(_xll.Woodstock.Analyst.Xcel.UDFs.GetIndicatorValue($D1972, "5 Famille de courbes="&amp;$C1972&amp;";", IntrantScenario!$B$7, IntrantScenario!$B$10,J$5)/5,0)</f>
        <v>0</v>
      </c>
      <c r="K1972" s="429">
        <f>IFERROR(_xll.Woodstock.Analyst.Xcel.UDFs.GetIndicatorValueAverage($D1972, "5 Famille de courbes="&amp;$C1972&amp;";", IntrantScenario!$B$7, IntrantScenario!$B$10,"2", "6")/5,0)</f>
        <v>0</v>
      </c>
    </row>
    <row r="1973" spans="1:11" x14ac:dyDescent="0.25">
      <c r="A1973" s="164" t="s">
        <v>37</v>
      </c>
      <c r="B1973" s="444" t="s">
        <v>84</v>
      </c>
      <c r="C1973" s="441" t="str">
        <f t="shared" si="281"/>
        <v>FCTYF_SAB</v>
      </c>
      <c r="D1973" s="445"/>
      <c r="E1973" s="442" t="s">
        <v>535</v>
      </c>
      <c r="F1973" s="443">
        <f t="shared" ref="F1973:K1973" si="284">SUM(F1967:F1972)</f>
        <v>0</v>
      </c>
      <c r="G1973" s="443">
        <f t="shared" si="284"/>
        <v>0</v>
      </c>
      <c r="H1973" s="443">
        <f t="shared" si="284"/>
        <v>0</v>
      </c>
      <c r="I1973" s="443">
        <f t="shared" si="284"/>
        <v>0</v>
      </c>
      <c r="J1973" s="443">
        <f t="shared" si="284"/>
        <v>49.227525998255572</v>
      </c>
      <c r="K1973" s="443">
        <f t="shared" si="284"/>
        <v>9.8455051996511145</v>
      </c>
    </row>
    <row r="1974" spans="1:11" x14ac:dyDescent="0.25">
      <c r="A1974" s="164" t="s">
        <v>37</v>
      </c>
      <c r="B1974" s="165" t="s">
        <v>84</v>
      </c>
      <c r="C1974" s="374" t="str">
        <f t="shared" si="281"/>
        <v>FCTYF_SAB</v>
      </c>
      <c r="D1974" s="374" t="s">
        <v>901</v>
      </c>
      <c r="E1974" s="446" t="s">
        <v>536</v>
      </c>
      <c r="F1974" s="429">
        <f>IFERROR(_xll.Woodstock.Analyst.Xcel.UDFs.GetIndicatorValue($D1974, "5 Famille de courbes="&amp;$C1974&amp;";", IntrantScenario!$B$7, IntrantScenario!$B$10,F$5)/5,0)</f>
        <v>0</v>
      </c>
      <c r="G1974" s="429">
        <f>IFERROR(_xll.Woodstock.Analyst.Xcel.UDFs.GetIndicatorValue($D1974, "5 Famille de courbes="&amp;$C1974&amp;";", IntrantScenario!$B$7, IntrantScenario!$B$10,G$5)/5,0)</f>
        <v>0</v>
      </c>
      <c r="H1974" s="429">
        <f>IFERROR(_xll.Woodstock.Analyst.Xcel.UDFs.GetIndicatorValue($D1974, "5 Famille de courbes="&amp;$C1974&amp;";", IntrantScenario!$B$7, IntrantScenario!$B$10,H$5)/5,0)</f>
        <v>0</v>
      </c>
      <c r="I1974" s="429">
        <f>IFERROR(_xll.Woodstock.Analyst.Xcel.UDFs.GetIndicatorValue($D1974, "5 Famille de courbes="&amp;$C1974&amp;";", IntrantScenario!$B$7, IntrantScenario!$B$10,I$5)/5,0)</f>
        <v>0</v>
      </c>
      <c r="J1974" s="429">
        <f>IFERROR(_xll.Woodstock.Analyst.Xcel.UDFs.GetIndicatorValue($D1974, "5 Famille de courbes="&amp;$C1974&amp;";", IntrantScenario!$B$7, IntrantScenario!$B$10,J$5)/5,0)</f>
        <v>0</v>
      </c>
      <c r="K1974" s="429">
        <f>IFERROR(_xll.Woodstock.Analyst.Xcel.UDFs.GetIndicatorValueAverage($D1974, "5 Famille de courbes="&amp;$C1974&amp;";", IntrantScenario!$B$7, IntrantScenario!$B$10,"2", "6")/5,0)</f>
        <v>0</v>
      </c>
    </row>
    <row r="1975" spans="1:11" x14ac:dyDescent="0.25">
      <c r="A1975" s="164" t="s">
        <v>37</v>
      </c>
      <c r="B1975" s="165" t="s">
        <v>84</v>
      </c>
      <c r="C1975" s="374" t="str">
        <f t="shared" si="281"/>
        <v>FCTYF_SAB</v>
      </c>
      <c r="D1975" s="374" t="s">
        <v>902</v>
      </c>
      <c r="E1975" s="446" t="s">
        <v>536</v>
      </c>
      <c r="F1975" s="429">
        <f>IFERROR(_xll.Woodstock.Analyst.Xcel.UDFs.GetIndicatorValue($D1975, "5 Famille de courbes="&amp;$C1975&amp;";", IntrantScenario!$B$7, IntrantScenario!$B$10,F$5)/5,0)</f>
        <v>0</v>
      </c>
      <c r="G1975" s="429">
        <f>IFERROR(_xll.Woodstock.Analyst.Xcel.UDFs.GetIndicatorValue($D1975, "5 Famille de courbes="&amp;$C1975&amp;";", IntrantScenario!$B$7, IntrantScenario!$B$10,G$5)/5,0)</f>
        <v>0</v>
      </c>
      <c r="H1975" s="429">
        <f>IFERROR(_xll.Woodstock.Analyst.Xcel.UDFs.GetIndicatorValue($D1975, "5 Famille de courbes="&amp;$C1975&amp;";", IntrantScenario!$B$7, IntrantScenario!$B$10,H$5)/5,0)</f>
        <v>0</v>
      </c>
      <c r="I1975" s="429">
        <f>IFERROR(_xll.Woodstock.Analyst.Xcel.UDFs.GetIndicatorValue($D1975, "5 Famille de courbes="&amp;$C1975&amp;";", IntrantScenario!$B$7, IntrantScenario!$B$10,I$5)/5,0)</f>
        <v>0</v>
      </c>
      <c r="J1975" s="429">
        <f>IFERROR(_xll.Woodstock.Analyst.Xcel.UDFs.GetIndicatorValue($D1975, "5 Famille de courbes="&amp;$C1975&amp;";", IntrantScenario!$B$7, IntrantScenario!$B$10,J$5)/5,0)</f>
        <v>0</v>
      </c>
      <c r="K1975" s="429">
        <f>IFERROR(_xll.Woodstock.Analyst.Xcel.UDFs.GetIndicatorValueAverage($D1975, "5 Famille de courbes="&amp;$C1975&amp;";", IntrantScenario!$B$7, IntrantScenario!$B$10,"2", "6")/5,0)</f>
        <v>0</v>
      </c>
    </row>
    <row r="1976" spans="1:11" x14ac:dyDescent="0.25">
      <c r="A1976" s="164" t="s">
        <v>37</v>
      </c>
      <c r="B1976" s="165" t="s">
        <v>84</v>
      </c>
      <c r="C1976" s="374" t="str">
        <f t="shared" si="281"/>
        <v>FCTYF_SAB</v>
      </c>
      <c r="D1976" s="374" t="s">
        <v>903</v>
      </c>
      <c r="E1976" s="446" t="s">
        <v>536</v>
      </c>
      <c r="F1976" s="429">
        <f>IFERROR(_xll.Woodstock.Analyst.Xcel.UDFs.GetIndicatorValue($D1976, "5 Famille de courbes="&amp;$C1976&amp;";", IntrantScenario!$B$7, IntrantScenario!$B$10,F$5)/5,0)</f>
        <v>0</v>
      </c>
      <c r="G1976" s="429">
        <f>IFERROR(_xll.Woodstock.Analyst.Xcel.UDFs.GetIndicatorValue($D1976, "5 Famille de courbes="&amp;$C1976&amp;";", IntrantScenario!$B$7, IntrantScenario!$B$10,G$5)/5,0)</f>
        <v>0</v>
      </c>
      <c r="H1976" s="429">
        <f>IFERROR(_xll.Woodstock.Analyst.Xcel.UDFs.GetIndicatorValue($D1976, "5 Famille de courbes="&amp;$C1976&amp;";", IntrantScenario!$B$7, IntrantScenario!$B$10,H$5)/5,0)</f>
        <v>0</v>
      </c>
      <c r="I1976" s="429">
        <f>IFERROR(_xll.Woodstock.Analyst.Xcel.UDFs.GetIndicatorValue($D1976, "5 Famille de courbes="&amp;$C1976&amp;";", IntrantScenario!$B$7, IntrantScenario!$B$10,I$5)/5,0)</f>
        <v>0</v>
      </c>
      <c r="J1976" s="429">
        <f>IFERROR(_xll.Woodstock.Analyst.Xcel.UDFs.GetIndicatorValue($D1976, "5 Famille de courbes="&amp;$C1976&amp;";", IntrantScenario!$B$7, IntrantScenario!$B$10,J$5)/5,0)</f>
        <v>0</v>
      </c>
      <c r="K1976" s="429">
        <f>IFERROR(_xll.Woodstock.Analyst.Xcel.UDFs.GetIndicatorValueAverage($D1976, "5 Famille de courbes="&amp;$C1976&amp;";", IntrantScenario!$B$7, IntrantScenario!$B$10,"2", "6")/5,0)</f>
        <v>0</v>
      </c>
    </row>
    <row r="1977" spans="1:11" x14ac:dyDescent="0.25">
      <c r="A1977" s="164" t="s">
        <v>37</v>
      </c>
      <c r="B1977" s="165" t="s">
        <v>84</v>
      </c>
      <c r="C1977" s="374" t="str">
        <f t="shared" si="281"/>
        <v>FCTYF_SAB</v>
      </c>
      <c r="D1977" s="374" t="s">
        <v>904</v>
      </c>
      <c r="E1977" s="446" t="s">
        <v>536</v>
      </c>
      <c r="F1977" s="429">
        <f>IFERROR(_xll.Woodstock.Analyst.Xcel.UDFs.GetIndicatorValue($D1977, "5 Famille de courbes="&amp;$C1977&amp;";", IntrantScenario!$B$7, IntrantScenario!$B$10,F$5)/5,0)</f>
        <v>0</v>
      </c>
      <c r="G1977" s="429">
        <f>IFERROR(_xll.Woodstock.Analyst.Xcel.UDFs.GetIndicatorValue($D1977, "5 Famille de courbes="&amp;$C1977&amp;";", IntrantScenario!$B$7, IntrantScenario!$B$10,G$5)/5,0)</f>
        <v>0</v>
      </c>
      <c r="H1977" s="429">
        <f>IFERROR(_xll.Woodstock.Analyst.Xcel.UDFs.GetIndicatorValue($D1977, "5 Famille de courbes="&amp;$C1977&amp;";", IntrantScenario!$B$7, IntrantScenario!$B$10,H$5)/5,0)</f>
        <v>0</v>
      </c>
      <c r="I1977" s="429">
        <f>IFERROR(_xll.Woodstock.Analyst.Xcel.UDFs.GetIndicatorValue($D1977, "5 Famille de courbes="&amp;$C1977&amp;";", IntrantScenario!$B$7, IntrantScenario!$B$10,I$5)/5,0)</f>
        <v>0</v>
      </c>
      <c r="J1977" s="429">
        <f>IFERROR(_xll.Woodstock.Analyst.Xcel.UDFs.GetIndicatorValue($D1977, "5 Famille de courbes="&amp;$C1977&amp;";", IntrantScenario!$B$7, IntrantScenario!$B$10,J$5)/5,0)</f>
        <v>0</v>
      </c>
      <c r="K1977" s="429">
        <f>IFERROR(_xll.Woodstock.Analyst.Xcel.UDFs.GetIndicatorValueAverage($D1977, "5 Famille de courbes="&amp;$C1977&amp;";", IntrantScenario!$B$7, IntrantScenario!$B$10,"2", "6")/5,0)</f>
        <v>0</v>
      </c>
    </row>
    <row r="1978" spans="1:11" x14ac:dyDescent="0.25">
      <c r="A1978" s="164" t="s">
        <v>37</v>
      </c>
      <c r="B1978" s="165" t="s">
        <v>84</v>
      </c>
      <c r="C1978" s="374" t="str">
        <f t="shared" si="281"/>
        <v>FCTYF_SAB</v>
      </c>
      <c r="D1978" s="374" t="s">
        <v>905</v>
      </c>
      <c r="E1978" s="446" t="s">
        <v>536</v>
      </c>
      <c r="F1978" s="429">
        <f>IFERROR(_xll.Woodstock.Analyst.Xcel.UDFs.GetIndicatorValue($D1978, "5 Famille de courbes="&amp;$C1978&amp;";", IntrantScenario!$B$7, IntrantScenario!$B$10,F$5)/5,0)</f>
        <v>0</v>
      </c>
      <c r="G1978" s="429">
        <f>IFERROR(_xll.Woodstock.Analyst.Xcel.UDFs.GetIndicatorValue($D1978, "5 Famille de courbes="&amp;$C1978&amp;";", IntrantScenario!$B$7, IntrantScenario!$B$10,G$5)/5,0)</f>
        <v>0</v>
      </c>
      <c r="H1978" s="429">
        <f>IFERROR(_xll.Woodstock.Analyst.Xcel.UDFs.GetIndicatorValue($D1978, "5 Famille de courbes="&amp;$C1978&amp;";", IntrantScenario!$B$7, IntrantScenario!$B$10,H$5)/5,0)</f>
        <v>0</v>
      </c>
      <c r="I1978" s="429">
        <f>IFERROR(_xll.Woodstock.Analyst.Xcel.UDFs.GetIndicatorValue($D1978, "5 Famille de courbes="&amp;$C1978&amp;";", IntrantScenario!$B$7, IntrantScenario!$B$10,I$5)/5,0)</f>
        <v>0</v>
      </c>
      <c r="J1978" s="429">
        <f>IFERROR(_xll.Woodstock.Analyst.Xcel.UDFs.GetIndicatorValue($D1978, "5 Famille de courbes="&amp;$C1978&amp;";", IntrantScenario!$B$7, IntrantScenario!$B$10,J$5)/5,0)</f>
        <v>0</v>
      </c>
      <c r="K1978" s="429">
        <f>IFERROR(_xll.Woodstock.Analyst.Xcel.UDFs.GetIndicatorValueAverage($D1978, "5 Famille de courbes="&amp;$C1978&amp;";", IntrantScenario!$B$7, IntrantScenario!$B$10,"2", "6")/5,0)</f>
        <v>0</v>
      </c>
    </row>
    <row r="1979" spans="1:11" x14ac:dyDescent="0.25">
      <c r="A1979" s="164" t="s">
        <v>37</v>
      </c>
      <c r="B1979" s="165" t="s">
        <v>84</v>
      </c>
      <c r="C1979" s="374" t="str">
        <f t="shared" si="281"/>
        <v>FCTYF_SAB</v>
      </c>
      <c r="D1979" s="374" t="s">
        <v>906</v>
      </c>
      <c r="E1979" s="446" t="s">
        <v>536</v>
      </c>
      <c r="F1979" s="429">
        <f>IFERROR(_xll.Woodstock.Analyst.Xcel.UDFs.GetIndicatorValue($D1979, "5 Famille de courbes="&amp;$C1979&amp;";", IntrantScenario!$B$7, IntrantScenario!$B$10,F$5)/5,0)</f>
        <v>0</v>
      </c>
      <c r="G1979" s="429">
        <f>IFERROR(_xll.Woodstock.Analyst.Xcel.UDFs.GetIndicatorValue($D1979, "5 Famille de courbes="&amp;$C1979&amp;";", IntrantScenario!$B$7, IntrantScenario!$B$10,G$5)/5,0)</f>
        <v>0</v>
      </c>
      <c r="H1979" s="429">
        <f>IFERROR(_xll.Woodstock.Analyst.Xcel.UDFs.GetIndicatorValue($D1979, "5 Famille de courbes="&amp;$C1979&amp;";", IntrantScenario!$B$7, IntrantScenario!$B$10,H$5)/5,0)</f>
        <v>0</v>
      </c>
      <c r="I1979" s="429">
        <f>IFERROR(_xll.Woodstock.Analyst.Xcel.UDFs.GetIndicatorValue($D1979, "5 Famille de courbes="&amp;$C1979&amp;";", IntrantScenario!$B$7, IntrantScenario!$B$10,I$5)/5,0)</f>
        <v>0</v>
      </c>
      <c r="J1979" s="429">
        <f>IFERROR(_xll.Woodstock.Analyst.Xcel.UDFs.GetIndicatorValue($D1979, "5 Famille de courbes="&amp;$C1979&amp;";", IntrantScenario!$B$7, IntrantScenario!$B$10,J$5)/5,0)</f>
        <v>0</v>
      </c>
      <c r="K1979" s="429">
        <f>IFERROR(_xll.Woodstock.Analyst.Xcel.UDFs.GetIndicatorValueAverage($D1979, "5 Famille de courbes="&amp;$C1979&amp;";", IntrantScenario!$B$7, IntrantScenario!$B$10,"2", "6")/5,0)</f>
        <v>0</v>
      </c>
    </row>
    <row r="1980" spans="1:11" x14ac:dyDescent="0.25">
      <c r="A1980" s="164" t="s">
        <v>37</v>
      </c>
      <c r="B1980" s="444" t="s">
        <v>84</v>
      </c>
      <c r="C1980" s="441" t="str">
        <f t="shared" si="281"/>
        <v>FCTYF_SAB</v>
      </c>
      <c r="D1980" s="445"/>
      <c r="E1980" s="442" t="s">
        <v>536</v>
      </c>
      <c r="F1980" s="443">
        <f t="shared" ref="F1980:K1980" si="285">SUM(F1974:F1979)</f>
        <v>0</v>
      </c>
      <c r="G1980" s="443">
        <f t="shared" si="285"/>
        <v>0</v>
      </c>
      <c r="H1980" s="443">
        <f t="shared" si="285"/>
        <v>0</v>
      </c>
      <c r="I1980" s="443">
        <f t="shared" si="285"/>
        <v>0</v>
      </c>
      <c r="J1980" s="443">
        <f t="shared" si="285"/>
        <v>0</v>
      </c>
      <c r="K1980" s="443">
        <f t="shared" si="285"/>
        <v>0</v>
      </c>
    </row>
    <row r="1981" spans="1:11" x14ac:dyDescent="0.25">
      <c r="A1981" s="447"/>
      <c r="B1981" s="447"/>
      <c r="C1981" s="447"/>
      <c r="D1981" s="447"/>
      <c r="E1981" s="447"/>
      <c r="F1981" s="447"/>
      <c r="G1981" s="447"/>
      <c r="H1981" s="447"/>
      <c r="I1981" s="447"/>
      <c r="J1981" s="447"/>
      <c r="K1981" s="447"/>
    </row>
    <row r="1982" spans="1:11" x14ac:dyDescent="0.25">
      <c r="A1982" s="164" t="s">
        <v>112</v>
      </c>
      <c r="B1982" s="165" t="s">
        <v>111</v>
      </c>
      <c r="C1982" s="374" t="str">
        <f t="shared" ref="C1982:C2013" si="286">"FCTYF_"&amp;B1982</f>
        <v>FCTYF_THO</v>
      </c>
      <c r="D1982" s="374" t="s">
        <v>907</v>
      </c>
      <c r="E1982" s="428" t="s">
        <v>1046</v>
      </c>
      <c r="F1982" s="429">
        <f>IFERROR(_xll.Woodstock.Analyst.Xcel.UDFs.GetIndicatorValue($D1982, "5 Famille de courbes="&amp;$C1982&amp;";", IntrantScenario!$B$7, IntrantScenario!$B$10,F$5)/5,0)</f>
        <v>0</v>
      </c>
      <c r="G1982" s="429">
        <f>IFERROR(_xll.Woodstock.Analyst.Xcel.UDFs.GetIndicatorValue($D1982, "5 Famille de courbes="&amp;$C1982&amp;";", IntrantScenario!$B$7, IntrantScenario!$B$10,G$5)/5,0)</f>
        <v>0</v>
      </c>
      <c r="H1982" s="429">
        <f>IFERROR(_xll.Woodstock.Analyst.Xcel.UDFs.GetIndicatorValue($D1982, "5 Famille de courbes="&amp;$C1982&amp;";", IntrantScenario!$B$7, IntrantScenario!$B$10,H$5)/5,0)</f>
        <v>0</v>
      </c>
      <c r="I1982" s="429">
        <f>IFERROR(_xll.Woodstock.Analyst.Xcel.UDFs.GetIndicatorValue($D1982, "5 Famille de courbes="&amp;$C1982&amp;";", IntrantScenario!$B$7, IntrantScenario!$B$10,I$5)/5,0)</f>
        <v>0</v>
      </c>
      <c r="J1982" s="429">
        <f>IFERROR(_xll.Woodstock.Analyst.Xcel.UDFs.GetIndicatorValue($D1982, "5 Famille de courbes="&amp;$C1982&amp;";", IntrantScenario!$B$7, IntrantScenario!$B$10,J$5)/5,0)</f>
        <v>0</v>
      </c>
      <c r="K1982" s="429">
        <f>IFERROR(_xll.Woodstock.Analyst.Xcel.UDFs.GetIndicatorValueAverage($D1982, "5 Famille de courbes="&amp;$C1982&amp;";", IntrantScenario!$B$7, IntrantScenario!$B$10,"2", "6")/5,0)</f>
        <v>0</v>
      </c>
    </row>
    <row r="1983" spans="1:11" x14ac:dyDescent="0.25">
      <c r="A1983" s="164" t="s">
        <v>112</v>
      </c>
      <c r="B1983" s="165" t="s">
        <v>111</v>
      </c>
      <c r="C1983" s="374" t="str">
        <f t="shared" si="286"/>
        <v>FCTYF_THO</v>
      </c>
      <c r="D1983" s="374" t="s">
        <v>908</v>
      </c>
      <c r="E1983" s="428" t="s">
        <v>1046</v>
      </c>
      <c r="F1983" s="429">
        <f>IFERROR(_xll.Woodstock.Analyst.Xcel.UDFs.GetIndicatorValue($D1983, "5 Famille de courbes="&amp;$C1983&amp;";", IntrantScenario!$B$7, IntrantScenario!$B$10,F$5)/5,0)</f>
        <v>0</v>
      </c>
      <c r="G1983" s="429">
        <f>IFERROR(_xll.Woodstock.Analyst.Xcel.UDFs.GetIndicatorValue($D1983, "5 Famille de courbes="&amp;$C1983&amp;";", IntrantScenario!$B$7, IntrantScenario!$B$10,G$5)/5,0)</f>
        <v>0</v>
      </c>
      <c r="H1983" s="429">
        <f>IFERROR(_xll.Woodstock.Analyst.Xcel.UDFs.GetIndicatorValue($D1983, "5 Famille de courbes="&amp;$C1983&amp;";", IntrantScenario!$B$7, IntrantScenario!$B$10,H$5)/5,0)</f>
        <v>0</v>
      </c>
      <c r="I1983" s="429">
        <f>IFERROR(_xll.Woodstock.Analyst.Xcel.UDFs.GetIndicatorValue($D1983, "5 Famille de courbes="&amp;$C1983&amp;";", IntrantScenario!$B$7, IntrantScenario!$B$10,I$5)/5,0)</f>
        <v>0</v>
      </c>
      <c r="J1983" s="429">
        <f>IFERROR(_xll.Woodstock.Analyst.Xcel.UDFs.GetIndicatorValue($D1983, "5 Famille de courbes="&amp;$C1983&amp;";", IntrantScenario!$B$7, IntrantScenario!$B$10,J$5)/5,0)</f>
        <v>0</v>
      </c>
      <c r="K1983" s="429">
        <f>IFERROR(_xll.Woodstock.Analyst.Xcel.UDFs.GetIndicatorValueAverage($D1983, "5 Famille de courbes="&amp;$C1983&amp;";", IntrantScenario!$B$7, IntrantScenario!$B$10,"2", "6")/5,0)</f>
        <v>0</v>
      </c>
    </row>
    <row r="1984" spans="1:11" x14ac:dyDescent="0.25">
      <c r="A1984" s="164" t="s">
        <v>112</v>
      </c>
      <c r="B1984" s="165" t="s">
        <v>111</v>
      </c>
      <c r="C1984" s="374" t="str">
        <f t="shared" si="286"/>
        <v>FCTYF_THO</v>
      </c>
      <c r="D1984" s="374" t="s">
        <v>909</v>
      </c>
      <c r="E1984" s="428" t="s">
        <v>1046</v>
      </c>
      <c r="F1984" s="429">
        <f>IFERROR(_xll.Woodstock.Analyst.Xcel.UDFs.GetIndicatorValue($D1984, "5 Famille de courbes="&amp;$C1984&amp;";", IntrantScenario!$B$7, IntrantScenario!$B$10,F$5)/5,0)</f>
        <v>0</v>
      </c>
      <c r="G1984" s="429">
        <f>IFERROR(_xll.Woodstock.Analyst.Xcel.UDFs.GetIndicatorValue($D1984, "5 Famille de courbes="&amp;$C1984&amp;";", IntrantScenario!$B$7, IntrantScenario!$B$10,G$5)/5,0)</f>
        <v>0</v>
      </c>
      <c r="H1984" s="429">
        <f>IFERROR(_xll.Woodstock.Analyst.Xcel.UDFs.GetIndicatorValue($D1984, "5 Famille de courbes="&amp;$C1984&amp;";", IntrantScenario!$B$7, IntrantScenario!$B$10,H$5)/5,0)</f>
        <v>0</v>
      </c>
      <c r="I1984" s="429">
        <f>IFERROR(_xll.Woodstock.Analyst.Xcel.UDFs.GetIndicatorValue($D1984, "5 Famille de courbes="&amp;$C1984&amp;";", IntrantScenario!$B$7, IntrantScenario!$B$10,I$5)/5,0)</f>
        <v>0</v>
      </c>
      <c r="J1984" s="429">
        <f>IFERROR(_xll.Woodstock.Analyst.Xcel.UDFs.GetIndicatorValue($D1984, "5 Famille de courbes="&amp;$C1984&amp;";", IntrantScenario!$B$7, IntrantScenario!$B$10,J$5)/5,0)</f>
        <v>0</v>
      </c>
      <c r="K1984" s="429">
        <f>IFERROR(_xll.Woodstock.Analyst.Xcel.UDFs.GetIndicatorValueAverage($D1984, "5 Famille de courbes="&amp;$C1984&amp;";", IntrantScenario!$B$7, IntrantScenario!$B$10,"2", "6")/5,0)</f>
        <v>0</v>
      </c>
    </row>
    <row r="1985" spans="1:11" x14ac:dyDescent="0.25">
      <c r="A1985" s="164" t="s">
        <v>112</v>
      </c>
      <c r="B1985" s="165" t="s">
        <v>111</v>
      </c>
      <c r="C1985" s="374" t="str">
        <f t="shared" si="286"/>
        <v>FCTYF_THO</v>
      </c>
      <c r="D1985" s="374" t="s">
        <v>910</v>
      </c>
      <c r="E1985" s="428" t="s">
        <v>1046</v>
      </c>
      <c r="F1985" s="429">
        <f>IFERROR(_xll.Woodstock.Analyst.Xcel.UDFs.GetIndicatorValue($D1985, "5 Famille de courbes="&amp;$C1985&amp;";", IntrantScenario!$B$7, IntrantScenario!$B$10,F$5)/5,0)</f>
        <v>0</v>
      </c>
      <c r="G1985" s="429">
        <f>IFERROR(_xll.Woodstock.Analyst.Xcel.UDFs.GetIndicatorValue($D1985, "5 Famille de courbes="&amp;$C1985&amp;";", IntrantScenario!$B$7, IntrantScenario!$B$10,G$5)/5,0)</f>
        <v>0</v>
      </c>
      <c r="H1985" s="429">
        <f>IFERROR(_xll.Woodstock.Analyst.Xcel.UDFs.GetIndicatorValue($D1985, "5 Famille de courbes="&amp;$C1985&amp;";", IntrantScenario!$B$7, IntrantScenario!$B$10,H$5)/5,0)</f>
        <v>0</v>
      </c>
      <c r="I1985" s="429">
        <f>IFERROR(_xll.Woodstock.Analyst.Xcel.UDFs.GetIndicatorValue($D1985, "5 Famille de courbes="&amp;$C1985&amp;";", IntrantScenario!$B$7, IntrantScenario!$B$10,I$5)/5,0)</f>
        <v>0</v>
      </c>
      <c r="J1985" s="429">
        <f>IFERROR(_xll.Woodstock.Analyst.Xcel.UDFs.GetIndicatorValue($D1985, "5 Famille de courbes="&amp;$C1985&amp;";", IntrantScenario!$B$7, IntrantScenario!$B$10,J$5)/5,0)</f>
        <v>0</v>
      </c>
      <c r="K1985" s="429">
        <f>IFERROR(_xll.Woodstock.Analyst.Xcel.UDFs.GetIndicatorValueAverage($D1985, "5 Famille de courbes="&amp;$C1985&amp;";", IntrantScenario!$B$7, IntrantScenario!$B$10,"2", "6")/5,0)</f>
        <v>0</v>
      </c>
    </row>
    <row r="1986" spans="1:11" x14ac:dyDescent="0.25">
      <c r="A1986" s="164" t="s">
        <v>112</v>
      </c>
      <c r="B1986" s="165" t="s">
        <v>111</v>
      </c>
      <c r="C1986" s="374" t="str">
        <f t="shared" si="286"/>
        <v>FCTYF_THO</v>
      </c>
      <c r="D1986" s="374" t="s">
        <v>911</v>
      </c>
      <c r="E1986" s="428" t="s">
        <v>1046</v>
      </c>
      <c r="F1986" s="429">
        <f>IFERROR(_xll.Woodstock.Analyst.Xcel.UDFs.GetIndicatorValue($D1986, "5 Famille de courbes="&amp;$C1986&amp;";", IntrantScenario!$B$7, IntrantScenario!$B$10,F$5)/5,0)</f>
        <v>0</v>
      </c>
      <c r="G1986" s="429">
        <f>IFERROR(_xll.Woodstock.Analyst.Xcel.UDFs.GetIndicatorValue($D1986, "5 Famille de courbes="&amp;$C1986&amp;";", IntrantScenario!$B$7, IntrantScenario!$B$10,G$5)/5,0)</f>
        <v>0</v>
      </c>
      <c r="H1986" s="429">
        <f>IFERROR(_xll.Woodstock.Analyst.Xcel.UDFs.GetIndicatorValue($D1986, "5 Famille de courbes="&amp;$C1986&amp;";", IntrantScenario!$B$7, IntrantScenario!$B$10,H$5)/5,0)</f>
        <v>0</v>
      </c>
      <c r="I1986" s="429">
        <f>IFERROR(_xll.Woodstock.Analyst.Xcel.UDFs.GetIndicatorValue($D1986, "5 Famille de courbes="&amp;$C1986&amp;";", IntrantScenario!$B$7, IntrantScenario!$B$10,I$5)/5,0)</f>
        <v>0</v>
      </c>
      <c r="J1986" s="429">
        <f>IFERROR(_xll.Woodstock.Analyst.Xcel.UDFs.GetIndicatorValue($D1986, "5 Famille de courbes="&amp;$C1986&amp;";", IntrantScenario!$B$7, IntrantScenario!$B$10,J$5)/5,0)</f>
        <v>0</v>
      </c>
      <c r="K1986" s="429">
        <f>IFERROR(_xll.Woodstock.Analyst.Xcel.UDFs.GetIndicatorValueAverage($D1986, "5 Famille de courbes="&amp;$C1986&amp;";", IntrantScenario!$B$7, IntrantScenario!$B$10,"2", "6")/5,0)</f>
        <v>0</v>
      </c>
    </row>
    <row r="1987" spans="1:11" x14ac:dyDescent="0.25">
      <c r="A1987" s="164" t="s">
        <v>112</v>
      </c>
      <c r="B1987" s="441" t="s">
        <v>111</v>
      </c>
      <c r="C1987" s="441" t="str">
        <f t="shared" si="286"/>
        <v>FCTYF_THO</v>
      </c>
      <c r="D1987" s="441"/>
      <c r="E1987" s="442" t="s">
        <v>1046</v>
      </c>
      <c r="F1987" s="443">
        <f t="shared" ref="F1987:K1987" si="287">SUM(F1982:F1986)</f>
        <v>0</v>
      </c>
      <c r="G1987" s="443">
        <f t="shared" si="287"/>
        <v>0</v>
      </c>
      <c r="H1987" s="443">
        <f t="shared" si="287"/>
        <v>0</v>
      </c>
      <c r="I1987" s="443">
        <f t="shared" si="287"/>
        <v>0</v>
      </c>
      <c r="J1987" s="443">
        <f t="shared" si="287"/>
        <v>0</v>
      </c>
      <c r="K1987" s="443">
        <f t="shared" si="287"/>
        <v>0</v>
      </c>
    </row>
    <row r="1988" spans="1:11" x14ac:dyDescent="0.25">
      <c r="A1988" s="164" t="s">
        <v>112</v>
      </c>
      <c r="B1988" s="165" t="s">
        <v>111</v>
      </c>
      <c r="C1988" s="374" t="str">
        <f t="shared" si="286"/>
        <v>FCTYF_THO</v>
      </c>
      <c r="D1988" s="374" t="s">
        <v>945</v>
      </c>
      <c r="E1988" s="428" t="s">
        <v>518</v>
      </c>
      <c r="F1988" s="429">
        <f>IFERROR(_xll.Woodstock.Analyst.Xcel.UDFs.GetIndicatorValue($D1988, "5 Famille de courbes="&amp;$C1988&amp;";", IntrantScenario!$B$7, IntrantScenario!$B$10,F$5)/5,0)</f>
        <v>0</v>
      </c>
      <c r="G1988" s="429">
        <f>IFERROR(_xll.Woodstock.Analyst.Xcel.UDFs.GetIndicatorValue($D1988, "5 Famille de courbes="&amp;$C1988&amp;";", IntrantScenario!$B$7, IntrantScenario!$B$10,G$5)/5,0)</f>
        <v>0</v>
      </c>
      <c r="H1988" s="429">
        <f>IFERROR(_xll.Woodstock.Analyst.Xcel.UDFs.GetIndicatorValue($D1988, "5 Famille de courbes="&amp;$C1988&amp;";", IntrantScenario!$B$7, IntrantScenario!$B$10,H$5)/5,0)</f>
        <v>0</v>
      </c>
      <c r="I1988" s="429">
        <f>IFERROR(_xll.Woodstock.Analyst.Xcel.UDFs.GetIndicatorValue($D1988, "5 Famille de courbes="&amp;$C1988&amp;";", IntrantScenario!$B$7, IntrantScenario!$B$10,I$5)/5,0)</f>
        <v>0</v>
      </c>
      <c r="J1988" s="429">
        <f>IFERROR(_xll.Woodstock.Analyst.Xcel.UDFs.GetIndicatorValue($D1988, "5 Famille de courbes="&amp;$C1988&amp;";", IntrantScenario!$B$7, IntrantScenario!$B$10,J$5)/5,0)</f>
        <v>0</v>
      </c>
      <c r="K1988" s="429">
        <f>IFERROR(_xll.Woodstock.Analyst.Xcel.UDFs.GetIndicatorValueAverage($D1988, "5 Famille de courbes="&amp;$C1988&amp;";", IntrantScenario!$B$7, IntrantScenario!$B$10,"2", "6")/5,0)</f>
        <v>0</v>
      </c>
    </row>
    <row r="1989" spans="1:11" x14ac:dyDescent="0.25">
      <c r="A1989" s="164" t="s">
        <v>112</v>
      </c>
      <c r="B1989" s="165" t="s">
        <v>111</v>
      </c>
      <c r="C1989" s="374" t="str">
        <f t="shared" si="286"/>
        <v>FCTYF_THO</v>
      </c>
      <c r="D1989" s="374" t="s">
        <v>960</v>
      </c>
      <c r="E1989" s="428" t="s">
        <v>518</v>
      </c>
      <c r="F1989" s="429">
        <f>IFERROR(_xll.Woodstock.Analyst.Xcel.UDFs.GetIndicatorValue($D1989, "5 Famille de courbes="&amp;$C1989&amp;";", IntrantScenario!$B$7, IntrantScenario!$B$10,F$5)/5,0)</f>
        <v>0</v>
      </c>
      <c r="G1989" s="429">
        <f>IFERROR(_xll.Woodstock.Analyst.Xcel.UDFs.GetIndicatorValue($D1989, "5 Famille de courbes="&amp;$C1989&amp;";", IntrantScenario!$B$7, IntrantScenario!$B$10,G$5)/5,0)</f>
        <v>0</v>
      </c>
      <c r="H1989" s="429">
        <f>IFERROR(_xll.Woodstock.Analyst.Xcel.UDFs.GetIndicatorValue($D1989, "5 Famille de courbes="&amp;$C1989&amp;";", IntrantScenario!$B$7, IntrantScenario!$B$10,H$5)/5,0)</f>
        <v>0</v>
      </c>
      <c r="I1989" s="429">
        <f>IFERROR(_xll.Woodstock.Analyst.Xcel.UDFs.GetIndicatorValue($D1989, "5 Famille de courbes="&amp;$C1989&amp;";", IntrantScenario!$B$7, IntrantScenario!$B$10,I$5)/5,0)</f>
        <v>0</v>
      </c>
      <c r="J1989" s="429">
        <f>IFERROR(_xll.Woodstock.Analyst.Xcel.UDFs.GetIndicatorValue($D1989, "5 Famille de courbes="&amp;$C1989&amp;";", IntrantScenario!$B$7, IntrantScenario!$B$10,J$5)/5,0)</f>
        <v>0</v>
      </c>
      <c r="K1989" s="429">
        <f>IFERROR(_xll.Woodstock.Analyst.Xcel.UDFs.GetIndicatorValueAverage($D1989, "5 Famille de courbes="&amp;$C1989&amp;";", IntrantScenario!$B$7, IntrantScenario!$B$10,"2", "6")/5,0)</f>
        <v>0</v>
      </c>
    </row>
    <row r="1990" spans="1:11" x14ac:dyDescent="0.25">
      <c r="A1990" s="164" t="s">
        <v>112</v>
      </c>
      <c r="B1990" s="165" t="s">
        <v>111</v>
      </c>
      <c r="C1990" s="374" t="str">
        <f t="shared" si="286"/>
        <v>FCTYF_THO</v>
      </c>
      <c r="D1990" s="374" t="s">
        <v>972</v>
      </c>
      <c r="E1990" s="428" t="s">
        <v>518</v>
      </c>
      <c r="F1990" s="429">
        <f>IFERROR(_xll.Woodstock.Analyst.Xcel.UDFs.GetIndicatorValue($D1990, "5 Famille de courbes="&amp;$C1990&amp;";", IntrantScenario!$B$7, IntrantScenario!$B$10,F$5)/5,0)</f>
        <v>0</v>
      </c>
      <c r="G1990" s="429">
        <f>IFERROR(_xll.Woodstock.Analyst.Xcel.UDFs.GetIndicatorValue($D1990, "5 Famille de courbes="&amp;$C1990&amp;";", IntrantScenario!$B$7, IntrantScenario!$B$10,G$5)/5,0)</f>
        <v>0</v>
      </c>
      <c r="H1990" s="429">
        <f>IFERROR(_xll.Woodstock.Analyst.Xcel.UDFs.GetIndicatorValue($D1990, "5 Famille de courbes="&amp;$C1990&amp;";", IntrantScenario!$B$7, IntrantScenario!$B$10,H$5)/5,0)</f>
        <v>0</v>
      </c>
      <c r="I1990" s="429">
        <f>IFERROR(_xll.Woodstock.Analyst.Xcel.UDFs.GetIndicatorValue($D1990, "5 Famille de courbes="&amp;$C1990&amp;";", IntrantScenario!$B$7, IntrantScenario!$B$10,I$5)/5,0)</f>
        <v>0</v>
      </c>
      <c r="J1990" s="429">
        <f>IFERROR(_xll.Woodstock.Analyst.Xcel.UDFs.GetIndicatorValue($D1990, "5 Famille de courbes="&amp;$C1990&amp;";", IntrantScenario!$B$7, IntrantScenario!$B$10,J$5)/5,0)</f>
        <v>0</v>
      </c>
      <c r="K1990" s="429">
        <f>IFERROR(_xll.Woodstock.Analyst.Xcel.UDFs.GetIndicatorValueAverage($D1990, "5 Famille de courbes="&amp;$C1990&amp;";", IntrantScenario!$B$7, IntrantScenario!$B$10,"2", "6")/5,0)</f>
        <v>0</v>
      </c>
    </row>
    <row r="1991" spans="1:11" x14ac:dyDescent="0.25">
      <c r="A1991" s="164" t="s">
        <v>112</v>
      </c>
      <c r="B1991" s="165" t="s">
        <v>111</v>
      </c>
      <c r="C1991" s="374" t="str">
        <f t="shared" si="286"/>
        <v>FCTYF_THO</v>
      </c>
      <c r="D1991" s="374" t="s">
        <v>954</v>
      </c>
      <c r="E1991" s="428" t="s">
        <v>518</v>
      </c>
      <c r="F1991" s="429">
        <f>IFERROR(_xll.Woodstock.Analyst.Xcel.UDFs.GetIndicatorValue($D1991, "5 Famille de courbes="&amp;$C1991&amp;";", IntrantScenario!$B$7, IntrantScenario!$B$10,F$5)/5,0)</f>
        <v>0</v>
      </c>
      <c r="G1991" s="429">
        <f>IFERROR(_xll.Woodstock.Analyst.Xcel.UDFs.GetIndicatorValue($D1991, "5 Famille de courbes="&amp;$C1991&amp;";", IntrantScenario!$B$7, IntrantScenario!$B$10,G$5)/5,0)</f>
        <v>0</v>
      </c>
      <c r="H1991" s="429">
        <f>IFERROR(_xll.Woodstock.Analyst.Xcel.UDFs.GetIndicatorValue($D1991, "5 Famille de courbes="&amp;$C1991&amp;";", IntrantScenario!$B$7, IntrantScenario!$B$10,H$5)/5,0)</f>
        <v>0</v>
      </c>
      <c r="I1991" s="429">
        <f>IFERROR(_xll.Woodstock.Analyst.Xcel.UDFs.GetIndicatorValue($D1991, "5 Famille de courbes="&amp;$C1991&amp;";", IntrantScenario!$B$7, IntrantScenario!$B$10,I$5)/5,0)</f>
        <v>0</v>
      </c>
      <c r="J1991" s="429">
        <f>IFERROR(_xll.Woodstock.Analyst.Xcel.UDFs.GetIndicatorValue($D1991, "5 Famille de courbes="&amp;$C1991&amp;";", IntrantScenario!$B$7, IntrantScenario!$B$10,J$5)/5,0)</f>
        <v>0</v>
      </c>
      <c r="K1991" s="429">
        <f>IFERROR(_xll.Woodstock.Analyst.Xcel.UDFs.GetIndicatorValueAverage($D1991, "5 Famille de courbes="&amp;$C1991&amp;";", IntrantScenario!$B$7, IntrantScenario!$B$10,"2", "6")/5,0)</f>
        <v>0</v>
      </c>
    </row>
    <row r="1992" spans="1:11" x14ac:dyDescent="0.25">
      <c r="A1992" s="164" t="s">
        <v>112</v>
      </c>
      <c r="B1992" s="165" t="s">
        <v>111</v>
      </c>
      <c r="C1992" s="374" t="str">
        <f t="shared" si="286"/>
        <v>FCTYF_THO</v>
      </c>
      <c r="D1992" s="374" t="s">
        <v>968</v>
      </c>
      <c r="E1992" s="428" t="s">
        <v>518</v>
      </c>
      <c r="F1992" s="429">
        <f>IFERROR(_xll.Woodstock.Analyst.Xcel.UDFs.GetIndicatorValue($D1992, "5 Famille de courbes="&amp;$C1992&amp;";", IntrantScenario!$B$7, IntrantScenario!$B$10,F$5)/5,0)</f>
        <v>0</v>
      </c>
      <c r="G1992" s="429">
        <f>IFERROR(_xll.Woodstock.Analyst.Xcel.UDFs.GetIndicatorValue($D1992, "5 Famille de courbes="&amp;$C1992&amp;";", IntrantScenario!$B$7, IntrantScenario!$B$10,G$5)/5,0)</f>
        <v>0</v>
      </c>
      <c r="H1992" s="429">
        <f>IFERROR(_xll.Woodstock.Analyst.Xcel.UDFs.GetIndicatorValue($D1992, "5 Famille de courbes="&amp;$C1992&amp;";", IntrantScenario!$B$7, IntrantScenario!$B$10,H$5)/5,0)</f>
        <v>0</v>
      </c>
      <c r="I1992" s="429">
        <f>IFERROR(_xll.Woodstock.Analyst.Xcel.UDFs.GetIndicatorValue($D1992, "5 Famille de courbes="&amp;$C1992&amp;";", IntrantScenario!$B$7, IntrantScenario!$B$10,I$5)/5,0)</f>
        <v>0</v>
      </c>
      <c r="J1992" s="429">
        <f>IFERROR(_xll.Woodstock.Analyst.Xcel.UDFs.GetIndicatorValue($D1992, "5 Famille de courbes="&amp;$C1992&amp;";", IntrantScenario!$B$7, IntrantScenario!$B$10,J$5)/5,0)</f>
        <v>0</v>
      </c>
      <c r="K1992" s="429">
        <f>IFERROR(_xll.Woodstock.Analyst.Xcel.UDFs.GetIndicatorValueAverage($D1992, "5 Famille de courbes="&amp;$C1992&amp;";", IntrantScenario!$B$7, IntrantScenario!$B$10,"2", "6")/5,0)</f>
        <v>0</v>
      </c>
    </row>
    <row r="1993" spans="1:11" x14ac:dyDescent="0.25">
      <c r="A1993" s="164" t="s">
        <v>112</v>
      </c>
      <c r="B1993" s="165" t="s">
        <v>111</v>
      </c>
      <c r="C1993" s="374" t="str">
        <f t="shared" si="286"/>
        <v>FCTYF_THO</v>
      </c>
      <c r="D1993" s="374" t="s">
        <v>980</v>
      </c>
      <c r="E1993" s="428" t="s">
        <v>518</v>
      </c>
      <c r="F1993" s="429">
        <f>IFERROR(_xll.Woodstock.Analyst.Xcel.UDFs.GetIndicatorValue($D1993, "5 Famille de courbes="&amp;$C1993&amp;";", IntrantScenario!$B$7, IntrantScenario!$B$10,F$5)/5,0)</f>
        <v>0</v>
      </c>
      <c r="G1993" s="429">
        <f>IFERROR(_xll.Woodstock.Analyst.Xcel.UDFs.GetIndicatorValue($D1993, "5 Famille de courbes="&amp;$C1993&amp;";", IntrantScenario!$B$7, IntrantScenario!$B$10,G$5)/5,0)</f>
        <v>0</v>
      </c>
      <c r="H1993" s="429">
        <f>IFERROR(_xll.Woodstock.Analyst.Xcel.UDFs.GetIndicatorValue($D1993, "5 Famille de courbes="&amp;$C1993&amp;";", IntrantScenario!$B$7, IntrantScenario!$B$10,H$5)/5,0)</f>
        <v>0</v>
      </c>
      <c r="I1993" s="429">
        <f>IFERROR(_xll.Woodstock.Analyst.Xcel.UDFs.GetIndicatorValue($D1993, "5 Famille de courbes="&amp;$C1993&amp;";", IntrantScenario!$B$7, IntrantScenario!$B$10,I$5)/5,0)</f>
        <v>0</v>
      </c>
      <c r="J1993" s="429">
        <f>IFERROR(_xll.Woodstock.Analyst.Xcel.UDFs.GetIndicatorValue($D1993, "5 Famille de courbes="&amp;$C1993&amp;";", IntrantScenario!$B$7, IntrantScenario!$B$10,J$5)/5,0)</f>
        <v>0</v>
      </c>
      <c r="K1993" s="429">
        <f>IFERROR(_xll.Woodstock.Analyst.Xcel.UDFs.GetIndicatorValueAverage($D1993, "5 Famille de courbes="&amp;$C1993&amp;";", IntrantScenario!$B$7, IntrantScenario!$B$10,"2", "6")/5,0)</f>
        <v>0</v>
      </c>
    </row>
    <row r="1994" spans="1:11" x14ac:dyDescent="0.25">
      <c r="A1994" s="164" t="s">
        <v>112</v>
      </c>
      <c r="B1994" s="441" t="s">
        <v>111</v>
      </c>
      <c r="C1994" s="441" t="str">
        <f t="shared" si="286"/>
        <v>FCTYF_THO</v>
      </c>
      <c r="D1994" s="441"/>
      <c r="E1994" s="442" t="s">
        <v>518</v>
      </c>
      <c r="F1994" s="443">
        <f t="shared" ref="F1994:K1994" si="288">SUM(F1988:F1993)</f>
        <v>0</v>
      </c>
      <c r="G1994" s="443">
        <f t="shared" si="288"/>
        <v>0</v>
      </c>
      <c r="H1994" s="443">
        <f t="shared" si="288"/>
        <v>0</v>
      </c>
      <c r="I1994" s="443">
        <f t="shared" si="288"/>
        <v>0</v>
      </c>
      <c r="J1994" s="443">
        <f t="shared" si="288"/>
        <v>0</v>
      </c>
      <c r="K1994" s="443">
        <f t="shared" si="288"/>
        <v>0</v>
      </c>
    </row>
    <row r="1995" spans="1:11" x14ac:dyDescent="0.25">
      <c r="A1995" s="164" t="s">
        <v>112</v>
      </c>
      <c r="B1995" s="165" t="s">
        <v>111</v>
      </c>
      <c r="C1995" s="374" t="str">
        <f t="shared" si="286"/>
        <v>FCTYF_THO</v>
      </c>
      <c r="D1995" s="374" t="s">
        <v>927</v>
      </c>
      <c r="E1995" s="428" t="s">
        <v>513</v>
      </c>
      <c r="F1995" s="429">
        <f>IFERROR(_xll.Woodstock.Analyst.Xcel.UDFs.GetIndicatorValue($D1995, "5 Famille de courbes="&amp;$C1995&amp;";", IntrantScenario!$B$7, IntrantScenario!$B$10,F$5)/5,0)</f>
        <v>0</v>
      </c>
      <c r="G1995" s="429">
        <f>IFERROR(_xll.Woodstock.Analyst.Xcel.UDFs.GetIndicatorValue($D1995, "5 Famille de courbes="&amp;$C1995&amp;";", IntrantScenario!$B$7, IntrantScenario!$B$10,G$5)/5,0)</f>
        <v>0</v>
      </c>
      <c r="H1995" s="429">
        <f>IFERROR(_xll.Woodstock.Analyst.Xcel.UDFs.GetIndicatorValue($D1995, "5 Famille de courbes="&amp;$C1995&amp;";", IntrantScenario!$B$7, IntrantScenario!$B$10,H$5)/5,0)</f>
        <v>0</v>
      </c>
      <c r="I1995" s="429">
        <f>IFERROR(_xll.Woodstock.Analyst.Xcel.UDFs.GetIndicatorValue($D1995, "5 Famille de courbes="&amp;$C1995&amp;";", IntrantScenario!$B$7, IntrantScenario!$B$10,I$5)/5,0)</f>
        <v>0</v>
      </c>
      <c r="J1995" s="429">
        <f>IFERROR(_xll.Woodstock.Analyst.Xcel.UDFs.GetIndicatorValue($D1995, "5 Famille de courbes="&amp;$C1995&amp;";", IntrantScenario!$B$7, IntrantScenario!$B$10,J$5)/5,0)</f>
        <v>0</v>
      </c>
      <c r="K1995" s="429">
        <f>IFERROR(_xll.Woodstock.Analyst.Xcel.UDFs.GetIndicatorValueAverage($D1995, "5 Famille de courbes="&amp;$C1995&amp;";", IntrantScenario!$B$7, IntrantScenario!$B$10,"2", "6")/5,0)</f>
        <v>0</v>
      </c>
    </row>
    <row r="1996" spans="1:11" x14ac:dyDescent="0.25">
      <c r="A1996" s="164" t="s">
        <v>112</v>
      </c>
      <c r="B1996" s="165" t="s">
        <v>111</v>
      </c>
      <c r="C1996" s="374" t="str">
        <f t="shared" si="286"/>
        <v>FCTYF_THO</v>
      </c>
      <c r="D1996" s="374" t="s">
        <v>928</v>
      </c>
      <c r="E1996" s="428" t="s">
        <v>513</v>
      </c>
      <c r="F1996" s="429">
        <f>IFERROR(_xll.Woodstock.Analyst.Xcel.UDFs.GetIndicatorValue($D1996, "5 Famille de courbes="&amp;$C1996&amp;";", IntrantScenario!$B$7, IntrantScenario!$B$10,F$5)/5,0)</f>
        <v>0</v>
      </c>
      <c r="G1996" s="429">
        <f>IFERROR(_xll.Woodstock.Analyst.Xcel.UDFs.GetIndicatorValue($D1996, "5 Famille de courbes="&amp;$C1996&amp;";", IntrantScenario!$B$7, IntrantScenario!$B$10,G$5)/5,0)</f>
        <v>0</v>
      </c>
      <c r="H1996" s="429">
        <f>IFERROR(_xll.Woodstock.Analyst.Xcel.UDFs.GetIndicatorValue($D1996, "5 Famille de courbes="&amp;$C1996&amp;";", IntrantScenario!$B$7, IntrantScenario!$B$10,H$5)/5,0)</f>
        <v>0</v>
      </c>
      <c r="I1996" s="429">
        <f>IFERROR(_xll.Woodstock.Analyst.Xcel.UDFs.GetIndicatorValue($D1996, "5 Famille de courbes="&amp;$C1996&amp;";", IntrantScenario!$B$7, IntrantScenario!$B$10,I$5)/5,0)</f>
        <v>0</v>
      </c>
      <c r="J1996" s="429">
        <f>IFERROR(_xll.Woodstock.Analyst.Xcel.UDFs.GetIndicatorValue($D1996, "5 Famille de courbes="&amp;$C1996&amp;";", IntrantScenario!$B$7, IntrantScenario!$B$10,J$5)/5,0)</f>
        <v>0</v>
      </c>
      <c r="K1996" s="429">
        <f>IFERROR(_xll.Woodstock.Analyst.Xcel.UDFs.GetIndicatorValueAverage($D1996, "5 Famille de courbes="&amp;$C1996&amp;";", IntrantScenario!$B$7, IntrantScenario!$B$10,"2", "6")/5,0)</f>
        <v>0</v>
      </c>
    </row>
    <row r="1997" spans="1:11" x14ac:dyDescent="0.25">
      <c r="A1997" s="164" t="s">
        <v>112</v>
      </c>
      <c r="B1997" s="165" t="s">
        <v>111</v>
      </c>
      <c r="C1997" s="374" t="str">
        <f t="shared" si="286"/>
        <v>FCTYF_THO</v>
      </c>
      <c r="D1997" s="374" t="s">
        <v>929</v>
      </c>
      <c r="E1997" s="428" t="s">
        <v>513</v>
      </c>
      <c r="F1997" s="429">
        <f>IFERROR(_xll.Woodstock.Analyst.Xcel.UDFs.GetIndicatorValue($D1997, "5 Famille de courbes="&amp;$C1997&amp;";", IntrantScenario!$B$7, IntrantScenario!$B$10,F$5)/5,0)</f>
        <v>0</v>
      </c>
      <c r="G1997" s="429">
        <f>IFERROR(_xll.Woodstock.Analyst.Xcel.UDFs.GetIndicatorValue($D1997, "5 Famille de courbes="&amp;$C1997&amp;";", IntrantScenario!$B$7, IntrantScenario!$B$10,G$5)/5,0)</f>
        <v>0</v>
      </c>
      <c r="H1997" s="429">
        <f>IFERROR(_xll.Woodstock.Analyst.Xcel.UDFs.GetIndicatorValue($D1997, "5 Famille de courbes="&amp;$C1997&amp;";", IntrantScenario!$B$7, IntrantScenario!$B$10,H$5)/5,0)</f>
        <v>0</v>
      </c>
      <c r="I1997" s="429">
        <f>IFERROR(_xll.Woodstock.Analyst.Xcel.UDFs.GetIndicatorValue($D1997, "5 Famille de courbes="&amp;$C1997&amp;";", IntrantScenario!$B$7, IntrantScenario!$B$10,I$5)/5,0)</f>
        <v>0</v>
      </c>
      <c r="J1997" s="429">
        <f>IFERROR(_xll.Woodstock.Analyst.Xcel.UDFs.GetIndicatorValue($D1997, "5 Famille de courbes="&amp;$C1997&amp;";", IntrantScenario!$B$7, IntrantScenario!$B$10,J$5)/5,0)</f>
        <v>0</v>
      </c>
      <c r="K1997" s="429">
        <f>IFERROR(_xll.Woodstock.Analyst.Xcel.UDFs.GetIndicatorValueAverage($D1997, "5 Famille de courbes="&amp;$C1997&amp;";", IntrantScenario!$B$7, IntrantScenario!$B$10,"2", "6")/5,0)</f>
        <v>0</v>
      </c>
    </row>
    <row r="1998" spans="1:11" x14ac:dyDescent="0.25">
      <c r="A1998" s="164" t="s">
        <v>112</v>
      </c>
      <c r="B1998" s="165" t="s">
        <v>111</v>
      </c>
      <c r="C1998" s="374" t="str">
        <f t="shared" si="286"/>
        <v>FCTYF_THO</v>
      </c>
      <c r="D1998" s="374" t="s">
        <v>930</v>
      </c>
      <c r="E1998" s="428" t="s">
        <v>513</v>
      </c>
      <c r="F1998" s="429">
        <f>IFERROR(_xll.Woodstock.Analyst.Xcel.UDFs.GetIndicatorValue($D1998, "5 Famille de courbes="&amp;$C1998&amp;";", IntrantScenario!$B$7, IntrantScenario!$B$10,F$5)/5,0)</f>
        <v>0</v>
      </c>
      <c r="G1998" s="429">
        <f>IFERROR(_xll.Woodstock.Analyst.Xcel.UDFs.GetIndicatorValue($D1998, "5 Famille de courbes="&amp;$C1998&amp;";", IntrantScenario!$B$7, IntrantScenario!$B$10,G$5)/5,0)</f>
        <v>0</v>
      </c>
      <c r="H1998" s="429">
        <f>IFERROR(_xll.Woodstock.Analyst.Xcel.UDFs.GetIndicatorValue($D1998, "5 Famille de courbes="&amp;$C1998&amp;";", IntrantScenario!$B$7, IntrantScenario!$B$10,H$5)/5,0)</f>
        <v>0</v>
      </c>
      <c r="I1998" s="429">
        <f>IFERROR(_xll.Woodstock.Analyst.Xcel.UDFs.GetIndicatorValue($D1998, "5 Famille de courbes="&amp;$C1998&amp;";", IntrantScenario!$B$7, IntrantScenario!$B$10,I$5)/5,0)</f>
        <v>0</v>
      </c>
      <c r="J1998" s="429">
        <f>IFERROR(_xll.Woodstock.Analyst.Xcel.UDFs.GetIndicatorValue($D1998, "5 Famille de courbes="&amp;$C1998&amp;";", IntrantScenario!$B$7, IntrantScenario!$B$10,J$5)/5,0)</f>
        <v>0</v>
      </c>
      <c r="K1998" s="429">
        <f>IFERROR(_xll.Woodstock.Analyst.Xcel.UDFs.GetIndicatorValueAverage($D1998, "5 Famille de courbes="&amp;$C1998&amp;";", IntrantScenario!$B$7, IntrantScenario!$B$10,"2", "6")/5,0)</f>
        <v>0</v>
      </c>
    </row>
    <row r="1999" spans="1:11" x14ac:dyDescent="0.25">
      <c r="A1999" s="164" t="s">
        <v>112</v>
      </c>
      <c r="B1999" s="165" t="s">
        <v>111</v>
      </c>
      <c r="C1999" s="374" t="str">
        <f t="shared" si="286"/>
        <v>FCTYF_THO</v>
      </c>
      <c r="D1999" s="374" t="s">
        <v>931</v>
      </c>
      <c r="E1999" s="428" t="s">
        <v>513</v>
      </c>
      <c r="F1999" s="429">
        <f>IFERROR(_xll.Woodstock.Analyst.Xcel.UDFs.GetIndicatorValue($D1999, "5 Famille de courbes="&amp;$C1999&amp;";", IntrantScenario!$B$7, IntrantScenario!$B$10,F$5)/5,0)</f>
        <v>0</v>
      </c>
      <c r="G1999" s="429">
        <f>IFERROR(_xll.Woodstock.Analyst.Xcel.UDFs.GetIndicatorValue($D1999, "5 Famille de courbes="&amp;$C1999&amp;";", IntrantScenario!$B$7, IntrantScenario!$B$10,G$5)/5,0)</f>
        <v>0</v>
      </c>
      <c r="H1999" s="429">
        <f>IFERROR(_xll.Woodstock.Analyst.Xcel.UDFs.GetIndicatorValue($D1999, "5 Famille de courbes="&amp;$C1999&amp;";", IntrantScenario!$B$7, IntrantScenario!$B$10,H$5)/5,0)</f>
        <v>0</v>
      </c>
      <c r="I1999" s="429">
        <f>IFERROR(_xll.Woodstock.Analyst.Xcel.UDFs.GetIndicatorValue($D1999, "5 Famille de courbes="&amp;$C1999&amp;";", IntrantScenario!$B$7, IntrantScenario!$B$10,I$5)/5,0)</f>
        <v>0</v>
      </c>
      <c r="J1999" s="429">
        <f>IFERROR(_xll.Woodstock.Analyst.Xcel.UDFs.GetIndicatorValue($D1999, "5 Famille de courbes="&amp;$C1999&amp;";", IntrantScenario!$B$7, IntrantScenario!$B$10,J$5)/5,0)</f>
        <v>0</v>
      </c>
      <c r="K1999" s="429">
        <f>IFERROR(_xll.Woodstock.Analyst.Xcel.UDFs.GetIndicatorValueAverage($D1999, "5 Famille de courbes="&amp;$C1999&amp;";", IntrantScenario!$B$7, IntrantScenario!$B$10,"2", "6")/5,0)</f>
        <v>0</v>
      </c>
    </row>
    <row r="2000" spans="1:11" x14ac:dyDescent="0.25">
      <c r="A2000" s="164" t="s">
        <v>112</v>
      </c>
      <c r="B2000" s="165" t="s">
        <v>111</v>
      </c>
      <c r="C2000" s="374" t="str">
        <f t="shared" si="286"/>
        <v>FCTYF_THO</v>
      </c>
      <c r="D2000" s="374" t="s">
        <v>932</v>
      </c>
      <c r="E2000" s="428" t="s">
        <v>513</v>
      </c>
      <c r="F2000" s="429">
        <f>IFERROR(_xll.Woodstock.Analyst.Xcel.UDFs.GetIndicatorValue($D2000, "5 Famille de courbes="&amp;$C2000&amp;";", IntrantScenario!$B$7, IntrantScenario!$B$10,F$5)/5,0)</f>
        <v>0</v>
      </c>
      <c r="G2000" s="429">
        <f>IFERROR(_xll.Woodstock.Analyst.Xcel.UDFs.GetIndicatorValue($D2000, "5 Famille de courbes="&amp;$C2000&amp;";", IntrantScenario!$B$7, IntrantScenario!$B$10,G$5)/5,0)</f>
        <v>0</v>
      </c>
      <c r="H2000" s="429">
        <f>IFERROR(_xll.Woodstock.Analyst.Xcel.UDFs.GetIndicatorValue($D2000, "5 Famille de courbes="&amp;$C2000&amp;";", IntrantScenario!$B$7, IntrantScenario!$B$10,H$5)/5,0)</f>
        <v>0</v>
      </c>
      <c r="I2000" s="429">
        <f>IFERROR(_xll.Woodstock.Analyst.Xcel.UDFs.GetIndicatorValue($D2000, "5 Famille de courbes="&amp;$C2000&amp;";", IntrantScenario!$B$7, IntrantScenario!$B$10,I$5)/5,0)</f>
        <v>0</v>
      </c>
      <c r="J2000" s="429">
        <f>IFERROR(_xll.Woodstock.Analyst.Xcel.UDFs.GetIndicatorValue($D2000, "5 Famille de courbes="&amp;$C2000&amp;";", IntrantScenario!$B$7, IntrantScenario!$B$10,J$5)/5,0)</f>
        <v>0</v>
      </c>
      <c r="K2000" s="429">
        <f>IFERROR(_xll.Woodstock.Analyst.Xcel.UDFs.GetIndicatorValueAverage($D2000, "5 Famille de courbes="&amp;$C2000&amp;";", IntrantScenario!$B$7, IntrantScenario!$B$10,"2", "6")/5,0)</f>
        <v>0</v>
      </c>
    </row>
    <row r="2001" spans="1:11" x14ac:dyDescent="0.25">
      <c r="A2001" s="164" t="s">
        <v>112</v>
      </c>
      <c r="B2001" s="165" t="s">
        <v>111</v>
      </c>
      <c r="C2001" s="374" t="str">
        <f t="shared" si="286"/>
        <v>FCTYF_THO</v>
      </c>
      <c r="D2001" s="374" t="s">
        <v>933</v>
      </c>
      <c r="E2001" s="428" t="s">
        <v>513</v>
      </c>
      <c r="F2001" s="429">
        <f>IFERROR(_xll.Woodstock.Analyst.Xcel.UDFs.GetIndicatorValue($D2001, "5 Famille de courbes="&amp;$C2001&amp;";", IntrantScenario!$B$7, IntrantScenario!$B$10,F$5)/5,0)</f>
        <v>0</v>
      </c>
      <c r="G2001" s="429">
        <f>IFERROR(_xll.Woodstock.Analyst.Xcel.UDFs.GetIndicatorValue($D2001, "5 Famille de courbes="&amp;$C2001&amp;";", IntrantScenario!$B$7, IntrantScenario!$B$10,G$5)/5,0)</f>
        <v>0</v>
      </c>
      <c r="H2001" s="429">
        <f>IFERROR(_xll.Woodstock.Analyst.Xcel.UDFs.GetIndicatorValue($D2001, "5 Famille de courbes="&amp;$C2001&amp;";", IntrantScenario!$B$7, IntrantScenario!$B$10,H$5)/5,0)</f>
        <v>0</v>
      </c>
      <c r="I2001" s="429">
        <f>IFERROR(_xll.Woodstock.Analyst.Xcel.UDFs.GetIndicatorValue($D2001, "5 Famille de courbes="&amp;$C2001&amp;";", IntrantScenario!$B$7, IntrantScenario!$B$10,I$5)/5,0)</f>
        <v>0</v>
      </c>
      <c r="J2001" s="429">
        <f>IFERROR(_xll.Woodstock.Analyst.Xcel.UDFs.GetIndicatorValue($D2001, "5 Famille de courbes="&amp;$C2001&amp;";", IntrantScenario!$B$7, IntrantScenario!$B$10,J$5)/5,0)</f>
        <v>0</v>
      </c>
      <c r="K2001" s="429">
        <f>IFERROR(_xll.Woodstock.Analyst.Xcel.UDFs.GetIndicatorValueAverage($D2001, "5 Famille de courbes="&amp;$C2001&amp;";", IntrantScenario!$B$7, IntrantScenario!$B$10,"2", "6")/5,0)</f>
        <v>0</v>
      </c>
    </row>
    <row r="2002" spans="1:11" x14ac:dyDescent="0.25">
      <c r="A2002" s="164" t="s">
        <v>112</v>
      </c>
      <c r="B2002" s="165" t="s">
        <v>111</v>
      </c>
      <c r="C2002" s="374" t="str">
        <f t="shared" si="286"/>
        <v>FCTYF_THO</v>
      </c>
      <c r="D2002" s="374" t="s">
        <v>934</v>
      </c>
      <c r="E2002" s="428" t="s">
        <v>513</v>
      </c>
      <c r="F2002" s="429">
        <f>IFERROR(_xll.Woodstock.Analyst.Xcel.UDFs.GetIndicatorValue($D2002, "5 Famille de courbes="&amp;$C2002&amp;";", IntrantScenario!$B$7, IntrantScenario!$B$10,F$5)/5,0)</f>
        <v>0</v>
      </c>
      <c r="G2002" s="429">
        <f>IFERROR(_xll.Woodstock.Analyst.Xcel.UDFs.GetIndicatorValue($D2002, "5 Famille de courbes="&amp;$C2002&amp;";", IntrantScenario!$B$7, IntrantScenario!$B$10,G$5)/5,0)</f>
        <v>0</v>
      </c>
      <c r="H2002" s="429">
        <f>IFERROR(_xll.Woodstock.Analyst.Xcel.UDFs.GetIndicatorValue($D2002, "5 Famille de courbes="&amp;$C2002&amp;";", IntrantScenario!$B$7, IntrantScenario!$B$10,H$5)/5,0)</f>
        <v>0</v>
      </c>
      <c r="I2002" s="429">
        <f>IFERROR(_xll.Woodstock.Analyst.Xcel.UDFs.GetIndicatorValue($D2002, "5 Famille de courbes="&amp;$C2002&amp;";", IntrantScenario!$B$7, IntrantScenario!$B$10,I$5)/5,0)</f>
        <v>0</v>
      </c>
      <c r="J2002" s="429">
        <f>IFERROR(_xll.Woodstock.Analyst.Xcel.UDFs.GetIndicatorValue($D2002, "5 Famille de courbes="&amp;$C2002&amp;";", IntrantScenario!$B$7, IntrantScenario!$B$10,J$5)/5,0)</f>
        <v>0</v>
      </c>
      <c r="K2002" s="429">
        <f>IFERROR(_xll.Woodstock.Analyst.Xcel.UDFs.GetIndicatorValueAverage($D2002, "5 Famille de courbes="&amp;$C2002&amp;";", IntrantScenario!$B$7, IntrantScenario!$B$10,"2", "6")/5,0)</f>
        <v>0</v>
      </c>
    </row>
    <row r="2003" spans="1:11" x14ac:dyDescent="0.25">
      <c r="A2003" s="164" t="s">
        <v>112</v>
      </c>
      <c r="B2003" s="165" t="s">
        <v>111</v>
      </c>
      <c r="C2003" s="374" t="str">
        <f t="shared" si="286"/>
        <v>FCTYF_THO</v>
      </c>
      <c r="D2003" s="374" t="s">
        <v>935</v>
      </c>
      <c r="E2003" s="428" t="s">
        <v>513</v>
      </c>
      <c r="F2003" s="429">
        <f>IFERROR(_xll.Woodstock.Analyst.Xcel.UDFs.GetIndicatorValue($D2003, "5 Famille de courbes="&amp;$C2003&amp;";", IntrantScenario!$B$7, IntrantScenario!$B$10,F$5)/5,0)</f>
        <v>0</v>
      </c>
      <c r="G2003" s="429">
        <f>IFERROR(_xll.Woodstock.Analyst.Xcel.UDFs.GetIndicatorValue($D2003, "5 Famille de courbes="&amp;$C2003&amp;";", IntrantScenario!$B$7, IntrantScenario!$B$10,G$5)/5,0)</f>
        <v>0</v>
      </c>
      <c r="H2003" s="429">
        <f>IFERROR(_xll.Woodstock.Analyst.Xcel.UDFs.GetIndicatorValue($D2003, "5 Famille de courbes="&amp;$C2003&amp;";", IntrantScenario!$B$7, IntrantScenario!$B$10,H$5)/5,0)</f>
        <v>0</v>
      </c>
      <c r="I2003" s="429">
        <f>IFERROR(_xll.Woodstock.Analyst.Xcel.UDFs.GetIndicatorValue($D2003, "5 Famille de courbes="&amp;$C2003&amp;";", IntrantScenario!$B$7, IntrantScenario!$B$10,I$5)/5,0)</f>
        <v>0</v>
      </c>
      <c r="J2003" s="429">
        <f>IFERROR(_xll.Woodstock.Analyst.Xcel.UDFs.GetIndicatorValue($D2003, "5 Famille de courbes="&amp;$C2003&amp;";", IntrantScenario!$B$7, IntrantScenario!$B$10,J$5)/5,0)</f>
        <v>0</v>
      </c>
      <c r="K2003" s="429">
        <f>IFERROR(_xll.Woodstock.Analyst.Xcel.UDFs.GetIndicatorValueAverage($D2003, "5 Famille de courbes="&amp;$C2003&amp;";", IntrantScenario!$B$7, IntrantScenario!$B$10,"2", "6")/5,0)</f>
        <v>0</v>
      </c>
    </row>
    <row r="2004" spans="1:11" x14ac:dyDescent="0.25">
      <c r="A2004" s="164" t="s">
        <v>112</v>
      </c>
      <c r="B2004" s="165" t="s">
        <v>111</v>
      </c>
      <c r="C2004" s="374" t="str">
        <f t="shared" si="286"/>
        <v>FCTYF_THO</v>
      </c>
      <c r="D2004" s="374" t="s">
        <v>936</v>
      </c>
      <c r="E2004" s="428" t="s">
        <v>513</v>
      </c>
      <c r="F2004" s="429">
        <f>IFERROR(_xll.Woodstock.Analyst.Xcel.UDFs.GetIndicatorValue($D2004, "5 Famille de courbes="&amp;$C2004&amp;";", IntrantScenario!$B$7, IntrantScenario!$B$10,F$5)/5,0)</f>
        <v>0</v>
      </c>
      <c r="G2004" s="429">
        <f>IFERROR(_xll.Woodstock.Analyst.Xcel.UDFs.GetIndicatorValue($D2004, "5 Famille de courbes="&amp;$C2004&amp;";", IntrantScenario!$B$7, IntrantScenario!$B$10,G$5)/5,0)</f>
        <v>0</v>
      </c>
      <c r="H2004" s="429">
        <f>IFERROR(_xll.Woodstock.Analyst.Xcel.UDFs.GetIndicatorValue($D2004, "5 Famille de courbes="&amp;$C2004&amp;";", IntrantScenario!$B$7, IntrantScenario!$B$10,H$5)/5,0)</f>
        <v>0</v>
      </c>
      <c r="I2004" s="429">
        <f>IFERROR(_xll.Woodstock.Analyst.Xcel.UDFs.GetIndicatorValue($D2004, "5 Famille de courbes="&amp;$C2004&amp;";", IntrantScenario!$B$7, IntrantScenario!$B$10,I$5)/5,0)</f>
        <v>0</v>
      </c>
      <c r="J2004" s="429">
        <f>IFERROR(_xll.Woodstock.Analyst.Xcel.UDFs.GetIndicatorValue($D2004, "5 Famille de courbes="&amp;$C2004&amp;";", IntrantScenario!$B$7, IntrantScenario!$B$10,J$5)/5,0)</f>
        <v>0</v>
      </c>
      <c r="K2004" s="429">
        <f>IFERROR(_xll.Woodstock.Analyst.Xcel.UDFs.GetIndicatorValueAverage($D2004, "5 Famille de courbes="&amp;$C2004&amp;";", IntrantScenario!$B$7, IntrantScenario!$B$10,"2", "6")/5,0)</f>
        <v>0</v>
      </c>
    </row>
    <row r="2005" spans="1:11" x14ac:dyDescent="0.25">
      <c r="A2005" s="164" t="s">
        <v>112</v>
      </c>
      <c r="B2005" s="165" t="s">
        <v>111</v>
      </c>
      <c r="C2005" s="374" t="str">
        <f t="shared" si="286"/>
        <v>FCTYF_THO</v>
      </c>
      <c r="D2005" s="374" t="s">
        <v>937</v>
      </c>
      <c r="E2005" s="428" t="s">
        <v>513</v>
      </c>
      <c r="F2005" s="429">
        <f>IFERROR(_xll.Woodstock.Analyst.Xcel.UDFs.GetIndicatorValue($D2005, "5 Famille de courbes="&amp;$C2005&amp;";", IntrantScenario!$B$7, IntrantScenario!$B$10,F$5)/5,0)</f>
        <v>0</v>
      </c>
      <c r="G2005" s="429">
        <f>IFERROR(_xll.Woodstock.Analyst.Xcel.UDFs.GetIndicatorValue($D2005, "5 Famille de courbes="&amp;$C2005&amp;";", IntrantScenario!$B$7, IntrantScenario!$B$10,G$5)/5,0)</f>
        <v>0</v>
      </c>
      <c r="H2005" s="429">
        <f>IFERROR(_xll.Woodstock.Analyst.Xcel.UDFs.GetIndicatorValue($D2005, "5 Famille de courbes="&amp;$C2005&amp;";", IntrantScenario!$B$7, IntrantScenario!$B$10,H$5)/5,0)</f>
        <v>0</v>
      </c>
      <c r="I2005" s="429">
        <f>IFERROR(_xll.Woodstock.Analyst.Xcel.UDFs.GetIndicatorValue($D2005, "5 Famille de courbes="&amp;$C2005&amp;";", IntrantScenario!$B$7, IntrantScenario!$B$10,I$5)/5,0)</f>
        <v>0</v>
      </c>
      <c r="J2005" s="429">
        <f>IFERROR(_xll.Woodstock.Analyst.Xcel.UDFs.GetIndicatorValue($D2005, "5 Famille de courbes="&amp;$C2005&amp;";", IntrantScenario!$B$7, IntrantScenario!$B$10,J$5)/5,0)</f>
        <v>0</v>
      </c>
      <c r="K2005" s="429">
        <f>IFERROR(_xll.Woodstock.Analyst.Xcel.UDFs.GetIndicatorValueAverage($D2005, "5 Famille de courbes="&amp;$C2005&amp;";", IntrantScenario!$B$7, IntrantScenario!$B$10,"2", "6")/5,0)</f>
        <v>0</v>
      </c>
    </row>
    <row r="2006" spans="1:11" x14ac:dyDescent="0.25">
      <c r="A2006" s="164" t="s">
        <v>112</v>
      </c>
      <c r="B2006" s="165" t="s">
        <v>111</v>
      </c>
      <c r="C2006" s="374" t="str">
        <f t="shared" si="286"/>
        <v>FCTYF_THO</v>
      </c>
      <c r="D2006" s="374" t="s">
        <v>938</v>
      </c>
      <c r="E2006" s="428" t="s">
        <v>513</v>
      </c>
      <c r="F2006" s="429">
        <f>IFERROR(_xll.Woodstock.Analyst.Xcel.UDFs.GetIndicatorValue($D2006, "5 Famille de courbes="&amp;$C2006&amp;";", IntrantScenario!$B$7, IntrantScenario!$B$10,F$5)/5,0)</f>
        <v>0</v>
      </c>
      <c r="G2006" s="429">
        <f>IFERROR(_xll.Woodstock.Analyst.Xcel.UDFs.GetIndicatorValue($D2006, "5 Famille de courbes="&amp;$C2006&amp;";", IntrantScenario!$B$7, IntrantScenario!$B$10,G$5)/5,0)</f>
        <v>0</v>
      </c>
      <c r="H2006" s="429">
        <f>IFERROR(_xll.Woodstock.Analyst.Xcel.UDFs.GetIndicatorValue($D2006, "5 Famille de courbes="&amp;$C2006&amp;";", IntrantScenario!$B$7, IntrantScenario!$B$10,H$5)/5,0)</f>
        <v>0</v>
      </c>
      <c r="I2006" s="429">
        <f>IFERROR(_xll.Woodstock.Analyst.Xcel.UDFs.GetIndicatorValue($D2006, "5 Famille de courbes="&amp;$C2006&amp;";", IntrantScenario!$B$7, IntrantScenario!$B$10,I$5)/5,0)</f>
        <v>0</v>
      </c>
      <c r="J2006" s="429">
        <f>IFERROR(_xll.Woodstock.Analyst.Xcel.UDFs.GetIndicatorValue($D2006, "5 Famille de courbes="&amp;$C2006&amp;";", IntrantScenario!$B$7, IntrantScenario!$B$10,J$5)/5,0)</f>
        <v>0</v>
      </c>
      <c r="K2006" s="429">
        <f>IFERROR(_xll.Woodstock.Analyst.Xcel.UDFs.GetIndicatorValueAverage($D2006, "5 Famille de courbes="&amp;$C2006&amp;";", IntrantScenario!$B$7, IntrantScenario!$B$10,"2", "6")/5,0)</f>
        <v>0</v>
      </c>
    </row>
    <row r="2007" spans="1:11" x14ac:dyDescent="0.25">
      <c r="A2007" s="164" t="s">
        <v>112</v>
      </c>
      <c r="B2007" s="165" t="s">
        <v>111</v>
      </c>
      <c r="C2007" s="374" t="str">
        <f t="shared" si="286"/>
        <v>FCTYF_THO</v>
      </c>
      <c r="D2007" s="374" t="s">
        <v>939</v>
      </c>
      <c r="E2007" s="428" t="s">
        <v>513</v>
      </c>
      <c r="F2007" s="429">
        <f>IFERROR(_xll.Woodstock.Analyst.Xcel.UDFs.GetIndicatorValue($D2007, "5 Famille de courbes="&amp;$C2007&amp;";", IntrantScenario!$B$7, IntrantScenario!$B$10,F$5)/5,0)</f>
        <v>0</v>
      </c>
      <c r="G2007" s="429">
        <f>IFERROR(_xll.Woodstock.Analyst.Xcel.UDFs.GetIndicatorValue($D2007, "5 Famille de courbes="&amp;$C2007&amp;";", IntrantScenario!$B$7, IntrantScenario!$B$10,G$5)/5,0)</f>
        <v>0</v>
      </c>
      <c r="H2007" s="429">
        <f>IFERROR(_xll.Woodstock.Analyst.Xcel.UDFs.GetIndicatorValue($D2007, "5 Famille de courbes="&amp;$C2007&amp;";", IntrantScenario!$B$7, IntrantScenario!$B$10,H$5)/5,0)</f>
        <v>0</v>
      </c>
      <c r="I2007" s="429">
        <f>IFERROR(_xll.Woodstock.Analyst.Xcel.UDFs.GetIndicatorValue($D2007, "5 Famille de courbes="&amp;$C2007&amp;";", IntrantScenario!$B$7, IntrantScenario!$B$10,I$5)/5,0)</f>
        <v>0</v>
      </c>
      <c r="J2007" s="429">
        <f>IFERROR(_xll.Woodstock.Analyst.Xcel.UDFs.GetIndicatorValue($D2007, "5 Famille de courbes="&amp;$C2007&amp;";", IntrantScenario!$B$7, IntrantScenario!$B$10,J$5)/5,0)</f>
        <v>0</v>
      </c>
      <c r="K2007" s="429">
        <f>IFERROR(_xll.Woodstock.Analyst.Xcel.UDFs.GetIndicatorValueAverage($D2007, "5 Famille de courbes="&amp;$C2007&amp;";", IntrantScenario!$B$7, IntrantScenario!$B$10,"2", "6")/5,0)</f>
        <v>0</v>
      </c>
    </row>
    <row r="2008" spans="1:11" x14ac:dyDescent="0.25">
      <c r="A2008" s="164" t="s">
        <v>112</v>
      </c>
      <c r="B2008" s="165" t="s">
        <v>111</v>
      </c>
      <c r="C2008" s="374" t="str">
        <f t="shared" si="286"/>
        <v>FCTYF_THO</v>
      </c>
      <c r="D2008" s="374" t="s">
        <v>940</v>
      </c>
      <c r="E2008" s="428" t="s">
        <v>513</v>
      </c>
      <c r="F2008" s="429">
        <f>IFERROR(_xll.Woodstock.Analyst.Xcel.UDFs.GetIndicatorValue($D2008, "5 Famille de courbes="&amp;$C2008&amp;";", IntrantScenario!$B$7, IntrantScenario!$B$10,F$5)/5,0)</f>
        <v>0</v>
      </c>
      <c r="G2008" s="429">
        <f>IFERROR(_xll.Woodstock.Analyst.Xcel.UDFs.GetIndicatorValue($D2008, "5 Famille de courbes="&amp;$C2008&amp;";", IntrantScenario!$B$7, IntrantScenario!$B$10,G$5)/5,0)</f>
        <v>0</v>
      </c>
      <c r="H2008" s="429">
        <f>IFERROR(_xll.Woodstock.Analyst.Xcel.UDFs.GetIndicatorValue($D2008, "5 Famille de courbes="&amp;$C2008&amp;";", IntrantScenario!$B$7, IntrantScenario!$B$10,H$5)/5,0)</f>
        <v>0</v>
      </c>
      <c r="I2008" s="429">
        <f>IFERROR(_xll.Woodstock.Analyst.Xcel.UDFs.GetIndicatorValue($D2008, "5 Famille de courbes="&amp;$C2008&amp;";", IntrantScenario!$B$7, IntrantScenario!$B$10,I$5)/5,0)</f>
        <v>0</v>
      </c>
      <c r="J2008" s="429">
        <f>IFERROR(_xll.Woodstock.Analyst.Xcel.UDFs.GetIndicatorValue($D2008, "5 Famille de courbes="&amp;$C2008&amp;";", IntrantScenario!$B$7, IntrantScenario!$B$10,J$5)/5,0)</f>
        <v>0</v>
      </c>
      <c r="K2008" s="429">
        <f>IFERROR(_xll.Woodstock.Analyst.Xcel.UDFs.GetIndicatorValueAverage($D2008, "5 Famille de courbes="&amp;$C2008&amp;";", IntrantScenario!$B$7, IntrantScenario!$B$10,"2", "6")/5,0)</f>
        <v>0</v>
      </c>
    </row>
    <row r="2009" spans="1:11" x14ac:dyDescent="0.25">
      <c r="A2009" s="164" t="s">
        <v>112</v>
      </c>
      <c r="B2009" s="165" t="s">
        <v>111</v>
      </c>
      <c r="C2009" s="374" t="str">
        <f t="shared" si="286"/>
        <v>FCTYF_THO</v>
      </c>
      <c r="D2009" s="374" t="s">
        <v>941</v>
      </c>
      <c r="E2009" s="428" t="s">
        <v>513</v>
      </c>
      <c r="F2009" s="429">
        <f>IFERROR(_xll.Woodstock.Analyst.Xcel.UDFs.GetIndicatorValue($D2009, "5 Famille de courbes="&amp;$C2009&amp;";", IntrantScenario!$B$7, IntrantScenario!$B$10,F$5)/5,0)</f>
        <v>0</v>
      </c>
      <c r="G2009" s="429">
        <f>IFERROR(_xll.Woodstock.Analyst.Xcel.UDFs.GetIndicatorValue($D2009, "5 Famille de courbes="&amp;$C2009&amp;";", IntrantScenario!$B$7, IntrantScenario!$B$10,G$5)/5,0)</f>
        <v>0</v>
      </c>
      <c r="H2009" s="429">
        <f>IFERROR(_xll.Woodstock.Analyst.Xcel.UDFs.GetIndicatorValue($D2009, "5 Famille de courbes="&amp;$C2009&amp;";", IntrantScenario!$B$7, IntrantScenario!$B$10,H$5)/5,0)</f>
        <v>0</v>
      </c>
      <c r="I2009" s="429">
        <f>IFERROR(_xll.Woodstock.Analyst.Xcel.UDFs.GetIndicatorValue($D2009, "5 Famille de courbes="&amp;$C2009&amp;";", IntrantScenario!$B$7, IntrantScenario!$B$10,I$5)/5,0)</f>
        <v>0</v>
      </c>
      <c r="J2009" s="429">
        <f>IFERROR(_xll.Woodstock.Analyst.Xcel.UDFs.GetIndicatorValue($D2009, "5 Famille de courbes="&amp;$C2009&amp;";", IntrantScenario!$B$7, IntrantScenario!$B$10,J$5)/5,0)</f>
        <v>0</v>
      </c>
      <c r="K2009" s="429">
        <f>IFERROR(_xll.Woodstock.Analyst.Xcel.UDFs.GetIndicatorValueAverage($D2009, "5 Famille de courbes="&amp;$C2009&amp;";", IntrantScenario!$B$7, IntrantScenario!$B$10,"2", "6")/5,0)</f>
        <v>0</v>
      </c>
    </row>
    <row r="2010" spans="1:11" x14ac:dyDescent="0.25">
      <c r="A2010" s="164" t="s">
        <v>112</v>
      </c>
      <c r="B2010" s="444" t="s">
        <v>111</v>
      </c>
      <c r="C2010" s="441" t="str">
        <f t="shared" si="286"/>
        <v>FCTYF_THO</v>
      </c>
      <c r="D2010" s="441"/>
      <c r="E2010" s="442" t="s">
        <v>513</v>
      </c>
      <c r="F2010" s="443">
        <f t="shared" ref="F2010:K2010" si="289">SUM(F1995:F2009)</f>
        <v>0</v>
      </c>
      <c r="G2010" s="443">
        <f t="shared" si="289"/>
        <v>0</v>
      </c>
      <c r="H2010" s="443">
        <f t="shared" si="289"/>
        <v>0</v>
      </c>
      <c r="I2010" s="443">
        <f t="shared" si="289"/>
        <v>0</v>
      </c>
      <c r="J2010" s="443">
        <f t="shared" si="289"/>
        <v>0</v>
      </c>
      <c r="K2010" s="443">
        <f t="shared" si="289"/>
        <v>0</v>
      </c>
    </row>
    <row r="2011" spans="1:11" x14ac:dyDescent="0.25">
      <c r="A2011" s="164" t="s">
        <v>112</v>
      </c>
      <c r="B2011" s="165" t="s">
        <v>111</v>
      </c>
      <c r="C2011" s="374" t="str">
        <f t="shared" si="286"/>
        <v>FCTYF_THO</v>
      </c>
      <c r="D2011" s="374" t="s">
        <v>949</v>
      </c>
      <c r="E2011" s="428" t="s">
        <v>737</v>
      </c>
      <c r="F2011" s="429">
        <f>IFERROR(_xll.Woodstock.Analyst.Xcel.UDFs.GetIndicatorValue($D2011, "5 Famille de courbes="&amp;$C2011&amp;";", IntrantScenario!$B$7, IntrantScenario!$B$10,F$5)/5,0)</f>
        <v>0</v>
      </c>
      <c r="G2011" s="429">
        <f>IFERROR(_xll.Woodstock.Analyst.Xcel.UDFs.GetIndicatorValue($D2011, "5 Famille de courbes="&amp;$C2011&amp;";", IntrantScenario!$B$7, IntrantScenario!$B$10,G$5)/5,0)</f>
        <v>0</v>
      </c>
      <c r="H2011" s="429">
        <f>IFERROR(_xll.Woodstock.Analyst.Xcel.UDFs.GetIndicatorValue($D2011, "5 Famille de courbes="&amp;$C2011&amp;";", IntrantScenario!$B$7, IntrantScenario!$B$10,H$5)/5,0)</f>
        <v>0</v>
      </c>
      <c r="I2011" s="429">
        <f>IFERROR(_xll.Woodstock.Analyst.Xcel.UDFs.GetIndicatorValue($D2011, "5 Famille de courbes="&amp;$C2011&amp;";", IntrantScenario!$B$7, IntrantScenario!$B$10,I$5)/5,0)</f>
        <v>0</v>
      </c>
      <c r="J2011" s="429">
        <f>IFERROR(_xll.Woodstock.Analyst.Xcel.UDFs.GetIndicatorValue($D2011, "5 Famille de courbes="&amp;$C2011&amp;";", IntrantScenario!$B$7, IntrantScenario!$B$10,J$5)/5,0)</f>
        <v>0</v>
      </c>
      <c r="K2011" s="429">
        <f>IFERROR(_xll.Woodstock.Analyst.Xcel.UDFs.GetIndicatorValueAverage($D2011, "5 Famille de courbes="&amp;$C2011&amp;";", IntrantScenario!$B$7, IntrantScenario!$B$10,"2", "6")/5,0)</f>
        <v>0</v>
      </c>
    </row>
    <row r="2012" spans="1:11" x14ac:dyDescent="0.25">
      <c r="A2012" s="164" t="s">
        <v>112</v>
      </c>
      <c r="B2012" s="165" t="s">
        <v>111</v>
      </c>
      <c r="C2012" s="374" t="str">
        <f t="shared" si="286"/>
        <v>FCTYF_THO</v>
      </c>
      <c r="D2012" s="374" t="s">
        <v>950</v>
      </c>
      <c r="E2012" s="428" t="s">
        <v>737</v>
      </c>
      <c r="F2012" s="429">
        <f>IFERROR(_xll.Woodstock.Analyst.Xcel.UDFs.GetIndicatorValue($D2012, "5 Famille de courbes="&amp;$C2012&amp;";", IntrantScenario!$B$7, IntrantScenario!$B$10,F$5)/5,0)</f>
        <v>0</v>
      </c>
      <c r="G2012" s="429">
        <f>IFERROR(_xll.Woodstock.Analyst.Xcel.UDFs.GetIndicatorValue($D2012, "5 Famille de courbes="&amp;$C2012&amp;";", IntrantScenario!$B$7, IntrantScenario!$B$10,G$5)/5,0)</f>
        <v>0</v>
      </c>
      <c r="H2012" s="429">
        <f>IFERROR(_xll.Woodstock.Analyst.Xcel.UDFs.GetIndicatorValue($D2012, "5 Famille de courbes="&amp;$C2012&amp;";", IntrantScenario!$B$7, IntrantScenario!$B$10,H$5)/5,0)</f>
        <v>0</v>
      </c>
      <c r="I2012" s="429">
        <f>IFERROR(_xll.Woodstock.Analyst.Xcel.UDFs.GetIndicatorValue($D2012, "5 Famille de courbes="&amp;$C2012&amp;";", IntrantScenario!$B$7, IntrantScenario!$B$10,I$5)/5,0)</f>
        <v>0</v>
      </c>
      <c r="J2012" s="429">
        <f>IFERROR(_xll.Woodstock.Analyst.Xcel.UDFs.GetIndicatorValue($D2012, "5 Famille de courbes="&amp;$C2012&amp;";", IntrantScenario!$B$7, IntrantScenario!$B$10,J$5)/5,0)</f>
        <v>0</v>
      </c>
      <c r="K2012" s="429">
        <f>IFERROR(_xll.Woodstock.Analyst.Xcel.UDFs.GetIndicatorValueAverage($D2012, "5 Famille de courbes="&amp;$C2012&amp;";", IntrantScenario!$B$7, IntrantScenario!$B$10,"2", "6")/5,0)</f>
        <v>0</v>
      </c>
    </row>
    <row r="2013" spans="1:11" x14ac:dyDescent="0.25">
      <c r="A2013" s="164" t="s">
        <v>112</v>
      </c>
      <c r="B2013" s="165" t="s">
        <v>111</v>
      </c>
      <c r="C2013" s="374" t="str">
        <f t="shared" si="286"/>
        <v>FCTYF_THO</v>
      </c>
      <c r="D2013" s="374" t="s">
        <v>951</v>
      </c>
      <c r="E2013" s="428" t="s">
        <v>737</v>
      </c>
      <c r="F2013" s="429">
        <f>IFERROR(_xll.Woodstock.Analyst.Xcel.UDFs.GetIndicatorValue($D2013, "5 Famille de courbes="&amp;$C2013&amp;";", IntrantScenario!$B$7, IntrantScenario!$B$10,F$5)/5,0)</f>
        <v>0</v>
      </c>
      <c r="G2013" s="429">
        <f>IFERROR(_xll.Woodstock.Analyst.Xcel.UDFs.GetIndicatorValue($D2013, "5 Famille de courbes="&amp;$C2013&amp;";", IntrantScenario!$B$7, IntrantScenario!$B$10,G$5)/5,0)</f>
        <v>0</v>
      </c>
      <c r="H2013" s="429">
        <f>IFERROR(_xll.Woodstock.Analyst.Xcel.UDFs.GetIndicatorValue($D2013, "5 Famille de courbes="&amp;$C2013&amp;";", IntrantScenario!$B$7, IntrantScenario!$B$10,H$5)/5,0)</f>
        <v>0</v>
      </c>
      <c r="I2013" s="429">
        <f>IFERROR(_xll.Woodstock.Analyst.Xcel.UDFs.GetIndicatorValue($D2013, "5 Famille de courbes="&amp;$C2013&amp;";", IntrantScenario!$B$7, IntrantScenario!$B$10,I$5)/5,0)</f>
        <v>0</v>
      </c>
      <c r="J2013" s="429">
        <f>IFERROR(_xll.Woodstock.Analyst.Xcel.UDFs.GetIndicatorValue($D2013, "5 Famille de courbes="&amp;$C2013&amp;";", IntrantScenario!$B$7, IntrantScenario!$B$10,J$5)/5,0)</f>
        <v>0</v>
      </c>
      <c r="K2013" s="429">
        <f>IFERROR(_xll.Woodstock.Analyst.Xcel.UDFs.GetIndicatorValueAverage($D2013, "5 Famille de courbes="&amp;$C2013&amp;";", IntrantScenario!$B$7, IntrantScenario!$B$10,"2", "6")/5,0)</f>
        <v>0</v>
      </c>
    </row>
    <row r="2014" spans="1:11" x14ac:dyDescent="0.25">
      <c r="A2014" s="164" t="s">
        <v>112</v>
      </c>
      <c r="B2014" s="165" t="s">
        <v>111</v>
      </c>
      <c r="C2014" s="374" t="str">
        <f t="shared" ref="C2014:C2045" si="290">"FCTYF_"&amp;B2014</f>
        <v>FCTYF_THO</v>
      </c>
      <c r="D2014" s="374" t="s">
        <v>963</v>
      </c>
      <c r="E2014" s="428" t="s">
        <v>737</v>
      </c>
      <c r="F2014" s="429">
        <f>IFERROR(_xll.Woodstock.Analyst.Xcel.UDFs.GetIndicatorValue($D2014, "5 Famille de courbes="&amp;$C2014&amp;";", IntrantScenario!$B$7, IntrantScenario!$B$10,F$5)/5,0)</f>
        <v>0</v>
      </c>
      <c r="G2014" s="429">
        <f>IFERROR(_xll.Woodstock.Analyst.Xcel.UDFs.GetIndicatorValue($D2014, "5 Famille de courbes="&amp;$C2014&amp;";", IntrantScenario!$B$7, IntrantScenario!$B$10,G$5)/5,0)</f>
        <v>0</v>
      </c>
      <c r="H2014" s="429">
        <f>IFERROR(_xll.Woodstock.Analyst.Xcel.UDFs.GetIndicatorValue($D2014, "5 Famille de courbes="&amp;$C2014&amp;";", IntrantScenario!$B$7, IntrantScenario!$B$10,H$5)/5,0)</f>
        <v>0</v>
      </c>
      <c r="I2014" s="429">
        <f>IFERROR(_xll.Woodstock.Analyst.Xcel.UDFs.GetIndicatorValue($D2014, "5 Famille de courbes="&amp;$C2014&amp;";", IntrantScenario!$B$7, IntrantScenario!$B$10,I$5)/5,0)</f>
        <v>0</v>
      </c>
      <c r="J2014" s="429">
        <f>IFERROR(_xll.Woodstock.Analyst.Xcel.UDFs.GetIndicatorValue($D2014, "5 Famille de courbes="&amp;$C2014&amp;";", IntrantScenario!$B$7, IntrantScenario!$B$10,J$5)/5,0)</f>
        <v>0</v>
      </c>
      <c r="K2014" s="429">
        <f>IFERROR(_xll.Woodstock.Analyst.Xcel.UDFs.GetIndicatorValueAverage($D2014, "5 Famille de courbes="&amp;$C2014&amp;";", IntrantScenario!$B$7, IntrantScenario!$B$10,"2", "6")/5,0)</f>
        <v>0</v>
      </c>
    </row>
    <row r="2015" spans="1:11" x14ac:dyDescent="0.25">
      <c r="A2015" s="164" t="s">
        <v>112</v>
      </c>
      <c r="B2015" s="165" t="s">
        <v>111</v>
      </c>
      <c r="C2015" s="374" t="str">
        <f t="shared" si="290"/>
        <v>FCTYF_THO</v>
      </c>
      <c r="D2015" s="374" t="s">
        <v>964</v>
      </c>
      <c r="E2015" s="428" t="s">
        <v>737</v>
      </c>
      <c r="F2015" s="429">
        <f>IFERROR(_xll.Woodstock.Analyst.Xcel.UDFs.GetIndicatorValue($D2015, "5 Famille de courbes="&amp;$C2015&amp;";", IntrantScenario!$B$7, IntrantScenario!$B$10,F$5)/5,0)</f>
        <v>0</v>
      </c>
      <c r="G2015" s="429">
        <f>IFERROR(_xll.Woodstock.Analyst.Xcel.UDFs.GetIndicatorValue($D2015, "5 Famille de courbes="&amp;$C2015&amp;";", IntrantScenario!$B$7, IntrantScenario!$B$10,G$5)/5,0)</f>
        <v>0</v>
      </c>
      <c r="H2015" s="429">
        <f>IFERROR(_xll.Woodstock.Analyst.Xcel.UDFs.GetIndicatorValue($D2015, "5 Famille de courbes="&amp;$C2015&amp;";", IntrantScenario!$B$7, IntrantScenario!$B$10,H$5)/5,0)</f>
        <v>0</v>
      </c>
      <c r="I2015" s="429">
        <f>IFERROR(_xll.Woodstock.Analyst.Xcel.UDFs.GetIndicatorValue($D2015, "5 Famille de courbes="&amp;$C2015&amp;";", IntrantScenario!$B$7, IntrantScenario!$B$10,I$5)/5,0)</f>
        <v>0</v>
      </c>
      <c r="J2015" s="429">
        <f>IFERROR(_xll.Woodstock.Analyst.Xcel.UDFs.GetIndicatorValue($D2015, "5 Famille de courbes="&amp;$C2015&amp;";", IntrantScenario!$B$7, IntrantScenario!$B$10,J$5)/5,0)</f>
        <v>0</v>
      </c>
      <c r="K2015" s="429">
        <f>IFERROR(_xll.Woodstock.Analyst.Xcel.UDFs.GetIndicatorValueAverage($D2015, "5 Famille de courbes="&amp;$C2015&amp;";", IntrantScenario!$B$7, IntrantScenario!$B$10,"2", "6")/5,0)</f>
        <v>0</v>
      </c>
    </row>
    <row r="2016" spans="1:11" x14ac:dyDescent="0.25">
      <c r="A2016" s="164" t="s">
        <v>112</v>
      </c>
      <c r="B2016" s="165" t="s">
        <v>111</v>
      </c>
      <c r="C2016" s="374" t="str">
        <f t="shared" si="290"/>
        <v>FCTYF_THO</v>
      </c>
      <c r="D2016" s="374" t="s">
        <v>965</v>
      </c>
      <c r="E2016" s="428" t="s">
        <v>737</v>
      </c>
      <c r="F2016" s="429">
        <f>IFERROR(_xll.Woodstock.Analyst.Xcel.UDFs.GetIndicatorValue($D2016, "5 Famille de courbes="&amp;$C2016&amp;";", IntrantScenario!$B$7, IntrantScenario!$B$10,F$5)/5,0)</f>
        <v>0</v>
      </c>
      <c r="G2016" s="429">
        <f>IFERROR(_xll.Woodstock.Analyst.Xcel.UDFs.GetIndicatorValue($D2016, "5 Famille de courbes="&amp;$C2016&amp;";", IntrantScenario!$B$7, IntrantScenario!$B$10,G$5)/5,0)</f>
        <v>0</v>
      </c>
      <c r="H2016" s="429">
        <f>IFERROR(_xll.Woodstock.Analyst.Xcel.UDFs.GetIndicatorValue($D2016, "5 Famille de courbes="&amp;$C2016&amp;";", IntrantScenario!$B$7, IntrantScenario!$B$10,H$5)/5,0)</f>
        <v>0</v>
      </c>
      <c r="I2016" s="429">
        <f>IFERROR(_xll.Woodstock.Analyst.Xcel.UDFs.GetIndicatorValue($D2016, "5 Famille de courbes="&amp;$C2016&amp;";", IntrantScenario!$B$7, IntrantScenario!$B$10,I$5)/5,0)</f>
        <v>0</v>
      </c>
      <c r="J2016" s="429">
        <f>IFERROR(_xll.Woodstock.Analyst.Xcel.UDFs.GetIndicatorValue($D2016, "5 Famille de courbes="&amp;$C2016&amp;";", IntrantScenario!$B$7, IntrantScenario!$B$10,J$5)/5,0)</f>
        <v>0</v>
      </c>
      <c r="K2016" s="429">
        <f>IFERROR(_xll.Woodstock.Analyst.Xcel.UDFs.GetIndicatorValueAverage($D2016, "5 Famille de courbes="&amp;$C2016&amp;";", IntrantScenario!$B$7, IntrantScenario!$B$10,"2", "6")/5,0)</f>
        <v>0</v>
      </c>
    </row>
    <row r="2017" spans="1:11" x14ac:dyDescent="0.25">
      <c r="A2017" s="164" t="s">
        <v>112</v>
      </c>
      <c r="B2017" s="165" t="s">
        <v>111</v>
      </c>
      <c r="C2017" s="374" t="str">
        <f t="shared" si="290"/>
        <v>FCTYF_THO</v>
      </c>
      <c r="D2017" s="374" t="s">
        <v>975</v>
      </c>
      <c r="E2017" s="428" t="s">
        <v>737</v>
      </c>
      <c r="F2017" s="429">
        <f>IFERROR(_xll.Woodstock.Analyst.Xcel.UDFs.GetIndicatorValue($D2017, "5 Famille de courbes="&amp;$C2017&amp;";", IntrantScenario!$B$7, IntrantScenario!$B$10,F$5)/5,0)</f>
        <v>0</v>
      </c>
      <c r="G2017" s="429">
        <f>IFERROR(_xll.Woodstock.Analyst.Xcel.UDFs.GetIndicatorValue($D2017, "5 Famille de courbes="&amp;$C2017&amp;";", IntrantScenario!$B$7, IntrantScenario!$B$10,G$5)/5,0)</f>
        <v>0</v>
      </c>
      <c r="H2017" s="429">
        <f>IFERROR(_xll.Woodstock.Analyst.Xcel.UDFs.GetIndicatorValue($D2017, "5 Famille de courbes="&amp;$C2017&amp;";", IntrantScenario!$B$7, IntrantScenario!$B$10,H$5)/5,0)</f>
        <v>0</v>
      </c>
      <c r="I2017" s="429">
        <f>IFERROR(_xll.Woodstock.Analyst.Xcel.UDFs.GetIndicatorValue($D2017, "5 Famille de courbes="&amp;$C2017&amp;";", IntrantScenario!$B$7, IntrantScenario!$B$10,I$5)/5,0)</f>
        <v>0</v>
      </c>
      <c r="J2017" s="429">
        <f>IFERROR(_xll.Woodstock.Analyst.Xcel.UDFs.GetIndicatorValue($D2017, "5 Famille de courbes="&amp;$C2017&amp;";", IntrantScenario!$B$7, IntrantScenario!$B$10,J$5)/5,0)</f>
        <v>0</v>
      </c>
      <c r="K2017" s="429">
        <f>IFERROR(_xll.Woodstock.Analyst.Xcel.UDFs.GetIndicatorValueAverage($D2017, "5 Famille de courbes="&amp;$C2017&amp;";", IntrantScenario!$B$7, IntrantScenario!$B$10,"2", "6")/5,0)</f>
        <v>0</v>
      </c>
    </row>
    <row r="2018" spans="1:11" x14ac:dyDescent="0.25">
      <c r="A2018" s="164" t="s">
        <v>112</v>
      </c>
      <c r="B2018" s="165" t="s">
        <v>111</v>
      </c>
      <c r="C2018" s="374" t="str">
        <f t="shared" si="290"/>
        <v>FCTYF_THO</v>
      </c>
      <c r="D2018" s="374" t="s">
        <v>976</v>
      </c>
      <c r="E2018" s="428" t="s">
        <v>737</v>
      </c>
      <c r="F2018" s="429">
        <f>IFERROR(_xll.Woodstock.Analyst.Xcel.UDFs.GetIndicatorValue($D2018, "5 Famille de courbes="&amp;$C2018&amp;";", IntrantScenario!$B$7, IntrantScenario!$B$10,F$5)/5,0)</f>
        <v>0</v>
      </c>
      <c r="G2018" s="429">
        <f>IFERROR(_xll.Woodstock.Analyst.Xcel.UDFs.GetIndicatorValue($D2018, "5 Famille de courbes="&amp;$C2018&amp;";", IntrantScenario!$B$7, IntrantScenario!$B$10,G$5)/5,0)</f>
        <v>0</v>
      </c>
      <c r="H2018" s="429">
        <f>IFERROR(_xll.Woodstock.Analyst.Xcel.UDFs.GetIndicatorValue($D2018, "5 Famille de courbes="&amp;$C2018&amp;";", IntrantScenario!$B$7, IntrantScenario!$B$10,H$5)/5,0)</f>
        <v>0</v>
      </c>
      <c r="I2018" s="429">
        <f>IFERROR(_xll.Woodstock.Analyst.Xcel.UDFs.GetIndicatorValue($D2018, "5 Famille de courbes="&amp;$C2018&amp;";", IntrantScenario!$B$7, IntrantScenario!$B$10,I$5)/5,0)</f>
        <v>0</v>
      </c>
      <c r="J2018" s="429">
        <f>IFERROR(_xll.Woodstock.Analyst.Xcel.UDFs.GetIndicatorValue($D2018, "5 Famille de courbes="&amp;$C2018&amp;";", IntrantScenario!$B$7, IntrantScenario!$B$10,J$5)/5,0)</f>
        <v>0</v>
      </c>
      <c r="K2018" s="429">
        <f>IFERROR(_xll.Woodstock.Analyst.Xcel.UDFs.GetIndicatorValueAverage($D2018, "5 Famille de courbes="&amp;$C2018&amp;";", IntrantScenario!$B$7, IntrantScenario!$B$10,"2", "6")/5,0)</f>
        <v>0</v>
      </c>
    </row>
    <row r="2019" spans="1:11" x14ac:dyDescent="0.25">
      <c r="A2019" s="164" t="s">
        <v>112</v>
      </c>
      <c r="B2019" s="165" t="s">
        <v>111</v>
      </c>
      <c r="C2019" s="374" t="str">
        <f t="shared" si="290"/>
        <v>FCTYF_THO</v>
      </c>
      <c r="D2019" s="374" t="s">
        <v>977</v>
      </c>
      <c r="E2019" s="428" t="s">
        <v>737</v>
      </c>
      <c r="F2019" s="429">
        <f>IFERROR(_xll.Woodstock.Analyst.Xcel.UDFs.GetIndicatorValue($D2019, "5 Famille de courbes="&amp;$C2019&amp;";", IntrantScenario!$B$7, IntrantScenario!$B$10,F$5)/5,0)</f>
        <v>0</v>
      </c>
      <c r="G2019" s="429">
        <f>IFERROR(_xll.Woodstock.Analyst.Xcel.UDFs.GetIndicatorValue($D2019, "5 Famille de courbes="&amp;$C2019&amp;";", IntrantScenario!$B$7, IntrantScenario!$B$10,G$5)/5,0)</f>
        <v>0</v>
      </c>
      <c r="H2019" s="429">
        <f>IFERROR(_xll.Woodstock.Analyst.Xcel.UDFs.GetIndicatorValue($D2019, "5 Famille de courbes="&amp;$C2019&amp;";", IntrantScenario!$B$7, IntrantScenario!$B$10,H$5)/5,0)</f>
        <v>0</v>
      </c>
      <c r="I2019" s="429">
        <f>IFERROR(_xll.Woodstock.Analyst.Xcel.UDFs.GetIndicatorValue($D2019, "5 Famille de courbes="&amp;$C2019&amp;";", IntrantScenario!$B$7, IntrantScenario!$B$10,I$5)/5,0)</f>
        <v>0</v>
      </c>
      <c r="J2019" s="429">
        <f>IFERROR(_xll.Woodstock.Analyst.Xcel.UDFs.GetIndicatorValue($D2019, "5 Famille de courbes="&amp;$C2019&amp;";", IntrantScenario!$B$7, IntrantScenario!$B$10,J$5)/5,0)</f>
        <v>0</v>
      </c>
      <c r="K2019" s="429">
        <f>IFERROR(_xll.Woodstock.Analyst.Xcel.UDFs.GetIndicatorValueAverage($D2019, "5 Famille de courbes="&amp;$C2019&amp;";", IntrantScenario!$B$7, IntrantScenario!$B$10,"2", "6")/5,0)</f>
        <v>0</v>
      </c>
    </row>
    <row r="2020" spans="1:11" x14ac:dyDescent="0.25">
      <c r="A2020" s="164" t="s">
        <v>112</v>
      </c>
      <c r="B2020" s="444" t="s">
        <v>111</v>
      </c>
      <c r="C2020" s="441" t="str">
        <f t="shared" si="290"/>
        <v>FCTYF_THO</v>
      </c>
      <c r="D2020" s="445"/>
      <c r="E2020" s="442" t="s">
        <v>737</v>
      </c>
      <c r="F2020" s="443">
        <f t="shared" ref="F2020:K2020" si="291">SUM(F2011:F2019)</f>
        <v>0</v>
      </c>
      <c r="G2020" s="443">
        <f t="shared" si="291"/>
        <v>0</v>
      </c>
      <c r="H2020" s="443">
        <f t="shared" si="291"/>
        <v>0</v>
      </c>
      <c r="I2020" s="443">
        <f t="shared" si="291"/>
        <v>0</v>
      </c>
      <c r="J2020" s="443">
        <f t="shared" si="291"/>
        <v>0</v>
      </c>
      <c r="K2020" s="443">
        <f t="shared" si="291"/>
        <v>0</v>
      </c>
    </row>
    <row r="2021" spans="1:11" x14ac:dyDescent="0.25">
      <c r="A2021" s="164" t="s">
        <v>112</v>
      </c>
      <c r="B2021" s="165" t="s">
        <v>111</v>
      </c>
      <c r="C2021" s="374" t="str">
        <f t="shared" si="290"/>
        <v>FCTYF_THO</v>
      </c>
      <c r="D2021" s="374" t="s">
        <v>952</v>
      </c>
      <c r="E2021" s="428" t="s">
        <v>984</v>
      </c>
      <c r="F2021" s="429">
        <f>IFERROR(_xll.Woodstock.Analyst.Xcel.UDFs.GetIndicatorValue($D2021, "5 Famille de courbes="&amp;$C2021&amp;";", IntrantScenario!$B$7, IntrantScenario!$B$10,F$5)/5,0)</f>
        <v>0</v>
      </c>
      <c r="G2021" s="429">
        <f>IFERROR(_xll.Woodstock.Analyst.Xcel.UDFs.GetIndicatorValue($D2021, "5 Famille de courbes="&amp;$C2021&amp;";", IntrantScenario!$B$7, IntrantScenario!$B$10,G$5)/5,0)</f>
        <v>0</v>
      </c>
      <c r="H2021" s="429">
        <f>IFERROR(_xll.Woodstock.Analyst.Xcel.UDFs.GetIndicatorValue($D2021, "5 Famille de courbes="&amp;$C2021&amp;";", IntrantScenario!$B$7, IntrantScenario!$B$10,H$5)/5,0)</f>
        <v>0</v>
      </c>
      <c r="I2021" s="429">
        <f>IFERROR(_xll.Woodstock.Analyst.Xcel.UDFs.GetIndicatorValue($D2021, "5 Famille de courbes="&amp;$C2021&amp;";", IntrantScenario!$B$7, IntrantScenario!$B$10,I$5)/5,0)</f>
        <v>0</v>
      </c>
      <c r="J2021" s="429">
        <f>IFERROR(_xll.Woodstock.Analyst.Xcel.UDFs.GetIndicatorValue($D2021, "5 Famille de courbes="&amp;$C2021&amp;";", IntrantScenario!$B$7, IntrantScenario!$B$10,J$5)/5,0)</f>
        <v>0</v>
      </c>
      <c r="K2021" s="429">
        <f>IFERROR(_xll.Woodstock.Analyst.Xcel.UDFs.GetIndicatorValueAverage($D2021, "5 Famille de courbes="&amp;$C2021&amp;";", IntrantScenario!$B$7, IntrantScenario!$B$10,"2", "6")/5,0)</f>
        <v>0</v>
      </c>
    </row>
    <row r="2022" spans="1:11" x14ac:dyDescent="0.25">
      <c r="A2022" s="164" t="s">
        <v>112</v>
      </c>
      <c r="B2022" s="165" t="s">
        <v>111</v>
      </c>
      <c r="C2022" s="374" t="str">
        <f t="shared" si="290"/>
        <v>FCTYF_THO</v>
      </c>
      <c r="D2022" s="374" t="s">
        <v>953</v>
      </c>
      <c r="E2022" s="428" t="s">
        <v>984</v>
      </c>
      <c r="F2022" s="429">
        <f>IFERROR(_xll.Woodstock.Analyst.Xcel.UDFs.GetIndicatorValue($D2022, "5 Famille de courbes="&amp;$C2022&amp;";", IntrantScenario!$B$7, IntrantScenario!$B$10,F$5)/5,0)</f>
        <v>0</v>
      </c>
      <c r="G2022" s="429">
        <f>IFERROR(_xll.Woodstock.Analyst.Xcel.UDFs.GetIndicatorValue($D2022, "5 Famille de courbes="&amp;$C2022&amp;";", IntrantScenario!$B$7, IntrantScenario!$B$10,G$5)/5,0)</f>
        <v>0</v>
      </c>
      <c r="H2022" s="429">
        <f>IFERROR(_xll.Woodstock.Analyst.Xcel.UDFs.GetIndicatorValue($D2022, "5 Famille de courbes="&amp;$C2022&amp;";", IntrantScenario!$B$7, IntrantScenario!$B$10,H$5)/5,0)</f>
        <v>0</v>
      </c>
      <c r="I2022" s="429">
        <f>IFERROR(_xll.Woodstock.Analyst.Xcel.UDFs.GetIndicatorValue($D2022, "5 Famille de courbes="&amp;$C2022&amp;";", IntrantScenario!$B$7, IntrantScenario!$B$10,I$5)/5,0)</f>
        <v>0</v>
      </c>
      <c r="J2022" s="429">
        <f>IFERROR(_xll.Woodstock.Analyst.Xcel.UDFs.GetIndicatorValue($D2022, "5 Famille de courbes="&amp;$C2022&amp;";", IntrantScenario!$B$7, IntrantScenario!$B$10,J$5)/5,0)</f>
        <v>0</v>
      </c>
      <c r="K2022" s="429">
        <f>IFERROR(_xll.Woodstock.Analyst.Xcel.UDFs.GetIndicatorValueAverage($D2022, "5 Famille de courbes="&amp;$C2022&amp;";", IntrantScenario!$B$7, IntrantScenario!$B$10,"2", "6")/5,0)</f>
        <v>0</v>
      </c>
    </row>
    <row r="2023" spans="1:11" x14ac:dyDescent="0.25">
      <c r="A2023" s="164" t="s">
        <v>112</v>
      </c>
      <c r="B2023" s="165" t="s">
        <v>111</v>
      </c>
      <c r="C2023" s="374" t="str">
        <f t="shared" si="290"/>
        <v>FCTYF_THO</v>
      </c>
      <c r="D2023" s="374" t="s">
        <v>966</v>
      </c>
      <c r="E2023" s="428" t="s">
        <v>984</v>
      </c>
      <c r="F2023" s="429">
        <f>IFERROR(_xll.Woodstock.Analyst.Xcel.UDFs.GetIndicatorValue($D2023, "5 Famille de courbes="&amp;$C2023&amp;";", IntrantScenario!$B$7, IntrantScenario!$B$10,F$5)/5,0)</f>
        <v>0</v>
      </c>
      <c r="G2023" s="429">
        <f>IFERROR(_xll.Woodstock.Analyst.Xcel.UDFs.GetIndicatorValue($D2023, "5 Famille de courbes="&amp;$C2023&amp;";", IntrantScenario!$B$7, IntrantScenario!$B$10,G$5)/5,0)</f>
        <v>0</v>
      </c>
      <c r="H2023" s="429">
        <f>IFERROR(_xll.Woodstock.Analyst.Xcel.UDFs.GetIndicatorValue($D2023, "5 Famille de courbes="&amp;$C2023&amp;";", IntrantScenario!$B$7, IntrantScenario!$B$10,H$5)/5,0)</f>
        <v>0</v>
      </c>
      <c r="I2023" s="429">
        <f>IFERROR(_xll.Woodstock.Analyst.Xcel.UDFs.GetIndicatorValue($D2023, "5 Famille de courbes="&amp;$C2023&amp;";", IntrantScenario!$B$7, IntrantScenario!$B$10,I$5)/5,0)</f>
        <v>0</v>
      </c>
      <c r="J2023" s="429">
        <f>IFERROR(_xll.Woodstock.Analyst.Xcel.UDFs.GetIndicatorValue($D2023, "5 Famille de courbes="&amp;$C2023&amp;";", IntrantScenario!$B$7, IntrantScenario!$B$10,J$5)/5,0)</f>
        <v>0</v>
      </c>
      <c r="K2023" s="429">
        <f>IFERROR(_xll.Woodstock.Analyst.Xcel.UDFs.GetIndicatorValueAverage($D2023, "5 Famille de courbes="&amp;$C2023&amp;";", IntrantScenario!$B$7, IntrantScenario!$B$10,"2", "6")/5,0)</f>
        <v>0</v>
      </c>
    </row>
    <row r="2024" spans="1:11" x14ac:dyDescent="0.25">
      <c r="A2024" s="164" t="s">
        <v>112</v>
      </c>
      <c r="B2024" s="165" t="s">
        <v>111</v>
      </c>
      <c r="C2024" s="374" t="str">
        <f t="shared" si="290"/>
        <v>FCTYF_THO</v>
      </c>
      <c r="D2024" s="374" t="s">
        <v>967</v>
      </c>
      <c r="E2024" s="428" t="s">
        <v>984</v>
      </c>
      <c r="F2024" s="429">
        <f>IFERROR(_xll.Woodstock.Analyst.Xcel.UDFs.GetIndicatorValue($D2024, "5 Famille de courbes="&amp;$C2024&amp;";", IntrantScenario!$B$7, IntrantScenario!$B$10,F$5)/5,0)</f>
        <v>0</v>
      </c>
      <c r="G2024" s="429">
        <f>IFERROR(_xll.Woodstock.Analyst.Xcel.UDFs.GetIndicatorValue($D2024, "5 Famille de courbes="&amp;$C2024&amp;";", IntrantScenario!$B$7, IntrantScenario!$B$10,G$5)/5,0)</f>
        <v>0</v>
      </c>
      <c r="H2024" s="429">
        <f>IFERROR(_xll.Woodstock.Analyst.Xcel.UDFs.GetIndicatorValue($D2024, "5 Famille de courbes="&amp;$C2024&amp;";", IntrantScenario!$B$7, IntrantScenario!$B$10,H$5)/5,0)</f>
        <v>0</v>
      </c>
      <c r="I2024" s="429">
        <f>IFERROR(_xll.Woodstock.Analyst.Xcel.UDFs.GetIndicatorValue($D2024, "5 Famille de courbes="&amp;$C2024&amp;";", IntrantScenario!$B$7, IntrantScenario!$B$10,I$5)/5,0)</f>
        <v>0</v>
      </c>
      <c r="J2024" s="429">
        <f>IFERROR(_xll.Woodstock.Analyst.Xcel.UDFs.GetIndicatorValue($D2024, "5 Famille de courbes="&amp;$C2024&amp;";", IntrantScenario!$B$7, IntrantScenario!$B$10,J$5)/5,0)</f>
        <v>0</v>
      </c>
      <c r="K2024" s="429">
        <f>IFERROR(_xll.Woodstock.Analyst.Xcel.UDFs.GetIndicatorValueAverage($D2024, "5 Famille de courbes="&amp;$C2024&amp;";", IntrantScenario!$B$7, IntrantScenario!$B$10,"2", "6")/5,0)</f>
        <v>0</v>
      </c>
    </row>
    <row r="2025" spans="1:11" x14ac:dyDescent="0.25">
      <c r="A2025" s="164" t="s">
        <v>112</v>
      </c>
      <c r="B2025" s="165" t="s">
        <v>111</v>
      </c>
      <c r="C2025" s="374" t="str">
        <f t="shared" si="290"/>
        <v>FCTYF_THO</v>
      </c>
      <c r="D2025" s="374" t="s">
        <v>978</v>
      </c>
      <c r="E2025" s="428" t="s">
        <v>984</v>
      </c>
      <c r="F2025" s="429">
        <f>IFERROR(_xll.Woodstock.Analyst.Xcel.UDFs.GetIndicatorValue($D2025, "5 Famille de courbes="&amp;$C2025&amp;";", IntrantScenario!$B$7, IntrantScenario!$B$10,F$5)/5,0)</f>
        <v>0</v>
      </c>
      <c r="G2025" s="429">
        <f>IFERROR(_xll.Woodstock.Analyst.Xcel.UDFs.GetIndicatorValue($D2025, "5 Famille de courbes="&amp;$C2025&amp;";", IntrantScenario!$B$7, IntrantScenario!$B$10,G$5)/5,0)</f>
        <v>0</v>
      </c>
      <c r="H2025" s="429">
        <f>IFERROR(_xll.Woodstock.Analyst.Xcel.UDFs.GetIndicatorValue($D2025, "5 Famille de courbes="&amp;$C2025&amp;";", IntrantScenario!$B$7, IntrantScenario!$B$10,H$5)/5,0)</f>
        <v>0</v>
      </c>
      <c r="I2025" s="429">
        <f>IFERROR(_xll.Woodstock.Analyst.Xcel.UDFs.GetIndicatorValue($D2025, "5 Famille de courbes="&amp;$C2025&amp;";", IntrantScenario!$B$7, IntrantScenario!$B$10,I$5)/5,0)</f>
        <v>0</v>
      </c>
      <c r="J2025" s="429">
        <f>IFERROR(_xll.Woodstock.Analyst.Xcel.UDFs.GetIndicatorValue($D2025, "5 Famille de courbes="&amp;$C2025&amp;";", IntrantScenario!$B$7, IntrantScenario!$B$10,J$5)/5,0)</f>
        <v>0</v>
      </c>
      <c r="K2025" s="429">
        <f>IFERROR(_xll.Woodstock.Analyst.Xcel.UDFs.GetIndicatorValueAverage($D2025, "5 Famille de courbes="&amp;$C2025&amp;";", IntrantScenario!$B$7, IntrantScenario!$B$10,"2", "6")/5,0)</f>
        <v>0</v>
      </c>
    </row>
    <row r="2026" spans="1:11" x14ac:dyDescent="0.25">
      <c r="A2026" s="164" t="s">
        <v>112</v>
      </c>
      <c r="B2026" s="165" t="s">
        <v>111</v>
      </c>
      <c r="C2026" s="374" t="str">
        <f t="shared" si="290"/>
        <v>FCTYF_THO</v>
      </c>
      <c r="D2026" s="374" t="s">
        <v>979</v>
      </c>
      <c r="E2026" s="428" t="s">
        <v>984</v>
      </c>
      <c r="F2026" s="429">
        <f>IFERROR(_xll.Woodstock.Analyst.Xcel.UDFs.GetIndicatorValue($D2026, "5 Famille de courbes="&amp;$C2026&amp;";", IntrantScenario!$B$7, IntrantScenario!$B$10,F$5)/5,0)</f>
        <v>0</v>
      </c>
      <c r="G2026" s="429">
        <f>IFERROR(_xll.Woodstock.Analyst.Xcel.UDFs.GetIndicatorValue($D2026, "5 Famille de courbes="&amp;$C2026&amp;";", IntrantScenario!$B$7, IntrantScenario!$B$10,G$5)/5,0)</f>
        <v>0</v>
      </c>
      <c r="H2026" s="429">
        <f>IFERROR(_xll.Woodstock.Analyst.Xcel.UDFs.GetIndicatorValue($D2026, "5 Famille de courbes="&amp;$C2026&amp;";", IntrantScenario!$B$7, IntrantScenario!$B$10,H$5)/5,0)</f>
        <v>0</v>
      </c>
      <c r="I2026" s="429">
        <f>IFERROR(_xll.Woodstock.Analyst.Xcel.UDFs.GetIndicatorValue($D2026, "5 Famille de courbes="&amp;$C2026&amp;";", IntrantScenario!$B$7, IntrantScenario!$B$10,I$5)/5,0)</f>
        <v>0</v>
      </c>
      <c r="J2026" s="429">
        <f>IFERROR(_xll.Woodstock.Analyst.Xcel.UDFs.GetIndicatorValue($D2026, "5 Famille de courbes="&amp;$C2026&amp;";", IntrantScenario!$B$7, IntrantScenario!$B$10,J$5)/5,0)</f>
        <v>0</v>
      </c>
      <c r="K2026" s="429">
        <f>IFERROR(_xll.Woodstock.Analyst.Xcel.UDFs.GetIndicatorValueAverage($D2026, "5 Famille de courbes="&amp;$C2026&amp;";", IntrantScenario!$B$7, IntrantScenario!$B$10,"2", "6")/5,0)</f>
        <v>0</v>
      </c>
    </row>
    <row r="2027" spans="1:11" x14ac:dyDescent="0.25">
      <c r="A2027" s="164" t="s">
        <v>112</v>
      </c>
      <c r="B2027" s="444" t="s">
        <v>111</v>
      </c>
      <c r="C2027" s="441" t="str">
        <f t="shared" si="290"/>
        <v>FCTYF_THO</v>
      </c>
      <c r="D2027" s="441"/>
      <c r="E2027" s="442" t="s">
        <v>984</v>
      </c>
      <c r="F2027" s="443">
        <f t="shared" ref="F2027:K2027" si="292">SUM(F2021:F2026)</f>
        <v>0</v>
      </c>
      <c r="G2027" s="443">
        <f t="shared" si="292"/>
        <v>0</v>
      </c>
      <c r="H2027" s="443">
        <f t="shared" si="292"/>
        <v>0</v>
      </c>
      <c r="I2027" s="443">
        <f t="shared" si="292"/>
        <v>0</v>
      </c>
      <c r="J2027" s="443">
        <f t="shared" si="292"/>
        <v>0</v>
      </c>
      <c r="K2027" s="443">
        <f t="shared" si="292"/>
        <v>0</v>
      </c>
    </row>
    <row r="2028" spans="1:11" x14ac:dyDescent="0.25">
      <c r="A2028" s="164" t="s">
        <v>112</v>
      </c>
      <c r="B2028" s="165" t="s">
        <v>111</v>
      </c>
      <c r="C2028" s="374" t="str">
        <f t="shared" si="290"/>
        <v>FCTYF_THO</v>
      </c>
      <c r="D2028" s="374" t="s">
        <v>947</v>
      </c>
      <c r="E2028" s="428" t="s">
        <v>520</v>
      </c>
      <c r="F2028" s="429">
        <f>IFERROR(_xll.Woodstock.Analyst.Xcel.UDFs.GetIndicatorValue($D2028, "5 Famille de courbes="&amp;$C2028&amp;";", IntrantScenario!$B$7, IntrantScenario!$B$10,F$5)/5,0)</f>
        <v>0</v>
      </c>
      <c r="G2028" s="429">
        <f>IFERROR(_xll.Woodstock.Analyst.Xcel.UDFs.GetIndicatorValue($D2028, "5 Famille de courbes="&amp;$C2028&amp;";", IntrantScenario!$B$7, IntrantScenario!$B$10,G$5)/5,0)</f>
        <v>0</v>
      </c>
      <c r="H2028" s="429">
        <f>IFERROR(_xll.Woodstock.Analyst.Xcel.UDFs.GetIndicatorValue($D2028, "5 Famille de courbes="&amp;$C2028&amp;";", IntrantScenario!$B$7, IntrantScenario!$B$10,H$5)/5,0)</f>
        <v>0</v>
      </c>
      <c r="I2028" s="429">
        <f>IFERROR(_xll.Woodstock.Analyst.Xcel.UDFs.GetIndicatorValue($D2028, "5 Famille de courbes="&amp;$C2028&amp;";", IntrantScenario!$B$7, IntrantScenario!$B$10,I$5)/5,0)</f>
        <v>0</v>
      </c>
      <c r="J2028" s="429">
        <f>IFERROR(_xll.Woodstock.Analyst.Xcel.UDFs.GetIndicatorValue($D2028, "5 Famille de courbes="&amp;$C2028&amp;";", IntrantScenario!$B$7, IntrantScenario!$B$10,J$5)/5,0)</f>
        <v>0</v>
      </c>
      <c r="K2028" s="429">
        <f>IFERROR(_xll.Woodstock.Analyst.Xcel.UDFs.GetIndicatorValueAverage($D2028, "5 Famille de courbes="&amp;$C2028&amp;";", IntrantScenario!$B$7, IntrantScenario!$B$10,"2", "6")/5,0)</f>
        <v>0</v>
      </c>
    </row>
    <row r="2029" spans="1:11" x14ac:dyDescent="0.25">
      <c r="A2029" s="164" t="s">
        <v>112</v>
      </c>
      <c r="B2029" s="165" t="s">
        <v>111</v>
      </c>
      <c r="C2029" s="374" t="str">
        <f t="shared" si="290"/>
        <v>FCTYF_THO</v>
      </c>
      <c r="D2029" s="374" t="s">
        <v>948</v>
      </c>
      <c r="E2029" s="428" t="s">
        <v>520</v>
      </c>
      <c r="F2029" s="429">
        <f>IFERROR(_xll.Woodstock.Analyst.Xcel.UDFs.GetIndicatorValue($D2029, "5 Famille de courbes="&amp;$C2029&amp;";", IntrantScenario!$B$7, IntrantScenario!$B$10,F$5)/5,0)</f>
        <v>0</v>
      </c>
      <c r="G2029" s="429">
        <f>IFERROR(_xll.Woodstock.Analyst.Xcel.UDFs.GetIndicatorValue($D2029, "5 Famille de courbes="&amp;$C2029&amp;";", IntrantScenario!$B$7, IntrantScenario!$B$10,G$5)/5,0)</f>
        <v>0</v>
      </c>
      <c r="H2029" s="429">
        <f>IFERROR(_xll.Woodstock.Analyst.Xcel.UDFs.GetIndicatorValue($D2029, "5 Famille de courbes="&amp;$C2029&amp;";", IntrantScenario!$B$7, IntrantScenario!$B$10,H$5)/5,0)</f>
        <v>0</v>
      </c>
      <c r="I2029" s="429">
        <f>IFERROR(_xll.Woodstock.Analyst.Xcel.UDFs.GetIndicatorValue($D2029, "5 Famille de courbes="&amp;$C2029&amp;";", IntrantScenario!$B$7, IntrantScenario!$B$10,I$5)/5,0)</f>
        <v>0</v>
      </c>
      <c r="J2029" s="429">
        <f>IFERROR(_xll.Woodstock.Analyst.Xcel.UDFs.GetIndicatorValue($D2029, "5 Famille de courbes="&amp;$C2029&amp;";", IntrantScenario!$B$7, IntrantScenario!$B$10,J$5)/5,0)</f>
        <v>0</v>
      </c>
      <c r="K2029" s="429">
        <f>IFERROR(_xll.Woodstock.Analyst.Xcel.UDFs.GetIndicatorValueAverage($D2029, "5 Famille de courbes="&amp;$C2029&amp;";", IntrantScenario!$B$7, IntrantScenario!$B$10,"2", "6")/5,0)</f>
        <v>0</v>
      </c>
    </row>
    <row r="2030" spans="1:11" x14ac:dyDescent="0.25">
      <c r="A2030" s="164" t="s">
        <v>112</v>
      </c>
      <c r="B2030" s="165" t="s">
        <v>111</v>
      </c>
      <c r="C2030" s="374" t="str">
        <f t="shared" si="290"/>
        <v>FCTYF_THO</v>
      </c>
      <c r="D2030" s="374" t="s">
        <v>961</v>
      </c>
      <c r="E2030" s="428" t="s">
        <v>520</v>
      </c>
      <c r="F2030" s="429">
        <f>IFERROR(_xll.Woodstock.Analyst.Xcel.UDFs.GetIndicatorValue($D2030, "5 Famille de courbes="&amp;$C2030&amp;";", IntrantScenario!$B$7, IntrantScenario!$B$10,F$5)/5,0)</f>
        <v>0</v>
      </c>
      <c r="G2030" s="429">
        <f>IFERROR(_xll.Woodstock.Analyst.Xcel.UDFs.GetIndicatorValue($D2030, "5 Famille de courbes="&amp;$C2030&amp;";", IntrantScenario!$B$7, IntrantScenario!$B$10,G$5)/5,0)</f>
        <v>0</v>
      </c>
      <c r="H2030" s="429">
        <f>IFERROR(_xll.Woodstock.Analyst.Xcel.UDFs.GetIndicatorValue($D2030, "5 Famille de courbes="&amp;$C2030&amp;";", IntrantScenario!$B$7, IntrantScenario!$B$10,H$5)/5,0)</f>
        <v>0</v>
      </c>
      <c r="I2030" s="429">
        <f>IFERROR(_xll.Woodstock.Analyst.Xcel.UDFs.GetIndicatorValue($D2030, "5 Famille de courbes="&amp;$C2030&amp;";", IntrantScenario!$B$7, IntrantScenario!$B$10,I$5)/5,0)</f>
        <v>0</v>
      </c>
      <c r="J2030" s="429">
        <f>IFERROR(_xll.Woodstock.Analyst.Xcel.UDFs.GetIndicatorValue($D2030, "5 Famille de courbes="&amp;$C2030&amp;";", IntrantScenario!$B$7, IntrantScenario!$B$10,J$5)/5,0)</f>
        <v>0</v>
      </c>
      <c r="K2030" s="429">
        <f>IFERROR(_xll.Woodstock.Analyst.Xcel.UDFs.GetIndicatorValueAverage($D2030, "5 Famille de courbes="&amp;$C2030&amp;";", IntrantScenario!$B$7, IntrantScenario!$B$10,"2", "6")/5,0)</f>
        <v>0</v>
      </c>
    </row>
    <row r="2031" spans="1:11" x14ac:dyDescent="0.25">
      <c r="A2031" s="164" t="s">
        <v>112</v>
      </c>
      <c r="B2031" s="165" t="s">
        <v>111</v>
      </c>
      <c r="C2031" s="374" t="str">
        <f t="shared" si="290"/>
        <v>FCTYF_THO</v>
      </c>
      <c r="D2031" s="374" t="s">
        <v>962</v>
      </c>
      <c r="E2031" s="428" t="s">
        <v>520</v>
      </c>
      <c r="F2031" s="429">
        <f>IFERROR(_xll.Woodstock.Analyst.Xcel.UDFs.GetIndicatorValue($D2031, "5 Famille de courbes="&amp;$C2031&amp;";", IntrantScenario!$B$7, IntrantScenario!$B$10,F$5)/5,0)</f>
        <v>0</v>
      </c>
      <c r="G2031" s="429">
        <f>IFERROR(_xll.Woodstock.Analyst.Xcel.UDFs.GetIndicatorValue($D2031, "5 Famille de courbes="&amp;$C2031&amp;";", IntrantScenario!$B$7, IntrantScenario!$B$10,G$5)/5,0)</f>
        <v>0</v>
      </c>
      <c r="H2031" s="429">
        <f>IFERROR(_xll.Woodstock.Analyst.Xcel.UDFs.GetIndicatorValue($D2031, "5 Famille de courbes="&amp;$C2031&amp;";", IntrantScenario!$B$7, IntrantScenario!$B$10,H$5)/5,0)</f>
        <v>0</v>
      </c>
      <c r="I2031" s="429">
        <f>IFERROR(_xll.Woodstock.Analyst.Xcel.UDFs.GetIndicatorValue($D2031, "5 Famille de courbes="&amp;$C2031&amp;";", IntrantScenario!$B$7, IntrantScenario!$B$10,I$5)/5,0)</f>
        <v>0</v>
      </c>
      <c r="J2031" s="429">
        <f>IFERROR(_xll.Woodstock.Analyst.Xcel.UDFs.GetIndicatorValue($D2031, "5 Famille de courbes="&amp;$C2031&amp;";", IntrantScenario!$B$7, IntrantScenario!$B$10,J$5)/5,0)</f>
        <v>0</v>
      </c>
      <c r="K2031" s="429">
        <f>IFERROR(_xll.Woodstock.Analyst.Xcel.UDFs.GetIndicatorValueAverage($D2031, "5 Famille de courbes="&amp;$C2031&amp;";", IntrantScenario!$B$7, IntrantScenario!$B$10,"2", "6")/5,0)</f>
        <v>0</v>
      </c>
    </row>
    <row r="2032" spans="1:11" x14ac:dyDescent="0.25">
      <c r="A2032" s="164" t="s">
        <v>112</v>
      </c>
      <c r="B2032" s="165" t="s">
        <v>111</v>
      </c>
      <c r="C2032" s="374" t="str">
        <f t="shared" si="290"/>
        <v>FCTYF_THO</v>
      </c>
      <c r="D2032" s="374" t="s">
        <v>973</v>
      </c>
      <c r="E2032" s="428" t="s">
        <v>520</v>
      </c>
      <c r="F2032" s="429">
        <f>IFERROR(_xll.Woodstock.Analyst.Xcel.UDFs.GetIndicatorValue($D2032, "5 Famille de courbes="&amp;$C2032&amp;";", IntrantScenario!$B$7, IntrantScenario!$B$10,F$5)/5,0)</f>
        <v>0</v>
      </c>
      <c r="G2032" s="429">
        <f>IFERROR(_xll.Woodstock.Analyst.Xcel.UDFs.GetIndicatorValue($D2032, "5 Famille de courbes="&amp;$C2032&amp;";", IntrantScenario!$B$7, IntrantScenario!$B$10,G$5)/5,0)</f>
        <v>0</v>
      </c>
      <c r="H2032" s="429">
        <f>IFERROR(_xll.Woodstock.Analyst.Xcel.UDFs.GetIndicatorValue($D2032, "5 Famille de courbes="&amp;$C2032&amp;";", IntrantScenario!$B$7, IntrantScenario!$B$10,H$5)/5,0)</f>
        <v>0</v>
      </c>
      <c r="I2032" s="429">
        <f>IFERROR(_xll.Woodstock.Analyst.Xcel.UDFs.GetIndicatorValue($D2032, "5 Famille de courbes="&amp;$C2032&amp;";", IntrantScenario!$B$7, IntrantScenario!$B$10,I$5)/5,0)</f>
        <v>0</v>
      </c>
      <c r="J2032" s="429">
        <f>IFERROR(_xll.Woodstock.Analyst.Xcel.UDFs.GetIndicatorValue($D2032, "5 Famille de courbes="&amp;$C2032&amp;";", IntrantScenario!$B$7, IntrantScenario!$B$10,J$5)/5,0)</f>
        <v>0</v>
      </c>
      <c r="K2032" s="429">
        <f>IFERROR(_xll.Woodstock.Analyst.Xcel.UDFs.GetIndicatorValueAverage($D2032, "5 Famille de courbes="&amp;$C2032&amp;";", IntrantScenario!$B$7, IntrantScenario!$B$10,"2", "6")/5,0)</f>
        <v>0</v>
      </c>
    </row>
    <row r="2033" spans="1:11" x14ac:dyDescent="0.25">
      <c r="A2033" s="164" t="s">
        <v>112</v>
      </c>
      <c r="B2033" s="165" t="s">
        <v>111</v>
      </c>
      <c r="C2033" s="374" t="str">
        <f t="shared" si="290"/>
        <v>FCTYF_THO</v>
      </c>
      <c r="D2033" s="374" t="s">
        <v>974</v>
      </c>
      <c r="E2033" s="428" t="s">
        <v>520</v>
      </c>
      <c r="F2033" s="429">
        <f>IFERROR(_xll.Woodstock.Analyst.Xcel.UDFs.GetIndicatorValue($D2033, "5 Famille de courbes="&amp;$C2033&amp;";", IntrantScenario!$B$7, IntrantScenario!$B$10,F$5)/5,0)</f>
        <v>0</v>
      </c>
      <c r="G2033" s="429">
        <f>IFERROR(_xll.Woodstock.Analyst.Xcel.UDFs.GetIndicatorValue($D2033, "5 Famille de courbes="&amp;$C2033&amp;";", IntrantScenario!$B$7, IntrantScenario!$B$10,G$5)/5,0)</f>
        <v>0</v>
      </c>
      <c r="H2033" s="429">
        <f>IFERROR(_xll.Woodstock.Analyst.Xcel.UDFs.GetIndicatorValue($D2033, "5 Famille de courbes="&amp;$C2033&amp;";", IntrantScenario!$B$7, IntrantScenario!$B$10,H$5)/5,0)</f>
        <v>0</v>
      </c>
      <c r="I2033" s="429">
        <f>IFERROR(_xll.Woodstock.Analyst.Xcel.UDFs.GetIndicatorValue($D2033, "5 Famille de courbes="&amp;$C2033&amp;";", IntrantScenario!$B$7, IntrantScenario!$B$10,I$5)/5,0)</f>
        <v>0</v>
      </c>
      <c r="J2033" s="429">
        <f>IFERROR(_xll.Woodstock.Analyst.Xcel.UDFs.GetIndicatorValue($D2033, "5 Famille de courbes="&amp;$C2033&amp;";", IntrantScenario!$B$7, IntrantScenario!$B$10,J$5)/5,0)</f>
        <v>0</v>
      </c>
      <c r="K2033" s="429">
        <f>IFERROR(_xll.Woodstock.Analyst.Xcel.UDFs.GetIndicatorValueAverage($D2033, "5 Famille de courbes="&amp;$C2033&amp;";", IntrantScenario!$B$7, IntrantScenario!$B$10,"2", "6")/5,0)</f>
        <v>0</v>
      </c>
    </row>
    <row r="2034" spans="1:11" x14ac:dyDescent="0.25">
      <c r="A2034" s="164" t="s">
        <v>112</v>
      </c>
      <c r="B2034" s="444" t="s">
        <v>111</v>
      </c>
      <c r="C2034" s="441" t="str">
        <f t="shared" si="290"/>
        <v>FCTYF_THO</v>
      </c>
      <c r="D2034" s="445"/>
      <c r="E2034" s="442" t="s">
        <v>520</v>
      </c>
      <c r="F2034" s="443">
        <f t="shared" ref="F2034:K2034" si="293">SUM(F2028:F2033)</f>
        <v>0</v>
      </c>
      <c r="G2034" s="443">
        <f t="shared" si="293"/>
        <v>0</v>
      </c>
      <c r="H2034" s="443">
        <f t="shared" si="293"/>
        <v>0</v>
      </c>
      <c r="I2034" s="443">
        <f t="shared" si="293"/>
        <v>0</v>
      </c>
      <c r="J2034" s="443">
        <f t="shared" si="293"/>
        <v>0</v>
      </c>
      <c r="K2034" s="443">
        <f t="shared" si="293"/>
        <v>0</v>
      </c>
    </row>
    <row r="2035" spans="1:11" x14ac:dyDescent="0.25">
      <c r="A2035" s="164" t="s">
        <v>112</v>
      </c>
      <c r="B2035" s="165" t="s">
        <v>111</v>
      </c>
      <c r="C2035" s="374" t="str">
        <f t="shared" si="290"/>
        <v>FCTYF_THO</v>
      </c>
      <c r="D2035" s="374" t="s">
        <v>818</v>
      </c>
      <c r="E2035" s="428" t="s">
        <v>551</v>
      </c>
      <c r="F2035" s="429">
        <f>IFERROR(_xll.Woodstock.Analyst.Xcel.UDFs.GetIndicatorValue($D2035, "5 Famille de courbes="&amp;$C2035&amp;";", IntrantScenario!$B$7, IntrantScenario!$B$10,F$5)/5,0)</f>
        <v>0</v>
      </c>
      <c r="G2035" s="429">
        <f>IFERROR(_xll.Woodstock.Analyst.Xcel.UDFs.GetIndicatorValue($D2035, "5 Famille de courbes="&amp;$C2035&amp;";", IntrantScenario!$B$7, IntrantScenario!$B$10,G$5)/5,0)</f>
        <v>0</v>
      </c>
      <c r="H2035" s="429">
        <f>IFERROR(_xll.Woodstock.Analyst.Xcel.UDFs.GetIndicatorValue($D2035, "5 Famille de courbes="&amp;$C2035&amp;";", IntrantScenario!$B$7, IntrantScenario!$B$10,H$5)/5,0)</f>
        <v>0</v>
      </c>
      <c r="I2035" s="429">
        <f>IFERROR(_xll.Woodstock.Analyst.Xcel.UDFs.GetIndicatorValue($D2035, "5 Famille de courbes="&amp;$C2035&amp;";", IntrantScenario!$B$7, IntrantScenario!$B$10,I$5)/5,0)</f>
        <v>0</v>
      </c>
      <c r="J2035" s="429">
        <f>IFERROR(_xll.Woodstock.Analyst.Xcel.UDFs.GetIndicatorValue($D2035, "5 Famille de courbes="&amp;$C2035&amp;";", IntrantScenario!$B$7, IntrantScenario!$B$10,J$5)/5,0)</f>
        <v>0</v>
      </c>
      <c r="K2035" s="429">
        <f>IFERROR(_xll.Woodstock.Analyst.Xcel.UDFs.GetIndicatorValueAverage($D2035, "5 Famille de courbes="&amp;$C2035&amp;";", IntrantScenario!$B$7, IntrantScenario!$B$10,"2", "6")/5,0)</f>
        <v>0</v>
      </c>
    </row>
    <row r="2036" spans="1:11" x14ac:dyDescent="0.25">
      <c r="A2036" s="164" t="s">
        <v>112</v>
      </c>
      <c r="B2036" s="165" t="s">
        <v>111</v>
      </c>
      <c r="C2036" s="374" t="str">
        <f t="shared" si="290"/>
        <v>FCTYF_THO</v>
      </c>
      <c r="D2036" s="374" t="s">
        <v>819</v>
      </c>
      <c r="E2036" s="428" t="s">
        <v>551</v>
      </c>
      <c r="F2036" s="429">
        <f>IFERROR(_xll.Woodstock.Analyst.Xcel.UDFs.GetIndicatorValue($D2036, "5 Famille de courbes="&amp;$C2036&amp;";", IntrantScenario!$B$7, IntrantScenario!$B$10,F$5)/5,0)</f>
        <v>0</v>
      </c>
      <c r="G2036" s="429">
        <f>IFERROR(_xll.Woodstock.Analyst.Xcel.UDFs.GetIndicatorValue($D2036, "5 Famille de courbes="&amp;$C2036&amp;";", IntrantScenario!$B$7, IntrantScenario!$B$10,G$5)/5,0)</f>
        <v>0</v>
      </c>
      <c r="H2036" s="429">
        <f>IFERROR(_xll.Woodstock.Analyst.Xcel.UDFs.GetIndicatorValue($D2036, "5 Famille de courbes="&amp;$C2036&amp;";", IntrantScenario!$B$7, IntrantScenario!$B$10,H$5)/5,0)</f>
        <v>0</v>
      </c>
      <c r="I2036" s="429">
        <f>IFERROR(_xll.Woodstock.Analyst.Xcel.UDFs.GetIndicatorValue($D2036, "5 Famille de courbes="&amp;$C2036&amp;";", IntrantScenario!$B$7, IntrantScenario!$B$10,I$5)/5,0)</f>
        <v>0</v>
      </c>
      <c r="J2036" s="429">
        <f>IFERROR(_xll.Woodstock.Analyst.Xcel.UDFs.GetIndicatorValue($D2036, "5 Famille de courbes="&amp;$C2036&amp;";", IntrantScenario!$B$7, IntrantScenario!$B$10,J$5)/5,0)</f>
        <v>0</v>
      </c>
      <c r="K2036" s="429">
        <f>IFERROR(_xll.Woodstock.Analyst.Xcel.UDFs.GetIndicatorValueAverage($D2036, "5 Famille de courbes="&amp;$C2036&amp;";", IntrantScenario!$B$7, IntrantScenario!$B$10,"2", "6")/5,0)</f>
        <v>0</v>
      </c>
    </row>
    <row r="2037" spans="1:11" x14ac:dyDescent="0.25">
      <c r="A2037" s="164" t="s">
        <v>112</v>
      </c>
      <c r="B2037" s="165" t="s">
        <v>111</v>
      </c>
      <c r="C2037" s="374" t="str">
        <f t="shared" si="290"/>
        <v>FCTYF_THO</v>
      </c>
      <c r="D2037" s="374" t="s">
        <v>820</v>
      </c>
      <c r="E2037" s="428" t="s">
        <v>551</v>
      </c>
      <c r="F2037" s="429">
        <f>IFERROR(_xll.Woodstock.Analyst.Xcel.UDFs.GetIndicatorValue($D2037, "5 Famille de courbes="&amp;$C2037&amp;";", IntrantScenario!$B$7, IntrantScenario!$B$10,F$5)/5,0)</f>
        <v>0</v>
      </c>
      <c r="G2037" s="429">
        <f>IFERROR(_xll.Woodstock.Analyst.Xcel.UDFs.GetIndicatorValue($D2037, "5 Famille de courbes="&amp;$C2037&amp;";", IntrantScenario!$B$7, IntrantScenario!$B$10,G$5)/5,0)</f>
        <v>0</v>
      </c>
      <c r="H2037" s="429">
        <f>IFERROR(_xll.Woodstock.Analyst.Xcel.UDFs.GetIndicatorValue($D2037, "5 Famille de courbes="&amp;$C2037&amp;";", IntrantScenario!$B$7, IntrantScenario!$B$10,H$5)/5,0)</f>
        <v>0</v>
      </c>
      <c r="I2037" s="429">
        <f>IFERROR(_xll.Woodstock.Analyst.Xcel.UDFs.GetIndicatorValue($D2037, "5 Famille de courbes="&amp;$C2037&amp;";", IntrantScenario!$B$7, IntrantScenario!$B$10,I$5)/5,0)</f>
        <v>0</v>
      </c>
      <c r="J2037" s="429">
        <f>IFERROR(_xll.Woodstock.Analyst.Xcel.UDFs.GetIndicatorValue($D2037, "5 Famille de courbes="&amp;$C2037&amp;";", IntrantScenario!$B$7, IntrantScenario!$B$10,J$5)/5,0)</f>
        <v>0</v>
      </c>
      <c r="K2037" s="429">
        <f>IFERROR(_xll.Woodstock.Analyst.Xcel.UDFs.GetIndicatorValueAverage($D2037, "5 Famille de courbes="&amp;$C2037&amp;";", IntrantScenario!$B$7, IntrantScenario!$B$10,"2", "6")/5,0)</f>
        <v>0</v>
      </c>
    </row>
    <row r="2038" spans="1:11" x14ac:dyDescent="0.25">
      <c r="A2038" s="164" t="s">
        <v>112</v>
      </c>
      <c r="B2038" s="444" t="s">
        <v>111</v>
      </c>
      <c r="C2038" s="441" t="str">
        <f t="shared" si="290"/>
        <v>FCTYF_THO</v>
      </c>
      <c r="D2038" s="445"/>
      <c r="E2038" s="442" t="s">
        <v>551</v>
      </c>
      <c r="F2038" s="443">
        <f t="shared" ref="F2038:K2038" si="294">SUM(F2035:F2037)</f>
        <v>0</v>
      </c>
      <c r="G2038" s="443">
        <f t="shared" si="294"/>
        <v>0</v>
      </c>
      <c r="H2038" s="443">
        <f t="shared" si="294"/>
        <v>0</v>
      </c>
      <c r="I2038" s="443">
        <f t="shared" si="294"/>
        <v>0</v>
      </c>
      <c r="J2038" s="443">
        <f t="shared" si="294"/>
        <v>0</v>
      </c>
      <c r="K2038" s="443">
        <f t="shared" si="294"/>
        <v>0</v>
      </c>
    </row>
    <row r="2039" spans="1:11" x14ac:dyDescent="0.25">
      <c r="A2039" s="164" t="s">
        <v>112</v>
      </c>
      <c r="B2039" s="165" t="s">
        <v>111</v>
      </c>
      <c r="C2039" s="374" t="str">
        <f t="shared" si="290"/>
        <v>FCTYF_THO</v>
      </c>
      <c r="D2039" s="374" t="s">
        <v>821</v>
      </c>
      <c r="E2039" s="428" t="s">
        <v>1056</v>
      </c>
      <c r="F2039" s="429">
        <f>IFERROR(_xll.Woodstock.Analyst.Xcel.UDFs.GetIndicatorValue($D2039, "5 Famille de courbes="&amp;$C2039&amp;";", IntrantScenario!$B$7, IntrantScenario!$B$10,F$5)/5,0)</f>
        <v>0</v>
      </c>
      <c r="G2039" s="429">
        <f>IFERROR(_xll.Woodstock.Analyst.Xcel.UDFs.GetIndicatorValue($D2039, "5 Famille de courbes="&amp;$C2039&amp;";", IntrantScenario!$B$7, IntrantScenario!$B$10,G$5)/5,0)</f>
        <v>0</v>
      </c>
      <c r="H2039" s="429">
        <f>IFERROR(_xll.Woodstock.Analyst.Xcel.UDFs.GetIndicatorValue($D2039, "5 Famille de courbes="&amp;$C2039&amp;";", IntrantScenario!$B$7, IntrantScenario!$B$10,H$5)/5,0)</f>
        <v>0</v>
      </c>
      <c r="I2039" s="429">
        <f>IFERROR(_xll.Woodstock.Analyst.Xcel.UDFs.GetIndicatorValue($D2039, "5 Famille de courbes="&amp;$C2039&amp;";", IntrantScenario!$B$7, IntrantScenario!$B$10,I$5)/5,0)</f>
        <v>0</v>
      </c>
      <c r="J2039" s="429">
        <f>IFERROR(_xll.Woodstock.Analyst.Xcel.UDFs.GetIndicatorValue($D2039, "5 Famille de courbes="&amp;$C2039&amp;";", IntrantScenario!$B$7, IntrantScenario!$B$10,J$5)/5,0)</f>
        <v>0</v>
      </c>
      <c r="K2039" s="429">
        <f>IFERROR(_xll.Woodstock.Analyst.Xcel.UDFs.GetIndicatorValueAverage($D2039, "5 Famille de courbes="&amp;$C2039&amp;";", IntrantScenario!$B$7, IntrantScenario!$B$10,"2", "6")/5,0)</f>
        <v>0</v>
      </c>
    </row>
    <row r="2040" spans="1:11" x14ac:dyDescent="0.25">
      <c r="A2040" s="164" t="s">
        <v>112</v>
      </c>
      <c r="B2040" s="165" t="s">
        <v>111</v>
      </c>
      <c r="C2040" s="374" t="str">
        <f t="shared" si="290"/>
        <v>FCTYF_THO</v>
      </c>
      <c r="D2040" s="374" t="s">
        <v>822</v>
      </c>
      <c r="E2040" s="428" t="s">
        <v>1056</v>
      </c>
      <c r="F2040" s="429">
        <f>IFERROR(_xll.Woodstock.Analyst.Xcel.UDFs.GetIndicatorValue($D2040, "5 Famille de courbes="&amp;$C2040&amp;";", IntrantScenario!$B$7, IntrantScenario!$B$10,F$5)/5,0)</f>
        <v>0</v>
      </c>
      <c r="G2040" s="429">
        <f>IFERROR(_xll.Woodstock.Analyst.Xcel.UDFs.GetIndicatorValue($D2040, "5 Famille de courbes="&amp;$C2040&amp;";", IntrantScenario!$B$7, IntrantScenario!$B$10,G$5)/5,0)</f>
        <v>0</v>
      </c>
      <c r="H2040" s="429">
        <f>IFERROR(_xll.Woodstock.Analyst.Xcel.UDFs.GetIndicatorValue($D2040, "5 Famille de courbes="&amp;$C2040&amp;";", IntrantScenario!$B$7, IntrantScenario!$B$10,H$5)/5,0)</f>
        <v>0</v>
      </c>
      <c r="I2040" s="429">
        <f>IFERROR(_xll.Woodstock.Analyst.Xcel.UDFs.GetIndicatorValue($D2040, "5 Famille de courbes="&amp;$C2040&amp;";", IntrantScenario!$B$7, IntrantScenario!$B$10,I$5)/5,0)</f>
        <v>0</v>
      </c>
      <c r="J2040" s="429">
        <f>IFERROR(_xll.Woodstock.Analyst.Xcel.UDFs.GetIndicatorValue($D2040, "5 Famille de courbes="&amp;$C2040&amp;";", IntrantScenario!$B$7, IntrantScenario!$B$10,J$5)/5,0)</f>
        <v>0</v>
      </c>
      <c r="K2040" s="429">
        <f>IFERROR(_xll.Woodstock.Analyst.Xcel.UDFs.GetIndicatorValueAverage($D2040, "5 Famille de courbes="&amp;$C2040&amp;";", IntrantScenario!$B$7, IntrantScenario!$B$10,"2", "6")/5,0)</f>
        <v>0</v>
      </c>
    </row>
    <row r="2041" spans="1:11" x14ac:dyDescent="0.25">
      <c r="A2041" s="164" t="s">
        <v>112</v>
      </c>
      <c r="B2041" s="165" t="s">
        <v>111</v>
      </c>
      <c r="C2041" s="374" t="str">
        <f t="shared" si="290"/>
        <v>FCTYF_THO</v>
      </c>
      <c r="D2041" s="374" t="s">
        <v>823</v>
      </c>
      <c r="E2041" s="428" t="s">
        <v>1056</v>
      </c>
      <c r="F2041" s="429">
        <f>IFERROR(_xll.Woodstock.Analyst.Xcel.UDFs.GetIndicatorValue($D2041, "5 Famille de courbes="&amp;$C2041&amp;";", IntrantScenario!$B$7, IntrantScenario!$B$10,F$5)/5,0)</f>
        <v>0</v>
      </c>
      <c r="G2041" s="429">
        <f>IFERROR(_xll.Woodstock.Analyst.Xcel.UDFs.GetIndicatorValue($D2041, "5 Famille de courbes="&amp;$C2041&amp;";", IntrantScenario!$B$7, IntrantScenario!$B$10,G$5)/5,0)</f>
        <v>0</v>
      </c>
      <c r="H2041" s="429">
        <f>IFERROR(_xll.Woodstock.Analyst.Xcel.UDFs.GetIndicatorValue($D2041, "5 Famille de courbes="&amp;$C2041&amp;";", IntrantScenario!$B$7, IntrantScenario!$B$10,H$5)/5,0)</f>
        <v>0</v>
      </c>
      <c r="I2041" s="429">
        <f>IFERROR(_xll.Woodstock.Analyst.Xcel.UDFs.GetIndicatorValue($D2041, "5 Famille de courbes="&amp;$C2041&amp;";", IntrantScenario!$B$7, IntrantScenario!$B$10,I$5)/5,0)</f>
        <v>0</v>
      </c>
      <c r="J2041" s="429">
        <f>IFERROR(_xll.Woodstock.Analyst.Xcel.UDFs.GetIndicatorValue($D2041, "5 Famille de courbes="&amp;$C2041&amp;";", IntrantScenario!$B$7, IntrantScenario!$B$10,J$5)/5,0)</f>
        <v>0</v>
      </c>
      <c r="K2041" s="429">
        <f>IFERROR(_xll.Woodstock.Analyst.Xcel.UDFs.GetIndicatorValueAverage($D2041, "5 Famille de courbes="&amp;$C2041&amp;";", IntrantScenario!$B$7, IntrantScenario!$B$10,"2", "6")/5,0)</f>
        <v>0</v>
      </c>
    </row>
    <row r="2042" spans="1:11" x14ac:dyDescent="0.25">
      <c r="A2042" s="164" t="s">
        <v>112</v>
      </c>
      <c r="B2042" s="444" t="s">
        <v>111</v>
      </c>
      <c r="C2042" s="441" t="str">
        <f t="shared" si="290"/>
        <v>FCTYF_THO</v>
      </c>
      <c r="D2042" s="445"/>
      <c r="E2042" s="442" t="s">
        <v>1056</v>
      </c>
      <c r="F2042" s="443">
        <f t="shared" ref="F2042:K2042" si="295">SUM(F2039:F2041)</f>
        <v>0</v>
      </c>
      <c r="G2042" s="443">
        <f t="shared" si="295"/>
        <v>0</v>
      </c>
      <c r="H2042" s="443">
        <f t="shared" si="295"/>
        <v>0</v>
      </c>
      <c r="I2042" s="443">
        <f t="shared" si="295"/>
        <v>0</v>
      </c>
      <c r="J2042" s="443">
        <f t="shared" si="295"/>
        <v>0</v>
      </c>
      <c r="K2042" s="443">
        <f t="shared" si="295"/>
        <v>0</v>
      </c>
    </row>
    <row r="2043" spans="1:11" x14ac:dyDescent="0.25">
      <c r="A2043" s="164" t="s">
        <v>112</v>
      </c>
      <c r="B2043" s="165" t="s">
        <v>111</v>
      </c>
      <c r="C2043" s="374" t="str">
        <f t="shared" si="290"/>
        <v>FCTYF_THO</v>
      </c>
      <c r="D2043" s="374" t="s">
        <v>824</v>
      </c>
      <c r="E2043" s="428" t="s">
        <v>1057</v>
      </c>
      <c r="F2043" s="429">
        <f>IFERROR(_xll.Woodstock.Analyst.Xcel.UDFs.GetIndicatorValue($D2043, "5 Famille de courbes="&amp;$C2043&amp;";", IntrantScenario!$B$7, IntrantScenario!$B$10,F$5)/5,0)</f>
        <v>0</v>
      </c>
      <c r="G2043" s="429">
        <f>IFERROR(_xll.Woodstock.Analyst.Xcel.UDFs.GetIndicatorValue($D2043, "5 Famille de courbes="&amp;$C2043&amp;";", IntrantScenario!$B$7, IntrantScenario!$B$10,G$5)/5,0)</f>
        <v>0</v>
      </c>
      <c r="H2043" s="429">
        <f>IFERROR(_xll.Woodstock.Analyst.Xcel.UDFs.GetIndicatorValue($D2043, "5 Famille de courbes="&amp;$C2043&amp;";", IntrantScenario!$B$7, IntrantScenario!$B$10,H$5)/5,0)</f>
        <v>0</v>
      </c>
      <c r="I2043" s="429">
        <f>IFERROR(_xll.Woodstock.Analyst.Xcel.UDFs.GetIndicatorValue($D2043, "5 Famille de courbes="&amp;$C2043&amp;";", IntrantScenario!$B$7, IntrantScenario!$B$10,I$5)/5,0)</f>
        <v>0</v>
      </c>
      <c r="J2043" s="429">
        <f>IFERROR(_xll.Woodstock.Analyst.Xcel.UDFs.GetIndicatorValue($D2043, "5 Famille de courbes="&amp;$C2043&amp;";", IntrantScenario!$B$7, IntrantScenario!$B$10,J$5)/5,0)</f>
        <v>0</v>
      </c>
      <c r="K2043" s="429">
        <f>IFERROR(_xll.Woodstock.Analyst.Xcel.UDFs.GetIndicatorValueAverage($D2043, "5 Famille de courbes="&amp;$C2043&amp;";", IntrantScenario!$B$7, IntrantScenario!$B$10,"2", "6")/5,0)</f>
        <v>0</v>
      </c>
    </row>
    <row r="2044" spans="1:11" x14ac:dyDescent="0.25">
      <c r="A2044" s="164" t="s">
        <v>112</v>
      </c>
      <c r="B2044" s="165" t="s">
        <v>111</v>
      </c>
      <c r="C2044" s="374" t="str">
        <f t="shared" si="290"/>
        <v>FCTYF_THO</v>
      </c>
      <c r="D2044" s="374" t="s">
        <v>825</v>
      </c>
      <c r="E2044" s="428" t="s">
        <v>1057</v>
      </c>
      <c r="F2044" s="429">
        <f>IFERROR(_xll.Woodstock.Analyst.Xcel.UDFs.GetIndicatorValue($D2044, "5 Famille de courbes="&amp;$C2044&amp;";", IntrantScenario!$B$7, IntrantScenario!$B$10,F$5)/5,0)</f>
        <v>0</v>
      </c>
      <c r="G2044" s="429">
        <f>IFERROR(_xll.Woodstock.Analyst.Xcel.UDFs.GetIndicatorValue($D2044, "5 Famille de courbes="&amp;$C2044&amp;";", IntrantScenario!$B$7, IntrantScenario!$B$10,G$5)/5,0)</f>
        <v>0</v>
      </c>
      <c r="H2044" s="429">
        <f>IFERROR(_xll.Woodstock.Analyst.Xcel.UDFs.GetIndicatorValue($D2044, "5 Famille de courbes="&amp;$C2044&amp;";", IntrantScenario!$B$7, IntrantScenario!$B$10,H$5)/5,0)</f>
        <v>0</v>
      </c>
      <c r="I2044" s="429">
        <f>IFERROR(_xll.Woodstock.Analyst.Xcel.UDFs.GetIndicatorValue($D2044, "5 Famille de courbes="&amp;$C2044&amp;";", IntrantScenario!$B$7, IntrantScenario!$B$10,I$5)/5,0)</f>
        <v>0</v>
      </c>
      <c r="J2044" s="429">
        <f>IFERROR(_xll.Woodstock.Analyst.Xcel.UDFs.GetIndicatorValue($D2044, "5 Famille de courbes="&amp;$C2044&amp;";", IntrantScenario!$B$7, IntrantScenario!$B$10,J$5)/5,0)</f>
        <v>0</v>
      </c>
      <c r="K2044" s="429">
        <f>IFERROR(_xll.Woodstock.Analyst.Xcel.UDFs.GetIndicatorValueAverage($D2044, "5 Famille de courbes="&amp;$C2044&amp;";", IntrantScenario!$B$7, IntrantScenario!$B$10,"2", "6")/5,0)</f>
        <v>0</v>
      </c>
    </row>
    <row r="2045" spans="1:11" x14ac:dyDescent="0.25">
      <c r="A2045" s="164" t="s">
        <v>112</v>
      </c>
      <c r="B2045" s="165" t="s">
        <v>111</v>
      </c>
      <c r="C2045" s="374" t="str">
        <f t="shared" si="290"/>
        <v>FCTYF_THO</v>
      </c>
      <c r="D2045" s="374" t="s">
        <v>826</v>
      </c>
      <c r="E2045" s="428" t="s">
        <v>1057</v>
      </c>
      <c r="F2045" s="429">
        <f>IFERROR(_xll.Woodstock.Analyst.Xcel.UDFs.GetIndicatorValue($D2045, "5 Famille de courbes="&amp;$C2045&amp;";", IntrantScenario!$B$7, IntrantScenario!$B$10,F$5)/5,0)</f>
        <v>0</v>
      </c>
      <c r="G2045" s="429">
        <f>IFERROR(_xll.Woodstock.Analyst.Xcel.UDFs.GetIndicatorValue($D2045, "5 Famille de courbes="&amp;$C2045&amp;";", IntrantScenario!$B$7, IntrantScenario!$B$10,G$5)/5,0)</f>
        <v>0</v>
      </c>
      <c r="H2045" s="429">
        <f>IFERROR(_xll.Woodstock.Analyst.Xcel.UDFs.GetIndicatorValue($D2045, "5 Famille de courbes="&amp;$C2045&amp;";", IntrantScenario!$B$7, IntrantScenario!$B$10,H$5)/5,0)</f>
        <v>0</v>
      </c>
      <c r="I2045" s="429">
        <f>IFERROR(_xll.Woodstock.Analyst.Xcel.UDFs.GetIndicatorValue($D2045, "5 Famille de courbes="&amp;$C2045&amp;";", IntrantScenario!$B$7, IntrantScenario!$B$10,I$5)/5,0)</f>
        <v>0</v>
      </c>
      <c r="J2045" s="429">
        <f>IFERROR(_xll.Woodstock.Analyst.Xcel.UDFs.GetIndicatorValue($D2045, "5 Famille de courbes="&amp;$C2045&amp;";", IntrantScenario!$B$7, IntrantScenario!$B$10,J$5)/5,0)</f>
        <v>0</v>
      </c>
      <c r="K2045" s="429">
        <f>IFERROR(_xll.Woodstock.Analyst.Xcel.UDFs.GetIndicatorValueAverage($D2045, "5 Famille de courbes="&amp;$C2045&amp;";", IntrantScenario!$B$7, IntrantScenario!$B$10,"2", "6")/5,0)</f>
        <v>0</v>
      </c>
    </row>
    <row r="2046" spans="1:11" x14ac:dyDescent="0.25">
      <c r="A2046" s="164" t="s">
        <v>112</v>
      </c>
      <c r="B2046" s="165" t="s">
        <v>111</v>
      </c>
      <c r="C2046" s="374" t="str">
        <f t="shared" ref="C2046:C2077" si="296">"FCTYF_"&amp;B2046</f>
        <v>FCTYF_THO</v>
      </c>
      <c r="D2046" s="374" t="s">
        <v>827</v>
      </c>
      <c r="E2046" s="428" t="s">
        <v>1057</v>
      </c>
      <c r="F2046" s="429">
        <f>IFERROR(_xll.Woodstock.Analyst.Xcel.UDFs.GetIndicatorValue($D2046, "5 Famille de courbes="&amp;$C2046&amp;";", IntrantScenario!$B$7, IntrantScenario!$B$10,F$5)/5,0)</f>
        <v>0</v>
      </c>
      <c r="G2046" s="429">
        <f>IFERROR(_xll.Woodstock.Analyst.Xcel.UDFs.GetIndicatorValue($D2046, "5 Famille de courbes="&amp;$C2046&amp;";", IntrantScenario!$B$7, IntrantScenario!$B$10,G$5)/5,0)</f>
        <v>0</v>
      </c>
      <c r="H2046" s="429">
        <f>IFERROR(_xll.Woodstock.Analyst.Xcel.UDFs.GetIndicatorValue($D2046, "5 Famille de courbes="&amp;$C2046&amp;";", IntrantScenario!$B$7, IntrantScenario!$B$10,H$5)/5,0)</f>
        <v>0</v>
      </c>
      <c r="I2046" s="429">
        <f>IFERROR(_xll.Woodstock.Analyst.Xcel.UDFs.GetIndicatorValue($D2046, "5 Famille de courbes="&amp;$C2046&amp;";", IntrantScenario!$B$7, IntrantScenario!$B$10,I$5)/5,0)</f>
        <v>0</v>
      </c>
      <c r="J2046" s="429">
        <f>IFERROR(_xll.Woodstock.Analyst.Xcel.UDFs.GetIndicatorValue($D2046, "5 Famille de courbes="&amp;$C2046&amp;";", IntrantScenario!$B$7, IntrantScenario!$B$10,J$5)/5,0)</f>
        <v>0</v>
      </c>
      <c r="K2046" s="429">
        <f>IFERROR(_xll.Woodstock.Analyst.Xcel.UDFs.GetIndicatorValueAverage($D2046, "5 Famille de courbes="&amp;$C2046&amp;";", IntrantScenario!$B$7, IntrantScenario!$B$10,"2", "6")/5,0)</f>
        <v>0</v>
      </c>
    </row>
    <row r="2047" spans="1:11" x14ac:dyDescent="0.25">
      <c r="A2047" s="164" t="s">
        <v>112</v>
      </c>
      <c r="B2047" s="165" t="s">
        <v>111</v>
      </c>
      <c r="C2047" s="374" t="str">
        <f t="shared" si="296"/>
        <v>FCTYF_THO</v>
      </c>
      <c r="D2047" s="374" t="s">
        <v>828</v>
      </c>
      <c r="E2047" s="428" t="s">
        <v>1057</v>
      </c>
      <c r="F2047" s="429">
        <f>IFERROR(_xll.Woodstock.Analyst.Xcel.UDFs.GetIndicatorValue($D2047, "5 Famille de courbes="&amp;$C2047&amp;";", IntrantScenario!$B$7, IntrantScenario!$B$10,F$5)/5,0)</f>
        <v>0</v>
      </c>
      <c r="G2047" s="429">
        <f>IFERROR(_xll.Woodstock.Analyst.Xcel.UDFs.GetIndicatorValue($D2047, "5 Famille de courbes="&amp;$C2047&amp;";", IntrantScenario!$B$7, IntrantScenario!$B$10,G$5)/5,0)</f>
        <v>0</v>
      </c>
      <c r="H2047" s="429">
        <f>IFERROR(_xll.Woodstock.Analyst.Xcel.UDFs.GetIndicatorValue($D2047, "5 Famille de courbes="&amp;$C2047&amp;";", IntrantScenario!$B$7, IntrantScenario!$B$10,H$5)/5,0)</f>
        <v>0</v>
      </c>
      <c r="I2047" s="429">
        <f>IFERROR(_xll.Woodstock.Analyst.Xcel.UDFs.GetIndicatorValue($D2047, "5 Famille de courbes="&amp;$C2047&amp;";", IntrantScenario!$B$7, IntrantScenario!$B$10,I$5)/5,0)</f>
        <v>0</v>
      </c>
      <c r="J2047" s="429">
        <f>IFERROR(_xll.Woodstock.Analyst.Xcel.UDFs.GetIndicatorValue($D2047, "5 Famille de courbes="&amp;$C2047&amp;";", IntrantScenario!$B$7, IntrantScenario!$B$10,J$5)/5,0)</f>
        <v>0</v>
      </c>
      <c r="K2047" s="429">
        <f>IFERROR(_xll.Woodstock.Analyst.Xcel.UDFs.GetIndicatorValueAverage($D2047, "5 Famille de courbes="&amp;$C2047&amp;";", IntrantScenario!$B$7, IntrantScenario!$B$10,"2", "6")/5,0)</f>
        <v>0</v>
      </c>
    </row>
    <row r="2048" spans="1:11" x14ac:dyDescent="0.25">
      <c r="A2048" s="164" t="s">
        <v>112</v>
      </c>
      <c r="B2048" s="165" t="s">
        <v>111</v>
      </c>
      <c r="C2048" s="374" t="str">
        <f t="shared" si="296"/>
        <v>FCTYF_THO</v>
      </c>
      <c r="D2048" s="374" t="s">
        <v>829</v>
      </c>
      <c r="E2048" s="428" t="s">
        <v>1057</v>
      </c>
      <c r="F2048" s="429">
        <f>IFERROR(_xll.Woodstock.Analyst.Xcel.UDFs.GetIndicatorValue($D2048, "5 Famille de courbes="&amp;$C2048&amp;";", IntrantScenario!$B$7, IntrantScenario!$B$10,F$5)/5,0)</f>
        <v>0</v>
      </c>
      <c r="G2048" s="429">
        <f>IFERROR(_xll.Woodstock.Analyst.Xcel.UDFs.GetIndicatorValue($D2048, "5 Famille de courbes="&amp;$C2048&amp;";", IntrantScenario!$B$7, IntrantScenario!$B$10,G$5)/5,0)</f>
        <v>0</v>
      </c>
      <c r="H2048" s="429">
        <f>IFERROR(_xll.Woodstock.Analyst.Xcel.UDFs.GetIndicatorValue($D2048, "5 Famille de courbes="&amp;$C2048&amp;";", IntrantScenario!$B$7, IntrantScenario!$B$10,H$5)/5,0)</f>
        <v>0</v>
      </c>
      <c r="I2048" s="429">
        <f>IFERROR(_xll.Woodstock.Analyst.Xcel.UDFs.GetIndicatorValue($D2048, "5 Famille de courbes="&amp;$C2048&amp;";", IntrantScenario!$B$7, IntrantScenario!$B$10,I$5)/5,0)</f>
        <v>0</v>
      </c>
      <c r="J2048" s="429">
        <f>IFERROR(_xll.Woodstock.Analyst.Xcel.UDFs.GetIndicatorValue($D2048, "5 Famille de courbes="&amp;$C2048&amp;";", IntrantScenario!$B$7, IntrantScenario!$B$10,J$5)/5,0)</f>
        <v>0</v>
      </c>
      <c r="K2048" s="429">
        <f>IFERROR(_xll.Woodstock.Analyst.Xcel.UDFs.GetIndicatorValueAverage($D2048, "5 Famille de courbes="&amp;$C2048&amp;";", IntrantScenario!$B$7, IntrantScenario!$B$10,"2", "6")/5,0)</f>
        <v>0</v>
      </c>
    </row>
    <row r="2049" spans="1:11" x14ac:dyDescent="0.25">
      <c r="A2049" s="164" t="s">
        <v>112</v>
      </c>
      <c r="B2049" s="444" t="s">
        <v>111</v>
      </c>
      <c r="C2049" s="441" t="str">
        <f t="shared" si="296"/>
        <v>FCTYF_THO</v>
      </c>
      <c r="D2049" s="445"/>
      <c r="E2049" s="442" t="s">
        <v>1057</v>
      </c>
      <c r="F2049" s="443">
        <f t="shared" ref="F2049:K2049" si="297">SUM(F2043:F2048)</f>
        <v>0</v>
      </c>
      <c r="G2049" s="443">
        <f t="shared" si="297"/>
        <v>0</v>
      </c>
      <c r="H2049" s="443">
        <f t="shared" si="297"/>
        <v>0</v>
      </c>
      <c r="I2049" s="443">
        <f t="shared" si="297"/>
        <v>0</v>
      </c>
      <c r="J2049" s="443">
        <f t="shared" si="297"/>
        <v>0</v>
      </c>
      <c r="K2049" s="443">
        <f t="shared" si="297"/>
        <v>0</v>
      </c>
    </row>
    <row r="2050" spans="1:11" x14ac:dyDescent="0.25">
      <c r="A2050" s="164" t="s">
        <v>112</v>
      </c>
      <c r="B2050" s="165" t="s">
        <v>111</v>
      </c>
      <c r="C2050" s="374" t="str">
        <f t="shared" si="296"/>
        <v>FCTYF_THO</v>
      </c>
      <c r="D2050" s="374" t="s">
        <v>830</v>
      </c>
      <c r="E2050" s="428" t="s">
        <v>1058</v>
      </c>
      <c r="F2050" s="429">
        <f>IFERROR(_xll.Woodstock.Analyst.Xcel.UDFs.GetIndicatorValue($D2050, "5 Famille de courbes="&amp;$C2050&amp;";", IntrantScenario!$B$7, IntrantScenario!$B$10,F$5)/5,0)</f>
        <v>0</v>
      </c>
      <c r="G2050" s="429">
        <f>IFERROR(_xll.Woodstock.Analyst.Xcel.UDFs.GetIndicatorValue($D2050, "5 Famille de courbes="&amp;$C2050&amp;";", IntrantScenario!$B$7, IntrantScenario!$B$10,G$5)/5,0)</f>
        <v>0</v>
      </c>
      <c r="H2050" s="429">
        <f>IFERROR(_xll.Woodstock.Analyst.Xcel.UDFs.GetIndicatorValue($D2050, "5 Famille de courbes="&amp;$C2050&amp;";", IntrantScenario!$B$7, IntrantScenario!$B$10,H$5)/5,0)</f>
        <v>0</v>
      </c>
      <c r="I2050" s="429">
        <f>IFERROR(_xll.Woodstock.Analyst.Xcel.UDFs.GetIndicatorValue($D2050, "5 Famille de courbes="&amp;$C2050&amp;";", IntrantScenario!$B$7, IntrantScenario!$B$10,I$5)/5,0)</f>
        <v>0</v>
      </c>
      <c r="J2050" s="429">
        <f>IFERROR(_xll.Woodstock.Analyst.Xcel.UDFs.GetIndicatorValue($D2050, "5 Famille de courbes="&amp;$C2050&amp;";", IntrantScenario!$B$7, IntrantScenario!$B$10,J$5)/5,0)</f>
        <v>0</v>
      </c>
      <c r="K2050" s="429">
        <f>IFERROR(_xll.Woodstock.Analyst.Xcel.UDFs.GetIndicatorValueAverage($D2050, "5 Famille de courbes="&amp;$C2050&amp;";", IntrantScenario!$B$7, IntrantScenario!$B$10,"2", "6")/5,0)</f>
        <v>0</v>
      </c>
    </row>
    <row r="2051" spans="1:11" x14ac:dyDescent="0.25">
      <c r="A2051" s="164" t="s">
        <v>112</v>
      </c>
      <c r="B2051" s="165" t="s">
        <v>111</v>
      </c>
      <c r="C2051" s="374" t="str">
        <f t="shared" si="296"/>
        <v>FCTYF_THO</v>
      </c>
      <c r="D2051" s="374" t="s">
        <v>831</v>
      </c>
      <c r="E2051" s="428" t="s">
        <v>1058</v>
      </c>
      <c r="F2051" s="429">
        <f>IFERROR(_xll.Woodstock.Analyst.Xcel.UDFs.GetIndicatorValue($D2051, "5 Famille de courbes="&amp;$C2051&amp;";", IntrantScenario!$B$7, IntrantScenario!$B$10,F$5)/5,0)</f>
        <v>0</v>
      </c>
      <c r="G2051" s="429">
        <f>IFERROR(_xll.Woodstock.Analyst.Xcel.UDFs.GetIndicatorValue($D2051, "5 Famille de courbes="&amp;$C2051&amp;";", IntrantScenario!$B$7, IntrantScenario!$B$10,G$5)/5,0)</f>
        <v>0</v>
      </c>
      <c r="H2051" s="429">
        <f>IFERROR(_xll.Woodstock.Analyst.Xcel.UDFs.GetIndicatorValue($D2051, "5 Famille de courbes="&amp;$C2051&amp;";", IntrantScenario!$B$7, IntrantScenario!$B$10,H$5)/5,0)</f>
        <v>0</v>
      </c>
      <c r="I2051" s="429">
        <f>IFERROR(_xll.Woodstock.Analyst.Xcel.UDFs.GetIndicatorValue($D2051, "5 Famille de courbes="&amp;$C2051&amp;";", IntrantScenario!$B$7, IntrantScenario!$B$10,I$5)/5,0)</f>
        <v>0</v>
      </c>
      <c r="J2051" s="429">
        <f>IFERROR(_xll.Woodstock.Analyst.Xcel.UDFs.GetIndicatorValue($D2051, "5 Famille de courbes="&amp;$C2051&amp;";", IntrantScenario!$B$7, IntrantScenario!$B$10,J$5)/5,0)</f>
        <v>0</v>
      </c>
      <c r="K2051" s="429">
        <f>IFERROR(_xll.Woodstock.Analyst.Xcel.UDFs.GetIndicatorValueAverage($D2051, "5 Famille de courbes="&amp;$C2051&amp;";", IntrantScenario!$B$7, IntrantScenario!$B$10,"2", "6")/5,0)</f>
        <v>0</v>
      </c>
    </row>
    <row r="2052" spans="1:11" x14ac:dyDescent="0.25">
      <c r="A2052" s="164" t="s">
        <v>112</v>
      </c>
      <c r="B2052" s="165" t="s">
        <v>111</v>
      </c>
      <c r="C2052" s="374" t="str">
        <f t="shared" si="296"/>
        <v>FCTYF_THO</v>
      </c>
      <c r="D2052" s="374" t="s">
        <v>832</v>
      </c>
      <c r="E2052" s="428" t="s">
        <v>1058</v>
      </c>
      <c r="F2052" s="429">
        <f>IFERROR(_xll.Woodstock.Analyst.Xcel.UDFs.GetIndicatorValue($D2052, "5 Famille de courbes="&amp;$C2052&amp;";", IntrantScenario!$B$7, IntrantScenario!$B$10,F$5)/5,0)</f>
        <v>0</v>
      </c>
      <c r="G2052" s="429">
        <f>IFERROR(_xll.Woodstock.Analyst.Xcel.UDFs.GetIndicatorValue($D2052, "5 Famille de courbes="&amp;$C2052&amp;";", IntrantScenario!$B$7, IntrantScenario!$B$10,G$5)/5,0)</f>
        <v>0</v>
      </c>
      <c r="H2052" s="429">
        <f>IFERROR(_xll.Woodstock.Analyst.Xcel.UDFs.GetIndicatorValue($D2052, "5 Famille de courbes="&amp;$C2052&amp;";", IntrantScenario!$B$7, IntrantScenario!$B$10,H$5)/5,0)</f>
        <v>0</v>
      </c>
      <c r="I2052" s="429">
        <f>IFERROR(_xll.Woodstock.Analyst.Xcel.UDFs.GetIndicatorValue($D2052, "5 Famille de courbes="&amp;$C2052&amp;";", IntrantScenario!$B$7, IntrantScenario!$B$10,I$5)/5,0)</f>
        <v>0</v>
      </c>
      <c r="J2052" s="429">
        <f>IFERROR(_xll.Woodstock.Analyst.Xcel.UDFs.GetIndicatorValue($D2052, "5 Famille de courbes="&amp;$C2052&amp;";", IntrantScenario!$B$7, IntrantScenario!$B$10,J$5)/5,0)</f>
        <v>0</v>
      </c>
      <c r="K2052" s="429">
        <f>IFERROR(_xll.Woodstock.Analyst.Xcel.UDFs.GetIndicatorValueAverage($D2052, "5 Famille de courbes="&amp;$C2052&amp;";", IntrantScenario!$B$7, IntrantScenario!$B$10,"2", "6")/5,0)</f>
        <v>0</v>
      </c>
    </row>
    <row r="2053" spans="1:11" x14ac:dyDescent="0.25">
      <c r="A2053" s="164" t="s">
        <v>112</v>
      </c>
      <c r="B2053" s="165" t="s">
        <v>111</v>
      </c>
      <c r="C2053" s="374" t="str">
        <f t="shared" si="296"/>
        <v>FCTYF_THO</v>
      </c>
      <c r="D2053" s="374" t="s">
        <v>833</v>
      </c>
      <c r="E2053" s="428" t="s">
        <v>1058</v>
      </c>
      <c r="F2053" s="429">
        <f>IFERROR(_xll.Woodstock.Analyst.Xcel.UDFs.GetIndicatorValue($D2053, "5 Famille de courbes="&amp;$C2053&amp;";", IntrantScenario!$B$7, IntrantScenario!$B$10,F$5)/5,0)</f>
        <v>0</v>
      </c>
      <c r="G2053" s="429">
        <f>IFERROR(_xll.Woodstock.Analyst.Xcel.UDFs.GetIndicatorValue($D2053, "5 Famille de courbes="&amp;$C2053&amp;";", IntrantScenario!$B$7, IntrantScenario!$B$10,G$5)/5,0)</f>
        <v>0</v>
      </c>
      <c r="H2053" s="429">
        <f>IFERROR(_xll.Woodstock.Analyst.Xcel.UDFs.GetIndicatorValue($D2053, "5 Famille de courbes="&amp;$C2053&amp;";", IntrantScenario!$B$7, IntrantScenario!$B$10,H$5)/5,0)</f>
        <v>0</v>
      </c>
      <c r="I2053" s="429">
        <f>IFERROR(_xll.Woodstock.Analyst.Xcel.UDFs.GetIndicatorValue($D2053, "5 Famille de courbes="&amp;$C2053&amp;";", IntrantScenario!$B$7, IntrantScenario!$B$10,I$5)/5,0)</f>
        <v>0</v>
      </c>
      <c r="J2053" s="429">
        <f>IFERROR(_xll.Woodstock.Analyst.Xcel.UDFs.GetIndicatorValue($D2053, "5 Famille de courbes="&amp;$C2053&amp;";", IntrantScenario!$B$7, IntrantScenario!$B$10,J$5)/5,0)</f>
        <v>0</v>
      </c>
      <c r="K2053" s="429">
        <f>IFERROR(_xll.Woodstock.Analyst.Xcel.UDFs.GetIndicatorValueAverage($D2053, "5 Famille de courbes="&amp;$C2053&amp;";", IntrantScenario!$B$7, IntrantScenario!$B$10,"2", "6")/5,0)</f>
        <v>0</v>
      </c>
    </row>
    <row r="2054" spans="1:11" x14ac:dyDescent="0.25">
      <c r="A2054" s="164" t="s">
        <v>112</v>
      </c>
      <c r="B2054" s="165" t="s">
        <v>111</v>
      </c>
      <c r="C2054" s="374" t="str">
        <f t="shared" si="296"/>
        <v>FCTYF_THO</v>
      </c>
      <c r="D2054" s="374" t="s">
        <v>834</v>
      </c>
      <c r="E2054" s="428" t="s">
        <v>1058</v>
      </c>
      <c r="F2054" s="429">
        <f>IFERROR(_xll.Woodstock.Analyst.Xcel.UDFs.GetIndicatorValue($D2054, "5 Famille de courbes="&amp;$C2054&amp;";", IntrantScenario!$B$7, IntrantScenario!$B$10,F$5)/5,0)</f>
        <v>0</v>
      </c>
      <c r="G2054" s="429">
        <f>IFERROR(_xll.Woodstock.Analyst.Xcel.UDFs.GetIndicatorValue($D2054, "5 Famille de courbes="&amp;$C2054&amp;";", IntrantScenario!$B$7, IntrantScenario!$B$10,G$5)/5,0)</f>
        <v>0</v>
      </c>
      <c r="H2054" s="429">
        <f>IFERROR(_xll.Woodstock.Analyst.Xcel.UDFs.GetIndicatorValue($D2054, "5 Famille de courbes="&amp;$C2054&amp;";", IntrantScenario!$B$7, IntrantScenario!$B$10,H$5)/5,0)</f>
        <v>0</v>
      </c>
      <c r="I2054" s="429">
        <f>IFERROR(_xll.Woodstock.Analyst.Xcel.UDFs.GetIndicatorValue($D2054, "5 Famille de courbes="&amp;$C2054&amp;";", IntrantScenario!$B$7, IntrantScenario!$B$10,I$5)/5,0)</f>
        <v>0</v>
      </c>
      <c r="J2054" s="429">
        <f>IFERROR(_xll.Woodstock.Analyst.Xcel.UDFs.GetIndicatorValue($D2054, "5 Famille de courbes="&amp;$C2054&amp;";", IntrantScenario!$B$7, IntrantScenario!$B$10,J$5)/5,0)</f>
        <v>0</v>
      </c>
      <c r="K2054" s="429">
        <f>IFERROR(_xll.Woodstock.Analyst.Xcel.UDFs.GetIndicatorValueAverage($D2054, "5 Famille de courbes="&amp;$C2054&amp;";", IntrantScenario!$B$7, IntrantScenario!$B$10,"2", "6")/5,0)</f>
        <v>0</v>
      </c>
    </row>
    <row r="2055" spans="1:11" x14ac:dyDescent="0.25">
      <c r="A2055" s="164" t="s">
        <v>112</v>
      </c>
      <c r="B2055" s="165" t="s">
        <v>111</v>
      </c>
      <c r="C2055" s="374" t="str">
        <f t="shared" si="296"/>
        <v>FCTYF_THO</v>
      </c>
      <c r="D2055" s="374" t="s">
        <v>835</v>
      </c>
      <c r="E2055" s="428" t="s">
        <v>1058</v>
      </c>
      <c r="F2055" s="429">
        <f>IFERROR(_xll.Woodstock.Analyst.Xcel.UDFs.GetIndicatorValue($D2055, "5 Famille de courbes="&amp;$C2055&amp;";", IntrantScenario!$B$7, IntrantScenario!$B$10,F$5)/5,0)</f>
        <v>0</v>
      </c>
      <c r="G2055" s="429">
        <f>IFERROR(_xll.Woodstock.Analyst.Xcel.UDFs.GetIndicatorValue($D2055, "5 Famille de courbes="&amp;$C2055&amp;";", IntrantScenario!$B$7, IntrantScenario!$B$10,G$5)/5,0)</f>
        <v>0</v>
      </c>
      <c r="H2055" s="429">
        <f>IFERROR(_xll.Woodstock.Analyst.Xcel.UDFs.GetIndicatorValue($D2055, "5 Famille de courbes="&amp;$C2055&amp;";", IntrantScenario!$B$7, IntrantScenario!$B$10,H$5)/5,0)</f>
        <v>0</v>
      </c>
      <c r="I2055" s="429">
        <f>IFERROR(_xll.Woodstock.Analyst.Xcel.UDFs.GetIndicatorValue($D2055, "5 Famille de courbes="&amp;$C2055&amp;";", IntrantScenario!$B$7, IntrantScenario!$B$10,I$5)/5,0)</f>
        <v>0</v>
      </c>
      <c r="J2055" s="429">
        <f>IFERROR(_xll.Woodstock.Analyst.Xcel.UDFs.GetIndicatorValue($D2055, "5 Famille de courbes="&amp;$C2055&amp;";", IntrantScenario!$B$7, IntrantScenario!$B$10,J$5)/5,0)</f>
        <v>0</v>
      </c>
      <c r="K2055" s="429">
        <f>IFERROR(_xll.Woodstock.Analyst.Xcel.UDFs.GetIndicatorValueAverage($D2055, "5 Famille de courbes="&amp;$C2055&amp;";", IntrantScenario!$B$7, IntrantScenario!$B$10,"2", "6")/5,0)</f>
        <v>0</v>
      </c>
    </row>
    <row r="2056" spans="1:11" x14ac:dyDescent="0.25">
      <c r="A2056" s="164" t="s">
        <v>112</v>
      </c>
      <c r="B2056" s="165" t="s">
        <v>111</v>
      </c>
      <c r="C2056" s="374" t="str">
        <f t="shared" si="296"/>
        <v>FCTYF_THO</v>
      </c>
      <c r="D2056" s="374" t="s">
        <v>836</v>
      </c>
      <c r="E2056" s="428" t="s">
        <v>1058</v>
      </c>
      <c r="F2056" s="429">
        <f>IFERROR(_xll.Woodstock.Analyst.Xcel.UDFs.GetIndicatorValue($D2056, "5 Famille de courbes="&amp;$C2056&amp;";", IntrantScenario!$B$7, IntrantScenario!$B$10,F$5)/5,0)</f>
        <v>0</v>
      </c>
      <c r="G2056" s="429">
        <f>IFERROR(_xll.Woodstock.Analyst.Xcel.UDFs.GetIndicatorValue($D2056, "5 Famille de courbes="&amp;$C2056&amp;";", IntrantScenario!$B$7, IntrantScenario!$B$10,G$5)/5,0)</f>
        <v>0</v>
      </c>
      <c r="H2056" s="429">
        <f>IFERROR(_xll.Woodstock.Analyst.Xcel.UDFs.GetIndicatorValue($D2056, "5 Famille de courbes="&amp;$C2056&amp;";", IntrantScenario!$B$7, IntrantScenario!$B$10,H$5)/5,0)</f>
        <v>0</v>
      </c>
      <c r="I2056" s="429">
        <f>IFERROR(_xll.Woodstock.Analyst.Xcel.UDFs.GetIndicatorValue($D2056, "5 Famille de courbes="&amp;$C2056&amp;";", IntrantScenario!$B$7, IntrantScenario!$B$10,I$5)/5,0)</f>
        <v>0</v>
      </c>
      <c r="J2056" s="429">
        <f>IFERROR(_xll.Woodstock.Analyst.Xcel.UDFs.GetIndicatorValue($D2056, "5 Famille de courbes="&amp;$C2056&amp;";", IntrantScenario!$B$7, IntrantScenario!$B$10,J$5)/5,0)</f>
        <v>0</v>
      </c>
      <c r="K2056" s="429">
        <f>IFERROR(_xll.Woodstock.Analyst.Xcel.UDFs.GetIndicatorValueAverage($D2056, "5 Famille de courbes="&amp;$C2056&amp;";", IntrantScenario!$B$7, IntrantScenario!$B$10,"2", "6")/5,0)</f>
        <v>0</v>
      </c>
    </row>
    <row r="2057" spans="1:11" x14ac:dyDescent="0.25">
      <c r="A2057" s="164" t="s">
        <v>112</v>
      </c>
      <c r="B2057" s="165" t="s">
        <v>111</v>
      </c>
      <c r="C2057" s="374" t="str">
        <f t="shared" si="296"/>
        <v>FCTYF_THO</v>
      </c>
      <c r="D2057" s="374" t="s">
        <v>837</v>
      </c>
      <c r="E2057" s="428" t="s">
        <v>1058</v>
      </c>
      <c r="F2057" s="429">
        <f>IFERROR(_xll.Woodstock.Analyst.Xcel.UDFs.GetIndicatorValue($D2057, "5 Famille de courbes="&amp;$C2057&amp;";", IntrantScenario!$B$7, IntrantScenario!$B$10,F$5)/5,0)</f>
        <v>0</v>
      </c>
      <c r="G2057" s="429">
        <f>IFERROR(_xll.Woodstock.Analyst.Xcel.UDFs.GetIndicatorValue($D2057, "5 Famille de courbes="&amp;$C2057&amp;";", IntrantScenario!$B$7, IntrantScenario!$B$10,G$5)/5,0)</f>
        <v>0</v>
      </c>
      <c r="H2057" s="429">
        <f>IFERROR(_xll.Woodstock.Analyst.Xcel.UDFs.GetIndicatorValue($D2057, "5 Famille de courbes="&amp;$C2057&amp;";", IntrantScenario!$B$7, IntrantScenario!$B$10,H$5)/5,0)</f>
        <v>0</v>
      </c>
      <c r="I2057" s="429">
        <f>IFERROR(_xll.Woodstock.Analyst.Xcel.UDFs.GetIndicatorValue($D2057, "5 Famille de courbes="&amp;$C2057&amp;";", IntrantScenario!$B$7, IntrantScenario!$B$10,I$5)/5,0)</f>
        <v>0</v>
      </c>
      <c r="J2057" s="429">
        <f>IFERROR(_xll.Woodstock.Analyst.Xcel.UDFs.GetIndicatorValue($D2057, "5 Famille de courbes="&amp;$C2057&amp;";", IntrantScenario!$B$7, IntrantScenario!$B$10,J$5)/5,0)</f>
        <v>0</v>
      </c>
      <c r="K2057" s="429">
        <f>IFERROR(_xll.Woodstock.Analyst.Xcel.UDFs.GetIndicatorValueAverage($D2057, "5 Famille de courbes="&amp;$C2057&amp;";", IntrantScenario!$B$7, IntrantScenario!$B$10,"2", "6")/5,0)</f>
        <v>0</v>
      </c>
    </row>
    <row r="2058" spans="1:11" x14ac:dyDescent="0.25">
      <c r="A2058" s="164" t="s">
        <v>112</v>
      </c>
      <c r="B2058" s="165" t="s">
        <v>111</v>
      </c>
      <c r="C2058" s="374" t="str">
        <f t="shared" si="296"/>
        <v>FCTYF_THO</v>
      </c>
      <c r="D2058" s="374" t="s">
        <v>838</v>
      </c>
      <c r="E2058" s="428" t="s">
        <v>1058</v>
      </c>
      <c r="F2058" s="429">
        <f>IFERROR(_xll.Woodstock.Analyst.Xcel.UDFs.GetIndicatorValue($D2058, "5 Famille de courbes="&amp;$C2058&amp;";", IntrantScenario!$B$7, IntrantScenario!$B$10,F$5)/5,0)</f>
        <v>0</v>
      </c>
      <c r="G2058" s="429">
        <f>IFERROR(_xll.Woodstock.Analyst.Xcel.UDFs.GetIndicatorValue($D2058, "5 Famille de courbes="&amp;$C2058&amp;";", IntrantScenario!$B$7, IntrantScenario!$B$10,G$5)/5,0)</f>
        <v>0</v>
      </c>
      <c r="H2058" s="429">
        <f>IFERROR(_xll.Woodstock.Analyst.Xcel.UDFs.GetIndicatorValue($D2058, "5 Famille de courbes="&amp;$C2058&amp;";", IntrantScenario!$B$7, IntrantScenario!$B$10,H$5)/5,0)</f>
        <v>0</v>
      </c>
      <c r="I2058" s="429">
        <f>IFERROR(_xll.Woodstock.Analyst.Xcel.UDFs.GetIndicatorValue($D2058, "5 Famille de courbes="&amp;$C2058&amp;";", IntrantScenario!$B$7, IntrantScenario!$B$10,I$5)/5,0)</f>
        <v>0</v>
      </c>
      <c r="J2058" s="429">
        <f>IFERROR(_xll.Woodstock.Analyst.Xcel.UDFs.GetIndicatorValue($D2058, "5 Famille de courbes="&amp;$C2058&amp;";", IntrantScenario!$B$7, IntrantScenario!$B$10,J$5)/5,0)</f>
        <v>0</v>
      </c>
      <c r="K2058" s="429">
        <f>IFERROR(_xll.Woodstock.Analyst.Xcel.UDFs.GetIndicatorValueAverage($D2058, "5 Famille de courbes="&amp;$C2058&amp;";", IntrantScenario!$B$7, IntrantScenario!$B$10,"2", "6")/5,0)</f>
        <v>0</v>
      </c>
    </row>
    <row r="2059" spans="1:11" x14ac:dyDescent="0.25">
      <c r="A2059" s="164" t="s">
        <v>112</v>
      </c>
      <c r="B2059" s="165" t="s">
        <v>111</v>
      </c>
      <c r="C2059" s="374" t="str">
        <f t="shared" si="296"/>
        <v>FCTYF_THO</v>
      </c>
      <c r="D2059" s="374" t="s">
        <v>839</v>
      </c>
      <c r="E2059" s="428" t="s">
        <v>1058</v>
      </c>
      <c r="F2059" s="429">
        <f>IFERROR(_xll.Woodstock.Analyst.Xcel.UDFs.GetIndicatorValue($D2059, "5 Famille de courbes="&amp;$C2059&amp;";", IntrantScenario!$B$7, IntrantScenario!$B$10,F$5)/5,0)</f>
        <v>0</v>
      </c>
      <c r="G2059" s="429">
        <f>IFERROR(_xll.Woodstock.Analyst.Xcel.UDFs.GetIndicatorValue($D2059, "5 Famille de courbes="&amp;$C2059&amp;";", IntrantScenario!$B$7, IntrantScenario!$B$10,G$5)/5,0)</f>
        <v>0</v>
      </c>
      <c r="H2059" s="429">
        <f>IFERROR(_xll.Woodstock.Analyst.Xcel.UDFs.GetIndicatorValue($D2059, "5 Famille de courbes="&amp;$C2059&amp;";", IntrantScenario!$B$7, IntrantScenario!$B$10,H$5)/5,0)</f>
        <v>0</v>
      </c>
      <c r="I2059" s="429">
        <f>IFERROR(_xll.Woodstock.Analyst.Xcel.UDFs.GetIndicatorValue($D2059, "5 Famille de courbes="&amp;$C2059&amp;";", IntrantScenario!$B$7, IntrantScenario!$B$10,I$5)/5,0)</f>
        <v>0</v>
      </c>
      <c r="J2059" s="429">
        <f>IFERROR(_xll.Woodstock.Analyst.Xcel.UDFs.GetIndicatorValue($D2059, "5 Famille de courbes="&amp;$C2059&amp;";", IntrantScenario!$B$7, IntrantScenario!$B$10,J$5)/5,0)</f>
        <v>0</v>
      </c>
      <c r="K2059" s="429">
        <f>IFERROR(_xll.Woodstock.Analyst.Xcel.UDFs.GetIndicatorValueAverage($D2059, "5 Famille de courbes="&amp;$C2059&amp;";", IntrantScenario!$B$7, IntrantScenario!$B$10,"2", "6")/5,0)</f>
        <v>0</v>
      </c>
    </row>
    <row r="2060" spans="1:11" x14ac:dyDescent="0.25">
      <c r="A2060" s="164" t="s">
        <v>112</v>
      </c>
      <c r="B2060" s="165" t="s">
        <v>111</v>
      </c>
      <c r="C2060" s="374" t="str">
        <f t="shared" si="296"/>
        <v>FCTYF_THO</v>
      </c>
      <c r="D2060" s="374" t="s">
        <v>840</v>
      </c>
      <c r="E2060" s="428" t="s">
        <v>1058</v>
      </c>
      <c r="F2060" s="429">
        <f>IFERROR(_xll.Woodstock.Analyst.Xcel.UDFs.GetIndicatorValue($D2060, "5 Famille de courbes="&amp;$C2060&amp;";", IntrantScenario!$B$7, IntrantScenario!$B$10,F$5)/5,0)</f>
        <v>0</v>
      </c>
      <c r="G2060" s="429">
        <f>IFERROR(_xll.Woodstock.Analyst.Xcel.UDFs.GetIndicatorValue($D2060, "5 Famille de courbes="&amp;$C2060&amp;";", IntrantScenario!$B$7, IntrantScenario!$B$10,G$5)/5,0)</f>
        <v>0</v>
      </c>
      <c r="H2060" s="429">
        <f>IFERROR(_xll.Woodstock.Analyst.Xcel.UDFs.GetIndicatorValue($D2060, "5 Famille de courbes="&amp;$C2060&amp;";", IntrantScenario!$B$7, IntrantScenario!$B$10,H$5)/5,0)</f>
        <v>0</v>
      </c>
      <c r="I2060" s="429">
        <f>IFERROR(_xll.Woodstock.Analyst.Xcel.UDFs.GetIndicatorValue($D2060, "5 Famille de courbes="&amp;$C2060&amp;";", IntrantScenario!$B$7, IntrantScenario!$B$10,I$5)/5,0)</f>
        <v>0</v>
      </c>
      <c r="J2060" s="429">
        <f>IFERROR(_xll.Woodstock.Analyst.Xcel.UDFs.GetIndicatorValue($D2060, "5 Famille de courbes="&amp;$C2060&amp;";", IntrantScenario!$B$7, IntrantScenario!$B$10,J$5)/5,0)</f>
        <v>0</v>
      </c>
      <c r="K2060" s="429">
        <f>IFERROR(_xll.Woodstock.Analyst.Xcel.UDFs.GetIndicatorValueAverage($D2060, "5 Famille de courbes="&amp;$C2060&amp;";", IntrantScenario!$B$7, IntrantScenario!$B$10,"2", "6")/5,0)</f>
        <v>0</v>
      </c>
    </row>
    <row r="2061" spans="1:11" x14ac:dyDescent="0.25">
      <c r="A2061" s="164" t="s">
        <v>112</v>
      </c>
      <c r="B2061" s="165" t="s">
        <v>111</v>
      </c>
      <c r="C2061" s="374" t="str">
        <f t="shared" si="296"/>
        <v>FCTYF_THO</v>
      </c>
      <c r="D2061" s="374" t="s">
        <v>841</v>
      </c>
      <c r="E2061" s="428" t="s">
        <v>1058</v>
      </c>
      <c r="F2061" s="429">
        <f>IFERROR(_xll.Woodstock.Analyst.Xcel.UDFs.GetIndicatorValue($D2061, "5 Famille de courbes="&amp;$C2061&amp;";", IntrantScenario!$B$7, IntrantScenario!$B$10,F$5)/5,0)</f>
        <v>0</v>
      </c>
      <c r="G2061" s="429">
        <f>IFERROR(_xll.Woodstock.Analyst.Xcel.UDFs.GetIndicatorValue($D2061, "5 Famille de courbes="&amp;$C2061&amp;";", IntrantScenario!$B$7, IntrantScenario!$B$10,G$5)/5,0)</f>
        <v>0</v>
      </c>
      <c r="H2061" s="429">
        <f>IFERROR(_xll.Woodstock.Analyst.Xcel.UDFs.GetIndicatorValue($D2061, "5 Famille de courbes="&amp;$C2061&amp;";", IntrantScenario!$B$7, IntrantScenario!$B$10,H$5)/5,0)</f>
        <v>0</v>
      </c>
      <c r="I2061" s="429">
        <f>IFERROR(_xll.Woodstock.Analyst.Xcel.UDFs.GetIndicatorValue($D2061, "5 Famille de courbes="&amp;$C2061&amp;";", IntrantScenario!$B$7, IntrantScenario!$B$10,I$5)/5,0)</f>
        <v>0</v>
      </c>
      <c r="J2061" s="429">
        <f>IFERROR(_xll.Woodstock.Analyst.Xcel.UDFs.GetIndicatorValue($D2061, "5 Famille de courbes="&amp;$C2061&amp;";", IntrantScenario!$B$7, IntrantScenario!$B$10,J$5)/5,0)</f>
        <v>0</v>
      </c>
      <c r="K2061" s="429">
        <f>IFERROR(_xll.Woodstock.Analyst.Xcel.UDFs.GetIndicatorValueAverage($D2061, "5 Famille de courbes="&amp;$C2061&amp;";", IntrantScenario!$B$7, IntrantScenario!$B$10,"2", "6")/5,0)</f>
        <v>0</v>
      </c>
    </row>
    <row r="2062" spans="1:11" x14ac:dyDescent="0.25">
      <c r="A2062" s="164" t="s">
        <v>112</v>
      </c>
      <c r="B2062" s="165" t="s">
        <v>111</v>
      </c>
      <c r="C2062" s="374" t="str">
        <f t="shared" si="296"/>
        <v>FCTYF_THO</v>
      </c>
      <c r="D2062" s="374" t="s">
        <v>842</v>
      </c>
      <c r="E2062" s="428" t="s">
        <v>1058</v>
      </c>
      <c r="F2062" s="429">
        <f>IFERROR(_xll.Woodstock.Analyst.Xcel.UDFs.GetIndicatorValue($D2062, "5 Famille de courbes="&amp;$C2062&amp;";", IntrantScenario!$B$7, IntrantScenario!$B$10,F$5)/5,0)</f>
        <v>0</v>
      </c>
      <c r="G2062" s="429">
        <f>IFERROR(_xll.Woodstock.Analyst.Xcel.UDFs.GetIndicatorValue($D2062, "5 Famille de courbes="&amp;$C2062&amp;";", IntrantScenario!$B$7, IntrantScenario!$B$10,G$5)/5,0)</f>
        <v>0</v>
      </c>
      <c r="H2062" s="429">
        <f>IFERROR(_xll.Woodstock.Analyst.Xcel.UDFs.GetIndicatorValue($D2062, "5 Famille de courbes="&amp;$C2062&amp;";", IntrantScenario!$B$7, IntrantScenario!$B$10,H$5)/5,0)</f>
        <v>0</v>
      </c>
      <c r="I2062" s="429">
        <f>IFERROR(_xll.Woodstock.Analyst.Xcel.UDFs.GetIndicatorValue($D2062, "5 Famille de courbes="&amp;$C2062&amp;";", IntrantScenario!$B$7, IntrantScenario!$B$10,I$5)/5,0)</f>
        <v>0</v>
      </c>
      <c r="J2062" s="429">
        <f>IFERROR(_xll.Woodstock.Analyst.Xcel.UDFs.GetIndicatorValue($D2062, "5 Famille de courbes="&amp;$C2062&amp;";", IntrantScenario!$B$7, IntrantScenario!$B$10,J$5)/5,0)</f>
        <v>0</v>
      </c>
      <c r="K2062" s="429">
        <f>IFERROR(_xll.Woodstock.Analyst.Xcel.UDFs.GetIndicatorValueAverage($D2062, "5 Famille de courbes="&amp;$C2062&amp;";", IntrantScenario!$B$7, IntrantScenario!$B$10,"2", "6")/5,0)</f>
        <v>0</v>
      </c>
    </row>
    <row r="2063" spans="1:11" x14ac:dyDescent="0.25">
      <c r="A2063" s="164" t="s">
        <v>112</v>
      </c>
      <c r="B2063" s="165" t="s">
        <v>111</v>
      </c>
      <c r="C2063" s="374" t="str">
        <f t="shared" si="296"/>
        <v>FCTYF_THO</v>
      </c>
      <c r="D2063" s="374" t="s">
        <v>843</v>
      </c>
      <c r="E2063" s="428" t="s">
        <v>1058</v>
      </c>
      <c r="F2063" s="429">
        <f>IFERROR(_xll.Woodstock.Analyst.Xcel.UDFs.GetIndicatorValue($D2063, "5 Famille de courbes="&amp;$C2063&amp;";", IntrantScenario!$B$7, IntrantScenario!$B$10,F$5)/5,0)</f>
        <v>0</v>
      </c>
      <c r="G2063" s="429">
        <f>IFERROR(_xll.Woodstock.Analyst.Xcel.UDFs.GetIndicatorValue($D2063, "5 Famille de courbes="&amp;$C2063&amp;";", IntrantScenario!$B$7, IntrantScenario!$B$10,G$5)/5,0)</f>
        <v>0</v>
      </c>
      <c r="H2063" s="429">
        <f>IFERROR(_xll.Woodstock.Analyst.Xcel.UDFs.GetIndicatorValue($D2063, "5 Famille de courbes="&amp;$C2063&amp;";", IntrantScenario!$B$7, IntrantScenario!$B$10,H$5)/5,0)</f>
        <v>0</v>
      </c>
      <c r="I2063" s="429">
        <f>IFERROR(_xll.Woodstock.Analyst.Xcel.UDFs.GetIndicatorValue($D2063, "5 Famille de courbes="&amp;$C2063&amp;";", IntrantScenario!$B$7, IntrantScenario!$B$10,I$5)/5,0)</f>
        <v>0</v>
      </c>
      <c r="J2063" s="429">
        <f>IFERROR(_xll.Woodstock.Analyst.Xcel.UDFs.GetIndicatorValue($D2063, "5 Famille de courbes="&amp;$C2063&amp;";", IntrantScenario!$B$7, IntrantScenario!$B$10,J$5)/5,0)</f>
        <v>0</v>
      </c>
      <c r="K2063" s="429">
        <f>IFERROR(_xll.Woodstock.Analyst.Xcel.UDFs.GetIndicatorValueAverage($D2063, "5 Famille de courbes="&amp;$C2063&amp;";", IntrantScenario!$B$7, IntrantScenario!$B$10,"2", "6")/5,0)</f>
        <v>0</v>
      </c>
    </row>
    <row r="2064" spans="1:11" x14ac:dyDescent="0.25">
      <c r="A2064" s="164" t="s">
        <v>112</v>
      </c>
      <c r="B2064" s="165" t="s">
        <v>111</v>
      </c>
      <c r="C2064" s="374" t="str">
        <f t="shared" si="296"/>
        <v>FCTYF_THO</v>
      </c>
      <c r="D2064" s="374" t="s">
        <v>844</v>
      </c>
      <c r="E2064" s="428" t="s">
        <v>1058</v>
      </c>
      <c r="F2064" s="429">
        <f>IFERROR(_xll.Woodstock.Analyst.Xcel.UDFs.GetIndicatorValue($D2064, "5 Famille de courbes="&amp;$C2064&amp;";", IntrantScenario!$B$7, IntrantScenario!$B$10,F$5)/5,0)</f>
        <v>0</v>
      </c>
      <c r="G2064" s="429">
        <f>IFERROR(_xll.Woodstock.Analyst.Xcel.UDFs.GetIndicatorValue($D2064, "5 Famille de courbes="&amp;$C2064&amp;";", IntrantScenario!$B$7, IntrantScenario!$B$10,G$5)/5,0)</f>
        <v>0</v>
      </c>
      <c r="H2064" s="429">
        <f>IFERROR(_xll.Woodstock.Analyst.Xcel.UDFs.GetIndicatorValue($D2064, "5 Famille de courbes="&amp;$C2064&amp;";", IntrantScenario!$B$7, IntrantScenario!$B$10,H$5)/5,0)</f>
        <v>0</v>
      </c>
      <c r="I2064" s="429">
        <f>IFERROR(_xll.Woodstock.Analyst.Xcel.UDFs.GetIndicatorValue($D2064, "5 Famille de courbes="&amp;$C2064&amp;";", IntrantScenario!$B$7, IntrantScenario!$B$10,I$5)/5,0)</f>
        <v>0</v>
      </c>
      <c r="J2064" s="429">
        <f>IFERROR(_xll.Woodstock.Analyst.Xcel.UDFs.GetIndicatorValue($D2064, "5 Famille de courbes="&amp;$C2064&amp;";", IntrantScenario!$B$7, IntrantScenario!$B$10,J$5)/5,0)</f>
        <v>0</v>
      </c>
      <c r="K2064" s="429">
        <f>IFERROR(_xll.Woodstock.Analyst.Xcel.UDFs.GetIndicatorValueAverage($D2064, "5 Famille de courbes="&amp;$C2064&amp;";", IntrantScenario!$B$7, IntrantScenario!$B$10,"2", "6")/5,0)</f>
        <v>0</v>
      </c>
    </row>
    <row r="2065" spans="1:11" x14ac:dyDescent="0.25">
      <c r="A2065" s="164" t="s">
        <v>112</v>
      </c>
      <c r="B2065" s="165" t="s">
        <v>111</v>
      </c>
      <c r="C2065" s="374" t="str">
        <f t="shared" si="296"/>
        <v>FCTYF_THO</v>
      </c>
      <c r="D2065" s="374" t="s">
        <v>845</v>
      </c>
      <c r="E2065" s="428" t="s">
        <v>1058</v>
      </c>
      <c r="F2065" s="429">
        <f>IFERROR(_xll.Woodstock.Analyst.Xcel.UDFs.GetIndicatorValue($D2065, "5 Famille de courbes="&amp;$C2065&amp;";", IntrantScenario!$B$7, IntrantScenario!$B$10,F$5)/5,0)</f>
        <v>0</v>
      </c>
      <c r="G2065" s="429">
        <f>IFERROR(_xll.Woodstock.Analyst.Xcel.UDFs.GetIndicatorValue($D2065, "5 Famille de courbes="&amp;$C2065&amp;";", IntrantScenario!$B$7, IntrantScenario!$B$10,G$5)/5,0)</f>
        <v>0</v>
      </c>
      <c r="H2065" s="429">
        <f>IFERROR(_xll.Woodstock.Analyst.Xcel.UDFs.GetIndicatorValue($D2065, "5 Famille de courbes="&amp;$C2065&amp;";", IntrantScenario!$B$7, IntrantScenario!$B$10,H$5)/5,0)</f>
        <v>0</v>
      </c>
      <c r="I2065" s="429">
        <f>IFERROR(_xll.Woodstock.Analyst.Xcel.UDFs.GetIndicatorValue($D2065, "5 Famille de courbes="&amp;$C2065&amp;";", IntrantScenario!$B$7, IntrantScenario!$B$10,I$5)/5,0)</f>
        <v>0</v>
      </c>
      <c r="J2065" s="429">
        <f>IFERROR(_xll.Woodstock.Analyst.Xcel.UDFs.GetIndicatorValue($D2065, "5 Famille de courbes="&amp;$C2065&amp;";", IntrantScenario!$B$7, IntrantScenario!$B$10,J$5)/5,0)</f>
        <v>0</v>
      </c>
      <c r="K2065" s="429">
        <f>IFERROR(_xll.Woodstock.Analyst.Xcel.UDFs.GetIndicatorValueAverage($D2065, "5 Famille de courbes="&amp;$C2065&amp;";", IntrantScenario!$B$7, IntrantScenario!$B$10,"2", "6")/5,0)</f>
        <v>0</v>
      </c>
    </row>
    <row r="2066" spans="1:11" x14ac:dyDescent="0.25">
      <c r="A2066" s="164" t="s">
        <v>112</v>
      </c>
      <c r="B2066" s="165" t="s">
        <v>111</v>
      </c>
      <c r="C2066" s="374" t="str">
        <f t="shared" si="296"/>
        <v>FCTYF_THO</v>
      </c>
      <c r="D2066" s="374" t="s">
        <v>846</v>
      </c>
      <c r="E2066" s="428" t="s">
        <v>1058</v>
      </c>
      <c r="F2066" s="429">
        <f>IFERROR(_xll.Woodstock.Analyst.Xcel.UDFs.GetIndicatorValue($D2066, "5 Famille de courbes="&amp;$C2066&amp;";", IntrantScenario!$B$7, IntrantScenario!$B$10,F$5)/5,0)</f>
        <v>0</v>
      </c>
      <c r="G2066" s="429">
        <f>IFERROR(_xll.Woodstock.Analyst.Xcel.UDFs.GetIndicatorValue($D2066, "5 Famille de courbes="&amp;$C2066&amp;";", IntrantScenario!$B$7, IntrantScenario!$B$10,G$5)/5,0)</f>
        <v>0</v>
      </c>
      <c r="H2066" s="429">
        <f>IFERROR(_xll.Woodstock.Analyst.Xcel.UDFs.GetIndicatorValue($D2066, "5 Famille de courbes="&amp;$C2066&amp;";", IntrantScenario!$B$7, IntrantScenario!$B$10,H$5)/5,0)</f>
        <v>0</v>
      </c>
      <c r="I2066" s="429">
        <f>IFERROR(_xll.Woodstock.Analyst.Xcel.UDFs.GetIndicatorValue($D2066, "5 Famille de courbes="&amp;$C2066&amp;";", IntrantScenario!$B$7, IntrantScenario!$B$10,I$5)/5,0)</f>
        <v>0</v>
      </c>
      <c r="J2066" s="429">
        <f>IFERROR(_xll.Woodstock.Analyst.Xcel.UDFs.GetIndicatorValue($D2066, "5 Famille de courbes="&amp;$C2066&amp;";", IntrantScenario!$B$7, IntrantScenario!$B$10,J$5)/5,0)</f>
        <v>0</v>
      </c>
      <c r="K2066" s="429">
        <f>IFERROR(_xll.Woodstock.Analyst.Xcel.UDFs.GetIndicatorValueAverage($D2066, "5 Famille de courbes="&amp;$C2066&amp;";", IntrantScenario!$B$7, IntrantScenario!$B$10,"2", "6")/5,0)</f>
        <v>0</v>
      </c>
    </row>
    <row r="2067" spans="1:11" x14ac:dyDescent="0.25">
      <c r="A2067" s="164" t="s">
        <v>112</v>
      </c>
      <c r="B2067" s="165" t="s">
        <v>111</v>
      </c>
      <c r="C2067" s="374" t="str">
        <f t="shared" si="296"/>
        <v>FCTYF_THO</v>
      </c>
      <c r="D2067" s="374" t="s">
        <v>847</v>
      </c>
      <c r="E2067" s="428" t="s">
        <v>1058</v>
      </c>
      <c r="F2067" s="429">
        <f>IFERROR(_xll.Woodstock.Analyst.Xcel.UDFs.GetIndicatorValue($D2067, "5 Famille de courbes="&amp;$C2067&amp;";", IntrantScenario!$B$7, IntrantScenario!$B$10,F$5)/5,0)</f>
        <v>0</v>
      </c>
      <c r="G2067" s="429">
        <f>IFERROR(_xll.Woodstock.Analyst.Xcel.UDFs.GetIndicatorValue($D2067, "5 Famille de courbes="&amp;$C2067&amp;";", IntrantScenario!$B$7, IntrantScenario!$B$10,G$5)/5,0)</f>
        <v>0</v>
      </c>
      <c r="H2067" s="429">
        <f>IFERROR(_xll.Woodstock.Analyst.Xcel.UDFs.GetIndicatorValue($D2067, "5 Famille de courbes="&amp;$C2067&amp;";", IntrantScenario!$B$7, IntrantScenario!$B$10,H$5)/5,0)</f>
        <v>0</v>
      </c>
      <c r="I2067" s="429">
        <f>IFERROR(_xll.Woodstock.Analyst.Xcel.UDFs.GetIndicatorValue($D2067, "5 Famille de courbes="&amp;$C2067&amp;";", IntrantScenario!$B$7, IntrantScenario!$B$10,I$5)/5,0)</f>
        <v>0</v>
      </c>
      <c r="J2067" s="429">
        <f>IFERROR(_xll.Woodstock.Analyst.Xcel.UDFs.GetIndicatorValue($D2067, "5 Famille de courbes="&amp;$C2067&amp;";", IntrantScenario!$B$7, IntrantScenario!$B$10,J$5)/5,0)</f>
        <v>0</v>
      </c>
      <c r="K2067" s="429">
        <f>IFERROR(_xll.Woodstock.Analyst.Xcel.UDFs.GetIndicatorValueAverage($D2067, "5 Famille de courbes="&amp;$C2067&amp;";", IntrantScenario!$B$7, IntrantScenario!$B$10,"2", "6")/5,0)</f>
        <v>0</v>
      </c>
    </row>
    <row r="2068" spans="1:11" x14ac:dyDescent="0.25">
      <c r="A2068" s="164" t="s">
        <v>112</v>
      </c>
      <c r="B2068" s="444" t="s">
        <v>111</v>
      </c>
      <c r="C2068" s="441" t="str">
        <f t="shared" si="296"/>
        <v>FCTYF_THO</v>
      </c>
      <c r="D2068" s="445"/>
      <c r="E2068" s="442" t="s">
        <v>1058</v>
      </c>
      <c r="F2068" s="443">
        <f t="shared" ref="F2068:K2068" si="298">SUM(F2050:F2067)</f>
        <v>0</v>
      </c>
      <c r="G2068" s="443">
        <f t="shared" si="298"/>
        <v>0</v>
      </c>
      <c r="H2068" s="443">
        <f t="shared" si="298"/>
        <v>0</v>
      </c>
      <c r="I2068" s="443">
        <f t="shared" si="298"/>
        <v>0</v>
      </c>
      <c r="J2068" s="443">
        <f t="shared" si="298"/>
        <v>0</v>
      </c>
      <c r="K2068" s="443">
        <f t="shared" si="298"/>
        <v>0</v>
      </c>
    </row>
    <row r="2069" spans="1:11" x14ac:dyDescent="0.25">
      <c r="A2069" s="164" t="s">
        <v>112</v>
      </c>
      <c r="B2069" s="165" t="s">
        <v>111</v>
      </c>
      <c r="C2069" s="374" t="str">
        <f t="shared" si="296"/>
        <v>FCTYF_THO</v>
      </c>
      <c r="D2069" s="374" t="s">
        <v>849</v>
      </c>
      <c r="E2069" s="428" t="s">
        <v>742</v>
      </c>
      <c r="F2069" s="429">
        <f>IFERROR(_xll.Woodstock.Analyst.Xcel.UDFs.GetIndicatorValue($D2069, "5 Famille de courbes="&amp;$C2069&amp;";", IntrantScenario!$B$7, IntrantScenario!$B$10,F$5)/5,0)</f>
        <v>0</v>
      </c>
      <c r="G2069" s="429">
        <f>IFERROR(_xll.Woodstock.Analyst.Xcel.UDFs.GetIndicatorValue($D2069, "5 Famille de courbes="&amp;$C2069&amp;";", IntrantScenario!$B$7, IntrantScenario!$B$10,G$5)/5,0)</f>
        <v>0</v>
      </c>
      <c r="H2069" s="429">
        <f>IFERROR(_xll.Woodstock.Analyst.Xcel.UDFs.GetIndicatorValue($D2069, "5 Famille de courbes="&amp;$C2069&amp;";", IntrantScenario!$B$7, IntrantScenario!$B$10,H$5)/5,0)</f>
        <v>0</v>
      </c>
      <c r="I2069" s="429">
        <f>IFERROR(_xll.Woodstock.Analyst.Xcel.UDFs.GetIndicatorValue($D2069, "5 Famille de courbes="&amp;$C2069&amp;";", IntrantScenario!$B$7, IntrantScenario!$B$10,I$5)/5,0)</f>
        <v>0</v>
      </c>
      <c r="J2069" s="429">
        <f>IFERROR(_xll.Woodstock.Analyst.Xcel.UDFs.GetIndicatorValue($D2069, "5 Famille de courbes="&amp;$C2069&amp;";", IntrantScenario!$B$7, IntrantScenario!$B$10,J$5)/5,0)</f>
        <v>0</v>
      </c>
      <c r="K2069" s="429">
        <f>IFERROR(_xll.Woodstock.Analyst.Xcel.UDFs.GetIndicatorValueAverage($D2069, "5 Famille de courbes="&amp;$C2069&amp;";", IntrantScenario!$B$7, IntrantScenario!$B$10,"2", "6")/5,0)</f>
        <v>0</v>
      </c>
    </row>
    <row r="2070" spans="1:11" x14ac:dyDescent="0.25">
      <c r="A2070" s="164" t="s">
        <v>112</v>
      </c>
      <c r="B2070" s="165" t="s">
        <v>111</v>
      </c>
      <c r="C2070" s="374" t="str">
        <f t="shared" si="296"/>
        <v>FCTYF_THO</v>
      </c>
      <c r="D2070" s="374" t="s">
        <v>850</v>
      </c>
      <c r="E2070" s="428" t="s">
        <v>742</v>
      </c>
      <c r="F2070" s="429">
        <f>IFERROR(_xll.Woodstock.Analyst.Xcel.UDFs.GetIndicatorValue($D2070, "5 Famille de courbes="&amp;$C2070&amp;";", IntrantScenario!$B$7, IntrantScenario!$B$10,F$5)/5,0)</f>
        <v>0</v>
      </c>
      <c r="G2070" s="429">
        <f>IFERROR(_xll.Woodstock.Analyst.Xcel.UDFs.GetIndicatorValue($D2070, "5 Famille de courbes="&amp;$C2070&amp;";", IntrantScenario!$B$7, IntrantScenario!$B$10,G$5)/5,0)</f>
        <v>0</v>
      </c>
      <c r="H2070" s="429">
        <f>IFERROR(_xll.Woodstock.Analyst.Xcel.UDFs.GetIndicatorValue($D2070, "5 Famille de courbes="&amp;$C2070&amp;";", IntrantScenario!$B$7, IntrantScenario!$B$10,H$5)/5,0)</f>
        <v>0</v>
      </c>
      <c r="I2070" s="429">
        <f>IFERROR(_xll.Woodstock.Analyst.Xcel.UDFs.GetIndicatorValue($D2070, "5 Famille de courbes="&amp;$C2070&amp;";", IntrantScenario!$B$7, IntrantScenario!$B$10,I$5)/5,0)</f>
        <v>0</v>
      </c>
      <c r="J2070" s="429">
        <f>IFERROR(_xll.Woodstock.Analyst.Xcel.UDFs.GetIndicatorValue($D2070, "5 Famille de courbes="&amp;$C2070&amp;";", IntrantScenario!$B$7, IntrantScenario!$B$10,J$5)/5,0)</f>
        <v>0</v>
      </c>
      <c r="K2070" s="429">
        <f>IFERROR(_xll.Woodstock.Analyst.Xcel.UDFs.GetIndicatorValueAverage($D2070, "5 Famille de courbes="&amp;$C2070&amp;";", IntrantScenario!$B$7, IntrantScenario!$B$10,"2", "6")/5,0)</f>
        <v>0</v>
      </c>
    </row>
    <row r="2071" spans="1:11" x14ac:dyDescent="0.25">
      <c r="A2071" s="164" t="s">
        <v>112</v>
      </c>
      <c r="B2071" s="165" t="s">
        <v>111</v>
      </c>
      <c r="C2071" s="374" t="str">
        <f t="shared" si="296"/>
        <v>FCTYF_THO</v>
      </c>
      <c r="D2071" s="374" t="s">
        <v>851</v>
      </c>
      <c r="E2071" s="428" t="s">
        <v>742</v>
      </c>
      <c r="F2071" s="429">
        <f>IFERROR(_xll.Woodstock.Analyst.Xcel.UDFs.GetIndicatorValue($D2071, "5 Famille de courbes="&amp;$C2071&amp;";", IntrantScenario!$B$7, IntrantScenario!$B$10,F$5)/5,0)</f>
        <v>0</v>
      </c>
      <c r="G2071" s="429">
        <f>IFERROR(_xll.Woodstock.Analyst.Xcel.UDFs.GetIndicatorValue($D2071, "5 Famille de courbes="&amp;$C2071&amp;";", IntrantScenario!$B$7, IntrantScenario!$B$10,G$5)/5,0)</f>
        <v>0</v>
      </c>
      <c r="H2071" s="429">
        <f>IFERROR(_xll.Woodstock.Analyst.Xcel.UDFs.GetIndicatorValue($D2071, "5 Famille de courbes="&amp;$C2071&amp;";", IntrantScenario!$B$7, IntrantScenario!$B$10,H$5)/5,0)</f>
        <v>0</v>
      </c>
      <c r="I2071" s="429">
        <f>IFERROR(_xll.Woodstock.Analyst.Xcel.UDFs.GetIndicatorValue($D2071, "5 Famille de courbes="&amp;$C2071&amp;";", IntrantScenario!$B$7, IntrantScenario!$B$10,I$5)/5,0)</f>
        <v>0</v>
      </c>
      <c r="J2071" s="429">
        <f>IFERROR(_xll.Woodstock.Analyst.Xcel.UDFs.GetIndicatorValue($D2071, "5 Famille de courbes="&amp;$C2071&amp;";", IntrantScenario!$B$7, IntrantScenario!$B$10,J$5)/5,0)</f>
        <v>0</v>
      </c>
      <c r="K2071" s="429">
        <f>IFERROR(_xll.Woodstock.Analyst.Xcel.UDFs.GetIndicatorValueAverage($D2071, "5 Famille de courbes="&amp;$C2071&amp;";", IntrantScenario!$B$7, IntrantScenario!$B$10,"2", "6")/5,0)</f>
        <v>0</v>
      </c>
    </row>
    <row r="2072" spans="1:11" x14ac:dyDescent="0.25">
      <c r="A2072" s="164" t="s">
        <v>112</v>
      </c>
      <c r="B2072" s="444" t="s">
        <v>111</v>
      </c>
      <c r="C2072" s="441" t="str">
        <f t="shared" si="296"/>
        <v>FCTYF_THO</v>
      </c>
      <c r="D2072" s="445"/>
      <c r="E2072" s="442" t="s">
        <v>742</v>
      </c>
      <c r="F2072" s="443">
        <f t="shared" ref="F2072:K2072" si="299">SUM(F2069:F2071)</f>
        <v>0</v>
      </c>
      <c r="G2072" s="443">
        <f t="shared" si="299"/>
        <v>0</v>
      </c>
      <c r="H2072" s="443">
        <f t="shared" si="299"/>
        <v>0</v>
      </c>
      <c r="I2072" s="443">
        <f t="shared" si="299"/>
        <v>0</v>
      </c>
      <c r="J2072" s="443">
        <f t="shared" si="299"/>
        <v>0</v>
      </c>
      <c r="K2072" s="443">
        <f t="shared" si="299"/>
        <v>0</v>
      </c>
    </row>
    <row r="2073" spans="1:11" x14ac:dyDescent="0.25">
      <c r="A2073" s="164" t="s">
        <v>112</v>
      </c>
      <c r="B2073" s="165" t="s">
        <v>111</v>
      </c>
      <c r="C2073" s="374" t="str">
        <f t="shared" si="296"/>
        <v>FCTYF_THO</v>
      </c>
      <c r="D2073" s="374" t="s">
        <v>852</v>
      </c>
      <c r="E2073" s="428" t="s">
        <v>515</v>
      </c>
      <c r="F2073" s="429">
        <f>IFERROR(_xll.Woodstock.Analyst.Xcel.UDFs.GetIndicatorValue($D2073, "5 Famille de courbes="&amp;$C2073&amp;";", IntrantScenario!$B$7, IntrantScenario!$B$10,F$5)/5,0)</f>
        <v>0</v>
      </c>
      <c r="G2073" s="429">
        <f>IFERROR(_xll.Woodstock.Analyst.Xcel.UDFs.GetIndicatorValue($D2073, "5 Famille de courbes="&amp;$C2073&amp;";", IntrantScenario!$B$7, IntrantScenario!$B$10,G$5)/5,0)</f>
        <v>0</v>
      </c>
      <c r="H2073" s="429">
        <f>IFERROR(_xll.Woodstock.Analyst.Xcel.UDFs.GetIndicatorValue($D2073, "5 Famille de courbes="&amp;$C2073&amp;";", IntrantScenario!$B$7, IntrantScenario!$B$10,H$5)/5,0)</f>
        <v>0</v>
      </c>
      <c r="I2073" s="429">
        <f>IFERROR(_xll.Woodstock.Analyst.Xcel.UDFs.GetIndicatorValue($D2073, "5 Famille de courbes="&amp;$C2073&amp;";", IntrantScenario!$B$7, IntrantScenario!$B$10,I$5)/5,0)</f>
        <v>0</v>
      </c>
      <c r="J2073" s="429">
        <f>IFERROR(_xll.Woodstock.Analyst.Xcel.UDFs.GetIndicatorValue($D2073, "5 Famille de courbes="&amp;$C2073&amp;";", IntrantScenario!$B$7, IntrantScenario!$B$10,J$5)/5,0)</f>
        <v>0</v>
      </c>
      <c r="K2073" s="429">
        <f>IFERROR(_xll.Woodstock.Analyst.Xcel.UDFs.GetIndicatorValueAverage($D2073, "5 Famille de courbes="&amp;$C2073&amp;";", IntrantScenario!$B$7, IntrantScenario!$B$10,"2", "6")/5,0)</f>
        <v>0</v>
      </c>
    </row>
    <row r="2074" spans="1:11" x14ac:dyDescent="0.25">
      <c r="A2074" s="164" t="s">
        <v>112</v>
      </c>
      <c r="B2074" s="165" t="s">
        <v>111</v>
      </c>
      <c r="C2074" s="374" t="str">
        <f t="shared" si="296"/>
        <v>FCTYF_THO</v>
      </c>
      <c r="D2074" s="374" t="s">
        <v>853</v>
      </c>
      <c r="E2074" s="428" t="s">
        <v>515</v>
      </c>
      <c r="F2074" s="429">
        <f>IFERROR(_xll.Woodstock.Analyst.Xcel.UDFs.GetIndicatorValue($D2074, "5 Famille de courbes="&amp;$C2074&amp;";", IntrantScenario!$B$7, IntrantScenario!$B$10,F$5)/5,0)</f>
        <v>0</v>
      </c>
      <c r="G2074" s="429">
        <f>IFERROR(_xll.Woodstock.Analyst.Xcel.UDFs.GetIndicatorValue($D2074, "5 Famille de courbes="&amp;$C2074&amp;";", IntrantScenario!$B$7, IntrantScenario!$B$10,G$5)/5,0)</f>
        <v>0</v>
      </c>
      <c r="H2074" s="429">
        <f>IFERROR(_xll.Woodstock.Analyst.Xcel.UDFs.GetIndicatorValue($D2074, "5 Famille de courbes="&amp;$C2074&amp;";", IntrantScenario!$B$7, IntrantScenario!$B$10,H$5)/5,0)</f>
        <v>0</v>
      </c>
      <c r="I2074" s="429">
        <f>IFERROR(_xll.Woodstock.Analyst.Xcel.UDFs.GetIndicatorValue($D2074, "5 Famille de courbes="&amp;$C2074&amp;";", IntrantScenario!$B$7, IntrantScenario!$B$10,I$5)/5,0)</f>
        <v>0</v>
      </c>
      <c r="J2074" s="429">
        <f>IFERROR(_xll.Woodstock.Analyst.Xcel.UDFs.GetIndicatorValue($D2074, "5 Famille de courbes="&amp;$C2074&amp;";", IntrantScenario!$B$7, IntrantScenario!$B$10,J$5)/5,0)</f>
        <v>0</v>
      </c>
      <c r="K2074" s="429">
        <f>IFERROR(_xll.Woodstock.Analyst.Xcel.UDFs.GetIndicatorValueAverage($D2074, "5 Famille de courbes="&amp;$C2074&amp;";", IntrantScenario!$B$7, IntrantScenario!$B$10,"2", "6")/5,0)</f>
        <v>0</v>
      </c>
    </row>
    <row r="2075" spans="1:11" x14ac:dyDescent="0.25">
      <c r="A2075" s="164" t="s">
        <v>112</v>
      </c>
      <c r="B2075" s="165" t="s">
        <v>111</v>
      </c>
      <c r="C2075" s="374" t="str">
        <f t="shared" si="296"/>
        <v>FCTYF_THO</v>
      </c>
      <c r="D2075" s="374" t="s">
        <v>854</v>
      </c>
      <c r="E2075" s="428" t="s">
        <v>515</v>
      </c>
      <c r="F2075" s="429">
        <f>IFERROR(_xll.Woodstock.Analyst.Xcel.UDFs.GetIndicatorValue($D2075, "5 Famille de courbes="&amp;$C2075&amp;";", IntrantScenario!$B$7, IntrantScenario!$B$10,F$5)/5,0)</f>
        <v>0</v>
      </c>
      <c r="G2075" s="429">
        <f>IFERROR(_xll.Woodstock.Analyst.Xcel.UDFs.GetIndicatorValue($D2075, "5 Famille de courbes="&amp;$C2075&amp;";", IntrantScenario!$B$7, IntrantScenario!$B$10,G$5)/5,0)</f>
        <v>0</v>
      </c>
      <c r="H2075" s="429">
        <f>IFERROR(_xll.Woodstock.Analyst.Xcel.UDFs.GetIndicatorValue($D2075, "5 Famille de courbes="&amp;$C2075&amp;";", IntrantScenario!$B$7, IntrantScenario!$B$10,H$5)/5,0)</f>
        <v>0</v>
      </c>
      <c r="I2075" s="429">
        <f>IFERROR(_xll.Woodstock.Analyst.Xcel.UDFs.GetIndicatorValue($D2075, "5 Famille de courbes="&amp;$C2075&amp;";", IntrantScenario!$B$7, IntrantScenario!$B$10,I$5)/5,0)</f>
        <v>0</v>
      </c>
      <c r="J2075" s="429">
        <f>IFERROR(_xll.Woodstock.Analyst.Xcel.UDFs.GetIndicatorValue($D2075, "5 Famille de courbes="&amp;$C2075&amp;";", IntrantScenario!$B$7, IntrantScenario!$B$10,J$5)/5,0)</f>
        <v>0</v>
      </c>
      <c r="K2075" s="429">
        <f>IFERROR(_xll.Woodstock.Analyst.Xcel.UDFs.GetIndicatorValueAverage($D2075, "5 Famille de courbes="&amp;$C2075&amp;";", IntrantScenario!$B$7, IntrantScenario!$B$10,"2", "6")/5,0)</f>
        <v>0</v>
      </c>
    </row>
    <row r="2076" spans="1:11" x14ac:dyDescent="0.25">
      <c r="A2076" s="164" t="s">
        <v>112</v>
      </c>
      <c r="B2076" s="165" t="s">
        <v>111</v>
      </c>
      <c r="C2076" s="374" t="str">
        <f t="shared" si="296"/>
        <v>FCTYF_THO</v>
      </c>
      <c r="D2076" s="374" t="s">
        <v>855</v>
      </c>
      <c r="E2076" s="428" t="s">
        <v>515</v>
      </c>
      <c r="F2076" s="429">
        <f>IFERROR(_xll.Woodstock.Analyst.Xcel.UDFs.GetIndicatorValue($D2076, "5 Famille de courbes="&amp;$C2076&amp;";", IntrantScenario!$B$7, IntrantScenario!$B$10,F$5)/5,0)</f>
        <v>0</v>
      </c>
      <c r="G2076" s="429">
        <f>IFERROR(_xll.Woodstock.Analyst.Xcel.UDFs.GetIndicatorValue($D2076, "5 Famille de courbes="&amp;$C2076&amp;";", IntrantScenario!$B$7, IntrantScenario!$B$10,G$5)/5,0)</f>
        <v>0</v>
      </c>
      <c r="H2076" s="429">
        <f>IFERROR(_xll.Woodstock.Analyst.Xcel.UDFs.GetIndicatorValue($D2076, "5 Famille de courbes="&amp;$C2076&amp;";", IntrantScenario!$B$7, IntrantScenario!$B$10,H$5)/5,0)</f>
        <v>0</v>
      </c>
      <c r="I2076" s="429">
        <f>IFERROR(_xll.Woodstock.Analyst.Xcel.UDFs.GetIndicatorValue($D2076, "5 Famille de courbes="&amp;$C2076&amp;";", IntrantScenario!$B$7, IntrantScenario!$B$10,I$5)/5,0)</f>
        <v>0</v>
      </c>
      <c r="J2076" s="429">
        <f>IFERROR(_xll.Woodstock.Analyst.Xcel.UDFs.GetIndicatorValue($D2076, "5 Famille de courbes="&amp;$C2076&amp;";", IntrantScenario!$B$7, IntrantScenario!$B$10,J$5)/5,0)</f>
        <v>0</v>
      </c>
      <c r="K2076" s="429">
        <f>IFERROR(_xll.Woodstock.Analyst.Xcel.UDFs.GetIndicatorValueAverage($D2076, "5 Famille de courbes="&amp;$C2076&amp;";", IntrantScenario!$B$7, IntrantScenario!$B$10,"2", "6")/5,0)</f>
        <v>0</v>
      </c>
    </row>
    <row r="2077" spans="1:11" x14ac:dyDescent="0.25">
      <c r="A2077" s="164" t="s">
        <v>112</v>
      </c>
      <c r="B2077" s="165" t="s">
        <v>111</v>
      </c>
      <c r="C2077" s="374" t="str">
        <f t="shared" si="296"/>
        <v>FCTYF_THO</v>
      </c>
      <c r="D2077" s="374" t="s">
        <v>856</v>
      </c>
      <c r="E2077" s="428" t="s">
        <v>515</v>
      </c>
      <c r="F2077" s="429">
        <f>IFERROR(_xll.Woodstock.Analyst.Xcel.UDFs.GetIndicatorValue($D2077, "5 Famille de courbes="&amp;$C2077&amp;";", IntrantScenario!$B$7, IntrantScenario!$B$10,F$5)/5,0)</f>
        <v>0</v>
      </c>
      <c r="G2077" s="429">
        <f>IFERROR(_xll.Woodstock.Analyst.Xcel.UDFs.GetIndicatorValue($D2077, "5 Famille de courbes="&amp;$C2077&amp;";", IntrantScenario!$B$7, IntrantScenario!$B$10,G$5)/5,0)</f>
        <v>0</v>
      </c>
      <c r="H2077" s="429">
        <f>IFERROR(_xll.Woodstock.Analyst.Xcel.UDFs.GetIndicatorValue($D2077, "5 Famille de courbes="&amp;$C2077&amp;";", IntrantScenario!$B$7, IntrantScenario!$B$10,H$5)/5,0)</f>
        <v>0</v>
      </c>
      <c r="I2077" s="429">
        <f>IFERROR(_xll.Woodstock.Analyst.Xcel.UDFs.GetIndicatorValue($D2077, "5 Famille de courbes="&amp;$C2077&amp;";", IntrantScenario!$B$7, IntrantScenario!$B$10,I$5)/5,0)</f>
        <v>0</v>
      </c>
      <c r="J2077" s="429">
        <f>IFERROR(_xll.Woodstock.Analyst.Xcel.UDFs.GetIndicatorValue($D2077, "5 Famille de courbes="&amp;$C2077&amp;";", IntrantScenario!$B$7, IntrantScenario!$B$10,J$5)/5,0)</f>
        <v>0</v>
      </c>
      <c r="K2077" s="429">
        <f>IFERROR(_xll.Woodstock.Analyst.Xcel.UDFs.GetIndicatorValueAverage($D2077, "5 Famille de courbes="&amp;$C2077&amp;";", IntrantScenario!$B$7, IntrantScenario!$B$10,"2", "6")/5,0)</f>
        <v>0</v>
      </c>
    </row>
    <row r="2078" spans="1:11" x14ac:dyDescent="0.25">
      <c r="A2078" s="164" t="s">
        <v>112</v>
      </c>
      <c r="B2078" s="165" t="s">
        <v>111</v>
      </c>
      <c r="C2078" s="374" t="str">
        <f t="shared" ref="C2078:C2109" si="300">"FCTYF_"&amp;B2078</f>
        <v>FCTYF_THO</v>
      </c>
      <c r="D2078" s="374" t="s">
        <v>857</v>
      </c>
      <c r="E2078" s="428" t="s">
        <v>515</v>
      </c>
      <c r="F2078" s="429">
        <f>IFERROR(_xll.Woodstock.Analyst.Xcel.UDFs.GetIndicatorValue($D2078, "5 Famille de courbes="&amp;$C2078&amp;";", IntrantScenario!$B$7, IntrantScenario!$B$10,F$5)/5,0)</f>
        <v>0</v>
      </c>
      <c r="G2078" s="429">
        <f>IFERROR(_xll.Woodstock.Analyst.Xcel.UDFs.GetIndicatorValue($D2078, "5 Famille de courbes="&amp;$C2078&amp;";", IntrantScenario!$B$7, IntrantScenario!$B$10,G$5)/5,0)</f>
        <v>0</v>
      </c>
      <c r="H2078" s="429">
        <f>IFERROR(_xll.Woodstock.Analyst.Xcel.UDFs.GetIndicatorValue($D2078, "5 Famille de courbes="&amp;$C2078&amp;";", IntrantScenario!$B$7, IntrantScenario!$B$10,H$5)/5,0)</f>
        <v>0</v>
      </c>
      <c r="I2078" s="429">
        <f>IFERROR(_xll.Woodstock.Analyst.Xcel.UDFs.GetIndicatorValue($D2078, "5 Famille de courbes="&amp;$C2078&amp;";", IntrantScenario!$B$7, IntrantScenario!$B$10,I$5)/5,0)</f>
        <v>0</v>
      </c>
      <c r="J2078" s="429">
        <f>IFERROR(_xll.Woodstock.Analyst.Xcel.UDFs.GetIndicatorValue($D2078, "5 Famille de courbes="&amp;$C2078&amp;";", IntrantScenario!$B$7, IntrantScenario!$B$10,J$5)/5,0)</f>
        <v>0</v>
      </c>
      <c r="K2078" s="429">
        <f>IFERROR(_xll.Woodstock.Analyst.Xcel.UDFs.GetIndicatorValueAverage($D2078, "5 Famille de courbes="&amp;$C2078&amp;";", IntrantScenario!$B$7, IntrantScenario!$B$10,"2", "6")/5,0)</f>
        <v>0</v>
      </c>
    </row>
    <row r="2079" spans="1:11" x14ac:dyDescent="0.25">
      <c r="A2079" s="164" t="s">
        <v>112</v>
      </c>
      <c r="B2079" s="165" t="s">
        <v>111</v>
      </c>
      <c r="C2079" s="374" t="str">
        <f t="shared" si="300"/>
        <v>FCTYF_THO</v>
      </c>
      <c r="D2079" s="374" t="s">
        <v>858</v>
      </c>
      <c r="E2079" s="428" t="s">
        <v>515</v>
      </c>
      <c r="F2079" s="429">
        <f>IFERROR(_xll.Woodstock.Analyst.Xcel.UDFs.GetIndicatorValue($D2079, "5 Famille de courbes="&amp;$C2079&amp;";", IntrantScenario!$B$7, IntrantScenario!$B$10,F$5)/5,0)</f>
        <v>0</v>
      </c>
      <c r="G2079" s="429">
        <f>IFERROR(_xll.Woodstock.Analyst.Xcel.UDFs.GetIndicatorValue($D2079, "5 Famille de courbes="&amp;$C2079&amp;";", IntrantScenario!$B$7, IntrantScenario!$B$10,G$5)/5,0)</f>
        <v>0</v>
      </c>
      <c r="H2079" s="429">
        <f>IFERROR(_xll.Woodstock.Analyst.Xcel.UDFs.GetIndicatorValue($D2079, "5 Famille de courbes="&amp;$C2079&amp;";", IntrantScenario!$B$7, IntrantScenario!$B$10,H$5)/5,0)</f>
        <v>0</v>
      </c>
      <c r="I2079" s="429">
        <f>IFERROR(_xll.Woodstock.Analyst.Xcel.UDFs.GetIndicatorValue($D2079, "5 Famille de courbes="&amp;$C2079&amp;";", IntrantScenario!$B$7, IntrantScenario!$B$10,I$5)/5,0)</f>
        <v>0</v>
      </c>
      <c r="J2079" s="429">
        <f>IFERROR(_xll.Woodstock.Analyst.Xcel.UDFs.GetIndicatorValue($D2079, "5 Famille de courbes="&amp;$C2079&amp;";", IntrantScenario!$B$7, IntrantScenario!$B$10,J$5)/5,0)</f>
        <v>0</v>
      </c>
      <c r="K2079" s="429">
        <f>IFERROR(_xll.Woodstock.Analyst.Xcel.UDFs.GetIndicatorValueAverage($D2079, "5 Famille de courbes="&amp;$C2079&amp;";", IntrantScenario!$B$7, IntrantScenario!$B$10,"2", "6")/5,0)</f>
        <v>0</v>
      </c>
    </row>
    <row r="2080" spans="1:11" x14ac:dyDescent="0.25">
      <c r="A2080" s="164" t="s">
        <v>112</v>
      </c>
      <c r="B2080" s="165" t="s">
        <v>111</v>
      </c>
      <c r="C2080" s="374" t="str">
        <f t="shared" si="300"/>
        <v>FCTYF_THO</v>
      </c>
      <c r="D2080" s="374" t="s">
        <v>859</v>
      </c>
      <c r="E2080" s="428" t="s">
        <v>515</v>
      </c>
      <c r="F2080" s="429">
        <f>IFERROR(_xll.Woodstock.Analyst.Xcel.UDFs.GetIndicatorValue($D2080, "5 Famille de courbes="&amp;$C2080&amp;";", IntrantScenario!$B$7, IntrantScenario!$B$10,F$5)/5,0)</f>
        <v>0</v>
      </c>
      <c r="G2080" s="429">
        <f>IFERROR(_xll.Woodstock.Analyst.Xcel.UDFs.GetIndicatorValue($D2080, "5 Famille de courbes="&amp;$C2080&amp;";", IntrantScenario!$B$7, IntrantScenario!$B$10,G$5)/5,0)</f>
        <v>0</v>
      </c>
      <c r="H2080" s="429">
        <f>IFERROR(_xll.Woodstock.Analyst.Xcel.UDFs.GetIndicatorValue($D2080, "5 Famille de courbes="&amp;$C2080&amp;";", IntrantScenario!$B$7, IntrantScenario!$B$10,H$5)/5,0)</f>
        <v>0</v>
      </c>
      <c r="I2080" s="429">
        <f>IFERROR(_xll.Woodstock.Analyst.Xcel.UDFs.GetIndicatorValue($D2080, "5 Famille de courbes="&amp;$C2080&amp;";", IntrantScenario!$B$7, IntrantScenario!$B$10,I$5)/5,0)</f>
        <v>0</v>
      </c>
      <c r="J2080" s="429">
        <f>IFERROR(_xll.Woodstock.Analyst.Xcel.UDFs.GetIndicatorValue($D2080, "5 Famille de courbes="&amp;$C2080&amp;";", IntrantScenario!$B$7, IntrantScenario!$B$10,J$5)/5,0)</f>
        <v>0</v>
      </c>
      <c r="K2080" s="429">
        <f>IFERROR(_xll.Woodstock.Analyst.Xcel.UDFs.GetIndicatorValueAverage($D2080, "5 Famille de courbes="&amp;$C2080&amp;";", IntrantScenario!$B$7, IntrantScenario!$B$10,"2", "6")/5,0)</f>
        <v>0</v>
      </c>
    </row>
    <row r="2081" spans="1:11" x14ac:dyDescent="0.25">
      <c r="A2081" s="164" t="s">
        <v>112</v>
      </c>
      <c r="B2081" s="165" t="s">
        <v>111</v>
      </c>
      <c r="C2081" s="374" t="str">
        <f t="shared" si="300"/>
        <v>FCTYF_THO</v>
      </c>
      <c r="D2081" s="374" t="s">
        <v>860</v>
      </c>
      <c r="E2081" s="428" t="s">
        <v>515</v>
      </c>
      <c r="F2081" s="429">
        <f>IFERROR(_xll.Woodstock.Analyst.Xcel.UDFs.GetIndicatorValue($D2081, "5 Famille de courbes="&amp;$C2081&amp;";", IntrantScenario!$B$7, IntrantScenario!$B$10,F$5)/5,0)</f>
        <v>0</v>
      </c>
      <c r="G2081" s="429">
        <f>IFERROR(_xll.Woodstock.Analyst.Xcel.UDFs.GetIndicatorValue($D2081, "5 Famille de courbes="&amp;$C2081&amp;";", IntrantScenario!$B$7, IntrantScenario!$B$10,G$5)/5,0)</f>
        <v>0</v>
      </c>
      <c r="H2081" s="429">
        <f>IFERROR(_xll.Woodstock.Analyst.Xcel.UDFs.GetIndicatorValue($D2081, "5 Famille de courbes="&amp;$C2081&amp;";", IntrantScenario!$B$7, IntrantScenario!$B$10,H$5)/5,0)</f>
        <v>0</v>
      </c>
      <c r="I2081" s="429">
        <f>IFERROR(_xll.Woodstock.Analyst.Xcel.UDFs.GetIndicatorValue($D2081, "5 Famille de courbes="&amp;$C2081&amp;";", IntrantScenario!$B$7, IntrantScenario!$B$10,I$5)/5,0)</f>
        <v>0</v>
      </c>
      <c r="J2081" s="429">
        <f>IFERROR(_xll.Woodstock.Analyst.Xcel.UDFs.GetIndicatorValue($D2081, "5 Famille de courbes="&amp;$C2081&amp;";", IntrantScenario!$B$7, IntrantScenario!$B$10,J$5)/5,0)</f>
        <v>0</v>
      </c>
      <c r="K2081" s="429">
        <f>IFERROR(_xll.Woodstock.Analyst.Xcel.UDFs.GetIndicatorValueAverage($D2081, "5 Famille de courbes="&amp;$C2081&amp;";", IntrantScenario!$B$7, IntrantScenario!$B$10,"2", "6")/5,0)</f>
        <v>0</v>
      </c>
    </row>
    <row r="2082" spans="1:11" x14ac:dyDescent="0.25">
      <c r="A2082" s="164" t="s">
        <v>112</v>
      </c>
      <c r="B2082" s="165" t="s">
        <v>111</v>
      </c>
      <c r="C2082" s="374" t="str">
        <f t="shared" si="300"/>
        <v>FCTYF_THO</v>
      </c>
      <c r="D2082" s="374" t="s">
        <v>861</v>
      </c>
      <c r="E2082" s="428" t="s">
        <v>515</v>
      </c>
      <c r="F2082" s="429">
        <f>IFERROR(_xll.Woodstock.Analyst.Xcel.UDFs.GetIndicatorValue($D2082, "5 Famille de courbes="&amp;$C2082&amp;";", IntrantScenario!$B$7, IntrantScenario!$B$10,F$5)/5,0)</f>
        <v>0</v>
      </c>
      <c r="G2082" s="429">
        <f>IFERROR(_xll.Woodstock.Analyst.Xcel.UDFs.GetIndicatorValue($D2082, "5 Famille de courbes="&amp;$C2082&amp;";", IntrantScenario!$B$7, IntrantScenario!$B$10,G$5)/5,0)</f>
        <v>0</v>
      </c>
      <c r="H2082" s="429">
        <f>IFERROR(_xll.Woodstock.Analyst.Xcel.UDFs.GetIndicatorValue($D2082, "5 Famille de courbes="&amp;$C2082&amp;";", IntrantScenario!$B$7, IntrantScenario!$B$10,H$5)/5,0)</f>
        <v>0</v>
      </c>
      <c r="I2082" s="429">
        <f>IFERROR(_xll.Woodstock.Analyst.Xcel.UDFs.GetIndicatorValue($D2082, "5 Famille de courbes="&amp;$C2082&amp;";", IntrantScenario!$B$7, IntrantScenario!$B$10,I$5)/5,0)</f>
        <v>0</v>
      </c>
      <c r="J2082" s="429">
        <f>IFERROR(_xll.Woodstock.Analyst.Xcel.UDFs.GetIndicatorValue($D2082, "5 Famille de courbes="&amp;$C2082&amp;";", IntrantScenario!$B$7, IntrantScenario!$B$10,J$5)/5,0)</f>
        <v>0</v>
      </c>
      <c r="K2082" s="429">
        <f>IFERROR(_xll.Woodstock.Analyst.Xcel.UDFs.GetIndicatorValueAverage($D2082, "5 Famille de courbes="&amp;$C2082&amp;";", IntrantScenario!$B$7, IntrantScenario!$B$10,"2", "6")/5,0)</f>
        <v>0</v>
      </c>
    </row>
    <row r="2083" spans="1:11" x14ac:dyDescent="0.25">
      <c r="A2083" s="164" t="s">
        <v>112</v>
      </c>
      <c r="B2083" s="165" t="s">
        <v>111</v>
      </c>
      <c r="C2083" s="374" t="str">
        <f t="shared" si="300"/>
        <v>FCTYF_THO</v>
      </c>
      <c r="D2083" s="374" t="s">
        <v>862</v>
      </c>
      <c r="E2083" s="428" t="s">
        <v>515</v>
      </c>
      <c r="F2083" s="429">
        <f>IFERROR(_xll.Woodstock.Analyst.Xcel.UDFs.GetIndicatorValue($D2083, "5 Famille de courbes="&amp;$C2083&amp;";", IntrantScenario!$B$7, IntrantScenario!$B$10,F$5)/5,0)</f>
        <v>0</v>
      </c>
      <c r="G2083" s="429">
        <f>IFERROR(_xll.Woodstock.Analyst.Xcel.UDFs.GetIndicatorValue($D2083, "5 Famille de courbes="&amp;$C2083&amp;";", IntrantScenario!$B$7, IntrantScenario!$B$10,G$5)/5,0)</f>
        <v>0</v>
      </c>
      <c r="H2083" s="429">
        <f>IFERROR(_xll.Woodstock.Analyst.Xcel.UDFs.GetIndicatorValue($D2083, "5 Famille de courbes="&amp;$C2083&amp;";", IntrantScenario!$B$7, IntrantScenario!$B$10,H$5)/5,0)</f>
        <v>0</v>
      </c>
      <c r="I2083" s="429">
        <f>IFERROR(_xll.Woodstock.Analyst.Xcel.UDFs.GetIndicatorValue($D2083, "5 Famille de courbes="&amp;$C2083&amp;";", IntrantScenario!$B$7, IntrantScenario!$B$10,I$5)/5,0)</f>
        <v>0</v>
      </c>
      <c r="J2083" s="429">
        <f>IFERROR(_xll.Woodstock.Analyst.Xcel.UDFs.GetIndicatorValue($D2083, "5 Famille de courbes="&amp;$C2083&amp;";", IntrantScenario!$B$7, IntrantScenario!$B$10,J$5)/5,0)</f>
        <v>0</v>
      </c>
      <c r="K2083" s="429">
        <f>IFERROR(_xll.Woodstock.Analyst.Xcel.UDFs.GetIndicatorValueAverage($D2083, "5 Famille de courbes="&amp;$C2083&amp;";", IntrantScenario!$B$7, IntrantScenario!$B$10,"2", "6")/5,0)</f>
        <v>0</v>
      </c>
    </row>
    <row r="2084" spans="1:11" x14ac:dyDescent="0.25">
      <c r="A2084" s="164" t="s">
        <v>112</v>
      </c>
      <c r="B2084" s="165" t="s">
        <v>111</v>
      </c>
      <c r="C2084" s="374" t="str">
        <f t="shared" si="300"/>
        <v>FCTYF_THO</v>
      </c>
      <c r="D2084" s="374" t="s">
        <v>863</v>
      </c>
      <c r="E2084" s="428" t="s">
        <v>515</v>
      </c>
      <c r="F2084" s="429">
        <f>IFERROR(_xll.Woodstock.Analyst.Xcel.UDFs.GetIndicatorValue($D2084, "5 Famille de courbes="&amp;$C2084&amp;";", IntrantScenario!$B$7, IntrantScenario!$B$10,F$5)/5,0)</f>
        <v>0</v>
      </c>
      <c r="G2084" s="429">
        <f>IFERROR(_xll.Woodstock.Analyst.Xcel.UDFs.GetIndicatorValue($D2084, "5 Famille de courbes="&amp;$C2084&amp;";", IntrantScenario!$B$7, IntrantScenario!$B$10,G$5)/5,0)</f>
        <v>0</v>
      </c>
      <c r="H2084" s="429">
        <f>IFERROR(_xll.Woodstock.Analyst.Xcel.UDFs.GetIndicatorValue($D2084, "5 Famille de courbes="&amp;$C2084&amp;";", IntrantScenario!$B$7, IntrantScenario!$B$10,H$5)/5,0)</f>
        <v>0</v>
      </c>
      <c r="I2084" s="429">
        <f>IFERROR(_xll.Woodstock.Analyst.Xcel.UDFs.GetIndicatorValue($D2084, "5 Famille de courbes="&amp;$C2084&amp;";", IntrantScenario!$B$7, IntrantScenario!$B$10,I$5)/5,0)</f>
        <v>0</v>
      </c>
      <c r="J2084" s="429">
        <f>IFERROR(_xll.Woodstock.Analyst.Xcel.UDFs.GetIndicatorValue($D2084, "5 Famille de courbes="&amp;$C2084&amp;";", IntrantScenario!$B$7, IntrantScenario!$B$10,J$5)/5,0)</f>
        <v>0</v>
      </c>
      <c r="K2084" s="429">
        <f>IFERROR(_xll.Woodstock.Analyst.Xcel.UDFs.GetIndicatorValueAverage($D2084, "5 Famille de courbes="&amp;$C2084&amp;";", IntrantScenario!$B$7, IntrantScenario!$B$10,"2", "6")/5,0)</f>
        <v>0</v>
      </c>
    </row>
    <row r="2085" spans="1:11" x14ac:dyDescent="0.25">
      <c r="A2085" s="164" t="s">
        <v>112</v>
      </c>
      <c r="B2085" s="444" t="s">
        <v>111</v>
      </c>
      <c r="C2085" s="441" t="str">
        <f t="shared" si="300"/>
        <v>FCTYF_THO</v>
      </c>
      <c r="D2085" s="445"/>
      <c r="E2085" s="442" t="s">
        <v>515</v>
      </c>
      <c r="F2085" s="443">
        <f t="shared" ref="F2085:K2085" si="301">SUM(F2073:F2084)</f>
        <v>0</v>
      </c>
      <c r="G2085" s="443">
        <f t="shared" si="301"/>
        <v>0</v>
      </c>
      <c r="H2085" s="443">
        <f t="shared" si="301"/>
        <v>0</v>
      </c>
      <c r="I2085" s="443">
        <f t="shared" si="301"/>
        <v>0</v>
      </c>
      <c r="J2085" s="443">
        <f t="shared" si="301"/>
        <v>0</v>
      </c>
      <c r="K2085" s="443">
        <f t="shared" si="301"/>
        <v>0</v>
      </c>
    </row>
    <row r="2086" spans="1:11" x14ac:dyDescent="0.25">
      <c r="A2086" s="164" t="s">
        <v>112</v>
      </c>
      <c r="B2086" s="165" t="s">
        <v>111</v>
      </c>
      <c r="C2086" s="374" t="str">
        <f t="shared" si="300"/>
        <v>FCTYF_THO</v>
      </c>
      <c r="D2086" s="374" t="s">
        <v>864</v>
      </c>
      <c r="E2086" s="428" t="s">
        <v>743</v>
      </c>
      <c r="F2086" s="429">
        <f>IFERROR(_xll.Woodstock.Analyst.Xcel.UDFs.GetIndicatorValue($D2086, "5 Famille de courbes="&amp;$C2086&amp;";", IntrantScenario!$B$7, IntrantScenario!$B$10,F$5)/5,0)</f>
        <v>0</v>
      </c>
      <c r="G2086" s="429">
        <f>IFERROR(_xll.Woodstock.Analyst.Xcel.UDFs.GetIndicatorValue($D2086, "5 Famille de courbes="&amp;$C2086&amp;";", IntrantScenario!$B$7, IntrantScenario!$B$10,G$5)/5,0)</f>
        <v>0</v>
      </c>
      <c r="H2086" s="429">
        <f>IFERROR(_xll.Woodstock.Analyst.Xcel.UDFs.GetIndicatorValue($D2086, "5 Famille de courbes="&amp;$C2086&amp;";", IntrantScenario!$B$7, IntrantScenario!$B$10,H$5)/5,0)</f>
        <v>0</v>
      </c>
      <c r="I2086" s="429">
        <f>IFERROR(_xll.Woodstock.Analyst.Xcel.UDFs.GetIndicatorValue($D2086, "5 Famille de courbes="&amp;$C2086&amp;";", IntrantScenario!$B$7, IntrantScenario!$B$10,I$5)/5,0)</f>
        <v>0</v>
      </c>
      <c r="J2086" s="429">
        <f>IFERROR(_xll.Woodstock.Analyst.Xcel.UDFs.GetIndicatorValue($D2086, "5 Famille de courbes="&amp;$C2086&amp;";", IntrantScenario!$B$7, IntrantScenario!$B$10,J$5)/5,0)</f>
        <v>0</v>
      </c>
      <c r="K2086" s="429">
        <f>IFERROR(_xll.Woodstock.Analyst.Xcel.UDFs.GetIndicatorValueAverage($D2086, "5 Famille de courbes="&amp;$C2086&amp;";", IntrantScenario!$B$7, IntrantScenario!$B$10,"2", "6")/5,0)</f>
        <v>0</v>
      </c>
    </row>
    <row r="2087" spans="1:11" x14ac:dyDescent="0.25">
      <c r="A2087" s="164" t="s">
        <v>112</v>
      </c>
      <c r="B2087" s="165" t="s">
        <v>111</v>
      </c>
      <c r="C2087" s="374" t="str">
        <f t="shared" si="300"/>
        <v>FCTYF_THO</v>
      </c>
      <c r="D2087" s="374" t="s">
        <v>865</v>
      </c>
      <c r="E2087" s="428" t="s">
        <v>743</v>
      </c>
      <c r="F2087" s="429">
        <f>IFERROR(_xll.Woodstock.Analyst.Xcel.UDFs.GetIndicatorValue($D2087, "5 Famille de courbes="&amp;$C2087&amp;";", IntrantScenario!$B$7, IntrantScenario!$B$10,F$5)/5,0)</f>
        <v>0</v>
      </c>
      <c r="G2087" s="429">
        <f>IFERROR(_xll.Woodstock.Analyst.Xcel.UDFs.GetIndicatorValue($D2087, "5 Famille de courbes="&amp;$C2087&amp;";", IntrantScenario!$B$7, IntrantScenario!$B$10,G$5)/5,0)</f>
        <v>0</v>
      </c>
      <c r="H2087" s="429">
        <f>IFERROR(_xll.Woodstock.Analyst.Xcel.UDFs.GetIndicatorValue($D2087, "5 Famille de courbes="&amp;$C2087&amp;";", IntrantScenario!$B$7, IntrantScenario!$B$10,H$5)/5,0)</f>
        <v>0</v>
      </c>
      <c r="I2087" s="429">
        <f>IFERROR(_xll.Woodstock.Analyst.Xcel.UDFs.GetIndicatorValue($D2087, "5 Famille de courbes="&amp;$C2087&amp;";", IntrantScenario!$B$7, IntrantScenario!$B$10,I$5)/5,0)</f>
        <v>0</v>
      </c>
      <c r="J2087" s="429">
        <f>IFERROR(_xll.Woodstock.Analyst.Xcel.UDFs.GetIndicatorValue($D2087, "5 Famille de courbes="&amp;$C2087&amp;";", IntrantScenario!$B$7, IntrantScenario!$B$10,J$5)/5,0)</f>
        <v>0</v>
      </c>
      <c r="K2087" s="429">
        <f>IFERROR(_xll.Woodstock.Analyst.Xcel.UDFs.GetIndicatorValueAverage($D2087, "5 Famille de courbes="&amp;$C2087&amp;";", IntrantScenario!$B$7, IntrantScenario!$B$10,"2", "6")/5,0)</f>
        <v>0</v>
      </c>
    </row>
    <row r="2088" spans="1:11" x14ac:dyDescent="0.25">
      <c r="A2088" s="164" t="s">
        <v>112</v>
      </c>
      <c r="B2088" s="165" t="s">
        <v>111</v>
      </c>
      <c r="C2088" s="374" t="str">
        <f t="shared" si="300"/>
        <v>FCTYF_THO</v>
      </c>
      <c r="D2088" s="374" t="s">
        <v>866</v>
      </c>
      <c r="E2088" s="428" t="s">
        <v>743</v>
      </c>
      <c r="F2088" s="429">
        <f>IFERROR(_xll.Woodstock.Analyst.Xcel.UDFs.GetIndicatorValue($D2088, "5 Famille de courbes="&amp;$C2088&amp;";", IntrantScenario!$B$7, IntrantScenario!$B$10,F$5)/5,0)</f>
        <v>0</v>
      </c>
      <c r="G2088" s="429">
        <f>IFERROR(_xll.Woodstock.Analyst.Xcel.UDFs.GetIndicatorValue($D2088, "5 Famille de courbes="&amp;$C2088&amp;";", IntrantScenario!$B$7, IntrantScenario!$B$10,G$5)/5,0)</f>
        <v>0</v>
      </c>
      <c r="H2088" s="429">
        <f>IFERROR(_xll.Woodstock.Analyst.Xcel.UDFs.GetIndicatorValue($D2088, "5 Famille de courbes="&amp;$C2088&amp;";", IntrantScenario!$B$7, IntrantScenario!$B$10,H$5)/5,0)</f>
        <v>0</v>
      </c>
      <c r="I2088" s="429">
        <f>IFERROR(_xll.Woodstock.Analyst.Xcel.UDFs.GetIndicatorValue($D2088, "5 Famille de courbes="&amp;$C2088&amp;";", IntrantScenario!$B$7, IntrantScenario!$B$10,I$5)/5,0)</f>
        <v>0</v>
      </c>
      <c r="J2088" s="429">
        <f>IFERROR(_xll.Woodstock.Analyst.Xcel.UDFs.GetIndicatorValue($D2088, "5 Famille de courbes="&amp;$C2088&amp;";", IntrantScenario!$B$7, IntrantScenario!$B$10,J$5)/5,0)</f>
        <v>0</v>
      </c>
      <c r="K2088" s="429">
        <f>IFERROR(_xll.Woodstock.Analyst.Xcel.UDFs.GetIndicatorValueAverage($D2088, "5 Famille de courbes="&amp;$C2088&amp;";", IntrantScenario!$B$7, IntrantScenario!$B$10,"2", "6")/5,0)</f>
        <v>0</v>
      </c>
    </row>
    <row r="2089" spans="1:11" x14ac:dyDescent="0.25">
      <c r="A2089" s="164" t="s">
        <v>112</v>
      </c>
      <c r="B2089" s="165" t="s">
        <v>111</v>
      </c>
      <c r="C2089" s="374" t="str">
        <f t="shared" si="300"/>
        <v>FCTYF_THO</v>
      </c>
      <c r="D2089" s="374" t="s">
        <v>867</v>
      </c>
      <c r="E2089" s="428" t="s">
        <v>743</v>
      </c>
      <c r="F2089" s="429">
        <f>IFERROR(_xll.Woodstock.Analyst.Xcel.UDFs.GetIndicatorValue($D2089, "5 Famille de courbes="&amp;$C2089&amp;";", IntrantScenario!$B$7, IntrantScenario!$B$10,F$5)/5,0)</f>
        <v>0</v>
      </c>
      <c r="G2089" s="429">
        <f>IFERROR(_xll.Woodstock.Analyst.Xcel.UDFs.GetIndicatorValue($D2089, "5 Famille de courbes="&amp;$C2089&amp;";", IntrantScenario!$B$7, IntrantScenario!$B$10,G$5)/5,0)</f>
        <v>0</v>
      </c>
      <c r="H2089" s="429">
        <f>IFERROR(_xll.Woodstock.Analyst.Xcel.UDFs.GetIndicatorValue($D2089, "5 Famille de courbes="&amp;$C2089&amp;";", IntrantScenario!$B$7, IntrantScenario!$B$10,H$5)/5,0)</f>
        <v>0</v>
      </c>
      <c r="I2089" s="429">
        <f>IFERROR(_xll.Woodstock.Analyst.Xcel.UDFs.GetIndicatorValue($D2089, "5 Famille de courbes="&amp;$C2089&amp;";", IntrantScenario!$B$7, IntrantScenario!$B$10,I$5)/5,0)</f>
        <v>0</v>
      </c>
      <c r="J2089" s="429">
        <f>IFERROR(_xll.Woodstock.Analyst.Xcel.UDFs.GetIndicatorValue($D2089, "5 Famille de courbes="&amp;$C2089&amp;";", IntrantScenario!$B$7, IntrantScenario!$B$10,J$5)/5,0)</f>
        <v>0</v>
      </c>
      <c r="K2089" s="429">
        <f>IFERROR(_xll.Woodstock.Analyst.Xcel.UDFs.GetIndicatorValueAverage($D2089, "5 Famille de courbes="&amp;$C2089&amp;";", IntrantScenario!$B$7, IntrantScenario!$B$10,"2", "6")/5,0)</f>
        <v>0</v>
      </c>
    </row>
    <row r="2090" spans="1:11" x14ac:dyDescent="0.25">
      <c r="A2090" s="164" t="s">
        <v>112</v>
      </c>
      <c r="B2090" s="165" t="s">
        <v>111</v>
      </c>
      <c r="C2090" s="374" t="str">
        <f t="shared" si="300"/>
        <v>FCTYF_THO</v>
      </c>
      <c r="D2090" s="374" t="s">
        <v>868</v>
      </c>
      <c r="E2090" s="428" t="s">
        <v>743</v>
      </c>
      <c r="F2090" s="429">
        <f>IFERROR(_xll.Woodstock.Analyst.Xcel.UDFs.GetIndicatorValue($D2090, "5 Famille de courbes="&amp;$C2090&amp;";", IntrantScenario!$B$7, IntrantScenario!$B$10,F$5)/5,0)</f>
        <v>0</v>
      </c>
      <c r="G2090" s="429">
        <f>IFERROR(_xll.Woodstock.Analyst.Xcel.UDFs.GetIndicatorValue($D2090, "5 Famille de courbes="&amp;$C2090&amp;";", IntrantScenario!$B$7, IntrantScenario!$B$10,G$5)/5,0)</f>
        <v>0</v>
      </c>
      <c r="H2090" s="429">
        <f>IFERROR(_xll.Woodstock.Analyst.Xcel.UDFs.GetIndicatorValue($D2090, "5 Famille de courbes="&amp;$C2090&amp;";", IntrantScenario!$B$7, IntrantScenario!$B$10,H$5)/5,0)</f>
        <v>0</v>
      </c>
      <c r="I2090" s="429">
        <f>IFERROR(_xll.Woodstock.Analyst.Xcel.UDFs.GetIndicatorValue($D2090, "5 Famille de courbes="&amp;$C2090&amp;";", IntrantScenario!$B$7, IntrantScenario!$B$10,I$5)/5,0)</f>
        <v>0</v>
      </c>
      <c r="J2090" s="429">
        <f>IFERROR(_xll.Woodstock.Analyst.Xcel.UDFs.GetIndicatorValue($D2090, "5 Famille de courbes="&amp;$C2090&amp;";", IntrantScenario!$B$7, IntrantScenario!$B$10,J$5)/5,0)</f>
        <v>0</v>
      </c>
      <c r="K2090" s="429">
        <f>IFERROR(_xll.Woodstock.Analyst.Xcel.UDFs.GetIndicatorValueAverage($D2090, "5 Famille de courbes="&amp;$C2090&amp;";", IntrantScenario!$B$7, IntrantScenario!$B$10,"2", "6")/5,0)</f>
        <v>0</v>
      </c>
    </row>
    <row r="2091" spans="1:11" x14ac:dyDescent="0.25">
      <c r="A2091" s="164" t="s">
        <v>112</v>
      </c>
      <c r="B2091" s="165" t="s">
        <v>111</v>
      </c>
      <c r="C2091" s="374" t="str">
        <f t="shared" si="300"/>
        <v>FCTYF_THO</v>
      </c>
      <c r="D2091" s="374" t="s">
        <v>869</v>
      </c>
      <c r="E2091" s="428" t="s">
        <v>743</v>
      </c>
      <c r="F2091" s="429">
        <f>IFERROR(_xll.Woodstock.Analyst.Xcel.UDFs.GetIndicatorValue($D2091, "5 Famille de courbes="&amp;$C2091&amp;";", IntrantScenario!$B$7, IntrantScenario!$B$10,F$5)/5,0)</f>
        <v>0</v>
      </c>
      <c r="G2091" s="429">
        <f>IFERROR(_xll.Woodstock.Analyst.Xcel.UDFs.GetIndicatorValue($D2091, "5 Famille de courbes="&amp;$C2091&amp;";", IntrantScenario!$B$7, IntrantScenario!$B$10,G$5)/5,0)</f>
        <v>0</v>
      </c>
      <c r="H2091" s="429">
        <f>IFERROR(_xll.Woodstock.Analyst.Xcel.UDFs.GetIndicatorValue($D2091, "5 Famille de courbes="&amp;$C2091&amp;";", IntrantScenario!$B$7, IntrantScenario!$B$10,H$5)/5,0)</f>
        <v>0</v>
      </c>
      <c r="I2091" s="429">
        <f>IFERROR(_xll.Woodstock.Analyst.Xcel.UDFs.GetIndicatorValue($D2091, "5 Famille de courbes="&amp;$C2091&amp;";", IntrantScenario!$B$7, IntrantScenario!$B$10,I$5)/5,0)</f>
        <v>0</v>
      </c>
      <c r="J2091" s="429">
        <f>IFERROR(_xll.Woodstock.Analyst.Xcel.UDFs.GetIndicatorValue($D2091, "5 Famille de courbes="&amp;$C2091&amp;";", IntrantScenario!$B$7, IntrantScenario!$B$10,J$5)/5,0)</f>
        <v>0</v>
      </c>
      <c r="K2091" s="429">
        <f>IFERROR(_xll.Woodstock.Analyst.Xcel.UDFs.GetIndicatorValueAverage($D2091, "5 Famille de courbes="&amp;$C2091&amp;";", IntrantScenario!$B$7, IntrantScenario!$B$10,"2", "6")/5,0)</f>
        <v>0</v>
      </c>
    </row>
    <row r="2092" spans="1:11" x14ac:dyDescent="0.25">
      <c r="A2092" s="164" t="s">
        <v>112</v>
      </c>
      <c r="B2092" s="165" t="s">
        <v>111</v>
      </c>
      <c r="C2092" s="374" t="str">
        <f t="shared" si="300"/>
        <v>FCTYF_THO</v>
      </c>
      <c r="D2092" s="374" t="s">
        <v>870</v>
      </c>
      <c r="E2092" s="428" t="s">
        <v>743</v>
      </c>
      <c r="F2092" s="429">
        <f>IFERROR(_xll.Woodstock.Analyst.Xcel.UDFs.GetIndicatorValue($D2092, "5 Famille de courbes="&amp;$C2092&amp;";", IntrantScenario!$B$7, IntrantScenario!$B$10,F$5)/5,0)</f>
        <v>0</v>
      </c>
      <c r="G2092" s="429">
        <f>IFERROR(_xll.Woodstock.Analyst.Xcel.UDFs.GetIndicatorValue($D2092, "5 Famille de courbes="&amp;$C2092&amp;";", IntrantScenario!$B$7, IntrantScenario!$B$10,G$5)/5,0)</f>
        <v>0</v>
      </c>
      <c r="H2092" s="429">
        <f>IFERROR(_xll.Woodstock.Analyst.Xcel.UDFs.GetIndicatorValue($D2092, "5 Famille de courbes="&amp;$C2092&amp;";", IntrantScenario!$B$7, IntrantScenario!$B$10,H$5)/5,0)</f>
        <v>0</v>
      </c>
      <c r="I2092" s="429">
        <f>IFERROR(_xll.Woodstock.Analyst.Xcel.UDFs.GetIndicatorValue($D2092, "5 Famille de courbes="&amp;$C2092&amp;";", IntrantScenario!$B$7, IntrantScenario!$B$10,I$5)/5,0)</f>
        <v>0</v>
      </c>
      <c r="J2092" s="429">
        <f>IFERROR(_xll.Woodstock.Analyst.Xcel.UDFs.GetIndicatorValue($D2092, "5 Famille de courbes="&amp;$C2092&amp;";", IntrantScenario!$B$7, IntrantScenario!$B$10,J$5)/5,0)</f>
        <v>0</v>
      </c>
      <c r="K2092" s="429">
        <f>IFERROR(_xll.Woodstock.Analyst.Xcel.UDFs.GetIndicatorValueAverage($D2092, "5 Famille de courbes="&amp;$C2092&amp;";", IntrantScenario!$B$7, IntrantScenario!$B$10,"2", "6")/5,0)</f>
        <v>0</v>
      </c>
    </row>
    <row r="2093" spans="1:11" x14ac:dyDescent="0.25">
      <c r="A2093" s="164" t="s">
        <v>112</v>
      </c>
      <c r="B2093" s="165" t="s">
        <v>111</v>
      </c>
      <c r="C2093" s="374" t="str">
        <f t="shared" si="300"/>
        <v>FCTYF_THO</v>
      </c>
      <c r="D2093" s="374" t="s">
        <v>871</v>
      </c>
      <c r="E2093" s="428" t="s">
        <v>743</v>
      </c>
      <c r="F2093" s="429">
        <f>IFERROR(_xll.Woodstock.Analyst.Xcel.UDFs.GetIndicatorValue($D2093, "5 Famille de courbes="&amp;$C2093&amp;";", IntrantScenario!$B$7, IntrantScenario!$B$10,F$5)/5,0)</f>
        <v>0</v>
      </c>
      <c r="G2093" s="429">
        <f>IFERROR(_xll.Woodstock.Analyst.Xcel.UDFs.GetIndicatorValue($D2093, "5 Famille de courbes="&amp;$C2093&amp;";", IntrantScenario!$B$7, IntrantScenario!$B$10,G$5)/5,0)</f>
        <v>0</v>
      </c>
      <c r="H2093" s="429">
        <f>IFERROR(_xll.Woodstock.Analyst.Xcel.UDFs.GetIndicatorValue($D2093, "5 Famille de courbes="&amp;$C2093&amp;";", IntrantScenario!$B$7, IntrantScenario!$B$10,H$5)/5,0)</f>
        <v>0</v>
      </c>
      <c r="I2093" s="429">
        <f>IFERROR(_xll.Woodstock.Analyst.Xcel.UDFs.GetIndicatorValue($D2093, "5 Famille de courbes="&amp;$C2093&amp;";", IntrantScenario!$B$7, IntrantScenario!$B$10,I$5)/5,0)</f>
        <v>0</v>
      </c>
      <c r="J2093" s="429">
        <f>IFERROR(_xll.Woodstock.Analyst.Xcel.UDFs.GetIndicatorValue($D2093, "5 Famille de courbes="&amp;$C2093&amp;";", IntrantScenario!$B$7, IntrantScenario!$B$10,J$5)/5,0)</f>
        <v>0</v>
      </c>
      <c r="K2093" s="429">
        <f>IFERROR(_xll.Woodstock.Analyst.Xcel.UDFs.GetIndicatorValueAverage($D2093, "5 Famille de courbes="&amp;$C2093&amp;";", IntrantScenario!$B$7, IntrantScenario!$B$10,"2", "6")/5,0)</f>
        <v>0</v>
      </c>
    </row>
    <row r="2094" spans="1:11" x14ac:dyDescent="0.25">
      <c r="A2094" s="164" t="s">
        <v>112</v>
      </c>
      <c r="B2094" s="165" t="s">
        <v>111</v>
      </c>
      <c r="C2094" s="374" t="str">
        <f t="shared" si="300"/>
        <v>FCTYF_THO</v>
      </c>
      <c r="D2094" s="374" t="s">
        <v>872</v>
      </c>
      <c r="E2094" s="428" t="s">
        <v>743</v>
      </c>
      <c r="F2094" s="429">
        <f>IFERROR(_xll.Woodstock.Analyst.Xcel.UDFs.GetIndicatorValue($D2094, "5 Famille de courbes="&amp;$C2094&amp;";", IntrantScenario!$B$7, IntrantScenario!$B$10,F$5)/5,0)</f>
        <v>0</v>
      </c>
      <c r="G2094" s="429">
        <f>IFERROR(_xll.Woodstock.Analyst.Xcel.UDFs.GetIndicatorValue($D2094, "5 Famille de courbes="&amp;$C2094&amp;";", IntrantScenario!$B$7, IntrantScenario!$B$10,G$5)/5,0)</f>
        <v>0</v>
      </c>
      <c r="H2094" s="429">
        <f>IFERROR(_xll.Woodstock.Analyst.Xcel.UDFs.GetIndicatorValue($D2094, "5 Famille de courbes="&amp;$C2094&amp;";", IntrantScenario!$B$7, IntrantScenario!$B$10,H$5)/5,0)</f>
        <v>0</v>
      </c>
      <c r="I2094" s="429">
        <f>IFERROR(_xll.Woodstock.Analyst.Xcel.UDFs.GetIndicatorValue($D2094, "5 Famille de courbes="&amp;$C2094&amp;";", IntrantScenario!$B$7, IntrantScenario!$B$10,I$5)/5,0)</f>
        <v>0</v>
      </c>
      <c r="J2094" s="429">
        <f>IFERROR(_xll.Woodstock.Analyst.Xcel.UDFs.GetIndicatorValue($D2094, "5 Famille de courbes="&amp;$C2094&amp;";", IntrantScenario!$B$7, IntrantScenario!$B$10,J$5)/5,0)</f>
        <v>0</v>
      </c>
      <c r="K2094" s="429">
        <f>IFERROR(_xll.Woodstock.Analyst.Xcel.UDFs.GetIndicatorValueAverage($D2094, "5 Famille de courbes="&amp;$C2094&amp;";", IntrantScenario!$B$7, IntrantScenario!$B$10,"2", "6")/5,0)</f>
        <v>0</v>
      </c>
    </row>
    <row r="2095" spans="1:11" x14ac:dyDescent="0.25">
      <c r="A2095" s="164" t="s">
        <v>112</v>
      </c>
      <c r="B2095" s="444" t="s">
        <v>111</v>
      </c>
      <c r="C2095" s="441" t="str">
        <f t="shared" si="300"/>
        <v>FCTYF_THO</v>
      </c>
      <c r="D2095" s="445"/>
      <c r="E2095" s="442" t="s">
        <v>743</v>
      </c>
      <c r="F2095" s="443">
        <f t="shared" ref="F2095:K2095" si="302">SUM(F2086:F2094)</f>
        <v>0</v>
      </c>
      <c r="G2095" s="443">
        <f t="shared" si="302"/>
        <v>0</v>
      </c>
      <c r="H2095" s="443">
        <f t="shared" si="302"/>
        <v>0</v>
      </c>
      <c r="I2095" s="443">
        <f t="shared" si="302"/>
        <v>0</v>
      </c>
      <c r="J2095" s="443">
        <f t="shared" si="302"/>
        <v>0</v>
      </c>
      <c r="K2095" s="443">
        <f t="shared" si="302"/>
        <v>0</v>
      </c>
    </row>
    <row r="2096" spans="1:11" x14ac:dyDescent="0.25">
      <c r="A2096" s="164" t="s">
        <v>112</v>
      </c>
      <c r="B2096" s="165" t="s">
        <v>111</v>
      </c>
      <c r="C2096" s="374" t="str">
        <f t="shared" si="300"/>
        <v>FCTYF_THO</v>
      </c>
      <c r="D2096" s="374" t="s">
        <v>874</v>
      </c>
      <c r="E2096" s="428" t="s">
        <v>873</v>
      </c>
      <c r="F2096" s="429">
        <f>IFERROR(_xll.Woodstock.Analyst.Xcel.UDFs.GetIndicatorValue($D2096, "5 Famille de courbes="&amp;$C2096&amp;";", IntrantScenario!$B$7, IntrantScenario!$B$10,F$5)/5,0)</f>
        <v>0</v>
      </c>
      <c r="G2096" s="429">
        <f>IFERROR(_xll.Woodstock.Analyst.Xcel.UDFs.GetIndicatorValue($D2096, "5 Famille de courbes="&amp;$C2096&amp;";", IntrantScenario!$B$7, IntrantScenario!$B$10,G$5)/5,0)</f>
        <v>0</v>
      </c>
      <c r="H2096" s="429">
        <f>IFERROR(_xll.Woodstock.Analyst.Xcel.UDFs.GetIndicatorValue($D2096, "5 Famille de courbes="&amp;$C2096&amp;";", IntrantScenario!$B$7, IntrantScenario!$B$10,H$5)/5,0)</f>
        <v>0</v>
      </c>
      <c r="I2096" s="429">
        <f>IFERROR(_xll.Woodstock.Analyst.Xcel.UDFs.GetIndicatorValue($D2096, "5 Famille de courbes="&amp;$C2096&amp;";", IntrantScenario!$B$7, IntrantScenario!$B$10,I$5)/5,0)</f>
        <v>0</v>
      </c>
      <c r="J2096" s="429">
        <f>IFERROR(_xll.Woodstock.Analyst.Xcel.UDFs.GetIndicatorValue($D2096, "5 Famille de courbes="&amp;$C2096&amp;";", IntrantScenario!$B$7, IntrantScenario!$B$10,J$5)/5,0)</f>
        <v>0</v>
      </c>
      <c r="K2096" s="429">
        <f>IFERROR(_xll.Woodstock.Analyst.Xcel.UDFs.GetIndicatorValueAverage($D2096, "5 Famille de courbes="&amp;$C2096&amp;";", IntrantScenario!$B$7, IntrantScenario!$B$10,"2", "6")/5,0)</f>
        <v>0</v>
      </c>
    </row>
    <row r="2097" spans="1:11" x14ac:dyDescent="0.25">
      <c r="A2097" s="164" t="s">
        <v>112</v>
      </c>
      <c r="B2097" s="165" t="s">
        <v>111</v>
      </c>
      <c r="C2097" s="374" t="str">
        <f t="shared" si="300"/>
        <v>FCTYF_THO</v>
      </c>
      <c r="D2097" s="374" t="s">
        <v>875</v>
      </c>
      <c r="E2097" s="428" t="s">
        <v>873</v>
      </c>
      <c r="F2097" s="429">
        <f>IFERROR(_xll.Woodstock.Analyst.Xcel.UDFs.GetIndicatorValue($D2097, "5 Famille de courbes="&amp;$C2097&amp;";", IntrantScenario!$B$7, IntrantScenario!$B$10,F$5)/5,0)</f>
        <v>0</v>
      </c>
      <c r="G2097" s="429">
        <f>IFERROR(_xll.Woodstock.Analyst.Xcel.UDFs.GetIndicatorValue($D2097, "5 Famille de courbes="&amp;$C2097&amp;";", IntrantScenario!$B$7, IntrantScenario!$B$10,G$5)/5,0)</f>
        <v>0</v>
      </c>
      <c r="H2097" s="429">
        <f>IFERROR(_xll.Woodstock.Analyst.Xcel.UDFs.GetIndicatorValue($D2097, "5 Famille de courbes="&amp;$C2097&amp;";", IntrantScenario!$B$7, IntrantScenario!$B$10,H$5)/5,0)</f>
        <v>0</v>
      </c>
      <c r="I2097" s="429">
        <f>IFERROR(_xll.Woodstock.Analyst.Xcel.UDFs.GetIndicatorValue($D2097, "5 Famille de courbes="&amp;$C2097&amp;";", IntrantScenario!$B$7, IntrantScenario!$B$10,I$5)/5,0)</f>
        <v>0</v>
      </c>
      <c r="J2097" s="429">
        <f>IFERROR(_xll.Woodstock.Analyst.Xcel.UDFs.GetIndicatorValue($D2097, "5 Famille de courbes="&amp;$C2097&amp;";", IntrantScenario!$B$7, IntrantScenario!$B$10,J$5)/5,0)</f>
        <v>0</v>
      </c>
      <c r="K2097" s="429">
        <f>IFERROR(_xll.Woodstock.Analyst.Xcel.UDFs.GetIndicatorValueAverage($D2097, "5 Famille de courbes="&amp;$C2097&amp;";", IntrantScenario!$B$7, IntrantScenario!$B$10,"2", "6")/5,0)</f>
        <v>0</v>
      </c>
    </row>
    <row r="2098" spans="1:11" x14ac:dyDescent="0.25">
      <c r="A2098" s="164" t="s">
        <v>112</v>
      </c>
      <c r="B2098" s="165" t="s">
        <v>111</v>
      </c>
      <c r="C2098" s="374" t="str">
        <f t="shared" si="300"/>
        <v>FCTYF_THO</v>
      </c>
      <c r="D2098" s="374" t="s">
        <v>876</v>
      </c>
      <c r="E2098" s="428" t="s">
        <v>873</v>
      </c>
      <c r="F2098" s="429">
        <f>IFERROR(_xll.Woodstock.Analyst.Xcel.UDFs.GetIndicatorValue($D2098, "5 Famille de courbes="&amp;$C2098&amp;";", IntrantScenario!$B$7, IntrantScenario!$B$10,F$5)/5,0)</f>
        <v>0</v>
      </c>
      <c r="G2098" s="429">
        <f>IFERROR(_xll.Woodstock.Analyst.Xcel.UDFs.GetIndicatorValue($D2098, "5 Famille de courbes="&amp;$C2098&amp;";", IntrantScenario!$B$7, IntrantScenario!$B$10,G$5)/5,0)</f>
        <v>0</v>
      </c>
      <c r="H2098" s="429">
        <f>IFERROR(_xll.Woodstock.Analyst.Xcel.UDFs.GetIndicatorValue($D2098, "5 Famille de courbes="&amp;$C2098&amp;";", IntrantScenario!$B$7, IntrantScenario!$B$10,H$5)/5,0)</f>
        <v>0</v>
      </c>
      <c r="I2098" s="429">
        <f>IFERROR(_xll.Woodstock.Analyst.Xcel.UDFs.GetIndicatorValue($D2098, "5 Famille de courbes="&amp;$C2098&amp;";", IntrantScenario!$B$7, IntrantScenario!$B$10,I$5)/5,0)</f>
        <v>0</v>
      </c>
      <c r="J2098" s="429">
        <f>IFERROR(_xll.Woodstock.Analyst.Xcel.UDFs.GetIndicatorValue($D2098, "5 Famille de courbes="&amp;$C2098&amp;";", IntrantScenario!$B$7, IntrantScenario!$B$10,J$5)/5,0)</f>
        <v>0</v>
      </c>
      <c r="K2098" s="429">
        <f>IFERROR(_xll.Woodstock.Analyst.Xcel.UDFs.GetIndicatorValueAverage($D2098, "5 Famille de courbes="&amp;$C2098&amp;";", IntrantScenario!$B$7, IntrantScenario!$B$10,"2", "6")/5,0)</f>
        <v>0</v>
      </c>
    </row>
    <row r="2099" spans="1:11" x14ac:dyDescent="0.25">
      <c r="A2099" s="164" t="s">
        <v>112</v>
      </c>
      <c r="B2099" s="165" t="s">
        <v>111</v>
      </c>
      <c r="C2099" s="374" t="str">
        <f t="shared" si="300"/>
        <v>FCTYF_THO</v>
      </c>
      <c r="D2099" s="374" t="s">
        <v>877</v>
      </c>
      <c r="E2099" s="428" t="s">
        <v>873</v>
      </c>
      <c r="F2099" s="429">
        <f>IFERROR(_xll.Woodstock.Analyst.Xcel.UDFs.GetIndicatorValue($D2099, "5 Famille de courbes="&amp;$C2099&amp;";", IntrantScenario!$B$7, IntrantScenario!$B$10,F$5)/5,0)</f>
        <v>0</v>
      </c>
      <c r="G2099" s="429">
        <f>IFERROR(_xll.Woodstock.Analyst.Xcel.UDFs.GetIndicatorValue($D2099, "5 Famille de courbes="&amp;$C2099&amp;";", IntrantScenario!$B$7, IntrantScenario!$B$10,G$5)/5,0)</f>
        <v>0</v>
      </c>
      <c r="H2099" s="429">
        <f>IFERROR(_xll.Woodstock.Analyst.Xcel.UDFs.GetIndicatorValue($D2099, "5 Famille de courbes="&amp;$C2099&amp;";", IntrantScenario!$B$7, IntrantScenario!$B$10,H$5)/5,0)</f>
        <v>0</v>
      </c>
      <c r="I2099" s="429">
        <f>IFERROR(_xll.Woodstock.Analyst.Xcel.UDFs.GetIndicatorValue($D2099, "5 Famille de courbes="&amp;$C2099&amp;";", IntrantScenario!$B$7, IntrantScenario!$B$10,I$5)/5,0)</f>
        <v>0</v>
      </c>
      <c r="J2099" s="429">
        <f>IFERROR(_xll.Woodstock.Analyst.Xcel.UDFs.GetIndicatorValue($D2099, "5 Famille de courbes="&amp;$C2099&amp;";", IntrantScenario!$B$7, IntrantScenario!$B$10,J$5)/5,0)</f>
        <v>0</v>
      </c>
      <c r="K2099" s="429">
        <f>IFERROR(_xll.Woodstock.Analyst.Xcel.UDFs.GetIndicatorValueAverage($D2099, "5 Famille de courbes="&amp;$C2099&amp;";", IntrantScenario!$B$7, IntrantScenario!$B$10,"2", "6")/5,0)</f>
        <v>0</v>
      </c>
    </row>
    <row r="2100" spans="1:11" x14ac:dyDescent="0.25">
      <c r="A2100" s="164" t="s">
        <v>112</v>
      </c>
      <c r="B2100" s="165" t="s">
        <v>111</v>
      </c>
      <c r="C2100" s="374" t="str">
        <f t="shared" si="300"/>
        <v>FCTYF_THO</v>
      </c>
      <c r="D2100" s="374" t="s">
        <v>878</v>
      </c>
      <c r="E2100" s="428" t="s">
        <v>873</v>
      </c>
      <c r="F2100" s="429">
        <f>IFERROR(_xll.Woodstock.Analyst.Xcel.UDFs.GetIndicatorValue($D2100, "5 Famille de courbes="&amp;$C2100&amp;";", IntrantScenario!$B$7, IntrantScenario!$B$10,F$5)/5,0)</f>
        <v>0</v>
      </c>
      <c r="G2100" s="429">
        <f>IFERROR(_xll.Woodstock.Analyst.Xcel.UDFs.GetIndicatorValue($D2100, "5 Famille de courbes="&amp;$C2100&amp;";", IntrantScenario!$B$7, IntrantScenario!$B$10,G$5)/5,0)</f>
        <v>0</v>
      </c>
      <c r="H2100" s="429">
        <f>IFERROR(_xll.Woodstock.Analyst.Xcel.UDFs.GetIndicatorValue($D2100, "5 Famille de courbes="&amp;$C2100&amp;";", IntrantScenario!$B$7, IntrantScenario!$B$10,H$5)/5,0)</f>
        <v>0</v>
      </c>
      <c r="I2100" s="429">
        <f>IFERROR(_xll.Woodstock.Analyst.Xcel.UDFs.GetIndicatorValue($D2100, "5 Famille de courbes="&amp;$C2100&amp;";", IntrantScenario!$B$7, IntrantScenario!$B$10,I$5)/5,0)</f>
        <v>0</v>
      </c>
      <c r="J2100" s="429">
        <f>IFERROR(_xll.Woodstock.Analyst.Xcel.UDFs.GetIndicatorValue($D2100, "5 Famille de courbes="&amp;$C2100&amp;";", IntrantScenario!$B$7, IntrantScenario!$B$10,J$5)/5,0)</f>
        <v>0</v>
      </c>
      <c r="K2100" s="429">
        <f>IFERROR(_xll.Woodstock.Analyst.Xcel.UDFs.GetIndicatorValueAverage($D2100, "5 Famille de courbes="&amp;$C2100&amp;";", IntrantScenario!$B$7, IntrantScenario!$B$10,"2", "6")/5,0)</f>
        <v>0</v>
      </c>
    </row>
    <row r="2101" spans="1:11" x14ac:dyDescent="0.25">
      <c r="A2101" s="164" t="s">
        <v>112</v>
      </c>
      <c r="B2101" s="165" t="s">
        <v>111</v>
      </c>
      <c r="C2101" s="374" t="str">
        <f t="shared" si="300"/>
        <v>FCTYF_THO</v>
      </c>
      <c r="D2101" s="374" t="s">
        <v>879</v>
      </c>
      <c r="E2101" s="428" t="s">
        <v>873</v>
      </c>
      <c r="F2101" s="429">
        <f>IFERROR(_xll.Woodstock.Analyst.Xcel.UDFs.GetIndicatorValue($D2101, "5 Famille de courbes="&amp;$C2101&amp;";", IntrantScenario!$B$7, IntrantScenario!$B$10,F$5)/5,0)</f>
        <v>0</v>
      </c>
      <c r="G2101" s="429">
        <f>IFERROR(_xll.Woodstock.Analyst.Xcel.UDFs.GetIndicatorValue($D2101, "5 Famille de courbes="&amp;$C2101&amp;";", IntrantScenario!$B$7, IntrantScenario!$B$10,G$5)/5,0)</f>
        <v>0</v>
      </c>
      <c r="H2101" s="429">
        <f>IFERROR(_xll.Woodstock.Analyst.Xcel.UDFs.GetIndicatorValue($D2101, "5 Famille de courbes="&amp;$C2101&amp;";", IntrantScenario!$B$7, IntrantScenario!$B$10,H$5)/5,0)</f>
        <v>0</v>
      </c>
      <c r="I2101" s="429">
        <f>IFERROR(_xll.Woodstock.Analyst.Xcel.UDFs.GetIndicatorValue($D2101, "5 Famille de courbes="&amp;$C2101&amp;";", IntrantScenario!$B$7, IntrantScenario!$B$10,I$5)/5,0)</f>
        <v>0</v>
      </c>
      <c r="J2101" s="429">
        <f>IFERROR(_xll.Woodstock.Analyst.Xcel.UDFs.GetIndicatorValue($D2101, "5 Famille de courbes="&amp;$C2101&amp;";", IntrantScenario!$B$7, IntrantScenario!$B$10,J$5)/5,0)</f>
        <v>0</v>
      </c>
      <c r="K2101" s="429">
        <f>IFERROR(_xll.Woodstock.Analyst.Xcel.UDFs.GetIndicatorValueAverage($D2101, "5 Famille de courbes="&amp;$C2101&amp;";", IntrantScenario!$B$7, IntrantScenario!$B$10,"2", "6")/5,0)</f>
        <v>0</v>
      </c>
    </row>
    <row r="2102" spans="1:11" x14ac:dyDescent="0.25">
      <c r="A2102" s="164" t="s">
        <v>112</v>
      </c>
      <c r="B2102" s="165" t="s">
        <v>111</v>
      </c>
      <c r="C2102" s="374" t="str">
        <f t="shared" si="300"/>
        <v>FCTYF_THO</v>
      </c>
      <c r="D2102" s="374" t="s">
        <v>880</v>
      </c>
      <c r="E2102" s="428" t="s">
        <v>873</v>
      </c>
      <c r="F2102" s="429">
        <f>IFERROR(_xll.Woodstock.Analyst.Xcel.UDFs.GetIndicatorValue($D2102, "5 Famille de courbes="&amp;$C2102&amp;";", IntrantScenario!$B$7, IntrantScenario!$B$10,F$5)/5,0)</f>
        <v>0</v>
      </c>
      <c r="G2102" s="429">
        <f>IFERROR(_xll.Woodstock.Analyst.Xcel.UDFs.GetIndicatorValue($D2102, "5 Famille de courbes="&amp;$C2102&amp;";", IntrantScenario!$B$7, IntrantScenario!$B$10,G$5)/5,0)</f>
        <v>0</v>
      </c>
      <c r="H2102" s="429">
        <f>IFERROR(_xll.Woodstock.Analyst.Xcel.UDFs.GetIndicatorValue($D2102, "5 Famille de courbes="&amp;$C2102&amp;";", IntrantScenario!$B$7, IntrantScenario!$B$10,H$5)/5,0)</f>
        <v>0</v>
      </c>
      <c r="I2102" s="429">
        <f>IFERROR(_xll.Woodstock.Analyst.Xcel.UDFs.GetIndicatorValue($D2102, "5 Famille de courbes="&amp;$C2102&amp;";", IntrantScenario!$B$7, IntrantScenario!$B$10,I$5)/5,0)</f>
        <v>0</v>
      </c>
      <c r="J2102" s="429">
        <f>IFERROR(_xll.Woodstock.Analyst.Xcel.UDFs.GetIndicatorValue($D2102, "5 Famille de courbes="&amp;$C2102&amp;";", IntrantScenario!$B$7, IntrantScenario!$B$10,J$5)/5,0)</f>
        <v>0</v>
      </c>
      <c r="K2102" s="429">
        <f>IFERROR(_xll.Woodstock.Analyst.Xcel.UDFs.GetIndicatorValueAverage($D2102, "5 Famille de courbes="&amp;$C2102&amp;";", IntrantScenario!$B$7, IntrantScenario!$B$10,"2", "6")/5,0)</f>
        <v>0</v>
      </c>
    </row>
    <row r="2103" spans="1:11" x14ac:dyDescent="0.25">
      <c r="A2103" s="164" t="s">
        <v>112</v>
      </c>
      <c r="B2103" s="165" t="s">
        <v>111</v>
      </c>
      <c r="C2103" s="374" t="str">
        <f t="shared" si="300"/>
        <v>FCTYF_THO</v>
      </c>
      <c r="D2103" s="374" t="s">
        <v>881</v>
      </c>
      <c r="E2103" s="428" t="s">
        <v>873</v>
      </c>
      <c r="F2103" s="429">
        <f>IFERROR(_xll.Woodstock.Analyst.Xcel.UDFs.GetIndicatorValue($D2103, "5 Famille de courbes="&amp;$C2103&amp;";", IntrantScenario!$B$7, IntrantScenario!$B$10,F$5)/5,0)</f>
        <v>0</v>
      </c>
      <c r="G2103" s="429">
        <f>IFERROR(_xll.Woodstock.Analyst.Xcel.UDFs.GetIndicatorValue($D2103, "5 Famille de courbes="&amp;$C2103&amp;";", IntrantScenario!$B$7, IntrantScenario!$B$10,G$5)/5,0)</f>
        <v>0</v>
      </c>
      <c r="H2103" s="429">
        <f>IFERROR(_xll.Woodstock.Analyst.Xcel.UDFs.GetIndicatorValue($D2103, "5 Famille de courbes="&amp;$C2103&amp;";", IntrantScenario!$B$7, IntrantScenario!$B$10,H$5)/5,0)</f>
        <v>0</v>
      </c>
      <c r="I2103" s="429">
        <f>IFERROR(_xll.Woodstock.Analyst.Xcel.UDFs.GetIndicatorValue($D2103, "5 Famille de courbes="&amp;$C2103&amp;";", IntrantScenario!$B$7, IntrantScenario!$B$10,I$5)/5,0)</f>
        <v>0</v>
      </c>
      <c r="J2103" s="429">
        <f>IFERROR(_xll.Woodstock.Analyst.Xcel.UDFs.GetIndicatorValue($D2103, "5 Famille de courbes="&amp;$C2103&amp;";", IntrantScenario!$B$7, IntrantScenario!$B$10,J$5)/5,0)</f>
        <v>0</v>
      </c>
      <c r="K2103" s="429">
        <f>IFERROR(_xll.Woodstock.Analyst.Xcel.UDFs.GetIndicatorValueAverage($D2103, "5 Famille de courbes="&amp;$C2103&amp;";", IntrantScenario!$B$7, IntrantScenario!$B$10,"2", "6")/5,0)</f>
        <v>0</v>
      </c>
    </row>
    <row r="2104" spans="1:11" x14ac:dyDescent="0.25">
      <c r="A2104" s="164" t="s">
        <v>112</v>
      </c>
      <c r="B2104" s="165" t="s">
        <v>111</v>
      </c>
      <c r="C2104" s="374" t="str">
        <f t="shared" si="300"/>
        <v>FCTYF_THO</v>
      </c>
      <c r="D2104" s="374" t="s">
        <v>882</v>
      </c>
      <c r="E2104" s="428" t="s">
        <v>873</v>
      </c>
      <c r="F2104" s="429">
        <f>IFERROR(_xll.Woodstock.Analyst.Xcel.UDFs.GetIndicatorValue($D2104, "5 Famille de courbes="&amp;$C2104&amp;";", IntrantScenario!$B$7, IntrantScenario!$B$10,F$5)/5,0)</f>
        <v>0</v>
      </c>
      <c r="G2104" s="429">
        <f>IFERROR(_xll.Woodstock.Analyst.Xcel.UDFs.GetIndicatorValue($D2104, "5 Famille de courbes="&amp;$C2104&amp;";", IntrantScenario!$B$7, IntrantScenario!$B$10,G$5)/5,0)</f>
        <v>0</v>
      </c>
      <c r="H2104" s="429">
        <f>IFERROR(_xll.Woodstock.Analyst.Xcel.UDFs.GetIndicatorValue($D2104, "5 Famille de courbes="&amp;$C2104&amp;";", IntrantScenario!$B$7, IntrantScenario!$B$10,H$5)/5,0)</f>
        <v>0</v>
      </c>
      <c r="I2104" s="429">
        <f>IFERROR(_xll.Woodstock.Analyst.Xcel.UDFs.GetIndicatorValue($D2104, "5 Famille de courbes="&amp;$C2104&amp;";", IntrantScenario!$B$7, IntrantScenario!$B$10,I$5)/5,0)</f>
        <v>0</v>
      </c>
      <c r="J2104" s="429">
        <f>IFERROR(_xll.Woodstock.Analyst.Xcel.UDFs.GetIndicatorValue($D2104, "5 Famille de courbes="&amp;$C2104&amp;";", IntrantScenario!$B$7, IntrantScenario!$B$10,J$5)/5,0)</f>
        <v>0</v>
      </c>
      <c r="K2104" s="429">
        <f>IFERROR(_xll.Woodstock.Analyst.Xcel.UDFs.GetIndicatorValueAverage($D2104, "5 Famille de courbes="&amp;$C2104&amp;";", IntrantScenario!$B$7, IntrantScenario!$B$10,"2", "6")/5,0)</f>
        <v>0</v>
      </c>
    </row>
    <row r="2105" spans="1:11" x14ac:dyDescent="0.25">
      <c r="A2105" s="164" t="s">
        <v>112</v>
      </c>
      <c r="B2105" s="165" t="s">
        <v>111</v>
      </c>
      <c r="C2105" s="374" t="str">
        <f t="shared" si="300"/>
        <v>FCTYF_THO</v>
      </c>
      <c r="D2105" s="374" t="s">
        <v>883</v>
      </c>
      <c r="E2105" s="428" t="s">
        <v>873</v>
      </c>
      <c r="F2105" s="429">
        <f>IFERROR(_xll.Woodstock.Analyst.Xcel.UDFs.GetIndicatorValue($D2105, "5 Famille de courbes="&amp;$C2105&amp;";", IntrantScenario!$B$7, IntrantScenario!$B$10,F$5)/5,0)</f>
        <v>0</v>
      </c>
      <c r="G2105" s="429">
        <f>IFERROR(_xll.Woodstock.Analyst.Xcel.UDFs.GetIndicatorValue($D2105, "5 Famille de courbes="&amp;$C2105&amp;";", IntrantScenario!$B$7, IntrantScenario!$B$10,G$5)/5,0)</f>
        <v>0</v>
      </c>
      <c r="H2105" s="429">
        <f>IFERROR(_xll.Woodstock.Analyst.Xcel.UDFs.GetIndicatorValue($D2105, "5 Famille de courbes="&amp;$C2105&amp;";", IntrantScenario!$B$7, IntrantScenario!$B$10,H$5)/5,0)</f>
        <v>0</v>
      </c>
      <c r="I2105" s="429">
        <f>IFERROR(_xll.Woodstock.Analyst.Xcel.UDFs.GetIndicatorValue($D2105, "5 Famille de courbes="&amp;$C2105&amp;";", IntrantScenario!$B$7, IntrantScenario!$B$10,I$5)/5,0)</f>
        <v>0</v>
      </c>
      <c r="J2105" s="429">
        <f>IFERROR(_xll.Woodstock.Analyst.Xcel.UDFs.GetIndicatorValue($D2105, "5 Famille de courbes="&amp;$C2105&amp;";", IntrantScenario!$B$7, IntrantScenario!$B$10,J$5)/5,0)</f>
        <v>0</v>
      </c>
      <c r="K2105" s="429">
        <f>IFERROR(_xll.Woodstock.Analyst.Xcel.UDFs.GetIndicatorValueAverage($D2105, "5 Famille de courbes="&amp;$C2105&amp;";", IntrantScenario!$B$7, IntrantScenario!$B$10,"2", "6")/5,0)</f>
        <v>0</v>
      </c>
    </row>
    <row r="2106" spans="1:11" x14ac:dyDescent="0.25">
      <c r="A2106" s="164" t="s">
        <v>112</v>
      </c>
      <c r="B2106" s="165" t="s">
        <v>111</v>
      </c>
      <c r="C2106" s="374" t="str">
        <f t="shared" si="300"/>
        <v>FCTYF_THO</v>
      </c>
      <c r="D2106" s="374" t="s">
        <v>884</v>
      </c>
      <c r="E2106" s="428" t="s">
        <v>873</v>
      </c>
      <c r="F2106" s="429">
        <f>IFERROR(_xll.Woodstock.Analyst.Xcel.UDFs.GetIndicatorValue($D2106, "5 Famille de courbes="&amp;$C2106&amp;";", IntrantScenario!$B$7, IntrantScenario!$B$10,F$5)/5,0)</f>
        <v>0</v>
      </c>
      <c r="G2106" s="429">
        <f>IFERROR(_xll.Woodstock.Analyst.Xcel.UDFs.GetIndicatorValue($D2106, "5 Famille de courbes="&amp;$C2106&amp;";", IntrantScenario!$B$7, IntrantScenario!$B$10,G$5)/5,0)</f>
        <v>0</v>
      </c>
      <c r="H2106" s="429">
        <f>IFERROR(_xll.Woodstock.Analyst.Xcel.UDFs.GetIndicatorValue($D2106, "5 Famille de courbes="&amp;$C2106&amp;";", IntrantScenario!$B$7, IntrantScenario!$B$10,H$5)/5,0)</f>
        <v>0</v>
      </c>
      <c r="I2106" s="429">
        <f>IFERROR(_xll.Woodstock.Analyst.Xcel.UDFs.GetIndicatorValue($D2106, "5 Famille de courbes="&amp;$C2106&amp;";", IntrantScenario!$B$7, IntrantScenario!$B$10,I$5)/5,0)</f>
        <v>0</v>
      </c>
      <c r="J2106" s="429">
        <f>IFERROR(_xll.Woodstock.Analyst.Xcel.UDFs.GetIndicatorValue($D2106, "5 Famille de courbes="&amp;$C2106&amp;";", IntrantScenario!$B$7, IntrantScenario!$B$10,J$5)/5,0)</f>
        <v>0</v>
      </c>
      <c r="K2106" s="429">
        <f>IFERROR(_xll.Woodstock.Analyst.Xcel.UDFs.GetIndicatorValueAverage($D2106, "5 Famille de courbes="&amp;$C2106&amp;";", IntrantScenario!$B$7, IntrantScenario!$B$10,"2", "6")/5,0)</f>
        <v>0</v>
      </c>
    </row>
    <row r="2107" spans="1:11" x14ac:dyDescent="0.25">
      <c r="A2107" s="164" t="s">
        <v>112</v>
      </c>
      <c r="B2107" s="165" t="s">
        <v>111</v>
      </c>
      <c r="C2107" s="374" t="str">
        <f t="shared" si="300"/>
        <v>FCTYF_THO</v>
      </c>
      <c r="D2107" s="374" t="s">
        <v>885</v>
      </c>
      <c r="E2107" s="428" t="s">
        <v>873</v>
      </c>
      <c r="F2107" s="429">
        <f>IFERROR(_xll.Woodstock.Analyst.Xcel.UDFs.GetIndicatorValue($D2107, "5 Famille de courbes="&amp;$C2107&amp;";", IntrantScenario!$B$7, IntrantScenario!$B$10,F$5)/5,0)</f>
        <v>0</v>
      </c>
      <c r="G2107" s="429">
        <f>IFERROR(_xll.Woodstock.Analyst.Xcel.UDFs.GetIndicatorValue($D2107, "5 Famille de courbes="&amp;$C2107&amp;";", IntrantScenario!$B$7, IntrantScenario!$B$10,G$5)/5,0)</f>
        <v>0</v>
      </c>
      <c r="H2107" s="429">
        <f>IFERROR(_xll.Woodstock.Analyst.Xcel.UDFs.GetIndicatorValue($D2107, "5 Famille de courbes="&amp;$C2107&amp;";", IntrantScenario!$B$7, IntrantScenario!$B$10,H$5)/5,0)</f>
        <v>0</v>
      </c>
      <c r="I2107" s="429">
        <f>IFERROR(_xll.Woodstock.Analyst.Xcel.UDFs.GetIndicatorValue($D2107, "5 Famille de courbes="&amp;$C2107&amp;";", IntrantScenario!$B$7, IntrantScenario!$B$10,I$5)/5,0)</f>
        <v>0</v>
      </c>
      <c r="J2107" s="429">
        <f>IFERROR(_xll.Woodstock.Analyst.Xcel.UDFs.GetIndicatorValue($D2107, "5 Famille de courbes="&amp;$C2107&amp;";", IntrantScenario!$B$7, IntrantScenario!$B$10,J$5)/5,0)</f>
        <v>0</v>
      </c>
      <c r="K2107" s="429">
        <f>IFERROR(_xll.Woodstock.Analyst.Xcel.UDFs.GetIndicatorValueAverage($D2107, "5 Famille de courbes="&amp;$C2107&amp;";", IntrantScenario!$B$7, IntrantScenario!$B$10,"2", "6")/5,0)</f>
        <v>0</v>
      </c>
    </row>
    <row r="2108" spans="1:11" x14ac:dyDescent="0.25">
      <c r="A2108" s="164" t="s">
        <v>112</v>
      </c>
      <c r="B2108" s="165" t="s">
        <v>111</v>
      </c>
      <c r="C2108" s="374" t="str">
        <f t="shared" si="300"/>
        <v>FCTYF_THO</v>
      </c>
      <c r="D2108" s="374" t="s">
        <v>886</v>
      </c>
      <c r="E2108" s="428" t="s">
        <v>873</v>
      </c>
      <c r="F2108" s="429">
        <f>IFERROR(_xll.Woodstock.Analyst.Xcel.UDFs.GetIndicatorValue($D2108, "5 Famille de courbes="&amp;$C2108&amp;";", IntrantScenario!$B$7, IntrantScenario!$B$10,F$5)/5,0)</f>
        <v>0</v>
      </c>
      <c r="G2108" s="429">
        <f>IFERROR(_xll.Woodstock.Analyst.Xcel.UDFs.GetIndicatorValue($D2108, "5 Famille de courbes="&amp;$C2108&amp;";", IntrantScenario!$B$7, IntrantScenario!$B$10,G$5)/5,0)</f>
        <v>0</v>
      </c>
      <c r="H2108" s="429">
        <f>IFERROR(_xll.Woodstock.Analyst.Xcel.UDFs.GetIndicatorValue($D2108, "5 Famille de courbes="&amp;$C2108&amp;";", IntrantScenario!$B$7, IntrantScenario!$B$10,H$5)/5,0)</f>
        <v>0</v>
      </c>
      <c r="I2108" s="429">
        <f>IFERROR(_xll.Woodstock.Analyst.Xcel.UDFs.GetIndicatorValue($D2108, "5 Famille de courbes="&amp;$C2108&amp;";", IntrantScenario!$B$7, IntrantScenario!$B$10,I$5)/5,0)</f>
        <v>0</v>
      </c>
      <c r="J2108" s="429">
        <f>IFERROR(_xll.Woodstock.Analyst.Xcel.UDFs.GetIndicatorValue($D2108, "5 Famille de courbes="&amp;$C2108&amp;";", IntrantScenario!$B$7, IntrantScenario!$B$10,J$5)/5,0)</f>
        <v>0</v>
      </c>
      <c r="K2108" s="429">
        <f>IFERROR(_xll.Woodstock.Analyst.Xcel.UDFs.GetIndicatorValueAverage($D2108, "5 Famille de courbes="&amp;$C2108&amp;";", IntrantScenario!$B$7, IntrantScenario!$B$10,"2", "6")/5,0)</f>
        <v>0</v>
      </c>
    </row>
    <row r="2109" spans="1:11" x14ac:dyDescent="0.25">
      <c r="A2109" s="164" t="s">
        <v>112</v>
      </c>
      <c r="B2109" s="165" t="s">
        <v>111</v>
      </c>
      <c r="C2109" s="374" t="str">
        <f t="shared" si="300"/>
        <v>FCTYF_THO</v>
      </c>
      <c r="D2109" s="374" t="s">
        <v>887</v>
      </c>
      <c r="E2109" s="428" t="s">
        <v>873</v>
      </c>
      <c r="F2109" s="429">
        <f>IFERROR(_xll.Woodstock.Analyst.Xcel.UDFs.GetIndicatorValue($D2109, "5 Famille de courbes="&amp;$C2109&amp;";", IntrantScenario!$B$7, IntrantScenario!$B$10,F$5)/5,0)</f>
        <v>0</v>
      </c>
      <c r="G2109" s="429">
        <f>IFERROR(_xll.Woodstock.Analyst.Xcel.UDFs.GetIndicatorValue($D2109, "5 Famille de courbes="&amp;$C2109&amp;";", IntrantScenario!$B$7, IntrantScenario!$B$10,G$5)/5,0)</f>
        <v>0</v>
      </c>
      <c r="H2109" s="429">
        <f>IFERROR(_xll.Woodstock.Analyst.Xcel.UDFs.GetIndicatorValue($D2109, "5 Famille de courbes="&amp;$C2109&amp;";", IntrantScenario!$B$7, IntrantScenario!$B$10,H$5)/5,0)</f>
        <v>0</v>
      </c>
      <c r="I2109" s="429">
        <f>IFERROR(_xll.Woodstock.Analyst.Xcel.UDFs.GetIndicatorValue($D2109, "5 Famille de courbes="&amp;$C2109&amp;";", IntrantScenario!$B$7, IntrantScenario!$B$10,I$5)/5,0)</f>
        <v>0</v>
      </c>
      <c r="J2109" s="429">
        <f>IFERROR(_xll.Woodstock.Analyst.Xcel.UDFs.GetIndicatorValue($D2109, "5 Famille de courbes="&amp;$C2109&amp;";", IntrantScenario!$B$7, IntrantScenario!$B$10,J$5)/5,0)</f>
        <v>0</v>
      </c>
      <c r="K2109" s="429">
        <f>IFERROR(_xll.Woodstock.Analyst.Xcel.UDFs.GetIndicatorValueAverage($D2109, "5 Famille de courbes="&amp;$C2109&amp;";", IntrantScenario!$B$7, IntrantScenario!$B$10,"2", "6")/5,0)</f>
        <v>0</v>
      </c>
    </row>
    <row r="2110" spans="1:11" x14ac:dyDescent="0.25">
      <c r="A2110" s="164" t="s">
        <v>112</v>
      </c>
      <c r="B2110" s="165" t="s">
        <v>111</v>
      </c>
      <c r="C2110" s="374" t="str">
        <f t="shared" ref="C2110:C2132" si="303">"FCTYF_"&amp;B2110</f>
        <v>FCTYF_THO</v>
      </c>
      <c r="D2110" s="374" t="s">
        <v>888</v>
      </c>
      <c r="E2110" s="428" t="s">
        <v>873</v>
      </c>
      <c r="F2110" s="429">
        <f>IFERROR(_xll.Woodstock.Analyst.Xcel.UDFs.GetIndicatorValue($D2110, "5 Famille de courbes="&amp;$C2110&amp;";", IntrantScenario!$B$7, IntrantScenario!$B$10,F$5)/5,0)</f>
        <v>0</v>
      </c>
      <c r="G2110" s="429">
        <f>IFERROR(_xll.Woodstock.Analyst.Xcel.UDFs.GetIndicatorValue($D2110, "5 Famille de courbes="&amp;$C2110&amp;";", IntrantScenario!$B$7, IntrantScenario!$B$10,G$5)/5,0)</f>
        <v>0</v>
      </c>
      <c r="H2110" s="429">
        <f>IFERROR(_xll.Woodstock.Analyst.Xcel.UDFs.GetIndicatorValue($D2110, "5 Famille de courbes="&amp;$C2110&amp;";", IntrantScenario!$B$7, IntrantScenario!$B$10,H$5)/5,0)</f>
        <v>0</v>
      </c>
      <c r="I2110" s="429">
        <f>IFERROR(_xll.Woodstock.Analyst.Xcel.UDFs.GetIndicatorValue($D2110, "5 Famille de courbes="&amp;$C2110&amp;";", IntrantScenario!$B$7, IntrantScenario!$B$10,I$5)/5,0)</f>
        <v>0</v>
      </c>
      <c r="J2110" s="429">
        <f>IFERROR(_xll.Woodstock.Analyst.Xcel.UDFs.GetIndicatorValue($D2110, "5 Famille de courbes="&amp;$C2110&amp;";", IntrantScenario!$B$7, IntrantScenario!$B$10,J$5)/5,0)</f>
        <v>0</v>
      </c>
      <c r="K2110" s="429">
        <f>IFERROR(_xll.Woodstock.Analyst.Xcel.UDFs.GetIndicatorValueAverage($D2110, "5 Famille de courbes="&amp;$C2110&amp;";", IntrantScenario!$B$7, IntrantScenario!$B$10,"2", "6")/5,0)</f>
        <v>0</v>
      </c>
    </row>
    <row r="2111" spans="1:11" x14ac:dyDescent="0.25">
      <c r="A2111" s="164" t="s">
        <v>112</v>
      </c>
      <c r="B2111" s="165" t="s">
        <v>111</v>
      </c>
      <c r="C2111" s="374" t="str">
        <f t="shared" si="303"/>
        <v>FCTYF_THO</v>
      </c>
      <c r="D2111" s="374" t="s">
        <v>889</v>
      </c>
      <c r="E2111" s="428" t="s">
        <v>873</v>
      </c>
      <c r="F2111" s="429">
        <f>IFERROR(_xll.Woodstock.Analyst.Xcel.UDFs.GetIndicatorValue($D2111, "5 Famille de courbes="&amp;$C2111&amp;";", IntrantScenario!$B$7, IntrantScenario!$B$10,F$5)/5,0)</f>
        <v>0</v>
      </c>
      <c r="G2111" s="429">
        <f>IFERROR(_xll.Woodstock.Analyst.Xcel.UDFs.GetIndicatorValue($D2111, "5 Famille de courbes="&amp;$C2111&amp;";", IntrantScenario!$B$7, IntrantScenario!$B$10,G$5)/5,0)</f>
        <v>0</v>
      </c>
      <c r="H2111" s="429">
        <f>IFERROR(_xll.Woodstock.Analyst.Xcel.UDFs.GetIndicatorValue($D2111, "5 Famille de courbes="&amp;$C2111&amp;";", IntrantScenario!$B$7, IntrantScenario!$B$10,H$5)/5,0)</f>
        <v>0</v>
      </c>
      <c r="I2111" s="429">
        <f>IFERROR(_xll.Woodstock.Analyst.Xcel.UDFs.GetIndicatorValue($D2111, "5 Famille de courbes="&amp;$C2111&amp;";", IntrantScenario!$B$7, IntrantScenario!$B$10,I$5)/5,0)</f>
        <v>0</v>
      </c>
      <c r="J2111" s="429">
        <f>IFERROR(_xll.Woodstock.Analyst.Xcel.UDFs.GetIndicatorValue($D2111, "5 Famille de courbes="&amp;$C2111&amp;";", IntrantScenario!$B$7, IntrantScenario!$B$10,J$5)/5,0)</f>
        <v>0</v>
      </c>
      <c r="K2111" s="429">
        <f>IFERROR(_xll.Woodstock.Analyst.Xcel.UDFs.GetIndicatorValueAverage($D2111, "5 Famille de courbes="&amp;$C2111&amp;";", IntrantScenario!$B$7, IntrantScenario!$B$10,"2", "6")/5,0)</f>
        <v>0</v>
      </c>
    </row>
    <row r="2112" spans="1:11" x14ac:dyDescent="0.25">
      <c r="A2112" s="164" t="s">
        <v>112</v>
      </c>
      <c r="B2112" s="165" t="s">
        <v>111</v>
      </c>
      <c r="C2112" s="374" t="str">
        <f t="shared" si="303"/>
        <v>FCTYF_THO</v>
      </c>
      <c r="D2112" s="374" t="s">
        <v>890</v>
      </c>
      <c r="E2112" s="428" t="s">
        <v>873</v>
      </c>
      <c r="F2112" s="429">
        <f>IFERROR(_xll.Woodstock.Analyst.Xcel.UDFs.GetIndicatorValue($D2112, "5 Famille de courbes="&amp;$C2112&amp;";", IntrantScenario!$B$7, IntrantScenario!$B$10,F$5)/5,0)</f>
        <v>0</v>
      </c>
      <c r="G2112" s="429">
        <f>IFERROR(_xll.Woodstock.Analyst.Xcel.UDFs.GetIndicatorValue($D2112, "5 Famille de courbes="&amp;$C2112&amp;";", IntrantScenario!$B$7, IntrantScenario!$B$10,G$5)/5,0)</f>
        <v>0</v>
      </c>
      <c r="H2112" s="429">
        <f>IFERROR(_xll.Woodstock.Analyst.Xcel.UDFs.GetIndicatorValue($D2112, "5 Famille de courbes="&amp;$C2112&amp;";", IntrantScenario!$B$7, IntrantScenario!$B$10,H$5)/5,0)</f>
        <v>0</v>
      </c>
      <c r="I2112" s="429">
        <f>IFERROR(_xll.Woodstock.Analyst.Xcel.UDFs.GetIndicatorValue($D2112, "5 Famille de courbes="&amp;$C2112&amp;";", IntrantScenario!$B$7, IntrantScenario!$B$10,I$5)/5,0)</f>
        <v>0</v>
      </c>
      <c r="J2112" s="429">
        <f>IFERROR(_xll.Woodstock.Analyst.Xcel.UDFs.GetIndicatorValue($D2112, "5 Famille de courbes="&amp;$C2112&amp;";", IntrantScenario!$B$7, IntrantScenario!$B$10,J$5)/5,0)</f>
        <v>0</v>
      </c>
      <c r="K2112" s="429">
        <f>IFERROR(_xll.Woodstock.Analyst.Xcel.UDFs.GetIndicatorValueAverage($D2112, "5 Famille de courbes="&amp;$C2112&amp;";", IntrantScenario!$B$7, IntrantScenario!$B$10,"2", "6")/5,0)</f>
        <v>0</v>
      </c>
    </row>
    <row r="2113" spans="1:11" x14ac:dyDescent="0.25">
      <c r="A2113" s="164" t="s">
        <v>112</v>
      </c>
      <c r="B2113" s="165" t="s">
        <v>111</v>
      </c>
      <c r="C2113" s="374" t="str">
        <f t="shared" si="303"/>
        <v>FCTYF_THO</v>
      </c>
      <c r="D2113" s="374" t="s">
        <v>891</v>
      </c>
      <c r="E2113" s="428" t="s">
        <v>873</v>
      </c>
      <c r="F2113" s="429">
        <f>IFERROR(_xll.Woodstock.Analyst.Xcel.UDFs.GetIndicatorValue($D2113, "5 Famille de courbes="&amp;$C2113&amp;";", IntrantScenario!$B$7, IntrantScenario!$B$10,F$5)/5,0)</f>
        <v>0</v>
      </c>
      <c r="G2113" s="429">
        <f>IFERROR(_xll.Woodstock.Analyst.Xcel.UDFs.GetIndicatorValue($D2113, "5 Famille de courbes="&amp;$C2113&amp;";", IntrantScenario!$B$7, IntrantScenario!$B$10,G$5)/5,0)</f>
        <v>0</v>
      </c>
      <c r="H2113" s="429">
        <f>IFERROR(_xll.Woodstock.Analyst.Xcel.UDFs.GetIndicatorValue($D2113, "5 Famille de courbes="&amp;$C2113&amp;";", IntrantScenario!$B$7, IntrantScenario!$B$10,H$5)/5,0)</f>
        <v>0</v>
      </c>
      <c r="I2113" s="429">
        <f>IFERROR(_xll.Woodstock.Analyst.Xcel.UDFs.GetIndicatorValue($D2113, "5 Famille de courbes="&amp;$C2113&amp;";", IntrantScenario!$B$7, IntrantScenario!$B$10,I$5)/5,0)</f>
        <v>0</v>
      </c>
      <c r="J2113" s="429">
        <f>IFERROR(_xll.Woodstock.Analyst.Xcel.UDFs.GetIndicatorValue($D2113, "5 Famille de courbes="&amp;$C2113&amp;";", IntrantScenario!$B$7, IntrantScenario!$B$10,J$5)/5,0)</f>
        <v>0</v>
      </c>
      <c r="K2113" s="429">
        <f>IFERROR(_xll.Woodstock.Analyst.Xcel.UDFs.GetIndicatorValueAverage($D2113, "5 Famille de courbes="&amp;$C2113&amp;";", IntrantScenario!$B$7, IntrantScenario!$B$10,"2", "6")/5,0)</f>
        <v>0</v>
      </c>
    </row>
    <row r="2114" spans="1:11" x14ac:dyDescent="0.25">
      <c r="A2114" s="164" t="s">
        <v>112</v>
      </c>
      <c r="B2114" s="444" t="s">
        <v>111</v>
      </c>
      <c r="C2114" s="441" t="str">
        <f t="shared" si="303"/>
        <v>FCTYF_THO</v>
      </c>
      <c r="D2114" s="445"/>
      <c r="E2114" s="442" t="s">
        <v>873</v>
      </c>
      <c r="F2114" s="443">
        <f t="shared" ref="F2114:K2114" si="304">SUM(F2096:F2113)</f>
        <v>0</v>
      </c>
      <c r="G2114" s="443">
        <f t="shared" si="304"/>
        <v>0</v>
      </c>
      <c r="H2114" s="443">
        <f t="shared" si="304"/>
        <v>0</v>
      </c>
      <c r="I2114" s="443">
        <f t="shared" si="304"/>
        <v>0</v>
      </c>
      <c r="J2114" s="443">
        <f t="shared" si="304"/>
        <v>0</v>
      </c>
      <c r="K2114" s="443">
        <f t="shared" si="304"/>
        <v>0</v>
      </c>
    </row>
    <row r="2115" spans="1:11" x14ac:dyDescent="0.25">
      <c r="A2115" s="164" t="s">
        <v>112</v>
      </c>
      <c r="B2115" s="165" t="s">
        <v>111</v>
      </c>
      <c r="C2115" s="374" t="str">
        <f t="shared" si="303"/>
        <v>FCTYF_THO</v>
      </c>
      <c r="D2115" s="374" t="s">
        <v>892</v>
      </c>
      <c r="E2115" s="428" t="s">
        <v>721</v>
      </c>
      <c r="F2115" s="429">
        <f>IFERROR(_xll.Woodstock.Analyst.Xcel.UDFs.GetIndicatorValue($D2115, "5 Famille de courbes="&amp;$C2115&amp;";", IntrantScenario!$B$7, IntrantScenario!$B$10,F$5)/5,0)</f>
        <v>0</v>
      </c>
      <c r="G2115" s="429">
        <f>IFERROR(_xll.Woodstock.Analyst.Xcel.UDFs.GetIndicatorValue($D2115, "5 Famille de courbes="&amp;$C2115&amp;";", IntrantScenario!$B$7, IntrantScenario!$B$10,G$5)/5,0)</f>
        <v>0</v>
      </c>
      <c r="H2115" s="429">
        <f>IFERROR(_xll.Woodstock.Analyst.Xcel.UDFs.GetIndicatorValue($D2115, "5 Famille de courbes="&amp;$C2115&amp;";", IntrantScenario!$B$7, IntrantScenario!$B$10,H$5)/5,0)</f>
        <v>0</v>
      </c>
      <c r="I2115" s="429">
        <f>IFERROR(_xll.Woodstock.Analyst.Xcel.UDFs.GetIndicatorValue($D2115, "5 Famille de courbes="&amp;$C2115&amp;";", IntrantScenario!$B$7, IntrantScenario!$B$10,I$5)/5,0)</f>
        <v>0</v>
      </c>
      <c r="J2115" s="429">
        <f>IFERROR(_xll.Woodstock.Analyst.Xcel.UDFs.GetIndicatorValue($D2115, "5 Famille de courbes="&amp;$C2115&amp;";", IntrantScenario!$B$7, IntrantScenario!$B$10,J$5)/5,0)</f>
        <v>0</v>
      </c>
      <c r="K2115" s="429">
        <f>IFERROR(_xll.Woodstock.Analyst.Xcel.UDFs.GetIndicatorValueAverage($D2115, "5 Famille de courbes="&amp;$C2115&amp;";", IntrantScenario!$B$7, IntrantScenario!$B$10,"2", "6")/5,0)</f>
        <v>0</v>
      </c>
    </row>
    <row r="2116" spans="1:11" x14ac:dyDescent="0.25">
      <c r="A2116" s="164" t="s">
        <v>112</v>
      </c>
      <c r="B2116" s="165" t="s">
        <v>111</v>
      </c>
      <c r="C2116" s="374" t="str">
        <f t="shared" si="303"/>
        <v>FCTYF_THO</v>
      </c>
      <c r="D2116" s="374" t="s">
        <v>893</v>
      </c>
      <c r="E2116" s="428" t="s">
        <v>721</v>
      </c>
      <c r="F2116" s="429">
        <f>IFERROR(_xll.Woodstock.Analyst.Xcel.UDFs.GetIndicatorValue($D2116, "5 Famille de courbes="&amp;$C2116&amp;";", IntrantScenario!$B$7, IntrantScenario!$B$10,F$5)/5,0)</f>
        <v>0</v>
      </c>
      <c r="G2116" s="429">
        <f>IFERROR(_xll.Woodstock.Analyst.Xcel.UDFs.GetIndicatorValue($D2116, "5 Famille de courbes="&amp;$C2116&amp;";", IntrantScenario!$B$7, IntrantScenario!$B$10,G$5)/5,0)</f>
        <v>0</v>
      </c>
      <c r="H2116" s="429">
        <f>IFERROR(_xll.Woodstock.Analyst.Xcel.UDFs.GetIndicatorValue($D2116, "5 Famille de courbes="&amp;$C2116&amp;";", IntrantScenario!$B$7, IntrantScenario!$B$10,H$5)/5,0)</f>
        <v>0</v>
      </c>
      <c r="I2116" s="429">
        <f>IFERROR(_xll.Woodstock.Analyst.Xcel.UDFs.GetIndicatorValue($D2116, "5 Famille de courbes="&amp;$C2116&amp;";", IntrantScenario!$B$7, IntrantScenario!$B$10,I$5)/5,0)</f>
        <v>0</v>
      </c>
      <c r="J2116" s="429">
        <f>IFERROR(_xll.Woodstock.Analyst.Xcel.UDFs.GetIndicatorValue($D2116, "5 Famille de courbes="&amp;$C2116&amp;";", IntrantScenario!$B$7, IntrantScenario!$B$10,J$5)/5,0)</f>
        <v>0</v>
      </c>
      <c r="K2116" s="429">
        <f>IFERROR(_xll.Woodstock.Analyst.Xcel.UDFs.GetIndicatorValueAverage($D2116, "5 Famille de courbes="&amp;$C2116&amp;";", IntrantScenario!$B$7, IntrantScenario!$B$10,"2", "6")/5,0)</f>
        <v>0</v>
      </c>
    </row>
    <row r="2117" spans="1:11" x14ac:dyDescent="0.25">
      <c r="A2117" s="164" t="s">
        <v>112</v>
      </c>
      <c r="B2117" s="165" t="s">
        <v>111</v>
      </c>
      <c r="C2117" s="374" t="str">
        <f t="shared" si="303"/>
        <v>FCTYF_THO</v>
      </c>
      <c r="D2117" s="374" t="s">
        <v>894</v>
      </c>
      <c r="E2117" s="428" t="s">
        <v>721</v>
      </c>
      <c r="F2117" s="429">
        <f>IFERROR(_xll.Woodstock.Analyst.Xcel.UDFs.GetIndicatorValue($D2117, "5 Famille de courbes="&amp;$C2117&amp;";", IntrantScenario!$B$7, IntrantScenario!$B$10,F$5)/5,0)</f>
        <v>0</v>
      </c>
      <c r="G2117" s="429">
        <f>IFERROR(_xll.Woodstock.Analyst.Xcel.UDFs.GetIndicatorValue($D2117, "5 Famille de courbes="&amp;$C2117&amp;";", IntrantScenario!$B$7, IntrantScenario!$B$10,G$5)/5,0)</f>
        <v>0</v>
      </c>
      <c r="H2117" s="429">
        <f>IFERROR(_xll.Woodstock.Analyst.Xcel.UDFs.GetIndicatorValue($D2117, "5 Famille de courbes="&amp;$C2117&amp;";", IntrantScenario!$B$7, IntrantScenario!$B$10,H$5)/5,0)</f>
        <v>0</v>
      </c>
      <c r="I2117" s="429">
        <f>IFERROR(_xll.Woodstock.Analyst.Xcel.UDFs.GetIndicatorValue($D2117, "5 Famille de courbes="&amp;$C2117&amp;";", IntrantScenario!$B$7, IntrantScenario!$B$10,I$5)/5,0)</f>
        <v>0</v>
      </c>
      <c r="J2117" s="429">
        <f>IFERROR(_xll.Woodstock.Analyst.Xcel.UDFs.GetIndicatorValue($D2117, "5 Famille de courbes="&amp;$C2117&amp;";", IntrantScenario!$B$7, IntrantScenario!$B$10,J$5)/5,0)</f>
        <v>0</v>
      </c>
      <c r="K2117" s="429">
        <f>IFERROR(_xll.Woodstock.Analyst.Xcel.UDFs.GetIndicatorValueAverage($D2117, "5 Famille de courbes="&amp;$C2117&amp;";", IntrantScenario!$B$7, IntrantScenario!$B$10,"2", "6")/5,0)</f>
        <v>0</v>
      </c>
    </row>
    <row r="2118" spans="1:11" x14ac:dyDescent="0.25">
      <c r="A2118" s="164" t="s">
        <v>112</v>
      </c>
      <c r="B2118" s="444" t="s">
        <v>111</v>
      </c>
      <c r="C2118" s="441" t="str">
        <f t="shared" si="303"/>
        <v>FCTYF_THO</v>
      </c>
      <c r="D2118" s="445"/>
      <c r="E2118" s="442" t="s">
        <v>721</v>
      </c>
      <c r="F2118" s="443">
        <f t="shared" ref="F2118:K2118" si="305">SUM(F2115:F2117)</f>
        <v>0</v>
      </c>
      <c r="G2118" s="443">
        <f t="shared" si="305"/>
        <v>0</v>
      </c>
      <c r="H2118" s="443">
        <f t="shared" si="305"/>
        <v>0</v>
      </c>
      <c r="I2118" s="443">
        <f t="shared" si="305"/>
        <v>0</v>
      </c>
      <c r="J2118" s="443">
        <f t="shared" si="305"/>
        <v>0</v>
      </c>
      <c r="K2118" s="443">
        <f t="shared" si="305"/>
        <v>0</v>
      </c>
    </row>
    <row r="2119" spans="1:11" x14ac:dyDescent="0.25">
      <c r="A2119" s="164" t="s">
        <v>112</v>
      </c>
      <c r="B2119" s="165" t="s">
        <v>111</v>
      </c>
      <c r="C2119" s="374" t="str">
        <f t="shared" si="303"/>
        <v>FCTYF_THO</v>
      </c>
      <c r="D2119" s="374" t="s">
        <v>895</v>
      </c>
      <c r="E2119" s="428" t="s">
        <v>535</v>
      </c>
      <c r="F2119" s="429">
        <f>IFERROR(_xll.Woodstock.Analyst.Xcel.UDFs.GetIndicatorValue($D2119, "5 Famille de courbes="&amp;$C2119&amp;";", IntrantScenario!$B$7, IntrantScenario!$B$10,F$5)/5,0)</f>
        <v>0</v>
      </c>
      <c r="G2119" s="429">
        <f>IFERROR(_xll.Woodstock.Analyst.Xcel.UDFs.GetIndicatorValue($D2119, "5 Famille de courbes="&amp;$C2119&amp;";", IntrantScenario!$B$7, IntrantScenario!$B$10,G$5)/5,0)</f>
        <v>0</v>
      </c>
      <c r="H2119" s="429">
        <f>IFERROR(_xll.Woodstock.Analyst.Xcel.UDFs.GetIndicatorValue($D2119, "5 Famille de courbes="&amp;$C2119&amp;";", IntrantScenario!$B$7, IntrantScenario!$B$10,H$5)/5,0)</f>
        <v>0</v>
      </c>
      <c r="I2119" s="429">
        <f>IFERROR(_xll.Woodstock.Analyst.Xcel.UDFs.GetIndicatorValue($D2119, "5 Famille de courbes="&amp;$C2119&amp;";", IntrantScenario!$B$7, IntrantScenario!$B$10,I$5)/5,0)</f>
        <v>0</v>
      </c>
      <c r="J2119" s="429">
        <f>IFERROR(_xll.Woodstock.Analyst.Xcel.UDFs.GetIndicatorValue($D2119, "5 Famille de courbes="&amp;$C2119&amp;";", IntrantScenario!$B$7, IntrantScenario!$B$10,J$5)/5,0)</f>
        <v>0</v>
      </c>
      <c r="K2119" s="429">
        <f>IFERROR(_xll.Woodstock.Analyst.Xcel.UDFs.GetIndicatorValueAverage($D2119, "5 Famille de courbes="&amp;$C2119&amp;";", IntrantScenario!$B$7, IntrantScenario!$B$10,"2", "6")/5,0)</f>
        <v>0</v>
      </c>
    </row>
    <row r="2120" spans="1:11" x14ac:dyDescent="0.25">
      <c r="A2120" s="164" t="s">
        <v>112</v>
      </c>
      <c r="B2120" s="165" t="s">
        <v>111</v>
      </c>
      <c r="C2120" s="374" t="str">
        <f t="shared" si="303"/>
        <v>FCTYF_THO</v>
      </c>
      <c r="D2120" s="374" t="s">
        <v>896</v>
      </c>
      <c r="E2120" s="428" t="s">
        <v>535</v>
      </c>
      <c r="F2120" s="429">
        <f>IFERROR(_xll.Woodstock.Analyst.Xcel.UDFs.GetIndicatorValue($D2120, "5 Famille de courbes="&amp;$C2120&amp;";", IntrantScenario!$B$7, IntrantScenario!$B$10,F$5)/5,0)</f>
        <v>0</v>
      </c>
      <c r="G2120" s="429">
        <f>IFERROR(_xll.Woodstock.Analyst.Xcel.UDFs.GetIndicatorValue($D2120, "5 Famille de courbes="&amp;$C2120&amp;";", IntrantScenario!$B$7, IntrantScenario!$B$10,G$5)/5,0)</f>
        <v>0</v>
      </c>
      <c r="H2120" s="429">
        <f>IFERROR(_xll.Woodstock.Analyst.Xcel.UDFs.GetIndicatorValue($D2120, "5 Famille de courbes="&amp;$C2120&amp;";", IntrantScenario!$B$7, IntrantScenario!$B$10,H$5)/5,0)</f>
        <v>0</v>
      </c>
      <c r="I2120" s="429">
        <f>IFERROR(_xll.Woodstock.Analyst.Xcel.UDFs.GetIndicatorValue($D2120, "5 Famille de courbes="&amp;$C2120&amp;";", IntrantScenario!$B$7, IntrantScenario!$B$10,I$5)/5,0)</f>
        <v>0</v>
      </c>
      <c r="J2120" s="429">
        <f>IFERROR(_xll.Woodstock.Analyst.Xcel.UDFs.GetIndicatorValue($D2120, "5 Famille de courbes="&amp;$C2120&amp;";", IntrantScenario!$B$7, IntrantScenario!$B$10,J$5)/5,0)</f>
        <v>0</v>
      </c>
      <c r="K2120" s="429">
        <f>IFERROR(_xll.Woodstock.Analyst.Xcel.UDFs.GetIndicatorValueAverage($D2120, "5 Famille de courbes="&amp;$C2120&amp;";", IntrantScenario!$B$7, IntrantScenario!$B$10,"2", "6")/5,0)</f>
        <v>0</v>
      </c>
    </row>
    <row r="2121" spans="1:11" x14ac:dyDescent="0.25">
      <c r="A2121" s="164" t="s">
        <v>112</v>
      </c>
      <c r="B2121" s="165" t="s">
        <v>111</v>
      </c>
      <c r="C2121" s="374" t="str">
        <f t="shared" si="303"/>
        <v>FCTYF_THO</v>
      </c>
      <c r="D2121" s="374" t="s">
        <v>897</v>
      </c>
      <c r="E2121" s="428" t="s">
        <v>535</v>
      </c>
      <c r="F2121" s="429">
        <f>IFERROR(_xll.Woodstock.Analyst.Xcel.UDFs.GetIndicatorValue($D2121, "5 Famille de courbes="&amp;$C2121&amp;";", IntrantScenario!$B$7, IntrantScenario!$B$10,F$5)/5,0)</f>
        <v>0</v>
      </c>
      <c r="G2121" s="429">
        <f>IFERROR(_xll.Woodstock.Analyst.Xcel.UDFs.GetIndicatorValue($D2121, "5 Famille de courbes="&amp;$C2121&amp;";", IntrantScenario!$B$7, IntrantScenario!$B$10,G$5)/5,0)</f>
        <v>0</v>
      </c>
      <c r="H2121" s="429">
        <f>IFERROR(_xll.Woodstock.Analyst.Xcel.UDFs.GetIndicatorValue($D2121, "5 Famille de courbes="&amp;$C2121&amp;";", IntrantScenario!$B$7, IntrantScenario!$B$10,H$5)/5,0)</f>
        <v>0</v>
      </c>
      <c r="I2121" s="429">
        <f>IFERROR(_xll.Woodstock.Analyst.Xcel.UDFs.GetIndicatorValue($D2121, "5 Famille de courbes="&amp;$C2121&amp;";", IntrantScenario!$B$7, IntrantScenario!$B$10,I$5)/5,0)</f>
        <v>0</v>
      </c>
      <c r="J2121" s="429">
        <f>IFERROR(_xll.Woodstock.Analyst.Xcel.UDFs.GetIndicatorValue($D2121, "5 Famille de courbes="&amp;$C2121&amp;";", IntrantScenario!$B$7, IntrantScenario!$B$10,J$5)/5,0)</f>
        <v>0</v>
      </c>
      <c r="K2121" s="429">
        <f>IFERROR(_xll.Woodstock.Analyst.Xcel.UDFs.GetIndicatorValueAverage($D2121, "5 Famille de courbes="&amp;$C2121&amp;";", IntrantScenario!$B$7, IntrantScenario!$B$10,"2", "6")/5,0)</f>
        <v>0</v>
      </c>
    </row>
    <row r="2122" spans="1:11" x14ac:dyDescent="0.25">
      <c r="A2122" s="164" t="s">
        <v>112</v>
      </c>
      <c r="B2122" s="165" t="s">
        <v>111</v>
      </c>
      <c r="C2122" s="374" t="str">
        <f t="shared" si="303"/>
        <v>FCTYF_THO</v>
      </c>
      <c r="D2122" s="374" t="s">
        <v>898</v>
      </c>
      <c r="E2122" s="428" t="s">
        <v>535</v>
      </c>
      <c r="F2122" s="429">
        <f>IFERROR(_xll.Woodstock.Analyst.Xcel.UDFs.GetIndicatorValue($D2122, "5 Famille de courbes="&amp;$C2122&amp;";", IntrantScenario!$B$7, IntrantScenario!$B$10,F$5)/5,0)</f>
        <v>0</v>
      </c>
      <c r="G2122" s="429">
        <f>IFERROR(_xll.Woodstock.Analyst.Xcel.UDFs.GetIndicatorValue($D2122, "5 Famille de courbes="&amp;$C2122&amp;";", IntrantScenario!$B$7, IntrantScenario!$B$10,G$5)/5,0)</f>
        <v>0</v>
      </c>
      <c r="H2122" s="429">
        <f>IFERROR(_xll.Woodstock.Analyst.Xcel.UDFs.GetIndicatorValue($D2122, "5 Famille de courbes="&amp;$C2122&amp;";", IntrantScenario!$B$7, IntrantScenario!$B$10,H$5)/5,0)</f>
        <v>0</v>
      </c>
      <c r="I2122" s="429">
        <f>IFERROR(_xll.Woodstock.Analyst.Xcel.UDFs.GetIndicatorValue($D2122, "5 Famille de courbes="&amp;$C2122&amp;";", IntrantScenario!$B$7, IntrantScenario!$B$10,I$5)/5,0)</f>
        <v>0</v>
      </c>
      <c r="J2122" s="429">
        <f>IFERROR(_xll.Woodstock.Analyst.Xcel.UDFs.GetIndicatorValue($D2122, "5 Famille de courbes="&amp;$C2122&amp;";", IntrantScenario!$B$7, IntrantScenario!$B$10,J$5)/5,0)</f>
        <v>0</v>
      </c>
      <c r="K2122" s="429">
        <f>IFERROR(_xll.Woodstock.Analyst.Xcel.UDFs.GetIndicatorValueAverage($D2122, "5 Famille de courbes="&amp;$C2122&amp;";", IntrantScenario!$B$7, IntrantScenario!$B$10,"2", "6")/5,0)</f>
        <v>0</v>
      </c>
    </row>
    <row r="2123" spans="1:11" x14ac:dyDescent="0.25">
      <c r="A2123" s="164" t="s">
        <v>112</v>
      </c>
      <c r="B2123" s="165" t="s">
        <v>111</v>
      </c>
      <c r="C2123" s="374" t="str">
        <f t="shared" si="303"/>
        <v>FCTYF_THO</v>
      </c>
      <c r="D2123" s="374" t="s">
        <v>899</v>
      </c>
      <c r="E2123" s="428" t="s">
        <v>535</v>
      </c>
      <c r="F2123" s="429">
        <f>IFERROR(_xll.Woodstock.Analyst.Xcel.UDFs.GetIndicatorValue($D2123, "5 Famille de courbes="&amp;$C2123&amp;";", IntrantScenario!$B$7, IntrantScenario!$B$10,F$5)/5,0)</f>
        <v>0</v>
      </c>
      <c r="G2123" s="429">
        <f>IFERROR(_xll.Woodstock.Analyst.Xcel.UDFs.GetIndicatorValue($D2123, "5 Famille de courbes="&amp;$C2123&amp;";", IntrantScenario!$B$7, IntrantScenario!$B$10,G$5)/5,0)</f>
        <v>0</v>
      </c>
      <c r="H2123" s="429">
        <f>IFERROR(_xll.Woodstock.Analyst.Xcel.UDFs.GetIndicatorValue($D2123, "5 Famille de courbes="&amp;$C2123&amp;";", IntrantScenario!$B$7, IntrantScenario!$B$10,H$5)/5,0)</f>
        <v>0</v>
      </c>
      <c r="I2123" s="429">
        <f>IFERROR(_xll.Woodstock.Analyst.Xcel.UDFs.GetIndicatorValue($D2123, "5 Famille de courbes="&amp;$C2123&amp;";", IntrantScenario!$B$7, IntrantScenario!$B$10,I$5)/5,0)</f>
        <v>0</v>
      </c>
      <c r="J2123" s="429">
        <f>IFERROR(_xll.Woodstock.Analyst.Xcel.UDFs.GetIndicatorValue($D2123, "5 Famille de courbes="&amp;$C2123&amp;";", IntrantScenario!$B$7, IntrantScenario!$B$10,J$5)/5,0)</f>
        <v>0</v>
      </c>
      <c r="K2123" s="429">
        <f>IFERROR(_xll.Woodstock.Analyst.Xcel.UDFs.GetIndicatorValueAverage($D2123, "5 Famille de courbes="&amp;$C2123&amp;";", IntrantScenario!$B$7, IntrantScenario!$B$10,"2", "6")/5,0)</f>
        <v>0</v>
      </c>
    </row>
    <row r="2124" spans="1:11" x14ac:dyDescent="0.25">
      <c r="A2124" s="164" t="s">
        <v>112</v>
      </c>
      <c r="B2124" s="165" t="s">
        <v>111</v>
      </c>
      <c r="C2124" s="374" t="str">
        <f t="shared" si="303"/>
        <v>FCTYF_THO</v>
      </c>
      <c r="D2124" s="374" t="s">
        <v>900</v>
      </c>
      <c r="E2124" s="428" t="s">
        <v>535</v>
      </c>
      <c r="F2124" s="429">
        <f>IFERROR(_xll.Woodstock.Analyst.Xcel.UDFs.GetIndicatorValue($D2124, "5 Famille de courbes="&amp;$C2124&amp;";", IntrantScenario!$B$7, IntrantScenario!$B$10,F$5)/5,0)</f>
        <v>0</v>
      </c>
      <c r="G2124" s="429">
        <f>IFERROR(_xll.Woodstock.Analyst.Xcel.UDFs.GetIndicatorValue($D2124, "5 Famille de courbes="&amp;$C2124&amp;";", IntrantScenario!$B$7, IntrantScenario!$B$10,G$5)/5,0)</f>
        <v>0</v>
      </c>
      <c r="H2124" s="429">
        <f>IFERROR(_xll.Woodstock.Analyst.Xcel.UDFs.GetIndicatorValue($D2124, "5 Famille de courbes="&amp;$C2124&amp;";", IntrantScenario!$B$7, IntrantScenario!$B$10,H$5)/5,0)</f>
        <v>0</v>
      </c>
      <c r="I2124" s="429">
        <f>IFERROR(_xll.Woodstock.Analyst.Xcel.UDFs.GetIndicatorValue($D2124, "5 Famille de courbes="&amp;$C2124&amp;";", IntrantScenario!$B$7, IntrantScenario!$B$10,I$5)/5,0)</f>
        <v>0</v>
      </c>
      <c r="J2124" s="429">
        <f>IFERROR(_xll.Woodstock.Analyst.Xcel.UDFs.GetIndicatorValue($D2124, "5 Famille de courbes="&amp;$C2124&amp;";", IntrantScenario!$B$7, IntrantScenario!$B$10,J$5)/5,0)</f>
        <v>0</v>
      </c>
      <c r="K2124" s="429">
        <f>IFERROR(_xll.Woodstock.Analyst.Xcel.UDFs.GetIndicatorValueAverage($D2124, "5 Famille de courbes="&amp;$C2124&amp;";", IntrantScenario!$B$7, IntrantScenario!$B$10,"2", "6")/5,0)</f>
        <v>0</v>
      </c>
    </row>
    <row r="2125" spans="1:11" x14ac:dyDescent="0.25">
      <c r="A2125" s="164" t="s">
        <v>112</v>
      </c>
      <c r="B2125" s="444" t="s">
        <v>111</v>
      </c>
      <c r="C2125" s="441" t="str">
        <f t="shared" si="303"/>
        <v>FCTYF_THO</v>
      </c>
      <c r="D2125" s="445"/>
      <c r="E2125" s="442" t="s">
        <v>535</v>
      </c>
      <c r="F2125" s="443">
        <f t="shared" ref="F2125:K2125" si="306">SUM(F2119:F2124)</f>
        <v>0</v>
      </c>
      <c r="G2125" s="443">
        <f t="shared" si="306"/>
        <v>0</v>
      </c>
      <c r="H2125" s="443">
        <f t="shared" si="306"/>
        <v>0</v>
      </c>
      <c r="I2125" s="443">
        <f t="shared" si="306"/>
        <v>0</v>
      </c>
      <c r="J2125" s="443">
        <f t="shared" si="306"/>
        <v>0</v>
      </c>
      <c r="K2125" s="443">
        <f t="shared" si="306"/>
        <v>0</v>
      </c>
    </row>
    <row r="2126" spans="1:11" x14ac:dyDescent="0.25">
      <c r="A2126" s="164" t="s">
        <v>112</v>
      </c>
      <c r="B2126" s="165" t="s">
        <v>111</v>
      </c>
      <c r="C2126" s="374" t="str">
        <f t="shared" si="303"/>
        <v>FCTYF_THO</v>
      </c>
      <c r="D2126" s="374" t="s">
        <v>901</v>
      </c>
      <c r="E2126" s="446" t="s">
        <v>536</v>
      </c>
      <c r="F2126" s="429">
        <f>IFERROR(_xll.Woodstock.Analyst.Xcel.UDFs.GetIndicatorValue($D2126, "5 Famille de courbes="&amp;$C2126&amp;";", IntrantScenario!$B$7, IntrantScenario!$B$10,F$5)/5,0)</f>
        <v>0</v>
      </c>
      <c r="G2126" s="429">
        <f>IFERROR(_xll.Woodstock.Analyst.Xcel.UDFs.GetIndicatorValue($D2126, "5 Famille de courbes="&amp;$C2126&amp;";", IntrantScenario!$B$7, IntrantScenario!$B$10,G$5)/5,0)</f>
        <v>0</v>
      </c>
      <c r="H2126" s="429">
        <f>IFERROR(_xll.Woodstock.Analyst.Xcel.UDFs.GetIndicatorValue($D2126, "5 Famille de courbes="&amp;$C2126&amp;";", IntrantScenario!$B$7, IntrantScenario!$B$10,H$5)/5,0)</f>
        <v>0</v>
      </c>
      <c r="I2126" s="429">
        <f>IFERROR(_xll.Woodstock.Analyst.Xcel.UDFs.GetIndicatorValue($D2126, "5 Famille de courbes="&amp;$C2126&amp;";", IntrantScenario!$B$7, IntrantScenario!$B$10,I$5)/5,0)</f>
        <v>0</v>
      </c>
      <c r="J2126" s="429">
        <f>IFERROR(_xll.Woodstock.Analyst.Xcel.UDFs.GetIndicatorValue($D2126, "5 Famille de courbes="&amp;$C2126&amp;";", IntrantScenario!$B$7, IntrantScenario!$B$10,J$5)/5,0)</f>
        <v>0</v>
      </c>
      <c r="K2126" s="429">
        <f>IFERROR(_xll.Woodstock.Analyst.Xcel.UDFs.GetIndicatorValueAverage($D2126, "5 Famille de courbes="&amp;$C2126&amp;";", IntrantScenario!$B$7, IntrantScenario!$B$10,"2", "6")/5,0)</f>
        <v>0</v>
      </c>
    </row>
    <row r="2127" spans="1:11" x14ac:dyDescent="0.25">
      <c r="A2127" s="164" t="s">
        <v>112</v>
      </c>
      <c r="B2127" s="165" t="s">
        <v>111</v>
      </c>
      <c r="C2127" s="374" t="str">
        <f t="shared" si="303"/>
        <v>FCTYF_THO</v>
      </c>
      <c r="D2127" s="374" t="s">
        <v>902</v>
      </c>
      <c r="E2127" s="446" t="s">
        <v>536</v>
      </c>
      <c r="F2127" s="429">
        <f>IFERROR(_xll.Woodstock.Analyst.Xcel.UDFs.GetIndicatorValue($D2127, "5 Famille de courbes="&amp;$C2127&amp;";", IntrantScenario!$B$7, IntrantScenario!$B$10,F$5)/5,0)</f>
        <v>0</v>
      </c>
      <c r="G2127" s="429">
        <f>IFERROR(_xll.Woodstock.Analyst.Xcel.UDFs.GetIndicatorValue($D2127, "5 Famille de courbes="&amp;$C2127&amp;";", IntrantScenario!$B$7, IntrantScenario!$B$10,G$5)/5,0)</f>
        <v>0</v>
      </c>
      <c r="H2127" s="429">
        <f>IFERROR(_xll.Woodstock.Analyst.Xcel.UDFs.GetIndicatorValue($D2127, "5 Famille de courbes="&amp;$C2127&amp;";", IntrantScenario!$B$7, IntrantScenario!$B$10,H$5)/5,0)</f>
        <v>0</v>
      </c>
      <c r="I2127" s="429">
        <f>IFERROR(_xll.Woodstock.Analyst.Xcel.UDFs.GetIndicatorValue($D2127, "5 Famille de courbes="&amp;$C2127&amp;";", IntrantScenario!$B$7, IntrantScenario!$B$10,I$5)/5,0)</f>
        <v>0</v>
      </c>
      <c r="J2127" s="429">
        <f>IFERROR(_xll.Woodstock.Analyst.Xcel.UDFs.GetIndicatorValue($D2127, "5 Famille de courbes="&amp;$C2127&amp;";", IntrantScenario!$B$7, IntrantScenario!$B$10,J$5)/5,0)</f>
        <v>0</v>
      </c>
      <c r="K2127" s="429">
        <f>IFERROR(_xll.Woodstock.Analyst.Xcel.UDFs.GetIndicatorValueAverage($D2127, "5 Famille de courbes="&amp;$C2127&amp;";", IntrantScenario!$B$7, IntrantScenario!$B$10,"2", "6")/5,0)</f>
        <v>0</v>
      </c>
    </row>
    <row r="2128" spans="1:11" x14ac:dyDescent="0.25">
      <c r="A2128" s="164" t="s">
        <v>112</v>
      </c>
      <c r="B2128" s="165" t="s">
        <v>111</v>
      </c>
      <c r="C2128" s="374" t="str">
        <f t="shared" si="303"/>
        <v>FCTYF_THO</v>
      </c>
      <c r="D2128" s="374" t="s">
        <v>903</v>
      </c>
      <c r="E2128" s="446" t="s">
        <v>536</v>
      </c>
      <c r="F2128" s="429">
        <f>IFERROR(_xll.Woodstock.Analyst.Xcel.UDFs.GetIndicatorValue($D2128, "5 Famille de courbes="&amp;$C2128&amp;";", IntrantScenario!$B$7, IntrantScenario!$B$10,F$5)/5,0)</f>
        <v>0</v>
      </c>
      <c r="G2128" s="429">
        <f>IFERROR(_xll.Woodstock.Analyst.Xcel.UDFs.GetIndicatorValue($D2128, "5 Famille de courbes="&amp;$C2128&amp;";", IntrantScenario!$B$7, IntrantScenario!$B$10,G$5)/5,0)</f>
        <v>0</v>
      </c>
      <c r="H2128" s="429">
        <f>IFERROR(_xll.Woodstock.Analyst.Xcel.UDFs.GetIndicatorValue($D2128, "5 Famille de courbes="&amp;$C2128&amp;";", IntrantScenario!$B$7, IntrantScenario!$B$10,H$5)/5,0)</f>
        <v>0</v>
      </c>
      <c r="I2128" s="429">
        <f>IFERROR(_xll.Woodstock.Analyst.Xcel.UDFs.GetIndicatorValue($D2128, "5 Famille de courbes="&amp;$C2128&amp;";", IntrantScenario!$B$7, IntrantScenario!$B$10,I$5)/5,0)</f>
        <v>0</v>
      </c>
      <c r="J2128" s="429">
        <f>IFERROR(_xll.Woodstock.Analyst.Xcel.UDFs.GetIndicatorValue($D2128, "5 Famille de courbes="&amp;$C2128&amp;";", IntrantScenario!$B$7, IntrantScenario!$B$10,J$5)/5,0)</f>
        <v>0</v>
      </c>
      <c r="K2128" s="429">
        <f>IFERROR(_xll.Woodstock.Analyst.Xcel.UDFs.GetIndicatorValueAverage($D2128, "5 Famille de courbes="&amp;$C2128&amp;";", IntrantScenario!$B$7, IntrantScenario!$B$10,"2", "6")/5,0)</f>
        <v>0</v>
      </c>
    </row>
    <row r="2129" spans="1:11" x14ac:dyDescent="0.25">
      <c r="A2129" s="164" t="s">
        <v>112</v>
      </c>
      <c r="B2129" s="165" t="s">
        <v>111</v>
      </c>
      <c r="C2129" s="374" t="str">
        <f t="shared" si="303"/>
        <v>FCTYF_THO</v>
      </c>
      <c r="D2129" s="374" t="s">
        <v>904</v>
      </c>
      <c r="E2129" s="446" t="s">
        <v>536</v>
      </c>
      <c r="F2129" s="429">
        <f>IFERROR(_xll.Woodstock.Analyst.Xcel.UDFs.GetIndicatorValue($D2129, "5 Famille de courbes="&amp;$C2129&amp;";", IntrantScenario!$B$7, IntrantScenario!$B$10,F$5)/5,0)</f>
        <v>0</v>
      </c>
      <c r="G2129" s="429">
        <f>IFERROR(_xll.Woodstock.Analyst.Xcel.UDFs.GetIndicatorValue($D2129, "5 Famille de courbes="&amp;$C2129&amp;";", IntrantScenario!$B$7, IntrantScenario!$B$10,G$5)/5,0)</f>
        <v>0</v>
      </c>
      <c r="H2129" s="429">
        <f>IFERROR(_xll.Woodstock.Analyst.Xcel.UDFs.GetIndicatorValue($D2129, "5 Famille de courbes="&amp;$C2129&amp;";", IntrantScenario!$B$7, IntrantScenario!$B$10,H$5)/5,0)</f>
        <v>0</v>
      </c>
      <c r="I2129" s="429">
        <f>IFERROR(_xll.Woodstock.Analyst.Xcel.UDFs.GetIndicatorValue($D2129, "5 Famille de courbes="&amp;$C2129&amp;";", IntrantScenario!$B$7, IntrantScenario!$B$10,I$5)/5,0)</f>
        <v>0</v>
      </c>
      <c r="J2129" s="429">
        <f>IFERROR(_xll.Woodstock.Analyst.Xcel.UDFs.GetIndicatorValue($D2129, "5 Famille de courbes="&amp;$C2129&amp;";", IntrantScenario!$B$7, IntrantScenario!$B$10,J$5)/5,0)</f>
        <v>0</v>
      </c>
      <c r="K2129" s="429">
        <f>IFERROR(_xll.Woodstock.Analyst.Xcel.UDFs.GetIndicatorValueAverage($D2129, "5 Famille de courbes="&amp;$C2129&amp;";", IntrantScenario!$B$7, IntrantScenario!$B$10,"2", "6")/5,0)</f>
        <v>0</v>
      </c>
    </row>
    <row r="2130" spans="1:11" x14ac:dyDescent="0.25">
      <c r="A2130" s="164" t="s">
        <v>112</v>
      </c>
      <c r="B2130" s="165" t="s">
        <v>111</v>
      </c>
      <c r="C2130" s="374" t="str">
        <f t="shared" si="303"/>
        <v>FCTYF_THO</v>
      </c>
      <c r="D2130" s="374" t="s">
        <v>905</v>
      </c>
      <c r="E2130" s="446" t="s">
        <v>536</v>
      </c>
      <c r="F2130" s="429">
        <f>IFERROR(_xll.Woodstock.Analyst.Xcel.UDFs.GetIndicatorValue($D2130, "5 Famille de courbes="&amp;$C2130&amp;";", IntrantScenario!$B$7, IntrantScenario!$B$10,F$5)/5,0)</f>
        <v>0</v>
      </c>
      <c r="G2130" s="429">
        <f>IFERROR(_xll.Woodstock.Analyst.Xcel.UDFs.GetIndicatorValue($D2130, "5 Famille de courbes="&amp;$C2130&amp;";", IntrantScenario!$B$7, IntrantScenario!$B$10,G$5)/5,0)</f>
        <v>0</v>
      </c>
      <c r="H2130" s="429">
        <f>IFERROR(_xll.Woodstock.Analyst.Xcel.UDFs.GetIndicatorValue($D2130, "5 Famille de courbes="&amp;$C2130&amp;";", IntrantScenario!$B$7, IntrantScenario!$B$10,H$5)/5,0)</f>
        <v>0</v>
      </c>
      <c r="I2130" s="429">
        <f>IFERROR(_xll.Woodstock.Analyst.Xcel.UDFs.GetIndicatorValue($D2130, "5 Famille de courbes="&amp;$C2130&amp;";", IntrantScenario!$B$7, IntrantScenario!$B$10,I$5)/5,0)</f>
        <v>0</v>
      </c>
      <c r="J2130" s="429">
        <f>IFERROR(_xll.Woodstock.Analyst.Xcel.UDFs.GetIndicatorValue($D2130, "5 Famille de courbes="&amp;$C2130&amp;";", IntrantScenario!$B$7, IntrantScenario!$B$10,J$5)/5,0)</f>
        <v>0</v>
      </c>
      <c r="K2130" s="429">
        <f>IFERROR(_xll.Woodstock.Analyst.Xcel.UDFs.GetIndicatorValueAverage($D2130, "5 Famille de courbes="&amp;$C2130&amp;";", IntrantScenario!$B$7, IntrantScenario!$B$10,"2", "6")/5,0)</f>
        <v>0</v>
      </c>
    </row>
    <row r="2131" spans="1:11" x14ac:dyDescent="0.25">
      <c r="A2131" s="164" t="s">
        <v>112</v>
      </c>
      <c r="B2131" s="165" t="s">
        <v>111</v>
      </c>
      <c r="C2131" s="374" t="str">
        <f t="shared" si="303"/>
        <v>FCTYF_THO</v>
      </c>
      <c r="D2131" s="374" t="s">
        <v>906</v>
      </c>
      <c r="E2131" s="446" t="s">
        <v>536</v>
      </c>
      <c r="F2131" s="429">
        <f>IFERROR(_xll.Woodstock.Analyst.Xcel.UDFs.GetIndicatorValue($D2131, "5 Famille de courbes="&amp;$C2131&amp;";", IntrantScenario!$B$7, IntrantScenario!$B$10,F$5)/5,0)</f>
        <v>0</v>
      </c>
      <c r="G2131" s="429">
        <f>IFERROR(_xll.Woodstock.Analyst.Xcel.UDFs.GetIndicatorValue($D2131, "5 Famille de courbes="&amp;$C2131&amp;";", IntrantScenario!$B$7, IntrantScenario!$B$10,G$5)/5,0)</f>
        <v>0</v>
      </c>
      <c r="H2131" s="429">
        <f>IFERROR(_xll.Woodstock.Analyst.Xcel.UDFs.GetIndicatorValue($D2131, "5 Famille de courbes="&amp;$C2131&amp;";", IntrantScenario!$B$7, IntrantScenario!$B$10,H$5)/5,0)</f>
        <v>0</v>
      </c>
      <c r="I2131" s="429">
        <f>IFERROR(_xll.Woodstock.Analyst.Xcel.UDFs.GetIndicatorValue($D2131, "5 Famille de courbes="&amp;$C2131&amp;";", IntrantScenario!$B$7, IntrantScenario!$B$10,I$5)/5,0)</f>
        <v>0</v>
      </c>
      <c r="J2131" s="429">
        <f>IFERROR(_xll.Woodstock.Analyst.Xcel.UDFs.GetIndicatorValue($D2131, "5 Famille de courbes="&amp;$C2131&amp;";", IntrantScenario!$B$7, IntrantScenario!$B$10,J$5)/5,0)</f>
        <v>0</v>
      </c>
      <c r="K2131" s="429">
        <f>IFERROR(_xll.Woodstock.Analyst.Xcel.UDFs.GetIndicatorValueAverage($D2131, "5 Famille de courbes="&amp;$C2131&amp;";", IntrantScenario!$B$7, IntrantScenario!$B$10,"2", "6")/5,0)</f>
        <v>0</v>
      </c>
    </row>
    <row r="2132" spans="1:11" x14ac:dyDescent="0.25">
      <c r="A2132" s="164" t="s">
        <v>112</v>
      </c>
      <c r="B2132" s="444" t="s">
        <v>111</v>
      </c>
      <c r="C2132" s="441" t="str">
        <f t="shared" si="303"/>
        <v>FCTYF_THO</v>
      </c>
      <c r="D2132" s="445"/>
      <c r="E2132" s="442" t="s">
        <v>536</v>
      </c>
      <c r="F2132" s="443">
        <f t="shared" ref="F2132:K2132" si="307">SUM(F2126:F2131)</f>
        <v>0</v>
      </c>
      <c r="G2132" s="443">
        <f t="shared" si="307"/>
        <v>0</v>
      </c>
      <c r="H2132" s="443">
        <f t="shared" si="307"/>
        <v>0</v>
      </c>
      <c r="I2132" s="443">
        <f t="shared" si="307"/>
        <v>0</v>
      </c>
      <c r="J2132" s="443">
        <f t="shared" si="307"/>
        <v>0</v>
      </c>
      <c r="K2132" s="443">
        <f t="shared" si="307"/>
        <v>0</v>
      </c>
    </row>
    <row r="2133" spans="1:11" x14ac:dyDescent="0.25">
      <c r="A2133" s="447"/>
      <c r="B2133" s="447"/>
      <c r="C2133" s="447"/>
      <c r="D2133" s="447"/>
      <c r="E2133" s="447"/>
      <c r="F2133" s="447"/>
      <c r="G2133" s="447"/>
      <c r="H2133" s="447"/>
      <c r="I2133" s="447"/>
      <c r="J2133" s="447"/>
      <c r="K2133" s="447"/>
    </row>
    <row r="2134" spans="1:11" x14ac:dyDescent="0.25">
      <c r="A2134" s="164" t="s">
        <v>1060</v>
      </c>
      <c r="B2134" s="165" t="s">
        <v>1059</v>
      </c>
      <c r="C2134" s="374" t="str">
        <f t="shared" ref="C2134:C2165" si="308">"FCTYF_"&amp;B2134</f>
        <v>FCTYF_TOUS</v>
      </c>
      <c r="D2134" s="374" t="s">
        <v>907</v>
      </c>
      <c r="E2134" s="428" t="s">
        <v>1046</v>
      </c>
      <c r="F2134" s="429">
        <f t="shared" ref="F2134:K2138" si="309">F6+F158+F310+F462+F614+F766+F918+F1070+F1222+F1374+F1526+F1678+F1830+F1982</f>
        <v>8140.4985032692557</v>
      </c>
      <c r="G2134" s="429">
        <f t="shared" si="309"/>
        <v>7340.528843264281</v>
      </c>
      <c r="H2134" s="429">
        <f t="shared" si="309"/>
        <v>7503.0248007610435</v>
      </c>
      <c r="I2134" s="429">
        <f t="shared" si="309"/>
        <v>6953.3997114494441</v>
      </c>
      <c r="J2134" s="429">
        <f t="shared" si="309"/>
        <v>7453.2491121858357</v>
      </c>
      <c r="K2134" s="429">
        <f t="shared" si="309"/>
        <v>7478.1401941859722</v>
      </c>
    </row>
    <row r="2135" spans="1:11" x14ac:dyDescent="0.25">
      <c r="A2135" s="164" t="s">
        <v>1060</v>
      </c>
      <c r="B2135" s="165" t="s">
        <v>1059</v>
      </c>
      <c r="C2135" s="374" t="str">
        <f t="shared" si="308"/>
        <v>FCTYF_TOUS</v>
      </c>
      <c r="D2135" s="374" t="s">
        <v>908</v>
      </c>
      <c r="E2135" s="428" t="s">
        <v>1046</v>
      </c>
      <c r="F2135" s="429">
        <f t="shared" si="309"/>
        <v>0</v>
      </c>
      <c r="G2135" s="429">
        <f t="shared" si="309"/>
        <v>0</v>
      </c>
      <c r="H2135" s="429">
        <f t="shared" si="309"/>
        <v>0</v>
      </c>
      <c r="I2135" s="429">
        <f t="shared" si="309"/>
        <v>0</v>
      </c>
      <c r="J2135" s="429">
        <f t="shared" si="309"/>
        <v>0</v>
      </c>
      <c r="K2135" s="429">
        <f t="shared" si="309"/>
        <v>0</v>
      </c>
    </row>
    <row r="2136" spans="1:11" x14ac:dyDescent="0.25">
      <c r="A2136" s="164" t="s">
        <v>1060</v>
      </c>
      <c r="B2136" s="165" t="s">
        <v>1059</v>
      </c>
      <c r="C2136" s="374" t="str">
        <f t="shared" si="308"/>
        <v>FCTYF_TOUS</v>
      </c>
      <c r="D2136" s="374" t="s">
        <v>909</v>
      </c>
      <c r="E2136" s="428" t="s">
        <v>1046</v>
      </c>
      <c r="F2136" s="429">
        <f t="shared" si="309"/>
        <v>0</v>
      </c>
      <c r="G2136" s="429">
        <f t="shared" si="309"/>
        <v>0</v>
      </c>
      <c r="H2136" s="429">
        <f t="shared" si="309"/>
        <v>0</v>
      </c>
      <c r="I2136" s="429">
        <f t="shared" si="309"/>
        <v>0</v>
      </c>
      <c r="J2136" s="429">
        <f t="shared" si="309"/>
        <v>0</v>
      </c>
      <c r="K2136" s="429">
        <f t="shared" si="309"/>
        <v>0</v>
      </c>
    </row>
    <row r="2137" spans="1:11" x14ac:dyDescent="0.25">
      <c r="A2137" s="164" t="s">
        <v>1060</v>
      </c>
      <c r="B2137" s="165" t="s">
        <v>1059</v>
      </c>
      <c r="C2137" s="374" t="str">
        <f t="shared" si="308"/>
        <v>FCTYF_TOUS</v>
      </c>
      <c r="D2137" s="374" t="s">
        <v>910</v>
      </c>
      <c r="E2137" s="428" t="s">
        <v>1046</v>
      </c>
      <c r="F2137" s="429">
        <f t="shared" si="309"/>
        <v>0</v>
      </c>
      <c r="G2137" s="429">
        <f t="shared" si="309"/>
        <v>0</v>
      </c>
      <c r="H2137" s="429">
        <f t="shared" si="309"/>
        <v>0</v>
      </c>
      <c r="I2137" s="429">
        <f t="shared" si="309"/>
        <v>0</v>
      </c>
      <c r="J2137" s="429">
        <f t="shared" si="309"/>
        <v>0</v>
      </c>
      <c r="K2137" s="429">
        <f t="shared" si="309"/>
        <v>0</v>
      </c>
    </row>
    <row r="2138" spans="1:11" x14ac:dyDescent="0.25">
      <c r="A2138" s="164" t="s">
        <v>1060</v>
      </c>
      <c r="B2138" s="165" t="s">
        <v>1059</v>
      </c>
      <c r="C2138" s="374" t="str">
        <f t="shared" si="308"/>
        <v>FCTYF_TOUS</v>
      </c>
      <c r="D2138" s="374" t="s">
        <v>911</v>
      </c>
      <c r="E2138" s="428" t="s">
        <v>1046</v>
      </c>
      <c r="F2138" s="429">
        <f t="shared" si="309"/>
        <v>0</v>
      </c>
      <c r="G2138" s="429">
        <f t="shared" si="309"/>
        <v>0</v>
      </c>
      <c r="H2138" s="429">
        <f t="shared" si="309"/>
        <v>0</v>
      </c>
      <c r="I2138" s="429">
        <f t="shared" si="309"/>
        <v>0</v>
      </c>
      <c r="J2138" s="429">
        <f t="shared" si="309"/>
        <v>0</v>
      </c>
      <c r="K2138" s="429">
        <f t="shared" si="309"/>
        <v>0</v>
      </c>
    </row>
    <row r="2139" spans="1:11" x14ac:dyDescent="0.25">
      <c r="A2139" s="164" t="s">
        <v>1060</v>
      </c>
      <c r="B2139" s="441" t="s">
        <v>1059</v>
      </c>
      <c r="C2139" s="441" t="str">
        <f t="shared" si="308"/>
        <v>FCTYF_TOUS</v>
      </c>
      <c r="D2139" s="441"/>
      <c r="E2139" s="442" t="s">
        <v>1046</v>
      </c>
      <c r="F2139" s="443">
        <f t="shared" ref="F2139:K2139" si="310">SUM(F2134:F2138)</f>
        <v>8140.4985032692557</v>
      </c>
      <c r="G2139" s="443">
        <f t="shared" si="310"/>
        <v>7340.528843264281</v>
      </c>
      <c r="H2139" s="443">
        <f t="shared" si="310"/>
        <v>7503.0248007610435</v>
      </c>
      <c r="I2139" s="443">
        <f t="shared" si="310"/>
        <v>6953.3997114494441</v>
      </c>
      <c r="J2139" s="443">
        <f t="shared" si="310"/>
        <v>7453.2491121858357</v>
      </c>
      <c r="K2139" s="443">
        <f t="shared" si="310"/>
        <v>7478.1401941859722</v>
      </c>
    </row>
    <row r="2140" spans="1:11" x14ac:dyDescent="0.25">
      <c r="A2140" s="164" t="s">
        <v>1060</v>
      </c>
      <c r="B2140" s="165" t="s">
        <v>1059</v>
      </c>
      <c r="C2140" s="374" t="str">
        <f t="shared" si="308"/>
        <v>FCTYF_TOUS</v>
      </c>
      <c r="D2140" s="374" t="s">
        <v>945</v>
      </c>
      <c r="E2140" s="428" t="s">
        <v>518</v>
      </c>
      <c r="F2140" s="429">
        <f t="shared" ref="F2140:K2145" si="311">F12+F164+F316+F468+F620+F772+F924+F1076+F1228+F1380+F1532+F1684+F1836+F1988</f>
        <v>0</v>
      </c>
      <c r="G2140" s="429">
        <f t="shared" si="311"/>
        <v>0</v>
      </c>
      <c r="H2140" s="429">
        <f t="shared" si="311"/>
        <v>0</v>
      </c>
      <c r="I2140" s="429">
        <f t="shared" si="311"/>
        <v>0</v>
      </c>
      <c r="J2140" s="429">
        <f t="shared" si="311"/>
        <v>0</v>
      </c>
      <c r="K2140" s="429">
        <f t="shared" si="311"/>
        <v>0</v>
      </c>
    </row>
    <row r="2141" spans="1:11" x14ac:dyDescent="0.25">
      <c r="A2141" s="164" t="s">
        <v>1060</v>
      </c>
      <c r="B2141" s="165" t="s">
        <v>1059</v>
      </c>
      <c r="C2141" s="374" t="str">
        <f t="shared" si="308"/>
        <v>FCTYF_TOUS</v>
      </c>
      <c r="D2141" s="374" t="s">
        <v>960</v>
      </c>
      <c r="E2141" s="428" t="s">
        <v>518</v>
      </c>
      <c r="F2141" s="429">
        <f t="shared" si="311"/>
        <v>0</v>
      </c>
      <c r="G2141" s="429">
        <f t="shared" si="311"/>
        <v>0</v>
      </c>
      <c r="H2141" s="429">
        <f t="shared" si="311"/>
        <v>0</v>
      </c>
      <c r="I2141" s="429">
        <f t="shared" si="311"/>
        <v>0</v>
      </c>
      <c r="J2141" s="429">
        <f t="shared" si="311"/>
        <v>0</v>
      </c>
      <c r="K2141" s="429">
        <f t="shared" si="311"/>
        <v>0</v>
      </c>
    </row>
    <row r="2142" spans="1:11" x14ac:dyDescent="0.25">
      <c r="A2142" s="164" t="s">
        <v>1060</v>
      </c>
      <c r="B2142" s="165" t="s">
        <v>1059</v>
      </c>
      <c r="C2142" s="374" t="str">
        <f t="shared" si="308"/>
        <v>FCTYF_TOUS</v>
      </c>
      <c r="D2142" s="374" t="s">
        <v>972</v>
      </c>
      <c r="E2142" s="428" t="s">
        <v>518</v>
      </c>
      <c r="F2142" s="429">
        <f t="shared" si="311"/>
        <v>0</v>
      </c>
      <c r="G2142" s="429">
        <f t="shared" si="311"/>
        <v>0</v>
      </c>
      <c r="H2142" s="429">
        <f t="shared" si="311"/>
        <v>0</v>
      </c>
      <c r="I2142" s="429">
        <f t="shared" si="311"/>
        <v>0</v>
      </c>
      <c r="J2142" s="429">
        <f t="shared" si="311"/>
        <v>0</v>
      </c>
      <c r="K2142" s="429">
        <f t="shared" si="311"/>
        <v>0</v>
      </c>
    </row>
    <row r="2143" spans="1:11" x14ac:dyDescent="0.25">
      <c r="A2143" s="164" t="s">
        <v>1060</v>
      </c>
      <c r="B2143" s="165" t="s">
        <v>1059</v>
      </c>
      <c r="C2143" s="374" t="str">
        <f t="shared" si="308"/>
        <v>FCTYF_TOUS</v>
      </c>
      <c r="D2143" s="374" t="s">
        <v>954</v>
      </c>
      <c r="E2143" s="428" t="s">
        <v>518</v>
      </c>
      <c r="F2143" s="429">
        <f t="shared" si="311"/>
        <v>0</v>
      </c>
      <c r="G2143" s="429">
        <f t="shared" si="311"/>
        <v>0</v>
      </c>
      <c r="H2143" s="429">
        <f t="shared" si="311"/>
        <v>0</v>
      </c>
      <c r="I2143" s="429">
        <f t="shared" si="311"/>
        <v>0</v>
      </c>
      <c r="J2143" s="429">
        <f t="shared" si="311"/>
        <v>0</v>
      </c>
      <c r="K2143" s="429">
        <f t="shared" si="311"/>
        <v>0</v>
      </c>
    </row>
    <row r="2144" spans="1:11" x14ac:dyDescent="0.25">
      <c r="A2144" s="164" t="s">
        <v>1060</v>
      </c>
      <c r="B2144" s="165" t="s">
        <v>1059</v>
      </c>
      <c r="C2144" s="374" t="str">
        <f t="shared" si="308"/>
        <v>FCTYF_TOUS</v>
      </c>
      <c r="D2144" s="374" t="s">
        <v>968</v>
      </c>
      <c r="E2144" s="428" t="s">
        <v>518</v>
      </c>
      <c r="F2144" s="429">
        <f t="shared" si="311"/>
        <v>0</v>
      </c>
      <c r="G2144" s="429">
        <f t="shared" si="311"/>
        <v>0</v>
      </c>
      <c r="H2144" s="429">
        <f t="shared" si="311"/>
        <v>0</v>
      </c>
      <c r="I2144" s="429">
        <f t="shared" si="311"/>
        <v>0</v>
      </c>
      <c r="J2144" s="429">
        <f t="shared" si="311"/>
        <v>0</v>
      </c>
      <c r="K2144" s="429">
        <f t="shared" si="311"/>
        <v>0</v>
      </c>
    </row>
    <row r="2145" spans="1:11" x14ac:dyDescent="0.25">
      <c r="A2145" s="164" t="s">
        <v>1060</v>
      </c>
      <c r="B2145" s="165" t="s">
        <v>1059</v>
      </c>
      <c r="C2145" s="374" t="str">
        <f t="shared" si="308"/>
        <v>FCTYF_TOUS</v>
      </c>
      <c r="D2145" s="374" t="s">
        <v>980</v>
      </c>
      <c r="E2145" s="428" t="s">
        <v>518</v>
      </c>
      <c r="F2145" s="429">
        <f t="shared" si="311"/>
        <v>0</v>
      </c>
      <c r="G2145" s="429">
        <f t="shared" si="311"/>
        <v>0</v>
      </c>
      <c r="H2145" s="429">
        <f t="shared" si="311"/>
        <v>0</v>
      </c>
      <c r="I2145" s="429">
        <f t="shared" si="311"/>
        <v>0</v>
      </c>
      <c r="J2145" s="429">
        <f t="shared" si="311"/>
        <v>0</v>
      </c>
      <c r="K2145" s="429">
        <f t="shared" si="311"/>
        <v>0</v>
      </c>
    </row>
    <row r="2146" spans="1:11" x14ac:dyDescent="0.25">
      <c r="A2146" s="164" t="s">
        <v>1060</v>
      </c>
      <c r="B2146" s="441" t="s">
        <v>1059</v>
      </c>
      <c r="C2146" s="441" t="str">
        <f t="shared" si="308"/>
        <v>FCTYF_TOUS</v>
      </c>
      <c r="D2146" s="441"/>
      <c r="E2146" s="442" t="s">
        <v>518</v>
      </c>
      <c r="F2146" s="443">
        <f t="shared" ref="F2146:K2146" si="312">SUM(F2140:F2145)</f>
        <v>0</v>
      </c>
      <c r="G2146" s="443">
        <f t="shared" si="312"/>
        <v>0</v>
      </c>
      <c r="H2146" s="443">
        <f t="shared" si="312"/>
        <v>0</v>
      </c>
      <c r="I2146" s="443">
        <f t="shared" si="312"/>
        <v>0</v>
      </c>
      <c r="J2146" s="443">
        <f t="shared" si="312"/>
        <v>0</v>
      </c>
      <c r="K2146" s="443">
        <f t="shared" si="312"/>
        <v>0</v>
      </c>
    </row>
    <row r="2147" spans="1:11" x14ac:dyDescent="0.25">
      <c r="A2147" s="164" t="s">
        <v>1060</v>
      </c>
      <c r="B2147" s="165" t="s">
        <v>1059</v>
      </c>
      <c r="C2147" s="374" t="str">
        <f t="shared" si="308"/>
        <v>FCTYF_TOUS</v>
      </c>
      <c r="D2147" s="374" t="s">
        <v>927</v>
      </c>
      <c r="E2147" s="428" t="s">
        <v>513</v>
      </c>
      <c r="F2147" s="429">
        <f t="shared" ref="F2147:K2161" si="313">F19+F171+F323+F475+F627+F779+F931+F1083+F1235+F1387+F1539+F1691+F1843+F1995</f>
        <v>0</v>
      </c>
      <c r="G2147" s="429">
        <f t="shared" si="313"/>
        <v>0</v>
      </c>
      <c r="H2147" s="429">
        <f t="shared" si="313"/>
        <v>0</v>
      </c>
      <c r="I2147" s="429">
        <f t="shared" si="313"/>
        <v>263.36000231504443</v>
      </c>
      <c r="J2147" s="429">
        <f t="shared" si="313"/>
        <v>0</v>
      </c>
      <c r="K2147" s="429">
        <f t="shared" si="313"/>
        <v>52.672000463008885</v>
      </c>
    </row>
    <row r="2148" spans="1:11" x14ac:dyDescent="0.25">
      <c r="A2148" s="164" t="s">
        <v>1060</v>
      </c>
      <c r="B2148" s="165" t="s">
        <v>1059</v>
      </c>
      <c r="C2148" s="374" t="str">
        <f t="shared" si="308"/>
        <v>FCTYF_TOUS</v>
      </c>
      <c r="D2148" s="374" t="s">
        <v>928</v>
      </c>
      <c r="E2148" s="428" t="s">
        <v>513</v>
      </c>
      <c r="F2148" s="429">
        <f t="shared" si="313"/>
        <v>0</v>
      </c>
      <c r="G2148" s="429">
        <f t="shared" si="313"/>
        <v>0</v>
      </c>
      <c r="H2148" s="429">
        <f t="shared" si="313"/>
        <v>0</v>
      </c>
      <c r="I2148" s="429">
        <f t="shared" si="313"/>
        <v>0</v>
      </c>
      <c r="J2148" s="429">
        <f t="shared" si="313"/>
        <v>0</v>
      </c>
      <c r="K2148" s="429">
        <f t="shared" si="313"/>
        <v>0</v>
      </c>
    </row>
    <row r="2149" spans="1:11" x14ac:dyDescent="0.25">
      <c r="A2149" s="164" t="s">
        <v>1060</v>
      </c>
      <c r="B2149" s="165" t="s">
        <v>1059</v>
      </c>
      <c r="C2149" s="374" t="str">
        <f t="shared" si="308"/>
        <v>FCTYF_TOUS</v>
      </c>
      <c r="D2149" s="374" t="s">
        <v>929</v>
      </c>
      <c r="E2149" s="428" t="s">
        <v>513</v>
      </c>
      <c r="F2149" s="429">
        <f t="shared" si="313"/>
        <v>0</v>
      </c>
      <c r="G2149" s="429">
        <f t="shared" si="313"/>
        <v>0</v>
      </c>
      <c r="H2149" s="429">
        <f t="shared" si="313"/>
        <v>0</v>
      </c>
      <c r="I2149" s="429">
        <f t="shared" si="313"/>
        <v>0</v>
      </c>
      <c r="J2149" s="429">
        <f t="shared" si="313"/>
        <v>0</v>
      </c>
      <c r="K2149" s="429">
        <f t="shared" si="313"/>
        <v>0</v>
      </c>
    </row>
    <row r="2150" spans="1:11" x14ac:dyDescent="0.25">
      <c r="A2150" s="164" t="s">
        <v>1060</v>
      </c>
      <c r="B2150" s="165" t="s">
        <v>1059</v>
      </c>
      <c r="C2150" s="374" t="str">
        <f t="shared" si="308"/>
        <v>FCTYF_TOUS</v>
      </c>
      <c r="D2150" s="374" t="s">
        <v>930</v>
      </c>
      <c r="E2150" s="428" t="s">
        <v>513</v>
      </c>
      <c r="F2150" s="429">
        <f t="shared" si="313"/>
        <v>0</v>
      </c>
      <c r="G2150" s="429">
        <f t="shared" si="313"/>
        <v>0</v>
      </c>
      <c r="H2150" s="429">
        <f t="shared" si="313"/>
        <v>0</v>
      </c>
      <c r="I2150" s="429">
        <f t="shared" si="313"/>
        <v>0</v>
      </c>
      <c r="J2150" s="429">
        <f t="shared" si="313"/>
        <v>0</v>
      </c>
      <c r="K2150" s="429">
        <f t="shared" si="313"/>
        <v>0</v>
      </c>
    </row>
    <row r="2151" spans="1:11" x14ac:dyDescent="0.25">
      <c r="A2151" s="164" t="s">
        <v>1060</v>
      </c>
      <c r="B2151" s="165" t="s">
        <v>1059</v>
      </c>
      <c r="C2151" s="374" t="str">
        <f t="shared" si="308"/>
        <v>FCTYF_TOUS</v>
      </c>
      <c r="D2151" s="374" t="s">
        <v>931</v>
      </c>
      <c r="E2151" s="428" t="s">
        <v>513</v>
      </c>
      <c r="F2151" s="429">
        <f t="shared" si="313"/>
        <v>0</v>
      </c>
      <c r="G2151" s="429">
        <f t="shared" si="313"/>
        <v>0</v>
      </c>
      <c r="H2151" s="429">
        <f t="shared" si="313"/>
        <v>0</v>
      </c>
      <c r="I2151" s="429">
        <f t="shared" si="313"/>
        <v>0</v>
      </c>
      <c r="J2151" s="429">
        <f t="shared" si="313"/>
        <v>0</v>
      </c>
      <c r="K2151" s="429">
        <f t="shared" si="313"/>
        <v>0</v>
      </c>
    </row>
    <row r="2152" spans="1:11" x14ac:dyDescent="0.25">
      <c r="A2152" s="164" t="s">
        <v>1060</v>
      </c>
      <c r="B2152" s="165" t="s">
        <v>1059</v>
      </c>
      <c r="C2152" s="374" t="str">
        <f t="shared" si="308"/>
        <v>FCTYF_TOUS</v>
      </c>
      <c r="D2152" s="374" t="s">
        <v>932</v>
      </c>
      <c r="E2152" s="428" t="s">
        <v>513</v>
      </c>
      <c r="F2152" s="429">
        <f t="shared" si="313"/>
        <v>0</v>
      </c>
      <c r="G2152" s="429">
        <f t="shared" si="313"/>
        <v>0</v>
      </c>
      <c r="H2152" s="429">
        <f t="shared" si="313"/>
        <v>0</v>
      </c>
      <c r="I2152" s="429">
        <f t="shared" si="313"/>
        <v>0</v>
      </c>
      <c r="J2152" s="429">
        <f t="shared" si="313"/>
        <v>0</v>
      </c>
      <c r="K2152" s="429">
        <f t="shared" si="313"/>
        <v>0</v>
      </c>
    </row>
    <row r="2153" spans="1:11" x14ac:dyDescent="0.25">
      <c r="A2153" s="164" t="s">
        <v>1060</v>
      </c>
      <c r="B2153" s="165" t="s">
        <v>1059</v>
      </c>
      <c r="C2153" s="374" t="str">
        <f t="shared" si="308"/>
        <v>FCTYF_TOUS</v>
      </c>
      <c r="D2153" s="374" t="s">
        <v>933</v>
      </c>
      <c r="E2153" s="428" t="s">
        <v>513</v>
      </c>
      <c r="F2153" s="429">
        <f t="shared" si="313"/>
        <v>0</v>
      </c>
      <c r="G2153" s="429">
        <f t="shared" si="313"/>
        <v>0</v>
      </c>
      <c r="H2153" s="429">
        <f t="shared" si="313"/>
        <v>0</v>
      </c>
      <c r="I2153" s="429">
        <f t="shared" si="313"/>
        <v>0</v>
      </c>
      <c r="J2153" s="429">
        <f t="shared" si="313"/>
        <v>0</v>
      </c>
      <c r="K2153" s="429">
        <f t="shared" si="313"/>
        <v>0</v>
      </c>
    </row>
    <row r="2154" spans="1:11" x14ac:dyDescent="0.25">
      <c r="A2154" s="164" t="s">
        <v>1060</v>
      </c>
      <c r="B2154" s="165" t="s">
        <v>1059</v>
      </c>
      <c r="C2154" s="374" t="str">
        <f t="shared" si="308"/>
        <v>FCTYF_TOUS</v>
      </c>
      <c r="D2154" s="374" t="s">
        <v>934</v>
      </c>
      <c r="E2154" s="428" t="s">
        <v>513</v>
      </c>
      <c r="F2154" s="429">
        <f t="shared" si="313"/>
        <v>0</v>
      </c>
      <c r="G2154" s="429">
        <f t="shared" si="313"/>
        <v>0</v>
      </c>
      <c r="H2154" s="429">
        <f t="shared" si="313"/>
        <v>0</v>
      </c>
      <c r="I2154" s="429">
        <f t="shared" si="313"/>
        <v>0</v>
      </c>
      <c r="J2154" s="429">
        <f t="shared" si="313"/>
        <v>0</v>
      </c>
      <c r="K2154" s="429">
        <f t="shared" si="313"/>
        <v>0</v>
      </c>
    </row>
    <row r="2155" spans="1:11" x14ac:dyDescent="0.25">
      <c r="A2155" s="164" t="s">
        <v>1060</v>
      </c>
      <c r="B2155" s="165" t="s">
        <v>1059</v>
      </c>
      <c r="C2155" s="374" t="str">
        <f t="shared" si="308"/>
        <v>FCTYF_TOUS</v>
      </c>
      <c r="D2155" s="374" t="s">
        <v>935</v>
      </c>
      <c r="E2155" s="428" t="s">
        <v>513</v>
      </c>
      <c r="F2155" s="429">
        <f t="shared" si="313"/>
        <v>0</v>
      </c>
      <c r="G2155" s="429">
        <f t="shared" si="313"/>
        <v>0</v>
      </c>
      <c r="H2155" s="429">
        <f t="shared" si="313"/>
        <v>0</v>
      </c>
      <c r="I2155" s="429">
        <f t="shared" si="313"/>
        <v>0</v>
      </c>
      <c r="J2155" s="429">
        <f t="shared" si="313"/>
        <v>0</v>
      </c>
      <c r="K2155" s="429">
        <f t="shared" si="313"/>
        <v>0</v>
      </c>
    </row>
    <row r="2156" spans="1:11" x14ac:dyDescent="0.25">
      <c r="A2156" s="164" t="s">
        <v>1060</v>
      </c>
      <c r="B2156" s="165" t="s">
        <v>1059</v>
      </c>
      <c r="C2156" s="374" t="str">
        <f t="shared" si="308"/>
        <v>FCTYF_TOUS</v>
      </c>
      <c r="D2156" s="374" t="s">
        <v>936</v>
      </c>
      <c r="E2156" s="428" t="s">
        <v>513</v>
      </c>
      <c r="F2156" s="429">
        <f t="shared" si="313"/>
        <v>0</v>
      </c>
      <c r="G2156" s="429">
        <f t="shared" si="313"/>
        <v>0</v>
      </c>
      <c r="H2156" s="429">
        <f t="shared" si="313"/>
        <v>0</v>
      </c>
      <c r="I2156" s="429">
        <f t="shared" si="313"/>
        <v>0</v>
      </c>
      <c r="J2156" s="429">
        <f t="shared" si="313"/>
        <v>0</v>
      </c>
      <c r="K2156" s="429">
        <f t="shared" si="313"/>
        <v>0</v>
      </c>
    </row>
    <row r="2157" spans="1:11" x14ac:dyDescent="0.25">
      <c r="A2157" s="164" t="s">
        <v>1060</v>
      </c>
      <c r="B2157" s="165" t="s">
        <v>1059</v>
      </c>
      <c r="C2157" s="374" t="str">
        <f t="shared" si="308"/>
        <v>FCTYF_TOUS</v>
      </c>
      <c r="D2157" s="374" t="s">
        <v>937</v>
      </c>
      <c r="E2157" s="428" t="s">
        <v>513</v>
      </c>
      <c r="F2157" s="429">
        <f t="shared" si="313"/>
        <v>0</v>
      </c>
      <c r="G2157" s="429">
        <f t="shared" si="313"/>
        <v>0</v>
      </c>
      <c r="H2157" s="429">
        <f t="shared" si="313"/>
        <v>0</v>
      </c>
      <c r="I2157" s="429">
        <f t="shared" si="313"/>
        <v>0</v>
      </c>
      <c r="J2157" s="429">
        <f t="shared" si="313"/>
        <v>0</v>
      </c>
      <c r="K2157" s="429">
        <f t="shared" si="313"/>
        <v>0</v>
      </c>
    </row>
    <row r="2158" spans="1:11" x14ac:dyDescent="0.25">
      <c r="A2158" s="164" t="s">
        <v>1060</v>
      </c>
      <c r="B2158" s="165" t="s">
        <v>1059</v>
      </c>
      <c r="C2158" s="374" t="str">
        <f t="shared" si="308"/>
        <v>FCTYF_TOUS</v>
      </c>
      <c r="D2158" s="374" t="s">
        <v>938</v>
      </c>
      <c r="E2158" s="428" t="s">
        <v>513</v>
      </c>
      <c r="F2158" s="429">
        <f t="shared" si="313"/>
        <v>0</v>
      </c>
      <c r="G2158" s="429">
        <f t="shared" si="313"/>
        <v>0</v>
      </c>
      <c r="H2158" s="429">
        <f t="shared" si="313"/>
        <v>0</v>
      </c>
      <c r="I2158" s="429">
        <f t="shared" si="313"/>
        <v>0</v>
      </c>
      <c r="J2158" s="429">
        <f t="shared" si="313"/>
        <v>0</v>
      </c>
      <c r="K2158" s="429">
        <f t="shared" si="313"/>
        <v>0</v>
      </c>
    </row>
    <row r="2159" spans="1:11" x14ac:dyDescent="0.25">
      <c r="A2159" s="164" t="s">
        <v>1060</v>
      </c>
      <c r="B2159" s="165" t="s">
        <v>1059</v>
      </c>
      <c r="C2159" s="374" t="str">
        <f t="shared" si="308"/>
        <v>FCTYF_TOUS</v>
      </c>
      <c r="D2159" s="374" t="s">
        <v>939</v>
      </c>
      <c r="E2159" s="428" t="s">
        <v>513</v>
      </c>
      <c r="F2159" s="429">
        <f t="shared" si="313"/>
        <v>0</v>
      </c>
      <c r="G2159" s="429">
        <f t="shared" si="313"/>
        <v>0</v>
      </c>
      <c r="H2159" s="429">
        <f t="shared" si="313"/>
        <v>0</v>
      </c>
      <c r="I2159" s="429">
        <f t="shared" si="313"/>
        <v>0</v>
      </c>
      <c r="J2159" s="429">
        <f t="shared" si="313"/>
        <v>0</v>
      </c>
      <c r="K2159" s="429">
        <f t="shared" si="313"/>
        <v>0</v>
      </c>
    </row>
    <row r="2160" spans="1:11" x14ac:dyDescent="0.25">
      <c r="A2160" s="164" t="s">
        <v>1060</v>
      </c>
      <c r="B2160" s="165" t="s">
        <v>1059</v>
      </c>
      <c r="C2160" s="374" t="str">
        <f t="shared" si="308"/>
        <v>FCTYF_TOUS</v>
      </c>
      <c r="D2160" s="374" t="s">
        <v>940</v>
      </c>
      <c r="E2160" s="428" t="s">
        <v>513</v>
      </c>
      <c r="F2160" s="429">
        <f t="shared" si="313"/>
        <v>0</v>
      </c>
      <c r="G2160" s="429">
        <f t="shared" si="313"/>
        <v>0</v>
      </c>
      <c r="H2160" s="429">
        <f t="shared" si="313"/>
        <v>0</v>
      </c>
      <c r="I2160" s="429">
        <f t="shared" si="313"/>
        <v>0</v>
      </c>
      <c r="J2160" s="429">
        <f t="shared" si="313"/>
        <v>0</v>
      </c>
      <c r="K2160" s="429">
        <f t="shared" si="313"/>
        <v>0</v>
      </c>
    </row>
    <row r="2161" spans="1:11" x14ac:dyDescent="0.25">
      <c r="A2161" s="164" t="s">
        <v>1060</v>
      </c>
      <c r="B2161" s="165" t="s">
        <v>1059</v>
      </c>
      <c r="C2161" s="374" t="str">
        <f t="shared" si="308"/>
        <v>FCTYF_TOUS</v>
      </c>
      <c r="D2161" s="374" t="s">
        <v>941</v>
      </c>
      <c r="E2161" s="428" t="s">
        <v>513</v>
      </c>
      <c r="F2161" s="429">
        <f t="shared" si="313"/>
        <v>0</v>
      </c>
      <c r="G2161" s="429">
        <f t="shared" si="313"/>
        <v>0</v>
      </c>
      <c r="H2161" s="429">
        <f t="shared" si="313"/>
        <v>0</v>
      </c>
      <c r="I2161" s="429">
        <f t="shared" si="313"/>
        <v>0</v>
      </c>
      <c r="J2161" s="429">
        <f t="shared" si="313"/>
        <v>0</v>
      </c>
      <c r="K2161" s="429">
        <f t="shared" si="313"/>
        <v>0</v>
      </c>
    </row>
    <row r="2162" spans="1:11" x14ac:dyDescent="0.25">
      <c r="A2162" s="164" t="s">
        <v>1060</v>
      </c>
      <c r="B2162" s="444" t="s">
        <v>1059</v>
      </c>
      <c r="C2162" s="441" t="str">
        <f t="shared" si="308"/>
        <v>FCTYF_TOUS</v>
      </c>
      <c r="D2162" s="441"/>
      <c r="E2162" s="442" t="s">
        <v>513</v>
      </c>
      <c r="F2162" s="443">
        <f t="shared" ref="F2162:K2162" si="314">SUM(F2147:F2161)</f>
        <v>0</v>
      </c>
      <c r="G2162" s="443">
        <f t="shared" si="314"/>
        <v>0</v>
      </c>
      <c r="H2162" s="443">
        <f t="shared" si="314"/>
        <v>0</v>
      </c>
      <c r="I2162" s="443">
        <f t="shared" si="314"/>
        <v>263.36000231504443</v>
      </c>
      <c r="J2162" s="443">
        <f t="shared" si="314"/>
        <v>0</v>
      </c>
      <c r="K2162" s="443">
        <f t="shared" si="314"/>
        <v>52.672000463008885</v>
      </c>
    </row>
    <row r="2163" spans="1:11" x14ac:dyDescent="0.25">
      <c r="A2163" s="164" t="s">
        <v>1060</v>
      </c>
      <c r="B2163" s="165" t="s">
        <v>1059</v>
      </c>
      <c r="C2163" s="374" t="str">
        <f t="shared" si="308"/>
        <v>FCTYF_TOUS</v>
      </c>
      <c r="D2163" s="374" t="s">
        <v>949</v>
      </c>
      <c r="E2163" s="428" t="s">
        <v>737</v>
      </c>
      <c r="F2163" s="429">
        <f t="shared" ref="F2163:K2171" si="315">F35+F187+F339+F491+F643+F795+F947+F1099+F1251+F1403+F1555+F1707+F1859+F2011</f>
        <v>635.80000136643639</v>
      </c>
      <c r="G2163" s="429">
        <f t="shared" si="315"/>
        <v>635.79999773502345</v>
      </c>
      <c r="H2163" s="429">
        <f t="shared" si="315"/>
        <v>635.80000133663418</v>
      </c>
      <c r="I2163" s="429">
        <f t="shared" si="315"/>
        <v>447.79999842643736</v>
      </c>
      <c r="J2163" s="429">
        <f t="shared" si="315"/>
        <v>581.3540474534035</v>
      </c>
      <c r="K2163" s="429">
        <f t="shared" si="315"/>
        <v>587.31080926358709</v>
      </c>
    </row>
    <row r="2164" spans="1:11" x14ac:dyDescent="0.25">
      <c r="A2164" s="164" t="s">
        <v>1060</v>
      </c>
      <c r="B2164" s="165" t="s">
        <v>1059</v>
      </c>
      <c r="C2164" s="374" t="str">
        <f t="shared" si="308"/>
        <v>FCTYF_TOUS</v>
      </c>
      <c r="D2164" s="374" t="s">
        <v>950</v>
      </c>
      <c r="E2164" s="428" t="s">
        <v>737</v>
      </c>
      <c r="F2164" s="429">
        <f t="shared" si="315"/>
        <v>0</v>
      </c>
      <c r="G2164" s="429">
        <f t="shared" si="315"/>
        <v>0</v>
      </c>
      <c r="H2164" s="429">
        <f t="shared" si="315"/>
        <v>0</v>
      </c>
      <c r="I2164" s="429">
        <f t="shared" si="315"/>
        <v>0</v>
      </c>
      <c r="J2164" s="429">
        <f t="shared" si="315"/>
        <v>0</v>
      </c>
      <c r="K2164" s="429">
        <f t="shared" si="315"/>
        <v>0</v>
      </c>
    </row>
    <row r="2165" spans="1:11" x14ac:dyDescent="0.25">
      <c r="A2165" s="164" t="s">
        <v>1060</v>
      </c>
      <c r="B2165" s="165" t="s">
        <v>1059</v>
      </c>
      <c r="C2165" s="374" t="str">
        <f t="shared" si="308"/>
        <v>FCTYF_TOUS</v>
      </c>
      <c r="D2165" s="374" t="s">
        <v>951</v>
      </c>
      <c r="E2165" s="428" t="s">
        <v>737</v>
      </c>
      <c r="F2165" s="429">
        <f t="shared" si="315"/>
        <v>0</v>
      </c>
      <c r="G2165" s="429">
        <f t="shared" si="315"/>
        <v>0</v>
      </c>
      <c r="H2165" s="429">
        <f t="shared" si="315"/>
        <v>0</v>
      </c>
      <c r="I2165" s="429">
        <f t="shared" si="315"/>
        <v>0</v>
      </c>
      <c r="J2165" s="429">
        <f t="shared" si="315"/>
        <v>0</v>
      </c>
      <c r="K2165" s="429">
        <f t="shared" si="315"/>
        <v>0</v>
      </c>
    </row>
    <row r="2166" spans="1:11" x14ac:dyDescent="0.25">
      <c r="A2166" s="164" t="s">
        <v>1060</v>
      </c>
      <c r="B2166" s="165" t="s">
        <v>1059</v>
      </c>
      <c r="C2166" s="374" t="str">
        <f t="shared" ref="C2166:C2197" si="316">"FCTYF_"&amp;B2166</f>
        <v>FCTYF_TOUS</v>
      </c>
      <c r="D2166" s="374" t="s">
        <v>963</v>
      </c>
      <c r="E2166" s="428" t="s">
        <v>737</v>
      </c>
      <c r="F2166" s="429">
        <f t="shared" si="315"/>
        <v>0</v>
      </c>
      <c r="G2166" s="429">
        <f t="shared" si="315"/>
        <v>0</v>
      </c>
      <c r="H2166" s="429">
        <f t="shared" si="315"/>
        <v>0</v>
      </c>
      <c r="I2166" s="429">
        <f t="shared" si="315"/>
        <v>0</v>
      </c>
      <c r="J2166" s="429">
        <f t="shared" si="315"/>
        <v>0</v>
      </c>
      <c r="K2166" s="429">
        <f t="shared" si="315"/>
        <v>0</v>
      </c>
    </row>
    <row r="2167" spans="1:11" x14ac:dyDescent="0.25">
      <c r="A2167" s="164" t="s">
        <v>1060</v>
      </c>
      <c r="B2167" s="165" t="s">
        <v>1059</v>
      </c>
      <c r="C2167" s="374" t="str">
        <f t="shared" si="316"/>
        <v>FCTYF_TOUS</v>
      </c>
      <c r="D2167" s="374" t="s">
        <v>964</v>
      </c>
      <c r="E2167" s="428" t="s">
        <v>737</v>
      </c>
      <c r="F2167" s="429">
        <f t="shared" si="315"/>
        <v>0</v>
      </c>
      <c r="G2167" s="429">
        <f t="shared" si="315"/>
        <v>0</v>
      </c>
      <c r="H2167" s="429">
        <f t="shared" si="315"/>
        <v>0</v>
      </c>
      <c r="I2167" s="429">
        <f t="shared" si="315"/>
        <v>0</v>
      </c>
      <c r="J2167" s="429">
        <f t="shared" si="315"/>
        <v>0</v>
      </c>
      <c r="K2167" s="429">
        <f t="shared" si="315"/>
        <v>0</v>
      </c>
    </row>
    <row r="2168" spans="1:11" x14ac:dyDescent="0.25">
      <c r="A2168" s="164" t="s">
        <v>1060</v>
      </c>
      <c r="B2168" s="165" t="s">
        <v>1059</v>
      </c>
      <c r="C2168" s="374" t="str">
        <f t="shared" si="316"/>
        <v>FCTYF_TOUS</v>
      </c>
      <c r="D2168" s="374" t="s">
        <v>965</v>
      </c>
      <c r="E2168" s="428" t="s">
        <v>737</v>
      </c>
      <c r="F2168" s="429">
        <f t="shared" si="315"/>
        <v>0</v>
      </c>
      <c r="G2168" s="429">
        <f t="shared" si="315"/>
        <v>0</v>
      </c>
      <c r="H2168" s="429">
        <f t="shared" si="315"/>
        <v>0</v>
      </c>
      <c r="I2168" s="429">
        <f t="shared" si="315"/>
        <v>0</v>
      </c>
      <c r="J2168" s="429">
        <f t="shared" si="315"/>
        <v>0</v>
      </c>
      <c r="K2168" s="429">
        <f t="shared" si="315"/>
        <v>0</v>
      </c>
    </row>
    <row r="2169" spans="1:11" x14ac:dyDescent="0.25">
      <c r="A2169" s="164" t="s">
        <v>1060</v>
      </c>
      <c r="B2169" s="165" t="s">
        <v>1059</v>
      </c>
      <c r="C2169" s="374" t="str">
        <f t="shared" si="316"/>
        <v>FCTYF_TOUS</v>
      </c>
      <c r="D2169" s="374" t="s">
        <v>975</v>
      </c>
      <c r="E2169" s="428" t="s">
        <v>737</v>
      </c>
      <c r="F2169" s="429">
        <f t="shared" si="315"/>
        <v>0</v>
      </c>
      <c r="G2169" s="429">
        <f t="shared" si="315"/>
        <v>0</v>
      </c>
      <c r="H2169" s="429">
        <f t="shared" si="315"/>
        <v>0</v>
      </c>
      <c r="I2169" s="429">
        <f t="shared" si="315"/>
        <v>0</v>
      </c>
      <c r="J2169" s="429">
        <f t="shared" si="315"/>
        <v>0</v>
      </c>
      <c r="K2169" s="429">
        <f t="shared" si="315"/>
        <v>0</v>
      </c>
    </row>
    <row r="2170" spans="1:11" x14ac:dyDescent="0.25">
      <c r="A2170" s="164" t="s">
        <v>1060</v>
      </c>
      <c r="B2170" s="165" t="s">
        <v>1059</v>
      </c>
      <c r="C2170" s="374" t="str">
        <f t="shared" si="316"/>
        <v>FCTYF_TOUS</v>
      </c>
      <c r="D2170" s="374" t="s">
        <v>976</v>
      </c>
      <c r="E2170" s="428" t="s">
        <v>737</v>
      </c>
      <c r="F2170" s="429">
        <f t="shared" si="315"/>
        <v>0</v>
      </c>
      <c r="G2170" s="429">
        <f t="shared" si="315"/>
        <v>0</v>
      </c>
      <c r="H2170" s="429">
        <f t="shared" si="315"/>
        <v>0</v>
      </c>
      <c r="I2170" s="429">
        <f t="shared" si="315"/>
        <v>0</v>
      </c>
      <c r="J2170" s="429">
        <f t="shared" si="315"/>
        <v>0</v>
      </c>
      <c r="K2170" s="429">
        <f t="shared" si="315"/>
        <v>0</v>
      </c>
    </row>
    <row r="2171" spans="1:11" x14ac:dyDescent="0.25">
      <c r="A2171" s="164" t="s">
        <v>1060</v>
      </c>
      <c r="B2171" s="165" t="s">
        <v>1059</v>
      </c>
      <c r="C2171" s="374" t="str">
        <f t="shared" si="316"/>
        <v>FCTYF_TOUS</v>
      </c>
      <c r="D2171" s="374" t="s">
        <v>977</v>
      </c>
      <c r="E2171" s="428" t="s">
        <v>737</v>
      </c>
      <c r="F2171" s="429">
        <f t="shared" si="315"/>
        <v>0</v>
      </c>
      <c r="G2171" s="429">
        <f t="shared" si="315"/>
        <v>0</v>
      </c>
      <c r="H2171" s="429">
        <f t="shared" si="315"/>
        <v>0</v>
      </c>
      <c r="I2171" s="429">
        <f t="shared" si="315"/>
        <v>0</v>
      </c>
      <c r="J2171" s="429">
        <f t="shared" si="315"/>
        <v>0</v>
      </c>
      <c r="K2171" s="429">
        <f t="shared" si="315"/>
        <v>0</v>
      </c>
    </row>
    <row r="2172" spans="1:11" x14ac:dyDescent="0.25">
      <c r="A2172" s="164" t="s">
        <v>1060</v>
      </c>
      <c r="B2172" s="444" t="s">
        <v>1059</v>
      </c>
      <c r="C2172" s="441" t="str">
        <f t="shared" si="316"/>
        <v>FCTYF_TOUS</v>
      </c>
      <c r="D2172" s="445"/>
      <c r="E2172" s="442" t="s">
        <v>737</v>
      </c>
      <c r="F2172" s="443">
        <f t="shared" ref="F2172:K2172" si="317">SUM(F2163:F2171)</f>
        <v>635.80000136643639</v>
      </c>
      <c r="G2172" s="443">
        <f t="shared" si="317"/>
        <v>635.79999773502345</v>
      </c>
      <c r="H2172" s="443">
        <f t="shared" si="317"/>
        <v>635.80000133663418</v>
      </c>
      <c r="I2172" s="443">
        <f t="shared" si="317"/>
        <v>447.79999842643736</v>
      </c>
      <c r="J2172" s="443">
        <f t="shared" si="317"/>
        <v>581.3540474534035</v>
      </c>
      <c r="K2172" s="443">
        <f t="shared" si="317"/>
        <v>587.31080926358709</v>
      </c>
    </row>
    <row r="2173" spans="1:11" x14ac:dyDescent="0.25">
      <c r="A2173" s="164" t="s">
        <v>1060</v>
      </c>
      <c r="B2173" s="165" t="s">
        <v>1059</v>
      </c>
      <c r="C2173" s="374" t="str">
        <f t="shared" si="316"/>
        <v>FCTYF_TOUS</v>
      </c>
      <c r="D2173" s="374" t="s">
        <v>952</v>
      </c>
      <c r="E2173" s="428" t="s">
        <v>984</v>
      </c>
      <c r="F2173" s="429">
        <f t="shared" ref="F2173:K2178" si="318">F45+F197+F349+F501+F653+F805+F957+F1109+F1261+F1413+F1565+F1717+F1869+F2021</f>
        <v>559.99999790191646</v>
      </c>
      <c r="G2173" s="429">
        <f t="shared" si="318"/>
        <v>559.99999972134833</v>
      </c>
      <c r="H2173" s="429">
        <f t="shared" si="318"/>
        <v>559.99999805688856</v>
      </c>
      <c r="I2173" s="429">
        <f t="shared" si="318"/>
        <v>365.05999926775695</v>
      </c>
      <c r="J2173" s="429">
        <f t="shared" si="318"/>
        <v>483.3717476248741</v>
      </c>
      <c r="K2173" s="429">
        <f t="shared" si="318"/>
        <v>505.68634851455693</v>
      </c>
    </row>
    <row r="2174" spans="1:11" x14ac:dyDescent="0.25">
      <c r="A2174" s="164" t="s">
        <v>1060</v>
      </c>
      <c r="B2174" s="165" t="s">
        <v>1059</v>
      </c>
      <c r="C2174" s="374" t="str">
        <f t="shared" si="316"/>
        <v>FCTYF_TOUS</v>
      </c>
      <c r="D2174" s="374" t="s">
        <v>953</v>
      </c>
      <c r="E2174" s="428" t="s">
        <v>984</v>
      </c>
      <c r="F2174" s="429">
        <f t="shared" si="318"/>
        <v>0</v>
      </c>
      <c r="G2174" s="429">
        <f t="shared" si="318"/>
        <v>0</v>
      </c>
      <c r="H2174" s="429">
        <f t="shared" si="318"/>
        <v>0</v>
      </c>
      <c r="I2174" s="429">
        <f t="shared" si="318"/>
        <v>0</v>
      </c>
      <c r="J2174" s="429">
        <f t="shared" si="318"/>
        <v>0</v>
      </c>
      <c r="K2174" s="429">
        <f t="shared" si="318"/>
        <v>0</v>
      </c>
    </row>
    <row r="2175" spans="1:11" x14ac:dyDescent="0.25">
      <c r="A2175" s="164" t="s">
        <v>1060</v>
      </c>
      <c r="B2175" s="165" t="s">
        <v>1059</v>
      </c>
      <c r="C2175" s="374" t="str">
        <f t="shared" si="316"/>
        <v>FCTYF_TOUS</v>
      </c>
      <c r="D2175" s="374" t="s">
        <v>966</v>
      </c>
      <c r="E2175" s="428" t="s">
        <v>984</v>
      </c>
      <c r="F2175" s="429">
        <f t="shared" si="318"/>
        <v>0</v>
      </c>
      <c r="G2175" s="429">
        <f t="shared" si="318"/>
        <v>0</v>
      </c>
      <c r="H2175" s="429">
        <f t="shared" si="318"/>
        <v>0</v>
      </c>
      <c r="I2175" s="429">
        <f t="shared" si="318"/>
        <v>0</v>
      </c>
      <c r="J2175" s="429">
        <f t="shared" si="318"/>
        <v>0</v>
      </c>
      <c r="K2175" s="429">
        <f t="shared" si="318"/>
        <v>0</v>
      </c>
    </row>
    <row r="2176" spans="1:11" x14ac:dyDescent="0.25">
      <c r="A2176" s="164" t="s">
        <v>1060</v>
      </c>
      <c r="B2176" s="165" t="s">
        <v>1059</v>
      </c>
      <c r="C2176" s="374" t="str">
        <f t="shared" si="316"/>
        <v>FCTYF_TOUS</v>
      </c>
      <c r="D2176" s="374" t="s">
        <v>967</v>
      </c>
      <c r="E2176" s="428" t="s">
        <v>984</v>
      </c>
      <c r="F2176" s="429">
        <f t="shared" si="318"/>
        <v>0</v>
      </c>
      <c r="G2176" s="429">
        <f t="shared" si="318"/>
        <v>0</v>
      </c>
      <c r="H2176" s="429">
        <f t="shared" si="318"/>
        <v>0</v>
      </c>
      <c r="I2176" s="429">
        <f t="shared" si="318"/>
        <v>0</v>
      </c>
      <c r="J2176" s="429">
        <f t="shared" si="318"/>
        <v>0</v>
      </c>
      <c r="K2176" s="429">
        <f t="shared" si="318"/>
        <v>0</v>
      </c>
    </row>
    <row r="2177" spans="1:11" x14ac:dyDescent="0.25">
      <c r="A2177" s="164" t="s">
        <v>1060</v>
      </c>
      <c r="B2177" s="165" t="s">
        <v>1059</v>
      </c>
      <c r="C2177" s="374" t="str">
        <f t="shared" si="316"/>
        <v>FCTYF_TOUS</v>
      </c>
      <c r="D2177" s="374" t="s">
        <v>978</v>
      </c>
      <c r="E2177" s="428" t="s">
        <v>984</v>
      </c>
      <c r="F2177" s="429">
        <f t="shared" si="318"/>
        <v>0</v>
      </c>
      <c r="G2177" s="429">
        <f t="shared" si="318"/>
        <v>0</v>
      </c>
      <c r="H2177" s="429">
        <f t="shared" si="318"/>
        <v>0</v>
      </c>
      <c r="I2177" s="429">
        <f t="shared" si="318"/>
        <v>0</v>
      </c>
      <c r="J2177" s="429">
        <f t="shared" si="318"/>
        <v>0</v>
      </c>
      <c r="K2177" s="429">
        <f t="shared" si="318"/>
        <v>0</v>
      </c>
    </row>
    <row r="2178" spans="1:11" x14ac:dyDescent="0.25">
      <c r="A2178" s="164" t="s">
        <v>1060</v>
      </c>
      <c r="B2178" s="165" t="s">
        <v>1059</v>
      </c>
      <c r="C2178" s="374" t="str">
        <f t="shared" si="316"/>
        <v>FCTYF_TOUS</v>
      </c>
      <c r="D2178" s="374" t="s">
        <v>979</v>
      </c>
      <c r="E2178" s="428" t="s">
        <v>984</v>
      </c>
      <c r="F2178" s="429">
        <f t="shared" si="318"/>
        <v>0</v>
      </c>
      <c r="G2178" s="429">
        <f t="shared" si="318"/>
        <v>0</v>
      </c>
      <c r="H2178" s="429">
        <f t="shared" si="318"/>
        <v>0</v>
      </c>
      <c r="I2178" s="429">
        <f t="shared" si="318"/>
        <v>0</v>
      </c>
      <c r="J2178" s="429">
        <f t="shared" si="318"/>
        <v>0</v>
      </c>
      <c r="K2178" s="429">
        <f t="shared" si="318"/>
        <v>0</v>
      </c>
    </row>
    <row r="2179" spans="1:11" x14ac:dyDescent="0.25">
      <c r="A2179" s="164" t="s">
        <v>1060</v>
      </c>
      <c r="B2179" s="444" t="s">
        <v>1059</v>
      </c>
      <c r="C2179" s="441" t="str">
        <f t="shared" si="316"/>
        <v>FCTYF_TOUS</v>
      </c>
      <c r="D2179" s="441"/>
      <c r="E2179" s="442" t="s">
        <v>984</v>
      </c>
      <c r="F2179" s="443">
        <f t="shared" ref="F2179:K2179" si="319">SUM(F2173:F2178)</f>
        <v>559.99999790191646</v>
      </c>
      <c r="G2179" s="443">
        <f t="shared" si="319"/>
        <v>559.99999972134833</v>
      </c>
      <c r="H2179" s="443">
        <f t="shared" si="319"/>
        <v>559.99999805688856</v>
      </c>
      <c r="I2179" s="443">
        <f t="shared" si="319"/>
        <v>365.05999926775695</v>
      </c>
      <c r="J2179" s="443">
        <f t="shared" si="319"/>
        <v>483.3717476248741</v>
      </c>
      <c r="K2179" s="443">
        <f t="shared" si="319"/>
        <v>505.68634851455693</v>
      </c>
    </row>
    <row r="2180" spans="1:11" x14ac:dyDescent="0.25">
      <c r="A2180" s="164" t="s">
        <v>1060</v>
      </c>
      <c r="B2180" s="165" t="s">
        <v>1059</v>
      </c>
      <c r="C2180" s="374" t="str">
        <f t="shared" si="316"/>
        <v>FCTYF_TOUS</v>
      </c>
      <c r="D2180" s="374" t="s">
        <v>947</v>
      </c>
      <c r="E2180" s="428" t="s">
        <v>520</v>
      </c>
      <c r="F2180" s="429">
        <f t="shared" ref="F2180:K2185" si="320">F52+F204+F356+F508+F660+F812+F964+F1116+F1268+F1420+F1572+F1724+F1876+F2028</f>
        <v>0</v>
      </c>
      <c r="G2180" s="429">
        <f t="shared" si="320"/>
        <v>0</v>
      </c>
      <c r="H2180" s="429">
        <f t="shared" si="320"/>
        <v>0</v>
      </c>
      <c r="I2180" s="429">
        <f t="shared" si="320"/>
        <v>0</v>
      </c>
      <c r="J2180" s="429">
        <f t="shared" si="320"/>
        <v>0</v>
      </c>
      <c r="K2180" s="429">
        <f t="shared" si="320"/>
        <v>0</v>
      </c>
    </row>
    <row r="2181" spans="1:11" x14ac:dyDescent="0.25">
      <c r="A2181" s="164" t="s">
        <v>1060</v>
      </c>
      <c r="B2181" s="165" t="s">
        <v>1059</v>
      </c>
      <c r="C2181" s="374" t="str">
        <f t="shared" si="316"/>
        <v>FCTYF_TOUS</v>
      </c>
      <c r="D2181" s="374" t="s">
        <v>948</v>
      </c>
      <c r="E2181" s="428" t="s">
        <v>520</v>
      </c>
      <c r="F2181" s="429">
        <f t="shared" si="320"/>
        <v>0</v>
      </c>
      <c r="G2181" s="429">
        <f t="shared" si="320"/>
        <v>0</v>
      </c>
      <c r="H2181" s="429">
        <f t="shared" si="320"/>
        <v>0</v>
      </c>
      <c r="I2181" s="429">
        <f t="shared" si="320"/>
        <v>0</v>
      </c>
      <c r="J2181" s="429">
        <f t="shared" si="320"/>
        <v>0</v>
      </c>
      <c r="K2181" s="429">
        <f t="shared" si="320"/>
        <v>0</v>
      </c>
    </row>
    <row r="2182" spans="1:11" x14ac:dyDescent="0.25">
      <c r="A2182" s="164" t="s">
        <v>1060</v>
      </c>
      <c r="B2182" s="165" t="s">
        <v>1059</v>
      </c>
      <c r="C2182" s="374" t="str">
        <f t="shared" si="316"/>
        <v>FCTYF_TOUS</v>
      </c>
      <c r="D2182" s="374" t="s">
        <v>961</v>
      </c>
      <c r="E2182" s="428" t="s">
        <v>520</v>
      </c>
      <c r="F2182" s="429">
        <f t="shared" si="320"/>
        <v>0</v>
      </c>
      <c r="G2182" s="429">
        <f t="shared" si="320"/>
        <v>0</v>
      </c>
      <c r="H2182" s="429">
        <f t="shared" si="320"/>
        <v>0</v>
      </c>
      <c r="I2182" s="429">
        <f t="shared" si="320"/>
        <v>0</v>
      </c>
      <c r="J2182" s="429">
        <f t="shared" si="320"/>
        <v>0</v>
      </c>
      <c r="K2182" s="429">
        <f t="shared" si="320"/>
        <v>0</v>
      </c>
    </row>
    <row r="2183" spans="1:11" x14ac:dyDescent="0.25">
      <c r="A2183" s="164" t="s">
        <v>1060</v>
      </c>
      <c r="B2183" s="165" t="s">
        <v>1059</v>
      </c>
      <c r="C2183" s="374" t="str">
        <f t="shared" si="316"/>
        <v>FCTYF_TOUS</v>
      </c>
      <c r="D2183" s="374" t="s">
        <v>962</v>
      </c>
      <c r="E2183" s="428" t="s">
        <v>520</v>
      </c>
      <c r="F2183" s="429">
        <f t="shared" si="320"/>
        <v>0</v>
      </c>
      <c r="G2183" s="429">
        <f t="shared" si="320"/>
        <v>0</v>
      </c>
      <c r="H2183" s="429">
        <f t="shared" si="320"/>
        <v>0</v>
      </c>
      <c r="I2183" s="429">
        <f t="shared" si="320"/>
        <v>0</v>
      </c>
      <c r="J2183" s="429">
        <f t="shared" si="320"/>
        <v>0</v>
      </c>
      <c r="K2183" s="429">
        <f t="shared" si="320"/>
        <v>0</v>
      </c>
    </row>
    <row r="2184" spans="1:11" x14ac:dyDescent="0.25">
      <c r="A2184" s="164" t="s">
        <v>1060</v>
      </c>
      <c r="B2184" s="165" t="s">
        <v>1059</v>
      </c>
      <c r="C2184" s="374" t="str">
        <f t="shared" si="316"/>
        <v>FCTYF_TOUS</v>
      </c>
      <c r="D2184" s="374" t="s">
        <v>973</v>
      </c>
      <c r="E2184" s="428" t="s">
        <v>520</v>
      </c>
      <c r="F2184" s="429">
        <f t="shared" si="320"/>
        <v>0</v>
      </c>
      <c r="G2184" s="429">
        <f t="shared" si="320"/>
        <v>0</v>
      </c>
      <c r="H2184" s="429">
        <f t="shared" si="320"/>
        <v>0</v>
      </c>
      <c r="I2184" s="429">
        <f t="shared" si="320"/>
        <v>0</v>
      </c>
      <c r="J2184" s="429">
        <f t="shared" si="320"/>
        <v>0</v>
      </c>
      <c r="K2184" s="429">
        <f t="shared" si="320"/>
        <v>0</v>
      </c>
    </row>
    <row r="2185" spans="1:11" x14ac:dyDescent="0.25">
      <c r="A2185" s="164" t="s">
        <v>1060</v>
      </c>
      <c r="B2185" s="165" t="s">
        <v>1059</v>
      </c>
      <c r="C2185" s="374" t="str">
        <f t="shared" si="316"/>
        <v>FCTYF_TOUS</v>
      </c>
      <c r="D2185" s="374" t="s">
        <v>974</v>
      </c>
      <c r="E2185" s="428" t="s">
        <v>520</v>
      </c>
      <c r="F2185" s="429">
        <f t="shared" si="320"/>
        <v>0</v>
      </c>
      <c r="G2185" s="429">
        <f t="shared" si="320"/>
        <v>0</v>
      </c>
      <c r="H2185" s="429">
        <f t="shared" si="320"/>
        <v>0</v>
      </c>
      <c r="I2185" s="429">
        <f t="shared" si="320"/>
        <v>0</v>
      </c>
      <c r="J2185" s="429">
        <f t="shared" si="320"/>
        <v>0</v>
      </c>
      <c r="K2185" s="429">
        <f t="shared" si="320"/>
        <v>0</v>
      </c>
    </row>
    <row r="2186" spans="1:11" x14ac:dyDescent="0.25">
      <c r="A2186" s="164" t="s">
        <v>1060</v>
      </c>
      <c r="B2186" s="444" t="s">
        <v>1059</v>
      </c>
      <c r="C2186" s="441" t="str">
        <f t="shared" si="316"/>
        <v>FCTYF_TOUS</v>
      </c>
      <c r="D2186" s="445"/>
      <c r="E2186" s="442" t="s">
        <v>520</v>
      </c>
      <c r="F2186" s="443">
        <f t="shared" ref="F2186:K2186" si="321">SUM(F2180:F2185)</f>
        <v>0</v>
      </c>
      <c r="G2186" s="443">
        <f t="shared" si="321"/>
        <v>0</v>
      </c>
      <c r="H2186" s="443">
        <f t="shared" si="321"/>
        <v>0</v>
      </c>
      <c r="I2186" s="443">
        <f t="shared" si="321"/>
        <v>0</v>
      </c>
      <c r="J2186" s="443">
        <f t="shared" si="321"/>
        <v>0</v>
      </c>
      <c r="K2186" s="443">
        <f t="shared" si="321"/>
        <v>0</v>
      </c>
    </row>
    <row r="2187" spans="1:11" x14ac:dyDescent="0.25">
      <c r="A2187" s="164" t="s">
        <v>1060</v>
      </c>
      <c r="B2187" s="165" t="s">
        <v>1059</v>
      </c>
      <c r="C2187" s="374" t="str">
        <f t="shared" si="316"/>
        <v>FCTYF_TOUS</v>
      </c>
      <c r="D2187" s="374" t="s">
        <v>818</v>
      </c>
      <c r="E2187" s="428" t="s">
        <v>551</v>
      </c>
      <c r="F2187" s="429">
        <f t="shared" ref="F2187:K2189" si="322">F59+F211+F363+F515+F667+F819+F971+F1123+F1275+F1427+F1579+F1731+F1883+F2035</f>
        <v>0</v>
      </c>
      <c r="G2187" s="429">
        <f t="shared" si="322"/>
        <v>0</v>
      </c>
      <c r="H2187" s="429">
        <f t="shared" si="322"/>
        <v>0</v>
      </c>
      <c r="I2187" s="429">
        <f t="shared" si="322"/>
        <v>0</v>
      </c>
      <c r="J2187" s="429">
        <f t="shared" si="322"/>
        <v>0</v>
      </c>
      <c r="K2187" s="429">
        <f t="shared" si="322"/>
        <v>0</v>
      </c>
    </row>
    <row r="2188" spans="1:11" x14ac:dyDescent="0.25">
      <c r="A2188" s="164" t="s">
        <v>1060</v>
      </c>
      <c r="B2188" s="165" t="s">
        <v>1059</v>
      </c>
      <c r="C2188" s="374" t="str">
        <f t="shared" si="316"/>
        <v>FCTYF_TOUS</v>
      </c>
      <c r="D2188" s="374" t="s">
        <v>819</v>
      </c>
      <c r="E2188" s="428" t="s">
        <v>551</v>
      </c>
      <c r="F2188" s="429">
        <f t="shared" si="322"/>
        <v>0</v>
      </c>
      <c r="G2188" s="429">
        <f t="shared" si="322"/>
        <v>0</v>
      </c>
      <c r="H2188" s="429">
        <f t="shared" si="322"/>
        <v>0</v>
      </c>
      <c r="I2188" s="429">
        <f t="shared" si="322"/>
        <v>0</v>
      </c>
      <c r="J2188" s="429">
        <f t="shared" si="322"/>
        <v>0</v>
      </c>
      <c r="K2188" s="429">
        <f t="shared" si="322"/>
        <v>0</v>
      </c>
    </row>
    <row r="2189" spans="1:11" x14ac:dyDescent="0.25">
      <c r="A2189" s="164" t="s">
        <v>1060</v>
      </c>
      <c r="B2189" s="165" t="s">
        <v>1059</v>
      </c>
      <c r="C2189" s="374" t="str">
        <f t="shared" si="316"/>
        <v>FCTYF_TOUS</v>
      </c>
      <c r="D2189" s="374" t="s">
        <v>820</v>
      </c>
      <c r="E2189" s="428" t="s">
        <v>551</v>
      </c>
      <c r="F2189" s="429">
        <f t="shared" si="322"/>
        <v>0</v>
      </c>
      <c r="G2189" s="429">
        <f t="shared" si="322"/>
        <v>0</v>
      </c>
      <c r="H2189" s="429">
        <f t="shared" si="322"/>
        <v>0</v>
      </c>
      <c r="I2189" s="429">
        <f t="shared" si="322"/>
        <v>0</v>
      </c>
      <c r="J2189" s="429">
        <f t="shared" si="322"/>
        <v>0</v>
      </c>
      <c r="K2189" s="429">
        <f t="shared" si="322"/>
        <v>0</v>
      </c>
    </row>
    <row r="2190" spans="1:11" x14ac:dyDescent="0.25">
      <c r="A2190" s="164" t="s">
        <v>1060</v>
      </c>
      <c r="B2190" s="444" t="s">
        <v>1059</v>
      </c>
      <c r="C2190" s="441" t="str">
        <f t="shared" si="316"/>
        <v>FCTYF_TOUS</v>
      </c>
      <c r="D2190" s="445"/>
      <c r="E2190" s="442" t="s">
        <v>551</v>
      </c>
      <c r="F2190" s="443">
        <f t="shared" ref="F2190:K2190" si="323">SUM(F2187:F2189)</f>
        <v>0</v>
      </c>
      <c r="G2190" s="443">
        <f t="shared" si="323"/>
        <v>0</v>
      </c>
      <c r="H2190" s="443">
        <f t="shared" si="323"/>
        <v>0</v>
      </c>
      <c r="I2190" s="443">
        <f t="shared" si="323"/>
        <v>0</v>
      </c>
      <c r="J2190" s="443">
        <f t="shared" si="323"/>
        <v>0</v>
      </c>
      <c r="K2190" s="443">
        <f t="shared" si="323"/>
        <v>0</v>
      </c>
    </row>
    <row r="2191" spans="1:11" x14ac:dyDescent="0.25">
      <c r="A2191" s="164" t="s">
        <v>1060</v>
      </c>
      <c r="B2191" s="165" t="s">
        <v>1059</v>
      </c>
      <c r="C2191" s="374" t="str">
        <f t="shared" si="316"/>
        <v>FCTYF_TOUS</v>
      </c>
      <c r="D2191" s="374" t="s">
        <v>821</v>
      </c>
      <c r="E2191" s="428" t="s">
        <v>1056</v>
      </c>
      <c r="F2191" s="429">
        <f t="shared" ref="F2191:K2193" si="324">F63+F215+F367+F519+F671+F823+F975+F1127+F1279+F1431+F1583+F1735+F1887+F2039</f>
        <v>874.99998232126234</v>
      </c>
      <c r="G2191" s="429">
        <f t="shared" si="324"/>
        <v>874.99999420642848</v>
      </c>
      <c r="H2191" s="429">
        <f t="shared" si="324"/>
        <v>875.00000238418579</v>
      </c>
      <c r="I2191" s="429">
        <f t="shared" si="324"/>
        <v>875.00000839233394</v>
      </c>
      <c r="J2191" s="429">
        <f t="shared" si="324"/>
        <v>875.00000350475307</v>
      </c>
      <c r="K2191" s="429">
        <f t="shared" si="324"/>
        <v>874.99999816179275</v>
      </c>
    </row>
    <row r="2192" spans="1:11" x14ac:dyDescent="0.25">
      <c r="A2192" s="164" t="s">
        <v>1060</v>
      </c>
      <c r="B2192" s="165" t="s">
        <v>1059</v>
      </c>
      <c r="C2192" s="374" t="str">
        <f t="shared" si="316"/>
        <v>FCTYF_TOUS</v>
      </c>
      <c r="D2192" s="374" t="s">
        <v>822</v>
      </c>
      <c r="E2192" s="428" t="s">
        <v>1056</v>
      </c>
      <c r="F2192" s="429">
        <f t="shared" si="324"/>
        <v>0</v>
      </c>
      <c r="G2192" s="429">
        <f t="shared" si="324"/>
        <v>0</v>
      </c>
      <c r="H2192" s="429">
        <f t="shared" si="324"/>
        <v>0</v>
      </c>
      <c r="I2192" s="429">
        <f t="shared" si="324"/>
        <v>0</v>
      </c>
      <c r="J2192" s="429">
        <f t="shared" si="324"/>
        <v>0</v>
      </c>
      <c r="K2192" s="429">
        <f t="shared" si="324"/>
        <v>0</v>
      </c>
    </row>
    <row r="2193" spans="1:11" x14ac:dyDescent="0.25">
      <c r="A2193" s="164" t="s">
        <v>1060</v>
      </c>
      <c r="B2193" s="165" t="s">
        <v>1059</v>
      </c>
      <c r="C2193" s="374" t="str">
        <f t="shared" si="316"/>
        <v>FCTYF_TOUS</v>
      </c>
      <c r="D2193" s="374" t="s">
        <v>823</v>
      </c>
      <c r="E2193" s="428" t="s">
        <v>1056</v>
      </c>
      <c r="F2193" s="429">
        <f t="shared" si="324"/>
        <v>0</v>
      </c>
      <c r="G2193" s="429">
        <f t="shared" si="324"/>
        <v>0</v>
      </c>
      <c r="H2193" s="429">
        <f t="shared" si="324"/>
        <v>0</v>
      </c>
      <c r="I2193" s="429">
        <f t="shared" si="324"/>
        <v>0</v>
      </c>
      <c r="J2193" s="429">
        <f t="shared" si="324"/>
        <v>0</v>
      </c>
      <c r="K2193" s="429">
        <f t="shared" si="324"/>
        <v>0</v>
      </c>
    </row>
    <row r="2194" spans="1:11" x14ac:dyDescent="0.25">
      <c r="A2194" s="164" t="s">
        <v>1060</v>
      </c>
      <c r="B2194" s="444" t="s">
        <v>1059</v>
      </c>
      <c r="C2194" s="441" t="str">
        <f t="shared" si="316"/>
        <v>FCTYF_TOUS</v>
      </c>
      <c r="D2194" s="445"/>
      <c r="E2194" s="442" t="s">
        <v>1056</v>
      </c>
      <c r="F2194" s="443">
        <f t="shared" ref="F2194:K2194" si="325">SUM(F2191:F2193)</f>
        <v>874.99998232126234</v>
      </c>
      <c r="G2194" s="443">
        <f t="shared" si="325"/>
        <v>874.99999420642848</v>
      </c>
      <c r="H2194" s="443">
        <f t="shared" si="325"/>
        <v>875.00000238418579</v>
      </c>
      <c r="I2194" s="443">
        <f t="shared" si="325"/>
        <v>875.00000839233394</v>
      </c>
      <c r="J2194" s="443">
        <f t="shared" si="325"/>
        <v>875.00000350475307</v>
      </c>
      <c r="K2194" s="443">
        <f t="shared" si="325"/>
        <v>874.99999816179275</v>
      </c>
    </row>
    <row r="2195" spans="1:11" x14ac:dyDescent="0.25">
      <c r="A2195" s="164" t="s">
        <v>1060</v>
      </c>
      <c r="B2195" s="165" t="s">
        <v>1059</v>
      </c>
      <c r="C2195" s="374" t="str">
        <f t="shared" si="316"/>
        <v>FCTYF_TOUS</v>
      </c>
      <c r="D2195" s="374" t="s">
        <v>824</v>
      </c>
      <c r="E2195" s="428" t="s">
        <v>1057</v>
      </c>
      <c r="F2195" s="429">
        <f t="shared" ref="F2195:K2200" si="326">F67+F219+F371+F523+F675+F827+F979+F1131+F1283+F1435+F1587+F1739+F1891+F2043</f>
        <v>0</v>
      </c>
      <c r="G2195" s="429">
        <f t="shared" si="326"/>
        <v>0</v>
      </c>
      <c r="H2195" s="429">
        <f t="shared" si="326"/>
        <v>0</v>
      </c>
      <c r="I2195" s="429">
        <f t="shared" si="326"/>
        <v>0</v>
      </c>
      <c r="J2195" s="429">
        <f t="shared" si="326"/>
        <v>0</v>
      </c>
      <c r="K2195" s="429">
        <f t="shared" si="326"/>
        <v>0</v>
      </c>
    </row>
    <row r="2196" spans="1:11" x14ac:dyDescent="0.25">
      <c r="A2196" s="164" t="s">
        <v>1060</v>
      </c>
      <c r="B2196" s="165" t="s">
        <v>1059</v>
      </c>
      <c r="C2196" s="374" t="str">
        <f t="shared" si="316"/>
        <v>FCTYF_TOUS</v>
      </c>
      <c r="D2196" s="374" t="s">
        <v>825</v>
      </c>
      <c r="E2196" s="428" t="s">
        <v>1057</v>
      </c>
      <c r="F2196" s="429">
        <f t="shared" si="326"/>
        <v>1648.5545274823905</v>
      </c>
      <c r="G2196" s="429">
        <f t="shared" si="326"/>
        <v>1400.563936817646</v>
      </c>
      <c r="H2196" s="429">
        <f t="shared" si="326"/>
        <v>1450.9376814693212</v>
      </c>
      <c r="I2196" s="429">
        <f t="shared" si="326"/>
        <v>1280.5539112091064</v>
      </c>
      <c r="J2196" s="429">
        <f t="shared" si="326"/>
        <v>1435.5072254300117</v>
      </c>
      <c r="K2196" s="429">
        <f t="shared" si="326"/>
        <v>1443.2234564816952</v>
      </c>
    </row>
    <row r="2197" spans="1:11" x14ac:dyDescent="0.25">
      <c r="A2197" s="164" t="s">
        <v>1060</v>
      </c>
      <c r="B2197" s="165" t="s">
        <v>1059</v>
      </c>
      <c r="C2197" s="374" t="str">
        <f t="shared" si="316"/>
        <v>FCTYF_TOUS</v>
      </c>
      <c r="D2197" s="374" t="s">
        <v>826</v>
      </c>
      <c r="E2197" s="428" t="s">
        <v>1057</v>
      </c>
      <c r="F2197" s="429">
        <f t="shared" si="326"/>
        <v>0</v>
      </c>
      <c r="G2197" s="429">
        <f t="shared" si="326"/>
        <v>0</v>
      </c>
      <c r="H2197" s="429">
        <f t="shared" si="326"/>
        <v>0</v>
      </c>
      <c r="I2197" s="429">
        <f t="shared" si="326"/>
        <v>0</v>
      </c>
      <c r="J2197" s="429">
        <f t="shared" si="326"/>
        <v>0</v>
      </c>
      <c r="K2197" s="429">
        <f t="shared" si="326"/>
        <v>0</v>
      </c>
    </row>
    <row r="2198" spans="1:11" x14ac:dyDescent="0.25">
      <c r="A2198" s="164" t="s">
        <v>1060</v>
      </c>
      <c r="B2198" s="165" t="s">
        <v>1059</v>
      </c>
      <c r="C2198" s="374" t="str">
        <f t="shared" ref="C2198:C2229" si="327">"FCTYF_"&amp;B2198</f>
        <v>FCTYF_TOUS</v>
      </c>
      <c r="D2198" s="374" t="s">
        <v>827</v>
      </c>
      <c r="E2198" s="428" t="s">
        <v>1057</v>
      </c>
      <c r="F2198" s="429">
        <f t="shared" si="326"/>
        <v>0</v>
      </c>
      <c r="G2198" s="429">
        <f t="shared" si="326"/>
        <v>0</v>
      </c>
      <c r="H2198" s="429">
        <f t="shared" si="326"/>
        <v>0</v>
      </c>
      <c r="I2198" s="429">
        <f t="shared" si="326"/>
        <v>0</v>
      </c>
      <c r="J2198" s="429">
        <f t="shared" si="326"/>
        <v>0</v>
      </c>
      <c r="K2198" s="429">
        <f t="shared" si="326"/>
        <v>0</v>
      </c>
    </row>
    <row r="2199" spans="1:11" x14ac:dyDescent="0.25">
      <c r="A2199" s="164" t="s">
        <v>1060</v>
      </c>
      <c r="B2199" s="165" t="s">
        <v>1059</v>
      </c>
      <c r="C2199" s="374" t="str">
        <f t="shared" si="327"/>
        <v>FCTYF_TOUS</v>
      </c>
      <c r="D2199" s="374" t="s">
        <v>828</v>
      </c>
      <c r="E2199" s="428" t="s">
        <v>1057</v>
      </c>
      <c r="F2199" s="429">
        <f t="shared" si="326"/>
        <v>0</v>
      </c>
      <c r="G2199" s="429">
        <f t="shared" si="326"/>
        <v>0</v>
      </c>
      <c r="H2199" s="429">
        <f t="shared" si="326"/>
        <v>0</v>
      </c>
      <c r="I2199" s="429">
        <f t="shared" si="326"/>
        <v>0</v>
      </c>
      <c r="J2199" s="429">
        <f t="shared" si="326"/>
        <v>0</v>
      </c>
      <c r="K2199" s="429">
        <f t="shared" si="326"/>
        <v>0</v>
      </c>
    </row>
    <row r="2200" spans="1:11" x14ac:dyDescent="0.25">
      <c r="A2200" s="164" t="s">
        <v>1060</v>
      </c>
      <c r="B2200" s="165" t="s">
        <v>1059</v>
      </c>
      <c r="C2200" s="374" t="str">
        <f t="shared" si="327"/>
        <v>FCTYF_TOUS</v>
      </c>
      <c r="D2200" s="374" t="s">
        <v>829</v>
      </c>
      <c r="E2200" s="428" t="s">
        <v>1057</v>
      </c>
      <c r="F2200" s="429">
        <f t="shared" si="326"/>
        <v>0</v>
      </c>
      <c r="G2200" s="429">
        <f t="shared" si="326"/>
        <v>0</v>
      </c>
      <c r="H2200" s="429">
        <f t="shared" si="326"/>
        <v>0</v>
      </c>
      <c r="I2200" s="429">
        <f t="shared" si="326"/>
        <v>0</v>
      </c>
      <c r="J2200" s="429">
        <f t="shared" si="326"/>
        <v>0</v>
      </c>
      <c r="K2200" s="429">
        <f t="shared" si="326"/>
        <v>0</v>
      </c>
    </row>
    <row r="2201" spans="1:11" x14ac:dyDescent="0.25">
      <c r="A2201" s="164" t="s">
        <v>1060</v>
      </c>
      <c r="B2201" s="444" t="s">
        <v>1059</v>
      </c>
      <c r="C2201" s="441" t="str">
        <f t="shared" si="327"/>
        <v>FCTYF_TOUS</v>
      </c>
      <c r="D2201" s="445"/>
      <c r="E2201" s="442" t="s">
        <v>1057</v>
      </c>
      <c r="F2201" s="443">
        <f t="shared" ref="F2201:K2201" si="328">SUM(F2195:F2200)</f>
        <v>1648.5545274823905</v>
      </c>
      <c r="G2201" s="443">
        <f t="shared" si="328"/>
        <v>1400.563936817646</v>
      </c>
      <c r="H2201" s="443">
        <f t="shared" si="328"/>
        <v>1450.9376814693212</v>
      </c>
      <c r="I2201" s="443">
        <f t="shared" si="328"/>
        <v>1280.5539112091064</v>
      </c>
      <c r="J2201" s="443">
        <f t="shared" si="328"/>
        <v>1435.5072254300117</v>
      </c>
      <c r="K2201" s="443">
        <f t="shared" si="328"/>
        <v>1443.2234564816952</v>
      </c>
    </row>
    <row r="2202" spans="1:11" x14ac:dyDescent="0.25">
      <c r="A2202" s="164" t="s">
        <v>1060</v>
      </c>
      <c r="B2202" s="165" t="s">
        <v>1059</v>
      </c>
      <c r="C2202" s="374" t="str">
        <f t="shared" si="327"/>
        <v>FCTYF_TOUS</v>
      </c>
      <c r="D2202" s="374" t="s">
        <v>830</v>
      </c>
      <c r="E2202" s="428" t="s">
        <v>1058</v>
      </c>
      <c r="F2202" s="429">
        <f t="shared" ref="F2202:K2211" si="329">F74+F226+F378+F530+F682+F834+F986+F1138+F1290+F1442+F1594+F1746+F1898+F2050</f>
        <v>0</v>
      </c>
      <c r="G2202" s="429">
        <f t="shared" si="329"/>
        <v>0</v>
      </c>
      <c r="H2202" s="429">
        <f t="shared" si="329"/>
        <v>0</v>
      </c>
      <c r="I2202" s="429">
        <f t="shared" si="329"/>
        <v>0</v>
      </c>
      <c r="J2202" s="429">
        <f t="shared" si="329"/>
        <v>0</v>
      </c>
      <c r="K2202" s="429">
        <f t="shared" si="329"/>
        <v>0</v>
      </c>
    </row>
    <row r="2203" spans="1:11" x14ac:dyDescent="0.25">
      <c r="A2203" s="164" t="s">
        <v>1060</v>
      </c>
      <c r="B2203" s="165" t="s">
        <v>1059</v>
      </c>
      <c r="C2203" s="374" t="str">
        <f t="shared" si="327"/>
        <v>FCTYF_TOUS</v>
      </c>
      <c r="D2203" s="374" t="s">
        <v>831</v>
      </c>
      <c r="E2203" s="428" t="s">
        <v>1058</v>
      </c>
      <c r="F2203" s="429">
        <f t="shared" si="329"/>
        <v>0</v>
      </c>
      <c r="G2203" s="429">
        <f t="shared" si="329"/>
        <v>0</v>
      </c>
      <c r="H2203" s="429">
        <f t="shared" si="329"/>
        <v>0</v>
      </c>
      <c r="I2203" s="429">
        <f t="shared" si="329"/>
        <v>0</v>
      </c>
      <c r="J2203" s="429">
        <f t="shared" si="329"/>
        <v>0</v>
      </c>
      <c r="K2203" s="429">
        <f t="shared" si="329"/>
        <v>0</v>
      </c>
    </row>
    <row r="2204" spans="1:11" x14ac:dyDescent="0.25">
      <c r="A2204" s="164" t="s">
        <v>1060</v>
      </c>
      <c r="B2204" s="165" t="s">
        <v>1059</v>
      </c>
      <c r="C2204" s="374" t="str">
        <f t="shared" si="327"/>
        <v>FCTYF_TOUS</v>
      </c>
      <c r="D2204" s="374" t="s">
        <v>832</v>
      </c>
      <c r="E2204" s="428" t="s">
        <v>1058</v>
      </c>
      <c r="F2204" s="429">
        <f t="shared" si="329"/>
        <v>0</v>
      </c>
      <c r="G2204" s="429">
        <f t="shared" si="329"/>
        <v>0</v>
      </c>
      <c r="H2204" s="429">
        <f t="shared" si="329"/>
        <v>0</v>
      </c>
      <c r="I2204" s="429">
        <f t="shared" si="329"/>
        <v>0</v>
      </c>
      <c r="J2204" s="429">
        <f t="shared" si="329"/>
        <v>0</v>
      </c>
      <c r="K2204" s="429">
        <f t="shared" si="329"/>
        <v>0</v>
      </c>
    </row>
    <row r="2205" spans="1:11" x14ac:dyDescent="0.25">
      <c r="A2205" s="164" t="s">
        <v>1060</v>
      </c>
      <c r="B2205" s="165" t="s">
        <v>1059</v>
      </c>
      <c r="C2205" s="374" t="str">
        <f t="shared" si="327"/>
        <v>FCTYF_TOUS</v>
      </c>
      <c r="D2205" s="374" t="s">
        <v>833</v>
      </c>
      <c r="E2205" s="428" t="s">
        <v>1058</v>
      </c>
      <c r="F2205" s="429">
        <f t="shared" si="329"/>
        <v>0</v>
      </c>
      <c r="G2205" s="429">
        <f t="shared" si="329"/>
        <v>0</v>
      </c>
      <c r="H2205" s="429">
        <f t="shared" si="329"/>
        <v>0</v>
      </c>
      <c r="I2205" s="429">
        <f t="shared" si="329"/>
        <v>0</v>
      </c>
      <c r="J2205" s="429">
        <f t="shared" si="329"/>
        <v>0</v>
      </c>
      <c r="K2205" s="429">
        <f t="shared" si="329"/>
        <v>0</v>
      </c>
    </row>
    <row r="2206" spans="1:11" x14ac:dyDescent="0.25">
      <c r="A2206" s="164" t="s">
        <v>1060</v>
      </c>
      <c r="B2206" s="165" t="s">
        <v>1059</v>
      </c>
      <c r="C2206" s="374" t="str">
        <f t="shared" si="327"/>
        <v>FCTYF_TOUS</v>
      </c>
      <c r="D2206" s="374" t="s">
        <v>834</v>
      </c>
      <c r="E2206" s="428" t="s">
        <v>1058</v>
      </c>
      <c r="F2206" s="429">
        <f t="shared" si="329"/>
        <v>0</v>
      </c>
      <c r="G2206" s="429">
        <f t="shared" si="329"/>
        <v>0</v>
      </c>
      <c r="H2206" s="429">
        <f t="shared" si="329"/>
        <v>0</v>
      </c>
      <c r="I2206" s="429">
        <f t="shared" si="329"/>
        <v>0</v>
      </c>
      <c r="J2206" s="429">
        <f t="shared" si="329"/>
        <v>0</v>
      </c>
      <c r="K2206" s="429">
        <f t="shared" si="329"/>
        <v>0</v>
      </c>
    </row>
    <row r="2207" spans="1:11" x14ac:dyDescent="0.25">
      <c r="A2207" s="164" t="s">
        <v>1060</v>
      </c>
      <c r="B2207" s="165" t="s">
        <v>1059</v>
      </c>
      <c r="C2207" s="374" t="str">
        <f t="shared" si="327"/>
        <v>FCTYF_TOUS</v>
      </c>
      <c r="D2207" s="374" t="s">
        <v>835</v>
      </c>
      <c r="E2207" s="428" t="s">
        <v>1058</v>
      </c>
      <c r="F2207" s="429">
        <f t="shared" si="329"/>
        <v>0</v>
      </c>
      <c r="G2207" s="429">
        <f t="shared" si="329"/>
        <v>0</v>
      </c>
      <c r="H2207" s="429">
        <f t="shared" si="329"/>
        <v>0</v>
      </c>
      <c r="I2207" s="429">
        <f t="shared" si="329"/>
        <v>0</v>
      </c>
      <c r="J2207" s="429">
        <f t="shared" si="329"/>
        <v>0</v>
      </c>
      <c r="K2207" s="429">
        <f t="shared" si="329"/>
        <v>0</v>
      </c>
    </row>
    <row r="2208" spans="1:11" x14ac:dyDescent="0.25">
      <c r="A2208" s="164" t="s">
        <v>1060</v>
      </c>
      <c r="B2208" s="165" t="s">
        <v>1059</v>
      </c>
      <c r="C2208" s="374" t="str">
        <f t="shared" si="327"/>
        <v>FCTYF_TOUS</v>
      </c>
      <c r="D2208" s="374" t="s">
        <v>836</v>
      </c>
      <c r="E2208" s="428" t="s">
        <v>1058</v>
      </c>
      <c r="F2208" s="429">
        <f t="shared" si="329"/>
        <v>0</v>
      </c>
      <c r="G2208" s="429">
        <f t="shared" si="329"/>
        <v>0</v>
      </c>
      <c r="H2208" s="429">
        <f t="shared" si="329"/>
        <v>0</v>
      </c>
      <c r="I2208" s="429">
        <f t="shared" si="329"/>
        <v>0</v>
      </c>
      <c r="J2208" s="429">
        <f t="shared" si="329"/>
        <v>0</v>
      </c>
      <c r="K2208" s="429">
        <f t="shared" si="329"/>
        <v>0</v>
      </c>
    </row>
    <row r="2209" spans="1:11" x14ac:dyDescent="0.25">
      <c r="A2209" s="164" t="s">
        <v>1060</v>
      </c>
      <c r="B2209" s="165" t="s">
        <v>1059</v>
      </c>
      <c r="C2209" s="374" t="str">
        <f t="shared" si="327"/>
        <v>FCTYF_TOUS</v>
      </c>
      <c r="D2209" s="374" t="s">
        <v>837</v>
      </c>
      <c r="E2209" s="428" t="s">
        <v>1058</v>
      </c>
      <c r="F2209" s="429">
        <f t="shared" si="329"/>
        <v>0</v>
      </c>
      <c r="G2209" s="429">
        <f t="shared" si="329"/>
        <v>0</v>
      </c>
      <c r="H2209" s="429">
        <f t="shared" si="329"/>
        <v>0</v>
      </c>
      <c r="I2209" s="429">
        <f t="shared" si="329"/>
        <v>0</v>
      </c>
      <c r="J2209" s="429">
        <f t="shared" si="329"/>
        <v>0</v>
      </c>
      <c r="K2209" s="429">
        <f t="shared" si="329"/>
        <v>0</v>
      </c>
    </row>
    <row r="2210" spans="1:11" x14ac:dyDescent="0.25">
      <c r="A2210" s="164" t="s">
        <v>1060</v>
      </c>
      <c r="B2210" s="165" t="s">
        <v>1059</v>
      </c>
      <c r="C2210" s="374" t="str">
        <f t="shared" si="327"/>
        <v>FCTYF_TOUS</v>
      </c>
      <c r="D2210" s="374" t="s">
        <v>838</v>
      </c>
      <c r="E2210" s="428" t="s">
        <v>1058</v>
      </c>
      <c r="F2210" s="429">
        <f t="shared" si="329"/>
        <v>0</v>
      </c>
      <c r="G2210" s="429">
        <f t="shared" si="329"/>
        <v>0</v>
      </c>
      <c r="H2210" s="429">
        <f t="shared" si="329"/>
        <v>0</v>
      </c>
      <c r="I2210" s="429">
        <f t="shared" si="329"/>
        <v>0</v>
      </c>
      <c r="J2210" s="429">
        <f t="shared" si="329"/>
        <v>0</v>
      </c>
      <c r="K2210" s="429">
        <f t="shared" si="329"/>
        <v>0</v>
      </c>
    </row>
    <row r="2211" spans="1:11" x14ac:dyDescent="0.25">
      <c r="A2211" s="164" t="s">
        <v>1060</v>
      </c>
      <c r="B2211" s="165" t="s">
        <v>1059</v>
      </c>
      <c r="C2211" s="374" t="str">
        <f t="shared" si="327"/>
        <v>FCTYF_TOUS</v>
      </c>
      <c r="D2211" s="374" t="s">
        <v>839</v>
      </c>
      <c r="E2211" s="428" t="s">
        <v>1058</v>
      </c>
      <c r="F2211" s="429">
        <f t="shared" si="329"/>
        <v>0</v>
      </c>
      <c r="G2211" s="429">
        <f t="shared" si="329"/>
        <v>0</v>
      </c>
      <c r="H2211" s="429">
        <f t="shared" si="329"/>
        <v>0</v>
      </c>
      <c r="I2211" s="429">
        <f t="shared" si="329"/>
        <v>0</v>
      </c>
      <c r="J2211" s="429">
        <f t="shared" si="329"/>
        <v>0</v>
      </c>
      <c r="K2211" s="429">
        <f t="shared" si="329"/>
        <v>0</v>
      </c>
    </row>
    <row r="2212" spans="1:11" x14ac:dyDescent="0.25">
      <c r="A2212" s="164" t="s">
        <v>1060</v>
      </c>
      <c r="B2212" s="165" t="s">
        <v>1059</v>
      </c>
      <c r="C2212" s="374" t="str">
        <f t="shared" si="327"/>
        <v>FCTYF_TOUS</v>
      </c>
      <c r="D2212" s="374" t="s">
        <v>840</v>
      </c>
      <c r="E2212" s="428" t="s">
        <v>1058</v>
      </c>
      <c r="F2212" s="429">
        <f t="shared" ref="F2212:K2219" si="330">F84+F236+F388+F540+F692+F844+F996+F1148+F1300+F1452+F1604+F1756+F1908+F2060</f>
        <v>0</v>
      </c>
      <c r="G2212" s="429">
        <f t="shared" si="330"/>
        <v>0</v>
      </c>
      <c r="H2212" s="429">
        <f t="shared" si="330"/>
        <v>0</v>
      </c>
      <c r="I2212" s="429">
        <f t="shared" si="330"/>
        <v>0</v>
      </c>
      <c r="J2212" s="429">
        <f t="shared" si="330"/>
        <v>0</v>
      </c>
      <c r="K2212" s="429">
        <f t="shared" si="330"/>
        <v>0</v>
      </c>
    </row>
    <row r="2213" spans="1:11" x14ac:dyDescent="0.25">
      <c r="A2213" s="164" t="s">
        <v>1060</v>
      </c>
      <c r="B2213" s="165" t="s">
        <v>1059</v>
      </c>
      <c r="C2213" s="374" t="str">
        <f t="shared" si="327"/>
        <v>FCTYF_TOUS</v>
      </c>
      <c r="D2213" s="374" t="s">
        <v>841</v>
      </c>
      <c r="E2213" s="428" t="s">
        <v>1058</v>
      </c>
      <c r="F2213" s="429">
        <f t="shared" si="330"/>
        <v>0</v>
      </c>
      <c r="G2213" s="429">
        <f t="shared" si="330"/>
        <v>0</v>
      </c>
      <c r="H2213" s="429">
        <f t="shared" si="330"/>
        <v>0</v>
      </c>
      <c r="I2213" s="429">
        <f t="shared" si="330"/>
        <v>0</v>
      </c>
      <c r="J2213" s="429">
        <f t="shared" si="330"/>
        <v>0</v>
      </c>
      <c r="K2213" s="429">
        <f t="shared" si="330"/>
        <v>0</v>
      </c>
    </row>
    <row r="2214" spans="1:11" x14ac:dyDescent="0.25">
      <c r="A2214" s="164" t="s">
        <v>1060</v>
      </c>
      <c r="B2214" s="165" t="s">
        <v>1059</v>
      </c>
      <c r="C2214" s="374" t="str">
        <f t="shared" si="327"/>
        <v>FCTYF_TOUS</v>
      </c>
      <c r="D2214" s="374" t="s">
        <v>842</v>
      </c>
      <c r="E2214" s="428" t="s">
        <v>1058</v>
      </c>
      <c r="F2214" s="429">
        <f t="shared" si="330"/>
        <v>0</v>
      </c>
      <c r="G2214" s="429">
        <f t="shared" si="330"/>
        <v>0</v>
      </c>
      <c r="H2214" s="429">
        <f t="shared" si="330"/>
        <v>0</v>
      </c>
      <c r="I2214" s="429">
        <f t="shared" si="330"/>
        <v>0</v>
      </c>
      <c r="J2214" s="429">
        <f t="shared" si="330"/>
        <v>0</v>
      </c>
      <c r="K2214" s="429">
        <f t="shared" si="330"/>
        <v>0</v>
      </c>
    </row>
    <row r="2215" spans="1:11" x14ac:dyDescent="0.25">
      <c r="A2215" s="164" t="s">
        <v>1060</v>
      </c>
      <c r="B2215" s="165" t="s">
        <v>1059</v>
      </c>
      <c r="C2215" s="374" t="str">
        <f t="shared" si="327"/>
        <v>FCTYF_TOUS</v>
      </c>
      <c r="D2215" s="374" t="s">
        <v>843</v>
      </c>
      <c r="E2215" s="428" t="s">
        <v>1058</v>
      </c>
      <c r="F2215" s="429">
        <f t="shared" si="330"/>
        <v>0</v>
      </c>
      <c r="G2215" s="429">
        <f t="shared" si="330"/>
        <v>0</v>
      </c>
      <c r="H2215" s="429">
        <f t="shared" si="330"/>
        <v>0</v>
      </c>
      <c r="I2215" s="429">
        <f t="shared" si="330"/>
        <v>0</v>
      </c>
      <c r="J2215" s="429">
        <f t="shared" si="330"/>
        <v>0</v>
      </c>
      <c r="K2215" s="429">
        <f t="shared" si="330"/>
        <v>0</v>
      </c>
    </row>
    <row r="2216" spans="1:11" x14ac:dyDescent="0.25">
      <c r="A2216" s="164" t="s">
        <v>1060</v>
      </c>
      <c r="B2216" s="165" t="s">
        <v>1059</v>
      </c>
      <c r="C2216" s="374" t="str">
        <f t="shared" si="327"/>
        <v>FCTYF_TOUS</v>
      </c>
      <c r="D2216" s="374" t="s">
        <v>844</v>
      </c>
      <c r="E2216" s="428" t="s">
        <v>1058</v>
      </c>
      <c r="F2216" s="429">
        <f t="shared" si="330"/>
        <v>0</v>
      </c>
      <c r="G2216" s="429">
        <f t="shared" si="330"/>
        <v>0</v>
      </c>
      <c r="H2216" s="429">
        <f t="shared" si="330"/>
        <v>0</v>
      </c>
      <c r="I2216" s="429">
        <f t="shared" si="330"/>
        <v>0</v>
      </c>
      <c r="J2216" s="429">
        <f t="shared" si="330"/>
        <v>0</v>
      </c>
      <c r="K2216" s="429">
        <f t="shared" si="330"/>
        <v>0</v>
      </c>
    </row>
    <row r="2217" spans="1:11" x14ac:dyDescent="0.25">
      <c r="A2217" s="164" t="s">
        <v>1060</v>
      </c>
      <c r="B2217" s="165" t="s">
        <v>1059</v>
      </c>
      <c r="C2217" s="374" t="str">
        <f t="shared" si="327"/>
        <v>FCTYF_TOUS</v>
      </c>
      <c r="D2217" s="374" t="s">
        <v>845</v>
      </c>
      <c r="E2217" s="428" t="s">
        <v>1058</v>
      </c>
      <c r="F2217" s="429">
        <f t="shared" si="330"/>
        <v>0</v>
      </c>
      <c r="G2217" s="429">
        <f t="shared" si="330"/>
        <v>0</v>
      </c>
      <c r="H2217" s="429">
        <f t="shared" si="330"/>
        <v>0</v>
      </c>
      <c r="I2217" s="429">
        <f t="shared" si="330"/>
        <v>0</v>
      </c>
      <c r="J2217" s="429">
        <f t="shared" si="330"/>
        <v>0</v>
      </c>
      <c r="K2217" s="429">
        <f t="shared" si="330"/>
        <v>0</v>
      </c>
    </row>
    <row r="2218" spans="1:11" x14ac:dyDescent="0.25">
      <c r="A2218" s="164" t="s">
        <v>1060</v>
      </c>
      <c r="B2218" s="165" t="s">
        <v>1059</v>
      </c>
      <c r="C2218" s="374" t="str">
        <f t="shared" si="327"/>
        <v>FCTYF_TOUS</v>
      </c>
      <c r="D2218" s="374" t="s">
        <v>846</v>
      </c>
      <c r="E2218" s="428" t="s">
        <v>1058</v>
      </c>
      <c r="F2218" s="429">
        <f t="shared" si="330"/>
        <v>317.9000006832182</v>
      </c>
      <c r="G2218" s="429">
        <f t="shared" si="330"/>
        <v>317.89999886751173</v>
      </c>
      <c r="H2218" s="429">
        <f t="shared" si="330"/>
        <v>317.90000066831709</v>
      </c>
      <c r="I2218" s="429">
        <f t="shared" si="330"/>
        <v>223.89999921321868</v>
      </c>
      <c r="J2218" s="429">
        <f t="shared" si="330"/>
        <v>290.67702372670175</v>
      </c>
      <c r="K2218" s="429">
        <f t="shared" si="330"/>
        <v>293.65540463179354</v>
      </c>
    </row>
    <row r="2219" spans="1:11" x14ac:dyDescent="0.25">
      <c r="A2219" s="164" t="s">
        <v>1060</v>
      </c>
      <c r="B2219" s="165" t="s">
        <v>1059</v>
      </c>
      <c r="C2219" s="374" t="str">
        <f t="shared" si="327"/>
        <v>FCTYF_TOUS</v>
      </c>
      <c r="D2219" s="374" t="s">
        <v>847</v>
      </c>
      <c r="E2219" s="428" t="s">
        <v>1058</v>
      </c>
      <c r="F2219" s="429">
        <f t="shared" si="330"/>
        <v>0</v>
      </c>
      <c r="G2219" s="429">
        <f t="shared" si="330"/>
        <v>0</v>
      </c>
      <c r="H2219" s="429">
        <f t="shared" si="330"/>
        <v>0</v>
      </c>
      <c r="I2219" s="429">
        <f t="shared" si="330"/>
        <v>0</v>
      </c>
      <c r="J2219" s="429">
        <f t="shared" si="330"/>
        <v>0</v>
      </c>
      <c r="K2219" s="429">
        <f t="shared" si="330"/>
        <v>0</v>
      </c>
    </row>
    <row r="2220" spans="1:11" x14ac:dyDescent="0.25">
      <c r="A2220" s="164" t="s">
        <v>1060</v>
      </c>
      <c r="B2220" s="444" t="s">
        <v>1059</v>
      </c>
      <c r="C2220" s="441" t="str">
        <f t="shared" si="327"/>
        <v>FCTYF_TOUS</v>
      </c>
      <c r="D2220" s="445"/>
      <c r="E2220" s="442" t="s">
        <v>1058</v>
      </c>
      <c r="F2220" s="443">
        <f t="shared" ref="F2220:K2220" si="331">SUM(F2202:F2219)</f>
        <v>317.9000006832182</v>
      </c>
      <c r="G2220" s="443">
        <f t="shared" si="331"/>
        <v>317.89999886751173</v>
      </c>
      <c r="H2220" s="443">
        <f t="shared" si="331"/>
        <v>317.90000066831709</v>
      </c>
      <c r="I2220" s="443">
        <f t="shared" si="331"/>
        <v>223.89999921321868</v>
      </c>
      <c r="J2220" s="443">
        <f t="shared" si="331"/>
        <v>290.67702372670175</v>
      </c>
      <c r="K2220" s="443">
        <f t="shared" si="331"/>
        <v>293.65540463179354</v>
      </c>
    </row>
    <row r="2221" spans="1:11" x14ac:dyDescent="0.25">
      <c r="A2221" s="164" t="s">
        <v>1060</v>
      </c>
      <c r="B2221" s="165" t="s">
        <v>1059</v>
      </c>
      <c r="C2221" s="374" t="str">
        <f t="shared" si="327"/>
        <v>FCTYF_TOUS</v>
      </c>
      <c r="D2221" s="374" t="s">
        <v>849</v>
      </c>
      <c r="E2221" s="428" t="s">
        <v>742</v>
      </c>
      <c r="F2221" s="429">
        <f t="shared" ref="F2221:K2223" si="332">F93+F245+F397+F549+F701+F853+F1005+F1157+F1309+F1461+F1613+F1765+F1917+F2069</f>
        <v>0</v>
      </c>
      <c r="G2221" s="429">
        <f t="shared" si="332"/>
        <v>0</v>
      </c>
      <c r="H2221" s="429">
        <f t="shared" si="332"/>
        <v>927.9609013319016</v>
      </c>
      <c r="I2221" s="429">
        <f t="shared" si="332"/>
        <v>956.26881415843968</v>
      </c>
      <c r="J2221" s="429">
        <f t="shared" si="332"/>
        <v>859.49070101231337</v>
      </c>
      <c r="K2221" s="429">
        <f t="shared" si="332"/>
        <v>548.74408330053097</v>
      </c>
    </row>
    <row r="2222" spans="1:11" x14ac:dyDescent="0.25">
      <c r="A2222" s="164" t="s">
        <v>1060</v>
      </c>
      <c r="B2222" s="165" t="s">
        <v>1059</v>
      </c>
      <c r="C2222" s="374" t="str">
        <f t="shared" si="327"/>
        <v>FCTYF_TOUS</v>
      </c>
      <c r="D2222" s="374" t="s">
        <v>850</v>
      </c>
      <c r="E2222" s="428" t="s">
        <v>742</v>
      </c>
      <c r="F2222" s="429">
        <f t="shared" si="332"/>
        <v>0</v>
      </c>
      <c r="G2222" s="429">
        <f t="shared" si="332"/>
        <v>0</v>
      </c>
      <c r="H2222" s="429">
        <f t="shared" si="332"/>
        <v>0</v>
      </c>
      <c r="I2222" s="429">
        <f t="shared" si="332"/>
        <v>0</v>
      </c>
      <c r="J2222" s="429">
        <f t="shared" si="332"/>
        <v>0</v>
      </c>
      <c r="K2222" s="429">
        <f t="shared" si="332"/>
        <v>0</v>
      </c>
    </row>
    <row r="2223" spans="1:11" x14ac:dyDescent="0.25">
      <c r="A2223" s="164" t="s">
        <v>1060</v>
      </c>
      <c r="B2223" s="165" t="s">
        <v>1059</v>
      </c>
      <c r="C2223" s="374" t="str">
        <f t="shared" si="327"/>
        <v>FCTYF_TOUS</v>
      </c>
      <c r="D2223" s="374" t="s">
        <v>851</v>
      </c>
      <c r="E2223" s="428" t="s">
        <v>742</v>
      </c>
      <c r="F2223" s="429">
        <f t="shared" si="332"/>
        <v>0</v>
      </c>
      <c r="G2223" s="429">
        <f t="shared" si="332"/>
        <v>0</v>
      </c>
      <c r="H2223" s="429">
        <f t="shared" si="332"/>
        <v>0</v>
      </c>
      <c r="I2223" s="429">
        <f t="shared" si="332"/>
        <v>0</v>
      </c>
      <c r="J2223" s="429">
        <f t="shared" si="332"/>
        <v>0</v>
      </c>
      <c r="K2223" s="429">
        <f t="shared" si="332"/>
        <v>0</v>
      </c>
    </row>
    <row r="2224" spans="1:11" x14ac:dyDescent="0.25">
      <c r="A2224" s="164" t="s">
        <v>1060</v>
      </c>
      <c r="B2224" s="444" t="s">
        <v>1059</v>
      </c>
      <c r="C2224" s="441" t="str">
        <f t="shared" si="327"/>
        <v>FCTYF_TOUS</v>
      </c>
      <c r="D2224" s="445"/>
      <c r="E2224" s="442" t="s">
        <v>742</v>
      </c>
      <c r="F2224" s="443">
        <f t="shared" ref="F2224:K2224" si="333">SUM(F2221:F2223)</f>
        <v>0</v>
      </c>
      <c r="G2224" s="443">
        <f t="shared" si="333"/>
        <v>0</v>
      </c>
      <c r="H2224" s="443">
        <f t="shared" si="333"/>
        <v>927.9609013319016</v>
      </c>
      <c r="I2224" s="443">
        <f t="shared" si="333"/>
        <v>956.26881415843968</v>
      </c>
      <c r="J2224" s="443">
        <f t="shared" si="333"/>
        <v>859.49070101231337</v>
      </c>
      <c r="K2224" s="443">
        <f t="shared" si="333"/>
        <v>548.74408330053097</v>
      </c>
    </row>
    <row r="2225" spans="1:11" x14ac:dyDescent="0.25">
      <c r="A2225" s="164" t="s">
        <v>1060</v>
      </c>
      <c r="B2225" s="165" t="s">
        <v>1059</v>
      </c>
      <c r="C2225" s="374" t="str">
        <f t="shared" si="327"/>
        <v>FCTYF_TOUS</v>
      </c>
      <c r="D2225" s="374" t="s">
        <v>852</v>
      </c>
      <c r="E2225" s="428" t="s">
        <v>515</v>
      </c>
      <c r="F2225" s="429">
        <f t="shared" ref="F2225:K2236" si="334">F97+F249+F401+F553+F705+F857+F1009+F1161+F1313+F1465+F1617+F1769+F1921+F2073</f>
        <v>0</v>
      </c>
      <c r="G2225" s="429">
        <f t="shared" si="334"/>
        <v>0</v>
      </c>
      <c r="H2225" s="429">
        <f t="shared" si="334"/>
        <v>0</v>
      </c>
      <c r="I2225" s="429">
        <f t="shared" si="334"/>
        <v>0</v>
      </c>
      <c r="J2225" s="429">
        <f t="shared" si="334"/>
        <v>0</v>
      </c>
      <c r="K2225" s="429">
        <f t="shared" si="334"/>
        <v>0</v>
      </c>
    </row>
    <row r="2226" spans="1:11" x14ac:dyDescent="0.25">
      <c r="A2226" s="164" t="s">
        <v>1060</v>
      </c>
      <c r="B2226" s="165" t="s">
        <v>1059</v>
      </c>
      <c r="C2226" s="374" t="str">
        <f t="shared" si="327"/>
        <v>FCTYF_TOUS</v>
      </c>
      <c r="D2226" s="374" t="s">
        <v>853</v>
      </c>
      <c r="E2226" s="428" t="s">
        <v>515</v>
      </c>
      <c r="F2226" s="429">
        <f t="shared" si="334"/>
        <v>0</v>
      </c>
      <c r="G2226" s="429">
        <f t="shared" si="334"/>
        <v>0</v>
      </c>
      <c r="H2226" s="429">
        <f t="shared" si="334"/>
        <v>0</v>
      </c>
      <c r="I2226" s="429">
        <f t="shared" si="334"/>
        <v>0</v>
      </c>
      <c r="J2226" s="429">
        <f t="shared" si="334"/>
        <v>0</v>
      </c>
      <c r="K2226" s="429">
        <f t="shared" si="334"/>
        <v>0</v>
      </c>
    </row>
    <row r="2227" spans="1:11" x14ac:dyDescent="0.25">
      <c r="A2227" s="164" t="s">
        <v>1060</v>
      </c>
      <c r="B2227" s="165" t="s">
        <v>1059</v>
      </c>
      <c r="C2227" s="374" t="str">
        <f t="shared" si="327"/>
        <v>FCTYF_TOUS</v>
      </c>
      <c r="D2227" s="374" t="s">
        <v>854</v>
      </c>
      <c r="E2227" s="428" t="s">
        <v>515</v>
      </c>
      <c r="F2227" s="429">
        <f t="shared" si="334"/>
        <v>0</v>
      </c>
      <c r="G2227" s="429">
        <f t="shared" si="334"/>
        <v>0</v>
      </c>
      <c r="H2227" s="429">
        <f t="shared" si="334"/>
        <v>0</v>
      </c>
      <c r="I2227" s="429">
        <f t="shared" si="334"/>
        <v>0</v>
      </c>
      <c r="J2227" s="429">
        <f t="shared" si="334"/>
        <v>0</v>
      </c>
      <c r="K2227" s="429">
        <f t="shared" si="334"/>
        <v>0</v>
      </c>
    </row>
    <row r="2228" spans="1:11" x14ac:dyDescent="0.25">
      <c r="A2228" s="164" t="s">
        <v>1060</v>
      </c>
      <c r="B2228" s="165" t="s">
        <v>1059</v>
      </c>
      <c r="C2228" s="374" t="str">
        <f t="shared" si="327"/>
        <v>FCTYF_TOUS</v>
      </c>
      <c r="D2228" s="374" t="s">
        <v>855</v>
      </c>
      <c r="E2228" s="428" t="s">
        <v>515</v>
      </c>
      <c r="F2228" s="429">
        <f t="shared" si="334"/>
        <v>309.07999792098997</v>
      </c>
      <c r="G2228" s="429">
        <f t="shared" si="334"/>
        <v>1444.9880064472557</v>
      </c>
      <c r="H2228" s="429">
        <f t="shared" si="334"/>
        <v>0</v>
      </c>
      <c r="I2228" s="429">
        <f t="shared" si="334"/>
        <v>0</v>
      </c>
      <c r="J2228" s="429">
        <f t="shared" si="334"/>
        <v>0</v>
      </c>
      <c r="K2228" s="429">
        <f t="shared" si="334"/>
        <v>350.81360087364908</v>
      </c>
    </row>
    <row r="2229" spans="1:11" x14ac:dyDescent="0.25">
      <c r="A2229" s="164" t="s">
        <v>1060</v>
      </c>
      <c r="B2229" s="165" t="s">
        <v>1059</v>
      </c>
      <c r="C2229" s="374" t="str">
        <f t="shared" si="327"/>
        <v>FCTYF_TOUS</v>
      </c>
      <c r="D2229" s="374" t="s">
        <v>856</v>
      </c>
      <c r="E2229" s="428" t="s">
        <v>515</v>
      </c>
      <c r="F2229" s="429">
        <f t="shared" si="334"/>
        <v>0</v>
      </c>
      <c r="G2229" s="429">
        <f t="shared" si="334"/>
        <v>0</v>
      </c>
      <c r="H2229" s="429">
        <f t="shared" si="334"/>
        <v>0</v>
      </c>
      <c r="I2229" s="429">
        <f t="shared" si="334"/>
        <v>0</v>
      </c>
      <c r="J2229" s="429">
        <f t="shared" si="334"/>
        <v>0</v>
      </c>
      <c r="K2229" s="429">
        <f t="shared" si="334"/>
        <v>0</v>
      </c>
    </row>
    <row r="2230" spans="1:11" x14ac:dyDescent="0.25">
      <c r="A2230" s="164" t="s">
        <v>1060</v>
      </c>
      <c r="B2230" s="165" t="s">
        <v>1059</v>
      </c>
      <c r="C2230" s="374" t="str">
        <f t="shared" ref="C2230:C2261" si="335">"FCTYF_"&amp;B2230</f>
        <v>FCTYF_TOUS</v>
      </c>
      <c r="D2230" s="374" t="s">
        <v>857</v>
      </c>
      <c r="E2230" s="428" t="s">
        <v>515</v>
      </c>
      <c r="F2230" s="429">
        <f t="shared" si="334"/>
        <v>0</v>
      </c>
      <c r="G2230" s="429">
        <f t="shared" si="334"/>
        <v>0</v>
      </c>
      <c r="H2230" s="429">
        <f t="shared" si="334"/>
        <v>0</v>
      </c>
      <c r="I2230" s="429">
        <f t="shared" si="334"/>
        <v>0</v>
      </c>
      <c r="J2230" s="429">
        <f t="shared" si="334"/>
        <v>0</v>
      </c>
      <c r="K2230" s="429">
        <f t="shared" si="334"/>
        <v>0</v>
      </c>
    </row>
    <row r="2231" spans="1:11" x14ac:dyDescent="0.25">
      <c r="A2231" s="164" t="s">
        <v>1060</v>
      </c>
      <c r="B2231" s="165" t="s">
        <v>1059</v>
      </c>
      <c r="C2231" s="374" t="str">
        <f t="shared" si="335"/>
        <v>FCTYF_TOUS</v>
      </c>
      <c r="D2231" s="374" t="s">
        <v>858</v>
      </c>
      <c r="E2231" s="428" t="s">
        <v>515</v>
      </c>
      <c r="F2231" s="429">
        <f t="shared" si="334"/>
        <v>0</v>
      </c>
      <c r="G2231" s="429">
        <f t="shared" si="334"/>
        <v>0</v>
      </c>
      <c r="H2231" s="429">
        <f t="shared" si="334"/>
        <v>0</v>
      </c>
      <c r="I2231" s="429">
        <f t="shared" si="334"/>
        <v>0</v>
      </c>
      <c r="J2231" s="429">
        <f t="shared" si="334"/>
        <v>0</v>
      </c>
      <c r="K2231" s="429">
        <f t="shared" si="334"/>
        <v>0</v>
      </c>
    </row>
    <row r="2232" spans="1:11" x14ac:dyDescent="0.25">
      <c r="A2232" s="164" t="s">
        <v>1060</v>
      </c>
      <c r="B2232" s="165" t="s">
        <v>1059</v>
      </c>
      <c r="C2232" s="374" t="str">
        <f t="shared" si="335"/>
        <v>FCTYF_TOUS</v>
      </c>
      <c r="D2232" s="374" t="s">
        <v>859</v>
      </c>
      <c r="E2232" s="428" t="s">
        <v>515</v>
      </c>
      <c r="F2232" s="429">
        <f t="shared" si="334"/>
        <v>0</v>
      </c>
      <c r="G2232" s="429">
        <f t="shared" si="334"/>
        <v>0</v>
      </c>
      <c r="H2232" s="429">
        <f t="shared" si="334"/>
        <v>749.02589721679692</v>
      </c>
      <c r="I2232" s="429">
        <f t="shared" si="334"/>
        <v>874.99998232126234</v>
      </c>
      <c r="J2232" s="429">
        <f t="shared" si="334"/>
        <v>874.99999420642848</v>
      </c>
      <c r="K2232" s="429">
        <f t="shared" si="334"/>
        <v>499.80517474889757</v>
      </c>
    </row>
    <row r="2233" spans="1:11" x14ac:dyDescent="0.25">
      <c r="A2233" s="164" t="s">
        <v>1060</v>
      </c>
      <c r="B2233" s="165" t="s">
        <v>1059</v>
      </c>
      <c r="C2233" s="374" t="str">
        <f t="shared" si="335"/>
        <v>FCTYF_TOUS</v>
      </c>
      <c r="D2233" s="374" t="s">
        <v>860</v>
      </c>
      <c r="E2233" s="428" t="s">
        <v>515</v>
      </c>
      <c r="F2233" s="429">
        <f t="shared" si="334"/>
        <v>0</v>
      </c>
      <c r="G2233" s="429">
        <f t="shared" si="334"/>
        <v>0</v>
      </c>
      <c r="H2233" s="429">
        <f t="shared" si="334"/>
        <v>0</v>
      </c>
      <c r="I2233" s="429">
        <f t="shared" si="334"/>
        <v>0</v>
      </c>
      <c r="J2233" s="429">
        <f t="shared" si="334"/>
        <v>0</v>
      </c>
      <c r="K2233" s="429">
        <f t="shared" si="334"/>
        <v>0</v>
      </c>
    </row>
    <row r="2234" spans="1:11" x14ac:dyDescent="0.25">
      <c r="A2234" s="164" t="s">
        <v>1060</v>
      </c>
      <c r="B2234" s="165" t="s">
        <v>1059</v>
      </c>
      <c r="C2234" s="374" t="str">
        <f t="shared" si="335"/>
        <v>FCTYF_TOUS</v>
      </c>
      <c r="D2234" s="374" t="s">
        <v>861</v>
      </c>
      <c r="E2234" s="428" t="s">
        <v>515</v>
      </c>
      <c r="F2234" s="429">
        <f t="shared" si="334"/>
        <v>0</v>
      </c>
      <c r="G2234" s="429">
        <f t="shared" si="334"/>
        <v>0</v>
      </c>
      <c r="H2234" s="429">
        <f t="shared" si="334"/>
        <v>0</v>
      </c>
      <c r="I2234" s="429">
        <f t="shared" si="334"/>
        <v>0</v>
      </c>
      <c r="J2234" s="429">
        <f t="shared" si="334"/>
        <v>0</v>
      </c>
      <c r="K2234" s="429">
        <f t="shared" si="334"/>
        <v>0</v>
      </c>
    </row>
    <row r="2235" spans="1:11" x14ac:dyDescent="0.25">
      <c r="A2235" s="164" t="s">
        <v>1060</v>
      </c>
      <c r="B2235" s="165" t="s">
        <v>1059</v>
      </c>
      <c r="C2235" s="374" t="str">
        <f t="shared" si="335"/>
        <v>FCTYF_TOUS</v>
      </c>
      <c r="D2235" s="374" t="s">
        <v>862</v>
      </c>
      <c r="E2235" s="428" t="s">
        <v>515</v>
      </c>
      <c r="F2235" s="429">
        <f t="shared" si="334"/>
        <v>0</v>
      </c>
      <c r="G2235" s="429">
        <f t="shared" si="334"/>
        <v>0</v>
      </c>
      <c r="H2235" s="429">
        <f t="shared" si="334"/>
        <v>0</v>
      </c>
      <c r="I2235" s="429">
        <f t="shared" si="334"/>
        <v>0</v>
      </c>
      <c r="J2235" s="429">
        <f t="shared" si="334"/>
        <v>0</v>
      </c>
      <c r="K2235" s="429">
        <f t="shared" si="334"/>
        <v>0</v>
      </c>
    </row>
    <row r="2236" spans="1:11" x14ac:dyDescent="0.25">
      <c r="A2236" s="164" t="s">
        <v>1060</v>
      </c>
      <c r="B2236" s="165" t="s">
        <v>1059</v>
      </c>
      <c r="C2236" s="374" t="str">
        <f t="shared" si="335"/>
        <v>FCTYF_TOUS</v>
      </c>
      <c r="D2236" s="374" t="s">
        <v>863</v>
      </c>
      <c r="E2236" s="428" t="s">
        <v>515</v>
      </c>
      <c r="F2236" s="429">
        <f t="shared" si="334"/>
        <v>0</v>
      </c>
      <c r="G2236" s="429">
        <f t="shared" si="334"/>
        <v>0</v>
      </c>
      <c r="H2236" s="429">
        <f t="shared" si="334"/>
        <v>0</v>
      </c>
      <c r="I2236" s="429">
        <f t="shared" si="334"/>
        <v>0</v>
      </c>
      <c r="J2236" s="429">
        <f t="shared" si="334"/>
        <v>0</v>
      </c>
      <c r="K2236" s="429">
        <f t="shared" si="334"/>
        <v>0</v>
      </c>
    </row>
    <row r="2237" spans="1:11" x14ac:dyDescent="0.25">
      <c r="A2237" s="164" t="s">
        <v>1060</v>
      </c>
      <c r="B2237" s="444" t="s">
        <v>1059</v>
      </c>
      <c r="C2237" s="441" t="str">
        <f t="shared" si="335"/>
        <v>FCTYF_TOUS</v>
      </c>
      <c r="D2237" s="445"/>
      <c r="E2237" s="442" t="s">
        <v>515</v>
      </c>
      <c r="F2237" s="443">
        <f t="shared" ref="F2237:K2237" si="336">SUM(F2225:F2236)</f>
        <v>309.07999792098997</v>
      </c>
      <c r="G2237" s="443">
        <f t="shared" si="336"/>
        <v>1444.9880064472557</v>
      </c>
      <c r="H2237" s="443">
        <f t="shared" si="336"/>
        <v>749.02589721679692</v>
      </c>
      <c r="I2237" s="443">
        <f t="shared" si="336"/>
        <v>874.99998232126234</v>
      </c>
      <c r="J2237" s="443">
        <f t="shared" si="336"/>
        <v>874.99999420642848</v>
      </c>
      <c r="K2237" s="443">
        <f t="shared" si="336"/>
        <v>850.61877562254665</v>
      </c>
    </row>
    <row r="2238" spans="1:11" x14ac:dyDescent="0.25">
      <c r="A2238" s="164" t="s">
        <v>1060</v>
      </c>
      <c r="B2238" s="165" t="s">
        <v>1059</v>
      </c>
      <c r="C2238" s="374" t="str">
        <f t="shared" si="335"/>
        <v>FCTYF_TOUS</v>
      </c>
      <c r="D2238" s="374" t="s">
        <v>864</v>
      </c>
      <c r="E2238" s="428" t="s">
        <v>743</v>
      </c>
      <c r="F2238" s="429">
        <f t="shared" ref="F2238:K2246" si="337">F110+F262+F414+F566+F718+F870+F1022+F1174+F1326+F1478+F1630+F1782+F1934+F2086</f>
        <v>0</v>
      </c>
      <c r="G2238" s="429">
        <f t="shared" si="337"/>
        <v>0</v>
      </c>
      <c r="H2238" s="429">
        <f t="shared" si="337"/>
        <v>0</v>
      </c>
      <c r="I2238" s="429">
        <f t="shared" si="337"/>
        <v>0</v>
      </c>
      <c r="J2238" s="429">
        <f t="shared" si="337"/>
        <v>0</v>
      </c>
      <c r="K2238" s="429">
        <f t="shared" si="337"/>
        <v>0</v>
      </c>
    </row>
    <row r="2239" spans="1:11" x14ac:dyDescent="0.25">
      <c r="A2239" s="164" t="s">
        <v>1060</v>
      </c>
      <c r="B2239" s="165" t="s">
        <v>1059</v>
      </c>
      <c r="C2239" s="374" t="str">
        <f t="shared" si="335"/>
        <v>FCTYF_TOUS</v>
      </c>
      <c r="D2239" s="374" t="s">
        <v>865</v>
      </c>
      <c r="E2239" s="428" t="s">
        <v>743</v>
      </c>
      <c r="F2239" s="429">
        <f t="shared" si="337"/>
        <v>0</v>
      </c>
      <c r="G2239" s="429">
        <f t="shared" si="337"/>
        <v>0</v>
      </c>
      <c r="H2239" s="429">
        <f t="shared" si="337"/>
        <v>0</v>
      </c>
      <c r="I2239" s="429">
        <f t="shared" si="337"/>
        <v>0</v>
      </c>
      <c r="J2239" s="429">
        <f t="shared" si="337"/>
        <v>0</v>
      </c>
      <c r="K2239" s="429">
        <f t="shared" si="337"/>
        <v>0</v>
      </c>
    </row>
    <row r="2240" spans="1:11" x14ac:dyDescent="0.25">
      <c r="A2240" s="164" t="s">
        <v>1060</v>
      </c>
      <c r="B2240" s="165" t="s">
        <v>1059</v>
      </c>
      <c r="C2240" s="374" t="str">
        <f t="shared" si="335"/>
        <v>FCTYF_TOUS</v>
      </c>
      <c r="D2240" s="374" t="s">
        <v>866</v>
      </c>
      <c r="E2240" s="428" t="s">
        <v>743</v>
      </c>
      <c r="F2240" s="429">
        <f t="shared" si="337"/>
        <v>0</v>
      </c>
      <c r="G2240" s="429">
        <f t="shared" si="337"/>
        <v>0</v>
      </c>
      <c r="H2240" s="429">
        <f t="shared" si="337"/>
        <v>0</v>
      </c>
      <c r="I2240" s="429">
        <f t="shared" si="337"/>
        <v>0</v>
      </c>
      <c r="J2240" s="429">
        <f t="shared" si="337"/>
        <v>0</v>
      </c>
      <c r="K2240" s="429">
        <f t="shared" si="337"/>
        <v>0</v>
      </c>
    </row>
    <row r="2241" spans="1:11" x14ac:dyDescent="0.25">
      <c r="A2241" s="164" t="s">
        <v>1060</v>
      </c>
      <c r="B2241" s="165" t="s">
        <v>1059</v>
      </c>
      <c r="C2241" s="374" t="str">
        <f t="shared" si="335"/>
        <v>FCTYF_TOUS</v>
      </c>
      <c r="D2241" s="374" t="s">
        <v>867</v>
      </c>
      <c r="E2241" s="428" t="s">
        <v>743</v>
      </c>
      <c r="F2241" s="429">
        <f t="shared" si="337"/>
        <v>0</v>
      </c>
      <c r="G2241" s="429">
        <f t="shared" si="337"/>
        <v>0</v>
      </c>
      <c r="H2241" s="429">
        <f t="shared" si="337"/>
        <v>0</v>
      </c>
      <c r="I2241" s="429">
        <f t="shared" si="337"/>
        <v>0</v>
      </c>
      <c r="J2241" s="429">
        <f t="shared" si="337"/>
        <v>0</v>
      </c>
      <c r="K2241" s="429">
        <f t="shared" si="337"/>
        <v>0</v>
      </c>
    </row>
    <row r="2242" spans="1:11" x14ac:dyDescent="0.25">
      <c r="A2242" s="164" t="s">
        <v>1060</v>
      </c>
      <c r="B2242" s="165" t="s">
        <v>1059</v>
      </c>
      <c r="C2242" s="374" t="str">
        <f t="shared" si="335"/>
        <v>FCTYF_TOUS</v>
      </c>
      <c r="D2242" s="374" t="s">
        <v>868</v>
      </c>
      <c r="E2242" s="428" t="s">
        <v>743</v>
      </c>
      <c r="F2242" s="429">
        <f t="shared" si="337"/>
        <v>0</v>
      </c>
      <c r="G2242" s="429">
        <f t="shared" si="337"/>
        <v>0</v>
      </c>
      <c r="H2242" s="429">
        <f t="shared" si="337"/>
        <v>0</v>
      </c>
      <c r="I2242" s="429">
        <f t="shared" si="337"/>
        <v>0</v>
      </c>
      <c r="J2242" s="429">
        <f t="shared" si="337"/>
        <v>0</v>
      </c>
      <c r="K2242" s="429">
        <f t="shared" si="337"/>
        <v>0</v>
      </c>
    </row>
    <row r="2243" spans="1:11" x14ac:dyDescent="0.25">
      <c r="A2243" s="164" t="s">
        <v>1060</v>
      </c>
      <c r="B2243" s="165" t="s">
        <v>1059</v>
      </c>
      <c r="C2243" s="374" t="str">
        <f t="shared" si="335"/>
        <v>FCTYF_TOUS</v>
      </c>
      <c r="D2243" s="374" t="s">
        <v>869</v>
      </c>
      <c r="E2243" s="428" t="s">
        <v>743</v>
      </c>
      <c r="F2243" s="429">
        <f t="shared" si="337"/>
        <v>0</v>
      </c>
      <c r="G2243" s="429">
        <f t="shared" si="337"/>
        <v>0</v>
      </c>
      <c r="H2243" s="429">
        <f t="shared" si="337"/>
        <v>0</v>
      </c>
      <c r="I2243" s="429">
        <f t="shared" si="337"/>
        <v>0</v>
      </c>
      <c r="J2243" s="429">
        <f t="shared" si="337"/>
        <v>0</v>
      </c>
      <c r="K2243" s="429">
        <f t="shared" si="337"/>
        <v>0</v>
      </c>
    </row>
    <row r="2244" spans="1:11" x14ac:dyDescent="0.25">
      <c r="A2244" s="164" t="s">
        <v>1060</v>
      </c>
      <c r="B2244" s="165" t="s">
        <v>1059</v>
      </c>
      <c r="C2244" s="374" t="str">
        <f t="shared" si="335"/>
        <v>FCTYF_TOUS</v>
      </c>
      <c r="D2244" s="374" t="s">
        <v>870</v>
      </c>
      <c r="E2244" s="428" t="s">
        <v>743</v>
      </c>
      <c r="F2244" s="429">
        <f t="shared" si="337"/>
        <v>0</v>
      </c>
      <c r="G2244" s="429">
        <f t="shared" si="337"/>
        <v>0</v>
      </c>
      <c r="H2244" s="429">
        <f t="shared" si="337"/>
        <v>0</v>
      </c>
      <c r="I2244" s="429">
        <f t="shared" si="337"/>
        <v>0</v>
      </c>
      <c r="J2244" s="429">
        <f t="shared" si="337"/>
        <v>0</v>
      </c>
      <c r="K2244" s="429">
        <f t="shared" si="337"/>
        <v>0</v>
      </c>
    </row>
    <row r="2245" spans="1:11" x14ac:dyDescent="0.25">
      <c r="A2245" s="164" t="s">
        <v>1060</v>
      </c>
      <c r="B2245" s="165" t="s">
        <v>1059</v>
      </c>
      <c r="C2245" s="374" t="str">
        <f t="shared" si="335"/>
        <v>FCTYF_TOUS</v>
      </c>
      <c r="D2245" s="374" t="s">
        <v>871</v>
      </c>
      <c r="E2245" s="428" t="s">
        <v>743</v>
      </c>
      <c r="F2245" s="429">
        <f t="shared" si="337"/>
        <v>0</v>
      </c>
      <c r="G2245" s="429">
        <f t="shared" si="337"/>
        <v>0</v>
      </c>
      <c r="H2245" s="429">
        <f t="shared" si="337"/>
        <v>0</v>
      </c>
      <c r="I2245" s="429">
        <f t="shared" si="337"/>
        <v>0</v>
      </c>
      <c r="J2245" s="429">
        <f t="shared" si="337"/>
        <v>0</v>
      </c>
      <c r="K2245" s="429">
        <f t="shared" si="337"/>
        <v>0</v>
      </c>
    </row>
    <row r="2246" spans="1:11" x14ac:dyDescent="0.25">
      <c r="A2246" s="164" t="s">
        <v>1060</v>
      </c>
      <c r="B2246" s="165" t="s">
        <v>1059</v>
      </c>
      <c r="C2246" s="374" t="str">
        <f t="shared" si="335"/>
        <v>FCTYF_TOUS</v>
      </c>
      <c r="D2246" s="374" t="s">
        <v>872</v>
      </c>
      <c r="E2246" s="428" t="s">
        <v>743</v>
      </c>
      <c r="F2246" s="429">
        <f t="shared" si="337"/>
        <v>0</v>
      </c>
      <c r="G2246" s="429">
        <f t="shared" si="337"/>
        <v>0</v>
      </c>
      <c r="H2246" s="429">
        <f t="shared" si="337"/>
        <v>0</v>
      </c>
      <c r="I2246" s="429">
        <f t="shared" si="337"/>
        <v>0</v>
      </c>
      <c r="J2246" s="429">
        <f t="shared" si="337"/>
        <v>0</v>
      </c>
      <c r="K2246" s="429">
        <f t="shared" si="337"/>
        <v>0</v>
      </c>
    </row>
    <row r="2247" spans="1:11" x14ac:dyDescent="0.25">
      <c r="A2247" s="164" t="s">
        <v>1060</v>
      </c>
      <c r="B2247" s="444" t="s">
        <v>1059</v>
      </c>
      <c r="C2247" s="441" t="str">
        <f t="shared" si="335"/>
        <v>FCTYF_TOUS</v>
      </c>
      <c r="D2247" s="445"/>
      <c r="E2247" s="442" t="s">
        <v>743</v>
      </c>
      <c r="F2247" s="443">
        <f t="shared" ref="F2247:K2247" si="338">SUM(F2238:F2246)</f>
        <v>0</v>
      </c>
      <c r="G2247" s="443">
        <f t="shared" si="338"/>
        <v>0</v>
      </c>
      <c r="H2247" s="443">
        <f t="shared" si="338"/>
        <v>0</v>
      </c>
      <c r="I2247" s="443">
        <f t="shared" si="338"/>
        <v>0</v>
      </c>
      <c r="J2247" s="443">
        <f t="shared" si="338"/>
        <v>0</v>
      </c>
      <c r="K2247" s="443">
        <f t="shared" si="338"/>
        <v>0</v>
      </c>
    </row>
    <row r="2248" spans="1:11" x14ac:dyDescent="0.25">
      <c r="A2248" s="164" t="s">
        <v>1060</v>
      </c>
      <c r="B2248" s="165" t="s">
        <v>1059</v>
      </c>
      <c r="C2248" s="374" t="str">
        <f t="shared" si="335"/>
        <v>FCTYF_TOUS</v>
      </c>
      <c r="D2248" s="374" t="s">
        <v>874</v>
      </c>
      <c r="E2248" s="428" t="s">
        <v>873</v>
      </c>
      <c r="F2248" s="429">
        <f t="shared" ref="F2248:K2257" si="339">F120+F272+F424+F576+F728+F880+F1032+F1184+F1336+F1488+F1640+F1792+F1944+F2096</f>
        <v>0</v>
      </c>
      <c r="G2248" s="429">
        <f t="shared" si="339"/>
        <v>0</v>
      </c>
      <c r="H2248" s="429">
        <f t="shared" si="339"/>
        <v>0</v>
      </c>
      <c r="I2248" s="429">
        <f t="shared" si="339"/>
        <v>0</v>
      </c>
      <c r="J2248" s="429">
        <f t="shared" si="339"/>
        <v>0</v>
      </c>
      <c r="K2248" s="429">
        <f t="shared" si="339"/>
        <v>0</v>
      </c>
    </row>
    <row r="2249" spans="1:11" x14ac:dyDescent="0.25">
      <c r="A2249" s="164" t="s">
        <v>1060</v>
      </c>
      <c r="B2249" s="165" t="s">
        <v>1059</v>
      </c>
      <c r="C2249" s="374" t="str">
        <f t="shared" si="335"/>
        <v>FCTYF_TOUS</v>
      </c>
      <c r="D2249" s="374" t="s">
        <v>875</v>
      </c>
      <c r="E2249" s="428" t="s">
        <v>873</v>
      </c>
      <c r="F2249" s="429">
        <f t="shared" si="339"/>
        <v>0</v>
      </c>
      <c r="G2249" s="429">
        <f t="shared" si="339"/>
        <v>0</v>
      </c>
      <c r="H2249" s="429">
        <f t="shared" si="339"/>
        <v>0</v>
      </c>
      <c r="I2249" s="429">
        <f t="shared" si="339"/>
        <v>0</v>
      </c>
      <c r="J2249" s="429">
        <f t="shared" si="339"/>
        <v>0</v>
      </c>
      <c r="K2249" s="429">
        <f t="shared" si="339"/>
        <v>0</v>
      </c>
    </row>
    <row r="2250" spans="1:11" x14ac:dyDescent="0.25">
      <c r="A2250" s="164" t="s">
        <v>1060</v>
      </c>
      <c r="B2250" s="165" t="s">
        <v>1059</v>
      </c>
      <c r="C2250" s="374" t="str">
        <f t="shared" si="335"/>
        <v>FCTYF_TOUS</v>
      </c>
      <c r="D2250" s="374" t="s">
        <v>876</v>
      </c>
      <c r="E2250" s="428" t="s">
        <v>873</v>
      </c>
      <c r="F2250" s="429">
        <f t="shared" si="339"/>
        <v>0</v>
      </c>
      <c r="G2250" s="429">
        <f t="shared" si="339"/>
        <v>0</v>
      </c>
      <c r="H2250" s="429">
        <f t="shared" si="339"/>
        <v>0</v>
      </c>
      <c r="I2250" s="429">
        <f t="shared" si="339"/>
        <v>0</v>
      </c>
      <c r="J2250" s="429">
        <f t="shared" si="339"/>
        <v>0</v>
      </c>
      <c r="K2250" s="429">
        <f t="shared" si="339"/>
        <v>0</v>
      </c>
    </row>
    <row r="2251" spans="1:11" x14ac:dyDescent="0.25">
      <c r="A2251" s="164" t="s">
        <v>1060</v>
      </c>
      <c r="B2251" s="165" t="s">
        <v>1059</v>
      </c>
      <c r="C2251" s="374" t="str">
        <f t="shared" si="335"/>
        <v>FCTYF_TOUS</v>
      </c>
      <c r="D2251" s="374" t="s">
        <v>877</v>
      </c>
      <c r="E2251" s="428" t="s">
        <v>873</v>
      </c>
      <c r="F2251" s="429">
        <f t="shared" si="339"/>
        <v>0</v>
      </c>
      <c r="G2251" s="429">
        <f t="shared" si="339"/>
        <v>0</v>
      </c>
      <c r="H2251" s="429">
        <f t="shared" si="339"/>
        <v>0</v>
      </c>
      <c r="I2251" s="429">
        <f t="shared" si="339"/>
        <v>0</v>
      </c>
      <c r="J2251" s="429">
        <f t="shared" si="339"/>
        <v>0</v>
      </c>
      <c r="K2251" s="429">
        <f t="shared" si="339"/>
        <v>0</v>
      </c>
    </row>
    <row r="2252" spans="1:11" x14ac:dyDescent="0.25">
      <c r="A2252" s="164" t="s">
        <v>1060</v>
      </c>
      <c r="B2252" s="165" t="s">
        <v>1059</v>
      </c>
      <c r="C2252" s="374" t="str">
        <f t="shared" si="335"/>
        <v>FCTYF_TOUS</v>
      </c>
      <c r="D2252" s="374" t="s">
        <v>878</v>
      </c>
      <c r="E2252" s="428" t="s">
        <v>873</v>
      </c>
      <c r="F2252" s="429">
        <f t="shared" si="339"/>
        <v>0</v>
      </c>
      <c r="G2252" s="429">
        <f t="shared" si="339"/>
        <v>0</v>
      </c>
      <c r="H2252" s="429">
        <f t="shared" si="339"/>
        <v>0</v>
      </c>
      <c r="I2252" s="429">
        <f t="shared" si="339"/>
        <v>0</v>
      </c>
      <c r="J2252" s="429">
        <f t="shared" si="339"/>
        <v>0</v>
      </c>
      <c r="K2252" s="429">
        <f t="shared" si="339"/>
        <v>0</v>
      </c>
    </row>
    <row r="2253" spans="1:11" x14ac:dyDescent="0.25">
      <c r="A2253" s="164" t="s">
        <v>1060</v>
      </c>
      <c r="B2253" s="165" t="s">
        <v>1059</v>
      </c>
      <c r="C2253" s="374" t="str">
        <f t="shared" si="335"/>
        <v>FCTYF_TOUS</v>
      </c>
      <c r="D2253" s="374" t="s">
        <v>879</v>
      </c>
      <c r="E2253" s="428" t="s">
        <v>873</v>
      </c>
      <c r="F2253" s="429">
        <f t="shared" si="339"/>
        <v>0</v>
      </c>
      <c r="G2253" s="429">
        <f t="shared" si="339"/>
        <v>0</v>
      </c>
      <c r="H2253" s="429">
        <f t="shared" si="339"/>
        <v>0</v>
      </c>
      <c r="I2253" s="429">
        <f t="shared" si="339"/>
        <v>0</v>
      </c>
      <c r="J2253" s="429">
        <f t="shared" si="339"/>
        <v>0</v>
      </c>
      <c r="K2253" s="429">
        <f t="shared" si="339"/>
        <v>0</v>
      </c>
    </row>
    <row r="2254" spans="1:11" x14ac:dyDescent="0.25">
      <c r="A2254" s="164" t="s">
        <v>1060</v>
      </c>
      <c r="B2254" s="165" t="s">
        <v>1059</v>
      </c>
      <c r="C2254" s="374" t="str">
        <f t="shared" si="335"/>
        <v>FCTYF_TOUS</v>
      </c>
      <c r="D2254" s="374" t="s">
        <v>880</v>
      </c>
      <c r="E2254" s="428" t="s">
        <v>873</v>
      </c>
      <c r="F2254" s="429">
        <f t="shared" si="339"/>
        <v>1799.999988937378</v>
      </c>
      <c r="G2254" s="429">
        <f t="shared" si="339"/>
        <v>874.99998232126234</v>
      </c>
      <c r="H2254" s="429">
        <f t="shared" si="339"/>
        <v>874.99999420642848</v>
      </c>
      <c r="I2254" s="429">
        <f t="shared" si="339"/>
        <v>875.00000238418579</v>
      </c>
      <c r="J2254" s="429">
        <f t="shared" si="339"/>
        <v>875.00000839233394</v>
      </c>
      <c r="K2254" s="429">
        <f t="shared" si="339"/>
        <v>1059.9999952483176</v>
      </c>
    </row>
    <row r="2255" spans="1:11" x14ac:dyDescent="0.25">
      <c r="A2255" s="164" t="s">
        <v>1060</v>
      </c>
      <c r="B2255" s="165" t="s">
        <v>1059</v>
      </c>
      <c r="C2255" s="374" t="str">
        <f t="shared" si="335"/>
        <v>FCTYF_TOUS</v>
      </c>
      <c r="D2255" s="374" t="s">
        <v>881</v>
      </c>
      <c r="E2255" s="428" t="s">
        <v>873</v>
      </c>
      <c r="F2255" s="429">
        <f t="shared" si="339"/>
        <v>0</v>
      </c>
      <c r="G2255" s="429">
        <f t="shared" si="339"/>
        <v>0</v>
      </c>
      <c r="H2255" s="429">
        <f t="shared" si="339"/>
        <v>0</v>
      </c>
      <c r="I2255" s="429">
        <f t="shared" si="339"/>
        <v>0</v>
      </c>
      <c r="J2255" s="429">
        <f t="shared" si="339"/>
        <v>0</v>
      </c>
      <c r="K2255" s="429">
        <f t="shared" si="339"/>
        <v>0</v>
      </c>
    </row>
    <row r="2256" spans="1:11" x14ac:dyDescent="0.25">
      <c r="A2256" s="164" t="s">
        <v>1060</v>
      </c>
      <c r="B2256" s="165" t="s">
        <v>1059</v>
      </c>
      <c r="C2256" s="374" t="str">
        <f t="shared" si="335"/>
        <v>FCTYF_TOUS</v>
      </c>
      <c r="D2256" s="374" t="s">
        <v>882</v>
      </c>
      <c r="E2256" s="428" t="s">
        <v>873</v>
      </c>
      <c r="F2256" s="429">
        <f t="shared" si="339"/>
        <v>0</v>
      </c>
      <c r="G2256" s="429">
        <f t="shared" si="339"/>
        <v>0</v>
      </c>
      <c r="H2256" s="429">
        <f t="shared" si="339"/>
        <v>0</v>
      </c>
      <c r="I2256" s="429">
        <f t="shared" si="339"/>
        <v>0</v>
      </c>
      <c r="J2256" s="429">
        <f t="shared" si="339"/>
        <v>0</v>
      </c>
      <c r="K2256" s="429">
        <f t="shared" si="339"/>
        <v>0</v>
      </c>
    </row>
    <row r="2257" spans="1:11" x14ac:dyDescent="0.25">
      <c r="A2257" s="164" t="s">
        <v>1060</v>
      </c>
      <c r="B2257" s="165" t="s">
        <v>1059</v>
      </c>
      <c r="C2257" s="374" t="str">
        <f t="shared" si="335"/>
        <v>FCTYF_TOUS</v>
      </c>
      <c r="D2257" s="374" t="s">
        <v>883</v>
      </c>
      <c r="E2257" s="428" t="s">
        <v>873</v>
      </c>
      <c r="F2257" s="429">
        <f t="shared" si="339"/>
        <v>0</v>
      </c>
      <c r="G2257" s="429">
        <f t="shared" si="339"/>
        <v>0</v>
      </c>
      <c r="H2257" s="429">
        <f t="shared" si="339"/>
        <v>0</v>
      </c>
      <c r="I2257" s="429">
        <f t="shared" si="339"/>
        <v>0</v>
      </c>
      <c r="J2257" s="429">
        <f t="shared" si="339"/>
        <v>0</v>
      </c>
      <c r="K2257" s="429">
        <f t="shared" si="339"/>
        <v>0</v>
      </c>
    </row>
    <row r="2258" spans="1:11" x14ac:dyDescent="0.25">
      <c r="A2258" s="164" t="s">
        <v>1060</v>
      </c>
      <c r="B2258" s="165" t="s">
        <v>1059</v>
      </c>
      <c r="C2258" s="374" t="str">
        <f t="shared" si="335"/>
        <v>FCTYF_TOUS</v>
      </c>
      <c r="D2258" s="374" t="s">
        <v>884</v>
      </c>
      <c r="E2258" s="428" t="s">
        <v>873</v>
      </c>
      <c r="F2258" s="429">
        <f t="shared" ref="F2258:K2265" si="340">F130+F282+F434+F586+F738+F890+F1042+F1194+F1346+F1498+F1650+F1802+F1954+F2106</f>
        <v>0</v>
      </c>
      <c r="G2258" s="429">
        <f t="shared" si="340"/>
        <v>0</v>
      </c>
      <c r="H2258" s="429">
        <f t="shared" si="340"/>
        <v>0</v>
      </c>
      <c r="I2258" s="429">
        <f t="shared" si="340"/>
        <v>0</v>
      </c>
      <c r="J2258" s="429">
        <f t="shared" si="340"/>
        <v>0</v>
      </c>
      <c r="K2258" s="429">
        <f t="shared" si="340"/>
        <v>0</v>
      </c>
    </row>
    <row r="2259" spans="1:11" x14ac:dyDescent="0.25">
      <c r="A2259" s="164" t="s">
        <v>1060</v>
      </c>
      <c r="B2259" s="165" t="s">
        <v>1059</v>
      </c>
      <c r="C2259" s="374" t="str">
        <f t="shared" si="335"/>
        <v>FCTYF_TOUS</v>
      </c>
      <c r="D2259" s="374" t="s">
        <v>885</v>
      </c>
      <c r="E2259" s="428" t="s">
        <v>873</v>
      </c>
      <c r="F2259" s="429">
        <f t="shared" si="340"/>
        <v>0</v>
      </c>
      <c r="G2259" s="429">
        <f t="shared" si="340"/>
        <v>0</v>
      </c>
      <c r="H2259" s="429">
        <f t="shared" si="340"/>
        <v>0</v>
      </c>
      <c r="I2259" s="429">
        <f t="shared" si="340"/>
        <v>0</v>
      </c>
      <c r="J2259" s="429">
        <f t="shared" si="340"/>
        <v>0</v>
      </c>
      <c r="K2259" s="429">
        <f t="shared" si="340"/>
        <v>0</v>
      </c>
    </row>
    <row r="2260" spans="1:11" x14ac:dyDescent="0.25">
      <c r="A2260" s="164" t="s">
        <v>1060</v>
      </c>
      <c r="B2260" s="165" t="s">
        <v>1059</v>
      </c>
      <c r="C2260" s="374" t="str">
        <f t="shared" si="335"/>
        <v>FCTYF_TOUS</v>
      </c>
      <c r="D2260" s="374" t="s">
        <v>886</v>
      </c>
      <c r="E2260" s="428" t="s">
        <v>873</v>
      </c>
      <c r="F2260" s="429">
        <f t="shared" si="340"/>
        <v>0</v>
      </c>
      <c r="G2260" s="429">
        <f t="shared" si="340"/>
        <v>0</v>
      </c>
      <c r="H2260" s="429">
        <f t="shared" si="340"/>
        <v>0</v>
      </c>
      <c r="I2260" s="429">
        <f t="shared" si="340"/>
        <v>0</v>
      </c>
      <c r="J2260" s="429">
        <f t="shared" si="340"/>
        <v>0</v>
      </c>
      <c r="K2260" s="429">
        <f t="shared" si="340"/>
        <v>0</v>
      </c>
    </row>
    <row r="2261" spans="1:11" x14ac:dyDescent="0.25">
      <c r="A2261" s="164" t="s">
        <v>1060</v>
      </c>
      <c r="B2261" s="165" t="s">
        <v>1059</v>
      </c>
      <c r="C2261" s="374" t="str">
        <f t="shared" si="335"/>
        <v>FCTYF_TOUS</v>
      </c>
      <c r="D2261" s="374" t="s">
        <v>887</v>
      </c>
      <c r="E2261" s="428" t="s">
        <v>873</v>
      </c>
      <c r="F2261" s="429">
        <f t="shared" si="340"/>
        <v>0</v>
      </c>
      <c r="G2261" s="429">
        <f t="shared" si="340"/>
        <v>0</v>
      </c>
      <c r="H2261" s="429">
        <f t="shared" si="340"/>
        <v>0</v>
      </c>
      <c r="I2261" s="429">
        <f t="shared" si="340"/>
        <v>0</v>
      </c>
      <c r="J2261" s="429">
        <f t="shared" si="340"/>
        <v>0</v>
      </c>
      <c r="K2261" s="429">
        <f t="shared" si="340"/>
        <v>0</v>
      </c>
    </row>
    <row r="2262" spans="1:11" x14ac:dyDescent="0.25">
      <c r="A2262" s="164" t="s">
        <v>1060</v>
      </c>
      <c r="B2262" s="165" t="s">
        <v>1059</v>
      </c>
      <c r="C2262" s="374" t="str">
        <f t="shared" ref="C2262:C2284" si="341">"FCTYF_"&amp;B2262</f>
        <v>FCTYF_TOUS</v>
      </c>
      <c r="D2262" s="374" t="s">
        <v>888</v>
      </c>
      <c r="E2262" s="428" t="s">
        <v>873</v>
      </c>
      <c r="F2262" s="429">
        <f t="shared" si="340"/>
        <v>0</v>
      </c>
      <c r="G2262" s="429">
        <f t="shared" si="340"/>
        <v>0</v>
      </c>
      <c r="H2262" s="429">
        <f t="shared" si="340"/>
        <v>0</v>
      </c>
      <c r="I2262" s="429">
        <f t="shared" si="340"/>
        <v>0</v>
      </c>
      <c r="J2262" s="429">
        <f t="shared" si="340"/>
        <v>0</v>
      </c>
      <c r="K2262" s="429">
        <f t="shared" si="340"/>
        <v>0</v>
      </c>
    </row>
    <row r="2263" spans="1:11" x14ac:dyDescent="0.25">
      <c r="A2263" s="164" t="s">
        <v>1060</v>
      </c>
      <c r="B2263" s="165" t="s">
        <v>1059</v>
      </c>
      <c r="C2263" s="374" t="str">
        <f t="shared" si="341"/>
        <v>FCTYF_TOUS</v>
      </c>
      <c r="D2263" s="374" t="s">
        <v>889</v>
      </c>
      <c r="E2263" s="428" t="s">
        <v>873</v>
      </c>
      <c r="F2263" s="429">
        <f t="shared" si="340"/>
        <v>0</v>
      </c>
      <c r="G2263" s="429">
        <f t="shared" si="340"/>
        <v>0</v>
      </c>
      <c r="H2263" s="429">
        <f t="shared" si="340"/>
        <v>0</v>
      </c>
      <c r="I2263" s="429">
        <f t="shared" si="340"/>
        <v>0</v>
      </c>
      <c r="J2263" s="429">
        <f t="shared" si="340"/>
        <v>0</v>
      </c>
      <c r="K2263" s="429">
        <f t="shared" si="340"/>
        <v>0</v>
      </c>
    </row>
    <row r="2264" spans="1:11" x14ac:dyDescent="0.25">
      <c r="A2264" s="164" t="s">
        <v>1060</v>
      </c>
      <c r="B2264" s="165" t="s">
        <v>1059</v>
      </c>
      <c r="C2264" s="374" t="str">
        <f t="shared" si="341"/>
        <v>FCTYF_TOUS</v>
      </c>
      <c r="D2264" s="374" t="s">
        <v>890</v>
      </c>
      <c r="E2264" s="428" t="s">
        <v>873</v>
      </c>
      <c r="F2264" s="429">
        <f t="shared" si="340"/>
        <v>0</v>
      </c>
      <c r="G2264" s="429">
        <f t="shared" si="340"/>
        <v>0</v>
      </c>
      <c r="H2264" s="429">
        <f t="shared" si="340"/>
        <v>0</v>
      </c>
      <c r="I2264" s="429">
        <f t="shared" si="340"/>
        <v>0</v>
      </c>
      <c r="J2264" s="429">
        <f t="shared" si="340"/>
        <v>0</v>
      </c>
      <c r="K2264" s="429">
        <f t="shared" si="340"/>
        <v>0</v>
      </c>
    </row>
    <row r="2265" spans="1:11" x14ac:dyDescent="0.25">
      <c r="A2265" s="164" t="s">
        <v>1060</v>
      </c>
      <c r="B2265" s="165" t="s">
        <v>1059</v>
      </c>
      <c r="C2265" s="374" t="str">
        <f t="shared" si="341"/>
        <v>FCTYF_TOUS</v>
      </c>
      <c r="D2265" s="374" t="s">
        <v>891</v>
      </c>
      <c r="E2265" s="428" t="s">
        <v>873</v>
      </c>
      <c r="F2265" s="429">
        <f t="shared" si="340"/>
        <v>0</v>
      </c>
      <c r="G2265" s="429">
        <f t="shared" si="340"/>
        <v>0</v>
      </c>
      <c r="H2265" s="429">
        <f t="shared" si="340"/>
        <v>0</v>
      </c>
      <c r="I2265" s="429">
        <f t="shared" si="340"/>
        <v>0</v>
      </c>
      <c r="J2265" s="429">
        <f t="shared" si="340"/>
        <v>0</v>
      </c>
      <c r="K2265" s="429">
        <f t="shared" si="340"/>
        <v>0</v>
      </c>
    </row>
    <row r="2266" spans="1:11" x14ac:dyDescent="0.25">
      <c r="A2266" s="164" t="s">
        <v>1060</v>
      </c>
      <c r="B2266" s="444" t="s">
        <v>1059</v>
      </c>
      <c r="C2266" s="441" t="str">
        <f t="shared" si="341"/>
        <v>FCTYF_TOUS</v>
      </c>
      <c r="D2266" s="445"/>
      <c r="E2266" s="442" t="s">
        <v>873</v>
      </c>
      <c r="F2266" s="443">
        <f t="shared" ref="F2266:K2266" si="342">SUM(F2248:F2265)</f>
        <v>1799.999988937378</v>
      </c>
      <c r="G2266" s="443">
        <f t="shared" si="342"/>
        <v>874.99998232126234</v>
      </c>
      <c r="H2266" s="443">
        <f t="shared" si="342"/>
        <v>874.99999420642848</v>
      </c>
      <c r="I2266" s="443">
        <f t="shared" si="342"/>
        <v>875.00000238418579</v>
      </c>
      <c r="J2266" s="443">
        <f t="shared" si="342"/>
        <v>875.00000839233394</v>
      </c>
      <c r="K2266" s="443">
        <f t="shared" si="342"/>
        <v>1059.9999952483176</v>
      </c>
    </row>
    <row r="2267" spans="1:11" x14ac:dyDescent="0.25">
      <c r="A2267" s="164" t="s">
        <v>1060</v>
      </c>
      <c r="B2267" s="165" t="s">
        <v>1059</v>
      </c>
      <c r="C2267" s="374" t="str">
        <f t="shared" si="341"/>
        <v>FCTYF_TOUS</v>
      </c>
      <c r="D2267" s="374" t="s">
        <v>892</v>
      </c>
      <c r="E2267" s="428" t="s">
        <v>721</v>
      </c>
      <c r="F2267" s="429">
        <f t="shared" ref="F2267:K2269" si="343">F139+F291+F443+F595+F747+F899+F1051+F1203+F1355+F1507+F1659+F1811+F1963+F2115</f>
        <v>0</v>
      </c>
      <c r="G2267" s="429">
        <f t="shared" si="343"/>
        <v>0</v>
      </c>
      <c r="H2267" s="429">
        <f t="shared" si="343"/>
        <v>0</v>
      </c>
      <c r="I2267" s="429">
        <f t="shared" si="343"/>
        <v>0</v>
      </c>
      <c r="J2267" s="429">
        <f t="shared" si="343"/>
        <v>0</v>
      </c>
      <c r="K2267" s="429">
        <f t="shared" si="343"/>
        <v>0</v>
      </c>
    </row>
    <row r="2268" spans="1:11" x14ac:dyDescent="0.25">
      <c r="A2268" s="164" t="s">
        <v>1060</v>
      </c>
      <c r="B2268" s="165" t="s">
        <v>1059</v>
      </c>
      <c r="C2268" s="374" t="str">
        <f t="shared" si="341"/>
        <v>FCTYF_TOUS</v>
      </c>
      <c r="D2268" s="374" t="s">
        <v>893</v>
      </c>
      <c r="E2268" s="428" t="s">
        <v>721</v>
      </c>
      <c r="F2268" s="429">
        <f t="shared" si="343"/>
        <v>0</v>
      </c>
      <c r="G2268" s="429">
        <f t="shared" si="343"/>
        <v>0</v>
      </c>
      <c r="H2268" s="429">
        <f t="shared" si="343"/>
        <v>0</v>
      </c>
      <c r="I2268" s="429">
        <f t="shared" si="343"/>
        <v>0</v>
      </c>
      <c r="J2268" s="429">
        <f t="shared" si="343"/>
        <v>0</v>
      </c>
      <c r="K2268" s="429">
        <f t="shared" si="343"/>
        <v>0</v>
      </c>
    </row>
    <row r="2269" spans="1:11" x14ac:dyDescent="0.25">
      <c r="A2269" s="164" t="s">
        <v>1060</v>
      </c>
      <c r="B2269" s="165" t="s">
        <v>1059</v>
      </c>
      <c r="C2269" s="374" t="str">
        <f t="shared" si="341"/>
        <v>FCTYF_TOUS</v>
      </c>
      <c r="D2269" s="374" t="s">
        <v>894</v>
      </c>
      <c r="E2269" s="428" t="s">
        <v>721</v>
      </c>
      <c r="F2269" s="429">
        <f t="shared" si="343"/>
        <v>0</v>
      </c>
      <c r="G2269" s="429">
        <f t="shared" si="343"/>
        <v>0</v>
      </c>
      <c r="H2269" s="429">
        <f t="shared" si="343"/>
        <v>0</v>
      </c>
      <c r="I2269" s="429">
        <f t="shared" si="343"/>
        <v>0</v>
      </c>
      <c r="J2269" s="429">
        <f t="shared" si="343"/>
        <v>0</v>
      </c>
      <c r="K2269" s="429">
        <f t="shared" si="343"/>
        <v>0</v>
      </c>
    </row>
    <row r="2270" spans="1:11" x14ac:dyDescent="0.25">
      <c r="A2270" s="164" t="s">
        <v>1060</v>
      </c>
      <c r="B2270" s="444" t="s">
        <v>1059</v>
      </c>
      <c r="C2270" s="441" t="str">
        <f t="shared" si="341"/>
        <v>FCTYF_TOUS</v>
      </c>
      <c r="D2270" s="445"/>
      <c r="E2270" s="442" t="s">
        <v>721</v>
      </c>
      <c r="F2270" s="443">
        <f t="shared" ref="F2270:K2270" si="344">SUM(F2267:F2269)</f>
        <v>0</v>
      </c>
      <c r="G2270" s="443">
        <f t="shared" si="344"/>
        <v>0</v>
      </c>
      <c r="H2270" s="443">
        <f t="shared" si="344"/>
        <v>0</v>
      </c>
      <c r="I2270" s="443">
        <f t="shared" si="344"/>
        <v>0</v>
      </c>
      <c r="J2270" s="443">
        <f t="shared" si="344"/>
        <v>0</v>
      </c>
      <c r="K2270" s="443">
        <f t="shared" si="344"/>
        <v>0</v>
      </c>
    </row>
    <row r="2271" spans="1:11" x14ac:dyDescent="0.25">
      <c r="A2271" s="164" t="s">
        <v>1060</v>
      </c>
      <c r="B2271" s="165" t="s">
        <v>1059</v>
      </c>
      <c r="C2271" s="374" t="str">
        <f t="shared" si="341"/>
        <v>FCTYF_TOUS</v>
      </c>
      <c r="D2271" s="374" t="s">
        <v>895</v>
      </c>
      <c r="E2271" s="428" t="s">
        <v>535</v>
      </c>
      <c r="F2271" s="429">
        <f t="shared" ref="F2271:K2276" si="345">F143+F295+F447+F599+F751+F903+F1055+F1207+F1359+F1511+F1663+F1815+F1967+F2119</f>
        <v>0</v>
      </c>
      <c r="G2271" s="429">
        <f t="shared" si="345"/>
        <v>0</v>
      </c>
      <c r="H2271" s="429">
        <f t="shared" si="345"/>
        <v>0</v>
      </c>
      <c r="I2271" s="429">
        <f t="shared" si="345"/>
        <v>0</v>
      </c>
      <c r="J2271" s="429">
        <f t="shared" si="345"/>
        <v>0</v>
      </c>
      <c r="K2271" s="429">
        <f t="shared" si="345"/>
        <v>0</v>
      </c>
    </row>
    <row r="2272" spans="1:11" x14ac:dyDescent="0.25">
      <c r="A2272" s="164" t="s">
        <v>1060</v>
      </c>
      <c r="B2272" s="165" t="s">
        <v>1059</v>
      </c>
      <c r="C2272" s="374" t="str">
        <f t="shared" si="341"/>
        <v>FCTYF_TOUS</v>
      </c>
      <c r="D2272" s="374" t="s">
        <v>896</v>
      </c>
      <c r="E2272" s="428" t="s">
        <v>535</v>
      </c>
      <c r="F2272" s="429">
        <f t="shared" si="345"/>
        <v>0</v>
      </c>
      <c r="G2272" s="429">
        <f t="shared" si="345"/>
        <v>0</v>
      </c>
      <c r="H2272" s="429">
        <f t="shared" si="345"/>
        <v>0</v>
      </c>
      <c r="I2272" s="429">
        <f t="shared" si="345"/>
        <v>0</v>
      </c>
      <c r="J2272" s="429">
        <f t="shared" si="345"/>
        <v>0</v>
      </c>
      <c r="K2272" s="429">
        <f t="shared" si="345"/>
        <v>0</v>
      </c>
    </row>
    <row r="2273" spans="1:11" x14ac:dyDescent="0.25">
      <c r="A2273" s="164" t="s">
        <v>1060</v>
      </c>
      <c r="B2273" s="165" t="s">
        <v>1059</v>
      </c>
      <c r="C2273" s="374" t="str">
        <f t="shared" si="341"/>
        <v>FCTYF_TOUS</v>
      </c>
      <c r="D2273" s="374" t="s">
        <v>897</v>
      </c>
      <c r="E2273" s="428" t="s">
        <v>535</v>
      </c>
      <c r="F2273" s="429">
        <f t="shared" si="345"/>
        <v>0</v>
      </c>
      <c r="G2273" s="429">
        <f t="shared" si="345"/>
        <v>0</v>
      </c>
      <c r="H2273" s="429">
        <f t="shared" si="345"/>
        <v>0</v>
      </c>
      <c r="I2273" s="429">
        <f t="shared" si="345"/>
        <v>0</v>
      </c>
      <c r="J2273" s="429">
        <f t="shared" si="345"/>
        <v>0</v>
      </c>
      <c r="K2273" s="429">
        <f t="shared" si="345"/>
        <v>0</v>
      </c>
    </row>
    <row r="2274" spans="1:11" x14ac:dyDescent="0.25">
      <c r="A2274" s="164" t="s">
        <v>1060</v>
      </c>
      <c r="B2274" s="165" t="s">
        <v>1059</v>
      </c>
      <c r="C2274" s="374" t="str">
        <f t="shared" si="341"/>
        <v>FCTYF_TOUS</v>
      </c>
      <c r="D2274" s="374" t="s">
        <v>898</v>
      </c>
      <c r="E2274" s="428" t="s">
        <v>535</v>
      </c>
      <c r="F2274" s="429">
        <f t="shared" si="345"/>
        <v>0</v>
      </c>
      <c r="G2274" s="429">
        <f t="shared" si="345"/>
        <v>0</v>
      </c>
      <c r="H2274" s="429">
        <f t="shared" si="345"/>
        <v>0</v>
      </c>
      <c r="I2274" s="429">
        <f t="shared" si="345"/>
        <v>0</v>
      </c>
      <c r="J2274" s="429">
        <f t="shared" si="345"/>
        <v>0</v>
      </c>
      <c r="K2274" s="429">
        <f t="shared" si="345"/>
        <v>0</v>
      </c>
    </row>
    <row r="2275" spans="1:11" x14ac:dyDescent="0.25">
      <c r="A2275" s="164" t="s">
        <v>1060</v>
      </c>
      <c r="B2275" s="165" t="s">
        <v>1059</v>
      </c>
      <c r="C2275" s="374" t="str">
        <f t="shared" si="341"/>
        <v>FCTYF_TOUS</v>
      </c>
      <c r="D2275" s="374" t="s">
        <v>899</v>
      </c>
      <c r="E2275" s="428" t="s">
        <v>535</v>
      </c>
      <c r="F2275" s="429">
        <f t="shared" si="345"/>
        <v>358.74001403555269</v>
      </c>
      <c r="G2275" s="429">
        <f t="shared" si="345"/>
        <v>358.74001349195834</v>
      </c>
      <c r="H2275" s="429">
        <f t="shared" si="345"/>
        <v>358.74001407310368</v>
      </c>
      <c r="I2275" s="429">
        <f t="shared" si="345"/>
        <v>243.85800899830457</v>
      </c>
      <c r="J2275" s="429">
        <f t="shared" si="345"/>
        <v>319.41775121600381</v>
      </c>
      <c r="K2275" s="429">
        <f t="shared" si="345"/>
        <v>327.89916036298462</v>
      </c>
    </row>
    <row r="2276" spans="1:11" x14ac:dyDescent="0.25">
      <c r="A2276" s="164" t="s">
        <v>1060</v>
      </c>
      <c r="B2276" s="165" t="s">
        <v>1059</v>
      </c>
      <c r="C2276" s="374" t="str">
        <f t="shared" si="341"/>
        <v>FCTYF_TOUS</v>
      </c>
      <c r="D2276" s="374" t="s">
        <v>900</v>
      </c>
      <c r="E2276" s="428" t="s">
        <v>535</v>
      </c>
      <c r="F2276" s="429">
        <f t="shared" si="345"/>
        <v>0</v>
      </c>
      <c r="G2276" s="429">
        <f t="shared" si="345"/>
        <v>0</v>
      </c>
      <c r="H2276" s="429">
        <f t="shared" si="345"/>
        <v>0</v>
      </c>
      <c r="I2276" s="429">
        <f t="shared" si="345"/>
        <v>0</v>
      </c>
      <c r="J2276" s="429">
        <f t="shared" si="345"/>
        <v>0</v>
      </c>
      <c r="K2276" s="429">
        <f t="shared" si="345"/>
        <v>0</v>
      </c>
    </row>
    <row r="2277" spans="1:11" x14ac:dyDescent="0.25">
      <c r="A2277" s="164" t="s">
        <v>1060</v>
      </c>
      <c r="B2277" s="444" t="s">
        <v>1059</v>
      </c>
      <c r="C2277" s="441" t="str">
        <f t="shared" si="341"/>
        <v>FCTYF_TOUS</v>
      </c>
      <c r="D2277" s="445"/>
      <c r="E2277" s="442" t="s">
        <v>535</v>
      </c>
      <c r="F2277" s="443">
        <f t="shared" ref="F2277:K2277" si="346">SUM(F2271:F2276)</f>
        <v>358.74001403555269</v>
      </c>
      <c r="G2277" s="443">
        <f t="shared" si="346"/>
        <v>358.74001349195834</v>
      </c>
      <c r="H2277" s="443">
        <f t="shared" si="346"/>
        <v>358.74001407310368</v>
      </c>
      <c r="I2277" s="443">
        <f t="shared" si="346"/>
        <v>243.85800899830457</v>
      </c>
      <c r="J2277" s="443">
        <f t="shared" si="346"/>
        <v>319.41775121600381</v>
      </c>
      <c r="K2277" s="443">
        <f t="shared" si="346"/>
        <v>327.89916036298462</v>
      </c>
    </row>
    <row r="2278" spans="1:11" x14ac:dyDescent="0.25">
      <c r="A2278" s="164" t="s">
        <v>1060</v>
      </c>
      <c r="B2278" s="165" t="s">
        <v>1059</v>
      </c>
      <c r="C2278" s="374" t="str">
        <f t="shared" si="341"/>
        <v>FCTYF_TOUS</v>
      </c>
      <c r="D2278" s="374" t="s">
        <v>901</v>
      </c>
      <c r="E2278" s="446" t="s">
        <v>536</v>
      </c>
      <c r="F2278" s="429">
        <f t="shared" ref="F2278:K2283" si="347">F150+F302+F454+F606+F758+F910+F1062+F1214+F1366+F1518+F1670+F1822+F1974+F2126</f>
        <v>0</v>
      </c>
      <c r="G2278" s="429">
        <f t="shared" si="347"/>
        <v>0</v>
      </c>
      <c r="H2278" s="429">
        <f t="shared" si="347"/>
        <v>0</v>
      </c>
      <c r="I2278" s="429">
        <f t="shared" si="347"/>
        <v>0</v>
      </c>
      <c r="J2278" s="429">
        <f t="shared" si="347"/>
        <v>0</v>
      </c>
      <c r="K2278" s="429">
        <f t="shared" si="347"/>
        <v>0</v>
      </c>
    </row>
    <row r="2279" spans="1:11" x14ac:dyDescent="0.25">
      <c r="A2279" s="164" t="s">
        <v>1060</v>
      </c>
      <c r="B2279" s="165" t="s">
        <v>1059</v>
      </c>
      <c r="C2279" s="374" t="str">
        <f t="shared" si="341"/>
        <v>FCTYF_TOUS</v>
      </c>
      <c r="D2279" s="374" t="s">
        <v>902</v>
      </c>
      <c r="E2279" s="446" t="s">
        <v>536</v>
      </c>
      <c r="F2279" s="429">
        <f t="shared" si="347"/>
        <v>0</v>
      </c>
      <c r="G2279" s="429">
        <f t="shared" si="347"/>
        <v>0</v>
      </c>
      <c r="H2279" s="429">
        <f t="shared" si="347"/>
        <v>0</v>
      </c>
      <c r="I2279" s="429">
        <f t="shared" si="347"/>
        <v>0</v>
      </c>
      <c r="J2279" s="429">
        <f t="shared" si="347"/>
        <v>0</v>
      </c>
      <c r="K2279" s="429">
        <f t="shared" si="347"/>
        <v>0</v>
      </c>
    </row>
    <row r="2280" spans="1:11" x14ac:dyDescent="0.25">
      <c r="A2280" s="164" t="s">
        <v>1060</v>
      </c>
      <c r="B2280" s="165" t="s">
        <v>1059</v>
      </c>
      <c r="C2280" s="374" t="str">
        <f t="shared" si="341"/>
        <v>FCTYF_TOUS</v>
      </c>
      <c r="D2280" s="374" t="s">
        <v>903</v>
      </c>
      <c r="E2280" s="446" t="s">
        <v>536</v>
      </c>
      <c r="F2280" s="429">
        <f t="shared" si="347"/>
        <v>0</v>
      </c>
      <c r="G2280" s="429">
        <f t="shared" si="347"/>
        <v>0</v>
      </c>
      <c r="H2280" s="429">
        <f t="shared" si="347"/>
        <v>0</v>
      </c>
      <c r="I2280" s="429">
        <f t="shared" si="347"/>
        <v>0</v>
      </c>
      <c r="J2280" s="429">
        <f t="shared" si="347"/>
        <v>0</v>
      </c>
      <c r="K2280" s="429">
        <f t="shared" si="347"/>
        <v>0</v>
      </c>
    </row>
    <row r="2281" spans="1:11" x14ac:dyDescent="0.25">
      <c r="A2281" s="164" t="s">
        <v>1060</v>
      </c>
      <c r="B2281" s="165" t="s">
        <v>1059</v>
      </c>
      <c r="C2281" s="374" t="str">
        <f t="shared" si="341"/>
        <v>FCTYF_TOUS</v>
      </c>
      <c r="D2281" s="374" t="s">
        <v>904</v>
      </c>
      <c r="E2281" s="446" t="s">
        <v>536</v>
      </c>
      <c r="F2281" s="429">
        <f t="shared" si="347"/>
        <v>0</v>
      </c>
      <c r="G2281" s="429">
        <f t="shared" si="347"/>
        <v>0</v>
      </c>
      <c r="H2281" s="429">
        <f t="shared" si="347"/>
        <v>0</v>
      </c>
      <c r="I2281" s="429">
        <f t="shared" si="347"/>
        <v>0</v>
      </c>
      <c r="J2281" s="429">
        <f t="shared" si="347"/>
        <v>0</v>
      </c>
      <c r="K2281" s="429">
        <f t="shared" si="347"/>
        <v>0</v>
      </c>
    </row>
    <row r="2282" spans="1:11" x14ac:dyDescent="0.25">
      <c r="A2282" s="164" t="s">
        <v>1060</v>
      </c>
      <c r="B2282" s="165" t="s">
        <v>1059</v>
      </c>
      <c r="C2282" s="374" t="str">
        <f t="shared" si="341"/>
        <v>FCTYF_TOUS</v>
      </c>
      <c r="D2282" s="374" t="s">
        <v>905</v>
      </c>
      <c r="E2282" s="446" t="s">
        <v>536</v>
      </c>
      <c r="F2282" s="429">
        <f t="shared" si="347"/>
        <v>2523.5545098036528</v>
      </c>
      <c r="G2282" s="429">
        <f t="shared" si="347"/>
        <v>2275.5639310240745</v>
      </c>
      <c r="H2282" s="429">
        <f t="shared" si="347"/>
        <v>2325.9376838535072</v>
      </c>
      <c r="I2282" s="429">
        <f t="shared" si="347"/>
        <v>2155.5539196014406</v>
      </c>
      <c r="J2282" s="429">
        <f t="shared" si="347"/>
        <v>2310.5072289347645</v>
      </c>
      <c r="K2282" s="429">
        <f t="shared" si="347"/>
        <v>2318.2234546434879</v>
      </c>
    </row>
    <row r="2283" spans="1:11" x14ac:dyDescent="0.25">
      <c r="A2283" s="164" t="s">
        <v>1060</v>
      </c>
      <c r="B2283" s="165" t="s">
        <v>1059</v>
      </c>
      <c r="C2283" s="374" t="str">
        <f t="shared" si="341"/>
        <v>FCTYF_TOUS</v>
      </c>
      <c r="D2283" s="374" t="s">
        <v>906</v>
      </c>
      <c r="E2283" s="446" t="s">
        <v>536</v>
      </c>
      <c r="F2283" s="429">
        <f t="shared" si="347"/>
        <v>0</v>
      </c>
      <c r="G2283" s="429">
        <f t="shared" si="347"/>
        <v>0</v>
      </c>
      <c r="H2283" s="429">
        <f t="shared" si="347"/>
        <v>0</v>
      </c>
      <c r="I2283" s="429">
        <f t="shared" si="347"/>
        <v>0</v>
      </c>
      <c r="J2283" s="429">
        <f t="shared" si="347"/>
        <v>0</v>
      </c>
      <c r="K2283" s="429">
        <f t="shared" si="347"/>
        <v>0</v>
      </c>
    </row>
    <row r="2284" spans="1:11" x14ac:dyDescent="0.25">
      <c r="A2284" s="164" t="s">
        <v>1060</v>
      </c>
      <c r="B2284" s="444" t="s">
        <v>1059</v>
      </c>
      <c r="C2284" s="441" t="str">
        <f t="shared" si="341"/>
        <v>FCTYF_TOUS</v>
      </c>
      <c r="D2284" s="445"/>
      <c r="E2284" s="442" t="s">
        <v>536</v>
      </c>
      <c r="F2284" s="443">
        <f t="shared" ref="F2284:K2284" si="348">SUM(F2278:F2283)</f>
        <v>2523.5545098036528</v>
      </c>
      <c r="G2284" s="443">
        <f t="shared" si="348"/>
        <v>2275.5639310240745</v>
      </c>
      <c r="H2284" s="443">
        <f t="shared" si="348"/>
        <v>2325.9376838535072</v>
      </c>
      <c r="I2284" s="443">
        <f t="shared" si="348"/>
        <v>2155.5539196014406</v>
      </c>
      <c r="J2284" s="443">
        <f t="shared" si="348"/>
        <v>2310.5072289347645</v>
      </c>
      <c r="K2284" s="443">
        <f t="shared" si="348"/>
        <v>2318.2234546434879</v>
      </c>
    </row>
    <row r="2285" spans="1:11" x14ac:dyDescent="0.25">
      <c r="A2285" s="447"/>
      <c r="B2285" s="447"/>
      <c r="C2285" s="447"/>
      <c r="D2285" s="447"/>
      <c r="E2285" s="447"/>
      <c r="F2285" s="447"/>
      <c r="G2285" s="447"/>
      <c r="H2285" s="447"/>
      <c r="I2285" s="447"/>
      <c r="J2285" s="447"/>
      <c r="K2285" s="447"/>
    </row>
  </sheetData>
  <mergeCells count="1">
    <mergeCell ref="A2:K2"/>
  </mergeCells>
  <hyperlinks>
    <hyperlink ref="A4" location="IndexDonneesTravailTableau" display="RETOUR"/>
    <hyperlink ref="K5" r:id="rId1"/>
  </hyperlinks>
  <pageMargins left="0.70866141732283472" right="0.70866141732283472" top="0.74803149606299213" bottom="0.74803149606299213" header="0.31496062992125984" footer="0.31496062992125984"/>
  <pageSetup scale="61" fitToHeight="50" orientation="landscape"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7"/>
  <sheetViews>
    <sheetView topLeftCell="K22" zoomScaleNormal="100" workbookViewId="0">
      <selection activeCell="Y49" sqref="Y49"/>
    </sheetView>
  </sheetViews>
  <sheetFormatPr baseColWidth="10" defaultRowHeight="15" x14ac:dyDescent="0.25"/>
  <cols>
    <col min="1" max="1" width="13.7109375" customWidth="1"/>
    <col min="2" max="12" width="12.7109375" style="4" customWidth="1"/>
    <col min="13" max="13" width="4.42578125" style="335" customWidth="1"/>
    <col min="14" max="14" width="3.7109375" style="4" customWidth="1"/>
    <col min="15" max="15" width="4" customWidth="1"/>
    <col min="16" max="16" width="13.140625" customWidth="1"/>
    <col min="17" max="27" width="12.7109375" style="4" customWidth="1"/>
    <col min="28" max="28" width="2.42578125" customWidth="1"/>
  </cols>
  <sheetData>
    <row r="1" spans="1:28" ht="90.75" customHeight="1" x14ac:dyDescent="0.25">
      <c r="B1" s="31"/>
    </row>
    <row r="2" spans="1:28" ht="23.25" x14ac:dyDescent="0.35">
      <c r="A2" s="583" t="str">
        <f>"Matrice 2 : Répartition par produit en volume (m3 net/an) de l'UA "&amp;MID(_xll.Woodstock.Analyst.Xcel.UDFs.GetModelFilename(),1,5)&amp;"."</f>
        <v>Matrice 2 : Répartition par produit en volume (m3 net/an) de l'UA 04351.</v>
      </c>
      <c r="B2" s="583"/>
      <c r="C2" s="583"/>
      <c r="D2" s="583"/>
      <c r="E2" s="583"/>
      <c r="F2" s="583"/>
      <c r="G2" s="583"/>
      <c r="H2" s="583"/>
      <c r="I2" s="583"/>
      <c r="J2" s="583"/>
      <c r="K2" s="583"/>
      <c r="L2" s="583"/>
      <c r="P2" s="23" t="str">
        <f>"Matrice 1 :  Répartition par produit en pourcentage du volume (%) de l'UA "&amp;MID(_xll.Woodstock.Analyst.Xcel.UDFs.GetModelFilename(),1,5)&amp;"."</f>
        <v>Matrice 1 :  Répartition par produit en pourcentage du volume (%) de l'UA 04351.</v>
      </c>
      <c r="Q2" s="9"/>
      <c r="R2" s="9"/>
      <c r="S2" s="9"/>
      <c r="T2" s="9"/>
      <c r="U2" s="9"/>
      <c r="V2" s="9"/>
      <c r="W2" s="9"/>
      <c r="X2" s="9"/>
    </row>
    <row r="3" spans="1:28" x14ac:dyDescent="0.25">
      <c r="A3" s="168" t="s">
        <v>144</v>
      </c>
      <c r="B3" s="584" t="s">
        <v>1129</v>
      </c>
      <c r="C3" s="584"/>
      <c r="D3" s="584"/>
      <c r="E3" s="584"/>
      <c r="F3" s="584"/>
      <c r="G3" s="584"/>
      <c r="H3" s="584"/>
      <c r="I3" s="584"/>
      <c r="J3" s="584"/>
      <c r="K3" s="584"/>
      <c r="L3" s="584"/>
      <c r="P3" s="168" t="s">
        <v>144</v>
      </c>
      <c r="Q3" s="584" t="s">
        <v>1129</v>
      </c>
      <c r="R3" s="584"/>
      <c r="S3" s="584"/>
      <c r="T3" s="584"/>
      <c r="U3" s="584"/>
      <c r="V3" s="584"/>
      <c r="W3" s="584"/>
      <c r="X3" s="584"/>
      <c r="Y3" s="584"/>
      <c r="Z3" s="584"/>
      <c r="AA3" s="584"/>
    </row>
    <row r="4" spans="1:28" x14ac:dyDescent="0.25">
      <c r="A4" s="574" t="s">
        <v>73</v>
      </c>
      <c r="B4" s="575"/>
      <c r="C4" s="575"/>
      <c r="D4" s="575"/>
      <c r="E4" s="575"/>
      <c r="F4" s="575"/>
      <c r="G4" s="575"/>
      <c r="H4" s="575"/>
      <c r="I4" s="575"/>
      <c r="J4" s="575"/>
      <c r="K4" s="575"/>
      <c r="L4" s="576"/>
      <c r="M4" s="175"/>
      <c r="N4" s="175"/>
      <c r="P4" s="577" t="s">
        <v>146</v>
      </c>
      <c r="Q4" s="578"/>
      <c r="R4" s="578"/>
      <c r="S4" s="578"/>
      <c r="T4" s="578"/>
      <c r="U4" s="578"/>
      <c r="V4" s="578"/>
      <c r="W4" s="578"/>
      <c r="X4" s="578"/>
      <c r="Y4" s="578"/>
      <c r="Z4" s="578"/>
      <c r="AA4" s="579"/>
    </row>
    <row r="5" spans="1:28" x14ac:dyDescent="0.25">
      <c r="A5" s="257"/>
      <c r="B5" s="258" t="s">
        <v>153</v>
      </c>
      <c r="C5" s="258" t="s">
        <v>153</v>
      </c>
      <c r="D5" s="258" t="s">
        <v>153</v>
      </c>
      <c r="E5" s="258" t="s">
        <v>153</v>
      </c>
      <c r="F5" s="258" t="s">
        <v>153</v>
      </c>
      <c r="G5" s="258" t="s">
        <v>153</v>
      </c>
      <c r="H5" s="258" t="s">
        <v>153</v>
      </c>
      <c r="I5" s="258" t="s">
        <v>153</v>
      </c>
      <c r="J5" s="258" t="s">
        <v>153</v>
      </c>
      <c r="K5" s="258" t="s">
        <v>153</v>
      </c>
      <c r="L5" s="258" t="s">
        <v>153</v>
      </c>
      <c r="M5" s="31"/>
      <c r="N5" s="31"/>
      <c r="P5" s="18"/>
      <c r="Q5" s="361" t="s">
        <v>72</v>
      </c>
      <c r="R5" s="361" t="s">
        <v>72</v>
      </c>
      <c r="S5" s="361" t="s">
        <v>72</v>
      </c>
      <c r="T5" s="361" t="s">
        <v>72</v>
      </c>
      <c r="U5" s="361" t="s">
        <v>72</v>
      </c>
      <c r="V5" s="361" t="s">
        <v>72</v>
      </c>
      <c r="W5" s="361" t="s">
        <v>72</v>
      </c>
      <c r="X5" s="361" t="s">
        <v>72</v>
      </c>
      <c r="Y5" s="361" t="s">
        <v>72</v>
      </c>
      <c r="Z5" s="361" t="s">
        <v>72</v>
      </c>
      <c r="AA5" s="361" t="s">
        <v>72</v>
      </c>
    </row>
    <row r="6" spans="1:28" x14ac:dyDescent="0.25">
      <c r="A6" s="259" t="s">
        <v>43</v>
      </c>
      <c r="B6" s="29" t="s">
        <v>725</v>
      </c>
      <c r="C6" s="29" t="s">
        <v>726</v>
      </c>
      <c r="D6" s="29" t="s">
        <v>727</v>
      </c>
      <c r="E6" s="29" t="s">
        <v>728</v>
      </c>
      <c r="F6" s="29" t="s">
        <v>729</v>
      </c>
      <c r="G6" s="29" t="s">
        <v>70</v>
      </c>
      <c r="H6" s="29" t="s">
        <v>40</v>
      </c>
      <c r="I6" s="29" t="s">
        <v>42</v>
      </c>
      <c r="J6" s="29" t="s">
        <v>41</v>
      </c>
      <c r="K6" s="29"/>
      <c r="L6" s="260" t="s">
        <v>152</v>
      </c>
      <c r="M6" s="174"/>
      <c r="N6" s="174"/>
      <c r="P6" s="21" t="s">
        <v>43</v>
      </c>
      <c r="Q6" s="19" t="s">
        <v>725</v>
      </c>
      <c r="R6" s="19" t="s">
        <v>726</v>
      </c>
      <c r="S6" s="20" t="s">
        <v>727</v>
      </c>
      <c r="T6" s="20" t="s">
        <v>728</v>
      </c>
      <c r="U6" s="20" t="s">
        <v>729</v>
      </c>
      <c r="V6" s="20" t="s">
        <v>70</v>
      </c>
      <c r="W6" s="20" t="s">
        <v>40</v>
      </c>
      <c r="X6" s="20" t="s">
        <v>42</v>
      </c>
      <c r="Y6" s="20" t="s">
        <v>41</v>
      </c>
      <c r="Z6" s="20"/>
      <c r="AA6" s="20" t="s">
        <v>152</v>
      </c>
    </row>
    <row r="7" spans="1:28" x14ac:dyDescent="0.25">
      <c r="A7" s="261" t="str">
        <f>IF(ISBLANK(IntrantsRepartitionsProduits!A14),"sXXX",IntrantsRepartitionsProduits!A14)</f>
        <v>sAFD</v>
      </c>
      <c r="B7" s="244">
        <f t="shared" ref="B7:L7" si="0">IF(ISERROR(HLOOKUP(B$6,IntrantRepartitionProduit,ROW($A7)-ROW($A$5),FALSE)),0,HLOOKUP(B$6,IntrantRepartitionProduit,ROW($A7)-ROW($A$5),FALSE))</f>
        <v>0</v>
      </c>
      <c r="C7" s="244">
        <f t="shared" si="0"/>
        <v>0</v>
      </c>
      <c r="D7" s="244">
        <f t="shared" si="0"/>
        <v>0</v>
      </c>
      <c r="E7" s="244">
        <f t="shared" si="0"/>
        <v>0</v>
      </c>
      <c r="F7" s="244">
        <f t="shared" si="0"/>
        <v>0</v>
      </c>
      <c r="G7" s="244">
        <f t="shared" si="0"/>
        <v>0</v>
      </c>
      <c r="H7" s="244">
        <f t="shared" si="0"/>
        <v>0</v>
      </c>
      <c r="I7" s="244">
        <f t="shared" si="0"/>
        <v>0</v>
      </c>
      <c r="J7" s="244">
        <f t="shared" si="0"/>
        <v>0</v>
      </c>
      <c r="K7" s="244">
        <f t="shared" si="0"/>
        <v>0</v>
      </c>
      <c r="L7" s="244">
        <f t="shared" si="0"/>
        <v>0</v>
      </c>
      <c r="M7" s="339"/>
      <c r="N7" s="171"/>
      <c r="P7" s="8" t="str">
        <f>IF(A7&lt;&gt;"",A7," ")</f>
        <v>sAFD</v>
      </c>
      <c r="Q7" s="10">
        <f t="shared" ref="Q7:Q30" si="1">IF(ISERROR(B7/$L7),0,B7/$L7)</f>
        <v>0</v>
      </c>
      <c r="R7" s="10">
        <f t="shared" ref="R7:R30" si="2">IF(ISERROR(C7/$L7),0,C7/$L7)</f>
        <v>0</v>
      </c>
      <c r="S7" s="10">
        <f t="shared" ref="S7:S30" si="3">IF(ISERROR(D7/$L7),0,D7/$L7)</f>
        <v>0</v>
      </c>
      <c r="T7" s="10">
        <f t="shared" ref="T7:T30" si="4">IF(ISERROR(E7/$L7),0,E7/$L7)</f>
        <v>0</v>
      </c>
      <c r="U7" s="10">
        <f t="shared" ref="U7:U30" si="5">IF(ISERROR(F7/$L7),0,F7/$L7)</f>
        <v>0</v>
      </c>
      <c r="V7" s="10">
        <f t="shared" ref="V7:V30" si="6">IF(ISERROR(G7/$L7),0,G7/$L7)</f>
        <v>0</v>
      </c>
      <c r="W7" s="10">
        <f t="shared" ref="W7:W30" si="7">IF(ISERROR(H7/$L7),0,H7/$L7)</f>
        <v>0</v>
      </c>
      <c r="X7" s="10">
        <f t="shared" ref="X7:X30" si="8">IF(ISERROR(I7/$L7),0,I7/$L7)</f>
        <v>0</v>
      </c>
      <c r="Y7" s="10">
        <f t="shared" ref="Y7:Y30" si="9">IF(ISERROR(J7/$L7),0,J7/$L7)</f>
        <v>0</v>
      </c>
      <c r="Z7" s="10">
        <f t="shared" ref="Z7:Z30" si="10">IF(ISERROR(K7/$L7),0,K7/$L7)</f>
        <v>0</v>
      </c>
      <c r="AA7" s="10">
        <f t="shared" ref="AA7:AA30" si="11">IF(ISERROR(L7/$L7),0,L7/$L7)</f>
        <v>0</v>
      </c>
      <c r="AB7" s="33"/>
    </row>
    <row r="8" spans="1:28" x14ac:dyDescent="0.25">
      <c r="A8" s="261" t="str">
        <f>IF(ISBLANK(IntrantsRepartitionsProduits!A15),"sXXX",IntrantsRepartitionsProduits!A15)</f>
        <v>sBOJ</v>
      </c>
      <c r="B8" s="244">
        <f t="shared" ref="B8:B30" si="12">IF(ISERROR(HLOOKUP($B$6,IntrantRepartitionProduit,ROW($A8)-ROW($A$5),FALSE)),0,HLOOKUP($B$6,IntrantRepartitionProduit,ROW($A8)-ROW($A$5),FALSE))</f>
        <v>0</v>
      </c>
      <c r="C8" s="244">
        <f t="shared" ref="C8:L17" si="13">IF(ISERROR(HLOOKUP(C$6,IntrantRepartitionProduit,ROW($A8)-ROW($A$5),FALSE)),0,HLOOKUP(C$6,IntrantRepartitionProduit,ROW($A8)-ROW($A$5),FALSE))</f>
        <v>0</v>
      </c>
      <c r="D8" s="244">
        <f t="shared" si="13"/>
        <v>0</v>
      </c>
      <c r="E8" s="244">
        <f t="shared" si="13"/>
        <v>0</v>
      </c>
      <c r="F8" s="244">
        <f t="shared" si="13"/>
        <v>0</v>
      </c>
      <c r="G8" s="244">
        <f t="shared" si="13"/>
        <v>0</v>
      </c>
      <c r="H8" s="244">
        <f t="shared" si="13"/>
        <v>0</v>
      </c>
      <c r="I8" s="244">
        <f t="shared" si="13"/>
        <v>0</v>
      </c>
      <c r="J8" s="244">
        <f t="shared" si="13"/>
        <v>0</v>
      </c>
      <c r="K8" s="244">
        <f t="shared" si="13"/>
        <v>0</v>
      </c>
      <c r="L8" s="244">
        <f t="shared" si="13"/>
        <v>0</v>
      </c>
      <c r="M8" s="339"/>
      <c r="N8" s="171"/>
      <c r="P8" s="8" t="str">
        <f t="shared" ref="P8:P30" si="14">IF(A8&lt;&gt;"",A8,"")</f>
        <v>sBOJ</v>
      </c>
      <c r="Q8" s="10">
        <f t="shared" si="1"/>
        <v>0</v>
      </c>
      <c r="R8" s="10">
        <f t="shared" si="2"/>
        <v>0</v>
      </c>
      <c r="S8" s="10">
        <f t="shared" si="3"/>
        <v>0</v>
      </c>
      <c r="T8" s="10">
        <f t="shared" si="4"/>
        <v>0</v>
      </c>
      <c r="U8" s="10">
        <f t="shared" si="5"/>
        <v>0</v>
      </c>
      <c r="V8" s="10">
        <f t="shared" si="6"/>
        <v>0</v>
      </c>
      <c r="W8" s="10">
        <f t="shared" si="7"/>
        <v>0</v>
      </c>
      <c r="X8" s="10">
        <f t="shared" si="8"/>
        <v>0</v>
      </c>
      <c r="Y8" s="10">
        <f t="shared" si="9"/>
        <v>0</v>
      </c>
      <c r="Z8" s="10">
        <f t="shared" si="10"/>
        <v>0</v>
      </c>
      <c r="AA8" s="10">
        <f t="shared" si="11"/>
        <v>0</v>
      </c>
      <c r="AB8" s="33"/>
    </row>
    <row r="9" spans="1:28" x14ac:dyDescent="0.25">
      <c r="A9" s="261" t="str">
        <f>IF(ISBLANK(IntrantsRepartitionsProduits!A16),"sXXX",IntrantsRepartitionsProduits!A16)</f>
        <v>sBOP</v>
      </c>
      <c r="B9" s="244">
        <f t="shared" si="12"/>
        <v>0</v>
      </c>
      <c r="C9" s="244">
        <f t="shared" si="13"/>
        <v>0</v>
      </c>
      <c r="D9" s="244">
        <f t="shared" si="13"/>
        <v>0</v>
      </c>
      <c r="E9" s="244">
        <f t="shared" si="13"/>
        <v>0</v>
      </c>
      <c r="F9" s="244">
        <f t="shared" si="13"/>
        <v>0</v>
      </c>
      <c r="G9" s="244">
        <f t="shared" si="13"/>
        <v>0</v>
      </c>
      <c r="H9" s="244">
        <f t="shared" si="13"/>
        <v>0</v>
      </c>
      <c r="I9" s="244">
        <f t="shared" si="13"/>
        <v>0</v>
      </c>
      <c r="J9" s="244">
        <f t="shared" si="13"/>
        <v>0</v>
      </c>
      <c r="K9" s="244">
        <f t="shared" si="13"/>
        <v>0</v>
      </c>
      <c r="L9" s="244">
        <f t="shared" si="13"/>
        <v>0</v>
      </c>
      <c r="M9" s="339"/>
      <c r="N9" s="171"/>
      <c r="P9" s="8" t="str">
        <f t="shared" si="14"/>
        <v>sBOP</v>
      </c>
      <c r="Q9" s="10">
        <f t="shared" si="1"/>
        <v>0</v>
      </c>
      <c r="R9" s="10">
        <f t="shared" si="2"/>
        <v>0</v>
      </c>
      <c r="S9" s="10">
        <f t="shared" si="3"/>
        <v>0</v>
      </c>
      <c r="T9" s="10">
        <f t="shared" si="4"/>
        <v>0</v>
      </c>
      <c r="U9" s="10">
        <f t="shared" si="5"/>
        <v>0</v>
      </c>
      <c r="V9" s="10">
        <f t="shared" si="6"/>
        <v>0</v>
      </c>
      <c r="W9" s="10">
        <f t="shared" si="7"/>
        <v>0</v>
      </c>
      <c r="X9" s="10">
        <f t="shared" si="8"/>
        <v>0</v>
      </c>
      <c r="Y9" s="10">
        <f t="shared" si="9"/>
        <v>0</v>
      </c>
      <c r="Z9" s="10">
        <f t="shared" si="10"/>
        <v>0</v>
      </c>
      <c r="AA9" s="10">
        <f t="shared" si="11"/>
        <v>0</v>
      </c>
      <c r="AB9" s="33"/>
    </row>
    <row r="10" spans="1:28" x14ac:dyDescent="0.25">
      <c r="A10" s="261" t="str">
        <f>IF(ISBLANK(IntrantsRepartitionsProduits!A17),"sXXX",IntrantsRepartitionsProduits!A17)</f>
        <v>sEPB</v>
      </c>
      <c r="B10" s="244">
        <f t="shared" si="12"/>
        <v>0</v>
      </c>
      <c r="C10" s="244">
        <f t="shared" si="13"/>
        <v>0</v>
      </c>
      <c r="D10" s="244">
        <f t="shared" si="13"/>
        <v>0</v>
      </c>
      <c r="E10" s="244">
        <f t="shared" si="13"/>
        <v>0</v>
      </c>
      <c r="F10" s="244">
        <f t="shared" si="13"/>
        <v>0</v>
      </c>
      <c r="G10" s="244">
        <f t="shared" si="13"/>
        <v>0</v>
      </c>
      <c r="H10" s="244">
        <f t="shared" si="13"/>
        <v>0</v>
      </c>
      <c r="I10" s="244">
        <f t="shared" si="13"/>
        <v>0</v>
      </c>
      <c r="J10" s="244">
        <f t="shared" si="13"/>
        <v>0</v>
      </c>
      <c r="K10" s="244">
        <f t="shared" si="13"/>
        <v>0</v>
      </c>
      <c r="L10" s="244">
        <f t="shared" si="13"/>
        <v>0</v>
      </c>
      <c r="M10" s="339"/>
      <c r="N10" s="171"/>
      <c r="P10" s="8" t="str">
        <f t="shared" si="14"/>
        <v>sEPB</v>
      </c>
      <c r="Q10" s="10">
        <f t="shared" si="1"/>
        <v>0</v>
      </c>
      <c r="R10" s="10">
        <f t="shared" si="2"/>
        <v>0</v>
      </c>
      <c r="S10" s="10">
        <f t="shared" si="3"/>
        <v>0</v>
      </c>
      <c r="T10" s="10">
        <f t="shared" si="4"/>
        <v>0</v>
      </c>
      <c r="U10" s="10">
        <f t="shared" si="5"/>
        <v>0</v>
      </c>
      <c r="V10" s="10">
        <f t="shared" si="6"/>
        <v>0</v>
      </c>
      <c r="W10" s="10">
        <f t="shared" si="7"/>
        <v>0</v>
      </c>
      <c r="X10" s="10">
        <f t="shared" si="8"/>
        <v>0</v>
      </c>
      <c r="Y10" s="10">
        <f t="shared" si="9"/>
        <v>0</v>
      </c>
      <c r="Z10" s="10">
        <f t="shared" si="10"/>
        <v>0</v>
      </c>
      <c r="AA10" s="10">
        <f t="shared" si="11"/>
        <v>0</v>
      </c>
      <c r="AB10" s="33"/>
    </row>
    <row r="11" spans="1:28" x14ac:dyDescent="0.25">
      <c r="A11" s="261" t="str">
        <f>IF(ISBLANK(IntrantsRepartitionsProduits!A18),"sXXX",IntrantsRepartitionsProduits!A18)</f>
        <v>sEPN</v>
      </c>
      <c r="B11" s="244">
        <f t="shared" si="12"/>
        <v>0</v>
      </c>
      <c r="C11" s="244">
        <f t="shared" si="13"/>
        <v>0</v>
      </c>
      <c r="D11" s="244">
        <f t="shared" si="13"/>
        <v>0</v>
      </c>
      <c r="E11" s="244">
        <f t="shared" si="13"/>
        <v>0</v>
      </c>
      <c r="F11" s="244">
        <f t="shared" si="13"/>
        <v>0</v>
      </c>
      <c r="G11" s="244">
        <f t="shared" si="13"/>
        <v>0</v>
      </c>
      <c r="H11" s="244">
        <f t="shared" si="13"/>
        <v>0</v>
      </c>
      <c r="I11" s="244">
        <f t="shared" si="13"/>
        <v>0</v>
      </c>
      <c r="J11" s="244">
        <f t="shared" si="13"/>
        <v>0</v>
      </c>
      <c r="K11" s="244">
        <f t="shared" si="13"/>
        <v>0</v>
      </c>
      <c r="L11" s="244">
        <f t="shared" si="13"/>
        <v>0</v>
      </c>
      <c r="M11" s="339"/>
      <c r="N11" s="171"/>
      <c r="P11" s="8" t="str">
        <f t="shared" si="14"/>
        <v>sEPN</v>
      </c>
      <c r="Q11" s="10">
        <f t="shared" si="1"/>
        <v>0</v>
      </c>
      <c r="R11" s="10">
        <f t="shared" si="2"/>
        <v>0</v>
      </c>
      <c r="S11" s="10">
        <f t="shared" si="3"/>
        <v>0</v>
      </c>
      <c r="T11" s="10">
        <f t="shared" si="4"/>
        <v>0</v>
      </c>
      <c r="U11" s="10">
        <f t="shared" si="5"/>
        <v>0</v>
      </c>
      <c r="V11" s="10">
        <f t="shared" si="6"/>
        <v>0</v>
      </c>
      <c r="W11" s="10">
        <f t="shared" si="7"/>
        <v>0</v>
      </c>
      <c r="X11" s="10">
        <f t="shared" si="8"/>
        <v>0</v>
      </c>
      <c r="Y11" s="10">
        <f t="shared" si="9"/>
        <v>0</v>
      </c>
      <c r="Z11" s="10">
        <f t="shared" si="10"/>
        <v>0</v>
      </c>
      <c r="AA11" s="10">
        <f t="shared" si="11"/>
        <v>0</v>
      </c>
      <c r="AB11" s="33"/>
    </row>
    <row r="12" spans="1:28" x14ac:dyDescent="0.25">
      <c r="A12" s="261" t="str">
        <f>IF(ISBLANK(IntrantsRepartitionsProduits!A19),"sXXX",IntrantsRepartitionsProduits!A19)</f>
        <v>sEPR</v>
      </c>
      <c r="B12" s="244">
        <f t="shared" si="12"/>
        <v>0</v>
      </c>
      <c r="C12" s="244">
        <f t="shared" si="13"/>
        <v>0</v>
      </c>
      <c r="D12" s="244">
        <f t="shared" si="13"/>
        <v>0</v>
      </c>
      <c r="E12" s="244">
        <f t="shared" si="13"/>
        <v>0</v>
      </c>
      <c r="F12" s="244">
        <f t="shared" si="13"/>
        <v>0</v>
      </c>
      <c r="G12" s="244">
        <f t="shared" si="13"/>
        <v>0</v>
      </c>
      <c r="H12" s="244">
        <f t="shared" si="13"/>
        <v>0</v>
      </c>
      <c r="I12" s="244">
        <f t="shared" si="13"/>
        <v>0</v>
      </c>
      <c r="J12" s="244">
        <f t="shared" si="13"/>
        <v>0</v>
      </c>
      <c r="K12" s="244">
        <f t="shared" si="13"/>
        <v>0</v>
      </c>
      <c r="L12" s="244">
        <f t="shared" si="13"/>
        <v>0</v>
      </c>
      <c r="M12" s="339"/>
      <c r="N12" s="171"/>
      <c r="P12" s="8" t="str">
        <f t="shared" si="14"/>
        <v>sEPR</v>
      </c>
      <c r="Q12" s="10">
        <f t="shared" si="1"/>
        <v>0</v>
      </c>
      <c r="R12" s="10">
        <f t="shared" si="2"/>
        <v>0</v>
      </c>
      <c r="S12" s="10">
        <f t="shared" si="3"/>
        <v>0</v>
      </c>
      <c r="T12" s="10">
        <f t="shared" si="4"/>
        <v>0</v>
      </c>
      <c r="U12" s="10">
        <f t="shared" si="5"/>
        <v>0</v>
      </c>
      <c r="V12" s="10">
        <f t="shared" si="6"/>
        <v>0</v>
      </c>
      <c r="W12" s="10">
        <f t="shared" si="7"/>
        <v>0</v>
      </c>
      <c r="X12" s="10">
        <f t="shared" si="8"/>
        <v>0</v>
      </c>
      <c r="Y12" s="10">
        <f t="shared" si="9"/>
        <v>0</v>
      </c>
      <c r="Z12" s="10">
        <f t="shared" si="10"/>
        <v>0</v>
      </c>
      <c r="AA12" s="10">
        <f t="shared" si="11"/>
        <v>0</v>
      </c>
      <c r="AB12" s="33"/>
    </row>
    <row r="13" spans="1:28" x14ac:dyDescent="0.25">
      <c r="A13" s="261" t="str">
        <f>IF(ISBLANK(IntrantsRepartitionsProduits!A20),"sXXX",IntrantsRepartitionsProduits!A20)</f>
        <v>sERO</v>
      </c>
      <c r="B13" s="244">
        <f t="shared" si="12"/>
        <v>0</v>
      </c>
      <c r="C13" s="244">
        <f t="shared" si="13"/>
        <v>0</v>
      </c>
      <c r="D13" s="244">
        <f t="shared" si="13"/>
        <v>0</v>
      </c>
      <c r="E13" s="244">
        <f t="shared" si="13"/>
        <v>0</v>
      </c>
      <c r="F13" s="244">
        <f t="shared" si="13"/>
        <v>0</v>
      </c>
      <c r="G13" s="244">
        <f t="shared" si="13"/>
        <v>0</v>
      </c>
      <c r="H13" s="244">
        <f t="shared" si="13"/>
        <v>0</v>
      </c>
      <c r="I13" s="244">
        <f t="shared" si="13"/>
        <v>0</v>
      </c>
      <c r="J13" s="244">
        <f t="shared" si="13"/>
        <v>0</v>
      </c>
      <c r="K13" s="244">
        <f t="shared" si="13"/>
        <v>0</v>
      </c>
      <c r="L13" s="244">
        <f t="shared" si="13"/>
        <v>0</v>
      </c>
      <c r="M13" s="339"/>
      <c r="N13" s="171"/>
      <c r="P13" s="8" t="str">
        <f t="shared" si="14"/>
        <v>sERO</v>
      </c>
      <c r="Q13" s="10">
        <f t="shared" si="1"/>
        <v>0</v>
      </c>
      <c r="R13" s="10">
        <f t="shared" si="2"/>
        <v>0</v>
      </c>
      <c r="S13" s="10">
        <f t="shared" si="3"/>
        <v>0</v>
      </c>
      <c r="T13" s="10">
        <f t="shared" si="4"/>
        <v>0</v>
      </c>
      <c r="U13" s="10">
        <f t="shared" si="5"/>
        <v>0</v>
      </c>
      <c r="V13" s="10">
        <f t="shared" si="6"/>
        <v>0</v>
      </c>
      <c r="W13" s="10">
        <f t="shared" si="7"/>
        <v>0</v>
      </c>
      <c r="X13" s="10">
        <f t="shared" si="8"/>
        <v>0</v>
      </c>
      <c r="Y13" s="10">
        <f t="shared" si="9"/>
        <v>0</v>
      </c>
      <c r="Z13" s="10">
        <f t="shared" si="10"/>
        <v>0</v>
      </c>
      <c r="AA13" s="10">
        <f t="shared" si="11"/>
        <v>0</v>
      </c>
      <c r="AB13" s="33"/>
    </row>
    <row r="14" spans="1:28" x14ac:dyDescent="0.25">
      <c r="A14" s="261" t="str">
        <f>IF(ISBLANK(IntrantsRepartitionsProduits!A21),"sXXX",IntrantsRepartitionsProduits!A21)</f>
        <v>sERS</v>
      </c>
      <c r="B14" s="244">
        <f t="shared" si="12"/>
        <v>0</v>
      </c>
      <c r="C14" s="244">
        <f t="shared" si="13"/>
        <v>0</v>
      </c>
      <c r="D14" s="244">
        <f t="shared" si="13"/>
        <v>0</v>
      </c>
      <c r="E14" s="244">
        <f t="shared" si="13"/>
        <v>0</v>
      </c>
      <c r="F14" s="244">
        <f t="shared" si="13"/>
        <v>0</v>
      </c>
      <c r="G14" s="244">
        <f t="shared" si="13"/>
        <v>0</v>
      </c>
      <c r="H14" s="244">
        <f t="shared" si="13"/>
        <v>0</v>
      </c>
      <c r="I14" s="244">
        <f t="shared" si="13"/>
        <v>0</v>
      </c>
      <c r="J14" s="244">
        <f t="shared" si="13"/>
        <v>0</v>
      </c>
      <c r="K14" s="244">
        <f t="shared" si="13"/>
        <v>0</v>
      </c>
      <c r="L14" s="244">
        <f t="shared" si="13"/>
        <v>0</v>
      </c>
      <c r="M14" s="339"/>
      <c r="N14" s="171"/>
      <c r="P14" s="8" t="str">
        <f t="shared" si="14"/>
        <v>sERS</v>
      </c>
      <c r="Q14" s="10">
        <f t="shared" si="1"/>
        <v>0</v>
      </c>
      <c r="R14" s="10">
        <f t="shared" si="2"/>
        <v>0</v>
      </c>
      <c r="S14" s="10">
        <f t="shared" si="3"/>
        <v>0</v>
      </c>
      <c r="T14" s="10">
        <f t="shared" si="4"/>
        <v>0</v>
      </c>
      <c r="U14" s="10">
        <f t="shared" si="5"/>
        <v>0</v>
      </c>
      <c r="V14" s="10">
        <f t="shared" si="6"/>
        <v>0</v>
      </c>
      <c r="W14" s="10">
        <f t="shared" si="7"/>
        <v>0</v>
      </c>
      <c r="X14" s="10">
        <f t="shared" si="8"/>
        <v>0</v>
      </c>
      <c r="Y14" s="10">
        <f t="shared" si="9"/>
        <v>0</v>
      </c>
      <c r="Z14" s="10">
        <f t="shared" si="10"/>
        <v>0</v>
      </c>
      <c r="AA14" s="10">
        <f t="shared" si="11"/>
        <v>0</v>
      </c>
      <c r="AB14" s="33"/>
    </row>
    <row r="15" spans="1:28" x14ac:dyDescent="0.25">
      <c r="A15" s="261" t="str">
        <f>IF(ISBLANK(IntrantsRepartitionsProduits!A22),"sXXX",IntrantsRepartitionsProduits!A22)</f>
        <v>sHEG</v>
      </c>
      <c r="B15" s="244">
        <f t="shared" si="12"/>
        <v>0</v>
      </c>
      <c r="C15" s="244">
        <f t="shared" si="13"/>
        <v>0</v>
      </c>
      <c r="D15" s="244">
        <f t="shared" si="13"/>
        <v>0</v>
      </c>
      <c r="E15" s="244">
        <f t="shared" si="13"/>
        <v>0</v>
      </c>
      <c r="F15" s="244">
        <f t="shared" si="13"/>
        <v>0</v>
      </c>
      <c r="G15" s="244">
        <f t="shared" si="13"/>
        <v>0</v>
      </c>
      <c r="H15" s="244">
        <f t="shared" si="13"/>
        <v>0</v>
      </c>
      <c r="I15" s="244">
        <f t="shared" si="13"/>
        <v>0</v>
      </c>
      <c r="J15" s="244">
        <f t="shared" si="13"/>
        <v>0</v>
      </c>
      <c r="K15" s="244">
        <f t="shared" si="13"/>
        <v>0</v>
      </c>
      <c r="L15" s="244">
        <f t="shared" si="13"/>
        <v>0</v>
      </c>
      <c r="M15" s="339"/>
      <c r="N15" s="171"/>
      <c r="P15" s="8" t="str">
        <f t="shared" si="14"/>
        <v>sHEG</v>
      </c>
      <c r="Q15" s="10">
        <f t="shared" si="1"/>
        <v>0</v>
      </c>
      <c r="R15" s="10">
        <f t="shared" si="2"/>
        <v>0</v>
      </c>
      <c r="S15" s="10">
        <f t="shared" si="3"/>
        <v>0</v>
      </c>
      <c r="T15" s="10">
        <f t="shared" si="4"/>
        <v>0</v>
      </c>
      <c r="U15" s="10">
        <f t="shared" si="5"/>
        <v>0</v>
      </c>
      <c r="V15" s="10">
        <f t="shared" si="6"/>
        <v>0</v>
      </c>
      <c r="W15" s="10">
        <f t="shared" si="7"/>
        <v>0</v>
      </c>
      <c r="X15" s="10">
        <f t="shared" si="8"/>
        <v>0</v>
      </c>
      <c r="Y15" s="10">
        <f t="shared" si="9"/>
        <v>0</v>
      </c>
      <c r="Z15" s="10">
        <f t="shared" si="10"/>
        <v>0</v>
      </c>
      <c r="AA15" s="10">
        <f t="shared" si="11"/>
        <v>0</v>
      </c>
      <c r="AB15" s="33"/>
    </row>
    <row r="16" spans="1:28" x14ac:dyDescent="0.25">
      <c r="A16" s="261" t="str">
        <f>IF(ISBLANK(IntrantsRepartitionsProduits!A23),"sXXX",IntrantsRepartitionsProduits!A23)</f>
        <v>sMEL</v>
      </c>
      <c r="B16" s="244">
        <f t="shared" si="12"/>
        <v>0</v>
      </c>
      <c r="C16" s="244">
        <f t="shared" si="13"/>
        <v>0</v>
      </c>
      <c r="D16" s="244">
        <f t="shared" si="13"/>
        <v>0</v>
      </c>
      <c r="E16" s="244">
        <f t="shared" si="13"/>
        <v>0</v>
      </c>
      <c r="F16" s="244">
        <f t="shared" si="13"/>
        <v>0</v>
      </c>
      <c r="G16" s="244">
        <f t="shared" si="13"/>
        <v>0</v>
      </c>
      <c r="H16" s="244">
        <f t="shared" si="13"/>
        <v>0</v>
      </c>
      <c r="I16" s="244">
        <f t="shared" si="13"/>
        <v>0</v>
      </c>
      <c r="J16" s="244">
        <f t="shared" si="13"/>
        <v>0</v>
      </c>
      <c r="K16" s="244">
        <f t="shared" si="13"/>
        <v>0</v>
      </c>
      <c r="L16" s="244">
        <f t="shared" si="13"/>
        <v>0</v>
      </c>
      <c r="M16" s="339"/>
      <c r="N16" s="171"/>
      <c r="P16" s="8" t="str">
        <f t="shared" si="14"/>
        <v>sMEL</v>
      </c>
      <c r="Q16" s="10">
        <f t="shared" si="1"/>
        <v>0</v>
      </c>
      <c r="R16" s="10">
        <f t="shared" si="2"/>
        <v>0</v>
      </c>
      <c r="S16" s="10">
        <f t="shared" si="3"/>
        <v>0</v>
      </c>
      <c r="T16" s="10">
        <f t="shared" si="4"/>
        <v>0</v>
      </c>
      <c r="U16" s="10">
        <f t="shared" si="5"/>
        <v>0</v>
      </c>
      <c r="V16" s="10">
        <f t="shared" si="6"/>
        <v>0</v>
      </c>
      <c r="W16" s="10">
        <f t="shared" si="7"/>
        <v>0</v>
      </c>
      <c r="X16" s="10">
        <f t="shared" si="8"/>
        <v>0</v>
      </c>
      <c r="Y16" s="10">
        <f t="shared" si="9"/>
        <v>0</v>
      </c>
      <c r="Z16" s="10">
        <f t="shared" si="10"/>
        <v>0</v>
      </c>
      <c r="AA16" s="10">
        <f t="shared" si="11"/>
        <v>0</v>
      </c>
      <c r="AB16" s="33"/>
    </row>
    <row r="17" spans="1:28" x14ac:dyDescent="0.25">
      <c r="A17" s="261" t="str">
        <f>IF(ISBLANK(IntrantsRepartitionsProduits!A24),"sXXX",IntrantsRepartitionsProduits!A24)</f>
        <v>sPEU</v>
      </c>
      <c r="B17" s="244">
        <f t="shared" si="12"/>
        <v>0</v>
      </c>
      <c r="C17" s="244">
        <f t="shared" si="13"/>
        <v>0</v>
      </c>
      <c r="D17" s="244">
        <f t="shared" si="13"/>
        <v>0</v>
      </c>
      <c r="E17" s="244">
        <f t="shared" si="13"/>
        <v>0</v>
      </c>
      <c r="F17" s="244">
        <f t="shared" si="13"/>
        <v>0</v>
      </c>
      <c r="G17" s="244">
        <f t="shared" si="13"/>
        <v>0</v>
      </c>
      <c r="H17" s="244">
        <f t="shared" si="13"/>
        <v>0</v>
      </c>
      <c r="I17" s="244">
        <f t="shared" si="13"/>
        <v>0</v>
      </c>
      <c r="J17" s="244">
        <f t="shared" si="13"/>
        <v>0</v>
      </c>
      <c r="K17" s="244">
        <f t="shared" si="13"/>
        <v>0</v>
      </c>
      <c r="L17" s="244">
        <f t="shared" si="13"/>
        <v>0</v>
      </c>
      <c r="M17" s="339"/>
      <c r="N17" s="171"/>
      <c r="P17" s="8" t="str">
        <f t="shared" si="14"/>
        <v>sPEU</v>
      </c>
      <c r="Q17" s="10">
        <f t="shared" si="1"/>
        <v>0</v>
      </c>
      <c r="R17" s="10">
        <f t="shared" si="2"/>
        <v>0</v>
      </c>
      <c r="S17" s="10">
        <f t="shared" si="3"/>
        <v>0</v>
      </c>
      <c r="T17" s="10">
        <f t="shared" si="4"/>
        <v>0</v>
      </c>
      <c r="U17" s="10">
        <f t="shared" si="5"/>
        <v>0</v>
      </c>
      <c r="V17" s="10">
        <f t="shared" si="6"/>
        <v>0</v>
      </c>
      <c r="W17" s="10">
        <f t="shared" si="7"/>
        <v>0</v>
      </c>
      <c r="X17" s="10">
        <f t="shared" si="8"/>
        <v>0</v>
      </c>
      <c r="Y17" s="10">
        <f t="shared" si="9"/>
        <v>0</v>
      </c>
      <c r="Z17" s="10">
        <f t="shared" si="10"/>
        <v>0</v>
      </c>
      <c r="AA17" s="10">
        <f t="shared" si="11"/>
        <v>0</v>
      </c>
      <c r="AB17" s="33"/>
    </row>
    <row r="18" spans="1:28" x14ac:dyDescent="0.25">
      <c r="A18" s="261" t="str">
        <f>IF(ISBLANK(IntrantsRepartitionsProduits!A25),"sXXX",IntrantsRepartitionsProduits!A25)</f>
        <v>sPIB</v>
      </c>
      <c r="B18" s="244">
        <f t="shared" si="12"/>
        <v>0</v>
      </c>
      <c r="C18" s="244">
        <f t="shared" ref="C18:L30" si="15">IF(ISERROR(HLOOKUP(C$6,IntrantRepartitionProduit,ROW($A18)-ROW($A$5),FALSE)),0,HLOOKUP(C$6,IntrantRepartitionProduit,ROW($A18)-ROW($A$5),FALSE))</f>
        <v>0</v>
      </c>
      <c r="D18" s="244">
        <f t="shared" si="15"/>
        <v>0</v>
      </c>
      <c r="E18" s="244">
        <f t="shared" si="15"/>
        <v>0</v>
      </c>
      <c r="F18" s="244">
        <f t="shared" si="15"/>
        <v>0</v>
      </c>
      <c r="G18" s="244">
        <f t="shared" si="15"/>
        <v>0</v>
      </c>
      <c r="H18" s="244">
        <f t="shared" si="15"/>
        <v>0</v>
      </c>
      <c r="I18" s="244">
        <f t="shared" si="15"/>
        <v>0</v>
      </c>
      <c r="J18" s="244">
        <f t="shared" si="15"/>
        <v>0</v>
      </c>
      <c r="K18" s="244">
        <f t="shared" si="15"/>
        <v>0</v>
      </c>
      <c r="L18" s="244">
        <f t="shared" si="15"/>
        <v>0</v>
      </c>
      <c r="M18" s="339"/>
      <c r="N18" s="171"/>
      <c r="P18" s="8" t="str">
        <f t="shared" si="14"/>
        <v>sPIB</v>
      </c>
      <c r="Q18" s="10">
        <f t="shared" si="1"/>
        <v>0</v>
      </c>
      <c r="R18" s="10">
        <f t="shared" si="2"/>
        <v>0</v>
      </c>
      <c r="S18" s="10">
        <f t="shared" si="3"/>
        <v>0</v>
      </c>
      <c r="T18" s="10">
        <f t="shared" si="4"/>
        <v>0</v>
      </c>
      <c r="U18" s="10">
        <f t="shared" si="5"/>
        <v>0</v>
      </c>
      <c r="V18" s="10">
        <f t="shared" si="6"/>
        <v>0</v>
      </c>
      <c r="W18" s="10">
        <f t="shared" si="7"/>
        <v>0</v>
      </c>
      <c r="X18" s="10">
        <f t="shared" si="8"/>
        <v>0</v>
      </c>
      <c r="Y18" s="10">
        <f t="shared" si="9"/>
        <v>0</v>
      </c>
      <c r="Z18" s="10">
        <f t="shared" si="10"/>
        <v>0</v>
      </c>
      <c r="AA18" s="10">
        <f t="shared" si="11"/>
        <v>0</v>
      </c>
      <c r="AB18" s="33"/>
    </row>
    <row r="19" spans="1:28" x14ac:dyDescent="0.25">
      <c r="A19" s="261" t="str">
        <f>IF(ISBLANK(IntrantsRepartitionsProduits!A26),"sXXX",IntrantsRepartitionsProduits!A26)</f>
        <v>sPIG</v>
      </c>
      <c r="B19" s="244">
        <f t="shared" si="12"/>
        <v>0</v>
      </c>
      <c r="C19" s="244">
        <f t="shared" si="15"/>
        <v>0</v>
      </c>
      <c r="D19" s="244">
        <f t="shared" si="15"/>
        <v>0</v>
      </c>
      <c r="E19" s="244">
        <f t="shared" si="15"/>
        <v>0</v>
      </c>
      <c r="F19" s="244">
        <f t="shared" si="15"/>
        <v>0</v>
      </c>
      <c r="G19" s="244">
        <f t="shared" si="15"/>
        <v>0</v>
      </c>
      <c r="H19" s="244">
        <f t="shared" si="15"/>
        <v>0</v>
      </c>
      <c r="I19" s="244">
        <f t="shared" si="15"/>
        <v>0</v>
      </c>
      <c r="J19" s="244">
        <f t="shared" si="15"/>
        <v>0</v>
      </c>
      <c r="K19" s="244">
        <f t="shared" si="15"/>
        <v>0</v>
      </c>
      <c r="L19" s="244">
        <f t="shared" si="15"/>
        <v>0</v>
      </c>
      <c r="M19" s="339"/>
      <c r="N19" s="171"/>
      <c r="P19" s="8" t="str">
        <f t="shared" si="14"/>
        <v>sPIG</v>
      </c>
      <c r="Q19" s="10">
        <f t="shared" si="1"/>
        <v>0</v>
      </c>
      <c r="R19" s="10">
        <f t="shared" si="2"/>
        <v>0</v>
      </c>
      <c r="S19" s="10">
        <f t="shared" si="3"/>
        <v>0</v>
      </c>
      <c r="T19" s="10">
        <f t="shared" si="4"/>
        <v>0</v>
      </c>
      <c r="U19" s="10">
        <f t="shared" si="5"/>
        <v>0</v>
      </c>
      <c r="V19" s="10">
        <f t="shared" si="6"/>
        <v>0</v>
      </c>
      <c r="W19" s="10">
        <f t="shared" si="7"/>
        <v>0</v>
      </c>
      <c r="X19" s="10">
        <f t="shared" si="8"/>
        <v>0</v>
      </c>
      <c r="Y19" s="10">
        <f t="shared" si="9"/>
        <v>0</v>
      </c>
      <c r="Z19" s="10">
        <f t="shared" si="10"/>
        <v>0</v>
      </c>
      <c r="AA19" s="10">
        <f t="shared" si="11"/>
        <v>0</v>
      </c>
      <c r="AB19" s="33"/>
    </row>
    <row r="20" spans="1:28" x14ac:dyDescent="0.25">
      <c r="A20" s="261" t="str">
        <f>IF(ISBLANK(IntrantsRepartitionsProduits!A27),"sXXX",IntrantsRepartitionsProduits!A27)</f>
        <v>sPIR</v>
      </c>
      <c r="B20" s="244">
        <f t="shared" si="12"/>
        <v>0</v>
      </c>
      <c r="C20" s="244">
        <f t="shared" si="15"/>
        <v>0</v>
      </c>
      <c r="D20" s="244">
        <f t="shared" si="15"/>
        <v>0</v>
      </c>
      <c r="E20" s="244">
        <f t="shared" si="15"/>
        <v>0</v>
      </c>
      <c r="F20" s="244">
        <f t="shared" si="15"/>
        <v>0</v>
      </c>
      <c r="G20" s="244">
        <f t="shared" si="15"/>
        <v>0</v>
      </c>
      <c r="H20" s="244">
        <f t="shared" si="15"/>
        <v>0</v>
      </c>
      <c r="I20" s="244">
        <f t="shared" si="15"/>
        <v>0</v>
      </c>
      <c r="J20" s="244">
        <f t="shared" si="15"/>
        <v>0</v>
      </c>
      <c r="K20" s="244">
        <f t="shared" si="15"/>
        <v>0</v>
      </c>
      <c r="L20" s="244">
        <f t="shared" si="15"/>
        <v>0</v>
      </c>
      <c r="M20" s="339"/>
      <c r="N20" s="171"/>
      <c r="P20" s="8" t="str">
        <f t="shared" si="14"/>
        <v>sPIR</v>
      </c>
      <c r="Q20" s="10">
        <f t="shared" si="1"/>
        <v>0</v>
      </c>
      <c r="R20" s="10">
        <f t="shared" si="2"/>
        <v>0</v>
      </c>
      <c r="S20" s="10">
        <f t="shared" si="3"/>
        <v>0</v>
      </c>
      <c r="T20" s="10">
        <f t="shared" si="4"/>
        <v>0</v>
      </c>
      <c r="U20" s="10">
        <f t="shared" si="5"/>
        <v>0</v>
      </c>
      <c r="V20" s="10">
        <f t="shared" si="6"/>
        <v>0</v>
      </c>
      <c r="W20" s="10">
        <f t="shared" si="7"/>
        <v>0</v>
      </c>
      <c r="X20" s="10">
        <f t="shared" si="8"/>
        <v>0</v>
      </c>
      <c r="Y20" s="10">
        <f t="shared" si="9"/>
        <v>0</v>
      </c>
      <c r="Z20" s="10">
        <f t="shared" si="10"/>
        <v>0</v>
      </c>
      <c r="AA20" s="10">
        <f t="shared" si="11"/>
        <v>0</v>
      </c>
      <c r="AB20" s="33"/>
    </row>
    <row r="21" spans="1:28" x14ac:dyDescent="0.25">
      <c r="A21" s="261" t="str">
        <f>IF(ISBLANK(IntrantsRepartitionsProduits!A28),"sXXX",IntrantsRepartitionsProduits!A28)</f>
        <v>sPRU</v>
      </c>
      <c r="B21" s="244">
        <f t="shared" si="12"/>
        <v>0</v>
      </c>
      <c r="C21" s="244">
        <f t="shared" si="15"/>
        <v>0</v>
      </c>
      <c r="D21" s="244">
        <f t="shared" si="15"/>
        <v>0</v>
      </c>
      <c r="E21" s="244">
        <f t="shared" si="15"/>
        <v>0</v>
      </c>
      <c r="F21" s="244">
        <f t="shared" si="15"/>
        <v>0</v>
      </c>
      <c r="G21" s="244">
        <f t="shared" si="15"/>
        <v>0</v>
      </c>
      <c r="H21" s="244">
        <f t="shared" si="15"/>
        <v>0</v>
      </c>
      <c r="I21" s="244">
        <f t="shared" si="15"/>
        <v>0</v>
      </c>
      <c r="J21" s="244">
        <f t="shared" si="15"/>
        <v>0</v>
      </c>
      <c r="K21" s="244">
        <f t="shared" si="15"/>
        <v>0</v>
      </c>
      <c r="L21" s="244">
        <f t="shared" si="15"/>
        <v>0</v>
      </c>
      <c r="M21" s="339"/>
      <c r="N21" s="171"/>
      <c r="P21" s="8" t="str">
        <f t="shared" si="14"/>
        <v>sPRU</v>
      </c>
      <c r="Q21" s="10">
        <f t="shared" si="1"/>
        <v>0</v>
      </c>
      <c r="R21" s="10">
        <f t="shared" si="2"/>
        <v>0</v>
      </c>
      <c r="S21" s="10">
        <f t="shared" si="3"/>
        <v>0</v>
      </c>
      <c r="T21" s="10">
        <f t="shared" si="4"/>
        <v>0</v>
      </c>
      <c r="U21" s="10">
        <f t="shared" si="5"/>
        <v>0</v>
      </c>
      <c r="V21" s="10">
        <f t="shared" si="6"/>
        <v>0</v>
      </c>
      <c r="W21" s="10">
        <f t="shared" si="7"/>
        <v>0</v>
      </c>
      <c r="X21" s="10">
        <f t="shared" si="8"/>
        <v>0</v>
      </c>
      <c r="Y21" s="10">
        <f t="shared" si="9"/>
        <v>0</v>
      </c>
      <c r="Z21" s="10">
        <f t="shared" si="10"/>
        <v>0</v>
      </c>
      <c r="AA21" s="10">
        <f t="shared" si="11"/>
        <v>0</v>
      </c>
      <c r="AB21" s="33"/>
    </row>
    <row r="22" spans="1:28" x14ac:dyDescent="0.25">
      <c r="A22" s="261" t="str">
        <f>IF(ISBLANK(IntrantsRepartitionsProduits!A29),"sXXX",IntrantsRepartitionsProduits!A29)</f>
        <v>sSAB</v>
      </c>
      <c r="B22" s="244">
        <f t="shared" si="12"/>
        <v>0</v>
      </c>
      <c r="C22" s="244">
        <f t="shared" si="15"/>
        <v>0</v>
      </c>
      <c r="D22" s="244">
        <f t="shared" si="15"/>
        <v>0</v>
      </c>
      <c r="E22" s="244">
        <f t="shared" si="15"/>
        <v>0</v>
      </c>
      <c r="F22" s="244">
        <f t="shared" si="15"/>
        <v>0</v>
      </c>
      <c r="G22" s="244">
        <f t="shared" si="15"/>
        <v>0</v>
      </c>
      <c r="H22" s="244">
        <f t="shared" si="15"/>
        <v>0</v>
      </c>
      <c r="I22" s="244">
        <f t="shared" si="15"/>
        <v>0</v>
      </c>
      <c r="J22" s="244">
        <f t="shared" si="15"/>
        <v>0</v>
      </c>
      <c r="K22" s="244">
        <f t="shared" si="15"/>
        <v>0</v>
      </c>
      <c r="L22" s="244">
        <f t="shared" si="15"/>
        <v>0</v>
      </c>
      <c r="M22" s="339"/>
      <c r="N22" s="171"/>
      <c r="P22" s="8" t="str">
        <f t="shared" si="14"/>
        <v>sSAB</v>
      </c>
      <c r="Q22" s="10">
        <f t="shared" si="1"/>
        <v>0</v>
      </c>
      <c r="R22" s="10">
        <f t="shared" si="2"/>
        <v>0</v>
      </c>
      <c r="S22" s="10">
        <f t="shared" si="3"/>
        <v>0</v>
      </c>
      <c r="T22" s="10">
        <f t="shared" si="4"/>
        <v>0</v>
      </c>
      <c r="U22" s="10">
        <f t="shared" si="5"/>
        <v>0</v>
      </c>
      <c r="V22" s="10">
        <f t="shared" si="6"/>
        <v>0</v>
      </c>
      <c r="W22" s="10">
        <f t="shared" si="7"/>
        <v>0</v>
      </c>
      <c r="X22" s="10">
        <f t="shared" si="8"/>
        <v>0</v>
      </c>
      <c r="Y22" s="10">
        <f t="shared" si="9"/>
        <v>0</v>
      </c>
      <c r="Z22" s="10">
        <f t="shared" si="10"/>
        <v>0</v>
      </c>
      <c r="AA22" s="10">
        <f t="shared" si="11"/>
        <v>0</v>
      </c>
      <c r="AB22" s="33"/>
    </row>
    <row r="23" spans="1:28" x14ac:dyDescent="0.25">
      <c r="A23" s="261" t="str">
        <f>IF(ISBLANK(IntrantsRepartitionsProduits!A30),"sXXX",IntrantsRepartitionsProduits!A30)</f>
        <v>sTHO</v>
      </c>
      <c r="B23" s="244">
        <f t="shared" si="12"/>
        <v>0</v>
      </c>
      <c r="C23" s="244">
        <f t="shared" si="15"/>
        <v>0</v>
      </c>
      <c r="D23" s="244">
        <f t="shared" si="15"/>
        <v>0</v>
      </c>
      <c r="E23" s="244">
        <f t="shared" si="15"/>
        <v>0</v>
      </c>
      <c r="F23" s="244">
        <f t="shared" si="15"/>
        <v>0</v>
      </c>
      <c r="G23" s="244">
        <f t="shared" si="15"/>
        <v>0</v>
      </c>
      <c r="H23" s="244">
        <f t="shared" si="15"/>
        <v>0</v>
      </c>
      <c r="I23" s="244">
        <f t="shared" si="15"/>
        <v>0</v>
      </c>
      <c r="J23" s="244">
        <f t="shared" si="15"/>
        <v>0</v>
      </c>
      <c r="K23" s="244">
        <f t="shared" si="15"/>
        <v>0</v>
      </c>
      <c r="L23" s="244">
        <f t="shared" si="15"/>
        <v>0</v>
      </c>
      <c r="M23" s="339"/>
      <c r="N23" s="171"/>
      <c r="P23" s="8" t="str">
        <f t="shared" si="14"/>
        <v>sTHO</v>
      </c>
      <c r="Q23" s="10">
        <f t="shared" si="1"/>
        <v>0</v>
      </c>
      <c r="R23" s="10">
        <f t="shared" si="2"/>
        <v>0</v>
      </c>
      <c r="S23" s="10">
        <f t="shared" si="3"/>
        <v>0</v>
      </c>
      <c r="T23" s="10">
        <f t="shared" si="4"/>
        <v>0</v>
      </c>
      <c r="U23" s="10">
        <f t="shared" si="5"/>
        <v>0</v>
      </c>
      <c r="V23" s="10">
        <f t="shared" si="6"/>
        <v>0</v>
      </c>
      <c r="W23" s="10">
        <f t="shared" si="7"/>
        <v>0</v>
      </c>
      <c r="X23" s="10">
        <f t="shared" si="8"/>
        <v>0</v>
      </c>
      <c r="Y23" s="10">
        <f t="shared" si="9"/>
        <v>0</v>
      </c>
      <c r="Z23" s="10">
        <f t="shared" si="10"/>
        <v>0</v>
      </c>
      <c r="AA23" s="10">
        <f t="shared" si="11"/>
        <v>0</v>
      </c>
      <c r="AB23" s="33"/>
    </row>
    <row r="24" spans="1:28" x14ac:dyDescent="0.25">
      <c r="A24" s="261" t="str">
        <f>IF(ISBLANK(IntrantsRepartitionsProduits!A31),"sXXX",IntrantsRepartitionsProduits!A31)</f>
        <v>Total</v>
      </c>
      <c r="B24" s="244">
        <f t="shared" si="12"/>
        <v>0</v>
      </c>
      <c r="C24" s="244">
        <f t="shared" si="15"/>
        <v>0</v>
      </c>
      <c r="D24" s="244">
        <f t="shared" si="15"/>
        <v>0</v>
      </c>
      <c r="E24" s="244">
        <f t="shared" si="15"/>
        <v>0</v>
      </c>
      <c r="F24" s="244">
        <f t="shared" si="15"/>
        <v>0</v>
      </c>
      <c r="G24" s="244">
        <f t="shared" si="15"/>
        <v>0</v>
      </c>
      <c r="H24" s="244">
        <f t="shared" si="15"/>
        <v>0</v>
      </c>
      <c r="I24" s="244">
        <f t="shared" si="15"/>
        <v>0</v>
      </c>
      <c r="J24" s="244">
        <f t="shared" si="15"/>
        <v>0</v>
      </c>
      <c r="K24" s="244">
        <f t="shared" si="15"/>
        <v>0</v>
      </c>
      <c r="L24" s="244">
        <f t="shared" si="15"/>
        <v>0</v>
      </c>
      <c r="M24" s="339"/>
      <c r="N24" s="171"/>
      <c r="P24" s="8" t="str">
        <f t="shared" si="14"/>
        <v>Total</v>
      </c>
      <c r="Q24" s="10">
        <f t="shared" si="1"/>
        <v>0</v>
      </c>
      <c r="R24" s="10">
        <f t="shared" si="2"/>
        <v>0</v>
      </c>
      <c r="S24" s="10">
        <f t="shared" si="3"/>
        <v>0</v>
      </c>
      <c r="T24" s="10">
        <f t="shared" si="4"/>
        <v>0</v>
      </c>
      <c r="U24" s="10">
        <f t="shared" si="5"/>
        <v>0</v>
      </c>
      <c r="V24" s="10">
        <f t="shared" si="6"/>
        <v>0</v>
      </c>
      <c r="W24" s="10">
        <f t="shared" si="7"/>
        <v>0</v>
      </c>
      <c r="X24" s="10">
        <f t="shared" si="8"/>
        <v>0</v>
      </c>
      <c r="Y24" s="10">
        <f t="shared" si="9"/>
        <v>0</v>
      </c>
      <c r="Z24" s="10">
        <f t="shared" si="10"/>
        <v>0</v>
      </c>
      <c r="AA24" s="10">
        <f t="shared" si="11"/>
        <v>0</v>
      </c>
      <c r="AB24" s="33"/>
    </row>
    <row r="25" spans="1:28" x14ac:dyDescent="0.25">
      <c r="A25" s="261" t="str">
        <f>IF(ISBLANK(IntrantsRepartitionsProduits!A32),"sXXX",IntrantsRepartitionsProduits!A32)</f>
        <v>sXXX</v>
      </c>
      <c r="B25" s="244">
        <f t="shared" si="12"/>
        <v>0</v>
      </c>
      <c r="C25" s="244">
        <f t="shared" si="15"/>
        <v>0</v>
      </c>
      <c r="D25" s="244">
        <f t="shared" si="15"/>
        <v>0</v>
      </c>
      <c r="E25" s="244">
        <f t="shared" si="15"/>
        <v>0</v>
      </c>
      <c r="F25" s="244">
        <f t="shared" si="15"/>
        <v>0</v>
      </c>
      <c r="G25" s="244">
        <f t="shared" si="15"/>
        <v>0</v>
      </c>
      <c r="H25" s="244">
        <f t="shared" si="15"/>
        <v>0</v>
      </c>
      <c r="I25" s="244">
        <f t="shared" si="15"/>
        <v>0</v>
      </c>
      <c r="J25" s="244">
        <f t="shared" si="15"/>
        <v>0</v>
      </c>
      <c r="K25" s="244">
        <f t="shared" si="15"/>
        <v>0</v>
      </c>
      <c r="L25" s="244">
        <f t="shared" si="15"/>
        <v>0</v>
      </c>
      <c r="M25" s="339"/>
      <c r="N25" s="171"/>
      <c r="P25" s="8" t="str">
        <f t="shared" si="14"/>
        <v>sXXX</v>
      </c>
      <c r="Q25" s="10">
        <f t="shared" si="1"/>
        <v>0</v>
      </c>
      <c r="R25" s="10">
        <f t="shared" si="2"/>
        <v>0</v>
      </c>
      <c r="S25" s="10">
        <f t="shared" si="3"/>
        <v>0</v>
      </c>
      <c r="T25" s="10">
        <f t="shared" si="4"/>
        <v>0</v>
      </c>
      <c r="U25" s="10">
        <f t="shared" si="5"/>
        <v>0</v>
      </c>
      <c r="V25" s="10">
        <f t="shared" si="6"/>
        <v>0</v>
      </c>
      <c r="W25" s="10">
        <f t="shared" si="7"/>
        <v>0</v>
      </c>
      <c r="X25" s="10">
        <f t="shared" si="8"/>
        <v>0</v>
      </c>
      <c r="Y25" s="10">
        <f t="shared" si="9"/>
        <v>0</v>
      </c>
      <c r="Z25" s="10">
        <f t="shared" si="10"/>
        <v>0</v>
      </c>
      <c r="AA25" s="10">
        <f t="shared" si="11"/>
        <v>0</v>
      </c>
      <c r="AB25" s="33"/>
    </row>
    <row r="26" spans="1:28" x14ac:dyDescent="0.25">
      <c r="A26" s="261" t="str">
        <f>IF(ISBLANK(IntrantsRepartitionsProduits!A33),"sXXX",IntrantsRepartitionsProduits!A33)</f>
        <v>sXXX</v>
      </c>
      <c r="B26" s="244">
        <f t="shared" si="12"/>
        <v>0</v>
      </c>
      <c r="C26" s="244">
        <f t="shared" si="15"/>
        <v>0</v>
      </c>
      <c r="D26" s="244">
        <f t="shared" si="15"/>
        <v>0</v>
      </c>
      <c r="E26" s="244">
        <f t="shared" si="15"/>
        <v>0</v>
      </c>
      <c r="F26" s="244">
        <f t="shared" si="15"/>
        <v>0</v>
      </c>
      <c r="G26" s="244">
        <f t="shared" si="15"/>
        <v>0</v>
      </c>
      <c r="H26" s="244">
        <f t="shared" si="15"/>
        <v>0</v>
      </c>
      <c r="I26" s="244">
        <f t="shared" si="15"/>
        <v>0</v>
      </c>
      <c r="J26" s="244">
        <f t="shared" si="15"/>
        <v>0</v>
      </c>
      <c r="K26" s="244">
        <f t="shared" si="15"/>
        <v>0</v>
      </c>
      <c r="L26" s="244">
        <f t="shared" si="15"/>
        <v>0</v>
      </c>
      <c r="M26" s="339"/>
      <c r="N26" s="171"/>
      <c r="P26" s="8" t="str">
        <f t="shared" si="14"/>
        <v>sXXX</v>
      </c>
      <c r="Q26" s="10">
        <f t="shared" si="1"/>
        <v>0</v>
      </c>
      <c r="R26" s="10">
        <f t="shared" si="2"/>
        <v>0</v>
      </c>
      <c r="S26" s="10">
        <f t="shared" si="3"/>
        <v>0</v>
      </c>
      <c r="T26" s="10">
        <f t="shared" si="4"/>
        <v>0</v>
      </c>
      <c r="U26" s="10">
        <f t="shared" si="5"/>
        <v>0</v>
      </c>
      <c r="V26" s="10">
        <f t="shared" si="6"/>
        <v>0</v>
      </c>
      <c r="W26" s="10">
        <f t="shared" si="7"/>
        <v>0</v>
      </c>
      <c r="X26" s="10">
        <f t="shared" si="8"/>
        <v>0</v>
      </c>
      <c r="Y26" s="10">
        <f t="shared" si="9"/>
        <v>0</v>
      </c>
      <c r="Z26" s="10">
        <f t="shared" si="10"/>
        <v>0</v>
      </c>
      <c r="AA26" s="10">
        <f t="shared" si="11"/>
        <v>0</v>
      </c>
      <c r="AB26" s="33"/>
    </row>
    <row r="27" spans="1:28" x14ac:dyDescent="0.25">
      <c r="A27" s="261" t="str">
        <f>IF(ISBLANK(IntrantsRepartitionsProduits!A34),"sXXX",IntrantsRepartitionsProduits!A34)</f>
        <v>sXXX</v>
      </c>
      <c r="B27" s="244">
        <f t="shared" si="12"/>
        <v>0</v>
      </c>
      <c r="C27" s="244">
        <f t="shared" si="15"/>
        <v>0</v>
      </c>
      <c r="D27" s="244">
        <f t="shared" si="15"/>
        <v>0</v>
      </c>
      <c r="E27" s="244">
        <f t="shared" si="15"/>
        <v>0</v>
      </c>
      <c r="F27" s="244">
        <f t="shared" si="15"/>
        <v>0</v>
      </c>
      <c r="G27" s="244">
        <f t="shared" si="15"/>
        <v>0</v>
      </c>
      <c r="H27" s="244">
        <f t="shared" si="15"/>
        <v>0</v>
      </c>
      <c r="I27" s="244">
        <f t="shared" si="15"/>
        <v>0</v>
      </c>
      <c r="J27" s="244">
        <f t="shared" si="15"/>
        <v>0</v>
      </c>
      <c r="K27" s="244">
        <f t="shared" si="15"/>
        <v>0</v>
      </c>
      <c r="L27" s="244">
        <f t="shared" si="15"/>
        <v>0</v>
      </c>
      <c r="M27" s="339"/>
      <c r="N27" s="171"/>
      <c r="P27" s="8" t="str">
        <f t="shared" si="14"/>
        <v>sXXX</v>
      </c>
      <c r="Q27" s="10">
        <f t="shared" si="1"/>
        <v>0</v>
      </c>
      <c r="R27" s="10">
        <f t="shared" si="2"/>
        <v>0</v>
      </c>
      <c r="S27" s="10">
        <f t="shared" si="3"/>
        <v>0</v>
      </c>
      <c r="T27" s="10">
        <f t="shared" si="4"/>
        <v>0</v>
      </c>
      <c r="U27" s="10">
        <f t="shared" si="5"/>
        <v>0</v>
      </c>
      <c r="V27" s="10">
        <f t="shared" si="6"/>
        <v>0</v>
      </c>
      <c r="W27" s="10">
        <f t="shared" si="7"/>
        <v>0</v>
      </c>
      <c r="X27" s="10">
        <f t="shared" si="8"/>
        <v>0</v>
      </c>
      <c r="Y27" s="10">
        <f t="shared" si="9"/>
        <v>0</v>
      </c>
      <c r="Z27" s="10">
        <f t="shared" si="10"/>
        <v>0</v>
      </c>
      <c r="AA27" s="10">
        <f t="shared" si="11"/>
        <v>0</v>
      </c>
      <c r="AB27" s="33"/>
    </row>
    <row r="28" spans="1:28" x14ac:dyDescent="0.25">
      <c r="A28" s="261" t="str">
        <f>IF(ISBLANK(IntrantsRepartitionsProduits!A35),"sXXX",IntrantsRepartitionsProduits!A35)</f>
        <v>sXXX</v>
      </c>
      <c r="B28" s="244">
        <f t="shared" si="12"/>
        <v>0</v>
      </c>
      <c r="C28" s="244">
        <f t="shared" si="15"/>
        <v>0</v>
      </c>
      <c r="D28" s="244">
        <f t="shared" si="15"/>
        <v>0</v>
      </c>
      <c r="E28" s="244">
        <f t="shared" si="15"/>
        <v>0</v>
      </c>
      <c r="F28" s="244">
        <f t="shared" si="15"/>
        <v>0</v>
      </c>
      <c r="G28" s="244">
        <f t="shared" si="15"/>
        <v>0</v>
      </c>
      <c r="H28" s="244">
        <f t="shared" si="15"/>
        <v>0</v>
      </c>
      <c r="I28" s="244">
        <f t="shared" si="15"/>
        <v>0</v>
      </c>
      <c r="J28" s="244">
        <f t="shared" si="15"/>
        <v>0</v>
      </c>
      <c r="K28" s="244">
        <f t="shared" si="15"/>
        <v>0</v>
      </c>
      <c r="L28" s="244">
        <f t="shared" si="15"/>
        <v>0</v>
      </c>
      <c r="M28" s="339"/>
      <c r="N28" s="171"/>
      <c r="P28" s="8" t="str">
        <f t="shared" si="14"/>
        <v>sXXX</v>
      </c>
      <c r="Q28" s="10">
        <f t="shared" si="1"/>
        <v>0</v>
      </c>
      <c r="R28" s="10">
        <f t="shared" si="2"/>
        <v>0</v>
      </c>
      <c r="S28" s="10">
        <f t="shared" si="3"/>
        <v>0</v>
      </c>
      <c r="T28" s="10">
        <f t="shared" si="4"/>
        <v>0</v>
      </c>
      <c r="U28" s="10">
        <f t="shared" si="5"/>
        <v>0</v>
      </c>
      <c r="V28" s="10">
        <f t="shared" si="6"/>
        <v>0</v>
      </c>
      <c r="W28" s="10">
        <f t="shared" si="7"/>
        <v>0</v>
      </c>
      <c r="X28" s="10">
        <f t="shared" si="8"/>
        <v>0</v>
      </c>
      <c r="Y28" s="10">
        <f t="shared" si="9"/>
        <v>0</v>
      </c>
      <c r="Z28" s="10">
        <f t="shared" si="10"/>
        <v>0</v>
      </c>
      <c r="AA28" s="10">
        <f t="shared" si="11"/>
        <v>0</v>
      </c>
      <c r="AB28" s="33"/>
    </row>
    <row r="29" spans="1:28" x14ac:dyDescent="0.25">
      <c r="A29" s="261" t="str">
        <f>IF(ISBLANK(IntrantsRepartitionsProduits!A36),"sXXX",IntrantsRepartitionsProduits!A36)</f>
        <v>sXXX</v>
      </c>
      <c r="B29" s="244">
        <f t="shared" si="12"/>
        <v>0</v>
      </c>
      <c r="C29" s="244">
        <f t="shared" si="15"/>
        <v>0</v>
      </c>
      <c r="D29" s="244">
        <f t="shared" si="15"/>
        <v>0</v>
      </c>
      <c r="E29" s="244">
        <f t="shared" si="15"/>
        <v>0</v>
      </c>
      <c r="F29" s="244">
        <f t="shared" si="15"/>
        <v>0</v>
      </c>
      <c r="G29" s="244">
        <f t="shared" si="15"/>
        <v>0</v>
      </c>
      <c r="H29" s="244">
        <f t="shared" si="15"/>
        <v>0</v>
      </c>
      <c r="I29" s="244">
        <f t="shared" si="15"/>
        <v>0</v>
      </c>
      <c r="J29" s="244">
        <f t="shared" si="15"/>
        <v>0</v>
      </c>
      <c r="K29" s="244">
        <f t="shared" si="15"/>
        <v>0</v>
      </c>
      <c r="L29" s="244">
        <f t="shared" si="15"/>
        <v>0</v>
      </c>
      <c r="M29" s="339"/>
      <c r="N29" s="171"/>
      <c r="P29" s="8" t="str">
        <f t="shared" si="14"/>
        <v>sXXX</v>
      </c>
      <c r="Q29" s="10">
        <f t="shared" si="1"/>
        <v>0</v>
      </c>
      <c r="R29" s="10">
        <f t="shared" si="2"/>
        <v>0</v>
      </c>
      <c r="S29" s="10">
        <f t="shared" si="3"/>
        <v>0</v>
      </c>
      <c r="T29" s="10">
        <f t="shared" si="4"/>
        <v>0</v>
      </c>
      <c r="U29" s="10">
        <f t="shared" si="5"/>
        <v>0</v>
      </c>
      <c r="V29" s="10">
        <f t="shared" si="6"/>
        <v>0</v>
      </c>
      <c r="W29" s="10">
        <f t="shared" si="7"/>
        <v>0</v>
      </c>
      <c r="X29" s="10">
        <f t="shared" si="8"/>
        <v>0</v>
      </c>
      <c r="Y29" s="10">
        <f t="shared" si="9"/>
        <v>0</v>
      </c>
      <c r="Z29" s="10">
        <f t="shared" si="10"/>
        <v>0</v>
      </c>
      <c r="AA29" s="10">
        <f t="shared" si="11"/>
        <v>0</v>
      </c>
      <c r="AB29" s="33"/>
    </row>
    <row r="30" spans="1:28" x14ac:dyDescent="0.25">
      <c r="A30" s="261" t="str">
        <f>IF(ISBLANK(IntrantsRepartitionsProduits!A37),"sXXX",IntrantsRepartitionsProduits!A37)</f>
        <v>sXXX</v>
      </c>
      <c r="B30" s="244">
        <f t="shared" si="12"/>
        <v>0</v>
      </c>
      <c r="C30" s="244">
        <f t="shared" si="15"/>
        <v>0</v>
      </c>
      <c r="D30" s="244">
        <f t="shared" si="15"/>
        <v>0</v>
      </c>
      <c r="E30" s="244">
        <f t="shared" si="15"/>
        <v>0</v>
      </c>
      <c r="F30" s="244">
        <f t="shared" si="15"/>
        <v>0</v>
      </c>
      <c r="G30" s="244">
        <f t="shared" si="15"/>
        <v>0</v>
      </c>
      <c r="H30" s="244">
        <f t="shared" si="15"/>
        <v>0</v>
      </c>
      <c r="I30" s="244">
        <f t="shared" si="15"/>
        <v>0</v>
      </c>
      <c r="J30" s="244">
        <f t="shared" si="15"/>
        <v>0</v>
      </c>
      <c r="K30" s="244">
        <f t="shared" si="15"/>
        <v>0</v>
      </c>
      <c r="L30" s="244">
        <f t="shared" si="15"/>
        <v>0</v>
      </c>
      <c r="M30" s="339"/>
      <c r="N30" s="171"/>
      <c r="P30" s="8" t="str">
        <f t="shared" si="14"/>
        <v>sXXX</v>
      </c>
      <c r="Q30" s="10">
        <f t="shared" si="1"/>
        <v>0</v>
      </c>
      <c r="R30" s="10">
        <f t="shared" si="2"/>
        <v>0</v>
      </c>
      <c r="S30" s="10">
        <f t="shared" si="3"/>
        <v>0</v>
      </c>
      <c r="T30" s="10">
        <f t="shared" si="4"/>
        <v>0</v>
      </c>
      <c r="U30" s="10">
        <f t="shared" si="5"/>
        <v>0</v>
      </c>
      <c r="V30" s="10">
        <f t="shared" si="6"/>
        <v>0</v>
      </c>
      <c r="W30" s="10">
        <f t="shared" si="7"/>
        <v>0</v>
      </c>
      <c r="X30" s="10">
        <f t="shared" si="8"/>
        <v>0</v>
      </c>
      <c r="Y30" s="10">
        <f t="shared" si="9"/>
        <v>0</v>
      </c>
      <c r="Z30" s="10">
        <f t="shared" si="10"/>
        <v>0</v>
      </c>
      <c r="AA30" s="10">
        <f t="shared" si="11"/>
        <v>0</v>
      </c>
      <c r="AB30" s="33"/>
    </row>
    <row r="31" spans="1:28" x14ac:dyDescent="0.25">
      <c r="A31" s="245" t="s">
        <v>60</v>
      </c>
      <c r="B31" s="246"/>
      <c r="C31" s="246"/>
      <c r="D31" s="246"/>
      <c r="E31" s="246"/>
      <c r="F31" s="246"/>
      <c r="G31" s="246"/>
      <c r="H31" s="246"/>
      <c r="I31" s="246"/>
      <c r="J31" s="246"/>
      <c r="K31" s="246"/>
      <c r="L31" s="246"/>
      <c r="M31" s="339"/>
      <c r="N31" s="12"/>
      <c r="P31" s="8"/>
      <c r="Q31" s="10"/>
      <c r="R31" s="10"/>
      <c r="S31" s="10"/>
      <c r="T31" s="10"/>
      <c r="U31" s="10"/>
      <c r="V31" s="10"/>
      <c r="W31" s="10"/>
      <c r="X31" s="10"/>
      <c r="Y31" s="10"/>
      <c r="Z31" s="10"/>
      <c r="AA31" s="10"/>
    </row>
    <row r="32" spans="1:28" x14ac:dyDescent="0.25">
      <c r="A32" s="245"/>
      <c r="B32" s="247"/>
      <c r="C32" s="247"/>
      <c r="D32" s="247"/>
      <c r="E32" s="247"/>
      <c r="F32" s="247"/>
      <c r="G32" s="247"/>
      <c r="H32" s="247"/>
      <c r="I32" s="247"/>
      <c r="J32" s="247"/>
      <c r="K32" s="247"/>
      <c r="L32" s="247"/>
      <c r="M32" s="340"/>
    </row>
    <row r="33" spans="1:27" x14ac:dyDescent="0.25">
      <c r="A33" s="580" t="s">
        <v>71</v>
      </c>
      <c r="B33" s="581"/>
      <c r="C33" s="581"/>
      <c r="D33" s="581"/>
      <c r="E33" s="581"/>
      <c r="F33" s="581"/>
      <c r="G33" s="581"/>
      <c r="H33" s="581"/>
      <c r="I33" s="581"/>
      <c r="J33" s="581"/>
      <c r="K33" s="581"/>
      <c r="L33" s="582"/>
      <c r="M33" s="341"/>
      <c r="N33" s="175"/>
      <c r="P33" s="577" t="s">
        <v>71</v>
      </c>
      <c r="Q33" s="578"/>
      <c r="R33" s="578"/>
      <c r="S33" s="578"/>
      <c r="T33" s="578"/>
      <c r="U33" s="578"/>
      <c r="V33" s="578"/>
      <c r="W33" s="578"/>
      <c r="X33" s="578"/>
      <c r="Y33" s="578"/>
      <c r="Z33" s="578"/>
      <c r="AA33" s="579"/>
    </row>
    <row r="34" spans="1:27" x14ac:dyDescent="0.25">
      <c r="A34" s="255"/>
      <c r="B34" s="29" t="s">
        <v>24</v>
      </c>
      <c r="C34" s="29" t="s">
        <v>724</v>
      </c>
      <c r="D34" s="29" t="s">
        <v>25</v>
      </c>
      <c r="E34" s="29" t="s">
        <v>26</v>
      </c>
      <c r="F34" s="29" t="s">
        <v>38</v>
      </c>
      <c r="G34" s="29" t="s">
        <v>70</v>
      </c>
      <c r="H34" s="29" t="s">
        <v>40</v>
      </c>
      <c r="I34" s="29" t="s">
        <v>42</v>
      </c>
      <c r="J34" s="29" t="s">
        <v>41</v>
      </c>
      <c r="K34" s="29"/>
      <c r="L34" s="260" t="s">
        <v>23</v>
      </c>
      <c r="M34" s="338"/>
      <c r="N34" s="174"/>
      <c r="P34" s="18"/>
      <c r="Q34" s="19" t="s">
        <v>24</v>
      </c>
      <c r="R34" s="19" t="s">
        <v>724</v>
      </c>
      <c r="S34" s="20" t="s">
        <v>25</v>
      </c>
      <c r="T34" s="20" t="s">
        <v>26</v>
      </c>
      <c r="U34" s="20" t="s">
        <v>38</v>
      </c>
      <c r="V34" s="20" t="s">
        <v>70</v>
      </c>
      <c r="W34" s="20" t="s">
        <v>40</v>
      </c>
      <c r="X34" s="20" t="s">
        <v>42</v>
      </c>
      <c r="Y34" s="20" t="s">
        <v>41</v>
      </c>
      <c r="Z34" s="20"/>
      <c r="AA34" s="20" t="s">
        <v>23</v>
      </c>
    </row>
    <row r="35" spans="1:27" x14ac:dyDescent="0.25">
      <c r="A35" s="262" t="s">
        <v>43</v>
      </c>
      <c r="B35" s="256" t="s">
        <v>153</v>
      </c>
      <c r="C35" s="256" t="s">
        <v>153</v>
      </c>
      <c r="D35" s="256" t="s">
        <v>153</v>
      </c>
      <c r="E35" s="256" t="s">
        <v>153</v>
      </c>
      <c r="F35" s="256" t="s">
        <v>153</v>
      </c>
      <c r="G35" s="256" t="s">
        <v>153</v>
      </c>
      <c r="H35" s="256" t="s">
        <v>153</v>
      </c>
      <c r="I35" s="256" t="s">
        <v>153</v>
      </c>
      <c r="J35" s="256" t="s">
        <v>153</v>
      </c>
      <c r="K35" s="256" t="s">
        <v>153</v>
      </c>
      <c r="L35" s="256" t="s">
        <v>153</v>
      </c>
      <c r="M35" s="342"/>
      <c r="N35" s="31"/>
      <c r="P35" s="21" t="s">
        <v>43</v>
      </c>
      <c r="Q35" s="22" t="s">
        <v>72</v>
      </c>
      <c r="R35" s="22" t="s">
        <v>72</v>
      </c>
      <c r="S35" s="22" t="s">
        <v>72</v>
      </c>
      <c r="T35" s="22" t="s">
        <v>72</v>
      </c>
      <c r="U35" s="22" t="s">
        <v>72</v>
      </c>
      <c r="V35" s="22" t="s">
        <v>72</v>
      </c>
      <c r="W35" s="22" t="s">
        <v>72</v>
      </c>
      <c r="X35" s="22" t="s">
        <v>72</v>
      </c>
      <c r="Y35" s="22" t="s">
        <v>72</v>
      </c>
      <c r="Z35" s="22" t="s">
        <v>72</v>
      </c>
      <c r="AA35" s="22" t="s">
        <v>72</v>
      </c>
    </row>
    <row r="36" spans="1:27" x14ac:dyDescent="0.25">
      <c r="A36" s="264" t="s">
        <v>68</v>
      </c>
      <c r="B36" s="263">
        <f t="shared" ref="B36:L36" si="16">SUM(B37:B39)</f>
        <v>0</v>
      </c>
      <c r="C36" s="263">
        <f t="shared" si="16"/>
        <v>0</v>
      </c>
      <c r="D36" s="263">
        <f t="shared" si="16"/>
        <v>0</v>
      </c>
      <c r="E36" s="263">
        <f t="shared" si="16"/>
        <v>0</v>
      </c>
      <c r="F36" s="263">
        <f t="shared" si="16"/>
        <v>0</v>
      </c>
      <c r="G36" s="263">
        <f t="shared" si="16"/>
        <v>0</v>
      </c>
      <c r="H36" s="263">
        <f t="shared" si="16"/>
        <v>0</v>
      </c>
      <c r="I36" s="263">
        <f t="shared" si="16"/>
        <v>0</v>
      </c>
      <c r="J36" s="263">
        <f t="shared" si="16"/>
        <v>0</v>
      </c>
      <c r="K36" s="263">
        <f t="shared" si="16"/>
        <v>0</v>
      </c>
      <c r="L36" s="263">
        <f t="shared" si="16"/>
        <v>0</v>
      </c>
      <c r="M36" s="338"/>
      <c r="N36" s="172"/>
      <c r="P36" s="24" t="s">
        <v>68</v>
      </c>
      <c r="Q36" s="25">
        <f t="shared" ref="Q36:AA42" si="17">IF(ISERROR(B36/$L36),0,B36/$L36)</f>
        <v>0</v>
      </c>
      <c r="R36" s="25">
        <f t="shared" si="17"/>
        <v>0</v>
      </c>
      <c r="S36" s="25">
        <f t="shared" si="17"/>
        <v>0</v>
      </c>
      <c r="T36" s="25">
        <f t="shared" si="17"/>
        <v>0</v>
      </c>
      <c r="U36" s="25">
        <f t="shared" si="17"/>
        <v>0</v>
      </c>
      <c r="V36" s="25">
        <f t="shared" si="17"/>
        <v>0</v>
      </c>
      <c r="W36" s="25">
        <f t="shared" si="17"/>
        <v>0</v>
      </c>
      <c r="X36" s="25">
        <f t="shared" si="17"/>
        <v>0</v>
      </c>
      <c r="Y36" s="25">
        <f t="shared" si="17"/>
        <v>0</v>
      </c>
      <c r="Z36" s="25">
        <f t="shared" si="17"/>
        <v>0</v>
      </c>
      <c r="AA36" s="25">
        <f t="shared" si="17"/>
        <v>0</v>
      </c>
    </row>
    <row r="37" spans="1:27" x14ac:dyDescent="0.25">
      <c r="A37" s="265" t="s">
        <v>47</v>
      </c>
      <c r="B37" s="244">
        <f>IF(ISERROR(VLOOKUP($A37,MatriceVolRepProd,2,FALSE)),0,VLOOKUP($A37,MatriceVolRepProd,2,FALSE))</f>
        <v>0</v>
      </c>
      <c r="C37" s="244">
        <f>IF(ISERROR(VLOOKUP($A37,MatriceVolRepProd,3,FALSE)),0,VLOOKUP($A37,MatriceVolRepProd,3,FALSE))</f>
        <v>0</v>
      </c>
      <c r="D37" s="244">
        <f>IF(ISERROR(VLOOKUP($A37,MatriceVolRepProd,4,FALSE)),0,VLOOKUP($A37,MatriceVolRepProd,4,FALSE))</f>
        <v>0</v>
      </c>
      <c r="E37" s="244">
        <f>IF(ISERROR(VLOOKUP($A37,MatriceVolRepProd,5,FALSE)),0,VLOOKUP($A37,MatriceVolRepProd,5,FALSE))</f>
        <v>0</v>
      </c>
      <c r="F37" s="244">
        <f>IF(ISERROR(VLOOKUP($A37,MatriceVolRepProd,6,FALSE)),0,VLOOKUP($A37,MatriceVolRepProd,6,FALSE))</f>
        <v>0</v>
      </c>
      <c r="G37" s="244">
        <f>IF(ISERROR(VLOOKUP($A37,MatriceVolRepProd,7,FALSE)),0,VLOOKUP($A37,MatriceVolRepProd,7,FALSE))</f>
        <v>0</v>
      </c>
      <c r="H37" s="244">
        <f>IF(ISERROR(VLOOKUP($A37,MatriceVolRepProd,8,FALSE)),0,VLOOKUP($A37,MatriceVolRepProd,8,FALSE))</f>
        <v>0</v>
      </c>
      <c r="I37" s="244">
        <f>IF(ISERROR(VLOOKUP($A37,MatriceVolRepProd,9,FALSE)),0,VLOOKUP($A37,MatriceVolRepProd,9,FALSE))</f>
        <v>0</v>
      </c>
      <c r="J37" s="244">
        <f>IF(ISERROR(VLOOKUP($A37,MatriceVolRepProd,10,FALSE)),0,VLOOKUP($A37,MatriceVolRepProd,10,FALSE))</f>
        <v>0</v>
      </c>
      <c r="K37" s="244">
        <f>IF(ISERROR(VLOOKUP($A37,MatriceVolRepProd,11,FALSE)),0,VLOOKUP($A37,MatriceVolRepProd,11,FALSE))</f>
        <v>0</v>
      </c>
      <c r="L37" s="244">
        <f>IF(ISERROR(VLOOKUP($A37,MatriceVolRepProd,12,FALSE)),0,VLOOKUP($A37,MatriceVolRepProd,12,FALSE))</f>
        <v>0</v>
      </c>
      <c r="M37" s="339"/>
      <c r="N37" s="173"/>
      <c r="P37" s="5" t="s">
        <v>47</v>
      </c>
      <c r="Q37" s="11">
        <f t="shared" si="17"/>
        <v>0</v>
      </c>
      <c r="R37" s="11">
        <f t="shared" si="17"/>
        <v>0</v>
      </c>
      <c r="S37" s="11">
        <f t="shared" si="17"/>
        <v>0</v>
      </c>
      <c r="T37" s="11">
        <f t="shared" si="17"/>
        <v>0</v>
      </c>
      <c r="U37" s="11">
        <f t="shared" si="17"/>
        <v>0</v>
      </c>
      <c r="V37" s="11">
        <f t="shared" si="17"/>
        <v>0</v>
      </c>
      <c r="W37" s="11">
        <f t="shared" si="17"/>
        <v>0</v>
      </c>
      <c r="X37" s="11">
        <f t="shared" si="17"/>
        <v>0</v>
      </c>
      <c r="Y37" s="11">
        <f t="shared" si="17"/>
        <v>0</v>
      </c>
      <c r="Z37" s="11">
        <f t="shared" si="17"/>
        <v>0</v>
      </c>
      <c r="AA37" s="11">
        <f t="shared" si="17"/>
        <v>0</v>
      </c>
    </row>
    <row r="38" spans="1:27" x14ac:dyDescent="0.25">
      <c r="A38" s="265" t="s">
        <v>48</v>
      </c>
      <c r="B38" s="244">
        <f>IF(ISERROR(VLOOKUP($A38,MatriceVolRepProd,2,FALSE)),0,VLOOKUP($A38,MatriceVolRepProd,2,FALSE))</f>
        <v>0</v>
      </c>
      <c r="C38" s="244">
        <f>IF(ISERROR(VLOOKUP($A38,MatriceVolRepProd,3,FALSE)),0,VLOOKUP($A38,MatriceVolRepProd,3,FALSE))</f>
        <v>0</v>
      </c>
      <c r="D38" s="244">
        <f>IF(ISERROR(VLOOKUP($A38,MatriceVolRepProd,4,FALSE)),0,VLOOKUP($A38,MatriceVolRepProd,4,FALSE))</f>
        <v>0</v>
      </c>
      <c r="E38" s="244">
        <f>IF(ISERROR(VLOOKUP($A38,MatriceVolRepProd,5,FALSE)),0,VLOOKUP($A38,MatriceVolRepProd,5,FALSE))</f>
        <v>0</v>
      </c>
      <c r="F38" s="244">
        <f>IF(ISERROR(VLOOKUP($A38,MatriceVolRepProd,6,FALSE)),0,VLOOKUP($A38,MatriceVolRepProd,6,FALSE))</f>
        <v>0</v>
      </c>
      <c r="G38" s="244">
        <f>IF(ISERROR(VLOOKUP($A38,MatriceVolRepProd,7,FALSE)),0,VLOOKUP($A38,MatriceVolRepProd,7,FALSE))</f>
        <v>0</v>
      </c>
      <c r="H38" s="244">
        <f>IF(ISERROR(VLOOKUP($A38,MatriceVolRepProd,8,FALSE)),0,VLOOKUP($A38,MatriceVolRepProd,8,FALSE))</f>
        <v>0</v>
      </c>
      <c r="I38" s="244">
        <f>IF(ISERROR(VLOOKUP($A38,MatriceVolRepProd,9,FALSE)),0,VLOOKUP($A38,MatriceVolRepProd,9,FALSE))</f>
        <v>0</v>
      </c>
      <c r="J38" s="244">
        <f>IF(ISERROR(VLOOKUP($A38,MatriceVolRepProd,10,FALSE)),0,VLOOKUP($A38,MatriceVolRepProd,10,FALSE))</f>
        <v>0</v>
      </c>
      <c r="K38" s="244">
        <f>IF(ISERROR(VLOOKUP($A38,MatriceVolRepProd,11,FALSE)),0,VLOOKUP($A38,MatriceVolRepProd,11,FALSE))</f>
        <v>0</v>
      </c>
      <c r="L38" s="244">
        <f>IF(ISERROR(VLOOKUP($A38,MatriceVolRepProd,12,FALSE)),0,VLOOKUP($A38,MatriceVolRepProd,12,FALSE))</f>
        <v>0</v>
      </c>
      <c r="M38" s="339"/>
      <c r="N38" s="173"/>
      <c r="P38" s="5" t="s">
        <v>48</v>
      </c>
      <c r="Q38" s="11">
        <f t="shared" si="17"/>
        <v>0</v>
      </c>
      <c r="R38" s="11">
        <f t="shared" si="17"/>
        <v>0</v>
      </c>
      <c r="S38" s="11">
        <f t="shared" si="17"/>
        <v>0</v>
      </c>
      <c r="T38" s="11">
        <f t="shared" si="17"/>
        <v>0</v>
      </c>
      <c r="U38" s="11">
        <f t="shared" si="17"/>
        <v>0</v>
      </c>
      <c r="V38" s="11">
        <f t="shared" si="17"/>
        <v>0</v>
      </c>
      <c r="W38" s="11">
        <f t="shared" si="17"/>
        <v>0</v>
      </c>
      <c r="X38" s="11">
        <f t="shared" si="17"/>
        <v>0</v>
      </c>
      <c r="Y38" s="11">
        <f t="shared" si="17"/>
        <v>0</v>
      </c>
      <c r="Z38" s="11">
        <f t="shared" si="17"/>
        <v>0</v>
      </c>
      <c r="AA38" s="11">
        <f t="shared" si="17"/>
        <v>0</v>
      </c>
    </row>
    <row r="39" spans="1:27" x14ac:dyDescent="0.25">
      <c r="A39" s="265" t="s">
        <v>49</v>
      </c>
      <c r="B39" s="244">
        <f>IF(ISERROR(VLOOKUP($A39,MatriceVolRepProd,2,FALSE)),0,VLOOKUP($A39,MatriceVolRepProd,2,FALSE))</f>
        <v>0</v>
      </c>
      <c r="C39" s="244">
        <f>IF(ISERROR(VLOOKUP($A39,MatriceVolRepProd,3,FALSE)),0,VLOOKUP($A39,MatriceVolRepProd,3,FALSE))</f>
        <v>0</v>
      </c>
      <c r="D39" s="244">
        <f>IF(ISERROR(VLOOKUP($A39,MatriceVolRepProd,4,FALSE)),0,VLOOKUP($A39,MatriceVolRepProd,4,FALSE))</f>
        <v>0</v>
      </c>
      <c r="E39" s="244">
        <f>IF(ISERROR(VLOOKUP($A39,MatriceVolRepProd,5,FALSE)),0,VLOOKUP($A39,MatriceVolRepProd,5,FALSE))</f>
        <v>0</v>
      </c>
      <c r="F39" s="244">
        <f>IF(ISERROR(VLOOKUP($A39,MatriceVolRepProd,6,FALSE)),0,VLOOKUP($A39,MatriceVolRepProd,6,FALSE))</f>
        <v>0</v>
      </c>
      <c r="G39" s="244">
        <f>IF(ISERROR(VLOOKUP($A39,MatriceVolRepProd,7,FALSE)),0,VLOOKUP($A39,MatriceVolRepProd,7,FALSE))</f>
        <v>0</v>
      </c>
      <c r="H39" s="244">
        <f>IF(ISERROR(VLOOKUP($A39,MatriceVolRepProd,8,FALSE)),0,VLOOKUP($A39,MatriceVolRepProd,8,FALSE))</f>
        <v>0</v>
      </c>
      <c r="I39" s="244">
        <f>IF(ISERROR(VLOOKUP($A39,MatriceVolRepProd,9,FALSE)),0,VLOOKUP($A39,MatriceVolRepProd,9,FALSE))</f>
        <v>0</v>
      </c>
      <c r="J39" s="244">
        <f>IF(ISERROR(VLOOKUP($A39,MatriceVolRepProd,10,FALSE)),0,VLOOKUP($A39,MatriceVolRepProd,10,FALSE))</f>
        <v>0</v>
      </c>
      <c r="K39" s="244">
        <f>IF(ISERROR(VLOOKUP($A39,MatriceVolRepProd,11,FALSE)),0,VLOOKUP($A39,MatriceVolRepProd,11,FALSE))</f>
        <v>0</v>
      </c>
      <c r="L39" s="244">
        <f>IF(ISERROR(VLOOKUP($A39,MatriceVolRepProd,12,FALSE)),0,VLOOKUP($A39,MatriceVolRepProd,12,FALSE))</f>
        <v>0</v>
      </c>
      <c r="M39" s="339"/>
      <c r="N39" s="173"/>
      <c r="P39" s="6" t="s">
        <v>49</v>
      </c>
      <c r="Q39" s="11">
        <f t="shared" si="17"/>
        <v>0</v>
      </c>
      <c r="R39" s="11">
        <f t="shared" si="17"/>
        <v>0</v>
      </c>
      <c r="S39" s="11">
        <f t="shared" si="17"/>
        <v>0</v>
      </c>
      <c r="T39" s="11">
        <f t="shared" si="17"/>
        <v>0</v>
      </c>
      <c r="U39" s="11">
        <f t="shared" si="17"/>
        <v>0</v>
      </c>
      <c r="V39" s="11">
        <f t="shared" si="17"/>
        <v>0</v>
      </c>
      <c r="W39" s="11">
        <f t="shared" si="17"/>
        <v>0</v>
      </c>
      <c r="X39" s="11">
        <f t="shared" si="17"/>
        <v>0</v>
      </c>
      <c r="Y39" s="11">
        <f t="shared" si="17"/>
        <v>0</v>
      </c>
      <c r="Z39" s="11">
        <f t="shared" si="17"/>
        <v>0</v>
      </c>
      <c r="AA39" s="11">
        <f t="shared" si="17"/>
        <v>0</v>
      </c>
    </row>
    <row r="40" spans="1:27" x14ac:dyDescent="0.25">
      <c r="A40" s="264" t="s">
        <v>67</v>
      </c>
      <c r="B40" s="263">
        <f t="shared" ref="B40:L40" si="18">SUM(B41:B42)</f>
        <v>0</v>
      </c>
      <c r="C40" s="263">
        <f t="shared" si="18"/>
        <v>0</v>
      </c>
      <c r="D40" s="263">
        <f t="shared" si="18"/>
        <v>0</v>
      </c>
      <c r="E40" s="263">
        <f t="shared" si="18"/>
        <v>0</v>
      </c>
      <c r="F40" s="263">
        <f t="shared" si="18"/>
        <v>0</v>
      </c>
      <c r="G40" s="263">
        <f t="shared" si="18"/>
        <v>0</v>
      </c>
      <c r="H40" s="263">
        <f t="shared" si="18"/>
        <v>0</v>
      </c>
      <c r="I40" s="263">
        <f t="shared" si="18"/>
        <v>0</v>
      </c>
      <c r="J40" s="263">
        <f t="shared" si="18"/>
        <v>0</v>
      </c>
      <c r="K40" s="263">
        <f t="shared" si="18"/>
        <v>0</v>
      </c>
      <c r="L40" s="263">
        <f t="shared" si="18"/>
        <v>0</v>
      </c>
      <c r="M40" s="338"/>
      <c r="N40" s="172"/>
      <c r="P40" s="24" t="s">
        <v>67</v>
      </c>
      <c r="Q40" s="25">
        <f t="shared" si="17"/>
        <v>0</v>
      </c>
      <c r="R40" s="25">
        <f t="shared" si="17"/>
        <v>0</v>
      </c>
      <c r="S40" s="25">
        <f t="shared" si="17"/>
        <v>0</v>
      </c>
      <c r="T40" s="25">
        <f t="shared" si="17"/>
        <v>0</v>
      </c>
      <c r="U40" s="25">
        <f t="shared" si="17"/>
        <v>0</v>
      </c>
      <c r="V40" s="25">
        <f t="shared" si="17"/>
        <v>0</v>
      </c>
      <c r="W40" s="25">
        <f t="shared" si="17"/>
        <v>0</v>
      </c>
      <c r="X40" s="25">
        <f t="shared" si="17"/>
        <v>0</v>
      </c>
      <c r="Y40" s="25">
        <f t="shared" si="17"/>
        <v>0</v>
      </c>
      <c r="Z40" s="25">
        <f t="shared" si="17"/>
        <v>0</v>
      </c>
      <c r="AA40" s="25">
        <f t="shared" si="17"/>
        <v>0</v>
      </c>
    </row>
    <row r="41" spans="1:27" x14ac:dyDescent="0.25">
      <c r="A41" s="265" t="s">
        <v>55</v>
      </c>
      <c r="B41" s="244">
        <f>IF(ISERROR(VLOOKUP($A41,MatriceVolRepProd,2,FALSE)),0,VLOOKUP($A41,MatriceVolRepProd,2,FALSE))</f>
        <v>0</v>
      </c>
      <c r="C41" s="244">
        <f>IF(ISERROR(VLOOKUP($A41,MatriceVolRepProd,3,FALSE)),0,VLOOKUP($A41,MatriceVolRepProd,3,FALSE))</f>
        <v>0</v>
      </c>
      <c r="D41" s="244">
        <f>IF(ISERROR(VLOOKUP($A41,MatriceVolRepProd,4,FALSE)),0,VLOOKUP($A41,MatriceVolRepProd,4,FALSE))</f>
        <v>0</v>
      </c>
      <c r="E41" s="244">
        <f>IF(ISERROR(VLOOKUP($A41,MatriceVolRepProd,5,FALSE)),0,VLOOKUP($A41,MatriceVolRepProd,5,FALSE))</f>
        <v>0</v>
      </c>
      <c r="F41" s="244">
        <f>IF(ISERROR(VLOOKUP($A41,MatriceVolRepProd,6,FALSE)),0,VLOOKUP($A41,MatriceVolRepProd,6,FALSE))</f>
        <v>0</v>
      </c>
      <c r="G41" s="244">
        <f>IF(ISERROR(VLOOKUP($A41,MatriceVolRepProd,7,FALSE)),0,VLOOKUP($A41,MatriceVolRepProd,7,FALSE))</f>
        <v>0</v>
      </c>
      <c r="H41" s="244">
        <f>IF(ISERROR(VLOOKUP($A41,MatriceVolRepProd,8,FALSE)),0,VLOOKUP($A41,MatriceVolRepProd,8,FALSE))</f>
        <v>0</v>
      </c>
      <c r="I41" s="244">
        <f>IF(ISERROR(VLOOKUP($A41,MatriceVolRepProd,9,FALSE)),0,VLOOKUP($A41,MatriceVolRepProd,9,FALSE))</f>
        <v>0</v>
      </c>
      <c r="J41" s="244">
        <f>IF(ISERROR(VLOOKUP($A41,MatriceVolRepProd,10,FALSE)),0,VLOOKUP($A41,MatriceVolRepProd,10,FALSE))</f>
        <v>0</v>
      </c>
      <c r="K41" s="244">
        <f>IF(ISERROR(VLOOKUP($A41,MatriceVolRepProd,11,FALSE)),0,VLOOKUP($A41,MatriceVolRepProd,11,FALSE))</f>
        <v>0</v>
      </c>
      <c r="L41" s="244">
        <f>IF(ISERROR(VLOOKUP($A41,MatriceVolRepProd,12,FALSE)),0,VLOOKUP($A41,MatriceVolRepProd,12,FALSE))</f>
        <v>0</v>
      </c>
      <c r="M41" s="339"/>
      <c r="N41" s="173"/>
      <c r="P41" s="5" t="s">
        <v>55</v>
      </c>
      <c r="Q41" s="11">
        <f t="shared" si="17"/>
        <v>0</v>
      </c>
      <c r="R41" s="11">
        <f t="shared" si="17"/>
        <v>0</v>
      </c>
      <c r="S41" s="11">
        <f t="shared" si="17"/>
        <v>0</v>
      </c>
      <c r="T41" s="11">
        <f t="shared" si="17"/>
        <v>0</v>
      </c>
      <c r="U41" s="11">
        <f t="shared" si="17"/>
        <v>0</v>
      </c>
      <c r="V41" s="11">
        <f t="shared" si="17"/>
        <v>0</v>
      </c>
      <c r="W41" s="11">
        <f t="shared" si="17"/>
        <v>0</v>
      </c>
      <c r="X41" s="11">
        <f t="shared" si="17"/>
        <v>0</v>
      </c>
      <c r="Y41" s="11">
        <f t="shared" si="17"/>
        <v>0</v>
      </c>
      <c r="Z41" s="11">
        <f t="shared" si="17"/>
        <v>0</v>
      </c>
      <c r="AA41" s="11">
        <f t="shared" si="17"/>
        <v>0</v>
      </c>
    </row>
    <row r="42" spans="1:27" x14ac:dyDescent="0.25">
      <c r="A42" s="265" t="s">
        <v>57</v>
      </c>
      <c r="B42" s="244">
        <f>IF(ISERROR(VLOOKUP($A42,MatriceVolRepProd,2,FALSE)),0,VLOOKUP($A42,MatriceVolRepProd,2,FALSE))</f>
        <v>0</v>
      </c>
      <c r="C42" s="244">
        <f>IF(ISERROR(VLOOKUP($A42,MatriceVolRepProd,3,FALSE)),0,VLOOKUP($A42,MatriceVolRepProd,3,FALSE))</f>
        <v>0</v>
      </c>
      <c r="D42" s="244">
        <f>IF(ISERROR(VLOOKUP($A42,MatriceVolRepProd,4,FALSE)),0,VLOOKUP($A42,MatriceVolRepProd,4,FALSE))</f>
        <v>0</v>
      </c>
      <c r="E42" s="244">
        <f>IF(ISERROR(VLOOKUP($A42,MatriceVolRepProd,5,FALSE)),0,VLOOKUP($A42,MatriceVolRepProd,5,FALSE))</f>
        <v>0</v>
      </c>
      <c r="F42" s="244">
        <f>IF(ISERROR(VLOOKUP($A42,MatriceVolRepProd,6,FALSE)),0,VLOOKUP($A42,MatriceVolRepProd,6,FALSE))</f>
        <v>0</v>
      </c>
      <c r="G42" s="244">
        <f>IF(ISERROR(VLOOKUP($A42,MatriceVolRepProd,7,FALSE)),0,VLOOKUP($A42,MatriceVolRepProd,7,FALSE))</f>
        <v>0</v>
      </c>
      <c r="H42" s="244">
        <f>IF(ISERROR(VLOOKUP($A42,MatriceVolRepProd,8,FALSE)),0,VLOOKUP($A42,MatriceVolRepProd,8,FALSE))</f>
        <v>0</v>
      </c>
      <c r="I42" s="244">
        <f>IF(ISERROR(VLOOKUP($A42,MatriceVolRepProd,9,FALSE)),0,VLOOKUP($A42,MatriceVolRepProd,9,FALSE))</f>
        <v>0</v>
      </c>
      <c r="J42" s="244">
        <f>IF(ISERROR(VLOOKUP($A42,MatriceVolRepProd,10,FALSE)),0,VLOOKUP($A42,MatriceVolRepProd,10,FALSE))</f>
        <v>0</v>
      </c>
      <c r="K42" s="244">
        <f>IF(ISERROR(VLOOKUP($A42,MatriceVolRepProd,11,FALSE)),0,VLOOKUP($A42,MatriceVolRepProd,11,FALSE))</f>
        <v>0</v>
      </c>
      <c r="L42" s="244">
        <f>IF(ISERROR(VLOOKUP($A42,MatriceVolRepProd,12,FALSE)),0,VLOOKUP($A42,MatriceVolRepProd,12,FALSE))</f>
        <v>0</v>
      </c>
      <c r="M42" s="339"/>
      <c r="N42" s="173"/>
      <c r="P42" s="6" t="s">
        <v>57</v>
      </c>
      <c r="Q42" s="11">
        <f t="shared" si="17"/>
        <v>0</v>
      </c>
      <c r="R42" s="11">
        <f t="shared" si="17"/>
        <v>0</v>
      </c>
      <c r="S42" s="11">
        <f t="shared" si="17"/>
        <v>0</v>
      </c>
      <c r="T42" s="11">
        <f t="shared" si="17"/>
        <v>0</v>
      </c>
      <c r="U42" s="11">
        <f t="shared" si="17"/>
        <v>0</v>
      </c>
      <c r="V42" s="11">
        <f t="shared" si="17"/>
        <v>0</v>
      </c>
      <c r="W42" s="11">
        <f t="shared" si="17"/>
        <v>0</v>
      </c>
      <c r="X42" s="11">
        <f t="shared" si="17"/>
        <v>0</v>
      </c>
      <c r="Y42" s="11">
        <f t="shared" si="17"/>
        <v>0</v>
      </c>
      <c r="Z42" s="11">
        <f t="shared" si="17"/>
        <v>0</v>
      </c>
      <c r="AA42" s="11">
        <f t="shared" si="17"/>
        <v>0</v>
      </c>
    </row>
    <row r="43" spans="1:27" x14ac:dyDescent="0.25">
      <c r="A43" s="368" t="s">
        <v>75</v>
      </c>
      <c r="B43" s="365"/>
      <c r="C43" s="365"/>
      <c r="D43" s="365"/>
      <c r="E43" s="365"/>
      <c r="F43" s="365"/>
      <c r="G43" s="365"/>
      <c r="H43" s="365"/>
      <c r="I43" s="365"/>
      <c r="J43" s="365"/>
      <c r="K43" s="365"/>
      <c r="L43" s="365"/>
      <c r="M43" s="339"/>
      <c r="N43" s="173"/>
      <c r="P43" s="366"/>
      <c r="Q43" s="367"/>
      <c r="R43" s="367"/>
      <c r="S43" s="367"/>
      <c r="T43" s="367"/>
      <c r="U43" s="367"/>
      <c r="V43" s="367"/>
      <c r="W43" s="367"/>
      <c r="X43" s="367"/>
      <c r="Y43" s="367"/>
      <c r="Z43" s="367"/>
      <c r="AA43" s="367"/>
    </row>
    <row r="44" spans="1:27" x14ac:dyDescent="0.25">
      <c r="A44" s="264" t="s">
        <v>76</v>
      </c>
      <c r="B44" s="263">
        <f t="shared" ref="B44:L44" si="19">SUM(B45:B47)</f>
        <v>0</v>
      </c>
      <c r="C44" s="263">
        <f t="shared" si="19"/>
        <v>0</v>
      </c>
      <c r="D44" s="263">
        <f t="shared" si="19"/>
        <v>0</v>
      </c>
      <c r="E44" s="263">
        <f t="shared" si="19"/>
        <v>0</v>
      </c>
      <c r="F44" s="263">
        <f t="shared" si="19"/>
        <v>0</v>
      </c>
      <c r="G44" s="263">
        <f t="shared" si="19"/>
        <v>0</v>
      </c>
      <c r="H44" s="263">
        <f t="shared" si="19"/>
        <v>0</v>
      </c>
      <c r="I44" s="263">
        <f t="shared" si="19"/>
        <v>0</v>
      </c>
      <c r="J44" s="263">
        <f t="shared" si="19"/>
        <v>0</v>
      </c>
      <c r="K44" s="263">
        <f t="shared" si="19"/>
        <v>0</v>
      </c>
      <c r="L44" s="263">
        <f t="shared" si="19"/>
        <v>0</v>
      </c>
      <c r="M44" s="338"/>
      <c r="N44" s="172"/>
      <c r="P44" s="24" t="s">
        <v>76</v>
      </c>
      <c r="Q44" s="25">
        <f t="shared" ref="Q44:AA47" si="20">IF(ISERROR(B44/$L44),0,B44/$L44)</f>
        <v>0</v>
      </c>
      <c r="R44" s="25">
        <f t="shared" si="20"/>
        <v>0</v>
      </c>
      <c r="S44" s="25">
        <f t="shared" si="20"/>
        <v>0</v>
      </c>
      <c r="T44" s="25">
        <f t="shared" si="20"/>
        <v>0</v>
      </c>
      <c r="U44" s="25">
        <f t="shared" si="20"/>
        <v>0</v>
      </c>
      <c r="V44" s="25">
        <f t="shared" si="20"/>
        <v>0</v>
      </c>
      <c r="W44" s="25">
        <f t="shared" si="20"/>
        <v>0</v>
      </c>
      <c r="X44" s="25">
        <f t="shared" si="20"/>
        <v>0</v>
      </c>
      <c r="Y44" s="25">
        <f t="shared" si="20"/>
        <v>0</v>
      </c>
      <c r="Z44" s="25">
        <f t="shared" si="20"/>
        <v>0</v>
      </c>
      <c r="AA44" s="25">
        <f t="shared" si="20"/>
        <v>0</v>
      </c>
    </row>
    <row r="45" spans="1:27" x14ac:dyDescent="0.25">
      <c r="A45" s="266" t="s">
        <v>44</v>
      </c>
      <c r="B45" s="244">
        <f>IF(ISERROR(VLOOKUP($A45,MatriceVolRepProd,2,FALSE)),0,VLOOKUP($A45,MatriceVolRepProd,2,FALSE))</f>
        <v>0</v>
      </c>
      <c r="C45" s="244">
        <f>IF(ISERROR(VLOOKUP($A45,MatriceVolRepProd,3,FALSE)),0,VLOOKUP($A45,MatriceVolRepProd,3,FALSE))</f>
        <v>0</v>
      </c>
      <c r="D45" s="244">
        <f>IF(ISERROR(VLOOKUP($A45,MatriceVolRepProd,4,FALSE)),0,VLOOKUP($A45,MatriceVolRepProd,4,FALSE))</f>
        <v>0</v>
      </c>
      <c r="E45" s="244">
        <f>IF(ISERROR(VLOOKUP($A45,MatriceVolRepProd,5,FALSE)),0,VLOOKUP($A45,MatriceVolRepProd,5,FALSE))</f>
        <v>0</v>
      </c>
      <c r="F45" s="244">
        <f>IF(ISERROR(VLOOKUP($A45,MatriceVolRepProd,6,FALSE)),0,VLOOKUP($A45,MatriceVolRepProd,6,FALSE))</f>
        <v>0</v>
      </c>
      <c r="G45" s="244">
        <f>IF(ISERROR(VLOOKUP($A45,MatriceVolRepProd,7,FALSE)),0,VLOOKUP($A45,MatriceVolRepProd,7,FALSE))</f>
        <v>0</v>
      </c>
      <c r="H45" s="244">
        <f>IF(ISERROR(VLOOKUP($A45,MatriceVolRepProd,8,FALSE)),0,VLOOKUP($A45,MatriceVolRepProd,8,FALSE))</f>
        <v>0</v>
      </c>
      <c r="I45" s="244">
        <f>IF(ISERROR(VLOOKUP($A45,MatriceVolRepProd,9,FALSE)),0,VLOOKUP($A45,MatriceVolRepProd,9,FALSE))</f>
        <v>0</v>
      </c>
      <c r="J45" s="244">
        <f>IF(ISERROR(VLOOKUP($A45,MatriceVolRepProd,10,FALSE)),0,VLOOKUP($A45,MatriceVolRepProd,10,FALSE))</f>
        <v>0</v>
      </c>
      <c r="K45" s="244">
        <f>IF(ISERROR(VLOOKUP($A45,MatriceVolRepProd,11,FALSE)),0,VLOOKUP($A45,MatriceVolRepProd,11,FALSE))</f>
        <v>0</v>
      </c>
      <c r="L45" s="244">
        <f>IF(ISERROR(VLOOKUP($A45,MatriceVolRepProd,12,FALSE)),0,VLOOKUP($A45,MatriceVolRepProd,12,FALSE))</f>
        <v>0</v>
      </c>
      <c r="M45" s="339"/>
      <c r="N45" s="173"/>
      <c r="P45" s="7" t="s">
        <v>44</v>
      </c>
      <c r="Q45" s="11">
        <f t="shared" si="20"/>
        <v>0</v>
      </c>
      <c r="R45" s="11">
        <f t="shared" si="20"/>
        <v>0</v>
      </c>
      <c r="S45" s="11">
        <f t="shared" si="20"/>
        <v>0</v>
      </c>
      <c r="T45" s="11">
        <f t="shared" si="20"/>
        <v>0</v>
      </c>
      <c r="U45" s="11">
        <f t="shared" si="20"/>
        <v>0</v>
      </c>
      <c r="V45" s="11">
        <f t="shared" si="20"/>
        <v>0</v>
      </c>
      <c r="W45" s="11">
        <f t="shared" si="20"/>
        <v>0</v>
      </c>
      <c r="X45" s="11">
        <f t="shared" si="20"/>
        <v>0</v>
      </c>
      <c r="Y45" s="11">
        <f t="shared" si="20"/>
        <v>0</v>
      </c>
      <c r="Z45" s="11">
        <f t="shared" si="20"/>
        <v>0</v>
      </c>
      <c r="AA45" s="11">
        <f t="shared" si="20"/>
        <v>0</v>
      </c>
    </row>
    <row r="46" spans="1:27" x14ac:dyDescent="0.25">
      <c r="A46" s="265" t="s">
        <v>69</v>
      </c>
      <c r="B46" s="244">
        <f>IF(ISERROR(VLOOKUP($A46,MatriceVolRepProd,2,FALSE)),0,VLOOKUP($A46,MatriceVolRepProd,2,FALSE))</f>
        <v>0</v>
      </c>
      <c r="C46" s="244">
        <f>IF(ISERROR(VLOOKUP($A46,MatriceVolRepProd,3,FALSE)),0,VLOOKUP($A46,MatriceVolRepProd,3,FALSE))</f>
        <v>0</v>
      </c>
      <c r="D46" s="244">
        <f>IF(ISERROR(VLOOKUP($A46,MatriceVolRepProd,4,FALSE)),0,VLOOKUP($A46,MatriceVolRepProd,4,FALSE))</f>
        <v>0</v>
      </c>
      <c r="E46" s="244">
        <f>IF(ISERROR(VLOOKUP($A46,MatriceVolRepProd,5,FALSE)),0,VLOOKUP($A46,MatriceVolRepProd,5,FALSE))</f>
        <v>0</v>
      </c>
      <c r="F46" s="244">
        <f>IF(ISERROR(VLOOKUP($A46,MatriceVolRepProd,6,FALSE)),0,VLOOKUP($A46,MatriceVolRepProd,6,FALSE))</f>
        <v>0</v>
      </c>
      <c r="G46" s="244">
        <f>IF(ISERROR(VLOOKUP($A46,MatriceVolRepProd,7,FALSE)),0,VLOOKUP($A46,MatriceVolRepProd,7,FALSE))</f>
        <v>0</v>
      </c>
      <c r="H46" s="244">
        <f>IF(ISERROR(VLOOKUP($A46,MatriceVolRepProd,8,FALSE)),0,VLOOKUP($A46,MatriceVolRepProd,8,FALSE))</f>
        <v>0</v>
      </c>
      <c r="I46" s="244">
        <f>IF(ISERROR(VLOOKUP($A46,MatriceVolRepProd,9,FALSE)),0,VLOOKUP($A46,MatriceVolRepProd,9,FALSE))</f>
        <v>0</v>
      </c>
      <c r="J46" s="244">
        <f>IF(ISERROR(VLOOKUP($A46,MatriceVolRepProd,10,FALSE)),0,VLOOKUP($A46,MatriceVolRepProd,10,FALSE))</f>
        <v>0</v>
      </c>
      <c r="K46" s="244">
        <f>IF(ISERROR(VLOOKUP($A46,MatriceVolRepProd,11,FALSE)),0,VLOOKUP($A46,MatriceVolRepProd,11,FALSE))</f>
        <v>0</v>
      </c>
      <c r="L46" s="244">
        <f>IF(ISERROR(VLOOKUP($A46,MatriceVolRepProd,12,FALSE)),0,VLOOKUP($A46,MatriceVolRepProd,12,FALSE))</f>
        <v>0</v>
      </c>
      <c r="M46" s="339"/>
      <c r="N46" s="173"/>
      <c r="P46" s="5" t="s">
        <v>69</v>
      </c>
      <c r="Q46" s="11">
        <f t="shared" si="20"/>
        <v>0</v>
      </c>
      <c r="R46" s="11">
        <f t="shared" si="20"/>
        <v>0</v>
      </c>
      <c r="S46" s="11">
        <f t="shared" si="20"/>
        <v>0</v>
      </c>
      <c r="T46" s="11">
        <f t="shared" si="20"/>
        <v>0</v>
      </c>
      <c r="U46" s="11">
        <f t="shared" si="20"/>
        <v>0</v>
      </c>
      <c r="V46" s="11">
        <f t="shared" si="20"/>
        <v>0</v>
      </c>
      <c r="W46" s="11">
        <f t="shared" si="20"/>
        <v>0</v>
      </c>
      <c r="X46" s="11">
        <f t="shared" si="20"/>
        <v>0</v>
      </c>
      <c r="Y46" s="11">
        <f t="shared" si="20"/>
        <v>0</v>
      </c>
      <c r="Z46" s="11">
        <f t="shared" si="20"/>
        <v>0</v>
      </c>
      <c r="AA46" s="11">
        <f t="shared" si="20"/>
        <v>0</v>
      </c>
    </row>
    <row r="47" spans="1:27" x14ac:dyDescent="0.25">
      <c r="A47" s="265" t="s">
        <v>52</v>
      </c>
      <c r="B47" s="244">
        <f>IF(ISERROR(VLOOKUP($A47,MatriceVolRepProd,2,FALSE)),0,VLOOKUP($A47,MatriceVolRepProd,2,FALSE))</f>
        <v>0</v>
      </c>
      <c r="C47" s="244">
        <f>IF(ISERROR(VLOOKUP($A47,MatriceVolRepProd,3,FALSE)),0,VLOOKUP($A47,MatriceVolRepProd,3,FALSE))</f>
        <v>0</v>
      </c>
      <c r="D47" s="244">
        <f>IF(ISERROR(VLOOKUP($A47,MatriceVolRepProd,4,FALSE)),0,VLOOKUP($A47,MatriceVolRepProd,4,FALSE))</f>
        <v>0</v>
      </c>
      <c r="E47" s="244">
        <f>IF(ISERROR(VLOOKUP($A47,MatriceVolRepProd,5,FALSE)),0,VLOOKUP($A47,MatriceVolRepProd,5,FALSE))</f>
        <v>0</v>
      </c>
      <c r="F47" s="244">
        <f>IF(ISERROR(VLOOKUP($A47,MatriceVolRepProd,6,FALSE)),0,VLOOKUP($A47,MatriceVolRepProd,6,FALSE))</f>
        <v>0</v>
      </c>
      <c r="G47" s="244">
        <f>IF(ISERROR(VLOOKUP($A47,MatriceVolRepProd,7,FALSE)),0,VLOOKUP($A47,MatriceVolRepProd,7,FALSE))</f>
        <v>0</v>
      </c>
      <c r="H47" s="244">
        <f>IF(ISERROR(VLOOKUP($A47,MatriceVolRepProd,8,FALSE)),0,VLOOKUP($A47,MatriceVolRepProd,8,FALSE))</f>
        <v>0</v>
      </c>
      <c r="I47" s="244">
        <f>IF(ISERROR(VLOOKUP($A47,MatriceVolRepProd,9,FALSE)),0,VLOOKUP($A47,MatriceVolRepProd,9,FALSE))</f>
        <v>0</v>
      </c>
      <c r="J47" s="244">
        <f>IF(ISERROR(VLOOKUP($A47,MatriceVolRepProd,10,FALSE)),0,VLOOKUP($A47,MatriceVolRepProd,10,FALSE))</f>
        <v>0</v>
      </c>
      <c r="K47" s="244">
        <f>IF(ISERROR(VLOOKUP($A47,MatriceVolRepProd,11,FALSE)),0,VLOOKUP($A47,MatriceVolRepProd,11,FALSE))</f>
        <v>0</v>
      </c>
      <c r="L47" s="244">
        <f>IF(ISERROR(VLOOKUP($A47,MatriceVolRepProd,12,FALSE)),0,VLOOKUP($A47,MatriceVolRepProd,12,FALSE))</f>
        <v>0</v>
      </c>
      <c r="M47" s="339"/>
      <c r="N47" s="173"/>
      <c r="P47" s="6" t="s">
        <v>52</v>
      </c>
      <c r="Q47" s="11">
        <f t="shared" si="20"/>
        <v>0</v>
      </c>
      <c r="R47" s="11">
        <f t="shared" si="20"/>
        <v>0</v>
      </c>
      <c r="S47" s="11">
        <f t="shared" si="20"/>
        <v>0</v>
      </c>
      <c r="T47" s="11">
        <f t="shared" si="20"/>
        <v>0</v>
      </c>
      <c r="U47" s="11">
        <f t="shared" si="20"/>
        <v>0</v>
      </c>
      <c r="V47" s="11">
        <f t="shared" si="20"/>
        <v>0</v>
      </c>
      <c r="W47" s="11">
        <f t="shared" si="20"/>
        <v>0</v>
      </c>
      <c r="X47" s="11">
        <f t="shared" si="20"/>
        <v>0</v>
      </c>
      <c r="Y47" s="11">
        <f t="shared" si="20"/>
        <v>0</v>
      </c>
      <c r="Z47" s="11">
        <f t="shared" si="20"/>
        <v>0</v>
      </c>
      <c r="AA47" s="11">
        <f t="shared" si="20"/>
        <v>0</v>
      </c>
    </row>
  </sheetData>
  <mergeCells count="7">
    <mergeCell ref="A4:L4"/>
    <mergeCell ref="P33:AA33"/>
    <mergeCell ref="A33:L33"/>
    <mergeCell ref="P4:AA4"/>
    <mergeCell ref="A2:L2"/>
    <mergeCell ref="B3:L3"/>
    <mergeCell ref="Q3:AA3"/>
  </mergeCells>
  <hyperlinks>
    <hyperlink ref="P3" location="IndexMatrice" display="RETOUR"/>
    <hyperlink ref="A3" location="IndexMatrice" display="RETOUR"/>
  </hyperlinks>
  <pageMargins left="0.23622047244094491" right="0.23622047244094491" top="0.74803149606299213" bottom="0.74803149606299213" header="0.31496062992125984" footer="0.31496062992125984"/>
  <pageSetup paperSize="121" scale="54" orientation="landscape" r:id="rId1"/>
  <headerFooter>
    <oddFooter>&amp;L&amp;F - &amp;A
&amp;D&amp;R&amp;P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47"/>
  <sheetViews>
    <sheetView zoomScaleNormal="100" workbookViewId="0">
      <selection activeCell="Y49" sqref="Y49"/>
    </sheetView>
  </sheetViews>
  <sheetFormatPr baseColWidth="10" defaultRowHeight="15" x14ac:dyDescent="0.25"/>
  <cols>
    <col min="2" max="2" width="24.42578125" customWidth="1"/>
    <col min="3" max="3" width="11.28515625" customWidth="1"/>
    <col min="4" max="4" width="13.28515625" customWidth="1"/>
    <col min="17" max="17" width="24.42578125" bestFit="1" customWidth="1"/>
    <col min="18" max="18" width="16" customWidth="1"/>
  </cols>
  <sheetData>
    <row r="1" spans="1:24" ht="91.5" customHeight="1" x14ac:dyDescent="0.25"/>
    <row r="2" spans="1:24" ht="23.25" x14ac:dyDescent="0.35">
      <c r="A2" s="541" t="str">
        <f>"Tableau 1 : Répartition par produit de la possibilité forestière par période quinquennale de l'UA "&amp;MID(_xll.Woodstock.Analyst.Xcel.UDFs.GetModelFilename(),1,5)&amp;"."</f>
        <v>Tableau 1 : Répartition par produit de la possibilité forestière par période quinquennale de l'UA 04351.</v>
      </c>
      <c r="B2" s="541"/>
      <c r="C2" s="541"/>
      <c r="D2" s="541"/>
      <c r="E2" s="541"/>
      <c r="F2" s="541"/>
      <c r="G2" s="541"/>
      <c r="H2" s="541"/>
      <c r="I2" s="541"/>
      <c r="J2" s="541"/>
      <c r="K2" s="541"/>
      <c r="L2" s="541"/>
      <c r="M2" s="541"/>
      <c r="N2" s="541"/>
      <c r="O2" s="541"/>
    </row>
    <row r="3" spans="1:24" x14ac:dyDescent="0.25">
      <c r="A3" s="168" t="s">
        <v>144</v>
      </c>
      <c r="C3" s="595" t="s">
        <v>1129</v>
      </c>
      <c r="D3" s="595"/>
      <c r="E3" s="595"/>
      <c r="F3" s="595"/>
      <c r="G3" s="595"/>
      <c r="H3" s="595"/>
      <c r="I3" s="595"/>
      <c r="J3" s="595"/>
      <c r="K3" s="595"/>
      <c r="L3" s="595"/>
      <c r="M3" s="595"/>
    </row>
    <row r="4" spans="1:24" x14ac:dyDescent="0.25">
      <c r="B4" s="149" t="s">
        <v>735</v>
      </c>
      <c r="F4" s="362"/>
    </row>
    <row r="6" spans="1:24" ht="15" customHeight="1" x14ac:dyDescent="0.25">
      <c r="A6" s="591" t="s">
        <v>0</v>
      </c>
      <c r="B6" s="592"/>
      <c r="C6" s="299"/>
      <c r="D6" s="589" t="s">
        <v>684</v>
      </c>
      <c r="E6" s="586" t="s">
        <v>716</v>
      </c>
      <c r="F6" s="587"/>
      <c r="G6" s="587"/>
      <c r="H6" s="587"/>
      <c r="I6" s="587"/>
      <c r="J6" s="588"/>
      <c r="K6" s="586" t="s">
        <v>1066</v>
      </c>
      <c r="L6" s="587"/>
      <c r="M6" s="587"/>
      <c r="N6" s="587"/>
      <c r="O6" s="588"/>
      <c r="S6" s="358" t="s">
        <v>62</v>
      </c>
      <c r="T6" s="358" t="s">
        <v>63</v>
      </c>
      <c r="U6" s="358" t="s">
        <v>64</v>
      </c>
      <c r="V6" s="358" t="s">
        <v>65</v>
      </c>
      <c r="W6" s="358" t="s">
        <v>734</v>
      </c>
      <c r="X6" s="358" t="s">
        <v>735</v>
      </c>
    </row>
    <row r="7" spans="1:24" x14ac:dyDescent="0.25">
      <c r="A7" s="593"/>
      <c r="B7" s="594"/>
      <c r="C7" s="300"/>
      <c r="D7" s="590"/>
      <c r="E7" s="301" t="s">
        <v>24</v>
      </c>
      <c r="F7" s="302" t="s">
        <v>724</v>
      </c>
      <c r="G7" s="302" t="s">
        <v>25</v>
      </c>
      <c r="H7" s="302" t="s">
        <v>26</v>
      </c>
      <c r="I7" s="302" t="s">
        <v>38</v>
      </c>
      <c r="J7" s="302" t="s">
        <v>717</v>
      </c>
      <c r="K7" s="302" t="s">
        <v>730</v>
      </c>
      <c r="L7" s="302" t="s">
        <v>731</v>
      </c>
      <c r="M7" s="302" t="s">
        <v>732</v>
      </c>
      <c r="N7" s="302" t="s">
        <v>733</v>
      </c>
      <c r="O7" s="303" t="s">
        <v>717</v>
      </c>
      <c r="Q7" s="358" t="s">
        <v>137</v>
      </c>
      <c r="R7" s="358" t="s">
        <v>754</v>
      </c>
      <c r="S7" s="358">
        <v>2</v>
      </c>
      <c r="T7" s="358">
        <v>3</v>
      </c>
      <c r="U7" s="358">
        <v>4</v>
      </c>
      <c r="V7" s="358">
        <v>5</v>
      </c>
      <c r="W7" s="358">
        <v>6</v>
      </c>
      <c r="X7" s="358" t="s">
        <v>755</v>
      </c>
    </row>
    <row r="8" spans="1:24" x14ac:dyDescent="0.25">
      <c r="A8" s="585" t="s">
        <v>1</v>
      </c>
      <c r="B8" s="304" t="s">
        <v>2</v>
      </c>
      <c r="C8" s="305" t="s">
        <v>58</v>
      </c>
      <c r="D8" s="306">
        <f t="shared" ref="D8:D20" si="0">J8+O8</f>
        <v>0</v>
      </c>
      <c r="E8" s="306">
        <f>IFERROR(HLOOKUP($B$4,VolumeRepartitionProduits,3,FALSE)*VLOOKUP($C8,MatricePourcRepProd,2,FALSE),0)</f>
        <v>0</v>
      </c>
      <c r="F8" s="306">
        <f>IFERROR(HLOOKUP($B$4,VolumeRepartitionProduits,3,FALSE)*VLOOKUP($C8,MatricePourcRepProd,3,FALSE),0)</f>
        <v>0</v>
      </c>
      <c r="G8" s="306">
        <f>IFERROR(HLOOKUP($B$4,VolumeRepartitionProduits,3,FALSE)*VLOOKUP($C8,MatricePourcRepProd,4,FALSE),0)</f>
        <v>0</v>
      </c>
      <c r="H8" s="306">
        <f>IFERROR(HLOOKUP($B$4,VolumeRepartitionProduits,3,FALSE)*VLOOKUP($C8,MatricePourcRepProd,5,FALSE),0)</f>
        <v>0</v>
      </c>
      <c r="I8" s="306">
        <f>IFERROR(HLOOKUP($B$4,VolumeRepartitionProduits,3,FALSE)*VLOOKUP($C8,MatricePourcRepProd,6,FALSE),0)</f>
        <v>0</v>
      </c>
      <c r="J8" s="306">
        <f>SUM(E8:I8)</f>
        <v>0</v>
      </c>
      <c r="K8" s="306">
        <f>IFERROR(HLOOKUP($B$4,VolumeRepartitionProduits,3,FALSE)*VLOOKUP($C8,MatricePourcRepProd,7,FALSE),0)</f>
        <v>0</v>
      </c>
      <c r="L8" s="306">
        <f>IFERROR(HLOOKUP($B$4,VolumeRepartitionProduits,3,FALSE)*VLOOKUP($C8,MatricePourcRepProd,8,FALSE),0)</f>
        <v>0</v>
      </c>
      <c r="M8" s="306">
        <f>IFERROR(HLOOKUP($B$4,VolumeRepartitionProduits,3,FALSE)*VLOOKUP($C8,MatricePourcRepProd,9,FALSE),0)</f>
        <v>0</v>
      </c>
      <c r="N8" s="306">
        <f>IFERROR(HLOOKUP($B$4,VolumeRepartitionProduits,3,FALSE)*VLOOKUP($C8,MatricePourcRepProd,10,FALSE),0)</f>
        <v>0</v>
      </c>
      <c r="O8" s="306">
        <f>SUM(K8:N8)</f>
        <v>0</v>
      </c>
      <c r="Q8" s="363" t="s">
        <v>2</v>
      </c>
      <c r="R8" s="359" t="s">
        <v>756</v>
      </c>
      <c r="S8" s="360">
        <f>_xll.Woodstock.Analyst.Xcel.UDFs.GetIndicatorValue($R8,"Toutes les strates",IntrantScenario!$B$7,IntrantScenario!$B$10,S$7)/5</f>
        <v>163569.26755268834</v>
      </c>
      <c r="T8" s="360">
        <f>_xll.Woodstock.Analyst.Xcel.UDFs.GetIndicatorValue($R8,"Toutes les strates",IntrantScenario!$B$7,IntrantScenario!$B$10,T$7)/5</f>
        <v>189821.15520056392</v>
      </c>
      <c r="U8" s="360">
        <f>_xll.Woodstock.Analyst.Xcel.UDFs.GetIndicatorValue($R8,"Toutes les strates",IntrantScenario!$B$7,IntrantScenario!$B$10,U$7)/5</f>
        <v>192149.90648752899</v>
      </c>
      <c r="V8" s="360">
        <f>_xll.Woodstock.Analyst.Xcel.UDFs.GetIndicatorValue($R8,"Toutes les strates",IntrantScenario!$B$7,IntrantScenario!$B$10,V$7)/5</f>
        <v>168246.04087903971</v>
      </c>
      <c r="W8" s="360">
        <f>_xll.Woodstock.Analyst.Xcel.UDFs.GetIndicatorValue($R8,"Toutes les strates",IntrantScenario!$B$7,IntrantScenario!$B$10,W$7)/5</f>
        <v>230419.75722948051</v>
      </c>
      <c r="X8" s="360">
        <f>_xll.Woodstock.Analyst.Xcel.UDFs.GetIndicatorValueAverage($R8,"Toutes les strates",IntrantScenario!$B$7,IntrantScenario!$B$10,"2","6")/5</f>
        <v>188841.22546986031</v>
      </c>
    </row>
    <row r="9" spans="1:24" x14ac:dyDescent="0.25">
      <c r="A9" s="585"/>
      <c r="B9" s="304" t="s">
        <v>3</v>
      </c>
      <c r="C9" s="307" t="s">
        <v>68</v>
      </c>
      <c r="D9" s="306">
        <f t="shared" si="0"/>
        <v>0</v>
      </c>
      <c r="E9" s="306">
        <f>IFERROR(HLOOKUP($B$4,VolumeRepartitionProduits,4,FALSE)*VLOOKUP($C9,MatricePourcRepProd,2,FALSE),0)</f>
        <v>0</v>
      </c>
      <c r="F9" s="306">
        <f>IFERROR(HLOOKUP($B$4,VolumeRepartitionProduits,4,FALSE)*VLOOKUP($C9,MatricePourcRepProd,3,FALSE),0)</f>
        <v>0</v>
      </c>
      <c r="G9" s="306">
        <f>IFERROR(HLOOKUP($B$4,VolumeRepartitionProduits,4,FALSE)*VLOOKUP($C9,MatricePourcRepProd,4,FALSE),0)</f>
        <v>0</v>
      </c>
      <c r="H9" s="306">
        <f>IFERROR(HLOOKUP($B$4,VolumeRepartitionProduits,4,FALSE)*VLOOKUP($C9,MatricePourcRepProd,5,FALSE),0)</f>
        <v>0</v>
      </c>
      <c r="I9" s="306">
        <f>IFERROR(HLOOKUP($B$4,VolumeRepartitionProduits,4,FALSE)*VLOOKUP($C9,MatricePourcRepProd,6,FALSE),0)</f>
        <v>0</v>
      </c>
      <c r="J9" s="306">
        <f>SUM(E9:I9)</f>
        <v>0</v>
      </c>
      <c r="K9" s="306">
        <f>IFERROR(HLOOKUP($B$4,VolumeRepartitionProduits,4,FALSE)*VLOOKUP($C9,MatricePourcRepProd,7,FALSE),0)</f>
        <v>0</v>
      </c>
      <c r="L9" s="306">
        <f>IFERROR(HLOOKUP($B$4,VolumeRepartitionProduits,4,FALSE)*VLOOKUP($C9,MatricePourcRepProd,8,FALSE),0)</f>
        <v>0</v>
      </c>
      <c r="M9" s="306">
        <f>IFERROR(HLOOKUP($B$4,VolumeRepartitionProduits,4,FALSE)*VLOOKUP($C9,MatricePourcRepProd,9,FALSE),0)</f>
        <v>0</v>
      </c>
      <c r="N9" s="306">
        <f>IFERROR(HLOOKUP($B$4,VolumeRepartitionProduits,4,FALSE)*VLOOKUP($C9,MatricePourcRepProd,10,FALSE),0)</f>
        <v>0</v>
      </c>
      <c r="O9" s="306">
        <f>SUM(K9:N9)</f>
        <v>0</v>
      </c>
      <c r="Q9" s="363" t="s">
        <v>3</v>
      </c>
      <c r="R9" s="359" t="s">
        <v>757</v>
      </c>
      <c r="S9" s="360">
        <f>_xll.Woodstock.Analyst.Xcel.UDFs.GetIndicatorValue($R9,"Toutes les strates",IntrantScenario!$B$7,IntrantScenario!$B$10,S$7)/5</f>
        <v>394730.92975710065</v>
      </c>
      <c r="T9" s="360">
        <f>_xll.Woodstock.Analyst.Xcel.UDFs.GetIndicatorValue($R9,"Toutes les strates",IntrantScenario!$B$7,IntrantScenario!$B$10,T$7)/5</f>
        <v>370305.03305718582</v>
      </c>
      <c r="U9" s="360">
        <f>_xll.Woodstock.Analyst.Xcel.UDFs.GetIndicatorValue($R9,"Toutes les strates",IntrantScenario!$B$7,IntrantScenario!$B$10,U$7)/5</f>
        <v>488577.77735846688</v>
      </c>
      <c r="V9" s="360">
        <f>_xll.Woodstock.Analyst.Xcel.UDFs.GetIndicatorValue($R9,"Toutes les strates",IntrantScenario!$B$7,IntrantScenario!$B$10,V$7)/5</f>
        <v>491820.82428298797</v>
      </c>
      <c r="W9" s="360">
        <f>_xll.Woodstock.Analyst.Xcel.UDFs.GetIndicatorValue($R9,"Toutes les strates",IntrantScenario!$B$7,IntrantScenario!$B$10,W$7)/5</f>
        <v>478732.70264096447</v>
      </c>
      <c r="X9" s="360">
        <f>_xll.Woodstock.Analyst.Xcel.UDFs.GetIndicatorValueAverage($R9,"Toutes les strates",IntrantScenario!$B$7,IntrantScenario!$B$10,"2","6")/5</f>
        <v>444833.45341934124</v>
      </c>
    </row>
    <row r="10" spans="1:24" x14ac:dyDescent="0.25">
      <c r="A10" s="585"/>
      <c r="B10" s="304" t="s">
        <v>4</v>
      </c>
      <c r="C10" s="307" t="s">
        <v>56</v>
      </c>
      <c r="D10" s="306">
        <f t="shared" si="0"/>
        <v>0</v>
      </c>
      <c r="E10" s="306">
        <f>IFERROR(HLOOKUP($B$4,VolumeRepartitionProduits,5,FALSE)*VLOOKUP($C10,MatricePourcRepProd,2,FALSE),0)</f>
        <v>0</v>
      </c>
      <c r="F10" s="306">
        <f>IFERROR(HLOOKUP($B$4,VolumeRepartitionProduits,5,FALSE)*VLOOKUP($C10,MatricePourcRepProd,3,FALSE),0)</f>
        <v>0</v>
      </c>
      <c r="G10" s="306">
        <f>IFERROR(HLOOKUP($B$4,VolumeRepartitionProduits,5,FALSE)*VLOOKUP($C10,MatricePourcRepProd,4,FALSE),0)</f>
        <v>0</v>
      </c>
      <c r="H10" s="306">
        <f>IFERROR(HLOOKUP($B$4,VolumeRepartitionProduits,5,FALSE)*VLOOKUP($C10,MatricePourcRepProd,5,FALSE),0)</f>
        <v>0</v>
      </c>
      <c r="I10" s="306">
        <f>IFERROR(HLOOKUP($B$4,VolumeRepartitionProduits,5,FALSE)*VLOOKUP($C10,MatricePourcRepProd,6,FALSE),0)</f>
        <v>0</v>
      </c>
      <c r="J10" s="306">
        <f>SUM(E10:I10)</f>
        <v>0</v>
      </c>
      <c r="K10" s="306">
        <f>IFERROR(HLOOKUP($B$4,VolumeRepartitionProduits,5,FALSE)*VLOOKUP($C10,MatricePourcRepProd,7,FALSE),0)</f>
        <v>0</v>
      </c>
      <c r="L10" s="306">
        <f>IFERROR(HLOOKUP($B$4,VolumeRepartitionProduits,5,FALSE)*VLOOKUP($C10,MatricePourcRepProd,8,FALSE),0)</f>
        <v>0</v>
      </c>
      <c r="M10" s="306">
        <f>IFERROR(HLOOKUP($B$4,VolumeRepartitionProduits,5,FALSE)*VLOOKUP($C10,MatricePourcRepProd,9,FALSE),0)</f>
        <v>0</v>
      </c>
      <c r="N10" s="306">
        <f>IFERROR(HLOOKUP($B$4,VolumeRepartitionProduits,5,FALSE)*VLOOKUP($C10,MatricePourcRepProd,10,FALSE),0)</f>
        <v>0</v>
      </c>
      <c r="O10" s="306">
        <f>SUM(K10:N10)</f>
        <v>0</v>
      </c>
      <c r="Q10" s="363" t="s">
        <v>4</v>
      </c>
      <c r="R10" s="359" t="s">
        <v>758</v>
      </c>
      <c r="S10" s="360">
        <f>_xll.Woodstock.Analyst.Xcel.UDFs.GetIndicatorValue($R10,"Toutes les strates",IntrantScenario!$B$7,IntrantScenario!$B$10,S$7)/5</f>
        <v>213695.11665450028</v>
      </c>
      <c r="T10" s="360">
        <f>_xll.Woodstock.Analyst.Xcel.UDFs.GetIndicatorValue($R10,"Toutes les strates",IntrantScenario!$B$7,IntrantScenario!$B$10,T$7)/5</f>
        <v>220347.71099606081</v>
      </c>
      <c r="U10" s="360">
        <f>_xll.Woodstock.Analyst.Xcel.UDFs.GetIndicatorValue($R10,"Toutes les strates",IntrantScenario!$B$7,IntrantScenario!$B$10,U$7)/5</f>
        <v>98353.12284182939</v>
      </c>
      <c r="V10" s="360">
        <f>_xll.Woodstock.Analyst.Xcel.UDFs.GetIndicatorValue($R10,"Toutes les strates",IntrantScenario!$B$7,IntrantScenario!$B$10,V$7)/5</f>
        <v>121540.00348998401</v>
      </c>
      <c r="W10" s="360">
        <f>_xll.Woodstock.Analyst.Xcel.UDFs.GetIndicatorValue($R10,"Toutes les strates",IntrantScenario!$B$7,IntrantScenario!$B$10,W$7)/5</f>
        <v>70561.72373480539</v>
      </c>
      <c r="X10" s="360">
        <f>_xll.Woodstock.Analyst.Xcel.UDFs.GetIndicatorValueAverage($R10,"Toutes les strates",IntrantScenario!$B$7,IntrantScenario!$B$10,"2","6")/5</f>
        <v>144899.53554343595</v>
      </c>
    </row>
    <row r="11" spans="1:24" x14ac:dyDescent="0.25">
      <c r="A11" s="585"/>
      <c r="B11" s="304" t="s">
        <v>5</v>
      </c>
      <c r="C11" s="307" t="s">
        <v>53</v>
      </c>
      <c r="D11" s="306">
        <f t="shared" si="0"/>
        <v>0</v>
      </c>
      <c r="E11" s="306">
        <f>IFERROR(HLOOKUP($B$4,VolumeRepartitionProduits,6,FALSE)*VLOOKUP($C11,MatricePourcRepProd,2,FALSE),0)</f>
        <v>0</v>
      </c>
      <c r="F11" s="306">
        <f>IFERROR(HLOOKUP($B$4,VolumeRepartitionProduits,6,FALSE)*VLOOKUP($C11,MatricePourcRepProd,3,FALSE),0)</f>
        <v>0</v>
      </c>
      <c r="G11" s="306">
        <f>IFERROR(HLOOKUP($B$4,VolumeRepartitionProduits,6,FALSE)*VLOOKUP($C11,MatricePourcRepProd,4,FALSE),0)</f>
        <v>0</v>
      </c>
      <c r="H11" s="306">
        <f>IFERROR(HLOOKUP($B$4,VolumeRepartitionProduits,6,FALSE)*VLOOKUP($C11,MatricePourcRepProd,5,FALSE),0)</f>
        <v>0</v>
      </c>
      <c r="I11" s="306">
        <f>IFERROR(HLOOKUP($B$4,VolumeRepartitionProduits,6,FALSE)*VLOOKUP($C11,MatricePourcRepProd,6,FALSE),0)</f>
        <v>0</v>
      </c>
      <c r="J11" s="306">
        <f>SUM(E11:I11)</f>
        <v>0</v>
      </c>
      <c r="K11" s="306">
        <f>IFERROR(HLOOKUP($B$4,VolumeRepartitionProduits,6,FALSE)*VLOOKUP($C11,MatricePourcRepProd,7,FALSE),0)</f>
        <v>0</v>
      </c>
      <c r="L11" s="306">
        <f>IFERROR(HLOOKUP($B$4,VolumeRepartitionProduits,6,FALSE)*VLOOKUP($C11,MatricePourcRepProd,8,FALSE),0)</f>
        <v>0</v>
      </c>
      <c r="M11" s="306">
        <f>IFERROR(HLOOKUP($B$4,VolumeRepartitionProduits,6,FALSE)*VLOOKUP($C11,MatricePourcRepProd,9,FALSE),0)</f>
        <v>0</v>
      </c>
      <c r="N11" s="306">
        <f>IFERROR(HLOOKUP($B$4,VolumeRepartitionProduits,6,FALSE)*VLOOKUP($C11,MatricePourcRepProd,10,FALSE),0)</f>
        <v>0</v>
      </c>
      <c r="O11" s="306">
        <f>SUM(K11:N11)</f>
        <v>0</v>
      </c>
      <c r="Q11" s="363" t="s">
        <v>5</v>
      </c>
      <c r="R11" s="359" t="s">
        <v>759</v>
      </c>
      <c r="S11" s="360">
        <f>_xll.Woodstock.Analyst.Xcel.UDFs.GetIndicatorValue($R11,"Toutes les strates",IntrantScenario!$B$7,IntrantScenario!$B$10,S$7)/5</f>
        <v>19211.958832967761</v>
      </c>
      <c r="T11" s="360">
        <f>_xll.Woodstock.Analyst.Xcel.UDFs.GetIndicatorValue($R11,"Toutes les strates",IntrantScenario!$B$7,IntrantScenario!$B$10,T$7)/5</f>
        <v>10738.506842200015</v>
      </c>
      <c r="U11" s="360">
        <f>_xll.Woodstock.Analyst.Xcel.UDFs.GetIndicatorValue($R11,"Toutes les strates",IntrantScenario!$B$7,IntrantScenario!$B$10,U$7)/5</f>
        <v>12131.732753113321</v>
      </c>
      <c r="V11" s="360">
        <f>_xll.Woodstock.Analyst.Xcel.UDFs.GetIndicatorValue($R11,"Toutes les strates",IntrantScenario!$B$7,IntrantScenario!$B$10,V$7)/5</f>
        <v>9603.410292765102</v>
      </c>
      <c r="W11" s="360">
        <f>_xll.Woodstock.Analyst.Xcel.UDFs.GetIndicatorValue($R11,"Toutes les strates",IntrantScenario!$B$7,IntrantScenario!$B$10,W$7)/5</f>
        <v>11477.031378720683</v>
      </c>
      <c r="X11" s="360">
        <f>_xll.Woodstock.Analyst.Xcel.UDFs.GetIndicatorValueAverage($R11,"Toutes les strates",IntrantScenario!$B$7,IntrantScenario!$B$10,"2","6")/5</f>
        <v>12632.528019953375</v>
      </c>
    </row>
    <row r="12" spans="1:24" x14ac:dyDescent="0.25">
      <c r="A12" s="585"/>
      <c r="B12" s="308" t="s">
        <v>6</v>
      </c>
      <c r="C12" s="308"/>
      <c r="D12" s="309">
        <f t="shared" si="0"/>
        <v>0</v>
      </c>
      <c r="E12" s="309">
        <f t="shared" ref="E12:O12" si="1">SUM(E8:E11)</f>
        <v>0</v>
      </c>
      <c r="F12" s="309">
        <f t="shared" si="1"/>
        <v>0</v>
      </c>
      <c r="G12" s="309">
        <f t="shared" si="1"/>
        <v>0</v>
      </c>
      <c r="H12" s="309">
        <f t="shared" si="1"/>
        <v>0</v>
      </c>
      <c r="I12" s="309">
        <f t="shared" si="1"/>
        <v>0</v>
      </c>
      <c r="J12" s="309">
        <f t="shared" si="1"/>
        <v>0</v>
      </c>
      <c r="K12" s="309">
        <f t="shared" si="1"/>
        <v>0</v>
      </c>
      <c r="L12" s="309">
        <f t="shared" si="1"/>
        <v>0</v>
      </c>
      <c r="M12" s="309">
        <f t="shared" si="1"/>
        <v>0</v>
      </c>
      <c r="N12" s="309">
        <f t="shared" si="1"/>
        <v>0</v>
      </c>
      <c r="O12" s="309">
        <f t="shared" si="1"/>
        <v>0</v>
      </c>
      <c r="Q12" s="363" t="s">
        <v>6</v>
      </c>
      <c r="S12" s="360">
        <f t="shared" ref="S12:X12" si="2">SUM(S8:S11)</f>
        <v>791207.27279725706</v>
      </c>
      <c r="T12" s="360">
        <f t="shared" si="2"/>
        <v>791212.40609601059</v>
      </c>
      <c r="U12" s="360">
        <f t="shared" si="2"/>
        <v>791212.53944093874</v>
      </c>
      <c r="V12" s="360">
        <f t="shared" si="2"/>
        <v>791210.27894477674</v>
      </c>
      <c r="W12" s="360">
        <f t="shared" si="2"/>
        <v>791191.21498397097</v>
      </c>
      <c r="X12" s="360">
        <f t="shared" si="2"/>
        <v>791206.74245259084</v>
      </c>
    </row>
    <row r="13" spans="1:24" x14ac:dyDescent="0.25">
      <c r="A13" s="585"/>
      <c r="B13" s="304" t="s">
        <v>7</v>
      </c>
      <c r="C13" s="307" t="s">
        <v>67</v>
      </c>
      <c r="D13" s="306">
        <f t="shared" si="0"/>
        <v>0</v>
      </c>
      <c r="E13" s="306">
        <f>IFERROR(HLOOKUP($B$4,VolumeRepartitionProduits,8,FALSE)*VLOOKUP($C13,MatricePourcRepProd,2,FALSE),0)</f>
        <v>0</v>
      </c>
      <c r="F13" s="306">
        <f>IFERROR(HLOOKUP($B$4,VolumeRepartitionProduits,8,FALSE)*VLOOKUP($C13,MatricePourcRepProd,3,FALSE),0)</f>
        <v>0</v>
      </c>
      <c r="G13" s="306">
        <f>IFERROR(HLOOKUP($B$4,VolumeRepartitionProduits,8,FALSE)*VLOOKUP($C13,MatricePourcRepProd,4,FALSE),0)</f>
        <v>0</v>
      </c>
      <c r="H13" s="306">
        <f>IFERROR(HLOOKUP($B$4,VolumeRepartitionProduits,8,FALSE)*VLOOKUP($C13,MatricePourcRepProd,5,FALSE),0)</f>
        <v>0</v>
      </c>
      <c r="I13" s="306">
        <f>IFERROR(HLOOKUP($B$4,VolumeRepartitionProduits,8,FALSE)*VLOOKUP($C13,MatricePourcRepProd,6,FALSE),0)</f>
        <v>0</v>
      </c>
      <c r="J13" s="306">
        <f>SUM(E13:I13)</f>
        <v>0</v>
      </c>
      <c r="K13" s="306">
        <f>IFERROR(HLOOKUP($B$4,VolumeRepartitionProduits,8,FALSE)*VLOOKUP($C13,MatricePourcRepProd,7,FALSE),0)</f>
        <v>0</v>
      </c>
      <c r="L13" s="306">
        <f>IFERROR(HLOOKUP($B$4,VolumeRepartitionProduits,8,FALSE)*VLOOKUP($C13,MatricePourcRepProd,8,FALSE),0)</f>
        <v>0</v>
      </c>
      <c r="M13" s="306">
        <f>IFERROR(HLOOKUP($B$4,VolumeRepartitionProduits,8,FALSE)*VLOOKUP($C13,MatricePourcRepProd,9,FALSE),0)</f>
        <v>0</v>
      </c>
      <c r="N13" s="306">
        <f>IFERROR(HLOOKUP($B$4,VolumeRepartitionProduits,8,FALSE)*VLOOKUP($C13,MatricePourcRepProd,10,FALSE),0)</f>
        <v>0</v>
      </c>
      <c r="O13" s="306">
        <f>SUM(K13:N13)</f>
        <v>0</v>
      </c>
      <c r="Q13" s="363" t="s">
        <v>7</v>
      </c>
      <c r="R13" s="359" t="s">
        <v>760</v>
      </c>
      <c r="S13" s="360">
        <f>_xll.Woodstock.Analyst.Xcel.UDFs.GetIndicatorValue($R13,"Toutes les strates",IntrantScenario!$B$7,IntrantScenario!$B$10,S$7)/5</f>
        <v>92.7360476277224</v>
      </c>
      <c r="T13" s="360">
        <f>_xll.Woodstock.Analyst.Xcel.UDFs.GetIndicatorValue($R13,"Toutes les strates",IntrantScenario!$B$7,IntrantScenario!$B$10,T$7)/5</f>
        <v>87.59822722022804</v>
      </c>
      <c r="U13" s="360">
        <f>_xll.Woodstock.Analyst.Xcel.UDFs.GetIndicatorValue($R13,"Toutes les strates",IntrantScenario!$B$7,IntrantScenario!$B$10,U$7)/5</f>
        <v>87.471501465606536</v>
      </c>
      <c r="V13" s="360">
        <f>_xll.Woodstock.Analyst.Xcel.UDFs.GetIndicatorValue($R13,"Toutes les strates",IntrantScenario!$B$7,IntrantScenario!$B$10,V$7)/5</f>
        <v>89.729635247803813</v>
      </c>
      <c r="W13" s="360">
        <f>_xll.Woodstock.Analyst.Xcel.UDFs.GetIndicatorValue($R13,"Toutes les strates",IntrantScenario!$B$7,IntrantScenario!$B$10,W$7)/5</f>
        <v>108.80187477868851</v>
      </c>
      <c r="X13" s="360">
        <f>_xll.Woodstock.Analyst.Xcel.UDFs.GetIndicatorValueAverage($R13,"Toutes les strates",IntrantScenario!$B$7,IntrantScenario!$B$10,"2","6")/5</f>
        <v>93.267457268009849</v>
      </c>
    </row>
    <row r="14" spans="1:24" x14ac:dyDescent="0.25">
      <c r="A14" s="585"/>
      <c r="B14" s="304" t="s">
        <v>8</v>
      </c>
      <c r="C14" s="307" t="s">
        <v>74</v>
      </c>
      <c r="D14" s="306">
        <f t="shared" si="0"/>
        <v>0</v>
      </c>
      <c r="E14" s="306">
        <f>IFERROR(HLOOKUP($B$4,VolumeRepartitionProduits,9,FALSE)*VLOOKUP($C14,MatricePourcRepProd,2,FALSE),0)</f>
        <v>0</v>
      </c>
      <c r="F14" s="306">
        <f>IFERROR(HLOOKUP($B$4,VolumeRepartitionProduits,9,FALSE)*VLOOKUP($C14,MatricePourcRepProd,3,FALSE),0)</f>
        <v>0</v>
      </c>
      <c r="G14" s="306">
        <f>IFERROR(HLOOKUP($B$4,VolumeRepartitionProduits,9,FALSE)*VLOOKUP($C14,MatricePourcRepProd,4,FALSE),0)</f>
        <v>0</v>
      </c>
      <c r="H14" s="306">
        <f>IFERROR(HLOOKUP($B$4,VolumeRepartitionProduits,9,FALSE)*VLOOKUP($C14,MatricePourcRepProd,5,FALSE),0)</f>
        <v>0</v>
      </c>
      <c r="I14" s="306">
        <f>IFERROR(HLOOKUP($B$4,VolumeRepartitionProduits,9,FALSE)*VLOOKUP($C14,MatricePourcRepProd,6,FALSE),0)</f>
        <v>0</v>
      </c>
      <c r="J14" s="306">
        <f>SUM(E14:I14)</f>
        <v>0</v>
      </c>
      <c r="K14" s="306">
        <f>IFERROR(HLOOKUP($B$4,VolumeRepartitionProduits,9,FALSE)*VLOOKUP($C14,MatricePourcRepProd,7,FALSE),0)</f>
        <v>0</v>
      </c>
      <c r="L14" s="306">
        <f>IFERROR(HLOOKUP($B$4,VolumeRepartitionProduits,9,FALSE)*VLOOKUP($C14,MatricePourcRepProd,8,FALSE),0)</f>
        <v>0</v>
      </c>
      <c r="M14" s="306">
        <f>IFERROR(HLOOKUP($B$4,VolumeRepartitionProduits,9,FALSE)*VLOOKUP($C14,MatricePourcRepProd,9,FALSE),0)</f>
        <v>0</v>
      </c>
      <c r="N14" s="306">
        <f>IFERROR(HLOOKUP($B$4,VolumeRepartitionProduits,9,FALSE)*VLOOKUP($C14,MatricePourcRepProd,10,FALSE),0)</f>
        <v>0</v>
      </c>
      <c r="O14" s="306">
        <f>SUM(K14:N14)</f>
        <v>0</v>
      </c>
      <c r="Q14" s="363" t="s">
        <v>8</v>
      </c>
      <c r="R14" s="359" t="s">
        <v>761</v>
      </c>
      <c r="S14" s="360">
        <f>_xll.Woodstock.Analyst.Xcel.UDFs.GetIndicatorValue($R14,"Toutes les strates",IntrantScenario!$B$7,IntrantScenario!$B$10,S$7)/5</f>
        <v>0</v>
      </c>
      <c r="T14" s="360">
        <f>_xll.Woodstock.Analyst.Xcel.UDFs.GetIndicatorValue($R14,"Toutes les strates",IntrantScenario!$B$7,IntrantScenario!$B$10,T$7)/5</f>
        <v>0</v>
      </c>
      <c r="U14" s="360">
        <f>_xll.Woodstock.Analyst.Xcel.UDFs.GetIndicatorValue($R14,"Toutes les strates",IntrantScenario!$B$7,IntrantScenario!$B$10,U$7)/5</f>
        <v>0</v>
      </c>
      <c r="V14" s="360">
        <f>_xll.Woodstock.Analyst.Xcel.UDFs.GetIndicatorValue($R14,"Toutes les strates",IntrantScenario!$B$7,IntrantScenario!$B$10,V$7)/5</f>
        <v>0</v>
      </c>
      <c r="W14" s="360">
        <f>_xll.Woodstock.Analyst.Xcel.UDFs.GetIndicatorValue($R14,"Toutes les strates",IntrantScenario!$B$7,IntrantScenario!$B$10,W$7)/5</f>
        <v>0</v>
      </c>
      <c r="X14" s="360">
        <f>_xll.Woodstock.Analyst.Xcel.UDFs.GetIndicatorValueAverage($R14,"Toutes les strates",IntrantScenario!$B$7,IntrantScenario!$B$10,"2","6")/5</f>
        <v>0</v>
      </c>
    </row>
    <row r="15" spans="1:24" x14ac:dyDescent="0.25">
      <c r="A15" s="585"/>
      <c r="B15" s="304" t="s">
        <v>9</v>
      </c>
      <c r="C15" s="307" t="s">
        <v>59</v>
      </c>
      <c r="D15" s="306">
        <f t="shared" si="0"/>
        <v>0</v>
      </c>
      <c r="E15" s="306">
        <f>IFERROR(HLOOKUP($B$4,VolumeRepartitionProduits,10,FALSE)*VLOOKUP($C15,MatricePourcRepProd,2,FALSE),0)</f>
        <v>0</v>
      </c>
      <c r="F15" s="306">
        <f>IFERROR(HLOOKUP($B$4,VolumeRepartitionProduits,10,FALSE)*VLOOKUP($C15,MatricePourcRepProd,3,FALSE),0)</f>
        <v>0</v>
      </c>
      <c r="G15" s="306">
        <f>IFERROR(HLOOKUP($B$4,VolumeRepartitionProduits,10,FALSE)*VLOOKUP($C15,MatricePourcRepProd,4,FALSE),0)</f>
        <v>0</v>
      </c>
      <c r="H15" s="306">
        <f>IFERROR(HLOOKUP($B$4,VolumeRepartitionProduits,10,FALSE)*VLOOKUP($C15,MatricePourcRepProd,5,FALSE),0)</f>
        <v>0</v>
      </c>
      <c r="I15" s="306">
        <f>IFERROR(HLOOKUP($B$4,VolumeRepartitionProduits,10,FALSE)*VLOOKUP($C15,MatricePourcRepProd,6,FALSE),0)</f>
        <v>0</v>
      </c>
      <c r="J15" s="306">
        <f>SUM(E15:I15)</f>
        <v>0</v>
      </c>
      <c r="K15" s="306">
        <f>IFERROR(HLOOKUP($B$4,VolumeRepartitionProduits,10,FALSE)*VLOOKUP($C15,MatricePourcRepProd,7,FALSE),0)</f>
        <v>0</v>
      </c>
      <c r="L15" s="306">
        <f>IFERROR(HLOOKUP($B$4,VolumeRepartitionProduits,10,FALSE)*VLOOKUP($C15,MatricePourcRepProd,8,FALSE),0)</f>
        <v>0</v>
      </c>
      <c r="M15" s="306">
        <f>IFERROR(HLOOKUP($B$4,VolumeRepartitionProduits,10,FALSE)*VLOOKUP($C15,MatricePourcRepProd,9,FALSE),0)</f>
        <v>0</v>
      </c>
      <c r="N15" s="306">
        <f>IFERROR(HLOOKUP($B$4,VolumeRepartitionProduits,10,FALSE)*VLOOKUP($C15,MatricePourcRepProd,10,FALSE),0)</f>
        <v>0</v>
      </c>
      <c r="O15" s="306">
        <f>SUM(K15:N15)</f>
        <v>0</v>
      </c>
      <c r="Q15" s="363" t="s">
        <v>9</v>
      </c>
      <c r="R15" s="359" t="s">
        <v>762</v>
      </c>
      <c r="S15" s="360">
        <f>_xll.Woodstock.Analyst.Xcel.UDFs.GetIndicatorValue($R15,"Toutes les strates",IntrantScenario!$B$7,IntrantScenario!$B$10,S$7)/5</f>
        <v>0</v>
      </c>
      <c r="T15" s="360">
        <f>_xll.Woodstock.Analyst.Xcel.UDFs.GetIndicatorValue($R15,"Toutes les strates",IntrantScenario!$B$7,IntrantScenario!$B$10,T$7)/5</f>
        <v>0</v>
      </c>
      <c r="U15" s="360">
        <f>_xll.Woodstock.Analyst.Xcel.UDFs.GetIndicatorValue($R15,"Toutes les strates",IntrantScenario!$B$7,IntrantScenario!$B$10,U$7)/5</f>
        <v>0</v>
      </c>
      <c r="V15" s="360">
        <f>_xll.Woodstock.Analyst.Xcel.UDFs.GetIndicatorValue($R15,"Toutes les strates",IntrantScenario!$B$7,IntrantScenario!$B$10,V$7)/5</f>
        <v>0</v>
      </c>
      <c r="W15" s="360">
        <f>_xll.Woodstock.Analyst.Xcel.UDFs.GetIndicatorValue($R15,"Toutes les strates",IntrantScenario!$B$7,IntrantScenario!$B$10,W$7)/5</f>
        <v>0</v>
      </c>
      <c r="X15" s="360">
        <f>_xll.Woodstock.Analyst.Xcel.UDFs.GetIndicatorValueAverage($R15,"Toutes les strates",IntrantScenario!$B$7,IntrantScenario!$B$10,"2","6")/5</f>
        <v>0</v>
      </c>
    </row>
    <row r="16" spans="1:24" x14ac:dyDescent="0.25">
      <c r="A16" s="585"/>
      <c r="B16" s="308" t="s">
        <v>10</v>
      </c>
      <c r="C16" s="308"/>
      <c r="D16" s="309">
        <f t="shared" si="0"/>
        <v>0</v>
      </c>
      <c r="E16" s="309">
        <f t="shared" ref="E16:O16" si="3">SUM(E13:E15)</f>
        <v>0</v>
      </c>
      <c r="F16" s="309">
        <f t="shared" si="3"/>
        <v>0</v>
      </c>
      <c r="G16" s="309">
        <f t="shared" si="3"/>
        <v>0</v>
      </c>
      <c r="H16" s="309">
        <f t="shared" si="3"/>
        <v>0</v>
      </c>
      <c r="I16" s="309">
        <f t="shared" si="3"/>
        <v>0</v>
      </c>
      <c r="J16" s="309">
        <f t="shared" si="3"/>
        <v>0</v>
      </c>
      <c r="K16" s="309">
        <f t="shared" si="3"/>
        <v>0</v>
      </c>
      <c r="L16" s="309">
        <f t="shared" si="3"/>
        <v>0</v>
      </c>
      <c r="M16" s="309">
        <f t="shared" si="3"/>
        <v>0</v>
      </c>
      <c r="N16" s="309">
        <f t="shared" si="3"/>
        <v>0</v>
      </c>
      <c r="O16" s="309">
        <f t="shared" si="3"/>
        <v>0</v>
      </c>
      <c r="Q16" s="363" t="s">
        <v>10</v>
      </c>
      <c r="S16" s="360">
        <f t="shared" ref="S16:X16" si="4">SUM(S13:S15)</f>
        <v>92.7360476277224</v>
      </c>
      <c r="T16" s="360">
        <f t="shared" si="4"/>
        <v>87.59822722022804</v>
      </c>
      <c r="U16" s="360">
        <f t="shared" si="4"/>
        <v>87.471501465606536</v>
      </c>
      <c r="V16" s="360">
        <f t="shared" si="4"/>
        <v>89.729635247803813</v>
      </c>
      <c r="W16" s="360">
        <f t="shared" si="4"/>
        <v>108.80187477868851</v>
      </c>
      <c r="X16" s="360">
        <f t="shared" si="4"/>
        <v>93.267457268009849</v>
      </c>
    </row>
    <row r="17" spans="1:24" x14ac:dyDescent="0.25">
      <c r="A17" s="585"/>
      <c r="B17" s="310" t="s">
        <v>11</v>
      </c>
      <c r="C17" s="310"/>
      <c r="D17" s="311">
        <f t="shared" si="0"/>
        <v>0</v>
      </c>
      <c r="E17" s="311">
        <f t="shared" ref="E17:O17" si="5">SUM(E12+E16)</f>
        <v>0</v>
      </c>
      <c r="F17" s="311">
        <f t="shared" si="5"/>
        <v>0</v>
      </c>
      <c r="G17" s="311">
        <f t="shared" si="5"/>
        <v>0</v>
      </c>
      <c r="H17" s="311">
        <f t="shared" si="5"/>
        <v>0</v>
      </c>
      <c r="I17" s="311">
        <f t="shared" si="5"/>
        <v>0</v>
      </c>
      <c r="J17" s="311">
        <f t="shared" si="5"/>
        <v>0</v>
      </c>
      <c r="K17" s="311">
        <f t="shared" si="5"/>
        <v>0</v>
      </c>
      <c r="L17" s="311">
        <f t="shared" si="5"/>
        <v>0</v>
      </c>
      <c r="M17" s="311">
        <f t="shared" si="5"/>
        <v>0</v>
      </c>
      <c r="N17" s="311">
        <f t="shared" si="5"/>
        <v>0</v>
      </c>
      <c r="O17" s="311">
        <f t="shared" si="5"/>
        <v>0</v>
      </c>
      <c r="Q17" s="363" t="s">
        <v>11</v>
      </c>
      <c r="S17" s="360">
        <f t="shared" ref="S17:X17" si="6">S16+S12</f>
        <v>791300.00884488481</v>
      </c>
      <c r="T17" s="360">
        <f t="shared" si="6"/>
        <v>791300.00432323082</v>
      </c>
      <c r="U17" s="360">
        <f t="shared" si="6"/>
        <v>791300.01094240439</v>
      </c>
      <c r="V17" s="360">
        <f t="shared" si="6"/>
        <v>791300.00858002459</v>
      </c>
      <c r="W17" s="360">
        <f t="shared" si="6"/>
        <v>791300.01685874967</v>
      </c>
      <c r="X17" s="360">
        <f t="shared" si="6"/>
        <v>791300.00990985881</v>
      </c>
    </row>
    <row r="18" spans="1:24" x14ac:dyDescent="0.25">
      <c r="A18" s="585" t="s">
        <v>12</v>
      </c>
      <c r="B18" s="304" t="s">
        <v>13</v>
      </c>
      <c r="C18" s="307" t="s">
        <v>46</v>
      </c>
      <c r="D18" s="306">
        <f t="shared" si="0"/>
        <v>0</v>
      </c>
      <c r="E18" s="306">
        <f>IFERROR(HLOOKUP($B$4,VolumeRepartitionProduits,13,FALSE)*VLOOKUP($C18,MatricePourcRepProd,2,FALSE),0)</f>
        <v>0</v>
      </c>
      <c r="F18" s="306">
        <f>IFERROR(HLOOKUP($B$4,VolumeRepartitionProduits,13,FALSE)*VLOOKUP($C18,MatricePourcRepProd,3,FALSE),0)</f>
        <v>0</v>
      </c>
      <c r="G18" s="306">
        <f>IFERROR(HLOOKUP($B$4,VolumeRepartitionProduits,13,FALSE)*VLOOKUP($C18,MatricePourcRepProd,4,FALSE),0)</f>
        <v>0</v>
      </c>
      <c r="H18" s="306">
        <f>IFERROR(HLOOKUP($B$4,VolumeRepartitionProduits,13,FALSE)*VLOOKUP($C18,MatricePourcRepProd,5,FALSE),0)</f>
        <v>0</v>
      </c>
      <c r="I18" s="306">
        <f>IFERROR(HLOOKUP($B$4,VolumeRepartitionProduits,13,FALSE)*VLOOKUP($C18,MatricePourcRepProd,6,FALSE),0)</f>
        <v>0</v>
      </c>
      <c r="J18" s="306">
        <f>SUM(E18:I18)</f>
        <v>0</v>
      </c>
      <c r="K18" s="306">
        <f>IFERROR(HLOOKUP($B$4,VolumeRepartitionProduits,13,FALSE)*VLOOKUP($C18,MatricePourcRepProd,7,FALSE),0)</f>
        <v>0</v>
      </c>
      <c r="L18" s="306">
        <f>IFERROR(HLOOKUP($B$4,VolumeRepartitionProduits,13,FALSE)*VLOOKUP($C18,MatricePourcRepProd,8,FALSE),0)</f>
        <v>0</v>
      </c>
      <c r="M18" s="306">
        <f>IFERROR(HLOOKUP($B$4,VolumeRepartitionProduits,13,FALSE)*VLOOKUP($C18,MatricePourcRepProd,9,FALSE),0)</f>
        <v>0</v>
      </c>
      <c r="N18" s="306">
        <f>IFERROR(HLOOKUP($B$4,VolumeRepartitionProduits,13,FALSE)*VLOOKUP($C18,MatricePourcRepProd,10,FALSE),0)</f>
        <v>0</v>
      </c>
      <c r="O18" s="306">
        <f>SUM(K18:N18)</f>
        <v>0</v>
      </c>
      <c r="Q18" s="363" t="s">
        <v>13</v>
      </c>
      <c r="R18" s="359" t="s">
        <v>763</v>
      </c>
      <c r="S18" s="360">
        <f>_xll.Woodstock.Analyst.Xcel.UDFs.GetIndicatorValue($R18,"Toutes les strates",IntrantScenario!$B$7,IntrantScenario!$B$10,S$7)/5</f>
        <v>214293.52696770389</v>
      </c>
      <c r="T18" s="360">
        <f>_xll.Woodstock.Analyst.Xcel.UDFs.GetIndicatorValue($R18,"Toutes les strates",IntrantScenario!$B$7,IntrantScenario!$B$10,T$7)/5</f>
        <v>214293.53161304817</v>
      </c>
      <c r="U18" s="360">
        <f>_xll.Woodstock.Analyst.Xcel.UDFs.GetIndicatorValue($R18,"Toutes les strates",IntrantScenario!$B$7,IntrantScenario!$B$10,U$7)/5</f>
        <v>214293.53108545547</v>
      </c>
      <c r="V18" s="360">
        <f>_xll.Woodstock.Analyst.Xcel.UDFs.GetIndicatorValue($R18,"Toutes les strates",IntrantScenario!$B$7,IntrantScenario!$B$10,V$7)/5</f>
        <v>214293.53157618013</v>
      </c>
      <c r="W18" s="360">
        <f>_xll.Woodstock.Analyst.Xcel.UDFs.GetIndicatorValue($R18,"Toutes les strates",IntrantScenario!$B$7,IntrantScenario!$B$10,W$7)/5</f>
        <v>214293.53260999429</v>
      </c>
      <c r="X18" s="360">
        <f>_xll.Woodstock.Analyst.Xcel.UDFs.GetIndicatorValueAverage($R18,"Toutes les strates",IntrantScenario!$B$7,IntrantScenario!$B$10,"2","6")/5</f>
        <v>214293.53077047638</v>
      </c>
    </row>
    <row r="19" spans="1:24" x14ac:dyDescent="0.25">
      <c r="A19" s="585"/>
      <c r="B19" s="304" t="s">
        <v>14</v>
      </c>
      <c r="C19" s="307" t="s">
        <v>54</v>
      </c>
      <c r="D19" s="306">
        <f t="shared" si="0"/>
        <v>0</v>
      </c>
      <c r="E19" s="306">
        <f>IFERROR(HLOOKUP($B$4,VolumeRepartitionProduits,14,FALSE)*VLOOKUP($C19,MatricePourcRepProd,2,FALSE),0)</f>
        <v>0</v>
      </c>
      <c r="F19" s="306">
        <f>IFERROR(HLOOKUP($B$4,VolumeRepartitionProduits,14,FALSE)*VLOOKUP($C19,MatricePourcRepProd,3,FALSE),0)</f>
        <v>0</v>
      </c>
      <c r="G19" s="306">
        <f>IFERROR(HLOOKUP($B$4,VolumeRepartitionProduits,14,FALSE)*VLOOKUP($C19,MatricePourcRepProd,4,FALSE),0)</f>
        <v>0</v>
      </c>
      <c r="H19" s="306">
        <f>IFERROR(HLOOKUP($B$4,VolumeRepartitionProduits,14,FALSE)*VLOOKUP($C19,MatricePourcRepProd,5,FALSE),0)</f>
        <v>0</v>
      </c>
      <c r="I19" s="306">
        <f>IFERROR(HLOOKUP($B$4,VolumeRepartitionProduits,14,FALSE)*VLOOKUP($C19,MatricePourcRepProd,6,FALSE),0)</f>
        <v>0</v>
      </c>
      <c r="J19" s="306">
        <f>SUM(E19:I19)</f>
        <v>0</v>
      </c>
      <c r="K19" s="306">
        <f>IFERROR(HLOOKUP($B$4,VolumeRepartitionProduits,14,FALSE)*VLOOKUP($C19,MatricePourcRepProd,7,FALSE),0)</f>
        <v>0</v>
      </c>
      <c r="L19" s="306">
        <f>IFERROR(HLOOKUP($B$4,VolumeRepartitionProduits,14,FALSE)*VLOOKUP($C19,MatricePourcRepProd,8,FALSE),0)</f>
        <v>0</v>
      </c>
      <c r="M19" s="306">
        <f>IFERROR(HLOOKUP($B$4,VolumeRepartitionProduits,14,FALSE)*VLOOKUP($C19,MatricePourcRepProd,9,FALSE),0)</f>
        <v>0</v>
      </c>
      <c r="N19" s="306">
        <f>IFERROR(HLOOKUP($B$4,VolumeRepartitionProduits,14,FALSE)*VLOOKUP($C19,MatricePourcRepProd,10,FALSE),0)</f>
        <v>0</v>
      </c>
      <c r="O19" s="306">
        <f>SUM(K19:N19)</f>
        <v>0</v>
      </c>
      <c r="Q19" s="363" t="s">
        <v>14</v>
      </c>
      <c r="R19" s="359" t="s">
        <v>764</v>
      </c>
      <c r="S19" s="360">
        <f>_xll.Woodstock.Analyst.Xcel.UDFs.GetIndicatorValue($R19,"Toutes les strates",IntrantScenario!$B$7,IntrantScenario!$B$10,S$7)/5</f>
        <v>113875.84176839891</v>
      </c>
      <c r="T19" s="360">
        <f>_xll.Woodstock.Analyst.Xcel.UDFs.GetIndicatorValue($R19,"Toutes les strates",IntrantScenario!$B$7,IntrantScenario!$B$10,T$7)/5</f>
        <v>113875.84321495767</v>
      </c>
      <c r="U19" s="360">
        <f>_xll.Woodstock.Analyst.Xcel.UDFs.GetIndicatorValue($R19,"Toutes les strates",IntrantScenario!$B$7,IntrantScenario!$B$10,U$7)/5</f>
        <v>113875.84237300213</v>
      </c>
      <c r="V19" s="360">
        <f>_xll.Woodstock.Analyst.Xcel.UDFs.GetIndicatorValue($R19,"Toutes les strates",IntrantScenario!$B$7,IntrantScenario!$B$10,V$7)/5</f>
        <v>113875.8431041023</v>
      </c>
      <c r="W19" s="360">
        <f>_xll.Woodstock.Analyst.Xcel.UDFs.GetIndicatorValue($R19,"Toutes les strates",IntrantScenario!$B$7,IntrantScenario!$B$10,W$7)/5</f>
        <v>113875.84409490119</v>
      </c>
      <c r="X19" s="360">
        <f>_xll.Woodstock.Analyst.Xcel.UDFs.GetIndicatorValueAverage($R19,"Toutes les strates",IntrantScenario!$B$7,IntrantScenario!$B$10,"2","6")/5</f>
        <v>113875.84291107242</v>
      </c>
    </row>
    <row r="20" spans="1:24" x14ac:dyDescent="0.25">
      <c r="A20" s="585"/>
      <c r="B20" s="304" t="s">
        <v>15</v>
      </c>
      <c r="C20" s="307" t="s">
        <v>50</v>
      </c>
      <c r="D20" s="306">
        <f t="shared" si="0"/>
        <v>0</v>
      </c>
      <c r="E20" s="306">
        <f>IFERROR(HLOOKUP($B$4,VolumeRepartitionProduits,15,FALSE)*VLOOKUP($C20,MatricePourcRepProd,2,FALSE),0)</f>
        <v>0</v>
      </c>
      <c r="F20" s="306">
        <f>IFERROR(HLOOKUP($B$4,VolumeRepartitionProduits,15,FALSE)*VLOOKUP($C20,MatricePourcRepProd,3,FALSE),0)</f>
        <v>0</v>
      </c>
      <c r="G20" s="306">
        <f>IFERROR(HLOOKUP($B$4,VolumeRepartitionProduits,15,FALSE)*VLOOKUP($C20,MatricePourcRepProd,4,FALSE),0)</f>
        <v>0</v>
      </c>
      <c r="H20" s="306">
        <f>IFERROR(HLOOKUP($B$4,VolumeRepartitionProduits,15,FALSE)*VLOOKUP($C20,MatricePourcRepProd,5,FALSE),0)</f>
        <v>0</v>
      </c>
      <c r="I20" s="306">
        <f>IFERROR(HLOOKUP($B$4,VolumeRepartitionProduits,15,FALSE)*VLOOKUP($C20,MatricePourcRepProd,6,FALSE),0)</f>
        <v>0</v>
      </c>
      <c r="J20" s="306">
        <f>SUM(E20:I20)</f>
        <v>0</v>
      </c>
      <c r="K20" s="306">
        <f>IFERROR(HLOOKUP($B$4,VolumeRepartitionProduits,15,FALSE)*VLOOKUP($C20,MatricePourcRepProd,7,FALSE),0)</f>
        <v>0</v>
      </c>
      <c r="L20" s="306">
        <f>IFERROR(HLOOKUP($B$4,VolumeRepartitionProduits,15,FALSE)*VLOOKUP($C20,MatricePourcRepProd,8,FALSE),0)</f>
        <v>0</v>
      </c>
      <c r="M20" s="306">
        <f>IFERROR(HLOOKUP($B$4,VolumeRepartitionProduits,15,FALSE)*VLOOKUP($C20,MatricePourcRepProd,9,FALSE),0)</f>
        <v>0</v>
      </c>
      <c r="N20" s="306">
        <f>IFERROR(HLOOKUP($B$4,VolumeRepartitionProduits,15,FALSE)*VLOOKUP($C20,MatricePourcRepProd,10,FALSE),0)</f>
        <v>0</v>
      </c>
      <c r="O20" s="306">
        <f>SUM(K20:N20)</f>
        <v>0</v>
      </c>
      <c r="Q20" s="363" t="s">
        <v>15</v>
      </c>
      <c r="R20" s="359" t="s">
        <v>765</v>
      </c>
      <c r="S20" s="360">
        <f>_xll.Woodstock.Analyst.Xcel.UDFs.GetIndicatorValue($R20,"Toutes les strates",IntrantScenario!$B$7,IntrantScenario!$B$10,S$7)/5</f>
        <v>4070.6329396065667</v>
      </c>
      <c r="T20" s="360">
        <f>_xll.Woodstock.Analyst.Xcel.UDFs.GetIndicatorValue($R20,"Toutes les strates",IntrantScenario!$B$7,IntrantScenario!$B$10,T$7)/5</f>
        <v>4070.6328677681099</v>
      </c>
      <c r="U20" s="360">
        <f>_xll.Woodstock.Analyst.Xcel.UDFs.GetIndicatorValue($R20,"Toutes les strates",IntrantScenario!$B$7,IntrantScenario!$B$10,U$7)/5</f>
        <v>4070.6328819359937</v>
      </c>
      <c r="V20" s="360">
        <f>_xll.Woodstock.Analyst.Xcel.UDFs.GetIndicatorValue($R20,"Toutes les strates",IntrantScenario!$B$7,IntrantScenario!$B$10,V$7)/5</f>
        <v>4070.6328415679955</v>
      </c>
      <c r="W20" s="360">
        <f>_xll.Woodstock.Analyst.Xcel.UDFs.GetIndicatorValue($R20,"Toutes les strates",IntrantScenario!$B$7,IntrantScenario!$B$10,W$7)/5</f>
        <v>4070.6328934962694</v>
      </c>
      <c r="X20" s="360">
        <f>_xll.Woodstock.Analyst.Xcel.UDFs.GetIndicatorValueAverage($R20,"Toutes les strates",IntrantScenario!$B$7,IntrantScenario!$B$10,"2","6")/5</f>
        <v>4070.6328848749872</v>
      </c>
    </row>
    <row r="21" spans="1:24" x14ac:dyDescent="0.25">
      <c r="A21" s="585"/>
      <c r="B21" s="364" t="s">
        <v>771</v>
      </c>
      <c r="C21" s="307" t="s">
        <v>75</v>
      </c>
      <c r="D21" s="306"/>
      <c r="E21" s="306"/>
      <c r="F21" s="306"/>
      <c r="G21" s="306"/>
      <c r="H21" s="306"/>
      <c r="I21" s="306"/>
      <c r="J21" s="306"/>
      <c r="K21" s="306"/>
      <c r="L21" s="306"/>
      <c r="M21" s="306"/>
      <c r="N21" s="306"/>
      <c r="O21" s="306"/>
      <c r="Q21" s="363" t="s">
        <v>16</v>
      </c>
      <c r="S21" s="360">
        <f t="shared" ref="S21:X21" si="7">S29-S18-S19-S20</f>
        <v>-5.6563275102234911E-3</v>
      </c>
      <c r="T21" s="360">
        <f t="shared" si="7"/>
        <v>-6.9913717247800378E-3</v>
      </c>
      <c r="U21" s="360">
        <f t="shared" si="7"/>
        <v>-3.8750401313336624E-3</v>
      </c>
      <c r="V21" s="360">
        <f t="shared" si="7"/>
        <v>-3.4174532256656676E-3</v>
      </c>
      <c r="W21" s="360">
        <f t="shared" si="7"/>
        <v>-4.4428198925743345E-3</v>
      </c>
      <c r="X21" s="360">
        <f t="shared" si="7"/>
        <v>-4.8766024301585276E-3</v>
      </c>
    </row>
    <row r="22" spans="1:24" x14ac:dyDescent="0.25">
      <c r="A22" s="585"/>
      <c r="B22" s="308" t="s">
        <v>17</v>
      </c>
      <c r="C22" s="308"/>
      <c r="D22" s="309">
        <f t="shared" ref="D22:D28" si="8">J22+O22</f>
        <v>0</v>
      </c>
      <c r="E22" s="309">
        <f t="shared" ref="E22:O22" si="9">SUM(E18:E20)</f>
        <v>0</v>
      </c>
      <c r="F22" s="309">
        <f t="shared" si="9"/>
        <v>0</v>
      </c>
      <c r="G22" s="309">
        <f t="shared" si="9"/>
        <v>0</v>
      </c>
      <c r="H22" s="309">
        <f t="shared" si="9"/>
        <v>0</v>
      </c>
      <c r="I22" s="309">
        <f t="shared" si="9"/>
        <v>0</v>
      </c>
      <c r="J22" s="309">
        <f t="shared" si="9"/>
        <v>0</v>
      </c>
      <c r="K22" s="309">
        <f t="shared" si="9"/>
        <v>0</v>
      </c>
      <c r="L22" s="309">
        <f t="shared" si="9"/>
        <v>0</v>
      </c>
      <c r="M22" s="309">
        <f t="shared" si="9"/>
        <v>0</v>
      </c>
      <c r="N22" s="309">
        <f t="shared" si="9"/>
        <v>0</v>
      </c>
      <c r="O22" s="309">
        <f t="shared" si="9"/>
        <v>0</v>
      </c>
      <c r="Q22" s="363" t="s">
        <v>17</v>
      </c>
      <c r="S22" s="360">
        <f t="shared" ref="S22:X22" si="10">SUM(S18:S21)</f>
        <v>332239.99601938186</v>
      </c>
      <c r="T22" s="360">
        <f t="shared" si="10"/>
        <v>332240.00070440222</v>
      </c>
      <c r="U22" s="360">
        <f t="shared" si="10"/>
        <v>332240.00246535341</v>
      </c>
      <c r="V22" s="360">
        <f t="shared" si="10"/>
        <v>332240.0041043972</v>
      </c>
      <c r="W22" s="360">
        <f t="shared" si="10"/>
        <v>332240.00515557179</v>
      </c>
      <c r="X22" s="360">
        <f t="shared" si="10"/>
        <v>332240.00168982137</v>
      </c>
    </row>
    <row r="23" spans="1:24" x14ac:dyDescent="0.25">
      <c r="A23" s="585"/>
      <c r="B23" s="304" t="s">
        <v>18</v>
      </c>
      <c r="C23" s="307" t="s">
        <v>45</v>
      </c>
      <c r="D23" s="306">
        <f t="shared" si="8"/>
        <v>0</v>
      </c>
      <c r="E23" s="306">
        <f>IFERROR(HLOOKUP($B$4,VolumeRepartitionProduits,18,FALSE)*VLOOKUP($C23,MatricePourcRepProd,2,FALSE),0)</f>
        <v>0</v>
      </c>
      <c r="F23" s="306">
        <f>IFERROR(HLOOKUP($B$4,VolumeRepartitionProduits,18,FALSE)*VLOOKUP($C23,MatricePourcRepProd,3,FALSE),0)</f>
        <v>0</v>
      </c>
      <c r="G23" s="306">
        <f>IFERROR(HLOOKUP($B$4,VolumeRepartitionProduits,18,FALSE)*VLOOKUP($C23,MatricePourcRepProd,4,FALSE),0)</f>
        <v>0</v>
      </c>
      <c r="H23" s="306">
        <f>IFERROR(HLOOKUP($B$4,VolumeRepartitionProduits,18,FALSE)*VLOOKUP($C23,MatricePourcRepProd,5,FALSE),0)</f>
        <v>0</v>
      </c>
      <c r="I23" s="306">
        <f>IFERROR(HLOOKUP($B$4,VolumeRepartitionProduits,18,FALSE)*VLOOKUP($C23,MatricePourcRepProd,6,FALSE),0)</f>
        <v>0</v>
      </c>
      <c r="J23" s="306">
        <f>SUM(E23:I23)</f>
        <v>0</v>
      </c>
      <c r="K23" s="306">
        <f>IFERROR(HLOOKUP($B$4,VolumeRepartitionProduits,18,FALSE)*VLOOKUP($C23,MatricePourcRepProd,7,FALSE),0)</f>
        <v>0</v>
      </c>
      <c r="L23" s="306">
        <f>IFERROR(HLOOKUP($B$4,VolumeRepartitionProduits,18,FALSE)*VLOOKUP($C23,MatricePourcRepProd,8,FALSE),0)</f>
        <v>0</v>
      </c>
      <c r="M23" s="306">
        <f>IFERROR(HLOOKUP($B$4,VolumeRepartitionProduits,18,FALSE)*VLOOKUP($C23,MatricePourcRepProd,9,FALSE),0)</f>
        <v>0</v>
      </c>
      <c r="N23" s="306">
        <f>IFERROR(HLOOKUP($B$4,VolumeRepartitionProduits,18,FALSE)*VLOOKUP($C23,MatricePourcRepProd,10,FALSE),0)</f>
        <v>0</v>
      </c>
      <c r="O23" s="306">
        <f>SUM(K23:N23)</f>
        <v>0</v>
      </c>
      <c r="Q23" s="363" t="s">
        <v>18</v>
      </c>
      <c r="R23" s="359" t="s">
        <v>767</v>
      </c>
      <c r="S23" s="360">
        <f>_xll.Woodstock.Analyst.Xcel.UDFs.GetIndicatorValue($R23,"Toutes les strates",IntrantScenario!$B$7,IntrantScenario!$B$10,S$7)/5</f>
        <v>201.62643003198482</v>
      </c>
      <c r="T23" s="360">
        <f>_xll.Woodstock.Analyst.Xcel.UDFs.GetIndicatorValue($R23,"Toutes les strates",IntrantScenario!$B$7,IntrantScenario!$B$10,T$7)/5</f>
        <v>201.62642998483042</v>
      </c>
      <c r="U23" s="360">
        <f>_xll.Woodstock.Analyst.Xcel.UDFs.GetIndicatorValue($R23,"Toutes les strates",IntrantScenario!$B$7,IntrantScenario!$B$10,U$7)/5</f>
        <v>201.62643221070348</v>
      </c>
      <c r="V23" s="360">
        <f>_xll.Woodstock.Analyst.Xcel.UDFs.GetIndicatorValue($R23,"Toutes les strates",IntrantScenario!$B$7,IntrantScenario!$B$10,V$7)/5</f>
        <v>201.62642982898331</v>
      </c>
      <c r="W23" s="360">
        <f>_xll.Woodstock.Analyst.Xcel.UDFs.GetIndicatorValue($R23,"Toutes les strates",IntrantScenario!$B$7,IntrantScenario!$B$10,W$7)/5</f>
        <v>201.62643183056693</v>
      </c>
      <c r="X23" s="360">
        <f>_xll.Woodstock.Analyst.Xcel.UDFs.GetIndicatorValueAverage($R23,"Toutes les strates",IntrantScenario!$B$7,IntrantScenario!$B$10,"2","6")/5</f>
        <v>201.62643077741382</v>
      </c>
    </row>
    <row r="24" spans="1:24" x14ac:dyDescent="0.25">
      <c r="A24" s="585"/>
      <c r="B24" s="304" t="s">
        <v>19</v>
      </c>
      <c r="C24" s="307" t="s">
        <v>51</v>
      </c>
      <c r="D24" s="306">
        <f t="shared" si="8"/>
        <v>0</v>
      </c>
      <c r="E24" s="306">
        <f>IFERROR(HLOOKUP($B$4,VolumeRepartitionProduits,19,FALSE)*VLOOKUP($C24,MatricePourcRepProd,2,FALSE),0)</f>
        <v>0</v>
      </c>
      <c r="F24" s="306">
        <f>IFERROR(HLOOKUP($B$4,VolumeRepartitionProduits,19,FALSE)*VLOOKUP($C24,MatricePourcRepProd,3,FALSE),0)</f>
        <v>0</v>
      </c>
      <c r="G24" s="306">
        <f>IFERROR(HLOOKUP($B$4,VolumeRepartitionProduits,19,FALSE)*VLOOKUP($C24,MatricePourcRepProd,4,FALSE),0)</f>
        <v>0</v>
      </c>
      <c r="H24" s="306">
        <f>IFERROR(HLOOKUP($B$4,VolumeRepartitionProduits,19,FALSE)*VLOOKUP($C24,MatricePourcRepProd,5,FALSE),0)</f>
        <v>0</v>
      </c>
      <c r="I24" s="306">
        <f>IFERROR(HLOOKUP($B$4,VolumeRepartitionProduits,19,FALSE)*VLOOKUP($C24,MatricePourcRepProd,6,FALSE),0)</f>
        <v>0</v>
      </c>
      <c r="J24" s="306">
        <f>SUM(E24:I24)</f>
        <v>0</v>
      </c>
      <c r="K24" s="306">
        <f>IFERROR(HLOOKUP($B$4,VolumeRepartitionProduits,19,FALSE)*VLOOKUP($C24,MatricePourcRepProd,7,FALSE),0)</f>
        <v>0</v>
      </c>
      <c r="L24" s="306">
        <f>IFERROR(HLOOKUP($B$4,VolumeRepartitionProduits,19,FALSE)*VLOOKUP($C24,MatricePourcRepProd,8,FALSE),0)</f>
        <v>0</v>
      </c>
      <c r="M24" s="306">
        <f>IFERROR(HLOOKUP($B$4,VolumeRepartitionProduits,19,FALSE)*VLOOKUP($C24,MatricePourcRepProd,9,FALSE),0)</f>
        <v>0</v>
      </c>
      <c r="N24" s="306">
        <f>IFERROR(HLOOKUP($B$4,VolumeRepartitionProduits,19,FALSE)*VLOOKUP($C24,MatricePourcRepProd,10,FALSE),0)</f>
        <v>0</v>
      </c>
      <c r="O24" s="306">
        <f>SUM(K24:N24)</f>
        <v>0</v>
      </c>
      <c r="Q24" s="363" t="s">
        <v>19</v>
      </c>
      <c r="R24" s="359" t="s">
        <v>768</v>
      </c>
      <c r="S24" s="360">
        <f>_xll.Woodstock.Analyst.Xcel.UDFs.GetIndicatorValue($R24,"Toutes les strates",IntrantScenario!$B$7,IntrantScenario!$B$10,S$7)/5</f>
        <v>0</v>
      </c>
      <c r="T24" s="360">
        <f>_xll.Woodstock.Analyst.Xcel.UDFs.GetIndicatorValue($R24,"Toutes les strates",IntrantScenario!$B$7,IntrantScenario!$B$10,T$7)/5</f>
        <v>0</v>
      </c>
      <c r="U24" s="360">
        <f>_xll.Woodstock.Analyst.Xcel.UDFs.GetIndicatorValue($R24,"Toutes les strates",IntrantScenario!$B$7,IntrantScenario!$B$10,U$7)/5</f>
        <v>0</v>
      </c>
      <c r="V24" s="360">
        <f>_xll.Woodstock.Analyst.Xcel.UDFs.GetIndicatorValue($R24,"Toutes les strates",IntrantScenario!$B$7,IntrantScenario!$B$10,V$7)/5</f>
        <v>0</v>
      </c>
      <c r="W24" s="360">
        <f>_xll.Woodstock.Analyst.Xcel.UDFs.GetIndicatorValue($R24,"Toutes les strates",IntrantScenario!$B$7,IntrantScenario!$B$10,W$7)/5</f>
        <v>0</v>
      </c>
      <c r="X24" s="360">
        <f>_xll.Woodstock.Analyst.Xcel.UDFs.GetIndicatorValueAverage($R24,"Toutes les strates",IntrantScenario!$B$7,IntrantScenario!$B$10,"2","6")/5</f>
        <v>0</v>
      </c>
    </row>
    <row r="25" spans="1:24" x14ac:dyDescent="0.25">
      <c r="A25" s="585"/>
      <c r="B25" s="304" t="s">
        <v>20</v>
      </c>
      <c r="C25" s="307" t="s">
        <v>76</v>
      </c>
      <c r="D25" s="306">
        <f t="shared" si="8"/>
        <v>0</v>
      </c>
      <c r="E25" s="306">
        <f>IFERROR(HLOOKUP($B$4,VolumeRepartitionProduits,20,FALSE)*VLOOKUP($C25,MatricePourcRepProd,2,FALSE),0)</f>
        <v>0</v>
      </c>
      <c r="F25" s="306">
        <f>IFERROR(HLOOKUP($B$4,VolumeRepartitionProduits,20,FALSE)*VLOOKUP($C25,MatricePourcRepProd,3,FALSE),0)</f>
        <v>0</v>
      </c>
      <c r="G25" s="306">
        <f>IFERROR(HLOOKUP($B$4,VolumeRepartitionProduits,20,FALSE)*VLOOKUP($C25,MatricePourcRepProd,4,FALSE),0)</f>
        <v>0</v>
      </c>
      <c r="H25" s="306">
        <f>IFERROR(HLOOKUP($B$4,VolumeRepartitionProduits,20,FALSE)*VLOOKUP($C25,MatricePourcRepProd,5,FALSE),0)</f>
        <v>0</v>
      </c>
      <c r="I25" s="306">
        <f>IFERROR(HLOOKUP($B$4,VolumeRepartitionProduits,20,FALSE)*VLOOKUP($C25,MatricePourcRepProd,6,FALSE),0)</f>
        <v>0</v>
      </c>
      <c r="J25" s="306">
        <f>SUM(E25:I25)</f>
        <v>0</v>
      </c>
      <c r="K25" s="306">
        <f>IFERROR((HLOOKUP($B$4,VolumeRepartitionProduits,20,FALSE))*VLOOKUP($C25,MatricePourcRepProd,7,FALSE),0)</f>
        <v>0</v>
      </c>
      <c r="L25" s="306">
        <f>IFERROR((HLOOKUP($B$4,VolumeRepartitionProduits,20,FALSE))*VLOOKUP($C25,MatricePourcRepProd,8,FALSE),0)</f>
        <v>0</v>
      </c>
      <c r="M25" s="306">
        <f>IFERROR((HLOOKUP($B$4,VolumeRepartitionProduits,20,FALSE))*VLOOKUP($C25,MatricePourcRepProd,9,FALSE),0)</f>
        <v>0</v>
      </c>
      <c r="N25" s="306">
        <f>IFERROR((HLOOKUP($B$4,VolumeRepartitionProduits,20,FALSE))*VLOOKUP($C25,MatricePourcRepProd,10,FALSE),0)</f>
        <v>0</v>
      </c>
      <c r="O25" s="306">
        <f>SUM(K25:N25)</f>
        <v>0</v>
      </c>
      <c r="Q25" s="363" t="s">
        <v>20</v>
      </c>
      <c r="R25" s="359" t="s">
        <v>769</v>
      </c>
      <c r="S25" s="360">
        <f>(_xll.Woodstock.Analyst.Xcel.UDFs.GetIndicatorValue($R25,"Toutes les strates",IntrantScenario!$B$7,IntrantScenario!$B$10,S$7)/5)-S23-S24</f>
        <v>0</v>
      </c>
      <c r="T25" s="360">
        <f>(_xll.Woodstock.Analyst.Xcel.UDFs.GetIndicatorValue($R25,"Toutes les strates",IntrantScenario!$B$7,IntrantScenario!$B$10,T$7)/5)-T23-T24</f>
        <v>0</v>
      </c>
      <c r="U25" s="360">
        <f>(_xll.Woodstock.Analyst.Xcel.UDFs.GetIndicatorValue($R25,"Toutes les strates",IntrantScenario!$B$7,IntrantScenario!$B$10,U$7)/5)-U23-U24</f>
        <v>0</v>
      </c>
      <c r="V25" s="360">
        <f>(_xll.Woodstock.Analyst.Xcel.UDFs.GetIndicatorValue($R25,"Toutes les strates",IntrantScenario!$B$7,IntrantScenario!$B$10,V$7)/5)-V23-V24</f>
        <v>0</v>
      </c>
      <c r="W25" s="360">
        <f>(_xll.Woodstock.Analyst.Xcel.UDFs.GetIndicatorValue($R25,"Toutes les strates",IntrantScenario!$B$7,IntrantScenario!$B$10,W$7)/5)-W23-W24</f>
        <v>0</v>
      </c>
      <c r="X25" s="360">
        <f>(_xll.Woodstock.Analyst.Xcel.UDFs.GetIndicatorValueAverage($R25,"Toutes les strates",IntrantScenario!$B$7,IntrantScenario!$B$10,"2","6")/5)-X23-X24</f>
        <v>0</v>
      </c>
    </row>
    <row r="26" spans="1:24" x14ac:dyDescent="0.25">
      <c r="A26" s="585"/>
      <c r="B26" s="308" t="s">
        <v>21</v>
      </c>
      <c r="C26" s="308"/>
      <c r="D26" s="309">
        <f t="shared" si="8"/>
        <v>0</v>
      </c>
      <c r="E26" s="309">
        <f t="shared" ref="E26:O26" si="11">SUM(E23:E25)</f>
        <v>0</v>
      </c>
      <c r="F26" s="309">
        <f t="shared" si="11"/>
        <v>0</v>
      </c>
      <c r="G26" s="309">
        <f t="shared" si="11"/>
        <v>0</v>
      </c>
      <c r="H26" s="309">
        <f t="shared" si="11"/>
        <v>0</v>
      </c>
      <c r="I26" s="309">
        <f t="shared" si="11"/>
        <v>0</v>
      </c>
      <c r="J26" s="309">
        <f t="shared" si="11"/>
        <v>0</v>
      </c>
      <c r="K26" s="309">
        <f t="shared" si="11"/>
        <v>0</v>
      </c>
      <c r="L26" s="309">
        <f t="shared" si="11"/>
        <v>0</v>
      </c>
      <c r="M26" s="309">
        <f t="shared" si="11"/>
        <v>0</v>
      </c>
      <c r="N26" s="309">
        <f t="shared" si="11"/>
        <v>0</v>
      </c>
      <c r="O26" s="309">
        <f t="shared" si="11"/>
        <v>0</v>
      </c>
      <c r="Q26" s="363" t="s">
        <v>21</v>
      </c>
      <c r="R26" s="359"/>
      <c r="S26" s="360">
        <f t="shared" ref="S26:X26" si="12">SUM(S23:S25)</f>
        <v>201.62643003198482</v>
      </c>
      <c r="T26" s="360">
        <f t="shared" si="12"/>
        <v>201.62642998483042</v>
      </c>
      <c r="U26" s="360">
        <f t="shared" si="12"/>
        <v>201.62643221070348</v>
      </c>
      <c r="V26" s="360">
        <f t="shared" si="12"/>
        <v>201.62642982898331</v>
      </c>
      <c r="W26" s="360">
        <f t="shared" si="12"/>
        <v>201.62643183056693</v>
      </c>
      <c r="X26" s="360">
        <f t="shared" si="12"/>
        <v>201.62643077741382</v>
      </c>
    </row>
    <row r="27" spans="1:24" x14ac:dyDescent="0.25">
      <c r="A27" s="312"/>
      <c r="B27" s="310" t="s">
        <v>22</v>
      </c>
      <c r="C27" s="310"/>
      <c r="D27" s="311">
        <f t="shared" si="8"/>
        <v>0</v>
      </c>
      <c r="E27" s="311">
        <f t="shared" ref="E27:O27" si="13">E26+E22</f>
        <v>0</v>
      </c>
      <c r="F27" s="311">
        <f t="shared" si="13"/>
        <v>0</v>
      </c>
      <c r="G27" s="311">
        <f t="shared" si="13"/>
        <v>0</v>
      </c>
      <c r="H27" s="311">
        <f t="shared" si="13"/>
        <v>0</v>
      </c>
      <c r="I27" s="311">
        <f t="shared" si="13"/>
        <v>0</v>
      </c>
      <c r="J27" s="311">
        <f t="shared" si="13"/>
        <v>0</v>
      </c>
      <c r="K27" s="311">
        <f t="shared" si="13"/>
        <v>0</v>
      </c>
      <c r="L27" s="311">
        <f t="shared" si="13"/>
        <v>0</v>
      </c>
      <c r="M27" s="311">
        <f t="shared" si="13"/>
        <v>0</v>
      </c>
      <c r="N27" s="311">
        <f t="shared" si="13"/>
        <v>0</v>
      </c>
      <c r="O27" s="311">
        <f t="shared" si="13"/>
        <v>0</v>
      </c>
      <c r="Q27" s="363" t="s">
        <v>22</v>
      </c>
      <c r="S27" s="360">
        <f t="shared" ref="S27:X27" si="14">S26+S22</f>
        <v>332441.62244941382</v>
      </c>
      <c r="T27" s="360">
        <f t="shared" si="14"/>
        <v>332441.62713438703</v>
      </c>
      <c r="U27" s="360">
        <f t="shared" si="14"/>
        <v>332441.62889756414</v>
      </c>
      <c r="V27" s="360">
        <f t="shared" si="14"/>
        <v>332441.63053422619</v>
      </c>
      <c r="W27" s="360">
        <f t="shared" si="14"/>
        <v>332441.63158740237</v>
      </c>
      <c r="X27" s="360">
        <f t="shared" si="14"/>
        <v>332441.62812059879</v>
      </c>
    </row>
    <row r="28" spans="1:24" x14ac:dyDescent="0.25">
      <c r="B28" s="312" t="s">
        <v>23</v>
      </c>
      <c r="C28" s="312"/>
      <c r="D28" s="311">
        <f t="shared" si="8"/>
        <v>0</v>
      </c>
      <c r="E28" s="313">
        <f t="shared" ref="E28:O28" si="15">E27+E17</f>
        <v>0</v>
      </c>
      <c r="F28" s="313">
        <f t="shared" si="15"/>
        <v>0</v>
      </c>
      <c r="G28" s="313">
        <f t="shared" si="15"/>
        <v>0</v>
      </c>
      <c r="H28" s="313">
        <f t="shared" si="15"/>
        <v>0</v>
      </c>
      <c r="I28" s="313">
        <f t="shared" si="15"/>
        <v>0</v>
      </c>
      <c r="J28" s="313">
        <f t="shared" si="15"/>
        <v>0</v>
      </c>
      <c r="K28" s="313">
        <f t="shared" si="15"/>
        <v>0</v>
      </c>
      <c r="L28" s="313">
        <f t="shared" si="15"/>
        <v>0</v>
      </c>
      <c r="M28" s="313">
        <f t="shared" si="15"/>
        <v>0</v>
      </c>
      <c r="N28" s="313">
        <f t="shared" si="15"/>
        <v>0</v>
      </c>
      <c r="O28" s="313">
        <f t="shared" si="15"/>
        <v>0</v>
      </c>
      <c r="Q28" s="363" t="s">
        <v>23</v>
      </c>
      <c r="S28" s="360">
        <f t="shared" ref="S28:X28" si="16">S27+S17</f>
        <v>1123741.6312942987</v>
      </c>
      <c r="T28" s="360">
        <f t="shared" si="16"/>
        <v>1123741.631457618</v>
      </c>
      <c r="U28" s="360">
        <f t="shared" si="16"/>
        <v>1123741.6398399686</v>
      </c>
      <c r="V28" s="360">
        <f t="shared" si="16"/>
        <v>1123741.6391142509</v>
      </c>
      <c r="W28" s="360">
        <f t="shared" si="16"/>
        <v>1123741.648446152</v>
      </c>
      <c r="X28" s="360">
        <f t="shared" si="16"/>
        <v>1123741.6380304575</v>
      </c>
    </row>
    <row r="29" spans="1:24" ht="15" customHeight="1" x14ac:dyDescent="0.25">
      <c r="B29" s="426"/>
      <c r="C29" s="426"/>
      <c r="D29" s="426"/>
      <c r="E29" s="426"/>
      <c r="F29" s="426"/>
      <c r="G29" s="426"/>
      <c r="H29" s="426"/>
      <c r="I29" s="426"/>
      <c r="J29" s="426"/>
      <c r="K29" s="426"/>
      <c r="L29" s="426"/>
      <c r="M29" s="426"/>
      <c r="N29" s="426"/>
      <c r="O29" s="426"/>
      <c r="R29" s="359" t="s">
        <v>766</v>
      </c>
      <c r="S29" s="360">
        <f>_xll.Woodstock.Analyst.Xcel.UDFs.GetIndicatorValue($R29,"Toutes les strates",IntrantScenario!$B$7,IntrantScenario!$B$10,S$7)/5</f>
        <v>332239.99601938186</v>
      </c>
      <c r="T29" s="360">
        <f>_xll.Woodstock.Analyst.Xcel.UDFs.GetIndicatorValue($R29,"Toutes les strates",IntrantScenario!$B$7,IntrantScenario!$B$10,T$7)/5</f>
        <v>332240.00070440222</v>
      </c>
      <c r="U29" s="360">
        <f>_xll.Woodstock.Analyst.Xcel.UDFs.GetIndicatorValue($R29,"Toutes les strates",IntrantScenario!$B$7,IntrantScenario!$B$10,U$7)/5</f>
        <v>332240.00246535346</v>
      </c>
      <c r="V29" s="360">
        <f>_xll.Woodstock.Analyst.Xcel.UDFs.GetIndicatorValue($R29,"Toutes les strates",IntrantScenario!$B$7,IntrantScenario!$B$10,V$7)/5</f>
        <v>332240.0041043972</v>
      </c>
      <c r="W29" s="360">
        <f>_xll.Woodstock.Analyst.Xcel.UDFs.GetIndicatorValue($R29,"Toutes les strates",IntrantScenario!$B$7,IntrantScenario!$B$10,W$7)/5</f>
        <v>332240.00515557185</v>
      </c>
      <c r="X29" s="360">
        <f>_xll.Woodstock.Analyst.Xcel.UDFs.GetIndicatorValueAverage($R29,"Toutes les strates",IntrantScenario!$B$7,IntrantScenario!$B$10,"2","6")/5</f>
        <v>332240.00168982137</v>
      </c>
    </row>
    <row r="30" spans="1:24" x14ac:dyDescent="0.25">
      <c r="B30" s="2"/>
      <c r="C30" s="2"/>
      <c r="D30" s="508"/>
      <c r="R30" s="359" t="s">
        <v>770</v>
      </c>
      <c r="S30" s="360">
        <f>_xll.Woodstock.Analyst.Xcel.UDFs.GetIndicatorValue($R30,"Toutes les strates",IntrantScenario!$B$7,IntrantScenario!$B$10,S$7)/5</f>
        <v>791207.27010229742</v>
      </c>
      <c r="T30" s="360">
        <f>_xll.Woodstock.Analyst.Xcel.UDFs.GetIndicatorValue($R30,"Toutes les strates",IntrantScenario!$B$7,IntrantScenario!$B$10,T$7)/5</f>
        <v>791212.40862139431</v>
      </c>
      <c r="U30" s="360">
        <f>_xll.Woodstock.Analyst.Xcel.UDFs.GetIndicatorValue($R30,"Toutes les strates",IntrantScenario!$B$7,IntrantScenario!$B$10,U$7)/5</f>
        <v>791212.54690979759</v>
      </c>
      <c r="V30" s="360">
        <f>_xll.Woodstock.Analyst.Xcel.UDFs.GetIndicatorValue($R30,"Toutes les strates",IntrantScenario!$B$7,IntrantScenario!$B$10,V$7)/5</f>
        <v>791210.28330774466</v>
      </c>
      <c r="W30" s="360">
        <f>_xll.Woodstock.Analyst.Xcel.UDFs.GetIndicatorValue($R30,"Toutes les strates",IntrantScenario!$B$7,IntrantScenario!$B$10,W$7)/5</f>
        <v>791191.20543407323</v>
      </c>
      <c r="X30" s="360">
        <f>_xll.Woodstock.Analyst.Xcel.UDFs.GetIndicatorValueAverage($R30,"Toutes les strates",IntrantScenario!$B$7,IntrantScenario!$B$10,"2","6")/5</f>
        <v>791206.74287506146</v>
      </c>
    </row>
    <row r="31" spans="1:24" x14ac:dyDescent="0.25">
      <c r="B31" s="2"/>
      <c r="C31" s="2"/>
    </row>
    <row r="32" spans="1:24"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sheetData>
  <mergeCells count="8">
    <mergeCell ref="A2:O2"/>
    <mergeCell ref="A18:A26"/>
    <mergeCell ref="K6:O6"/>
    <mergeCell ref="D6:D7"/>
    <mergeCell ref="E6:J6"/>
    <mergeCell ref="A6:B7"/>
    <mergeCell ref="A8:A17"/>
    <mergeCell ref="C3:M3"/>
  </mergeCells>
  <hyperlinks>
    <hyperlink ref="A3" location="IndexRepartitionParProduitTableau" display="RETOUR"/>
  </hyperlinks>
  <pageMargins left="0.25" right="0.25" top="0.75" bottom="0.75" header="0.3" footer="0.3"/>
  <pageSetup paperSize="121" scale="9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DataPeriode!A6:A11</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V4"/>
  <sheetViews>
    <sheetView topLeftCell="AD4" zoomScaleNormal="100" workbookViewId="0">
      <selection activeCell="Y49" sqref="Y49"/>
    </sheetView>
  </sheetViews>
  <sheetFormatPr baseColWidth="10" defaultRowHeight="15" x14ac:dyDescent="0.25"/>
  <cols>
    <col min="15" max="15" width="11.42578125" customWidth="1"/>
    <col min="28" max="28" width="6.42578125" customWidth="1"/>
  </cols>
  <sheetData>
    <row r="1" spans="1:48" ht="91.5" customHeight="1" x14ac:dyDescent="0.25"/>
    <row r="2" spans="1:48" ht="42.75" customHeight="1" x14ac:dyDescent="0.25">
      <c r="A2" s="596" t="str">
        <f>"Graphique 1 : Possibilités forestières (m³ brut / an) par essence ou groupe d'essences en fonction des périodes quinquennales 2018-2043 de l'UA  "&amp;MID(_xll.Woodstock.Analyst.Xcel.UDFs.GetModelFilename(),1,5)&amp;"."</f>
        <v>Graphique 1 : Possibilités forestières (m³ brut / an) par essence ou groupe d'essences en fonction des périodes quinquennales 2018-2043 de l'UA  04351.</v>
      </c>
      <c r="B2" s="596"/>
      <c r="C2" s="596"/>
      <c r="D2" s="596"/>
      <c r="E2" s="596"/>
      <c r="F2" s="596"/>
      <c r="G2" s="596"/>
      <c r="H2" s="596"/>
      <c r="I2" s="596"/>
      <c r="J2" s="596"/>
      <c r="K2" s="596"/>
      <c r="L2" s="596"/>
      <c r="M2" s="596"/>
      <c r="N2" s="596"/>
      <c r="O2" s="596"/>
      <c r="P2" s="34"/>
      <c r="Q2" s="34"/>
      <c r="R2" s="596" t="str">
        <f>"Graphique 2 : Pourcentage (%) de répartition des produits des possibilités forestières de l'UA  "&amp;MID(_xll.Woodstock.Analyst.Xcel.UDFs.GetModelFilename(),1,5)&amp;"."</f>
        <v>Graphique 2 : Pourcentage (%) de répartition des produits des possibilités forestières de l'UA  04351.</v>
      </c>
      <c r="S2" s="596"/>
      <c r="T2" s="596"/>
      <c r="U2" s="596"/>
      <c r="V2" s="596"/>
      <c r="W2" s="596"/>
      <c r="X2" s="596"/>
      <c r="Y2" s="596"/>
      <c r="Z2" s="596"/>
      <c r="AA2" s="596"/>
      <c r="AB2" s="596"/>
      <c r="AC2" s="596"/>
      <c r="AD2" s="596"/>
      <c r="AE2" s="34"/>
      <c r="AF2" s="34"/>
      <c r="AG2" s="17"/>
      <c r="AI2" s="596" t="str">
        <f>"Graphique 3 : Pourcentage (%) d'utilisation des possibilités forestières calculées de l'UA " &amp; (RIGHT(LEFT(_xll.Woodstock.Analyst.Xcel.UDFs.GetPublishedModelName(""),14),5))</f>
        <v>Graphique 3 : Pourcentage (%) d'utilisation des possibilités forestières calculées de l'UA 04351</v>
      </c>
      <c r="AJ2" s="596"/>
      <c r="AK2" s="596"/>
      <c r="AL2" s="596"/>
      <c r="AM2" s="596"/>
      <c r="AN2" s="596"/>
      <c r="AO2" s="596"/>
      <c r="AP2" s="596"/>
      <c r="AQ2" s="596"/>
      <c r="AR2" s="596"/>
      <c r="AS2" s="596"/>
      <c r="AT2" s="596"/>
      <c r="AU2" s="596"/>
      <c r="AV2" s="150"/>
    </row>
    <row r="3" spans="1:48" ht="20.100000000000001" customHeight="1" x14ac:dyDescent="0.25">
      <c r="A3" s="170"/>
      <c r="B3" s="170"/>
      <c r="C3" s="170"/>
      <c r="D3" s="170"/>
      <c r="E3" s="170"/>
      <c r="F3" s="170"/>
      <c r="G3" s="170"/>
      <c r="H3" s="170"/>
      <c r="I3" s="170"/>
      <c r="J3" s="170"/>
      <c r="K3" s="170"/>
      <c r="L3" s="170"/>
      <c r="M3" s="170"/>
      <c r="N3" s="170"/>
      <c r="O3" s="170"/>
      <c r="P3" s="34"/>
      <c r="Q3" s="34"/>
      <c r="R3" s="596" t="str">
        <f>"Période : "&amp;RépartitionParProduitsT!$B$4</f>
        <v>Période : Moyenne 2018-2043</v>
      </c>
      <c r="S3" s="596"/>
      <c r="T3" s="596"/>
      <c r="U3" s="596"/>
      <c r="V3" s="170"/>
      <c r="W3" s="170"/>
      <c r="X3" s="170"/>
      <c r="Y3" s="170"/>
      <c r="Z3" s="170"/>
      <c r="AA3" s="170"/>
      <c r="AB3" s="170"/>
      <c r="AC3" s="170"/>
      <c r="AD3" s="170"/>
      <c r="AE3" s="34"/>
      <c r="AF3" s="34"/>
      <c r="AG3" s="17"/>
      <c r="AI3" s="596" t="str">
        <f>"Période : "&amp;RépartitionParProduitsT!$B$4</f>
        <v>Période : Moyenne 2018-2043</v>
      </c>
      <c r="AJ3" s="596"/>
      <c r="AK3" s="596"/>
      <c r="AL3" s="596"/>
      <c r="AM3" s="150"/>
      <c r="AN3" s="170"/>
      <c r="AO3" s="170"/>
      <c r="AP3" s="170"/>
      <c r="AQ3" s="170"/>
      <c r="AR3" s="170"/>
      <c r="AS3" s="170"/>
      <c r="AT3" s="170"/>
      <c r="AU3" s="170"/>
      <c r="AV3" s="150"/>
    </row>
    <row r="4" spans="1:48" ht="15" customHeight="1" x14ac:dyDescent="0.25">
      <c r="A4" s="168" t="s">
        <v>144</v>
      </c>
      <c r="B4" s="168"/>
      <c r="C4" s="16"/>
      <c r="D4" s="16"/>
      <c r="E4" s="16"/>
      <c r="F4" s="16"/>
      <c r="G4" s="16"/>
      <c r="H4" s="16"/>
      <c r="I4" s="16"/>
      <c r="J4" s="16"/>
      <c r="K4" s="16"/>
      <c r="L4" s="16"/>
      <c r="M4" s="16"/>
      <c r="N4" s="16"/>
      <c r="R4" s="168" t="s">
        <v>144</v>
      </c>
      <c r="S4" s="16"/>
      <c r="T4" s="16"/>
      <c r="U4" s="16"/>
      <c r="V4" s="16"/>
      <c r="W4" s="16"/>
      <c r="X4" s="16"/>
      <c r="Y4" s="16"/>
      <c r="Z4" s="16"/>
      <c r="AA4" s="16"/>
      <c r="AB4" s="16"/>
      <c r="AC4" s="16"/>
      <c r="AD4" s="16"/>
      <c r="AE4" s="16"/>
      <c r="AF4" s="17"/>
      <c r="AG4" s="17"/>
      <c r="AI4" s="168" t="s">
        <v>144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zoomScaleNormal="100" zoomScaleSheetLayoutView="70" workbookViewId="0">
      <selection activeCell="Y49" sqref="Y49"/>
    </sheetView>
  </sheetViews>
  <sheetFormatPr baseColWidth="10" defaultRowHeight="15" x14ac:dyDescent="0.25"/>
  <cols>
    <col min="1" max="1" width="39.7109375" customWidth="1"/>
    <col min="2" max="2" width="12.5703125" customWidth="1"/>
    <col min="3" max="3" width="25.85546875" bestFit="1" customWidth="1"/>
    <col min="4" max="23" width="11.28515625" customWidth="1"/>
    <col min="28" max="28" width="6.42578125" customWidth="1"/>
  </cols>
  <sheetData>
    <row r="1" spans="1:23" ht="91.5" customHeight="1" x14ac:dyDescent="0.25"/>
    <row r="2" spans="1:23" ht="26.25" x14ac:dyDescent="0.4">
      <c r="A2" s="69" t="str">
        <f>"Tableau 2 : Ventilation des possibilités forestières par essences et types de forêt de l'UA "&amp;MID(_xll.Woodstock.Analyst.Xcel.UDFs.GetModelFilename(),1,5)&amp;".  **"</f>
        <v>Tableau 2 : Ventilation des possibilités forestières par essences et types de forêt de l'UA 04351.  **</v>
      </c>
      <c r="B2" s="69"/>
      <c r="C2" s="69"/>
      <c r="D2" s="69"/>
      <c r="E2" s="69"/>
      <c r="F2" s="69"/>
      <c r="G2" s="69"/>
      <c r="H2" s="69"/>
      <c r="I2" s="69"/>
      <c r="J2" s="69"/>
      <c r="K2" s="69"/>
      <c r="L2" s="69"/>
      <c r="M2" s="13"/>
      <c r="N2" s="13"/>
    </row>
    <row r="4" spans="1:23" x14ac:dyDescent="0.25">
      <c r="A4" s="155" t="s">
        <v>735</v>
      </c>
      <c r="C4" s="168" t="s">
        <v>144</v>
      </c>
      <c r="I4" s="44"/>
    </row>
    <row r="6" spans="1:23" x14ac:dyDescent="0.25">
      <c r="A6" s="597" t="s">
        <v>718</v>
      </c>
      <c r="B6" s="599" t="s">
        <v>685</v>
      </c>
      <c r="C6" s="42"/>
      <c r="D6" s="37"/>
      <c r="E6" s="38"/>
      <c r="F6" s="38"/>
      <c r="G6" s="38"/>
      <c r="H6" s="38"/>
      <c r="I6" s="38"/>
      <c r="J6" s="38"/>
      <c r="K6" s="38"/>
      <c r="L6" s="38"/>
      <c r="M6" s="39" t="s">
        <v>1070</v>
      </c>
      <c r="N6" s="39"/>
      <c r="O6" s="39"/>
      <c r="P6" s="39"/>
      <c r="Q6" s="39"/>
      <c r="R6" s="39"/>
      <c r="S6" s="39"/>
      <c r="T6" s="39"/>
      <c r="U6" s="39"/>
      <c r="V6" s="39"/>
      <c r="W6" s="40"/>
    </row>
    <row r="7" spans="1:23" ht="45" x14ac:dyDescent="0.25">
      <c r="A7" s="598"/>
      <c r="B7" s="599"/>
      <c r="C7" s="41" t="s">
        <v>686</v>
      </c>
      <c r="D7" s="35" t="s">
        <v>2</v>
      </c>
      <c r="E7" s="35" t="s">
        <v>3</v>
      </c>
      <c r="F7" s="35" t="s">
        <v>4</v>
      </c>
      <c r="G7" s="35" t="s">
        <v>5</v>
      </c>
      <c r="H7" s="35" t="s">
        <v>6</v>
      </c>
      <c r="I7" s="35" t="s">
        <v>7</v>
      </c>
      <c r="J7" s="35" t="s">
        <v>8</v>
      </c>
      <c r="K7" s="35" t="s">
        <v>9</v>
      </c>
      <c r="L7" s="35" t="s">
        <v>10</v>
      </c>
      <c r="M7" s="35" t="s">
        <v>11</v>
      </c>
      <c r="N7" s="35" t="s">
        <v>13</v>
      </c>
      <c r="O7" s="35" t="s">
        <v>14</v>
      </c>
      <c r="P7" s="35" t="s">
        <v>15</v>
      </c>
      <c r="Q7" s="35" t="s">
        <v>16</v>
      </c>
      <c r="R7" s="35" t="s">
        <v>17</v>
      </c>
      <c r="S7" s="35" t="s">
        <v>18</v>
      </c>
      <c r="T7" s="35" t="s">
        <v>19</v>
      </c>
      <c r="U7" s="35" t="s">
        <v>20</v>
      </c>
      <c r="V7" s="35" t="s">
        <v>21</v>
      </c>
      <c r="W7" s="35" t="s">
        <v>39</v>
      </c>
    </row>
    <row r="8" spans="1:23" x14ac:dyDescent="0.25">
      <c r="A8" s="36" t="s">
        <v>30</v>
      </c>
      <c r="B8" s="36" t="s">
        <v>121</v>
      </c>
      <c r="C8" s="43" t="s">
        <v>497</v>
      </c>
      <c r="D8" s="63">
        <f>IFERROR(VLOOKUP($B8&amp;"-"&amp;D$7,Data_GTYF,VLOOKUP($A$4,Periode,2,FALSE),FALSE),0)</f>
        <v>0</v>
      </c>
      <c r="E8" s="63">
        <f t="shared" ref="E8:K8" si="0">IFERROR(VLOOKUP($B8&amp;"-"&amp;E$7,Intrants_GTYF,VLOOKUP($A$4,Periode,2,FALSE),FALSE),0)</f>
        <v>0</v>
      </c>
      <c r="F8" s="63">
        <f t="shared" si="0"/>
        <v>0</v>
      </c>
      <c r="G8" s="63">
        <f t="shared" si="0"/>
        <v>0</v>
      </c>
      <c r="H8" s="63">
        <f t="shared" si="0"/>
        <v>0</v>
      </c>
      <c r="I8" s="63">
        <f t="shared" si="0"/>
        <v>0</v>
      </c>
      <c r="J8" s="63">
        <f t="shared" si="0"/>
        <v>0</v>
      </c>
      <c r="K8" s="63">
        <f t="shared" si="0"/>
        <v>0</v>
      </c>
      <c r="L8" s="63">
        <f t="shared" ref="L8:L39" si="1">I8+J8+K8</f>
        <v>0</v>
      </c>
      <c r="M8" s="63">
        <f t="shared" ref="M8:M39" si="2">H8+L8</f>
        <v>0</v>
      </c>
      <c r="N8" s="63">
        <f>IFERROR(VLOOKUP($B8&amp;"-"&amp;N$7,Intrants_GTYF,VLOOKUP($A$4,Periode,2,FALSE),FALSE),0)</f>
        <v>0</v>
      </c>
      <c r="O8" s="63">
        <f>IFERROR(VLOOKUP($B8&amp;"-"&amp;O$7,Intrants_GTYF,VLOOKUP($A$4,Periode,2,FALSE),FALSE),0)</f>
        <v>0</v>
      </c>
      <c r="P8" s="63">
        <f>IFERROR(VLOOKUP($B8&amp;"-"&amp;P$7,Intrants_GTYF,VLOOKUP($A$4,Periode,2,FALSE),FALSE),0)</f>
        <v>0</v>
      </c>
      <c r="Q8" s="64">
        <f t="shared" ref="Q8:Q39" si="3">R8-N8-O8-P8</f>
        <v>0</v>
      </c>
      <c r="R8" s="63">
        <f>IFERROR(VLOOKUP($B8&amp;"-"&amp;R$7,Intrants_GTYF,VLOOKUP($A$4,Periode,2,FALSE),FALSE),0)</f>
        <v>0</v>
      </c>
      <c r="S8" s="63">
        <f>IFERROR(VLOOKUP($B8&amp;"-"&amp;S$7,Intrants_GTYF,VLOOKUP($A$4,Periode,2,FALSE),FALSE),0)</f>
        <v>0</v>
      </c>
      <c r="T8" s="63">
        <f>IFERROR(VLOOKUP($B8&amp;"-"&amp;T$7,Intrants_GTYF,VLOOKUP($A$4,Periode,2,FALSE),FALSE),0)</f>
        <v>0</v>
      </c>
      <c r="U8" s="64">
        <f t="shared" ref="U8:U39" si="4">V8-S8-T8</f>
        <v>0</v>
      </c>
      <c r="V8" s="63">
        <f>IFERROR(VLOOKUP($B8&amp;"-"&amp;V$7,Intrants_GTYF,VLOOKUP($A$4,Periode,2,FALSE),FALSE),0)</f>
        <v>0</v>
      </c>
      <c r="W8" s="63">
        <f t="shared" ref="W8:W39" si="5">V8+R8+M8</f>
        <v>0</v>
      </c>
    </row>
    <row r="9" spans="1:23" x14ac:dyDescent="0.25">
      <c r="A9" s="66" t="s">
        <v>30</v>
      </c>
      <c r="B9" s="66" t="s">
        <v>120</v>
      </c>
      <c r="C9" s="67" t="str">
        <f>UPPER($C$8&amp;"_"&amp;$B9)</f>
        <v>FCTYF_BOP_BP</v>
      </c>
      <c r="D9" s="65">
        <f t="shared" ref="D9:K11" si="6">IFERROR(VLOOKUP($C9&amp;"_"&amp;D$7,Data_TYF,VLOOKUP($A$4,Periode,2,FALSE),FALSE),0)</f>
        <v>0</v>
      </c>
      <c r="E9" s="65">
        <f t="shared" si="6"/>
        <v>0</v>
      </c>
      <c r="F9" s="65">
        <f t="shared" si="6"/>
        <v>0</v>
      </c>
      <c r="G9" s="65">
        <f t="shared" si="6"/>
        <v>0</v>
      </c>
      <c r="H9" s="65">
        <f t="shared" si="6"/>
        <v>0</v>
      </c>
      <c r="I9" s="65">
        <f t="shared" si="6"/>
        <v>0</v>
      </c>
      <c r="J9" s="65">
        <f t="shared" si="6"/>
        <v>0</v>
      </c>
      <c r="K9" s="65">
        <f t="shared" si="6"/>
        <v>0</v>
      </c>
      <c r="L9" s="65">
        <f t="shared" si="1"/>
        <v>0</v>
      </c>
      <c r="M9" s="65">
        <f t="shared" si="2"/>
        <v>0</v>
      </c>
      <c r="N9" s="65">
        <f t="shared" ref="N9:P11" si="7">IFERROR(VLOOKUP($C9&amp;"_"&amp;N$7,Data_TYF,VLOOKUP($A$4,Periode,2,FALSE),FALSE),0)</f>
        <v>0</v>
      </c>
      <c r="O9" s="65">
        <f t="shared" si="7"/>
        <v>0</v>
      </c>
      <c r="P9" s="65">
        <f t="shared" si="7"/>
        <v>0</v>
      </c>
      <c r="Q9" s="56">
        <f t="shared" si="3"/>
        <v>0</v>
      </c>
      <c r="R9" s="65">
        <f t="shared" ref="R9:T11" si="8">IFERROR(VLOOKUP($C9&amp;"_"&amp;R$7,Data_TYF,VLOOKUP($A$4,Periode,2,FALSE),FALSE),0)</f>
        <v>0</v>
      </c>
      <c r="S9" s="65">
        <f t="shared" si="8"/>
        <v>0</v>
      </c>
      <c r="T9" s="65">
        <f t="shared" si="8"/>
        <v>0</v>
      </c>
      <c r="U9" s="56">
        <f t="shared" si="4"/>
        <v>0</v>
      </c>
      <c r="V9" s="65">
        <f>IFERROR(VLOOKUP($C9&amp;"_"&amp;V$7,Data_TYF,VLOOKUP($A$4,Periode,2,FALSE),FALSE),0)</f>
        <v>0</v>
      </c>
      <c r="W9" s="65">
        <f t="shared" si="5"/>
        <v>0</v>
      </c>
    </row>
    <row r="10" spans="1:23" x14ac:dyDescent="0.25">
      <c r="A10" s="66" t="s">
        <v>155</v>
      </c>
      <c r="B10" s="66" t="s">
        <v>156</v>
      </c>
      <c r="C10" s="67" t="str">
        <f>UPPER($C$8&amp;"_"&amp;$B10)</f>
        <v>FCTYF_BOP_BPFI</v>
      </c>
      <c r="D10" s="65">
        <f t="shared" si="6"/>
        <v>0</v>
      </c>
      <c r="E10" s="65">
        <f t="shared" si="6"/>
        <v>0</v>
      </c>
      <c r="F10" s="65">
        <f t="shared" si="6"/>
        <v>0</v>
      </c>
      <c r="G10" s="65">
        <f t="shared" si="6"/>
        <v>0</v>
      </c>
      <c r="H10" s="65">
        <f t="shared" si="6"/>
        <v>0</v>
      </c>
      <c r="I10" s="65">
        <f t="shared" si="6"/>
        <v>0</v>
      </c>
      <c r="J10" s="65">
        <f t="shared" si="6"/>
        <v>0</v>
      </c>
      <c r="K10" s="65">
        <f t="shared" si="6"/>
        <v>0</v>
      </c>
      <c r="L10" s="65">
        <f t="shared" si="1"/>
        <v>0</v>
      </c>
      <c r="M10" s="65">
        <f t="shared" si="2"/>
        <v>0</v>
      </c>
      <c r="N10" s="65">
        <f t="shared" si="7"/>
        <v>0</v>
      </c>
      <c r="O10" s="65">
        <f t="shared" si="7"/>
        <v>0</v>
      </c>
      <c r="P10" s="65">
        <f t="shared" si="7"/>
        <v>0</v>
      </c>
      <c r="Q10" s="56">
        <f t="shared" si="3"/>
        <v>0</v>
      </c>
      <c r="R10" s="65">
        <f t="shared" si="8"/>
        <v>0</v>
      </c>
      <c r="S10" s="65">
        <f t="shared" si="8"/>
        <v>0</v>
      </c>
      <c r="T10" s="65">
        <f t="shared" si="8"/>
        <v>0</v>
      </c>
      <c r="U10" s="56">
        <f t="shared" si="4"/>
        <v>0</v>
      </c>
      <c r="V10" s="65">
        <f>IFERROR(VLOOKUP($C10&amp;"_"&amp;V$7,Data_TYF,VLOOKUP($A$4,Periode,2,FALSE),FALSE),0)</f>
        <v>0</v>
      </c>
      <c r="W10" s="65">
        <f t="shared" si="5"/>
        <v>0</v>
      </c>
    </row>
    <row r="11" spans="1:23" x14ac:dyDescent="0.25">
      <c r="A11" s="66" t="s">
        <v>157</v>
      </c>
      <c r="B11" s="66" t="s">
        <v>158</v>
      </c>
      <c r="C11" s="67" t="str">
        <f>UPPER($C$8&amp;"_"&amp;$B11)</f>
        <v>FCTYF_BOP_BPFT</v>
      </c>
      <c r="D11" s="65">
        <f t="shared" si="6"/>
        <v>0</v>
      </c>
      <c r="E11" s="65">
        <f t="shared" si="6"/>
        <v>0</v>
      </c>
      <c r="F11" s="65">
        <f t="shared" si="6"/>
        <v>0</v>
      </c>
      <c r="G11" s="65">
        <f t="shared" si="6"/>
        <v>0</v>
      </c>
      <c r="H11" s="65">
        <f t="shared" si="6"/>
        <v>0</v>
      </c>
      <c r="I11" s="65">
        <f t="shared" si="6"/>
        <v>0</v>
      </c>
      <c r="J11" s="65">
        <f t="shared" si="6"/>
        <v>0</v>
      </c>
      <c r="K11" s="65">
        <f t="shared" si="6"/>
        <v>0</v>
      </c>
      <c r="L11" s="65">
        <f t="shared" si="1"/>
        <v>0</v>
      </c>
      <c r="M11" s="65">
        <f t="shared" si="2"/>
        <v>0</v>
      </c>
      <c r="N11" s="65">
        <f t="shared" si="7"/>
        <v>0</v>
      </c>
      <c r="O11" s="65">
        <f t="shared" si="7"/>
        <v>0</v>
      </c>
      <c r="P11" s="65">
        <f t="shared" si="7"/>
        <v>0</v>
      </c>
      <c r="Q11" s="56">
        <f t="shared" si="3"/>
        <v>0</v>
      </c>
      <c r="R11" s="65">
        <f t="shared" si="8"/>
        <v>0</v>
      </c>
      <c r="S11" s="65">
        <f t="shared" si="8"/>
        <v>0</v>
      </c>
      <c r="T11" s="65">
        <f t="shared" si="8"/>
        <v>0</v>
      </c>
      <c r="U11" s="56">
        <f t="shared" si="4"/>
        <v>0</v>
      </c>
      <c r="V11" s="65">
        <f>IFERROR(VLOOKUP($C11&amp;"_"&amp;V$7,Data_TYF,VLOOKUP($A$4,Periode,2,FALSE),FALSE),0)</f>
        <v>0</v>
      </c>
      <c r="W11" s="65">
        <f t="shared" si="5"/>
        <v>0</v>
      </c>
    </row>
    <row r="12" spans="1:23" x14ac:dyDescent="0.25">
      <c r="A12" s="36" t="s">
        <v>35</v>
      </c>
      <c r="B12" s="36" t="s">
        <v>123</v>
      </c>
      <c r="C12" s="36" t="s">
        <v>808</v>
      </c>
      <c r="D12" s="63">
        <f>IFERROR(VLOOKUP($B12&amp;"-"&amp;D$7,Data_GTYF,VLOOKUP($A$4,Periode,2,FALSE),FALSE),0)</f>
        <v>33279.20889152804</v>
      </c>
      <c r="E12" s="63">
        <f t="shared" ref="E12:K12" si="9">IFERROR(VLOOKUP($B12&amp;"-"&amp;E$7,Intrants_GTYF,VLOOKUP($A$4,Periode,2,FALSE),FALSE),0)</f>
        <v>41231.313064144619</v>
      </c>
      <c r="F12" s="63">
        <f t="shared" si="9"/>
        <v>8811.9000902088046</v>
      </c>
      <c r="G12" s="63">
        <f t="shared" si="9"/>
        <v>719.29922556161011</v>
      </c>
      <c r="H12" s="63">
        <f t="shared" si="9"/>
        <v>84041.719903828183</v>
      </c>
      <c r="I12" s="63">
        <f t="shared" si="9"/>
        <v>0</v>
      </c>
      <c r="J12" s="63">
        <f t="shared" si="9"/>
        <v>0</v>
      </c>
      <c r="K12" s="63">
        <f t="shared" si="9"/>
        <v>0</v>
      </c>
      <c r="L12" s="63">
        <f t="shared" si="1"/>
        <v>0</v>
      </c>
      <c r="M12" s="63">
        <f t="shared" si="2"/>
        <v>84041.719903828183</v>
      </c>
      <c r="N12" s="63">
        <f>IFERROR(VLOOKUP($B12&amp;"-"&amp;N$7,Intrants_GTYF,VLOOKUP($A$4,Periode,2,FALSE),FALSE),0)</f>
        <v>100650.72315252833</v>
      </c>
      <c r="O12" s="63">
        <f>IFERROR(VLOOKUP($B12&amp;"-"&amp;O$7,Intrants_GTYF,VLOOKUP($A$4,Periode,2,FALSE),FALSE),0)</f>
        <v>60172.425436199832</v>
      </c>
      <c r="P12" s="63">
        <f>IFERROR(VLOOKUP($B12&amp;"-"&amp;P$7,Intrants_GTYF,VLOOKUP($A$4,Periode,2,FALSE),FALSE),0)</f>
        <v>1878.8077579598551</v>
      </c>
      <c r="Q12" s="64">
        <f t="shared" si="3"/>
        <v>-3.628238520150262E-3</v>
      </c>
      <c r="R12" s="63">
        <f>IFERROR(VLOOKUP($B12&amp;"-"&amp;R$7,Intrants_GTYF,VLOOKUP($A$4,Periode,2,FALSE),FALSE),0)</f>
        <v>162701.95271844949</v>
      </c>
      <c r="S12" s="63">
        <f>IFERROR(VLOOKUP($B12&amp;"-"&amp;S$7,Intrants_GTYF,VLOOKUP($A$4,Periode,2,FALSE),FALSE),0)</f>
        <v>132.84271898774588</v>
      </c>
      <c r="T12" s="63">
        <f>IFERROR(VLOOKUP($B12&amp;"-"&amp;T$7,Intrants_GTYF,VLOOKUP($A$4,Periode,2,FALSE),FALSE),0)</f>
        <v>0</v>
      </c>
      <c r="U12" s="64">
        <f t="shared" si="4"/>
        <v>0</v>
      </c>
      <c r="V12" s="63">
        <f>IFERROR(VLOOKUP($B12&amp;"-"&amp;V$7,Intrants_GTYF,VLOOKUP($A$4,Periode,2,FALSE),FALSE),0)</f>
        <v>132.84271898774588</v>
      </c>
      <c r="W12" s="63">
        <f t="shared" si="5"/>
        <v>246876.51534126542</v>
      </c>
    </row>
    <row r="13" spans="1:23" x14ac:dyDescent="0.25">
      <c r="A13" s="66" t="s">
        <v>35</v>
      </c>
      <c r="B13" s="94" t="s">
        <v>122</v>
      </c>
      <c r="C13" s="67" t="str">
        <f>UPPER($C$12&amp;"_"&amp;$B13)</f>
        <v>FCTYF_BOP_R_BPRX</v>
      </c>
      <c r="D13" s="65">
        <f t="shared" ref="D13:K13" si="10">IFERROR(VLOOKUP($C13&amp;"_"&amp;D$7,Data_TYF,VLOOKUP($A$4,Periode,2,FALSE),FALSE),0)</f>
        <v>33279.20889152804</v>
      </c>
      <c r="E13" s="65">
        <f t="shared" si="10"/>
        <v>41231.313064144619</v>
      </c>
      <c r="F13" s="65">
        <f t="shared" si="10"/>
        <v>8811.9000902088046</v>
      </c>
      <c r="G13" s="65">
        <f t="shared" si="10"/>
        <v>719.29922556161011</v>
      </c>
      <c r="H13" s="65">
        <f t="shared" si="10"/>
        <v>84041.719903828183</v>
      </c>
      <c r="I13" s="65">
        <f t="shared" si="10"/>
        <v>0</v>
      </c>
      <c r="J13" s="65">
        <f t="shared" si="10"/>
        <v>0</v>
      </c>
      <c r="K13" s="65">
        <f t="shared" si="10"/>
        <v>0</v>
      </c>
      <c r="L13" s="65">
        <f t="shared" si="1"/>
        <v>0</v>
      </c>
      <c r="M13" s="65">
        <f t="shared" si="2"/>
        <v>84041.719903828183</v>
      </c>
      <c r="N13" s="65">
        <f>IFERROR(VLOOKUP($C13&amp;"_"&amp;N$7,Data_TYF,VLOOKUP($A$4,Periode,2,FALSE),FALSE),0)</f>
        <v>100650.72315252833</v>
      </c>
      <c r="O13" s="65">
        <f>IFERROR(VLOOKUP($C13&amp;"_"&amp;O$7,Data_TYF,VLOOKUP($A$4,Periode,2,FALSE),FALSE),0)</f>
        <v>60172.425436199832</v>
      </c>
      <c r="P13" s="65">
        <f>IFERROR(VLOOKUP($C13&amp;"_"&amp;P$7,Data_TYF,VLOOKUP($A$4,Periode,2,FALSE),FALSE),0)</f>
        <v>1878.8077579598551</v>
      </c>
      <c r="Q13" s="56">
        <f t="shared" si="3"/>
        <v>-3.628238520150262E-3</v>
      </c>
      <c r="R13" s="65">
        <f>IFERROR(VLOOKUP($C13&amp;"_"&amp;R$7,Data_TYF,VLOOKUP($A$4,Periode,2,FALSE),FALSE),0)</f>
        <v>162701.95271844949</v>
      </c>
      <c r="S13" s="65">
        <f>IFERROR(VLOOKUP($C13&amp;"_"&amp;S$7,Data_TYF,VLOOKUP($A$4,Periode,2,FALSE),FALSE),0)</f>
        <v>132.84271898774588</v>
      </c>
      <c r="T13" s="65">
        <f>IFERROR(VLOOKUP($C13&amp;"_"&amp;T$7,Data_TYF,VLOOKUP($A$4,Periode,2,FALSE),FALSE),0)</f>
        <v>0</v>
      </c>
      <c r="U13" s="56">
        <f t="shared" si="4"/>
        <v>0</v>
      </c>
      <c r="V13" s="65">
        <f>IFERROR(VLOOKUP($C13&amp;"_"&amp;V$7,Data_TYF,VLOOKUP($A$4,Periode,2,FALSE),FALSE),0)</f>
        <v>132.84271898774588</v>
      </c>
      <c r="W13" s="65">
        <f t="shared" si="5"/>
        <v>246876.51534126542</v>
      </c>
    </row>
    <row r="14" spans="1:23" x14ac:dyDescent="0.25">
      <c r="A14" s="36" t="s">
        <v>32</v>
      </c>
      <c r="B14" s="36" t="s">
        <v>79</v>
      </c>
      <c r="C14" s="36" t="s">
        <v>503</v>
      </c>
      <c r="D14" s="63">
        <f>IFERROR(VLOOKUP($B14&amp;"-"&amp;D$7,Data_GTYF,VLOOKUP($A$4,Periode,2,FALSE),FALSE),0)</f>
        <v>41523.53296415072</v>
      </c>
      <c r="E14" s="63">
        <f t="shared" ref="E14:K14" si="11">IFERROR(VLOOKUP($B14&amp;"-"&amp;E$7,Intrants_GTYF,VLOOKUP($A$4,Periode,2,FALSE),FALSE),0)</f>
        <v>273850.73299894296</v>
      </c>
      <c r="F14" s="63">
        <f t="shared" si="11"/>
        <v>37424.324556926695</v>
      </c>
      <c r="G14" s="63">
        <f t="shared" si="11"/>
        <v>7139.3437069903448</v>
      </c>
      <c r="H14" s="63">
        <f t="shared" si="11"/>
        <v>359937.93781202531</v>
      </c>
      <c r="I14" s="63">
        <f t="shared" si="11"/>
        <v>0</v>
      </c>
      <c r="J14" s="63">
        <f t="shared" si="11"/>
        <v>0</v>
      </c>
      <c r="K14" s="63">
        <f t="shared" si="11"/>
        <v>0</v>
      </c>
      <c r="L14" s="63">
        <f t="shared" si="1"/>
        <v>0</v>
      </c>
      <c r="M14" s="63">
        <f t="shared" si="2"/>
        <v>359937.93781202531</v>
      </c>
      <c r="N14" s="63">
        <f>IFERROR(VLOOKUP($B14&amp;"-"&amp;N$7,Intrants_GTYF,VLOOKUP($A$4,Periode,2,FALSE),FALSE),0)</f>
        <v>17681.266596909009</v>
      </c>
      <c r="O14" s="63">
        <f>IFERROR(VLOOKUP($B14&amp;"-"&amp;O$7,Intrants_GTYF,VLOOKUP($A$4,Periode,2,FALSE),FALSE),0)</f>
        <v>20766.595579874982</v>
      </c>
      <c r="P14" s="63">
        <f>IFERROR(VLOOKUP($B14&amp;"-"&amp;P$7,Intrants_GTYF,VLOOKUP($A$4,Periode,2,FALSE),FALSE),0)</f>
        <v>338.24392365913133</v>
      </c>
      <c r="Q14" s="64">
        <f t="shared" si="3"/>
        <v>-1.0947248352977113E-4</v>
      </c>
      <c r="R14" s="63">
        <f>IFERROR(VLOOKUP($B14&amp;"-"&amp;R$7,Intrants_GTYF,VLOOKUP($A$4,Periode,2,FALSE),FALSE),0)</f>
        <v>38786.105990970638</v>
      </c>
      <c r="S14" s="63">
        <f>IFERROR(VLOOKUP($B14&amp;"-"&amp;S$7,Intrants_GTYF,VLOOKUP($A$4,Periode,2,FALSE),FALSE),0)</f>
        <v>0</v>
      </c>
      <c r="T14" s="63">
        <f>IFERROR(VLOOKUP($B14&amp;"-"&amp;T$7,Intrants_GTYF,VLOOKUP($A$4,Periode,2,FALSE),FALSE),0)</f>
        <v>0</v>
      </c>
      <c r="U14" s="64">
        <f t="shared" si="4"/>
        <v>0</v>
      </c>
      <c r="V14" s="63">
        <f>IFERROR(VLOOKUP($B14&amp;"-"&amp;V$7,Intrants_GTYF,VLOOKUP($A$4,Periode,2,FALSE),FALSE),0)</f>
        <v>0</v>
      </c>
      <c r="W14" s="63">
        <f t="shared" si="5"/>
        <v>398724.04380299593</v>
      </c>
    </row>
    <row r="15" spans="1:23" x14ac:dyDescent="0.25">
      <c r="A15" s="66" t="s">
        <v>159</v>
      </c>
      <c r="B15" s="66" t="s">
        <v>160</v>
      </c>
      <c r="C15" s="67" t="str">
        <f t="shared" ref="C15:C27" si="12">UPPER($C$14&amp;"_"&amp;$B15)</f>
        <v>FCTYF_EPX_ML</v>
      </c>
      <c r="D15" s="65">
        <f t="shared" ref="D15:K27" si="13">IFERROR(VLOOKUP($C15&amp;"_"&amp;D$7,Data_TYF,VLOOKUP($A$4,Periode,2,FALSE),FALSE),0)</f>
        <v>0</v>
      </c>
      <c r="E15" s="65">
        <f t="shared" si="13"/>
        <v>0</v>
      </c>
      <c r="F15" s="65">
        <f t="shared" si="13"/>
        <v>0</v>
      </c>
      <c r="G15" s="65">
        <f t="shared" si="13"/>
        <v>0</v>
      </c>
      <c r="H15" s="65">
        <f t="shared" si="13"/>
        <v>0</v>
      </c>
      <c r="I15" s="65">
        <f t="shared" si="13"/>
        <v>0</v>
      </c>
      <c r="J15" s="65">
        <f t="shared" si="13"/>
        <v>0</v>
      </c>
      <c r="K15" s="65">
        <f t="shared" si="13"/>
        <v>0</v>
      </c>
      <c r="L15" s="65">
        <f t="shared" si="1"/>
        <v>0</v>
      </c>
      <c r="M15" s="65">
        <f t="shared" si="2"/>
        <v>0</v>
      </c>
      <c r="N15" s="65">
        <f t="shared" ref="N15:P27" si="14">IFERROR(VLOOKUP($C15&amp;"_"&amp;N$7,Data_TYF,VLOOKUP($A$4,Periode,2,FALSE),FALSE),0)</f>
        <v>0</v>
      </c>
      <c r="O15" s="65">
        <f t="shared" si="14"/>
        <v>0</v>
      </c>
      <c r="P15" s="65">
        <f t="shared" si="14"/>
        <v>0</v>
      </c>
      <c r="Q15" s="56">
        <f t="shared" si="3"/>
        <v>0</v>
      </c>
      <c r="R15" s="65">
        <f t="shared" ref="R15:T27" si="15">IFERROR(VLOOKUP($C15&amp;"_"&amp;R$7,Data_TYF,VLOOKUP($A$4,Periode,2,FALSE),FALSE),0)</f>
        <v>0</v>
      </c>
      <c r="S15" s="65">
        <f t="shared" si="15"/>
        <v>0</v>
      </c>
      <c r="T15" s="65">
        <f t="shared" si="15"/>
        <v>0</v>
      </c>
      <c r="U15" s="56">
        <f t="shared" si="4"/>
        <v>0</v>
      </c>
      <c r="V15" s="65">
        <f t="shared" ref="V15:V27" si="16">IFERROR(VLOOKUP($C15&amp;"_"&amp;V$7,Data_TYF,VLOOKUP($A$4,Periode,2,FALSE),FALSE),0)</f>
        <v>0</v>
      </c>
      <c r="W15" s="65">
        <f t="shared" si="5"/>
        <v>0</v>
      </c>
    </row>
    <row r="16" spans="1:23" x14ac:dyDescent="0.25">
      <c r="A16" s="68" t="s">
        <v>32</v>
      </c>
      <c r="B16" s="68" t="s">
        <v>161</v>
      </c>
      <c r="C16" s="67" t="str">
        <f t="shared" si="12"/>
        <v>FCTYF_EPX_EPX</v>
      </c>
      <c r="D16" s="65">
        <f t="shared" si="13"/>
        <v>25987.688556665835</v>
      </c>
      <c r="E16" s="65">
        <f t="shared" si="13"/>
        <v>222965.3908969154</v>
      </c>
      <c r="F16" s="65">
        <f t="shared" si="13"/>
        <v>29754.277278519061</v>
      </c>
      <c r="G16" s="65">
        <f t="shared" si="13"/>
        <v>5831.3188855506151</v>
      </c>
      <c r="H16" s="65">
        <f t="shared" si="13"/>
        <v>284538.67859269236</v>
      </c>
      <c r="I16" s="65">
        <f t="shared" si="13"/>
        <v>0</v>
      </c>
      <c r="J16" s="65">
        <f t="shared" si="13"/>
        <v>0</v>
      </c>
      <c r="K16" s="65">
        <f t="shared" si="13"/>
        <v>0</v>
      </c>
      <c r="L16" s="65">
        <f t="shared" si="1"/>
        <v>0</v>
      </c>
      <c r="M16" s="65">
        <f t="shared" si="2"/>
        <v>284538.67859269236</v>
      </c>
      <c r="N16" s="65">
        <f t="shared" si="14"/>
        <v>11616.350363411208</v>
      </c>
      <c r="O16" s="65">
        <f t="shared" si="14"/>
        <v>15266.053061150433</v>
      </c>
      <c r="P16" s="65">
        <f t="shared" si="14"/>
        <v>314.04963197134032</v>
      </c>
      <c r="Q16" s="56">
        <f t="shared" si="3"/>
        <v>-2.7381789925584599E-4</v>
      </c>
      <c r="R16" s="65">
        <f t="shared" si="15"/>
        <v>27196.452782715081</v>
      </c>
      <c r="S16" s="65">
        <f t="shared" si="15"/>
        <v>0</v>
      </c>
      <c r="T16" s="65">
        <f t="shared" si="15"/>
        <v>0</v>
      </c>
      <c r="U16" s="56">
        <f t="shared" si="4"/>
        <v>0</v>
      </c>
      <c r="V16" s="65">
        <f t="shared" si="16"/>
        <v>0</v>
      </c>
      <c r="W16" s="65">
        <f t="shared" si="5"/>
        <v>311735.13137540745</v>
      </c>
    </row>
    <row r="17" spans="1:23" x14ac:dyDescent="0.25">
      <c r="A17" s="66" t="s">
        <v>99</v>
      </c>
      <c r="B17" s="66" t="s">
        <v>162</v>
      </c>
      <c r="C17" s="67" t="str">
        <f t="shared" si="12"/>
        <v>FCTYF_EPX_EPXEB</v>
      </c>
      <c r="D17" s="65">
        <f t="shared" si="13"/>
        <v>0</v>
      </c>
      <c r="E17" s="65">
        <f t="shared" si="13"/>
        <v>0</v>
      </c>
      <c r="F17" s="65">
        <f t="shared" si="13"/>
        <v>0</v>
      </c>
      <c r="G17" s="65">
        <f t="shared" si="13"/>
        <v>0</v>
      </c>
      <c r="H17" s="65">
        <f t="shared" si="13"/>
        <v>0</v>
      </c>
      <c r="I17" s="65">
        <f t="shared" si="13"/>
        <v>0</v>
      </c>
      <c r="J17" s="65">
        <f t="shared" si="13"/>
        <v>0</v>
      </c>
      <c r="K17" s="65">
        <f t="shared" si="13"/>
        <v>0</v>
      </c>
      <c r="L17" s="65">
        <f t="shared" si="1"/>
        <v>0</v>
      </c>
      <c r="M17" s="65">
        <f t="shared" si="2"/>
        <v>0</v>
      </c>
      <c r="N17" s="65">
        <f t="shared" si="14"/>
        <v>0</v>
      </c>
      <c r="O17" s="65">
        <f t="shared" si="14"/>
        <v>0</v>
      </c>
      <c r="P17" s="65">
        <f t="shared" si="14"/>
        <v>0</v>
      </c>
      <c r="Q17" s="56">
        <f t="shared" si="3"/>
        <v>0</v>
      </c>
      <c r="R17" s="65">
        <f t="shared" si="15"/>
        <v>0</v>
      </c>
      <c r="S17" s="65">
        <f t="shared" si="15"/>
        <v>0</v>
      </c>
      <c r="T17" s="65">
        <f t="shared" si="15"/>
        <v>0</v>
      </c>
      <c r="U17" s="56">
        <f t="shared" si="4"/>
        <v>0</v>
      </c>
      <c r="V17" s="65">
        <f t="shared" si="16"/>
        <v>0</v>
      </c>
      <c r="W17" s="65">
        <f t="shared" si="5"/>
        <v>0</v>
      </c>
    </row>
    <row r="18" spans="1:23" x14ac:dyDescent="0.25">
      <c r="A18" s="66" t="s">
        <v>163</v>
      </c>
      <c r="B18" s="66" t="s">
        <v>164</v>
      </c>
      <c r="C18" s="67" t="str">
        <f t="shared" si="12"/>
        <v>FCTYF_EPX_EPXRX</v>
      </c>
      <c r="D18" s="65">
        <f t="shared" si="13"/>
        <v>0</v>
      </c>
      <c r="E18" s="65">
        <f t="shared" si="13"/>
        <v>0</v>
      </c>
      <c r="F18" s="65">
        <f t="shared" si="13"/>
        <v>0</v>
      </c>
      <c r="G18" s="65">
        <f t="shared" si="13"/>
        <v>0</v>
      </c>
      <c r="H18" s="65">
        <f t="shared" si="13"/>
        <v>0</v>
      </c>
      <c r="I18" s="65">
        <f t="shared" si="13"/>
        <v>0</v>
      </c>
      <c r="J18" s="65">
        <f t="shared" si="13"/>
        <v>0</v>
      </c>
      <c r="K18" s="65">
        <f t="shared" si="13"/>
        <v>0</v>
      </c>
      <c r="L18" s="65">
        <f t="shared" si="1"/>
        <v>0</v>
      </c>
      <c r="M18" s="65">
        <f t="shared" si="2"/>
        <v>0</v>
      </c>
      <c r="N18" s="65">
        <f t="shared" si="14"/>
        <v>0</v>
      </c>
      <c r="O18" s="65">
        <f t="shared" si="14"/>
        <v>0</v>
      </c>
      <c r="P18" s="65">
        <f t="shared" si="14"/>
        <v>0</v>
      </c>
      <c r="Q18" s="56">
        <f t="shared" si="3"/>
        <v>0</v>
      </c>
      <c r="R18" s="65">
        <f t="shared" si="15"/>
        <v>0</v>
      </c>
      <c r="S18" s="65">
        <f t="shared" si="15"/>
        <v>0</v>
      </c>
      <c r="T18" s="65">
        <f t="shared" si="15"/>
        <v>0</v>
      </c>
      <c r="U18" s="56">
        <f t="shared" si="4"/>
        <v>0</v>
      </c>
      <c r="V18" s="65">
        <f t="shared" si="16"/>
        <v>0</v>
      </c>
      <c r="W18" s="65">
        <f t="shared" si="5"/>
        <v>0</v>
      </c>
    </row>
    <row r="19" spans="1:23" x14ac:dyDescent="0.25">
      <c r="A19" s="66" t="s">
        <v>165</v>
      </c>
      <c r="B19" s="66" t="s">
        <v>166</v>
      </c>
      <c r="C19" s="67" t="str">
        <f t="shared" si="12"/>
        <v>FCTYF_EPX_EPXSB</v>
      </c>
      <c r="D19" s="65">
        <f t="shared" si="13"/>
        <v>0</v>
      </c>
      <c r="E19" s="65">
        <f t="shared" si="13"/>
        <v>0</v>
      </c>
      <c r="F19" s="65">
        <f t="shared" si="13"/>
        <v>0</v>
      </c>
      <c r="G19" s="65">
        <f t="shared" si="13"/>
        <v>0</v>
      </c>
      <c r="H19" s="65">
        <f t="shared" si="13"/>
        <v>0</v>
      </c>
      <c r="I19" s="65">
        <f t="shared" si="13"/>
        <v>0</v>
      </c>
      <c r="J19" s="65">
        <f t="shared" si="13"/>
        <v>0</v>
      </c>
      <c r="K19" s="65">
        <f t="shared" si="13"/>
        <v>0</v>
      </c>
      <c r="L19" s="65">
        <f t="shared" si="1"/>
        <v>0</v>
      </c>
      <c r="M19" s="65">
        <f t="shared" si="2"/>
        <v>0</v>
      </c>
      <c r="N19" s="65">
        <f t="shared" si="14"/>
        <v>0</v>
      </c>
      <c r="O19" s="65">
        <f t="shared" si="14"/>
        <v>0</v>
      </c>
      <c r="P19" s="65">
        <f t="shared" si="14"/>
        <v>0</v>
      </c>
      <c r="Q19" s="56">
        <f t="shared" si="3"/>
        <v>0</v>
      </c>
      <c r="R19" s="65">
        <f t="shared" si="15"/>
        <v>0</v>
      </c>
      <c r="S19" s="65">
        <f t="shared" si="15"/>
        <v>0</v>
      </c>
      <c r="T19" s="65">
        <f t="shared" si="15"/>
        <v>0</v>
      </c>
      <c r="U19" s="56">
        <f t="shared" si="4"/>
        <v>0</v>
      </c>
      <c r="V19" s="65">
        <f t="shared" si="16"/>
        <v>0</v>
      </c>
      <c r="W19" s="65">
        <f t="shared" si="5"/>
        <v>0</v>
      </c>
    </row>
    <row r="20" spans="1:23" x14ac:dyDescent="0.25">
      <c r="A20" s="66" t="s">
        <v>167</v>
      </c>
      <c r="B20" s="66" t="s">
        <v>168</v>
      </c>
      <c r="C20" s="67" t="str">
        <f t="shared" si="12"/>
        <v>FCTYF_EPX_EPXTO</v>
      </c>
      <c r="D20" s="65">
        <f t="shared" si="13"/>
        <v>0</v>
      </c>
      <c r="E20" s="65">
        <f t="shared" si="13"/>
        <v>0</v>
      </c>
      <c r="F20" s="65">
        <f t="shared" si="13"/>
        <v>0</v>
      </c>
      <c r="G20" s="65">
        <f t="shared" si="13"/>
        <v>0</v>
      </c>
      <c r="H20" s="65">
        <f t="shared" si="13"/>
        <v>0</v>
      </c>
      <c r="I20" s="65">
        <f t="shared" si="13"/>
        <v>0</v>
      </c>
      <c r="J20" s="65">
        <f t="shared" si="13"/>
        <v>0</v>
      </c>
      <c r="K20" s="65">
        <f t="shared" si="13"/>
        <v>0</v>
      </c>
      <c r="L20" s="65">
        <f t="shared" si="1"/>
        <v>0</v>
      </c>
      <c r="M20" s="65">
        <f t="shared" si="2"/>
        <v>0</v>
      </c>
      <c r="N20" s="65">
        <f t="shared" si="14"/>
        <v>0</v>
      </c>
      <c r="O20" s="65">
        <f t="shared" si="14"/>
        <v>0</v>
      </c>
      <c r="P20" s="65">
        <f t="shared" si="14"/>
        <v>0</v>
      </c>
      <c r="Q20" s="56">
        <f t="shared" si="3"/>
        <v>0</v>
      </c>
      <c r="R20" s="65">
        <f t="shared" si="15"/>
        <v>0</v>
      </c>
      <c r="S20" s="65">
        <f t="shared" si="15"/>
        <v>0</v>
      </c>
      <c r="T20" s="65">
        <f t="shared" si="15"/>
        <v>0</v>
      </c>
      <c r="U20" s="56">
        <f t="shared" si="4"/>
        <v>0</v>
      </c>
      <c r="V20" s="65">
        <f t="shared" si="16"/>
        <v>0</v>
      </c>
      <c r="W20" s="65">
        <f t="shared" si="5"/>
        <v>0</v>
      </c>
    </row>
    <row r="21" spans="1:23" x14ac:dyDescent="0.25">
      <c r="A21" s="66" t="s">
        <v>169</v>
      </c>
      <c r="B21" s="66" t="s">
        <v>98</v>
      </c>
      <c r="C21" s="67" t="str">
        <f t="shared" si="12"/>
        <v>FCTYF_EPX_EB</v>
      </c>
      <c r="D21" s="65">
        <f t="shared" si="13"/>
        <v>0</v>
      </c>
      <c r="E21" s="65">
        <f t="shared" si="13"/>
        <v>0</v>
      </c>
      <c r="F21" s="65">
        <f t="shared" si="13"/>
        <v>0</v>
      </c>
      <c r="G21" s="65">
        <f t="shared" si="13"/>
        <v>0</v>
      </c>
      <c r="H21" s="65">
        <f t="shared" si="13"/>
        <v>0</v>
      </c>
      <c r="I21" s="65">
        <f t="shared" si="13"/>
        <v>0</v>
      </c>
      <c r="J21" s="65">
        <f t="shared" si="13"/>
        <v>0</v>
      </c>
      <c r="K21" s="65">
        <f t="shared" si="13"/>
        <v>0</v>
      </c>
      <c r="L21" s="65">
        <f t="shared" si="1"/>
        <v>0</v>
      </c>
      <c r="M21" s="65">
        <f t="shared" si="2"/>
        <v>0</v>
      </c>
      <c r="N21" s="65">
        <f t="shared" si="14"/>
        <v>0</v>
      </c>
      <c r="O21" s="65">
        <f t="shared" si="14"/>
        <v>0</v>
      </c>
      <c r="P21" s="65">
        <f t="shared" si="14"/>
        <v>0</v>
      </c>
      <c r="Q21" s="56">
        <f t="shared" si="3"/>
        <v>0</v>
      </c>
      <c r="R21" s="65">
        <f t="shared" si="15"/>
        <v>0</v>
      </c>
      <c r="S21" s="65">
        <f t="shared" si="15"/>
        <v>0</v>
      </c>
      <c r="T21" s="65">
        <f t="shared" si="15"/>
        <v>0</v>
      </c>
      <c r="U21" s="56">
        <f t="shared" si="4"/>
        <v>0</v>
      </c>
      <c r="V21" s="65">
        <f t="shared" si="16"/>
        <v>0</v>
      </c>
      <c r="W21" s="65">
        <f t="shared" si="5"/>
        <v>0</v>
      </c>
    </row>
    <row r="22" spans="1:23" x14ac:dyDescent="0.25">
      <c r="A22" s="66" t="s">
        <v>81</v>
      </c>
      <c r="B22" s="66" t="s">
        <v>80</v>
      </c>
      <c r="C22" s="67" t="str">
        <f t="shared" si="12"/>
        <v>FCTYF_EPX_EN</v>
      </c>
      <c r="D22" s="65">
        <f t="shared" si="13"/>
        <v>0</v>
      </c>
      <c r="E22" s="65">
        <f t="shared" si="13"/>
        <v>0</v>
      </c>
      <c r="F22" s="65">
        <f t="shared" si="13"/>
        <v>0</v>
      </c>
      <c r="G22" s="65">
        <f t="shared" si="13"/>
        <v>0</v>
      </c>
      <c r="H22" s="65">
        <f t="shared" si="13"/>
        <v>0</v>
      </c>
      <c r="I22" s="65">
        <f t="shared" si="13"/>
        <v>0</v>
      </c>
      <c r="J22" s="65">
        <f t="shared" si="13"/>
        <v>0</v>
      </c>
      <c r="K22" s="65">
        <f t="shared" si="13"/>
        <v>0</v>
      </c>
      <c r="L22" s="65">
        <f t="shared" si="1"/>
        <v>0</v>
      </c>
      <c r="M22" s="65">
        <f t="shared" si="2"/>
        <v>0</v>
      </c>
      <c r="N22" s="65">
        <f t="shared" si="14"/>
        <v>0</v>
      </c>
      <c r="O22" s="65">
        <f t="shared" si="14"/>
        <v>0</v>
      </c>
      <c r="P22" s="65">
        <f t="shared" si="14"/>
        <v>0</v>
      </c>
      <c r="Q22" s="56">
        <f t="shared" si="3"/>
        <v>0</v>
      </c>
      <c r="R22" s="65">
        <f t="shared" si="15"/>
        <v>0</v>
      </c>
      <c r="S22" s="65">
        <f t="shared" si="15"/>
        <v>0</v>
      </c>
      <c r="T22" s="65">
        <f t="shared" si="15"/>
        <v>0</v>
      </c>
      <c r="U22" s="56">
        <f t="shared" si="4"/>
        <v>0</v>
      </c>
      <c r="V22" s="65">
        <f t="shared" si="16"/>
        <v>0</v>
      </c>
      <c r="W22" s="65">
        <f t="shared" si="5"/>
        <v>0</v>
      </c>
    </row>
    <row r="23" spans="1:23" x14ac:dyDescent="0.25">
      <c r="A23" s="66" t="s">
        <v>124</v>
      </c>
      <c r="B23" s="66" t="s">
        <v>170</v>
      </c>
      <c r="C23" s="67" t="str">
        <f t="shared" si="12"/>
        <v>FCTYF_EPX_ENML</v>
      </c>
      <c r="D23" s="65">
        <f t="shared" si="13"/>
        <v>0</v>
      </c>
      <c r="E23" s="65">
        <f t="shared" si="13"/>
        <v>0</v>
      </c>
      <c r="F23" s="65">
        <f t="shared" si="13"/>
        <v>0</v>
      </c>
      <c r="G23" s="65">
        <f t="shared" si="13"/>
        <v>0</v>
      </c>
      <c r="H23" s="65">
        <f t="shared" si="13"/>
        <v>0</v>
      </c>
      <c r="I23" s="65">
        <f t="shared" si="13"/>
        <v>0</v>
      </c>
      <c r="J23" s="65">
        <f t="shared" si="13"/>
        <v>0</v>
      </c>
      <c r="K23" s="65">
        <f t="shared" si="13"/>
        <v>0</v>
      </c>
      <c r="L23" s="65">
        <f t="shared" si="1"/>
        <v>0</v>
      </c>
      <c r="M23" s="65">
        <f t="shared" si="2"/>
        <v>0</v>
      </c>
      <c r="N23" s="65">
        <f t="shared" si="14"/>
        <v>0</v>
      </c>
      <c r="O23" s="65">
        <f t="shared" si="14"/>
        <v>0</v>
      </c>
      <c r="P23" s="65">
        <f t="shared" si="14"/>
        <v>0</v>
      </c>
      <c r="Q23" s="56">
        <f t="shared" si="3"/>
        <v>0</v>
      </c>
      <c r="R23" s="65">
        <f t="shared" si="15"/>
        <v>0</v>
      </c>
      <c r="S23" s="65">
        <f t="shared" si="15"/>
        <v>0</v>
      </c>
      <c r="T23" s="65">
        <f t="shared" si="15"/>
        <v>0</v>
      </c>
      <c r="U23" s="56">
        <f t="shared" si="4"/>
        <v>0</v>
      </c>
      <c r="V23" s="65">
        <f t="shared" si="16"/>
        <v>0</v>
      </c>
      <c r="W23" s="65">
        <f t="shared" si="5"/>
        <v>0</v>
      </c>
    </row>
    <row r="24" spans="1:23" x14ac:dyDescent="0.25">
      <c r="A24" s="66" t="s">
        <v>103</v>
      </c>
      <c r="B24" s="66" t="s">
        <v>102</v>
      </c>
      <c r="C24" s="67" t="str">
        <f t="shared" si="12"/>
        <v>FCTYF_EPX_ENPG</v>
      </c>
      <c r="D24" s="65">
        <f t="shared" si="13"/>
        <v>1378.2933492326085</v>
      </c>
      <c r="E24" s="65">
        <f t="shared" si="13"/>
        <v>7573.3278664079116</v>
      </c>
      <c r="F24" s="65">
        <f t="shared" si="13"/>
        <v>4839.6163772552291</v>
      </c>
      <c r="G24" s="65">
        <f t="shared" si="13"/>
        <v>222.40073165298151</v>
      </c>
      <c r="H24" s="65">
        <f t="shared" si="13"/>
        <v>14013.638405161308</v>
      </c>
      <c r="I24" s="65">
        <f t="shared" si="13"/>
        <v>0</v>
      </c>
      <c r="J24" s="65">
        <f t="shared" si="13"/>
        <v>0</v>
      </c>
      <c r="K24" s="65">
        <f t="shared" si="13"/>
        <v>0</v>
      </c>
      <c r="L24" s="65">
        <f t="shared" si="1"/>
        <v>0</v>
      </c>
      <c r="M24" s="65">
        <f t="shared" si="2"/>
        <v>14013.638405161308</v>
      </c>
      <c r="N24" s="65">
        <f t="shared" si="14"/>
        <v>537.66727960201774</v>
      </c>
      <c r="O24" s="65">
        <f t="shared" si="14"/>
        <v>677.97907372588452</v>
      </c>
      <c r="P24" s="65">
        <f t="shared" si="14"/>
        <v>0</v>
      </c>
      <c r="Q24" s="56">
        <f t="shared" si="3"/>
        <v>2.9241829224702087E-5</v>
      </c>
      <c r="R24" s="65">
        <f t="shared" si="15"/>
        <v>1215.6463825697315</v>
      </c>
      <c r="S24" s="65">
        <f t="shared" si="15"/>
        <v>0</v>
      </c>
      <c r="T24" s="65">
        <f t="shared" si="15"/>
        <v>0</v>
      </c>
      <c r="U24" s="56">
        <f t="shared" si="4"/>
        <v>0</v>
      </c>
      <c r="V24" s="65">
        <f t="shared" si="16"/>
        <v>0</v>
      </c>
      <c r="W24" s="65">
        <f t="shared" si="5"/>
        <v>15229.28478773104</v>
      </c>
    </row>
    <row r="25" spans="1:23" x14ac:dyDescent="0.25">
      <c r="A25" s="66" t="s">
        <v>101</v>
      </c>
      <c r="B25" s="66" t="s">
        <v>100</v>
      </c>
      <c r="C25" s="67" t="str">
        <f t="shared" si="12"/>
        <v>FCTYF_EPX_ENRX</v>
      </c>
      <c r="D25" s="65">
        <f t="shared" si="13"/>
        <v>0</v>
      </c>
      <c r="E25" s="65">
        <f t="shared" si="13"/>
        <v>0</v>
      </c>
      <c r="F25" s="65">
        <f t="shared" si="13"/>
        <v>0</v>
      </c>
      <c r="G25" s="65">
        <f t="shared" si="13"/>
        <v>0</v>
      </c>
      <c r="H25" s="65">
        <f t="shared" si="13"/>
        <v>0</v>
      </c>
      <c r="I25" s="65">
        <f t="shared" si="13"/>
        <v>0</v>
      </c>
      <c r="J25" s="65">
        <f t="shared" si="13"/>
        <v>0</v>
      </c>
      <c r="K25" s="65">
        <f t="shared" si="13"/>
        <v>0</v>
      </c>
      <c r="L25" s="65">
        <f t="shared" si="1"/>
        <v>0</v>
      </c>
      <c r="M25" s="65">
        <f t="shared" si="2"/>
        <v>0</v>
      </c>
      <c r="N25" s="65">
        <f t="shared" si="14"/>
        <v>0</v>
      </c>
      <c r="O25" s="65">
        <f t="shared" si="14"/>
        <v>0</v>
      </c>
      <c r="P25" s="65">
        <f t="shared" si="14"/>
        <v>0</v>
      </c>
      <c r="Q25" s="56">
        <f t="shared" si="3"/>
        <v>0</v>
      </c>
      <c r="R25" s="65">
        <f t="shared" si="15"/>
        <v>0</v>
      </c>
      <c r="S25" s="65">
        <f t="shared" si="15"/>
        <v>0</v>
      </c>
      <c r="T25" s="65">
        <f t="shared" si="15"/>
        <v>0</v>
      </c>
      <c r="U25" s="56">
        <f t="shared" si="4"/>
        <v>0</v>
      </c>
      <c r="V25" s="65">
        <f t="shared" si="16"/>
        <v>0</v>
      </c>
      <c r="W25" s="65">
        <f t="shared" si="5"/>
        <v>0</v>
      </c>
    </row>
    <row r="26" spans="1:23" x14ac:dyDescent="0.25">
      <c r="A26" s="66" t="s">
        <v>78</v>
      </c>
      <c r="B26" s="66" t="s">
        <v>77</v>
      </c>
      <c r="C26" s="67" t="str">
        <f t="shared" si="12"/>
        <v>FCTYF_EPX_ENSB</v>
      </c>
      <c r="D26" s="65">
        <f t="shared" si="13"/>
        <v>14157.551058252275</v>
      </c>
      <c r="E26" s="65">
        <f t="shared" si="13"/>
        <v>43312.014235619645</v>
      </c>
      <c r="F26" s="65">
        <f t="shared" si="13"/>
        <v>2830.4309011524065</v>
      </c>
      <c r="G26" s="65">
        <f t="shared" si="13"/>
        <v>1085.6240897867472</v>
      </c>
      <c r="H26" s="65">
        <f t="shared" si="13"/>
        <v>61385.620814171692</v>
      </c>
      <c r="I26" s="65">
        <f t="shared" si="13"/>
        <v>0</v>
      </c>
      <c r="J26" s="65">
        <f t="shared" si="13"/>
        <v>0</v>
      </c>
      <c r="K26" s="65">
        <f t="shared" si="13"/>
        <v>0</v>
      </c>
      <c r="L26" s="65">
        <f t="shared" si="1"/>
        <v>0</v>
      </c>
      <c r="M26" s="65">
        <f t="shared" si="2"/>
        <v>61385.620814171692</v>
      </c>
      <c r="N26" s="65">
        <f t="shared" si="14"/>
        <v>5527.2489538957789</v>
      </c>
      <c r="O26" s="65">
        <f t="shared" si="14"/>
        <v>4822.5634449986646</v>
      </c>
      <c r="P26" s="65">
        <f t="shared" si="14"/>
        <v>24.194291687791019</v>
      </c>
      <c r="Q26" s="56">
        <f t="shared" si="3"/>
        <v>1.3510359035606712E-4</v>
      </c>
      <c r="R26" s="65">
        <f t="shared" si="15"/>
        <v>10374.006825685825</v>
      </c>
      <c r="S26" s="65">
        <f t="shared" si="15"/>
        <v>0</v>
      </c>
      <c r="T26" s="65">
        <f t="shared" si="15"/>
        <v>0</v>
      </c>
      <c r="U26" s="56">
        <f t="shared" si="4"/>
        <v>0</v>
      </c>
      <c r="V26" s="65">
        <f t="shared" si="16"/>
        <v>0</v>
      </c>
      <c r="W26" s="65">
        <f t="shared" si="5"/>
        <v>71759.627639857514</v>
      </c>
    </row>
    <row r="27" spans="1:23" x14ac:dyDescent="0.25">
      <c r="A27" s="66" t="s">
        <v>171</v>
      </c>
      <c r="B27" s="66" t="s">
        <v>172</v>
      </c>
      <c r="C27" s="67" t="str">
        <f t="shared" si="12"/>
        <v>FCTYF_EPX_EU</v>
      </c>
      <c r="D27" s="65">
        <f t="shared" si="13"/>
        <v>0</v>
      </c>
      <c r="E27" s="65">
        <f t="shared" si="13"/>
        <v>0</v>
      </c>
      <c r="F27" s="65">
        <f t="shared" si="13"/>
        <v>0</v>
      </c>
      <c r="G27" s="65">
        <f t="shared" si="13"/>
        <v>0</v>
      </c>
      <c r="H27" s="65">
        <f t="shared" si="13"/>
        <v>0</v>
      </c>
      <c r="I27" s="65">
        <f t="shared" si="13"/>
        <v>0</v>
      </c>
      <c r="J27" s="65">
        <f t="shared" si="13"/>
        <v>0</v>
      </c>
      <c r="K27" s="65">
        <f t="shared" si="13"/>
        <v>0</v>
      </c>
      <c r="L27" s="65">
        <f t="shared" si="1"/>
        <v>0</v>
      </c>
      <c r="M27" s="65">
        <f t="shared" si="2"/>
        <v>0</v>
      </c>
      <c r="N27" s="65">
        <f t="shared" si="14"/>
        <v>0</v>
      </c>
      <c r="O27" s="65">
        <f t="shared" si="14"/>
        <v>0</v>
      </c>
      <c r="P27" s="65">
        <f t="shared" si="14"/>
        <v>0</v>
      </c>
      <c r="Q27" s="56">
        <f t="shared" si="3"/>
        <v>0</v>
      </c>
      <c r="R27" s="65">
        <f t="shared" si="15"/>
        <v>0</v>
      </c>
      <c r="S27" s="65">
        <f t="shared" si="15"/>
        <v>0</v>
      </c>
      <c r="T27" s="65">
        <f t="shared" si="15"/>
        <v>0</v>
      </c>
      <c r="U27" s="56">
        <f t="shared" si="4"/>
        <v>0</v>
      </c>
      <c r="V27" s="65">
        <f t="shared" si="16"/>
        <v>0</v>
      </c>
      <c r="W27" s="65">
        <f t="shared" si="5"/>
        <v>0</v>
      </c>
    </row>
    <row r="28" spans="1:23" x14ac:dyDescent="0.25">
      <c r="A28" s="36" t="s">
        <v>133</v>
      </c>
      <c r="B28" s="36" t="s">
        <v>132</v>
      </c>
      <c r="C28" s="36" t="s">
        <v>500</v>
      </c>
      <c r="D28" s="63">
        <f>IFERROR(VLOOKUP($B28&amp;"-"&amp;D$7,Data_GTYF,VLOOKUP($A$4,Periode,2,FALSE),FALSE),0)</f>
        <v>0</v>
      </c>
      <c r="E28" s="63">
        <f t="shared" ref="E28:K28" si="17">IFERROR(VLOOKUP($B28&amp;"-"&amp;E$7,Intrants_GTYF,VLOOKUP($A$4,Periode,2,FALSE),FALSE),0)</f>
        <v>0</v>
      </c>
      <c r="F28" s="63">
        <f t="shared" si="17"/>
        <v>0</v>
      </c>
      <c r="G28" s="63">
        <f t="shared" si="17"/>
        <v>0</v>
      </c>
      <c r="H28" s="63">
        <f t="shared" si="17"/>
        <v>0</v>
      </c>
      <c r="I28" s="63">
        <f t="shared" si="17"/>
        <v>0</v>
      </c>
      <c r="J28" s="63">
        <f t="shared" si="17"/>
        <v>0</v>
      </c>
      <c r="K28" s="63">
        <f t="shared" si="17"/>
        <v>0</v>
      </c>
      <c r="L28" s="63">
        <f t="shared" si="1"/>
        <v>0</v>
      </c>
      <c r="M28" s="63">
        <f t="shared" si="2"/>
        <v>0</v>
      </c>
      <c r="N28" s="63">
        <f>IFERROR(VLOOKUP($B28&amp;"-"&amp;N$7,Intrants_GTYF,VLOOKUP($A$4,Periode,2,FALSE),FALSE),0)</f>
        <v>0</v>
      </c>
      <c r="O28" s="63">
        <f>IFERROR(VLOOKUP($B28&amp;"-"&amp;O$7,Intrants_GTYF,VLOOKUP($A$4,Periode,2,FALSE),FALSE),0)</f>
        <v>0</v>
      </c>
      <c r="P28" s="63">
        <f>IFERROR(VLOOKUP($B28&amp;"-"&amp;P$7,Intrants_GTYF,VLOOKUP($A$4,Periode,2,FALSE),FALSE),0)</f>
        <v>0</v>
      </c>
      <c r="Q28" s="64">
        <f t="shared" si="3"/>
        <v>0</v>
      </c>
      <c r="R28" s="63">
        <f>IFERROR(VLOOKUP($B28&amp;"-"&amp;R$7,Intrants_GTYF,VLOOKUP($A$4,Periode,2,FALSE),FALSE),0)</f>
        <v>0</v>
      </c>
      <c r="S28" s="63">
        <f>IFERROR(VLOOKUP($B28&amp;"-"&amp;S$7,Intrants_GTYF,VLOOKUP($A$4,Periode,2,FALSE),FALSE),0)</f>
        <v>0</v>
      </c>
      <c r="T28" s="63">
        <f>IFERROR(VLOOKUP($B28&amp;"-"&amp;T$7,Intrants_GTYF,VLOOKUP($A$4,Periode,2,FALSE),FALSE),0)</f>
        <v>0</v>
      </c>
      <c r="U28" s="64">
        <f t="shared" si="4"/>
        <v>0</v>
      </c>
      <c r="V28" s="63">
        <f>IFERROR(VLOOKUP($B28&amp;"-"&amp;V$7,Intrants_GTYF,VLOOKUP($A$4,Periode,2,FALSE),FALSE),0)</f>
        <v>0</v>
      </c>
      <c r="W28" s="63">
        <f t="shared" si="5"/>
        <v>0</v>
      </c>
    </row>
    <row r="29" spans="1:23" x14ac:dyDescent="0.25">
      <c r="A29" s="66" t="s">
        <v>173</v>
      </c>
      <c r="B29" s="66" t="s">
        <v>174</v>
      </c>
      <c r="C29" s="67" t="str">
        <f>UPPER($C$28&amp;"_"&amp;$B29)</f>
        <v>FCTYF_ERO_EOFX</v>
      </c>
      <c r="D29" s="65">
        <f t="shared" ref="D29:K33" si="18">IFERROR(VLOOKUP($C29&amp;"_"&amp;D$7,Data_TYF,VLOOKUP($A$4,Periode,2,FALSE),FALSE),0)</f>
        <v>0</v>
      </c>
      <c r="E29" s="65">
        <f t="shared" si="18"/>
        <v>0</v>
      </c>
      <c r="F29" s="65">
        <f t="shared" si="18"/>
        <v>0</v>
      </c>
      <c r="G29" s="65">
        <f t="shared" si="18"/>
        <v>0</v>
      </c>
      <c r="H29" s="65">
        <f t="shared" si="18"/>
        <v>0</v>
      </c>
      <c r="I29" s="65">
        <f t="shared" si="18"/>
        <v>0</v>
      </c>
      <c r="J29" s="65">
        <f t="shared" si="18"/>
        <v>0</v>
      </c>
      <c r="K29" s="65">
        <f t="shared" si="18"/>
        <v>0</v>
      </c>
      <c r="L29" s="65">
        <f t="shared" si="1"/>
        <v>0</v>
      </c>
      <c r="M29" s="65">
        <f t="shared" si="2"/>
        <v>0</v>
      </c>
      <c r="N29" s="65">
        <f t="shared" ref="N29:P33" si="19">IFERROR(VLOOKUP($C29&amp;"_"&amp;N$7,Data_TYF,VLOOKUP($A$4,Periode,2,FALSE),FALSE),0)</f>
        <v>0</v>
      </c>
      <c r="O29" s="65">
        <f t="shared" si="19"/>
        <v>0</v>
      </c>
      <c r="P29" s="65">
        <f t="shared" si="19"/>
        <v>0</v>
      </c>
      <c r="Q29" s="56">
        <f t="shared" si="3"/>
        <v>0</v>
      </c>
      <c r="R29" s="65">
        <f t="shared" ref="R29:T33" si="20">IFERROR(VLOOKUP($C29&amp;"_"&amp;R$7,Data_TYF,VLOOKUP($A$4,Periode,2,FALSE),FALSE),0)</f>
        <v>0</v>
      </c>
      <c r="S29" s="65">
        <f t="shared" si="20"/>
        <v>0</v>
      </c>
      <c r="T29" s="65">
        <f t="shared" si="20"/>
        <v>0</v>
      </c>
      <c r="U29" s="56">
        <f t="shared" si="4"/>
        <v>0</v>
      </c>
      <c r="V29" s="65">
        <f>IFERROR(VLOOKUP($C29&amp;"_"&amp;V$7,Data_TYF,VLOOKUP($A$4,Periode,2,FALSE),FALSE),0)</f>
        <v>0</v>
      </c>
      <c r="W29" s="65">
        <f t="shared" si="5"/>
        <v>0</v>
      </c>
    </row>
    <row r="30" spans="1:23" x14ac:dyDescent="0.25">
      <c r="A30" s="66" t="s">
        <v>175</v>
      </c>
      <c r="B30" s="66" t="s">
        <v>176</v>
      </c>
      <c r="C30" s="67" t="str">
        <f>UPPER($C$28&amp;"_"&amp;$B30)</f>
        <v>FCTYF_ERO_EOFI</v>
      </c>
      <c r="D30" s="65">
        <f t="shared" si="18"/>
        <v>0</v>
      </c>
      <c r="E30" s="65">
        <f t="shared" si="18"/>
        <v>0</v>
      </c>
      <c r="F30" s="65">
        <f t="shared" si="18"/>
        <v>0</v>
      </c>
      <c r="G30" s="65">
        <f t="shared" si="18"/>
        <v>0</v>
      </c>
      <c r="H30" s="65">
        <f t="shared" si="18"/>
        <v>0</v>
      </c>
      <c r="I30" s="65">
        <f t="shared" si="18"/>
        <v>0</v>
      </c>
      <c r="J30" s="65">
        <f t="shared" si="18"/>
        <v>0</v>
      </c>
      <c r="K30" s="65">
        <f t="shared" si="18"/>
        <v>0</v>
      </c>
      <c r="L30" s="65">
        <f t="shared" si="1"/>
        <v>0</v>
      </c>
      <c r="M30" s="65">
        <f t="shared" si="2"/>
        <v>0</v>
      </c>
      <c r="N30" s="65">
        <f t="shared" si="19"/>
        <v>0</v>
      </c>
      <c r="O30" s="65">
        <f t="shared" si="19"/>
        <v>0</v>
      </c>
      <c r="P30" s="65">
        <f t="shared" si="19"/>
        <v>0</v>
      </c>
      <c r="Q30" s="56">
        <f t="shared" si="3"/>
        <v>0</v>
      </c>
      <c r="R30" s="65">
        <f t="shared" si="20"/>
        <v>0</v>
      </c>
      <c r="S30" s="65">
        <f t="shared" si="20"/>
        <v>0</v>
      </c>
      <c r="T30" s="65">
        <f t="shared" si="20"/>
        <v>0</v>
      </c>
      <c r="U30" s="56">
        <f t="shared" si="4"/>
        <v>0</v>
      </c>
      <c r="V30" s="65">
        <f>IFERROR(VLOOKUP($C30&amp;"_"&amp;V$7,Data_TYF,VLOOKUP($A$4,Periode,2,FALSE),FALSE),0)</f>
        <v>0</v>
      </c>
      <c r="W30" s="65">
        <f t="shared" si="5"/>
        <v>0</v>
      </c>
    </row>
    <row r="31" spans="1:23" x14ac:dyDescent="0.25">
      <c r="A31" s="66" t="s">
        <v>177</v>
      </c>
      <c r="B31" s="66" t="s">
        <v>178</v>
      </c>
      <c r="C31" s="67" t="str">
        <f>UPPER($C$28&amp;"_"&amp;$B31)</f>
        <v>FCTYF_ERO_EOFT</v>
      </c>
      <c r="D31" s="65">
        <f t="shared" si="18"/>
        <v>0</v>
      </c>
      <c r="E31" s="65">
        <f t="shared" si="18"/>
        <v>0</v>
      </c>
      <c r="F31" s="65">
        <f t="shared" si="18"/>
        <v>0</v>
      </c>
      <c r="G31" s="65">
        <f t="shared" si="18"/>
        <v>0</v>
      </c>
      <c r="H31" s="65">
        <f t="shared" si="18"/>
        <v>0</v>
      </c>
      <c r="I31" s="65">
        <f t="shared" si="18"/>
        <v>0</v>
      </c>
      <c r="J31" s="65">
        <f t="shared" si="18"/>
        <v>0</v>
      </c>
      <c r="K31" s="65">
        <f t="shared" si="18"/>
        <v>0</v>
      </c>
      <c r="L31" s="65">
        <f t="shared" si="1"/>
        <v>0</v>
      </c>
      <c r="M31" s="65">
        <f t="shared" si="2"/>
        <v>0</v>
      </c>
      <c r="N31" s="65">
        <f t="shared" si="19"/>
        <v>0</v>
      </c>
      <c r="O31" s="65">
        <f t="shared" si="19"/>
        <v>0</v>
      </c>
      <c r="P31" s="65">
        <f t="shared" si="19"/>
        <v>0</v>
      </c>
      <c r="Q31" s="56">
        <f t="shared" si="3"/>
        <v>0</v>
      </c>
      <c r="R31" s="65">
        <f t="shared" si="20"/>
        <v>0</v>
      </c>
      <c r="S31" s="65">
        <f t="shared" si="20"/>
        <v>0</v>
      </c>
      <c r="T31" s="65">
        <f t="shared" si="20"/>
        <v>0</v>
      </c>
      <c r="U31" s="56">
        <f t="shared" si="4"/>
        <v>0</v>
      </c>
      <c r="V31" s="65">
        <f>IFERROR(VLOOKUP($C31&amp;"_"&amp;V$7,Data_TYF,VLOOKUP($A$4,Periode,2,FALSE),FALSE),0)</f>
        <v>0</v>
      </c>
      <c r="W31" s="65">
        <f t="shared" si="5"/>
        <v>0</v>
      </c>
    </row>
    <row r="32" spans="1:23" x14ac:dyDescent="0.25">
      <c r="A32" s="66" t="s">
        <v>179</v>
      </c>
      <c r="B32" s="66" t="s">
        <v>180</v>
      </c>
      <c r="C32" s="67" t="str">
        <f>UPPER($C$28&amp;"_"&amp;$B32)</f>
        <v>FCTYF_ERO_EOPG</v>
      </c>
      <c r="D32" s="65">
        <f t="shared" si="18"/>
        <v>0</v>
      </c>
      <c r="E32" s="65">
        <f t="shared" si="18"/>
        <v>0</v>
      </c>
      <c r="F32" s="65">
        <f t="shared" si="18"/>
        <v>0</v>
      </c>
      <c r="G32" s="65">
        <f t="shared" si="18"/>
        <v>0</v>
      </c>
      <c r="H32" s="65">
        <f t="shared" si="18"/>
        <v>0</v>
      </c>
      <c r="I32" s="65">
        <f t="shared" si="18"/>
        <v>0</v>
      </c>
      <c r="J32" s="65">
        <f t="shared" si="18"/>
        <v>0</v>
      </c>
      <c r="K32" s="65">
        <f t="shared" si="18"/>
        <v>0</v>
      </c>
      <c r="L32" s="65">
        <f t="shared" si="1"/>
        <v>0</v>
      </c>
      <c r="M32" s="65">
        <f t="shared" si="2"/>
        <v>0</v>
      </c>
      <c r="N32" s="65">
        <f t="shared" si="19"/>
        <v>0</v>
      </c>
      <c r="O32" s="65">
        <f t="shared" si="19"/>
        <v>0</v>
      </c>
      <c r="P32" s="65">
        <f t="shared" si="19"/>
        <v>0</v>
      </c>
      <c r="Q32" s="56">
        <f t="shared" si="3"/>
        <v>0</v>
      </c>
      <c r="R32" s="65">
        <f t="shared" si="20"/>
        <v>0</v>
      </c>
      <c r="S32" s="65">
        <f t="shared" si="20"/>
        <v>0</v>
      </c>
      <c r="T32" s="65">
        <f t="shared" si="20"/>
        <v>0</v>
      </c>
      <c r="U32" s="56">
        <f t="shared" si="4"/>
        <v>0</v>
      </c>
      <c r="V32" s="65">
        <f>IFERROR(VLOOKUP($C32&amp;"_"&amp;V$7,Data_TYF,VLOOKUP($A$4,Periode,2,FALSE),FALSE),0)</f>
        <v>0</v>
      </c>
      <c r="W32" s="65">
        <f t="shared" si="5"/>
        <v>0</v>
      </c>
    </row>
    <row r="33" spans="1:23" x14ac:dyDescent="0.25">
      <c r="A33" s="66" t="s">
        <v>131</v>
      </c>
      <c r="B33" s="66" t="s">
        <v>130</v>
      </c>
      <c r="C33" s="67" t="str">
        <f>UPPER($C$28&amp;"_"&amp;$B33)</f>
        <v>FCTYF_ERO_EORX</v>
      </c>
      <c r="D33" s="65">
        <f t="shared" si="18"/>
        <v>0</v>
      </c>
      <c r="E33" s="65">
        <f t="shared" si="18"/>
        <v>0</v>
      </c>
      <c r="F33" s="65">
        <f t="shared" si="18"/>
        <v>0</v>
      </c>
      <c r="G33" s="65">
        <f t="shared" si="18"/>
        <v>0</v>
      </c>
      <c r="H33" s="65">
        <f t="shared" si="18"/>
        <v>0</v>
      </c>
      <c r="I33" s="65">
        <f t="shared" si="18"/>
        <v>0</v>
      </c>
      <c r="J33" s="65">
        <f t="shared" si="18"/>
        <v>0</v>
      </c>
      <c r="K33" s="65">
        <f t="shared" si="18"/>
        <v>0</v>
      </c>
      <c r="L33" s="65">
        <f t="shared" si="1"/>
        <v>0</v>
      </c>
      <c r="M33" s="65">
        <f t="shared" si="2"/>
        <v>0</v>
      </c>
      <c r="N33" s="65">
        <f t="shared" si="19"/>
        <v>0</v>
      </c>
      <c r="O33" s="65">
        <f t="shared" si="19"/>
        <v>0</v>
      </c>
      <c r="P33" s="65">
        <f t="shared" si="19"/>
        <v>0</v>
      </c>
      <c r="Q33" s="56">
        <f t="shared" si="3"/>
        <v>0</v>
      </c>
      <c r="R33" s="65">
        <f t="shared" si="20"/>
        <v>0</v>
      </c>
      <c r="S33" s="65">
        <f t="shared" si="20"/>
        <v>0</v>
      </c>
      <c r="T33" s="65">
        <f t="shared" si="20"/>
        <v>0</v>
      </c>
      <c r="U33" s="56">
        <f t="shared" si="4"/>
        <v>0</v>
      </c>
      <c r="V33" s="65">
        <f>IFERROR(VLOOKUP($C33&amp;"_"&amp;V$7,Data_TYF,VLOOKUP($A$4,Periode,2,FALSE),FALSE),0)</f>
        <v>0</v>
      </c>
      <c r="W33" s="65">
        <f t="shared" si="5"/>
        <v>0</v>
      </c>
    </row>
    <row r="34" spans="1:23" x14ac:dyDescent="0.25">
      <c r="A34" s="36" t="s">
        <v>28</v>
      </c>
      <c r="B34" s="36" t="s">
        <v>91</v>
      </c>
      <c r="C34" s="36" t="s">
        <v>499</v>
      </c>
      <c r="D34" s="63">
        <f>IFERROR(VLOOKUP($B34&amp;"-"&amp;D$7,Data_GTYF,VLOOKUP($A$4,Periode,2,FALSE),FALSE),0)</f>
        <v>0</v>
      </c>
      <c r="E34" s="63">
        <f t="shared" ref="E34:K34" si="21">IFERROR(VLOOKUP($B34&amp;"-"&amp;E$7,Intrants_GTYF,VLOOKUP($A$4,Periode,2,FALSE),FALSE),0)</f>
        <v>0</v>
      </c>
      <c r="F34" s="63">
        <f t="shared" si="21"/>
        <v>0</v>
      </c>
      <c r="G34" s="63">
        <f t="shared" si="21"/>
        <v>0</v>
      </c>
      <c r="H34" s="63">
        <f t="shared" si="21"/>
        <v>0</v>
      </c>
      <c r="I34" s="63">
        <f t="shared" si="21"/>
        <v>0</v>
      </c>
      <c r="J34" s="63">
        <f t="shared" si="21"/>
        <v>0</v>
      </c>
      <c r="K34" s="63">
        <f t="shared" si="21"/>
        <v>0</v>
      </c>
      <c r="L34" s="63">
        <f t="shared" si="1"/>
        <v>0</v>
      </c>
      <c r="M34" s="63">
        <f t="shared" si="2"/>
        <v>0</v>
      </c>
      <c r="N34" s="63">
        <f>IFERROR(VLOOKUP($B34&amp;"-"&amp;N$7,Intrants_GTYF,VLOOKUP($A$4,Periode,2,FALSE),FALSE),0)</f>
        <v>0</v>
      </c>
      <c r="O34" s="63">
        <f>IFERROR(VLOOKUP($B34&amp;"-"&amp;O$7,Intrants_GTYF,VLOOKUP($A$4,Periode,2,FALSE),FALSE),0)</f>
        <v>0</v>
      </c>
      <c r="P34" s="63">
        <f>IFERROR(VLOOKUP($B34&amp;"-"&amp;P$7,Intrants_GTYF,VLOOKUP($A$4,Periode,2,FALSE),FALSE),0)</f>
        <v>0</v>
      </c>
      <c r="Q34" s="64">
        <f t="shared" si="3"/>
        <v>0</v>
      </c>
      <c r="R34" s="63">
        <f>IFERROR(VLOOKUP($B34&amp;"-"&amp;R$7,Intrants_GTYF,VLOOKUP($A$4,Periode,2,FALSE),FALSE),0)</f>
        <v>0</v>
      </c>
      <c r="S34" s="63">
        <f>IFERROR(VLOOKUP($B34&amp;"-"&amp;S$7,Intrants_GTYF,VLOOKUP($A$4,Periode,2,FALSE),FALSE),0)</f>
        <v>0</v>
      </c>
      <c r="T34" s="63">
        <f>IFERROR(VLOOKUP($B34&amp;"-"&amp;T$7,Intrants_GTYF,VLOOKUP($A$4,Periode,2,FALSE),FALSE),0)</f>
        <v>0</v>
      </c>
      <c r="U34" s="64">
        <f t="shared" si="4"/>
        <v>0</v>
      </c>
      <c r="V34" s="63">
        <f>IFERROR(VLOOKUP($B34&amp;"-"&amp;V$7,Intrants_GTYF,VLOOKUP($A$4,Periode,2,FALSE),FALSE),0)</f>
        <v>0</v>
      </c>
      <c r="W34" s="63">
        <f t="shared" si="5"/>
        <v>0</v>
      </c>
    </row>
    <row r="35" spans="1:23" x14ac:dyDescent="0.25">
      <c r="A35" s="66" t="s">
        <v>181</v>
      </c>
      <c r="B35" s="66" t="s">
        <v>182</v>
      </c>
      <c r="C35" s="67" t="str">
        <f t="shared" ref="C35:C45" si="22">UPPER($C$34&amp;"_"&amp;$B35)</f>
        <v>FCTYF_FT_BJ</v>
      </c>
      <c r="D35" s="65">
        <f t="shared" ref="D35:K45" si="23">IFERROR(VLOOKUP($C35&amp;"_"&amp;D$7,Data_TYF,VLOOKUP($A$4,Periode,2,FALSE),FALSE),0)</f>
        <v>0</v>
      </c>
      <c r="E35" s="65">
        <f t="shared" si="23"/>
        <v>0</v>
      </c>
      <c r="F35" s="65">
        <f t="shared" si="23"/>
        <v>0</v>
      </c>
      <c r="G35" s="65">
        <f t="shared" si="23"/>
        <v>0</v>
      </c>
      <c r="H35" s="65">
        <f t="shared" si="23"/>
        <v>0</v>
      </c>
      <c r="I35" s="65">
        <f t="shared" si="23"/>
        <v>0</v>
      </c>
      <c r="J35" s="65">
        <f t="shared" si="23"/>
        <v>0</v>
      </c>
      <c r="K35" s="65">
        <f t="shared" si="23"/>
        <v>0</v>
      </c>
      <c r="L35" s="65">
        <f t="shared" si="1"/>
        <v>0</v>
      </c>
      <c r="M35" s="65">
        <f t="shared" si="2"/>
        <v>0</v>
      </c>
      <c r="N35" s="65">
        <f t="shared" ref="N35:P45" si="24">IFERROR(VLOOKUP($C35&amp;"_"&amp;N$7,Data_TYF,VLOOKUP($A$4,Periode,2,FALSE),FALSE),0)</f>
        <v>0</v>
      </c>
      <c r="O35" s="65">
        <f t="shared" si="24"/>
        <v>0</v>
      </c>
      <c r="P35" s="65">
        <f t="shared" si="24"/>
        <v>0</v>
      </c>
      <c r="Q35" s="56">
        <f t="shared" si="3"/>
        <v>0</v>
      </c>
      <c r="R35" s="65">
        <f t="shared" ref="R35:T45" si="25">IFERROR(VLOOKUP($C35&amp;"_"&amp;R$7,Data_TYF,VLOOKUP($A$4,Periode,2,FALSE),FALSE),0)</f>
        <v>0</v>
      </c>
      <c r="S35" s="65">
        <f t="shared" si="25"/>
        <v>0</v>
      </c>
      <c r="T35" s="65">
        <f t="shared" si="25"/>
        <v>0</v>
      </c>
      <c r="U35" s="56">
        <f t="shared" si="4"/>
        <v>0</v>
      </c>
      <c r="V35" s="65">
        <f t="shared" ref="V35:V45" si="26">IFERROR(VLOOKUP($C35&amp;"_"&amp;V$7,Data_TYF,VLOOKUP($A$4,Periode,2,FALSE),FALSE),0)</f>
        <v>0</v>
      </c>
      <c r="W35" s="65">
        <f t="shared" si="5"/>
        <v>0</v>
      </c>
    </row>
    <row r="36" spans="1:23" x14ac:dyDescent="0.25">
      <c r="A36" s="66" t="s">
        <v>183</v>
      </c>
      <c r="B36" s="66" t="s">
        <v>184</v>
      </c>
      <c r="C36" s="67" t="str">
        <f t="shared" si="22"/>
        <v>FCTYF_FT_BJFI</v>
      </c>
      <c r="D36" s="65">
        <f t="shared" si="23"/>
        <v>0</v>
      </c>
      <c r="E36" s="65">
        <f t="shared" si="23"/>
        <v>0</v>
      </c>
      <c r="F36" s="65">
        <f t="shared" si="23"/>
        <v>0</v>
      </c>
      <c r="G36" s="65">
        <f t="shared" si="23"/>
        <v>0</v>
      </c>
      <c r="H36" s="65">
        <f t="shared" si="23"/>
        <v>0</v>
      </c>
      <c r="I36" s="65">
        <f t="shared" si="23"/>
        <v>0</v>
      </c>
      <c r="J36" s="65">
        <f t="shared" si="23"/>
        <v>0</v>
      </c>
      <c r="K36" s="65">
        <f t="shared" si="23"/>
        <v>0</v>
      </c>
      <c r="L36" s="65">
        <f t="shared" si="1"/>
        <v>0</v>
      </c>
      <c r="M36" s="65">
        <f t="shared" si="2"/>
        <v>0</v>
      </c>
      <c r="N36" s="65">
        <f t="shared" si="24"/>
        <v>0</v>
      </c>
      <c r="O36" s="65">
        <f t="shared" si="24"/>
        <v>0</v>
      </c>
      <c r="P36" s="65">
        <f t="shared" si="24"/>
        <v>0</v>
      </c>
      <c r="Q36" s="56">
        <f t="shared" si="3"/>
        <v>0</v>
      </c>
      <c r="R36" s="65">
        <f t="shared" si="25"/>
        <v>0</v>
      </c>
      <c r="S36" s="65">
        <f t="shared" si="25"/>
        <v>0</v>
      </c>
      <c r="T36" s="65">
        <f t="shared" si="25"/>
        <v>0</v>
      </c>
      <c r="U36" s="56">
        <f t="shared" si="4"/>
        <v>0</v>
      </c>
      <c r="V36" s="65">
        <f t="shared" si="26"/>
        <v>0</v>
      </c>
      <c r="W36" s="65">
        <f t="shared" si="5"/>
        <v>0</v>
      </c>
    </row>
    <row r="37" spans="1:23" x14ac:dyDescent="0.25">
      <c r="A37" s="66" t="s">
        <v>116</v>
      </c>
      <c r="B37" s="66" t="s">
        <v>115</v>
      </c>
      <c r="C37" s="67" t="str">
        <f t="shared" si="22"/>
        <v>FCTYF_FT_BJFT</v>
      </c>
      <c r="D37" s="65">
        <f t="shared" si="23"/>
        <v>0</v>
      </c>
      <c r="E37" s="65">
        <f t="shared" si="23"/>
        <v>0</v>
      </c>
      <c r="F37" s="65">
        <f t="shared" si="23"/>
        <v>0</v>
      </c>
      <c r="G37" s="65">
        <f t="shared" si="23"/>
        <v>0</v>
      </c>
      <c r="H37" s="65">
        <f t="shared" si="23"/>
        <v>0</v>
      </c>
      <c r="I37" s="65">
        <f t="shared" si="23"/>
        <v>0</v>
      </c>
      <c r="J37" s="65">
        <f t="shared" si="23"/>
        <v>0</v>
      </c>
      <c r="K37" s="65">
        <f t="shared" si="23"/>
        <v>0</v>
      </c>
      <c r="L37" s="65">
        <f t="shared" si="1"/>
        <v>0</v>
      </c>
      <c r="M37" s="65">
        <f t="shared" si="2"/>
        <v>0</v>
      </c>
      <c r="N37" s="65">
        <f t="shared" si="24"/>
        <v>0</v>
      </c>
      <c r="O37" s="65">
        <f t="shared" si="24"/>
        <v>0</v>
      </c>
      <c r="P37" s="65">
        <f t="shared" si="24"/>
        <v>0</v>
      </c>
      <c r="Q37" s="56">
        <f t="shared" si="3"/>
        <v>0</v>
      </c>
      <c r="R37" s="65">
        <f t="shared" si="25"/>
        <v>0</v>
      </c>
      <c r="S37" s="65">
        <f t="shared" si="25"/>
        <v>0</v>
      </c>
      <c r="T37" s="65">
        <f t="shared" si="25"/>
        <v>0</v>
      </c>
      <c r="U37" s="56">
        <f t="shared" si="4"/>
        <v>0</v>
      </c>
      <c r="V37" s="65">
        <f t="shared" si="26"/>
        <v>0</v>
      </c>
      <c r="W37" s="65">
        <f t="shared" si="5"/>
        <v>0</v>
      </c>
    </row>
    <row r="38" spans="1:23" x14ac:dyDescent="0.25">
      <c r="A38" s="66" t="s">
        <v>185</v>
      </c>
      <c r="B38" s="66" t="s">
        <v>186</v>
      </c>
      <c r="C38" s="67" t="str">
        <f t="shared" si="22"/>
        <v>FCTYF_FT_CH</v>
      </c>
      <c r="D38" s="65">
        <f t="shared" si="23"/>
        <v>0</v>
      </c>
      <c r="E38" s="65">
        <f t="shared" si="23"/>
        <v>0</v>
      </c>
      <c r="F38" s="65">
        <f t="shared" si="23"/>
        <v>0</v>
      </c>
      <c r="G38" s="65">
        <f t="shared" si="23"/>
        <v>0</v>
      </c>
      <c r="H38" s="65">
        <f t="shared" si="23"/>
        <v>0</v>
      </c>
      <c r="I38" s="65">
        <f t="shared" si="23"/>
        <v>0</v>
      </c>
      <c r="J38" s="65">
        <f t="shared" si="23"/>
        <v>0</v>
      </c>
      <c r="K38" s="65">
        <f t="shared" si="23"/>
        <v>0</v>
      </c>
      <c r="L38" s="65">
        <f t="shared" si="1"/>
        <v>0</v>
      </c>
      <c r="M38" s="65">
        <f t="shared" si="2"/>
        <v>0</v>
      </c>
      <c r="N38" s="65">
        <f t="shared" si="24"/>
        <v>0</v>
      </c>
      <c r="O38" s="65">
        <f t="shared" si="24"/>
        <v>0</v>
      </c>
      <c r="P38" s="65">
        <f t="shared" si="24"/>
        <v>0</v>
      </c>
      <c r="Q38" s="56">
        <f t="shared" si="3"/>
        <v>0</v>
      </c>
      <c r="R38" s="65">
        <f t="shared" si="25"/>
        <v>0</v>
      </c>
      <c r="S38" s="65">
        <f t="shared" si="25"/>
        <v>0</v>
      </c>
      <c r="T38" s="65">
        <f t="shared" si="25"/>
        <v>0</v>
      </c>
      <c r="U38" s="56">
        <f t="shared" si="4"/>
        <v>0</v>
      </c>
      <c r="V38" s="65">
        <f t="shared" si="26"/>
        <v>0</v>
      </c>
      <c r="W38" s="65">
        <f t="shared" si="5"/>
        <v>0</v>
      </c>
    </row>
    <row r="39" spans="1:23" x14ac:dyDescent="0.25">
      <c r="A39" s="66" t="s">
        <v>187</v>
      </c>
      <c r="B39" s="66" t="s">
        <v>188</v>
      </c>
      <c r="C39" s="67" t="str">
        <f t="shared" si="22"/>
        <v>FCTYF_FT_ES</v>
      </c>
      <c r="D39" s="65">
        <f t="shared" si="23"/>
        <v>0</v>
      </c>
      <c r="E39" s="65">
        <f t="shared" si="23"/>
        <v>0</v>
      </c>
      <c r="F39" s="65">
        <f t="shared" si="23"/>
        <v>0</v>
      </c>
      <c r="G39" s="65">
        <f t="shared" si="23"/>
        <v>0</v>
      </c>
      <c r="H39" s="65">
        <f t="shared" si="23"/>
        <v>0</v>
      </c>
      <c r="I39" s="65">
        <f t="shared" si="23"/>
        <v>0</v>
      </c>
      <c r="J39" s="65">
        <f t="shared" si="23"/>
        <v>0</v>
      </c>
      <c r="K39" s="65">
        <f t="shared" si="23"/>
        <v>0</v>
      </c>
      <c r="L39" s="65">
        <f t="shared" si="1"/>
        <v>0</v>
      </c>
      <c r="M39" s="65">
        <f t="shared" si="2"/>
        <v>0</v>
      </c>
      <c r="N39" s="65">
        <f t="shared" si="24"/>
        <v>0</v>
      </c>
      <c r="O39" s="65">
        <f t="shared" si="24"/>
        <v>0</v>
      </c>
      <c r="P39" s="65">
        <f t="shared" si="24"/>
        <v>0</v>
      </c>
      <c r="Q39" s="56">
        <f t="shared" si="3"/>
        <v>0</v>
      </c>
      <c r="R39" s="65">
        <f t="shared" si="25"/>
        <v>0</v>
      </c>
      <c r="S39" s="65">
        <f t="shared" si="25"/>
        <v>0</v>
      </c>
      <c r="T39" s="65">
        <f t="shared" si="25"/>
        <v>0</v>
      </c>
      <c r="U39" s="56">
        <f t="shared" si="4"/>
        <v>0</v>
      </c>
      <c r="V39" s="65">
        <f t="shared" si="26"/>
        <v>0</v>
      </c>
      <c r="W39" s="65">
        <f t="shared" si="5"/>
        <v>0</v>
      </c>
    </row>
    <row r="40" spans="1:23" x14ac:dyDescent="0.25">
      <c r="A40" s="66" t="s">
        <v>189</v>
      </c>
      <c r="B40" s="66" t="s">
        <v>190</v>
      </c>
      <c r="C40" s="67" t="str">
        <f t="shared" si="22"/>
        <v>FCTYF_FT_ESBJ</v>
      </c>
      <c r="D40" s="65">
        <f t="shared" si="23"/>
        <v>0</v>
      </c>
      <c r="E40" s="65">
        <f t="shared" si="23"/>
        <v>0</v>
      </c>
      <c r="F40" s="65">
        <f t="shared" si="23"/>
        <v>0</v>
      </c>
      <c r="G40" s="65">
        <f t="shared" si="23"/>
        <v>0</v>
      </c>
      <c r="H40" s="65">
        <f t="shared" si="23"/>
        <v>0</v>
      </c>
      <c r="I40" s="65">
        <f t="shared" si="23"/>
        <v>0</v>
      </c>
      <c r="J40" s="65">
        <f t="shared" si="23"/>
        <v>0</v>
      </c>
      <c r="K40" s="65">
        <f t="shared" si="23"/>
        <v>0</v>
      </c>
      <c r="L40" s="65">
        <f t="shared" ref="L40:L71" si="27">I40+J40+K40</f>
        <v>0</v>
      </c>
      <c r="M40" s="65">
        <f t="shared" ref="M40:M71" si="28">H40+L40</f>
        <v>0</v>
      </c>
      <c r="N40" s="65">
        <f t="shared" si="24"/>
        <v>0</v>
      </c>
      <c r="O40" s="65">
        <f t="shared" si="24"/>
        <v>0</v>
      </c>
      <c r="P40" s="65">
        <f t="shared" si="24"/>
        <v>0</v>
      </c>
      <c r="Q40" s="56">
        <f t="shared" ref="Q40:Q71" si="29">R40-N40-O40-P40</f>
        <v>0</v>
      </c>
      <c r="R40" s="65">
        <f t="shared" si="25"/>
        <v>0</v>
      </c>
      <c r="S40" s="65">
        <f t="shared" si="25"/>
        <v>0</v>
      </c>
      <c r="T40" s="65">
        <f t="shared" si="25"/>
        <v>0</v>
      </c>
      <c r="U40" s="56">
        <f t="shared" ref="U40:U71" si="30">V40-S40-T40</f>
        <v>0</v>
      </c>
      <c r="V40" s="65">
        <f t="shared" si="26"/>
        <v>0</v>
      </c>
      <c r="W40" s="65">
        <f t="shared" ref="W40:W71" si="31">V40+R40+M40</f>
        <v>0</v>
      </c>
    </row>
    <row r="41" spans="1:23" x14ac:dyDescent="0.25">
      <c r="A41" s="66" t="s">
        <v>191</v>
      </c>
      <c r="B41" s="66" t="s">
        <v>192</v>
      </c>
      <c r="C41" s="67" t="str">
        <f t="shared" si="22"/>
        <v>FCTYF_FT_ESFX</v>
      </c>
      <c r="D41" s="65">
        <f t="shared" si="23"/>
        <v>0</v>
      </c>
      <c r="E41" s="65">
        <f t="shared" si="23"/>
        <v>0</v>
      </c>
      <c r="F41" s="65">
        <f t="shared" si="23"/>
        <v>0</v>
      </c>
      <c r="G41" s="65">
        <f t="shared" si="23"/>
        <v>0</v>
      </c>
      <c r="H41" s="65">
        <f t="shared" si="23"/>
        <v>0</v>
      </c>
      <c r="I41" s="65">
        <f t="shared" si="23"/>
        <v>0</v>
      </c>
      <c r="J41" s="65">
        <f t="shared" si="23"/>
        <v>0</v>
      </c>
      <c r="K41" s="65">
        <f t="shared" si="23"/>
        <v>0</v>
      </c>
      <c r="L41" s="65">
        <f t="shared" si="27"/>
        <v>0</v>
      </c>
      <c r="M41" s="65">
        <f t="shared" si="28"/>
        <v>0</v>
      </c>
      <c r="N41" s="65">
        <f t="shared" si="24"/>
        <v>0</v>
      </c>
      <c r="O41" s="65">
        <f t="shared" si="24"/>
        <v>0</v>
      </c>
      <c r="P41" s="65">
        <f t="shared" si="24"/>
        <v>0</v>
      </c>
      <c r="Q41" s="56">
        <f t="shared" si="29"/>
        <v>0</v>
      </c>
      <c r="R41" s="65">
        <f t="shared" si="25"/>
        <v>0</v>
      </c>
      <c r="S41" s="65">
        <f t="shared" si="25"/>
        <v>0</v>
      </c>
      <c r="T41" s="65">
        <f t="shared" si="25"/>
        <v>0</v>
      </c>
      <c r="U41" s="56">
        <f t="shared" si="30"/>
        <v>0</v>
      </c>
      <c r="V41" s="65">
        <f t="shared" si="26"/>
        <v>0</v>
      </c>
      <c r="W41" s="65">
        <f t="shared" si="31"/>
        <v>0</v>
      </c>
    </row>
    <row r="42" spans="1:23" x14ac:dyDescent="0.25">
      <c r="A42" s="66" t="s">
        <v>90</v>
      </c>
      <c r="B42" s="66" t="s">
        <v>89</v>
      </c>
      <c r="C42" s="67" t="str">
        <f t="shared" si="22"/>
        <v>FCTYF_FT_ESFI</v>
      </c>
      <c r="D42" s="65">
        <f t="shared" si="23"/>
        <v>0</v>
      </c>
      <c r="E42" s="65">
        <f t="shared" si="23"/>
        <v>0</v>
      </c>
      <c r="F42" s="65">
        <f t="shared" si="23"/>
        <v>0</v>
      </c>
      <c r="G42" s="65">
        <f t="shared" si="23"/>
        <v>0</v>
      </c>
      <c r="H42" s="65">
        <f t="shared" si="23"/>
        <v>0</v>
      </c>
      <c r="I42" s="65">
        <f t="shared" si="23"/>
        <v>0</v>
      </c>
      <c r="J42" s="65">
        <f t="shared" si="23"/>
        <v>0</v>
      </c>
      <c r="K42" s="65">
        <f t="shared" si="23"/>
        <v>0</v>
      </c>
      <c r="L42" s="65">
        <f t="shared" si="27"/>
        <v>0</v>
      </c>
      <c r="M42" s="65">
        <f t="shared" si="28"/>
        <v>0</v>
      </c>
      <c r="N42" s="65">
        <f t="shared" si="24"/>
        <v>0</v>
      </c>
      <c r="O42" s="65">
        <f t="shared" si="24"/>
        <v>0</v>
      </c>
      <c r="P42" s="65">
        <f t="shared" si="24"/>
        <v>0</v>
      </c>
      <c r="Q42" s="56">
        <f t="shared" si="29"/>
        <v>0</v>
      </c>
      <c r="R42" s="65">
        <f t="shared" si="25"/>
        <v>0</v>
      </c>
      <c r="S42" s="65">
        <f t="shared" si="25"/>
        <v>0</v>
      </c>
      <c r="T42" s="65">
        <f t="shared" si="25"/>
        <v>0</v>
      </c>
      <c r="U42" s="56">
        <f t="shared" si="30"/>
        <v>0</v>
      </c>
      <c r="V42" s="65">
        <f t="shared" si="26"/>
        <v>0</v>
      </c>
      <c r="W42" s="65">
        <f t="shared" si="31"/>
        <v>0</v>
      </c>
    </row>
    <row r="43" spans="1:23" x14ac:dyDescent="0.25">
      <c r="A43" s="66" t="s">
        <v>193</v>
      </c>
      <c r="B43" s="66" t="s">
        <v>194</v>
      </c>
      <c r="C43" s="67" t="str">
        <f t="shared" si="22"/>
        <v>FCTYF_FT_ESFN</v>
      </c>
      <c r="D43" s="65">
        <f t="shared" si="23"/>
        <v>0</v>
      </c>
      <c r="E43" s="65">
        <f t="shared" si="23"/>
        <v>0</v>
      </c>
      <c r="F43" s="65">
        <f t="shared" si="23"/>
        <v>0</v>
      </c>
      <c r="G43" s="65">
        <f t="shared" si="23"/>
        <v>0</v>
      </c>
      <c r="H43" s="65">
        <f t="shared" si="23"/>
        <v>0</v>
      </c>
      <c r="I43" s="65">
        <f t="shared" si="23"/>
        <v>0</v>
      </c>
      <c r="J43" s="65">
        <f t="shared" si="23"/>
        <v>0</v>
      </c>
      <c r="K43" s="65">
        <f t="shared" si="23"/>
        <v>0</v>
      </c>
      <c r="L43" s="65">
        <f t="shared" si="27"/>
        <v>0</v>
      </c>
      <c r="M43" s="65">
        <f t="shared" si="28"/>
        <v>0</v>
      </c>
      <c r="N43" s="65">
        <f t="shared" si="24"/>
        <v>0</v>
      </c>
      <c r="O43" s="65">
        <f t="shared" si="24"/>
        <v>0</v>
      </c>
      <c r="P43" s="65">
        <f t="shared" si="24"/>
        <v>0</v>
      </c>
      <c r="Q43" s="56">
        <f t="shared" si="29"/>
        <v>0</v>
      </c>
      <c r="R43" s="65">
        <f t="shared" si="25"/>
        <v>0</v>
      </c>
      <c r="S43" s="65">
        <f t="shared" si="25"/>
        <v>0</v>
      </c>
      <c r="T43" s="65">
        <f t="shared" si="25"/>
        <v>0</v>
      </c>
      <c r="U43" s="56">
        <f t="shared" si="30"/>
        <v>0</v>
      </c>
      <c r="V43" s="65">
        <f t="shared" si="26"/>
        <v>0</v>
      </c>
      <c r="W43" s="65">
        <f t="shared" si="31"/>
        <v>0</v>
      </c>
    </row>
    <row r="44" spans="1:23" x14ac:dyDescent="0.25">
      <c r="A44" s="66" t="s">
        <v>195</v>
      </c>
      <c r="B44" s="66" t="s">
        <v>196</v>
      </c>
      <c r="C44" s="67" t="str">
        <f t="shared" si="22"/>
        <v>FCTYF_FT_ESFT</v>
      </c>
      <c r="D44" s="65">
        <f t="shared" si="23"/>
        <v>0</v>
      </c>
      <c r="E44" s="65">
        <f t="shared" si="23"/>
        <v>0</v>
      </c>
      <c r="F44" s="65">
        <f t="shared" si="23"/>
        <v>0</v>
      </c>
      <c r="G44" s="65">
        <f t="shared" si="23"/>
        <v>0</v>
      </c>
      <c r="H44" s="65">
        <f t="shared" si="23"/>
        <v>0</v>
      </c>
      <c r="I44" s="65">
        <f t="shared" si="23"/>
        <v>0</v>
      </c>
      <c r="J44" s="65">
        <f t="shared" si="23"/>
        <v>0</v>
      </c>
      <c r="K44" s="65">
        <f t="shared" si="23"/>
        <v>0</v>
      </c>
      <c r="L44" s="65">
        <f t="shared" si="27"/>
        <v>0</v>
      </c>
      <c r="M44" s="65">
        <f t="shared" si="28"/>
        <v>0</v>
      </c>
      <c r="N44" s="65">
        <f t="shared" si="24"/>
        <v>0</v>
      </c>
      <c r="O44" s="65">
        <f t="shared" si="24"/>
        <v>0</v>
      </c>
      <c r="P44" s="65">
        <f t="shared" si="24"/>
        <v>0</v>
      </c>
      <c r="Q44" s="56">
        <f t="shared" si="29"/>
        <v>0</v>
      </c>
      <c r="R44" s="65">
        <f t="shared" si="25"/>
        <v>0</v>
      </c>
      <c r="S44" s="65">
        <f t="shared" si="25"/>
        <v>0</v>
      </c>
      <c r="T44" s="65">
        <f t="shared" si="25"/>
        <v>0</v>
      </c>
      <c r="U44" s="56">
        <f t="shared" si="30"/>
        <v>0</v>
      </c>
      <c r="V44" s="65">
        <f t="shared" si="26"/>
        <v>0</v>
      </c>
      <c r="W44" s="65">
        <f t="shared" si="31"/>
        <v>0</v>
      </c>
    </row>
    <row r="45" spans="1:23" x14ac:dyDescent="0.25">
      <c r="A45" s="66" t="s">
        <v>197</v>
      </c>
      <c r="B45" s="66" t="s">
        <v>198</v>
      </c>
      <c r="C45" s="67" t="str">
        <f t="shared" si="22"/>
        <v>FCTYF_FT_ESHG</v>
      </c>
      <c r="D45" s="65">
        <f t="shared" si="23"/>
        <v>0</v>
      </c>
      <c r="E45" s="65">
        <f t="shared" si="23"/>
        <v>0</v>
      </c>
      <c r="F45" s="65">
        <f t="shared" si="23"/>
        <v>0</v>
      </c>
      <c r="G45" s="65">
        <f t="shared" si="23"/>
        <v>0</v>
      </c>
      <c r="H45" s="65">
        <f t="shared" si="23"/>
        <v>0</v>
      </c>
      <c r="I45" s="65">
        <f t="shared" si="23"/>
        <v>0</v>
      </c>
      <c r="J45" s="65">
        <f t="shared" si="23"/>
        <v>0</v>
      </c>
      <c r="K45" s="65">
        <f t="shared" si="23"/>
        <v>0</v>
      </c>
      <c r="L45" s="65">
        <f t="shared" si="27"/>
        <v>0</v>
      </c>
      <c r="M45" s="65">
        <f t="shared" si="28"/>
        <v>0</v>
      </c>
      <c r="N45" s="65">
        <f t="shared" si="24"/>
        <v>0</v>
      </c>
      <c r="O45" s="65">
        <f t="shared" si="24"/>
        <v>0</v>
      </c>
      <c r="P45" s="65">
        <f t="shared" si="24"/>
        <v>0</v>
      </c>
      <c r="Q45" s="56">
        <f t="shared" si="29"/>
        <v>0</v>
      </c>
      <c r="R45" s="65">
        <f t="shared" si="25"/>
        <v>0</v>
      </c>
      <c r="S45" s="65">
        <f t="shared" si="25"/>
        <v>0</v>
      </c>
      <c r="T45" s="65">
        <f t="shared" si="25"/>
        <v>0</v>
      </c>
      <c r="U45" s="56">
        <f t="shared" si="30"/>
        <v>0</v>
      </c>
      <c r="V45" s="65">
        <f t="shared" si="26"/>
        <v>0</v>
      </c>
      <c r="W45" s="65">
        <f t="shared" si="31"/>
        <v>0</v>
      </c>
    </row>
    <row r="46" spans="1:23" x14ac:dyDescent="0.25">
      <c r="A46" s="36" t="s">
        <v>29</v>
      </c>
      <c r="B46" s="36" t="s">
        <v>119</v>
      </c>
      <c r="C46" s="36" t="s">
        <v>809</v>
      </c>
      <c r="D46" s="63">
        <f>IFERROR(VLOOKUP($B46&amp;"-"&amp;D$7,Data_GTYF,VLOOKUP($A$4,Periode,2,FALSE),FALSE),0)</f>
        <v>0</v>
      </c>
      <c r="E46" s="63">
        <f t="shared" ref="E46:K46" si="32">IFERROR(VLOOKUP($B46&amp;"-"&amp;E$7,Intrants_GTYF,VLOOKUP($A$4,Periode,2,FALSE),FALSE),0)</f>
        <v>0</v>
      </c>
      <c r="F46" s="63">
        <f t="shared" si="32"/>
        <v>0</v>
      </c>
      <c r="G46" s="63">
        <f t="shared" si="32"/>
        <v>0</v>
      </c>
      <c r="H46" s="63">
        <f t="shared" si="32"/>
        <v>0</v>
      </c>
      <c r="I46" s="63">
        <f t="shared" si="32"/>
        <v>0</v>
      </c>
      <c r="J46" s="63">
        <f t="shared" si="32"/>
        <v>0</v>
      </c>
      <c r="K46" s="63">
        <f t="shared" si="32"/>
        <v>0</v>
      </c>
      <c r="L46" s="63">
        <f t="shared" si="27"/>
        <v>0</v>
      </c>
      <c r="M46" s="63">
        <f t="shared" si="28"/>
        <v>0</v>
      </c>
      <c r="N46" s="63">
        <f>IFERROR(VLOOKUP($B46&amp;"-"&amp;N$7,Intrants_GTYF,VLOOKUP($A$4,Periode,2,FALSE),FALSE),0)</f>
        <v>0</v>
      </c>
      <c r="O46" s="63">
        <f>IFERROR(VLOOKUP($B46&amp;"-"&amp;O$7,Intrants_GTYF,VLOOKUP($A$4,Periode,2,FALSE),FALSE),0)</f>
        <v>0</v>
      </c>
      <c r="P46" s="63">
        <f>IFERROR(VLOOKUP($B46&amp;"-"&amp;P$7,Intrants_GTYF,VLOOKUP($A$4,Periode,2,FALSE),FALSE),0)</f>
        <v>0</v>
      </c>
      <c r="Q46" s="64">
        <f t="shared" si="29"/>
        <v>0</v>
      </c>
      <c r="R46" s="63">
        <f>IFERROR(VLOOKUP($B46&amp;"-"&amp;R$7,Intrants_GTYF,VLOOKUP($A$4,Periode,2,FALSE),FALSE),0)</f>
        <v>0</v>
      </c>
      <c r="S46" s="63">
        <f>IFERROR(VLOOKUP($B46&amp;"-"&amp;S$7,Intrants_GTYF,VLOOKUP($A$4,Periode,2,FALSE),FALSE),0)</f>
        <v>0</v>
      </c>
      <c r="T46" s="63">
        <f>IFERROR(VLOOKUP($B46&amp;"-"&amp;T$7,Intrants_GTYF,VLOOKUP($A$4,Periode,2,FALSE),FALSE),0)</f>
        <v>0</v>
      </c>
      <c r="U46" s="64">
        <f t="shared" si="30"/>
        <v>0</v>
      </c>
      <c r="V46" s="63">
        <f>IFERROR(VLOOKUP($B46&amp;"-"&amp;V$7,Intrants_GTYF,VLOOKUP($A$4,Periode,2,FALSE),FALSE),0)</f>
        <v>0</v>
      </c>
      <c r="W46" s="63">
        <f t="shared" si="31"/>
        <v>0</v>
      </c>
    </row>
    <row r="47" spans="1:23" x14ac:dyDescent="0.25">
      <c r="A47" s="66" t="s">
        <v>118</v>
      </c>
      <c r="B47" s="66" t="s">
        <v>117</v>
      </c>
      <c r="C47" s="67" t="str">
        <f>UPPER($C$46&amp;"_"&amp;$B47)</f>
        <v>FCTYF_FT_R_BJRX</v>
      </c>
      <c r="D47" s="65">
        <f t="shared" ref="D47:K50" si="33">IFERROR(VLOOKUP($C47&amp;"_"&amp;D$7,Data_TYF,VLOOKUP($A$4,Periode,2,FALSE),FALSE),0)</f>
        <v>0</v>
      </c>
      <c r="E47" s="65">
        <f t="shared" si="33"/>
        <v>0</v>
      </c>
      <c r="F47" s="65">
        <f t="shared" si="33"/>
        <v>0</v>
      </c>
      <c r="G47" s="65">
        <f t="shared" si="33"/>
        <v>0</v>
      </c>
      <c r="H47" s="65">
        <f t="shared" si="33"/>
        <v>0</v>
      </c>
      <c r="I47" s="65">
        <f t="shared" si="33"/>
        <v>0</v>
      </c>
      <c r="J47" s="65">
        <f t="shared" si="33"/>
        <v>0</v>
      </c>
      <c r="K47" s="65">
        <f t="shared" si="33"/>
        <v>0</v>
      </c>
      <c r="L47" s="65">
        <f t="shared" si="27"/>
        <v>0</v>
      </c>
      <c r="M47" s="65">
        <f t="shared" si="28"/>
        <v>0</v>
      </c>
      <c r="N47" s="65">
        <f t="shared" ref="N47:P50" si="34">IFERROR(VLOOKUP($C47&amp;"_"&amp;N$7,Data_TYF,VLOOKUP($A$4,Periode,2,FALSE),FALSE),0)</f>
        <v>0</v>
      </c>
      <c r="O47" s="65">
        <f t="shared" si="34"/>
        <v>0</v>
      </c>
      <c r="P47" s="65">
        <f t="shared" si="34"/>
        <v>0</v>
      </c>
      <c r="Q47" s="56">
        <f t="shared" si="29"/>
        <v>0</v>
      </c>
      <c r="R47" s="65">
        <f t="shared" ref="R47:T50" si="35">IFERROR(VLOOKUP($C47&amp;"_"&amp;R$7,Data_TYF,VLOOKUP($A$4,Periode,2,FALSE),FALSE),0)</f>
        <v>0</v>
      </c>
      <c r="S47" s="65">
        <f t="shared" si="35"/>
        <v>0</v>
      </c>
      <c r="T47" s="65">
        <f t="shared" si="35"/>
        <v>0</v>
      </c>
      <c r="U47" s="56">
        <f t="shared" si="30"/>
        <v>0</v>
      </c>
      <c r="V47" s="65">
        <f>IFERROR(VLOOKUP($C47&amp;"_"&amp;V$7,Data_TYF,VLOOKUP($A$4,Periode,2,FALSE),FALSE),0)</f>
        <v>0</v>
      </c>
      <c r="W47" s="65">
        <f t="shared" si="31"/>
        <v>0</v>
      </c>
    </row>
    <row r="48" spans="1:23" x14ac:dyDescent="0.25">
      <c r="A48" s="66" t="s">
        <v>199</v>
      </c>
      <c r="B48" s="66" t="s">
        <v>200</v>
      </c>
      <c r="C48" s="67" t="str">
        <f>UPPER($C$46&amp;"_"&amp;$B48)</f>
        <v>FCTYF_FT_R_ESRX</v>
      </c>
      <c r="D48" s="65">
        <f t="shared" si="33"/>
        <v>0</v>
      </c>
      <c r="E48" s="65">
        <f t="shared" si="33"/>
        <v>0</v>
      </c>
      <c r="F48" s="65">
        <f t="shared" si="33"/>
        <v>0</v>
      </c>
      <c r="G48" s="65">
        <f t="shared" si="33"/>
        <v>0</v>
      </c>
      <c r="H48" s="65">
        <f t="shared" si="33"/>
        <v>0</v>
      </c>
      <c r="I48" s="65">
        <f t="shared" si="33"/>
        <v>0</v>
      </c>
      <c r="J48" s="65">
        <f t="shared" si="33"/>
        <v>0</v>
      </c>
      <c r="K48" s="65">
        <f t="shared" si="33"/>
        <v>0</v>
      </c>
      <c r="L48" s="65">
        <f t="shared" si="27"/>
        <v>0</v>
      </c>
      <c r="M48" s="65">
        <f t="shared" si="28"/>
        <v>0</v>
      </c>
      <c r="N48" s="65">
        <f t="shared" si="34"/>
        <v>0</v>
      </c>
      <c r="O48" s="65">
        <f t="shared" si="34"/>
        <v>0</v>
      </c>
      <c r="P48" s="65">
        <f t="shared" si="34"/>
        <v>0</v>
      </c>
      <c r="Q48" s="56">
        <f t="shared" si="29"/>
        <v>0</v>
      </c>
      <c r="R48" s="65">
        <f t="shared" si="35"/>
        <v>0</v>
      </c>
      <c r="S48" s="65">
        <f t="shared" si="35"/>
        <v>0</v>
      </c>
      <c r="T48" s="65">
        <f t="shared" si="35"/>
        <v>0</v>
      </c>
      <c r="U48" s="56">
        <f t="shared" si="30"/>
        <v>0</v>
      </c>
      <c r="V48" s="65">
        <f>IFERROR(VLOOKUP($C48&amp;"_"&amp;V$7,Data_TYF,VLOOKUP($A$4,Periode,2,FALSE),FALSE),0)</f>
        <v>0</v>
      </c>
      <c r="W48" s="65">
        <f t="shared" si="31"/>
        <v>0</v>
      </c>
    </row>
    <row r="49" spans="1:23" x14ac:dyDescent="0.25">
      <c r="A49" s="66" t="s">
        <v>201</v>
      </c>
      <c r="B49" s="66" t="s">
        <v>202</v>
      </c>
      <c r="C49" s="67" t="str">
        <f>UPPER($C$46&amp;"_"&amp;$B49)</f>
        <v>FCTYF_FT_R_SBBJ</v>
      </c>
      <c r="D49" s="65">
        <f t="shared" si="33"/>
        <v>0</v>
      </c>
      <c r="E49" s="65">
        <f t="shared" si="33"/>
        <v>0</v>
      </c>
      <c r="F49" s="65">
        <f t="shared" si="33"/>
        <v>0</v>
      </c>
      <c r="G49" s="65">
        <f t="shared" si="33"/>
        <v>0</v>
      </c>
      <c r="H49" s="65">
        <f t="shared" si="33"/>
        <v>0</v>
      </c>
      <c r="I49" s="65">
        <f t="shared" si="33"/>
        <v>0</v>
      </c>
      <c r="J49" s="65">
        <f t="shared" si="33"/>
        <v>0</v>
      </c>
      <c r="K49" s="65">
        <f t="shared" si="33"/>
        <v>0</v>
      </c>
      <c r="L49" s="65">
        <f t="shared" si="27"/>
        <v>0</v>
      </c>
      <c r="M49" s="65">
        <f t="shared" si="28"/>
        <v>0</v>
      </c>
      <c r="N49" s="65">
        <f t="shared" si="34"/>
        <v>0</v>
      </c>
      <c r="O49" s="65">
        <f t="shared" si="34"/>
        <v>0</v>
      </c>
      <c r="P49" s="65">
        <f t="shared" si="34"/>
        <v>0</v>
      </c>
      <c r="Q49" s="56">
        <f t="shared" si="29"/>
        <v>0</v>
      </c>
      <c r="R49" s="65">
        <f t="shared" si="35"/>
        <v>0</v>
      </c>
      <c r="S49" s="65">
        <f t="shared" si="35"/>
        <v>0</v>
      </c>
      <c r="T49" s="65">
        <f t="shared" si="35"/>
        <v>0</v>
      </c>
      <c r="U49" s="56">
        <f t="shared" si="30"/>
        <v>0</v>
      </c>
      <c r="V49" s="65">
        <f>IFERROR(VLOOKUP($C49&amp;"_"&amp;V$7,Data_TYF,VLOOKUP($A$4,Periode,2,FALSE),FALSE),0)</f>
        <v>0</v>
      </c>
      <c r="W49" s="65">
        <f t="shared" si="31"/>
        <v>0</v>
      </c>
    </row>
    <row r="50" spans="1:23" x14ac:dyDescent="0.25">
      <c r="A50" s="66" t="s">
        <v>203</v>
      </c>
      <c r="B50" s="66" t="s">
        <v>204</v>
      </c>
      <c r="C50" s="67" t="str">
        <f>UPPER($C$46&amp;"_"&amp;$B50)</f>
        <v>FCTYF_FT_R_SBFT</v>
      </c>
      <c r="D50" s="65">
        <f t="shared" si="33"/>
        <v>0</v>
      </c>
      <c r="E50" s="65">
        <f t="shared" si="33"/>
        <v>0</v>
      </c>
      <c r="F50" s="65">
        <f t="shared" si="33"/>
        <v>0</v>
      </c>
      <c r="G50" s="65">
        <f t="shared" si="33"/>
        <v>0</v>
      </c>
      <c r="H50" s="65">
        <f t="shared" si="33"/>
        <v>0</v>
      </c>
      <c r="I50" s="65">
        <f t="shared" si="33"/>
        <v>0</v>
      </c>
      <c r="J50" s="65">
        <f t="shared" si="33"/>
        <v>0</v>
      </c>
      <c r="K50" s="65">
        <f t="shared" si="33"/>
        <v>0</v>
      </c>
      <c r="L50" s="65">
        <f t="shared" si="27"/>
        <v>0</v>
      </c>
      <c r="M50" s="65">
        <f t="shared" si="28"/>
        <v>0</v>
      </c>
      <c r="N50" s="65">
        <f t="shared" si="34"/>
        <v>0</v>
      </c>
      <c r="O50" s="65">
        <f t="shared" si="34"/>
        <v>0</v>
      </c>
      <c r="P50" s="65">
        <f t="shared" si="34"/>
        <v>0</v>
      </c>
      <c r="Q50" s="56">
        <f t="shared" si="29"/>
        <v>0</v>
      </c>
      <c r="R50" s="65">
        <f t="shared" si="35"/>
        <v>0</v>
      </c>
      <c r="S50" s="65">
        <f t="shared" si="35"/>
        <v>0</v>
      </c>
      <c r="T50" s="65">
        <f t="shared" si="35"/>
        <v>0</v>
      </c>
      <c r="U50" s="56">
        <f t="shared" si="30"/>
        <v>0</v>
      </c>
      <c r="V50" s="65">
        <f>IFERROR(VLOOKUP($C50&amp;"_"&amp;V$7,Data_TYF,VLOOKUP($A$4,Periode,2,FALSE),FALSE),0)</f>
        <v>0</v>
      </c>
      <c r="W50" s="65">
        <f t="shared" si="31"/>
        <v>0</v>
      </c>
    </row>
    <row r="51" spans="1:23" x14ac:dyDescent="0.25">
      <c r="A51" s="36" t="s">
        <v>31</v>
      </c>
      <c r="B51" s="36" t="s">
        <v>97</v>
      </c>
      <c r="C51" s="36" t="s">
        <v>498</v>
      </c>
      <c r="D51" s="63">
        <f>IFERROR(VLOOKUP($B51&amp;"-"&amp;D$7,Data_GTYF,VLOOKUP($A$4,Periode,2,FALSE),FALSE),0)</f>
        <v>0</v>
      </c>
      <c r="E51" s="63">
        <f t="shared" ref="E51:K51" si="36">IFERROR(VLOOKUP($B51&amp;"-"&amp;E$7,Intrants_GTYF,VLOOKUP($A$4,Periode,2,FALSE),FALSE),0)</f>
        <v>0</v>
      </c>
      <c r="F51" s="63">
        <f t="shared" si="36"/>
        <v>0</v>
      </c>
      <c r="G51" s="63">
        <f t="shared" si="36"/>
        <v>0</v>
      </c>
      <c r="H51" s="63">
        <f t="shared" si="36"/>
        <v>0</v>
      </c>
      <c r="I51" s="63">
        <f t="shared" si="36"/>
        <v>0</v>
      </c>
      <c r="J51" s="63">
        <f t="shared" si="36"/>
        <v>0</v>
      </c>
      <c r="K51" s="63">
        <f t="shared" si="36"/>
        <v>0</v>
      </c>
      <c r="L51" s="63">
        <f t="shared" si="27"/>
        <v>0</v>
      </c>
      <c r="M51" s="63">
        <f t="shared" si="28"/>
        <v>0</v>
      </c>
      <c r="N51" s="63">
        <f>IFERROR(VLOOKUP($B51&amp;"-"&amp;N$7,Intrants_GTYF,VLOOKUP($A$4,Periode,2,FALSE),FALSE),0)</f>
        <v>0</v>
      </c>
      <c r="O51" s="63">
        <f>IFERROR(VLOOKUP($B51&amp;"-"&amp;O$7,Intrants_GTYF,VLOOKUP($A$4,Periode,2,FALSE),FALSE),0)</f>
        <v>0</v>
      </c>
      <c r="P51" s="63">
        <f>IFERROR(VLOOKUP($B51&amp;"-"&amp;P$7,Intrants_GTYF,VLOOKUP($A$4,Periode,2,FALSE),FALSE),0)</f>
        <v>0</v>
      </c>
      <c r="Q51" s="64">
        <f t="shared" si="29"/>
        <v>0</v>
      </c>
      <c r="R51" s="63">
        <f>IFERROR(VLOOKUP($B51&amp;"-"&amp;R$7,Intrants_GTYF,VLOOKUP($A$4,Periode,2,FALSE),FALSE),0)</f>
        <v>0</v>
      </c>
      <c r="S51" s="63">
        <f>IFERROR(VLOOKUP($B51&amp;"-"&amp;S$7,Intrants_GTYF,VLOOKUP($A$4,Periode,2,FALSE),FALSE),0)</f>
        <v>0</v>
      </c>
      <c r="T51" s="63">
        <f>IFERROR(VLOOKUP($B51&amp;"-"&amp;T$7,Intrants_GTYF,VLOOKUP($A$4,Periode,2,FALSE),FALSE),0)</f>
        <v>0</v>
      </c>
      <c r="U51" s="64">
        <f t="shared" si="30"/>
        <v>0</v>
      </c>
      <c r="V51" s="63">
        <f>IFERROR(VLOOKUP($B51&amp;"-"&amp;V$7,Intrants_GTYF,VLOOKUP($A$4,Periode,2,FALSE),FALSE),0)</f>
        <v>0</v>
      </c>
      <c r="W51" s="63">
        <f t="shared" si="31"/>
        <v>0</v>
      </c>
    </row>
    <row r="52" spans="1:23" x14ac:dyDescent="0.25">
      <c r="A52" s="66" t="s">
        <v>31</v>
      </c>
      <c r="B52" s="66" t="s">
        <v>96</v>
      </c>
      <c r="C52" s="67" t="str">
        <f>UPPER($C$51&amp;"_"&amp;$B52)</f>
        <v>FCTYF_PEU_PE</v>
      </c>
      <c r="D52" s="65">
        <f t="shared" ref="D52:K53" si="37">IFERROR(VLOOKUP($C52&amp;"_"&amp;D$7,Data_TYF,VLOOKUP($A$4,Periode,2,FALSE),FALSE),0)</f>
        <v>0</v>
      </c>
      <c r="E52" s="65">
        <f t="shared" si="37"/>
        <v>0</v>
      </c>
      <c r="F52" s="65">
        <f t="shared" si="37"/>
        <v>0</v>
      </c>
      <c r="G52" s="65">
        <f t="shared" si="37"/>
        <v>0</v>
      </c>
      <c r="H52" s="65">
        <f t="shared" si="37"/>
        <v>0</v>
      </c>
      <c r="I52" s="65">
        <f t="shared" si="37"/>
        <v>0</v>
      </c>
      <c r="J52" s="65">
        <f t="shared" si="37"/>
        <v>0</v>
      </c>
      <c r="K52" s="65">
        <f t="shared" si="37"/>
        <v>0</v>
      </c>
      <c r="L52" s="65">
        <f t="shared" si="27"/>
        <v>0</v>
      </c>
      <c r="M52" s="65">
        <f t="shared" si="28"/>
        <v>0</v>
      </c>
      <c r="N52" s="65">
        <f t="shared" ref="N52:P53" si="38">IFERROR(VLOOKUP($C52&amp;"_"&amp;N$7,Data_TYF,VLOOKUP($A$4,Periode,2,FALSE),FALSE),0)</f>
        <v>0</v>
      </c>
      <c r="O52" s="65">
        <f t="shared" si="38"/>
        <v>0</v>
      </c>
      <c r="P52" s="65">
        <f t="shared" si="38"/>
        <v>0</v>
      </c>
      <c r="Q52" s="56">
        <f t="shared" si="29"/>
        <v>0</v>
      </c>
      <c r="R52" s="65">
        <f t="shared" ref="R52:T53" si="39">IFERROR(VLOOKUP($C52&amp;"_"&amp;R$7,Data_TYF,VLOOKUP($A$4,Periode,2,FALSE),FALSE),0)</f>
        <v>0</v>
      </c>
      <c r="S52" s="65">
        <f t="shared" si="39"/>
        <v>0</v>
      </c>
      <c r="T52" s="65">
        <f t="shared" si="39"/>
        <v>0</v>
      </c>
      <c r="U52" s="56">
        <f t="shared" si="30"/>
        <v>0</v>
      </c>
      <c r="V52" s="65">
        <f>IFERROR(VLOOKUP($C52&amp;"_"&amp;V$7,Data_TYF,VLOOKUP($A$4,Periode,2,FALSE),FALSE),0)</f>
        <v>0</v>
      </c>
      <c r="W52" s="65">
        <f t="shared" si="31"/>
        <v>0</v>
      </c>
    </row>
    <row r="53" spans="1:23" x14ac:dyDescent="0.25">
      <c r="A53" s="66" t="s">
        <v>205</v>
      </c>
      <c r="B53" s="66" t="s">
        <v>206</v>
      </c>
      <c r="C53" s="67" t="str">
        <f>UPPER($C$51&amp;"_"&amp;$B53)</f>
        <v>FCTYF_PEU_PEFI</v>
      </c>
      <c r="D53" s="65">
        <f t="shared" si="37"/>
        <v>0</v>
      </c>
      <c r="E53" s="65">
        <f t="shared" si="37"/>
        <v>0</v>
      </c>
      <c r="F53" s="65">
        <f t="shared" si="37"/>
        <v>0</v>
      </c>
      <c r="G53" s="65">
        <f t="shared" si="37"/>
        <v>0</v>
      </c>
      <c r="H53" s="65">
        <f t="shared" si="37"/>
        <v>0</v>
      </c>
      <c r="I53" s="65">
        <f t="shared" si="37"/>
        <v>0</v>
      </c>
      <c r="J53" s="65">
        <f t="shared" si="37"/>
        <v>0</v>
      </c>
      <c r="K53" s="65">
        <f t="shared" si="37"/>
        <v>0</v>
      </c>
      <c r="L53" s="65">
        <f t="shared" si="27"/>
        <v>0</v>
      </c>
      <c r="M53" s="65">
        <f t="shared" si="28"/>
        <v>0</v>
      </c>
      <c r="N53" s="65">
        <f t="shared" si="38"/>
        <v>0</v>
      </c>
      <c r="O53" s="65">
        <f t="shared" si="38"/>
        <v>0</v>
      </c>
      <c r="P53" s="65">
        <f t="shared" si="38"/>
        <v>0</v>
      </c>
      <c r="Q53" s="56">
        <f t="shared" si="29"/>
        <v>0</v>
      </c>
      <c r="R53" s="65">
        <f t="shared" si="39"/>
        <v>0</v>
      </c>
      <c r="S53" s="65">
        <f t="shared" si="39"/>
        <v>0</v>
      </c>
      <c r="T53" s="65">
        <f t="shared" si="39"/>
        <v>0</v>
      </c>
      <c r="U53" s="56">
        <f t="shared" si="30"/>
        <v>0</v>
      </c>
      <c r="V53" s="65">
        <f>IFERROR(VLOOKUP($C53&amp;"_"&amp;V$7,Data_TYF,VLOOKUP($A$4,Periode,2,FALSE),FALSE),0)</f>
        <v>0</v>
      </c>
      <c r="W53" s="65">
        <f t="shared" si="31"/>
        <v>0</v>
      </c>
    </row>
    <row r="54" spans="1:23" x14ac:dyDescent="0.25">
      <c r="A54" s="36" t="s">
        <v>33</v>
      </c>
      <c r="B54" s="36" t="s">
        <v>127</v>
      </c>
      <c r="C54" s="36" t="s">
        <v>810</v>
      </c>
      <c r="D54" s="63">
        <f>IFERROR(VLOOKUP($B54&amp;"-"&amp;D$7,Data_GTYF,VLOOKUP($A$4,Periode,2,FALSE),FALSE),0)</f>
        <v>0</v>
      </c>
      <c r="E54" s="63">
        <f t="shared" ref="E54:K54" si="40">IFERROR(VLOOKUP($B54&amp;"-"&amp;E$7,Intrants_GTYF,VLOOKUP($A$4,Periode,2,FALSE),FALSE),0)</f>
        <v>0</v>
      </c>
      <c r="F54" s="63">
        <f t="shared" si="40"/>
        <v>0</v>
      </c>
      <c r="G54" s="63">
        <f t="shared" si="40"/>
        <v>0</v>
      </c>
      <c r="H54" s="63">
        <f t="shared" si="40"/>
        <v>0</v>
      </c>
      <c r="I54" s="63">
        <f t="shared" si="40"/>
        <v>0</v>
      </c>
      <c r="J54" s="63">
        <f t="shared" si="40"/>
        <v>0</v>
      </c>
      <c r="K54" s="63">
        <f t="shared" si="40"/>
        <v>0</v>
      </c>
      <c r="L54" s="63">
        <f t="shared" si="27"/>
        <v>0</v>
      </c>
      <c r="M54" s="63">
        <f t="shared" si="28"/>
        <v>0</v>
      </c>
      <c r="N54" s="63">
        <f>IFERROR(VLOOKUP($B54&amp;"-"&amp;N$7,Intrants_GTYF,VLOOKUP($A$4,Periode,2,FALSE),FALSE),0)</f>
        <v>0</v>
      </c>
      <c r="O54" s="63">
        <f>IFERROR(VLOOKUP($B54&amp;"-"&amp;O$7,Intrants_GTYF,VLOOKUP($A$4,Periode,2,FALSE),FALSE),0)</f>
        <v>0</v>
      </c>
      <c r="P54" s="63">
        <f>IFERROR(VLOOKUP($B54&amp;"-"&amp;P$7,Intrants_GTYF,VLOOKUP($A$4,Periode,2,FALSE),FALSE),0)</f>
        <v>0</v>
      </c>
      <c r="Q54" s="64">
        <f t="shared" si="29"/>
        <v>0</v>
      </c>
      <c r="R54" s="63">
        <f>IFERROR(VLOOKUP($B54&amp;"-"&amp;R$7,Intrants_GTYF,VLOOKUP($A$4,Periode,2,FALSE),FALSE),0)</f>
        <v>0</v>
      </c>
      <c r="S54" s="63">
        <f>IFERROR(VLOOKUP($B54&amp;"-"&amp;S$7,Intrants_GTYF,VLOOKUP($A$4,Periode,2,FALSE),FALSE),0)</f>
        <v>0</v>
      </c>
      <c r="T54" s="63">
        <f>IFERROR(VLOOKUP($B54&amp;"-"&amp;T$7,Intrants_GTYF,VLOOKUP($A$4,Periode,2,FALSE),FALSE),0)</f>
        <v>0</v>
      </c>
      <c r="U54" s="64">
        <f t="shared" si="30"/>
        <v>0</v>
      </c>
      <c r="V54" s="63">
        <f>IFERROR(VLOOKUP($B54&amp;"-"&amp;V$7,Intrants_GTYF,VLOOKUP($A$4,Periode,2,FALSE),FALSE),0)</f>
        <v>0</v>
      </c>
      <c r="W54" s="63">
        <f t="shared" si="31"/>
        <v>0</v>
      </c>
    </row>
    <row r="55" spans="1:23" x14ac:dyDescent="0.25">
      <c r="A55" s="66" t="s">
        <v>33</v>
      </c>
      <c r="B55" s="66" t="s">
        <v>126</v>
      </c>
      <c r="C55" s="67" t="str">
        <f>UPPER($C$54&amp;"_"&amp;$B55)</f>
        <v>FCTYF_PEU_R_PERX</v>
      </c>
      <c r="D55" s="65">
        <f t="shared" ref="D55:K55" si="41">IFERROR(VLOOKUP($C55&amp;"_"&amp;D$7,Data_TYF,VLOOKUP($A$4,Periode,2,FALSE),FALSE),0)</f>
        <v>0</v>
      </c>
      <c r="E55" s="65">
        <f t="shared" si="41"/>
        <v>0</v>
      </c>
      <c r="F55" s="65">
        <f t="shared" si="41"/>
        <v>0</v>
      </c>
      <c r="G55" s="65">
        <f t="shared" si="41"/>
        <v>0</v>
      </c>
      <c r="H55" s="65">
        <f t="shared" si="41"/>
        <v>0</v>
      </c>
      <c r="I55" s="65">
        <f t="shared" si="41"/>
        <v>0</v>
      </c>
      <c r="J55" s="65">
        <f t="shared" si="41"/>
        <v>0</v>
      </c>
      <c r="K55" s="65">
        <f t="shared" si="41"/>
        <v>0</v>
      </c>
      <c r="L55" s="65">
        <f t="shared" si="27"/>
        <v>0</v>
      </c>
      <c r="M55" s="65">
        <f t="shared" si="28"/>
        <v>0</v>
      </c>
      <c r="N55" s="65">
        <f>IFERROR(VLOOKUP($C55&amp;"_"&amp;N$7,Data_TYF,VLOOKUP($A$4,Periode,2,FALSE),FALSE),0)</f>
        <v>0</v>
      </c>
      <c r="O55" s="65">
        <f>IFERROR(VLOOKUP($C55&amp;"_"&amp;O$7,Data_TYF,VLOOKUP($A$4,Periode,2,FALSE),FALSE),0)</f>
        <v>0</v>
      </c>
      <c r="P55" s="65">
        <f>IFERROR(VLOOKUP($C55&amp;"_"&amp;P$7,Data_TYF,VLOOKUP($A$4,Periode,2,FALSE),FALSE),0)</f>
        <v>0</v>
      </c>
      <c r="Q55" s="56">
        <f t="shared" si="29"/>
        <v>0</v>
      </c>
      <c r="R55" s="65">
        <f>IFERROR(VLOOKUP($C55&amp;"_"&amp;R$7,Data_TYF,VLOOKUP($A$4,Periode,2,FALSE),FALSE),0)</f>
        <v>0</v>
      </c>
      <c r="S55" s="65">
        <f>IFERROR(VLOOKUP($C55&amp;"_"&amp;S$7,Data_TYF,VLOOKUP($A$4,Periode,2,FALSE),FALSE),0)</f>
        <v>0</v>
      </c>
      <c r="T55" s="65">
        <f>IFERROR(VLOOKUP($C55&amp;"_"&amp;T$7,Data_TYF,VLOOKUP($A$4,Periode,2,FALSE),FALSE),0)</f>
        <v>0</v>
      </c>
      <c r="U55" s="56">
        <f t="shared" si="30"/>
        <v>0</v>
      </c>
      <c r="V55" s="65">
        <f>IFERROR(VLOOKUP($C55&amp;"_"&amp;V$7,Data_TYF,VLOOKUP($A$4,Periode,2,FALSE),FALSE),0)</f>
        <v>0</v>
      </c>
      <c r="W55" s="65">
        <f t="shared" si="31"/>
        <v>0</v>
      </c>
    </row>
    <row r="56" spans="1:23" x14ac:dyDescent="0.25">
      <c r="A56" s="36" t="s">
        <v>36</v>
      </c>
      <c r="B56" s="36" t="s">
        <v>105</v>
      </c>
      <c r="C56" s="36" t="s">
        <v>505</v>
      </c>
      <c r="D56" s="63">
        <f>IFERROR(VLOOKUP($B56&amp;"-"&amp;D$7,Data_GTYF,VLOOKUP($A$4,Periode,2,FALSE),FALSE),0)</f>
        <v>1609.9870041428871</v>
      </c>
      <c r="E56" s="63">
        <f t="shared" ref="E56:K56" si="42">IFERROR(VLOOKUP($B56&amp;"-"&amp;E$7,Intrants_GTYF,VLOOKUP($A$4,Periode,2,FALSE),FALSE),0)</f>
        <v>32252.808012355839</v>
      </c>
      <c r="F56" s="63">
        <f t="shared" si="42"/>
        <v>77376.084536564042</v>
      </c>
      <c r="G56" s="63">
        <f t="shared" si="42"/>
        <v>467.70850833974083</v>
      </c>
      <c r="H56" s="63">
        <f t="shared" si="42"/>
        <v>111706.58968551278</v>
      </c>
      <c r="I56" s="63">
        <f t="shared" si="42"/>
        <v>0</v>
      </c>
      <c r="J56" s="63">
        <f t="shared" si="42"/>
        <v>0</v>
      </c>
      <c r="K56" s="63">
        <f t="shared" si="42"/>
        <v>0</v>
      </c>
      <c r="L56" s="63">
        <f t="shared" si="27"/>
        <v>0</v>
      </c>
      <c r="M56" s="63">
        <f t="shared" si="28"/>
        <v>111706.58968551278</v>
      </c>
      <c r="N56" s="63">
        <f>IFERROR(VLOOKUP($B56&amp;"-"&amp;N$7,Intrants_GTYF,VLOOKUP($A$4,Periode,2,FALSE),FALSE),0)</f>
        <v>1421.7083917194011</v>
      </c>
      <c r="O56" s="63">
        <f>IFERROR(VLOOKUP($B56&amp;"-"&amp;O$7,Intrants_GTYF,VLOOKUP($A$4,Periode,2,FALSE),FALSE),0)</f>
        <v>1261.9804829087996</v>
      </c>
      <c r="P56" s="63">
        <f>IFERROR(VLOOKUP($B56&amp;"-"&amp;P$7,Intrants_GTYF,VLOOKUP($A$4,Periode,2,FALSE),FALSE),0)</f>
        <v>40.951314462808512</v>
      </c>
      <c r="Q56" s="64">
        <f t="shared" si="29"/>
        <v>2.8714727761780523E-5</v>
      </c>
      <c r="R56" s="63">
        <f>IFERROR(VLOOKUP($B56&amp;"-"&amp;R$7,Intrants_GTYF,VLOOKUP($A$4,Periode,2,FALSE),FALSE),0)</f>
        <v>2724.6402178057369</v>
      </c>
      <c r="S56" s="63">
        <f>IFERROR(VLOOKUP($B56&amp;"-"&amp;S$7,Intrants_GTYF,VLOOKUP($A$4,Periode,2,FALSE),FALSE),0)</f>
        <v>0</v>
      </c>
      <c r="T56" s="63">
        <f>IFERROR(VLOOKUP($B56&amp;"-"&amp;T$7,Intrants_GTYF,VLOOKUP($A$4,Periode,2,FALSE),FALSE),0)</f>
        <v>0</v>
      </c>
      <c r="U56" s="64">
        <f t="shared" si="30"/>
        <v>0</v>
      </c>
      <c r="V56" s="63">
        <f>IFERROR(VLOOKUP($B56&amp;"-"&amp;V$7,Intrants_GTYF,VLOOKUP($A$4,Periode,2,FALSE),FALSE),0)</f>
        <v>0</v>
      </c>
      <c r="W56" s="63">
        <f t="shared" si="31"/>
        <v>114431.22990331851</v>
      </c>
    </row>
    <row r="57" spans="1:23" x14ac:dyDescent="0.25">
      <c r="A57" s="66" t="s">
        <v>36</v>
      </c>
      <c r="B57" s="66" t="s">
        <v>104</v>
      </c>
      <c r="C57" s="67" t="str">
        <f>UPPER($C$56&amp;"_"&amp;$B57)</f>
        <v>FCTYF_PIG_PG</v>
      </c>
      <c r="D57" s="65">
        <f t="shared" ref="D57:K59" si="43">IFERROR(VLOOKUP($C57&amp;"_"&amp;D$7,Data_TYF,VLOOKUP($A$4,Periode,2,FALSE),FALSE),0)</f>
        <v>0</v>
      </c>
      <c r="E57" s="65">
        <f t="shared" si="43"/>
        <v>0</v>
      </c>
      <c r="F57" s="65">
        <f t="shared" si="43"/>
        <v>0</v>
      </c>
      <c r="G57" s="65">
        <f t="shared" si="43"/>
        <v>0</v>
      </c>
      <c r="H57" s="65">
        <f t="shared" si="43"/>
        <v>0</v>
      </c>
      <c r="I57" s="65">
        <f t="shared" si="43"/>
        <v>0</v>
      </c>
      <c r="J57" s="65">
        <f t="shared" si="43"/>
        <v>0</v>
      </c>
      <c r="K57" s="65">
        <f t="shared" si="43"/>
        <v>0</v>
      </c>
      <c r="L57" s="65">
        <f t="shared" si="27"/>
        <v>0</v>
      </c>
      <c r="M57" s="65">
        <f t="shared" si="28"/>
        <v>0</v>
      </c>
      <c r="N57" s="65">
        <f t="shared" ref="N57:P59" si="44">IFERROR(VLOOKUP($C57&amp;"_"&amp;N$7,Data_TYF,VLOOKUP($A$4,Periode,2,FALSE),FALSE),0)</f>
        <v>0</v>
      </c>
      <c r="O57" s="65">
        <f t="shared" si="44"/>
        <v>0</v>
      </c>
      <c r="P57" s="65">
        <f t="shared" si="44"/>
        <v>0</v>
      </c>
      <c r="Q57" s="56">
        <f t="shared" si="29"/>
        <v>0</v>
      </c>
      <c r="R57" s="65">
        <f t="shared" ref="R57:T59" si="45">IFERROR(VLOOKUP($C57&amp;"_"&amp;R$7,Data_TYF,VLOOKUP($A$4,Periode,2,FALSE),FALSE),0)</f>
        <v>0</v>
      </c>
      <c r="S57" s="65">
        <f t="shared" si="45"/>
        <v>0</v>
      </c>
      <c r="T57" s="65">
        <f t="shared" si="45"/>
        <v>0</v>
      </c>
      <c r="U57" s="56">
        <f t="shared" si="30"/>
        <v>0</v>
      </c>
      <c r="V57" s="65">
        <f>IFERROR(VLOOKUP($C57&amp;"_"&amp;V$7,Data_TYF,VLOOKUP($A$4,Periode,2,FALSE),FALSE),0)</f>
        <v>0</v>
      </c>
      <c r="W57" s="65">
        <f t="shared" si="31"/>
        <v>0</v>
      </c>
    </row>
    <row r="58" spans="1:23" x14ac:dyDescent="0.25">
      <c r="A58" s="66" t="s">
        <v>107</v>
      </c>
      <c r="B58" s="66" t="s">
        <v>106</v>
      </c>
      <c r="C58" s="67" t="str">
        <f>UPPER($C$56&amp;"_"&amp;$B58)</f>
        <v>FCTYF_PIG_PGEN</v>
      </c>
      <c r="D58" s="65">
        <f t="shared" si="43"/>
        <v>1609.9870041428871</v>
      </c>
      <c r="E58" s="65">
        <f t="shared" si="43"/>
        <v>32252.808012355839</v>
      </c>
      <c r="F58" s="65">
        <f t="shared" si="43"/>
        <v>77376.084536564042</v>
      </c>
      <c r="G58" s="65">
        <f t="shared" si="43"/>
        <v>467.70850833974083</v>
      </c>
      <c r="H58" s="65">
        <f t="shared" si="43"/>
        <v>111706.58968551278</v>
      </c>
      <c r="I58" s="65">
        <f t="shared" si="43"/>
        <v>0</v>
      </c>
      <c r="J58" s="65">
        <f t="shared" si="43"/>
        <v>0</v>
      </c>
      <c r="K58" s="65">
        <f t="shared" si="43"/>
        <v>0</v>
      </c>
      <c r="L58" s="65">
        <f t="shared" si="27"/>
        <v>0</v>
      </c>
      <c r="M58" s="65">
        <f t="shared" si="28"/>
        <v>111706.58968551278</v>
      </c>
      <c r="N58" s="65">
        <f t="shared" si="44"/>
        <v>1421.7083917194011</v>
      </c>
      <c r="O58" s="65">
        <f t="shared" si="44"/>
        <v>1261.9804829087996</v>
      </c>
      <c r="P58" s="65">
        <f t="shared" si="44"/>
        <v>40.951314462808512</v>
      </c>
      <c r="Q58" s="56">
        <f t="shared" si="29"/>
        <v>2.8714727761780523E-5</v>
      </c>
      <c r="R58" s="65">
        <f t="shared" si="45"/>
        <v>2724.6402178057369</v>
      </c>
      <c r="S58" s="65">
        <f t="shared" si="45"/>
        <v>0</v>
      </c>
      <c r="T58" s="65">
        <f t="shared" si="45"/>
        <v>0</v>
      </c>
      <c r="U58" s="56">
        <f t="shared" si="30"/>
        <v>0</v>
      </c>
      <c r="V58" s="65">
        <f>IFERROR(VLOOKUP($C58&amp;"_"&amp;V$7,Data_TYF,VLOOKUP($A$4,Periode,2,FALSE),FALSE),0)</f>
        <v>0</v>
      </c>
      <c r="W58" s="65">
        <f t="shared" si="31"/>
        <v>114431.22990331851</v>
      </c>
    </row>
    <row r="59" spans="1:23" x14ac:dyDescent="0.25">
      <c r="A59" s="66" t="s">
        <v>207</v>
      </c>
      <c r="B59" s="66" t="s">
        <v>208</v>
      </c>
      <c r="C59" s="67" t="str">
        <f>UPPER($C$56&amp;"_"&amp;$B59)</f>
        <v>FCTYF_PIG_PGRX</v>
      </c>
      <c r="D59" s="65">
        <f t="shared" si="43"/>
        <v>0</v>
      </c>
      <c r="E59" s="65">
        <f t="shared" si="43"/>
        <v>0</v>
      </c>
      <c r="F59" s="65">
        <f t="shared" si="43"/>
        <v>0</v>
      </c>
      <c r="G59" s="65">
        <f t="shared" si="43"/>
        <v>0</v>
      </c>
      <c r="H59" s="65">
        <f t="shared" si="43"/>
        <v>0</v>
      </c>
      <c r="I59" s="65">
        <f t="shared" si="43"/>
        <v>0</v>
      </c>
      <c r="J59" s="65">
        <f t="shared" si="43"/>
        <v>0</v>
      </c>
      <c r="K59" s="65">
        <f t="shared" si="43"/>
        <v>0</v>
      </c>
      <c r="L59" s="65">
        <f t="shared" si="27"/>
        <v>0</v>
      </c>
      <c r="M59" s="65">
        <f t="shared" si="28"/>
        <v>0</v>
      </c>
      <c r="N59" s="65">
        <f t="shared" si="44"/>
        <v>0</v>
      </c>
      <c r="O59" s="65">
        <f t="shared" si="44"/>
        <v>0</v>
      </c>
      <c r="P59" s="65">
        <f t="shared" si="44"/>
        <v>0</v>
      </c>
      <c r="Q59" s="56">
        <f t="shared" si="29"/>
        <v>0</v>
      </c>
      <c r="R59" s="65">
        <f t="shared" si="45"/>
        <v>0</v>
      </c>
      <c r="S59" s="65">
        <f t="shared" si="45"/>
        <v>0</v>
      </c>
      <c r="T59" s="65">
        <f t="shared" si="45"/>
        <v>0</v>
      </c>
      <c r="U59" s="56">
        <f t="shared" si="30"/>
        <v>0</v>
      </c>
      <c r="V59" s="65">
        <f>IFERROR(VLOOKUP($C59&amp;"_"&amp;V$7,Data_TYF,VLOOKUP($A$4,Periode,2,FALSE),FALSE),0)</f>
        <v>0</v>
      </c>
      <c r="W59" s="65">
        <f t="shared" si="31"/>
        <v>0</v>
      </c>
    </row>
    <row r="60" spans="1:23" x14ac:dyDescent="0.25">
      <c r="A60" s="36" t="s">
        <v>95</v>
      </c>
      <c r="B60" s="36" t="s">
        <v>94</v>
      </c>
      <c r="C60" s="36" t="s">
        <v>506</v>
      </c>
      <c r="D60" s="63">
        <f t="shared" ref="D60:K60" si="46">IFERROR(VLOOKUP($B60&amp;"-"&amp;D$7,Intrants_GTYF,VLOOKUP($A$4,Periode,2,FALSE),FALSE),0)</f>
        <v>0</v>
      </c>
      <c r="E60" s="63">
        <f t="shared" si="46"/>
        <v>0</v>
      </c>
      <c r="F60" s="63">
        <f t="shared" si="46"/>
        <v>0</v>
      </c>
      <c r="G60" s="63">
        <f t="shared" si="46"/>
        <v>0</v>
      </c>
      <c r="H60" s="63">
        <f t="shared" si="46"/>
        <v>0</v>
      </c>
      <c r="I60" s="63">
        <f t="shared" si="46"/>
        <v>0</v>
      </c>
      <c r="J60" s="63">
        <f t="shared" si="46"/>
        <v>0</v>
      </c>
      <c r="K60" s="63">
        <f t="shared" si="46"/>
        <v>0</v>
      </c>
      <c r="L60" s="63">
        <f t="shared" si="27"/>
        <v>0</v>
      </c>
      <c r="M60" s="63">
        <f t="shared" si="28"/>
        <v>0</v>
      </c>
      <c r="N60" s="63">
        <f>IFERROR(VLOOKUP($B60&amp;"-"&amp;N$7,Intrants_GTYF,VLOOKUP($A$4,Periode,2,FALSE),FALSE),0)</f>
        <v>0</v>
      </c>
      <c r="O60" s="63">
        <f>IFERROR(VLOOKUP($B60&amp;"-"&amp;O$7,Intrants_GTYF,VLOOKUP($A$4,Periode,2,FALSE),FALSE),0)</f>
        <v>0</v>
      </c>
      <c r="P60" s="63">
        <f>IFERROR(VLOOKUP($B60&amp;"-"&amp;P$7,Intrants_GTYF,VLOOKUP($A$4,Periode,2,FALSE),FALSE),0)</f>
        <v>0</v>
      </c>
      <c r="Q60" s="64">
        <f t="shared" si="29"/>
        <v>0</v>
      </c>
      <c r="R60" s="63">
        <f>IFERROR(VLOOKUP($B60&amp;"-"&amp;R$7,Intrants_GTYF,VLOOKUP($A$4,Periode,2,FALSE),FALSE),0)</f>
        <v>0</v>
      </c>
      <c r="S60" s="63">
        <f>IFERROR(VLOOKUP($B60&amp;"-"&amp;S$7,Intrants_GTYF,VLOOKUP($A$4,Periode,2,FALSE),FALSE),0)</f>
        <v>0</v>
      </c>
      <c r="T60" s="63">
        <f>IFERROR(VLOOKUP($B60&amp;"-"&amp;T$7,Intrants_GTYF,VLOOKUP($A$4,Periode,2,FALSE),FALSE),0)</f>
        <v>0</v>
      </c>
      <c r="U60" s="64">
        <f t="shared" si="30"/>
        <v>0</v>
      </c>
      <c r="V60" s="63">
        <f>IFERROR(VLOOKUP($B60&amp;"-"&amp;V$7,Intrants_GTYF,VLOOKUP($A$4,Periode,2,FALSE),FALSE),0)</f>
        <v>0</v>
      </c>
      <c r="W60" s="63">
        <f t="shared" si="31"/>
        <v>0</v>
      </c>
    </row>
    <row r="61" spans="1:23" x14ac:dyDescent="0.25">
      <c r="A61" s="66" t="s">
        <v>95</v>
      </c>
      <c r="B61" s="66" t="s">
        <v>209</v>
      </c>
      <c r="C61" s="67" t="str">
        <f>UPPER($C$60&amp;"_"&amp;$B61)</f>
        <v>FCTYF_PIN_PB</v>
      </c>
      <c r="D61" s="65">
        <f t="shared" ref="D61:K65" si="47">IFERROR(VLOOKUP($C61&amp;"_"&amp;D$7,Data_TYF,VLOOKUP($A$4,Periode,2,FALSE),FALSE),0)</f>
        <v>0</v>
      </c>
      <c r="E61" s="65">
        <f t="shared" si="47"/>
        <v>0</v>
      </c>
      <c r="F61" s="65">
        <f t="shared" si="47"/>
        <v>0</v>
      </c>
      <c r="G61" s="65">
        <f t="shared" si="47"/>
        <v>0</v>
      </c>
      <c r="H61" s="65">
        <f t="shared" si="47"/>
        <v>0</v>
      </c>
      <c r="I61" s="65">
        <f t="shared" si="47"/>
        <v>0</v>
      </c>
      <c r="J61" s="65">
        <f t="shared" si="47"/>
        <v>0</v>
      </c>
      <c r="K61" s="65">
        <f t="shared" si="47"/>
        <v>0</v>
      </c>
      <c r="L61" s="65">
        <f t="shared" si="27"/>
        <v>0</v>
      </c>
      <c r="M61" s="65">
        <f t="shared" si="28"/>
        <v>0</v>
      </c>
      <c r="N61" s="65">
        <f t="shared" ref="N61:P65" si="48">IFERROR(VLOOKUP($C61&amp;"_"&amp;N$7,Data_TYF,VLOOKUP($A$4,Periode,2,FALSE),FALSE),0)</f>
        <v>0</v>
      </c>
      <c r="O61" s="65">
        <f t="shared" si="48"/>
        <v>0</v>
      </c>
      <c r="P61" s="65">
        <f t="shared" si="48"/>
        <v>0</v>
      </c>
      <c r="Q61" s="56">
        <f t="shared" si="29"/>
        <v>0</v>
      </c>
      <c r="R61" s="65">
        <f t="shared" ref="R61:T65" si="49">IFERROR(VLOOKUP($C61&amp;"_"&amp;R$7,Data_TYF,VLOOKUP($A$4,Periode,2,FALSE),FALSE),0)</f>
        <v>0</v>
      </c>
      <c r="S61" s="65">
        <f t="shared" si="49"/>
        <v>0</v>
      </c>
      <c r="T61" s="65">
        <f t="shared" si="49"/>
        <v>0</v>
      </c>
      <c r="U61" s="56">
        <f t="shared" si="30"/>
        <v>0</v>
      </c>
      <c r="V61" s="65">
        <f>IFERROR(VLOOKUP($C61&amp;"_"&amp;V$7,Data_TYF,VLOOKUP($A$4,Periode,2,FALSE),FALSE),0)</f>
        <v>0</v>
      </c>
      <c r="W61" s="65">
        <f t="shared" si="31"/>
        <v>0</v>
      </c>
    </row>
    <row r="62" spans="1:23" x14ac:dyDescent="0.25">
      <c r="A62" s="66" t="s">
        <v>135</v>
      </c>
      <c r="B62" s="66" t="s">
        <v>134</v>
      </c>
      <c r="C62" s="67" t="str">
        <f>UPPER($C$60&amp;"_"&amp;$B62)</f>
        <v>FCTYF_PIN_PBFX</v>
      </c>
      <c r="D62" s="65">
        <f t="shared" si="47"/>
        <v>0</v>
      </c>
      <c r="E62" s="65">
        <f t="shared" si="47"/>
        <v>0</v>
      </c>
      <c r="F62" s="65">
        <f t="shared" si="47"/>
        <v>0</v>
      </c>
      <c r="G62" s="65">
        <f t="shared" si="47"/>
        <v>0</v>
      </c>
      <c r="H62" s="65">
        <f t="shared" si="47"/>
        <v>0</v>
      </c>
      <c r="I62" s="65">
        <f t="shared" si="47"/>
        <v>0</v>
      </c>
      <c r="J62" s="65">
        <f t="shared" si="47"/>
        <v>0</v>
      </c>
      <c r="K62" s="65">
        <f t="shared" si="47"/>
        <v>0</v>
      </c>
      <c r="L62" s="65">
        <f t="shared" si="27"/>
        <v>0</v>
      </c>
      <c r="M62" s="65">
        <f t="shared" si="28"/>
        <v>0</v>
      </c>
      <c r="N62" s="65">
        <f t="shared" si="48"/>
        <v>0</v>
      </c>
      <c r="O62" s="65">
        <f t="shared" si="48"/>
        <v>0</v>
      </c>
      <c r="P62" s="65">
        <f t="shared" si="48"/>
        <v>0</v>
      </c>
      <c r="Q62" s="56">
        <f t="shared" si="29"/>
        <v>0</v>
      </c>
      <c r="R62" s="65">
        <f t="shared" si="49"/>
        <v>0</v>
      </c>
      <c r="S62" s="65">
        <f t="shared" si="49"/>
        <v>0</v>
      </c>
      <c r="T62" s="65">
        <f t="shared" si="49"/>
        <v>0</v>
      </c>
      <c r="U62" s="56">
        <f t="shared" si="30"/>
        <v>0</v>
      </c>
      <c r="V62" s="65">
        <f>IFERROR(VLOOKUP($C62&amp;"_"&amp;V$7,Data_TYF,VLOOKUP($A$4,Periode,2,FALSE),FALSE),0)</f>
        <v>0</v>
      </c>
      <c r="W62" s="65">
        <f t="shared" si="31"/>
        <v>0</v>
      </c>
    </row>
    <row r="63" spans="1:23" x14ac:dyDescent="0.25">
      <c r="A63" s="66" t="s">
        <v>210</v>
      </c>
      <c r="B63" s="66" t="s">
        <v>211</v>
      </c>
      <c r="C63" s="67" t="str">
        <f>UPPER($C$60&amp;"_"&amp;$B63)</f>
        <v>FCTYF_PIN_PBFI</v>
      </c>
      <c r="D63" s="65">
        <f t="shared" si="47"/>
        <v>0</v>
      </c>
      <c r="E63" s="65">
        <f t="shared" si="47"/>
        <v>0</v>
      </c>
      <c r="F63" s="65">
        <f t="shared" si="47"/>
        <v>0</v>
      </c>
      <c r="G63" s="65">
        <f t="shared" si="47"/>
        <v>0</v>
      </c>
      <c r="H63" s="65">
        <f t="shared" si="47"/>
        <v>0</v>
      </c>
      <c r="I63" s="65">
        <f t="shared" si="47"/>
        <v>0</v>
      </c>
      <c r="J63" s="65">
        <f t="shared" si="47"/>
        <v>0</v>
      </c>
      <c r="K63" s="65">
        <f t="shared" si="47"/>
        <v>0</v>
      </c>
      <c r="L63" s="65">
        <f t="shared" si="27"/>
        <v>0</v>
      </c>
      <c r="M63" s="65">
        <f t="shared" si="28"/>
        <v>0</v>
      </c>
      <c r="N63" s="65">
        <f t="shared" si="48"/>
        <v>0</v>
      </c>
      <c r="O63" s="65">
        <f t="shared" si="48"/>
        <v>0</v>
      </c>
      <c r="P63" s="65">
        <f t="shared" si="48"/>
        <v>0</v>
      </c>
      <c r="Q63" s="56">
        <f t="shared" si="29"/>
        <v>0</v>
      </c>
      <c r="R63" s="65">
        <f t="shared" si="49"/>
        <v>0</v>
      </c>
      <c r="S63" s="65">
        <f t="shared" si="49"/>
        <v>0</v>
      </c>
      <c r="T63" s="65">
        <f t="shared" si="49"/>
        <v>0</v>
      </c>
      <c r="U63" s="56">
        <f t="shared" si="30"/>
        <v>0</v>
      </c>
      <c r="V63" s="65">
        <f>IFERROR(VLOOKUP($C63&amp;"_"&amp;V$7,Data_TYF,VLOOKUP($A$4,Periode,2,FALSE),FALSE),0)</f>
        <v>0</v>
      </c>
      <c r="W63" s="65">
        <f t="shared" si="31"/>
        <v>0</v>
      </c>
    </row>
    <row r="64" spans="1:23" x14ac:dyDescent="0.25">
      <c r="A64" s="66" t="s">
        <v>212</v>
      </c>
      <c r="B64" s="66" t="s">
        <v>213</v>
      </c>
      <c r="C64" s="67" t="str">
        <f>UPPER($C$60&amp;"_"&amp;$B64)</f>
        <v>FCTYF_PIN_PBFT</v>
      </c>
      <c r="D64" s="65">
        <f t="shared" si="47"/>
        <v>0</v>
      </c>
      <c r="E64" s="65">
        <f t="shared" si="47"/>
        <v>0</v>
      </c>
      <c r="F64" s="65">
        <f t="shared" si="47"/>
        <v>0</v>
      </c>
      <c r="G64" s="65">
        <f t="shared" si="47"/>
        <v>0</v>
      </c>
      <c r="H64" s="65">
        <f t="shared" si="47"/>
        <v>0</v>
      </c>
      <c r="I64" s="65">
        <f t="shared" si="47"/>
        <v>0</v>
      </c>
      <c r="J64" s="65">
        <f t="shared" si="47"/>
        <v>0</v>
      </c>
      <c r="K64" s="65">
        <f t="shared" si="47"/>
        <v>0</v>
      </c>
      <c r="L64" s="65">
        <f t="shared" si="27"/>
        <v>0</v>
      </c>
      <c r="M64" s="65">
        <f t="shared" si="28"/>
        <v>0</v>
      </c>
      <c r="N64" s="65">
        <f t="shared" si="48"/>
        <v>0</v>
      </c>
      <c r="O64" s="65">
        <f t="shared" si="48"/>
        <v>0</v>
      </c>
      <c r="P64" s="65">
        <f t="shared" si="48"/>
        <v>0</v>
      </c>
      <c r="Q64" s="56">
        <f t="shared" si="29"/>
        <v>0</v>
      </c>
      <c r="R64" s="65">
        <f t="shared" si="49"/>
        <v>0</v>
      </c>
      <c r="S64" s="65">
        <f t="shared" si="49"/>
        <v>0</v>
      </c>
      <c r="T64" s="65">
        <f t="shared" si="49"/>
        <v>0</v>
      </c>
      <c r="U64" s="56">
        <f t="shared" si="30"/>
        <v>0</v>
      </c>
      <c r="V64" s="65">
        <f>IFERROR(VLOOKUP($C64&amp;"_"&amp;V$7,Data_TYF,VLOOKUP($A$4,Periode,2,FALSE),FALSE),0)</f>
        <v>0</v>
      </c>
      <c r="W64" s="65">
        <f t="shared" si="31"/>
        <v>0</v>
      </c>
    </row>
    <row r="65" spans="1:23" x14ac:dyDescent="0.25">
      <c r="A65" s="66" t="s">
        <v>93</v>
      </c>
      <c r="B65" s="66" t="s">
        <v>92</v>
      </c>
      <c r="C65" s="67" t="str">
        <f>UPPER($C$60&amp;"_"&amp;$B65)</f>
        <v>FCTYF_PIN_PBRX</v>
      </c>
      <c r="D65" s="65">
        <f t="shared" si="47"/>
        <v>0</v>
      </c>
      <c r="E65" s="65">
        <f t="shared" si="47"/>
        <v>0</v>
      </c>
      <c r="F65" s="65">
        <f t="shared" si="47"/>
        <v>0</v>
      </c>
      <c r="G65" s="65">
        <f t="shared" si="47"/>
        <v>0</v>
      </c>
      <c r="H65" s="65">
        <f t="shared" si="47"/>
        <v>0</v>
      </c>
      <c r="I65" s="65">
        <f t="shared" si="47"/>
        <v>0</v>
      </c>
      <c r="J65" s="65">
        <f t="shared" si="47"/>
        <v>0</v>
      </c>
      <c r="K65" s="65">
        <f t="shared" si="47"/>
        <v>0</v>
      </c>
      <c r="L65" s="65">
        <f t="shared" si="27"/>
        <v>0</v>
      </c>
      <c r="M65" s="65">
        <f t="shared" si="28"/>
        <v>0</v>
      </c>
      <c r="N65" s="65">
        <f t="shared" si="48"/>
        <v>0</v>
      </c>
      <c r="O65" s="65">
        <f t="shared" si="48"/>
        <v>0</v>
      </c>
      <c r="P65" s="65">
        <f t="shared" si="48"/>
        <v>0</v>
      </c>
      <c r="Q65" s="56">
        <f t="shared" si="29"/>
        <v>0</v>
      </c>
      <c r="R65" s="65">
        <f t="shared" si="49"/>
        <v>0</v>
      </c>
      <c r="S65" s="65">
        <f t="shared" si="49"/>
        <v>0</v>
      </c>
      <c r="T65" s="65">
        <f t="shared" si="49"/>
        <v>0</v>
      </c>
      <c r="U65" s="56">
        <f t="shared" si="30"/>
        <v>0</v>
      </c>
      <c r="V65" s="65">
        <f>IFERROR(VLOOKUP($C65&amp;"_"&amp;V$7,Data_TYF,VLOOKUP($A$4,Periode,2,FALSE),FALSE),0)</f>
        <v>0</v>
      </c>
      <c r="W65" s="65">
        <f t="shared" si="31"/>
        <v>0</v>
      </c>
    </row>
    <row r="66" spans="1:23" x14ac:dyDescent="0.25">
      <c r="A66" s="36" t="s">
        <v>215</v>
      </c>
      <c r="B66" s="36" t="s">
        <v>214</v>
      </c>
      <c r="C66" s="36" t="s">
        <v>508</v>
      </c>
      <c r="D66" s="63">
        <f>IFERROR(VLOOKUP($B66&amp;"-"&amp;D$7,Data_GTYF,VLOOKUP($A$4,Periode,2,FALSE),FALSE),0)</f>
        <v>0</v>
      </c>
      <c r="E66" s="63">
        <f t="shared" ref="E66:K66" si="50">IFERROR(VLOOKUP($B66&amp;"-"&amp;E$7,Intrants_GTYF,VLOOKUP($A$4,Periode,2,FALSE),FALSE),0)</f>
        <v>0</v>
      </c>
      <c r="F66" s="63">
        <f t="shared" si="50"/>
        <v>0</v>
      </c>
      <c r="G66" s="63">
        <f t="shared" si="50"/>
        <v>0</v>
      </c>
      <c r="H66" s="63">
        <f t="shared" si="50"/>
        <v>0</v>
      </c>
      <c r="I66" s="63">
        <f t="shared" si="50"/>
        <v>0</v>
      </c>
      <c r="J66" s="63">
        <f t="shared" si="50"/>
        <v>0</v>
      </c>
      <c r="K66" s="63">
        <f t="shared" si="50"/>
        <v>0</v>
      </c>
      <c r="L66" s="63">
        <f t="shared" si="27"/>
        <v>0</v>
      </c>
      <c r="M66" s="63">
        <f t="shared" si="28"/>
        <v>0</v>
      </c>
      <c r="N66" s="63">
        <f>IFERROR(VLOOKUP($B66&amp;"-"&amp;N$7,Intrants_GTYF,VLOOKUP($A$4,Periode,2,FALSE),FALSE),0)</f>
        <v>0</v>
      </c>
      <c r="O66" s="63">
        <f>IFERROR(VLOOKUP($B66&amp;"-"&amp;O$7,Intrants_GTYF,VLOOKUP($A$4,Periode,2,FALSE),FALSE),0)</f>
        <v>0</v>
      </c>
      <c r="P66" s="63">
        <f>IFERROR(VLOOKUP($B66&amp;"-"&amp;P$7,Intrants_GTYF,VLOOKUP($A$4,Periode,2,FALSE),FALSE),0)</f>
        <v>0</v>
      </c>
      <c r="Q66" s="64">
        <f t="shared" si="29"/>
        <v>0</v>
      </c>
      <c r="R66" s="63">
        <f>IFERROR(VLOOKUP($B66&amp;"-"&amp;R$7,Intrants_GTYF,VLOOKUP($A$4,Periode,2,FALSE),FALSE),0)</f>
        <v>0</v>
      </c>
      <c r="S66" s="63">
        <f>IFERROR(VLOOKUP($B66&amp;"-"&amp;S$7,Intrants_GTYF,VLOOKUP($A$4,Periode,2,FALSE),FALSE),0)</f>
        <v>0</v>
      </c>
      <c r="T66" s="63">
        <f>IFERROR(VLOOKUP($B66&amp;"-"&amp;T$7,Intrants_GTYF,VLOOKUP($A$4,Periode,2,FALSE),FALSE),0)</f>
        <v>0</v>
      </c>
      <c r="U66" s="64">
        <f t="shared" si="30"/>
        <v>0</v>
      </c>
      <c r="V66" s="63">
        <f>IFERROR(VLOOKUP($B66&amp;"-"&amp;V$7,Intrants_GTYF,VLOOKUP($A$4,Periode,2,FALSE),FALSE),0)</f>
        <v>0</v>
      </c>
      <c r="W66" s="63">
        <f t="shared" si="31"/>
        <v>0</v>
      </c>
    </row>
    <row r="67" spans="1:23" x14ac:dyDescent="0.25">
      <c r="A67" s="66" t="s">
        <v>215</v>
      </c>
      <c r="B67" s="66" t="s">
        <v>216</v>
      </c>
      <c r="C67" s="67" t="str">
        <f>UPPER($C$66&amp;"_"&amp;$B67)</f>
        <v>FCTYF_PRU_PU</v>
      </c>
      <c r="D67" s="65">
        <f t="shared" ref="D67:K67" si="51">IFERROR(VLOOKUP($C67&amp;"_"&amp;D$7,Data_TYF,VLOOKUP($A$4,Periode,2,FALSE),FALSE),0)</f>
        <v>0</v>
      </c>
      <c r="E67" s="65">
        <f t="shared" si="51"/>
        <v>0</v>
      </c>
      <c r="F67" s="65">
        <f t="shared" si="51"/>
        <v>0</v>
      </c>
      <c r="G67" s="65">
        <f t="shared" si="51"/>
        <v>0</v>
      </c>
      <c r="H67" s="65">
        <f t="shared" si="51"/>
        <v>0</v>
      </c>
      <c r="I67" s="65">
        <f t="shared" si="51"/>
        <v>0</v>
      </c>
      <c r="J67" s="65">
        <f t="shared" si="51"/>
        <v>0</v>
      </c>
      <c r="K67" s="65">
        <f t="shared" si="51"/>
        <v>0</v>
      </c>
      <c r="L67" s="65">
        <f t="shared" si="27"/>
        <v>0</v>
      </c>
      <c r="M67" s="65">
        <f t="shared" si="28"/>
        <v>0</v>
      </c>
      <c r="N67" s="65">
        <f>IFERROR(VLOOKUP($C67&amp;"_"&amp;N$7,Data_TYF,VLOOKUP($A$4,Periode,2,FALSE),FALSE),0)</f>
        <v>0</v>
      </c>
      <c r="O67" s="65">
        <f>IFERROR(VLOOKUP($C67&amp;"_"&amp;O$7,Data_TYF,VLOOKUP($A$4,Periode,2,FALSE),FALSE),0)</f>
        <v>0</v>
      </c>
      <c r="P67" s="65">
        <f>IFERROR(VLOOKUP($C67&amp;"_"&amp;P$7,Data_TYF,VLOOKUP($A$4,Periode,2,FALSE),FALSE),0)</f>
        <v>0</v>
      </c>
      <c r="Q67" s="56">
        <f t="shared" si="29"/>
        <v>0</v>
      </c>
      <c r="R67" s="65">
        <f>IFERROR(VLOOKUP($C67&amp;"_"&amp;R$7,Data_TYF,VLOOKUP($A$4,Periode,2,FALSE),FALSE),0)</f>
        <v>0</v>
      </c>
      <c r="S67" s="65">
        <f>IFERROR(VLOOKUP($C67&amp;"_"&amp;S$7,Data_TYF,VLOOKUP($A$4,Periode,2,FALSE),FALSE),0)</f>
        <v>0</v>
      </c>
      <c r="T67" s="65">
        <f>IFERROR(VLOOKUP($C67&amp;"_"&amp;T$7,Data_TYF,VLOOKUP($A$4,Periode,2,FALSE),FALSE),0)</f>
        <v>0</v>
      </c>
      <c r="U67" s="56">
        <f t="shared" si="30"/>
        <v>0</v>
      </c>
      <c r="V67" s="65">
        <f>IFERROR(VLOOKUP($C67&amp;"_"&amp;V$7,Data_TYF,VLOOKUP($A$4,Periode,2,FALSE),FALSE),0)</f>
        <v>0</v>
      </c>
      <c r="W67" s="65">
        <f t="shared" si="31"/>
        <v>0</v>
      </c>
    </row>
    <row r="68" spans="1:23" x14ac:dyDescent="0.25">
      <c r="A68" s="36" t="s">
        <v>34</v>
      </c>
      <c r="B68" s="36" t="s">
        <v>638</v>
      </c>
      <c r="C68" s="36" t="s">
        <v>811</v>
      </c>
      <c r="D68" s="63">
        <f>IFERROR(VLOOKUP($B68&amp;"-"&amp;D$7,Data_GTYF,VLOOKUP($A$4,Periode,2,FALSE),FALSE),0)</f>
        <v>74452.694471360766</v>
      </c>
      <c r="E68" s="63">
        <f t="shared" ref="E68:K68" si="52">IFERROR(VLOOKUP($B68&amp;"-"&amp;E$7,Intrants_GTYF,VLOOKUP($A$4,Periode,2,FALSE),FALSE),0)</f>
        <v>78724.672661723482</v>
      </c>
      <c r="F68" s="63">
        <f t="shared" si="52"/>
        <v>19193.661870401418</v>
      </c>
      <c r="G68" s="63">
        <f t="shared" si="52"/>
        <v>3631.6347511590438</v>
      </c>
      <c r="H68" s="63">
        <f t="shared" si="52"/>
        <v>176002.66238347994</v>
      </c>
      <c r="I68" s="63">
        <f t="shared" si="52"/>
        <v>93.267457268009849</v>
      </c>
      <c r="J68" s="63">
        <f t="shared" si="52"/>
        <v>0</v>
      </c>
      <c r="K68" s="63">
        <f t="shared" si="52"/>
        <v>0</v>
      </c>
      <c r="L68" s="63">
        <f t="shared" si="27"/>
        <v>93.267457268009849</v>
      </c>
      <c r="M68" s="63">
        <f t="shared" si="28"/>
        <v>176095.92984074794</v>
      </c>
      <c r="N68" s="63">
        <f>IFERROR(VLOOKUP($B68&amp;"-"&amp;N$7,Intrants_GTYF,VLOOKUP($A$4,Periode,2,FALSE),FALSE),0)</f>
        <v>82519.108261779678</v>
      </c>
      <c r="O68" s="63">
        <f>IFERROR(VLOOKUP($B68&amp;"-"&amp;O$7,Intrants_GTYF,VLOOKUP($A$4,Periode,2,FALSE),FALSE),0)</f>
        <v>26199.662882051365</v>
      </c>
      <c r="P68" s="63">
        <f>IFERROR(VLOOKUP($B68&amp;"-"&amp;P$7,Intrants_GTYF,VLOOKUP($A$4,Periode,2,FALSE),FALSE),0)</f>
        <v>1812.6298887931916</v>
      </c>
      <c r="Q68" s="64">
        <f t="shared" si="29"/>
        <v>-9.1194366541458294E-4</v>
      </c>
      <c r="R68" s="63">
        <f>IFERROR(VLOOKUP($B68&amp;"-"&amp;R$7,Intrants_GTYF,VLOOKUP($A$4,Periode,2,FALSE),FALSE),0)</f>
        <v>110531.40012068057</v>
      </c>
      <c r="S68" s="63">
        <f>IFERROR(VLOOKUP($B68&amp;"-"&amp;S$7,Intrants_GTYF,VLOOKUP($A$4,Periode,2,FALSE),FALSE),0)</f>
        <v>68.783711789667876</v>
      </c>
      <c r="T68" s="63">
        <f>IFERROR(VLOOKUP($B68&amp;"-"&amp;T$7,Intrants_GTYF,VLOOKUP($A$4,Periode,2,FALSE),FALSE),0)</f>
        <v>0</v>
      </c>
      <c r="U68" s="64">
        <f t="shared" si="30"/>
        <v>0</v>
      </c>
      <c r="V68" s="63">
        <f>IFERROR(VLOOKUP($B68&amp;"-"&amp;V$7,Intrants_GTYF,VLOOKUP($A$4,Periode,2,FALSE),FALSE),0)</f>
        <v>68.783711789667876</v>
      </c>
      <c r="W68" s="63">
        <f t="shared" si="31"/>
        <v>286696.11367321818</v>
      </c>
    </row>
    <row r="69" spans="1:23" x14ac:dyDescent="0.25">
      <c r="A69" s="66" t="s">
        <v>88</v>
      </c>
      <c r="B69" s="66" t="s">
        <v>217</v>
      </c>
      <c r="C69" s="67" t="str">
        <f t="shared" ref="C69:C77" si="53">UPPER($C$68&amp;"_"&amp;$B69)</f>
        <v>FCTYF_R_F_EPXBP</v>
      </c>
      <c r="D69" s="65">
        <f t="shared" ref="D69:K77" si="54">IFERROR(VLOOKUP($C69&amp;"_"&amp;D$7,Data_TYF,VLOOKUP($A$4,Periode,2,FALSE),FALSE),0)</f>
        <v>0</v>
      </c>
      <c r="E69" s="65">
        <f t="shared" si="54"/>
        <v>0</v>
      </c>
      <c r="F69" s="65">
        <f t="shared" si="54"/>
        <v>0</v>
      </c>
      <c r="G69" s="65">
        <f t="shared" si="54"/>
        <v>0</v>
      </c>
      <c r="H69" s="65">
        <f t="shared" si="54"/>
        <v>0</v>
      </c>
      <c r="I69" s="65">
        <f t="shared" si="54"/>
        <v>0</v>
      </c>
      <c r="J69" s="65">
        <f t="shared" si="54"/>
        <v>0</v>
      </c>
      <c r="K69" s="65">
        <f t="shared" si="54"/>
        <v>0</v>
      </c>
      <c r="L69" s="65">
        <f t="shared" si="27"/>
        <v>0</v>
      </c>
      <c r="M69" s="65">
        <f t="shared" si="28"/>
        <v>0</v>
      </c>
      <c r="N69" s="65">
        <f t="shared" ref="N69:P77" si="55">IFERROR(VLOOKUP($C69&amp;"_"&amp;N$7,Data_TYF,VLOOKUP($A$4,Periode,2,FALSE),FALSE),0)</f>
        <v>0</v>
      </c>
      <c r="O69" s="65">
        <f t="shared" si="55"/>
        <v>0</v>
      </c>
      <c r="P69" s="65">
        <f t="shared" si="55"/>
        <v>0</v>
      </c>
      <c r="Q69" s="56">
        <f t="shared" si="29"/>
        <v>0</v>
      </c>
      <c r="R69" s="65">
        <f t="shared" ref="R69:T77" si="56">IFERROR(VLOOKUP($C69&amp;"_"&amp;R$7,Data_TYF,VLOOKUP($A$4,Periode,2,FALSE),FALSE),0)</f>
        <v>0</v>
      </c>
      <c r="S69" s="65">
        <f t="shared" si="56"/>
        <v>0</v>
      </c>
      <c r="T69" s="65">
        <f t="shared" si="56"/>
        <v>0</v>
      </c>
      <c r="U69" s="56">
        <f t="shared" si="30"/>
        <v>0</v>
      </c>
      <c r="V69" s="65">
        <f t="shared" ref="V69:V77" si="57">IFERROR(VLOOKUP($C69&amp;"_"&amp;V$7,Data_TYF,VLOOKUP($A$4,Periode,2,FALSE),FALSE),0)</f>
        <v>0</v>
      </c>
      <c r="W69" s="65">
        <f t="shared" si="31"/>
        <v>0</v>
      </c>
    </row>
    <row r="70" spans="1:23" x14ac:dyDescent="0.25">
      <c r="A70" s="66" t="s">
        <v>218</v>
      </c>
      <c r="B70" s="66" t="s">
        <v>219</v>
      </c>
      <c r="C70" s="67" t="str">
        <f t="shared" si="53"/>
        <v>FCTYF_R_F_EPXFX</v>
      </c>
      <c r="D70" s="65">
        <f t="shared" si="54"/>
        <v>10365.242071250143</v>
      </c>
      <c r="E70" s="65">
        <f t="shared" si="54"/>
        <v>24506.900007379456</v>
      </c>
      <c r="F70" s="65">
        <f t="shared" si="54"/>
        <v>10312.51207431022</v>
      </c>
      <c r="G70" s="65">
        <f t="shared" si="54"/>
        <v>744.60676192679693</v>
      </c>
      <c r="H70" s="65">
        <f t="shared" si="54"/>
        <v>45929.259501537788</v>
      </c>
      <c r="I70" s="65">
        <f t="shared" si="54"/>
        <v>0</v>
      </c>
      <c r="J70" s="65">
        <f t="shared" si="54"/>
        <v>0</v>
      </c>
      <c r="K70" s="65">
        <f t="shared" si="54"/>
        <v>0</v>
      </c>
      <c r="L70" s="65">
        <f t="shared" si="27"/>
        <v>0</v>
      </c>
      <c r="M70" s="65">
        <f t="shared" si="28"/>
        <v>45929.259501537788</v>
      </c>
      <c r="N70" s="65">
        <f t="shared" si="55"/>
        <v>9313.789873368587</v>
      </c>
      <c r="O70" s="65">
        <f t="shared" si="55"/>
        <v>7447.6159909173293</v>
      </c>
      <c r="P70" s="65">
        <f t="shared" si="55"/>
        <v>77.396192405686122</v>
      </c>
      <c r="Q70" s="56">
        <f t="shared" si="29"/>
        <v>6.8326652359473883E-4</v>
      </c>
      <c r="R70" s="65">
        <f t="shared" si="56"/>
        <v>16838.802739958126</v>
      </c>
      <c r="S70" s="65">
        <f t="shared" si="56"/>
        <v>0</v>
      </c>
      <c r="T70" s="65">
        <f t="shared" si="56"/>
        <v>0</v>
      </c>
      <c r="U70" s="56">
        <f t="shared" si="30"/>
        <v>0</v>
      </c>
      <c r="V70" s="65">
        <f t="shared" si="57"/>
        <v>0</v>
      </c>
      <c r="W70" s="65">
        <f t="shared" si="31"/>
        <v>62768.062241495914</v>
      </c>
    </row>
    <row r="71" spans="1:23" x14ac:dyDescent="0.25">
      <c r="A71" s="66" t="s">
        <v>125</v>
      </c>
      <c r="B71" s="66" t="s">
        <v>220</v>
      </c>
      <c r="C71" s="67" t="str">
        <f t="shared" si="53"/>
        <v>FCTYF_R_F_EPXPE</v>
      </c>
      <c r="D71" s="65">
        <f t="shared" si="54"/>
        <v>0</v>
      </c>
      <c r="E71" s="65">
        <f t="shared" si="54"/>
        <v>0</v>
      </c>
      <c r="F71" s="65">
        <f t="shared" si="54"/>
        <v>0</v>
      </c>
      <c r="G71" s="65">
        <f t="shared" si="54"/>
        <v>0</v>
      </c>
      <c r="H71" s="65">
        <f t="shared" si="54"/>
        <v>0</v>
      </c>
      <c r="I71" s="65">
        <f t="shared" si="54"/>
        <v>0</v>
      </c>
      <c r="J71" s="65">
        <f t="shared" si="54"/>
        <v>0</v>
      </c>
      <c r="K71" s="65">
        <f t="shared" si="54"/>
        <v>0</v>
      </c>
      <c r="L71" s="65">
        <f t="shared" si="27"/>
        <v>0</v>
      </c>
      <c r="M71" s="65">
        <f t="shared" si="28"/>
        <v>0</v>
      </c>
      <c r="N71" s="65">
        <f t="shared" si="55"/>
        <v>0</v>
      </c>
      <c r="O71" s="65">
        <f t="shared" si="55"/>
        <v>0</v>
      </c>
      <c r="P71" s="65">
        <f t="shared" si="55"/>
        <v>0</v>
      </c>
      <c r="Q71" s="56">
        <f t="shared" si="29"/>
        <v>0</v>
      </c>
      <c r="R71" s="65">
        <f t="shared" si="56"/>
        <v>0</v>
      </c>
      <c r="S71" s="65">
        <f t="shared" si="56"/>
        <v>0</v>
      </c>
      <c r="T71" s="65">
        <f t="shared" si="56"/>
        <v>0</v>
      </c>
      <c r="U71" s="56">
        <f t="shared" si="30"/>
        <v>0</v>
      </c>
      <c r="V71" s="65">
        <f t="shared" si="57"/>
        <v>0</v>
      </c>
      <c r="W71" s="65">
        <f t="shared" si="31"/>
        <v>0</v>
      </c>
    </row>
    <row r="72" spans="1:23" x14ac:dyDescent="0.25">
      <c r="A72" s="66" t="s">
        <v>221</v>
      </c>
      <c r="B72" s="66" t="s">
        <v>222</v>
      </c>
      <c r="C72" s="67" t="str">
        <f t="shared" si="53"/>
        <v>FCTYF_R_F_ENFX</v>
      </c>
      <c r="D72" s="65">
        <f t="shared" si="54"/>
        <v>0</v>
      </c>
      <c r="E72" s="65">
        <f t="shared" si="54"/>
        <v>0</v>
      </c>
      <c r="F72" s="65">
        <f t="shared" si="54"/>
        <v>0</v>
      </c>
      <c r="G72" s="65">
        <f t="shared" si="54"/>
        <v>0</v>
      </c>
      <c r="H72" s="65">
        <f t="shared" si="54"/>
        <v>0</v>
      </c>
      <c r="I72" s="65">
        <f t="shared" si="54"/>
        <v>0</v>
      </c>
      <c r="J72" s="65">
        <f t="shared" si="54"/>
        <v>0</v>
      </c>
      <c r="K72" s="65">
        <f t="shared" si="54"/>
        <v>0</v>
      </c>
      <c r="L72" s="65">
        <f t="shared" ref="L72:L91" si="58">I72+J72+K72</f>
        <v>0</v>
      </c>
      <c r="M72" s="65">
        <f t="shared" ref="M72:M91" si="59">H72+L72</f>
        <v>0</v>
      </c>
      <c r="N72" s="65">
        <f t="shared" si="55"/>
        <v>0</v>
      </c>
      <c r="O72" s="65">
        <f t="shared" si="55"/>
        <v>0</v>
      </c>
      <c r="P72" s="65">
        <f t="shared" si="55"/>
        <v>0</v>
      </c>
      <c r="Q72" s="56">
        <f t="shared" ref="Q72:Q91" si="60">R72-N72-O72-P72</f>
        <v>0</v>
      </c>
      <c r="R72" s="65">
        <f t="shared" si="56"/>
        <v>0</v>
      </c>
      <c r="S72" s="65">
        <f t="shared" si="56"/>
        <v>0</v>
      </c>
      <c r="T72" s="65">
        <f t="shared" si="56"/>
        <v>0</v>
      </c>
      <c r="U72" s="56">
        <f t="shared" ref="U72:U91" si="61">V72-S72-T72</f>
        <v>0</v>
      </c>
      <c r="V72" s="65">
        <f t="shared" si="57"/>
        <v>0</v>
      </c>
      <c r="W72" s="65">
        <f t="shared" ref="W72:W89" si="62">V72+R72+M72</f>
        <v>0</v>
      </c>
    </row>
    <row r="73" spans="1:23" x14ac:dyDescent="0.25">
      <c r="A73" s="66" t="s">
        <v>129</v>
      </c>
      <c r="B73" s="66" t="s">
        <v>223</v>
      </c>
      <c r="C73" s="67" t="str">
        <f t="shared" si="53"/>
        <v>FCTYF_R_F_PGPE</v>
      </c>
      <c r="D73" s="65">
        <f t="shared" si="54"/>
        <v>0</v>
      </c>
      <c r="E73" s="65">
        <f t="shared" si="54"/>
        <v>0</v>
      </c>
      <c r="F73" s="65">
        <f t="shared" si="54"/>
        <v>0</v>
      </c>
      <c r="G73" s="65">
        <f t="shared" si="54"/>
        <v>0</v>
      </c>
      <c r="H73" s="65">
        <f t="shared" si="54"/>
        <v>0</v>
      </c>
      <c r="I73" s="65">
        <f t="shared" si="54"/>
        <v>0</v>
      </c>
      <c r="J73" s="65">
        <f t="shared" si="54"/>
        <v>0</v>
      </c>
      <c r="K73" s="65">
        <f t="shared" si="54"/>
        <v>0</v>
      </c>
      <c r="L73" s="65">
        <f t="shared" si="58"/>
        <v>0</v>
      </c>
      <c r="M73" s="65">
        <f t="shared" si="59"/>
        <v>0</v>
      </c>
      <c r="N73" s="65">
        <f t="shared" si="55"/>
        <v>0</v>
      </c>
      <c r="O73" s="65">
        <f t="shared" si="55"/>
        <v>0</v>
      </c>
      <c r="P73" s="65">
        <f t="shared" si="55"/>
        <v>0</v>
      </c>
      <c r="Q73" s="56">
        <f t="shared" si="60"/>
        <v>0</v>
      </c>
      <c r="R73" s="65">
        <f t="shared" si="56"/>
        <v>0</v>
      </c>
      <c r="S73" s="65">
        <f t="shared" si="56"/>
        <v>0</v>
      </c>
      <c r="T73" s="65">
        <f t="shared" si="56"/>
        <v>0</v>
      </c>
      <c r="U73" s="56">
        <f t="shared" si="61"/>
        <v>0</v>
      </c>
      <c r="V73" s="65">
        <f t="shared" si="57"/>
        <v>0</v>
      </c>
      <c r="W73" s="65">
        <f t="shared" si="62"/>
        <v>0</v>
      </c>
    </row>
    <row r="74" spans="1:23" x14ac:dyDescent="0.25">
      <c r="A74" s="66" t="s">
        <v>136</v>
      </c>
      <c r="B74" s="66" t="s">
        <v>128</v>
      </c>
      <c r="C74" s="67" t="str">
        <f t="shared" si="53"/>
        <v>FCTYF_R_F_PGFX</v>
      </c>
      <c r="D74" s="65">
        <f t="shared" si="54"/>
        <v>0</v>
      </c>
      <c r="E74" s="65">
        <f t="shared" si="54"/>
        <v>0</v>
      </c>
      <c r="F74" s="65">
        <f t="shared" si="54"/>
        <v>0</v>
      </c>
      <c r="G74" s="65">
        <f t="shared" si="54"/>
        <v>0</v>
      </c>
      <c r="H74" s="65">
        <f t="shared" si="54"/>
        <v>0</v>
      </c>
      <c r="I74" s="65">
        <f t="shared" si="54"/>
        <v>0</v>
      </c>
      <c r="J74" s="65">
        <f t="shared" si="54"/>
        <v>0</v>
      </c>
      <c r="K74" s="65">
        <f t="shared" si="54"/>
        <v>0</v>
      </c>
      <c r="L74" s="65">
        <f t="shared" si="58"/>
        <v>0</v>
      </c>
      <c r="M74" s="65">
        <f t="shared" si="59"/>
        <v>0</v>
      </c>
      <c r="N74" s="65">
        <f t="shared" si="55"/>
        <v>0</v>
      </c>
      <c r="O74" s="65">
        <f t="shared" si="55"/>
        <v>0</v>
      </c>
      <c r="P74" s="65">
        <f t="shared" si="55"/>
        <v>0</v>
      </c>
      <c r="Q74" s="56">
        <f t="shared" si="60"/>
        <v>0</v>
      </c>
      <c r="R74" s="65">
        <f t="shared" si="56"/>
        <v>0</v>
      </c>
      <c r="S74" s="65">
        <f t="shared" si="56"/>
        <v>0</v>
      </c>
      <c r="T74" s="65">
        <f t="shared" si="56"/>
        <v>0</v>
      </c>
      <c r="U74" s="56">
        <f t="shared" si="61"/>
        <v>0</v>
      </c>
      <c r="V74" s="65">
        <f t="shared" si="57"/>
        <v>0</v>
      </c>
      <c r="W74" s="65">
        <f t="shared" si="62"/>
        <v>0</v>
      </c>
    </row>
    <row r="75" spans="1:23" x14ac:dyDescent="0.25">
      <c r="A75" s="66" t="s">
        <v>86</v>
      </c>
      <c r="B75" s="66" t="s">
        <v>85</v>
      </c>
      <c r="C75" s="67" t="str">
        <f t="shared" si="53"/>
        <v>FCTYF_R_F_SBBP</v>
      </c>
      <c r="D75" s="65">
        <f t="shared" si="54"/>
        <v>64087.452400110618</v>
      </c>
      <c r="E75" s="65">
        <f t="shared" si="54"/>
        <v>54217.772654343979</v>
      </c>
      <c r="F75" s="65">
        <f t="shared" si="54"/>
        <v>8881.1497960912056</v>
      </c>
      <c r="G75" s="65">
        <f t="shared" si="54"/>
        <v>2887.0279892322478</v>
      </c>
      <c r="H75" s="65">
        <f t="shared" si="54"/>
        <v>130073.40288194208</v>
      </c>
      <c r="I75" s="65">
        <f t="shared" si="54"/>
        <v>93.267457268009849</v>
      </c>
      <c r="J75" s="65">
        <f t="shared" si="54"/>
        <v>0</v>
      </c>
      <c r="K75" s="65">
        <f t="shared" si="54"/>
        <v>0</v>
      </c>
      <c r="L75" s="65">
        <f t="shared" si="58"/>
        <v>93.267457268009849</v>
      </c>
      <c r="M75" s="65">
        <f t="shared" si="59"/>
        <v>130166.67033921009</v>
      </c>
      <c r="N75" s="65">
        <f t="shared" si="55"/>
        <v>73205.318388411091</v>
      </c>
      <c r="O75" s="65">
        <f t="shared" si="55"/>
        <v>18752.046891134036</v>
      </c>
      <c r="P75" s="65">
        <f t="shared" si="55"/>
        <v>1735.2336963875052</v>
      </c>
      <c r="Q75" s="56">
        <f t="shared" si="60"/>
        <v>-1.5952101377934014E-3</v>
      </c>
      <c r="R75" s="65">
        <f t="shared" si="56"/>
        <v>93692.597380722495</v>
      </c>
      <c r="S75" s="65">
        <f t="shared" si="56"/>
        <v>68.783711789667876</v>
      </c>
      <c r="T75" s="65">
        <f t="shared" si="56"/>
        <v>0</v>
      </c>
      <c r="U75" s="56">
        <f t="shared" si="61"/>
        <v>0</v>
      </c>
      <c r="V75" s="65">
        <f t="shared" si="57"/>
        <v>68.783711789667876</v>
      </c>
      <c r="W75" s="65">
        <f t="shared" si="62"/>
        <v>223928.05143172224</v>
      </c>
    </row>
    <row r="76" spans="1:23" x14ac:dyDescent="0.25">
      <c r="A76" s="66" t="s">
        <v>224</v>
      </c>
      <c r="B76" s="66" t="s">
        <v>225</v>
      </c>
      <c r="C76" s="67" t="str">
        <f t="shared" si="53"/>
        <v>FCTYF_R_F_SBFI</v>
      </c>
      <c r="D76" s="65">
        <f t="shared" si="54"/>
        <v>0</v>
      </c>
      <c r="E76" s="65">
        <f t="shared" si="54"/>
        <v>0</v>
      </c>
      <c r="F76" s="65">
        <f t="shared" si="54"/>
        <v>0</v>
      </c>
      <c r="G76" s="65">
        <f t="shared" si="54"/>
        <v>0</v>
      </c>
      <c r="H76" s="65">
        <f t="shared" si="54"/>
        <v>0</v>
      </c>
      <c r="I76" s="65">
        <f t="shared" si="54"/>
        <v>0</v>
      </c>
      <c r="J76" s="65">
        <f t="shared" si="54"/>
        <v>0</v>
      </c>
      <c r="K76" s="65">
        <f t="shared" si="54"/>
        <v>0</v>
      </c>
      <c r="L76" s="65">
        <f t="shared" si="58"/>
        <v>0</v>
      </c>
      <c r="M76" s="65">
        <f t="shared" si="59"/>
        <v>0</v>
      </c>
      <c r="N76" s="65">
        <f t="shared" si="55"/>
        <v>0</v>
      </c>
      <c r="O76" s="65">
        <f t="shared" si="55"/>
        <v>0</v>
      </c>
      <c r="P76" s="65">
        <f t="shared" si="55"/>
        <v>0</v>
      </c>
      <c r="Q76" s="56">
        <f t="shared" si="60"/>
        <v>0</v>
      </c>
      <c r="R76" s="65">
        <f t="shared" si="56"/>
        <v>0</v>
      </c>
      <c r="S76" s="65">
        <f t="shared" si="56"/>
        <v>0</v>
      </c>
      <c r="T76" s="65">
        <f t="shared" si="56"/>
        <v>0</v>
      </c>
      <c r="U76" s="56">
        <f t="shared" si="61"/>
        <v>0</v>
      </c>
      <c r="V76" s="65">
        <f t="shared" si="57"/>
        <v>0</v>
      </c>
      <c r="W76" s="65">
        <f t="shared" si="62"/>
        <v>0</v>
      </c>
    </row>
    <row r="77" spans="1:23" x14ac:dyDescent="0.25">
      <c r="A77" s="66" t="s">
        <v>226</v>
      </c>
      <c r="B77" s="66" t="s">
        <v>227</v>
      </c>
      <c r="C77" s="67" t="str">
        <f t="shared" si="53"/>
        <v>FCTYF_R_F_SBPE</v>
      </c>
      <c r="D77" s="65">
        <f t="shared" si="54"/>
        <v>0</v>
      </c>
      <c r="E77" s="65">
        <f t="shared" si="54"/>
        <v>0</v>
      </c>
      <c r="F77" s="65">
        <f t="shared" si="54"/>
        <v>0</v>
      </c>
      <c r="G77" s="65">
        <f t="shared" si="54"/>
        <v>0</v>
      </c>
      <c r="H77" s="65">
        <f t="shared" si="54"/>
        <v>0</v>
      </c>
      <c r="I77" s="65">
        <f t="shared" si="54"/>
        <v>0</v>
      </c>
      <c r="J77" s="65">
        <f t="shared" si="54"/>
        <v>0</v>
      </c>
      <c r="K77" s="65">
        <f t="shared" si="54"/>
        <v>0</v>
      </c>
      <c r="L77" s="65">
        <f t="shared" si="58"/>
        <v>0</v>
      </c>
      <c r="M77" s="65">
        <f t="shared" si="59"/>
        <v>0</v>
      </c>
      <c r="N77" s="65">
        <f t="shared" si="55"/>
        <v>0</v>
      </c>
      <c r="O77" s="65">
        <f t="shared" si="55"/>
        <v>0</v>
      </c>
      <c r="P77" s="65">
        <f t="shared" si="55"/>
        <v>0</v>
      </c>
      <c r="Q77" s="56">
        <f t="shared" si="60"/>
        <v>0</v>
      </c>
      <c r="R77" s="65">
        <f t="shared" si="56"/>
        <v>0</v>
      </c>
      <c r="S77" s="65">
        <f t="shared" si="56"/>
        <v>0</v>
      </c>
      <c r="T77" s="65">
        <f t="shared" si="56"/>
        <v>0</v>
      </c>
      <c r="U77" s="56">
        <f t="shared" si="61"/>
        <v>0</v>
      </c>
      <c r="V77" s="65">
        <f t="shared" si="57"/>
        <v>0</v>
      </c>
      <c r="W77" s="65">
        <f t="shared" si="62"/>
        <v>0</v>
      </c>
    </row>
    <row r="78" spans="1:23" x14ac:dyDescent="0.25">
      <c r="A78" s="36" t="s">
        <v>37</v>
      </c>
      <c r="B78" s="36" t="s">
        <v>84</v>
      </c>
      <c r="C78" s="36" t="s">
        <v>504</v>
      </c>
      <c r="D78" s="63">
        <f>IFERROR(VLOOKUP($B78&amp;"-"&amp;D$7,Data_GTYF,VLOOKUP($A$4,Periode,2,FALSE),FALSE),0)</f>
        <v>37975.802138677893</v>
      </c>
      <c r="E78" s="63">
        <f t="shared" ref="E78:K78" si="63">IFERROR(VLOOKUP($B78&amp;"-"&amp;E$7,Intrants_GTYF,VLOOKUP($A$4,Periode,2,FALSE),FALSE),0)</f>
        <v>18773.926682174293</v>
      </c>
      <c r="F78" s="63">
        <f t="shared" si="63"/>
        <v>2093.5644893350568</v>
      </c>
      <c r="G78" s="63">
        <f t="shared" si="63"/>
        <v>674.54182790263371</v>
      </c>
      <c r="H78" s="63">
        <f t="shared" si="63"/>
        <v>59517.833090215208</v>
      </c>
      <c r="I78" s="63">
        <f t="shared" si="63"/>
        <v>0</v>
      </c>
      <c r="J78" s="63">
        <f t="shared" si="63"/>
        <v>0</v>
      </c>
      <c r="K78" s="63">
        <f t="shared" si="63"/>
        <v>0</v>
      </c>
      <c r="L78" s="63">
        <f t="shared" si="58"/>
        <v>0</v>
      </c>
      <c r="M78" s="63">
        <f t="shared" si="59"/>
        <v>59517.833090215208</v>
      </c>
      <c r="N78" s="63">
        <f>IFERROR(VLOOKUP($B78&amp;"-"&amp;N$7,Intrants_GTYF,VLOOKUP($A$4,Periode,2,FALSE),FALSE),0)</f>
        <v>12020.724367540008</v>
      </c>
      <c r="O78" s="63">
        <f>IFERROR(VLOOKUP($B78&amp;"-"&amp;O$7,Intrants_GTYF,VLOOKUP($A$4,Periode,2,FALSE),FALSE),0)</f>
        <v>5475.1785300374495</v>
      </c>
      <c r="P78" s="63">
        <f>IFERROR(VLOOKUP($B78&amp;"-"&amp;P$7,Intrants_GTYF,VLOOKUP($A$4,Periode,2,FALSE),FALSE),0)</f>
        <v>0</v>
      </c>
      <c r="Q78" s="64">
        <f t="shared" si="60"/>
        <v>-2.5566257409082027E-4</v>
      </c>
      <c r="R78" s="63">
        <f>IFERROR(VLOOKUP($B78&amp;"-"&amp;R$7,Intrants_GTYF,VLOOKUP($A$4,Periode,2,FALSE),FALSE),0)</f>
        <v>17495.902641914883</v>
      </c>
      <c r="S78" s="63">
        <f>IFERROR(VLOOKUP($B78&amp;"-"&amp;S$7,Intrants_GTYF,VLOOKUP($A$4,Periode,2,FALSE),FALSE),0)</f>
        <v>0</v>
      </c>
      <c r="T78" s="63">
        <f>IFERROR(VLOOKUP($B78&amp;"-"&amp;T$7,Intrants_GTYF,VLOOKUP($A$4,Periode,2,FALSE),FALSE),0)</f>
        <v>0</v>
      </c>
      <c r="U78" s="64">
        <f t="shared" si="61"/>
        <v>0</v>
      </c>
      <c r="V78" s="63">
        <f>IFERROR(VLOOKUP($B78&amp;"-"&amp;V$7,Intrants_GTYF,VLOOKUP($A$4,Periode,2,FALSE),FALSE),0)</f>
        <v>0</v>
      </c>
      <c r="W78" s="63">
        <f t="shared" si="62"/>
        <v>77013.735732130095</v>
      </c>
    </row>
    <row r="79" spans="1:23" x14ac:dyDescent="0.25">
      <c r="A79" s="66" t="s">
        <v>37</v>
      </c>
      <c r="B79" s="66" t="s">
        <v>228</v>
      </c>
      <c r="C79" s="67" t="str">
        <f>UPPER($C$78&amp;"_"&amp;$B79)</f>
        <v>FCTYF_SAB_SB</v>
      </c>
      <c r="D79" s="65">
        <f t="shared" ref="D79:K83" si="64">IFERROR(VLOOKUP($C79&amp;"_"&amp;D$7,Data_TYF,VLOOKUP($A$4,Periode,2,FALSE),FALSE),0)</f>
        <v>0</v>
      </c>
      <c r="E79" s="65">
        <f t="shared" si="64"/>
        <v>0</v>
      </c>
      <c r="F79" s="65">
        <f t="shared" si="64"/>
        <v>0</v>
      </c>
      <c r="G79" s="65">
        <f t="shared" si="64"/>
        <v>0</v>
      </c>
      <c r="H79" s="65">
        <f t="shared" si="64"/>
        <v>0</v>
      </c>
      <c r="I79" s="65">
        <f t="shared" si="64"/>
        <v>0</v>
      </c>
      <c r="J79" s="65">
        <f t="shared" si="64"/>
        <v>0</v>
      </c>
      <c r="K79" s="65">
        <f t="shared" si="64"/>
        <v>0</v>
      </c>
      <c r="L79" s="65">
        <f t="shared" si="58"/>
        <v>0</v>
      </c>
      <c r="M79" s="65">
        <f t="shared" si="59"/>
        <v>0</v>
      </c>
      <c r="N79" s="65">
        <f t="shared" ref="N79:P83" si="65">IFERROR(VLOOKUP($C79&amp;"_"&amp;N$7,Data_TYF,VLOOKUP($A$4,Periode,2,FALSE),FALSE),0)</f>
        <v>0</v>
      </c>
      <c r="O79" s="65">
        <f t="shared" si="65"/>
        <v>0</v>
      </c>
      <c r="P79" s="65">
        <f t="shared" si="65"/>
        <v>0</v>
      </c>
      <c r="Q79" s="56">
        <f t="shared" si="60"/>
        <v>0</v>
      </c>
      <c r="R79" s="65">
        <f t="shared" ref="R79:T83" si="66">IFERROR(VLOOKUP($C79&amp;"_"&amp;R$7,Data_TYF,VLOOKUP($A$4,Periode,2,FALSE),FALSE),0)</f>
        <v>0</v>
      </c>
      <c r="S79" s="65">
        <f t="shared" si="66"/>
        <v>0</v>
      </c>
      <c r="T79" s="65">
        <f t="shared" si="66"/>
        <v>0</v>
      </c>
      <c r="U79" s="56">
        <f t="shared" si="61"/>
        <v>0</v>
      </c>
      <c r="V79" s="65">
        <f>IFERROR(VLOOKUP($C79&amp;"_"&amp;V$7,Data_TYF,VLOOKUP($A$4,Periode,2,FALSE),FALSE),0)</f>
        <v>0</v>
      </c>
      <c r="W79" s="65">
        <f t="shared" si="62"/>
        <v>0</v>
      </c>
    </row>
    <row r="80" spans="1:23" x14ac:dyDescent="0.25">
      <c r="A80" s="66" t="s">
        <v>108</v>
      </c>
      <c r="B80" s="66" t="s">
        <v>229</v>
      </c>
      <c r="C80" s="67" t="str">
        <f>UPPER($C$78&amp;"_"&amp;$B80)</f>
        <v>FCTYF_SAB_SBEPX</v>
      </c>
      <c r="D80" s="65">
        <f t="shared" si="64"/>
        <v>23854.516323722484</v>
      </c>
      <c r="E80" s="65">
        <f t="shared" si="64"/>
        <v>13993.799402459967</v>
      </c>
      <c r="F80" s="65">
        <f t="shared" si="64"/>
        <v>1533.9907437370357</v>
      </c>
      <c r="G80" s="65">
        <f t="shared" si="64"/>
        <v>494.50707585126531</v>
      </c>
      <c r="H80" s="65">
        <f t="shared" si="64"/>
        <v>39876.812897535827</v>
      </c>
      <c r="I80" s="65">
        <f t="shared" si="64"/>
        <v>0</v>
      </c>
      <c r="J80" s="65">
        <f t="shared" si="64"/>
        <v>0</v>
      </c>
      <c r="K80" s="65">
        <f t="shared" si="64"/>
        <v>0</v>
      </c>
      <c r="L80" s="65">
        <f t="shared" si="58"/>
        <v>0</v>
      </c>
      <c r="M80" s="65">
        <f t="shared" si="59"/>
        <v>39876.812897535827</v>
      </c>
      <c r="N80" s="65">
        <f t="shared" si="65"/>
        <v>8023.3093396467157</v>
      </c>
      <c r="O80" s="65">
        <f t="shared" si="65"/>
        <v>3661.2860577257147</v>
      </c>
      <c r="P80" s="65">
        <f t="shared" si="65"/>
        <v>0</v>
      </c>
      <c r="Q80" s="56">
        <f t="shared" si="60"/>
        <v>-6.9987027472961927E-5</v>
      </c>
      <c r="R80" s="65">
        <f t="shared" si="66"/>
        <v>11684.595327385403</v>
      </c>
      <c r="S80" s="65">
        <f t="shared" si="66"/>
        <v>0</v>
      </c>
      <c r="T80" s="65">
        <f t="shared" si="66"/>
        <v>0</v>
      </c>
      <c r="U80" s="56">
        <f t="shared" si="61"/>
        <v>0</v>
      </c>
      <c r="V80" s="65">
        <f>IFERROR(VLOOKUP($C80&amp;"_"&amp;V$7,Data_TYF,VLOOKUP($A$4,Periode,2,FALSE),FALSE),0)</f>
        <v>0</v>
      </c>
      <c r="W80" s="65">
        <f t="shared" si="62"/>
        <v>51561.40822492123</v>
      </c>
    </row>
    <row r="81" spans="1:23" x14ac:dyDescent="0.25">
      <c r="A81" s="66" t="s">
        <v>230</v>
      </c>
      <c r="B81" s="66" t="s">
        <v>231</v>
      </c>
      <c r="C81" s="67" t="str">
        <f>UPPER($C$78&amp;"_"&amp;$B81)</f>
        <v>FCTYF_SAB_SBEB</v>
      </c>
      <c r="D81" s="65">
        <f t="shared" si="64"/>
        <v>0</v>
      </c>
      <c r="E81" s="65">
        <f t="shared" si="64"/>
        <v>0</v>
      </c>
      <c r="F81" s="65">
        <f t="shared" si="64"/>
        <v>0</v>
      </c>
      <c r="G81" s="65">
        <f t="shared" si="64"/>
        <v>0</v>
      </c>
      <c r="H81" s="65">
        <f t="shared" si="64"/>
        <v>0</v>
      </c>
      <c r="I81" s="65">
        <f t="shared" si="64"/>
        <v>0</v>
      </c>
      <c r="J81" s="65">
        <f t="shared" si="64"/>
        <v>0</v>
      </c>
      <c r="K81" s="65">
        <f t="shared" si="64"/>
        <v>0</v>
      </c>
      <c r="L81" s="65">
        <f t="shared" si="58"/>
        <v>0</v>
      </c>
      <c r="M81" s="65">
        <f t="shared" si="59"/>
        <v>0</v>
      </c>
      <c r="N81" s="65">
        <f t="shared" si="65"/>
        <v>0</v>
      </c>
      <c r="O81" s="65">
        <f t="shared" si="65"/>
        <v>0</v>
      </c>
      <c r="P81" s="65">
        <f t="shared" si="65"/>
        <v>0</v>
      </c>
      <c r="Q81" s="56">
        <f t="shared" si="60"/>
        <v>0</v>
      </c>
      <c r="R81" s="65">
        <f t="shared" si="66"/>
        <v>0</v>
      </c>
      <c r="S81" s="65">
        <f t="shared" si="66"/>
        <v>0</v>
      </c>
      <c r="T81" s="65">
        <f t="shared" si="66"/>
        <v>0</v>
      </c>
      <c r="U81" s="56">
        <f t="shared" si="61"/>
        <v>0</v>
      </c>
      <c r="V81" s="65">
        <f>IFERROR(VLOOKUP($C81&amp;"_"&amp;V$7,Data_TYF,VLOOKUP($A$4,Periode,2,FALSE),FALSE),0)</f>
        <v>0</v>
      </c>
      <c r="W81" s="65">
        <f t="shared" si="62"/>
        <v>0</v>
      </c>
    </row>
    <row r="82" spans="1:23" x14ac:dyDescent="0.25">
      <c r="A82" s="66" t="s">
        <v>83</v>
      </c>
      <c r="B82" s="66" t="s">
        <v>82</v>
      </c>
      <c r="C82" s="67" t="str">
        <f>UPPER($C$78&amp;"_"&amp;$B82)</f>
        <v>FCTYF_SAB_SBRX</v>
      </c>
      <c r="D82" s="65">
        <f t="shared" si="64"/>
        <v>14121.285814955412</v>
      </c>
      <c r="E82" s="65">
        <f t="shared" si="64"/>
        <v>4780.1272797143265</v>
      </c>
      <c r="F82" s="65">
        <f t="shared" si="64"/>
        <v>559.57374559802065</v>
      </c>
      <c r="G82" s="65">
        <f t="shared" si="64"/>
        <v>180.03475205136834</v>
      </c>
      <c r="H82" s="65">
        <f t="shared" si="64"/>
        <v>19641.020192679389</v>
      </c>
      <c r="I82" s="65">
        <f t="shared" si="64"/>
        <v>0</v>
      </c>
      <c r="J82" s="65">
        <f t="shared" si="64"/>
        <v>0</v>
      </c>
      <c r="K82" s="65">
        <f t="shared" si="64"/>
        <v>0</v>
      </c>
      <c r="L82" s="65">
        <f t="shared" si="58"/>
        <v>0</v>
      </c>
      <c r="M82" s="65">
        <f t="shared" si="59"/>
        <v>19641.020192679389</v>
      </c>
      <c r="N82" s="65">
        <f t="shared" si="65"/>
        <v>3997.4150278932893</v>
      </c>
      <c r="O82" s="65">
        <f t="shared" si="65"/>
        <v>1813.892472311735</v>
      </c>
      <c r="P82" s="65">
        <f t="shared" si="65"/>
        <v>0</v>
      </c>
      <c r="Q82" s="56">
        <f t="shared" si="60"/>
        <v>-1.8567554866422142E-4</v>
      </c>
      <c r="R82" s="65">
        <f t="shared" si="66"/>
        <v>5811.3073145294757</v>
      </c>
      <c r="S82" s="65">
        <f t="shared" si="66"/>
        <v>0</v>
      </c>
      <c r="T82" s="65">
        <f t="shared" si="66"/>
        <v>0</v>
      </c>
      <c r="U82" s="56">
        <f t="shared" si="61"/>
        <v>0</v>
      </c>
      <c r="V82" s="65">
        <f>IFERROR(VLOOKUP($C82&amp;"_"&amp;V$7,Data_TYF,VLOOKUP($A$4,Periode,2,FALSE),FALSE),0)</f>
        <v>0</v>
      </c>
      <c r="W82" s="65">
        <f t="shared" si="62"/>
        <v>25452.327507208865</v>
      </c>
    </row>
    <row r="83" spans="1:23" x14ac:dyDescent="0.25">
      <c r="A83" s="66" t="s">
        <v>232</v>
      </c>
      <c r="B83" s="66" t="s">
        <v>233</v>
      </c>
      <c r="C83" s="67" t="str">
        <f>UPPER($C$78&amp;"_"&amp;$B83)</f>
        <v>FCTYF_SAB_SBTO</v>
      </c>
      <c r="D83" s="65">
        <f t="shared" si="64"/>
        <v>0</v>
      </c>
      <c r="E83" s="65">
        <f t="shared" si="64"/>
        <v>0</v>
      </c>
      <c r="F83" s="65">
        <f t="shared" si="64"/>
        <v>0</v>
      </c>
      <c r="G83" s="65">
        <f t="shared" si="64"/>
        <v>0</v>
      </c>
      <c r="H83" s="65">
        <f t="shared" si="64"/>
        <v>0</v>
      </c>
      <c r="I83" s="65">
        <f t="shared" si="64"/>
        <v>0</v>
      </c>
      <c r="J83" s="65">
        <f t="shared" si="64"/>
        <v>0</v>
      </c>
      <c r="K83" s="65">
        <f t="shared" si="64"/>
        <v>0</v>
      </c>
      <c r="L83" s="65">
        <f t="shared" si="58"/>
        <v>0</v>
      </c>
      <c r="M83" s="65">
        <f t="shared" si="59"/>
        <v>0</v>
      </c>
      <c r="N83" s="65">
        <f t="shared" si="65"/>
        <v>0</v>
      </c>
      <c r="O83" s="65">
        <f t="shared" si="65"/>
        <v>0</v>
      </c>
      <c r="P83" s="65">
        <f t="shared" si="65"/>
        <v>0</v>
      </c>
      <c r="Q83" s="56">
        <f t="shared" si="60"/>
        <v>0</v>
      </c>
      <c r="R83" s="65">
        <f t="shared" si="66"/>
        <v>0</v>
      </c>
      <c r="S83" s="65">
        <f t="shared" si="66"/>
        <v>0</v>
      </c>
      <c r="T83" s="65">
        <f t="shared" si="66"/>
        <v>0</v>
      </c>
      <c r="U83" s="56">
        <f t="shared" si="61"/>
        <v>0</v>
      </c>
      <c r="V83" s="65">
        <f>IFERROR(VLOOKUP($C83&amp;"_"&amp;V$7,Data_TYF,VLOOKUP($A$4,Periode,2,FALSE),FALSE),0)</f>
        <v>0</v>
      </c>
      <c r="W83" s="65">
        <f t="shared" si="62"/>
        <v>0</v>
      </c>
    </row>
    <row r="84" spans="1:23" x14ac:dyDescent="0.25">
      <c r="A84" s="36" t="s">
        <v>112</v>
      </c>
      <c r="B84" s="36" t="s">
        <v>111</v>
      </c>
      <c r="C84" s="36" t="s">
        <v>507</v>
      </c>
      <c r="D84" s="63">
        <f>IFERROR(VLOOKUP($B84&amp;"-"&amp;D$7,Data_GTYF,VLOOKUP($A$4,Periode,2,FALSE),FALSE),0)</f>
        <v>0</v>
      </c>
      <c r="E84" s="63">
        <f t="shared" ref="E84:K84" si="67">IFERROR(VLOOKUP($B84&amp;"-"&amp;E$7,Intrants_GTYF,VLOOKUP($A$4,Periode,2,FALSE),FALSE),0)</f>
        <v>0</v>
      </c>
      <c r="F84" s="63">
        <f t="shared" si="67"/>
        <v>0</v>
      </c>
      <c r="G84" s="63">
        <f t="shared" si="67"/>
        <v>0</v>
      </c>
      <c r="H84" s="63">
        <f t="shared" si="67"/>
        <v>0</v>
      </c>
      <c r="I84" s="63">
        <f t="shared" si="67"/>
        <v>0</v>
      </c>
      <c r="J84" s="63">
        <f t="shared" si="67"/>
        <v>0</v>
      </c>
      <c r="K84" s="63">
        <f t="shared" si="67"/>
        <v>0</v>
      </c>
      <c r="L84" s="63">
        <f t="shared" si="58"/>
        <v>0</v>
      </c>
      <c r="M84" s="63">
        <f t="shared" si="59"/>
        <v>0</v>
      </c>
      <c r="N84" s="63">
        <f>IFERROR(VLOOKUP($B84&amp;"-"&amp;N$7,Intrants_GTYF,VLOOKUP($A$4,Periode,2,FALSE),FALSE),0)</f>
        <v>0</v>
      </c>
      <c r="O84" s="63">
        <f>IFERROR(VLOOKUP($B84&amp;"-"&amp;O$7,Intrants_GTYF,VLOOKUP($A$4,Periode,2,FALSE),FALSE),0)</f>
        <v>0</v>
      </c>
      <c r="P84" s="63">
        <f>IFERROR(VLOOKUP($B84&amp;"-"&amp;P$7,Intrants_GTYF,VLOOKUP($A$4,Periode,2,FALSE),FALSE),0)</f>
        <v>0</v>
      </c>
      <c r="Q84" s="64">
        <f t="shared" si="60"/>
        <v>0</v>
      </c>
      <c r="R84" s="63">
        <f>IFERROR(VLOOKUP($B84&amp;"-"&amp;R$7,Intrants_GTYF,VLOOKUP($A$4,Periode,2,FALSE),FALSE),0)</f>
        <v>0</v>
      </c>
      <c r="S84" s="63">
        <f>IFERROR(VLOOKUP($B84&amp;"-"&amp;S$7,Intrants_GTYF,VLOOKUP($A$4,Periode,2,FALSE),FALSE),0)</f>
        <v>0</v>
      </c>
      <c r="T84" s="63">
        <f>IFERROR(VLOOKUP($B84&amp;"-"&amp;T$7,Intrants_GTYF,VLOOKUP($A$4,Periode,2,FALSE),FALSE),0)</f>
        <v>0</v>
      </c>
      <c r="U84" s="64">
        <f t="shared" si="61"/>
        <v>0</v>
      </c>
      <c r="V84" s="63">
        <f>IFERROR(VLOOKUP($B84&amp;"-"&amp;V$7,Intrants_GTYF,VLOOKUP($A$4,Periode,2,FALSE),FALSE),0)</f>
        <v>0</v>
      </c>
      <c r="W84" s="63">
        <f t="shared" si="62"/>
        <v>0</v>
      </c>
    </row>
    <row r="85" spans="1:23" x14ac:dyDescent="0.25">
      <c r="A85" s="66" t="s">
        <v>112</v>
      </c>
      <c r="B85" s="66" t="s">
        <v>234</v>
      </c>
      <c r="C85" s="67" t="str">
        <f>UPPER($C$84&amp;"_"&amp;$B85)</f>
        <v>FCTYF_THO_TO</v>
      </c>
      <c r="D85" s="65">
        <f t="shared" ref="D85:K89" si="68">IFERROR(VLOOKUP($C85&amp;"_"&amp;D$7,Data_TYF,VLOOKUP($A$4,Periode,2,FALSE),FALSE),0)</f>
        <v>0</v>
      </c>
      <c r="E85" s="65">
        <f t="shared" si="68"/>
        <v>0</v>
      </c>
      <c r="F85" s="65">
        <f t="shared" si="68"/>
        <v>0</v>
      </c>
      <c r="G85" s="65">
        <f t="shared" si="68"/>
        <v>0</v>
      </c>
      <c r="H85" s="65">
        <f t="shared" si="68"/>
        <v>0</v>
      </c>
      <c r="I85" s="65">
        <f t="shared" si="68"/>
        <v>0</v>
      </c>
      <c r="J85" s="65">
        <f t="shared" si="68"/>
        <v>0</v>
      </c>
      <c r="K85" s="65">
        <f t="shared" si="68"/>
        <v>0</v>
      </c>
      <c r="L85" s="65">
        <f t="shared" si="58"/>
        <v>0</v>
      </c>
      <c r="M85" s="65">
        <f t="shared" si="59"/>
        <v>0</v>
      </c>
      <c r="N85" s="65">
        <f t="shared" ref="N85:P89" si="69">IFERROR(VLOOKUP($C85&amp;"_"&amp;N$7,Data_TYF,VLOOKUP($A$4,Periode,2,FALSE),FALSE),0)</f>
        <v>0</v>
      </c>
      <c r="O85" s="65">
        <f t="shared" si="69"/>
        <v>0</v>
      </c>
      <c r="P85" s="65">
        <f t="shared" si="69"/>
        <v>0</v>
      </c>
      <c r="Q85" s="56">
        <f t="shared" si="60"/>
        <v>0</v>
      </c>
      <c r="R85" s="65">
        <f t="shared" ref="R85:T89" si="70">IFERROR(VLOOKUP($C85&amp;"_"&amp;R$7,Data_TYF,VLOOKUP($A$4,Periode,2,FALSE),FALSE),0)</f>
        <v>0</v>
      </c>
      <c r="S85" s="65">
        <f t="shared" si="70"/>
        <v>0</v>
      </c>
      <c r="T85" s="65">
        <f t="shared" si="70"/>
        <v>0</v>
      </c>
      <c r="U85" s="56">
        <f t="shared" si="61"/>
        <v>0</v>
      </c>
      <c r="V85" s="65">
        <f>IFERROR(VLOOKUP($C85&amp;"_"&amp;V$7,Data_TYF,VLOOKUP($A$4,Periode,2,FALSE),FALSE),0)</f>
        <v>0</v>
      </c>
      <c r="W85" s="65">
        <f t="shared" si="62"/>
        <v>0</v>
      </c>
    </row>
    <row r="86" spans="1:23" x14ac:dyDescent="0.25">
      <c r="A86" s="66" t="s">
        <v>235</v>
      </c>
      <c r="B86" s="66" t="s">
        <v>236</v>
      </c>
      <c r="C86" s="67" t="str">
        <f>UPPER($C$84&amp;"_"&amp;$B86)</f>
        <v>FCTYF_THO_TOEPX</v>
      </c>
      <c r="D86" s="65">
        <f t="shared" si="68"/>
        <v>0</v>
      </c>
      <c r="E86" s="65">
        <f t="shared" si="68"/>
        <v>0</v>
      </c>
      <c r="F86" s="65">
        <f t="shared" si="68"/>
        <v>0</v>
      </c>
      <c r="G86" s="65">
        <f t="shared" si="68"/>
        <v>0</v>
      </c>
      <c r="H86" s="65">
        <f t="shared" si="68"/>
        <v>0</v>
      </c>
      <c r="I86" s="65">
        <f t="shared" si="68"/>
        <v>0</v>
      </c>
      <c r="J86" s="65">
        <f t="shared" si="68"/>
        <v>0</v>
      </c>
      <c r="K86" s="65">
        <f t="shared" si="68"/>
        <v>0</v>
      </c>
      <c r="L86" s="65">
        <f t="shared" si="58"/>
        <v>0</v>
      </c>
      <c r="M86" s="65">
        <f t="shared" si="59"/>
        <v>0</v>
      </c>
      <c r="N86" s="65">
        <f t="shared" si="69"/>
        <v>0</v>
      </c>
      <c r="O86" s="65">
        <f t="shared" si="69"/>
        <v>0</v>
      </c>
      <c r="P86" s="65">
        <f t="shared" si="69"/>
        <v>0</v>
      </c>
      <c r="Q86" s="56">
        <f t="shared" si="60"/>
        <v>0</v>
      </c>
      <c r="R86" s="65">
        <f t="shared" si="70"/>
        <v>0</v>
      </c>
      <c r="S86" s="65">
        <f t="shared" si="70"/>
        <v>0</v>
      </c>
      <c r="T86" s="65">
        <f t="shared" si="70"/>
        <v>0</v>
      </c>
      <c r="U86" s="56">
        <f t="shared" si="61"/>
        <v>0</v>
      </c>
      <c r="V86" s="65">
        <f>IFERROR(VLOOKUP($C86&amp;"_"&amp;V$7,Data_TYF,VLOOKUP($A$4,Periode,2,FALSE),FALSE),0)</f>
        <v>0</v>
      </c>
      <c r="W86" s="65">
        <f t="shared" si="62"/>
        <v>0</v>
      </c>
    </row>
    <row r="87" spans="1:23" x14ac:dyDescent="0.25">
      <c r="A87" s="66" t="s">
        <v>110</v>
      </c>
      <c r="B87" s="66" t="s">
        <v>109</v>
      </c>
      <c r="C87" s="67" t="str">
        <f>UPPER($C$84&amp;"_"&amp;$B87)</f>
        <v>FCTYF_THO_TOFX</v>
      </c>
      <c r="D87" s="65">
        <f t="shared" si="68"/>
        <v>0</v>
      </c>
      <c r="E87" s="65">
        <f t="shared" si="68"/>
        <v>0</v>
      </c>
      <c r="F87" s="65">
        <f t="shared" si="68"/>
        <v>0</v>
      </c>
      <c r="G87" s="65">
        <f t="shared" si="68"/>
        <v>0</v>
      </c>
      <c r="H87" s="65">
        <f t="shared" si="68"/>
        <v>0</v>
      </c>
      <c r="I87" s="65">
        <f t="shared" si="68"/>
        <v>0</v>
      </c>
      <c r="J87" s="65">
        <f t="shared" si="68"/>
        <v>0</v>
      </c>
      <c r="K87" s="65">
        <f t="shared" si="68"/>
        <v>0</v>
      </c>
      <c r="L87" s="65">
        <f t="shared" si="58"/>
        <v>0</v>
      </c>
      <c r="M87" s="65">
        <f t="shared" si="59"/>
        <v>0</v>
      </c>
      <c r="N87" s="65">
        <f t="shared" si="69"/>
        <v>0</v>
      </c>
      <c r="O87" s="65">
        <f t="shared" si="69"/>
        <v>0</v>
      </c>
      <c r="P87" s="65">
        <f t="shared" si="69"/>
        <v>0</v>
      </c>
      <c r="Q87" s="56">
        <f t="shared" si="60"/>
        <v>0</v>
      </c>
      <c r="R87" s="65">
        <f t="shared" si="70"/>
        <v>0</v>
      </c>
      <c r="S87" s="65">
        <f t="shared" si="70"/>
        <v>0</v>
      </c>
      <c r="T87" s="65">
        <f t="shared" si="70"/>
        <v>0</v>
      </c>
      <c r="U87" s="56">
        <f t="shared" si="61"/>
        <v>0</v>
      </c>
      <c r="V87" s="65">
        <f>IFERROR(VLOOKUP($C87&amp;"_"&amp;V$7,Data_TYF,VLOOKUP($A$4,Periode,2,FALSE),FALSE),0)</f>
        <v>0</v>
      </c>
      <c r="W87" s="65">
        <f t="shared" si="62"/>
        <v>0</v>
      </c>
    </row>
    <row r="88" spans="1:23" x14ac:dyDescent="0.25">
      <c r="A88" s="66" t="s">
        <v>114</v>
      </c>
      <c r="B88" s="66" t="s">
        <v>113</v>
      </c>
      <c r="C88" s="67" t="str">
        <f>UPPER($C$84&amp;"_"&amp;$B88)</f>
        <v>FCTYF_THO_TORX</v>
      </c>
      <c r="D88" s="65">
        <f t="shared" si="68"/>
        <v>0</v>
      </c>
      <c r="E88" s="65">
        <f t="shared" si="68"/>
        <v>0</v>
      </c>
      <c r="F88" s="65">
        <f t="shared" si="68"/>
        <v>0</v>
      </c>
      <c r="G88" s="65">
        <f t="shared" si="68"/>
        <v>0</v>
      </c>
      <c r="H88" s="65">
        <f t="shared" si="68"/>
        <v>0</v>
      </c>
      <c r="I88" s="65">
        <f t="shared" si="68"/>
        <v>0</v>
      </c>
      <c r="J88" s="65">
        <f t="shared" si="68"/>
        <v>0</v>
      </c>
      <c r="K88" s="65">
        <f t="shared" si="68"/>
        <v>0</v>
      </c>
      <c r="L88" s="65">
        <f t="shared" si="58"/>
        <v>0</v>
      </c>
      <c r="M88" s="65">
        <f t="shared" si="59"/>
        <v>0</v>
      </c>
      <c r="N88" s="65">
        <f t="shared" si="69"/>
        <v>0</v>
      </c>
      <c r="O88" s="65">
        <f t="shared" si="69"/>
        <v>0</v>
      </c>
      <c r="P88" s="65">
        <f t="shared" si="69"/>
        <v>0</v>
      </c>
      <c r="Q88" s="56">
        <f t="shared" si="60"/>
        <v>0</v>
      </c>
      <c r="R88" s="65">
        <f t="shared" si="70"/>
        <v>0</v>
      </c>
      <c r="S88" s="65">
        <f t="shared" si="70"/>
        <v>0</v>
      </c>
      <c r="T88" s="65">
        <f t="shared" si="70"/>
        <v>0</v>
      </c>
      <c r="U88" s="56">
        <f t="shared" si="61"/>
        <v>0</v>
      </c>
      <c r="V88" s="65">
        <f>IFERROR(VLOOKUP($C88&amp;"_"&amp;V$7,Data_TYF,VLOOKUP($A$4,Periode,2,FALSE),FALSE),0)</f>
        <v>0</v>
      </c>
      <c r="W88" s="65">
        <f t="shared" si="62"/>
        <v>0</v>
      </c>
    </row>
    <row r="89" spans="1:23" x14ac:dyDescent="0.25">
      <c r="A89" s="66" t="s">
        <v>237</v>
      </c>
      <c r="B89" s="66" t="s">
        <v>238</v>
      </c>
      <c r="C89" s="67" t="str">
        <f>UPPER($C$84&amp;"_"&amp;$B89)</f>
        <v>FCTYF_THO_TOSB</v>
      </c>
      <c r="D89" s="65">
        <f t="shared" si="68"/>
        <v>0</v>
      </c>
      <c r="E89" s="65">
        <f t="shared" si="68"/>
        <v>0</v>
      </c>
      <c r="F89" s="65">
        <f t="shared" si="68"/>
        <v>0</v>
      </c>
      <c r="G89" s="65">
        <f t="shared" si="68"/>
        <v>0</v>
      </c>
      <c r="H89" s="65">
        <f t="shared" si="68"/>
        <v>0</v>
      </c>
      <c r="I89" s="65">
        <f t="shared" si="68"/>
        <v>0</v>
      </c>
      <c r="J89" s="65">
        <f t="shared" si="68"/>
        <v>0</v>
      </c>
      <c r="K89" s="65">
        <f t="shared" si="68"/>
        <v>0</v>
      </c>
      <c r="L89" s="65">
        <f t="shared" si="58"/>
        <v>0</v>
      </c>
      <c r="M89" s="65">
        <f t="shared" si="59"/>
        <v>0</v>
      </c>
      <c r="N89" s="65">
        <f t="shared" si="69"/>
        <v>0</v>
      </c>
      <c r="O89" s="65">
        <f t="shared" si="69"/>
        <v>0</v>
      </c>
      <c r="P89" s="65">
        <f t="shared" si="69"/>
        <v>0</v>
      </c>
      <c r="Q89" s="56">
        <f t="shared" si="60"/>
        <v>0</v>
      </c>
      <c r="R89" s="65">
        <f t="shared" si="70"/>
        <v>0</v>
      </c>
      <c r="S89" s="65">
        <f t="shared" si="70"/>
        <v>0</v>
      </c>
      <c r="T89" s="65">
        <f t="shared" si="70"/>
        <v>0</v>
      </c>
      <c r="U89" s="56">
        <f t="shared" si="61"/>
        <v>0</v>
      </c>
      <c r="V89" s="65">
        <f>IFERROR(VLOOKUP($C89&amp;"_"&amp;V$7,Data_TYF,VLOOKUP($A$4,Periode,2,FALSE),FALSE),0)</f>
        <v>0</v>
      </c>
      <c r="W89" s="65">
        <f t="shared" si="62"/>
        <v>0</v>
      </c>
    </row>
    <row r="90" spans="1:23" x14ac:dyDescent="0.25">
      <c r="A90" s="600" t="s">
        <v>789</v>
      </c>
      <c r="B90" s="601"/>
      <c r="C90" s="602"/>
      <c r="D90" s="63">
        <f>D8+D12+D14+D28+D34+D46+D51+D54+D56+D60+D66+D68+D78+D84</f>
        <v>188841.22546986028</v>
      </c>
      <c r="E90" s="63">
        <f t="shared" ref="E90:K90" si="71">E84+E78+E68+E66+E60+E56+E54+E51+E46+E34+E28+E14+E12+E8</f>
        <v>444833.45341934118</v>
      </c>
      <c r="F90" s="63">
        <f t="shared" si="71"/>
        <v>144899.53554343601</v>
      </c>
      <c r="G90" s="63">
        <f t="shared" si="71"/>
        <v>12632.528019953372</v>
      </c>
      <c r="H90" s="63">
        <f t="shared" si="71"/>
        <v>791206.74287506146</v>
      </c>
      <c r="I90" s="63">
        <f t="shared" si="71"/>
        <v>93.267457268009849</v>
      </c>
      <c r="J90" s="63">
        <f t="shared" si="71"/>
        <v>0</v>
      </c>
      <c r="K90" s="63">
        <f t="shared" si="71"/>
        <v>0</v>
      </c>
      <c r="L90" s="63">
        <f t="shared" si="58"/>
        <v>93.267457268009849</v>
      </c>
      <c r="M90" s="63">
        <f t="shared" si="59"/>
        <v>791300.01033232943</v>
      </c>
      <c r="N90" s="63">
        <f>N84+N78+N68+N66+N60+N56+N54+N51+N46+N34+N28+N14+N12+N8</f>
        <v>214293.53077047644</v>
      </c>
      <c r="O90" s="63">
        <f>O84+O78+O68+O66+O60+O56+O54+O51+O46+O34+O28+O14+O12+O8</f>
        <v>113875.84291107242</v>
      </c>
      <c r="P90" s="63">
        <f>P84+P78+P68+P66+P60+P56+P54+P51+P46+P34+P28+P14+P12+P8</f>
        <v>4070.6328848749863</v>
      </c>
      <c r="Q90" s="64">
        <f t="shared" si="60"/>
        <v>-4.8766024874566938E-3</v>
      </c>
      <c r="R90" s="63">
        <f>R84+R78+R68+R66+R60+R56+R54+R51+R46+R34+R28+R14+R12+R8</f>
        <v>332240.00168982137</v>
      </c>
      <c r="S90" s="63">
        <f>S84+S78+S68+S66+S60+S56+S54+S51+S46+S34+S28+S14+S12+S8</f>
        <v>201.62643077741376</v>
      </c>
      <c r="T90" s="63">
        <f>T84+T78+T68+T66+T60+T56+T54+T51+T46+T34+T28+T14+T12+T8</f>
        <v>0</v>
      </c>
      <c r="U90" s="64">
        <f t="shared" si="61"/>
        <v>0</v>
      </c>
      <c r="V90" s="63">
        <f>V84+V78+V68+V66+V60+V56+V54+V51+V46+V34+V28+V14+V12+V8</f>
        <v>201.62643077741376</v>
      </c>
      <c r="W90" s="63">
        <f>W84+W78+W68+W66+W60+W56+W54+W51+W46+W34+W28+W14+W12+W8</f>
        <v>1123741.638452928</v>
      </c>
    </row>
    <row r="91" spans="1:23" x14ac:dyDescent="0.25">
      <c r="A91" s="600" t="s">
        <v>790</v>
      </c>
      <c r="B91" s="601"/>
      <c r="C91" s="602"/>
      <c r="D91" s="63">
        <f t="shared" ref="D91:K91" si="72">SUM(D8:D89)-D90</f>
        <v>188841.22546986039</v>
      </c>
      <c r="E91" s="63">
        <f t="shared" si="72"/>
        <v>444833.45341934118</v>
      </c>
      <c r="F91" s="63">
        <f t="shared" si="72"/>
        <v>144899.53554343601</v>
      </c>
      <c r="G91" s="63">
        <f t="shared" si="72"/>
        <v>12632.528019953375</v>
      </c>
      <c r="H91" s="63">
        <f t="shared" si="72"/>
        <v>791206.74287506146</v>
      </c>
      <c r="I91" s="63">
        <f t="shared" si="72"/>
        <v>93.267457268009849</v>
      </c>
      <c r="J91" s="63">
        <f t="shared" si="72"/>
        <v>0</v>
      </c>
      <c r="K91" s="63">
        <f t="shared" si="72"/>
        <v>0</v>
      </c>
      <c r="L91" s="63">
        <f t="shared" si="58"/>
        <v>93.267457268009849</v>
      </c>
      <c r="M91" s="63">
        <f t="shared" si="59"/>
        <v>791300.01033232943</v>
      </c>
      <c r="N91" s="63">
        <f>SUM(N8:N89)-N90</f>
        <v>214293.53077047633</v>
      </c>
      <c r="O91" s="63">
        <f>SUM(O8:O89)-O90</f>
        <v>113875.84291107245</v>
      </c>
      <c r="P91" s="63">
        <f>SUM(P8:P89)-P90</f>
        <v>4070.6328848749845</v>
      </c>
      <c r="Q91" s="64">
        <f t="shared" si="60"/>
        <v>-4.876602398326213E-3</v>
      </c>
      <c r="R91" s="63">
        <f>SUM(R8:R89)-R90</f>
        <v>332240.00168982137</v>
      </c>
      <c r="S91" s="63">
        <f>SUM(S8:S89)-S90</f>
        <v>201.62643077741376</v>
      </c>
      <c r="T91" s="63">
        <f>SUM(T8:T89)-T90</f>
        <v>0</v>
      </c>
      <c r="U91" s="64">
        <f t="shared" si="61"/>
        <v>0</v>
      </c>
      <c r="V91" s="63">
        <f>SUM(V8:V89)-V90</f>
        <v>201.62643077741376</v>
      </c>
      <c r="W91" s="63">
        <f>SUM(W8:W89)-W90</f>
        <v>1123741.6384529285</v>
      </c>
    </row>
    <row r="92" spans="1:23" x14ac:dyDescent="0.25">
      <c r="A92" s="92" t="s">
        <v>1130</v>
      </c>
      <c r="B92" s="92"/>
      <c r="C92" s="92"/>
    </row>
    <row r="93" spans="1:23" ht="234.75" customHeight="1" x14ac:dyDescent="0.25">
      <c r="A93" s="603" t="s">
        <v>720</v>
      </c>
      <c r="B93" s="604"/>
      <c r="C93" s="604"/>
      <c r="D93" s="604"/>
      <c r="E93" s="604"/>
      <c r="F93" s="604"/>
      <c r="G93" s="604"/>
      <c r="H93" s="604"/>
      <c r="I93" s="604"/>
    </row>
  </sheetData>
  <mergeCells count="5">
    <mergeCell ref="A6:A7"/>
    <mergeCell ref="B6:B7"/>
    <mergeCell ref="A90:C90"/>
    <mergeCell ref="A91:C91"/>
    <mergeCell ref="A93:I93"/>
  </mergeCells>
  <hyperlinks>
    <hyperlink ref="C4" location="IndexProvenancePossibiliteTableau" display="RETOUR"/>
  </hyperlinks>
  <pageMargins left="0.23622047244094491" right="0.23622047244094491" top="0.74803149606299213" bottom="0.74803149606299213" header="0.31496062992125984" footer="0.31496062992125984"/>
  <pageSetup paperSize="121" scale="26" orientation="landscape" r:id="rId1"/>
  <headerFooter>
    <oddFooter>&amp;L&amp;F - &amp;A
&amp;D&amp;R&amp;P de &amp;N</oddFooter>
  </headerFooter>
  <rowBreaks count="1" manualBreakCount="1">
    <brk id="67" max="2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N115"/>
  <sheetViews>
    <sheetView view="pageBreakPreview" zoomScale="60" zoomScaleNormal="100" workbookViewId="0">
      <selection activeCell="Y49" sqref="Y49"/>
    </sheetView>
  </sheetViews>
  <sheetFormatPr baseColWidth="10" defaultRowHeight="15" x14ac:dyDescent="0.25"/>
  <cols>
    <col min="1" max="1" width="21" customWidth="1"/>
    <col min="28" max="28" width="6.42578125" customWidth="1"/>
  </cols>
  <sheetData>
    <row r="1" spans="1:14" ht="93.75" customHeight="1" x14ac:dyDescent="0.25"/>
    <row r="2" spans="1:14" x14ac:dyDescent="0.25">
      <c r="A2" s="168" t="s">
        <v>144</v>
      </c>
    </row>
    <row r="3" spans="1:14" ht="26.25" x14ac:dyDescent="0.4">
      <c r="A3" s="605" t="str">
        <f>"Graphique 4 : Ventilation du volume de la possibilité forestière par grand type de forêt de l'UA "&amp;MID(_xll.Woodstock.Analyst.Xcel.UDFs.GetModelFilename(),1,5)&amp;"."</f>
        <v>Graphique 4 : Ventilation du volume de la possibilité forestière par grand type de forêt de l'UA 04351.</v>
      </c>
      <c r="B3" s="605"/>
      <c r="C3" s="605"/>
      <c r="D3" s="605"/>
      <c r="E3" s="605"/>
      <c r="F3" s="605"/>
      <c r="G3" s="605"/>
      <c r="H3" s="605"/>
      <c r="I3" s="605"/>
      <c r="J3" s="605"/>
      <c r="K3" s="605"/>
      <c r="L3" s="605"/>
      <c r="M3" s="605"/>
      <c r="N3" s="605"/>
    </row>
    <row r="6" spans="1:14" x14ac:dyDescent="0.25">
      <c r="A6" s="45"/>
    </row>
    <row r="7" spans="1:14" x14ac:dyDescent="0.25">
      <c r="A7" s="45"/>
    </row>
    <row r="8" spans="1:14" x14ac:dyDescent="0.25">
      <c r="A8" s="45"/>
    </row>
    <row r="9" spans="1:14" x14ac:dyDescent="0.25">
      <c r="A9" s="45"/>
    </row>
    <row r="10" spans="1:14" x14ac:dyDescent="0.25">
      <c r="A10" s="45"/>
    </row>
    <row r="11" spans="1:14" x14ac:dyDescent="0.25">
      <c r="A11" s="45"/>
    </row>
    <row r="12" spans="1:14" x14ac:dyDescent="0.25">
      <c r="A12" s="45"/>
    </row>
    <row r="13" spans="1:14" x14ac:dyDescent="0.25">
      <c r="A13" s="45"/>
    </row>
    <row r="14" spans="1:14" x14ac:dyDescent="0.25">
      <c r="A14" s="45"/>
    </row>
    <row r="15" spans="1:14" x14ac:dyDescent="0.25">
      <c r="A15" s="45"/>
    </row>
    <row r="16" spans="1:14" x14ac:dyDescent="0.25">
      <c r="A16" s="45"/>
    </row>
    <row r="17" spans="1:1" x14ac:dyDescent="0.25">
      <c r="A17" s="45"/>
    </row>
    <row r="18" spans="1:1" x14ac:dyDescent="0.25">
      <c r="A18" s="45"/>
    </row>
    <row r="19" spans="1:1" x14ac:dyDescent="0.25">
      <c r="A19" s="45"/>
    </row>
    <row r="20" spans="1:1" x14ac:dyDescent="0.25">
      <c r="A20" s="45"/>
    </row>
    <row r="21" spans="1:1" x14ac:dyDescent="0.25">
      <c r="A21" s="45"/>
    </row>
    <row r="22" spans="1:1" x14ac:dyDescent="0.25">
      <c r="A22" s="45"/>
    </row>
    <row r="23" spans="1:1" x14ac:dyDescent="0.25">
      <c r="A23" s="45"/>
    </row>
    <row r="24" spans="1:1" x14ac:dyDescent="0.25">
      <c r="A24" s="45"/>
    </row>
    <row r="25" spans="1:1" x14ac:dyDescent="0.25">
      <c r="A25" s="45"/>
    </row>
    <row r="26" spans="1:1" x14ac:dyDescent="0.25">
      <c r="A26" s="45"/>
    </row>
    <row r="27" spans="1:1" x14ac:dyDescent="0.25">
      <c r="A27" s="45"/>
    </row>
    <row r="28" spans="1:1" x14ac:dyDescent="0.25">
      <c r="A28" s="45"/>
    </row>
    <row r="29" spans="1:1" x14ac:dyDescent="0.25">
      <c r="A29" s="45"/>
    </row>
    <row r="30" spans="1:1" x14ac:dyDescent="0.25">
      <c r="A30" s="45"/>
    </row>
    <row r="31" spans="1:1" x14ac:dyDescent="0.25">
      <c r="A31" s="45"/>
    </row>
    <row r="32" spans="1:1" x14ac:dyDescent="0.25">
      <c r="A32" s="45"/>
    </row>
    <row r="33" spans="1:1" x14ac:dyDescent="0.25">
      <c r="A33" s="45"/>
    </row>
    <row r="34" spans="1:1" x14ac:dyDescent="0.25">
      <c r="A34" s="45"/>
    </row>
    <row r="35" spans="1:1" x14ac:dyDescent="0.25">
      <c r="A35" s="45"/>
    </row>
    <row r="36" spans="1:1" x14ac:dyDescent="0.25">
      <c r="A36" s="45"/>
    </row>
    <row r="37" spans="1:1" x14ac:dyDescent="0.25">
      <c r="A37" s="45"/>
    </row>
    <row r="38" spans="1:1" x14ac:dyDescent="0.25">
      <c r="A38" s="45"/>
    </row>
    <row r="39" spans="1:1" x14ac:dyDescent="0.25">
      <c r="A39" s="45"/>
    </row>
    <row r="40" spans="1:1" x14ac:dyDescent="0.25">
      <c r="A40" s="45"/>
    </row>
    <row r="41" spans="1:1" x14ac:dyDescent="0.25">
      <c r="A41" s="45"/>
    </row>
    <row r="42" spans="1:1" x14ac:dyDescent="0.25">
      <c r="A42" s="45"/>
    </row>
    <row r="43" spans="1:1" x14ac:dyDescent="0.25">
      <c r="A43" s="45"/>
    </row>
    <row r="44" spans="1:1" x14ac:dyDescent="0.25">
      <c r="A44" s="45"/>
    </row>
    <row r="45" spans="1:1" x14ac:dyDescent="0.25">
      <c r="A45" s="45"/>
    </row>
    <row r="46" spans="1:1" x14ac:dyDescent="0.25">
      <c r="A46" s="45"/>
    </row>
    <row r="47" spans="1:1" x14ac:dyDescent="0.25">
      <c r="A47" s="45"/>
    </row>
    <row r="48" spans="1:1" x14ac:dyDescent="0.25">
      <c r="A48" s="45"/>
    </row>
    <row r="49" spans="1:1" x14ac:dyDescent="0.25">
      <c r="A49" s="45"/>
    </row>
    <row r="50" spans="1:1" x14ac:dyDescent="0.25">
      <c r="A50" s="45"/>
    </row>
    <row r="51" spans="1:1" x14ac:dyDescent="0.25">
      <c r="A51" s="45"/>
    </row>
    <row r="52" spans="1:1" x14ac:dyDescent="0.25">
      <c r="A52" s="45"/>
    </row>
    <row r="53" spans="1:1" x14ac:dyDescent="0.25">
      <c r="A53" s="45"/>
    </row>
    <row r="54" spans="1:1" x14ac:dyDescent="0.25">
      <c r="A54" s="45"/>
    </row>
    <row r="55" spans="1:1" x14ac:dyDescent="0.25">
      <c r="A55" s="45"/>
    </row>
    <row r="56" spans="1:1" x14ac:dyDescent="0.25">
      <c r="A56" s="45"/>
    </row>
    <row r="57" spans="1:1" x14ac:dyDescent="0.25">
      <c r="A57" s="45"/>
    </row>
    <row r="58" spans="1:1" x14ac:dyDescent="0.25">
      <c r="A58" s="45"/>
    </row>
    <row r="59" spans="1:1" x14ac:dyDescent="0.25">
      <c r="A59" s="45"/>
    </row>
    <row r="60" spans="1:1" x14ac:dyDescent="0.25">
      <c r="A60" s="45"/>
    </row>
    <row r="61" spans="1:1" x14ac:dyDescent="0.25">
      <c r="A61" s="45"/>
    </row>
    <row r="62" spans="1:1" x14ac:dyDescent="0.25">
      <c r="A62" s="45"/>
    </row>
    <row r="63" spans="1:1" x14ac:dyDescent="0.25">
      <c r="A63" s="45"/>
    </row>
    <row r="64" spans="1:1" x14ac:dyDescent="0.25">
      <c r="A64" s="45"/>
    </row>
    <row r="65" spans="1:1" x14ac:dyDescent="0.25">
      <c r="A65" s="45"/>
    </row>
    <row r="66" spans="1:1" x14ac:dyDescent="0.25">
      <c r="A66" s="45"/>
    </row>
    <row r="67" spans="1:1" x14ac:dyDescent="0.25">
      <c r="A67" s="45"/>
    </row>
    <row r="68" spans="1:1" x14ac:dyDescent="0.25">
      <c r="A68" s="45"/>
    </row>
    <row r="69" spans="1:1" x14ac:dyDescent="0.25">
      <c r="A69" s="45"/>
    </row>
    <row r="70" spans="1:1" x14ac:dyDescent="0.25">
      <c r="A70" s="45"/>
    </row>
    <row r="71" spans="1:1" x14ac:dyDescent="0.25">
      <c r="A71" s="45"/>
    </row>
    <row r="72" spans="1:1" x14ac:dyDescent="0.25">
      <c r="A72" s="45"/>
    </row>
    <row r="73" spans="1:1" x14ac:dyDescent="0.25">
      <c r="A73" s="45"/>
    </row>
    <row r="74" spans="1:1" x14ac:dyDescent="0.25">
      <c r="A74" s="45"/>
    </row>
    <row r="75" spans="1:1" x14ac:dyDescent="0.25">
      <c r="A75" s="45"/>
    </row>
    <row r="76" spans="1:1" x14ac:dyDescent="0.25">
      <c r="A76" s="45"/>
    </row>
    <row r="77" spans="1:1" x14ac:dyDescent="0.25">
      <c r="A77" s="45"/>
    </row>
    <row r="78" spans="1:1" x14ac:dyDescent="0.25">
      <c r="A78" s="45"/>
    </row>
    <row r="79" spans="1:1" x14ac:dyDescent="0.25">
      <c r="A79" s="45"/>
    </row>
    <row r="80" spans="1:1" x14ac:dyDescent="0.25">
      <c r="A80" s="45"/>
    </row>
    <row r="81" spans="1:1" x14ac:dyDescent="0.25">
      <c r="A81" s="45"/>
    </row>
    <row r="82" spans="1:1" x14ac:dyDescent="0.25">
      <c r="A82" s="45"/>
    </row>
    <row r="83" spans="1:1" x14ac:dyDescent="0.25">
      <c r="A83" s="45"/>
    </row>
    <row r="84" spans="1:1" x14ac:dyDescent="0.25">
      <c r="A84" s="45"/>
    </row>
    <row r="85" spans="1:1" x14ac:dyDescent="0.25">
      <c r="A85" s="45"/>
    </row>
    <row r="86" spans="1:1" x14ac:dyDescent="0.25">
      <c r="A86" s="45"/>
    </row>
    <row r="87" spans="1:1" x14ac:dyDescent="0.25">
      <c r="A87" s="45"/>
    </row>
    <row r="88" spans="1:1" x14ac:dyDescent="0.25">
      <c r="A88" s="45"/>
    </row>
    <row r="89" spans="1:1" x14ac:dyDescent="0.25">
      <c r="A89" s="45"/>
    </row>
    <row r="90" spans="1:1" x14ac:dyDescent="0.25">
      <c r="A90" s="45"/>
    </row>
    <row r="91" spans="1:1" x14ac:dyDescent="0.25">
      <c r="A91" s="45"/>
    </row>
    <row r="92" spans="1:1" x14ac:dyDescent="0.25">
      <c r="A92" s="45"/>
    </row>
    <row r="93" spans="1:1" x14ac:dyDescent="0.25">
      <c r="A93" s="45"/>
    </row>
    <row r="94" spans="1:1" x14ac:dyDescent="0.25">
      <c r="A94" s="45"/>
    </row>
    <row r="95" spans="1:1" x14ac:dyDescent="0.25">
      <c r="A95" s="45"/>
    </row>
    <row r="96" spans="1:1" x14ac:dyDescent="0.25">
      <c r="A96" s="45"/>
    </row>
    <row r="97" spans="1:1" x14ac:dyDescent="0.25">
      <c r="A97" s="45"/>
    </row>
    <row r="98" spans="1:1" x14ac:dyDescent="0.25">
      <c r="A98" s="45"/>
    </row>
    <row r="99" spans="1:1" x14ac:dyDescent="0.25">
      <c r="A99" s="45"/>
    </row>
    <row r="100" spans="1:1" x14ac:dyDescent="0.25">
      <c r="A100" s="45"/>
    </row>
    <row r="101" spans="1:1" x14ac:dyDescent="0.25">
      <c r="A101" s="45"/>
    </row>
    <row r="102" spans="1:1" x14ac:dyDescent="0.25">
      <c r="A102" s="45"/>
    </row>
    <row r="103" spans="1:1" x14ac:dyDescent="0.25">
      <c r="A103" s="45"/>
    </row>
    <row r="104" spans="1:1" x14ac:dyDescent="0.25">
      <c r="A104" s="45"/>
    </row>
    <row r="105" spans="1:1" x14ac:dyDescent="0.25">
      <c r="A105" s="45"/>
    </row>
    <row r="106" spans="1:1" x14ac:dyDescent="0.25">
      <c r="A106" s="45"/>
    </row>
    <row r="107" spans="1:1" x14ac:dyDescent="0.25">
      <c r="A107" s="45"/>
    </row>
    <row r="108" spans="1:1" x14ac:dyDescent="0.25">
      <c r="A108" s="45"/>
    </row>
    <row r="109" spans="1:1" x14ac:dyDescent="0.25">
      <c r="A109" s="45"/>
    </row>
    <row r="110" spans="1:1" x14ac:dyDescent="0.25">
      <c r="A110" s="45"/>
    </row>
    <row r="111" spans="1:1" x14ac:dyDescent="0.25">
      <c r="A111" s="45"/>
    </row>
    <row r="112" spans="1:1" x14ac:dyDescent="0.25">
      <c r="A112" s="45"/>
    </row>
    <row r="113" spans="1:1" x14ac:dyDescent="0.25">
      <c r="A113" s="45"/>
    </row>
    <row r="114" spans="1:1" x14ac:dyDescent="0.25">
      <c r="A114" s="45"/>
    </row>
    <row r="115" spans="1:1" x14ac:dyDescent="0.25">
      <c r="A115" s="45"/>
    </row>
  </sheetData>
  <mergeCells count="1">
    <mergeCell ref="A3:N3"/>
  </mergeCells>
  <hyperlinks>
    <hyperlink ref="A2" location="IndexProvenancePossibilitesGraphique" display="RETOUR"/>
  </hyperlinks>
  <pageMargins left="0.23622047244094491" right="0.23622047244094491" top="0.74803149606299213" bottom="0.74803149606299213" header="0.31496062992125984" footer="0.31496062992125984"/>
  <pageSetup paperSize="121" scale="74" orientation="landscape" r:id="rId1"/>
  <headerFooter>
    <oddFooter>&amp;L&amp;F - &amp;A
&amp;D&amp;R&amp;P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6"/>
  <sheetViews>
    <sheetView zoomScaleNormal="100" zoomScaleSheetLayoutView="70" workbookViewId="0">
      <selection activeCell="Y49" sqref="Y49"/>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 min="28" max="28" width="6.42578125" customWidth="1"/>
  </cols>
  <sheetData>
    <row r="1" spans="1:25" ht="90.75" customHeight="1" x14ac:dyDescent="0.25"/>
    <row r="2" spans="1:25" ht="26.25" x14ac:dyDescent="0.4">
      <c r="A2" s="161" t="str">
        <f>"Tableau 3 : Ventilation de la possibilité forestière (m³ brut / an) par essence en fonction des composantes territoriales de l'UA "&amp;MID(_xll.Woodstock.Analyst.Xcel.UDFs.GetModelFilename(),1,5)&amp;"  *"</f>
        <v>Tableau 3 : Ventilation de la possibilité forestière (m³ brut / an) par essence en fonction des composantes territoriales de l'UA 04351  *</v>
      </c>
    </row>
    <row r="3" spans="1:25" x14ac:dyDescent="0.25">
      <c r="A3" s="137"/>
    </row>
    <row r="5" spans="1:25" x14ac:dyDescent="0.25">
      <c r="B5" s="53"/>
      <c r="C5" s="154" t="s">
        <v>735</v>
      </c>
    </row>
    <row r="6" spans="1:25" x14ac:dyDescent="0.25">
      <c r="A6" s="168" t="s">
        <v>144</v>
      </c>
      <c r="B6" s="53"/>
      <c r="C6" s="154" t="s">
        <v>509</v>
      </c>
    </row>
    <row r="7" spans="1:25" hidden="1" x14ac:dyDescent="0.25">
      <c r="B7" s="54"/>
      <c r="C7" s="156" t="str">
        <f>VLOOKUP(C6,Data_TypeGTYF,2,FALSE)</f>
        <v>FCTYF_TOUS</v>
      </c>
      <c r="D7" s="14"/>
    </row>
    <row r="8" spans="1:25" hidden="1" x14ac:dyDescent="0.25">
      <c r="C8" t="str">
        <f xml:space="preserve"> (RIGHT(LEFT(_xll.Woodstock.Analyst.Xcel.UDFs.GetPublishedModelName(),14),5))</f>
        <v>04351</v>
      </c>
    </row>
    <row r="9" spans="1:25" ht="15" customHeight="1" x14ac:dyDescent="0.25">
      <c r="A9" s="606" t="s">
        <v>511</v>
      </c>
      <c r="B9" s="607"/>
      <c r="C9" s="606" t="s">
        <v>803</v>
      </c>
      <c r="D9" s="607"/>
      <c r="E9" s="37"/>
      <c r="F9" s="38"/>
      <c r="G9" s="38"/>
      <c r="H9" s="38"/>
      <c r="I9" s="38"/>
      <c r="J9" s="38"/>
      <c r="K9" s="38"/>
      <c r="L9" s="38"/>
      <c r="M9" s="38"/>
      <c r="N9" s="39" t="s">
        <v>239</v>
      </c>
      <c r="O9" s="39"/>
      <c r="P9" s="39"/>
      <c r="Q9" s="39"/>
      <c r="R9" s="39"/>
      <c r="S9" s="39"/>
      <c r="T9" s="39"/>
      <c r="U9" s="39"/>
      <c r="V9" s="39"/>
      <c r="W9" s="39"/>
      <c r="X9" s="40"/>
    </row>
    <row r="10" spans="1:25" ht="45" x14ac:dyDescent="0.25">
      <c r="A10" s="608"/>
      <c r="B10" s="609"/>
      <c r="C10" s="608"/>
      <c r="D10" s="609"/>
      <c r="E10" s="35" t="s">
        <v>2</v>
      </c>
      <c r="F10" s="35" t="s">
        <v>3</v>
      </c>
      <c r="G10" s="35" t="s">
        <v>4</v>
      </c>
      <c r="H10" s="35" t="s">
        <v>5</v>
      </c>
      <c r="I10" s="35" t="s">
        <v>6</v>
      </c>
      <c r="J10" s="35" t="s">
        <v>7</v>
      </c>
      <c r="K10" s="35" t="s">
        <v>8</v>
      </c>
      <c r="L10" s="35" t="s">
        <v>9</v>
      </c>
      <c r="M10" s="35" t="s">
        <v>10</v>
      </c>
      <c r="N10" s="35" t="s">
        <v>11</v>
      </c>
      <c r="O10" s="35" t="s">
        <v>13</v>
      </c>
      <c r="P10" s="35" t="s">
        <v>14</v>
      </c>
      <c r="Q10" s="35" t="s">
        <v>15</v>
      </c>
      <c r="R10" s="35" t="s">
        <v>16</v>
      </c>
      <c r="S10" s="35" t="s">
        <v>17</v>
      </c>
      <c r="T10" s="35" t="s">
        <v>18</v>
      </c>
      <c r="U10" s="35" t="s">
        <v>19</v>
      </c>
      <c r="V10" s="35" t="s">
        <v>20</v>
      </c>
      <c r="W10" s="35" t="s">
        <v>21</v>
      </c>
      <c r="X10" s="35" t="s">
        <v>39</v>
      </c>
    </row>
    <row r="11" spans="1:25" x14ac:dyDescent="0.25">
      <c r="A11" s="30" t="s">
        <v>460</v>
      </c>
      <c r="B11" s="30" t="s">
        <v>139</v>
      </c>
      <c r="C11" s="30"/>
      <c r="D11" s="30"/>
      <c r="E11" s="60">
        <f>SUM(E12:E15)</f>
        <v>128131.58984629779</v>
      </c>
      <c r="F11" s="60">
        <f>SUM(F12:F15)</f>
        <v>300721.43784332572</v>
      </c>
      <c r="G11" s="60">
        <f>SUM(G12:G15)</f>
        <v>101841.4264911457</v>
      </c>
      <c r="H11" s="60">
        <f>SUM(H12:H15)</f>
        <v>8340.7998080827692</v>
      </c>
      <c r="I11" s="60">
        <f t="shared" ref="I11:I26" si="0">E11+F11+G11+H11</f>
        <v>539035.25398885203</v>
      </c>
      <c r="J11" s="60">
        <f t="shared" ref="J11:X11" si="1">SUM(J12:J15)</f>
        <v>62.459269333833646</v>
      </c>
      <c r="K11" s="60">
        <f t="shared" si="1"/>
        <v>0</v>
      </c>
      <c r="L11" s="60">
        <f t="shared" si="1"/>
        <v>0</v>
      </c>
      <c r="M11" s="60">
        <f t="shared" si="1"/>
        <v>62.459269333833646</v>
      </c>
      <c r="N11" s="60">
        <f t="shared" si="1"/>
        <v>539097.71325818577</v>
      </c>
      <c r="O11" s="60">
        <f t="shared" si="1"/>
        <v>142343.28941933499</v>
      </c>
      <c r="P11" s="60">
        <f t="shared" si="1"/>
        <v>74894.505017897769</v>
      </c>
      <c r="Q11" s="60">
        <f t="shared" si="1"/>
        <v>2590.8339360970526</v>
      </c>
      <c r="R11" s="60">
        <f t="shared" si="1"/>
        <v>-3.3017013369658343E-3</v>
      </c>
      <c r="S11" s="60">
        <f t="shared" si="1"/>
        <v>219828.62507162848</v>
      </c>
      <c r="T11" s="60">
        <f t="shared" si="1"/>
        <v>131.31549863578562</v>
      </c>
      <c r="U11" s="60">
        <f t="shared" si="1"/>
        <v>0</v>
      </c>
      <c r="V11" s="60">
        <f t="shared" si="1"/>
        <v>0</v>
      </c>
      <c r="W11" s="60">
        <f t="shared" si="1"/>
        <v>131.31549863578562</v>
      </c>
      <c r="X11" s="60">
        <f t="shared" si="1"/>
        <v>759057.65382845001</v>
      </c>
      <c r="Y11" s="52"/>
    </row>
    <row r="12" spans="1:25" x14ac:dyDescent="0.25">
      <c r="A12" s="30"/>
      <c r="B12" s="30"/>
      <c r="C12" s="55" t="s">
        <v>1120</v>
      </c>
      <c r="D12" s="1" t="s">
        <v>792</v>
      </c>
      <c r="E12" s="56">
        <f>IF(ISERROR(IF(ISERROR(VLOOKUP($C$8&amp;"-"&amp;$B$11&amp;"-"&amp;$D12,ListeContraintes,1,FALSE)),0,IF(EXACT($C$5,"Moyenne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f>
        <v>6132.0685061260301</v>
      </c>
      <c r="F12" s="56">
        <f>IF(ISERROR(IF(ISERROR(VLOOKUP($C$8&amp;"-"&amp;$B$11&amp;"-"&amp;$D12,ListeContraintes,1,FALSE)),0,IF(EXACT($C$5,"Moyenne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f>
        <v>18978.797879360107</v>
      </c>
      <c r="G12" s="56">
        <f>IF(ISERROR(IF(ISERROR(VLOOKUP($C$8&amp;"-"&amp;$B$11&amp;"-"&amp;$D12,ListeContraintes,1,FALSE)),0,IF(EXACT($C$5,"Moyenne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f>
        <v>8689.1141652030365</v>
      </c>
      <c r="H12" s="56">
        <f>IF(ISERROR(IF(ISERROR(VLOOKUP($C$8&amp;"-"&amp;$B$11&amp;"-"&amp;$D12,ListeContraintes,1,FALSE)),0,IF(EXACT($C$5,"Moyenne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f>
        <v>447.63084759116072</v>
      </c>
      <c r="I12" s="56">
        <f t="shared" si="0"/>
        <v>34247.611398280329</v>
      </c>
      <c r="J12" s="56">
        <f>IF(ISERROR(IF(ISERROR(VLOOKUP($C$8&amp;"-"&amp;$B$11&amp;"-"&amp;$D12,ListeContraintes,1,FALSE)),0,IF(EXACT($C$5,"Moyenne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f>
        <v>1.5147335399063298</v>
      </c>
      <c r="K12" s="56">
        <f>IF(ISERROR(IF(ISERROR(VLOOKUP($C$8&amp;"-"&amp;$B$11&amp;"-"&amp;$D12,ListeContraintes,1,FALSE)),0,IF(EXACT($C$5,"Moyenne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f>
        <v>0</v>
      </c>
      <c r="L12" s="56">
        <f>IF(ISERROR(IF(ISERROR(VLOOKUP($C$8&amp;"-"&amp;$B$11&amp;"-"&amp;$D12,ListeContraintes,1,FALSE)),0,IF(EXACT($C$5,"Moyenne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f>
        <v>0</v>
      </c>
      <c r="M12" s="158">
        <f>J12+K12+L12</f>
        <v>1.5147335399063298</v>
      </c>
      <c r="N12" s="56">
        <f>M12+I12</f>
        <v>34249.126131820238</v>
      </c>
      <c r="O12" s="56">
        <f>IF(ISERROR(IF(ISERROR(VLOOKUP($C$8&amp;"-"&amp;$B$11&amp;"-"&amp;$D12,ListeContraintes,1,FALSE)),0,IF(EXACT($C$5,"Moyenne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f>
        <v>6976.1465859255641</v>
      </c>
      <c r="P12" s="56">
        <f>IF(ISERROR(IF(ISERROR(VLOOKUP($C$8&amp;"-"&amp;$B$11&amp;"-"&amp;$D12,ListeContraintes,1,FALSE)),0,IF(EXACT($C$5,"Moyenne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f>
        <v>4105.9075499738137</v>
      </c>
      <c r="Q12" s="56">
        <f>IF(ISERROR(IF(ISERROR(VLOOKUP($C$8&amp;"-"&amp;$B$11&amp;"-"&amp;$D12,ListeContraintes,1,FALSE)),0,IF(EXACT($C$5,"Moyenne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f>
        <v>198.11326654055205</v>
      </c>
      <c r="R12" s="65">
        <f>S12-O12-P12-Q12</f>
        <v>-6.3509315566534497E-5</v>
      </c>
      <c r="S12" s="56">
        <f>IF(ISERROR(IF(ISERROR(VLOOKUP($C$8&amp;"-"&amp;$B$11&amp;"-"&amp;$D12,ListeContraintes,1,FALSE)),0,IF(EXACT($C$5,"Moyenne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f>
        <v>11280.167338930614</v>
      </c>
      <c r="T12" s="56">
        <f>IF(ISERROR(IF(ISERROR(VLOOKUP($C$8&amp;"-"&amp;$B$11&amp;"-"&amp;$D12,ListeContraintes,1,FALSE)),0,IF(EXACT($C$5,"Moyenne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f>
        <v>7.7992941467109871</v>
      </c>
      <c r="U12" s="56">
        <f>IF(ISERROR(IF(ISERROR(VLOOKUP($C$8&amp;"-"&amp;$B$11&amp;"-"&amp;$D12,ListeContraintes,1,FALSE)),0,IF(EXACT($C$5,"Moyenne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f>
        <v>0</v>
      </c>
      <c r="V12" s="56">
        <f>W12-T12-U12</f>
        <v>0</v>
      </c>
      <c r="W12" s="56">
        <f>IF(ISERROR(IF(ISERROR(VLOOKUP($C$8&amp;"-"&amp;$B$11&amp;"-"&amp;$D12,ListeContraintes,1,FALSE)),0,IF(EXACT($C$5,"Moyenne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f>
        <v>7.7992941467109871</v>
      </c>
      <c r="X12" s="56">
        <f>N12+S12+W12</f>
        <v>45537.092764897563</v>
      </c>
      <c r="Y12" s="52"/>
    </row>
    <row r="13" spans="1:25" x14ac:dyDescent="0.25">
      <c r="A13" s="30"/>
      <c r="B13" s="30"/>
      <c r="C13" s="506" t="s">
        <v>459</v>
      </c>
      <c r="D13" s="1" t="s">
        <v>139</v>
      </c>
      <c r="E13" s="56">
        <f>IF(ISERROR(IF(ISERROR(VLOOKUP($C$8&amp;"-"&amp;$B$11&amp;"-"&amp;$D13,ListeContraintes,1,FALSE)),0,IF(EXACT($C$5,"Moyenne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f>
        <v>121999.52134017176</v>
      </c>
      <c r="F13" s="56">
        <f>IF(ISERROR(IF(ISERROR(VLOOKUP($C$8&amp;"-"&amp;$B$11&amp;"-"&amp;$D13,ListeContraintes,1,FALSE)),0,IF(EXACT($C$5,"Moyenne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f>
        <v>281742.63996396563</v>
      </c>
      <c r="G13" s="56">
        <f>IF(ISERROR(IF(ISERROR(VLOOKUP($C$8&amp;"-"&amp;$B$11&amp;"-"&amp;$D13,ListeContraintes,1,FALSE)),0,IF(EXACT($C$5,"Moyenne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f>
        <v>93152.312325942665</v>
      </c>
      <c r="H13" s="56">
        <f>IF(ISERROR(IF(ISERROR(VLOOKUP($C$8&amp;"-"&amp;$B$11&amp;"-"&amp;$D13,ListeContraintes,1,FALSE)),0,IF(EXACT($C$5,"Moyenne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f>
        <v>7893.1689604916091</v>
      </c>
      <c r="I13" s="56">
        <f t="shared" si="0"/>
        <v>504787.64259057166</v>
      </c>
      <c r="J13" s="56">
        <f>IF(ISERROR(IF(ISERROR(VLOOKUP($C$8&amp;"-"&amp;$B$11&amp;"-"&amp;$D13,ListeContraintes,1,FALSE)),0,IF(EXACT($C$5,"Moyenne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f>
        <v>60.944535793927315</v>
      </c>
      <c r="K13" s="56">
        <f>IF(ISERROR(IF(ISERROR(VLOOKUP($C$8&amp;"-"&amp;$B$11&amp;"-"&amp;$D13,ListeContraintes,1,FALSE)),0,IF(EXACT($C$5,"Moyenne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f>
        <v>0</v>
      </c>
      <c r="L13" s="56">
        <f>IF(ISERROR(IF(ISERROR(VLOOKUP($C$8&amp;"-"&amp;$B$11&amp;"-"&amp;$D13,ListeContraintes,1,FALSE)),0,IF(EXACT($C$5,"Moyenne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f>
        <v>0</v>
      </c>
      <c r="M13" s="158">
        <f>J13+K13+L13</f>
        <v>60.944535793927315</v>
      </c>
      <c r="N13" s="56">
        <f>M13+I13</f>
        <v>504848.58712636557</v>
      </c>
      <c r="O13" s="56">
        <f>IF(ISERROR(IF(ISERROR(VLOOKUP($C$8&amp;"-"&amp;$B$11&amp;"-"&amp;$D13,ListeContraintes,1,FALSE)),0,IF(EXACT($C$5,"Moyenne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f>
        <v>135367.14283340942</v>
      </c>
      <c r="P13" s="56">
        <f>IF(ISERROR(IF(ISERROR(VLOOKUP($C$8&amp;"-"&amp;$B$11&amp;"-"&amp;$D13,ListeContraintes,1,FALSE)),0,IF(EXACT($C$5,"Moyenne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f>
        <v>70788.597467923959</v>
      </c>
      <c r="Q13" s="56">
        <f>IF(ISERROR(IF(ISERROR(VLOOKUP($C$8&amp;"-"&amp;$B$11&amp;"-"&amp;$D13,ListeContraintes,1,FALSE)),0,IF(EXACT($C$5,"Moyenne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f>
        <v>2392.7206695565005</v>
      </c>
      <c r="R13" s="65">
        <f>S13-O13-P13-Q13</f>
        <v>-3.2381920213992998E-3</v>
      </c>
      <c r="S13" s="56">
        <f>IF(ISERROR(IF(ISERROR(VLOOKUP($C$8&amp;"-"&amp;$B$11&amp;"-"&amp;$D13,ListeContraintes,1,FALSE)),0,IF(EXACT($C$5,"Moyenne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f>
        <v>208548.45773269786</v>
      </c>
      <c r="T13" s="56">
        <f>IF(ISERROR(IF(ISERROR(VLOOKUP($C$8&amp;"-"&amp;$B$11&amp;"-"&amp;$D13,ListeContraintes,1,FALSE)),0,IF(EXACT($C$5,"Moyenne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f>
        <v>123.51620448907462</v>
      </c>
      <c r="U13" s="56">
        <f>IF(ISERROR(IF(ISERROR(VLOOKUP($C$8&amp;"-"&amp;$B$11&amp;"-"&amp;$D13,ListeContraintes,1,FALSE)),0,IF(EXACT($C$5,"Moyenne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f>
        <v>0</v>
      </c>
      <c r="V13" s="56">
        <f>W13-T13-U13</f>
        <v>0</v>
      </c>
      <c r="W13" s="56">
        <f>IF(ISERROR(IF(ISERROR(VLOOKUP($C$8&amp;"-"&amp;$B$11&amp;"-"&amp;$D13,ListeContraintes,1,FALSE)),0,IF(EXACT($C$5,"Moyenne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f>
        <v>123.51620448907462</v>
      </c>
      <c r="X13" s="56">
        <f>N13+S13+W13</f>
        <v>713520.56106355251</v>
      </c>
      <c r="Y13" s="52"/>
    </row>
    <row r="14" spans="1:25" x14ac:dyDescent="0.25">
      <c r="A14" s="30"/>
      <c r="B14" s="30"/>
      <c r="C14" s="55" t="s">
        <v>1119</v>
      </c>
      <c r="D14" s="1" t="s">
        <v>791</v>
      </c>
      <c r="E14" s="56">
        <f>IF(ISERROR(IF(ISERROR(VLOOKUP($C$8&amp;"-"&amp;$B$11&amp;"-"&amp;$D14,ListeContraintes,1,FALSE)),0,IF(EXACT($C$5,"Moyenne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f>
        <v>0</v>
      </c>
      <c r="F14" s="56">
        <f>IF(ISERROR(IF(ISERROR(VLOOKUP($C$8&amp;"-"&amp;$B$11&amp;"-"&amp;$D14,ListeContraintes,1,FALSE)),0,IF(EXACT($C$5,"Moyenne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f>
        <v>0</v>
      </c>
      <c r="G14" s="56">
        <f>IF(ISERROR(IF(ISERROR(VLOOKUP($C$8&amp;"-"&amp;$B$11&amp;"-"&amp;$D14,ListeContraintes,1,FALSE)),0,IF(EXACT($C$5,"Moyenne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f>
        <v>0</v>
      </c>
      <c r="H14" s="56">
        <f>IF(ISERROR(IF(ISERROR(VLOOKUP($C$8&amp;"-"&amp;$B$11&amp;"-"&amp;$D14,ListeContraintes,1,FALSE)),0,IF(EXACT($C$5,"Moyenne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f>
        <v>0</v>
      </c>
      <c r="I14" s="56">
        <f t="shared" si="0"/>
        <v>0</v>
      </c>
      <c r="J14" s="56">
        <f>IF(ISERROR(IF(ISERROR(VLOOKUP($C$8&amp;"-"&amp;$B$11&amp;"-"&amp;$D14,ListeContraintes,1,FALSE)),0,IF(EXACT($C$5,"Moyenne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f>
        <v>0</v>
      </c>
      <c r="K14" s="56">
        <f>IF(ISERROR(IF(ISERROR(VLOOKUP($C$8&amp;"-"&amp;$B$11&amp;"-"&amp;$D14,ListeContraintes,1,FALSE)),0,IF(EXACT($C$5,"Moyenne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f>
        <v>0</v>
      </c>
      <c r="L14" s="56">
        <f>IF(ISERROR(IF(ISERROR(VLOOKUP($C$8&amp;"-"&amp;$B$11&amp;"-"&amp;$D14,ListeContraintes,1,FALSE)),0,IF(EXACT($C$5,"Moyenne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f>
        <v>0</v>
      </c>
      <c r="M14" s="158">
        <f>J14+K14+L14</f>
        <v>0</v>
      </c>
      <c r="N14" s="56">
        <f>M14+I14</f>
        <v>0</v>
      </c>
      <c r="O14" s="56">
        <f>IF(ISERROR(IF(ISERROR(VLOOKUP($C$8&amp;"-"&amp;$B$11&amp;"-"&amp;$D14,ListeContraintes,1,FALSE)),0,IF(EXACT($C$5,"Moyenne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f>
        <v>0</v>
      </c>
      <c r="P14" s="56">
        <f>IF(ISERROR(IF(ISERROR(VLOOKUP($C$8&amp;"-"&amp;$B$11&amp;"-"&amp;$D14,ListeContraintes,1,FALSE)),0,IF(EXACT($C$5,"Moyenne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f>
        <v>0</v>
      </c>
      <c r="Q14" s="56">
        <f>IF(ISERROR(IF(ISERROR(VLOOKUP($C$8&amp;"-"&amp;$B$11&amp;"-"&amp;$D14,ListeContraintes,1,FALSE)),0,IF(EXACT($C$5,"Moyenne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f>
        <v>0</v>
      </c>
      <c r="R14" s="65">
        <f>S14-O14-P14-Q14</f>
        <v>0</v>
      </c>
      <c r="S14" s="56">
        <f>IF(ISERROR(IF(ISERROR(VLOOKUP($C$8&amp;"-"&amp;$B$11&amp;"-"&amp;$D14,ListeContraintes,1,FALSE)),0,IF(EXACT($C$5,"Moyenne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f>
        <v>0</v>
      </c>
      <c r="T14" s="56">
        <f>IF(ISERROR(IF(ISERROR(VLOOKUP($C$8&amp;"-"&amp;$B$11&amp;"-"&amp;$D14,ListeContraintes,1,FALSE)),0,IF(EXACT($C$5,"Moyenne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f>
        <v>0</v>
      </c>
      <c r="U14" s="56">
        <f>IF(ISERROR(IF(ISERROR(VLOOKUP($C$8&amp;"-"&amp;$B$11&amp;"-"&amp;$D14,ListeContraintes,1,FALSE)),0,IF(EXACT($C$5,"Moyenne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f>
        <v>0</v>
      </c>
      <c r="V14" s="56">
        <f>W14-T14-U14</f>
        <v>0</v>
      </c>
      <c r="W14" s="56">
        <f>IF(ISERROR(IF(ISERROR(VLOOKUP($C$8&amp;"-"&amp;$B$11&amp;"-"&amp;$D14,ListeContraintes,1,FALSE)),0,IF(EXACT($C$5,"Moyenne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f>
        <v>0</v>
      </c>
      <c r="X14" s="56">
        <f>N14+S14+W14</f>
        <v>0</v>
      </c>
      <c r="Y14" s="52"/>
    </row>
    <row r="15" spans="1:25" x14ac:dyDescent="0.25">
      <c r="A15" s="21"/>
      <c r="B15" s="59"/>
      <c r="C15" s="506" t="s">
        <v>1121</v>
      </c>
      <c r="D15" s="1" t="s">
        <v>793</v>
      </c>
      <c r="E15" s="56">
        <f>IF(ISERROR(IF(ISERROR(VLOOKUP($C$8&amp;"-"&amp;$B$11&amp;"-"&amp;$D15,ListeContraintes,1,FALSE)),0,IF(EXACT($C$5,"Moyenne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f>
        <v>0</v>
      </c>
      <c r="F15" s="56">
        <f>IF(ISERROR(IF(ISERROR(VLOOKUP($C$8&amp;"-"&amp;$B$11&amp;"-"&amp;$D15,ListeContraintes,1,FALSE)),0,IF(EXACT($C$5,"Moyenne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f>
        <v>0</v>
      </c>
      <c r="G15" s="56">
        <f>IF(ISERROR(IF(ISERROR(VLOOKUP($C$8&amp;"-"&amp;$B$11&amp;"-"&amp;$D15,ListeContraintes,1,FALSE)),0,IF(EXACT($C$5,"Moyenne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f>
        <v>0</v>
      </c>
      <c r="H15" s="56">
        <f>IF(ISERROR(IF(ISERROR(VLOOKUP($C$8&amp;"-"&amp;$B$11&amp;"-"&amp;$D15,ListeContraintes,1,FALSE)),0,IF(EXACT($C$5,"Moyenne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f>
        <v>0</v>
      </c>
      <c r="I15" s="56">
        <f t="shared" si="0"/>
        <v>0</v>
      </c>
      <c r="J15" s="56">
        <f>IF(ISERROR(IF(ISERROR(VLOOKUP($C$8&amp;"-"&amp;$B$11&amp;"-"&amp;$D15,ListeContraintes,1,FALSE)),0,IF(EXACT($C$5,"Moyenne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f>
        <v>0</v>
      </c>
      <c r="K15" s="56">
        <f>IF(ISERROR(IF(ISERROR(VLOOKUP($C$8&amp;"-"&amp;$B$11&amp;"-"&amp;$D15,ListeContraintes,1,FALSE)),0,IF(EXACT($C$5,"Moyenne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f>
        <v>0</v>
      </c>
      <c r="L15" s="56">
        <f>IF(ISERROR(IF(ISERROR(VLOOKUP($C$8&amp;"-"&amp;$B$11&amp;"-"&amp;$D15,ListeContraintes,1,FALSE)),0,IF(EXACT($C$5,"Moyenne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f>
        <v>0</v>
      </c>
      <c r="M15" s="158">
        <f>J15+K15+L15</f>
        <v>0</v>
      </c>
      <c r="N15" s="56">
        <f>M15+I15</f>
        <v>0</v>
      </c>
      <c r="O15" s="56">
        <f>IF(ISERROR(IF(ISERROR(VLOOKUP($C$8&amp;"-"&amp;$B$11&amp;"-"&amp;$D15,ListeContraintes,1,FALSE)),0,IF(EXACT($C$5,"Moyenne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f>
        <v>0</v>
      </c>
      <c r="P15" s="56">
        <f>IF(ISERROR(IF(ISERROR(VLOOKUP($C$8&amp;"-"&amp;$B$11&amp;"-"&amp;$D15,ListeContraintes,1,FALSE)),0,IF(EXACT($C$5,"Moyenne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f>
        <v>0</v>
      </c>
      <c r="Q15" s="56">
        <f>IF(ISERROR(IF(ISERROR(VLOOKUP($C$8&amp;"-"&amp;$B$11&amp;"-"&amp;$D15,ListeContraintes,1,FALSE)),0,IF(EXACT($C$5,"Moyenne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f>
        <v>0</v>
      </c>
      <c r="R15" s="65">
        <f>S15-O15-P15-Q15</f>
        <v>0</v>
      </c>
      <c r="S15" s="56">
        <f>IF(ISERROR(IF(ISERROR(VLOOKUP($C$8&amp;"-"&amp;$B$11&amp;"-"&amp;$D15,ListeContraintes,1,FALSE)),0,IF(EXACT($C$5,"Moyenne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f>
        <v>0</v>
      </c>
      <c r="T15" s="56">
        <f>IF(ISERROR(IF(ISERROR(VLOOKUP($C$8&amp;"-"&amp;$B$11&amp;"-"&amp;$D15,ListeContraintes,1,FALSE)),0,IF(EXACT($C$5,"Moyenne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f>
        <v>0</v>
      </c>
      <c r="U15" s="56">
        <f>IF(ISERROR(IF(ISERROR(VLOOKUP($C$8&amp;"-"&amp;$B$11&amp;"-"&amp;$D15,ListeContraintes,1,FALSE)),0,IF(EXACT($C$5,"Moyenne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f>
        <v>0</v>
      </c>
      <c r="V15" s="56">
        <f>W15-T15-U15</f>
        <v>0</v>
      </c>
      <c r="W15" s="56">
        <f>IF(ISERROR(IF(ISERROR(VLOOKUP($C$8&amp;"-"&amp;$B$11&amp;"-"&amp;$D15,ListeContraintes,1,FALSE)),0,IF(EXACT($C$5,"Moyenne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f>
        <v>0</v>
      </c>
      <c r="X15" s="56">
        <f>N15+S15+W15</f>
        <v>0</v>
      </c>
      <c r="Y15" s="52"/>
    </row>
    <row r="16" spans="1:25" x14ac:dyDescent="0.25">
      <c r="A16" s="30" t="s">
        <v>464</v>
      </c>
      <c r="B16" s="30" t="s">
        <v>794</v>
      </c>
      <c r="C16" s="30"/>
      <c r="D16" s="30"/>
      <c r="E16" s="60">
        <f>SUM(E17:E21)</f>
        <v>8155.5359433358917</v>
      </c>
      <c r="F16" s="60">
        <f>SUM(F17:F21)</f>
        <v>18015.533922816761</v>
      </c>
      <c r="G16" s="60">
        <f>SUM(G17:G21)</f>
        <v>2950.6550402018624</v>
      </c>
      <c r="H16" s="60">
        <f>SUM(H17:H21)</f>
        <v>469.59770777483942</v>
      </c>
      <c r="I16" s="60">
        <f t="shared" si="0"/>
        <v>29591.322614129356</v>
      </c>
      <c r="J16" s="60">
        <f t="shared" ref="J16:X16" si="2">SUM(J17:J21)</f>
        <v>2.8824872901410488</v>
      </c>
      <c r="K16" s="60">
        <f t="shared" si="2"/>
        <v>0</v>
      </c>
      <c r="L16" s="60">
        <f t="shared" si="2"/>
        <v>0</v>
      </c>
      <c r="M16" s="60">
        <f t="shared" si="2"/>
        <v>2.8824872901410488</v>
      </c>
      <c r="N16" s="60">
        <f t="shared" si="2"/>
        <v>29594.205101419499</v>
      </c>
      <c r="O16" s="60">
        <f t="shared" si="2"/>
        <v>8457.5649701006187</v>
      </c>
      <c r="P16" s="60">
        <f t="shared" si="2"/>
        <v>4594.2301458449383</v>
      </c>
      <c r="Q16" s="60">
        <f t="shared" si="2"/>
        <v>160.2357253853271</v>
      </c>
      <c r="R16" s="60">
        <f t="shared" si="2"/>
        <v>-1.4702636065067054E-4</v>
      </c>
      <c r="S16" s="60">
        <f t="shared" si="2"/>
        <v>13212.030694304523</v>
      </c>
      <c r="T16" s="60">
        <f t="shared" si="2"/>
        <v>6.4569578593907639</v>
      </c>
      <c r="U16" s="60">
        <f t="shared" si="2"/>
        <v>0</v>
      </c>
      <c r="V16" s="60">
        <f t="shared" si="2"/>
        <v>0</v>
      </c>
      <c r="W16" s="60">
        <f t="shared" si="2"/>
        <v>6.4569578593907639</v>
      </c>
      <c r="X16" s="60">
        <f t="shared" si="2"/>
        <v>42812.692753583411</v>
      </c>
      <c r="Y16" s="61"/>
    </row>
    <row r="17" spans="1:25" x14ac:dyDescent="0.25">
      <c r="A17" s="30"/>
      <c r="B17" s="30"/>
      <c r="C17" s="55" t="s">
        <v>489</v>
      </c>
      <c r="D17" s="1" t="s">
        <v>469</v>
      </c>
      <c r="E17" s="56">
        <f>IF(ISERROR(IF(ISERROR(VLOOKUP($C$8&amp;"-"&amp;$B$16&amp;"-"&amp;$D17,ListeContraintes,1,FALSE)),0,IF(EXACT($C$5,"Moyenne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f>
        <v>0</v>
      </c>
      <c r="F17" s="56">
        <f>IF(ISERROR(IF(ISERROR(VLOOKUP($C$8&amp;"-"&amp;$B$16&amp;"-"&amp;$D17,ListeContraintes,1,FALSE)),0,IF(EXACT($C$5,"Moyenne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f>
        <v>0</v>
      </c>
      <c r="G17" s="56">
        <f>IF(ISERROR(IF(ISERROR(VLOOKUP($C$8&amp;"-"&amp;$B$16&amp;"-"&amp;$D17,ListeContraintes,1,FALSE)),0,IF(EXACT($C$5,"Moyenne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f>
        <v>0</v>
      </c>
      <c r="H17" s="56">
        <f>IF(ISERROR(IF(ISERROR(VLOOKUP($C$8&amp;"-"&amp;$B$16&amp;"-"&amp;$D17,ListeContraintes,1,FALSE)),0,IF(EXACT($C$5,"Moyenne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f>
        <v>0</v>
      </c>
      <c r="I17" s="56">
        <f t="shared" si="0"/>
        <v>0</v>
      </c>
      <c r="J17" s="56">
        <f>IF(ISERROR(IF(ISERROR(VLOOKUP($C$8&amp;"-"&amp;$B$16&amp;"-"&amp;$D17,ListeContraintes,1,FALSE)),0,IF(EXACT($C$5,"Moyenne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f>
        <v>0</v>
      </c>
      <c r="K17" s="56">
        <f>IF(ISERROR(IF(ISERROR(VLOOKUP($C$8&amp;"-"&amp;$B$16&amp;"-"&amp;$D17,ListeContraintes,1,FALSE)),0,IF(EXACT($C$5,"Moyenne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f>
        <v>0</v>
      </c>
      <c r="L17" s="56">
        <f>IF(ISERROR(IF(ISERROR(VLOOKUP($C$8&amp;"-"&amp;$B$16&amp;"-"&amp;$D17,ListeContraintes,1,FALSE)),0,IF(EXACT($C$5,"Moyenne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f>
        <v>0</v>
      </c>
      <c r="M17" s="158">
        <f>J17+K17+L17</f>
        <v>0</v>
      </c>
      <c r="N17" s="56">
        <f>M17+I17</f>
        <v>0</v>
      </c>
      <c r="O17" s="56">
        <f>IF(ISERROR(IF(ISERROR(VLOOKUP($C$8&amp;"-"&amp;$B$16&amp;"-"&amp;$D17,ListeContraintes,1,FALSE)),0,IF(EXACT($C$5,"Moyenne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f>
        <v>0</v>
      </c>
      <c r="P17" s="56">
        <f>IF(ISERROR(IF(ISERROR(VLOOKUP($C$8&amp;"-"&amp;$B$16&amp;"-"&amp;$D17,ListeContraintes,1,FALSE)),0,IF(EXACT($C$5,"Moyenne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f>
        <v>0</v>
      </c>
      <c r="Q17" s="56">
        <f>IF(ISERROR(IF(ISERROR(VLOOKUP($C$8&amp;"-"&amp;$B$16&amp;"-"&amp;$D17,ListeContraintes,1,FALSE)),0,IF(EXACT($C$5,"Moyenne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f>
        <v>0</v>
      </c>
      <c r="R17" s="65">
        <f>S17-O17-P17-Q17</f>
        <v>0</v>
      </c>
      <c r="S17" s="56">
        <f>IF(ISERROR(IF(ISERROR(VLOOKUP($C$8&amp;"-"&amp;$B$16&amp;"-"&amp;$D17,ListeContraintes,1,FALSE)),0,IF(EXACT($C$5,"Moyenne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f>
        <v>0</v>
      </c>
      <c r="T17" s="56">
        <f>IF(ISERROR(IF(ISERROR(VLOOKUP($C$8&amp;"-"&amp;$B$16&amp;"-"&amp;$D17,ListeContraintes,1,FALSE)),0,IF(EXACT($C$5,"Moyenne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f>
        <v>0</v>
      </c>
      <c r="U17" s="56">
        <f>IF(ISERROR(IF(ISERROR(VLOOKUP($C$8&amp;"-"&amp;$B$16&amp;"-"&amp;$D17,ListeContraintes,1,FALSE)),0,IF(EXACT($C$5,"Moyenne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f>
        <v>0</v>
      </c>
      <c r="V17" s="56">
        <f>W17-T17-U17</f>
        <v>0</v>
      </c>
      <c r="W17" s="56">
        <f>IF(ISERROR(IF(ISERROR(VLOOKUP($C$8&amp;"-"&amp;$B$16&amp;"-"&amp;$D17,ListeContraintes,1,FALSE)),0,IF(EXACT($C$5,"Moyenne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f>
        <v>0</v>
      </c>
      <c r="X17" s="56">
        <f>N17+S17+W17</f>
        <v>0</v>
      </c>
      <c r="Y17" s="62"/>
    </row>
    <row r="18" spans="1:25" x14ac:dyDescent="0.25">
      <c r="A18" s="30"/>
      <c r="B18" s="30"/>
      <c r="C18" s="55" t="s">
        <v>463</v>
      </c>
      <c r="D18" s="1" t="s">
        <v>141</v>
      </c>
      <c r="E18" s="56">
        <f>IF(ISERROR(IF(ISERROR(VLOOKUP($C$8&amp;"-"&amp;$B$16&amp;"-"&amp;$D18,ListeContraintes,1,FALSE)),0,IF(EXACT($C$5,"Moyenne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f>
        <v>8155.5359433358917</v>
      </c>
      <c r="F18" s="56">
        <f>IF(ISERROR(IF(ISERROR(VLOOKUP($C$8&amp;"-"&amp;$B$16&amp;"-"&amp;$D18,ListeContraintes,1,FALSE)),0,IF(EXACT($C$5,"Moyenne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f>
        <v>18015.533922816761</v>
      </c>
      <c r="G18" s="56">
        <f>IF(ISERROR(IF(ISERROR(VLOOKUP($C$8&amp;"-"&amp;$B$16&amp;"-"&amp;$D18,ListeContraintes,1,FALSE)),0,IF(EXACT($C$5,"Moyenne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f>
        <v>2950.6550402018624</v>
      </c>
      <c r="H18" s="56">
        <f>IF(ISERROR(IF(ISERROR(VLOOKUP($C$8&amp;"-"&amp;$B$16&amp;"-"&amp;$D18,ListeContraintes,1,FALSE)),0,IF(EXACT($C$5,"Moyenne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f>
        <v>469.59770777483942</v>
      </c>
      <c r="I18" s="56">
        <f t="shared" si="0"/>
        <v>29591.322614129356</v>
      </c>
      <c r="J18" s="56">
        <f>IF(ISERROR(IF(ISERROR(VLOOKUP($C$8&amp;"-"&amp;$B$16&amp;"-"&amp;$D18,ListeContraintes,1,FALSE)),0,IF(EXACT($C$5,"Moyenne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f>
        <v>2.8824872901410488</v>
      </c>
      <c r="K18" s="56">
        <f>IF(ISERROR(IF(ISERROR(VLOOKUP($C$8&amp;"-"&amp;$B$16&amp;"-"&amp;$D18,ListeContraintes,1,FALSE)),0,IF(EXACT($C$5,"Moyenne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f>
        <v>0</v>
      </c>
      <c r="L18" s="56">
        <f>IF(ISERROR(IF(ISERROR(VLOOKUP($C$8&amp;"-"&amp;$B$16&amp;"-"&amp;$D18,ListeContraintes,1,FALSE)),0,IF(EXACT($C$5,"Moyenne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f>
        <v>0</v>
      </c>
      <c r="M18" s="158">
        <f>J18+K18+L18</f>
        <v>2.8824872901410488</v>
      </c>
      <c r="N18" s="56">
        <f>M18+I18</f>
        <v>29594.205101419499</v>
      </c>
      <c r="O18" s="56">
        <f>IF(ISERROR(IF(ISERROR(VLOOKUP($C$8&amp;"-"&amp;$B$16&amp;"-"&amp;$D18,ListeContraintes,1,FALSE)),0,IF(EXACT($C$5,"Moyenne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f>
        <v>8457.5649701006187</v>
      </c>
      <c r="P18" s="56">
        <f>IF(ISERROR(IF(ISERROR(VLOOKUP($C$8&amp;"-"&amp;$B$16&amp;"-"&amp;$D18,ListeContraintes,1,FALSE)),0,IF(EXACT($C$5,"Moyenne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f>
        <v>4594.2301458449383</v>
      </c>
      <c r="Q18" s="56">
        <f>IF(ISERROR(IF(ISERROR(VLOOKUP($C$8&amp;"-"&amp;$B$16&amp;"-"&amp;$D18,ListeContraintes,1,FALSE)),0,IF(EXACT($C$5,"Moyenne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f>
        <v>160.2357253853271</v>
      </c>
      <c r="R18" s="65">
        <f>S18-O18-P18-Q18</f>
        <v>-1.4702636065067054E-4</v>
      </c>
      <c r="S18" s="56">
        <f>IF(ISERROR(IF(ISERROR(VLOOKUP($C$8&amp;"-"&amp;$B$16&amp;"-"&amp;$D18,ListeContraintes,1,FALSE)),0,IF(EXACT($C$5,"Moyenne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f>
        <v>13212.030694304523</v>
      </c>
      <c r="T18" s="56">
        <f>IF(ISERROR(IF(ISERROR(VLOOKUP($C$8&amp;"-"&amp;$B$16&amp;"-"&amp;$D18,ListeContraintes,1,FALSE)),0,IF(EXACT($C$5,"Moyenne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f>
        <v>6.4569578593907639</v>
      </c>
      <c r="U18" s="56">
        <f>IF(ISERROR(IF(ISERROR(VLOOKUP($C$8&amp;"-"&amp;$B$16&amp;"-"&amp;$D18,ListeContraintes,1,FALSE)),0,IF(EXACT($C$5,"Moyenne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f>
        <v>0</v>
      </c>
      <c r="V18" s="56">
        <f>W18-T18-U18</f>
        <v>0</v>
      </c>
      <c r="W18" s="56">
        <f>IF(ISERROR(IF(ISERROR(VLOOKUP($C$8&amp;"-"&amp;$B$16&amp;"-"&amp;$D18,ListeContraintes,1,FALSE)),0,IF(EXACT($C$5,"Moyenne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f>
        <v>6.4569578593907639</v>
      </c>
      <c r="X18" s="56">
        <f>N18+S18+W18</f>
        <v>42812.692753583411</v>
      </c>
      <c r="Y18" s="28"/>
    </row>
    <row r="19" spans="1:25" x14ac:dyDescent="0.25">
      <c r="A19" s="30"/>
      <c r="B19" s="30"/>
      <c r="C19" s="55" t="s">
        <v>681</v>
      </c>
      <c r="D19" s="1" t="s">
        <v>471</v>
      </c>
      <c r="E19" s="56">
        <f>IF(ISERROR(IF(ISERROR(VLOOKUP($C$8&amp;"-"&amp;$B$16&amp;"-"&amp;$D19,ListeContraintes,1,FALSE)),0,IF(EXACT($C$5,"Moyenne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f>
        <v>0</v>
      </c>
      <c r="F19" s="56">
        <f>IF(ISERROR(IF(ISERROR(VLOOKUP($C$8&amp;"-"&amp;$B$16&amp;"-"&amp;$D19,ListeContraintes,1,FALSE)),0,IF(EXACT($C$5,"Moyenne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f>
        <v>0</v>
      </c>
      <c r="G19" s="56">
        <f>IF(ISERROR(IF(ISERROR(VLOOKUP($C$8&amp;"-"&amp;$B$16&amp;"-"&amp;$D19,ListeContraintes,1,FALSE)),0,IF(EXACT($C$5,"Moyenne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f>
        <v>0</v>
      </c>
      <c r="H19" s="56">
        <f>IF(ISERROR(IF(ISERROR(VLOOKUP($C$8&amp;"-"&amp;$B$16&amp;"-"&amp;$D19,ListeContraintes,1,FALSE)),0,IF(EXACT($C$5,"Moyenne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f>
        <v>0</v>
      </c>
      <c r="I19" s="56">
        <f t="shared" si="0"/>
        <v>0</v>
      </c>
      <c r="J19" s="56">
        <f>IF(ISERROR(IF(ISERROR(VLOOKUP($C$8&amp;"-"&amp;$B$16&amp;"-"&amp;$D19,ListeContraintes,1,FALSE)),0,IF(EXACT($C$5,"Moyenne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f>
        <v>0</v>
      </c>
      <c r="K19" s="56">
        <f>IF(ISERROR(IF(ISERROR(VLOOKUP($C$8&amp;"-"&amp;$B$16&amp;"-"&amp;$D19,ListeContraintes,1,FALSE)),0,IF(EXACT($C$5,"Moyenne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f>
        <v>0</v>
      </c>
      <c r="L19" s="56">
        <f>IF(ISERROR(IF(ISERROR(VLOOKUP($C$8&amp;"-"&amp;$B$16&amp;"-"&amp;$D19,ListeContraintes,1,FALSE)),0,IF(EXACT($C$5,"Moyenne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f>
        <v>0</v>
      </c>
      <c r="M19" s="158">
        <f>J19+K19+L19</f>
        <v>0</v>
      </c>
      <c r="N19" s="56">
        <f>M19+I19</f>
        <v>0</v>
      </c>
      <c r="O19" s="56">
        <f>IF(ISERROR(IF(ISERROR(VLOOKUP($C$8&amp;"-"&amp;$B$16&amp;"-"&amp;$D19,ListeContraintes,1,FALSE)),0,IF(EXACT($C$5,"Moyenne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f>
        <v>0</v>
      </c>
      <c r="P19" s="56">
        <f>IF(ISERROR(IF(ISERROR(VLOOKUP($C$8&amp;"-"&amp;$B$16&amp;"-"&amp;$D19,ListeContraintes,1,FALSE)),0,IF(EXACT($C$5,"Moyenne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f>
        <v>0</v>
      </c>
      <c r="Q19" s="56">
        <f>IF(ISERROR(IF(ISERROR(VLOOKUP($C$8&amp;"-"&amp;$B$16&amp;"-"&amp;$D19,ListeContraintes,1,FALSE)),0,IF(EXACT($C$5,"Moyenne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f>
        <v>0</v>
      </c>
      <c r="R19" s="65">
        <f>S19-O19-P19-Q19</f>
        <v>0</v>
      </c>
      <c r="S19" s="56">
        <f>IF(ISERROR(IF(ISERROR(VLOOKUP($C$8&amp;"-"&amp;$B$16&amp;"-"&amp;$D19,ListeContraintes,1,FALSE)),0,IF(EXACT($C$5,"Moyenne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f>
        <v>0</v>
      </c>
      <c r="T19" s="56">
        <f>IF(ISERROR(IF(ISERROR(VLOOKUP($C$8&amp;"-"&amp;$B$16&amp;"-"&amp;$D19,ListeContraintes,1,FALSE)),0,IF(EXACT($C$5,"Moyenne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f>
        <v>0</v>
      </c>
      <c r="U19" s="56">
        <f>IF(ISERROR(IF(ISERROR(VLOOKUP($C$8&amp;"-"&amp;$B$16&amp;"-"&amp;$D19,ListeContraintes,1,FALSE)),0,IF(EXACT($C$5,"Moyenne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f>
        <v>0</v>
      </c>
      <c r="V19" s="56">
        <f>W19-T19-U19</f>
        <v>0</v>
      </c>
      <c r="W19" s="56">
        <f>IF(ISERROR(IF(ISERROR(VLOOKUP($C$8&amp;"-"&amp;$B$16&amp;"-"&amp;$D19,ListeContraintes,1,FALSE)),0,IF(EXACT($C$5,"Moyenne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f>
        <v>0</v>
      </c>
      <c r="X19" s="56">
        <f>N19+S19+W19</f>
        <v>0</v>
      </c>
      <c r="Y19" s="28"/>
    </row>
    <row r="20" spans="1:25" x14ac:dyDescent="0.25">
      <c r="A20" s="30"/>
      <c r="B20" s="30"/>
      <c r="C20" s="55" t="s">
        <v>484</v>
      </c>
      <c r="D20" s="1" t="s">
        <v>472</v>
      </c>
      <c r="E20" s="56">
        <f>IF(ISERROR(IF(ISERROR(VLOOKUP($C$8&amp;"-"&amp;$B$16&amp;"-"&amp;$D20,ListeContraintes,1,FALSE)),0,IF(EXACT($C$5,"Moyenne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f>
        <v>0</v>
      </c>
      <c r="F20" s="56">
        <f>IF(ISERROR(IF(ISERROR(VLOOKUP($C$8&amp;"-"&amp;$B$16&amp;"-"&amp;$D20,ListeContraintes,1,FALSE)),0,IF(EXACT($C$5,"Moyenne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f>
        <v>0</v>
      </c>
      <c r="G20" s="56">
        <f>IF(ISERROR(IF(ISERROR(VLOOKUP($C$8&amp;"-"&amp;$B$16&amp;"-"&amp;$D20,ListeContraintes,1,FALSE)),0,IF(EXACT($C$5,"Moyenne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f>
        <v>0</v>
      </c>
      <c r="H20" s="56">
        <f>IF(ISERROR(IF(ISERROR(VLOOKUP($C$8&amp;"-"&amp;$B$16&amp;"-"&amp;$D20,ListeContraintes,1,FALSE)),0,IF(EXACT($C$5,"Moyenne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f>
        <v>0</v>
      </c>
      <c r="I20" s="56">
        <f t="shared" si="0"/>
        <v>0</v>
      </c>
      <c r="J20" s="56">
        <f>IF(ISERROR(IF(ISERROR(VLOOKUP($C$8&amp;"-"&amp;$B$16&amp;"-"&amp;$D20,ListeContraintes,1,FALSE)),0,IF(EXACT($C$5,"Moyenne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f>
        <v>0</v>
      </c>
      <c r="K20" s="56">
        <f>IF(ISERROR(IF(ISERROR(VLOOKUP($C$8&amp;"-"&amp;$B$16&amp;"-"&amp;$D20,ListeContraintes,1,FALSE)),0,IF(EXACT($C$5,"Moyenne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f>
        <v>0</v>
      </c>
      <c r="L20" s="56">
        <f>IF(ISERROR(IF(ISERROR(VLOOKUP($C$8&amp;"-"&amp;$B$16&amp;"-"&amp;$D20,ListeContraintes,1,FALSE)),0,IF(EXACT($C$5,"Moyenne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f>
        <v>0</v>
      </c>
      <c r="M20" s="158">
        <f>J20+K20+L20</f>
        <v>0</v>
      </c>
      <c r="N20" s="56">
        <f>M20+I20</f>
        <v>0</v>
      </c>
      <c r="O20" s="56">
        <f>IF(ISERROR(IF(ISERROR(VLOOKUP($C$8&amp;"-"&amp;$B$16&amp;"-"&amp;$D20,ListeContraintes,1,FALSE)),0,IF(EXACT($C$5,"Moyenne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f>
        <v>0</v>
      </c>
      <c r="P20" s="56">
        <f>IF(ISERROR(IF(ISERROR(VLOOKUP($C$8&amp;"-"&amp;$B$16&amp;"-"&amp;$D20,ListeContraintes,1,FALSE)),0,IF(EXACT($C$5,"Moyenne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f>
        <v>0</v>
      </c>
      <c r="Q20" s="56">
        <f>IF(ISERROR(IF(ISERROR(VLOOKUP($C$8&amp;"-"&amp;$B$16&amp;"-"&amp;$D20,ListeContraintes,1,FALSE)),0,IF(EXACT($C$5,"Moyenne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f>
        <v>0</v>
      </c>
      <c r="R20" s="65">
        <f>S20-O20-P20-Q20</f>
        <v>0</v>
      </c>
      <c r="S20" s="56">
        <f>IF(ISERROR(IF(ISERROR(VLOOKUP($C$8&amp;"-"&amp;$B$16&amp;"-"&amp;$D20,ListeContraintes,1,FALSE)),0,IF(EXACT($C$5,"Moyenne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f>
        <v>0</v>
      </c>
      <c r="T20" s="56">
        <f>IF(ISERROR(IF(ISERROR(VLOOKUP($C$8&amp;"-"&amp;$B$16&amp;"-"&amp;$D20,ListeContraintes,1,FALSE)),0,IF(EXACT($C$5,"Moyenne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f>
        <v>0</v>
      </c>
      <c r="U20" s="56">
        <f>IF(ISERROR(IF(ISERROR(VLOOKUP($C$8&amp;"-"&amp;$B$16&amp;"-"&amp;$D20,ListeContraintes,1,FALSE)),0,IF(EXACT($C$5,"Moyenne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f>
        <v>0</v>
      </c>
      <c r="V20" s="56">
        <f>W20-T20-U20</f>
        <v>0</v>
      </c>
      <c r="W20" s="56">
        <f>IF(ISERROR(IF(ISERROR(VLOOKUP($C$8&amp;"-"&amp;$B$16&amp;"-"&amp;$D20,ListeContraintes,1,FALSE)),0,IF(EXACT($C$5,"Moyenne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f>
        <v>0</v>
      </c>
      <c r="X20" s="56">
        <f>N20+S20+W20</f>
        <v>0</v>
      </c>
      <c r="Y20" s="28"/>
    </row>
    <row r="21" spans="1:25" x14ac:dyDescent="0.25">
      <c r="A21" s="21"/>
      <c r="B21" s="59"/>
      <c r="C21" s="57" t="s">
        <v>467</v>
      </c>
      <c r="D21" s="1" t="s">
        <v>143</v>
      </c>
      <c r="E21" s="56">
        <f>IF(ISERROR(IF(ISERROR(VLOOKUP($C$8&amp;"-"&amp;$B$16&amp;"-"&amp;$D21,ListeContraintes,1,FALSE)),0,IF(EXACT($C$5,"Moyenne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f>
        <v>0</v>
      </c>
      <c r="F21" s="56">
        <f>IF(ISERROR(IF(ISERROR(VLOOKUP($C$8&amp;"-"&amp;$B$16&amp;"-"&amp;$D21,ListeContraintes,1,FALSE)),0,IF(EXACT($C$5,"Moyenne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f>
        <v>0</v>
      </c>
      <c r="G21" s="56">
        <f>IF(ISERROR(IF(ISERROR(VLOOKUP($C$8&amp;"-"&amp;$B$16&amp;"-"&amp;$D21,ListeContraintes,1,FALSE)),0,IF(EXACT($C$5,"Moyenne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f>
        <v>0</v>
      </c>
      <c r="H21" s="56">
        <f>IF(ISERROR(IF(ISERROR(VLOOKUP($C$8&amp;"-"&amp;$B$16&amp;"-"&amp;$D21,ListeContraintes,1,FALSE)),0,IF(EXACT($C$5,"Moyenne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f>
        <v>0</v>
      </c>
      <c r="I21" s="56">
        <f t="shared" si="0"/>
        <v>0</v>
      </c>
      <c r="J21" s="56">
        <f>IF(ISERROR(IF(ISERROR(VLOOKUP($C$8&amp;"-"&amp;$B$16&amp;"-"&amp;$D21,ListeContraintes,1,FALSE)),0,IF(EXACT($C$5,"Moyenne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f>
        <v>0</v>
      </c>
      <c r="K21" s="56">
        <f>IF(ISERROR(IF(ISERROR(VLOOKUP($C$8&amp;"-"&amp;$B$16&amp;"-"&amp;$D21,ListeContraintes,1,FALSE)),0,IF(EXACT($C$5,"Moyenne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f>
        <v>0</v>
      </c>
      <c r="L21" s="56">
        <f>IF(ISERROR(IF(ISERROR(VLOOKUP($C$8&amp;"-"&amp;$B$16&amp;"-"&amp;$D21,ListeContraintes,1,FALSE)),0,IF(EXACT($C$5,"Moyenne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f>
        <v>0</v>
      </c>
      <c r="M21" s="158">
        <f>J21+K21+L21</f>
        <v>0</v>
      </c>
      <c r="N21" s="56">
        <f>M21+I21</f>
        <v>0</v>
      </c>
      <c r="O21" s="56">
        <f>IF(ISERROR(IF(ISERROR(VLOOKUP($C$8&amp;"-"&amp;$B$16&amp;"-"&amp;$D21,ListeContraintes,1,FALSE)),0,IF(EXACT($C$5,"Moyenne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f>
        <v>0</v>
      </c>
      <c r="P21" s="56">
        <f>IF(ISERROR(IF(ISERROR(VLOOKUP($C$8&amp;"-"&amp;$B$16&amp;"-"&amp;$D21,ListeContraintes,1,FALSE)),0,IF(EXACT($C$5,"Moyenne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f>
        <v>0</v>
      </c>
      <c r="Q21" s="56">
        <f>IF(ISERROR(IF(ISERROR(VLOOKUP($C$8&amp;"-"&amp;$B$16&amp;"-"&amp;$D21,ListeContraintes,1,FALSE)),0,IF(EXACT($C$5,"Moyenne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f>
        <v>0</v>
      </c>
      <c r="R21" s="65">
        <f>S21-O21-P21-Q21</f>
        <v>0</v>
      </c>
      <c r="S21" s="56">
        <f>IF(ISERROR(IF(ISERROR(VLOOKUP($C$8&amp;"-"&amp;$B$16&amp;"-"&amp;$D21,ListeContraintes,1,FALSE)),0,IF(EXACT($C$5,"Moyenne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f>
        <v>0</v>
      </c>
      <c r="T21" s="56">
        <f>IF(ISERROR(IF(ISERROR(VLOOKUP($C$8&amp;"-"&amp;$B$16&amp;"-"&amp;$D21,ListeContraintes,1,FALSE)),0,IF(EXACT($C$5,"Moyenne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f>
        <v>0</v>
      </c>
      <c r="U21" s="56">
        <f>IF(ISERROR(IF(ISERROR(VLOOKUP($C$8&amp;"-"&amp;$B$16&amp;"-"&amp;$D21,ListeContraintes,1,FALSE)),0,IF(EXACT($C$5,"Moyenne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f>
        <v>0</v>
      </c>
      <c r="V21" s="56">
        <f>W21-T21-U21</f>
        <v>0</v>
      </c>
      <c r="W21" s="56">
        <f>IF(ISERROR(IF(ISERROR(VLOOKUP($C$8&amp;"-"&amp;$B$16&amp;"-"&amp;$D21,ListeContraintes,1,FALSE)),0,IF(EXACT($C$5,"Moyenne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f>
        <v>0</v>
      </c>
      <c r="X21" s="56">
        <f>N21+S21+W21</f>
        <v>0</v>
      </c>
      <c r="Y21" s="28"/>
    </row>
    <row r="22" spans="1:25" x14ac:dyDescent="0.25">
      <c r="A22" s="30" t="s">
        <v>458</v>
      </c>
      <c r="B22" s="30" t="s">
        <v>795</v>
      </c>
      <c r="C22" s="30"/>
      <c r="D22" s="30"/>
      <c r="E22" s="60">
        <f>E23</f>
        <v>15939.578351074788</v>
      </c>
      <c r="F22" s="60">
        <f>F23</f>
        <v>35418.930166246202</v>
      </c>
      <c r="G22" s="60">
        <f>G23</f>
        <v>12589.654842175862</v>
      </c>
      <c r="H22" s="60">
        <f>H23</f>
        <v>1027.6681888390799</v>
      </c>
      <c r="I22" s="60">
        <f t="shared" si="0"/>
        <v>64975.831548335933</v>
      </c>
      <c r="J22" s="60">
        <f t="shared" ref="J22:X22" si="3">J23</f>
        <v>10.059588008870442</v>
      </c>
      <c r="K22" s="60">
        <f t="shared" si="3"/>
        <v>0</v>
      </c>
      <c r="L22" s="60">
        <f t="shared" si="3"/>
        <v>0</v>
      </c>
      <c r="M22" s="60">
        <f t="shared" si="3"/>
        <v>10.059588008870442</v>
      </c>
      <c r="N22" s="60">
        <f t="shared" si="3"/>
        <v>64985.891136344806</v>
      </c>
      <c r="O22" s="60">
        <f t="shared" si="3"/>
        <v>21212.891326088622</v>
      </c>
      <c r="P22" s="60">
        <f t="shared" si="3"/>
        <v>11106.529769619548</v>
      </c>
      <c r="Q22" s="60">
        <f t="shared" si="3"/>
        <v>394.51444553262576</v>
      </c>
      <c r="R22" s="60">
        <f t="shared" si="3"/>
        <v>-6.1667207722848616E-4</v>
      </c>
      <c r="S22" s="60">
        <f t="shared" si="3"/>
        <v>32713.934924568719</v>
      </c>
      <c r="T22" s="60">
        <f t="shared" si="3"/>
        <v>19.850723675788871</v>
      </c>
      <c r="U22" s="60">
        <f t="shared" si="3"/>
        <v>0</v>
      </c>
      <c r="V22" s="60">
        <f t="shared" si="3"/>
        <v>0</v>
      </c>
      <c r="W22" s="60">
        <f t="shared" si="3"/>
        <v>19.850723675788871</v>
      </c>
      <c r="X22" s="60">
        <f t="shared" si="3"/>
        <v>97719.676784589319</v>
      </c>
      <c r="Y22" s="61"/>
    </row>
    <row r="23" spans="1:25" x14ac:dyDescent="0.25">
      <c r="A23" s="21"/>
      <c r="B23" s="59"/>
      <c r="C23" s="57" t="s">
        <v>457</v>
      </c>
      <c r="D23" s="1" t="s">
        <v>138</v>
      </c>
      <c r="E23" s="56">
        <f>IF(ISERROR(IF(ISERROR(VLOOKUP($C$8&amp;"-"&amp;$B$22&amp;"-"&amp;$D23,ListeContraintes,1,FALSE)),0,IF(EXACT($C$5,"Moyenne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f>
        <v>15939.578351074788</v>
      </c>
      <c r="F23" s="56">
        <f>IF(ISERROR(IF(ISERROR(VLOOKUP($C$8&amp;"-"&amp;$B$22&amp;"-"&amp;$D23,ListeContraintes,1,FALSE)),0,IF(EXACT($C$5,"Moyenne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f>
        <v>35418.930166246202</v>
      </c>
      <c r="G23" s="56">
        <f>IF(ISERROR(IF(ISERROR(VLOOKUP($C$8&amp;"-"&amp;$B$22&amp;"-"&amp;$D23,ListeContraintes,1,FALSE)),0,IF(EXACT($C$5,"Moyenne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f>
        <v>12589.654842175862</v>
      </c>
      <c r="H23" s="56">
        <f>IF(ISERROR(IF(ISERROR(VLOOKUP($C$8&amp;"-"&amp;$B$22&amp;"-"&amp;$D23,ListeContraintes,1,FALSE)),0,IF(EXACT($C$5,"Moyenne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f>
        <v>1027.6681888390799</v>
      </c>
      <c r="I23" s="56">
        <f t="shared" si="0"/>
        <v>64975.831548335933</v>
      </c>
      <c r="J23" s="56">
        <f>IF(ISERROR(IF(ISERROR(VLOOKUP($C$8&amp;"-"&amp;$B$22&amp;"-"&amp;$D23,ListeContraintes,1,FALSE)),0,IF(EXACT($C$5,"Moyenne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f>
        <v>10.059588008870442</v>
      </c>
      <c r="K23" s="56">
        <f>IF(ISERROR(IF(ISERROR(VLOOKUP($C$8&amp;"-"&amp;$B$22&amp;"-"&amp;$D23,ListeContraintes,1,FALSE)),0,IF(EXACT($C$5,"Moyenne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f>
        <v>0</v>
      </c>
      <c r="L23" s="56">
        <f>IF(ISERROR(IF(ISERROR(VLOOKUP($C$8&amp;"-"&amp;$B$22&amp;"-"&amp;$D23,ListeContraintes,1,FALSE)),0,IF(EXACT($C$5,"Moyenne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f>
        <v>0</v>
      </c>
      <c r="M23" s="158">
        <f>J23+K23+L23</f>
        <v>10.059588008870442</v>
      </c>
      <c r="N23" s="56">
        <f>M23+I23</f>
        <v>64985.891136344806</v>
      </c>
      <c r="O23" s="56">
        <f>IF(ISERROR(IF(ISERROR(VLOOKUP($C$8&amp;"-"&amp;$B$22&amp;"-"&amp;$D23,ListeContraintes,1,FALSE)),0,IF(EXACT($C$5,"Moyenne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f>
        <v>21212.891326088622</v>
      </c>
      <c r="P23" s="56">
        <f>IF(ISERROR(IF(ISERROR(VLOOKUP($C$8&amp;"-"&amp;$B$22&amp;"-"&amp;$D23,ListeContraintes,1,FALSE)),0,IF(EXACT($C$5,"Moyenne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f>
        <v>11106.529769619548</v>
      </c>
      <c r="Q23" s="56">
        <f>IF(ISERROR(IF(ISERROR(VLOOKUP($C$8&amp;"-"&amp;$B$22&amp;"-"&amp;$D23,ListeContraintes,1,FALSE)),0,IF(EXACT($C$5,"Moyenne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f>
        <v>394.51444553262576</v>
      </c>
      <c r="R23" s="65">
        <f>S23-O23-P23-Q23</f>
        <v>-6.1667207722848616E-4</v>
      </c>
      <c r="S23" s="56">
        <f>IF(ISERROR(IF(ISERROR(VLOOKUP($C$8&amp;"-"&amp;$B$22&amp;"-"&amp;$D23,ListeContraintes,1,FALSE)),0,IF(EXACT($C$5,"Moyenne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f>
        <v>32713.934924568719</v>
      </c>
      <c r="T23" s="56">
        <f>IF(ISERROR(IF(ISERROR(VLOOKUP($C$8&amp;"-"&amp;$B$22&amp;"-"&amp;$D23,ListeContraintes,1,FALSE)),0,IF(EXACT($C$5,"Moyenne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f>
        <v>19.850723675788871</v>
      </c>
      <c r="U23" s="56">
        <f>IF(ISERROR(IF(ISERROR(VLOOKUP($C$8&amp;"-"&amp;$B$22&amp;"-"&amp;$D23,ListeContraintes,1,FALSE)),0,IF(EXACT($C$5,"Moyenne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f>
        <v>0</v>
      </c>
      <c r="V23" s="56">
        <f>W23-T23-U23</f>
        <v>0</v>
      </c>
      <c r="W23" s="56">
        <f>IF(ISERROR(IF(ISERROR(VLOOKUP($C$8&amp;"-"&amp;$B$22&amp;"-"&amp;$D23,ListeContraintes,1,FALSE)),0,IF(EXACT($C$5,"Moyenne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f>
        <v>19.850723675788871</v>
      </c>
      <c r="X23" s="56">
        <f>N23+S23+W23</f>
        <v>97719.676784589319</v>
      </c>
      <c r="Y23" s="28"/>
    </row>
    <row r="24" spans="1:25" x14ac:dyDescent="0.25">
      <c r="A24" s="30" t="s">
        <v>462</v>
      </c>
      <c r="B24" s="30" t="s">
        <v>140</v>
      </c>
      <c r="C24" s="30"/>
      <c r="D24" s="30"/>
      <c r="E24" s="60">
        <f>E25</f>
        <v>23653.80048489428</v>
      </c>
      <c r="F24" s="60">
        <f>F25</f>
        <v>65711.425967668823</v>
      </c>
      <c r="G24" s="60">
        <f>G25</f>
        <v>21102.159684562441</v>
      </c>
      <c r="H24" s="60">
        <f>H25</f>
        <v>2142.955666045284</v>
      </c>
      <c r="I24" s="60">
        <f t="shared" si="0"/>
        <v>112610.34180317083</v>
      </c>
      <c r="J24" s="60">
        <f t="shared" ref="J24:X24" si="4">J25</f>
        <v>13.579413788513337</v>
      </c>
      <c r="K24" s="60">
        <f t="shared" si="4"/>
        <v>0</v>
      </c>
      <c r="L24" s="60">
        <f t="shared" si="4"/>
        <v>0</v>
      </c>
      <c r="M24" s="60">
        <f t="shared" si="4"/>
        <v>13.579413788513337</v>
      </c>
      <c r="N24" s="60">
        <f t="shared" si="4"/>
        <v>112623.92121695934</v>
      </c>
      <c r="O24" s="60">
        <f t="shared" si="4"/>
        <v>25729.746061123678</v>
      </c>
      <c r="P24" s="60">
        <f t="shared" si="4"/>
        <v>14093.836430370466</v>
      </c>
      <c r="Q24" s="60">
        <f t="shared" si="4"/>
        <v>571.54994376752143</v>
      </c>
      <c r="R24" s="60">
        <f t="shared" si="4"/>
        <v>-4.5529732665272604E-4</v>
      </c>
      <c r="S24" s="60">
        <f t="shared" si="4"/>
        <v>40395.131979964339</v>
      </c>
      <c r="T24" s="60">
        <f t="shared" si="4"/>
        <v>27.402267743204458</v>
      </c>
      <c r="U24" s="60">
        <f t="shared" si="4"/>
        <v>0</v>
      </c>
      <c r="V24" s="60">
        <f t="shared" si="4"/>
        <v>0</v>
      </c>
      <c r="W24" s="60">
        <f t="shared" si="4"/>
        <v>27.402267743204458</v>
      </c>
      <c r="X24" s="60">
        <f t="shared" si="4"/>
        <v>153046.45546466688</v>
      </c>
      <c r="Y24" s="61"/>
    </row>
    <row r="25" spans="1:25" x14ac:dyDescent="0.25">
      <c r="A25" s="21"/>
      <c r="B25" s="59"/>
      <c r="C25" s="57" t="s">
        <v>461</v>
      </c>
      <c r="D25" s="1" t="s">
        <v>140</v>
      </c>
      <c r="E25" s="56">
        <f>IF(ISERROR(IF(ISERROR(VLOOKUP($C$8&amp;"-"&amp;$B$24&amp;"-"&amp;$D25,ListeContraintes,1,FALSE)),0,IF(EXACT($C$5,"Moyenne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f>
        <v>23653.80048489428</v>
      </c>
      <c r="F25" s="56">
        <f>IF(ISERROR(IF(ISERROR(VLOOKUP($C$8&amp;"-"&amp;$B$24&amp;"-"&amp;$D25,ListeContraintes,1,FALSE)),0,IF(EXACT($C$5,"Moyenne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f>
        <v>65711.425967668823</v>
      </c>
      <c r="G25" s="56">
        <f>IF(ISERROR(IF(ISERROR(VLOOKUP($C$8&amp;"-"&amp;$B$24&amp;"-"&amp;$D25,ListeContraintes,1,FALSE)),0,IF(EXACT($C$5,"Moyenne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f>
        <v>21102.159684562441</v>
      </c>
      <c r="H25" s="56">
        <f>IF(ISERROR(IF(ISERROR(VLOOKUP($C$8&amp;"-"&amp;$B$24&amp;"-"&amp;$D25,ListeContraintes,1,FALSE)),0,IF(EXACT($C$5,"Moyenne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f>
        <v>2142.955666045284</v>
      </c>
      <c r="I25" s="56">
        <f t="shared" si="0"/>
        <v>112610.34180317083</v>
      </c>
      <c r="J25" s="56">
        <f>IF(ISERROR(IF(ISERROR(VLOOKUP($C$8&amp;"-"&amp;$B$24&amp;"-"&amp;$D25,ListeContraintes,1,FALSE)),0,IF(EXACT($C$5,"Moyenne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f>
        <v>13.579413788513337</v>
      </c>
      <c r="K25" s="56">
        <f>IF(ISERROR(IF(ISERROR(VLOOKUP($C$8&amp;"-"&amp;$B$24&amp;"-"&amp;$D25,ListeContraintes,1,FALSE)),0,IF(EXACT($C$5,"Moyenne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f>
        <v>0</v>
      </c>
      <c r="L25" s="56">
        <f>IF(ISERROR(IF(ISERROR(VLOOKUP($C$8&amp;"-"&amp;$B$24&amp;"-"&amp;$D25,ListeContraintes,1,FALSE)),0,IF(EXACT($C$5,"Moyenne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f>
        <v>0</v>
      </c>
      <c r="M25" s="158">
        <f>J25+K25+L25</f>
        <v>13.579413788513337</v>
      </c>
      <c r="N25" s="56">
        <f>M25+I25</f>
        <v>112623.92121695934</v>
      </c>
      <c r="O25" s="56">
        <f>IF(ISERROR(IF(ISERROR(VLOOKUP($C$8&amp;"-"&amp;$B$24&amp;"-"&amp;$D25,ListeContraintes,1,FALSE)),0,IF(EXACT($C$5,"Moyenne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f>
        <v>25729.746061123678</v>
      </c>
      <c r="P25" s="56">
        <f>IF(ISERROR(IF(ISERROR(VLOOKUP($C$8&amp;"-"&amp;$B$24&amp;"-"&amp;$D25,ListeContraintes,1,FALSE)),0,IF(EXACT($C$5,"Moyenne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f>
        <v>14093.836430370466</v>
      </c>
      <c r="Q25" s="56">
        <f>IF(ISERROR(IF(ISERROR(VLOOKUP($C$8&amp;"-"&amp;$B$24&amp;"-"&amp;$D25,ListeContraintes,1,FALSE)),0,IF(EXACT($C$5,"Moyenne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f>
        <v>571.54994376752143</v>
      </c>
      <c r="R25" s="65">
        <f>S25-O25-P25-Q25</f>
        <v>-4.5529732665272604E-4</v>
      </c>
      <c r="S25" s="56">
        <f>IF(ISERROR(IF(ISERROR(VLOOKUP($C$8&amp;"-"&amp;$B$24&amp;"-"&amp;$D25,ListeContraintes,1,FALSE)),0,IF(EXACT($C$5,"Moyenne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f>
        <v>40395.131979964339</v>
      </c>
      <c r="T25" s="56">
        <f>IF(ISERROR(IF(ISERROR(VLOOKUP($C$8&amp;"-"&amp;$B$24&amp;"-"&amp;$D25,ListeContraintes,1,FALSE)),0,IF(EXACT($C$5,"Moyenne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f>
        <v>27.402267743204458</v>
      </c>
      <c r="U25" s="56">
        <f>IF(ISERROR(IF(ISERROR(VLOOKUP($C$8&amp;"-"&amp;$B$24&amp;"-"&amp;$D25,ListeContraintes,1,FALSE)),0,IF(EXACT($C$5,"Moyenne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f>
        <v>0</v>
      </c>
      <c r="V25" s="56">
        <f>W25-T25-U25</f>
        <v>0</v>
      </c>
      <c r="W25" s="56">
        <f>IF(ISERROR(IF(ISERROR(VLOOKUP($C$8&amp;"-"&amp;$B$24&amp;"-"&amp;$D25,ListeContraintes,1,FALSE)),0,IF(EXACT($C$5,"Moyenne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f>
        <v>27.402267743204458</v>
      </c>
      <c r="X25" s="56">
        <f>N25+S25+W25</f>
        <v>153046.45546466688</v>
      </c>
    </row>
    <row r="26" spans="1:25" x14ac:dyDescent="0.25">
      <c r="A26" s="30" t="s">
        <v>456</v>
      </c>
      <c r="B26" s="30" t="s">
        <v>455</v>
      </c>
      <c r="C26" s="30"/>
      <c r="D26" s="30"/>
      <c r="E26" s="60">
        <f>E27</f>
        <v>3399.1420584574853</v>
      </c>
      <c r="F26" s="60">
        <f>F27</f>
        <v>8007.0021615481419</v>
      </c>
      <c r="G26" s="60">
        <f>G27</f>
        <v>2608.1916397818468</v>
      </c>
      <c r="H26" s="60">
        <f>H27</f>
        <v>227.38550435916073</v>
      </c>
      <c r="I26" s="60">
        <f t="shared" si="0"/>
        <v>14241.721364146633</v>
      </c>
      <c r="J26" s="60">
        <f t="shared" ref="J26:X26" si="5">J27</f>
        <v>1.6788142308241771</v>
      </c>
      <c r="K26" s="60">
        <f t="shared" si="5"/>
        <v>0</v>
      </c>
      <c r="L26" s="60">
        <f t="shared" si="5"/>
        <v>0</v>
      </c>
      <c r="M26" s="60">
        <f t="shared" si="5"/>
        <v>1.6788142308241771</v>
      </c>
      <c r="N26" s="60">
        <f t="shared" si="5"/>
        <v>14243.400178377458</v>
      </c>
      <c r="O26" s="60">
        <f t="shared" si="5"/>
        <v>3857.2835538685745</v>
      </c>
      <c r="P26" s="60">
        <f t="shared" si="5"/>
        <v>2049.7651723993035</v>
      </c>
      <c r="Q26" s="60">
        <f t="shared" si="5"/>
        <v>73.271391927749761</v>
      </c>
      <c r="R26" s="60">
        <f t="shared" si="5"/>
        <v>-8.7778843777641669E-5</v>
      </c>
      <c r="S26" s="60">
        <f t="shared" si="5"/>
        <v>5980.320030416784</v>
      </c>
      <c r="T26" s="60">
        <f t="shared" si="5"/>
        <v>3.6292757539934484</v>
      </c>
      <c r="U26" s="60">
        <f t="shared" si="5"/>
        <v>0</v>
      </c>
      <c r="V26" s="60">
        <f t="shared" si="5"/>
        <v>0</v>
      </c>
      <c r="W26" s="60">
        <f t="shared" si="5"/>
        <v>3.6292757539934484</v>
      </c>
      <c r="X26" s="60">
        <f t="shared" si="5"/>
        <v>20227.349484548235</v>
      </c>
    </row>
    <row r="27" spans="1:25" x14ac:dyDescent="0.25">
      <c r="A27" s="21"/>
      <c r="B27" s="59"/>
      <c r="C27" s="57" t="s">
        <v>456</v>
      </c>
      <c r="D27" s="1" t="s">
        <v>455</v>
      </c>
      <c r="E27" s="56">
        <f>IF(ISERROR(IF(EXACT($C$5,"Moyenne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IntrantScenario!$B$10,VLOOKUP($C$5,Periode,2,FALSE))/5*IntrantsCahierDetermination!$G$13))),0,IF(EXACT($C$5,"Moyenne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f>
        <v>3399.1420584574853</v>
      </c>
      <c r="F27" s="56">
        <f>IF(ISERROR(IF(EXACT($C$5,"Moyenne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IntrantScenario!$B$10,VLOOKUP($C$5,Periode,2,FALSE))/5*IntrantsCahierDetermination!$G$13))),0,IF(EXACT($C$5,"Moyenne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f>
        <v>8007.0021615481419</v>
      </c>
      <c r="G27" s="56">
        <f>IF(ISERROR(IF(EXACT($C$5,"Moyenne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IntrantScenario!$B$10,VLOOKUP($C$5,Periode,2,FALSE))/5*IntrantsCahierDetermination!$G$13))),0,IF(EXACT($C$5,"Moyenne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f>
        <v>2608.1916397818468</v>
      </c>
      <c r="H27" s="56">
        <f>IF(ISERROR(IF(EXACT($C$5,"Moyenne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IntrantScenario!$B$10,VLOOKUP($C$5,Periode,2,FALSE))/5*IntrantsCahierDetermination!$G$13))),0,IF(EXACT($C$5,"Moyenne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f>
        <v>227.38550435916073</v>
      </c>
      <c r="I27" s="56">
        <f>(E27+F27+G27+H27)</f>
        <v>14241.721364146633</v>
      </c>
      <c r="J27" s="56">
        <f>IF(ISERROR(IF(EXACT($C$5,"Moyenne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IntrantScenario!$B$10,VLOOKUP($C$5,Periode,2,FALSE))/5*IntrantsCahierDetermination!$G$13))),0,IF(EXACT($C$5,"Moyenne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f>
        <v>1.6788142308241771</v>
      </c>
      <c r="K27" s="56">
        <f>IF(ISERROR(IF(EXACT($C$5,"Moyenne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IntrantScenario!$B$10,VLOOKUP($C$5,Periode,2,FALSE))/5*IntrantsCahierDetermination!$G$13))),0,IF(EXACT($C$5,"Moyenne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f>
        <v>0</v>
      </c>
      <c r="L27" s="56">
        <f>IF(ISERROR(IF(EXACT($C$5,"Moyenne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IntrantScenario!$B$10,VLOOKUP($C$5,Periode,2,FALSE))/5*IntrantsCahierDetermination!$G$13))),0,IF(EXACT($C$5,"Moyenne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f>
        <v>0</v>
      </c>
      <c r="M27" s="56">
        <f>(J27+K27+L27)</f>
        <v>1.6788142308241771</v>
      </c>
      <c r="N27" s="56">
        <f>(M27+I27)</f>
        <v>14243.400178377458</v>
      </c>
      <c r="O27" s="56">
        <f>IF(ISERROR(IF(EXACT($C$5,"Moyenne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IntrantScenario!$B$10,VLOOKUP($C$5,Periode,2,FALSE))/5*IntrantsCahierDetermination!$G$13))),0,IF(EXACT($C$5,"Moyenne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f>
        <v>3857.2835538685745</v>
      </c>
      <c r="P27" s="56">
        <f>IF(ISERROR(IF(EXACT($C$5,"Moyenne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IntrantScenario!$B$10,VLOOKUP($C$5,Periode,2,FALSE))/5*IntrantsCahierDetermination!$G$13))),0,IF(EXACT($C$5,"Moyenne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f>
        <v>2049.7651723993035</v>
      </c>
      <c r="Q27" s="56">
        <f>IF(ISERROR(IF(EXACT($C$5,"Moyenne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IntrantScenario!$B$10,VLOOKUP($C$5,Periode,2,FALSE))/5*IntrantsCahierDetermination!$G$13))),0,IF(EXACT($C$5,"Moyenne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f>
        <v>73.271391927749761</v>
      </c>
      <c r="R27" s="65">
        <f>(S27-O27-P27-Q27)</f>
        <v>-8.7778843777641669E-5</v>
      </c>
      <c r="S27" s="56">
        <f>IF(ISERROR(IF(EXACT($C$5,"Moyenne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IntrantScenario!$B$10,VLOOKUP($C$5,Periode,2,FALSE))/5*IntrantsCahierDetermination!$G$13))),0,IF(EXACT($C$5,"Moyenne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f>
        <v>5980.320030416784</v>
      </c>
      <c r="T27" s="56">
        <f>IF(ISERROR(IF(EXACT($C$5,"Moyenne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IntrantScenario!$B$10,VLOOKUP($C$5,Periode,2,FALSE))/5*IntrantsCahierDetermination!$G$13))),0,IF(EXACT($C$5,"Moyenne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f>
        <v>3.6292757539934484</v>
      </c>
      <c r="U27" s="56">
        <f>IF(ISERROR(IF(EXACT($C$5,"Moyenne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IntrantScenario!$B$10,VLOOKUP($C$5,Periode,2,FALSE))/5*IntrantsCahierDetermination!$G$13))),0,IF(EXACT($C$5,"Moyenne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f>
        <v>0</v>
      </c>
      <c r="V27" s="56">
        <f>(W27-T27-U27)</f>
        <v>0</v>
      </c>
      <c r="W27" s="56">
        <f>IF(ISERROR(IF(EXACT($C$5,"Moyenne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IntrantScenario!$B$10,VLOOKUP($C$5,Periode,2,FALSE))/5*IntrantsCahierDetermination!$G$13))),0,IF(EXACT($C$5,"Moyenne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f>
        <v>3.6292757539934484</v>
      </c>
      <c r="X27" s="56">
        <f>(N27+S27+W27)</f>
        <v>20227.349484548235</v>
      </c>
    </row>
    <row r="28" spans="1:25" x14ac:dyDescent="0.25">
      <c r="A28" s="30" t="s">
        <v>468</v>
      </c>
      <c r="B28" s="30" t="s">
        <v>796</v>
      </c>
      <c r="C28" s="30"/>
      <c r="D28" s="30"/>
      <c r="E28" s="60">
        <f>SUM(E29:E40)</f>
        <v>0</v>
      </c>
      <c r="F28" s="60">
        <f>SUM(F29:F40)</f>
        <v>0</v>
      </c>
      <c r="G28" s="60">
        <f>SUM(G29:G40)</f>
        <v>0</v>
      </c>
      <c r="H28" s="60">
        <f>SUM(H29:H40)</f>
        <v>0</v>
      </c>
      <c r="I28" s="60">
        <f t="shared" ref="I28:I42" si="6">E28+F28+G28+H28</f>
        <v>0</v>
      </c>
      <c r="J28" s="60">
        <f t="shared" ref="J28:X28" si="7">SUM(J29:J40)</f>
        <v>0</v>
      </c>
      <c r="K28" s="60">
        <f t="shared" si="7"/>
        <v>0</v>
      </c>
      <c r="L28" s="60">
        <f t="shared" si="7"/>
        <v>0</v>
      </c>
      <c r="M28" s="60">
        <f t="shared" si="7"/>
        <v>0</v>
      </c>
      <c r="N28" s="60">
        <f t="shared" si="7"/>
        <v>0</v>
      </c>
      <c r="O28" s="60">
        <f t="shared" si="7"/>
        <v>0</v>
      </c>
      <c r="P28" s="60">
        <f t="shared" si="7"/>
        <v>0</v>
      </c>
      <c r="Q28" s="60">
        <f t="shared" si="7"/>
        <v>0</v>
      </c>
      <c r="R28" s="60">
        <f t="shared" si="7"/>
        <v>0</v>
      </c>
      <c r="S28" s="60">
        <f t="shared" si="7"/>
        <v>0</v>
      </c>
      <c r="T28" s="60">
        <f t="shared" si="7"/>
        <v>0</v>
      </c>
      <c r="U28" s="60">
        <f t="shared" si="7"/>
        <v>0</v>
      </c>
      <c r="V28" s="60">
        <f t="shared" si="7"/>
        <v>0</v>
      </c>
      <c r="W28" s="60">
        <f t="shared" si="7"/>
        <v>0</v>
      </c>
      <c r="X28" s="60">
        <f t="shared" si="7"/>
        <v>0</v>
      </c>
    </row>
    <row r="29" spans="1:25" x14ac:dyDescent="0.25">
      <c r="A29" s="30"/>
      <c r="B29" s="30"/>
      <c r="C29" s="55" t="s">
        <v>675</v>
      </c>
      <c r="D29" s="1" t="s">
        <v>470</v>
      </c>
      <c r="E29" s="56">
        <f>IF(ISERROR(IF(ISERROR(VLOOKUP($C$8&amp;"-"&amp;$B$28&amp;"-"&amp;$D29,ListeContraintes,1,FALSE)),0,IF(EXACT($C$5,"Moyenne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f>
        <v>0</v>
      </c>
      <c r="F29" s="56">
        <f>IF(ISERROR(IF(ISERROR(VLOOKUP($C$8&amp;"-"&amp;$B$28&amp;"-"&amp;$D29,ListeContraintes,1,FALSE)),0,IF(EXACT($C$5,"Moyenne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f>
        <v>0</v>
      </c>
      <c r="G29" s="56">
        <f>IF(ISERROR(IF(ISERROR(VLOOKUP($C$8&amp;"-"&amp;$B$28&amp;"-"&amp;$D29,ListeContraintes,1,FALSE)),0,IF(EXACT($C$5,"Moyenne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f>
        <v>0</v>
      </c>
      <c r="H29" s="56">
        <f>IF(ISERROR(IF(ISERROR(VLOOKUP($C$8&amp;"-"&amp;$B$28&amp;"-"&amp;$D29,ListeContraintes,1,FALSE)),0,IF(EXACT($C$5,"Moyenne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f>
        <v>0</v>
      </c>
      <c r="I29" s="56">
        <f t="shared" si="6"/>
        <v>0</v>
      </c>
      <c r="J29" s="56">
        <f>IF(ISERROR(IF(ISERROR(VLOOKUP($C$8&amp;"-"&amp;$B$28&amp;"-"&amp;$D29,ListeContraintes,1,FALSE)),0,IF(EXACT($C$5,"Moyenne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f>
        <v>0</v>
      </c>
      <c r="K29" s="56">
        <f>IF(ISERROR(IF(ISERROR(VLOOKUP($C$8&amp;"-"&amp;$B$28&amp;"-"&amp;$D29,ListeContraintes,1,FALSE)),0,IF(EXACT($C$5,"Moyenne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f>
        <v>0</v>
      </c>
      <c r="L29" s="56">
        <f>IF(ISERROR(IF(ISERROR(VLOOKUP($C$8&amp;"-"&amp;$B$28&amp;"-"&amp;$D29,ListeContraintes,1,FALSE)),0,IF(EXACT($C$5,"Moyenne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f>
        <v>0</v>
      </c>
      <c r="M29" s="158">
        <f t="shared" ref="M29:M40" si="8">J29+K29+L29</f>
        <v>0</v>
      </c>
      <c r="N29" s="56">
        <f t="shared" ref="N29:N40" si="9">M29+I29</f>
        <v>0</v>
      </c>
      <c r="O29" s="56">
        <f>IF(ISERROR(IF(ISERROR(VLOOKUP($C$8&amp;"-"&amp;$B$28&amp;"-"&amp;$D29,ListeContraintes,1,FALSE)),0,IF(EXACT($C$5,"Moyenne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f>
        <v>0</v>
      </c>
      <c r="P29" s="56">
        <f>IF(ISERROR(IF(ISERROR(VLOOKUP($C$8&amp;"-"&amp;$B$28&amp;"-"&amp;$D29,ListeContraintes,1,FALSE)),0,IF(EXACT($C$5,"Moyenne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f>
        <v>0</v>
      </c>
      <c r="Q29" s="56">
        <f>IF(ISERROR(IF(ISERROR(VLOOKUP($C$8&amp;"-"&amp;$B$28&amp;"-"&amp;$D29,ListeContraintes,1,FALSE)),0,IF(EXACT($C$5,"Moyenne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f>
        <v>0</v>
      </c>
      <c r="R29" s="65">
        <f t="shared" ref="R29:R40" si="10">S29-O29-P29-Q29</f>
        <v>0</v>
      </c>
      <c r="S29" s="56">
        <f>IF(ISERROR(IF(ISERROR(VLOOKUP($C$8&amp;"-"&amp;$B$28&amp;"-"&amp;$D29,ListeContraintes,1,FALSE)),0,IF(EXACT($C$5,"Moyenne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f>
        <v>0</v>
      </c>
      <c r="T29" s="56">
        <f>IF(ISERROR(IF(ISERROR(VLOOKUP($C$8&amp;"-"&amp;$B$28&amp;"-"&amp;$D29,ListeContraintes,1,FALSE)),0,IF(EXACT($C$5,"Moyenne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f>
        <v>0</v>
      </c>
      <c r="U29" s="56">
        <f>IF(ISERROR(IF(ISERROR(VLOOKUP($C$8&amp;"-"&amp;$B$28&amp;"-"&amp;$D29,ListeContraintes,1,FALSE)),0,IF(EXACT($C$5,"Moyenne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f>
        <v>0</v>
      </c>
      <c r="V29" s="56">
        <f t="shared" ref="V29:V40" si="11">W29-T29-U29</f>
        <v>0</v>
      </c>
      <c r="W29" s="56">
        <f>IF(ISERROR(IF(ISERROR(VLOOKUP($C$8&amp;"-"&amp;$B$28&amp;"-"&amp;$D29,ListeContraintes,1,FALSE)),0,IF(EXACT($C$5,"Moyenne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f>
        <v>0</v>
      </c>
      <c r="X29" s="56">
        <f t="shared" ref="X29:X40" si="12">N29+S29+W29</f>
        <v>0</v>
      </c>
    </row>
    <row r="30" spans="1:25" x14ac:dyDescent="0.25">
      <c r="A30" s="30"/>
      <c r="B30" s="30"/>
      <c r="C30" s="58" t="s">
        <v>486</v>
      </c>
      <c r="D30" s="1" t="s">
        <v>473</v>
      </c>
      <c r="E30" s="56">
        <f>IF(ISERROR(IF(ISERROR(VLOOKUP($C$8&amp;"-"&amp;$B$28&amp;"-"&amp;$D30,ListeContraintes,1,FALSE)),0,IF(EXACT($C$5,"Moyenne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f>
        <v>0</v>
      </c>
      <c r="F30" s="56">
        <f>IF(ISERROR(IF(ISERROR(VLOOKUP($C$8&amp;"-"&amp;$B$28&amp;"-"&amp;$D30,ListeContraintes,1,FALSE)),0,IF(EXACT($C$5,"Moyenne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f>
        <v>0</v>
      </c>
      <c r="G30" s="56">
        <f>IF(ISERROR(IF(ISERROR(VLOOKUP($C$8&amp;"-"&amp;$B$28&amp;"-"&amp;$D30,ListeContraintes,1,FALSE)),0,IF(EXACT($C$5,"Moyenne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f>
        <v>0</v>
      </c>
      <c r="H30" s="56">
        <f>IF(ISERROR(IF(ISERROR(VLOOKUP($C$8&amp;"-"&amp;$B$28&amp;"-"&amp;$D30,ListeContraintes,1,FALSE)),0,IF(EXACT($C$5,"Moyenne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f>
        <v>0</v>
      </c>
      <c r="I30" s="56">
        <f t="shared" si="6"/>
        <v>0</v>
      </c>
      <c r="J30" s="56">
        <f>IF(ISERROR(IF(ISERROR(VLOOKUP($C$8&amp;"-"&amp;$B$28&amp;"-"&amp;$D30,ListeContraintes,1,FALSE)),0,IF(EXACT($C$5,"Moyenne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f>
        <v>0</v>
      </c>
      <c r="K30" s="56">
        <f>IF(ISERROR(IF(ISERROR(VLOOKUP($C$8&amp;"-"&amp;$B$28&amp;"-"&amp;$D30,ListeContraintes,1,FALSE)),0,IF(EXACT($C$5,"Moyenne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f>
        <v>0</v>
      </c>
      <c r="L30" s="56">
        <f>IF(ISERROR(IF(ISERROR(VLOOKUP($C$8&amp;"-"&amp;$B$28&amp;"-"&amp;$D30,ListeContraintes,1,FALSE)),0,IF(EXACT($C$5,"Moyenne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f>
        <v>0</v>
      </c>
      <c r="M30" s="158">
        <f t="shared" si="8"/>
        <v>0</v>
      </c>
      <c r="N30" s="56">
        <f t="shared" si="9"/>
        <v>0</v>
      </c>
      <c r="O30" s="56">
        <f>IF(ISERROR(IF(ISERROR(VLOOKUP($C$8&amp;"-"&amp;$B$28&amp;"-"&amp;$D30,ListeContraintes,1,FALSE)),0,IF(EXACT($C$5,"Moyenne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f>
        <v>0</v>
      </c>
      <c r="P30" s="56">
        <f>IF(ISERROR(IF(ISERROR(VLOOKUP($C$8&amp;"-"&amp;$B$28&amp;"-"&amp;$D30,ListeContraintes,1,FALSE)),0,IF(EXACT($C$5,"Moyenne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f>
        <v>0</v>
      </c>
      <c r="Q30" s="56">
        <f>IF(ISERROR(IF(ISERROR(VLOOKUP($C$8&amp;"-"&amp;$B$28&amp;"-"&amp;$D30,ListeContraintes,1,FALSE)),0,IF(EXACT($C$5,"Moyenne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f>
        <v>0</v>
      </c>
      <c r="R30" s="65">
        <f t="shared" si="10"/>
        <v>0</v>
      </c>
      <c r="S30" s="56">
        <f>IF(ISERROR(IF(ISERROR(VLOOKUP($C$8&amp;"-"&amp;$B$28&amp;"-"&amp;$D30,ListeContraintes,1,FALSE)),0,IF(EXACT($C$5,"Moyenne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f>
        <v>0</v>
      </c>
      <c r="T30" s="56">
        <f>IF(ISERROR(IF(ISERROR(VLOOKUP($C$8&amp;"-"&amp;$B$28&amp;"-"&amp;$D30,ListeContraintes,1,FALSE)),0,IF(EXACT($C$5,"Moyenne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f>
        <v>0</v>
      </c>
      <c r="U30" s="56">
        <f>IF(ISERROR(IF(ISERROR(VLOOKUP($C$8&amp;"-"&amp;$B$28&amp;"-"&amp;$D30,ListeContraintes,1,FALSE)),0,IF(EXACT($C$5,"Moyenne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f>
        <v>0</v>
      </c>
      <c r="V30" s="56">
        <f t="shared" si="11"/>
        <v>0</v>
      </c>
      <c r="W30" s="56">
        <f>IF(ISERROR(IF(ISERROR(VLOOKUP($C$8&amp;"-"&amp;$B$28&amp;"-"&amp;$D30,ListeContraintes,1,FALSE)),0,IF(EXACT($C$5,"Moyenne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f>
        <v>0</v>
      </c>
      <c r="X30" s="56">
        <f t="shared" si="12"/>
        <v>0</v>
      </c>
    </row>
    <row r="31" spans="1:25" x14ac:dyDescent="0.25">
      <c r="A31" s="30"/>
      <c r="B31" s="30"/>
      <c r="C31" s="58" t="s">
        <v>487</v>
      </c>
      <c r="D31" s="1" t="s">
        <v>474</v>
      </c>
      <c r="E31" s="56">
        <f>IF(ISERROR(IF(ISERROR(VLOOKUP($C$8&amp;"-"&amp;$B$28&amp;"-"&amp;$D31,ListeContraintes,1,FALSE)),0,IF(EXACT($C$5,"Moyenne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f>
        <v>0</v>
      </c>
      <c r="F31" s="56">
        <f>IF(ISERROR(IF(ISERROR(VLOOKUP($C$8&amp;"-"&amp;$B$28&amp;"-"&amp;$D31,ListeContraintes,1,FALSE)),0,IF(EXACT($C$5,"Moyenne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f>
        <v>0</v>
      </c>
      <c r="G31" s="56">
        <f>IF(ISERROR(IF(ISERROR(VLOOKUP($C$8&amp;"-"&amp;$B$28&amp;"-"&amp;$D31,ListeContraintes,1,FALSE)),0,IF(EXACT($C$5,"Moyenne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f>
        <v>0</v>
      </c>
      <c r="H31" s="56">
        <f>IF(ISERROR(IF(ISERROR(VLOOKUP($C$8&amp;"-"&amp;$B$28&amp;"-"&amp;$D31,ListeContraintes,1,FALSE)),0,IF(EXACT($C$5,"Moyenne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f>
        <v>0</v>
      </c>
      <c r="I31" s="56">
        <f t="shared" si="6"/>
        <v>0</v>
      </c>
      <c r="J31" s="56">
        <f>IF(ISERROR(IF(ISERROR(VLOOKUP($C$8&amp;"-"&amp;$B$28&amp;"-"&amp;$D31,ListeContraintes,1,FALSE)),0,IF(EXACT($C$5,"Moyenne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f>
        <v>0</v>
      </c>
      <c r="K31" s="56">
        <f>IF(ISERROR(IF(ISERROR(VLOOKUP($C$8&amp;"-"&amp;$B$28&amp;"-"&amp;$D31,ListeContraintes,1,FALSE)),0,IF(EXACT($C$5,"Moyenne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f>
        <v>0</v>
      </c>
      <c r="L31" s="56">
        <f>IF(ISERROR(IF(ISERROR(VLOOKUP($C$8&amp;"-"&amp;$B$28&amp;"-"&amp;$D31,ListeContraintes,1,FALSE)),0,IF(EXACT($C$5,"Moyenne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f>
        <v>0</v>
      </c>
      <c r="M31" s="158">
        <f t="shared" si="8"/>
        <v>0</v>
      </c>
      <c r="N31" s="56">
        <f t="shared" si="9"/>
        <v>0</v>
      </c>
      <c r="O31" s="56">
        <f>IF(ISERROR(IF(ISERROR(VLOOKUP($C$8&amp;"-"&amp;$B$28&amp;"-"&amp;$D31,ListeContraintes,1,FALSE)),0,IF(EXACT($C$5,"Moyenne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f>
        <v>0</v>
      </c>
      <c r="P31" s="56">
        <f>IF(ISERROR(IF(ISERROR(VLOOKUP($C$8&amp;"-"&amp;$B$28&amp;"-"&amp;$D31,ListeContraintes,1,FALSE)),0,IF(EXACT($C$5,"Moyenne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f>
        <v>0</v>
      </c>
      <c r="Q31" s="56">
        <f>IF(ISERROR(IF(ISERROR(VLOOKUP($C$8&amp;"-"&amp;$B$28&amp;"-"&amp;$D31,ListeContraintes,1,FALSE)),0,IF(EXACT($C$5,"Moyenne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f>
        <v>0</v>
      </c>
      <c r="R31" s="65">
        <f t="shared" si="10"/>
        <v>0</v>
      </c>
      <c r="S31" s="56">
        <f>IF(ISERROR(IF(ISERROR(VLOOKUP($C$8&amp;"-"&amp;$B$28&amp;"-"&amp;$D31,ListeContraintes,1,FALSE)),0,IF(EXACT($C$5,"Moyenne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f>
        <v>0</v>
      </c>
      <c r="T31" s="56">
        <f>IF(ISERROR(IF(ISERROR(VLOOKUP($C$8&amp;"-"&amp;$B$28&amp;"-"&amp;$D31,ListeContraintes,1,FALSE)),0,IF(EXACT($C$5,"Moyenne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f>
        <v>0</v>
      </c>
      <c r="U31" s="56">
        <f>IF(ISERROR(IF(ISERROR(VLOOKUP($C$8&amp;"-"&amp;$B$28&amp;"-"&amp;$D31,ListeContraintes,1,FALSE)),0,IF(EXACT($C$5,"Moyenne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f>
        <v>0</v>
      </c>
      <c r="V31" s="56">
        <f t="shared" si="11"/>
        <v>0</v>
      </c>
      <c r="W31" s="56">
        <f>IF(ISERROR(IF(ISERROR(VLOOKUP($C$8&amp;"-"&amp;$B$28&amp;"-"&amp;$D31,ListeContraintes,1,FALSE)),0,IF(EXACT($C$5,"Moyenne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f>
        <v>0</v>
      </c>
      <c r="X31" s="56">
        <f t="shared" si="12"/>
        <v>0</v>
      </c>
    </row>
    <row r="32" spans="1:25" x14ac:dyDescent="0.25">
      <c r="A32" s="30"/>
      <c r="B32" s="30"/>
      <c r="C32" s="55" t="s">
        <v>488</v>
      </c>
      <c r="D32" s="1" t="s">
        <v>475</v>
      </c>
      <c r="E32" s="56">
        <f>IF(ISERROR(IF(ISERROR(VLOOKUP($C$8&amp;"-"&amp;$B$28&amp;"-"&amp;$D32,ListeContraintes,1,FALSE)),0,IF(EXACT($C$5,"Moyenne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f>
        <v>0</v>
      </c>
      <c r="F32" s="56">
        <f>IF(ISERROR(IF(ISERROR(VLOOKUP($C$8&amp;"-"&amp;$B$28&amp;"-"&amp;$D32,ListeContraintes,1,FALSE)),0,IF(EXACT($C$5,"Moyenne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f>
        <v>0</v>
      </c>
      <c r="G32" s="56">
        <f>IF(ISERROR(IF(ISERROR(VLOOKUP($C$8&amp;"-"&amp;$B$28&amp;"-"&amp;$D32,ListeContraintes,1,FALSE)),0,IF(EXACT($C$5,"Moyenne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f>
        <v>0</v>
      </c>
      <c r="H32" s="56">
        <f>IF(ISERROR(IF(ISERROR(VLOOKUP($C$8&amp;"-"&amp;$B$28&amp;"-"&amp;$D32,ListeContraintes,1,FALSE)),0,IF(EXACT($C$5,"Moyenne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f>
        <v>0</v>
      </c>
      <c r="I32" s="56">
        <f t="shared" si="6"/>
        <v>0</v>
      </c>
      <c r="J32" s="56">
        <f>IF(ISERROR(IF(ISERROR(VLOOKUP($C$8&amp;"-"&amp;$B$28&amp;"-"&amp;$D32,ListeContraintes,1,FALSE)),0,IF(EXACT($C$5,"Moyenne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f>
        <v>0</v>
      </c>
      <c r="K32" s="56">
        <f>IF(ISERROR(IF(ISERROR(VLOOKUP($C$8&amp;"-"&amp;$B$28&amp;"-"&amp;$D32,ListeContraintes,1,FALSE)),0,IF(EXACT($C$5,"Moyenne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f>
        <v>0</v>
      </c>
      <c r="L32" s="56">
        <f>IF(ISERROR(IF(ISERROR(VLOOKUP($C$8&amp;"-"&amp;$B$28&amp;"-"&amp;$D32,ListeContraintes,1,FALSE)),0,IF(EXACT($C$5,"Moyenne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f>
        <v>0</v>
      </c>
      <c r="M32" s="158">
        <f t="shared" si="8"/>
        <v>0</v>
      </c>
      <c r="N32" s="56">
        <f t="shared" si="9"/>
        <v>0</v>
      </c>
      <c r="O32" s="56">
        <f>IF(ISERROR(IF(ISERROR(VLOOKUP($C$8&amp;"-"&amp;$B$28&amp;"-"&amp;$D32,ListeContraintes,1,FALSE)),0,IF(EXACT($C$5,"Moyenne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f>
        <v>0</v>
      </c>
      <c r="P32" s="56">
        <f>IF(ISERROR(IF(ISERROR(VLOOKUP($C$8&amp;"-"&amp;$B$28&amp;"-"&amp;$D32,ListeContraintes,1,FALSE)),0,IF(EXACT($C$5,"Moyenne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f>
        <v>0</v>
      </c>
      <c r="Q32" s="56">
        <f>IF(ISERROR(IF(ISERROR(VLOOKUP($C$8&amp;"-"&amp;$B$28&amp;"-"&amp;$D32,ListeContraintes,1,FALSE)),0,IF(EXACT($C$5,"Moyenne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f>
        <v>0</v>
      </c>
      <c r="R32" s="65">
        <f t="shared" si="10"/>
        <v>0</v>
      </c>
      <c r="S32" s="56">
        <f>IF(ISERROR(IF(ISERROR(VLOOKUP($C$8&amp;"-"&amp;$B$28&amp;"-"&amp;$D32,ListeContraintes,1,FALSE)),0,IF(EXACT($C$5,"Moyenne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f>
        <v>0</v>
      </c>
      <c r="T32" s="56">
        <f>IF(ISERROR(IF(ISERROR(VLOOKUP($C$8&amp;"-"&amp;$B$28&amp;"-"&amp;$D32,ListeContraintes,1,FALSE)),0,IF(EXACT($C$5,"Moyenne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f>
        <v>0</v>
      </c>
      <c r="U32" s="56">
        <f>IF(ISERROR(IF(ISERROR(VLOOKUP($C$8&amp;"-"&amp;$B$28&amp;"-"&amp;$D32,ListeContraintes,1,FALSE)),0,IF(EXACT($C$5,"Moyenne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f>
        <v>0</v>
      </c>
      <c r="V32" s="56">
        <f t="shared" si="11"/>
        <v>0</v>
      </c>
      <c r="W32" s="56">
        <f>IF(ISERROR(IF(ISERROR(VLOOKUP($C$8&amp;"-"&amp;$B$28&amp;"-"&amp;$D32,ListeContraintes,1,FALSE)),0,IF(EXACT($C$5,"Moyenne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f>
        <v>0</v>
      </c>
      <c r="X32" s="56">
        <f t="shared" si="12"/>
        <v>0</v>
      </c>
    </row>
    <row r="33" spans="1:24" x14ac:dyDescent="0.25">
      <c r="A33" s="30"/>
      <c r="B33" s="30"/>
      <c r="C33" s="55" t="s">
        <v>490</v>
      </c>
      <c r="D33" s="1" t="s">
        <v>476</v>
      </c>
      <c r="E33" s="56">
        <f>IF(ISERROR(IF(ISERROR(VLOOKUP($C$8&amp;"-"&amp;$B$28&amp;"-"&amp;$D33,ListeContraintes,1,FALSE)),0,IF(EXACT($C$5,"Moyenne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f>
        <v>0</v>
      </c>
      <c r="F33" s="56">
        <f>IF(ISERROR(IF(ISERROR(VLOOKUP($C$8&amp;"-"&amp;$B$28&amp;"-"&amp;$D33,ListeContraintes,1,FALSE)),0,IF(EXACT($C$5,"Moyenne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f>
        <v>0</v>
      </c>
      <c r="G33" s="56">
        <f>IF(ISERROR(IF(ISERROR(VLOOKUP($C$8&amp;"-"&amp;$B$28&amp;"-"&amp;$D33,ListeContraintes,1,FALSE)),0,IF(EXACT($C$5,"Moyenne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f>
        <v>0</v>
      </c>
      <c r="H33" s="56">
        <f>IF(ISERROR(IF(ISERROR(VLOOKUP($C$8&amp;"-"&amp;$B$28&amp;"-"&amp;$D33,ListeContraintes,1,FALSE)),0,IF(EXACT($C$5,"Moyenne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f>
        <v>0</v>
      </c>
      <c r="I33" s="56">
        <f t="shared" si="6"/>
        <v>0</v>
      </c>
      <c r="J33" s="56">
        <f>IF(ISERROR(IF(ISERROR(VLOOKUP($C$8&amp;"-"&amp;$B$28&amp;"-"&amp;$D33,ListeContraintes,1,FALSE)),0,IF(EXACT($C$5,"Moyenne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f>
        <v>0</v>
      </c>
      <c r="K33" s="56">
        <f>IF(ISERROR(IF(ISERROR(VLOOKUP($C$8&amp;"-"&amp;$B$28&amp;"-"&amp;$D33,ListeContraintes,1,FALSE)),0,IF(EXACT($C$5,"Moyenne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f>
        <v>0</v>
      </c>
      <c r="L33" s="56">
        <f>IF(ISERROR(IF(ISERROR(VLOOKUP($C$8&amp;"-"&amp;$B$28&amp;"-"&amp;$D33,ListeContraintes,1,FALSE)),0,IF(EXACT($C$5,"Moyenne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f>
        <v>0</v>
      </c>
      <c r="M33" s="158">
        <f t="shared" si="8"/>
        <v>0</v>
      </c>
      <c r="N33" s="56">
        <f t="shared" si="9"/>
        <v>0</v>
      </c>
      <c r="O33" s="56">
        <f>IF(ISERROR(IF(ISERROR(VLOOKUP($C$8&amp;"-"&amp;$B$28&amp;"-"&amp;$D33,ListeContraintes,1,FALSE)),0,IF(EXACT($C$5,"Moyenne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f>
        <v>0</v>
      </c>
      <c r="P33" s="56">
        <f>IF(ISERROR(IF(ISERROR(VLOOKUP($C$8&amp;"-"&amp;$B$28&amp;"-"&amp;$D33,ListeContraintes,1,FALSE)),0,IF(EXACT($C$5,"Moyenne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f>
        <v>0</v>
      </c>
      <c r="Q33" s="56">
        <f>IF(ISERROR(IF(ISERROR(VLOOKUP($C$8&amp;"-"&amp;$B$28&amp;"-"&amp;$D33,ListeContraintes,1,FALSE)),0,IF(EXACT($C$5,"Moyenne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f>
        <v>0</v>
      </c>
      <c r="R33" s="65">
        <f t="shared" si="10"/>
        <v>0</v>
      </c>
      <c r="S33" s="56">
        <f>IF(ISERROR(IF(ISERROR(VLOOKUP($C$8&amp;"-"&amp;$B$28&amp;"-"&amp;$D33,ListeContraintes,1,FALSE)),0,IF(EXACT($C$5,"Moyenne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f>
        <v>0</v>
      </c>
      <c r="T33" s="56">
        <f>IF(ISERROR(IF(ISERROR(VLOOKUP($C$8&amp;"-"&amp;$B$28&amp;"-"&amp;$D33,ListeContraintes,1,FALSE)),0,IF(EXACT($C$5,"Moyenne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f>
        <v>0</v>
      </c>
      <c r="U33" s="56">
        <f>IF(ISERROR(IF(ISERROR(VLOOKUP($C$8&amp;"-"&amp;$B$28&amp;"-"&amp;$D33,ListeContraintes,1,FALSE)),0,IF(EXACT($C$5,"Moyenne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f>
        <v>0</v>
      </c>
      <c r="V33" s="56">
        <f t="shared" si="11"/>
        <v>0</v>
      </c>
      <c r="W33" s="56">
        <f>IF(ISERROR(IF(ISERROR(VLOOKUP($C$8&amp;"-"&amp;$B$28&amp;"-"&amp;$D33,ListeContraintes,1,FALSE)),0,IF(EXACT($C$5,"Moyenne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f>
        <v>0</v>
      </c>
      <c r="X33" s="56">
        <f t="shared" si="12"/>
        <v>0</v>
      </c>
    </row>
    <row r="34" spans="1:24" x14ac:dyDescent="0.25">
      <c r="A34" s="30"/>
      <c r="B34" s="30"/>
      <c r="C34" s="55" t="s">
        <v>491</v>
      </c>
      <c r="D34" s="1" t="s">
        <v>477</v>
      </c>
      <c r="E34" s="56">
        <f>IF(ISERROR(IF(ISERROR(VLOOKUP($C$8&amp;"-"&amp;$B$28&amp;"-"&amp;$D34,ListeContraintes,1,FALSE)),0,IF(EXACT($C$5,"Moyenne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f>
        <v>0</v>
      </c>
      <c r="F34" s="56">
        <f>IF(ISERROR(IF(ISERROR(VLOOKUP($C$8&amp;"-"&amp;$B$28&amp;"-"&amp;$D34,ListeContraintes,1,FALSE)),0,IF(EXACT($C$5,"Moyenne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f>
        <v>0</v>
      </c>
      <c r="G34" s="56">
        <f>IF(ISERROR(IF(ISERROR(VLOOKUP($C$8&amp;"-"&amp;$B$28&amp;"-"&amp;$D34,ListeContraintes,1,FALSE)),0,IF(EXACT($C$5,"Moyenne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f>
        <v>0</v>
      </c>
      <c r="H34" s="56">
        <f>IF(ISERROR(IF(ISERROR(VLOOKUP($C$8&amp;"-"&amp;$B$28&amp;"-"&amp;$D34,ListeContraintes,1,FALSE)),0,IF(EXACT($C$5,"Moyenne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f>
        <v>0</v>
      </c>
      <c r="I34" s="56">
        <f t="shared" si="6"/>
        <v>0</v>
      </c>
      <c r="J34" s="56">
        <f>IF(ISERROR(IF(ISERROR(VLOOKUP($C$8&amp;"-"&amp;$B$28&amp;"-"&amp;$D34,ListeContraintes,1,FALSE)),0,IF(EXACT($C$5,"Moyenne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f>
        <v>0</v>
      </c>
      <c r="K34" s="56">
        <f>IF(ISERROR(IF(ISERROR(VLOOKUP($C$8&amp;"-"&amp;$B$28&amp;"-"&amp;$D34,ListeContraintes,1,FALSE)),0,IF(EXACT($C$5,"Moyenne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f>
        <v>0</v>
      </c>
      <c r="L34" s="56">
        <f>IF(ISERROR(IF(ISERROR(VLOOKUP($C$8&amp;"-"&amp;$B$28&amp;"-"&amp;$D34,ListeContraintes,1,FALSE)),0,IF(EXACT($C$5,"Moyenne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f>
        <v>0</v>
      </c>
      <c r="M34" s="158">
        <f t="shared" si="8"/>
        <v>0</v>
      </c>
      <c r="N34" s="56">
        <f t="shared" si="9"/>
        <v>0</v>
      </c>
      <c r="O34" s="56">
        <f>IF(ISERROR(IF(ISERROR(VLOOKUP($C$8&amp;"-"&amp;$B$28&amp;"-"&amp;$D34,ListeContraintes,1,FALSE)),0,IF(EXACT($C$5,"Moyenne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f>
        <v>0</v>
      </c>
      <c r="P34" s="56">
        <f>IF(ISERROR(IF(ISERROR(VLOOKUP($C$8&amp;"-"&amp;$B$28&amp;"-"&amp;$D34,ListeContraintes,1,FALSE)),0,IF(EXACT($C$5,"Moyenne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f>
        <v>0</v>
      </c>
      <c r="Q34" s="56">
        <f>IF(ISERROR(IF(ISERROR(VLOOKUP($C$8&amp;"-"&amp;$B$28&amp;"-"&amp;$D34,ListeContraintes,1,FALSE)),0,IF(EXACT($C$5,"Moyenne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f>
        <v>0</v>
      </c>
      <c r="R34" s="65">
        <f t="shared" si="10"/>
        <v>0</v>
      </c>
      <c r="S34" s="56">
        <f>IF(ISERROR(IF(ISERROR(VLOOKUP($C$8&amp;"-"&amp;$B$28&amp;"-"&amp;$D34,ListeContraintes,1,FALSE)),0,IF(EXACT($C$5,"Moyenne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f>
        <v>0</v>
      </c>
      <c r="T34" s="56">
        <f>IF(ISERROR(IF(ISERROR(VLOOKUP($C$8&amp;"-"&amp;$B$28&amp;"-"&amp;$D34,ListeContraintes,1,FALSE)),0,IF(EXACT($C$5,"Moyenne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f>
        <v>0</v>
      </c>
      <c r="U34" s="56">
        <f>IF(ISERROR(IF(ISERROR(VLOOKUP($C$8&amp;"-"&amp;$B$28&amp;"-"&amp;$D34,ListeContraintes,1,FALSE)),0,IF(EXACT($C$5,"Moyenne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f>
        <v>0</v>
      </c>
      <c r="V34" s="56">
        <f t="shared" si="11"/>
        <v>0</v>
      </c>
      <c r="W34" s="56">
        <f>IF(ISERROR(IF(ISERROR(VLOOKUP($C$8&amp;"-"&amp;$B$28&amp;"-"&amp;$D34,ListeContraintes,1,FALSE)),0,IF(EXACT($C$5,"Moyenne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f>
        <v>0</v>
      </c>
      <c r="X34" s="56">
        <f t="shared" si="12"/>
        <v>0</v>
      </c>
    </row>
    <row r="35" spans="1:24" x14ac:dyDescent="0.25">
      <c r="A35" s="30"/>
      <c r="B35" s="30"/>
      <c r="C35" s="55" t="s">
        <v>492</v>
      </c>
      <c r="D35" s="1" t="s">
        <v>478</v>
      </c>
      <c r="E35" s="56">
        <f>IF(ISERROR(IF(ISERROR(VLOOKUP($C$8&amp;"-"&amp;$B$28&amp;"-"&amp;$D35,ListeContraintes,1,FALSE)),0,IF(EXACT($C$5,"Moyenne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f>
        <v>0</v>
      </c>
      <c r="F35" s="56">
        <f>IF(ISERROR(IF(ISERROR(VLOOKUP($C$8&amp;"-"&amp;$B$28&amp;"-"&amp;$D35,ListeContraintes,1,FALSE)),0,IF(EXACT($C$5,"Moyenne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f>
        <v>0</v>
      </c>
      <c r="G35" s="56">
        <f>IF(ISERROR(IF(ISERROR(VLOOKUP($C$8&amp;"-"&amp;$B$28&amp;"-"&amp;$D35,ListeContraintes,1,FALSE)),0,IF(EXACT($C$5,"Moyenne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f>
        <v>0</v>
      </c>
      <c r="H35" s="56">
        <f>IF(ISERROR(IF(ISERROR(VLOOKUP($C$8&amp;"-"&amp;$B$28&amp;"-"&amp;$D35,ListeContraintes,1,FALSE)),0,IF(EXACT($C$5,"Moyenne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f>
        <v>0</v>
      </c>
      <c r="I35" s="56">
        <f t="shared" si="6"/>
        <v>0</v>
      </c>
      <c r="J35" s="56">
        <f>IF(ISERROR(IF(ISERROR(VLOOKUP($C$8&amp;"-"&amp;$B$28&amp;"-"&amp;$D35,ListeContraintes,1,FALSE)),0,IF(EXACT($C$5,"Moyenne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f>
        <v>0</v>
      </c>
      <c r="K35" s="56">
        <f>IF(ISERROR(IF(ISERROR(VLOOKUP($C$8&amp;"-"&amp;$B$28&amp;"-"&amp;$D35,ListeContraintes,1,FALSE)),0,IF(EXACT($C$5,"Moyenne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f>
        <v>0</v>
      </c>
      <c r="L35" s="56">
        <f>IF(ISERROR(IF(ISERROR(VLOOKUP($C$8&amp;"-"&amp;$B$28&amp;"-"&amp;$D35,ListeContraintes,1,FALSE)),0,IF(EXACT($C$5,"Moyenne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f>
        <v>0</v>
      </c>
      <c r="M35" s="158">
        <f t="shared" si="8"/>
        <v>0</v>
      </c>
      <c r="N35" s="56">
        <f t="shared" si="9"/>
        <v>0</v>
      </c>
      <c r="O35" s="56">
        <f>IF(ISERROR(IF(ISERROR(VLOOKUP($C$8&amp;"-"&amp;$B$28&amp;"-"&amp;$D35,ListeContraintes,1,FALSE)),0,IF(EXACT($C$5,"Moyenne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f>
        <v>0</v>
      </c>
      <c r="P35" s="56">
        <f>IF(ISERROR(IF(ISERROR(VLOOKUP($C$8&amp;"-"&amp;$B$28&amp;"-"&amp;$D35,ListeContraintes,1,FALSE)),0,IF(EXACT($C$5,"Moyenne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f>
        <v>0</v>
      </c>
      <c r="Q35" s="56">
        <f>IF(ISERROR(IF(ISERROR(VLOOKUP($C$8&amp;"-"&amp;$B$28&amp;"-"&amp;$D35,ListeContraintes,1,FALSE)),0,IF(EXACT($C$5,"Moyenne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f>
        <v>0</v>
      </c>
      <c r="R35" s="65">
        <f t="shared" si="10"/>
        <v>0</v>
      </c>
      <c r="S35" s="56">
        <f>IF(ISERROR(IF(ISERROR(VLOOKUP($C$8&amp;"-"&amp;$B$28&amp;"-"&amp;$D35,ListeContraintes,1,FALSE)),0,IF(EXACT($C$5,"Moyenne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f>
        <v>0</v>
      </c>
      <c r="T35" s="56">
        <f>IF(ISERROR(IF(ISERROR(VLOOKUP($C$8&amp;"-"&amp;$B$28&amp;"-"&amp;$D35,ListeContraintes,1,FALSE)),0,IF(EXACT($C$5,"Moyenne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f>
        <v>0</v>
      </c>
      <c r="U35" s="56">
        <f>IF(ISERROR(IF(ISERROR(VLOOKUP($C$8&amp;"-"&amp;$B$28&amp;"-"&amp;$D35,ListeContraintes,1,FALSE)),0,IF(EXACT($C$5,"Moyenne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f>
        <v>0</v>
      </c>
      <c r="V35" s="56">
        <f t="shared" si="11"/>
        <v>0</v>
      </c>
      <c r="W35" s="56">
        <f>IF(ISERROR(IF(ISERROR(VLOOKUP($C$8&amp;"-"&amp;$B$28&amp;"-"&amp;$D35,ListeContraintes,1,FALSE)),0,IF(EXACT($C$5,"Moyenne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f>
        <v>0</v>
      </c>
      <c r="X35" s="56">
        <f t="shared" si="12"/>
        <v>0</v>
      </c>
    </row>
    <row r="36" spans="1:24" x14ac:dyDescent="0.25">
      <c r="A36" s="30"/>
      <c r="B36" s="30"/>
      <c r="C36" s="55" t="s">
        <v>493</v>
      </c>
      <c r="D36" s="1" t="s">
        <v>479</v>
      </c>
      <c r="E36" s="56">
        <f>IF(ISERROR(IF(ISERROR(VLOOKUP($C$8&amp;"-"&amp;$B$28&amp;"-"&amp;$D36,ListeContraintes,1,FALSE)),0,IF(EXACT($C$5,"Moyenne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f>
        <v>0</v>
      </c>
      <c r="F36" s="56">
        <f>IF(ISERROR(IF(ISERROR(VLOOKUP($C$8&amp;"-"&amp;$B$28&amp;"-"&amp;$D36,ListeContraintes,1,FALSE)),0,IF(EXACT($C$5,"Moyenne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f>
        <v>0</v>
      </c>
      <c r="G36" s="56">
        <f>IF(ISERROR(IF(ISERROR(VLOOKUP($C$8&amp;"-"&amp;$B$28&amp;"-"&amp;$D36,ListeContraintes,1,FALSE)),0,IF(EXACT($C$5,"Moyenne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f>
        <v>0</v>
      </c>
      <c r="H36" s="56">
        <f>IF(ISERROR(IF(ISERROR(VLOOKUP($C$8&amp;"-"&amp;$B$28&amp;"-"&amp;$D36,ListeContraintes,1,FALSE)),0,IF(EXACT($C$5,"Moyenne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f>
        <v>0</v>
      </c>
      <c r="I36" s="56">
        <f t="shared" si="6"/>
        <v>0</v>
      </c>
      <c r="J36" s="56">
        <f>IF(ISERROR(IF(ISERROR(VLOOKUP($C$8&amp;"-"&amp;$B$28&amp;"-"&amp;$D36,ListeContraintes,1,FALSE)),0,IF(EXACT($C$5,"Moyenne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f>
        <v>0</v>
      </c>
      <c r="K36" s="56">
        <f>IF(ISERROR(IF(ISERROR(VLOOKUP($C$8&amp;"-"&amp;$B$28&amp;"-"&amp;$D36,ListeContraintes,1,FALSE)),0,IF(EXACT($C$5,"Moyenne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f>
        <v>0</v>
      </c>
      <c r="L36" s="56">
        <f>IF(ISERROR(IF(ISERROR(VLOOKUP($C$8&amp;"-"&amp;$B$28&amp;"-"&amp;$D36,ListeContraintes,1,FALSE)),0,IF(EXACT($C$5,"Moyenne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f>
        <v>0</v>
      </c>
      <c r="M36" s="158">
        <f t="shared" si="8"/>
        <v>0</v>
      </c>
      <c r="N36" s="56">
        <f t="shared" si="9"/>
        <v>0</v>
      </c>
      <c r="O36" s="56">
        <f>IF(ISERROR(IF(ISERROR(VLOOKUP($C$8&amp;"-"&amp;$B$28&amp;"-"&amp;$D36,ListeContraintes,1,FALSE)),0,IF(EXACT($C$5,"Moyenne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f>
        <v>0</v>
      </c>
      <c r="P36" s="56">
        <f>IF(ISERROR(IF(ISERROR(VLOOKUP($C$8&amp;"-"&amp;$B$28&amp;"-"&amp;$D36,ListeContraintes,1,FALSE)),0,IF(EXACT($C$5,"Moyenne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f>
        <v>0</v>
      </c>
      <c r="Q36" s="56">
        <f>IF(ISERROR(IF(ISERROR(VLOOKUP($C$8&amp;"-"&amp;$B$28&amp;"-"&amp;$D36,ListeContraintes,1,FALSE)),0,IF(EXACT($C$5,"Moyenne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f>
        <v>0</v>
      </c>
      <c r="R36" s="65">
        <f t="shared" si="10"/>
        <v>0</v>
      </c>
      <c r="S36" s="56">
        <f>IF(ISERROR(IF(ISERROR(VLOOKUP($C$8&amp;"-"&amp;$B$28&amp;"-"&amp;$D36,ListeContraintes,1,FALSE)),0,IF(EXACT($C$5,"Moyenne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f>
        <v>0</v>
      </c>
      <c r="T36" s="56">
        <f>IF(ISERROR(IF(ISERROR(VLOOKUP($C$8&amp;"-"&amp;$B$28&amp;"-"&amp;$D36,ListeContraintes,1,FALSE)),0,IF(EXACT($C$5,"Moyenne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f>
        <v>0</v>
      </c>
      <c r="U36" s="56">
        <f>IF(ISERROR(IF(ISERROR(VLOOKUP($C$8&amp;"-"&amp;$B$28&amp;"-"&amp;$D36,ListeContraintes,1,FALSE)),0,IF(EXACT($C$5,"Moyenne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f>
        <v>0</v>
      </c>
      <c r="V36" s="56">
        <f t="shared" si="11"/>
        <v>0</v>
      </c>
      <c r="W36" s="56">
        <f>IF(ISERROR(IF(ISERROR(VLOOKUP($C$8&amp;"-"&amp;$B$28&amp;"-"&amp;$D36,ListeContraintes,1,FALSE)),0,IF(EXACT($C$5,"Moyenne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f>
        <v>0</v>
      </c>
      <c r="X36" s="56">
        <f t="shared" si="12"/>
        <v>0</v>
      </c>
    </row>
    <row r="37" spans="1:24" x14ac:dyDescent="0.25">
      <c r="A37" s="30"/>
      <c r="B37" s="30"/>
      <c r="C37" s="55" t="s">
        <v>494</v>
      </c>
      <c r="D37" s="1" t="s">
        <v>480</v>
      </c>
      <c r="E37" s="56">
        <f>IF(ISERROR(IF(ISERROR(VLOOKUP($C$8&amp;"-"&amp;$B$28&amp;"-"&amp;$D37,ListeContraintes,1,FALSE)),0,IF(EXACT($C$5,"Moyenne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f>
        <v>0</v>
      </c>
      <c r="F37" s="56">
        <f>IF(ISERROR(IF(ISERROR(VLOOKUP($C$8&amp;"-"&amp;$B$28&amp;"-"&amp;$D37,ListeContraintes,1,FALSE)),0,IF(EXACT($C$5,"Moyenne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f>
        <v>0</v>
      </c>
      <c r="G37" s="56">
        <f>IF(ISERROR(IF(ISERROR(VLOOKUP($C$8&amp;"-"&amp;$B$28&amp;"-"&amp;$D37,ListeContraintes,1,FALSE)),0,IF(EXACT($C$5,"Moyenne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f>
        <v>0</v>
      </c>
      <c r="H37" s="56">
        <f>IF(ISERROR(IF(ISERROR(VLOOKUP($C$8&amp;"-"&amp;$B$28&amp;"-"&amp;$D37,ListeContraintes,1,FALSE)),0,IF(EXACT($C$5,"Moyenne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f>
        <v>0</v>
      </c>
      <c r="I37" s="56">
        <f t="shared" si="6"/>
        <v>0</v>
      </c>
      <c r="J37" s="56">
        <f>IF(ISERROR(IF(ISERROR(VLOOKUP($C$8&amp;"-"&amp;$B$28&amp;"-"&amp;$D37,ListeContraintes,1,FALSE)),0,IF(EXACT($C$5,"Moyenne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f>
        <v>0</v>
      </c>
      <c r="K37" s="56">
        <f>IF(ISERROR(IF(ISERROR(VLOOKUP($C$8&amp;"-"&amp;$B$28&amp;"-"&amp;$D37,ListeContraintes,1,FALSE)),0,IF(EXACT($C$5,"Moyenne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f>
        <v>0</v>
      </c>
      <c r="L37" s="56">
        <f>IF(ISERROR(IF(ISERROR(VLOOKUP($C$8&amp;"-"&amp;$B$28&amp;"-"&amp;$D37,ListeContraintes,1,FALSE)),0,IF(EXACT($C$5,"Moyenne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f>
        <v>0</v>
      </c>
      <c r="M37" s="158">
        <f t="shared" si="8"/>
        <v>0</v>
      </c>
      <c r="N37" s="56">
        <f t="shared" si="9"/>
        <v>0</v>
      </c>
      <c r="O37" s="56">
        <f>IF(ISERROR(IF(ISERROR(VLOOKUP($C$8&amp;"-"&amp;$B$28&amp;"-"&amp;$D37,ListeContraintes,1,FALSE)),0,IF(EXACT($C$5,"Moyenne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f>
        <v>0</v>
      </c>
      <c r="P37" s="56">
        <f>IF(ISERROR(IF(ISERROR(VLOOKUP($C$8&amp;"-"&amp;$B$28&amp;"-"&amp;$D37,ListeContraintes,1,FALSE)),0,IF(EXACT($C$5,"Moyenne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f>
        <v>0</v>
      </c>
      <c r="Q37" s="56">
        <f>IF(ISERROR(IF(ISERROR(VLOOKUP($C$8&amp;"-"&amp;$B$28&amp;"-"&amp;$D37,ListeContraintes,1,FALSE)),0,IF(EXACT($C$5,"Moyenne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f>
        <v>0</v>
      </c>
      <c r="R37" s="65">
        <f t="shared" si="10"/>
        <v>0</v>
      </c>
      <c r="S37" s="56">
        <f>IF(ISERROR(IF(ISERROR(VLOOKUP($C$8&amp;"-"&amp;$B$28&amp;"-"&amp;$D37,ListeContraintes,1,FALSE)),0,IF(EXACT($C$5,"Moyenne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f>
        <v>0</v>
      </c>
      <c r="T37" s="56">
        <f>IF(ISERROR(IF(ISERROR(VLOOKUP($C$8&amp;"-"&amp;$B$28&amp;"-"&amp;$D37,ListeContraintes,1,FALSE)),0,IF(EXACT($C$5,"Moyenne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f>
        <v>0</v>
      </c>
      <c r="U37" s="56">
        <f>IF(ISERROR(IF(ISERROR(VLOOKUP($C$8&amp;"-"&amp;$B$28&amp;"-"&amp;$D37,ListeContraintes,1,FALSE)),0,IF(EXACT($C$5,"Moyenne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f>
        <v>0</v>
      </c>
      <c r="V37" s="56">
        <f t="shared" si="11"/>
        <v>0</v>
      </c>
      <c r="W37" s="56">
        <f>IF(ISERROR(IF(ISERROR(VLOOKUP($C$8&amp;"-"&amp;$B$28&amp;"-"&amp;$D37,ListeContraintes,1,FALSE)),0,IF(EXACT($C$5,"Moyenne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f>
        <v>0</v>
      </c>
      <c r="X37" s="56">
        <f t="shared" si="12"/>
        <v>0</v>
      </c>
    </row>
    <row r="38" spans="1:24" x14ac:dyDescent="0.25">
      <c r="A38" s="30"/>
      <c r="B38" s="30"/>
      <c r="C38" s="55" t="s">
        <v>495</v>
      </c>
      <c r="D38" s="1" t="s">
        <v>481</v>
      </c>
      <c r="E38" s="56">
        <f>IF(ISERROR(IF(ISERROR(VLOOKUP($C$8&amp;"-"&amp;$B$28&amp;"-"&amp;$D38,ListeContraintes,1,FALSE)),0,IF(EXACT($C$5,"Moyenne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f>
        <v>0</v>
      </c>
      <c r="F38" s="56">
        <f>IF(ISERROR(IF(ISERROR(VLOOKUP($C$8&amp;"-"&amp;$B$28&amp;"-"&amp;$D38,ListeContraintes,1,FALSE)),0,IF(EXACT($C$5,"Moyenne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f>
        <v>0</v>
      </c>
      <c r="G38" s="56">
        <f>IF(ISERROR(IF(ISERROR(VLOOKUP($C$8&amp;"-"&amp;$B$28&amp;"-"&amp;$D38,ListeContraintes,1,FALSE)),0,IF(EXACT($C$5,"Moyenne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f>
        <v>0</v>
      </c>
      <c r="H38" s="56">
        <f>IF(ISERROR(IF(ISERROR(VLOOKUP($C$8&amp;"-"&amp;$B$28&amp;"-"&amp;$D38,ListeContraintes,1,FALSE)),0,IF(EXACT($C$5,"Moyenne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f>
        <v>0</v>
      </c>
      <c r="I38" s="56">
        <f t="shared" si="6"/>
        <v>0</v>
      </c>
      <c r="J38" s="56">
        <f>IF(ISERROR(IF(ISERROR(VLOOKUP($C$8&amp;"-"&amp;$B$28&amp;"-"&amp;$D38,ListeContraintes,1,FALSE)),0,IF(EXACT($C$5,"Moyenne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f>
        <v>0</v>
      </c>
      <c r="K38" s="56">
        <f>IF(ISERROR(IF(ISERROR(VLOOKUP($C$8&amp;"-"&amp;$B$28&amp;"-"&amp;$D38,ListeContraintes,1,FALSE)),0,IF(EXACT($C$5,"Moyenne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f>
        <v>0</v>
      </c>
      <c r="L38" s="56">
        <f>IF(ISERROR(IF(ISERROR(VLOOKUP($C$8&amp;"-"&amp;$B$28&amp;"-"&amp;$D38,ListeContraintes,1,FALSE)),0,IF(EXACT($C$5,"Moyenne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f>
        <v>0</v>
      </c>
      <c r="M38" s="158">
        <f t="shared" si="8"/>
        <v>0</v>
      </c>
      <c r="N38" s="56">
        <f t="shared" si="9"/>
        <v>0</v>
      </c>
      <c r="O38" s="56">
        <f>IF(ISERROR(IF(ISERROR(VLOOKUP($C$8&amp;"-"&amp;$B$28&amp;"-"&amp;$D38,ListeContraintes,1,FALSE)),0,IF(EXACT($C$5,"Moyenne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f>
        <v>0</v>
      </c>
      <c r="P38" s="56">
        <f>IF(ISERROR(IF(ISERROR(VLOOKUP($C$8&amp;"-"&amp;$B$28&amp;"-"&amp;$D38,ListeContraintes,1,FALSE)),0,IF(EXACT($C$5,"Moyenne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f>
        <v>0</v>
      </c>
      <c r="Q38" s="56">
        <f>IF(ISERROR(IF(ISERROR(VLOOKUP($C$8&amp;"-"&amp;$B$28&amp;"-"&amp;$D38,ListeContraintes,1,FALSE)),0,IF(EXACT($C$5,"Moyenne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f>
        <v>0</v>
      </c>
      <c r="R38" s="65">
        <f t="shared" si="10"/>
        <v>0</v>
      </c>
      <c r="S38" s="56">
        <f>IF(ISERROR(IF(ISERROR(VLOOKUP($C$8&amp;"-"&amp;$B$28&amp;"-"&amp;$D38,ListeContraintes,1,FALSE)),0,IF(EXACT($C$5,"Moyenne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f>
        <v>0</v>
      </c>
      <c r="T38" s="56">
        <f>IF(ISERROR(IF(ISERROR(VLOOKUP($C$8&amp;"-"&amp;$B$28&amp;"-"&amp;$D38,ListeContraintes,1,FALSE)),0,IF(EXACT($C$5,"Moyenne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f>
        <v>0</v>
      </c>
      <c r="U38" s="56">
        <f>IF(ISERROR(IF(ISERROR(VLOOKUP($C$8&amp;"-"&amp;$B$28&amp;"-"&amp;$D38,ListeContraintes,1,FALSE)),0,IF(EXACT($C$5,"Moyenne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f>
        <v>0</v>
      </c>
      <c r="V38" s="56">
        <f t="shared" si="11"/>
        <v>0</v>
      </c>
      <c r="W38" s="56">
        <f>IF(ISERROR(IF(ISERROR(VLOOKUP($C$8&amp;"-"&amp;$B$28&amp;"-"&amp;$D38,ListeContraintes,1,FALSE)),0,IF(EXACT($C$5,"Moyenne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f>
        <v>0</v>
      </c>
      <c r="X38" s="56">
        <f t="shared" si="12"/>
        <v>0</v>
      </c>
    </row>
    <row r="39" spans="1:24" x14ac:dyDescent="0.25">
      <c r="A39" s="30"/>
      <c r="B39" s="30"/>
      <c r="C39" s="55" t="s">
        <v>496</v>
      </c>
      <c r="D39" s="1" t="s">
        <v>482</v>
      </c>
      <c r="E39" s="56">
        <f>IF(ISERROR(IF(ISERROR(VLOOKUP($C$8&amp;"-"&amp;$B$28&amp;"-"&amp;$D39,ListeContraintes,1,FALSE)),0,IF(EXACT($C$5,"Moyenne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f>
        <v>0</v>
      </c>
      <c r="F39" s="56">
        <f>IF(ISERROR(IF(ISERROR(VLOOKUP($C$8&amp;"-"&amp;$B$28&amp;"-"&amp;$D39,ListeContraintes,1,FALSE)),0,IF(EXACT($C$5,"Moyenne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f>
        <v>0</v>
      </c>
      <c r="G39" s="56">
        <f>IF(ISERROR(IF(ISERROR(VLOOKUP($C$8&amp;"-"&amp;$B$28&amp;"-"&amp;$D39,ListeContraintes,1,FALSE)),0,IF(EXACT($C$5,"Moyenne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f>
        <v>0</v>
      </c>
      <c r="H39" s="56">
        <f>IF(ISERROR(IF(ISERROR(VLOOKUP($C$8&amp;"-"&amp;$B$28&amp;"-"&amp;$D39,ListeContraintes,1,FALSE)),0,IF(EXACT($C$5,"Moyenne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f>
        <v>0</v>
      </c>
      <c r="I39" s="56">
        <f t="shared" si="6"/>
        <v>0</v>
      </c>
      <c r="J39" s="56">
        <f>IF(ISERROR(IF(ISERROR(VLOOKUP($C$8&amp;"-"&amp;$B$28&amp;"-"&amp;$D39,ListeContraintes,1,FALSE)),0,IF(EXACT($C$5,"Moyenne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f>
        <v>0</v>
      </c>
      <c r="K39" s="56">
        <f>IF(ISERROR(IF(ISERROR(VLOOKUP($C$8&amp;"-"&amp;$B$28&amp;"-"&amp;$D39,ListeContraintes,1,FALSE)),0,IF(EXACT($C$5,"Moyenne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f>
        <v>0</v>
      </c>
      <c r="L39" s="56">
        <f>IF(ISERROR(IF(ISERROR(VLOOKUP($C$8&amp;"-"&amp;$B$28&amp;"-"&amp;$D39,ListeContraintes,1,FALSE)),0,IF(EXACT($C$5,"Moyenne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f>
        <v>0</v>
      </c>
      <c r="M39" s="158">
        <f t="shared" si="8"/>
        <v>0</v>
      </c>
      <c r="N39" s="56">
        <f t="shared" si="9"/>
        <v>0</v>
      </c>
      <c r="O39" s="56">
        <f>IF(ISERROR(IF(ISERROR(VLOOKUP($C$8&amp;"-"&amp;$B$28&amp;"-"&amp;$D39,ListeContraintes,1,FALSE)),0,IF(EXACT($C$5,"Moyenne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f>
        <v>0</v>
      </c>
      <c r="P39" s="56">
        <f>IF(ISERROR(IF(ISERROR(VLOOKUP($C$8&amp;"-"&amp;$B$28&amp;"-"&amp;$D39,ListeContraintes,1,FALSE)),0,IF(EXACT($C$5,"Moyenne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f>
        <v>0</v>
      </c>
      <c r="Q39" s="56">
        <f>IF(ISERROR(IF(ISERROR(VLOOKUP($C$8&amp;"-"&amp;$B$28&amp;"-"&amp;$D39,ListeContraintes,1,FALSE)),0,IF(EXACT($C$5,"Moyenne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f>
        <v>0</v>
      </c>
      <c r="R39" s="65">
        <f t="shared" si="10"/>
        <v>0</v>
      </c>
      <c r="S39" s="56">
        <f>IF(ISERROR(IF(ISERROR(VLOOKUP($C$8&amp;"-"&amp;$B$28&amp;"-"&amp;$D39,ListeContraintes,1,FALSE)),0,IF(EXACT($C$5,"Moyenne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f>
        <v>0</v>
      </c>
      <c r="T39" s="56">
        <f>IF(ISERROR(IF(ISERROR(VLOOKUP($C$8&amp;"-"&amp;$B$28&amp;"-"&amp;$D39,ListeContraintes,1,FALSE)),0,IF(EXACT($C$5,"Moyenne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f>
        <v>0</v>
      </c>
      <c r="U39" s="56">
        <f>IF(ISERROR(IF(ISERROR(VLOOKUP($C$8&amp;"-"&amp;$B$28&amp;"-"&amp;$D39,ListeContraintes,1,FALSE)),0,IF(EXACT($C$5,"Moyenne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f>
        <v>0</v>
      </c>
      <c r="V39" s="56">
        <f t="shared" si="11"/>
        <v>0</v>
      </c>
      <c r="W39" s="56">
        <f>IF(ISERROR(IF(ISERROR(VLOOKUP($C$8&amp;"-"&amp;$B$28&amp;"-"&amp;$D39,ListeContraintes,1,FALSE)),0,IF(EXACT($C$5,"Moyenne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f>
        <v>0</v>
      </c>
      <c r="X39" s="56">
        <f t="shared" si="12"/>
        <v>0</v>
      </c>
    </row>
    <row r="40" spans="1:24" x14ac:dyDescent="0.25">
      <c r="A40" s="21"/>
      <c r="B40" s="59"/>
      <c r="C40" s="55" t="s">
        <v>676</v>
      </c>
      <c r="D40" s="1" t="s">
        <v>471</v>
      </c>
      <c r="E40" s="56">
        <f>IF(ISERROR(IF(ISERROR(VLOOKUP($C$8&amp;"-"&amp;$B$28&amp;"-"&amp;$D40,ListeContraintes,1,FALSE)),0,IF(EXACT($C$5,"Moyenne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f>
        <v>0</v>
      </c>
      <c r="F40" s="56">
        <f>IF(ISERROR(IF(ISERROR(VLOOKUP($C$8&amp;"-"&amp;$B$28&amp;"-"&amp;$D40,ListeContraintes,1,FALSE)),0,IF(EXACT($C$5,"Moyenne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f>
        <v>0</v>
      </c>
      <c r="G40" s="56">
        <f>IF(ISERROR(IF(ISERROR(VLOOKUP($C$8&amp;"-"&amp;$B$28&amp;"-"&amp;$D40,ListeContraintes,1,FALSE)),0,IF(EXACT($C$5,"Moyenne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f>
        <v>0</v>
      </c>
      <c r="H40" s="56">
        <f>IF(ISERROR(IF(ISERROR(VLOOKUP($C$8&amp;"-"&amp;$B$28&amp;"-"&amp;$D40,ListeContraintes,1,FALSE)),0,IF(EXACT($C$5,"Moyenne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f>
        <v>0</v>
      </c>
      <c r="I40" s="56">
        <f t="shared" si="6"/>
        <v>0</v>
      </c>
      <c r="J40" s="56">
        <f>IF(ISERROR(IF(ISERROR(VLOOKUP($C$8&amp;"-"&amp;$B$28&amp;"-"&amp;$D40,ListeContraintes,1,FALSE)),0,IF(EXACT($C$5,"Moyenne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f>
        <v>0</v>
      </c>
      <c r="K40" s="56">
        <f>IF(ISERROR(IF(ISERROR(VLOOKUP($C$8&amp;"-"&amp;$B$28&amp;"-"&amp;$D40,ListeContraintes,1,FALSE)),0,IF(EXACT($C$5,"Moyenne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f>
        <v>0</v>
      </c>
      <c r="L40" s="56">
        <f>IF(ISERROR(IF(ISERROR(VLOOKUP($C$8&amp;"-"&amp;$B$28&amp;"-"&amp;$D40,ListeContraintes,1,FALSE)),0,IF(EXACT($C$5,"Moyenne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f>
        <v>0</v>
      </c>
      <c r="M40" s="158">
        <f t="shared" si="8"/>
        <v>0</v>
      </c>
      <c r="N40" s="56">
        <f t="shared" si="9"/>
        <v>0</v>
      </c>
      <c r="O40" s="56">
        <f>IF(ISERROR(IF(ISERROR(VLOOKUP($C$8&amp;"-"&amp;$B$28&amp;"-"&amp;$D40,ListeContraintes,1,FALSE)),0,IF(EXACT($C$5,"Moyenne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f>
        <v>0</v>
      </c>
      <c r="P40" s="56">
        <f>IF(ISERROR(IF(ISERROR(VLOOKUP($C$8&amp;"-"&amp;$B$28&amp;"-"&amp;$D40,ListeContraintes,1,FALSE)),0,IF(EXACT($C$5,"Moyenne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f>
        <v>0</v>
      </c>
      <c r="Q40" s="56">
        <f>IF(ISERROR(IF(ISERROR(VLOOKUP($C$8&amp;"-"&amp;$B$28&amp;"-"&amp;$D40,ListeContraintes,1,FALSE)),0,IF(EXACT($C$5,"Moyenne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f>
        <v>0</v>
      </c>
      <c r="R40" s="65">
        <f t="shared" si="10"/>
        <v>0</v>
      </c>
      <c r="S40" s="56">
        <f>IF(ISERROR(IF(ISERROR(VLOOKUP($C$8&amp;"-"&amp;$B$28&amp;"-"&amp;$D40,ListeContraintes,1,FALSE)),0,IF(EXACT($C$5,"Moyenne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f>
        <v>0</v>
      </c>
      <c r="T40" s="56">
        <f>IF(ISERROR(IF(ISERROR(VLOOKUP($C$8&amp;"-"&amp;$B$28&amp;"-"&amp;$D40,ListeContraintes,1,FALSE)),0,IF(EXACT($C$5,"Moyenne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f>
        <v>0</v>
      </c>
      <c r="U40" s="56">
        <f>IF(ISERROR(IF(ISERROR(VLOOKUP($C$8&amp;"-"&amp;$B$28&amp;"-"&amp;$D40,ListeContraintes,1,FALSE)),0,IF(EXACT($C$5,"Moyenne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f>
        <v>0</v>
      </c>
      <c r="V40" s="56">
        <f t="shared" si="11"/>
        <v>0</v>
      </c>
      <c r="W40" s="56">
        <f>IF(ISERROR(IF(ISERROR(VLOOKUP($C$8&amp;"-"&amp;$B$28&amp;"-"&amp;$D40,ListeContraintes,1,FALSE)),0,IF(EXACT($C$5,"Moyenne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f>
        <v>0</v>
      </c>
      <c r="X40" s="56">
        <f t="shared" si="12"/>
        <v>0</v>
      </c>
    </row>
    <row r="41" spans="1:24" x14ac:dyDescent="0.25">
      <c r="A41" s="30" t="s">
        <v>466</v>
      </c>
      <c r="B41" s="30" t="s">
        <v>797</v>
      </c>
      <c r="C41" s="30"/>
      <c r="D41" s="30"/>
      <c r="E41" s="60">
        <f>E42</f>
        <v>9561.5787857999749</v>
      </c>
      <c r="F41" s="60">
        <f>F42</f>
        <v>16959.123357735527</v>
      </c>
      <c r="G41" s="60">
        <f>G42</f>
        <v>3807.4478455682256</v>
      </c>
      <c r="H41" s="60">
        <f>H42</f>
        <v>424.12114485224379</v>
      </c>
      <c r="I41" s="60">
        <f t="shared" si="6"/>
        <v>30752.271133955972</v>
      </c>
      <c r="J41" s="60">
        <f t="shared" ref="J41:X41" si="13">J42</f>
        <v>2.6078846158272198</v>
      </c>
      <c r="K41" s="60">
        <f t="shared" si="13"/>
        <v>0</v>
      </c>
      <c r="L41" s="60">
        <f t="shared" si="13"/>
        <v>0</v>
      </c>
      <c r="M41" s="60">
        <f t="shared" si="13"/>
        <v>2.6078846158272198</v>
      </c>
      <c r="N41" s="60">
        <f t="shared" si="13"/>
        <v>30754.879018571799</v>
      </c>
      <c r="O41" s="60">
        <f t="shared" si="13"/>
        <v>12692.75543995993</v>
      </c>
      <c r="P41" s="60">
        <f t="shared" si="13"/>
        <v>7136.9763749403983</v>
      </c>
      <c r="Q41" s="60">
        <f t="shared" si="13"/>
        <v>280.22744216470926</v>
      </c>
      <c r="R41" s="60">
        <f t="shared" si="13"/>
        <v>-2.681265499404617E-4</v>
      </c>
      <c r="S41" s="60">
        <f t="shared" si="13"/>
        <v>20109.958988938488</v>
      </c>
      <c r="T41" s="60">
        <f t="shared" si="13"/>
        <v>12.971707109250644</v>
      </c>
      <c r="U41" s="60">
        <f t="shared" si="13"/>
        <v>0</v>
      </c>
      <c r="V41" s="60">
        <f t="shared" si="13"/>
        <v>0</v>
      </c>
      <c r="W41" s="60">
        <f t="shared" si="13"/>
        <v>12.971707109250644</v>
      </c>
      <c r="X41" s="60">
        <f t="shared" si="13"/>
        <v>50877.809714619543</v>
      </c>
    </row>
    <row r="42" spans="1:24" x14ac:dyDescent="0.25">
      <c r="A42" s="21"/>
      <c r="B42" s="59"/>
      <c r="C42" s="57" t="s">
        <v>465</v>
      </c>
      <c r="D42" s="1" t="s">
        <v>142</v>
      </c>
      <c r="E42" s="56">
        <f>IF(ISERROR(IF(ISERROR(VLOOKUP($C$8&amp;"-"&amp;$B$41&amp;"-"&amp;$D42,ListeContraintes,1,FALSE)),0,IF(EXACT($C$5,"Moyenne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f>
        <v>9561.5787857999749</v>
      </c>
      <c r="F42" s="56">
        <f>IF(ISERROR(IF(ISERROR(VLOOKUP($C$8&amp;"-"&amp;$B$41&amp;"-"&amp;$D42,ListeContraintes,1,FALSE)),0,IF(EXACT($C$5,"Moyenne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f>
        <v>16959.123357735527</v>
      </c>
      <c r="G42" s="56">
        <f>IF(ISERROR(IF(ISERROR(VLOOKUP($C$8&amp;"-"&amp;$B$41&amp;"-"&amp;$D42,ListeContraintes,1,FALSE)),0,IF(EXACT($C$5,"Moyenne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f>
        <v>3807.4478455682256</v>
      </c>
      <c r="H42" s="56">
        <f>IF(ISERROR(IF(ISERROR(VLOOKUP($C$8&amp;"-"&amp;$B$41&amp;"-"&amp;$D42,ListeContraintes,1,FALSE)),0,IF(EXACT($C$5,"Moyenne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f>
        <v>424.12114485224379</v>
      </c>
      <c r="I42" s="56">
        <f t="shared" si="6"/>
        <v>30752.271133955972</v>
      </c>
      <c r="J42" s="56">
        <f>IF(ISERROR(IF(ISERROR(VLOOKUP($C$8&amp;"-"&amp;$B$41&amp;"-"&amp;$D42,ListeContraintes,1,FALSE)),0,IF(EXACT($C$5,"Moyenne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f>
        <v>2.6078846158272198</v>
      </c>
      <c r="K42" s="56">
        <f>IF(ISERROR(IF(ISERROR(VLOOKUP($C$8&amp;"-"&amp;$B$41&amp;"-"&amp;$D42,ListeContraintes,1,FALSE)),0,IF(EXACT($C$5,"Moyenne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f>
        <v>0</v>
      </c>
      <c r="L42" s="56">
        <f>IF(ISERROR(IF(ISERROR(VLOOKUP($C$8&amp;"-"&amp;$B$41&amp;"-"&amp;$D42,ListeContraintes,1,FALSE)),0,IF(EXACT($C$5,"Moyenne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f>
        <v>0</v>
      </c>
      <c r="M42" s="158">
        <f>J42+K42+L42</f>
        <v>2.6078846158272198</v>
      </c>
      <c r="N42" s="56">
        <f>M42+I42</f>
        <v>30754.879018571799</v>
      </c>
      <c r="O42" s="56">
        <f>IF(ISERROR(IF(ISERROR(VLOOKUP($C$8&amp;"-"&amp;$B$41&amp;"-"&amp;$D42,ListeContraintes,1,FALSE)),0,IF(EXACT($C$5,"Moyenne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f>
        <v>12692.75543995993</v>
      </c>
      <c r="P42" s="56">
        <f>IF(ISERROR(IF(ISERROR(VLOOKUP($C$8&amp;"-"&amp;$B$41&amp;"-"&amp;$D42,ListeContraintes,1,FALSE)),0,IF(EXACT($C$5,"Moyenne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f>
        <v>7136.9763749403983</v>
      </c>
      <c r="Q42" s="56">
        <f>IF(ISERROR(IF(ISERROR(VLOOKUP($C$8&amp;"-"&amp;$B$41&amp;"-"&amp;$D42,ListeContraintes,1,FALSE)),0,IF(EXACT($C$5,"Moyenne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f>
        <v>280.22744216470926</v>
      </c>
      <c r="R42" s="65">
        <f>S42-O42-P42-Q42</f>
        <v>-2.681265499404617E-4</v>
      </c>
      <c r="S42" s="56">
        <f>IF(ISERROR(IF(ISERROR(VLOOKUP($C$8&amp;"-"&amp;$B$41&amp;"-"&amp;$D42,ListeContraintes,1,FALSE)),0,IF(EXACT($C$5,"Moyenne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f>
        <v>20109.958988938488</v>
      </c>
      <c r="T42" s="56">
        <f>IF(ISERROR(IF(ISERROR(VLOOKUP($C$8&amp;"-"&amp;$B$41&amp;"-"&amp;$D42,ListeContraintes,1,FALSE)),0,IF(EXACT($C$5,"Moyenne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f>
        <v>12.971707109250644</v>
      </c>
      <c r="U42" s="56">
        <f>IF(ISERROR(IF(ISERROR(VLOOKUP($C$8&amp;"-"&amp;$B$41&amp;"-"&amp;$D42,ListeContraintes,1,FALSE)),0,IF(EXACT($C$5,"Moyenne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f>
        <v>0</v>
      </c>
      <c r="V42" s="56">
        <f>W42-T42-U42</f>
        <v>0</v>
      </c>
      <c r="W42" s="56">
        <f>IF(ISERROR(IF(ISERROR(VLOOKUP($C$8&amp;"-"&amp;$B$41&amp;"-"&amp;$D42,ListeContraintes,1,FALSE)),0,IF(EXACT($C$5,"Moyenne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f>
        <v>12.971707109250644</v>
      </c>
      <c r="X42" s="56">
        <f>N42+S42+W42</f>
        <v>50877.809714619543</v>
      </c>
    </row>
    <row r="43" spans="1:24" x14ac:dyDescent="0.25">
      <c r="A43" s="159"/>
      <c r="B43" s="160"/>
      <c r="C43" s="160"/>
      <c r="D43" s="160" t="s">
        <v>23</v>
      </c>
      <c r="E43" s="159">
        <f t="shared" ref="E43:W43" si="14">E41+E28+E26+E24+E22+E16+E11</f>
        <v>188841.22546986022</v>
      </c>
      <c r="F43" s="159">
        <f t="shared" si="14"/>
        <v>444833.45341934118</v>
      </c>
      <c r="G43" s="159">
        <f t="shared" si="14"/>
        <v>144899.53554343595</v>
      </c>
      <c r="H43" s="159">
        <f t="shared" si="14"/>
        <v>12632.528019953377</v>
      </c>
      <c r="I43" s="159">
        <f t="shared" si="14"/>
        <v>791206.74245259073</v>
      </c>
      <c r="J43" s="159">
        <f t="shared" si="14"/>
        <v>93.267457268009878</v>
      </c>
      <c r="K43" s="159">
        <f t="shared" si="14"/>
        <v>0</v>
      </c>
      <c r="L43" s="159">
        <f t="shared" si="14"/>
        <v>0</v>
      </c>
      <c r="M43" s="159">
        <f t="shared" si="14"/>
        <v>93.267457268009878</v>
      </c>
      <c r="N43" s="159">
        <f t="shared" si="14"/>
        <v>791300.00990985869</v>
      </c>
      <c r="O43" s="159">
        <f t="shared" si="14"/>
        <v>214293.53077047641</v>
      </c>
      <c r="P43" s="159">
        <f t="shared" si="14"/>
        <v>113875.84291107242</v>
      </c>
      <c r="Q43" s="159">
        <f t="shared" si="14"/>
        <v>4070.6328848749858</v>
      </c>
      <c r="R43" s="159">
        <f t="shared" si="14"/>
        <v>-4.8766024952158205E-3</v>
      </c>
      <c r="S43" s="159">
        <f t="shared" si="14"/>
        <v>332240.00168982137</v>
      </c>
      <c r="T43" s="159">
        <f t="shared" si="14"/>
        <v>201.62643077741382</v>
      </c>
      <c r="U43" s="159">
        <f t="shared" si="14"/>
        <v>0</v>
      </c>
      <c r="V43" s="159">
        <f t="shared" si="14"/>
        <v>0</v>
      </c>
      <c r="W43" s="159">
        <f t="shared" si="14"/>
        <v>201.62643077741382</v>
      </c>
      <c r="X43" s="159">
        <f>N43+S43+W43</f>
        <v>1123741.6380304573</v>
      </c>
    </row>
    <row r="44" spans="1:24" x14ac:dyDescent="0.25">
      <c r="C44" s="226" t="s">
        <v>1085</v>
      </c>
      <c r="D44" s="227" t="s">
        <v>23</v>
      </c>
      <c r="E44" s="492">
        <f>IFERROR(IF(EXACT($C$5,"Moyenne 2018-2043"),IF(EXACT($C$7,"FCTYF_TOUS"),_xll.Woodstock.Analyst.Xcel.UDFs.GetIndicatorValueAverage("OVOLSABREC","Toutes les strates",IntrantScenario!$B$7,IntrantScenario!$B$10,"2","6")/5,_xll.Woodstock.Analyst.Xcel.UDFs.GetIndicatorValueAverage("OVOLSABREC","5 Famille de courbes="&amp;$C$7&amp;"",IntrantScenario!$B$7,IntrantScenario!$B$10,"2","6")/5),IF(EXACT($C$7,"FCTYF_TOUS"),_xll.Woodstock.Analyst.Xcel.UDFs.GetIndicatorValue("OVOLSABREC","Toutes les strates",IntrantScenario!$B$7,IntrantScenario!$B$10,VLOOKUP($C$5,Periode,2,FALSE))/5,_xll.Woodstock.Analyst.Xcel.UDFs.GetIndicatorValue("OVOLSABREC","5 Famille de courbes="&amp;$C$7&amp;"",IntrantScenario!$B$7,IntrantScenario!$B$10,VLOOKUP($C$5,Periode,2,FALSE))/5)),0)</f>
        <v>188841.22546986031</v>
      </c>
      <c r="F44" s="492">
        <f>IFERROR(IF(EXACT($C$5,"Moyenne 2018-2043"),IF(EXACT($C$7,"FCTYF_TOUS"),_xll.Woodstock.Analyst.Xcel.UDFs.GetIndicatorValueAverage("OVOLGEPXREC","Toutes les strates",IntrantScenario!$B$7,IntrantScenario!$B$10,"2","6")/5,_xll.Woodstock.Analyst.Xcel.UDFs.GetIndicatorValueAverage("OVOLGEPXREC","5 Famille de courbes="&amp;$C$7&amp;"",IntrantScenario!$B$7,IntrantScenario!$B$10,"2","6")/5),IF(EXACT($C$7,"FCTYF_TOUS"),_xll.Woodstock.Analyst.Xcel.UDFs.GetIndicatorValue("OVOLGEPXREC","Toutes les strates",IntrantScenario!$B$7,IntrantScenario!$B$10,VLOOKUP($C$5,Periode,2,FALSE))/5,_xll.Woodstock.Analyst.Xcel.UDFs.GetIndicatorValue("OVOLGEPXREC","5 Famille de courbes="&amp;$C$7&amp;"",IntrantScenario!$B$7,IntrantScenario!$B$10,VLOOKUP($C$5,Periode,2,FALSE))/5)),0)</f>
        <v>444833.45341934124</v>
      </c>
      <c r="G44" s="492">
        <f>IFERROR(IF(EXACT($C$5,"Moyenne 2018-2043"),IF(EXACT($C$7,"FCTYF_TOUS"),_xll.Woodstock.Analyst.Xcel.UDFs.GetIndicatorValueAverage("OVOLPIGREC","Toutes les strates",IntrantScenario!$B$7,IntrantScenario!$B$10,"2","6")/5,_xll.Woodstock.Analyst.Xcel.UDFs.GetIndicatorValueAverage("OVOLPIGREC","5 Famille de courbes="&amp;$C$7&amp;"",IntrantScenario!$B$7,IntrantScenario!$B$10,"2","6")/5),IF(EXACT($C$7,"FCTYF_TOUS"),_xll.Woodstock.Analyst.Xcel.UDFs.GetIndicatorValue("OVOLPIGREC","Toutes les strates",IntrantScenario!$B$7,IntrantScenario!$B$10,VLOOKUP($C$5,Periode,2,FALSE))/5,_xll.Woodstock.Analyst.Xcel.UDFs.GetIndicatorValue("OVOLPIGREC","5 Famille de courbes="&amp;$C$7&amp;"",IntrantScenario!$B$7,IntrantScenario!$B$10,VLOOKUP($C$5,Periode,2,FALSE))/5)),0)</f>
        <v>144899.53554343595</v>
      </c>
      <c r="H44" s="492">
        <f>IFERROR(IF(EXACT($C$5,"Moyenne 2018-2043"),IF(EXACT($C$7,"FCTYF_TOUS"),_xll.Woodstock.Analyst.Xcel.UDFs.GetIndicatorValueAverage("OVOLGMEXREC","Toutes les strates",IntrantScenario!$B$7,IntrantScenario!$B$10,"2","6")/5,_xll.Woodstock.Analyst.Xcel.UDFs.GetIndicatorValueAverage("OVOLGMEXREC","5 Famille de courbes="&amp;$C$7&amp;"",IntrantScenario!$B$7,IntrantScenario!$B$10,"2","6")/5),IF(EXACT($C$7,"FCTYF_TOUS"),_xll.Woodstock.Analyst.Xcel.UDFs.GetIndicatorValue("OVOLGMEXREC","Toutes les strates",IntrantScenario!$B$7,IntrantScenario!$B$10,VLOOKUP($C$5,Periode,2,FALSE))/5,_xll.Woodstock.Analyst.Xcel.UDFs.GetIndicatorValue("OVOLGMEXREC","5 Famille de courbes="&amp;$C$7&amp;"",IntrantScenario!$B$7,IntrantScenario!$B$10,VLOOKUP($C$5,Periode,2,FALSE))/5)),0)</f>
        <v>12632.528019953375</v>
      </c>
      <c r="I44" s="492">
        <f>IFERROR(IF(EXACT($C$5,"Moyenne 2018-2043"),IF(EXACT($C$7,"FCTYF_TOUS"),_xll.Woodstock.Analyst.Xcel.UDFs.GetIndicatorValueAverage("OVOLGSEPMREC","Toutes les strates",IntrantScenario!$B$7,IntrantScenario!$B$10,"2","6")/5,_xll.Woodstock.Analyst.Xcel.UDFs.GetIndicatorValueAverage("OVOLGSEPMREC","5 Famille de courbes="&amp;$C$7&amp;"",IntrantScenario!$B$7,IntrantScenario!$B$10,"2","6")/5),IF(EXACT($C$7,"FCTYF_TOUS"),_xll.Woodstock.Analyst.Xcel.UDFs.GetIndicatorValue("OVOLGSEPMREC","Toutes les strates",IntrantScenario!$B$7,IntrantScenario!$B$10,VLOOKUP($C$5,Periode,2,FALSE))/5,_xll.Woodstock.Analyst.Xcel.UDFs.GetIndicatorValue("OVOLGSEPMREC","5 Famille de courbes="&amp;$C$7&amp;"",IntrantScenario!$B$7,IntrantScenario!$B$10,VLOOKUP($C$5,Periode,2,FALSE))/5)),0)</f>
        <v>791206.74287506146</v>
      </c>
      <c r="J44" s="492">
        <f>IFERROR(IF(EXACT($C$5,"Moyenne 2018-2043"),IF(EXACT($C$7,"FCTYF_TOUS"),_xll.Woodstock.Analyst.Xcel.UDFs.GetIndicatorValueAverage("OVOLGPINSREC","Toutes les strates",IntrantScenario!$B$7,IntrantScenario!$B$10,"2","6")/5,_xll.Woodstock.Analyst.Xcel.UDFs.GetIndicatorValueAverage("OVOLGPINSREC","5 Famille de courbes="&amp;$C$7&amp;"",IntrantScenario!$B$7,IntrantScenario!$B$10,"2","6")/5),IF(EXACT($C$7,"FCTYF_TOUS"),_xll.Woodstock.Analyst.Xcel.UDFs.GetIndicatorValue("OVOLGPINSREC","Toutes les strates",IntrantScenario!$B$7,IntrantScenario!$B$10,VLOOKUP($C$5,Periode,2,FALSE))/5,_xll.Woodstock.Analyst.Xcel.UDFs.GetIndicatorValue("OVOLGPINSREC","5 Famille de courbes="&amp;$C$7&amp;"",IntrantScenario!$B$7,IntrantScenario!$B$10,VLOOKUP($C$5,Periode,2,FALSE))/5)),0)</f>
        <v>93.267457268009849</v>
      </c>
      <c r="K44" s="492">
        <f>IFERROR(IF(EXACT($C$5,"Moyenne 2018-2043"),IF(EXACT($C$7,"FCTYF_TOUS"),_xll.Woodstock.Analyst.Xcel.UDFs.GetIndicatorValueAverage("OVOLPRUREC","Toutes les strates",IntrantScenario!$B$7,IntrantScenario!$B$10,"2","6")/5,_xll.Woodstock.Analyst.Xcel.UDFs.GetIndicatorValueAverage("OVOLPRUREC","5 Famille de courbes="&amp;$C$7&amp;"",IntrantScenario!$B$7,IntrantScenario!$B$10,"2","6")/5),IF(EXACT($C$7,"FCTYF_TOUS"),_xll.Woodstock.Analyst.Xcel.UDFs.GetIndicatorValue("OVOLPRUREC","Toutes les strates",IntrantScenario!$B$7,IntrantScenario!$B$10,VLOOKUP($C$5,Periode,2,FALSE))/5,_xll.Woodstock.Analyst.Xcel.UDFs.GetIndicatorValue("OVOLPRUREC","5 Famille de courbes="&amp;$C$7&amp;"",IntrantScenario!$B$7,IntrantScenario!$B$10,VLOOKUP($C$5,Periode,2,FALSE))/5)),0)</f>
        <v>0</v>
      </c>
      <c r="L44" s="492">
        <f>IFERROR(IF(EXACT($C$5,"Moyenne 2018-2043"),IF(EXACT($C$7,"FCTYF_TOUS"),_xll.Woodstock.Analyst.Xcel.UDFs.GetIndicatorValueAverage("OVOLTHOREC","Toutes les strates",IntrantScenario!$B$7,IntrantScenario!$B$10,"2","6")/5,_xll.Woodstock.Analyst.Xcel.UDFs.GetIndicatorValueAverage("OVOLTHOREC","5 Famille de courbes="&amp;$C$7&amp;"",IntrantScenario!$B$7,IntrantScenario!$B$10,"2","6")/5),IF(EXACT($C$7,"FCTYF_TOUS"),_xll.Woodstock.Analyst.Xcel.UDFs.GetIndicatorValue("OVOLTHOREC","Toutes les strates",IntrantScenario!$B$7,IntrantScenario!$B$10,VLOOKUP($C$5,Periode,2,FALSE))/5,_xll.Woodstock.Analyst.Xcel.UDFs.GetIndicatorValue("OVOLTHOREC","5 Famille de courbes="&amp;$C$7&amp;"",IntrantScenario!$B$7,IntrantScenario!$B$10,VLOOKUP($C$5,Periode,2,FALSE))/5)),0)</f>
        <v>0</v>
      </c>
      <c r="M44" s="492">
        <f>J44+K44+L44</f>
        <v>93.267457268009849</v>
      </c>
      <c r="N44" s="492">
        <f>IFERROR(IF(EXACT($C$5,"Moyenne 2018-2043"),IF(EXACT($C$7,"FCTYF_TOUS"),_xll.Woodstock.Analyst.Xcel.UDFs.GetIndicatorValueAverage("OVOLGRREC","Toutes les strates",IntrantScenario!$B$7,IntrantScenario!$B$10,"2","6")/5,_xll.Woodstock.Analyst.Xcel.UDFs.GetIndicatorValueAverage("OVOLGRREC","5 Famille de courbes="&amp;$C$7&amp;"",IntrantScenario!$B$7,IntrantScenario!$B$10,"2","6")/5),IF(EXACT($C$7,"FCTYF_TOUS"),_xll.Woodstock.Analyst.Xcel.UDFs.GetIndicatorValue("OVOLGRREC","Toutes les strates",IntrantScenario!$B$7,IntrantScenario!$B$10,VLOOKUP($C$5,Periode,2,FALSE))/5,_xll.Woodstock.Analyst.Xcel.UDFs.GetIndicatorValue("OVOLGRREC","5 Famille de courbes="&amp;$C$7&amp;"",IntrantScenario!$B$7,IntrantScenario!$B$10,VLOOKUP($C$5,Periode,2,FALSE))/5)),0)</f>
        <v>791300.00948951137</v>
      </c>
      <c r="O44" s="492">
        <f>IFERROR(IF(EXACT($C$5,"Moyenne 2018-2043"),IF(EXACT($C$7,"FCTYF_TOUS"),_xll.Woodstock.Analyst.Xcel.UDFs.GetIndicatorValueAverage("OVOLBOPREC","Toutes les strates",IntrantScenario!$B$7,IntrantScenario!$B$10,"2","6")/5,_xll.Woodstock.Analyst.Xcel.UDFs.GetIndicatorValueAverage("OVOLBOPREC","5 Famille de courbes="&amp;$C$7&amp;"",IntrantScenario!$B$7,IntrantScenario!$B$10,"2","6")/5),IF(EXACT($C$7,"FCTYF_TOUS"),_xll.Woodstock.Analyst.Xcel.UDFs.GetIndicatorValue("OVOLBOPREC","Toutes les strates",IntrantScenario!$B$7,IntrantScenario!$B$10,VLOOKUP($C$5,Periode,2,FALSE))/5,_xll.Woodstock.Analyst.Xcel.UDFs.GetIndicatorValue("OVOLBOPREC","5 Famille de courbes="&amp;$C$7&amp;"",IntrantScenario!$B$7,IntrantScenario!$B$10,VLOOKUP($C$5,Periode,2,FALSE))/5)),0)</f>
        <v>214293.53077047638</v>
      </c>
      <c r="P44" s="492">
        <f>IFERROR(IF(EXACT($C$5,"Moyenne 2018-2043"),IF(EXACT($C$7,"FCTYF_TOUS"),_xll.Woodstock.Analyst.Xcel.UDFs.GetIndicatorValueAverage("OVOLGPEUREC","Toutes les strates",IntrantScenario!$B$7,IntrantScenario!$B$10,"2","6")/5,_xll.Woodstock.Analyst.Xcel.UDFs.GetIndicatorValueAverage("OVOLGPEUREC","5 Famille de courbes="&amp;$C$7&amp;"",IntrantScenario!$B$7,IntrantScenario!$B$10,"2","6")/5),IF(EXACT($C$7,"FCTYF_TOUS"),_xll.Woodstock.Analyst.Xcel.UDFs.GetIndicatorValue("OVOLGPEUREC","Toutes les strates",IntrantScenario!$B$7,IntrantScenario!$B$10,VLOOKUP($C$5,Periode,2,FALSE))/5,_xll.Woodstock.Analyst.Xcel.UDFs.GetIndicatorValue("OVOLGPEUREC","5 Famille de courbes="&amp;$C$7&amp;"",IntrantScenario!$B$7,IntrantScenario!$B$10,VLOOKUP($C$5,Periode,2,FALSE))/5)),0)</f>
        <v>113875.84291107242</v>
      </c>
      <c r="Q44" s="492">
        <f>IFERROR(IF(EXACT($C$5,"Moyenne 2018-2043"),IF(EXACT($C$7,"FCTYF_TOUS"),_xll.Woodstock.Analyst.Xcel.UDFs.GetIndicatorValueAverage("OVOLERRREC","Toutes les strates",IntrantScenario!$B$7,IntrantScenario!$B$10,"2","6")/5,_xll.Woodstock.Analyst.Xcel.UDFs.GetIndicatorValueAverage("OVOLERRREC","5 Famille de courbes="&amp;$C$7&amp;"",IntrantScenario!$B$7,IntrantScenario!$B$10,"2","6")/5),IF(EXACT($C$7,"FCTYF_TOUS"),_xll.Woodstock.Analyst.Xcel.UDFs.GetIndicatorValue("OVOLERRREC","Toutes les strates",IntrantScenario!$B$7,IntrantScenario!$B$10,VLOOKUP($C$5,Periode,2,FALSE))/5,_xll.Woodstock.Analyst.Xcel.UDFs.GetIndicatorValue("OVOLERRREC","5 Famille de courbes="&amp;$C$7&amp;"",IntrantScenario!$B$7,IntrantScenario!$B$10,VLOOKUP($C$5,Periode,2,FALSE))/5)),0)</f>
        <v>4070.6328848749872</v>
      </c>
      <c r="R44" s="492">
        <f>S44-O44-P44-Q44</f>
        <v>-4.8766024301585276E-3</v>
      </c>
      <c r="S44" s="492">
        <f>IFERROR(IF(EXACT($C$5,"Moyenne 2018-2043"),IF(EXACT($C$7,"FCTYF_TOUS"),_xll.Woodstock.Analyst.Xcel.UDFs.GetIndicatorValueAverage("OVOLGFIREC","Toutes les strates",IntrantScenario!$B$7,IntrantScenario!$B$10,"2","6")/5,_xll.Woodstock.Analyst.Xcel.UDFs.GetIndicatorValueAverage("OVOLGFIREC","5 Famille de courbes="&amp;$C$7&amp;"",IntrantScenario!$B$7,IntrantScenario!$B$10,"2","6")/5),IF(EXACT($C$7,"FCTYF_TOUS"),_xll.Woodstock.Analyst.Xcel.UDFs.GetIndicatorValue("OVOLGFIREC","Toutes les strates",IntrantScenario!$B$7,IntrantScenario!$B$10,VLOOKUP($C$5,Periode,2,FALSE))/5,_xll.Woodstock.Analyst.Xcel.UDFs.GetIndicatorValue("OVOLGFIREC","5 Famille de courbes="&amp;$C$7&amp;"",IntrantScenario!$B$7,IntrantScenario!$B$10,VLOOKUP($C$5,Periode,2,FALSE))/5)),0)</f>
        <v>332240.00168982137</v>
      </c>
      <c r="T44" s="492">
        <f>IFERROR(IF(EXACT($C$5,"Moyenne 2018-2043"),IF(EXACT($C$7,"FCTYF_TOUS"),_xll.Woodstock.Analyst.Xcel.UDFs.GetIndicatorValueAverage("OVOLBOJREC","Toutes les strates",IntrantScenario!$B$7,IntrantScenario!$B$10,"2","6")/5,_xll.Woodstock.Analyst.Xcel.UDFs.GetIndicatorValueAverage("OVOLBOJREC","5 Famille de courbes="&amp;$C$7&amp;"",IntrantScenario!$B$7,IntrantScenario!$B$10,"2","6")/5),IF(EXACT($C$7,"FCTYF_TOUS"),_xll.Woodstock.Analyst.Xcel.UDFs.GetIndicatorValue("OVOLBOJREC","Toutes les strates",IntrantScenario!$B$7,IntrantScenario!$B$10,VLOOKUP($C$5,Periode,2,FALSE))/5,_xll.Woodstock.Analyst.Xcel.UDFs.GetIndicatorValue("OVOLBOJREC","5 Famille de courbes="&amp;$C$7&amp;"",IntrantScenario!$B$7,IntrantScenario!$B$10,VLOOKUP($C$5,Periode,2,FALSE))/5)),0)</f>
        <v>201.62643077741382</v>
      </c>
      <c r="U44" s="492">
        <f>IFERROR(IF(EXACT($C$5,"Moyenne 2018-2043"),IF(EXACT($C$7,"FCTYF_TOUS"),_xll.Woodstock.Analyst.Xcel.UDFs.GetIndicatorValueAverage("OVOLERSREC","Toutes les strates",IntrantScenario!$B$7,IntrantScenario!$B$10,"2","6")/5,_xll.Woodstock.Analyst.Xcel.UDFs.GetIndicatorValueAverage("OVOLERSREC","5 Famille de courbes="&amp;$C$7&amp;"",IntrantScenario!$B$7,IntrantScenario!$B$10,"2","6")/5),IF(EXACT($C$7,"FCTYF_TOUS"),_xll.Woodstock.Analyst.Xcel.UDFs.GetIndicatorValue("OVOLERSREC","Toutes les strates",IntrantScenario!$B$7,IntrantScenario!$B$10,VLOOKUP($C$5,Periode,2,FALSE))/5,_xll.Woodstock.Analyst.Xcel.UDFs.GetIndicatorValue("OVOLERSREC","5 Famille de courbes="&amp;$C$7&amp;"",IntrantScenario!$B$7,IntrantScenario!$B$10,VLOOKUP($C$5,Periode,2,FALSE))/5)),0)</f>
        <v>0</v>
      </c>
      <c r="V44" s="492">
        <f>W44-T44-U44</f>
        <v>0</v>
      </c>
      <c r="W44" s="492">
        <f>IFERROR(IF(EXACT($C$5,"Moyenne 2018-2043"),IF(EXACT($C$7,"FCTYF_TOUS"),_xll.Woodstock.Analyst.Xcel.UDFs.GetIndicatorValueAverage("OVOLGFTREC","Toutes les strates",IntrantScenario!$B$7,IntrantScenario!$B$10,"2","6")/5,_xll.Woodstock.Analyst.Xcel.UDFs.GetIndicatorValueAverage("OVOLGFTREC","5 Famille de courbes="&amp;$C$7&amp;"",IntrantScenario!$B$7,IntrantScenario!$B$10,"2","6")/5),IF(EXACT($C$7,"FCTYF_TOUS"),_xll.Woodstock.Analyst.Xcel.UDFs.GetIndicatorValue("OVOLGFTREC","Toutes les strates",IntrantScenario!$B$7,IntrantScenario!$B$10,VLOOKUP($C$5,Periode,2,FALSE))/5,_xll.Woodstock.Analyst.Xcel.UDFs.GetIndicatorValue("OVOLGFTREC","5 Famille de courbes="&amp;$C$7&amp;"",IntrantScenario!$B$7,IntrantScenario!$B$10,VLOOKUP($C$5,Periode,2,FALSE))/5)),0)</f>
        <v>201.62643077741382</v>
      </c>
      <c r="X44" s="492">
        <f>IFERROR(IF(EXACT($C$5,"Moyenne 2018-2043"),IF(EXACT($C$7,"FCTYF_TOUS"),_xll.Woodstock.Analyst.Xcel.UDFs.GetIndicatorValueAverage("OVOLTOTREC","Toutes les strates",IntrantScenario!$B$7,IntrantScenario!$B$10,"2","6")/5,_xll.Woodstock.Analyst.Xcel.UDFs.GetIndicatorValueAverage("OVOLTOTREC","5 Famille de courbes="&amp;$C$7&amp;"",IntrantScenario!$B$7,IntrantScenario!$B$10,"2","6")/5),IF(EXACT($C$7,"FCTYF_TOUS"),_xll.Woodstock.Analyst.Xcel.UDFs.GetIndicatorValue("OVOLTOTREC","Toutes les strates",IntrantScenario!$B$7,IntrantScenario!$B$10,VLOOKUP($C$5,Periode,2,FALSE))/5,_xll.Woodstock.Analyst.Xcel.UDFs.GetIndicatorValue("OVOLTOTREC","5 Famille de courbes="&amp;$C$7&amp;"",IntrantScenario!$B$7,IntrantScenario!$B$10,VLOOKUP($C$5,Periode,2,FALSE))/5)),0)</f>
        <v>1123741.6385088686</v>
      </c>
    </row>
    <row r="45" spans="1:24" x14ac:dyDescent="0.25">
      <c r="A45" s="610"/>
      <c r="B45" s="610"/>
      <c r="C45" s="610"/>
      <c r="D45" s="610"/>
      <c r="E45" s="610"/>
      <c r="F45" s="610"/>
      <c r="G45" s="610"/>
      <c r="H45" s="610"/>
      <c r="I45" s="610"/>
      <c r="J45" s="610"/>
      <c r="K45" s="610"/>
    </row>
    <row r="46" spans="1:24" ht="228.75" customHeight="1" x14ac:dyDescent="0.25">
      <c r="A46" s="603" t="s">
        <v>1111</v>
      </c>
      <c r="B46" s="604"/>
      <c r="C46" s="604"/>
      <c r="D46" s="604"/>
      <c r="E46" s="604"/>
      <c r="F46" s="604"/>
      <c r="G46" s="604"/>
      <c r="H46" s="604"/>
      <c r="I46" s="604"/>
      <c r="J46" s="604"/>
    </row>
  </sheetData>
  <mergeCells count="4">
    <mergeCell ref="C9:D10"/>
    <mergeCell ref="A9:B10"/>
    <mergeCell ref="A45:K45"/>
    <mergeCell ref="A46:J46"/>
  </mergeCells>
  <hyperlinks>
    <hyperlink ref="A6" location="IndexProvenancePossibiliteTableau" display="RETOUR"/>
  </hyperlinks>
  <pageMargins left="0.23622047244094491" right="0.23622047244094491" top="0.74803149606299213" bottom="0.74803149606299213" header="0.31496062992125984" footer="0.31496062992125984"/>
  <pageSetup paperSize="121" scale="5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DataTypeGtyf!$A$6:$A$20</xm:f>
          </x14:formula1>
          <xm:sqref>B6</xm:sqref>
        </x14:dataValidation>
        <x14:dataValidation type="list" allowBlank="1" showInputMessage="1" showErrorMessage="1">
          <x14:formula1>
            <xm:f>DataPeriode!#REF!</xm:f>
          </x14:formula1>
          <xm:sqref>B5</xm:sqref>
        </x14:dataValidation>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zoomScaleNormal="100" workbookViewId="0">
      <selection activeCell="Y49" sqref="Y49"/>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51.75" customHeight="1" x14ac:dyDescent="0.35">
      <c r="A3" s="611" t="str">
        <f>"Graphique 5 : Ventilation du volume de la possibilité forestière par composante territoriale de l'UA "&amp; (RIGHT(LEFT(_xll.Woodstock.Analyst.Xcel.UDFs.GetPublishedModelName(""),14),5))</f>
        <v>Graphique 5 : Ventilation du volume de la possibilité forestière par composante territoriale de l'UA 04351</v>
      </c>
      <c r="B3" s="611"/>
      <c r="C3" s="611"/>
      <c r="D3" s="611"/>
      <c r="E3" s="611"/>
      <c r="F3" s="611"/>
      <c r="G3" s="611"/>
      <c r="H3" s="611"/>
      <c r="I3" s="611"/>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04351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6" t="s">
        <v>511</v>
      </c>
      <c r="B36" s="607"/>
      <c r="C36" s="606" t="s">
        <v>812</v>
      </c>
      <c r="D36" s="607"/>
      <c r="E36" s="612" t="s">
        <v>512</v>
      </c>
      <c r="F36" s="613"/>
      <c r="G36" s="613"/>
      <c r="H36" s="613"/>
      <c r="I36" s="613"/>
      <c r="J36" s="614"/>
      <c r="K36" s="380"/>
      <c r="L36" s="380"/>
      <c r="M36" s="618"/>
      <c r="N36" s="618"/>
      <c r="O36" s="618"/>
      <c r="P36" s="618"/>
      <c r="Q36" s="618"/>
      <c r="R36" s="618"/>
      <c r="S36" s="618"/>
      <c r="T36" s="618"/>
      <c r="U36" s="618"/>
      <c r="V36" s="618"/>
      <c r="W36" s="618"/>
      <c r="X36" s="618"/>
      <c r="Y36" s="618"/>
      <c r="Z36" s="618"/>
      <c r="AA36" s="618"/>
      <c r="AB36" s="618"/>
      <c r="AC36" s="3"/>
    </row>
    <row r="37" spans="1:29" ht="15" customHeight="1" x14ac:dyDescent="0.25">
      <c r="A37" s="619"/>
      <c r="B37" s="620"/>
      <c r="C37" s="619"/>
      <c r="D37" s="620"/>
      <c r="E37" s="615"/>
      <c r="F37" s="616"/>
      <c r="G37" s="616"/>
      <c r="H37" s="616"/>
      <c r="I37" s="616"/>
      <c r="J37" s="617"/>
      <c r="K37" s="381"/>
      <c r="L37" s="381"/>
      <c r="M37" s="381"/>
      <c r="N37" s="381"/>
      <c r="O37" s="381"/>
      <c r="P37" s="381"/>
      <c r="Q37" s="381"/>
      <c r="R37" s="381"/>
      <c r="S37" s="381"/>
      <c r="T37" s="381"/>
      <c r="U37" s="381"/>
      <c r="V37" s="381"/>
      <c r="W37" s="381"/>
      <c r="X37" s="381"/>
      <c r="Y37" s="381"/>
      <c r="Z37" s="381"/>
      <c r="AA37" s="381"/>
      <c r="AB37" s="381"/>
      <c r="AC37" s="3"/>
    </row>
    <row r="38" spans="1:29" ht="30" x14ac:dyDescent="0.25">
      <c r="A38" s="608"/>
      <c r="B38" s="609"/>
      <c r="C38" s="608"/>
      <c r="D38" s="609"/>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239" t="s">
        <v>139</v>
      </c>
      <c r="C39" s="230"/>
      <c r="D39" s="229"/>
      <c r="E39" s="378">
        <f t="shared" ref="E39:J39" si="0">SUM(E40:E43)</f>
        <v>798983.77701748407</v>
      </c>
      <c r="F39" s="378">
        <f t="shared" si="0"/>
        <v>760154.96930168523</v>
      </c>
      <c r="G39" s="378">
        <f t="shared" si="0"/>
        <v>691042.25976183196</v>
      </c>
      <c r="H39" s="378">
        <f t="shared" si="0"/>
        <v>745195.70361739583</v>
      </c>
      <c r="I39" s="378">
        <f t="shared" si="0"/>
        <v>799911.56566075864</v>
      </c>
      <c r="J39" s="378">
        <f t="shared" si="0"/>
        <v>759057.65507183131</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233"/>
      <c r="C40" s="236" t="s">
        <v>485</v>
      </c>
      <c r="D40" s="1" t="s">
        <v>792</v>
      </c>
      <c r="E40" s="379">
        <f>IFERROR(IF(ISERROR(VLOOKUP($A$6&amp;"-"&amp;$B$39&amp;"-"&amp;$D40,ListeContraintes,1,FALSE)),0,IF(EXACT($A$5,"FCTYF_TOUS"),_xll.Woodstock.Analyst.Xcel.UDFs.GetIndicatorValue("OVOLTOTREC", "15 Contrainte opérationnelle="&amp;$D40&amp;";", IntrantScenario!$B$7, IntrantScenario!$B$10,VLOOKUP(E$38,Periode,2,FALSE))/5,_xll.Woodstock.Analyst.Xcel.UDFs.GetIndicatorValue("OVOLTOTREC", "5 Famille de courbes="&amp;$A$5&amp;";15 Contrainte opérationnelle="&amp;$D40&amp;";", IntrantScenario!$B$7, IntrantScenario!$B$10,VLOOKUP(E$38,Periode,2,FALSE))/5))*(1-IntrantsCahierDetermination!$G$13),0)</f>
        <v>10856.900358788864</v>
      </c>
      <c r="F40" s="379">
        <f>IFERROR(IF(ISERROR(VLOOKUP($A$6&amp;"-"&amp;$B$39&amp;"-"&amp;$D40,ListeContraintes,1,FALSE)),0,IF(EXACT($A$5,"FCTYF_TOUS"),_xll.Woodstock.Analyst.Xcel.UDFs.GetIndicatorValue("OVOLTOTREC", "15 Contrainte opérationnelle="&amp;$D40&amp;";", IntrantScenario!$B$7, IntrantScenario!$B$10,VLOOKUP(F$38,Periode,2,FALSE))/5,_xll.Woodstock.Analyst.Xcel.UDFs.GetIndicatorValue("OVOLTOTREC", "5 Famille de courbes="&amp;$A$5&amp;";15 Contrainte opérationnelle="&amp;$D40&amp;";", IntrantScenario!$B$7, IntrantScenario!$B$10,VLOOKUP(F$38,Periode,2,FALSE))/5))*(1-IntrantsCahierDetermination!$G$13),0)</f>
        <v>65296.38679632658</v>
      </c>
      <c r="G40" s="379">
        <f>IFERROR(IF(ISERROR(VLOOKUP($A$6&amp;"-"&amp;$B$39&amp;"-"&amp;$D40,ListeContraintes,1,FALSE)),0,IF(EXACT($A$5,"FCTYF_TOUS"),_xll.Woodstock.Analyst.Xcel.UDFs.GetIndicatorValue("OVOLTOTREC", "15 Contrainte opérationnelle="&amp;$D40&amp;";", IntrantScenario!$B$7, IntrantScenario!$B$10,VLOOKUP(G$38,Periode,2,FALSE))/5,_xll.Woodstock.Analyst.Xcel.UDFs.GetIndicatorValue("OVOLTOTREC", "5 Famille de courbes="&amp;$A$5&amp;";15 Contrainte opérationnelle="&amp;$D40&amp;";", IntrantScenario!$B$7, IntrantScenario!$B$10,VLOOKUP(G$38,Periode,2,FALSE))/5))*(1-IntrantsCahierDetermination!$G$13),0)</f>
        <v>58196.301274544014</v>
      </c>
      <c r="H40" s="379">
        <f>IFERROR(IF(ISERROR(VLOOKUP($A$6&amp;"-"&amp;$B$39&amp;"-"&amp;$D40,ListeContraintes,1,FALSE)),0,IF(EXACT($A$5,"FCTYF_TOUS"),_xll.Woodstock.Analyst.Xcel.UDFs.GetIndicatorValue("OVOLTOTREC", "15 Contrainte opérationnelle="&amp;$D40&amp;";", IntrantScenario!$B$7, IntrantScenario!$B$10,VLOOKUP(H$38,Periode,2,FALSE))/5,_xll.Woodstock.Analyst.Xcel.UDFs.GetIndicatorValue("OVOLTOTREC", "5 Famille de courbes="&amp;$A$5&amp;";15 Contrainte opérationnelle="&amp;$D40&amp;";", IntrantScenario!$B$7, IntrantScenario!$B$10,VLOOKUP(H$38,Periode,2,FALSE))/5))*(1-IntrantsCahierDetermination!$G$13),0)</f>
        <v>43785.435415406173</v>
      </c>
      <c r="I40" s="379">
        <f>IFERROR(IF(ISERROR(VLOOKUP($A$6&amp;"-"&amp;$B$39&amp;"-"&amp;$D40,ListeContraintes,1,FALSE)),0,IF(EXACT($A$5,"FCTYF_TOUS"),_xll.Woodstock.Analyst.Xcel.UDFs.GetIndicatorValue("OVOLTOTREC", "15 Contrainte opérationnelle="&amp;$D40&amp;";", IntrantScenario!$B$7, IntrantScenario!$B$10,VLOOKUP(I$38,Periode,2,FALSE))/5,_xll.Woodstock.Analyst.Xcel.UDFs.GetIndicatorValue("OVOLTOTREC", "5 Famille de courbes="&amp;$A$5&amp;";15 Contrainte opérationnelle="&amp;$D40&amp;";", IntrantScenario!$B$7, IntrantScenario!$B$10,VLOOKUP(I$38,Periode,2,FALSE))/5))*(1-IntrantsCahierDetermination!$G$13),0)</f>
        <v>49550.439644978142</v>
      </c>
      <c r="J40" s="379">
        <f>IFERROR(IF(ISERROR(VLOOKUP($A$6&amp;"-"&amp;$B$39&amp;"-"&amp;$D40,ListeContraintes,1,FALSE)),0,IF(EXACT($A$5,"FCTYF_TOUS"),_xll.Woodstock.Analyst.Xcel.UDFs.GetIndicatorValueAverage("OVOLTOTREC", "15 Contrainte opérationnelle="&amp;$D40&amp;";", IntrantScenario!$B$7, IntrantScenario!$B$10,"2","6")/5,_xll.Woodstock.Analyst.Xcel.UDFs.GetIndicatorValueAverage("OVOLTOTREC", "5 Famille de courbes="&amp;$A$5&amp;";15 Contrainte opérationnelle="&amp;$D40&amp;";", IntrantScenario!$B$7, IntrantScenario!$B$10,"2","6")/5))*(1-IntrantsCahierDetermination!$G$13),0)</f>
        <v>45537.092698008753</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233"/>
      <c r="C41" s="237" t="s">
        <v>459</v>
      </c>
      <c r="D41" s="1" t="s">
        <v>139</v>
      </c>
      <c r="E41" s="379">
        <f>IFERROR(IF(ISERROR(VLOOKUP($A$6&amp;"-"&amp;$B$39&amp;"-"&amp;$D41,ListeContraintes,1,FALSE)),0,IF(EXACT($A$5,"FCTYF_TOUS"),_xll.Woodstock.Analyst.Xcel.UDFs.GetIndicatorValue("OVOLTOTREC", "15 Contrainte opérationnelle="&amp;$D41&amp;";", IntrantScenario!$B$7, IntrantScenario!$B$10,VLOOKUP(E$38,Periode,2,FALSE))/5,_xll.Woodstock.Analyst.Xcel.UDFs.GetIndicatorValue("OVOLTOTREC", "5 Famille de courbes="&amp;$A$5&amp;";15 Contrainte opérationnelle="&amp;$D41&amp;";", IntrantScenario!$B$7, IntrantScenario!$B$10,VLOOKUP(E$38,Periode,2,FALSE))/5))*(1-IntrantsCahierDetermination!$G$13),0)</f>
        <v>788126.87665869517</v>
      </c>
      <c r="F41" s="379">
        <f>IFERROR(IF(ISERROR(VLOOKUP($A$6&amp;"-"&amp;$B$39&amp;"-"&amp;$D41,ListeContraintes,1,FALSE)),0,IF(EXACT($A$5,"FCTYF_TOUS"),_xll.Woodstock.Analyst.Xcel.UDFs.GetIndicatorValue("OVOLTOTREC", "15 Contrainte opérationnelle="&amp;$D41&amp;";", IntrantScenario!$B$7, IntrantScenario!$B$10,VLOOKUP(F$38,Periode,2,FALSE))/5,_xll.Woodstock.Analyst.Xcel.UDFs.GetIndicatorValue("OVOLTOTREC", "5 Famille de courbes="&amp;$A$5&amp;";15 Contrainte opérationnelle="&amp;$D41&amp;";", IntrantScenario!$B$7, IntrantScenario!$B$10,VLOOKUP(F$38,Periode,2,FALSE))/5))*(1-IntrantsCahierDetermination!$G$13),0)</f>
        <v>694858.58250535862</v>
      </c>
      <c r="G41" s="379">
        <f>IFERROR(IF(ISERROR(VLOOKUP($A$6&amp;"-"&amp;$B$39&amp;"-"&amp;$D41,ListeContraintes,1,FALSE)),0,IF(EXACT($A$5,"FCTYF_TOUS"),_xll.Woodstock.Analyst.Xcel.UDFs.GetIndicatorValue("OVOLTOTREC", "15 Contrainte opérationnelle="&amp;$D41&amp;";", IntrantScenario!$B$7, IntrantScenario!$B$10,VLOOKUP(G$38,Periode,2,FALSE))/5,_xll.Woodstock.Analyst.Xcel.UDFs.GetIndicatorValue("OVOLTOTREC", "5 Famille de courbes="&amp;$A$5&amp;";15 Contrainte opérationnelle="&amp;$D41&amp;";", IntrantScenario!$B$7, IntrantScenario!$B$10,VLOOKUP(G$38,Periode,2,FALSE))/5))*(1-IntrantsCahierDetermination!$G$13),0)</f>
        <v>632845.95848728798</v>
      </c>
      <c r="H41" s="379">
        <f>IFERROR(IF(ISERROR(VLOOKUP($A$6&amp;"-"&amp;$B$39&amp;"-"&amp;$D41,ListeContraintes,1,FALSE)),0,IF(EXACT($A$5,"FCTYF_TOUS"),_xll.Woodstock.Analyst.Xcel.UDFs.GetIndicatorValue("OVOLTOTREC", "15 Contrainte opérationnelle="&amp;$D41&amp;";", IntrantScenario!$B$7, IntrantScenario!$B$10,VLOOKUP(H$38,Periode,2,FALSE))/5,_xll.Woodstock.Analyst.Xcel.UDFs.GetIndicatorValue("OVOLTOTREC", "5 Famille de courbes="&amp;$A$5&amp;";15 Contrainte opérationnelle="&amp;$D41&amp;";", IntrantScenario!$B$7, IntrantScenario!$B$10,VLOOKUP(H$38,Periode,2,FALSE))/5))*(1-IntrantsCahierDetermination!$G$13),0)</f>
        <v>701410.2682019897</v>
      </c>
      <c r="I41" s="379">
        <f>IFERROR(IF(ISERROR(VLOOKUP($A$6&amp;"-"&amp;$B$39&amp;"-"&amp;$D41,ListeContraintes,1,FALSE)),0,IF(EXACT($A$5,"FCTYF_TOUS"),_xll.Woodstock.Analyst.Xcel.UDFs.GetIndicatorValue("OVOLTOTREC", "15 Contrainte opérationnelle="&amp;$D41&amp;";", IntrantScenario!$B$7, IntrantScenario!$B$10,VLOOKUP(I$38,Periode,2,FALSE))/5,_xll.Woodstock.Analyst.Xcel.UDFs.GetIndicatorValue("OVOLTOTREC", "5 Famille de courbes="&amp;$A$5&amp;";15 Contrainte opérationnelle="&amp;$D41&amp;";", IntrantScenario!$B$7, IntrantScenario!$B$10,VLOOKUP(I$38,Periode,2,FALSE))/5))*(1-IntrantsCahierDetermination!$G$13),0)</f>
        <v>750361.12601578049</v>
      </c>
      <c r="J41" s="379">
        <f>IFERROR(IF(ISERROR(VLOOKUP($A$6&amp;"-"&amp;$B$39&amp;"-"&amp;$D41,ListeContraintes,1,FALSE)),0,IF(EXACT($A$5,"FCTYF_TOUS"),_xll.Woodstock.Analyst.Xcel.UDFs.GetIndicatorValueAverage("OVOLTOTREC", "15 Contrainte opérationnelle="&amp;$D41&amp;";", IntrantScenario!$B$7, IntrantScenario!$B$10,"2","6")/5,_xll.Woodstock.Analyst.Xcel.UDFs.GetIndicatorValueAverage("OVOLTOTREC", "5 Famille de courbes="&amp;$A$5&amp;";15 Contrainte opérationnelle="&amp;$D41&amp;";", IntrantScenario!$B$7, IntrantScenario!$B$10,"2","6")/5))*(1-IntrantsCahierDetermination!$G$13),0)</f>
        <v>713520.56237382255</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233"/>
      <c r="C42" s="55" t="s">
        <v>1119</v>
      </c>
      <c r="D42" s="1" t="s">
        <v>791</v>
      </c>
      <c r="E42" s="379">
        <f>IFERROR(IF(ISERROR(VLOOKUP($A$6&amp;"-"&amp;$B$39&amp;"-"&amp;$D42,ListeContraintes,1,FALSE)),0,IF(EXACT($A$5,"FCTYF_TOUS"),_xll.Woodstock.Analyst.Xcel.UDFs.GetIndicatorValue("OVOLTOTREC", "15 Contrainte opérationnelle="&amp;$D42&amp;";", IntrantScenario!$B$7, IntrantScenario!$B$10,VLOOKUP(E$38,Periode,2,FALSE))/5,_xll.Woodstock.Analyst.Xcel.UDFs.GetIndicatorValue("OVOLTOTREC",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IFERROR(IF(ISERROR(VLOOKUP($A$6&amp;"-"&amp;$B$39&amp;"-"&amp;$D42,ListeContraintes,1,FALSE)),0,IF(EXACT($A$5,"FCTYF_TOUS"),_xll.Woodstock.Analyst.Xcel.UDFs.GetIndicatorValue("OVOLTOTREC", "15 Contrainte opérationnelle="&amp;$D42&amp;";", IntrantScenario!$B$7, IntrantScenario!$B$10,VLOOKUP(F$38,Periode,2,FALSE))/5,_xll.Woodstock.Analyst.Xcel.UDFs.GetIndicatorValue("OVOLTOTREC",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IFERROR(IF(ISERROR(VLOOKUP($A$6&amp;"-"&amp;$B$39&amp;"-"&amp;$D42,ListeContraintes,1,FALSE)),0,IF(EXACT($A$5,"FCTYF_TOUS"),_xll.Woodstock.Analyst.Xcel.UDFs.GetIndicatorValue("OVOLTOTREC", "15 Contrainte opérationnelle="&amp;$D42&amp;";", IntrantScenario!$B$7, IntrantScenario!$B$10,VLOOKUP(G$38,Periode,2,FALSE))/5,_xll.Woodstock.Analyst.Xcel.UDFs.GetIndicatorValue("OVOLTOTREC",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IFERROR(IF(ISERROR(VLOOKUP($A$6&amp;"-"&amp;$B$39&amp;"-"&amp;$D42,ListeContraintes,1,FALSE)),0,IF(EXACT($A$5,"FCTYF_TOUS"),_xll.Woodstock.Analyst.Xcel.UDFs.GetIndicatorValue("OVOLTOTREC", "15 Contrainte opérationnelle="&amp;$D42&amp;";", IntrantScenario!$B$7, IntrantScenario!$B$10,VLOOKUP(H$38,Periode,2,FALSE))/5,_xll.Woodstock.Analyst.Xcel.UDFs.GetIndicatorValue("OVOLTOTREC",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IFERROR(IF(ISERROR(VLOOKUP($A$6&amp;"-"&amp;$B$39&amp;"-"&amp;$D42,ListeContraintes,1,FALSE)),0,IF(EXACT($A$5,"FCTYF_TOUS"),_xll.Woodstock.Analyst.Xcel.UDFs.GetIndicatorValue("OVOLTOTREC", "15 Contrainte opérationnelle="&amp;$D42&amp;";", IntrantScenario!$B$7, IntrantScenario!$B$10,VLOOKUP(I$38,Periode,2,FALSE))/5,_xll.Woodstock.Analyst.Xcel.UDFs.GetIndicatorValue("OVOLTOTREC",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IFERROR(IF(ISERROR(VLOOKUP($A$6&amp;"-"&amp;$B$39&amp;"-"&amp;$D42,ListeContraintes,1,FALSE)),0,IF(EXACT($A$5,"FCTYF_TOUS"),_xll.Woodstock.Analyst.Xcel.UDFs.GetIndicatorValueAverage("OVOLTOTREC", "15 Contrainte opérationnelle="&amp;$D42&amp;";", IntrantScenario!$B$7, IntrantScenario!$B$10,"2","6")/5,_xll.Woodstock.Analyst.Xcel.UDFs.GetIndicatorValueAverage("OVOLTOTREC",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235"/>
      <c r="C43" s="506" t="s">
        <v>1121</v>
      </c>
      <c r="D43" s="1" t="s">
        <v>793</v>
      </c>
      <c r="E43" s="379">
        <f>IFERROR(IF(ISERROR(VLOOKUP($A$6&amp;"-"&amp;$B$39&amp;"-"&amp;$D43,ListeContraintes,1,FALSE)),0,IF(EXACT($A$5,"FCTYF_TOUS"),_xll.Woodstock.Analyst.Xcel.UDFs.GetIndicatorValue("OVOLTOTREC", "15 Contrainte opérationnelle="&amp;$D43&amp;";", IntrantScenario!$B$7, IntrantScenario!$B$10,VLOOKUP(E$38,Periode,2,FALSE))/5,_xll.Woodstock.Analyst.Xcel.UDFs.GetIndicatorValue("OVOLTOTREC",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IFERROR(IF(ISERROR(VLOOKUP($A$6&amp;"-"&amp;$B$39&amp;"-"&amp;$D43,ListeContraintes,1,FALSE)),0,IF(EXACT($A$5,"FCTYF_TOUS"),_xll.Woodstock.Analyst.Xcel.UDFs.GetIndicatorValue("OVOLTOTREC", "15 Contrainte opérationnelle="&amp;$D43&amp;";", IntrantScenario!$B$7, IntrantScenario!$B$10,VLOOKUP(F$38,Periode,2,FALSE))/5,_xll.Woodstock.Analyst.Xcel.UDFs.GetIndicatorValue("OVOLTOTREC",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IFERROR(IF(ISERROR(VLOOKUP($A$6&amp;"-"&amp;$B$39&amp;"-"&amp;$D43,ListeContraintes,1,FALSE)),0,IF(EXACT($A$5,"FCTYF_TOUS"),_xll.Woodstock.Analyst.Xcel.UDFs.GetIndicatorValue("OVOLTOTREC", "15 Contrainte opérationnelle="&amp;$D43&amp;";", IntrantScenario!$B$7, IntrantScenario!$B$10,VLOOKUP(G$38,Periode,2,FALSE))/5,_xll.Woodstock.Analyst.Xcel.UDFs.GetIndicatorValue("OVOLTOTREC",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IFERROR(IF(ISERROR(VLOOKUP($A$6&amp;"-"&amp;$B$39&amp;"-"&amp;$D43,ListeContraintes,1,FALSE)),0,IF(EXACT($A$5,"FCTYF_TOUS"),_xll.Woodstock.Analyst.Xcel.UDFs.GetIndicatorValue("OVOLTOTREC", "15 Contrainte opérationnelle="&amp;$D43&amp;";", IntrantScenario!$B$7, IntrantScenario!$B$10,VLOOKUP(H$38,Periode,2,FALSE))/5,_xll.Woodstock.Analyst.Xcel.UDFs.GetIndicatorValue("OVOLTOTREC",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IFERROR(IF(ISERROR(VLOOKUP($A$6&amp;"-"&amp;$B$39&amp;"-"&amp;$D43,ListeContraintes,1,FALSE)),0,IF(EXACT($A$5,"FCTYF_TOUS"),_xll.Woodstock.Analyst.Xcel.UDFs.GetIndicatorValue("OVOLTOTREC", "15 Contrainte opérationnelle="&amp;$D43&amp;";", IntrantScenario!$B$7, IntrantScenario!$B$10,VLOOKUP(I$38,Periode,2,FALSE))/5,_xll.Woodstock.Analyst.Xcel.UDFs.GetIndicatorValue("OVOLTOTREC",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IFERROR(IF(ISERROR(VLOOKUP($A$6&amp;"-"&amp;$B$39&amp;"-"&amp;$D43,ListeContraintes,1,FALSE)),0,IF(EXACT($A$5,"FCTYF_TOUS"),_xll.Woodstock.Analyst.Xcel.UDFs.GetIndicatorValueAverage("OVOLTOTREC", "15 Contrainte opérationnelle="&amp;$D43&amp;";", IntrantScenario!$B$7, IntrantScenario!$B$10,"2","6")/5,_xll.Woodstock.Analyst.Xcel.UDFs.GetIndicatorValueAverage("OVOLTOTREC",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238" t="s">
        <v>794</v>
      </c>
      <c r="C44" s="230"/>
      <c r="D44" s="229"/>
      <c r="E44" s="378">
        <f t="shared" ref="E44:J44" si="1">SUM(E45:E49)</f>
        <v>32417.010607145799</v>
      </c>
      <c r="F44" s="378">
        <f t="shared" si="1"/>
        <v>43025.077882681231</v>
      </c>
      <c r="G44" s="378">
        <f t="shared" si="1"/>
        <v>37737.321980545006</v>
      </c>
      <c r="H44" s="378">
        <f t="shared" si="1"/>
        <v>60751.763601182021</v>
      </c>
      <c r="I44" s="378">
        <f t="shared" si="1"/>
        <v>40132.290272301994</v>
      </c>
      <c r="J44" s="378">
        <f t="shared" si="1"/>
        <v>42812.692868771213</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242"/>
      <c r="C45" s="236" t="s">
        <v>489</v>
      </c>
      <c r="D45" s="1" t="s">
        <v>469</v>
      </c>
      <c r="E45" s="379">
        <f>IFERROR(IF(ISERROR(VLOOKUP($A$6&amp;"-"&amp;$B$44&amp;"-"&amp;$D45,ListeContraintes,1,FALSE)),0,IF(EXACT($A$5,"FCTYF_TOUS"),_xll.Woodstock.Analyst.Xcel.UDFs.GetIndicatorValue("OVOLTOTREC", "15 Contrainte opérationnelle="&amp;$D45&amp;";", IntrantScenario!$B$7, IntrantScenario!$B$10,VLOOKUP(E$38,Periode,2,FALSE))/5,_xll.Woodstock.Analyst.Xcel.UDFs.GetIndicatorValue("OVOLTOTREC",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IFERROR(IF(ISERROR(VLOOKUP($A$6&amp;"-"&amp;$B$44&amp;"-"&amp;$D45,ListeContraintes,1,FALSE)),0,IF(EXACT($A$5,"FCTYF_TOUS"),_xll.Woodstock.Analyst.Xcel.UDFs.GetIndicatorValue("OVOLTOTREC", "15 Contrainte opérationnelle="&amp;$D45&amp;";", IntrantScenario!$B$7, IntrantScenario!$B$10,VLOOKUP(F$38,Periode,2,FALSE))/5,_xll.Woodstock.Analyst.Xcel.UDFs.GetIndicatorValue("OVOLTOTREC",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IFERROR(IF(ISERROR(VLOOKUP($A$6&amp;"-"&amp;$B$44&amp;"-"&amp;$D45,ListeContraintes,1,FALSE)),0,IF(EXACT($A$5,"FCTYF_TOUS"),_xll.Woodstock.Analyst.Xcel.UDFs.GetIndicatorValue("OVOLTOTREC", "15 Contrainte opérationnelle="&amp;$D45&amp;";", IntrantScenario!$B$7, IntrantScenario!$B$10,VLOOKUP(G$38,Periode,2,FALSE))/5,_xll.Woodstock.Analyst.Xcel.UDFs.GetIndicatorValue("OVOLTOTREC",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IFERROR(IF(ISERROR(VLOOKUP($A$6&amp;"-"&amp;$B$44&amp;"-"&amp;$D45,ListeContraintes,1,FALSE)),0,IF(EXACT($A$5,"FCTYF_TOUS"),_xll.Woodstock.Analyst.Xcel.UDFs.GetIndicatorValue("OVOLTOTREC", "15 Contrainte opérationnelle="&amp;$D45&amp;";", IntrantScenario!$B$7, IntrantScenario!$B$10,VLOOKUP(H$38,Periode,2,FALSE))/5,_xll.Woodstock.Analyst.Xcel.UDFs.GetIndicatorValue("OVOLTOTREC",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IFERROR(IF(ISERROR(VLOOKUP($A$6&amp;"-"&amp;$B$44&amp;"-"&amp;$D45,ListeContraintes,1,FALSE)),0,IF(EXACT($A$5,"FCTYF_TOUS"),_xll.Woodstock.Analyst.Xcel.UDFs.GetIndicatorValue("OVOLTOTREC", "15 Contrainte opérationnelle="&amp;$D45&amp;";", IntrantScenario!$B$7, IntrantScenario!$B$10,VLOOKUP(I$38,Periode,2,FALSE))/5,_xll.Woodstock.Analyst.Xcel.UDFs.GetIndicatorValue("OVOLTOTREC",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IFERROR(IF(ISERROR(VLOOKUP($A$6&amp;"-"&amp;$B$44&amp;"-"&amp;$D45,ListeContraintes,1,FALSE)),0,IF(EXACT($A$5,"FCTYF_TOUS"),_xll.Woodstock.Analyst.Xcel.UDFs.GetIndicatorValueAverage("OVOLTOTREC", "15 Contrainte opérationnelle="&amp;$D45&amp;";", IntrantScenario!$B$7, IntrantScenario!$B$10,"2","6")/5,_xll.Woodstock.Analyst.Xcel.UDFs.GetIndicatorValueAverage("OVOLTOTREC",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242"/>
      <c r="C46" s="236" t="s">
        <v>463</v>
      </c>
      <c r="D46" s="1" t="s">
        <v>141</v>
      </c>
      <c r="E46" s="379">
        <f>IFERROR(IF(ISERROR(VLOOKUP($A$6&amp;"-"&amp;$B$44&amp;"-"&amp;$D46,ListeContraintes,1,FALSE)),0,IF(EXACT($A$5,"FCTYF_TOUS"),_xll.Woodstock.Analyst.Xcel.UDFs.GetIndicatorValue("OVOLTOTREC", "15 Contrainte opérationnelle="&amp;$D46&amp;";", IntrantScenario!$B$7, IntrantScenario!$B$10,VLOOKUP(E$38,Periode,2,FALSE))/5,_xll.Woodstock.Analyst.Xcel.UDFs.GetIndicatorValue("OVOLTOTREC", "5 Famille de courbes="&amp;$A$5&amp;";15 Contrainte opérationnelle="&amp;$D46&amp;";", IntrantScenario!$B$7, IntrantScenario!$B$10,VLOOKUP(E$38,Periode,2,FALSE))/5))*(1-IntrantsCahierDetermination!$G$13),0)</f>
        <v>32417.010607145799</v>
      </c>
      <c r="F46" s="379">
        <f>IFERROR(IF(ISERROR(VLOOKUP($A$6&amp;"-"&amp;$B$44&amp;"-"&amp;$D46,ListeContraintes,1,FALSE)),0,IF(EXACT($A$5,"FCTYF_TOUS"),_xll.Woodstock.Analyst.Xcel.UDFs.GetIndicatorValue("OVOLTOTREC", "15 Contrainte opérationnelle="&amp;$D46&amp;";", IntrantScenario!$B$7, IntrantScenario!$B$10,VLOOKUP(F$38,Periode,2,FALSE))/5,_xll.Woodstock.Analyst.Xcel.UDFs.GetIndicatorValue("OVOLTOTREC", "5 Famille de courbes="&amp;$A$5&amp;";15 Contrainte opérationnelle="&amp;$D46&amp;";", IntrantScenario!$B$7, IntrantScenario!$B$10,VLOOKUP(F$38,Periode,2,FALSE))/5))*(1-IntrantsCahierDetermination!$G$13),0)</f>
        <v>43025.077882681231</v>
      </c>
      <c r="G46" s="379">
        <f>IFERROR(IF(ISERROR(VLOOKUP($A$6&amp;"-"&amp;$B$44&amp;"-"&amp;$D46,ListeContraintes,1,FALSE)),0,IF(EXACT($A$5,"FCTYF_TOUS"),_xll.Woodstock.Analyst.Xcel.UDFs.GetIndicatorValue("OVOLTOTREC", "15 Contrainte opérationnelle="&amp;$D46&amp;";", IntrantScenario!$B$7, IntrantScenario!$B$10,VLOOKUP(G$38,Periode,2,FALSE))/5,_xll.Woodstock.Analyst.Xcel.UDFs.GetIndicatorValue("OVOLTOTREC", "5 Famille de courbes="&amp;$A$5&amp;";15 Contrainte opérationnelle="&amp;$D46&amp;";", IntrantScenario!$B$7, IntrantScenario!$B$10,VLOOKUP(G$38,Periode,2,FALSE))/5))*(1-IntrantsCahierDetermination!$G$13),0)</f>
        <v>37737.321980545006</v>
      </c>
      <c r="H46" s="379">
        <f>IFERROR(IF(ISERROR(VLOOKUP($A$6&amp;"-"&amp;$B$44&amp;"-"&amp;$D46,ListeContraintes,1,FALSE)),0,IF(EXACT($A$5,"FCTYF_TOUS"),_xll.Woodstock.Analyst.Xcel.UDFs.GetIndicatorValue("OVOLTOTREC", "15 Contrainte opérationnelle="&amp;$D46&amp;";", IntrantScenario!$B$7, IntrantScenario!$B$10,VLOOKUP(H$38,Periode,2,FALSE))/5,_xll.Woodstock.Analyst.Xcel.UDFs.GetIndicatorValue("OVOLTOTREC", "5 Famille de courbes="&amp;$A$5&amp;";15 Contrainte opérationnelle="&amp;$D46&amp;";", IntrantScenario!$B$7, IntrantScenario!$B$10,VLOOKUP(H$38,Periode,2,FALSE))/5))*(1-IntrantsCahierDetermination!$G$13),0)</f>
        <v>60751.763601182021</v>
      </c>
      <c r="I46" s="379">
        <f>IFERROR(IF(ISERROR(VLOOKUP($A$6&amp;"-"&amp;$B$44&amp;"-"&amp;$D46,ListeContraintes,1,FALSE)),0,IF(EXACT($A$5,"FCTYF_TOUS"),_xll.Woodstock.Analyst.Xcel.UDFs.GetIndicatorValue("OVOLTOTREC", "15 Contrainte opérationnelle="&amp;$D46&amp;";", IntrantScenario!$B$7, IntrantScenario!$B$10,VLOOKUP(I$38,Periode,2,FALSE))/5,_xll.Woodstock.Analyst.Xcel.UDFs.GetIndicatorValue("OVOLTOTREC", "5 Famille de courbes="&amp;$A$5&amp;";15 Contrainte opérationnelle="&amp;$D46&amp;";", IntrantScenario!$B$7, IntrantScenario!$B$10,VLOOKUP(I$38,Periode,2,FALSE))/5))*(1-IntrantsCahierDetermination!$G$13),0)</f>
        <v>40132.290272301994</v>
      </c>
      <c r="J46" s="379">
        <f>IFERROR(IF(ISERROR(VLOOKUP($A$6&amp;"-"&amp;$B$44&amp;"-"&amp;$D46,ListeContraintes,1,FALSE)),0,IF(EXACT($A$5,"FCTYF_TOUS"),_xll.Woodstock.Analyst.Xcel.UDFs.GetIndicatorValueAverage("OVOLTOTREC", "15 Contrainte opérationnelle="&amp;$D46&amp;";", IntrantScenario!$B$7, IntrantScenario!$B$10,"2","6")/5,_xll.Woodstock.Analyst.Xcel.UDFs.GetIndicatorValueAverage("OVOLTOTREC", "5 Famille de courbes="&amp;$A$5&amp;";15 Contrainte opérationnelle="&amp;$D46&amp;";", IntrantScenario!$B$7, IntrantScenario!$B$10,"2","6")/5))*(1-IntrantsCahierDetermination!$G$13),0)</f>
        <v>42812.692868771213</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241"/>
      <c r="C47" s="236" t="s">
        <v>483</v>
      </c>
      <c r="D47" s="1" t="s">
        <v>471</v>
      </c>
      <c r="E47" s="379">
        <f>IFERROR(IF(ISERROR(VLOOKUP($A$6&amp;"-"&amp;$B$44&amp;"-"&amp;$D47,ListeContraintes,1,FALSE)),0,IF(EXACT($A$5,"FCTYF_TOUS"),_xll.Woodstock.Analyst.Xcel.UDFs.GetIndicatorValue("OVOLTOTREC", "15 Contrainte opérationnelle="&amp;$D47&amp;";", IntrantScenario!$B$7, IntrantScenario!$B$10,VLOOKUP(E$38,Periode,2,FALSE))/5,_xll.Woodstock.Analyst.Xcel.UDFs.GetIndicatorValue("OVOLTOTREC",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IFERROR(IF(ISERROR(VLOOKUP($A$6&amp;"-"&amp;$B$44&amp;"-"&amp;$D47,ListeContraintes,1,FALSE)),0,IF(EXACT($A$5,"FCTYF_TOUS"),_xll.Woodstock.Analyst.Xcel.UDFs.GetIndicatorValue("OVOLTOTREC", "15 Contrainte opérationnelle="&amp;$D47&amp;";", IntrantScenario!$B$7, IntrantScenario!$B$10,VLOOKUP(F$38,Periode,2,FALSE))/5,_xll.Woodstock.Analyst.Xcel.UDFs.GetIndicatorValue("OVOLTOTREC",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IFERROR(IF(ISERROR(VLOOKUP($A$6&amp;"-"&amp;$B$44&amp;"-"&amp;$D47,ListeContraintes,1,FALSE)),0,IF(EXACT($A$5,"FCTYF_TOUS"),_xll.Woodstock.Analyst.Xcel.UDFs.GetIndicatorValue("OVOLTOTREC", "15 Contrainte opérationnelle="&amp;$D47&amp;";", IntrantScenario!$B$7, IntrantScenario!$B$10,VLOOKUP(G$38,Periode,2,FALSE))/5,_xll.Woodstock.Analyst.Xcel.UDFs.GetIndicatorValue("OVOLTOTREC",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IFERROR(IF(ISERROR(VLOOKUP($A$6&amp;"-"&amp;$B$44&amp;"-"&amp;$D47,ListeContraintes,1,FALSE)),0,IF(EXACT($A$5,"FCTYF_TOUS"),_xll.Woodstock.Analyst.Xcel.UDFs.GetIndicatorValue("OVOLTOTREC", "15 Contrainte opérationnelle="&amp;$D47&amp;";", IntrantScenario!$B$7, IntrantScenario!$B$10,VLOOKUP(H$38,Periode,2,FALSE))/5,_xll.Woodstock.Analyst.Xcel.UDFs.GetIndicatorValue("OVOLTOTREC",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IFERROR(IF(ISERROR(VLOOKUP($A$6&amp;"-"&amp;$B$44&amp;"-"&amp;$D47,ListeContraintes,1,FALSE)),0,IF(EXACT($A$5,"FCTYF_TOUS"),_xll.Woodstock.Analyst.Xcel.UDFs.GetIndicatorValue("OVOLTOTREC", "15 Contrainte opérationnelle="&amp;$D47&amp;";", IntrantScenario!$B$7, IntrantScenario!$B$10,VLOOKUP(I$38,Periode,2,FALSE))/5,_xll.Woodstock.Analyst.Xcel.UDFs.GetIndicatorValue("OVOLTOTREC",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IFERROR(IF(ISERROR(VLOOKUP($A$6&amp;"-"&amp;$B$44&amp;"-"&amp;$D47,ListeContraintes,1,FALSE)),0,IF(EXACT($A$5,"FCTYF_TOUS"),_xll.Woodstock.Analyst.Xcel.UDFs.GetIndicatorValueAverage("OVOLTOTREC", "15 Contrainte opérationnelle="&amp;$D47&amp;";", IntrantScenario!$B$7, IntrantScenario!$B$10,"2","6")/5,_xll.Woodstock.Analyst.Xcel.UDFs.GetIndicatorValueAverage("OVOLTOTREC",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241"/>
      <c r="C48" s="236" t="s">
        <v>484</v>
      </c>
      <c r="D48" s="1" t="s">
        <v>472</v>
      </c>
      <c r="E48" s="379">
        <f>IFERROR(IF(ISERROR(VLOOKUP($A$6&amp;"-"&amp;$B$44&amp;"-"&amp;$D48,ListeContraintes,1,FALSE)),0,IF(EXACT($A$5,"FCTYF_TOUS"),_xll.Woodstock.Analyst.Xcel.UDFs.GetIndicatorValue("OVOLTOTREC", "15 Contrainte opérationnelle="&amp;$D48&amp;";", IntrantScenario!$B$7, IntrantScenario!$B$10,VLOOKUP(E$38,Periode,2,FALSE))/5,_xll.Woodstock.Analyst.Xcel.UDFs.GetIndicatorValue("OVOLTOTREC", "5 Famille de courbes="&amp;$A$5&amp;";15 Contrainte opérationnelle="&amp;$D48&amp;";", IntrantScenario!$B$7, IntrantScenario!$B$10,VLOOKUP(E$38,Periode,2,FALSE))/5))*(1-IntrantsCahierDetermination!$G$13),0)</f>
        <v>0</v>
      </c>
      <c r="F48" s="379">
        <f>IFERROR(IF(ISERROR(VLOOKUP($A$6&amp;"-"&amp;$B$44&amp;"-"&amp;$D48,ListeContraintes,1,FALSE)),0,IF(EXACT($A$5,"FCTYF_TOUS"),_xll.Woodstock.Analyst.Xcel.UDFs.GetIndicatorValue("OVOLTOTREC", "15 Contrainte opérationnelle="&amp;$D48&amp;";", IntrantScenario!$B$7, IntrantScenario!$B$10,VLOOKUP(F$38,Periode,2,FALSE))/5,_xll.Woodstock.Analyst.Xcel.UDFs.GetIndicatorValue("OVOLTOTREC", "5 Famille de courbes="&amp;$A$5&amp;";15 Contrainte opérationnelle="&amp;$D48&amp;";", IntrantScenario!$B$7, IntrantScenario!$B$10,VLOOKUP(F$38,Periode,2,FALSE))/5))*(1-IntrantsCahierDetermination!$G$13),0)</f>
        <v>0</v>
      </c>
      <c r="G48" s="379">
        <f>IFERROR(IF(ISERROR(VLOOKUP($A$6&amp;"-"&amp;$B$44&amp;"-"&amp;$D48,ListeContraintes,1,FALSE)),0,IF(EXACT($A$5,"FCTYF_TOUS"),_xll.Woodstock.Analyst.Xcel.UDFs.GetIndicatorValue("OVOLTOTREC", "15 Contrainte opérationnelle="&amp;$D48&amp;";", IntrantScenario!$B$7, IntrantScenario!$B$10,VLOOKUP(G$38,Periode,2,FALSE))/5,_xll.Woodstock.Analyst.Xcel.UDFs.GetIndicatorValue("OVOLTOTREC", "5 Famille de courbes="&amp;$A$5&amp;";15 Contrainte opérationnelle="&amp;$D48&amp;";", IntrantScenario!$B$7, IntrantScenario!$B$10,VLOOKUP(G$38,Periode,2,FALSE))/5))*(1-IntrantsCahierDetermination!$G$13),0)</f>
        <v>0</v>
      </c>
      <c r="H48" s="379">
        <f>IFERROR(IF(ISERROR(VLOOKUP($A$6&amp;"-"&amp;$B$44&amp;"-"&amp;$D48,ListeContraintes,1,FALSE)),0,IF(EXACT($A$5,"FCTYF_TOUS"),_xll.Woodstock.Analyst.Xcel.UDFs.GetIndicatorValue("OVOLTOTREC", "15 Contrainte opérationnelle="&amp;$D48&amp;";", IntrantScenario!$B$7, IntrantScenario!$B$10,VLOOKUP(H$38,Periode,2,FALSE))/5,_xll.Woodstock.Analyst.Xcel.UDFs.GetIndicatorValue("OVOLTOTREC", "5 Famille de courbes="&amp;$A$5&amp;";15 Contrainte opérationnelle="&amp;$D48&amp;";", IntrantScenario!$B$7, IntrantScenario!$B$10,VLOOKUP(H$38,Periode,2,FALSE))/5))*(1-IntrantsCahierDetermination!$G$13),0)</f>
        <v>0</v>
      </c>
      <c r="I48" s="379">
        <f>IFERROR(IF(ISERROR(VLOOKUP($A$6&amp;"-"&amp;$B$44&amp;"-"&amp;$D48,ListeContraintes,1,FALSE)),0,IF(EXACT($A$5,"FCTYF_TOUS"),_xll.Woodstock.Analyst.Xcel.UDFs.GetIndicatorValue("OVOLTOTREC", "15 Contrainte opérationnelle="&amp;$D48&amp;";", IntrantScenario!$B$7, IntrantScenario!$B$10,VLOOKUP(I$38,Periode,2,FALSE))/5,_xll.Woodstock.Analyst.Xcel.UDFs.GetIndicatorValue("OVOLTOTREC", "5 Famille de courbes="&amp;$A$5&amp;";15 Contrainte opérationnelle="&amp;$D48&amp;";", IntrantScenario!$B$7, IntrantScenario!$B$10,VLOOKUP(I$38,Periode,2,FALSE))/5))*(1-IntrantsCahierDetermination!$G$13),0)</f>
        <v>0</v>
      </c>
      <c r="J48" s="379">
        <f>IFERROR(IF(ISERROR(VLOOKUP($A$6&amp;"-"&amp;$B$44&amp;"-"&amp;$D48,ListeContraintes,1,FALSE)),0,IF(EXACT($A$5,"FCTYF_TOUS"),_xll.Woodstock.Analyst.Xcel.UDFs.GetIndicatorValueAverage("OVOLTOTREC", "15 Contrainte opérationnelle="&amp;$D48&amp;";", IntrantScenario!$B$7, IntrantScenario!$B$10,"2","6")/5,_xll.Woodstock.Analyst.Xcel.UDFs.GetIndicatorValueAverage("OVOLTOTREC", "5 Famille de courbes="&amp;$A$5&amp;";15 Contrainte opérationnelle="&amp;$D48&amp;";", IntrantScenario!$B$7, IntrantScenario!$B$10,"2","6")/5))*(1-IntrantsCahierDetermination!$G$13),0)</f>
        <v>0</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240"/>
      <c r="C49" s="237" t="s">
        <v>467</v>
      </c>
      <c r="D49" s="1" t="s">
        <v>143</v>
      </c>
      <c r="E49" s="379">
        <f>IFERROR(IF(ISERROR(VLOOKUP($A$6&amp;"-"&amp;$B$44&amp;"-"&amp;$D49,ListeContraintes,1,FALSE)),0,IF(EXACT($A$5,"FCTYF_TOUS"),_xll.Woodstock.Analyst.Xcel.UDFs.GetIndicatorValue("OVOLTOTREC", "15 Contrainte opérationnelle="&amp;$D49&amp;";", IntrantScenario!$B$7, IntrantScenario!$B$10,VLOOKUP(E$38,Periode,2,FALSE))/5,_xll.Woodstock.Analyst.Xcel.UDFs.GetIndicatorValue("OVOLTOTREC", "5 Famille de courbes="&amp;$A$5&amp;";15 Contrainte opérationnelle="&amp;$D49&amp;";", IntrantScenario!$B$7, IntrantScenario!$B$10,VLOOKUP(E$38,Periode,2,FALSE))/5))*(1-IntrantsCahierDetermination!$G$13),0)</f>
        <v>0</v>
      </c>
      <c r="F49" s="379">
        <f>IFERROR(IF(ISERROR(VLOOKUP($A$6&amp;"-"&amp;$B$44&amp;"-"&amp;$D49,ListeContraintes,1,FALSE)),0,IF(EXACT($A$5,"FCTYF_TOUS"),_xll.Woodstock.Analyst.Xcel.UDFs.GetIndicatorValue("OVOLTOTREC", "15 Contrainte opérationnelle="&amp;$D49&amp;";", IntrantScenario!$B$7, IntrantScenario!$B$10,VLOOKUP(F$38,Periode,2,FALSE))/5,_xll.Woodstock.Analyst.Xcel.UDFs.GetIndicatorValue("OVOLTOTREC", "5 Famille de courbes="&amp;$A$5&amp;";15 Contrainte opérationnelle="&amp;$D49&amp;";", IntrantScenario!$B$7, IntrantScenario!$B$10,VLOOKUP(F$38,Periode,2,FALSE))/5))*(1-IntrantsCahierDetermination!$G$13),0)</f>
        <v>0</v>
      </c>
      <c r="G49" s="379">
        <f>IFERROR(IF(ISERROR(VLOOKUP($A$6&amp;"-"&amp;$B$44&amp;"-"&amp;$D49,ListeContraintes,1,FALSE)),0,IF(EXACT($A$5,"FCTYF_TOUS"),_xll.Woodstock.Analyst.Xcel.UDFs.GetIndicatorValue("OVOLTOTREC", "15 Contrainte opérationnelle="&amp;$D49&amp;";", IntrantScenario!$B$7, IntrantScenario!$B$10,VLOOKUP(G$38,Periode,2,FALSE))/5,_xll.Woodstock.Analyst.Xcel.UDFs.GetIndicatorValue("OVOLTOTREC", "5 Famille de courbes="&amp;$A$5&amp;";15 Contrainte opérationnelle="&amp;$D49&amp;";", IntrantScenario!$B$7, IntrantScenario!$B$10,VLOOKUP(G$38,Periode,2,FALSE))/5))*(1-IntrantsCahierDetermination!$G$13),0)</f>
        <v>0</v>
      </c>
      <c r="H49" s="379">
        <f>IFERROR(IF(ISERROR(VLOOKUP($A$6&amp;"-"&amp;$B$44&amp;"-"&amp;$D49,ListeContraintes,1,FALSE)),0,IF(EXACT($A$5,"FCTYF_TOUS"),_xll.Woodstock.Analyst.Xcel.UDFs.GetIndicatorValue("OVOLTOTREC", "15 Contrainte opérationnelle="&amp;$D49&amp;";", IntrantScenario!$B$7, IntrantScenario!$B$10,VLOOKUP(H$38,Periode,2,FALSE))/5,_xll.Woodstock.Analyst.Xcel.UDFs.GetIndicatorValue("OVOLTOTREC", "5 Famille de courbes="&amp;$A$5&amp;";15 Contrainte opérationnelle="&amp;$D49&amp;";", IntrantScenario!$B$7, IntrantScenario!$B$10,VLOOKUP(H$38,Periode,2,FALSE))/5))*(1-IntrantsCahierDetermination!$G$13),0)</f>
        <v>0</v>
      </c>
      <c r="I49" s="379">
        <f>IFERROR(IF(ISERROR(VLOOKUP($A$6&amp;"-"&amp;$B$44&amp;"-"&amp;$D49,ListeContraintes,1,FALSE)),0,IF(EXACT($A$5,"FCTYF_TOUS"),_xll.Woodstock.Analyst.Xcel.UDFs.GetIndicatorValue("OVOLTOTREC", "15 Contrainte opérationnelle="&amp;$D49&amp;";", IntrantScenario!$B$7, IntrantScenario!$B$10,VLOOKUP(I$38,Periode,2,FALSE))/5,_xll.Woodstock.Analyst.Xcel.UDFs.GetIndicatorValue("OVOLTOTREC", "5 Famille de courbes="&amp;$A$5&amp;";15 Contrainte opérationnelle="&amp;$D49&amp;";", IntrantScenario!$B$7, IntrantScenario!$B$10,VLOOKUP(I$38,Periode,2,FALSE))/5))*(1-IntrantsCahierDetermination!$G$13),0)</f>
        <v>0</v>
      </c>
      <c r="J49" s="379">
        <f>IFERROR(IF(ISERROR(VLOOKUP($A$6&amp;"-"&amp;$B$44&amp;"-"&amp;$D49,ListeContraintes,1,FALSE)),0,IF(EXACT($A$5,"FCTYF_TOUS"),_xll.Woodstock.Analyst.Xcel.UDFs.GetIndicatorValueAverage("OVOLTOTREC", "15 Contrainte opérationnelle="&amp;$D49&amp;";", IntrantScenario!$B$7, IntrantScenario!$B$10,"2","6")/5,_xll.Woodstock.Analyst.Xcel.UDFs.GetIndicatorValueAverage("OVOLTOTREC", "5 Famille de courbes="&amp;$A$5&amp;";15 Contrainte opérationnelle="&amp;$D49&amp;";", IntrantScenario!$B$7, IntrantScenario!$B$10,"2","6")/5))*(1-IntrantsCahierDetermination!$G$13),0)</f>
        <v>0</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238" t="s">
        <v>795</v>
      </c>
      <c r="C50" s="230"/>
      <c r="D50" s="229"/>
      <c r="E50" s="378">
        <f t="shared" ref="E50:J50" si="2">E51</f>
        <v>102039.16612009404</v>
      </c>
      <c r="F50" s="378">
        <f t="shared" si="2"/>
        <v>97908.085989702158</v>
      </c>
      <c r="G50" s="378">
        <f t="shared" si="2"/>
        <v>88534.124601793766</v>
      </c>
      <c r="H50" s="378">
        <f t="shared" si="2"/>
        <v>106311.53364081561</v>
      </c>
      <c r="I50" s="378">
        <f t="shared" si="2"/>
        <v>93805.472234074929</v>
      </c>
      <c r="J50" s="378">
        <f t="shared" si="2"/>
        <v>97719.676517296088</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240"/>
      <c r="C51" s="237" t="s">
        <v>457</v>
      </c>
      <c r="D51" s="228" t="s">
        <v>138</v>
      </c>
      <c r="E51" s="379">
        <f>IFERROR(IF(ISERROR(VLOOKUP($A$6&amp;"-"&amp;$B$50&amp;"-"&amp;$D51,ListeContraintes,1,FALSE)),0,IF(EXACT($A$5,"FCTYF_TOUS"),_xll.Woodstock.Analyst.Xcel.UDFs.GetIndicatorValue("OVOLTOTREC", "15 Contrainte opérationnelle="&amp;$D51&amp;";", IntrantScenario!$B$7, IntrantScenario!$B$10,VLOOKUP(E$38,Periode,2,FALSE))/5,_xll.Woodstock.Analyst.Xcel.UDFs.GetIndicatorValue("OVOLTOTREC", "5 Famille de courbes="&amp;$A$5&amp;";15 Contrainte opérationnelle="&amp;$D51&amp;";", IntrantScenario!$B$7, IntrantScenario!$B$10,VLOOKUP(E$38,Periode,2,FALSE))/5))*(1-IntrantsCahierDetermination!$G$13),0)</f>
        <v>102039.16612009404</v>
      </c>
      <c r="F51" s="379">
        <f>IFERROR(IF(ISERROR(VLOOKUP($A$6&amp;"-"&amp;$B$50&amp;"-"&amp;$D51,ListeContraintes,1,FALSE)),0,IF(EXACT($A$5,"FCTYF_TOUS"),_xll.Woodstock.Analyst.Xcel.UDFs.GetIndicatorValue("OVOLTOTREC", "15 Contrainte opérationnelle="&amp;$D51&amp;";", IntrantScenario!$B$7, IntrantScenario!$B$10,VLOOKUP(F$38,Periode,2,FALSE))/5,_xll.Woodstock.Analyst.Xcel.UDFs.GetIndicatorValue("OVOLTOTREC", "5 Famille de courbes="&amp;$A$5&amp;";15 Contrainte opérationnelle="&amp;$D51&amp;";", IntrantScenario!$B$7, IntrantScenario!$B$10,VLOOKUP(F$38,Periode,2,FALSE))/5))*(1-IntrantsCahierDetermination!$G$13),0)</f>
        <v>97908.085989702158</v>
      </c>
      <c r="G51" s="379">
        <f>IFERROR(IF(ISERROR(VLOOKUP($A$6&amp;"-"&amp;$B$50&amp;"-"&amp;$D51,ListeContraintes,1,FALSE)),0,IF(EXACT($A$5,"FCTYF_TOUS"),_xll.Woodstock.Analyst.Xcel.UDFs.GetIndicatorValue("OVOLTOTREC", "15 Contrainte opérationnelle="&amp;$D51&amp;";", IntrantScenario!$B$7, IntrantScenario!$B$10,VLOOKUP(G$38,Periode,2,FALSE))/5,_xll.Woodstock.Analyst.Xcel.UDFs.GetIndicatorValue("OVOLTOTREC", "5 Famille de courbes="&amp;$A$5&amp;";15 Contrainte opérationnelle="&amp;$D51&amp;";", IntrantScenario!$B$7, IntrantScenario!$B$10,VLOOKUP(G$38,Periode,2,FALSE))/5))*(1-IntrantsCahierDetermination!$G$13),0)</f>
        <v>88534.124601793766</v>
      </c>
      <c r="H51" s="379">
        <f>IFERROR(IF(ISERROR(VLOOKUP($A$6&amp;"-"&amp;$B$50&amp;"-"&amp;$D51,ListeContraintes,1,FALSE)),0,IF(EXACT($A$5,"FCTYF_TOUS"),_xll.Woodstock.Analyst.Xcel.UDFs.GetIndicatorValue("OVOLTOTREC", "15 Contrainte opérationnelle="&amp;$D51&amp;";", IntrantScenario!$B$7, IntrantScenario!$B$10,VLOOKUP(H$38,Periode,2,FALSE))/5,_xll.Woodstock.Analyst.Xcel.UDFs.GetIndicatorValue("OVOLTOTREC", "5 Famille de courbes="&amp;$A$5&amp;";15 Contrainte opérationnelle="&amp;$D51&amp;";", IntrantScenario!$B$7, IntrantScenario!$B$10,VLOOKUP(H$38,Periode,2,FALSE))/5))*(1-IntrantsCahierDetermination!$G$13),0)</f>
        <v>106311.53364081561</v>
      </c>
      <c r="I51" s="379">
        <f>IFERROR(IF(ISERROR(VLOOKUP($A$6&amp;"-"&amp;$B$50&amp;"-"&amp;$D51,ListeContraintes,1,FALSE)),0,IF(EXACT($A$5,"FCTYF_TOUS"),_xll.Woodstock.Analyst.Xcel.UDFs.GetIndicatorValue("OVOLTOTREC", "15 Contrainte opérationnelle="&amp;$D51&amp;";", IntrantScenario!$B$7, IntrantScenario!$B$10,VLOOKUP(I$38,Periode,2,FALSE))/5,_xll.Woodstock.Analyst.Xcel.UDFs.GetIndicatorValue("OVOLTOTREC", "5 Famille de courbes="&amp;$A$5&amp;";15 Contrainte opérationnelle="&amp;$D51&amp;";", IntrantScenario!$B$7, IntrantScenario!$B$10,VLOOKUP(I$38,Periode,2,FALSE))/5))*(1-IntrantsCahierDetermination!$G$13),0)</f>
        <v>93805.472234074929</v>
      </c>
      <c r="J51" s="379">
        <f>IFERROR(IF(ISERROR(VLOOKUP($A$6&amp;"-"&amp;$B$50&amp;"-"&amp;$D51,ListeContraintes,1,FALSE)),0,IF(EXACT($A$5,"FCTYF_TOUS"),_xll.Woodstock.Analyst.Xcel.UDFs.GetIndicatorValueAverage("OVOLTOTREC", "15 Contrainte opérationnelle="&amp;$D51&amp;";", IntrantScenario!$B$7, IntrantScenario!$B$10,"2","6")/5,_xll.Woodstock.Analyst.Xcel.UDFs.GetIndicatorValueAverage("OVOLTOTREC", "5 Famille de courbes="&amp;$A$5&amp;";15 Contrainte opérationnelle="&amp;$D51&amp;";", IntrantScenario!$B$7, IntrantScenario!$B$10,"2","6")/5))*(1-IntrantsCahierDetermination!$G$13),0)</f>
        <v>97719.676517296088</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238" t="s">
        <v>140</v>
      </c>
      <c r="C52" s="230"/>
      <c r="D52" s="229"/>
      <c r="E52" s="378">
        <f t="shared" ref="E52:J52" si="3">E53</f>
        <v>137814.72325210614</v>
      </c>
      <c r="F52" s="378">
        <f t="shared" si="3"/>
        <v>126621.0734013047</v>
      </c>
      <c r="G52" s="378">
        <f t="shared" si="3"/>
        <v>244526.69138702756</v>
      </c>
      <c r="H52" s="378">
        <f t="shared" si="3"/>
        <v>124783.16486553987</v>
      </c>
      <c r="I52" s="378">
        <f t="shared" si="3"/>
        <v>131486.62206312455</v>
      </c>
      <c r="J52" s="378">
        <f t="shared" si="3"/>
        <v>153046.45499382057</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240"/>
      <c r="C53" s="237" t="s">
        <v>461</v>
      </c>
      <c r="D53" s="228" t="s">
        <v>140</v>
      </c>
      <c r="E53" s="379">
        <f>IFERROR(IF(ISERROR(VLOOKUP($A$6&amp;"-"&amp;$B$52&amp;"-"&amp;$D53,ListeContraintes,1,FALSE)),0,IF(EXACT($A$5,"FCTYF_TOUS"),_xll.Woodstock.Analyst.Xcel.UDFs.GetIndicatorValue("OVOLTOTREC", "15 Contrainte opérationnelle="&amp;$D53&amp;";", IntrantScenario!$B$7, IntrantScenario!$B$10,VLOOKUP(E$38,Periode,2,FALSE))/5,_xll.Woodstock.Analyst.Xcel.UDFs.GetIndicatorValue("OVOLTOTREC", "5 Famille de courbes="&amp;$A$5&amp;";15 Contrainte opérationnelle="&amp;$D53&amp;";", IntrantScenario!$B$7, IntrantScenario!$B$10,VLOOKUP(E$38,Periode,2,FALSE))/5))*(1-IntrantsCahierDetermination!$G$13),0)</f>
        <v>137814.72325210614</v>
      </c>
      <c r="F53" s="379">
        <f>IFERROR(IF(ISERROR(VLOOKUP($A$6&amp;"-"&amp;$B$52&amp;"-"&amp;$D53,ListeContraintes,1,FALSE)),0,IF(EXACT($A$5,"FCTYF_TOUS"),_xll.Woodstock.Analyst.Xcel.UDFs.GetIndicatorValue("OVOLTOTREC", "15 Contrainte opérationnelle="&amp;$D53&amp;";", IntrantScenario!$B$7, IntrantScenario!$B$10,VLOOKUP(F$38,Periode,2,FALSE))/5,_xll.Woodstock.Analyst.Xcel.UDFs.GetIndicatorValue("OVOLTOTREC", "5 Famille de courbes="&amp;$A$5&amp;";15 Contrainte opérationnelle="&amp;$D53&amp;";", IntrantScenario!$B$7, IntrantScenario!$B$10,VLOOKUP(F$38,Periode,2,FALSE))/5))*(1-IntrantsCahierDetermination!$G$13),0)</f>
        <v>126621.0734013047</v>
      </c>
      <c r="G53" s="379">
        <f>IFERROR(IF(ISERROR(VLOOKUP($A$6&amp;"-"&amp;$B$52&amp;"-"&amp;$D53,ListeContraintes,1,FALSE)),0,IF(EXACT($A$5,"FCTYF_TOUS"),_xll.Woodstock.Analyst.Xcel.UDFs.GetIndicatorValue("OVOLTOTREC", "15 Contrainte opérationnelle="&amp;$D53&amp;";", IntrantScenario!$B$7, IntrantScenario!$B$10,VLOOKUP(G$38,Periode,2,FALSE))/5,_xll.Woodstock.Analyst.Xcel.UDFs.GetIndicatorValue("OVOLTOTREC", "5 Famille de courbes="&amp;$A$5&amp;";15 Contrainte opérationnelle="&amp;$D53&amp;";", IntrantScenario!$B$7, IntrantScenario!$B$10,VLOOKUP(G$38,Periode,2,FALSE))/5))*(1-IntrantsCahierDetermination!$G$13),0)</f>
        <v>244526.69138702756</v>
      </c>
      <c r="H53" s="379">
        <f>IFERROR(IF(ISERROR(VLOOKUP($A$6&amp;"-"&amp;$B$52&amp;"-"&amp;$D53,ListeContraintes,1,FALSE)),0,IF(EXACT($A$5,"FCTYF_TOUS"),_xll.Woodstock.Analyst.Xcel.UDFs.GetIndicatorValue("OVOLTOTREC", "15 Contrainte opérationnelle="&amp;$D53&amp;";", IntrantScenario!$B$7, IntrantScenario!$B$10,VLOOKUP(H$38,Periode,2,FALSE))/5,_xll.Woodstock.Analyst.Xcel.UDFs.GetIndicatorValue("OVOLTOTREC", "5 Famille de courbes="&amp;$A$5&amp;";15 Contrainte opérationnelle="&amp;$D53&amp;";", IntrantScenario!$B$7, IntrantScenario!$B$10,VLOOKUP(H$38,Periode,2,FALSE))/5))*(1-IntrantsCahierDetermination!$G$13),0)</f>
        <v>124783.16486553987</v>
      </c>
      <c r="I53" s="379">
        <f>IFERROR(IF(ISERROR(VLOOKUP($A$6&amp;"-"&amp;$B$52&amp;"-"&amp;$D53,ListeContraintes,1,FALSE)),0,IF(EXACT($A$5,"FCTYF_TOUS"),_xll.Woodstock.Analyst.Xcel.UDFs.GetIndicatorValue("OVOLTOTREC", "15 Contrainte opérationnelle="&amp;$D53&amp;";", IntrantScenario!$B$7, IntrantScenario!$B$10,VLOOKUP(I$38,Periode,2,FALSE))/5,_xll.Woodstock.Analyst.Xcel.UDFs.GetIndicatorValue("OVOLTOTREC", "5 Famille de courbes="&amp;$A$5&amp;";15 Contrainte opérationnelle="&amp;$D53&amp;";", IntrantScenario!$B$7, IntrantScenario!$B$10,VLOOKUP(I$38,Periode,2,FALSE))/5))*(1-IntrantsCahierDetermination!$G$13),0)</f>
        <v>131486.62206312455</v>
      </c>
      <c r="J53" s="379">
        <f>IFERROR(IF(ISERROR(VLOOKUP($A$6&amp;"-"&amp;$B$52&amp;"-"&amp;$D53,ListeContraintes,1,FALSE)),0,IF(EXACT($A$5,"FCTYF_TOUS"),_xll.Woodstock.Analyst.Xcel.UDFs.GetIndicatorValueAverage("OVOLTOTREC", "15 Contrainte opérationnelle="&amp;$D53&amp;";", IntrantScenario!$B$7, IntrantScenario!$B$10,"2","6")/5,_xll.Woodstock.Analyst.Xcel.UDFs.GetIndicatorValueAverage("OVOLTOTREC", "5 Famille de courbes="&amp;$A$5&amp;";15 Contrainte opérationnelle="&amp;$D53&amp;";", IntrantScenario!$B$7, IntrantScenario!$B$10,"2","6")/5))*(1-IntrantsCahierDetermination!$G$13),0)</f>
        <v>153046.45499382057</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239" t="s">
        <v>455</v>
      </c>
      <c r="C54" s="230"/>
      <c r="D54" s="229"/>
      <c r="E54" s="378">
        <f t="shared" ref="E54:J54" si="4">E55</f>
        <v>20227.34945755202</v>
      </c>
      <c r="F54" s="378">
        <f t="shared" si="4"/>
        <v>20227.349330401921</v>
      </c>
      <c r="G54" s="378">
        <f t="shared" si="4"/>
        <v>20227.349557168334</v>
      </c>
      <c r="H54" s="378">
        <f t="shared" si="4"/>
        <v>20227.349591241022</v>
      </c>
      <c r="I54" s="378">
        <f t="shared" si="4"/>
        <v>20227.34952943488</v>
      </c>
      <c r="J54" s="378">
        <f t="shared" si="4"/>
        <v>20227.34945755202</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240"/>
      <c r="C55" s="237" t="s">
        <v>456</v>
      </c>
      <c r="D55" s="228" t="s">
        <v>455</v>
      </c>
      <c r="E55" s="379">
        <f>IFERROR(IF(EXACT($A$5,"FCTYF_TOUS"),_xll.Woodstock.Analyst.Xcel.UDFs.GetIndicatorValue("OVOLTOTREC","Toutes les strates",IntrantScenario!$B$7,IntrantScenario!$B$10,VLOOKUP(E$38,Periode,2,FALSE))/5,_xll.Woodstock.Analyst.Xcel.UDFs.GetIndicatorValue("OVOLTOTREC","5 Famille de courbes="&amp;$A$5&amp;";",IntrantScenario!$B$7,IntrantScenario!$B$10,VLOOKUP(E$38,Periode,2,FALSE))/5)*IntrantsCahierDetermination!$G$13,0)</f>
        <v>20227.34945755202</v>
      </c>
      <c r="F55" s="379">
        <f>IFERROR(IF(EXACT($A$5,"FCTYF_TOUS"),_xll.Woodstock.Analyst.Xcel.UDFs.GetIndicatorValue("OVOLTOTREC","Toutes les strates",IntrantScenario!$B$7,IntrantScenario!$B$10,VLOOKUP(F$38,Periode,2,FALSE))/5,_xll.Woodstock.Analyst.Xcel.UDFs.GetIndicatorValue("OVOLTOTREC","5 Famille de courbes="&amp;$A$5&amp;";",IntrantScenario!$B$7,IntrantScenario!$B$10,VLOOKUP(F$38,Periode,2,FALSE))/5)*IntrantsCahierDetermination!$G$13,0)</f>
        <v>20227.349330401921</v>
      </c>
      <c r="G55" s="379">
        <f>IFERROR(IF(EXACT($A$5,"FCTYF_TOUS"),_xll.Woodstock.Analyst.Xcel.UDFs.GetIndicatorValue("OVOLTOTREC","Toutes les strates",IntrantScenario!$B$7,IntrantScenario!$B$10,VLOOKUP(G$38,Periode,2,FALSE))/5,_xll.Woodstock.Analyst.Xcel.UDFs.GetIndicatorValue("OVOLTOTREC","5 Famille de courbes="&amp;$A$5&amp;";",IntrantScenario!$B$7,IntrantScenario!$B$10,VLOOKUP(G$38,Periode,2,FALSE))/5)*IntrantsCahierDetermination!$G$13,0)</f>
        <v>20227.349557168334</v>
      </c>
      <c r="H55" s="379">
        <f>IFERROR(IF(EXACT($A$5,"FCTYF_TOUS"),_xll.Woodstock.Analyst.Xcel.UDFs.GetIndicatorValue("OVOLTOTREC","Toutes les strates",IntrantScenario!$B$7,IntrantScenario!$B$10,VLOOKUP(H$38,Periode,2,FALSE))/5,_xll.Woodstock.Analyst.Xcel.UDFs.GetIndicatorValue("OVOLTOTREC","5 Famille de courbes="&amp;$A$5&amp;";",IntrantScenario!$B$7,IntrantScenario!$B$10,VLOOKUP(H$38,Periode,2,FALSE))/5)*IntrantsCahierDetermination!$G$13,0)</f>
        <v>20227.349591241022</v>
      </c>
      <c r="I55" s="379">
        <f>IFERROR(IF(EXACT($A$5,"FCTYF_TOUS"),_xll.Woodstock.Analyst.Xcel.UDFs.GetIndicatorValue("OVOLTOTREC","Toutes les strates",IntrantScenario!$B$7,IntrantScenario!$B$10,VLOOKUP(I$38,Periode,2,FALSE))/5,_xll.Woodstock.Analyst.Xcel.UDFs.GetIndicatorValue("OVOLTOTREC","5 Famille de courbes="&amp;$A$5&amp;";",IntrantScenario!$B$7,IntrantScenario!$B$10,VLOOKUP(I$38,Periode,2,FALSE))/5)*IntrantsCahierDetermination!$G$13,0)</f>
        <v>20227.34952943488</v>
      </c>
      <c r="J55" s="379">
        <f>IFERROR(IF(EXACT($A$5,"FCTYF_TOUS"),_xll.Woodstock.Analyst.Xcel.UDFs.GetIndicatorValue("OVOLTOTREC","Toutes les strates",IntrantScenario!$B$7,IntrantScenario!$B$10,"2","6")/5,_xll.Woodstock.Analyst.Xcel.UDFs.GetIndicatorValue("OVOLTOTREC","5 Famille de courbes="&amp;$A$5&amp;";",IntrantScenario!$B$7,IntrantScenario!$B$10,"2","6")/5)*IntrantsCahierDetermination!$G$13,0)</f>
        <v>20227.34945755202</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238" t="s">
        <v>796</v>
      </c>
      <c r="C56" s="230"/>
      <c r="D56" s="229"/>
      <c r="E56" s="378">
        <f t="shared" ref="E56:J56" si="5">SUM(E57:E68)</f>
        <v>0</v>
      </c>
      <c r="F56" s="378">
        <f t="shared" si="5"/>
        <v>0</v>
      </c>
      <c r="G56" s="378">
        <f t="shared" si="5"/>
        <v>0</v>
      </c>
      <c r="H56" s="378">
        <f t="shared" si="5"/>
        <v>0</v>
      </c>
      <c r="I56" s="378">
        <f t="shared" si="5"/>
        <v>0</v>
      </c>
      <c r="J56" s="378">
        <f t="shared" si="5"/>
        <v>0</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241"/>
      <c r="C57" s="236" t="s">
        <v>485</v>
      </c>
      <c r="D57" s="228" t="s">
        <v>470</v>
      </c>
      <c r="E57" s="379">
        <f>IFERROR(IF(ISERROR(VLOOKUP($A$6&amp;"-"&amp;$B$56&amp;"-"&amp;$D57,ListeContraintes,1,FALSE)),0,IF(EXACT($A$5,"FCTYF_TOUS"),_xll.Woodstock.Analyst.Xcel.UDFs.GetIndicatorValue("OVOLTOTREC", "15 Contrainte opérationnelle="&amp;$D57&amp;";", IntrantScenario!$B$7, IntrantScenario!$B$10,VLOOKUP(E$38,Periode,2,FALSE))/5,_xll.Woodstock.Analyst.Xcel.UDFs.GetIndicatorValue("OVOLTOTREC",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IFERROR(IF(ISERROR(VLOOKUP($A$6&amp;"-"&amp;$B$56&amp;"-"&amp;$D57,ListeContraintes,1,FALSE)),0,IF(EXACT($A$5,"FCTYF_TOUS"),_xll.Woodstock.Analyst.Xcel.UDFs.GetIndicatorValue("OVOLTOTREC", "15 Contrainte opérationnelle="&amp;$D57&amp;";", IntrantScenario!$B$7, IntrantScenario!$B$10,VLOOKUP(F$38,Periode,2,FALSE))/5,_xll.Woodstock.Analyst.Xcel.UDFs.GetIndicatorValue("OVOLTOTREC",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IFERROR(IF(ISERROR(VLOOKUP($A$6&amp;"-"&amp;$B$56&amp;"-"&amp;$D57,ListeContraintes,1,FALSE)),0,IF(EXACT($A$5,"FCTYF_TOUS"),_xll.Woodstock.Analyst.Xcel.UDFs.GetIndicatorValue("OVOLTOTREC", "15 Contrainte opérationnelle="&amp;$D57&amp;";", IntrantScenario!$B$7, IntrantScenario!$B$10,VLOOKUP(G$38,Periode,2,FALSE))/5,_xll.Woodstock.Analyst.Xcel.UDFs.GetIndicatorValue("OVOLTOTREC",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IFERROR(IF(ISERROR(VLOOKUP($A$6&amp;"-"&amp;$B$56&amp;"-"&amp;$D57,ListeContraintes,1,FALSE)),0,IF(EXACT($A$5,"FCTYF_TOUS"),_xll.Woodstock.Analyst.Xcel.UDFs.GetIndicatorValue("OVOLTOTREC", "15 Contrainte opérationnelle="&amp;$D57&amp;";", IntrantScenario!$B$7, IntrantScenario!$B$10,VLOOKUP(H$38,Periode,2,FALSE))/5,_xll.Woodstock.Analyst.Xcel.UDFs.GetIndicatorValue("OVOLTOTREC",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IFERROR(IF(ISERROR(VLOOKUP($A$6&amp;"-"&amp;$B$56&amp;"-"&amp;$D57,ListeContraintes,1,FALSE)),0,IF(EXACT($A$5,"FCTYF_TOUS"),_xll.Woodstock.Analyst.Xcel.UDFs.GetIndicatorValue("OVOLTOTREC", "15 Contrainte opérationnelle="&amp;$D57&amp;";", IntrantScenario!$B$7, IntrantScenario!$B$10,VLOOKUP(I$38,Periode,2,FALSE))/5,_xll.Woodstock.Analyst.Xcel.UDFs.GetIndicatorValue("OVOLTOTREC",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IFERROR(IF(ISERROR(VLOOKUP($A$6&amp;"-"&amp;$B$56&amp;"-"&amp;$D57,ListeContraintes,1,FALSE)),0,IF(EXACT($A$5,"FCTYF_TOUS"),_xll.Woodstock.Analyst.Xcel.UDFs.GetIndicatorValueAverage("OVOLTOTREC", "15 Contrainte opérationnelle="&amp;$D57&amp;";", IntrantScenario!$B$7, IntrantScenario!$B$10,"2","6")/5,_xll.Woodstock.Analyst.Xcel.UDFs.GetIndicatorValueAverage("OVOLTOTREC",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233"/>
      <c r="C58" s="243" t="s">
        <v>486</v>
      </c>
      <c r="D58" s="228" t="s">
        <v>473</v>
      </c>
      <c r="E58" s="379">
        <f>IFERROR(IF(ISERROR(VLOOKUP($A$6&amp;"-"&amp;$B$56&amp;"-"&amp;$D58,ListeContraintes,1,FALSE)),0,IF(EXACT($A$5,"FCTYF_TOUS"),_xll.Woodstock.Analyst.Xcel.UDFs.GetIndicatorValue("OVOLTOTREC", "15 Contrainte opérationnelle="&amp;$D58&amp;";", IntrantScenario!$B$7, IntrantScenario!$B$10,VLOOKUP(E$38,Periode,2,FALSE))/5,_xll.Woodstock.Analyst.Xcel.UDFs.GetIndicatorValue("OVOLTOTREC",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IFERROR(IF(ISERROR(VLOOKUP($A$6&amp;"-"&amp;$B$56&amp;"-"&amp;$D58,ListeContraintes,1,FALSE)),0,IF(EXACT($A$5,"FCTYF_TOUS"),_xll.Woodstock.Analyst.Xcel.UDFs.GetIndicatorValue("OVOLTOTREC", "15 Contrainte opérationnelle="&amp;$D58&amp;";", IntrantScenario!$B$7, IntrantScenario!$B$10,VLOOKUP(F$38,Periode,2,FALSE))/5,_xll.Woodstock.Analyst.Xcel.UDFs.GetIndicatorValue("OVOLTOTREC",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IFERROR(IF(ISERROR(VLOOKUP($A$6&amp;"-"&amp;$B$56&amp;"-"&amp;$D58,ListeContraintes,1,FALSE)),0,IF(EXACT($A$5,"FCTYF_TOUS"),_xll.Woodstock.Analyst.Xcel.UDFs.GetIndicatorValue("OVOLTOTREC", "15 Contrainte opérationnelle="&amp;$D58&amp;";", IntrantScenario!$B$7, IntrantScenario!$B$10,VLOOKUP(G$38,Periode,2,FALSE))/5,_xll.Woodstock.Analyst.Xcel.UDFs.GetIndicatorValue("OVOLTOTREC",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IFERROR(IF(ISERROR(VLOOKUP($A$6&amp;"-"&amp;$B$56&amp;"-"&amp;$D58,ListeContraintes,1,FALSE)),0,IF(EXACT($A$5,"FCTYF_TOUS"),_xll.Woodstock.Analyst.Xcel.UDFs.GetIndicatorValue("OVOLTOTREC", "15 Contrainte opérationnelle="&amp;$D58&amp;";", IntrantScenario!$B$7, IntrantScenario!$B$10,VLOOKUP(H$38,Periode,2,FALSE))/5,_xll.Woodstock.Analyst.Xcel.UDFs.GetIndicatorValue("OVOLTOTREC",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IFERROR(IF(ISERROR(VLOOKUP($A$6&amp;"-"&amp;$B$56&amp;"-"&amp;$D58,ListeContraintes,1,FALSE)),0,IF(EXACT($A$5,"FCTYF_TOUS"),_xll.Woodstock.Analyst.Xcel.UDFs.GetIndicatorValue("OVOLTOTREC", "15 Contrainte opérationnelle="&amp;$D58&amp;";", IntrantScenario!$B$7, IntrantScenario!$B$10,VLOOKUP(I$38,Periode,2,FALSE))/5,_xll.Woodstock.Analyst.Xcel.UDFs.GetIndicatorValue("OVOLTOTREC",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IFERROR(IF(ISERROR(VLOOKUP($A$6&amp;"-"&amp;$B$56&amp;"-"&amp;$D58,ListeContraintes,1,FALSE)),0,IF(EXACT($A$5,"FCTYF_TOUS"),_xll.Woodstock.Analyst.Xcel.UDFs.GetIndicatorValueAverage("OVOLTOTREC", "15 Contrainte opérationnelle="&amp;$D58&amp;";", IntrantScenario!$B$7, IntrantScenario!$B$10,"2","6")/5,_xll.Woodstock.Analyst.Xcel.UDFs.GetIndicatorValueAverage("OVOLTOTREC",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233"/>
      <c r="C59" s="243" t="s">
        <v>487</v>
      </c>
      <c r="D59" s="228" t="s">
        <v>474</v>
      </c>
      <c r="E59" s="379">
        <f>IFERROR(IF(ISERROR(VLOOKUP($A$6&amp;"-"&amp;$B$56&amp;"-"&amp;$D59,ListeContraintes,1,FALSE)),0,IF(EXACT($A$5,"FCTYF_TOUS"),_xll.Woodstock.Analyst.Xcel.UDFs.GetIndicatorValue("OVOLTOTREC", "15 Contrainte opérationnelle="&amp;$D59&amp;";", IntrantScenario!$B$7, IntrantScenario!$B$10,VLOOKUP(E$38,Periode,2,FALSE))/5,_xll.Woodstock.Analyst.Xcel.UDFs.GetIndicatorValue("OVOLTOTREC",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IFERROR(IF(ISERROR(VLOOKUP($A$6&amp;"-"&amp;$B$56&amp;"-"&amp;$D59,ListeContraintes,1,FALSE)),0,IF(EXACT($A$5,"FCTYF_TOUS"),_xll.Woodstock.Analyst.Xcel.UDFs.GetIndicatorValue("OVOLTOTREC", "15 Contrainte opérationnelle="&amp;$D59&amp;";", IntrantScenario!$B$7, IntrantScenario!$B$10,VLOOKUP(F$38,Periode,2,FALSE))/5,_xll.Woodstock.Analyst.Xcel.UDFs.GetIndicatorValue("OVOLTOTREC",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IFERROR(IF(ISERROR(VLOOKUP($A$6&amp;"-"&amp;$B$56&amp;"-"&amp;$D59,ListeContraintes,1,FALSE)),0,IF(EXACT($A$5,"FCTYF_TOUS"),_xll.Woodstock.Analyst.Xcel.UDFs.GetIndicatorValue("OVOLTOTREC", "15 Contrainte opérationnelle="&amp;$D59&amp;";", IntrantScenario!$B$7, IntrantScenario!$B$10,VLOOKUP(G$38,Periode,2,FALSE))/5,_xll.Woodstock.Analyst.Xcel.UDFs.GetIndicatorValue("OVOLTOTREC",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IFERROR(IF(ISERROR(VLOOKUP($A$6&amp;"-"&amp;$B$56&amp;"-"&amp;$D59,ListeContraintes,1,FALSE)),0,IF(EXACT($A$5,"FCTYF_TOUS"),_xll.Woodstock.Analyst.Xcel.UDFs.GetIndicatorValue("OVOLTOTREC", "15 Contrainte opérationnelle="&amp;$D59&amp;";", IntrantScenario!$B$7, IntrantScenario!$B$10,VLOOKUP(H$38,Periode,2,FALSE))/5,_xll.Woodstock.Analyst.Xcel.UDFs.GetIndicatorValue("OVOLTOTREC",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IFERROR(IF(ISERROR(VLOOKUP($A$6&amp;"-"&amp;$B$56&amp;"-"&amp;$D59,ListeContraintes,1,FALSE)),0,IF(EXACT($A$5,"FCTYF_TOUS"),_xll.Woodstock.Analyst.Xcel.UDFs.GetIndicatorValue("OVOLTOTREC", "15 Contrainte opérationnelle="&amp;$D59&amp;";", IntrantScenario!$B$7, IntrantScenario!$B$10,VLOOKUP(I$38,Periode,2,FALSE))/5,_xll.Woodstock.Analyst.Xcel.UDFs.GetIndicatorValue("OVOLTOTREC",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IFERROR(IF(ISERROR(VLOOKUP($A$6&amp;"-"&amp;$B$56&amp;"-"&amp;$D59,ListeContraintes,1,FALSE)),0,IF(EXACT($A$5,"FCTYF_TOUS"),_xll.Woodstock.Analyst.Xcel.UDFs.GetIndicatorValueAverage("OVOLTOTREC", "15 Contrainte opérationnelle="&amp;$D59&amp;";", IntrantScenario!$B$7, IntrantScenario!$B$10,"2","6")/5,_xll.Woodstock.Analyst.Xcel.UDFs.GetIndicatorValueAverage("OVOLTOTREC",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233"/>
      <c r="C60" s="236" t="s">
        <v>488</v>
      </c>
      <c r="D60" s="228" t="s">
        <v>475</v>
      </c>
      <c r="E60" s="379">
        <f>IFERROR(IF(ISERROR(VLOOKUP($A$6&amp;"-"&amp;$B$56&amp;"-"&amp;$D60,ListeContraintes,1,FALSE)),0,IF(EXACT($A$5,"FCTYF_TOUS"),_xll.Woodstock.Analyst.Xcel.UDFs.GetIndicatorValue("OVOLTOTREC", "15 Contrainte opérationnelle="&amp;$D60&amp;";", IntrantScenario!$B$7, IntrantScenario!$B$10,VLOOKUP(E$38,Periode,2,FALSE))/5,_xll.Woodstock.Analyst.Xcel.UDFs.GetIndicatorValue("OVOLTOTREC",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IFERROR(IF(ISERROR(VLOOKUP($A$6&amp;"-"&amp;$B$56&amp;"-"&amp;$D60,ListeContraintes,1,FALSE)),0,IF(EXACT($A$5,"FCTYF_TOUS"),_xll.Woodstock.Analyst.Xcel.UDFs.GetIndicatorValue("OVOLTOTREC", "15 Contrainte opérationnelle="&amp;$D60&amp;";", IntrantScenario!$B$7, IntrantScenario!$B$10,VLOOKUP(F$38,Periode,2,FALSE))/5,_xll.Woodstock.Analyst.Xcel.UDFs.GetIndicatorValue("OVOLTOTREC",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IFERROR(IF(ISERROR(VLOOKUP($A$6&amp;"-"&amp;$B$56&amp;"-"&amp;$D60,ListeContraintes,1,FALSE)),0,IF(EXACT($A$5,"FCTYF_TOUS"),_xll.Woodstock.Analyst.Xcel.UDFs.GetIndicatorValue("OVOLTOTREC", "15 Contrainte opérationnelle="&amp;$D60&amp;";", IntrantScenario!$B$7, IntrantScenario!$B$10,VLOOKUP(G$38,Periode,2,FALSE))/5,_xll.Woodstock.Analyst.Xcel.UDFs.GetIndicatorValue("OVOLTOTREC",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IFERROR(IF(ISERROR(VLOOKUP($A$6&amp;"-"&amp;$B$56&amp;"-"&amp;$D60,ListeContraintes,1,FALSE)),0,IF(EXACT($A$5,"FCTYF_TOUS"),_xll.Woodstock.Analyst.Xcel.UDFs.GetIndicatorValue("OVOLTOTREC", "15 Contrainte opérationnelle="&amp;$D60&amp;";", IntrantScenario!$B$7, IntrantScenario!$B$10,VLOOKUP(H$38,Periode,2,FALSE))/5,_xll.Woodstock.Analyst.Xcel.UDFs.GetIndicatorValue("OVOLTOTREC",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IFERROR(IF(ISERROR(VLOOKUP($A$6&amp;"-"&amp;$B$56&amp;"-"&amp;$D60,ListeContraintes,1,FALSE)),0,IF(EXACT($A$5,"FCTYF_TOUS"),_xll.Woodstock.Analyst.Xcel.UDFs.GetIndicatorValue("OVOLTOTREC", "15 Contrainte opérationnelle="&amp;$D60&amp;";", IntrantScenario!$B$7, IntrantScenario!$B$10,VLOOKUP(I$38,Periode,2,FALSE))/5,_xll.Woodstock.Analyst.Xcel.UDFs.GetIndicatorValue("OVOLTOTREC",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IFERROR(IF(ISERROR(VLOOKUP($A$6&amp;"-"&amp;$B$56&amp;"-"&amp;$D60,ListeContraintes,1,FALSE)),0,IF(EXACT($A$5,"FCTYF_TOUS"),_xll.Woodstock.Analyst.Xcel.UDFs.GetIndicatorValueAverage("OVOLTOTREC", "15 Contrainte opérationnelle="&amp;$D60&amp;";", IntrantScenario!$B$7, IntrantScenario!$B$10,"2","6")/5,_xll.Woodstock.Analyst.Xcel.UDFs.GetIndicatorValueAverage("OVOLTOTREC",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233"/>
      <c r="C61" s="236" t="s">
        <v>490</v>
      </c>
      <c r="D61" s="228" t="s">
        <v>476</v>
      </c>
      <c r="E61" s="379">
        <f>IFERROR(IF(ISERROR(VLOOKUP($A$6&amp;"-"&amp;$B$56&amp;"-"&amp;$D61,ListeContraintes,1,FALSE)),0,IF(EXACT($A$5,"FCTYF_TOUS"),_xll.Woodstock.Analyst.Xcel.UDFs.GetIndicatorValue("OVOLTOTREC", "15 Contrainte opérationnelle="&amp;$D61&amp;";", IntrantScenario!$B$7, IntrantScenario!$B$10,VLOOKUP(E$38,Periode,2,FALSE))/5,_xll.Woodstock.Analyst.Xcel.UDFs.GetIndicatorValue("OVOLTOTREC",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IFERROR(IF(ISERROR(VLOOKUP($A$6&amp;"-"&amp;$B$56&amp;"-"&amp;$D61,ListeContraintes,1,FALSE)),0,IF(EXACT($A$5,"FCTYF_TOUS"),_xll.Woodstock.Analyst.Xcel.UDFs.GetIndicatorValue("OVOLTOTREC", "15 Contrainte opérationnelle="&amp;$D61&amp;";", IntrantScenario!$B$7, IntrantScenario!$B$10,VLOOKUP(F$38,Periode,2,FALSE))/5,_xll.Woodstock.Analyst.Xcel.UDFs.GetIndicatorValue("OVOLTOTREC",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IFERROR(IF(ISERROR(VLOOKUP($A$6&amp;"-"&amp;$B$56&amp;"-"&amp;$D61,ListeContraintes,1,FALSE)),0,IF(EXACT($A$5,"FCTYF_TOUS"),_xll.Woodstock.Analyst.Xcel.UDFs.GetIndicatorValue("OVOLTOTREC", "15 Contrainte opérationnelle="&amp;$D61&amp;";", IntrantScenario!$B$7, IntrantScenario!$B$10,VLOOKUP(G$38,Periode,2,FALSE))/5,_xll.Woodstock.Analyst.Xcel.UDFs.GetIndicatorValue("OVOLTOTREC",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IFERROR(IF(ISERROR(VLOOKUP($A$6&amp;"-"&amp;$B$56&amp;"-"&amp;$D61,ListeContraintes,1,FALSE)),0,IF(EXACT($A$5,"FCTYF_TOUS"),_xll.Woodstock.Analyst.Xcel.UDFs.GetIndicatorValue("OVOLTOTREC", "15 Contrainte opérationnelle="&amp;$D61&amp;";", IntrantScenario!$B$7, IntrantScenario!$B$10,VLOOKUP(H$38,Periode,2,FALSE))/5,_xll.Woodstock.Analyst.Xcel.UDFs.GetIndicatorValue("OVOLTOTREC",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IFERROR(IF(ISERROR(VLOOKUP($A$6&amp;"-"&amp;$B$56&amp;"-"&amp;$D61,ListeContraintes,1,FALSE)),0,IF(EXACT($A$5,"FCTYF_TOUS"),_xll.Woodstock.Analyst.Xcel.UDFs.GetIndicatorValue("OVOLTOTREC", "15 Contrainte opérationnelle="&amp;$D61&amp;";", IntrantScenario!$B$7, IntrantScenario!$B$10,VLOOKUP(I$38,Periode,2,FALSE))/5,_xll.Woodstock.Analyst.Xcel.UDFs.GetIndicatorValue("OVOLTOTREC",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IFERROR(IF(ISERROR(VLOOKUP($A$6&amp;"-"&amp;$B$56&amp;"-"&amp;$D61,ListeContraintes,1,FALSE)),0,IF(EXACT($A$5,"FCTYF_TOUS"),_xll.Woodstock.Analyst.Xcel.UDFs.GetIndicatorValueAverage("OVOLTOTREC", "15 Contrainte opérationnelle="&amp;$D61&amp;";", IntrantScenario!$B$7, IntrantScenario!$B$10,"2","6")/5,_xll.Woodstock.Analyst.Xcel.UDFs.GetIndicatorValueAverage("OVOLTOTREC",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233"/>
      <c r="C62" s="236" t="s">
        <v>491</v>
      </c>
      <c r="D62" s="228" t="s">
        <v>477</v>
      </c>
      <c r="E62" s="379">
        <f>IFERROR(IF(ISERROR(VLOOKUP($A$6&amp;"-"&amp;$B$56&amp;"-"&amp;$D62,ListeContraintes,1,FALSE)),0,IF(EXACT($A$5,"FCTYF_TOUS"),_xll.Woodstock.Analyst.Xcel.UDFs.GetIndicatorValue("OVOLTOTREC", "15 Contrainte opérationnelle="&amp;$D62&amp;";", IntrantScenario!$B$7, IntrantScenario!$B$10,VLOOKUP(E$38,Periode,2,FALSE))/5,_xll.Woodstock.Analyst.Xcel.UDFs.GetIndicatorValue("OVOLTOTREC",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IFERROR(IF(ISERROR(VLOOKUP($A$6&amp;"-"&amp;$B$56&amp;"-"&amp;$D62,ListeContraintes,1,FALSE)),0,IF(EXACT($A$5,"FCTYF_TOUS"),_xll.Woodstock.Analyst.Xcel.UDFs.GetIndicatorValue("OVOLTOTREC", "15 Contrainte opérationnelle="&amp;$D62&amp;";", IntrantScenario!$B$7, IntrantScenario!$B$10,VLOOKUP(F$38,Periode,2,FALSE))/5,_xll.Woodstock.Analyst.Xcel.UDFs.GetIndicatorValue("OVOLTOTREC",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IFERROR(IF(ISERROR(VLOOKUP($A$6&amp;"-"&amp;$B$56&amp;"-"&amp;$D62,ListeContraintes,1,FALSE)),0,IF(EXACT($A$5,"FCTYF_TOUS"),_xll.Woodstock.Analyst.Xcel.UDFs.GetIndicatorValue("OVOLTOTREC", "15 Contrainte opérationnelle="&amp;$D62&amp;";", IntrantScenario!$B$7, IntrantScenario!$B$10,VLOOKUP(G$38,Periode,2,FALSE))/5,_xll.Woodstock.Analyst.Xcel.UDFs.GetIndicatorValue("OVOLTOTREC",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IFERROR(IF(ISERROR(VLOOKUP($A$6&amp;"-"&amp;$B$56&amp;"-"&amp;$D62,ListeContraintes,1,FALSE)),0,IF(EXACT($A$5,"FCTYF_TOUS"),_xll.Woodstock.Analyst.Xcel.UDFs.GetIndicatorValue("OVOLTOTREC", "15 Contrainte opérationnelle="&amp;$D62&amp;";", IntrantScenario!$B$7, IntrantScenario!$B$10,VLOOKUP(H$38,Periode,2,FALSE))/5,_xll.Woodstock.Analyst.Xcel.UDFs.GetIndicatorValue("OVOLTOTREC",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IFERROR(IF(ISERROR(VLOOKUP($A$6&amp;"-"&amp;$B$56&amp;"-"&amp;$D62,ListeContraintes,1,FALSE)),0,IF(EXACT($A$5,"FCTYF_TOUS"),_xll.Woodstock.Analyst.Xcel.UDFs.GetIndicatorValue("OVOLTOTREC", "15 Contrainte opérationnelle="&amp;$D62&amp;";", IntrantScenario!$B$7, IntrantScenario!$B$10,VLOOKUP(I$38,Periode,2,FALSE))/5,_xll.Woodstock.Analyst.Xcel.UDFs.GetIndicatorValue("OVOLTOTREC",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IFERROR(IF(ISERROR(VLOOKUP($A$6&amp;"-"&amp;$B$56&amp;"-"&amp;$D62,ListeContraintes,1,FALSE)),0,IF(EXACT($A$5,"FCTYF_TOUS"),_xll.Woodstock.Analyst.Xcel.UDFs.GetIndicatorValueAverage("OVOLTOTREC", "15 Contrainte opérationnelle="&amp;$D62&amp;";", IntrantScenario!$B$7, IntrantScenario!$B$10,"2","6")/5,_xll.Woodstock.Analyst.Xcel.UDFs.GetIndicatorValueAverage("OVOLTOTREC",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233"/>
      <c r="C63" s="236" t="s">
        <v>492</v>
      </c>
      <c r="D63" s="228" t="s">
        <v>478</v>
      </c>
      <c r="E63" s="379">
        <f>IFERROR(IF(ISERROR(VLOOKUP($A$6&amp;"-"&amp;$B$56&amp;"-"&amp;$D63,ListeContraintes,1,FALSE)),0,IF(EXACT($A$5,"FCTYF_TOUS"),_xll.Woodstock.Analyst.Xcel.UDFs.GetIndicatorValue("OVOLTOTREC", "15 Contrainte opérationnelle="&amp;$D63&amp;";", IntrantScenario!$B$7, IntrantScenario!$B$10,VLOOKUP(E$38,Periode,2,FALSE))/5,_xll.Woodstock.Analyst.Xcel.UDFs.GetIndicatorValue("OVOLTOTREC",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IFERROR(IF(ISERROR(VLOOKUP($A$6&amp;"-"&amp;$B$56&amp;"-"&amp;$D63,ListeContraintes,1,FALSE)),0,IF(EXACT($A$5,"FCTYF_TOUS"),_xll.Woodstock.Analyst.Xcel.UDFs.GetIndicatorValue("OVOLTOTREC", "15 Contrainte opérationnelle="&amp;$D63&amp;";", IntrantScenario!$B$7, IntrantScenario!$B$10,VLOOKUP(F$38,Periode,2,FALSE))/5,_xll.Woodstock.Analyst.Xcel.UDFs.GetIndicatorValue("OVOLTOTREC",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IFERROR(IF(ISERROR(VLOOKUP($A$6&amp;"-"&amp;$B$56&amp;"-"&amp;$D63,ListeContraintes,1,FALSE)),0,IF(EXACT($A$5,"FCTYF_TOUS"),_xll.Woodstock.Analyst.Xcel.UDFs.GetIndicatorValue("OVOLTOTREC", "15 Contrainte opérationnelle="&amp;$D63&amp;";", IntrantScenario!$B$7, IntrantScenario!$B$10,VLOOKUP(G$38,Periode,2,FALSE))/5,_xll.Woodstock.Analyst.Xcel.UDFs.GetIndicatorValue("OVOLTOTREC",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IFERROR(IF(ISERROR(VLOOKUP($A$6&amp;"-"&amp;$B$56&amp;"-"&amp;$D63,ListeContraintes,1,FALSE)),0,IF(EXACT($A$5,"FCTYF_TOUS"),_xll.Woodstock.Analyst.Xcel.UDFs.GetIndicatorValue("OVOLTOTREC", "15 Contrainte opérationnelle="&amp;$D63&amp;";", IntrantScenario!$B$7, IntrantScenario!$B$10,VLOOKUP(H$38,Periode,2,FALSE))/5,_xll.Woodstock.Analyst.Xcel.UDFs.GetIndicatorValue("OVOLTOTREC",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IFERROR(IF(ISERROR(VLOOKUP($A$6&amp;"-"&amp;$B$56&amp;"-"&amp;$D63,ListeContraintes,1,FALSE)),0,IF(EXACT($A$5,"FCTYF_TOUS"),_xll.Woodstock.Analyst.Xcel.UDFs.GetIndicatorValue("OVOLTOTREC", "15 Contrainte opérationnelle="&amp;$D63&amp;";", IntrantScenario!$B$7, IntrantScenario!$B$10,VLOOKUP(I$38,Periode,2,FALSE))/5,_xll.Woodstock.Analyst.Xcel.UDFs.GetIndicatorValue("OVOLTOTREC",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IFERROR(IF(ISERROR(VLOOKUP($A$6&amp;"-"&amp;$B$56&amp;"-"&amp;$D63,ListeContraintes,1,FALSE)),0,IF(EXACT($A$5,"FCTYF_TOUS"),_xll.Woodstock.Analyst.Xcel.UDFs.GetIndicatorValueAverage("OVOLTOTREC", "15 Contrainte opérationnelle="&amp;$D63&amp;";", IntrantScenario!$B$7, IntrantScenario!$B$10,"2","6")/5,_xll.Woodstock.Analyst.Xcel.UDFs.GetIndicatorValueAverage("OVOLTOTREC",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233"/>
      <c r="C64" s="236" t="s">
        <v>493</v>
      </c>
      <c r="D64" s="228" t="s">
        <v>479</v>
      </c>
      <c r="E64" s="379">
        <f>IFERROR(IF(ISERROR(VLOOKUP($A$6&amp;"-"&amp;$B$56&amp;"-"&amp;$D64,ListeContraintes,1,FALSE)),0,IF(EXACT($A$5,"FCTYF_TOUS"),_xll.Woodstock.Analyst.Xcel.UDFs.GetIndicatorValue("OVOLTOTREC", "15 Contrainte opérationnelle="&amp;$D64&amp;";", IntrantScenario!$B$7, IntrantScenario!$B$10,VLOOKUP(E$38,Periode,2,FALSE))/5,_xll.Woodstock.Analyst.Xcel.UDFs.GetIndicatorValue("OVOLTOTREC",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IFERROR(IF(ISERROR(VLOOKUP($A$6&amp;"-"&amp;$B$56&amp;"-"&amp;$D64,ListeContraintes,1,FALSE)),0,IF(EXACT($A$5,"FCTYF_TOUS"),_xll.Woodstock.Analyst.Xcel.UDFs.GetIndicatorValue("OVOLTOTREC", "15 Contrainte opérationnelle="&amp;$D64&amp;";", IntrantScenario!$B$7, IntrantScenario!$B$10,VLOOKUP(F$38,Periode,2,FALSE))/5,_xll.Woodstock.Analyst.Xcel.UDFs.GetIndicatorValue("OVOLTOTREC",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IFERROR(IF(ISERROR(VLOOKUP($A$6&amp;"-"&amp;$B$56&amp;"-"&amp;$D64,ListeContraintes,1,FALSE)),0,IF(EXACT($A$5,"FCTYF_TOUS"),_xll.Woodstock.Analyst.Xcel.UDFs.GetIndicatorValue("OVOLTOTREC", "15 Contrainte opérationnelle="&amp;$D64&amp;";", IntrantScenario!$B$7, IntrantScenario!$B$10,VLOOKUP(G$38,Periode,2,FALSE))/5,_xll.Woodstock.Analyst.Xcel.UDFs.GetIndicatorValue("OVOLTOTREC",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IFERROR(IF(ISERROR(VLOOKUP($A$6&amp;"-"&amp;$B$56&amp;"-"&amp;$D64,ListeContraintes,1,FALSE)),0,IF(EXACT($A$5,"FCTYF_TOUS"),_xll.Woodstock.Analyst.Xcel.UDFs.GetIndicatorValue("OVOLTOTREC", "15 Contrainte opérationnelle="&amp;$D64&amp;";", IntrantScenario!$B$7, IntrantScenario!$B$10,VLOOKUP(H$38,Periode,2,FALSE))/5,_xll.Woodstock.Analyst.Xcel.UDFs.GetIndicatorValue("OVOLTOTREC",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IFERROR(IF(ISERROR(VLOOKUP($A$6&amp;"-"&amp;$B$56&amp;"-"&amp;$D64,ListeContraintes,1,FALSE)),0,IF(EXACT($A$5,"FCTYF_TOUS"),_xll.Woodstock.Analyst.Xcel.UDFs.GetIndicatorValue("OVOLTOTREC", "15 Contrainte opérationnelle="&amp;$D64&amp;";", IntrantScenario!$B$7, IntrantScenario!$B$10,VLOOKUP(I$38,Periode,2,FALSE))/5,_xll.Woodstock.Analyst.Xcel.UDFs.GetIndicatorValue("OVOLTOTREC",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IFERROR(IF(ISERROR(VLOOKUP($A$6&amp;"-"&amp;$B$56&amp;"-"&amp;$D64,ListeContraintes,1,FALSE)),0,IF(EXACT($A$5,"FCTYF_TOUS"),_xll.Woodstock.Analyst.Xcel.UDFs.GetIndicatorValueAverage("OVOLTOTREC", "15 Contrainte opérationnelle="&amp;$D64&amp;";", IntrantScenario!$B$7, IntrantScenario!$B$10,"2","6")/5,_xll.Woodstock.Analyst.Xcel.UDFs.GetIndicatorValueAverage("OVOLTOTREC",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233"/>
      <c r="C65" s="236" t="s">
        <v>494</v>
      </c>
      <c r="D65" s="228" t="s">
        <v>480</v>
      </c>
      <c r="E65" s="379">
        <f>IFERROR(IF(ISERROR(VLOOKUP($A$6&amp;"-"&amp;$B$56&amp;"-"&amp;$D65,ListeContraintes,1,FALSE)),0,IF(EXACT($A$5,"FCTYF_TOUS"),_xll.Woodstock.Analyst.Xcel.UDFs.GetIndicatorValue("OVOLTOTREC", "15 Contrainte opérationnelle="&amp;$D65&amp;";", IntrantScenario!$B$7, IntrantScenario!$B$10,VLOOKUP(E$38,Periode,2,FALSE))/5,_xll.Woodstock.Analyst.Xcel.UDFs.GetIndicatorValue("OVOLTOTREC",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IFERROR(IF(ISERROR(VLOOKUP($A$6&amp;"-"&amp;$B$56&amp;"-"&amp;$D65,ListeContraintes,1,FALSE)),0,IF(EXACT($A$5,"FCTYF_TOUS"),_xll.Woodstock.Analyst.Xcel.UDFs.GetIndicatorValue("OVOLTOTREC", "15 Contrainte opérationnelle="&amp;$D65&amp;";", IntrantScenario!$B$7, IntrantScenario!$B$10,VLOOKUP(F$38,Periode,2,FALSE))/5,_xll.Woodstock.Analyst.Xcel.UDFs.GetIndicatorValue("OVOLTOTREC",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IFERROR(IF(ISERROR(VLOOKUP($A$6&amp;"-"&amp;$B$56&amp;"-"&amp;$D65,ListeContraintes,1,FALSE)),0,IF(EXACT($A$5,"FCTYF_TOUS"),_xll.Woodstock.Analyst.Xcel.UDFs.GetIndicatorValue("OVOLTOTREC", "15 Contrainte opérationnelle="&amp;$D65&amp;";", IntrantScenario!$B$7, IntrantScenario!$B$10,VLOOKUP(G$38,Periode,2,FALSE))/5,_xll.Woodstock.Analyst.Xcel.UDFs.GetIndicatorValue("OVOLTOTREC",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IFERROR(IF(ISERROR(VLOOKUP($A$6&amp;"-"&amp;$B$56&amp;"-"&amp;$D65,ListeContraintes,1,FALSE)),0,IF(EXACT($A$5,"FCTYF_TOUS"),_xll.Woodstock.Analyst.Xcel.UDFs.GetIndicatorValue("OVOLTOTREC", "15 Contrainte opérationnelle="&amp;$D65&amp;";", IntrantScenario!$B$7, IntrantScenario!$B$10,VLOOKUP(H$38,Periode,2,FALSE))/5,_xll.Woodstock.Analyst.Xcel.UDFs.GetIndicatorValue("OVOLTOTREC",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IFERROR(IF(ISERROR(VLOOKUP($A$6&amp;"-"&amp;$B$56&amp;"-"&amp;$D65,ListeContraintes,1,FALSE)),0,IF(EXACT($A$5,"FCTYF_TOUS"),_xll.Woodstock.Analyst.Xcel.UDFs.GetIndicatorValue("OVOLTOTREC", "15 Contrainte opérationnelle="&amp;$D65&amp;";", IntrantScenario!$B$7, IntrantScenario!$B$10,VLOOKUP(I$38,Periode,2,FALSE))/5,_xll.Woodstock.Analyst.Xcel.UDFs.GetIndicatorValue("OVOLTOTREC",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IFERROR(IF(ISERROR(VLOOKUP($A$6&amp;"-"&amp;$B$56&amp;"-"&amp;$D65,ListeContraintes,1,FALSE)),0,IF(EXACT($A$5,"FCTYF_TOUS"),_xll.Woodstock.Analyst.Xcel.UDFs.GetIndicatorValueAverage("OVOLTOTREC", "15 Contrainte opérationnelle="&amp;$D65&amp;";", IntrantScenario!$B$7, IntrantScenario!$B$10,"2","6")/5,_xll.Woodstock.Analyst.Xcel.UDFs.GetIndicatorValueAverage("OVOLTOTREC",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233"/>
      <c r="C66" s="236" t="s">
        <v>495</v>
      </c>
      <c r="D66" s="228" t="s">
        <v>481</v>
      </c>
      <c r="E66" s="379">
        <f>IFERROR(IF(ISERROR(VLOOKUP($A$6&amp;"-"&amp;$B$56&amp;"-"&amp;$D66,ListeContraintes,1,FALSE)),0,IF(EXACT($A$5,"FCTYF_TOUS"),_xll.Woodstock.Analyst.Xcel.UDFs.GetIndicatorValue("OVOLTOTREC", "15 Contrainte opérationnelle="&amp;$D66&amp;";", IntrantScenario!$B$7, IntrantScenario!$B$10,VLOOKUP(E$38,Periode,2,FALSE))/5,_xll.Woodstock.Analyst.Xcel.UDFs.GetIndicatorValue("OVOLTOTREC",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IFERROR(IF(ISERROR(VLOOKUP($A$6&amp;"-"&amp;$B$56&amp;"-"&amp;$D66,ListeContraintes,1,FALSE)),0,IF(EXACT($A$5,"FCTYF_TOUS"),_xll.Woodstock.Analyst.Xcel.UDFs.GetIndicatorValue("OVOLTOTREC", "15 Contrainte opérationnelle="&amp;$D66&amp;";", IntrantScenario!$B$7, IntrantScenario!$B$10,VLOOKUP(F$38,Periode,2,FALSE))/5,_xll.Woodstock.Analyst.Xcel.UDFs.GetIndicatorValue("OVOLTOTREC",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IFERROR(IF(ISERROR(VLOOKUP($A$6&amp;"-"&amp;$B$56&amp;"-"&amp;$D66,ListeContraintes,1,FALSE)),0,IF(EXACT($A$5,"FCTYF_TOUS"),_xll.Woodstock.Analyst.Xcel.UDFs.GetIndicatorValue("OVOLTOTREC", "15 Contrainte opérationnelle="&amp;$D66&amp;";", IntrantScenario!$B$7, IntrantScenario!$B$10,VLOOKUP(G$38,Periode,2,FALSE))/5,_xll.Woodstock.Analyst.Xcel.UDFs.GetIndicatorValue("OVOLTOTREC",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IFERROR(IF(ISERROR(VLOOKUP($A$6&amp;"-"&amp;$B$56&amp;"-"&amp;$D66,ListeContraintes,1,FALSE)),0,IF(EXACT($A$5,"FCTYF_TOUS"),_xll.Woodstock.Analyst.Xcel.UDFs.GetIndicatorValue("OVOLTOTREC", "15 Contrainte opérationnelle="&amp;$D66&amp;";", IntrantScenario!$B$7, IntrantScenario!$B$10,VLOOKUP(H$38,Periode,2,FALSE))/5,_xll.Woodstock.Analyst.Xcel.UDFs.GetIndicatorValue("OVOLTOTREC",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IFERROR(IF(ISERROR(VLOOKUP($A$6&amp;"-"&amp;$B$56&amp;"-"&amp;$D66,ListeContraintes,1,FALSE)),0,IF(EXACT($A$5,"FCTYF_TOUS"),_xll.Woodstock.Analyst.Xcel.UDFs.GetIndicatorValue("OVOLTOTREC", "15 Contrainte opérationnelle="&amp;$D66&amp;";", IntrantScenario!$B$7, IntrantScenario!$B$10,VLOOKUP(I$38,Periode,2,FALSE))/5,_xll.Woodstock.Analyst.Xcel.UDFs.GetIndicatorValue("OVOLTOTREC",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IFERROR(IF(ISERROR(VLOOKUP($A$6&amp;"-"&amp;$B$56&amp;"-"&amp;$D66,ListeContraintes,1,FALSE)),0,IF(EXACT($A$5,"FCTYF_TOUS"),_xll.Woodstock.Analyst.Xcel.UDFs.GetIndicatorValueAverage("OVOLTOTREC", "15 Contrainte opérationnelle="&amp;$D66&amp;";", IntrantScenario!$B$7, IntrantScenario!$B$10,"2","6")/5,_xll.Woodstock.Analyst.Xcel.UDFs.GetIndicatorValueAverage("OVOLTOTREC",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233"/>
      <c r="C67" s="236" t="s">
        <v>496</v>
      </c>
      <c r="D67" s="228" t="s">
        <v>482</v>
      </c>
      <c r="E67" s="379">
        <f>IFERROR(IF(ISERROR(VLOOKUP($A$6&amp;"-"&amp;$B$56&amp;"-"&amp;$D67,ListeContraintes,1,FALSE)),0,IF(EXACT($A$5,"FCTYF_TOUS"),_xll.Woodstock.Analyst.Xcel.UDFs.GetIndicatorValue("OVOLTOTREC", "15 Contrainte opérationnelle="&amp;$D67&amp;";", IntrantScenario!$B$7, IntrantScenario!$B$10,VLOOKUP(E$38,Periode,2,FALSE))/5,_xll.Woodstock.Analyst.Xcel.UDFs.GetIndicatorValue("OVOLTOTREC",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IFERROR(IF(ISERROR(VLOOKUP($A$6&amp;"-"&amp;$B$56&amp;"-"&amp;$D67,ListeContraintes,1,FALSE)),0,IF(EXACT($A$5,"FCTYF_TOUS"),_xll.Woodstock.Analyst.Xcel.UDFs.GetIndicatorValue("OVOLTOTREC", "15 Contrainte opérationnelle="&amp;$D67&amp;";", IntrantScenario!$B$7, IntrantScenario!$B$10,VLOOKUP(F$38,Periode,2,FALSE))/5,_xll.Woodstock.Analyst.Xcel.UDFs.GetIndicatorValue("OVOLTOTREC",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IFERROR(IF(ISERROR(VLOOKUP($A$6&amp;"-"&amp;$B$56&amp;"-"&amp;$D67,ListeContraintes,1,FALSE)),0,IF(EXACT($A$5,"FCTYF_TOUS"),_xll.Woodstock.Analyst.Xcel.UDFs.GetIndicatorValue("OVOLTOTREC", "15 Contrainte opérationnelle="&amp;$D67&amp;";", IntrantScenario!$B$7, IntrantScenario!$B$10,VLOOKUP(G$38,Periode,2,FALSE))/5,_xll.Woodstock.Analyst.Xcel.UDFs.GetIndicatorValue("OVOLTOTREC",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IFERROR(IF(ISERROR(VLOOKUP($A$6&amp;"-"&amp;$B$56&amp;"-"&amp;$D67,ListeContraintes,1,FALSE)),0,IF(EXACT($A$5,"FCTYF_TOUS"),_xll.Woodstock.Analyst.Xcel.UDFs.GetIndicatorValue("OVOLTOTREC", "15 Contrainte opérationnelle="&amp;$D67&amp;";", IntrantScenario!$B$7, IntrantScenario!$B$10,VLOOKUP(H$38,Periode,2,FALSE))/5,_xll.Woodstock.Analyst.Xcel.UDFs.GetIndicatorValue("OVOLTOTREC",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IFERROR(IF(ISERROR(VLOOKUP($A$6&amp;"-"&amp;$B$56&amp;"-"&amp;$D67,ListeContraintes,1,FALSE)),0,IF(EXACT($A$5,"FCTYF_TOUS"),_xll.Woodstock.Analyst.Xcel.UDFs.GetIndicatorValue("OVOLTOTREC", "15 Contrainte opérationnelle="&amp;$D67&amp;";", IntrantScenario!$B$7, IntrantScenario!$B$10,VLOOKUP(I$38,Periode,2,FALSE))/5,_xll.Woodstock.Analyst.Xcel.UDFs.GetIndicatorValue("OVOLTOTREC",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IFERROR(IF(ISERROR(VLOOKUP($A$6&amp;"-"&amp;$B$56&amp;"-"&amp;$D67,ListeContraintes,1,FALSE)),0,IF(EXACT($A$5,"FCTYF_TOUS"),_xll.Woodstock.Analyst.Xcel.UDFs.GetIndicatorValueAverage("OVOLTOTREC", "15 Contrainte opérationnelle="&amp;$D67&amp;";", IntrantScenario!$B$7, IntrantScenario!$B$10,"2","6")/5,_xll.Woodstock.Analyst.Xcel.UDFs.GetIndicatorValueAverage("OVOLTOTREC",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235"/>
      <c r="C68" s="236" t="s">
        <v>483</v>
      </c>
      <c r="D68" s="228" t="s">
        <v>471</v>
      </c>
      <c r="E68" s="379">
        <f>IFERROR(IF(ISERROR(VLOOKUP($A$6&amp;"-"&amp;$B$56&amp;"-"&amp;$D68,ListeContraintes,1,FALSE)),0,IF(EXACT($A$5,"FCTYF_TOUS"),_xll.Woodstock.Analyst.Xcel.UDFs.GetIndicatorValue("OVOLTOTREC", "15 Contrainte opérationnelle="&amp;$D68&amp;";", IntrantScenario!$B$7, IntrantScenario!$B$10,VLOOKUP(E$38,Periode,2,FALSE))/5,_xll.Woodstock.Analyst.Xcel.UDFs.GetIndicatorValue("OVOLTOTREC",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IFERROR(IF(ISERROR(VLOOKUP($A$6&amp;"-"&amp;$B$56&amp;"-"&amp;$D68,ListeContraintes,1,FALSE)),0,IF(EXACT($A$5,"FCTYF_TOUS"),_xll.Woodstock.Analyst.Xcel.UDFs.GetIndicatorValue("OVOLTOTREC", "15 Contrainte opérationnelle="&amp;$D68&amp;";", IntrantScenario!$B$7, IntrantScenario!$B$10,VLOOKUP(F$38,Periode,2,FALSE))/5,_xll.Woodstock.Analyst.Xcel.UDFs.GetIndicatorValue("OVOLTOTREC",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IFERROR(IF(ISERROR(VLOOKUP($A$6&amp;"-"&amp;$B$56&amp;"-"&amp;$D68,ListeContraintes,1,FALSE)),0,IF(EXACT($A$5,"FCTYF_TOUS"),_xll.Woodstock.Analyst.Xcel.UDFs.GetIndicatorValue("OVOLTOTREC", "15 Contrainte opérationnelle="&amp;$D68&amp;";", IntrantScenario!$B$7, IntrantScenario!$B$10,VLOOKUP(G$38,Periode,2,FALSE))/5,_xll.Woodstock.Analyst.Xcel.UDFs.GetIndicatorValue("OVOLTOTREC",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IFERROR(IF(ISERROR(VLOOKUP($A$6&amp;"-"&amp;$B$56&amp;"-"&amp;$D68,ListeContraintes,1,FALSE)),0,IF(EXACT($A$5,"FCTYF_TOUS"),_xll.Woodstock.Analyst.Xcel.UDFs.GetIndicatorValue("OVOLTOTREC", "15 Contrainte opérationnelle="&amp;$D68&amp;";", IntrantScenario!$B$7, IntrantScenario!$B$10,VLOOKUP(H$38,Periode,2,FALSE))/5,_xll.Woodstock.Analyst.Xcel.UDFs.GetIndicatorValue("OVOLTOTREC",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IFERROR(IF(ISERROR(VLOOKUP($A$6&amp;"-"&amp;$B$56&amp;"-"&amp;$D68,ListeContraintes,1,FALSE)),0,IF(EXACT($A$5,"FCTYF_TOUS"),_xll.Woodstock.Analyst.Xcel.UDFs.GetIndicatorValue("OVOLTOTREC", "15 Contrainte opérationnelle="&amp;$D68&amp;";", IntrantScenario!$B$7, IntrantScenario!$B$10,VLOOKUP(I$38,Periode,2,FALSE))/5,_xll.Woodstock.Analyst.Xcel.UDFs.GetIndicatorValue("OVOLTOTREC",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IFERROR(IF(ISERROR(VLOOKUP($A$6&amp;"-"&amp;$B$56&amp;"-"&amp;$D68,ListeContraintes,1,FALSE)),0,IF(EXACT($A$5,"FCTYF_TOUS"),_xll.Woodstock.Analyst.Xcel.UDFs.GetIndicatorValueAverage("OVOLTOTREC", "15 Contrainte opérationnelle="&amp;$D68&amp;";", IntrantScenario!$B$7, IntrantScenario!$B$10,"2","6")/5,_xll.Woodstock.Analyst.Xcel.UDFs.GetIndicatorValueAverage("OVOLTOTREC",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238" t="s">
        <v>797</v>
      </c>
      <c r="C69" s="230"/>
      <c r="D69" s="229"/>
      <c r="E69" s="378">
        <f t="shared" ref="E69:J69" si="6">E70</f>
        <v>32259.610076285117</v>
      </c>
      <c r="F69" s="378">
        <f t="shared" si="6"/>
        <v>75805.073560999052</v>
      </c>
      <c r="G69" s="378">
        <f t="shared" si="6"/>
        <v>41673.894776541136</v>
      </c>
      <c r="H69" s="378">
        <f t="shared" si="6"/>
        <v>66472.128641658986</v>
      </c>
      <c r="I69" s="378">
        <f t="shared" si="6"/>
        <v>38178.340764463843</v>
      </c>
      <c r="J69" s="378">
        <f t="shared" si="6"/>
        <v>50877.809563989627</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235"/>
      <c r="C70" s="237" t="s">
        <v>465</v>
      </c>
      <c r="D70" s="228" t="s">
        <v>142</v>
      </c>
      <c r="E70" s="379">
        <f>IFERROR(IF(ISERROR(VLOOKUP($A$6&amp;"-"&amp;$B$69&amp;"-"&amp;$D70,ListeContraintes,1,FALSE)),0,IF(EXACT($A$5,"FCTYF_TOUS"),_xll.Woodstock.Analyst.Xcel.UDFs.GetIndicatorValue("OVOLTOTREC", "15 Contrainte opérationnelle="&amp;$D70&amp;";", IntrantScenario!$B$7, IntrantScenario!$B$10,VLOOKUP(E$38,Periode,2,FALSE))/5,_xll.Woodstock.Analyst.Xcel.UDFs.GetIndicatorValue("OVOLTOTREC", "5 Famille de courbes="&amp;$A$5&amp;";15 Contrainte opérationnelle="&amp;$D70&amp;";", IntrantScenario!$B$7, IntrantScenario!$B$10,VLOOKUP(E$38,Periode,2,FALSE))/5))*(1-IntrantsCahierDetermination!$G$13),0)</f>
        <v>32259.610076285117</v>
      </c>
      <c r="F70" s="379">
        <f>IFERROR(IF(ISERROR(VLOOKUP($A$6&amp;"-"&amp;$B$69&amp;"-"&amp;$D70,ListeContraintes,1,FALSE)),0,IF(EXACT($A$5,"FCTYF_TOUS"),_xll.Woodstock.Analyst.Xcel.UDFs.GetIndicatorValue("OVOLTOTREC", "15 Contrainte opérationnelle="&amp;$D70&amp;";", IntrantScenario!$B$7, IntrantScenario!$B$10,VLOOKUP(F$38,Periode,2,FALSE))/5,_xll.Woodstock.Analyst.Xcel.UDFs.GetIndicatorValue("OVOLTOTREC", "5 Famille de courbes="&amp;$A$5&amp;";15 Contrainte opérationnelle="&amp;$D70&amp;";", IntrantScenario!$B$7, IntrantScenario!$B$10,VLOOKUP(F$38,Periode,2,FALSE))/5))*(1-IntrantsCahierDetermination!$G$13),0)</f>
        <v>75805.073560999052</v>
      </c>
      <c r="G70" s="379">
        <f>IFERROR(IF(ISERROR(VLOOKUP($A$6&amp;"-"&amp;$B$69&amp;"-"&amp;$D70,ListeContraintes,1,FALSE)),0,IF(EXACT($A$5,"FCTYF_TOUS"),_xll.Woodstock.Analyst.Xcel.UDFs.GetIndicatorValue("OVOLTOTREC", "15 Contrainte opérationnelle="&amp;$D70&amp;";", IntrantScenario!$B$7, IntrantScenario!$B$10,VLOOKUP(G$38,Periode,2,FALSE))/5,_xll.Woodstock.Analyst.Xcel.UDFs.GetIndicatorValue("OVOLTOTREC", "5 Famille de courbes="&amp;$A$5&amp;";15 Contrainte opérationnelle="&amp;$D70&amp;";", IntrantScenario!$B$7, IntrantScenario!$B$10,VLOOKUP(G$38,Periode,2,FALSE))/5))*(1-IntrantsCahierDetermination!$G$13),0)</f>
        <v>41673.894776541136</v>
      </c>
      <c r="H70" s="379">
        <f>IFERROR(IF(ISERROR(VLOOKUP($A$6&amp;"-"&amp;$B$69&amp;"-"&amp;$D70,ListeContraintes,1,FALSE)),0,IF(EXACT($A$5,"FCTYF_TOUS"),_xll.Woodstock.Analyst.Xcel.UDFs.GetIndicatorValue("OVOLTOTREC", "15 Contrainte opérationnelle="&amp;$D70&amp;";", IntrantScenario!$B$7, IntrantScenario!$B$10,VLOOKUP(H$38,Periode,2,FALSE))/5,_xll.Woodstock.Analyst.Xcel.UDFs.GetIndicatorValue("OVOLTOTREC", "5 Famille de courbes="&amp;$A$5&amp;";15 Contrainte opérationnelle="&amp;$D70&amp;";", IntrantScenario!$B$7, IntrantScenario!$B$10,VLOOKUP(H$38,Periode,2,FALSE))/5))*(1-IntrantsCahierDetermination!$G$13),0)</f>
        <v>66472.128641658986</v>
      </c>
      <c r="I70" s="379">
        <f>IFERROR(IF(ISERROR(VLOOKUP($A$6&amp;"-"&amp;$B$69&amp;"-"&amp;$D70,ListeContraintes,1,FALSE)),0,IF(EXACT($A$5,"FCTYF_TOUS"),_xll.Woodstock.Analyst.Xcel.UDFs.GetIndicatorValue("OVOLTOTREC", "15 Contrainte opérationnelle="&amp;$D70&amp;";", IntrantScenario!$B$7, IntrantScenario!$B$10,VLOOKUP(I$38,Periode,2,FALSE))/5,_xll.Woodstock.Analyst.Xcel.UDFs.GetIndicatorValue("OVOLTOTREC", "5 Famille de courbes="&amp;$A$5&amp;";15 Contrainte opérationnelle="&amp;$D70&amp;";", IntrantScenario!$B$7, IntrantScenario!$B$10,VLOOKUP(I$38,Periode,2,FALSE))/5))*(1-IntrantsCahierDetermination!$G$13),0)</f>
        <v>38178.340764463843</v>
      </c>
      <c r="J70" s="379">
        <f>IFERROR(IF(ISERROR(VLOOKUP($A$6&amp;"-"&amp;$B$69&amp;"-"&amp;$D70,ListeContraintes,1,FALSE)),0,IF(EXACT($A$5,"FCTYF_TOUS"),_xll.Woodstock.Analyst.Xcel.UDFs.GetIndicatorValueAverage("OVOLTOTREC", "15 Contrainte opérationnelle="&amp;$D70&amp;";", IntrantScenario!$B$7, IntrantScenario!$B$10,"2","6")/5,_xll.Woodstock.Analyst.Xcel.UDFs.GetIndicatorValueAverage("OVOLTOTREC", "5 Famille de courbes="&amp;$A$5&amp;";15 Contrainte opérationnelle="&amp;$D70&amp;";", IntrantScenario!$B$7, IntrantScenario!$B$10,"2","6")/5))*(1-IntrantsCahierDetermination!$G$13),0)</f>
        <v>50877.809563989627</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1123741.6365306671</v>
      </c>
      <c r="F72" s="250">
        <f>F69+F56+F54+F52+F50+F44+F39</f>
        <v>1123741.6294667744</v>
      </c>
      <c r="G72" s="250">
        <f>G69+G56+G54+G52+G50+G44+G39</f>
        <v>1123741.6420649078</v>
      </c>
      <c r="H72" s="250">
        <f>H69+H56+H54+H52+H50+H44+H39</f>
        <v>1123741.6439578333</v>
      </c>
      <c r="I72" s="250">
        <f>I69+I56+I54+I52+I50+I44+I39</f>
        <v>1123741.6405241587</v>
      </c>
      <c r="J72" s="250">
        <f>AVERAGE(E72:I72)</f>
        <v>1123741.6385088682</v>
      </c>
      <c r="K72" s="385"/>
      <c r="L72" s="385"/>
      <c r="M72" s="385"/>
      <c r="N72" s="385"/>
      <c r="O72" s="385"/>
      <c r="P72" s="385"/>
      <c r="Q72" s="385"/>
      <c r="R72" s="385"/>
      <c r="S72" s="385"/>
      <c r="T72" s="385"/>
      <c r="U72" s="385"/>
      <c r="V72" s="385"/>
      <c r="W72" s="385"/>
      <c r="X72" s="385"/>
      <c r="Y72" s="385"/>
      <c r="Z72" s="385"/>
      <c r="AA72" s="385"/>
      <c r="AB72" s="385"/>
      <c r="AC72" s="3"/>
    </row>
  </sheetData>
  <mergeCells count="8">
    <mergeCell ref="A3:I3"/>
    <mergeCell ref="E36:J37"/>
    <mergeCell ref="U36:X36"/>
    <mergeCell ref="Y36:AB36"/>
    <mergeCell ref="A36:B38"/>
    <mergeCell ref="C36:D38"/>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DataTypeGtyf!$A$6:$A$20</xm:f>
          </x14:formula1>
          <xm:sqref>D4</xm:sqref>
        </x14:dataValidation>
        <x14:dataValidation type="list" allowBlank="1" showInputMessage="1" showErrorMessage="1" promptTitle="Grands types de forêt" prompt="Sélectionner le grand type de forêt à analyser">
          <x14:formula1>
            <xm:f>DataTypeGtyf!$A$6:$A$20</xm:f>
          </x14:formula1>
          <xm:sqref>A4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90"/>
  <sheetViews>
    <sheetView workbookViewId="0">
      <selection activeCell="Y49" sqref="Y49"/>
    </sheetView>
  </sheetViews>
  <sheetFormatPr baseColWidth="10" defaultRowHeight="15" x14ac:dyDescent="0.25"/>
  <cols>
    <col min="1" max="1" width="39.5703125" bestFit="1" customWidth="1"/>
    <col min="3" max="3" width="20.140625" bestFit="1" customWidth="1"/>
    <col min="4" max="4" width="5.7109375" customWidth="1"/>
    <col min="5" max="9" width="5.7109375" hidden="1" customWidth="1"/>
    <col min="10" max="10" width="5.7109375" customWidth="1"/>
    <col min="11" max="13" width="5.7109375" hidden="1" customWidth="1"/>
    <col min="14" max="15" width="5.7109375" customWidth="1"/>
    <col min="16" max="30" width="5.7109375" hidden="1" customWidth="1"/>
    <col min="31" max="31" width="5.7109375" customWidth="1"/>
    <col min="32" max="40" width="5.7109375" hidden="1" customWidth="1"/>
    <col min="41" max="41" width="5.7109375" customWidth="1"/>
    <col min="42" max="47" width="5.7109375" hidden="1" customWidth="1"/>
    <col min="48" max="48" width="5.7109375" customWidth="1"/>
    <col min="49" max="54" width="5.7109375" hidden="1" customWidth="1"/>
    <col min="55" max="56" width="5.7109375" customWidth="1"/>
  </cols>
  <sheetData>
    <row r="1" spans="1:56" ht="92.1" customHeight="1" x14ac:dyDescent="0.25">
      <c r="E1" s="28"/>
      <c r="F1" s="28"/>
      <c r="G1" s="28"/>
      <c r="H1" s="28"/>
      <c r="I1" s="28"/>
      <c r="J1" s="3"/>
      <c r="K1" s="28"/>
      <c r="L1" s="28"/>
      <c r="M1" s="28"/>
      <c r="P1" s="28"/>
      <c r="Q1" s="28"/>
      <c r="R1" s="28"/>
      <c r="S1" s="28"/>
      <c r="T1" s="28"/>
      <c r="U1" s="28"/>
      <c r="V1" s="28"/>
      <c r="W1" s="28"/>
      <c r="X1" s="28"/>
      <c r="Y1" s="28"/>
      <c r="Z1" s="28"/>
      <c r="AA1" s="28"/>
      <c r="AB1" s="28"/>
      <c r="AC1" s="28"/>
      <c r="AD1" s="28"/>
      <c r="AF1" s="28"/>
      <c r="AG1" s="28"/>
      <c r="AH1" s="28"/>
      <c r="AI1" s="28"/>
      <c r="AJ1" s="28"/>
      <c r="AK1" s="28"/>
      <c r="AL1" s="28"/>
      <c r="AM1" s="28"/>
      <c r="AN1" s="28"/>
      <c r="AO1" s="28"/>
      <c r="AP1" s="28"/>
      <c r="AQ1" s="28"/>
      <c r="AR1" s="28"/>
      <c r="AS1" s="28"/>
      <c r="AT1" s="28"/>
      <c r="AU1" s="28"/>
      <c r="AW1" s="28"/>
      <c r="AX1" s="28"/>
      <c r="AY1" s="28"/>
      <c r="AZ1" s="28"/>
      <c r="BA1" s="28"/>
      <c r="BB1" s="28"/>
      <c r="BC1" s="3"/>
      <c r="BD1" s="3"/>
    </row>
    <row r="2" spans="1:56" s="516" customFormat="1" ht="81" customHeight="1" x14ac:dyDescent="0.4">
      <c r="A2" s="621" t="str">
        <f>"Tableau 4 : Ventilation de la superficie des traitements sylvicoles commerciaux (ha/an) par grand type de forêt (GTYF) et type de forêt (TYF) de l'UA "&amp;MID(_xll.Woodstock.Analyst.Xcel.UDFs.GetModelFilename(),1,5)&amp;"."</f>
        <v>Tableau 4 : Ventilation de la superficie des traitements sylvicoles commerciaux (ha/an) par grand type de forêt (GTYF) et type de forêt (TYF) de l'UA 04351.</v>
      </c>
      <c r="B2" s="621"/>
      <c r="C2" s="621"/>
      <c r="D2" s="621"/>
      <c r="E2" s="621"/>
      <c r="F2" s="621"/>
      <c r="G2" s="621"/>
      <c r="H2" s="621"/>
      <c r="I2" s="621"/>
      <c r="J2" s="621"/>
      <c r="K2" s="621"/>
      <c r="L2" s="621"/>
      <c r="M2" s="621"/>
      <c r="N2" s="621"/>
      <c r="O2" s="621"/>
      <c r="P2" s="621"/>
      <c r="Q2" s="621"/>
      <c r="R2" s="621"/>
      <c r="S2" s="621"/>
      <c r="T2" s="621"/>
      <c r="U2" s="621"/>
      <c r="V2" s="621"/>
      <c r="W2" s="621"/>
      <c r="X2" s="621"/>
      <c r="Y2" s="621"/>
      <c r="Z2" s="621"/>
      <c r="AA2" s="621"/>
      <c r="AB2" s="621"/>
      <c r="AC2" s="621"/>
      <c r="AD2" s="621"/>
      <c r="AE2" s="621"/>
      <c r="AF2" s="621"/>
      <c r="AG2" s="621"/>
      <c r="AH2" s="621"/>
      <c r="AI2" s="621"/>
      <c r="AJ2" s="621"/>
      <c r="AK2" s="621"/>
      <c r="AL2" s="621"/>
      <c r="AM2" s="621"/>
      <c r="AN2" s="621"/>
      <c r="AO2" s="621"/>
      <c r="AP2" s="621"/>
      <c r="AQ2" s="621"/>
      <c r="AR2" s="621"/>
      <c r="AS2" s="621"/>
      <c r="AT2" s="621"/>
      <c r="AU2" s="621"/>
      <c r="AV2" s="621"/>
      <c r="AW2" s="621"/>
      <c r="AX2" s="621"/>
      <c r="AY2" s="621"/>
      <c r="AZ2" s="621"/>
      <c r="BA2" s="621"/>
      <c r="BB2" s="621"/>
      <c r="BC2" s="621"/>
      <c r="BD2" s="621"/>
    </row>
    <row r="4" spans="1:56" x14ac:dyDescent="0.25">
      <c r="A4" s="155" t="s">
        <v>735</v>
      </c>
    </row>
    <row r="5" spans="1:56" x14ac:dyDescent="0.25">
      <c r="A5" s="168" t="s">
        <v>144</v>
      </c>
    </row>
    <row r="6" spans="1:56" ht="140.1" customHeight="1" x14ac:dyDescent="0.25">
      <c r="A6" s="622" t="s">
        <v>990</v>
      </c>
      <c r="B6" s="623"/>
      <c r="C6" s="418" t="s">
        <v>686</v>
      </c>
      <c r="D6" s="522" t="s">
        <v>517</v>
      </c>
      <c r="E6" s="430" t="s">
        <v>907</v>
      </c>
      <c r="F6" s="430" t="s">
        <v>908</v>
      </c>
      <c r="G6" s="430" t="s">
        <v>909</v>
      </c>
      <c r="H6" s="430" t="s">
        <v>910</v>
      </c>
      <c r="I6" s="430" t="s">
        <v>911</v>
      </c>
      <c r="J6" s="522" t="s">
        <v>518</v>
      </c>
      <c r="K6" s="430" t="s">
        <v>945</v>
      </c>
      <c r="L6" s="430" t="s">
        <v>960</v>
      </c>
      <c r="M6" s="430" t="s">
        <v>972</v>
      </c>
      <c r="N6" s="523" t="s">
        <v>714</v>
      </c>
      <c r="O6" s="522" t="s">
        <v>513</v>
      </c>
      <c r="P6" s="522" t="s">
        <v>927</v>
      </c>
      <c r="Q6" s="522" t="s">
        <v>928</v>
      </c>
      <c r="R6" s="522" t="s">
        <v>929</v>
      </c>
      <c r="S6" s="522" t="s">
        <v>930</v>
      </c>
      <c r="T6" s="522" t="s">
        <v>931</v>
      </c>
      <c r="U6" s="522" t="s">
        <v>932</v>
      </c>
      <c r="V6" s="522" t="s">
        <v>933</v>
      </c>
      <c r="W6" s="522" t="s">
        <v>934</v>
      </c>
      <c r="X6" s="522" t="s">
        <v>935</v>
      </c>
      <c r="Y6" s="522" t="s">
        <v>936</v>
      </c>
      <c r="Z6" s="522" t="s">
        <v>937</v>
      </c>
      <c r="AA6" s="522" t="s">
        <v>938</v>
      </c>
      <c r="AB6" s="522" t="s">
        <v>939</v>
      </c>
      <c r="AC6" s="522" t="s">
        <v>940</v>
      </c>
      <c r="AD6" s="522" t="s">
        <v>941</v>
      </c>
      <c r="AE6" s="522" t="s">
        <v>737</v>
      </c>
      <c r="AF6" s="522" t="s">
        <v>949</v>
      </c>
      <c r="AG6" s="522" t="s">
        <v>950</v>
      </c>
      <c r="AH6" s="522" t="s">
        <v>951</v>
      </c>
      <c r="AI6" s="522" t="s">
        <v>963</v>
      </c>
      <c r="AJ6" s="522" t="s">
        <v>964</v>
      </c>
      <c r="AK6" s="522" t="s">
        <v>965</v>
      </c>
      <c r="AL6" s="522" t="s">
        <v>975</v>
      </c>
      <c r="AM6" s="522" t="s">
        <v>976</v>
      </c>
      <c r="AN6" s="522" t="s">
        <v>977</v>
      </c>
      <c r="AO6" s="522" t="s">
        <v>984</v>
      </c>
      <c r="AP6" s="522" t="s">
        <v>952</v>
      </c>
      <c r="AQ6" s="522" t="s">
        <v>953</v>
      </c>
      <c r="AR6" s="522" t="s">
        <v>966</v>
      </c>
      <c r="AS6" s="522" t="s">
        <v>967</v>
      </c>
      <c r="AT6" s="522" t="s">
        <v>978</v>
      </c>
      <c r="AU6" s="522" t="s">
        <v>979</v>
      </c>
      <c r="AV6" s="522" t="s">
        <v>520</v>
      </c>
      <c r="AW6" s="430" t="s">
        <v>947</v>
      </c>
      <c r="AX6" s="430" t="s">
        <v>948</v>
      </c>
      <c r="AY6" s="430" t="s">
        <v>961</v>
      </c>
      <c r="AZ6" s="430" t="s">
        <v>962</v>
      </c>
      <c r="BA6" s="430" t="s">
        <v>973</v>
      </c>
      <c r="BB6" s="430" t="s">
        <v>974</v>
      </c>
      <c r="BC6" s="523" t="s">
        <v>521</v>
      </c>
      <c r="BD6" s="523" t="s">
        <v>524</v>
      </c>
    </row>
    <row r="7" spans="1:56" ht="16.5" customHeight="1" x14ac:dyDescent="0.25">
      <c r="A7" s="419" t="s">
        <v>30</v>
      </c>
      <c r="B7" s="419" t="s">
        <v>121</v>
      </c>
      <c r="C7" s="513" t="s">
        <v>497</v>
      </c>
      <c r="D7" s="420">
        <f t="shared" ref="D7:D38" si="0">SUM(E7:I7)</f>
        <v>0</v>
      </c>
      <c r="E7" s="472">
        <f>IF(ISERROR(IF(EXACT($A$4,"Moyenne 2018-2043"),_xll.Woodstock.Analyst.Xcel.UDFs.GetIndicatorValueAverage(E$6,"5 Famille de courbes="&amp;$C7&amp;";",IntrantScenario!$B$7,IntrantScenario!$B$10,"2","6")/5,_xll.Woodstock.Analyst.Xcel.UDFs.GetIndicatorValue(E$6,"5 Famille de courbes="&amp;$C7&amp;";",IntrantScenario!$B$7,IntrantScenario!$B$10,VLOOKUP($A$4,Periode,2,FALSE))/5)),0,IF(EXACT($A$4,"Moyenne 2018-2043"),_xll.Woodstock.Analyst.Xcel.UDFs.GetIndicatorValueAverage(E$6,"5 Famille de courbes="&amp;$C7&amp;";",IntrantScenario!$B$7,IntrantScenario!$B$10,"2","6")/5,_xll.Woodstock.Analyst.Xcel.UDFs.GetIndicatorValue(E$6,"5 Famille de courbes="&amp;$C7&amp;";",IntrantScenario!$B$7,IntrantScenario!$B$10,VLOOKUP($A$4,Periode,2,FALSE))/5))</f>
        <v>0</v>
      </c>
      <c r="F7" s="472">
        <f>IF(ISERROR(IF(EXACT($A$4,"Moyenne 2018-2043"),_xll.Woodstock.Analyst.Xcel.UDFs.GetIndicatorValueAverage(F$6,"5 Famille de courbes="&amp;$C7&amp;";",IntrantScenario!$B$7,IntrantScenario!$B$10,"2","6")/5,_xll.Woodstock.Analyst.Xcel.UDFs.GetIndicatorValue(F$6,"5 Famille de courbes="&amp;$C7&amp;";",IntrantScenario!$B$7,IntrantScenario!$B$10,VLOOKUP($A$4,Periode,2,FALSE))/5)),0,IF(EXACT($A$4,"Moyenne 2018-2043"),_xll.Woodstock.Analyst.Xcel.UDFs.GetIndicatorValueAverage(F$6,"5 Famille de courbes="&amp;$C7&amp;";",IntrantScenario!$B$7,IntrantScenario!$B$10,"2","6")/5,_xll.Woodstock.Analyst.Xcel.UDFs.GetIndicatorValue(F$6,"5 Famille de courbes="&amp;$C7&amp;";",IntrantScenario!$B$7,IntrantScenario!$B$10,VLOOKUP($A$4,Periode,2,FALSE))/5))</f>
        <v>0</v>
      </c>
      <c r="G7" s="472">
        <f>IF(ISERROR(IF(EXACT($A$4,"Moyenne 2018-2043"),_xll.Woodstock.Analyst.Xcel.UDFs.GetIndicatorValueAverage(G$6,"5 Famille de courbes="&amp;$C7&amp;";",IntrantScenario!$B$7,IntrantScenario!$B$10,"2","6")/5,_xll.Woodstock.Analyst.Xcel.UDFs.GetIndicatorValue(G$6,"5 Famille de courbes="&amp;$C7&amp;";",IntrantScenario!$B$7,IntrantScenario!$B$10,VLOOKUP($A$4,Periode,2,FALSE))/5)),0,IF(EXACT($A$4,"Moyenne 2018-2043"),_xll.Woodstock.Analyst.Xcel.UDFs.GetIndicatorValueAverage(G$6,"5 Famille de courbes="&amp;$C7&amp;";",IntrantScenario!$B$7,IntrantScenario!$B$10,"2","6")/5,_xll.Woodstock.Analyst.Xcel.UDFs.GetIndicatorValue(G$6,"5 Famille de courbes="&amp;$C7&amp;";",IntrantScenario!$B$7,IntrantScenario!$B$10,VLOOKUP($A$4,Periode,2,FALSE))/5))</f>
        <v>0</v>
      </c>
      <c r="H7" s="472">
        <f>IF(ISERROR(IF(EXACT($A$4,"Moyenne 2018-2043"),_xll.Woodstock.Analyst.Xcel.UDFs.GetIndicatorValueAverage(H$6,"5 Famille de courbes="&amp;$C7&amp;";",IntrantScenario!$B$7,IntrantScenario!$B$10,"2","6")/5,_xll.Woodstock.Analyst.Xcel.UDFs.GetIndicatorValue(H$6,"5 Famille de courbes="&amp;$C7&amp;";",IntrantScenario!$B$7,IntrantScenario!$B$10,VLOOKUP($A$4,Periode,2,FALSE))/5)),0,IF(EXACT($A$4,"Moyenne 2018-2043"),_xll.Woodstock.Analyst.Xcel.UDFs.GetIndicatorValueAverage(H$6,"5 Famille de courbes="&amp;$C7&amp;";",IntrantScenario!$B$7,IntrantScenario!$B$10,"2","6")/5,_xll.Woodstock.Analyst.Xcel.UDFs.GetIndicatorValue(H$6,"5 Famille de courbes="&amp;$C7&amp;";",IntrantScenario!$B$7,IntrantScenario!$B$10,VLOOKUP($A$4,Periode,2,FALSE))/5))</f>
        <v>0</v>
      </c>
      <c r="I7" s="472">
        <f>IF(ISERROR(IF(EXACT($A$4,"Moyenne 2018-2043"),_xll.Woodstock.Analyst.Xcel.UDFs.GetIndicatorValueAverage(I$6,"5 Famille de courbes="&amp;$C7&amp;";",IntrantScenario!$B$7,IntrantScenario!$B$10,"2","6")/5,_xll.Woodstock.Analyst.Xcel.UDFs.GetIndicatorValue(I$6,"5 Famille de courbes="&amp;$C7&amp;";",IntrantScenario!$B$7,IntrantScenario!$B$10,VLOOKUP($A$4,Periode,2,FALSE))/5)),0,IF(EXACT($A$4,"Moyenne 2018-2043"),_xll.Woodstock.Analyst.Xcel.UDFs.GetIndicatorValueAverage(I$6,"5 Famille de courbes="&amp;$C7&amp;";",IntrantScenario!$B$7,IntrantScenario!$B$10,"2","6")/5,_xll.Woodstock.Analyst.Xcel.UDFs.GetIndicatorValue(I$6,"5 Famille de courbes="&amp;$C7&amp;";",IntrantScenario!$B$7,IntrantScenario!$B$10,VLOOKUP($A$4,Periode,2,FALSE))/5))</f>
        <v>0</v>
      </c>
      <c r="J7" s="420">
        <f t="shared" ref="J7:J38" si="1">SUM(K7:M7)</f>
        <v>0</v>
      </c>
      <c r="K7" s="472">
        <f>IF(ISERROR(IF(EXACT($A$4,"Moyenne 2018-2043"),_xll.Woodstock.Analyst.Xcel.UDFs.GetIndicatorValueAverage(K$6,"5 Famille de courbes="&amp;$C7&amp;";",IntrantScenario!$B$7,IntrantScenario!$B$10,"2","6")/5,_xll.Woodstock.Analyst.Xcel.UDFs.GetIndicatorValue(K$6,"5 Famille de courbes="&amp;$C7&amp;";",IntrantScenario!$B$7,IntrantScenario!$B$10,VLOOKUP($A$4,Periode,2,FALSE))/5)),0,IF(EXACT($A$4,"Moyenne 2018-2043"),_xll.Woodstock.Analyst.Xcel.UDFs.GetIndicatorValueAverage(K$6,"5 Famille de courbes="&amp;$C7&amp;";",IntrantScenario!$B$7,IntrantScenario!$B$10,"2","6")/5,_xll.Woodstock.Analyst.Xcel.UDFs.GetIndicatorValue(K$6,"5 Famille de courbes="&amp;$C7&amp;";",IntrantScenario!$B$7,IntrantScenario!$B$10,VLOOKUP($A$4,Periode,2,FALSE))/5))</f>
        <v>0</v>
      </c>
      <c r="L7" s="472">
        <f>IF(ISERROR(IF(EXACT($A$4,"Moyenne 2018-2043"),_xll.Woodstock.Analyst.Xcel.UDFs.GetIndicatorValueAverage(L$6,"5 Famille de courbes="&amp;$C7&amp;";",IntrantScenario!$B$7,IntrantScenario!$B$10,"2","6")/5,_xll.Woodstock.Analyst.Xcel.UDFs.GetIndicatorValue(L$6,"5 Famille de courbes="&amp;$C7&amp;";",IntrantScenario!$B$7,IntrantScenario!$B$10,VLOOKUP($A$4,Periode,2,FALSE))/5)),0,IF(EXACT($A$4,"Moyenne 2018-2043"),_xll.Woodstock.Analyst.Xcel.UDFs.GetIndicatorValueAverage(L$6,"5 Famille de courbes="&amp;$C7&amp;";",IntrantScenario!$B$7,IntrantScenario!$B$10,"2","6")/5,_xll.Woodstock.Analyst.Xcel.UDFs.GetIndicatorValue(L$6,"5 Famille de courbes="&amp;$C7&amp;";",IntrantScenario!$B$7,IntrantScenario!$B$10,VLOOKUP($A$4,Periode,2,FALSE))/5))</f>
        <v>0</v>
      </c>
      <c r="M7" s="472">
        <f>IF(ISERROR(IF(EXACT($A$4,"Moyenne 2018-2043"),_xll.Woodstock.Analyst.Xcel.UDFs.GetIndicatorValueAverage(M$6,"5 Famille de courbes="&amp;$C7&amp;";",IntrantScenario!$B$7,IntrantScenario!$B$10,"2","6")/5,_xll.Woodstock.Analyst.Xcel.UDFs.GetIndicatorValue(M$6,"5 Famille de courbes="&amp;$C7&amp;";",IntrantScenario!$B$7,IntrantScenario!$B$10,VLOOKUP($A$4,Periode,2,FALSE))/5)),0,IF(EXACT($A$4,"Moyenne 2018-2043"),_xll.Woodstock.Analyst.Xcel.UDFs.GetIndicatorValueAverage(M$6,"5 Famille de courbes="&amp;$C7&amp;";",IntrantScenario!$B$7,IntrantScenario!$B$10,"2","6")/5,_xll.Woodstock.Analyst.Xcel.UDFs.GetIndicatorValue(M$6,"5 Famille de courbes="&amp;$C7&amp;";",IntrantScenario!$B$7,IntrantScenario!$B$10,VLOOKUP($A$4,Periode,2,FALSE))/5))</f>
        <v>0</v>
      </c>
      <c r="N7" s="421">
        <f t="shared" ref="N7:N38" si="2">D7+J7</f>
        <v>0</v>
      </c>
      <c r="O7" s="420">
        <f t="shared" ref="O7:O38" si="3">SUM(P7:AD7)</f>
        <v>0</v>
      </c>
      <c r="P7" s="437">
        <f>IF(ISERROR(IF(EXACT($A$4,"Moyenne 2018-2043"),_xll.Woodstock.Analyst.Xcel.UDFs.GetIndicatorValueAverage(P$6,"5 Famille de courbes="&amp;$C7&amp;";",IntrantScenario!$B$7,IntrantScenario!$B$10,"2","6")/5,_xll.Woodstock.Analyst.Xcel.UDFs.GetIndicatorValue(P$6,"5 Famille de courbes="&amp;$C7&amp;";",IntrantScenario!$B$7,IntrantScenario!$B$10,VLOOKUP($A$4,Periode,2,FALSE))/5)),0,IF(EXACT($A$4,"Moyenne 2018-2043"),_xll.Woodstock.Analyst.Xcel.UDFs.GetIndicatorValueAverage(P$6,"5 Famille de courbes="&amp;$C7&amp;";",IntrantScenario!$B$7,IntrantScenario!$B$10,"2","6")/5,_xll.Woodstock.Analyst.Xcel.UDFs.GetIndicatorValue(P$6,"5 Famille de courbes="&amp;$C7&amp;";",IntrantScenario!$B$7,IntrantScenario!$B$10,VLOOKUP($A$4,Periode,2,FALSE))/5))</f>
        <v>0</v>
      </c>
      <c r="Q7" s="437">
        <f>IF(ISERROR(IF(EXACT($A$4,"Moyenne 2018-2043"),_xll.Woodstock.Analyst.Xcel.UDFs.GetIndicatorValueAverage(Q$6,"5 Famille de courbes="&amp;$C7&amp;";",IntrantScenario!$B$7,IntrantScenario!$B$10,"2","6")/5,_xll.Woodstock.Analyst.Xcel.UDFs.GetIndicatorValue(Q$6,"5 Famille de courbes="&amp;$C7&amp;";",IntrantScenario!$B$7,IntrantScenario!$B$10,VLOOKUP($A$4,Periode,2,FALSE))/5)),0,IF(EXACT($A$4,"Moyenne 2018-2043"),_xll.Woodstock.Analyst.Xcel.UDFs.GetIndicatorValueAverage(Q$6,"5 Famille de courbes="&amp;$C7&amp;";",IntrantScenario!$B$7,IntrantScenario!$B$10,"2","6")/5,_xll.Woodstock.Analyst.Xcel.UDFs.GetIndicatorValue(Q$6,"5 Famille de courbes="&amp;$C7&amp;";",IntrantScenario!$B$7,IntrantScenario!$B$10,VLOOKUP($A$4,Periode,2,FALSE))/5))</f>
        <v>0</v>
      </c>
      <c r="R7" s="437">
        <f>IF(ISERROR(IF(EXACT($A$4,"Moyenne 2018-2043"),_xll.Woodstock.Analyst.Xcel.UDFs.GetIndicatorValueAverage(R$6,"5 Famille de courbes="&amp;$C7&amp;";",IntrantScenario!$B$7,IntrantScenario!$B$10,"2","6")/5,_xll.Woodstock.Analyst.Xcel.UDFs.GetIndicatorValue(R$6,"5 Famille de courbes="&amp;$C7&amp;";",IntrantScenario!$B$7,IntrantScenario!$B$10,VLOOKUP($A$4,Periode,2,FALSE))/5)),0,IF(EXACT($A$4,"Moyenne 2018-2043"),_xll.Woodstock.Analyst.Xcel.UDFs.GetIndicatorValueAverage(R$6,"5 Famille de courbes="&amp;$C7&amp;";",IntrantScenario!$B$7,IntrantScenario!$B$10,"2","6")/5,_xll.Woodstock.Analyst.Xcel.UDFs.GetIndicatorValue(R$6,"5 Famille de courbes="&amp;$C7&amp;";",IntrantScenario!$B$7,IntrantScenario!$B$10,VLOOKUP($A$4,Periode,2,FALSE))/5))</f>
        <v>0</v>
      </c>
      <c r="S7" s="437">
        <f>IF(ISERROR(IF(EXACT($A$4,"Moyenne 2018-2043"),_xll.Woodstock.Analyst.Xcel.UDFs.GetIndicatorValueAverage(S$6,"5 Famille de courbes="&amp;$C7&amp;";",IntrantScenario!$B$7,IntrantScenario!$B$10,"2","6")/5,_xll.Woodstock.Analyst.Xcel.UDFs.GetIndicatorValue(S$6,"5 Famille de courbes="&amp;$C7&amp;";",IntrantScenario!$B$7,IntrantScenario!$B$10,VLOOKUP($A$4,Periode,2,FALSE))/5)),0,IF(EXACT($A$4,"Moyenne 2018-2043"),_xll.Woodstock.Analyst.Xcel.UDFs.GetIndicatorValueAverage(S$6,"5 Famille de courbes="&amp;$C7&amp;";",IntrantScenario!$B$7,IntrantScenario!$B$10,"2","6")/5,_xll.Woodstock.Analyst.Xcel.UDFs.GetIndicatorValue(S$6,"5 Famille de courbes="&amp;$C7&amp;";",IntrantScenario!$B$7,IntrantScenario!$B$10,VLOOKUP($A$4,Periode,2,FALSE))/5))</f>
        <v>0</v>
      </c>
      <c r="T7" s="437">
        <f>IF(ISERROR(IF(EXACT($A$4,"Moyenne 2018-2043"),_xll.Woodstock.Analyst.Xcel.UDFs.GetIndicatorValueAverage(T$6,"5 Famille de courbes="&amp;$C7&amp;";",IntrantScenario!$B$7,IntrantScenario!$B$10,"2","6")/5,_xll.Woodstock.Analyst.Xcel.UDFs.GetIndicatorValue(T$6,"5 Famille de courbes="&amp;$C7&amp;";",IntrantScenario!$B$7,IntrantScenario!$B$10,VLOOKUP($A$4,Periode,2,FALSE))/5)),0,IF(EXACT($A$4,"Moyenne 2018-2043"),_xll.Woodstock.Analyst.Xcel.UDFs.GetIndicatorValueAverage(T$6,"5 Famille de courbes="&amp;$C7&amp;";",IntrantScenario!$B$7,IntrantScenario!$B$10,"2","6")/5,_xll.Woodstock.Analyst.Xcel.UDFs.GetIndicatorValue(T$6,"5 Famille de courbes="&amp;$C7&amp;";",IntrantScenario!$B$7,IntrantScenario!$B$10,VLOOKUP($A$4,Periode,2,FALSE))/5))</f>
        <v>0</v>
      </c>
      <c r="U7" s="437">
        <f>IF(ISERROR(IF(EXACT($A$4,"Moyenne 2018-2043"),_xll.Woodstock.Analyst.Xcel.UDFs.GetIndicatorValueAverage(U$6,"5 Famille de courbes="&amp;$C7&amp;";",IntrantScenario!$B$7,IntrantScenario!$B$10,"2","6")/5,_xll.Woodstock.Analyst.Xcel.UDFs.GetIndicatorValue(U$6,"5 Famille de courbes="&amp;$C7&amp;";",IntrantScenario!$B$7,IntrantScenario!$B$10,VLOOKUP($A$4,Periode,2,FALSE))/5)),0,IF(EXACT($A$4,"Moyenne 2018-2043"),_xll.Woodstock.Analyst.Xcel.UDFs.GetIndicatorValueAverage(U$6,"5 Famille de courbes="&amp;$C7&amp;";",IntrantScenario!$B$7,IntrantScenario!$B$10,"2","6")/5,_xll.Woodstock.Analyst.Xcel.UDFs.GetIndicatorValue(U$6,"5 Famille de courbes="&amp;$C7&amp;";",IntrantScenario!$B$7,IntrantScenario!$B$10,VLOOKUP($A$4,Periode,2,FALSE))/5))</f>
        <v>0</v>
      </c>
      <c r="V7" s="437">
        <f>IF(ISERROR(IF(EXACT($A$4,"Moyenne 2018-2043"),_xll.Woodstock.Analyst.Xcel.UDFs.GetIndicatorValueAverage(V$6,"5 Famille de courbes="&amp;$C7&amp;";",IntrantScenario!$B$7,IntrantScenario!$B$10,"2","6")/5,_xll.Woodstock.Analyst.Xcel.UDFs.GetIndicatorValue(V$6,"5 Famille de courbes="&amp;$C7&amp;";",IntrantScenario!$B$7,IntrantScenario!$B$10,VLOOKUP($A$4,Periode,2,FALSE))/5)),0,IF(EXACT($A$4,"Moyenne 2018-2043"),_xll.Woodstock.Analyst.Xcel.UDFs.GetIndicatorValueAverage(V$6,"5 Famille de courbes="&amp;$C7&amp;";",IntrantScenario!$B$7,IntrantScenario!$B$10,"2","6")/5,_xll.Woodstock.Analyst.Xcel.UDFs.GetIndicatorValue(V$6,"5 Famille de courbes="&amp;$C7&amp;";",IntrantScenario!$B$7,IntrantScenario!$B$10,VLOOKUP($A$4,Periode,2,FALSE))/5))</f>
        <v>0</v>
      </c>
      <c r="W7" s="437">
        <f>IF(ISERROR(IF(EXACT($A$4,"Moyenne 2018-2043"),_xll.Woodstock.Analyst.Xcel.UDFs.GetIndicatorValueAverage(W$6,"5 Famille de courbes="&amp;$C7&amp;";",IntrantScenario!$B$7,IntrantScenario!$B$10,"2","6")/5,_xll.Woodstock.Analyst.Xcel.UDFs.GetIndicatorValue(W$6,"5 Famille de courbes="&amp;$C7&amp;";",IntrantScenario!$B$7,IntrantScenario!$B$10,VLOOKUP($A$4,Periode,2,FALSE))/5)),0,IF(EXACT($A$4,"Moyenne 2018-2043"),_xll.Woodstock.Analyst.Xcel.UDFs.GetIndicatorValueAverage(W$6,"5 Famille de courbes="&amp;$C7&amp;";",IntrantScenario!$B$7,IntrantScenario!$B$10,"2","6")/5,_xll.Woodstock.Analyst.Xcel.UDFs.GetIndicatorValue(W$6,"5 Famille de courbes="&amp;$C7&amp;";",IntrantScenario!$B$7,IntrantScenario!$B$10,VLOOKUP($A$4,Periode,2,FALSE))/5))</f>
        <v>0</v>
      </c>
      <c r="X7" s="437">
        <f>IF(ISERROR(IF(EXACT($A$4,"Moyenne 2018-2043"),_xll.Woodstock.Analyst.Xcel.UDFs.GetIndicatorValueAverage(X$6,"5 Famille de courbes="&amp;$C7&amp;";",IntrantScenario!$B$7,IntrantScenario!$B$10,"2","6")/5,_xll.Woodstock.Analyst.Xcel.UDFs.GetIndicatorValue(X$6,"5 Famille de courbes="&amp;$C7&amp;";",IntrantScenario!$B$7,IntrantScenario!$B$10,VLOOKUP($A$4,Periode,2,FALSE))/5)),0,IF(EXACT($A$4,"Moyenne 2018-2043"),_xll.Woodstock.Analyst.Xcel.UDFs.GetIndicatorValueAverage(X$6,"5 Famille de courbes="&amp;$C7&amp;";",IntrantScenario!$B$7,IntrantScenario!$B$10,"2","6")/5,_xll.Woodstock.Analyst.Xcel.UDFs.GetIndicatorValue(X$6,"5 Famille de courbes="&amp;$C7&amp;";",IntrantScenario!$B$7,IntrantScenario!$B$10,VLOOKUP($A$4,Periode,2,FALSE))/5))</f>
        <v>0</v>
      </c>
      <c r="Y7" s="437">
        <f>IF(ISERROR(IF(EXACT($A$4,"Moyenne 2018-2043"),_xll.Woodstock.Analyst.Xcel.UDFs.GetIndicatorValueAverage(Y$6,"5 Famille de courbes="&amp;$C7&amp;";",IntrantScenario!$B$7,IntrantScenario!$B$10,"2","6")/5,_xll.Woodstock.Analyst.Xcel.UDFs.GetIndicatorValue(Y$6,"5 Famille de courbes="&amp;$C7&amp;";",IntrantScenario!$B$7,IntrantScenario!$B$10,VLOOKUP($A$4,Periode,2,FALSE))/5)),0,IF(EXACT($A$4,"Moyenne 2018-2043"),_xll.Woodstock.Analyst.Xcel.UDFs.GetIndicatorValueAverage(Y$6,"5 Famille de courbes="&amp;$C7&amp;";",IntrantScenario!$B$7,IntrantScenario!$B$10,"2","6")/5,_xll.Woodstock.Analyst.Xcel.UDFs.GetIndicatorValue(Y$6,"5 Famille de courbes="&amp;$C7&amp;";",IntrantScenario!$B$7,IntrantScenario!$B$10,VLOOKUP($A$4,Periode,2,FALSE))/5))</f>
        <v>0</v>
      </c>
      <c r="Z7" s="437">
        <f>IF(ISERROR(IF(EXACT($A$4,"Moyenne 2018-2043"),_xll.Woodstock.Analyst.Xcel.UDFs.GetIndicatorValueAverage(Z$6,"5 Famille de courbes="&amp;$C7&amp;";",IntrantScenario!$B$7,IntrantScenario!$B$10,"2","6")/5,_xll.Woodstock.Analyst.Xcel.UDFs.GetIndicatorValue(Z$6,"5 Famille de courbes="&amp;$C7&amp;";",IntrantScenario!$B$7,IntrantScenario!$B$10,VLOOKUP($A$4,Periode,2,FALSE))/5)),0,IF(EXACT($A$4,"Moyenne 2018-2043"),_xll.Woodstock.Analyst.Xcel.UDFs.GetIndicatorValueAverage(Z$6,"5 Famille de courbes="&amp;$C7&amp;";",IntrantScenario!$B$7,IntrantScenario!$B$10,"2","6")/5,_xll.Woodstock.Analyst.Xcel.UDFs.GetIndicatorValue(Z$6,"5 Famille de courbes="&amp;$C7&amp;";",IntrantScenario!$B$7,IntrantScenario!$B$10,VLOOKUP($A$4,Periode,2,FALSE))/5))</f>
        <v>0</v>
      </c>
      <c r="AA7" s="437">
        <f>IF(ISERROR(IF(EXACT($A$4,"Moyenne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courbes="&amp;$C7&amp;";",IntrantScenario!$B$7,IntrantScenario!$B$10,VLOOKUP($A$4,Periode,2,FALSE))/5)),0,IF(EXACT($A$4,"Moyenne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f>
        <v>0</v>
      </c>
      <c r="AB7" s="437">
        <f>IF(ISERROR(IF(EXACT($A$4,"Moyenne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courbes="&amp;$C7&amp;";",IntrantScenario!$B$7,IntrantScenario!$B$10,VLOOKUP($A$4,Periode,2,FALSE))/5)),0,IF(EXACT($A$4,"Moyenne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f>
        <v>0</v>
      </c>
      <c r="AC7" s="437">
        <f>IF(ISERROR(IF(EXACT($A$4,"Moyenne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courbes="&amp;$C7&amp;";",IntrantScenario!$B$7,IntrantScenario!$B$10,VLOOKUP($A$4,Periode,2,FALSE))/5)),0,IF(EXACT($A$4,"Moyenne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f>
        <v>0</v>
      </c>
      <c r="AD7" s="437">
        <f>IF(ISERROR(IF(EXACT($A$4,"Moyenne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courbes="&amp;$C7&amp;";",IntrantScenario!$B$7,IntrantScenario!$B$10,VLOOKUP($A$4,Periode,2,FALSE))/5)),0,IF(EXACT($A$4,"Moyenne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f>
        <v>0</v>
      </c>
      <c r="AE7" s="420">
        <f t="shared" ref="AE7:AE38" si="4">SUM(AF7:AN7)</f>
        <v>0</v>
      </c>
      <c r="AF7" s="437">
        <f>IF(ISERROR(IF(EXACT($A$4,"Moyenne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courbes="&amp;$C7&amp;";",IntrantScenario!$B$7,IntrantScenario!$B$10,VLOOKUP($A$4,Periode,2,FALSE))/5)),0,IF(EXACT($A$4,"Moyenne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f>
        <v>0</v>
      </c>
      <c r="AG7" s="437">
        <f>IF(ISERROR(IF(EXACT($A$4,"Moyenne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courbes="&amp;$C7&amp;";",IntrantScenario!$B$7,IntrantScenario!$B$10,VLOOKUP($A$4,Periode,2,FALSE))/5)),0,IF(EXACT($A$4,"Moyenne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f>
        <v>0</v>
      </c>
      <c r="AH7" s="437">
        <f>IF(ISERROR(IF(EXACT($A$4,"Moyenne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courbes="&amp;$C7&amp;";",IntrantScenario!$B$7,IntrantScenario!$B$10,VLOOKUP($A$4,Periode,2,FALSE))/5)),0,IF(EXACT($A$4,"Moyenne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f>
        <v>0</v>
      </c>
      <c r="AI7" s="437">
        <f>IF(ISERROR(IF(EXACT($A$4,"Moyenne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courbes="&amp;$C7&amp;";",IntrantScenario!$B$7,IntrantScenario!$B$10,VLOOKUP($A$4,Periode,2,FALSE))/5)),0,IF(EXACT($A$4,"Moyenne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f>
        <v>0</v>
      </c>
      <c r="AJ7" s="437">
        <f>IF(ISERROR(IF(EXACT($A$4,"Moyenne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courbes="&amp;$C7&amp;";",IntrantScenario!$B$7,IntrantScenario!$B$10,VLOOKUP($A$4,Periode,2,FALSE))/5)),0,IF(EXACT($A$4,"Moyenne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f>
        <v>0</v>
      </c>
      <c r="AK7" s="437">
        <f>IF(ISERROR(IF(EXACT($A$4,"Moyenne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courbes="&amp;$C7&amp;";",IntrantScenario!$B$7,IntrantScenario!$B$10,VLOOKUP($A$4,Periode,2,FALSE))/5)),0,IF(EXACT($A$4,"Moyenne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f>
        <v>0</v>
      </c>
      <c r="AL7" s="437">
        <f>IF(ISERROR(IF(EXACT($A$4,"Moyenne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courbes="&amp;$C7&amp;";",IntrantScenario!$B$7,IntrantScenario!$B$10,VLOOKUP($A$4,Periode,2,FALSE))/5)),0,IF(EXACT($A$4,"Moyenne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f>
        <v>0</v>
      </c>
      <c r="AM7" s="437">
        <f>IF(ISERROR(IF(EXACT($A$4,"Moyenne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courbes="&amp;$C7&amp;";",IntrantScenario!$B$7,IntrantScenario!$B$10,VLOOKUP($A$4,Periode,2,FALSE))/5)),0,IF(EXACT($A$4,"Moyenne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f>
        <v>0</v>
      </c>
      <c r="AN7" s="437">
        <f>IF(ISERROR(IF(EXACT($A$4,"Moyenne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courbes="&amp;$C7&amp;";",IntrantScenario!$B$7,IntrantScenario!$B$10,VLOOKUP($A$4,Periode,2,FALSE))/5)),0,IF(EXACT($A$4,"Moyenne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f>
        <v>0</v>
      </c>
      <c r="AO7" s="438">
        <f t="shared" ref="AO7:AO38" si="5">SUM(AP7:AU7)</f>
        <v>0</v>
      </c>
      <c r="AP7" s="437">
        <f>IF(ISERROR(IF(EXACT($A$4,"Moyenne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courbes="&amp;$C7&amp;";",IntrantScenario!$B$7,IntrantScenario!$B$10,VLOOKUP($A$4,Periode,2,FALSE))/5)),0,IF(EXACT($A$4,"Moyenne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f>
        <v>0</v>
      </c>
      <c r="AQ7" s="437">
        <f>IF(ISERROR(IF(EXACT($A$4,"Moyenne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courbes="&amp;$C7&amp;";",IntrantScenario!$B$7,IntrantScenario!$B$10,VLOOKUP($A$4,Periode,2,FALSE))/5)),0,IF(EXACT($A$4,"Moyenne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f>
        <v>0</v>
      </c>
      <c r="AR7" s="437">
        <f>IF(ISERROR(IF(EXACT($A$4,"Moyenne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courbes="&amp;$C7&amp;";",IntrantScenario!$B$7,IntrantScenario!$B$10,VLOOKUP($A$4,Periode,2,FALSE))/5)),0,IF(EXACT($A$4,"Moyenne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f>
        <v>0</v>
      </c>
      <c r="AS7" s="437">
        <f>IF(ISERROR(IF(EXACT($A$4,"Moyenne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courbes="&amp;$C7&amp;";",IntrantScenario!$B$7,IntrantScenario!$B$10,VLOOKUP($A$4,Periode,2,FALSE))/5)),0,IF(EXACT($A$4,"Moyenne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f>
        <v>0</v>
      </c>
      <c r="AT7" s="437">
        <f>IF(ISERROR(IF(EXACT($A$4,"Moyenne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courbes="&amp;$C7&amp;";",IntrantScenario!$B$7,IntrantScenario!$B$10,VLOOKUP($A$4,Periode,2,FALSE))/5)),0,IF(EXACT($A$4,"Moyenne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f>
        <v>0</v>
      </c>
      <c r="AU7" s="437">
        <f>IF(ISERROR(IF(EXACT($A$4,"Moyenne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courbes="&amp;$C7&amp;";",IntrantScenario!$B$7,IntrantScenario!$B$10,VLOOKUP($A$4,Periode,2,FALSE))/5)),0,IF(EXACT($A$4,"Moyenne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f>
        <v>0</v>
      </c>
      <c r="AV7" s="420">
        <f t="shared" ref="AV7:AV38" si="6">SUM(AW7:BB7)</f>
        <v>0</v>
      </c>
      <c r="AW7" s="437">
        <f>IF(ISERROR(IF(EXACT($A$4,"Moyenne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courbes="&amp;$C7&amp;";",IntrantScenario!$B$7,IntrantScenario!$B$10,VLOOKUP($A$4,Periode,2,FALSE))/5)),0,IF(EXACT($A$4,"Moyenne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f>
        <v>0</v>
      </c>
      <c r="AX7" s="437">
        <f>IF(ISERROR(IF(EXACT($A$4,"Moyenne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courbes="&amp;$C7&amp;";",IntrantScenario!$B$7,IntrantScenario!$B$10,VLOOKUP($A$4,Periode,2,FALSE))/5)),0,IF(EXACT($A$4,"Moyenne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f>
        <v>0</v>
      </c>
      <c r="AY7" s="437">
        <f>IF(ISERROR(IF(EXACT($A$4,"Moyenne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courbes="&amp;$C7&amp;";",IntrantScenario!$B$7,IntrantScenario!$B$10,VLOOKUP($A$4,Periode,2,FALSE))/5)),0,IF(EXACT($A$4,"Moyenne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f>
        <v>0</v>
      </c>
      <c r="AZ7" s="437">
        <f>IF(ISERROR(IF(EXACT($A$4,"Moyenne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courbes="&amp;$C7&amp;";",IntrantScenario!$B$7,IntrantScenario!$B$10,VLOOKUP($A$4,Periode,2,FALSE))/5)),0,IF(EXACT($A$4,"Moyenne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f>
        <v>0</v>
      </c>
      <c r="BA7" s="437">
        <f>IF(ISERROR(IF(EXACT($A$4,"Moyenne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courbes="&amp;$C7&amp;";",IntrantScenario!$B$7,IntrantScenario!$B$10,VLOOKUP($A$4,Periode,2,FALSE))/5)),0,IF(EXACT($A$4,"Moyenne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f>
        <v>0</v>
      </c>
      <c r="BB7" s="437">
        <f>IF(ISERROR(IF(EXACT($A$4,"Moyenne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courbes="&amp;$C7&amp;";",IntrantScenario!$B$7,IntrantScenario!$B$10,VLOOKUP($A$4,Periode,2,FALSE))/5)),0,IF(EXACT($A$4,"Moyenne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f>
        <v>0</v>
      </c>
      <c r="BC7" s="420">
        <f t="shared" ref="BC7:BC38" si="7">AV7+AO7+AE7+O7</f>
        <v>0</v>
      </c>
      <c r="BD7" s="493">
        <f t="shared" ref="BD7:BD38" si="8">BC7+N7</f>
        <v>0</v>
      </c>
    </row>
    <row r="8" spans="1:56" x14ac:dyDescent="0.25">
      <c r="A8" s="422" t="s">
        <v>30</v>
      </c>
      <c r="B8" s="422" t="s">
        <v>120</v>
      </c>
      <c r="C8" s="514" t="s">
        <v>991</v>
      </c>
      <c r="D8" s="432">
        <f t="shared" si="0"/>
        <v>0</v>
      </c>
      <c r="E8" s="439">
        <f>IF(ISERROR(IF(EXACT($A$4,"Moyenne 2018-2043"),_xll.Woodstock.Analyst.Xcel.UDFs.GetIndicatorValueAverage(E$6,"5 Famille de courbes="&amp;$C8&amp;";",IntrantScenario!$B$7,IntrantScenario!$B$10,"2","6")/5,_xll.Woodstock.Analyst.Xcel.UDFs.GetIndicatorValue(E$6,"5 Famille de courbes="&amp;$C8&amp;";",IntrantScenario!$B$7,IntrantScenario!$B$10,VLOOKUP($A$4,Periode,2,FALSE))/5)),0,IF(EXACT($A$4,"Moyenne 2018-2043"),_xll.Woodstock.Analyst.Xcel.UDFs.GetIndicatorValueAverage(E$6,"5 Famille de courbes="&amp;$C8&amp;";",IntrantScenario!$B$7,IntrantScenario!$B$10,"2","6")/5,_xll.Woodstock.Analyst.Xcel.UDFs.GetIndicatorValue(E$6,"5 Famille de courbes="&amp;$C8&amp;";",IntrantScenario!$B$7,IntrantScenario!$B$10,VLOOKUP($A$4,Periode,2,FALSE))/5))</f>
        <v>0</v>
      </c>
      <c r="F8" s="440">
        <f>IF(ISERROR(IF(EXACT($A$4,"Moyenne 2018-2043"),_xll.Woodstock.Analyst.Xcel.UDFs.GetIndicatorValueAverage(F$6,"5 Famille de courbes="&amp;$C8&amp;";",IntrantScenario!$B$7,IntrantScenario!$B$10,"2","6")/5,_xll.Woodstock.Analyst.Xcel.UDFs.GetIndicatorValue(F$6,"5 Famille de courbes="&amp;$C8&amp;";",IntrantScenario!$B$7,IntrantScenario!$B$10,VLOOKUP($A$4,Periode,2,FALSE))/5)),0,IF(EXACT($A$4,"Moyenne 2018-2043"),_xll.Woodstock.Analyst.Xcel.UDFs.GetIndicatorValueAverage(F$6,"5 Famille de courbes="&amp;$C8&amp;";",IntrantScenario!$B$7,IntrantScenario!$B$10,"2","6")/5,_xll.Woodstock.Analyst.Xcel.UDFs.GetIndicatorValue(F$6,"5 Famille de courbes="&amp;$C8&amp;";",IntrantScenario!$B$7,IntrantScenario!$B$10,VLOOKUP($A$4,Periode,2,FALSE))/5))</f>
        <v>0</v>
      </c>
      <c r="G8" s="440">
        <f>IF(ISERROR(IF(EXACT($A$4,"Moyenne 2018-2043"),_xll.Woodstock.Analyst.Xcel.UDFs.GetIndicatorValueAverage(G$6,"5 Famille de courbes="&amp;$C8&amp;";",IntrantScenario!$B$7,IntrantScenario!$B$10,"2","6")/5,_xll.Woodstock.Analyst.Xcel.UDFs.GetIndicatorValue(G$6,"5 Famille de courbes="&amp;$C8&amp;";",IntrantScenario!$B$7,IntrantScenario!$B$10,VLOOKUP($A$4,Periode,2,FALSE))/5)),0,IF(EXACT($A$4,"Moyenne 2018-2043"),_xll.Woodstock.Analyst.Xcel.UDFs.GetIndicatorValueAverage(G$6,"5 Famille de courbes="&amp;$C8&amp;";",IntrantScenario!$B$7,IntrantScenario!$B$10,"2","6")/5,_xll.Woodstock.Analyst.Xcel.UDFs.GetIndicatorValue(G$6,"5 Famille de courbes="&amp;$C8&amp;";",IntrantScenario!$B$7,IntrantScenario!$B$10,VLOOKUP($A$4,Periode,2,FALSE))/5))</f>
        <v>0</v>
      </c>
      <c r="H8" s="440">
        <f>IF(ISERROR(IF(EXACT($A$4,"Moyenne 2018-2043"),_xll.Woodstock.Analyst.Xcel.UDFs.GetIndicatorValueAverage(H$6,"5 Famille de courbes="&amp;$C8&amp;";",IntrantScenario!$B$7,IntrantScenario!$B$10,"2","6")/5,_xll.Woodstock.Analyst.Xcel.UDFs.GetIndicatorValue(H$6,"5 Famille de courbes="&amp;$C8&amp;";",IntrantScenario!$B$7,IntrantScenario!$B$10,VLOOKUP($A$4,Periode,2,FALSE))/5)),0,IF(EXACT($A$4,"Moyenne 2018-2043"),_xll.Woodstock.Analyst.Xcel.UDFs.GetIndicatorValueAverage(H$6,"5 Famille de courbes="&amp;$C8&amp;";",IntrantScenario!$B$7,IntrantScenario!$B$10,"2","6")/5,_xll.Woodstock.Analyst.Xcel.UDFs.GetIndicatorValue(H$6,"5 Famille de courbes="&amp;$C8&amp;";",IntrantScenario!$B$7,IntrantScenario!$B$10,VLOOKUP($A$4,Periode,2,FALSE))/5))</f>
        <v>0</v>
      </c>
      <c r="I8" s="440">
        <f>IF(ISERROR(IF(EXACT($A$4,"Moyenne 2018-2043"),_xll.Woodstock.Analyst.Xcel.UDFs.GetIndicatorValueAverage(I$6,"5 Famille de courbes="&amp;$C8&amp;";",IntrantScenario!$B$7,IntrantScenario!$B$10,"2","6")/5,_xll.Woodstock.Analyst.Xcel.UDFs.GetIndicatorValue(I$6,"5 Famille de courbes="&amp;$C8&amp;";",IntrantScenario!$B$7,IntrantScenario!$B$10,VLOOKUP($A$4,Periode,2,FALSE))/5)),0,IF(EXACT($A$4,"Moyenne 2018-2043"),_xll.Woodstock.Analyst.Xcel.UDFs.GetIndicatorValueAverage(I$6,"5 Famille de courbes="&amp;$C8&amp;";",IntrantScenario!$B$7,IntrantScenario!$B$10,"2","6")/5,_xll.Woodstock.Analyst.Xcel.UDFs.GetIndicatorValue(I$6,"5 Famille de courbes="&amp;$C8&amp;";",IntrantScenario!$B$7,IntrantScenario!$B$10,VLOOKUP($A$4,Periode,2,FALSE))/5))</f>
        <v>0</v>
      </c>
      <c r="J8" s="432">
        <f t="shared" si="1"/>
        <v>0</v>
      </c>
      <c r="K8" s="440">
        <f>IF(ISERROR(IF(EXACT($A$4,"Moyenne 2018-2043"),_xll.Woodstock.Analyst.Xcel.UDFs.GetIndicatorValueAverage(K$6,"5 Famille de courbes="&amp;$C8&amp;";",IntrantScenario!$B$7,IntrantScenario!$B$10,"2","6")/5,_xll.Woodstock.Analyst.Xcel.UDFs.GetIndicatorValue(K$6,"5 Famille de courbes="&amp;$C8&amp;";",IntrantScenario!$B$7,IntrantScenario!$B$10,VLOOKUP($A$4,Periode,2,FALSE))/5)),0,IF(EXACT($A$4,"Moyenne 2018-2043"),_xll.Woodstock.Analyst.Xcel.UDFs.GetIndicatorValueAverage(K$6,"5 Famille de courbes="&amp;$C8&amp;";",IntrantScenario!$B$7,IntrantScenario!$B$10,"2","6")/5,_xll.Woodstock.Analyst.Xcel.UDFs.GetIndicatorValue(K$6,"5 Famille de courbes="&amp;$C8&amp;";",IntrantScenario!$B$7,IntrantScenario!$B$10,VLOOKUP($A$4,Periode,2,FALSE))/5))</f>
        <v>0</v>
      </c>
      <c r="L8" s="440">
        <f>IF(ISERROR(IF(EXACT($A$4,"Moyenne 2018-2043"),_xll.Woodstock.Analyst.Xcel.UDFs.GetIndicatorValueAverage(L$6,"5 Famille de courbes="&amp;$C8&amp;";",IntrantScenario!$B$7,IntrantScenario!$B$10,"2","6")/5,_xll.Woodstock.Analyst.Xcel.UDFs.GetIndicatorValue(L$6,"5 Famille de courbes="&amp;$C8&amp;";",IntrantScenario!$B$7,IntrantScenario!$B$10,VLOOKUP($A$4,Periode,2,FALSE))/5)),0,IF(EXACT($A$4,"Moyenne 2018-2043"),_xll.Woodstock.Analyst.Xcel.UDFs.GetIndicatorValueAverage(L$6,"5 Famille de courbes="&amp;$C8&amp;";",IntrantScenario!$B$7,IntrantScenario!$B$10,"2","6")/5,_xll.Woodstock.Analyst.Xcel.UDFs.GetIndicatorValue(L$6,"5 Famille de courbes="&amp;$C8&amp;";",IntrantScenario!$B$7,IntrantScenario!$B$10,VLOOKUP($A$4,Periode,2,FALSE))/5))</f>
        <v>0</v>
      </c>
      <c r="M8" s="440">
        <f>IF(ISERROR(IF(EXACT($A$4,"Moyenne 2018-2043"),_xll.Woodstock.Analyst.Xcel.UDFs.GetIndicatorValueAverage(M$6,"5 Famille de courbes="&amp;$C8&amp;";",IntrantScenario!$B$7,IntrantScenario!$B$10,"2","6")/5,_xll.Woodstock.Analyst.Xcel.UDFs.GetIndicatorValue(M$6,"5 Famille de courbes="&amp;$C8&amp;";",IntrantScenario!$B$7,IntrantScenario!$B$10,VLOOKUP($A$4,Periode,2,FALSE))/5)),0,IF(EXACT($A$4,"Moyenne 2018-2043"),_xll.Woodstock.Analyst.Xcel.UDFs.GetIndicatorValueAverage(M$6,"5 Famille de courbes="&amp;$C8&amp;";",IntrantScenario!$B$7,IntrantScenario!$B$10,"2","6")/5,_xll.Woodstock.Analyst.Xcel.UDFs.GetIndicatorValue(M$6,"5 Famille de courbes="&amp;$C8&amp;";",IntrantScenario!$B$7,IntrantScenario!$B$10,VLOOKUP($A$4,Periode,2,FALSE))/5))</f>
        <v>0</v>
      </c>
      <c r="N8" s="433">
        <f t="shared" si="2"/>
        <v>0</v>
      </c>
      <c r="O8" s="434">
        <f t="shared" si="3"/>
        <v>0</v>
      </c>
      <c r="P8" s="439">
        <f>IF(ISERROR(IF(EXACT($A$4,"Moyenne 2018-2043"),_xll.Woodstock.Analyst.Xcel.UDFs.GetIndicatorValueAverage(P$6,"5 Famille de courbes="&amp;$C8&amp;";",IntrantScenario!$B$7,IntrantScenario!$B$10,"2","6")/5,_xll.Woodstock.Analyst.Xcel.UDFs.GetIndicatorValue(P$6,"5 Famille de courbes="&amp;$C8&amp;";",IntrantScenario!$B$7,IntrantScenario!$B$10,VLOOKUP($A$4,Periode,2,FALSE))/5)),0,IF(EXACT($A$4,"Moyenne 2018-2043"),_xll.Woodstock.Analyst.Xcel.UDFs.GetIndicatorValueAverage(P$6,"5 Famille de courbes="&amp;$C8&amp;";",IntrantScenario!$B$7,IntrantScenario!$B$10,"2","6")/5,_xll.Woodstock.Analyst.Xcel.UDFs.GetIndicatorValue(P$6,"5 Famille de courbes="&amp;$C8&amp;";",IntrantScenario!$B$7,IntrantScenario!$B$10,VLOOKUP($A$4,Periode,2,FALSE))/5))</f>
        <v>0</v>
      </c>
      <c r="Q8" s="439">
        <f>IF(ISERROR(IF(EXACT($A$4,"Moyenne 2018-2043"),_xll.Woodstock.Analyst.Xcel.UDFs.GetIndicatorValueAverage(Q$6,"5 Famille de courbes="&amp;$C8&amp;";",IntrantScenario!$B$7,IntrantScenario!$B$10,"2","6")/5,_xll.Woodstock.Analyst.Xcel.UDFs.GetIndicatorValue(Q$6,"5 Famille de courbes="&amp;$C8&amp;";",IntrantScenario!$B$7,IntrantScenario!$B$10,VLOOKUP($A$4,Periode,2,FALSE))/5)),0,IF(EXACT($A$4,"Moyenne 2018-2043"),_xll.Woodstock.Analyst.Xcel.UDFs.GetIndicatorValueAverage(Q$6,"5 Famille de courbes="&amp;$C8&amp;";",IntrantScenario!$B$7,IntrantScenario!$B$10,"2","6")/5,_xll.Woodstock.Analyst.Xcel.UDFs.GetIndicatorValue(Q$6,"5 Famille de courbes="&amp;$C8&amp;";",IntrantScenario!$B$7,IntrantScenario!$B$10,VLOOKUP($A$4,Periode,2,FALSE))/5))</f>
        <v>0</v>
      </c>
      <c r="R8" s="439">
        <f>IF(ISERROR(IF(EXACT($A$4,"Moyenne 2018-2043"),_xll.Woodstock.Analyst.Xcel.UDFs.GetIndicatorValueAverage(R$6,"5 Famille de courbes="&amp;$C8&amp;";",IntrantScenario!$B$7,IntrantScenario!$B$10,"2","6")/5,_xll.Woodstock.Analyst.Xcel.UDFs.GetIndicatorValue(R$6,"5 Famille de courbes="&amp;$C8&amp;";",IntrantScenario!$B$7,IntrantScenario!$B$10,VLOOKUP($A$4,Periode,2,FALSE))/5)),0,IF(EXACT($A$4,"Moyenne 2018-2043"),_xll.Woodstock.Analyst.Xcel.UDFs.GetIndicatorValueAverage(R$6,"5 Famille de courbes="&amp;$C8&amp;";",IntrantScenario!$B$7,IntrantScenario!$B$10,"2","6")/5,_xll.Woodstock.Analyst.Xcel.UDFs.GetIndicatorValue(R$6,"5 Famille de courbes="&amp;$C8&amp;";",IntrantScenario!$B$7,IntrantScenario!$B$10,VLOOKUP($A$4,Periode,2,FALSE))/5))</f>
        <v>0</v>
      </c>
      <c r="S8" s="439">
        <f>IF(ISERROR(IF(EXACT($A$4,"Moyenne 2018-2043"),_xll.Woodstock.Analyst.Xcel.UDFs.GetIndicatorValueAverage(S$6,"5 Famille de courbes="&amp;$C8&amp;";",IntrantScenario!$B$7,IntrantScenario!$B$10,"2","6")/5,_xll.Woodstock.Analyst.Xcel.UDFs.GetIndicatorValue(S$6,"5 Famille de courbes="&amp;$C8&amp;";",IntrantScenario!$B$7,IntrantScenario!$B$10,VLOOKUP($A$4,Periode,2,FALSE))/5)),0,IF(EXACT($A$4,"Moyenne 2018-2043"),_xll.Woodstock.Analyst.Xcel.UDFs.GetIndicatorValueAverage(S$6,"5 Famille de courbes="&amp;$C8&amp;";",IntrantScenario!$B$7,IntrantScenario!$B$10,"2","6")/5,_xll.Woodstock.Analyst.Xcel.UDFs.GetIndicatorValue(S$6,"5 Famille de courbes="&amp;$C8&amp;";",IntrantScenario!$B$7,IntrantScenario!$B$10,VLOOKUP($A$4,Periode,2,FALSE))/5))</f>
        <v>0</v>
      </c>
      <c r="T8" s="439">
        <f>IF(ISERROR(IF(EXACT($A$4,"Moyenne 2018-2043"),_xll.Woodstock.Analyst.Xcel.UDFs.GetIndicatorValueAverage(T$6,"5 Famille de courbes="&amp;$C8&amp;";",IntrantScenario!$B$7,IntrantScenario!$B$10,"2","6")/5,_xll.Woodstock.Analyst.Xcel.UDFs.GetIndicatorValue(T$6,"5 Famille de courbes="&amp;$C8&amp;";",IntrantScenario!$B$7,IntrantScenario!$B$10,VLOOKUP($A$4,Periode,2,FALSE))/5)),0,IF(EXACT($A$4,"Moyenne 2018-2043"),_xll.Woodstock.Analyst.Xcel.UDFs.GetIndicatorValueAverage(T$6,"5 Famille de courbes="&amp;$C8&amp;";",IntrantScenario!$B$7,IntrantScenario!$B$10,"2","6")/5,_xll.Woodstock.Analyst.Xcel.UDFs.GetIndicatorValue(T$6,"5 Famille de courbes="&amp;$C8&amp;";",IntrantScenario!$B$7,IntrantScenario!$B$10,VLOOKUP($A$4,Periode,2,FALSE))/5))</f>
        <v>0</v>
      </c>
      <c r="U8" s="440">
        <f>IF(ISERROR(IF(EXACT($A$4,"Moyenne 2018-2043"),_xll.Woodstock.Analyst.Xcel.UDFs.GetIndicatorValueAverage(U$6,"5 Famille de courbes="&amp;$C8&amp;";",IntrantScenario!$B$7,IntrantScenario!$B$10,"2","6")/5,_xll.Woodstock.Analyst.Xcel.UDFs.GetIndicatorValue(U$6,"5 Famille de courbes="&amp;$C8&amp;";",IntrantScenario!$B$7,IntrantScenario!$B$10,VLOOKUP($A$4,Periode,2,FALSE))/5)),0,IF(EXACT($A$4,"Moyenne 2018-2043"),_xll.Woodstock.Analyst.Xcel.UDFs.GetIndicatorValueAverage(U$6,"5 Famille de courbes="&amp;$C8&amp;";",IntrantScenario!$B$7,IntrantScenario!$B$10,"2","6")/5,_xll.Woodstock.Analyst.Xcel.UDFs.GetIndicatorValue(U$6,"5 Famille de courbes="&amp;$C8&amp;";",IntrantScenario!$B$7,IntrantScenario!$B$10,VLOOKUP($A$4,Periode,2,FALSE))/5))</f>
        <v>0</v>
      </c>
      <c r="V8" s="440">
        <f>IF(ISERROR(IF(EXACT($A$4,"Moyenne 2018-2043"),_xll.Woodstock.Analyst.Xcel.UDFs.GetIndicatorValueAverage(V$6,"5 Famille de courbes="&amp;$C8&amp;";",IntrantScenario!$B$7,IntrantScenario!$B$10,"2","6")/5,_xll.Woodstock.Analyst.Xcel.UDFs.GetIndicatorValue(V$6,"5 Famille de courbes="&amp;$C8&amp;";",IntrantScenario!$B$7,IntrantScenario!$B$10,VLOOKUP($A$4,Periode,2,FALSE))/5)),0,IF(EXACT($A$4,"Moyenne 2018-2043"),_xll.Woodstock.Analyst.Xcel.UDFs.GetIndicatorValueAverage(V$6,"5 Famille de courbes="&amp;$C8&amp;";",IntrantScenario!$B$7,IntrantScenario!$B$10,"2","6")/5,_xll.Woodstock.Analyst.Xcel.UDFs.GetIndicatorValue(V$6,"5 Famille de courbes="&amp;$C8&amp;";",IntrantScenario!$B$7,IntrantScenario!$B$10,VLOOKUP($A$4,Periode,2,FALSE))/5))</f>
        <v>0</v>
      </c>
      <c r="W8" s="440">
        <f>IF(ISERROR(IF(EXACT($A$4,"Moyenne 2018-2043"),_xll.Woodstock.Analyst.Xcel.UDFs.GetIndicatorValueAverage(W$6,"5 Famille de courbes="&amp;$C8&amp;";",IntrantScenario!$B$7,IntrantScenario!$B$10,"2","6")/5,_xll.Woodstock.Analyst.Xcel.UDFs.GetIndicatorValue(W$6,"5 Famille de courbes="&amp;$C8&amp;";",IntrantScenario!$B$7,IntrantScenario!$B$10,VLOOKUP($A$4,Periode,2,FALSE))/5)),0,IF(EXACT($A$4,"Moyenne 2018-2043"),_xll.Woodstock.Analyst.Xcel.UDFs.GetIndicatorValueAverage(W$6,"5 Famille de courbes="&amp;$C8&amp;";",IntrantScenario!$B$7,IntrantScenario!$B$10,"2","6")/5,_xll.Woodstock.Analyst.Xcel.UDFs.GetIndicatorValue(W$6,"5 Famille de courbes="&amp;$C8&amp;";",IntrantScenario!$B$7,IntrantScenario!$B$10,VLOOKUP($A$4,Periode,2,FALSE))/5))</f>
        <v>0</v>
      </c>
      <c r="X8" s="440">
        <f>IF(ISERROR(IF(EXACT($A$4,"Moyenne 2018-2043"),_xll.Woodstock.Analyst.Xcel.UDFs.GetIndicatorValueAverage(X$6,"5 Famille de courbes="&amp;$C8&amp;";",IntrantScenario!$B$7,IntrantScenario!$B$10,"2","6")/5,_xll.Woodstock.Analyst.Xcel.UDFs.GetIndicatorValue(X$6,"5 Famille de courbes="&amp;$C8&amp;";",IntrantScenario!$B$7,IntrantScenario!$B$10,VLOOKUP($A$4,Periode,2,FALSE))/5)),0,IF(EXACT($A$4,"Moyenne 2018-2043"),_xll.Woodstock.Analyst.Xcel.UDFs.GetIndicatorValueAverage(X$6,"5 Famille de courbes="&amp;$C8&amp;";",IntrantScenario!$B$7,IntrantScenario!$B$10,"2","6")/5,_xll.Woodstock.Analyst.Xcel.UDFs.GetIndicatorValue(X$6,"5 Famille de courbes="&amp;$C8&amp;";",IntrantScenario!$B$7,IntrantScenario!$B$10,VLOOKUP($A$4,Periode,2,FALSE))/5))</f>
        <v>0</v>
      </c>
      <c r="Y8" s="440">
        <f>IF(ISERROR(IF(EXACT($A$4,"Moyenne 2018-2043"),_xll.Woodstock.Analyst.Xcel.UDFs.GetIndicatorValueAverage(Y$6,"5 Famille de courbes="&amp;$C8&amp;";",IntrantScenario!$B$7,IntrantScenario!$B$10,"2","6")/5,_xll.Woodstock.Analyst.Xcel.UDFs.GetIndicatorValue(Y$6,"5 Famille de courbes="&amp;$C8&amp;";",IntrantScenario!$B$7,IntrantScenario!$B$10,VLOOKUP($A$4,Periode,2,FALSE))/5)),0,IF(EXACT($A$4,"Moyenne 2018-2043"),_xll.Woodstock.Analyst.Xcel.UDFs.GetIndicatorValueAverage(Y$6,"5 Famille de courbes="&amp;$C8&amp;";",IntrantScenario!$B$7,IntrantScenario!$B$10,"2","6")/5,_xll.Woodstock.Analyst.Xcel.UDFs.GetIndicatorValue(Y$6,"5 Famille de courbes="&amp;$C8&amp;";",IntrantScenario!$B$7,IntrantScenario!$B$10,VLOOKUP($A$4,Periode,2,FALSE))/5))</f>
        <v>0</v>
      </c>
      <c r="Z8" s="440">
        <f>IF(ISERROR(IF(EXACT($A$4,"Moyenne 2018-2043"),_xll.Woodstock.Analyst.Xcel.UDFs.GetIndicatorValueAverage(Z$6,"5 Famille de courbes="&amp;$C8&amp;";",IntrantScenario!$B$7,IntrantScenario!$B$10,"2","6")/5,_xll.Woodstock.Analyst.Xcel.UDFs.GetIndicatorValue(Z$6,"5 Famille de courbes="&amp;$C8&amp;";",IntrantScenario!$B$7,IntrantScenario!$B$10,VLOOKUP($A$4,Periode,2,FALSE))/5)),0,IF(EXACT($A$4,"Moyenne 2018-2043"),_xll.Woodstock.Analyst.Xcel.UDFs.GetIndicatorValueAverage(Z$6,"5 Famille de courbes="&amp;$C8&amp;";",IntrantScenario!$B$7,IntrantScenario!$B$10,"2","6")/5,_xll.Woodstock.Analyst.Xcel.UDFs.GetIndicatorValue(Z$6,"5 Famille de courbes="&amp;$C8&amp;";",IntrantScenario!$B$7,IntrantScenario!$B$10,VLOOKUP($A$4,Periode,2,FALSE))/5))</f>
        <v>0</v>
      </c>
      <c r="AA8" s="440">
        <f>IF(ISERROR(IF(EXACT($A$4,"Moyenne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courbes="&amp;$C8&amp;";",IntrantScenario!$B$7,IntrantScenario!$B$10,VLOOKUP($A$4,Periode,2,FALSE))/5)),0,IF(EXACT($A$4,"Moyenne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f>
        <v>0</v>
      </c>
      <c r="AB8" s="440">
        <f>IF(ISERROR(IF(EXACT($A$4,"Moyenne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courbes="&amp;$C8&amp;";",IntrantScenario!$B$7,IntrantScenario!$B$10,VLOOKUP($A$4,Periode,2,FALSE))/5)),0,IF(EXACT($A$4,"Moyenne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f>
        <v>0</v>
      </c>
      <c r="AC8" s="440">
        <f>IF(ISERROR(IF(EXACT($A$4,"Moyenne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courbes="&amp;$C8&amp;";",IntrantScenario!$B$7,IntrantScenario!$B$10,VLOOKUP($A$4,Periode,2,FALSE))/5)),0,IF(EXACT($A$4,"Moyenne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f>
        <v>0</v>
      </c>
      <c r="AD8" s="440">
        <f>IF(ISERROR(IF(EXACT($A$4,"Moyenne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courbes="&amp;$C8&amp;";",IntrantScenario!$B$7,IntrantScenario!$B$10,VLOOKUP($A$4,Periode,2,FALSE))/5)),0,IF(EXACT($A$4,"Moyenne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f>
        <v>0</v>
      </c>
      <c r="AE8" s="432">
        <f t="shared" si="4"/>
        <v>0</v>
      </c>
      <c r="AF8" s="439">
        <f>IF(ISERROR(IF(EXACT($A$4,"Moyenne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courbes="&amp;$C8&amp;";",IntrantScenario!$B$7,IntrantScenario!$B$10,VLOOKUP($A$4,Periode,2,FALSE))/5)),0,IF(EXACT($A$4,"Moyenne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f>
        <v>0</v>
      </c>
      <c r="AG8" s="439">
        <f>IF(ISERROR(IF(EXACT($A$4,"Moyenne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courbes="&amp;$C8&amp;";",IntrantScenario!$B$7,IntrantScenario!$B$10,VLOOKUP($A$4,Periode,2,FALSE))/5)),0,IF(EXACT($A$4,"Moyenne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f>
        <v>0</v>
      </c>
      <c r="AH8" s="439">
        <f>IF(ISERROR(IF(EXACT($A$4,"Moyenne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courbes="&amp;$C8&amp;";",IntrantScenario!$B$7,IntrantScenario!$B$10,VLOOKUP($A$4,Periode,2,FALSE))/5)),0,IF(EXACT($A$4,"Moyenne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f>
        <v>0</v>
      </c>
      <c r="AI8" s="439">
        <f>IF(ISERROR(IF(EXACT($A$4,"Moyenne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courbes="&amp;$C8&amp;";",IntrantScenario!$B$7,IntrantScenario!$B$10,VLOOKUP($A$4,Periode,2,FALSE))/5)),0,IF(EXACT($A$4,"Moyenne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f>
        <v>0</v>
      </c>
      <c r="AJ8" s="439">
        <f>IF(ISERROR(IF(EXACT($A$4,"Moyenne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courbes="&amp;$C8&amp;";",IntrantScenario!$B$7,IntrantScenario!$B$10,VLOOKUP($A$4,Periode,2,FALSE))/5)),0,IF(EXACT($A$4,"Moyenne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f>
        <v>0</v>
      </c>
      <c r="AK8" s="440">
        <f>IF(ISERROR(IF(EXACT($A$4,"Moyenne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courbes="&amp;$C8&amp;";",IntrantScenario!$B$7,IntrantScenario!$B$10,VLOOKUP($A$4,Periode,2,FALSE))/5)),0,IF(EXACT($A$4,"Moyenne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f>
        <v>0</v>
      </c>
      <c r="AL8" s="440">
        <f>IF(ISERROR(IF(EXACT($A$4,"Moyenne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courbes="&amp;$C8&amp;";",IntrantScenario!$B$7,IntrantScenario!$B$10,VLOOKUP($A$4,Periode,2,FALSE))/5)),0,IF(EXACT($A$4,"Moyenne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f>
        <v>0</v>
      </c>
      <c r="AM8" s="440">
        <f>IF(ISERROR(IF(EXACT($A$4,"Moyenne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courbes="&amp;$C8&amp;";",IntrantScenario!$B$7,IntrantScenario!$B$10,VLOOKUP($A$4,Periode,2,FALSE))/5)),0,IF(EXACT($A$4,"Moyenne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f>
        <v>0</v>
      </c>
      <c r="AN8" s="440">
        <f>IF(ISERROR(IF(EXACT($A$4,"Moyenne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courbes="&amp;$C8&amp;";",IntrantScenario!$B$7,IntrantScenario!$B$10,VLOOKUP($A$4,Periode,2,FALSE))/5)),0,IF(EXACT($A$4,"Moyenne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f>
        <v>0</v>
      </c>
      <c r="AO8" s="440">
        <f t="shared" si="5"/>
        <v>0</v>
      </c>
      <c r="AP8" s="440">
        <f>IF(ISERROR(IF(EXACT($A$4,"Moyenne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courbes="&amp;$C8&amp;";",IntrantScenario!$B$7,IntrantScenario!$B$10,VLOOKUP($A$4,Periode,2,FALSE))/5)),0,IF(EXACT($A$4,"Moyenne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f>
        <v>0</v>
      </c>
      <c r="AQ8" s="440">
        <f>IF(ISERROR(IF(EXACT($A$4,"Moyenne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courbes="&amp;$C8&amp;";",IntrantScenario!$B$7,IntrantScenario!$B$10,VLOOKUP($A$4,Periode,2,FALSE))/5)),0,IF(EXACT($A$4,"Moyenne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f>
        <v>0</v>
      </c>
      <c r="AR8" s="440">
        <f>IF(ISERROR(IF(EXACT($A$4,"Moyenne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courbes="&amp;$C8&amp;";",IntrantScenario!$B$7,IntrantScenario!$B$10,VLOOKUP($A$4,Periode,2,FALSE))/5)),0,IF(EXACT($A$4,"Moyenne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f>
        <v>0</v>
      </c>
      <c r="AS8" s="440">
        <f>IF(ISERROR(IF(EXACT($A$4,"Moyenne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courbes="&amp;$C8&amp;";",IntrantScenario!$B$7,IntrantScenario!$B$10,VLOOKUP($A$4,Periode,2,FALSE))/5)),0,IF(EXACT($A$4,"Moyenne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f>
        <v>0</v>
      </c>
      <c r="AT8" s="440">
        <f>IF(ISERROR(IF(EXACT($A$4,"Moyenne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courbes="&amp;$C8&amp;";",IntrantScenario!$B$7,IntrantScenario!$B$10,VLOOKUP($A$4,Periode,2,FALSE))/5)),0,IF(EXACT($A$4,"Moyenne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f>
        <v>0</v>
      </c>
      <c r="AU8" s="440">
        <f>IF(ISERROR(IF(EXACT($A$4,"Moyenne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courbes="&amp;$C8&amp;";",IntrantScenario!$B$7,IntrantScenario!$B$10,VLOOKUP($A$4,Periode,2,FALSE))/5)),0,IF(EXACT($A$4,"Moyenne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f>
        <v>0</v>
      </c>
      <c r="AV8" s="432">
        <f t="shared" si="6"/>
        <v>0</v>
      </c>
      <c r="AW8" s="435">
        <f>IF(ISERROR(IF(EXACT($A$4,"Moyenne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courbes="&amp;$C8&amp;";",IntrantScenario!$B$7,IntrantScenario!$B$10,VLOOKUP($A$4,Periode,2,FALSE))/5)),0,IF(EXACT($A$4,"Moyenne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f>
        <v>0</v>
      </c>
      <c r="AX8" s="435">
        <f>IF(ISERROR(IF(EXACT($A$4,"Moyenne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courbes="&amp;$C8&amp;";",IntrantScenario!$B$7,IntrantScenario!$B$10,VLOOKUP($A$4,Periode,2,FALSE))/5)),0,IF(EXACT($A$4,"Moyenne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f>
        <v>0</v>
      </c>
      <c r="AY8" s="435">
        <f>IF(ISERROR(IF(EXACT($A$4,"Moyenne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courbes="&amp;$C8&amp;";",IntrantScenario!$B$7,IntrantScenario!$B$10,VLOOKUP($A$4,Periode,2,FALSE))/5)),0,IF(EXACT($A$4,"Moyenne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f>
        <v>0</v>
      </c>
      <c r="AZ8" s="435">
        <f>IF(ISERROR(IF(EXACT($A$4,"Moyenne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courbes="&amp;$C8&amp;";",IntrantScenario!$B$7,IntrantScenario!$B$10,VLOOKUP($A$4,Periode,2,FALSE))/5)),0,IF(EXACT($A$4,"Moyenne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f>
        <v>0</v>
      </c>
      <c r="BA8" s="439">
        <f>IF(ISERROR(IF(EXACT($A$4,"Moyenne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courbes="&amp;$C8&amp;";",IntrantScenario!$B$7,IntrantScenario!$B$10,VLOOKUP($A$4,Periode,2,FALSE))/5)),0,IF(EXACT($A$4,"Moyenne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f>
        <v>0</v>
      </c>
      <c r="BB8" s="439">
        <f>IF(ISERROR(IF(EXACT($A$4,"Moyenne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courbes="&amp;$C8&amp;";",IntrantScenario!$B$7,IntrantScenario!$B$10,VLOOKUP($A$4,Periode,2,FALSE))/5)),0,IF(EXACT($A$4,"Moyenne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f>
        <v>0</v>
      </c>
      <c r="BC8" s="436">
        <f t="shared" si="7"/>
        <v>0</v>
      </c>
      <c r="BD8" s="519">
        <f t="shared" si="8"/>
        <v>0</v>
      </c>
    </row>
    <row r="9" spans="1:56" x14ac:dyDescent="0.25">
      <c r="A9" s="422" t="s">
        <v>155</v>
      </c>
      <c r="B9" s="422" t="s">
        <v>156</v>
      </c>
      <c r="C9" s="514" t="s">
        <v>992</v>
      </c>
      <c r="D9" s="432">
        <f t="shared" si="0"/>
        <v>0</v>
      </c>
      <c r="E9" s="439">
        <f>IF(ISERROR(IF(EXACT($A$4,"Moyenne 2018-2043"),_xll.Woodstock.Analyst.Xcel.UDFs.GetIndicatorValueAverage(E$6,"5 Famille de courbes="&amp;$C9&amp;";",IntrantScenario!$B$7,IntrantScenario!$B$10,"2","6")/5,_xll.Woodstock.Analyst.Xcel.UDFs.GetIndicatorValue(E$6,"5 Famille de courbes="&amp;$C9&amp;";",IntrantScenario!$B$7,IntrantScenario!$B$10,VLOOKUP($A$4,Periode,2,FALSE))/5)),0,IF(EXACT($A$4,"Moyenne 2018-2043"),_xll.Woodstock.Analyst.Xcel.UDFs.GetIndicatorValueAverage(E$6,"5 Famille de courbes="&amp;$C9&amp;";",IntrantScenario!$B$7,IntrantScenario!$B$10,"2","6")/5,_xll.Woodstock.Analyst.Xcel.UDFs.GetIndicatorValue(E$6,"5 Famille de courbes="&amp;$C9&amp;";",IntrantScenario!$B$7,IntrantScenario!$B$10,VLOOKUP($A$4,Periode,2,FALSE))/5))</f>
        <v>0</v>
      </c>
      <c r="F9" s="440">
        <f>IF(ISERROR(IF(EXACT($A$4,"Moyenne 2018-2043"),_xll.Woodstock.Analyst.Xcel.UDFs.GetIndicatorValueAverage(F$6,"5 Famille de courbes="&amp;$C9&amp;";",IntrantScenario!$B$7,IntrantScenario!$B$10,"2","6")/5,_xll.Woodstock.Analyst.Xcel.UDFs.GetIndicatorValue(F$6,"5 Famille de courbes="&amp;$C9&amp;";",IntrantScenario!$B$7,IntrantScenario!$B$10,VLOOKUP($A$4,Periode,2,FALSE))/5)),0,IF(EXACT($A$4,"Moyenne 2018-2043"),_xll.Woodstock.Analyst.Xcel.UDFs.GetIndicatorValueAverage(F$6,"5 Famille de courbes="&amp;$C9&amp;";",IntrantScenario!$B$7,IntrantScenario!$B$10,"2","6")/5,_xll.Woodstock.Analyst.Xcel.UDFs.GetIndicatorValue(F$6,"5 Famille de courbes="&amp;$C9&amp;";",IntrantScenario!$B$7,IntrantScenario!$B$10,VLOOKUP($A$4,Periode,2,FALSE))/5))</f>
        <v>0</v>
      </c>
      <c r="G9" s="440">
        <f>IF(ISERROR(IF(EXACT($A$4,"Moyenne 2018-2043"),_xll.Woodstock.Analyst.Xcel.UDFs.GetIndicatorValueAverage(G$6,"5 Famille de courbes="&amp;$C9&amp;";",IntrantScenario!$B$7,IntrantScenario!$B$10,"2","6")/5,_xll.Woodstock.Analyst.Xcel.UDFs.GetIndicatorValue(G$6,"5 Famille de courbes="&amp;$C9&amp;";",IntrantScenario!$B$7,IntrantScenario!$B$10,VLOOKUP($A$4,Periode,2,FALSE))/5)),0,IF(EXACT($A$4,"Moyenne 2018-2043"),_xll.Woodstock.Analyst.Xcel.UDFs.GetIndicatorValueAverage(G$6,"5 Famille de courbes="&amp;$C9&amp;";",IntrantScenario!$B$7,IntrantScenario!$B$10,"2","6")/5,_xll.Woodstock.Analyst.Xcel.UDFs.GetIndicatorValue(G$6,"5 Famille de courbes="&amp;$C9&amp;";",IntrantScenario!$B$7,IntrantScenario!$B$10,VLOOKUP($A$4,Periode,2,FALSE))/5))</f>
        <v>0</v>
      </c>
      <c r="H9" s="440">
        <f>IF(ISERROR(IF(EXACT($A$4,"Moyenne 2018-2043"),_xll.Woodstock.Analyst.Xcel.UDFs.GetIndicatorValueAverage(H$6,"5 Famille de courbes="&amp;$C9&amp;";",IntrantScenario!$B$7,IntrantScenario!$B$10,"2","6")/5,_xll.Woodstock.Analyst.Xcel.UDFs.GetIndicatorValue(H$6,"5 Famille de courbes="&amp;$C9&amp;";",IntrantScenario!$B$7,IntrantScenario!$B$10,VLOOKUP($A$4,Periode,2,FALSE))/5)),0,IF(EXACT($A$4,"Moyenne 2018-2043"),_xll.Woodstock.Analyst.Xcel.UDFs.GetIndicatorValueAverage(H$6,"5 Famille de courbes="&amp;$C9&amp;";",IntrantScenario!$B$7,IntrantScenario!$B$10,"2","6")/5,_xll.Woodstock.Analyst.Xcel.UDFs.GetIndicatorValue(H$6,"5 Famille de courbes="&amp;$C9&amp;";",IntrantScenario!$B$7,IntrantScenario!$B$10,VLOOKUP($A$4,Periode,2,FALSE))/5))</f>
        <v>0</v>
      </c>
      <c r="I9" s="440">
        <f>IF(ISERROR(IF(EXACT($A$4,"Moyenne 2018-2043"),_xll.Woodstock.Analyst.Xcel.UDFs.GetIndicatorValueAverage(I$6,"5 Famille de courbes="&amp;$C9&amp;";",IntrantScenario!$B$7,IntrantScenario!$B$10,"2","6")/5,_xll.Woodstock.Analyst.Xcel.UDFs.GetIndicatorValue(I$6,"5 Famille de courbes="&amp;$C9&amp;";",IntrantScenario!$B$7,IntrantScenario!$B$10,VLOOKUP($A$4,Periode,2,FALSE))/5)),0,IF(EXACT($A$4,"Moyenne 2018-2043"),_xll.Woodstock.Analyst.Xcel.UDFs.GetIndicatorValueAverage(I$6,"5 Famille de courbes="&amp;$C9&amp;";",IntrantScenario!$B$7,IntrantScenario!$B$10,"2","6")/5,_xll.Woodstock.Analyst.Xcel.UDFs.GetIndicatorValue(I$6,"5 Famille de courbes="&amp;$C9&amp;";",IntrantScenario!$B$7,IntrantScenario!$B$10,VLOOKUP($A$4,Periode,2,FALSE))/5))</f>
        <v>0</v>
      </c>
      <c r="J9" s="432">
        <f t="shared" si="1"/>
        <v>0</v>
      </c>
      <c r="K9" s="440">
        <f>IF(ISERROR(IF(EXACT($A$4,"Moyenne 2018-2043"),_xll.Woodstock.Analyst.Xcel.UDFs.GetIndicatorValueAverage(K$6,"5 Famille de courbes="&amp;$C9&amp;";",IntrantScenario!$B$7,IntrantScenario!$B$10,"2","6")/5,_xll.Woodstock.Analyst.Xcel.UDFs.GetIndicatorValue(K$6,"5 Famille de courbes="&amp;$C9&amp;";",IntrantScenario!$B$7,IntrantScenario!$B$10,VLOOKUP($A$4,Periode,2,FALSE))/5)),0,IF(EXACT($A$4,"Moyenne 2018-2043"),_xll.Woodstock.Analyst.Xcel.UDFs.GetIndicatorValueAverage(K$6,"5 Famille de courbes="&amp;$C9&amp;";",IntrantScenario!$B$7,IntrantScenario!$B$10,"2","6")/5,_xll.Woodstock.Analyst.Xcel.UDFs.GetIndicatorValue(K$6,"5 Famille de courbes="&amp;$C9&amp;";",IntrantScenario!$B$7,IntrantScenario!$B$10,VLOOKUP($A$4,Periode,2,FALSE))/5))</f>
        <v>0</v>
      </c>
      <c r="L9" s="440">
        <f>IF(ISERROR(IF(EXACT($A$4,"Moyenne 2018-2043"),_xll.Woodstock.Analyst.Xcel.UDFs.GetIndicatorValueAverage(L$6,"5 Famille de courbes="&amp;$C9&amp;";",IntrantScenario!$B$7,IntrantScenario!$B$10,"2","6")/5,_xll.Woodstock.Analyst.Xcel.UDFs.GetIndicatorValue(L$6,"5 Famille de courbes="&amp;$C9&amp;";",IntrantScenario!$B$7,IntrantScenario!$B$10,VLOOKUP($A$4,Periode,2,FALSE))/5)),0,IF(EXACT($A$4,"Moyenne 2018-2043"),_xll.Woodstock.Analyst.Xcel.UDFs.GetIndicatorValueAverage(L$6,"5 Famille de courbes="&amp;$C9&amp;";",IntrantScenario!$B$7,IntrantScenario!$B$10,"2","6")/5,_xll.Woodstock.Analyst.Xcel.UDFs.GetIndicatorValue(L$6,"5 Famille de courbes="&amp;$C9&amp;";",IntrantScenario!$B$7,IntrantScenario!$B$10,VLOOKUP($A$4,Periode,2,FALSE))/5))</f>
        <v>0</v>
      </c>
      <c r="M9" s="440">
        <f>IF(ISERROR(IF(EXACT($A$4,"Moyenne 2018-2043"),_xll.Woodstock.Analyst.Xcel.UDFs.GetIndicatorValueAverage(M$6,"5 Famille de courbes="&amp;$C9&amp;";",IntrantScenario!$B$7,IntrantScenario!$B$10,"2","6")/5,_xll.Woodstock.Analyst.Xcel.UDFs.GetIndicatorValue(M$6,"5 Famille de courbes="&amp;$C9&amp;";",IntrantScenario!$B$7,IntrantScenario!$B$10,VLOOKUP($A$4,Periode,2,FALSE))/5)),0,IF(EXACT($A$4,"Moyenne 2018-2043"),_xll.Woodstock.Analyst.Xcel.UDFs.GetIndicatorValueAverage(M$6,"5 Famille de courbes="&amp;$C9&amp;";",IntrantScenario!$B$7,IntrantScenario!$B$10,"2","6")/5,_xll.Woodstock.Analyst.Xcel.UDFs.GetIndicatorValue(M$6,"5 Famille de courbes="&amp;$C9&amp;";",IntrantScenario!$B$7,IntrantScenario!$B$10,VLOOKUP($A$4,Periode,2,FALSE))/5))</f>
        <v>0</v>
      </c>
      <c r="N9" s="433">
        <f t="shared" si="2"/>
        <v>0</v>
      </c>
      <c r="O9" s="434">
        <f t="shared" si="3"/>
        <v>0</v>
      </c>
      <c r="P9" s="439">
        <f>IF(ISERROR(IF(EXACT($A$4,"Moyenne 2018-2043"),_xll.Woodstock.Analyst.Xcel.UDFs.GetIndicatorValueAverage(P$6,"5 Famille de courbes="&amp;$C9&amp;";",IntrantScenario!$B$7,IntrantScenario!$B$10,"2","6")/5,_xll.Woodstock.Analyst.Xcel.UDFs.GetIndicatorValue(P$6,"5 Famille de courbes="&amp;$C9&amp;";",IntrantScenario!$B$7,IntrantScenario!$B$10,VLOOKUP($A$4,Periode,2,FALSE))/5)),0,IF(EXACT($A$4,"Moyenne 2018-2043"),_xll.Woodstock.Analyst.Xcel.UDFs.GetIndicatorValueAverage(P$6,"5 Famille de courbes="&amp;$C9&amp;";",IntrantScenario!$B$7,IntrantScenario!$B$10,"2","6")/5,_xll.Woodstock.Analyst.Xcel.UDFs.GetIndicatorValue(P$6,"5 Famille de courbes="&amp;$C9&amp;";",IntrantScenario!$B$7,IntrantScenario!$B$10,VLOOKUP($A$4,Periode,2,FALSE))/5))</f>
        <v>0</v>
      </c>
      <c r="Q9" s="439">
        <f>IF(ISERROR(IF(EXACT($A$4,"Moyenne 2018-2043"),_xll.Woodstock.Analyst.Xcel.UDFs.GetIndicatorValueAverage(Q$6,"5 Famille de courbes="&amp;$C9&amp;";",IntrantScenario!$B$7,IntrantScenario!$B$10,"2","6")/5,_xll.Woodstock.Analyst.Xcel.UDFs.GetIndicatorValue(Q$6,"5 Famille de courbes="&amp;$C9&amp;";",IntrantScenario!$B$7,IntrantScenario!$B$10,VLOOKUP($A$4,Periode,2,FALSE))/5)),0,IF(EXACT($A$4,"Moyenne 2018-2043"),_xll.Woodstock.Analyst.Xcel.UDFs.GetIndicatorValueAverage(Q$6,"5 Famille de courbes="&amp;$C9&amp;";",IntrantScenario!$B$7,IntrantScenario!$B$10,"2","6")/5,_xll.Woodstock.Analyst.Xcel.UDFs.GetIndicatorValue(Q$6,"5 Famille de courbes="&amp;$C9&amp;";",IntrantScenario!$B$7,IntrantScenario!$B$10,VLOOKUP($A$4,Periode,2,FALSE))/5))</f>
        <v>0</v>
      </c>
      <c r="R9" s="439">
        <f>IF(ISERROR(IF(EXACT($A$4,"Moyenne 2018-2043"),_xll.Woodstock.Analyst.Xcel.UDFs.GetIndicatorValueAverage(R$6,"5 Famille de courbes="&amp;$C9&amp;";",IntrantScenario!$B$7,IntrantScenario!$B$10,"2","6")/5,_xll.Woodstock.Analyst.Xcel.UDFs.GetIndicatorValue(R$6,"5 Famille de courbes="&amp;$C9&amp;";",IntrantScenario!$B$7,IntrantScenario!$B$10,VLOOKUP($A$4,Periode,2,FALSE))/5)),0,IF(EXACT($A$4,"Moyenne 2018-2043"),_xll.Woodstock.Analyst.Xcel.UDFs.GetIndicatorValueAverage(R$6,"5 Famille de courbes="&amp;$C9&amp;";",IntrantScenario!$B$7,IntrantScenario!$B$10,"2","6")/5,_xll.Woodstock.Analyst.Xcel.UDFs.GetIndicatorValue(R$6,"5 Famille de courbes="&amp;$C9&amp;";",IntrantScenario!$B$7,IntrantScenario!$B$10,VLOOKUP($A$4,Periode,2,FALSE))/5))</f>
        <v>0</v>
      </c>
      <c r="S9" s="439">
        <f>IF(ISERROR(IF(EXACT($A$4,"Moyenne 2018-2043"),_xll.Woodstock.Analyst.Xcel.UDFs.GetIndicatorValueAverage(S$6,"5 Famille de courbes="&amp;$C9&amp;";",IntrantScenario!$B$7,IntrantScenario!$B$10,"2","6")/5,_xll.Woodstock.Analyst.Xcel.UDFs.GetIndicatorValue(S$6,"5 Famille de courbes="&amp;$C9&amp;";",IntrantScenario!$B$7,IntrantScenario!$B$10,VLOOKUP($A$4,Periode,2,FALSE))/5)),0,IF(EXACT($A$4,"Moyenne 2018-2043"),_xll.Woodstock.Analyst.Xcel.UDFs.GetIndicatorValueAverage(S$6,"5 Famille de courbes="&amp;$C9&amp;";",IntrantScenario!$B$7,IntrantScenario!$B$10,"2","6")/5,_xll.Woodstock.Analyst.Xcel.UDFs.GetIndicatorValue(S$6,"5 Famille de courbes="&amp;$C9&amp;";",IntrantScenario!$B$7,IntrantScenario!$B$10,VLOOKUP($A$4,Periode,2,FALSE))/5))</f>
        <v>0</v>
      </c>
      <c r="T9" s="439">
        <f>IF(ISERROR(IF(EXACT($A$4,"Moyenne 2018-2043"),_xll.Woodstock.Analyst.Xcel.UDFs.GetIndicatorValueAverage(T$6,"5 Famille de courbes="&amp;$C9&amp;";",IntrantScenario!$B$7,IntrantScenario!$B$10,"2","6")/5,_xll.Woodstock.Analyst.Xcel.UDFs.GetIndicatorValue(T$6,"5 Famille de courbes="&amp;$C9&amp;";",IntrantScenario!$B$7,IntrantScenario!$B$10,VLOOKUP($A$4,Periode,2,FALSE))/5)),0,IF(EXACT($A$4,"Moyenne 2018-2043"),_xll.Woodstock.Analyst.Xcel.UDFs.GetIndicatorValueAverage(T$6,"5 Famille de courbes="&amp;$C9&amp;";",IntrantScenario!$B$7,IntrantScenario!$B$10,"2","6")/5,_xll.Woodstock.Analyst.Xcel.UDFs.GetIndicatorValue(T$6,"5 Famille de courbes="&amp;$C9&amp;";",IntrantScenario!$B$7,IntrantScenario!$B$10,VLOOKUP($A$4,Periode,2,FALSE))/5))</f>
        <v>0</v>
      </c>
      <c r="U9" s="440">
        <f>IF(ISERROR(IF(EXACT($A$4,"Moyenne 2018-2043"),_xll.Woodstock.Analyst.Xcel.UDFs.GetIndicatorValueAverage(U$6,"5 Famille de courbes="&amp;$C9&amp;";",IntrantScenario!$B$7,IntrantScenario!$B$10,"2","6")/5,_xll.Woodstock.Analyst.Xcel.UDFs.GetIndicatorValue(U$6,"5 Famille de courbes="&amp;$C9&amp;";",IntrantScenario!$B$7,IntrantScenario!$B$10,VLOOKUP($A$4,Periode,2,FALSE))/5)),0,IF(EXACT($A$4,"Moyenne 2018-2043"),_xll.Woodstock.Analyst.Xcel.UDFs.GetIndicatorValueAverage(U$6,"5 Famille de courbes="&amp;$C9&amp;";",IntrantScenario!$B$7,IntrantScenario!$B$10,"2","6")/5,_xll.Woodstock.Analyst.Xcel.UDFs.GetIndicatorValue(U$6,"5 Famille de courbes="&amp;$C9&amp;";",IntrantScenario!$B$7,IntrantScenario!$B$10,VLOOKUP($A$4,Periode,2,FALSE))/5))</f>
        <v>0</v>
      </c>
      <c r="V9" s="440">
        <f>IF(ISERROR(IF(EXACT($A$4,"Moyenne 2018-2043"),_xll.Woodstock.Analyst.Xcel.UDFs.GetIndicatorValueAverage(V$6,"5 Famille de courbes="&amp;$C9&amp;";",IntrantScenario!$B$7,IntrantScenario!$B$10,"2","6")/5,_xll.Woodstock.Analyst.Xcel.UDFs.GetIndicatorValue(V$6,"5 Famille de courbes="&amp;$C9&amp;";",IntrantScenario!$B$7,IntrantScenario!$B$10,VLOOKUP($A$4,Periode,2,FALSE))/5)),0,IF(EXACT($A$4,"Moyenne 2018-2043"),_xll.Woodstock.Analyst.Xcel.UDFs.GetIndicatorValueAverage(V$6,"5 Famille de courbes="&amp;$C9&amp;";",IntrantScenario!$B$7,IntrantScenario!$B$10,"2","6")/5,_xll.Woodstock.Analyst.Xcel.UDFs.GetIndicatorValue(V$6,"5 Famille de courbes="&amp;$C9&amp;";",IntrantScenario!$B$7,IntrantScenario!$B$10,VLOOKUP($A$4,Periode,2,FALSE))/5))</f>
        <v>0</v>
      </c>
      <c r="W9" s="440">
        <f>IF(ISERROR(IF(EXACT($A$4,"Moyenne 2018-2043"),_xll.Woodstock.Analyst.Xcel.UDFs.GetIndicatorValueAverage(W$6,"5 Famille de courbes="&amp;$C9&amp;";",IntrantScenario!$B$7,IntrantScenario!$B$10,"2","6")/5,_xll.Woodstock.Analyst.Xcel.UDFs.GetIndicatorValue(W$6,"5 Famille de courbes="&amp;$C9&amp;";",IntrantScenario!$B$7,IntrantScenario!$B$10,VLOOKUP($A$4,Periode,2,FALSE))/5)),0,IF(EXACT($A$4,"Moyenne 2018-2043"),_xll.Woodstock.Analyst.Xcel.UDFs.GetIndicatorValueAverage(W$6,"5 Famille de courbes="&amp;$C9&amp;";",IntrantScenario!$B$7,IntrantScenario!$B$10,"2","6")/5,_xll.Woodstock.Analyst.Xcel.UDFs.GetIndicatorValue(W$6,"5 Famille de courbes="&amp;$C9&amp;";",IntrantScenario!$B$7,IntrantScenario!$B$10,VLOOKUP($A$4,Periode,2,FALSE))/5))</f>
        <v>0</v>
      </c>
      <c r="X9" s="440">
        <f>IF(ISERROR(IF(EXACT($A$4,"Moyenne 2018-2043"),_xll.Woodstock.Analyst.Xcel.UDFs.GetIndicatorValueAverage(X$6,"5 Famille de courbes="&amp;$C9&amp;";",IntrantScenario!$B$7,IntrantScenario!$B$10,"2","6")/5,_xll.Woodstock.Analyst.Xcel.UDFs.GetIndicatorValue(X$6,"5 Famille de courbes="&amp;$C9&amp;";",IntrantScenario!$B$7,IntrantScenario!$B$10,VLOOKUP($A$4,Periode,2,FALSE))/5)),0,IF(EXACT($A$4,"Moyenne 2018-2043"),_xll.Woodstock.Analyst.Xcel.UDFs.GetIndicatorValueAverage(X$6,"5 Famille de courbes="&amp;$C9&amp;";",IntrantScenario!$B$7,IntrantScenario!$B$10,"2","6")/5,_xll.Woodstock.Analyst.Xcel.UDFs.GetIndicatorValue(X$6,"5 Famille de courbes="&amp;$C9&amp;";",IntrantScenario!$B$7,IntrantScenario!$B$10,VLOOKUP($A$4,Periode,2,FALSE))/5))</f>
        <v>0</v>
      </c>
      <c r="Y9" s="440">
        <f>IF(ISERROR(IF(EXACT($A$4,"Moyenne 2018-2043"),_xll.Woodstock.Analyst.Xcel.UDFs.GetIndicatorValueAverage(Y$6,"5 Famille de courbes="&amp;$C9&amp;";",IntrantScenario!$B$7,IntrantScenario!$B$10,"2","6")/5,_xll.Woodstock.Analyst.Xcel.UDFs.GetIndicatorValue(Y$6,"5 Famille de courbes="&amp;$C9&amp;";",IntrantScenario!$B$7,IntrantScenario!$B$10,VLOOKUP($A$4,Periode,2,FALSE))/5)),0,IF(EXACT($A$4,"Moyenne 2018-2043"),_xll.Woodstock.Analyst.Xcel.UDFs.GetIndicatorValueAverage(Y$6,"5 Famille de courbes="&amp;$C9&amp;";",IntrantScenario!$B$7,IntrantScenario!$B$10,"2","6")/5,_xll.Woodstock.Analyst.Xcel.UDFs.GetIndicatorValue(Y$6,"5 Famille de courbes="&amp;$C9&amp;";",IntrantScenario!$B$7,IntrantScenario!$B$10,VLOOKUP($A$4,Periode,2,FALSE))/5))</f>
        <v>0</v>
      </c>
      <c r="Z9" s="440">
        <f>IF(ISERROR(IF(EXACT($A$4,"Moyenne 2018-2043"),_xll.Woodstock.Analyst.Xcel.UDFs.GetIndicatorValueAverage(Z$6,"5 Famille de courbes="&amp;$C9&amp;";",IntrantScenario!$B$7,IntrantScenario!$B$10,"2","6")/5,_xll.Woodstock.Analyst.Xcel.UDFs.GetIndicatorValue(Z$6,"5 Famille de courbes="&amp;$C9&amp;";",IntrantScenario!$B$7,IntrantScenario!$B$10,VLOOKUP($A$4,Periode,2,FALSE))/5)),0,IF(EXACT($A$4,"Moyenne 2018-2043"),_xll.Woodstock.Analyst.Xcel.UDFs.GetIndicatorValueAverage(Z$6,"5 Famille de courbes="&amp;$C9&amp;";",IntrantScenario!$B$7,IntrantScenario!$B$10,"2","6")/5,_xll.Woodstock.Analyst.Xcel.UDFs.GetIndicatorValue(Z$6,"5 Famille de courbes="&amp;$C9&amp;";",IntrantScenario!$B$7,IntrantScenario!$B$10,VLOOKUP($A$4,Periode,2,FALSE))/5))</f>
        <v>0</v>
      </c>
      <c r="AA9" s="440">
        <f>IF(ISERROR(IF(EXACT($A$4,"Moyenne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courbes="&amp;$C9&amp;";",IntrantScenario!$B$7,IntrantScenario!$B$10,VLOOKUP($A$4,Periode,2,FALSE))/5)),0,IF(EXACT($A$4,"Moyenne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f>
        <v>0</v>
      </c>
      <c r="AB9" s="440">
        <f>IF(ISERROR(IF(EXACT($A$4,"Moyenne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courbes="&amp;$C9&amp;";",IntrantScenario!$B$7,IntrantScenario!$B$10,VLOOKUP($A$4,Periode,2,FALSE))/5)),0,IF(EXACT($A$4,"Moyenne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f>
        <v>0</v>
      </c>
      <c r="AC9" s="440">
        <f>IF(ISERROR(IF(EXACT($A$4,"Moyenne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courbes="&amp;$C9&amp;";",IntrantScenario!$B$7,IntrantScenario!$B$10,VLOOKUP($A$4,Periode,2,FALSE))/5)),0,IF(EXACT($A$4,"Moyenne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f>
        <v>0</v>
      </c>
      <c r="AD9" s="440">
        <f>IF(ISERROR(IF(EXACT($A$4,"Moyenne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courbes="&amp;$C9&amp;";",IntrantScenario!$B$7,IntrantScenario!$B$10,VLOOKUP($A$4,Periode,2,FALSE))/5)),0,IF(EXACT($A$4,"Moyenne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f>
        <v>0</v>
      </c>
      <c r="AE9" s="432">
        <f t="shared" si="4"/>
        <v>0</v>
      </c>
      <c r="AF9" s="439">
        <f>IF(ISERROR(IF(EXACT($A$4,"Moyenne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courbes="&amp;$C9&amp;";",IntrantScenario!$B$7,IntrantScenario!$B$10,VLOOKUP($A$4,Periode,2,FALSE))/5)),0,IF(EXACT($A$4,"Moyenne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f>
        <v>0</v>
      </c>
      <c r="AG9" s="439">
        <f>IF(ISERROR(IF(EXACT($A$4,"Moyenne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courbes="&amp;$C9&amp;";",IntrantScenario!$B$7,IntrantScenario!$B$10,VLOOKUP($A$4,Periode,2,FALSE))/5)),0,IF(EXACT($A$4,"Moyenne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f>
        <v>0</v>
      </c>
      <c r="AH9" s="439">
        <f>IF(ISERROR(IF(EXACT($A$4,"Moyenne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courbes="&amp;$C9&amp;";",IntrantScenario!$B$7,IntrantScenario!$B$10,VLOOKUP($A$4,Periode,2,FALSE))/5)),0,IF(EXACT($A$4,"Moyenne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f>
        <v>0</v>
      </c>
      <c r="AI9" s="439">
        <f>IF(ISERROR(IF(EXACT($A$4,"Moyenne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courbes="&amp;$C9&amp;";",IntrantScenario!$B$7,IntrantScenario!$B$10,VLOOKUP($A$4,Periode,2,FALSE))/5)),0,IF(EXACT($A$4,"Moyenne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f>
        <v>0</v>
      </c>
      <c r="AJ9" s="439">
        <f>IF(ISERROR(IF(EXACT($A$4,"Moyenne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courbes="&amp;$C9&amp;";",IntrantScenario!$B$7,IntrantScenario!$B$10,VLOOKUP($A$4,Periode,2,FALSE))/5)),0,IF(EXACT($A$4,"Moyenne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f>
        <v>0</v>
      </c>
      <c r="AK9" s="440">
        <f>IF(ISERROR(IF(EXACT($A$4,"Moyenne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courbes="&amp;$C9&amp;";",IntrantScenario!$B$7,IntrantScenario!$B$10,VLOOKUP($A$4,Periode,2,FALSE))/5)),0,IF(EXACT($A$4,"Moyenne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f>
        <v>0</v>
      </c>
      <c r="AL9" s="440">
        <f>IF(ISERROR(IF(EXACT($A$4,"Moyenne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courbes="&amp;$C9&amp;";",IntrantScenario!$B$7,IntrantScenario!$B$10,VLOOKUP($A$4,Periode,2,FALSE))/5)),0,IF(EXACT($A$4,"Moyenne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f>
        <v>0</v>
      </c>
      <c r="AM9" s="440">
        <f>IF(ISERROR(IF(EXACT($A$4,"Moyenne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courbes="&amp;$C9&amp;";",IntrantScenario!$B$7,IntrantScenario!$B$10,VLOOKUP($A$4,Periode,2,FALSE))/5)),0,IF(EXACT($A$4,"Moyenne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f>
        <v>0</v>
      </c>
      <c r="AN9" s="440">
        <f>IF(ISERROR(IF(EXACT($A$4,"Moyenne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courbes="&amp;$C9&amp;";",IntrantScenario!$B$7,IntrantScenario!$B$10,VLOOKUP($A$4,Periode,2,FALSE))/5)),0,IF(EXACT($A$4,"Moyenne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f>
        <v>0</v>
      </c>
      <c r="AO9" s="440">
        <f t="shared" si="5"/>
        <v>0</v>
      </c>
      <c r="AP9" s="440">
        <f>IF(ISERROR(IF(EXACT($A$4,"Moyenne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courbes="&amp;$C9&amp;";",IntrantScenario!$B$7,IntrantScenario!$B$10,VLOOKUP($A$4,Periode,2,FALSE))/5)),0,IF(EXACT($A$4,"Moyenne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f>
        <v>0</v>
      </c>
      <c r="AQ9" s="440">
        <f>IF(ISERROR(IF(EXACT($A$4,"Moyenne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courbes="&amp;$C9&amp;";",IntrantScenario!$B$7,IntrantScenario!$B$10,VLOOKUP($A$4,Periode,2,FALSE))/5)),0,IF(EXACT($A$4,"Moyenne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f>
        <v>0</v>
      </c>
      <c r="AR9" s="440">
        <f>IF(ISERROR(IF(EXACT($A$4,"Moyenne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courbes="&amp;$C9&amp;";",IntrantScenario!$B$7,IntrantScenario!$B$10,VLOOKUP($A$4,Periode,2,FALSE))/5)),0,IF(EXACT($A$4,"Moyenne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f>
        <v>0</v>
      </c>
      <c r="AS9" s="440">
        <f>IF(ISERROR(IF(EXACT($A$4,"Moyenne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courbes="&amp;$C9&amp;";",IntrantScenario!$B$7,IntrantScenario!$B$10,VLOOKUP($A$4,Periode,2,FALSE))/5)),0,IF(EXACT($A$4,"Moyenne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f>
        <v>0</v>
      </c>
      <c r="AT9" s="440">
        <f>IF(ISERROR(IF(EXACT($A$4,"Moyenne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courbes="&amp;$C9&amp;";",IntrantScenario!$B$7,IntrantScenario!$B$10,VLOOKUP($A$4,Periode,2,FALSE))/5)),0,IF(EXACT($A$4,"Moyenne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f>
        <v>0</v>
      </c>
      <c r="AU9" s="440">
        <f>IF(ISERROR(IF(EXACT($A$4,"Moyenne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courbes="&amp;$C9&amp;";",IntrantScenario!$B$7,IntrantScenario!$B$10,VLOOKUP($A$4,Periode,2,FALSE))/5)),0,IF(EXACT($A$4,"Moyenne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f>
        <v>0</v>
      </c>
      <c r="AV9" s="432">
        <f t="shared" si="6"/>
        <v>0</v>
      </c>
      <c r="AW9" s="435">
        <f>IF(ISERROR(IF(EXACT($A$4,"Moyenne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courbes="&amp;$C9&amp;";",IntrantScenario!$B$7,IntrantScenario!$B$10,VLOOKUP($A$4,Periode,2,FALSE))/5)),0,IF(EXACT($A$4,"Moyenne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f>
        <v>0</v>
      </c>
      <c r="AX9" s="435">
        <f>IF(ISERROR(IF(EXACT($A$4,"Moyenne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courbes="&amp;$C9&amp;";",IntrantScenario!$B$7,IntrantScenario!$B$10,VLOOKUP($A$4,Periode,2,FALSE))/5)),0,IF(EXACT($A$4,"Moyenne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f>
        <v>0</v>
      </c>
      <c r="AY9" s="435">
        <f>IF(ISERROR(IF(EXACT($A$4,"Moyenne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courbes="&amp;$C9&amp;";",IntrantScenario!$B$7,IntrantScenario!$B$10,VLOOKUP($A$4,Periode,2,FALSE))/5)),0,IF(EXACT($A$4,"Moyenne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f>
        <v>0</v>
      </c>
      <c r="AZ9" s="435">
        <f>IF(ISERROR(IF(EXACT($A$4,"Moyenne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courbes="&amp;$C9&amp;";",IntrantScenario!$B$7,IntrantScenario!$B$10,VLOOKUP($A$4,Periode,2,FALSE))/5)),0,IF(EXACT($A$4,"Moyenne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f>
        <v>0</v>
      </c>
      <c r="BA9" s="439">
        <f>IF(ISERROR(IF(EXACT($A$4,"Moyenne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courbes="&amp;$C9&amp;";",IntrantScenario!$B$7,IntrantScenario!$B$10,VLOOKUP($A$4,Periode,2,FALSE))/5)),0,IF(EXACT($A$4,"Moyenne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f>
        <v>0</v>
      </c>
      <c r="BB9" s="439">
        <f>IF(ISERROR(IF(EXACT($A$4,"Moyenne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courbes="&amp;$C9&amp;";",IntrantScenario!$B$7,IntrantScenario!$B$10,VLOOKUP($A$4,Periode,2,FALSE))/5)),0,IF(EXACT($A$4,"Moyenne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f>
        <v>0</v>
      </c>
      <c r="BC9" s="436">
        <f t="shared" si="7"/>
        <v>0</v>
      </c>
      <c r="BD9" s="519">
        <f t="shared" si="8"/>
        <v>0</v>
      </c>
    </row>
    <row r="10" spans="1:56" x14ac:dyDescent="0.25">
      <c r="A10" s="422" t="s">
        <v>157</v>
      </c>
      <c r="B10" s="422" t="s">
        <v>158</v>
      </c>
      <c r="C10" s="423" t="s">
        <v>993</v>
      </c>
      <c r="D10" s="432">
        <f t="shared" si="0"/>
        <v>0</v>
      </c>
      <c r="E10" s="439">
        <f>IF(ISERROR(IF(EXACT($A$4,"Moyenne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courbes="&amp;$C10&amp;";",IntrantScenario!$B$7,IntrantScenario!$B$10,VLOOKUP($A$4,Periode,2,FALSE))/5)),0,IF(EXACT($A$4,"Moyenne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f>
        <v>0</v>
      </c>
      <c r="F10" s="440">
        <f>IF(ISERROR(IF(EXACT($A$4,"Moyenne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courbes="&amp;$C10&amp;";",IntrantScenario!$B$7,IntrantScenario!$B$10,VLOOKUP($A$4,Periode,2,FALSE))/5)),0,IF(EXACT($A$4,"Moyenne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f>
        <v>0</v>
      </c>
      <c r="G10" s="440">
        <f>IF(ISERROR(IF(EXACT($A$4,"Moyenne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courbes="&amp;$C10&amp;";",IntrantScenario!$B$7,IntrantScenario!$B$10,VLOOKUP($A$4,Periode,2,FALSE))/5)),0,IF(EXACT($A$4,"Moyenne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f>
        <v>0</v>
      </c>
      <c r="H10" s="440">
        <f>IF(ISERROR(IF(EXACT($A$4,"Moyenne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courbes="&amp;$C10&amp;";",IntrantScenario!$B$7,IntrantScenario!$B$10,VLOOKUP($A$4,Periode,2,FALSE))/5)),0,IF(EXACT($A$4,"Moyenne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f>
        <v>0</v>
      </c>
      <c r="I10" s="440">
        <f>IF(ISERROR(IF(EXACT($A$4,"Moyenne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courbes="&amp;$C10&amp;";",IntrantScenario!$B$7,IntrantScenario!$B$10,VLOOKUP($A$4,Periode,2,FALSE))/5)),0,IF(EXACT($A$4,"Moyenne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f>
        <v>0</v>
      </c>
      <c r="J10" s="432">
        <f t="shared" si="1"/>
        <v>0</v>
      </c>
      <c r="K10" s="440">
        <f>IF(ISERROR(IF(EXACT($A$4,"Moyenne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courbes="&amp;$C10&amp;";",IntrantScenario!$B$7,IntrantScenario!$B$10,VLOOKUP($A$4,Periode,2,FALSE))/5)),0,IF(EXACT($A$4,"Moyenne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f>
        <v>0</v>
      </c>
      <c r="L10" s="440">
        <f>IF(ISERROR(IF(EXACT($A$4,"Moyenne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courbes="&amp;$C10&amp;";",IntrantScenario!$B$7,IntrantScenario!$B$10,VLOOKUP($A$4,Periode,2,FALSE))/5)),0,IF(EXACT($A$4,"Moyenne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f>
        <v>0</v>
      </c>
      <c r="M10" s="440">
        <f>IF(ISERROR(IF(EXACT($A$4,"Moyenne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courbes="&amp;$C10&amp;";",IntrantScenario!$B$7,IntrantScenario!$B$10,VLOOKUP($A$4,Periode,2,FALSE))/5)),0,IF(EXACT($A$4,"Moyenne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f>
        <v>0</v>
      </c>
      <c r="N10" s="433">
        <f t="shared" si="2"/>
        <v>0</v>
      </c>
      <c r="O10" s="434">
        <f t="shared" si="3"/>
        <v>0</v>
      </c>
      <c r="P10" s="439">
        <f>IF(ISERROR(IF(EXACT($A$4,"Moyenne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courbes="&amp;$C10&amp;";",IntrantScenario!$B$7,IntrantScenario!$B$10,VLOOKUP($A$4,Periode,2,FALSE))/5)),0,IF(EXACT($A$4,"Moyenne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f>
        <v>0</v>
      </c>
      <c r="Q10" s="439">
        <f>IF(ISERROR(IF(EXACT($A$4,"Moyenne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courbes="&amp;$C10&amp;";",IntrantScenario!$B$7,IntrantScenario!$B$10,VLOOKUP($A$4,Periode,2,FALSE))/5)),0,IF(EXACT($A$4,"Moyenne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f>
        <v>0</v>
      </c>
      <c r="R10" s="439">
        <f>IF(ISERROR(IF(EXACT($A$4,"Moyenne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courbes="&amp;$C10&amp;";",IntrantScenario!$B$7,IntrantScenario!$B$10,VLOOKUP($A$4,Periode,2,FALSE))/5)),0,IF(EXACT($A$4,"Moyenne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f>
        <v>0</v>
      </c>
      <c r="S10" s="439">
        <f>IF(ISERROR(IF(EXACT($A$4,"Moyenne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courbes="&amp;$C10&amp;";",IntrantScenario!$B$7,IntrantScenario!$B$10,VLOOKUP($A$4,Periode,2,FALSE))/5)),0,IF(EXACT($A$4,"Moyenne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f>
        <v>0</v>
      </c>
      <c r="T10" s="439">
        <f>IF(ISERROR(IF(EXACT($A$4,"Moyenne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courbes="&amp;$C10&amp;";",IntrantScenario!$B$7,IntrantScenario!$B$10,VLOOKUP($A$4,Periode,2,FALSE))/5)),0,IF(EXACT($A$4,"Moyenne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f>
        <v>0</v>
      </c>
      <c r="U10" s="440">
        <f>IF(ISERROR(IF(EXACT($A$4,"Moyenne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courbes="&amp;$C10&amp;";",IntrantScenario!$B$7,IntrantScenario!$B$10,VLOOKUP($A$4,Periode,2,FALSE))/5)),0,IF(EXACT($A$4,"Moyenne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f>
        <v>0</v>
      </c>
      <c r="V10" s="440">
        <f>IF(ISERROR(IF(EXACT($A$4,"Moyenne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courbes="&amp;$C10&amp;";",IntrantScenario!$B$7,IntrantScenario!$B$10,VLOOKUP($A$4,Periode,2,FALSE))/5)),0,IF(EXACT($A$4,"Moyenne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f>
        <v>0</v>
      </c>
      <c r="W10" s="440">
        <f>IF(ISERROR(IF(EXACT($A$4,"Moyenne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courbes="&amp;$C10&amp;";",IntrantScenario!$B$7,IntrantScenario!$B$10,VLOOKUP($A$4,Periode,2,FALSE))/5)),0,IF(EXACT($A$4,"Moyenne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f>
        <v>0</v>
      </c>
      <c r="X10" s="440">
        <f>IF(ISERROR(IF(EXACT($A$4,"Moyenne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courbes="&amp;$C10&amp;";",IntrantScenario!$B$7,IntrantScenario!$B$10,VLOOKUP($A$4,Periode,2,FALSE))/5)),0,IF(EXACT($A$4,"Moyenne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f>
        <v>0</v>
      </c>
      <c r="Y10" s="440">
        <f>IF(ISERROR(IF(EXACT($A$4,"Moyenne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courbes="&amp;$C10&amp;";",IntrantScenario!$B$7,IntrantScenario!$B$10,VLOOKUP($A$4,Periode,2,FALSE))/5)),0,IF(EXACT($A$4,"Moyenne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f>
        <v>0</v>
      </c>
      <c r="Z10" s="440">
        <f>IF(ISERROR(IF(EXACT($A$4,"Moyenne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courbes="&amp;$C10&amp;";",IntrantScenario!$B$7,IntrantScenario!$B$10,VLOOKUP($A$4,Periode,2,FALSE))/5)),0,IF(EXACT($A$4,"Moyenne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f>
        <v>0</v>
      </c>
      <c r="AA10" s="440">
        <f>IF(ISERROR(IF(EXACT($A$4,"Moyenne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courbes="&amp;$C10&amp;";",IntrantScenario!$B$7,IntrantScenario!$B$10,VLOOKUP($A$4,Periode,2,FALSE))/5)),0,IF(EXACT($A$4,"Moyenne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f>
        <v>0</v>
      </c>
      <c r="AB10" s="440">
        <f>IF(ISERROR(IF(EXACT($A$4,"Moyenne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courbes="&amp;$C10&amp;";",IntrantScenario!$B$7,IntrantScenario!$B$10,VLOOKUP($A$4,Periode,2,FALSE))/5)),0,IF(EXACT($A$4,"Moyenne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f>
        <v>0</v>
      </c>
      <c r="AC10" s="440">
        <f>IF(ISERROR(IF(EXACT($A$4,"Moyenne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courbes="&amp;$C10&amp;";",IntrantScenario!$B$7,IntrantScenario!$B$10,VLOOKUP($A$4,Periode,2,FALSE))/5)),0,IF(EXACT($A$4,"Moyenne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f>
        <v>0</v>
      </c>
      <c r="AD10" s="440">
        <f>IF(ISERROR(IF(EXACT($A$4,"Moyenne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courbes="&amp;$C10&amp;";",IntrantScenario!$B$7,IntrantScenario!$B$10,VLOOKUP($A$4,Periode,2,FALSE))/5)),0,IF(EXACT($A$4,"Moyenne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f>
        <v>0</v>
      </c>
      <c r="AE10" s="432">
        <f t="shared" si="4"/>
        <v>0</v>
      </c>
      <c r="AF10" s="439">
        <f>IF(ISERROR(IF(EXACT($A$4,"Moyenne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courbes="&amp;$C10&amp;";",IntrantScenario!$B$7,IntrantScenario!$B$10,VLOOKUP($A$4,Periode,2,FALSE))/5)),0,IF(EXACT($A$4,"Moyenne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f>
        <v>0</v>
      </c>
      <c r="AG10" s="439">
        <f>IF(ISERROR(IF(EXACT($A$4,"Moyenne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courbes="&amp;$C10&amp;";",IntrantScenario!$B$7,IntrantScenario!$B$10,VLOOKUP($A$4,Periode,2,FALSE))/5)),0,IF(EXACT($A$4,"Moyenne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f>
        <v>0</v>
      </c>
      <c r="AH10" s="439">
        <f>IF(ISERROR(IF(EXACT($A$4,"Moyenne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courbes="&amp;$C10&amp;";",IntrantScenario!$B$7,IntrantScenario!$B$10,VLOOKUP($A$4,Periode,2,FALSE))/5)),0,IF(EXACT($A$4,"Moyenne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f>
        <v>0</v>
      </c>
      <c r="AI10" s="439">
        <f>IF(ISERROR(IF(EXACT($A$4,"Moyenne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courbes="&amp;$C10&amp;";",IntrantScenario!$B$7,IntrantScenario!$B$10,VLOOKUP($A$4,Periode,2,FALSE))/5)),0,IF(EXACT($A$4,"Moyenne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f>
        <v>0</v>
      </c>
      <c r="AJ10" s="439">
        <f>IF(ISERROR(IF(EXACT($A$4,"Moyenne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courbes="&amp;$C10&amp;";",IntrantScenario!$B$7,IntrantScenario!$B$10,VLOOKUP($A$4,Periode,2,FALSE))/5)),0,IF(EXACT($A$4,"Moyenne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f>
        <v>0</v>
      </c>
      <c r="AK10" s="440">
        <f>IF(ISERROR(IF(EXACT($A$4,"Moyenne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courbes="&amp;$C10&amp;";",IntrantScenario!$B$7,IntrantScenario!$B$10,VLOOKUP($A$4,Periode,2,FALSE))/5)),0,IF(EXACT($A$4,"Moyenne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f>
        <v>0</v>
      </c>
      <c r="AL10" s="440">
        <f>IF(ISERROR(IF(EXACT($A$4,"Moyenne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courbes="&amp;$C10&amp;";",IntrantScenario!$B$7,IntrantScenario!$B$10,VLOOKUP($A$4,Periode,2,FALSE))/5)),0,IF(EXACT($A$4,"Moyenne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f>
        <v>0</v>
      </c>
      <c r="AM10" s="440">
        <f>IF(ISERROR(IF(EXACT($A$4,"Moyenne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courbes="&amp;$C10&amp;";",IntrantScenario!$B$7,IntrantScenario!$B$10,VLOOKUP($A$4,Periode,2,FALSE))/5)),0,IF(EXACT($A$4,"Moyenne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f>
        <v>0</v>
      </c>
      <c r="AN10" s="440">
        <f>IF(ISERROR(IF(EXACT($A$4,"Moyenne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courbes="&amp;$C10&amp;";",IntrantScenario!$B$7,IntrantScenario!$B$10,VLOOKUP($A$4,Periode,2,FALSE))/5)),0,IF(EXACT($A$4,"Moyenne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f>
        <v>0</v>
      </c>
      <c r="AO10" s="440">
        <f t="shared" si="5"/>
        <v>0</v>
      </c>
      <c r="AP10" s="440">
        <f>IF(ISERROR(IF(EXACT($A$4,"Moyenne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courbes="&amp;$C10&amp;";",IntrantScenario!$B$7,IntrantScenario!$B$10,VLOOKUP($A$4,Periode,2,FALSE))/5)),0,IF(EXACT($A$4,"Moyenne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f>
        <v>0</v>
      </c>
      <c r="AQ10" s="440">
        <f>IF(ISERROR(IF(EXACT($A$4,"Moyenne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courbes="&amp;$C10&amp;";",IntrantScenario!$B$7,IntrantScenario!$B$10,VLOOKUP($A$4,Periode,2,FALSE))/5)),0,IF(EXACT($A$4,"Moyenne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f>
        <v>0</v>
      </c>
      <c r="AR10" s="440">
        <f>IF(ISERROR(IF(EXACT($A$4,"Moyenne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courbes="&amp;$C10&amp;";",IntrantScenario!$B$7,IntrantScenario!$B$10,VLOOKUP($A$4,Periode,2,FALSE))/5)),0,IF(EXACT($A$4,"Moyenne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f>
        <v>0</v>
      </c>
      <c r="AS10" s="440">
        <f>IF(ISERROR(IF(EXACT($A$4,"Moyenne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courbes="&amp;$C10&amp;";",IntrantScenario!$B$7,IntrantScenario!$B$10,VLOOKUP($A$4,Periode,2,FALSE))/5)),0,IF(EXACT($A$4,"Moyenne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f>
        <v>0</v>
      </c>
      <c r="AT10" s="440">
        <f>IF(ISERROR(IF(EXACT($A$4,"Moyenne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courbes="&amp;$C10&amp;";",IntrantScenario!$B$7,IntrantScenario!$B$10,VLOOKUP($A$4,Periode,2,FALSE))/5)),0,IF(EXACT($A$4,"Moyenne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f>
        <v>0</v>
      </c>
      <c r="AU10" s="440">
        <f>IF(ISERROR(IF(EXACT($A$4,"Moyenne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courbes="&amp;$C10&amp;";",IntrantScenario!$B$7,IntrantScenario!$B$10,VLOOKUP($A$4,Periode,2,FALSE))/5)),0,IF(EXACT($A$4,"Moyenne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f>
        <v>0</v>
      </c>
      <c r="AV10" s="432">
        <f t="shared" si="6"/>
        <v>0</v>
      </c>
      <c r="AW10" s="435">
        <f>IF(ISERROR(IF(EXACT($A$4,"Moyenne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courbes="&amp;$C10&amp;";",IntrantScenario!$B$7,IntrantScenario!$B$10,VLOOKUP($A$4,Periode,2,FALSE))/5)),0,IF(EXACT($A$4,"Moyenne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f>
        <v>0</v>
      </c>
      <c r="AX10" s="435">
        <f>IF(ISERROR(IF(EXACT($A$4,"Moyenne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courbes="&amp;$C10&amp;";",IntrantScenario!$B$7,IntrantScenario!$B$10,VLOOKUP($A$4,Periode,2,FALSE))/5)),0,IF(EXACT($A$4,"Moyenne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f>
        <v>0</v>
      </c>
      <c r="AY10" s="435">
        <f>IF(ISERROR(IF(EXACT($A$4,"Moyenne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courbes="&amp;$C10&amp;";",IntrantScenario!$B$7,IntrantScenario!$B$10,VLOOKUP($A$4,Periode,2,FALSE))/5)),0,IF(EXACT($A$4,"Moyenne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f>
        <v>0</v>
      </c>
      <c r="AZ10" s="435">
        <f>IF(ISERROR(IF(EXACT($A$4,"Moyenne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courbes="&amp;$C10&amp;";",IntrantScenario!$B$7,IntrantScenario!$B$10,VLOOKUP($A$4,Periode,2,FALSE))/5)),0,IF(EXACT($A$4,"Moyenne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f>
        <v>0</v>
      </c>
      <c r="BA10" s="439">
        <f>IF(ISERROR(IF(EXACT($A$4,"Moyenne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courbes="&amp;$C10&amp;";",IntrantScenario!$B$7,IntrantScenario!$B$10,VLOOKUP($A$4,Periode,2,FALSE))/5)),0,IF(EXACT($A$4,"Moyenne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f>
        <v>0</v>
      </c>
      <c r="BB10" s="439">
        <f>IF(ISERROR(IF(EXACT($A$4,"Moyenne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courbes="&amp;$C10&amp;";",IntrantScenario!$B$7,IntrantScenario!$B$10,VLOOKUP($A$4,Periode,2,FALSE))/5)),0,IF(EXACT($A$4,"Moyenne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f>
        <v>0</v>
      </c>
      <c r="BC10" s="436">
        <f t="shared" si="7"/>
        <v>0</v>
      </c>
      <c r="BD10" s="519">
        <f t="shared" si="8"/>
        <v>0</v>
      </c>
    </row>
    <row r="11" spans="1:56" x14ac:dyDescent="0.25">
      <c r="A11" s="419" t="s">
        <v>35</v>
      </c>
      <c r="B11" s="419" t="s">
        <v>123</v>
      </c>
      <c r="C11" s="513" t="s">
        <v>808</v>
      </c>
      <c r="D11" s="420">
        <f t="shared" si="0"/>
        <v>1591.7916247186065</v>
      </c>
      <c r="E11" s="437">
        <f>IF(ISERROR(IF(EXACT($A$4,"Moyenne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courbes="&amp;$C11&amp;";",IntrantScenario!$B$7,IntrantScenario!$B$10,VLOOKUP($A$4,Periode,2,FALSE))/5)),0,IF(EXACT($A$4,"Moyenne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f>
        <v>1591.7916247186065</v>
      </c>
      <c r="F11" s="437">
        <f>IF(ISERROR(IF(EXACT($A$4,"Moyenne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courbes="&amp;$C11&amp;";",IntrantScenario!$B$7,IntrantScenario!$B$10,VLOOKUP($A$4,Periode,2,FALSE))/5)),0,IF(EXACT($A$4,"Moyenne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f>
        <v>0</v>
      </c>
      <c r="G11" s="437">
        <f>IF(ISERROR(IF(EXACT($A$4,"Moyenne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courbes="&amp;$C11&amp;";",IntrantScenario!$B$7,IntrantScenario!$B$10,VLOOKUP($A$4,Periode,2,FALSE))/5)),0,IF(EXACT($A$4,"Moyenne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f>
        <v>0</v>
      </c>
      <c r="H11" s="437">
        <f>IF(ISERROR(IF(EXACT($A$4,"Moyenne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courbes="&amp;$C11&amp;";",IntrantScenario!$B$7,IntrantScenario!$B$10,VLOOKUP($A$4,Periode,2,FALSE))/5)),0,IF(EXACT($A$4,"Moyenne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f>
        <v>0</v>
      </c>
      <c r="I11" s="437">
        <f>IF(ISERROR(IF(EXACT($A$4,"Moyenne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courbes="&amp;$C11&amp;";",IntrantScenario!$B$7,IntrantScenario!$B$10,VLOOKUP($A$4,Periode,2,FALSE))/5)),0,IF(EXACT($A$4,"Moyenne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f>
        <v>0</v>
      </c>
      <c r="J11" s="420">
        <f t="shared" si="1"/>
        <v>0</v>
      </c>
      <c r="K11" s="437">
        <f>IF(ISERROR(IF(EXACT($A$4,"Moyenne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courbes="&amp;$C11&amp;";",IntrantScenario!$B$7,IntrantScenario!$B$10,VLOOKUP($A$4,Periode,2,FALSE))/5)),0,IF(EXACT($A$4,"Moyenne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f>
        <v>0</v>
      </c>
      <c r="L11" s="437">
        <f>IF(ISERROR(IF(EXACT($A$4,"Moyenne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courbes="&amp;$C11&amp;";",IntrantScenario!$B$7,IntrantScenario!$B$10,VLOOKUP($A$4,Periode,2,FALSE))/5)),0,IF(EXACT($A$4,"Moyenne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f>
        <v>0</v>
      </c>
      <c r="M11" s="437">
        <f>IF(ISERROR(IF(EXACT($A$4,"Moyenne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courbes="&amp;$C11&amp;";",IntrantScenario!$B$7,IntrantScenario!$B$10,VLOOKUP($A$4,Periode,2,FALSE))/5)),0,IF(EXACT($A$4,"Moyenne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f>
        <v>0</v>
      </c>
      <c r="N11" s="421">
        <f t="shared" si="2"/>
        <v>1591.7916247186065</v>
      </c>
      <c r="O11" s="420">
        <f t="shared" si="3"/>
        <v>0</v>
      </c>
      <c r="P11" s="437">
        <f>IF(ISERROR(IF(EXACT($A$4,"Moyenne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courbes="&amp;$C11&amp;";",IntrantScenario!$B$7,IntrantScenario!$B$10,VLOOKUP($A$4,Periode,2,FALSE))/5)),0,IF(EXACT($A$4,"Moyenne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f>
        <v>0</v>
      </c>
      <c r="Q11" s="437">
        <f>IF(ISERROR(IF(EXACT($A$4,"Moyenne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courbes="&amp;$C11&amp;";",IntrantScenario!$B$7,IntrantScenario!$B$10,VLOOKUP($A$4,Periode,2,FALSE))/5)),0,IF(EXACT($A$4,"Moyenne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f>
        <v>0</v>
      </c>
      <c r="R11" s="437">
        <f>IF(ISERROR(IF(EXACT($A$4,"Moyenne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courbes="&amp;$C11&amp;";",IntrantScenario!$B$7,IntrantScenario!$B$10,VLOOKUP($A$4,Periode,2,FALSE))/5)),0,IF(EXACT($A$4,"Moyenne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f>
        <v>0</v>
      </c>
      <c r="S11" s="437">
        <f>IF(ISERROR(IF(EXACT($A$4,"Moyenne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courbes="&amp;$C11&amp;";",IntrantScenario!$B$7,IntrantScenario!$B$10,VLOOKUP($A$4,Periode,2,FALSE))/5)),0,IF(EXACT($A$4,"Moyenne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f>
        <v>0</v>
      </c>
      <c r="T11" s="437">
        <f>IF(ISERROR(IF(EXACT($A$4,"Moyenne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courbes="&amp;$C11&amp;";",IntrantScenario!$B$7,IntrantScenario!$B$10,VLOOKUP($A$4,Periode,2,FALSE))/5)),0,IF(EXACT($A$4,"Moyenne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f>
        <v>0</v>
      </c>
      <c r="U11" s="437">
        <f>IF(ISERROR(IF(EXACT($A$4,"Moyenne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courbes="&amp;$C11&amp;";",IntrantScenario!$B$7,IntrantScenario!$B$10,VLOOKUP($A$4,Periode,2,FALSE))/5)),0,IF(EXACT($A$4,"Moyenne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f>
        <v>0</v>
      </c>
      <c r="V11" s="437">
        <f>IF(ISERROR(IF(EXACT($A$4,"Moyenne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courbes="&amp;$C11&amp;";",IntrantScenario!$B$7,IntrantScenario!$B$10,VLOOKUP($A$4,Periode,2,FALSE))/5)),0,IF(EXACT($A$4,"Moyenne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f>
        <v>0</v>
      </c>
      <c r="W11" s="437">
        <f>IF(ISERROR(IF(EXACT($A$4,"Moyenne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courbes="&amp;$C11&amp;";",IntrantScenario!$B$7,IntrantScenario!$B$10,VLOOKUP($A$4,Periode,2,FALSE))/5)),0,IF(EXACT($A$4,"Moyenne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f>
        <v>0</v>
      </c>
      <c r="X11" s="437">
        <f>IF(ISERROR(IF(EXACT($A$4,"Moyenne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courbes="&amp;$C11&amp;";",IntrantScenario!$B$7,IntrantScenario!$B$10,VLOOKUP($A$4,Periode,2,FALSE))/5)),0,IF(EXACT($A$4,"Moyenne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f>
        <v>0</v>
      </c>
      <c r="Y11" s="437">
        <f>IF(ISERROR(IF(EXACT($A$4,"Moyenne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courbes="&amp;$C11&amp;";",IntrantScenario!$B$7,IntrantScenario!$B$10,VLOOKUP($A$4,Periode,2,FALSE))/5)),0,IF(EXACT($A$4,"Moyenne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f>
        <v>0</v>
      </c>
      <c r="Z11" s="437">
        <f>IF(ISERROR(IF(EXACT($A$4,"Moyenne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courbes="&amp;$C11&amp;";",IntrantScenario!$B$7,IntrantScenario!$B$10,VLOOKUP($A$4,Periode,2,FALSE))/5)),0,IF(EXACT($A$4,"Moyenne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f>
        <v>0</v>
      </c>
      <c r="AA11" s="437">
        <f>IF(ISERROR(IF(EXACT($A$4,"Moyenne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courbes="&amp;$C11&amp;";",IntrantScenario!$B$7,IntrantScenario!$B$10,VLOOKUP($A$4,Periode,2,FALSE))/5)),0,IF(EXACT($A$4,"Moyenne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f>
        <v>0</v>
      </c>
      <c r="AB11" s="437">
        <f>IF(ISERROR(IF(EXACT($A$4,"Moyenne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courbes="&amp;$C11&amp;";",IntrantScenario!$B$7,IntrantScenario!$B$10,VLOOKUP($A$4,Periode,2,FALSE))/5)),0,IF(EXACT($A$4,"Moyenne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f>
        <v>0</v>
      </c>
      <c r="AC11" s="437">
        <f>IF(ISERROR(IF(EXACT($A$4,"Moyenne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courbes="&amp;$C11&amp;";",IntrantScenario!$B$7,IntrantScenario!$B$10,VLOOKUP($A$4,Periode,2,FALSE))/5)),0,IF(EXACT($A$4,"Moyenne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f>
        <v>0</v>
      </c>
      <c r="AD11" s="437">
        <f>IF(ISERROR(IF(EXACT($A$4,"Moyenne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courbes="&amp;$C11&amp;";",IntrantScenario!$B$7,IntrantScenario!$B$10,VLOOKUP($A$4,Periode,2,FALSE))/5)),0,IF(EXACT($A$4,"Moyenne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f>
        <v>0</v>
      </c>
      <c r="AE11" s="420">
        <f t="shared" si="4"/>
        <v>0</v>
      </c>
      <c r="AF11" s="437">
        <f>IF(ISERROR(IF(EXACT($A$4,"Moyenne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courbes="&amp;$C11&amp;";",IntrantScenario!$B$7,IntrantScenario!$B$10,VLOOKUP($A$4,Periode,2,FALSE))/5)),0,IF(EXACT($A$4,"Moyenne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f>
        <v>0</v>
      </c>
      <c r="AG11" s="437">
        <f>IF(ISERROR(IF(EXACT($A$4,"Moyenne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courbes="&amp;$C11&amp;";",IntrantScenario!$B$7,IntrantScenario!$B$10,VLOOKUP($A$4,Periode,2,FALSE))/5)),0,IF(EXACT($A$4,"Moyenne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f>
        <v>0</v>
      </c>
      <c r="AH11" s="437">
        <f>IF(ISERROR(IF(EXACT($A$4,"Moyenne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courbes="&amp;$C11&amp;";",IntrantScenario!$B$7,IntrantScenario!$B$10,VLOOKUP($A$4,Periode,2,FALSE))/5)),0,IF(EXACT($A$4,"Moyenne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f>
        <v>0</v>
      </c>
      <c r="AI11" s="437">
        <f>IF(ISERROR(IF(EXACT($A$4,"Moyenne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courbes="&amp;$C11&amp;";",IntrantScenario!$B$7,IntrantScenario!$B$10,VLOOKUP($A$4,Periode,2,FALSE))/5)),0,IF(EXACT($A$4,"Moyenne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f>
        <v>0</v>
      </c>
      <c r="AJ11" s="437">
        <f>IF(ISERROR(IF(EXACT($A$4,"Moyenne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courbes="&amp;$C11&amp;";",IntrantScenario!$B$7,IntrantScenario!$B$10,VLOOKUP($A$4,Periode,2,FALSE))/5)),0,IF(EXACT($A$4,"Moyenne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f>
        <v>0</v>
      </c>
      <c r="AK11" s="437">
        <f>IF(ISERROR(IF(EXACT($A$4,"Moyenne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courbes="&amp;$C11&amp;";",IntrantScenario!$B$7,IntrantScenario!$B$10,VLOOKUP($A$4,Periode,2,FALSE))/5)),0,IF(EXACT($A$4,"Moyenne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f>
        <v>0</v>
      </c>
      <c r="AL11" s="437">
        <f>IF(ISERROR(IF(EXACT($A$4,"Moyenne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courbes="&amp;$C11&amp;";",IntrantScenario!$B$7,IntrantScenario!$B$10,VLOOKUP($A$4,Periode,2,FALSE))/5)),0,IF(EXACT($A$4,"Moyenne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f>
        <v>0</v>
      </c>
      <c r="AM11" s="437">
        <f>IF(ISERROR(IF(EXACT($A$4,"Moyenne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courbes="&amp;$C11&amp;";",IntrantScenario!$B$7,IntrantScenario!$B$10,VLOOKUP($A$4,Periode,2,FALSE))/5)),0,IF(EXACT($A$4,"Moyenne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f>
        <v>0</v>
      </c>
      <c r="AN11" s="437">
        <f>IF(ISERROR(IF(EXACT($A$4,"Moyenne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courbes="&amp;$C11&amp;";",IntrantScenario!$B$7,IntrantScenario!$B$10,VLOOKUP($A$4,Periode,2,FALSE))/5)),0,IF(EXACT($A$4,"Moyenne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f>
        <v>0</v>
      </c>
      <c r="AO11" s="438">
        <f t="shared" si="5"/>
        <v>0</v>
      </c>
      <c r="AP11" s="437">
        <f>IF(ISERROR(IF(EXACT($A$4,"Moyenne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courbes="&amp;$C11&amp;";",IntrantScenario!$B$7,IntrantScenario!$B$10,VLOOKUP($A$4,Periode,2,FALSE))/5)),0,IF(EXACT($A$4,"Moyenne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f>
        <v>0</v>
      </c>
      <c r="AQ11" s="437">
        <f>IF(ISERROR(IF(EXACT($A$4,"Moyenne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courbes="&amp;$C11&amp;";",IntrantScenario!$B$7,IntrantScenario!$B$10,VLOOKUP($A$4,Periode,2,FALSE))/5)),0,IF(EXACT($A$4,"Moyenne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f>
        <v>0</v>
      </c>
      <c r="AR11" s="437">
        <f>IF(ISERROR(IF(EXACT($A$4,"Moyenne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courbes="&amp;$C11&amp;";",IntrantScenario!$B$7,IntrantScenario!$B$10,VLOOKUP($A$4,Periode,2,FALSE))/5)),0,IF(EXACT($A$4,"Moyenne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f>
        <v>0</v>
      </c>
      <c r="AS11" s="437">
        <f>IF(ISERROR(IF(EXACT($A$4,"Moyenne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courbes="&amp;$C11&amp;";",IntrantScenario!$B$7,IntrantScenario!$B$10,VLOOKUP($A$4,Periode,2,FALSE))/5)),0,IF(EXACT($A$4,"Moyenne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f>
        <v>0</v>
      </c>
      <c r="AT11" s="437">
        <f>IF(ISERROR(IF(EXACT($A$4,"Moyenne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courbes="&amp;$C11&amp;";",IntrantScenario!$B$7,IntrantScenario!$B$10,VLOOKUP($A$4,Periode,2,FALSE))/5)),0,IF(EXACT($A$4,"Moyenne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f>
        <v>0</v>
      </c>
      <c r="AU11" s="437">
        <f>IF(ISERROR(IF(EXACT($A$4,"Moyenne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courbes="&amp;$C11&amp;";",IntrantScenario!$B$7,IntrantScenario!$B$10,VLOOKUP($A$4,Periode,2,FALSE))/5)),0,IF(EXACT($A$4,"Moyenne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f>
        <v>0</v>
      </c>
      <c r="AV11" s="420">
        <f t="shared" si="6"/>
        <v>0</v>
      </c>
      <c r="AW11" s="437">
        <f>IF(ISERROR(IF(EXACT($A$4,"Moyenne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courbes="&amp;$C11&amp;";",IntrantScenario!$B$7,IntrantScenario!$B$10,VLOOKUP($A$4,Periode,2,FALSE))/5)),0,IF(EXACT($A$4,"Moyenne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f>
        <v>0</v>
      </c>
      <c r="AX11" s="437">
        <f>IF(ISERROR(IF(EXACT($A$4,"Moyenne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courbes="&amp;$C11&amp;";",IntrantScenario!$B$7,IntrantScenario!$B$10,VLOOKUP($A$4,Periode,2,FALSE))/5)),0,IF(EXACT($A$4,"Moyenne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f>
        <v>0</v>
      </c>
      <c r="AY11" s="437">
        <f>IF(ISERROR(IF(EXACT($A$4,"Moyenne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courbes="&amp;$C11&amp;";",IntrantScenario!$B$7,IntrantScenario!$B$10,VLOOKUP($A$4,Periode,2,FALSE))/5)),0,IF(EXACT($A$4,"Moyenne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f>
        <v>0</v>
      </c>
      <c r="AZ11" s="437">
        <f>IF(ISERROR(IF(EXACT($A$4,"Moyenne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courbes="&amp;$C11&amp;";",IntrantScenario!$B$7,IntrantScenario!$B$10,VLOOKUP($A$4,Periode,2,FALSE))/5)),0,IF(EXACT($A$4,"Moyenne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f>
        <v>0</v>
      </c>
      <c r="BA11" s="437">
        <f>IF(ISERROR(IF(EXACT($A$4,"Moyenne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courbes="&amp;$C11&amp;";",IntrantScenario!$B$7,IntrantScenario!$B$10,VLOOKUP($A$4,Periode,2,FALSE))/5)),0,IF(EXACT($A$4,"Moyenne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f>
        <v>0</v>
      </c>
      <c r="BB11" s="437">
        <f>IF(ISERROR(IF(EXACT($A$4,"Moyenne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courbes="&amp;$C11&amp;";",IntrantScenario!$B$7,IntrantScenario!$B$10,VLOOKUP($A$4,Periode,2,FALSE))/5)),0,IF(EXACT($A$4,"Moyenne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f>
        <v>0</v>
      </c>
      <c r="BC11" s="420">
        <f t="shared" si="7"/>
        <v>0</v>
      </c>
      <c r="BD11" s="493">
        <f t="shared" si="8"/>
        <v>1591.7916247186065</v>
      </c>
    </row>
    <row r="12" spans="1:56" x14ac:dyDescent="0.25">
      <c r="A12" s="422" t="s">
        <v>35</v>
      </c>
      <c r="B12" s="424" t="s">
        <v>122</v>
      </c>
      <c r="C12" s="514" t="s">
        <v>1076</v>
      </c>
      <c r="D12" s="432">
        <f t="shared" si="0"/>
        <v>1591.7916247186065</v>
      </c>
      <c r="E12" s="439">
        <f>IF(ISERROR(IF(EXACT($A$4,"Moyenne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courbes="&amp;$C12&amp;";",IntrantScenario!$B$7,IntrantScenario!$B$10,VLOOKUP($A$4,Periode,2,FALSE))/5)),0,IF(EXACT($A$4,"Moyenne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f>
        <v>1591.7916247186065</v>
      </c>
      <c r="F12" s="440">
        <f>IF(ISERROR(IF(EXACT($A$4,"Moyenne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courbes="&amp;$C12&amp;";",IntrantScenario!$B$7,IntrantScenario!$B$10,VLOOKUP($A$4,Periode,2,FALSE))/5)),0,IF(EXACT($A$4,"Moyenne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f>
        <v>0</v>
      </c>
      <c r="G12" s="440">
        <f>IF(ISERROR(IF(EXACT($A$4,"Moyenne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courbes="&amp;$C12&amp;";",IntrantScenario!$B$7,IntrantScenario!$B$10,VLOOKUP($A$4,Periode,2,FALSE))/5)),0,IF(EXACT($A$4,"Moyenne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f>
        <v>0</v>
      </c>
      <c r="H12" s="440">
        <f>IF(ISERROR(IF(EXACT($A$4,"Moyenne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courbes="&amp;$C12&amp;";",IntrantScenario!$B$7,IntrantScenario!$B$10,VLOOKUP($A$4,Periode,2,FALSE))/5)),0,IF(EXACT($A$4,"Moyenne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f>
        <v>0</v>
      </c>
      <c r="I12" s="440">
        <f>IF(ISERROR(IF(EXACT($A$4,"Moyenne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courbes="&amp;$C12&amp;";",IntrantScenario!$B$7,IntrantScenario!$B$10,VLOOKUP($A$4,Periode,2,FALSE))/5)),0,IF(EXACT($A$4,"Moyenne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f>
        <v>0</v>
      </c>
      <c r="J12" s="432">
        <f t="shared" si="1"/>
        <v>0</v>
      </c>
      <c r="K12" s="440">
        <f>IF(ISERROR(IF(EXACT($A$4,"Moyenne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courbes="&amp;$C12&amp;";",IntrantScenario!$B$7,IntrantScenario!$B$10,VLOOKUP($A$4,Periode,2,FALSE))/5)),0,IF(EXACT($A$4,"Moyenne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f>
        <v>0</v>
      </c>
      <c r="L12" s="440">
        <f>IF(ISERROR(IF(EXACT($A$4,"Moyenne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courbes="&amp;$C12&amp;";",IntrantScenario!$B$7,IntrantScenario!$B$10,VLOOKUP($A$4,Periode,2,FALSE))/5)),0,IF(EXACT($A$4,"Moyenne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f>
        <v>0</v>
      </c>
      <c r="M12" s="440">
        <f>IF(ISERROR(IF(EXACT($A$4,"Moyenne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courbes="&amp;$C12&amp;";",IntrantScenario!$B$7,IntrantScenario!$B$10,VLOOKUP($A$4,Periode,2,FALSE))/5)),0,IF(EXACT($A$4,"Moyenne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f>
        <v>0</v>
      </c>
      <c r="N12" s="433">
        <f t="shared" si="2"/>
        <v>1591.7916247186065</v>
      </c>
      <c r="O12" s="434">
        <f t="shared" si="3"/>
        <v>0</v>
      </c>
      <c r="P12" s="439">
        <f>IF(ISERROR(IF(EXACT($A$4,"Moyenne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courbes="&amp;$C12&amp;";",IntrantScenario!$B$7,IntrantScenario!$B$10,VLOOKUP($A$4,Periode,2,FALSE))/5)),0,IF(EXACT($A$4,"Moyenne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f>
        <v>0</v>
      </c>
      <c r="Q12" s="439">
        <f>IF(ISERROR(IF(EXACT($A$4,"Moyenne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courbes="&amp;$C12&amp;";",IntrantScenario!$B$7,IntrantScenario!$B$10,VLOOKUP($A$4,Periode,2,FALSE))/5)),0,IF(EXACT($A$4,"Moyenne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f>
        <v>0</v>
      </c>
      <c r="R12" s="439">
        <f>IF(ISERROR(IF(EXACT($A$4,"Moyenne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courbes="&amp;$C12&amp;";",IntrantScenario!$B$7,IntrantScenario!$B$10,VLOOKUP($A$4,Periode,2,FALSE))/5)),0,IF(EXACT($A$4,"Moyenne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f>
        <v>0</v>
      </c>
      <c r="S12" s="439">
        <f>IF(ISERROR(IF(EXACT($A$4,"Moyenne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courbes="&amp;$C12&amp;";",IntrantScenario!$B$7,IntrantScenario!$B$10,VLOOKUP($A$4,Periode,2,FALSE))/5)),0,IF(EXACT($A$4,"Moyenne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f>
        <v>0</v>
      </c>
      <c r="T12" s="439">
        <f>IF(ISERROR(IF(EXACT($A$4,"Moyenne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courbes="&amp;$C12&amp;";",IntrantScenario!$B$7,IntrantScenario!$B$10,VLOOKUP($A$4,Periode,2,FALSE))/5)),0,IF(EXACT($A$4,"Moyenne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f>
        <v>0</v>
      </c>
      <c r="U12" s="440">
        <f>IF(ISERROR(IF(EXACT($A$4,"Moyenne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courbes="&amp;$C12&amp;";",IntrantScenario!$B$7,IntrantScenario!$B$10,VLOOKUP($A$4,Periode,2,FALSE))/5)),0,IF(EXACT($A$4,"Moyenne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f>
        <v>0</v>
      </c>
      <c r="V12" s="440">
        <f>IF(ISERROR(IF(EXACT($A$4,"Moyenne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courbes="&amp;$C12&amp;";",IntrantScenario!$B$7,IntrantScenario!$B$10,VLOOKUP($A$4,Periode,2,FALSE))/5)),0,IF(EXACT($A$4,"Moyenne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f>
        <v>0</v>
      </c>
      <c r="W12" s="440">
        <f>IF(ISERROR(IF(EXACT($A$4,"Moyenne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courbes="&amp;$C12&amp;";",IntrantScenario!$B$7,IntrantScenario!$B$10,VLOOKUP($A$4,Periode,2,FALSE))/5)),0,IF(EXACT($A$4,"Moyenne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f>
        <v>0</v>
      </c>
      <c r="X12" s="440">
        <f>IF(ISERROR(IF(EXACT($A$4,"Moyenne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courbes="&amp;$C12&amp;";",IntrantScenario!$B$7,IntrantScenario!$B$10,VLOOKUP($A$4,Periode,2,FALSE))/5)),0,IF(EXACT($A$4,"Moyenne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f>
        <v>0</v>
      </c>
      <c r="Y12" s="440">
        <f>IF(ISERROR(IF(EXACT($A$4,"Moyenne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courbes="&amp;$C12&amp;";",IntrantScenario!$B$7,IntrantScenario!$B$10,VLOOKUP($A$4,Periode,2,FALSE))/5)),0,IF(EXACT($A$4,"Moyenne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f>
        <v>0</v>
      </c>
      <c r="Z12" s="440">
        <f>IF(ISERROR(IF(EXACT($A$4,"Moyenne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courbes="&amp;$C12&amp;";",IntrantScenario!$B$7,IntrantScenario!$B$10,VLOOKUP($A$4,Periode,2,FALSE))/5)),0,IF(EXACT($A$4,"Moyenne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f>
        <v>0</v>
      </c>
      <c r="AA12" s="440">
        <f>IF(ISERROR(IF(EXACT($A$4,"Moyenne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courbes="&amp;$C12&amp;";",IntrantScenario!$B$7,IntrantScenario!$B$10,VLOOKUP($A$4,Periode,2,FALSE))/5)),0,IF(EXACT($A$4,"Moyenne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f>
        <v>0</v>
      </c>
      <c r="AB12" s="440">
        <f>IF(ISERROR(IF(EXACT($A$4,"Moyenne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courbes="&amp;$C12&amp;";",IntrantScenario!$B$7,IntrantScenario!$B$10,VLOOKUP($A$4,Periode,2,FALSE))/5)),0,IF(EXACT($A$4,"Moyenne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f>
        <v>0</v>
      </c>
      <c r="AC12" s="440">
        <f>IF(ISERROR(IF(EXACT($A$4,"Moyenne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courbes="&amp;$C12&amp;";",IntrantScenario!$B$7,IntrantScenario!$B$10,VLOOKUP($A$4,Periode,2,FALSE))/5)),0,IF(EXACT($A$4,"Moyenne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f>
        <v>0</v>
      </c>
      <c r="AD12" s="440">
        <f>IF(ISERROR(IF(EXACT($A$4,"Moyenne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courbes="&amp;$C12&amp;";",IntrantScenario!$B$7,IntrantScenario!$B$10,VLOOKUP($A$4,Periode,2,FALSE))/5)),0,IF(EXACT($A$4,"Moyenne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f>
        <v>0</v>
      </c>
      <c r="AE12" s="432">
        <f t="shared" si="4"/>
        <v>0</v>
      </c>
      <c r="AF12" s="439">
        <f>IF(ISERROR(IF(EXACT($A$4,"Moyenne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courbes="&amp;$C12&amp;";",IntrantScenario!$B$7,IntrantScenario!$B$10,VLOOKUP($A$4,Periode,2,FALSE))/5)),0,IF(EXACT($A$4,"Moyenne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f>
        <v>0</v>
      </c>
      <c r="AG12" s="439">
        <f>IF(ISERROR(IF(EXACT($A$4,"Moyenne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courbes="&amp;$C12&amp;";",IntrantScenario!$B$7,IntrantScenario!$B$10,VLOOKUP($A$4,Periode,2,FALSE))/5)),0,IF(EXACT($A$4,"Moyenne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f>
        <v>0</v>
      </c>
      <c r="AH12" s="439">
        <f>IF(ISERROR(IF(EXACT($A$4,"Moyenne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courbes="&amp;$C12&amp;";",IntrantScenario!$B$7,IntrantScenario!$B$10,VLOOKUP($A$4,Periode,2,FALSE))/5)),0,IF(EXACT($A$4,"Moyenne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f>
        <v>0</v>
      </c>
      <c r="AI12" s="439">
        <f>IF(ISERROR(IF(EXACT($A$4,"Moyenne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courbes="&amp;$C12&amp;";",IntrantScenario!$B$7,IntrantScenario!$B$10,VLOOKUP($A$4,Periode,2,FALSE))/5)),0,IF(EXACT($A$4,"Moyenne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f>
        <v>0</v>
      </c>
      <c r="AJ12" s="439">
        <f>IF(ISERROR(IF(EXACT($A$4,"Moyenne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courbes="&amp;$C12&amp;";",IntrantScenario!$B$7,IntrantScenario!$B$10,VLOOKUP($A$4,Periode,2,FALSE))/5)),0,IF(EXACT($A$4,"Moyenne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f>
        <v>0</v>
      </c>
      <c r="AK12" s="440">
        <f>IF(ISERROR(IF(EXACT($A$4,"Moyenne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courbes="&amp;$C12&amp;";",IntrantScenario!$B$7,IntrantScenario!$B$10,VLOOKUP($A$4,Periode,2,FALSE))/5)),0,IF(EXACT($A$4,"Moyenne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f>
        <v>0</v>
      </c>
      <c r="AL12" s="440">
        <f>IF(ISERROR(IF(EXACT($A$4,"Moyenne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courbes="&amp;$C12&amp;";",IntrantScenario!$B$7,IntrantScenario!$B$10,VLOOKUP($A$4,Periode,2,FALSE))/5)),0,IF(EXACT($A$4,"Moyenne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f>
        <v>0</v>
      </c>
      <c r="AM12" s="440">
        <f>IF(ISERROR(IF(EXACT($A$4,"Moyenne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courbes="&amp;$C12&amp;";",IntrantScenario!$B$7,IntrantScenario!$B$10,VLOOKUP($A$4,Periode,2,FALSE))/5)),0,IF(EXACT($A$4,"Moyenne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f>
        <v>0</v>
      </c>
      <c r="AN12" s="440">
        <f>IF(ISERROR(IF(EXACT($A$4,"Moyenne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courbes="&amp;$C12&amp;";",IntrantScenario!$B$7,IntrantScenario!$B$10,VLOOKUP($A$4,Periode,2,FALSE))/5)),0,IF(EXACT($A$4,"Moyenne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f>
        <v>0</v>
      </c>
      <c r="AO12" s="440">
        <f t="shared" si="5"/>
        <v>0</v>
      </c>
      <c r="AP12" s="440">
        <f>IF(ISERROR(IF(EXACT($A$4,"Moyenne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courbes="&amp;$C12&amp;";",IntrantScenario!$B$7,IntrantScenario!$B$10,VLOOKUP($A$4,Periode,2,FALSE))/5)),0,IF(EXACT($A$4,"Moyenne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f>
        <v>0</v>
      </c>
      <c r="AQ12" s="440">
        <f>IF(ISERROR(IF(EXACT($A$4,"Moyenne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courbes="&amp;$C12&amp;";",IntrantScenario!$B$7,IntrantScenario!$B$10,VLOOKUP($A$4,Periode,2,FALSE))/5)),0,IF(EXACT($A$4,"Moyenne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f>
        <v>0</v>
      </c>
      <c r="AR12" s="440">
        <f>IF(ISERROR(IF(EXACT($A$4,"Moyenne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courbes="&amp;$C12&amp;";",IntrantScenario!$B$7,IntrantScenario!$B$10,VLOOKUP($A$4,Periode,2,FALSE))/5)),0,IF(EXACT($A$4,"Moyenne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f>
        <v>0</v>
      </c>
      <c r="AS12" s="440">
        <f>IF(ISERROR(IF(EXACT($A$4,"Moyenne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courbes="&amp;$C12&amp;";",IntrantScenario!$B$7,IntrantScenario!$B$10,VLOOKUP($A$4,Periode,2,FALSE))/5)),0,IF(EXACT($A$4,"Moyenne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f>
        <v>0</v>
      </c>
      <c r="AT12" s="440">
        <f>IF(ISERROR(IF(EXACT($A$4,"Moyenne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courbes="&amp;$C12&amp;";",IntrantScenario!$B$7,IntrantScenario!$B$10,VLOOKUP($A$4,Periode,2,FALSE))/5)),0,IF(EXACT($A$4,"Moyenne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f>
        <v>0</v>
      </c>
      <c r="AU12" s="440">
        <f>IF(ISERROR(IF(EXACT($A$4,"Moyenne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courbes="&amp;$C12&amp;";",IntrantScenario!$B$7,IntrantScenario!$B$10,VLOOKUP($A$4,Periode,2,FALSE))/5)),0,IF(EXACT($A$4,"Moyenne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f>
        <v>0</v>
      </c>
      <c r="AV12" s="432">
        <f t="shared" si="6"/>
        <v>0</v>
      </c>
      <c r="AW12" s="435">
        <f>IF(ISERROR(IF(EXACT($A$4,"Moyenne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courbes="&amp;$C12&amp;";",IntrantScenario!$B$7,IntrantScenario!$B$10,VLOOKUP($A$4,Periode,2,FALSE))/5)),0,IF(EXACT($A$4,"Moyenne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f>
        <v>0</v>
      </c>
      <c r="AX12" s="435">
        <f>IF(ISERROR(IF(EXACT($A$4,"Moyenne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courbes="&amp;$C12&amp;";",IntrantScenario!$B$7,IntrantScenario!$B$10,VLOOKUP($A$4,Periode,2,FALSE))/5)),0,IF(EXACT($A$4,"Moyenne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f>
        <v>0</v>
      </c>
      <c r="AY12" s="435">
        <f>IF(ISERROR(IF(EXACT($A$4,"Moyenne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courbes="&amp;$C12&amp;";",IntrantScenario!$B$7,IntrantScenario!$B$10,VLOOKUP($A$4,Periode,2,FALSE))/5)),0,IF(EXACT($A$4,"Moyenne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f>
        <v>0</v>
      </c>
      <c r="AZ12" s="435">
        <f>IF(ISERROR(IF(EXACT($A$4,"Moyenne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courbes="&amp;$C12&amp;";",IntrantScenario!$B$7,IntrantScenario!$B$10,VLOOKUP($A$4,Periode,2,FALSE))/5)),0,IF(EXACT($A$4,"Moyenne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f>
        <v>0</v>
      </c>
      <c r="BA12" s="439">
        <f>IF(ISERROR(IF(EXACT($A$4,"Moyenne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courbes="&amp;$C12&amp;";",IntrantScenario!$B$7,IntrantScenario!$B$10,VLOOKUP($A$4,Periode,2,FALSE))/5)),0,IF(EXACT($A$4,"Moyenne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f>
        <v>0</v>
      </c>
      <c r="BB12" s="439">
        <f>IF(ISERROR(IF(EXACT($A$4,"Moyenne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courbes="&amp;$C12&amp;";",IntrantScenario!$B$7,IntrantScenario!$B$10,VLOOKUP($A$4,Periode,2,FALSE))/5)),0,IF(EXACT($A$4,"Moyenne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f>
        <v>0</v>
      </c>
      <c r="BC12" s="436">
        <f t="shared" si="7"/>
        <v>0</v>
      </c>
      <c r="BD12" s="519">
        <f t="shared" si="8"/>
        <v>1591.7916247186065</v>
      </c>
    </row>
    <row r="13" spans="1:56" x14ac:dyDescent="0.25">
      <c r="A13" s="419" t="s">
        <v>32</v>
      </c>
      <c r="B13" s="419" t="s">
        <v>79</v>
      </c>
      <c r="C13" s="513" t="s">
        <v>503</v>
      </c>
      <c r="D13" s="420">
        <f t="shared" si="0"/>
        <v>2629.2698662009834</v>
      </c>
      <c r="E13" s="437">
        <f>IF(ISERROR(IF(EXACT($A$4,"Moyenne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courbes="&amp;$C13&amp;";",IntrantScenario!$B$7,IntrantScenario!$B$10,VLOOKUP($A$4,Periode,2,FALSE))/5)),0,IF(EXACT($A$4,"Moyenne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f>
        <v>2629.2698662009834</v>
      </c>
      <c r="F13" s="437">
        <f>IF(ISERROR(IF(EXACT($A$4,"Moyenne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courbes="&amp;$C13&amp;";",IntrantScenario!$B$7,IntrantScenario!$B$10,VLOOKUP($A$4,Periode,2,FALSE))/5)),0,IF(EXACT($A$4,"Moyenne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f>
        <v>0</v>
      </c>
      <c r="G13" s="437">
        <f>IF(ISERROR(IF(EXACT($A$4,"Moyenne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courbes="&amp;$C13&amp;";",IntrantScenario!$B$7,IntrantScenario!$B$10,VLOOKUP($A$4,Periode,2,FALSE))/5)),0,IF(EXACT($A$4,"Moyenne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f>
        <v>0</v>
      </c>
      <c r="H13" s="437">
        <f>IF(ISERROR(IF(EXACT($A$4,"Moyenne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courbes="&amp;$C13&amp;";",IntrantScenario!$B$7,IntrantScenario!$B$10,VLOOKUP($A$4,Periode,2,FALSE))/5)),0,IF(EXACT($A$4,"Moyenne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f>
        <v>0</v>
      </c>
      <c r="I13" s="437">
        <f>IF(ISERROR(IF(EXACT($A$4,"Moyenne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courbes="&amp;$C13&amp;";",IntrantScenario!$B$7,IntrantScenario!$B$10,VLOOKUP($A$4,Periode,2,FALSE))/5)),0,IF(EXACT($A$4,"Moyenne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f>
        <v>0</v>
      </c>
      <c r="J13" s="420">
        <f t="shared" si="1"/>
        <v>0</v>
      </c>
      <c r="K13" s="437">
        <f>IF(ISERROR(IF(EXACT($A$4,"Moyenne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courbes="&amp;$C13&amp;";",IntrantScenario!$B$7,IntrantScenario!$B$10,VLOOKUP($A$4,Periode,2,FALSE))/5)),0,IF(EXACT($A$4,"Moyenne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f>
        <v>0</v>
      </c>
      <c r="L13" s="437">
        <f>IF(ISERROR(IF(EXACT($A$4,"Moyenne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courbes="&amp;$C13&amp;";",IntrantScenario!$B$7,IntrantScenario!$B$10,VLOOKUP($A$4,Periode,2,FALSE))/5)),0,IF(EXACT($A$4,"Moyenne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f>
        <v>0</v>
      </c>
      <c r="M13" s="437">
        <f>IF(ISERROR(IF(EXACT($A$4,"Moyenne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courbes="&amp;$C13&amp;";",IntrantScenario!$B$7,IntrantScenario!$B$10,VLOOKUP($A$4,Periode,2,FALSE))/5)),0,IF(EXACT($A$4,"Moyenne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f>
        <v>0</v>
      </c>
      <c r="N13" s="421">
        <f t="shared" si="2"/>
        <v>2629.2698662009834</v>
      </c>
      <c r="O13" s="420">
        <f t="shared" si="3"/>
        <v>52.672000463008885</v>
      </c>
      <c r="P13" s="437">
        <f>IF(ISERROR(IF(EXACT($A$4,"Moyenne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courbes="&amp;$C13&amp;";",IntrantScenario!$B$7,IntrantScenario!$B$10,VLOOKUP($A$4,Periode,2,FALSE))/5)),0,IF(EXACT($A$4,"Moyenne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f>
        <v>52.672000463008885</v>
      </c>
      <c r="Q13" s="437">
        <f>IF(ISERROR(IF(EXACT($A$4,"Moyenne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courbes="&amp;$C13&amp;";",IntrantScenario!$B$7,IntrantScenario!$B$10,VLOOKUP($A$4,Periode,2,FALSE))/5)),0,IF(EXACT($A$4,"Moyenne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f>
        <v>0</v>
      </c>
      <c r="R13" s="437">
        <f>IF(ISERROR(IF(EXACT($A$4,"Moyenne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courbes="&amp;$C13&amp;";",IntrantScenario!$B$7,IntrantScenario!$B$10,VLOOKUP($A$4,Periode,2,FALSE))/5)),0,IF(EXACT($A$4,"Moyenne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f>
        <v>0</v>
      </c>
      <c r="S13" s="437">
        <f>IF(ISERROR(IF(EXACT($A$4,"Moyenne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courbes="&amp;$C13&amp;";",IntrantScenario!$B$7,IntrantScenario!$B$10,VLOOKUP($A$4,Periode,2,FALSE))/5)),0,IF(EXACT($A$4,"Moyenne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f>
        <v>0</v>
      </c>
      <c r="T13" s="437">
        <f>IF(ISERROR(IF(EXACT($A$4,"Moyenne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courbes="&amp;$C13&amp;";",IntrantScenario!$B$7,IntrantScenario!$B$10,VLOOKUP($A$4,Periode,2,FALSE))/5)),0,IF(EXACT($A$4,"Moyenne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f>
        <v>0</v>
      </c>
      <c r="U13" s="437">
        <f>IF(ISERROR(IF(EXACT($A$4,"Moyenne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courbes="&amp;$C13&amp;";",IntrantScenario!$B$7,IntrantScenario!$B$10,VLOOKUP($A$4,Periode,2,FALSE))/5)),0,IF(EXACT($A$4,"Moyenne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f>
        <v>0</v>
      </c>
      <c r="V13" s="437">
        <f>IF(ISERROR(IF(EXACT($A$4,"Moyenne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courbes="&amp;$C13&amp;";",IntrantScenario!$B$7,IntrantScenario!$B$10,VLOOKUP($A$4,Periode,2,FALSE))/5)),0,IF(EXACT($A$4,"Moyenne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f>
        <v>0</v>
      </c>
      <c r="W13" s="437">
        <f>IF(ISERROR(IF(EXACT($A$4,"Moyenne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courbes="&amp;$C13&amp;";",IntrantScenario!$B$7,IntrantScenario!$B$10,VLOOKUP($A$4,Periode,2,FALSE))/5)),0,IF(EXACT($A$4,"Moyenne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f>
        <v>0</v>
      </c>
      <c r="X13" s="437">
        <f>IF(ISERROR(IF(EXACT($A$4,"Moyenne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courbes="&amp;$C13&amp;";",IntrantScenario!$B$7,IntrantScenario!$B$10,VLOOKUP($A$4,Periode,2,FALSE))/5)),0,IF(EXACT($A$4,"Moyenne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f>
        <v>0</v>
      </c>
      <c r="Y13" s="437">
        <f>IF(ISERROR(IF(EXACT($A$4,"Moyenne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courbes="&amp;$C13&amp;";",IntrantScenario!$B$7,IntrantScenario!$B$10,VLOOKUP($A$4,Periode,2,FALSE))/5)),0,IF(EXACT($A$4,"Moyenne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f>
        <v>0</v>
      </c>
      <c r="Z13" s="437">
        <f>IF(ISERROR(IF(EXACT($A$4,"Moyenne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courbes="&amp;$C13&amp;";",IntrantScenario!$B$7,IntrantScenario!$B$10,VLOOKUP($A$4,Periode,2,FALSE))/5)),0,IF(EXACT($A$4,"Moyenne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f>
        <v>0</v>
      </c>
      <c r="AA13" s="437">
        <f>IF(ISERROR(IF(EXACT($A$4,"Moyenne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courbes="&amp;$C13&amp;";",IntrantScenario!$B$7,IntrantScenario!$B$10,VLOOKUP($A$4,Periode,2,FALSE))/5)),0,IF(EXACT($A$4,"Moyenne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f>
        <v>0</v>
      </c>
      <c r="AB13" s="437">
        <f>IF(ISERROR(IF(EXACT($A$4,"Moyenne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courbes="&amp;$C13&amp;";",IntrantScenario!$B$7,IntrantScenario!$B$10,VLOOKUP($A$4,Periode,2,FALSE))/5)),0,IF(EXACT($A$4,"Moyenne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f>
        <v>0</v>
      </c>
      <c r="AC13" s="437">
        <f>IF(ISERROR(IF(EXACT($A$4,"Moyenne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courbes="&amp;$C13&amp;";",IntrantScenario!$B$7,IntrantScenario!$B$10,VLOOKUP($A$4,Periode,2,FALSE))/5)),0,IF(EXACT($A$4,"Moyenne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f>
        <v>0</v>
      </c>
      <c r="AD13" s="437">
        <f>IF(ISERROR(IF(EXACT($A$4,"Moyenne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courbes="&amp;$C13&amp;";",IntrantScenario!$B$7,IntrantScenario!$B$10,VLOOKUP($A$4,Periode,2,FALSE))/5)),0,IF(EXACT($A$4,"Moyenne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f>
        <v>0</v>
      </c>
      <c r="AE13" s="420">
        <f t="shared" si="4"/>
        <v>403.07275583028797</v>
      </c>
      <c r="AF13" s="437">
        <f>IF(ISERROR(IF(EXACT($A$4,"Moyenne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courbes="&amp;$C13&amp;";",IntrantScenario!$B$7,IntrantScenario!$B$10,VLOOKUP($A$4,Periode,2,FALSE))/5)),0,IF(EXACT($A$4,"Moyenne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f>
        <v>403.07275583028797</v>
      </c>
      <c r="AG13" s="437">
        <f>IF(ISERROR(IF(EXACT($A$4,"Moyenne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courbes="&amp;$C13&amp;";",IntrantScenario!$B$7,IntrantScenario!$B$10,VLOOKUP($A$4,Periode,2,FALSE))/5)),0,IF(EXACT($A$4,"Moyenne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f>
        <v>0</v>
      </c>
      <c r="AH13" s="437">
        <f>IF(ISERROR(IF(EXACT($A$4,"Moyenne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courbes="&amp;$C13&amp;";",IntrantScenario!$B$7,IntrantScenario!$B$10,VLOOKUP($A$4,Periode,2,FALSE))/5)),0,IF(EXACT($A$4,"Moyenne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f>
        <v>0</v>
      </c>
      <c r="AI13" s="437">
        <f>IF(ISERROR(IF(EXACT($A$4,"Moyenne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courbes="&amp;$C13&amp;";",IntrantScenario!$B$7,IntrantScenario!$B$10,VLOOKUP($A$4,Periode,2,FALSE))/5)),0,IF(EXACT($A$4,"Moyenne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f>
        <v>0</v>
      </c>
      <c r="AJ13" s="437">
        <f>IF(ISERROR(IF(EXACT($A$4,"Moyenne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courbes="&amp;$C13&amp;";",IntrantScenario!$B$7,IntrantScenario!$B$10,VLOOKUP($A$4,Periode,2,FALSE))/5)),0,IF(EXACT($A$4,"Moyenne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f>
        <v>0</v>
      </c>
      <c r="AK13" s="437">
        <f>IF(ISERROR(IF(EXACT($A$4,"Moyenne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courbes="&amp;$C13&amp;";",IntrantScenario!$B$7,IntrantScenario!$B$10,VLOOKUP($A$4,Periode,2,FALSE))/5)),0,IF(EXACT($A$4,"Moyenne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f>
        <v>0</v>
      </c>
      <c r="AL13" s="437">
        <f>IF(ISERROR(IF(EXACT($A$4,"Moyenne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courbes="&amp;$C13&amp;";",IntrantScenario!$B$7,IntrantScenario!$B$10,VLOOKUP($A$4,Periode,2,FALSE))/5)),0,IF(EXACT($A$4,"Moyenne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f>
        <v>0</v>
      </c>
      <c r="AM13" s="437">
        <f>IF(ISERROR(IF(EXACT($A$4,"Moyenne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courbes="&amp;$C13&amp;";",IntrantScenario!$B$7,IntrantScenario!$B$10,VLOOKUP($A$4,Periode,2,FALSE))/5)),0,IF(EXACT($A$4,"Moyenne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f>
        <v>0</v>
      </c>
      <c r="AN13" s="437">
        <f>IF(ISERROR(IF(EXACT($A$4,"Moyenne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courbes="&amp;$C13&amp;";",IntrantScenario!$B$7,IntrantScenario!$B$10,VLOOKUP($A$4,Periode,2,FALSE))/5)),0,IF(EXACT($A$4,"Moyenne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f>
        <v>0</v>
      </c>
      <c r="AO13" s="438">
        <f t="shared" si="5"/>
        <v>472.86799915313725</v>
      </c>
      <c r="AP13" s="437">
        <f>IF(ISERROR(IF(EXACT($A$4,"Moyenne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courbes="&amp;$C13&amp;";",IntrantScenario!$B$7,IntrantScenario!$B$10,VLOOKUP($A$4,Periode,2,FALSE))/5)),0,IF(EXACT($A$4,"Moyenne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f>
        <v>472.86799915313725</v>
      </c>
      <c r="AQ13" s="437">
        <f>IF(ISERROR(IF(EXACT($A$4,"Moyenne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courbes="&amp;$C13&amp;";",IntrantScenario!$B$7,IntrantScenario!$B$10,VLOOKUP($A$4,Periode,2,FALSE))/5)),0,IF(EXACT($A$4,"Moyenne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f>
        <v>0</v>
      </c>
      <c r="AR13" s="437">
        <f>IF(ISERROR(IF(EXACT($A$4,"Moyenne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courbes="&amp;$C13&amp;";",IntrantScenario!$B$7,IntrantScenario!$B$10,VLOOKUP($A$4,Periode,2,FALSE))/5)),0,IF(EXACT($A$4,"Moyenne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f>
        <v>0</v>
      </c>
      <c r="AS13" s="437">
        <f>IF(ISERROR(IF(EXACT($A$4,"Moyenne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courbes="&amp;$C13&amp;";",IntrantScenario!$B$7,IntrantScenario!$B$10,VLOOKUP($A$4,Periode,2,FALSE))/5)),0,IF(EXACT($A$4,"Moyenne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f>
        <v>0</v>
      </c>
      <c r="AT13" s="437">
        <f>IF(ISERROR(IF(EXACT($A$4,"Moyenne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courbes="&amp;$C13&amp;";",IntrantScenario!$B$7,IntrantScenario!$B$10,VLOOKUP($A$4,Periode,2,FALSE))/5)),0,IF(EXACT($A$4,"Moyenne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f>
        <v>0</v>
      </c>
      <c r="AU13" s="437">
        <f>IF(ISERROR(IF(EXACT($A$4,"Moyenne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courbes="&amp;$C13&amp;";",IntrantScenario!$B$7,IntrantScenario!$B$10,VLOOKUP($A$4,Periode,2,FALSE))/5)),0,IF(EXACT($A$4,"Moyenne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f>
        <v>0</v>
      </c>
      <c r="AV13" s="420">
        <f t="shared" si="6"/>
        <v>0</v>
      </c>
      <c r="AW13" s="437">
        <f>IF(ISERROR(IF(EXACT($A$4,"Moyenne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courbes="&amp;$C13&amp;";",IntrantScenario!$B$7,IntrantScenario!$B$10,VLOOKUP($A$4,Periode,2,FALSE))/5)),0,IF(EXACT($A$4,"Moyenne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f>
        <v>0</v>
      </c>
      <c r="AX13" s="437">
        <f>IF(ISERROR(IF(EXACT($A$4,"Moyenne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courbes="&amp;$C13&amp;";",IntrantScenario!$B$7,IntrantScenario!$B$10,VLOOKUP($A$4,Periode,2,FALSE))/5)),0,IF(EXACT($A$4,"Moyenne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f>
        <v>0</v>
      </c>
      <c r="AY13" s="437">
        <f>IF(ISERROR(IF(EXACT($A$4,"Moyenne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courbes="&amp;$C13&amp;";",IntrantScenario!$B$7,IntrantScenario!$B$10,VLOOKUP($A$4,Periode,2,FALSE))/5)),0,IF(EXACT($A$4,"Moyenne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f>
        <v>0</v>
      </c>
      <c r="AZ13" s="437">
        <f>IF(ISERROR(IF(EXACT($A$4,"Moyenne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courbes="&amp;$C13&amp;";",IntrantScenario!$B$7,IntrantScenario!$B$10,VLOOKUP($A$4,Periode,2,FALSE))/5)),0,IF(EXACT($A$4,"Moyenne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f>
        <v>0</v>
      </c>
      <c r="BA13" s="437">
        <f>IF(ISERROR(IF(EXACT($A$4,"Moyenne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courbes="&amp;$C13&amp;";",IntrantScenario!$B$7,IntrantScenario!$B$10,VLOOKUP($A$4,Periode,2,FALSE))/5)),0,IF(EXACT($A$4,"Moyenne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f>
        <v>0</v>
      </c>
      <c r="BB13" s="437">
        <f>IF(ISERROR(IF(EXACT($A$4,"Moyenne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courbes="&amp;$C13&amp;";",IntrantScenario!$B$7,IntrantScenario!$B$10,VLOOKUP($A$4,Periode,2,FALSE))/5)),0,IF(EXACT($A$4,"Moyenne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f>
        <v>0</v>
      </c>
      <c r="BC13" s="420">
        <f t="shared" si="7"/>
        <v>928.61275544643411</v>
      </c>
      <c r="BD13" s="493">
        <f t="shared" si="8"/>
        <v>3557.8826216474176</v>
      </c>
    </row>
    <row r="14" spans="1:56" x14ac:dyDescent="0.25">
      <c r="A14" s="422" t="s">
        <v>159</v>
      </c>
      <c r="B14" s="422" t="s">
        <v>160</v>
      </c>
      <c r="C14" s="514" t="s">
        <v>994</v>
      </c>
      <c r="D14" s="432">
        <f t="shared" si="0"/>
        <v>0</v>
      </c>
      <c r="E14" s="439">
        <f>IF(ISERROR(IF(EXACT($A$4,"Moyenne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courbes="&amp;$C14&amp;";",IntrantScenario!$B$7,IntrantScenario!$B$10,VLOOKUP($A$4,Periode,2,FALSE))/5)),0,IF(EXACT($A$4,"Moyenne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f>
        <v>0</v>
      </c>
      <c r="F14" s="440">
        <f>IF(ISERROR(IF(EXACT($A$4,"Moyenne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courbes="&amp;$C14&amp;";",IntrantScenario!$B$7,IntrantScenario!$B$10,VLOOKUP($A$4,Periode,2,FALSE))/5)),0,IF(EXACT($A$4,"Moyenne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f>
        <v>0</v>
      </c>
      <c r="G14" s="440">
        <f>IF(ISERROR(IF(EXACT($A$4,"Moyenne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courbes="&amp;$C14&amp;";",IntrantScenario!$B$7,IntrantScenario!$B$10,VLOOKUP($A$4,Periode,2,FALSE))/5)),0,IF(EXACT($A$4,"Moyenne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f>
        <v>0</v>
      </c>
      <c r="H14" s="440">
        <f>IF(ISERROR(IF(EXACT($A$4,"Moyenne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courbes="&amp;$C14&amp;";",IntrantScenario!$B$7,IntrantScenario!$B$10,VLOOKUP($A$4,Periode,2,FALSE))/5)),0,IF(EXACT($A$4,"Moyenne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f>
        <v>0</v>
      </c>
      <c r="I14" s="440">
        <f>IF(ISERROR(IF(EXACT($A$4,"Moyenne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courbes="&amp;$C14&amp;";",IntrantScenario!$B$7,IntrantScenario!$B$10,VLOOKUP($A$4,Periode,2,FALSE))/5)),0,IF(EXACT($A$4,"Moyenne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f>
        <v>0</v>
      </c>
      <c r="J14" s="432">
        <f t="shared" si="1"/>
        <v>0</v>
      </c>
      <c r="K14" s="440">
        <f>IF(ISERROR(IF(EXACT($A$4,"Moyenne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courbes="&amp;$C14&amp;";",IntrantScenario!$B$7,IntrantScenario!$B$10,VLOOKUP($A$4,Periode,2,FALSE))/5)),0,IF(EXACT($A$4,"Moyenne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f>
        <v>0</v>
      </c>
      <c r="L14" s="440">
        <f>IF(ISERROR(IF(EXACT($A$4,"Moyenne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courbes="&amp;$C14&amp;";",IntrantScenario!$B$7,IntrantScenario!$B$10,VLOOKUP($A$4,Periode,2,FALSE))/5)),0,IF(EXACT($A$4,"Moyenne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f>
        <v>0</v>
      </c>
      <c r="M14" s="440">
        <f>IF(ISERROR(IF(EXACT($A$4,"Moyenne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courbes="&amp;$C14&amp;";",IntrantScenario!$B$7,IntrantScenario!$B$10,VLOOKUP($A$4,Periode,2,FALSE))/5)),0,IF(EXACT($A$4,"Moyenne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f>
        <v>0</v>
      </c>
      <c r="N14" s="433">
        <f t="shared" si="2"/>
        <v>0</v>
      </c>
      <c r="O14" s="434">
        <f t="shared" si="3"/>
        <v>0</v>
      </c>
      <c r="P14" s="439">
        <f>IF(ISERROR(IF(EXACT($A$4,"Moyenne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courbes="&amp;$C14&amp;";",IntrantScenario!$B$7,IntrantScenario!$B$10,VLOOKUP($A$4,Periode,2,FALSE))/5)),0,IF(EXACT($A$4,"Moyenne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f>
        <v>0</v>
      </c>
      <c r="Q14" s="439">
        <f>IF(ISERROR(IF(EXACT($A$4,"Moyenne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courbes="&amp;$C14&amp;";",IntrantScenario!$B$7,IntrantScenario!$B$10,VLOOKUP($A$4,Periode,2,FALSE))/5)),0,IF(EXACT($A$4,"Moyenne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f>
        <v>0</v>
      </c>
      <c r="R14" s="439">
        <f>IF(ISERROR(IF(EXACT($A$4,"Moyenne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courbes="&amp;$C14&amp;";",IntrantScenario!$B$7,IntrantScenario!$B$10,VLOOKUP($A$4,Periode,2,FALSE))/5)),0,IF(EXACT($A$4,"Moyenne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f>
        <v>0</v>
      </c>
      <c r="S14" s="439">
        <f>IF(ISERROR(IF(EXACT($A$4,"Moyenne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courbes="&amp;$C14&amp;";",IntrantScenario!$B$7,IntrantScenario!$B$10,VLOOKUP($A$4,Periode,2,FALSE))/5)),0,IF(EXACT($A$4,"Moyenne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f>
        <v>0</v>
      </c>
      <c r="T14" s="439">
        <f>IF(ISERROR(IF(EXACT($A$4,"Moyenne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courbes="&amp;$C14&amp;";",IntrantScenario!$B$7,IntrantScenario!$B$10,VLOOKUP($A$4,Periode,2,FALSE))/5)),0,IF(EXACT($A$4,"Moyenne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f>
        <v>0</v>
      </c>
      <c r="U14" s="440">
        <f>IF(ISERROR(IF(EXACT($A$4,"Moyenne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courbes="&amp;$C14&amp;";",IntrantScenario!$B$7,IntrantScenario!$B$10,VLOOKUP($A$4,Periode,2,FALSE))/5)),0,IF(EXACT($A$4,"Moyenne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f>
        <v>0</v>
      </c>
      <c r="V14" s="440">
        <f>IF(ISERROR(IF(EXACT($A$4,"Moyenne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courbes="&amp;$C14&amp;";",IntrantScenario!$B$7,IntrantScenario!$B$10,VLOOKUP($A$4,Periode,2,FALSE))/5)),0,IF(EXACT($A$4,"Moyenne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f>
        <v>0</v>
      </c>
      <c r="W14" s="440">
        <f>IF(ISERROR(IF(EXACT($A$4,"Moyenne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courbes="&amp;$C14&amp;";",IntrantScenario!$B$7,IntrantScenario!$B$10,VLOOKUP($A$4,Periode,2,FALSE))/5)),0,IF(EXACT($A$4,"Moyenne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f>
        <v>0</v>
      </c>
      <c r="X14" s="440">
        <f>IF(ISERROR(IF(EXACT($A$4,"Moyenne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courbes="&amp;$C14&amp;";",IntrantScenario!$B$7,IntrantScenario!$B$10,VLOOKUP($A$4,Periode,2,FALSE))/5)),0,IF(EXACT($A$4,"Moyenne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f>
        <v>0</v>
      </c>
      <c r="Y14" s="440">
        <f>IF(ISERROR(IF(EXACT($A$4,"Moyenne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courbes="&amp;$C14&amp;";",IntrantScenario!$B$7,IntrantScenario!$B$10,VLOOKUP($A$4,Periode,2,FALSE))/5)),0,IF(EXACT($A$4,"Moyenne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f>
        <v>0</v>
      </c>
      <c r="Z14" s="440">
        <f>IF(ISERROR(IF(EXACT($A$4,"Moyenne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courbes="&amp;$C14&amp;";",IntrantScenario!$B$7,IntrantScenario!$B$10,VLOOKUP($A$4,Periode,2,FALSE))/5)),0,IF(EXACT($A$4,"Moyenne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f>
        <v>0</v>
      </c>
      <c r="AA14" s="440">
        <f>IF(ISERROR(IF(EXACT($A$4,"Moyenne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courbes="&amp;$C14&amp;";",IntrantScenario!$B$7,IntrantScenario!$B$10,VLOOKUP($A$4,Periode,2,FALSE))/5)),0,IF(EXACT($A$4,"Moyenne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f>
        <v>0</v>
      </c>
      <c r="AB14" s="440">
        <f>IF(ISERROR(IF(EXACT($A$4,"Moyenne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courbes="&amp;$C14&amp;";",IntrantScenario!$B$7,IntrantScenario!$B$10,VLOOKUP($A$4,Periode,2,FALSE))/5)),0,IF(EXACT($A$4,"Moyenne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f>
        <v>0</v>
      </c>
      <c r="AC14" s="440">
        <f>IF(ISERROR(IF(EXACT($A$4,"Moyenne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courbes="&amp;$C14&amp;";",IntrantScenario!$B$7,IntrantScenario!$B$10,VLOOKUP($A$4,Periode,2,FALSE))/5)),0,IF(EXACT($A$4,"Moyenne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f>
        <v>0</v>
      </c>
      <c r="AD14" s="440">
        <f>IF(ISERROR(IF(EXACT($A$4,"Moyenne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courbes="&amp;$C14&amp;";",IntrantScenario!$B$7,IntrantScenario!$B$10,VLOOKUP($A$4,Periode,2,FALSE))/5)),0,IF(EXACT($A$4,"Moyenne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f>
        <v>0</v>
      </c>
      <c r="AE14" s="432">
        <f t="shared" si="4"/>
        <v>0</v>
      </c>
      <c r="AF14" s="439">
        <f>IF(ISERROR(IF(EXACT($A$4,"Moyenne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courbes="&amp;$C14&amp;";",IntrantScenario!$B$7,IntrantScenario!$B$10,VLOOKUP($A$4,Periode,2,FALSE))/5)),0,IF(EXACT($A$4,"Moyenne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f>
        <v>0</v>
      </c>
      <c r="AG14" s="439">
        <f>IF(ISERROR(IF(EXACT($A$4,"Moyenne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courbes="&amp;$C14&amp;";",IntrantScenario!$B$7,IntrantScenario!$B$10,VLOOKUP($A$4,Periode,2,FALSE))/5)),0,IF(EXACT($A$4,"Moyenne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f>
        <v>0</v>
      </c>
      <c r="AH14" s="439">
        <f>IF(ISERROR(IF(EXACT($A$4,"Moyenne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courbes="&amp;$C14&amp;";",IntrantScenario!$B$7,IntrantScenario!$B$10,VLOOKUP($A$4,Periode,2,FALSE))/5)),0,IF(EXACT($A$4,"Moyenne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f>
        <v>0</v>
      </c>
      <c r="AI14" s="439">
        <f>IF(ISERROR(IF(EXACT($A$4,"Moyenne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courbes="&amp;$C14&amp;";",IntrantScenario!$B$7,IntrantScenario!$B$10,VLOOKUP($A$4,Periode,2,FALSE))/5)),0,IF(EXACT($A$4,"Moyenne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f>
        <v>0</v>
      </c>
      <c r="AJ14" s="439">
        <f>IF(ISERROR(IF(EXACT($A$4,"Moyenne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courbes="&amp;$C14&amp;";",IntrantScenario!$B$7,IntrantScenario!$B$10,VLOOKUP($A$4,Periode,2,FALSE))/5)),0,IF(EXACT($A$4,"Moyenne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f>
        <v>0</v>
      </c>
      <c r="AK14" s="440">
        <f>IF(ISERROR(IF(EXACT($A$4,"Moyenne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courbes="&amp;$C14&amp;";",IntrantScenario!$B$7,IntrantScenario!$B$10,VLOOKUP($A$4,Periode,2,FALSE))/5)),0,IF(EXACT($A$4,"Moyenne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f>
        <v>0</v>
      </c>
      <c r="AL14" s="440">
        <f>IF(ISERROR(IF(EXACT($A$4,"Moyenne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courbes="&amp;$C14&amp;";",IntrantScenario!$B$7,IntrantScenario!$B$10,VLOOKUP($A$4,Periode,2,FALSE))/5)),0,IF(EXACT($A$4,"Moyenne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f>
        <v>0</v>
      </c>
      <c r="AM14" s="440">
        <f>IF(ISERROR(IF(EXACT($A$4,"Moyenne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courbes="&amp;$C14&amp;";",IntrantScenario!$B$7,IntrantScenario!$B$10,VLOOKUP($A$4,Periode,2,FALSE))/5)),0,IF(EXACT($A$4,"Moyenne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f>
        <v>0</v>
      </c>
      <c r="AN14" s="440">
        <f>IF(ISERROR(IF(EXACT($A$4,"Moyenne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courbes="&amp;$C14&amp;";",IntrantScenario!$B$7,IntrantScenario!$B$10,VLOOKUP($A$4,Periode,2,FALSE))/5)),0,IF(EXACT($A$4,"Moyenne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f>
        <v>0</v>
      </c>
      <c r="AO14" s="440">
        <f t="shared" si="5"/>
        <v>0</v>
      </c>
      <c r="AP14" s="440">
        <f>IF(ISERROR(IF(EXACT($A$4,"Moyenne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courbes="&amp;$C14&amp;";",IntrantScenario!$B$7,IntrantScenario!$B$10,VLOOKUP($A$4,Periode,2,FALSE))/5)),0,IF(EXACT($A$4,"Moyenne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f>
        <v>0</v>
      </c>
      <c r="AQ14" s="440">
        <f>IF(ISERROR(IF(EXACT($A$4,"Moyenne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courbes="&amp;$C14&amp;";",IntrantScenario!$B$7,IntrantScenario!$B$10,VLOOKUP($A$4,Periode,2,FALSE))/5)),0,IF(EXACT($A$4,"Moyenne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f>
        <v>0</v>
      </c>
      <c r="AR14" s="440">
        <f>IF(ISERROR(IF(EXACT($A$4,"Moyenne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courbes="&amp;$C14&amp;";",IntrantScenario!$B$7,IntrantScenario!$B$10,VLOOKUP($A$4,Periode,2,FALSE))/5)),0,IF(EXACT($A$4,"Moyenne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f>
        <v>0</v>
      </c>
      <c r="AS14" s="440">
        <f>IF(ISERROR(IF(EXACT($A$4,"Moyenne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courbes="&amp;$C14&amp;";",IntrantScenario!$B$7,IntrantScenario!$B$10,VLOOKUP($A$4,Periode,2,FALSE))/5)),0,IF(EXACT($A$4,"Moyenne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f>
        <v>0</v>
      </c>
      <c r="AT14" s="440">
        <f>IF(ISERROR(IF(EXACT($A$4,"Moyenne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courbes="&amp;$C14&amp;";",IntrantScenario!$B$7,IntrantScenario!$B$10,VLOOKUP($A$4,Periode,2,FALSE))/5)),0,IF(EXACT($A$4,"Moyenne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f>
        <v>0</v>
      </c>
      <c r="AU14" s="440">
        <f>IF(ISERROR(IF(EXACT($A$4,"Moyenne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courbes="&amp;$C14&amp;";",IntrantScenario!$B$7,IntrantScenario!$B$10,VLOOKUP($A$4,Periode,2,FALSE))/5)),0,IF(EXACT($A$4,"Moyenne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f>
        <v>0</v>
      </c>
      <c r="AV14" s="432">
        <f t="shared" si="6"/>
        <v>0</v>
      </c>
      <c r="AW14" s="435">
        <f>IF(ISERROR(IF(EXACT($A$4,"Moyenne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courbes="&amp;$C14&amp;";",IntrantScenario!$B$7,IntrantScenario!$B$10,VLOOKUP($A$4,Periode,2,FALSE))/5)),0,IF(EXACT($A$4,"Moyenne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f>
        <v>0</v>
      </c>
      <c r="AX14" s="435">
        <f>IF(ISERROR(IF(EXACT($A$4,"Moyenne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courbes="&amp;$C14&amp;";",IntrantScenario!$B$7,IntrantScenario!$B$10,VLOOKUP($A$4,Periode,2,FALSE))/5)),0,IF(EXACT($A$4,"Moyenne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f>
        <v>0</v>
      </c>
      <c r="AY14" s="435">
        <f>IF(ISERROR(IF(EXACT($A$4,"Moyenne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courbes="&amp;$C14&amp;";",IntrantScenario!$B$7,IntrantScenario!$B$10,VLOOKUP($A$4,Periode,2,FALSE))/5)),0,IF(EXACT($A$4,"Moyenne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f>
        <v>0</v>
      </c>
      <c r="AZ14" s="435">
        <f>IF(ISERROR(IF(EXACT($A$4,"Moyenne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courbes="&amp;$C14&amp;";",IntrantScenario!$B$7,IntrantScenario!$B$10,VLOOKUP($A$4,Periode,2,FALSE))/5)),0,IF(EXACT($A$4,"Moyenne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f>
        <v>0</v>
      </c>
      <c r="BA14" s="439">
        <f>IF(ISERROR(IF(EXACT($A$4,"Moyenne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courbes="&amp;$C14&amp;";",IntrantScenario!$B$7,IntrantScenario!$B$10,VLOOKUP($A$4,Periode,2,FALSE))/5)),0,IF(EXACT($A$4,"Moyenne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f>
        <v>0</v>
      </c>
      <c r="BB14" s="439">
        <f>IF(ISERROR(IF(EXACT($A$4,"Moyenne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courbes="&amp;$C14&amp;";",IntrantScenario!$B$7,IntrantScenario!$B$10,VLOOKUP($A$4,Periode,2,FALSE))/5)),0,IF(EXACT($A$4,"Moyenne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f>
        <v>0</v>
      </c>
      <c r="BC14" s="436">
        <f t="shared" si="7"/>
        <v>0</v>
      </c>
      <c r="BD14" s="519">
        <f t="shared" si="8"/>
        <v>0</v>
      </c>
    </row>
    <row r="15" spans="1:56" x14ac:dyDescent="0.25">
      <c r="A15" s="425" t="s">
        <v>32</v>
      </c>
      <c r="B15" s="425" t="s">
        <v>161</v>
      </c>
      <c r="C15" s="514" t="s">
        <v>995</v>
      </c>
      <c r="D15" s="432">
        <f t="shared" si="0"/>
        <v>2026.663310880363</v>
      </c>
      <c r="E15" s="439">
        <f>IF(ISERROR(IF(EXACT($A$4,"Moyenne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courbes="&amp;$C15&amp;";",IntrantScenario!$B$7,IntrantScenario!$B$10,VLOOKUP($A$4,Periode,2,FALSE))/5)),0,IF(EXACT($A$4,"Moyenne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f>
        <v>2026.663310880363</v>
      </c>
      <c r="F15" s="440">
        <f>IF(ISERROR(IF(EXACT($A$4,"Moyenne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courbes="&amp;$C15&amp;";",IntrantScenario!$B$7,IntrantScenario!$B$10,VLOOKUP($A$4,Periode,2,FALSE))/5)),0,IF(EXACT($A$4,"Moyenne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f>
        <v>0</v>
      </c>
      <c r="G15" s="440">
        <f>IF(ISERROR(IF(EXACT($A$4,"Moyenne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courbes="&amp;$C15&amp;";",IntrantScenario!$B$7,IntrantScenario!$B$10,VLOOKUP($A$4,Periode,2,FALSE))/5)),0,IF(EXACT($A$4,"Moyenne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f>
        <v>0</v>
      </c>
      <c r="H15" s="440">
        <f>IF(ISERROR(IF(EXACT($A$4,"Moyenne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courbes="&amp;$C15&amp;";",IntrantScenario!$B$7,IntrantScenario!$B$10,VLOOKUP($A$4,Periode,2,FALSE))/5)),0,IF(EXACT($A$4,"Moyenne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f>
        <v>0</v>
      </c>
      <c r="I15" s="440">
        <f>IF(ISERROR(IF(EXACT($A$4,"Moyenne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courbes="&amp;$C15&amp;";",IntrantScenario!$B$7,IntrantScenario!$B$10,VLOOKUP($A$4,Periode,2,FALSE))/5)),0,IF(EXACT($A$4,"Moyenne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f>
        <v>0</v>
      </c>
      <c r="J15" s="432">
        <f t="shared" si="1"/>
        <v>0</v>
      </c>
      <c r="K15" s="440">
        <f>IF(ISERROR(IF(EXACT($A$4,"Moyenne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courbes="&amp;$C15&amp;";",IntrantScenario!$B$7,IntrantScenario!$B$10,VLOOKUP($A$4,Periode,2,FALSE))/5)),0,IF(EXACT($A$4,"Moyenne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f>
        <v>0</v>
      </c>
      <c r="L15" s="440">
        <f>IF(ISERROR(IF(EXACT($A$4,"Moyenne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courbes="&amp;$C15&amp;";",IntrantScenario!$B$7,IntrantScenario!$B$10,VLOOKUP($A$4,Periode,2,FALSE))/5)),0,IF(EXACT($A$4,"Moyenne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f>
        <v>0</v>
      </c>
      <c r="M15" s="440">
        <f>IF(ISERROR(IF(EXACT($A$4,"Moyenne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courbes="&amp;$C15&amp;";",IntrantScenario!$B$7,IntrantScenario!$B$10,VLOOKUP($A$4,Periode,2,FALSE))/5)),0,IF(EXACT($A$4,"Moyenne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f>
        <v>0</v>
      </c>
      <c r="N15" s="433">
        <f t="shared" si="2"/>
        <v>2026.663310880363</v>
      </c>
      <c r="O15" s="434">
        <f t="shared" si="3"/>
        <v>52.672000463008885</v>
      </c>
      <c r="P15" s="439">
        <f>IF(ISERROR(IF(EXACT($A$4,"Moyenne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courbes="&amp;$C15&amp;";",IntrantScenario!$B$7,IntrantScenario!$B$10,VLOOKUP($A$4,Periode,2,FALSE))/5)),0,IF(EXACT($A$4,"Moyenne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f>
        <v>52.672000463008885</v>
      </c>
      <c r="Q15" s="439">
        <f>IF(ISERROR(IF(EXACT($A$4,"Moyenne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courbes="&amp;$C15&amp;";",IntrantScenario!$B$7,IntrantScenario!$B$10,VLOOKUP($A$4,Periode,2,FALSE))/5)),0,IF(EXACT($A$4,"Moyenne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f>
        <v>0</v>
      </c>
      <c r="R15" s="439">
        <f>IF(ISERROR(IF(EXACT($A$4,"Moyenne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courbes="&amp;$C15&amp;";",IntrantScenario!$B$7,IntrantScenario!$B$10,VLOOKUP($A$4,Periode,2,FALSE))/5)),0,IF(EXACT($A$4,"Moyenne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f>
        <v>0</v>
      </c>
      <c r="S15" s="439">
        <f>IF(ISERROR(IF(EXACT($A$4,"Moyenne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courbes="&amp;$C15&amp;";",IntrantScenario!$B$7,IntrantScenario!$B$10,VLOOKUP($A$4,Periode,2,FALSE))/5)),0,IF(EXACT($A$4,"Moyenne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f>
        <v>0</v>
      </c>
      <c r="T15" s="439">
        <f>IF(ISERROR(IF(EXACT($A$4,"Moyenne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courbes="&amp;$C15&amp;";",IntrantScenario!$B$7,IntrantScenario!$B$10,VLOOKUP($A$4,Periode,2,FALSE))/5)),0,IF(EXACT($A$4,"Moyenne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f>
        <v>0</v>
      </c>
      <c r="U15" s="440">
        <f>IF(ISERROR(IF(EXACT($A$4,"Moyenne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courbes="&amp;$C15&amp;";",IntrantScenario!$B$7,IntrantScenario!$B$10,VLOOKUP($A$4,Periode,2,FALSE))/5)),0,IF(EXACT($A$4,"Moyenne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f>
        <v>0</v>
      </c>
      <c r="V15" s="440">
        <f>IF(ISERROR(IF(EXACT($A$4,"Moyenne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courbes="&amp;$C15&amp;";",IntrantScenario!$B$7,IntrantScenario!$B$10,VLOOKUP($A$4,Periode,2,FALSE))/5)),0,IF(EXACT($A$4,"Moyenne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f>
        <v>0</v>
      </c>
      <c r="W15" s="440">
        <f>IF(ISERROR(IF(EXACT($A$4,"Moyenne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courbes="&amp;$C15&amp;";",IntrantScenario!$B$7,IntrantScenario!$B$10,VLOOKUP($A$4,Periode,2,FALSE))/5)),0,IF(EXACT($A$4,"Moyenne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f>
        <v>0</v>
      </c>
      <c r="X15" s="440">
        <f>IF(ISERROR(IF(EXACT($A$4,"Moyenne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courbes="&amp;$C15&amp;";",IntrantScenario!$B$7,IntrantScenario!$B$10,VLOOKUP($A$4,Periode,2,FALSE))/5)),0,IF(EXACT($A$4,"Moyenne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f>
        <v>0</v>
      </c>
      <c r="Y15" s="440">
        <f>IF(ISERROR(IF(EXACT($A$4,"Moyenne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courbes="&amp;$C15&amp;";",IntrantScenario!$B$7,IntrantScenario!$B$10,VLOOKUP($A$4,Periode,2,FALSE))/5)),0,IF(EXACT($A$4,"Moyenne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f>
        <v>0</v>
      </c>
      <c r="Z15" s="440">
        <f>IF(ISERROR(IF(EXACT($A$4,"Moyenne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courbes="&amp;$C15&amp;";",IntrantScenario!$B$7,IntrantScenario!$B$10,VLOOKUP($A$4,Periode,2,FALSE))/5)),0,IF(EXACT($A$4,"Moyenne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f>
        <v>0</v>
      </c>
      <c r="AA15" s="440">
        <f>IF(ISERROR(IF(EXACT($A$4,"Moyenne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courbes="&amp;$C15&amp;";",IntrantScenario!$B$7,IntrantScenario!$B$10,VLOOKUP($A$4,Periode,2,FALSE))/5)),0,IF(EXACT($A$4,"Moyenne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f>
        <v>0</v>
      </c>
      <c r="AB15" s="440">
        <f>IF(ISERROR(IF(EXACT($A$4,"Moyenne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courbes="&amp;$C15&amp;";",IntrantScenario!$B$7,IntrantScenario!$B$10,VLOOKUP($A$4,Periode,2,FALSE))/5)),0,IF(EXACT($A$4,"Moyenne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f>
        <v>0</v>
      </c>
      <c r="AC15" s="440">
        <f>IF(ISERROR(IF(EXACT($A$4,"Moyenne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courbes="&amp;$C15&amp;";",IntrantScenario!$B$7,IntrantScenario!$B$10,VLOOKUP($A$4,Periode,2,FALSE))/5)),0,IF(EXACT($A$4,"Moyenne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f>
        <v>0</v>
      </c>
      <c r="AD15" s="440">
        <f>IF(ISERROR(IF(EXACT($A$4,"Moyenne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courbes="&amp;$C15&amp;";",IntrantScenario!$B$7,IntrantScenario!$B$10,VLOOKUP($A$4,Periode,2,FALSE))/5)),0,IF(EXACT($A$4,"Moyenne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f>
        <v>0</v>
      </c>
      <c r="AE15" s="432">
        <f t="shared" si="4"/>
        <v>286.80194633960724</v>
      </c>
      <c r="AF15" s="439">
        <f>IF(ISERROR(IF(EXACT($A$4,"Moyenne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courbes="&amp;$C15&amp;";",IntrantScenario!$B$7,IntrantScenario!$B$10,VLOOKUP($A$4,Periode,2,FALSE))/5)),0,IF(EXACT($A$4,"Moyenne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f>
        <v>286.80194633960724</v>
      </c>
      <c r="AG15" s="439">
        <f>IF(ISERROR(IF(EXACT($A$4,"Moyenne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courbes="&amp;$C15&amp;";",IntrantScenario!$B$7,IntrantScenario!$B$10,VLOOKUP($A$4,Periode,2,FALSE))/5)),0,IF(EXACT($A$4,"Moyenne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f>
        <v>0</v>
      </c>
      <c r="AH15" s="439">
        <f>IF(ISERROR(IF(EXACT($A$4,"Moyenne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courbes="&amp;$C15&amp;";",IntrantScenario!$B$7,IntrantScenario!$B$10,VLOOKUP($A$4,Periode,2,FALSE))/5)),0,IF(EXACT($A$4,"Moyenne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f>
        <v>0</v>
      </c>
      <c r="AI15" s="439">
        <f>IF(ISERROR(IF(EXACT($A$4,"Moyenne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courbes="&amp;$C15&amp;";",IntrantScenario!$B$7,IntrantScenario!$B$10,VLOOKUP($A$4,Periode,2,FALSE))/5)),0,IF(EXACT($A$4,"Moyenne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f>
        <v>0</v>
      </c>
      <c r="AJ15" s="439">
        <f>IF(ISERROR(IF(EXACT($A$4,"Moyenne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courbes="&amp;$C15&amp;";",IntrantScenario!$B$7,IntrantScenario!$B$10,VLOOKUP($A$4,Periode,2,FALSE))/5)),0,IF(EXACT($A$4,"Moyenne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f>
        <v>0</v>
      </c>
      <c r="AK15" s="440">
        <f>IF(ISERROR(IF(EXACT($A$4,"Moyenne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courbes="&amp;$C15&amp;";",IntrantScenario!$B$7,IntrantScenario!$B$10,VLOOKUP($A$4,Periode,2,FALSE))/5)),0,IF(EXACT($A$4,"Moyenne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f>
        <v>0</v>
      </c>
      <c r="AL15" s="440">
        <f>IF(ISERROR(IF(EXACT($A$4,"Moyenne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courbes="&amp;$C15&amp;";",IntrantScenario!$B$7,IntrantScenario!$B$10,VLOOKUP($A$4,Periode,2,FALSE))/5)),0,IF(EXACT($A$4,"Moyenne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f>
        <v>0</v>
      </c>
      <c r="AM15" s="440">
        <f>IF(ISERROR(IF(EXACT($A$4,"Moyenne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courbes="&amp;$C15&amp;";",IntrantScenario!$B$7,IntrantScenario!$B$10,VLOOKUP($A$4,Periode,2,FALSE))/5)),0,IF(EXACT($A$4,"Moyenne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f>
        <v>0</v>
      </c>
      <c r="AN15" s="440">
        <f>IF(ISERROR(IF(EXACT($A$4,"Moyenne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courbes="&amp;$C15&amp;";",IntrantScenario!$B$7,IntrantScenario!$B$10,VLOOKUP($A$4,Periode,2,FALSE))/5)),0,IF(EXACT($A$4,"Moyenne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f>
        <v>0</v>
      </c>
      <c r="AO15" s="440">
        <f t="shared" si="5"/>
        <v>448.14294005155563</v>
      </c>
      <c r="AP15" s="440">
        <f>IF(ISERROR(IF(EXACT($A$4,"Moyenne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courbes="&amp;$C15&amp;";",IntrantScenario!$B$7,IntrantScenario!$B$10,VLOOKUP($A$4,Periode,2,FALSE))/5)),0,IF(EXACT($A$4,"Moyenne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f>
        <v>448.14294005155563</v>
      </c>
      <c r="AQ15" s="440">
        <f>IF(ISERROR(IF(EXACT($A$4,"Moyenne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courbes="&amp;$C15&amp;";",IntrantScenario!$B$7,IntrantScenario!$B$10,VLOOKUP($A$4,Periode,2,FALSE))/5)),0,IF(EXACT($A$4,"Moyenne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f>
        <v>0</v>
      </c>
      <c r="AR15" s="440">
        <f>IF(ISERROR(IF(EXACT($A$4,"Moyenne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courbes="&amp;$C15&amp;";",IntrantScenario!$B$7,IntrantScenario!$B$10,VLOOKUP($A$4,Periode,2,FALSE))/5)),0,IF(EXACT($A$4,"Moyenne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f>
        <v>0</v>
      </c>
      <c r="AS15" s="440">
        <f>IF(ISERROR(IF(EXACT($A$4,"Moyenne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courbes="&amp;$C15&amp;";",IntrantScenario!$B$7,IntrantScenario!$B$10,VLOOKUP($A$4,Periode,2,FALSE))/5)),0,IF(EXACT($A$4,"Moyenne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f>
        <v>0</v>
      </c>
      <c r="AT15" s="440">
        <f>IF(ISERROR(IF(EXACT($A$4,"Moyenne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courbes="&amp;$C15&amp;";",IntrantScenario!$B$7,IntrantScenario!$B$10,VLOOKUP($A$4,Periode,2,FALSE))/5)),0,IF(EXACT($A$4,"Moyenne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f>
        <v>0</v>
      </c>
      <c r="AU15" s="440">
        <f>IF(ISERROR(IF(EXACT($A$4,"Moyenne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courbes="&amp;$C15&amp;";",IntrantScenario!$B$7,IntrantScenario!$B$10,VLOOKUP($A$4,Periode,2,FALSE))/5)),0,IF(EXACT($A$4,"Moyenne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f>
        <v>0</v>
      </c>
      <c r="AV15" s="432">
        <f t="shared" si="6"/>
        <v>0</v>
      </c>
      <c r="AW15" s="435">
        <f>IF(ISERROR(IF(EXACT($A$4,"Moyenne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courbes="&amp;$C15&amp;";",IntrantScenario!$B$7,IntrantScenario!$B$10,VLOOKUP($A$4,Periode,2,FALSE))/5)),0,IF(EXACT($A$4,"Moyenne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f>
        <v>0</v>
      </c>
      <c r="AX15" s="435">
        <f>IF(ISERROR(IF(EXACT($A$4,"Moyenne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courbes="&amp;$C15&amp;";",IntrantScenario!$B$7,IntrantScenario!$B$10,VLOOKUP($A$4,Periode,2,FALSE))/5)),0,IF(EXACT($A$4,"Moyenne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f>
        <v>0</v>
      </c>
      <c r="AY15" s="435">
        <f>IF(ISERROR(IF(EXACT($A$4,"Moyenne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courbes="&amp;$C15&amp;";",IntrantScenario!$B$7,IntrantScenario!$B$10,VLOOKUP($A$4,Periode,2,FALSE))/5)),0,IF(EXACT($A$4,"Moyenne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f>
        <v>0</v>
      </c>
      <c r="AZ15" s="435">
        <f>IF(ISERROR(IF(EXACT($A$4,"Moyenne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courbes="&amp;$C15&amp;";",IntrantScenario!$B$7,IntrantScenario!$B$10,VLOOKUP($A$4,Periode,2,FALSE))/5)),0,IF(EXACT($A$4,"Moyenne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f>
        <v>0</v>
      </c>
      <c r="BA15" s="439">
        <f>IF(ISERROR(IF(EXACT($A$4,"Moyenne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courbes="&amp;$C15&amp;";",IntrantScenario!$B$7,IntrantScenario!$B$10,VLOOKUP($A$4,Periode,2,FALSE))/5)),0,IF(EXACT($A$4,"Moyenne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f>
        <v>0</v>
      </c>
      <c r="BB15" s="439">
        <f>IF(ISERROR(IF(EXACT($A$4,"Moyenne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courbes="&amp;$C15&amp;";",IntrantScenario!$B$7,IntrantScenario!$B$10,VLOOKUP($A$4,Periode,2,FALSE))/5)),0,IF(EXACT($A$4,"Moyenne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f>
        <v>0</v>
      </c>
      <c r="BC15" s="436">
        <f t="shared" si="7"/>
        <v>787.61688685417175</v>
      </c>
      <c r="BD15" s="519">
        <f t="shared" si="8"/>
        <v>2814.2801977345348</v>
      </c>
    </row>
    <row r="16" spans="1:56" x14ac:dyDescent="0.25">
      <c r="A16" s="422" t="s">
        <v>99</v>
      </c>
      <c r="B16" s="422" t="s">
        <v>162</v>
      </c>
      <c r="C16" s="514" t="s">
        <v>996</v>
      </c>
      <c r="D16" s="432">
        <f t="shared" si="0"/>
        <v>0</v>
      </c>
      <c r="E16" s="439">
        <f>IF(ISERROR(IF(EXACT($A$4,"Moyenne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courbes="&amp;$C16&amp;";",IntrantScenario!$B$7,IntrantScenario!$B$10,VLOOKUP($A$4,Periode,2,FALSE))/5)),0,IF(EXACT($A$4,"Moyenne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f>
        <v>0</v>
      </c>
      <c r="F16" s="440">
        <f>IF(ISERROR(IF(EXACT($A$4,"Moyenne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courbes="&amp;$C16&amp;";",IntrantScenario!$B$7,IntrantScenario!$B$10,VLOOKUP($A$4,Periode,2,FALSE))/5)),0,IF(EXACT($A$4,"Moyenne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f>
        <v>0</v>
      </c>
      <c r="G16" s="440">
        <f>IF(ISERROR(IF(EXACT($A$4,"Moyenne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courbes="&amp;$C16&amp;";",IntrantScenario!$B$7,IntrantScenario!$B$10,VLOOKUP($A$4,Periode,2,FALSE))/5)),0,IF(EXACT($A$4,"Moyenne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f>
        <v>0</v>
      </c>
      <c r="H16" s="440">
        <f>IF(ISERROR(IF(EXACT($A$4,"Moyenne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courbes="&amp;$C16&amp;";",IntrantScenario!$B$7,IntrantScenario!$B$10,VLOOKUP($A$4,Periode,2,FALSE))/5)),0,IF(EXACT($A$4,"Moyenne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f>
        <v>0</v>
      </c>
      <c r="I16" s="440">
        <f>IF(ISERROR(IF(EXACT($A$4,"Moyenne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courbes="&amp;$C16&amp;";",IntrantScenario!$B$7,IntrantScenario!$B$10,VLOOKUP($A$4,Periode,2,FALSE))/5)),0,IF(EXACT($A$4,"Moyenne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f>
        <v>0</v>
      </c>
      <c r="J16" s="432">
        <f t="shared" si="1"/>
        <v>0</v>
      </c>
      <c r="K16" s="440">
        <f>IF(ISERROR(IF(EXACT($A$4,"Moyenne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courbes="&amp;$C16&amp;";",IntrantScenario!$B$7,IntrantScenario!$B$10,VLOOKUP($A$4,Periode,2,FALSE))/5)),0,IF(EXACT($A$4,"Moyenne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f>
        <v>0</v>
      </c>
      <c r="L16" s="440">
        <f>IF(ISERROR(IF(EXACT($A$4,"Moyenne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courbes="&amp;$C16&amp;";",IntrantScenario!$B$7,IntrantScenario!$B$10,VLOOKUP($A$4,Periode,2,FALSE))/5)),0,IF(EXACT($A$4,"Moyenne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f>
        <v>0</v>
      </c>
      <c r="M16" s="440">
        <f>IF(ISERROR(IF(EXACT($A$4,"Moyenne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courbes="&amp;$C16&amp;";",IntrantScenario!$B$7,IntrantScenario!$B$10,VLOOKUP($A$4,Periode,2,FALSE))/5)),0,IF(EXACT($A$4,"Moyenne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f>
        <v>0</v>
      </c>
      <c r="N16" s="433">
        <f t="shared" si="2"/>
        <v>0</v>
      </c>
      <c r="O16" s="434">
        <f t="shared" si="3"/>
        <v>0</v>
      </c>
      <c r="P16" s="439">
        <f>IF(ISERROR(IF(EXACT($A$4,"Moyenne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courbes="&amp;$C16&amp;";",IntrantScenario!$B$7,IntrantScenario!$B$10,VLOOKUP($A$4,Periode,2,FALSE))/5)),0,IF(EXACT($A$4,"Moyenne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f>
        <v>0</v>
      </c>
      <c r="Q16" s="439">
        <f>IF(ISERROR(IF(EXACT($A$4,"Moyenne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courbes="&amp;$C16&amp;";",IntrantScenario!$B$7,IntrantScenario!$B$10,VLOOKUP($A$4,Periode,2,FALSE))/5)),0,IF(EXACT($A$4,"Moyenne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f>
        <v>0</v>
      </c>
      <c r="R16" s="439">
        <f>IF(ISERROR(IF(EXACT($A$4,"Moyenne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courbes="&amp;$C16&amp;";",IntrantScenario!$B$7,IntrantScenario!$B$10,VLOOKUP($A$4,Periode,2,FALSE))/5)),0,IF(EXACT($A$4,"Moyenne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f>
        <v>0</v>
      </c>
      <c r="S16" s="439">
        <f>IF(ISERROR(IF(EXACT($A$4,"Moyenne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courbes="&amp;$C16&amp;";",IntrantScenario!$B$7,IntrantScenario!$B$10,VLOOKUP($A$4,Periode,2,FALSE))/5)),0,IF(EXACT($A$4,"Moyenne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f>
        <v>0</v>
      </c>
      <c r="T16" s="439">
        <f>IF(ISERROR(IF(EXACT($A$4,"Moyenne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courbes="&amp;$C16&amp;";",IntrantScenario!$B$7,IntrantScenario!$B$10,VLOOKUP($A$4,Periode,2,FALSE))/5)),0,IF(EXACT($A$4,"Moyenne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f>
        <v>0</v>
      </c>
      <c r="U16" s="440">
        <f>IF(ISERROR(IF(EXACT($A$4,"Moyenne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courbes="&amp;$C16&amp;";",IntrantScenario!$B$7,IntrantScenario!$B$10,VLOOKUP($A$4,Periode,2,FALSE))/5)),0,IF(EXACT($A$4,"Moyenne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f>
        <v>0</v>
      </c>
      <c r="V16" s="440">
        <f>IF(ISERROR(IF(EXACT($A$4,"Moyenne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courbes="&amp;$C16&amp;";",IntrantScenario!$B$7,IntrantScenario!$B$10,VLOOKUP($A$4,Periode,2,FALSE))/5)),0,IF(EXACT($A$4,"Moyenne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f>
        <v>0</v>
      </c>
      <c r="W16" s="440">
        <f>IF(ISERROR(IF(EXACT($A$4,"Moyenne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courbes="&amp;$C16&amp;";",IntrantScenario!$B$7,IntrantScenario!$B$10,VLOOKUP($A$4,Periode,2,FALSE))/5)),0,IF(EXACT($A$4,"Moyenne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f>
        <v>0</v>
      </c>
      <c r="X16" s="440">
        <f>IF(ISERROR(IF(EXACT($A$4,"Moyenne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courbes="&amp;$C16&amp;";",IntrantScenario!$B$7,IntrantScenario!$B$10,VLOOKUP($A$4,Periode,2,FALSE))/5)),0,IF(EXACT($A$4,"Moyenne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f>
        <v>0</v>
      </c>
      <c r="Y16" s="440">
        <f>IF(ISERROR(IF(EXACT($A$4,"Moyenne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courbes="&amp;$C16&amp;";",IntrantScenario!$B$7,IntrantScenario!$B$10,VLOOKUP($A$4,Periode,2,FALSE))/5)),0,IF(EXACT($A$4,"Moyenne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f>
        <v>0</v>
      </c>
      <c r="Z16" s="440">
        <f>IF(ISERROR(IF(EXACT($A$4,"Moyenne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courbes="&amp;$C16&amp;";",IntrantScenario!$B$7,IntrantScenario!$B$10,VLOOKUP($A$4,Periode,2,FALSE))/5)),0,IF(EXACT($A$4,"Moyenne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f>
        <v>0</v>
      </c>
      <c r="AA16" s="440">
        <f>IF(ISERROR(IF(EXACT($A$4,"Moyenne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courbes="&amp;$C16&amp;";",IntrantScenario!$B$7,IntrantScenario!$B$10,VLOOKUP($A$4,Periode,2,FALSE))/5)),0,IF(EXACT($A$4,"Moyenne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f>
        <v>0</v>
      </c>
      <c r="AB16" s="440">
        <f>IF(ISERROR(IF(EXACT($A$4,"Moyenne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courbes="&amp;$C16&amp;";",IntrantScenario!$B$7,IntrantScenario!$B$10,VLOOKUP($A$4,Periode,2,FALSE))/5)),0,IF(EXACT($A$4,"Moyenne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f>
        <v>0</v>
      </c>
      <c r="AC16" s="440">
        <f>IF(ISERROR(IF(EXACT($A$4,"Moyenne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courbes="&amp;$C16&amp;";",IntrantScenario!$B$7,IntrantScenario!$B$10,VLOOKUP($A$4,Periode,2,FALSE))/5)),0,IF(EXACT($A$4,"Moyenne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f>
        <v>0</v>
      </c>
      <c r="AD16" s="440">
        <f>IF(ISERROR(IF(EXACT($A$4,"Moyenne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courbes="&amp;$C16&amp;";",IntrantScenario!$B$7,IntrantScenario!$B$10,VLOOKUP($A$4,Periode,2,FALSE))/5)),0,IF(EXACT($A$4,"Moyenne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f>
        <v>0</v>
      </c>
      <c r="AE16" s="432">
        <f t="shared" si="4"/>
        <v>0</v>
      </c>
      <c r="AF16" s="439">
        <f>IF(ISERROR(IF(EXACT($A$4,"Moyenne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courbes="&amp;$C16&amp;";",IntrantScenario!$B$7,IntrantScenario!$B$10,VLOOKUP($A$4,Periode,2,FALSE))/5)),0,IF(EXACT($A$4,"Moyenne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f>
        <v>0</v>
      </c>
      <c r="AG16" s="439">
        <f>IF(ISERROR(IF(EXACT($A$4,"Moyenne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courbes="&amp;$C16&amp;";",IntrantScenario!$B$7,IntrantScenario!$B$10,VLOOKUP($A$4,Periode,2,FALSE))/5)),0,IF(EXACT($A$4,"Moyenne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f>
        <v>0</v>
      </c>
      <c r="AH16" s="439">
        <f>IF(ISERROR(IF(EXACT($A$4,"Moyenne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courbes="&amp;$C16&amp;";",IntrantScenario!$B$7,IntrantScenario!$B$10,VLOOKUP($A$4,Periode,2,FALSE))/5)),0,IF(EXACT($A$4,"Moyenne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f>
        <v>0</v>
      </c>
      <c r="AI16" s="439">
        <f>IF(ISERROR(IF(EXACT($A$4,"Moyenne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courbes="&amp;$C16&amp;";",IntrantScenario!$B$7,IntrantScenario!$B$10,VLOOKUP($A$4,Periode,2,FALSE))/5)),0,IF(EXACT($A$4,"Moyenne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f>
        <v>0</v>
      </c>
      <c r="AJ16" s="439">
        <f>IF(ISERROR(IF(EXACT($A$4,"Moyenne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courbes="&amp;$C16&amp;";",IntrantScenario!$B$7,IntrantScenario!$B$10,VLOOKUP($A$4,Periode,2,FALSE))/5)),0,IF(EXACT($A$4,"Moyenne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f>
        <v>0</v>
      </c>
      <c r="AK16" s="440">
        <f>IF(ISERROR(IF(EXACT($A$4,"Moyenne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courbes="&amp;$C16&amp;";",IntrantScenario!$B$7,IntrantScenario!$B$10,VLOOKUP($A$4,Periode,2,FALSE))/5)),0,IF(EXACT($A$4,"Moyenne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f>
        <v>0</v>
      </c>
      <c r="AL16" s="440">
        <f>IF(ISERROR(IF(EXACT($A$4,"Moyenne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courbes="&amp;$C16&amp;";",IntrantScenario!$B$7,IntrantScenario!$B$10,VLOOKUP($A$4,Periode,2,FALSE))/5)),0,IF(EXACT($A$4,"Moyenne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f>
        <v>0</v>
      </c>
      <c r="AM16" s="440">
        <f>IF(ISERROR(IF(EXACT($A$4,"Moyenne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courbes="&amp;$C16&amp;";",IntrantScenario!$B$7,IntrantScenario!$B$10,VLOOKUP($A$4,Periode,2,FALSE))/5)),0,IF(EXACT($A$4,"Moyenne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f>
        <v>0</v>
      </c>
      <c r="AN16" s="440">
        <f>IF(ISERROR(IF(EXACT($A$4,"Moyenne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courbes="&amp;$C16&amp;";",IntrantScenario!$B$7,IntrantScenario!$B$10,VLOOKUP($A$4,Periode,2,FALSE))/5)),0,IF(EXACT($A$4,"Moyenne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f>
        <v>0</v>
      </c>
      <c r="AO16" s="440">
        <f t="shared" si="5"/>
        <v>0</v>
      </c>
      <c r="AP16" s="440">
        <f>IF(ISERROR(IF(EXACT($A$4,"Moyenne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courbes="&amp;$C16&amp;";",IntrantScenario!$B$7,IntrantScenario!$B$10,VLOOKUP($A$4,Periode,2,FALSE))/5)),0,IF(EXACT($A$4,"Moyenne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f>
        <v>0</v>
      </c>
      <c r="AQ16" s="440">
        <f>IF(ISERROR(IF(EXACT($A$4,"Moyenne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courbes="&amp;$C16&amp;";",IntrantScenario!$B$7,IntrantScenario!$B$10,VLOOKUP($A$4,Periode,2,FALSE))/5)),0,IF(EXACT($A$4,"Moyenne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f>
        <v>0</v>
      </c>
      <c r="AR16" s="440">
        <f>IF(ISERROR(IF(EXACT($A$4,"Moyenne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courbes="&amp;$C16&amp;";",IntrantScenario!$B$7,IntrantScenario!$B$10,VLOOKUP($A$4,Periode,2,FALSE))/5)),0,IF(EXACT($A$4,"Moyenne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f>
        <v>0</v>
      </c>
      <c r="AS16" s="440">
        <f>IF(ISERROR(IF(EXACT($A$4,"Moyenne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courbes="&amp;$C16&amp;";",IntrantScenario!$B$7,IntrantScenario!$B$10,VLOOKUP($A$4,Periode,2,FALSE))/5)),0,IF(EXACT($A$4,"Moyenne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f>
        <v>0</v>
      </c>
      <c r="AT16" s="440">
        <f>IF(ISERROR(IF(EXACT($A$4,"Moyenne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courbes="&amp;$C16&amp;";",IntrantScenario!$B$7,IntrantScenario!$B$10,VLOOKUP($A$4,Periode,2,FALSE))/5)),0,IF(EXACT($A$4,"Moyenne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f>
        <v>0</v>
      </c>
      <c r="AU16" s="440">
        <f>IF(ISERROR(IF(EXACT($A$4,"Moyenne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courbes="&amp;$C16&amp;";",IntrantScenario!$B$7,IntrantScenario!$B$10,VLOOKUP($A$4,Periode,2,FALSE))/5)),0,IF(EXACT($A$4,"Moyenne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f>
        <v>0</v>
      </c>
      <c r="AV16" s="432">
        <f t="shared" si="6"/>
        <v>0</v>
      </c>
      <c r="AW16" s="435">
        <f>IF(ISERROR(IF(EXACT($A$4,"Moyenne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courbes="&amp;$C16&amp;";",IntrantScenario!$B$7,IntrantScenario!$B$10,VLOOKUP($A$4,Periode,2,FALSE))/5)),0,IF(EXACT($A$4,"Moyenne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f>
        <v>0</v>
      </c>
      <c r="AX16" s="435">
        <f>IF(ISERROR(IF(EXACT($A$4,"Moyenne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courbes="&amp;$C16&amp;";",IntrantScenario!$B$7,IntrantScenario!$B$10,VLOOKUP($A$4,Periode,2,FALSE))/5)),0,IF(EXACT($A$4,"Moyenne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f>
        <v>0</v>
      </c>
      <c r="AY16" s="435">
        <f>IF(ISERROR(IF(EXACT($A$4,"Moyenne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courbes="&amp;$C16&amp;";",IntrantScenario!$B$7,IntrantScenario!$B$10,VLOOKUP($A$4,Periode,2,FALSE))/5)),0,IF(EXACT($A$4,"Moyenne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f>
        <v>0</v>
      </c>
      <c r="AZ16" s="435">
        <f>IF(ISERROR(IF(EXACT($A$4,"Moyenne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courbes="&amp;$C16&amp;";",IntrantScenario!$B$7,IntrantScenario!$B$10,VLOOKUP($A$4,Periode,2,FALSE))/5)),0,IF(EXACT($A$4,"Moyenne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f>
        <v>0</v>
      </c>
      <c r="BA16" s="439">
        <f>IF(ISERROR(IF(EXACT($A$4,"Moyenne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courbes="&amp;$C16&amp;";",IntrantScenario!$B$7,IntrantScenario!$B$10,VLOOKUP($A$4,Periode,2,FALSE))/5)),0,IF(EXACT($A$4,"Moyenne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f>
        <v>0</v>
      </c>
      <c r="BB16" s="439">
        <f>IF(ISERROR(IF(EXACT($A$4,"Moyenne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courbes="&amp;$C16&amp;";",IntrantScenario!$B$7,IntrantScenario!$B$10,VLOOKUP($A$4,Periode,2,FALSE))/5)),0,IF(EXACT($A$4,"Moyenne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f>
        <v>0</v>
      </c>
      <c r="BC16" s="436">
        <f t="shared" si="7"/>
        <v>0</v>
      </c>
      <c r="BD16" s="519">
        <f t="shared" si="8"/>
        <v>0</v>
      </c>
    </row>
    <row r="17" spans="1:56" x14ac:dyDescent="0.25">
      <c r="A17" s="422" t="s">
        <v>163</v>
      </c>
      <c r="B17" s="422" t="s">
        <v>164</v>
      </c>
      <c r="C17" s="514" t="s">
        <v>997</v>
      </c>
      <c r="D17" s="432">
        <f t="shared" si="0"/>
        <v>0</v>
      </c>
      <c r="E17" s="439">
        <f>IF(ISERROR(IF(EXACT($A$4,"Moyenne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courbes="&amp;$C17&amp;";",IntrantScenario!$B$7,IntrantScenario!$B$10,VLOOKUP($A$4,Periode,2,FALSE))/5)),0,IF(EXACT($A$4,"Moyenne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f>
        <v>0</v>
      </c>
      <c r="F17" s="440">
        <f>IF(ISERROR(IF(EXACT($A$4,"Moyenne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courbes="&amp;$C17&amp;";",IntrantScenario!$B$7,IntrantScenario!$B$10,VLOOKUP($A$4,Periode,2,FALSE))/5)),0,IF(EXACT($A$4,"Moyenne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f>
        <v>0</v>
      </c>
      <c r="G17" s="440">
        <f>IF(ISERROR(IF(EXACT($A$4,"Moyenne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courbes="&amp;$C17&amp;";",IntrantScenario!$B$7,IntrantScenario!$B$10,VLOOKUP($A$4,Periode,2,FALSE))/5)),0,IF(EXACT($A$4,"Moyenne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f>
        <v>0</v>
      </c>
      <c r="H17" s="440">
        <f>IF(ISERROR(IF(EXACT($A$4,"Moyenne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courbes="&amp;$C17&amp;";",IntrantScenario!$B$7,IntrantScenario!$B$10,VLOOKUP($A$4,Periode,2,FALSE))/5)),0,IF(EXACT($A$4,"Moyenne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f>
        <v>0</v>
      </c>
      <c r="I17" s="440">
        <f>IF(ISERROR(IF(EXACT($A$4,"Moyenne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courbes="&amp;$C17&amp;";",IntrantScenario!$B$7,IntrantScenario!$B$10,VLOOKUP($A$4,Periode,2,FALSE))/5)),0,IF(EXACT($A$4,"Moyenne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f>
        <v>0</v>
      </c>
      <c r="J17" s="432">
        <f t="shared" si="1"/>
        <v>0</v>
      </c>
      <c r="K17" s="440">
        <f>IF(ISERROR(IF(EXACT($A$4,"Moyenne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courbes="&amp;$C17&amp;";",IntrantScenario!$B$7,IntrantScenario!$B$10,VLOOKUP($A$4,Periode,2,FALSE))/5)),0,IF(EXACT($A$4,"Moyenne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f>
        <v>0</v>
      </c>
      <c r="L17" s="440">
        <f>IF(ISERROR(IF(EXACT($A$4,"Moyenne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courbes="&amp;$C17&amp;";",IntrantScenario!$B$7,IntrantScenario!$B$10,VLOOKUP($A$4,Periode,2,FALSE))/5)),0,IF(EXACT($A$4,"Moyenne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f>
        <v>0</v>
      </c>
      <c r="M17" s="440">
        <f>IF(ISERROR(IF(EXACT($A$4,"Moyenne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courbes="&amp;$C17&amp;";",IntrantScenario!$B$7,IntrantScenario!$B$10,VLOOKUP($A$4,Periode,2,FALSE))/5)),0,IF(EXACT($A$4,"Moyenne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f>
        <v>0</v>
      </c>
      <c r="N17" s="433">
        <f t="shared" si="2"/>
        <v>0</v>
      </c>
      <c r="O17" s="434">
        <f t="shared" si="3"/>
        <v>0</v>
      </c>
      <c r="P17" s="439">
        <f>IF(ISERROR(IF(EXACT($A$4,"Moyenne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courbes="&amp;$C17&amp;";",IntrantScenario!$B$7,IntrantScenario!$B$10,VLOOKUP($A$4,Periode,2,FALSE))/5)),0,IF(EXACT($A$4,"Moyenne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f>
        <v>0</v>
      </c>
      <c r="Q17" s="439">
        <f>IF(ISERROR(IF(EXACT($A$4,"Moyenne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courbes="&amp;$C17&amp;";",IntrantScenario!$B$7,IntrantScenario!$B$10,VLOOKUP($A$4,Periode,2,FALSE))/5)),0,IF(EXACT($A$4,"Moyenne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f>
        <v>0</v>
      </c>
      <c r="R17" s="439">
        <f>IF(ISERROR(IF(EXACT($A$4,"Moyenne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courbes="&amp;$C17&amp;";",IntrantScenario!$B$7,IntrantScenario!$B$10,VLOOKUP($A$4,Periode,2,FALSE))/5)),0,IF(EXACT($A$4,"Moyenne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f>
        <v>0</v>
      </c>
      <c r="S17" s="439">
        <f>IF(ISERROR(IF(EXACT($A$4,"Moyenne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courbes="&amp;$C17&amp;";",IntrantScenario!$B$7,IntrantScenario!$B$10,VLOOKUP($A$4,Periode,2,FALSE))/5)),0,IF(EXACT($A$4,"Moyenne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f>
        <v>0</v>
      </c>
      <c r="T17" s="439">
        <f>IF(ISERROR(IF(EXACT($A$4,"Moyenne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courbes="&amp;$C17&amp;";",IntrantScenario!$B$7,IntrantScenario!$B$10,VLOOKUP($A$4,Periode,2,FALSE))/5)),0,IF(EXACT($A$4,"Moyenne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f>
        <v>0</v>
      </c>
      <c r="U17" s="440">
        <f>IF(ISERROR(IF(EXACT($A$4,"Moyenne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courbes="&amp;$C17&amp;";",IntrantScenario!$B$7,IntrantScenario!$B$10,VLOOKUP($A$4,Periode,2,FALSE))/5)),0,IF(EXACT($A$4,"Moyenne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f>
        <v>0</v>
      </c>
      <c r="V17" s="440">
        <f>IF(ISERROR(IF(EXACT($A$4,"Moyenne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courbes="&amp;$C17&amp;";",IntrantScenario!$B$7,IntrantScenario!$B$10,VLOOKUP($A$4,Periode,2,FALSE))/5)),0,IF(EXACT($A$4,"Moyenne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f>
        <v>0</v>
      </c>
      <c r="W17" s="440">
        <f>IF(ISERROR(IF(EXACT($A$4,"Moyenne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courbes="&amp;$C17&amp;";",IntrantScenario!$B$7,IntrantScenario!$B$10,VLOOKUP($A$4,Periode,2,FALSE))/5)),0,IF(EXACT($A$4,"Moyenne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f>
        <v>0</v>
      </c>
      <c r="X17" s="440">
        <f>IF(ISERROR(IF(EXACT($A$4,"Moyenne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courbes="&amp;$C17&amp;";",IntrantScenario!$B$7,IntrantScenario!$B$10,VLOOKUP($A$4,Periode,2,FALSE))/5)),0,IF(EXACT($A$4,"Moyenne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f>
        <v>0</v>
      </c>
      <c r="Y17" s="440">
        <f>IF(ISERROR(IF(EXACT($A$4,"Moyenne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courbes="&amp;$C17&amp;";",IntrantScenario!$B$7,IntrantScenario!$B$10,VLOOKUP($A$4,Periode,2,FALSE))/5)),0,IF(EXACT($A$4,"Moyenne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f>
        <v>0</v>
      </c>
      <c r="Z17" s="440">
        <f>IF(ISERROR(IF(EXACT($A$4,"Moyenne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courbes="&amp;$C17&amp;";",IntrantScenario!$B$7,IntrantScenario!$B$10,VLOOKUP($A$4,Periode,2,FALSE))/5)),0,IF(EXACT($A$4,"Moyenne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f>
        <v>0</v>
      </c>
      <c r="AA17" s="440">
        <f>IF(ISERROR(IF(EXACT($A$4,"Moyenne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courbes="&amp;$C17&amp;";",IntrantScenario!$B$7,IntrantScenario!$B$10,VLOOKUP($A$4,Periode,2,FALSE))/5)),0,IF(EXACT($A$4,"Moyenne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f>
        <v>0</v>
      </c>
      <c r="AB17" s="440">
        <f>IF(ISERROR(IF(EXACT($A$4,"Moyenne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courbes="&amp;$C17&amp;";",IntrantScenario!$B$7,IntrantScenario!$B$10,VLOOKUP($A$4,Periode,2,FALSE))/5)),0,IF(EXACT($A$4,"Moyenne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f>
        <v>0</v>
      </c>
      <c r="AC17" s="440">
        <f>IF(ISERROR(IF(EXACT($A$4,"Moyenne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courbes="&amp;$C17&amp;";",IntrantScenario!$B$7,IntrantScenario!$B$10,VLOOKUP($A$4,Periode,2,FALSE))/5)),0,IF(EXACT($A$4,"Moyenne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f>
        <v>0</v>
      </c>
      <c r="AD17" s="440">
        <f>IF(ISERROR(IF(EXACT($A$4,"Moyenne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courbes="&amp;$C17&amp;";",IntrantScenario!$B$7,IntrantScenario!$B$10,VLOOKUP($A$4,Periode,2,FALSE))/5)),0,IF(EXACT($A$4,"Moyenne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f>
        <v>0</v>
      </c>
      <c r="AE17" s="432">
        <f t="shared" si="4"/>
        <v>0</v>
      </c>
      <c r="AF17" s="439">
        <f>IF(ISERROR(IF(EXACT($A$4,"Moyenne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courbes="&amp;$C17&amp;";",IntrantScenario!$B$7,IntrantScenario!$B$10,VLOOKUP($A$4,Periode,2,FALSE))/5)),0,IF(EXACT($A$4,"Moyenne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f>
        <v>0</v>
      </c>
      <c r="AG17" s="439">
        <f>IF(ISERROR(IF(EXACT($A$4,"Moyenne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courbes="&amp;$C17&amp;";",IntrantScenario!$B$7,IntrantScenario!$B$10,VLOOKUP($A$4,Periode,2,FALSE))/5)),0,IF(EXACT($A$4,"Moyenne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f>
        <v>0</v>
      </c>
      <c r="AH17" s="439">
        <f>IF(ISERROR(IF(EXACT($A$4,"Moyenne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courbes="&amp;$C17&amp;";",IntrantScenario!$B$7,IntrantScenario!$B$10,VLOOKUP($A$4,Periode,2,FALSE))/5)),0,IF(EXACT($A$4,"Moyenne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f>
        <v>0</v>
      </c>
      <c r="AI17" s="439">
        <f>IF(ISERROR(IF(EXACT($A$4,"Moyenne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courbes="&amp;$C17&amp;";",IntrantScenario!$B$7,IntrantScenario!$B$10,VLOOKUP($A$4,Periode,2,FALSE))/5)),0,IF(EXACT($A$4,"Moyenne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f>
        <v>0</v>
      </c>
      <c r="AJ17" s="439">
        <f>IF(ISERROR(IF(EXACT($A$4,"Moyenne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courbes="&amp;$C17&amp;";",IntrantScenario!$B$7,IntrantScenario!$B$10,VLOOKUP($A$4,Periode,2,FALSE))/5)),0,IF(EXACT($A$4,"Moyenne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f>
        <v>0</v>
      </c>
      <c r="AK17" s="440">
        <f>IF(ISERROR(IF(EXACT($A$4,"Moyenne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courbes="&amp;$C17&amp;";",IntrantScenario!$B$7,IntrantScenario!$B$10,VLOOKUP($A$4,Periode,2,FALSE))/5)),0,IF(EXACT($A$4,"Moyenne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f>
        <v>0</v>
      </c>
      <c r="AL17" s="440">
        <f>IF(ISERROR(IF(EXACT($A$4,"Moyenne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courbes="&amp;$C17&amp;";",IntrantScenario!$B$7,IntrantScenario!$B$10,VLOOKUP($A$4,Periode,2,FALSE))/5)),0,IF(EXACT($A$4,"Moyenne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f>
        <v>0</v>
      </c>
      <c r="AM17" s="440">
        <f>IF(ISERROR(IF(EXACT($A$4,"Moyenne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courbes="&amp;$C17&amp;";",IntrantScenario!$B$7,IntrantScenario!$B$10,VLOOKUP($A$4,Periode,2,FALSE))/5)),0,IF(EXACT($A$4,"Moyenne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f>
        <v>0</v>
      </c>
      <c r="AN17" s="440">
        <f>IF(ISERROR(IF(EXACT($A$4,"Moyenne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courbes="&amp;$C17&amp;";",IntrantScenario!$B$7,IntrantScenario!$B$10,VLOOKUP($A$4,Periode,2,FALSE))/5)),0,IF(EXACT($A$4,"Moyenne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f>
        <v>0</v>
      </c>
      <c r="AO17" s="440">
        <f t="shared" si="5"/>
        <v>0</v>
      </c>
      <c r="AP17" s="440">
        <f>IF(ISERROR(IF(EXACT($A$4,"Moyenne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courbes="&amp;$C17&amp;";",IntrantScenario!$B$7,IntrantScenario!$B$10,VLOOKUP($A$4,Periode,2,FALSE))/5)),0,IF(EXACT($A$4,"Moyenne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f>
        <v>0</v>
      </c>
      <c r="AQ17" s="440">
        <f>IF(ISERROR(IF(EXACT($A$4,"Moyenne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courbes="&amp;$C17&amp;";",IntrantScenario!$B$7,IntrantScenario!$B$10,VLOOKUP($A$4,Periode,2,FALSE))/5)),0,IF(EXACT($A$4,"Moyenne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f>
        <v>0</v>
      </c>
      <c r="AR17" s="440">
        <f>IF(ISERROR(IF(EXACT($A$4,"Moyenne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courbes="&amp;$C17&amp;";",IntrantScenario!$B$7,IntrantScenario!$B$10,VLOOKUP($A$4,Periode,2,FALSE))/5)),0,IF(EXACT($A$4,"Moyenne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f>
        <v>0</v>
      </c>
      <c r="AS17" s="440">
        <f>IF(ISERROR(IF(EXACT($A$4,"Moyenne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courbes="&amp;$C17&amp;";",IntrantScenario!$B$7,IntrantScenario!$B$10,VLOOKUP($A$4,Periode,2,FALSE))/5)),0,IF(EXACT($A$4,"Moyenne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f>
        <v>0</v>
      </c>
      <c r="AT17" s="440">
        <f>IF(ISERROR(IF(EXACT($A$4,"Moyenne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courbes="&amp;$C17&amp;";",IntrantScenario!$B$7,IntrantScenario!$B$10,VLOOKUP($A$4,Periode,2,FALSE))/5)),0,IF(EXACT($A$4,"Moyenne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f>
        <v>0</v>
      </c>
      <c r="AU17" s="440">
        <f>IF(ISERROR(IF(EXACT($A$4,"Moyenne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courbes="&amp;$C17&amp;";",IntrantScenario!$B$7,IntrantScenario!$B$10,VLOOKUP($A$4,Periode,2,FALSE))/5)),0,IF(EXACT($A$4,"Moyenne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f>
        <v>0</v>
      </c>
      <c r="AV17" s="432">
        <f t="shared" si="6"/>
        <v>0</v>
      </c>
      <c r="AW17" s="435">
        <f>IF(ISERROR(IF(EXACT($A$4,"Moyenne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courbes="&amp;$C17&amp;";",IntrantScenario!$B$7,IntrantScenario!$B$10,VLOOKUP($A$4,Periode,2,FALSE))/5)),0,IF(EXACT($A$4,"Moyenne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f>
        <v>0</v>
      </c>
      <c r="AX17" s="435">
        <f>IF(ISERROR(IF(EXACT($A$4,"Moyenne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courbes="&amp;$C17&amp;";",IntrantScenario!$B$7,IntrantScenario!$B$10,VLOOKUP($A$4,Periode,2,FALSE))/5)),0,IF(EXACT($A$4,"Moyenne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f>
        <v>0</v>
      </c>
      <c r="AY17" s="435">
        <f>IF(ISERROR(IF(EXACT($A$4,"Moyenne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courbes="&amp;$C17&amp;";",IntrantScenario!$B$7,IntrantScenario!$B$10,VLOOKUP($A$4,Periode,2,FALSE))/5)),0,IF(EXACT($A$4,"Moyenne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f>
        <v>0</v>
      </c>
      <c r="AZ17" s="435">
        <f>IF(ISERROR(IF(EXACT($A$4,"Moyenne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courbes="&amp;$C17&amp;";",IntrantScenario!$B$7,IntrantScenario!$B$10,VLOOKUP($A$4,Periode,2,FALSE))/5)),0,IF(EXACT($A$4,"Moyenne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f>
        <v>0</v>
      </c>
      <c r="BA17" s="439">
        <f>IF(ISERROR(IF(EXACT($A$4,"Moyenne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courbes="&amp;$C17&amp;";",IntrantScenario!$B$7,IntrantScenario!$B$10,VLOOKUP($A$4,Periode,2,FALSE))/5)),0,IF(EXACT($A$4,"Moyenne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f>
        <v>0</v>
      </c>
      <c r="BB17" s="439">
        <f>IF(ISERROR(IF(EXACT($A$4,"Moyenne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courbes="&amp;$C17&amp;";",IntrantScenario!$B$7,IntrantScenario!$B$10,VLOOKUP($A$4,Periode,2,FALSE))/5)),0,IF(EXACT($A$4,"Moyenne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f>
        <v>0</v>
      </c>
      <c r="BC17" s="436">
        <f t="shared" si="7"/>
        <v>0</v>
      </c>
      <c r="BD17" s="519">
        <f t="shared" si="8"/>
        <v>0</v>
      </c>
    </row>
    <row r="18" spans="1:56" x14ac:dyDescent="0.25">
      <c r="A18" s="422" t="s">
        <v>165</v>
      </c>
      <c r="B18" s="422" t="s">
        <v>166</v>
      </c>
      <c r="C18" s="514" t="s">
        <v>998</v>
      </c>
      <c r="D18" s="432">
        <f t="shared" si="0"/>
        <v>0</v>
      </c>
      <c r="E18" s="439">
        <f>IF(ISERROR(IF(EXACT($A$4,"Moyenne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courbes="&amp;$C18&amp;";",IntrantScenario!$B$7,IntrantScenario!$B$10,VLOOKUP($A$4,Periode,2,FALSE))/5)),0,IF(EXACT($A$4,"Moyenne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f>
        <v>0</v>
      </c>
      <c r="F18" s="440">
        <f>IF(ISERROR(IF(EXACT($A$4,"Moyenne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courbes="&amp;$C18&amp;";",IntrantScenario!$B$7,IntrantScenario!$B$10,VLOOKUP($A$4,Periode,2,FALSE))/5)),0,IF(EXACT($A$4,"Moyenne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f>
        <v>0</v>
      </c>
      <c r="G18" s="440">
        <f>IF(ISERROR(IF(EXACT($A$4,"Moyenne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courbes="&amp;$C18&amp;";",IntrantScenario!$B$7,IntrantScenario!$B$10,VLOOKUP($A$4,Periode,2,FALSE))/5)),0,IF(EXACT($A$4,"Moyenne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f>
        <v>0</v>
      </c>
      <c r="H18" s="440">
        <f>IF(ISERROR(IF(EXACT($A$4,"Moyenne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courbes="&amp;$C18&amp;";",IntrantScenario!$B$7,IntrantScenario!$B$10,VLOOKUP($A$4,Periode,2,FALSE))/5)),0,IF(EXACT($A$4,"Moyenne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f>
        <v>0</v>
      </c>
      <c r="I18" s="440">
        <f>IF(ISERROR(IF(EXACT($A$4,"Moyenne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courbes="&amp;$C18&amp;";",IntrantScenario!$B$7,IntrantScenario!$B$10,VLOOKUP($A$4,Periode,2,FALSE))/5)),0,IF(EXACT($A$4,"Moyenne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f>
        <v>0</v>
      </c>
      <c r="J18" s="432">
        <f t="shared" si="1"/>
        <v>0</v>
      </c>
      <c r="K18" s="440">
        <f>IF(ISERROR(IF(EXACT($A$4,"Moyenne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courbes="&amp;$C18&amp;";",IntrantScenario!$B$7,IntrantScenario!$B$10,VLOOKUP($A$4,Periode,2,FALSE))/5)),0,IF(EXACT($A$4,"Moyenne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f>
        <v>0</v>
      </c>
      <c r="L18" s="440">
        <f>IF(ISERROR(IF(EXACT($A$4,"Moyenne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courbes="&amp;$C18&amp;";",IntrantScenario!$B$7,IntrantScenario!$B$10,VLOOKUP($A$4,Periode,2,FALSE))/5)),0,IF(EXACT($A$4,"Moyenne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f>
        <v>0</v>
      </c>
      <c r="M18" s="440">
        <f>IF(ISERROR(IF(EXACT($A$4,"Moyenne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courbes="&amp;$C18&amp;";",IntrantScenario!$B$7,IntrantScenario!$B$10,VLOOKUP($A$4,Periode,2,FALSE))/5)),0,IF(EXACT($A$4,"Moyenne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f>
        <v>0</v>
      </c>
      <c r="N18" s="433">
        <f t="shared" si="2"/>
        <v>0</v>
      </c>
      <c r="O18" s="434">
        <f t="shared" si="3"/>
        <v>0</v>
      </c>
      <c r="P18" s="439">
        <f>IF(ISERROR(IF(EXACT($A$4,"Moyenne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courbes="&amp;$C18&amp;";",IntrantScenario!$B$7,IntrantScenario!$B$10,VLOOKUP($A$4,Periode,2,FALSE))/5)),0,IF(EXACT($A$4,"Moyenne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f>
        <v>0</v>
      </c>
      <c r="Q18" s="439">
        <f>IF(ISERROR(IF(EXACT($A$4,"Moyenne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courbes="&amp;$C18&amp;";",IntrantScenario!$B$7,IntrantScenario!$B$10,VLOOKUP($A$4,Periode,2,FALSE))/5)),0,IF(EXACT($A$4,"Moyenne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f>
        <v>0</v>
      </c>
      <c r="R18" s="439">
        <f>IF(ISERROR(IF(EXACT($A$4,"Moyenne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courbes="&amp;$C18&amp;";",IntrantScenario!$B$7,IntrantScenario!$B$10,VLOOKUP($A$4,Periode,2,FALSE))/5)),0,IF(EXACT($A$4,"Moyenne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f>
        <v>0</v>
      </c>
      <c r="S18" s="439">
        <f>IF(ISERROR(IF(EXACT($A$4,"Moyenne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courbes="&amp;$C18&amp;";",IntrantScenario!$B$7,IntrantScenario!$B$10,VLOOKUP($A$4,Periode,2,FALSE))/5)),0,IF(EXACT($A$4,"Moyenne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f>
        <v>0</v>
      </c>
      <c r="T18" s="439">
        <f>IF(ISERROR(IF(EXACT($A$4,"Moyenne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courbes="&amp;$C18&amp;";",IntrantScenario!$B$7,IntrantScenario!$B$10,VLOOKUP($A$4,Periode,2,FALSE))/5)),0,IF(EXACT($A$4,"Moyenne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f>
        <v>0</v>
      </c>
      <c r="U18" s="440">
        <f>IF(ISERROR(IF(EXACT($A$4,"Moyenne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courbes="&amp;$C18&amp;";",IntrantScenario!$B$7,IntrantScenario!$B$10,VLOOKUP($A$4,Periode,2,FALSE))/5)),0,IF(EXACT($A$4,"Moyenne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f>
        <v>0</v>
      </c>
      <c r="V18" s="440">
        <f>IF(ISERROR(IF(EXACT($A$4,"Moyenne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courbes="&amp;$C18&amp;";",IntrantScenario!$B$7,IntrantScenario!$B$10,VLOOKUP($A$4,Periode,2,FALSE))/5)),0,IF(EXACT($A$4,"Moyenne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f>
        <v>0</v>
      </c>
      <c r="W18" s="440">
        <f>IF(ISERROR(IF(EXACT($A$4,"Moyenne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courbes="&amp;$C18&amp;";",IntrantScenario!$B$7,IntrantScenario!$B$10,VLOOKUP($A$4,Periode,2,FALSE))/5)),0,IF(EXACT($A$4,"Moyenne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f>
        <v>0</v>
      </c>
      <c r="X18" s="440">
        <f>IF(ISERROR(IF(EXACT($A$4,"Moyenne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courbes="&amp;$C18&amp;";",IntrantScenario!$B$7,IntrantScenario!$B$10,VLOOKUP($A$4,Periode,2,FALSE))/5)),0,IF(EXACT($A$4,"Moyenne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f>
        <v>0</v>
      </c>
      <c r="Y18" s="440">
        <f>IF(ISERROR(IF(EXACT($A$4,"Moyenne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courbes="&amp;$C18&amp;";",IntrantScenario!$B$7,IntrantScenario!$B$10,VLOOKUP($A$4,Periode,2,FALSE))/5)),0,IF(EXACT($A$4,"Moyenne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f>
        <v>0</v>
      </c>
      <c r="Z18" s="440">
        <f>IF(ISERROR(IF(EXACT($A$4,"Moyenne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courbes="&amp;$C18&amp;";",IntrantScenario!$B$7,IntrantScenario!$B$10,VLOOKUP($A$4,Periode,2,FALSE))/5)),0,IF(EXACT($A$4,"Moyenne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f>
        <v>0</v>
      </c>
      <c r="AA18" s="440">
        <f>IF(ISERROR(IF(EXACT($A$4,"Moyenne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courbes="&amp;$C18&amp;";",IntrantScenario!$B$7,IntrantScenario!$B$10,VLOOKUP($A$4,Periode,2,FALSE))/5)),0,IF(EXACT($A$4,"Moyenne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f>
        <v>0</v>
      </c>
      <c r="AB18" s="440">
        <f>IF(ISERROR(IF(EXACT($A$4,"Moyenne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courbes="&amp;$C18&amp;";",IntrantScenario!$B$7,IntrantScenario!$B$10,VLOOKUP($A$4,Periode,2,FALSE))/5)),0,IF(EXACT($A$4,"Moyenne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f>
        <v>0</v>
      </c>
      <c r="AC18" s="440">
        <f>IF(ISERROR(IF(EXACT($A$4,"Moyenne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courbes="&amp;$C18&amp;";",IntrantScenario!$B$7,IntrantScenario!$B$10,VLOOKUP($A$4,Periode,2,FALSE))/5)),0,IF(EXACT($A$4,"Moyenne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f>
        <v>0</v>
      </c>
      <c r="AD18" s="440">
        <f>IF(ISERROR(IF(EXACT($A$4,"Moyenne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courbes="&amp;$C18&amp;";",IntrantScenario!$B$7,IntrantScenario!$B$10,VLOOKUP($A$4,Periode,2,FALSE))/5)),0,IF(EXACT($A$4,"Moyenne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f>
        <v>0</v>
      </c>
      <c r="AE18" s="432">
        <f t="shared" si="4"/>
        <v>0</v>
      </c>
      <c r="AF18" s="439">
        <f>IF(ISERROR(IF(EXACT($A$4,"Moyenne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courbes="&amp;$C18&amp;";",IntrantScenario!$B$7,IntrantScenario!$B$10,VLOOKUP($A$4,Periode,2,FALSE))/5)),0,IF(EXACT($A$4,"Moyenne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f>
        <v>0</v>
      </c>
      <c r="AG18" s="439">
        <f>IF(ISERROR(IF(EXACT($A$4,"Moyenne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courbes="&amp;$C18&amp;";",IntrantScenario!$B$7,IntrantScenario!$B$10,VLOOKUP($A$4,Periode,2,FALSE))/5)),0,IF(EXACT($A$4,"Moyenne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f>
        <v>0</v>
      </c>
      <c r="AH18" s="439">
        <f>IF(ISERROR(IF(EXACT($A$4,"Moyenne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courbes="&amp;$C18&amp;";",IntrantScenario!$B$7,IntrantScenario!$B$10,VLOOKUP($A$4,Periode,2,FALSE))/5)),0,IF(EXACT($A$4,"Moyenne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f>
        <v>0</v>
      </c>
      <c r="AI18" s="439">
        <f>IF(ISERROR(IF(EXACT($A$4,"Moyenne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courbes="&amp;$C18&amp;";",IntrantScenario!$B$7,IntrantScenario!$B$10,VLOOKUP($A$4,Periode,2,FALSE))/5)),0,IF(EXACT($A$4,"Moyenne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f>
        <v>0</v>
      </c>
      <c r="AJ18" s="439">
        <f>IF(ISERROR(IF(EXACT($A$4,"Moyenne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courbes="&amp;$C18&amp;";",IntrantScenario!$B$7,IntrantScenario!$B$10,VLOOKUP($A$4,Periode,2,FALSE))/5)),0,IF(EXACT($A$4,"Moyenne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f>
        <v>0</v>
      </c>
      <c r="AK18" s="440">
        <f>IF(ISERROR(IF(EXACT($A$4,"Moyenne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courbes="&amp;$C18&amp;";",IntrantScenario!$B$7,IntrantScenario!$B$10,VLOOKUP($A$4,Periode,2,FALSE))/5)),0,IF(EXACT($A$4,"Moyenne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f>
        <v>0</v>
      </c>
      <c r="AL18" s="440">
        <f>IF(ISERROR(IF(EXACT($A$4,"Moyenne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courbes="&amp;$C18&amp;";",IntrantScenario!$B$7,IntrantScenario!$B$10,VLOOKUP($A$4,Periode,2,FALSE))/5)),0,IF(EXACT($A$4,"Moyenne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f>
        <v>0</v>
      </c>
      <c r="AM18" s="440">
        <f>IF(ISERROR(IF(EXACT($A$4,"Moyenne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courbes="&amp;$C18&amp;";",IntrantScenario!$B$7,IntrantScenario!$B$10,VLOOKUP($A$4,Periode,2,FALSE))/5)),0,IF(EXACT($A$4,"Moyenne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f>
        <v>0</v>
      </c>
      <c r="AN18" s="440">
        <f>IF(ISERROR(IF(EXACT($A$4,"Moyenne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courbes="&amp;$C18&amp;";",IntrantScenario!$B$7,IntrantScenario!$B$10,VLOOKUP($A$4,Periode,2,FALSE))/5)),0,IF(EXACT($A$4,"Moyenne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f>
        <v>0</v>
      </c>
      <c r="AO18" s="440">
        <f t="shared" si="5"/>
        <v>0</v>
      </c>
      <c r="AP18" s="440">
        <f>IF(ISERROR(IF(EXACT($A$4,"Moyenne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courbes="&amp;$C18&amp;";",IntrantScenario!$B$7,IntrantScenario!$B$10,VLOOKUP($A$4,Periode,2,FALSE))/5)),0,IF(EXACT($A$4,"Moyenne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f>
        <v>0</v>
      </c>
      <c r="AQ18" s="440">
        <f>IF(ISERROR(IF(EXACT($A$4,"Moyenne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courbes="&amp;$C18&amp;";",IntrantScenario!$B$7,IntrantScenario!$B$10,VLOOKUP($A$4,Periode,2,FALSE))/5)),0,IF(EXACT($A$4,"Moyenne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f>
        <v>0</v>
      </c>
      <c r="AR18" s="440">
        <f>IF(ISERROR(IF(EXACT($A$4,"Moyenne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courbes="&amp;$C18&amp;";",IntrantScenario!$B$7,IntrantScenario!$B$10,VLOOKUP($A$4,Periode,2,FALSE))/5)),0,IF(EXACT($A$4,"Moyenne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f>
        <v>0</v>
      </c>
      <c r="AS18" s="440">
        <f>IF(ISERROR(IF(EXACT($A$4,"Moyenne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courbes="&amp;$C18&amp;";",IntrantScenario!$B$7,IntrantScenario!$B$10,VLOOKUP($A$4,Periode,2,FALSE))/5)),0,IF(EXACT($A$4,"Moyenne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f>
        <v>0</v>
      </c>
      <c r="AT18" s="440">
        <f>IF(ISERROR(IF(EXACT($A$4,"Moyenne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courbes="&amp;$C18&amp;";",IntrantScenario!$B$7,IntrantScenario!$B$10,VLOOKUP($A$4,Periode,2,FALSE))/5)),0,IF(EXACT($A$4,"Moyenne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f>
        <v>0</v>
      </c>
      <c r="AU18" s="440">
        <f>IF(ISERROR(IF(EXACT($A$4,"Moyenne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courbes="&amp;$C18&amp;";",IntrantScenario!$B$7,IntrantScenario!$B$10,VLOOKUP($A$4,Periode,2,FALSE))/5)),0,IF(EXACT($A$4,"Moyenne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f>
        <v>0</v>
      </c>
      <c r="AV18" s="432">
        <f t="shared" si="6"/>
        <v>0</v>
      </c>
      <c r="AW18" s="435">
        <f>IF(ISERROR(IF(EXACT($A$4,"Moyenne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courbes="&amp;$C18&amp;";",IntrantScenario!$B$7,IntrantScenario!$B$10,VLOOKUP($A$4,Periode,2,FALSE))/5)),0,IF(EXACT($A$4,"Moyenne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f>
        <v>0</v>
      </c>
      <c r="AX18" s="435">
        <f>IF(ISERROR(IF(EXACT($A$4,"Moyenne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courbes="&amp;$C18&amp;";",IntrantScenario!$B$7,IntrantScenario!$B$10,VLOOKUP($A$4,Periode,2,FALSE))/5)),0,IF(EXACT($A$4,"Moyenne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f>
        <v>0</v>
      </c>
      <c r="AY18" s="435">
        <f>IF(ISERROR(IF(EXACT($A$4,"Moyenne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courbes="&amp;$C18&amp;";",IntrantScenario!$B$7,IntrantScenario!$B$10,VLOOKUP($A$4,Periode,2,FALSE))/5)),0,IF(EXACT($A$4,"Moyenne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f>
        <v>0</v>
      </c>
      <c r="AZ18" s="435">
        <f>IF(ISERROR(IF(EXACT($A$4,"Moyenne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courbes="&amp;$C18&amp;";",IntrantScenario!$B$7,IntrantScenario!$B$10,VLOOKUP($A$4,Periode,2,FALSE))/5)),0,IF(EXACT($A$4,"Moyenne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f>
        <v>0</v>
      </c>
      <c r="BA18" s="439">
        <f>IF(ISERROR(IF(EXACT($A$4,"Moyenne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courbes="&amp;$C18&amp;";",IntrantScenario!$B$7,IntrantScenario!$B$10,VLOOKUP($A$4,Periode,2,FALSE))/5)),0,IF(EXACT($A$4,"Moyenne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f>
        <v>0</v>
      </c>
      <c r="BB18" s="439">
        <f>IF(ISERROR(IF(EXACT($A$4,"Moyenne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courbes="&amp;$C18&amp;";",IntrantScenario!$B$7,IntrantScenario!$B$10,VLOOKUP($A$4,Periode,2,FALSE))/5)),0,IF(EXACT($A$4,"Moyenne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f>
        <v>0</v>
      </c>
      <c r="BC18" s="436">
        <f t="shared" si="7"/>
        <v>0</v>
      </c>
      <c r="BD18" s="519">
        <f t="shared" si="8"/>
        <v>0</v>
      </c>
    </row>
    <row r="19" spans="1:56" x14ac:dyDescent="0.25">
      <c r="A19" s="422" t="s">
        <v>167</v>
      </c>
      <c r="B19" s="422" t="s">
        <v>168</v>
      </c>
      <c r="C19" s="514" t="s">
        <v>999</v>
      </c>
      <c r="D19" s="432">
        <f t="shared" si="0"/>
        <v>0</v>
      </c>
      <c r="E19" s="439">
        <f>IF(ISERROR(IF(EXACT($A$4,"Moyenne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courbes="&amp;$C19&amp;";",IntrantScenario!$B$7,IntrantScenario!$B$10,VLOOKUP($A$4,Periode,2,FALSE))/5)),0,IF(EXACT($A$4,"Moyenne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f>
        <v>0</v>
      </c>
      <c r="F19" s="440">
        <f>IF(ISERROR(IF(EXACT($A$4,"Moyenne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courbes="&amp;$C19&amp;";",IntrantScenario!$B$7,IntrantScenario!$B$10,VLOOKUP($A$4,Periode,2,FALSE))/5)),0,IF(EXACT($A$4,"Moyenne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f>
        <v>0</v>
      </c>
      <c r="G19" s="440">
        <f>IF(ISERROR(IF(EXACT($A$4,"Moyenne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courbes="&amp;$C19&amp;";",IntrantScenario!$B$7,IntrantScenario!$B$10,VLOOKUP($A$4,Periode,2,FALSE))/5)),0,IF(EXACT($A$4,"Moyenne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f>
        <v>0</v>
      </c>
      <c r="H19" s="440">
        <f>IF(ISERROR(IF(EXACT($A$4,"Moyenne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courbes="&amp;$C19&amp;";",IntrantScenario!$B$7,IntrantScenario!$B$10,VLOOKUP($A$4,Periode,2,FALSE))/5)),0,IF(EXACT($A$4,"Moyenne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f>
        <v>0</v>
      </c>
      <c r="I19" s="440">
        <f>IF(ISERROR(IF(EXACT($A$4,"Moyenne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courbes="&amp;$C19&amp;";",IntrantScenario!$B$7,IntrantScenario!$B$10,VLOOKUP($A$4,Periode,2,FALSE))/5)),0,IF(EXACT($A$4,"Moyenne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f>
        <v>0</v>
      </c>
      <c r="J19" s="432">
        <f t="shared" si="1"/>
        <v>0</v>
      </c>
      <c r="K19" s="440">
        <f>IF(ISERROR(IF(EXACT($A$4,"Moyenne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courbes="&amp;$C19&amp;";",IntrantScenario!$B$7,IntrantScenario!$B$10,VLOOKUP($A$4,Periode,2,FALSE))/5)),0,IF(EXACT($A$4,"Moyenne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f>
        <v>0</v>
      </c>
      <c r="L19" s="440">
        <f>IF(ISERROR(IF(EXACT($A$4,"Moyenne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courbes="&amp;$C19&amp;";",IntrantScenario!$B$7,IntrantScenario!$B$10,VLOOKUP($A$4,Periode,2,FALSE))/5)),0,IF(EXACT($A$4,"Moyenne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f>
        <v>0</v>
      </c>
      <c r="M19" s="440">
        <f>IF(ISERROR(IF(EXACT($A$4,"Moyenne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courbes="&amp;$C19&amp;";",IntrantScenario!$B$7,IntrantScenario!$B$10,VLOOKUP($A$4,Periode,2,FALSE))/5)),0,IF(EXACT($A$4,"Moyenne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f>
        <v>0</v>
      </c>
      <c r="N19" s="433">
        <f t="shared" si="2"/>
        <v>0</v>
      </c>
      <c r="O19" s="434">
        <f t="shared" si="3"/>
        <v>0</v>
      </c>
      <c r="P19" s="439">
        <f>IF(ISERROR(IF(EXACT($A$4,"Moyenne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courbes="&amp;$C19&amp;";",IntrantScenario!$B$7,IntrantScenario!$B$10,VLOOKUP($A$4,Periode,2,FALSE))/5)),0,IF(EXACT($A$4,"Moyenne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f>
        <v>0</v>
      </c>
      <c r="Q19" s="439">
        <f>IF(ISERROR(IF(EXACT($A$4,"Moyenne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courbes="&amp;$C19&amp;";",IntrantScenario!$B$7,IntrantScenario!$B$10,VLOOKUP($A$4,Periode,2,FALSE))/5)),0,IF(EXACT($A$4,"Moyenne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f>
        <v>0</v>
      </c>
      <c r="R19" s="439">
        <f>IF(ISERROR(IF(EXACT($A$4,"Moyenne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courbes="&amp;$C19&amp;";",IntrantScenario!$B$7,IntrantScenario!$B$10,VLOOKUP($A$4,Periode,2,FALSE))/5)),0,IF(EXACT($A$4,"Moyenne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f>
        <v>0</v>
      </c>
      <c r="S19" s="439">
        <f>IF(ISERROR(IF(EXACT($A$4,"Moyenne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courbes="&amp;$C19&amp;";",IntrantScenario!$B$7,IntrantScenario!$B$10,VLOOKUP($A$4,Periode,2,FALSE))/5)),0,IF(EXACT($A$4,"Moyenne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f>
        <v>0</v>
      </c>
      <c r="T19" s="439">
        <f>IF(ISERROR(IF(EXACT($A$4,"Moyenne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courbes="&amp;$C19&amp;";",IntrantScenario!$B$7,IntrantScenario!$B$10,VLOOKUP($A$4,Periode,2,FALSE))/5)),0,IF(EXACT($A$4,"Moyenne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f>
        <v>0</v>
      </c>
      <c r="U19" s="440">
        <f>IF(ISERROR(IF(EXACT($A$4,"Moyenne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courbes="&amp;$C19&amp;";",IntrantScenario!$B$7,IntrantScenario!$B$10,VLOOKUP($A$4,Periode,2,FALSE))/5)),0,IF(EXACT($A$4,"Moyenne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f>
        <v>0</v>
      </c>
      <c r="V19" s="440">
        <f>IF(ISERROR(IF(EXACT($A$4,"Moyenne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courbes="&amp;$C19&amp;";",IntrantScenario!$B$7,IntrantScenario!$B$10,VLOOKUP($A$4,Periode,2,FALSE))/5)),0,IF(EXACT($A$4,"Moyenne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f>
        <v>0</v>
      </c>
      <c r="W19" s="440">
        <f>IF(ISERROR(IF(EXACT($A$4,"Moyenne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courbes="&amp;$C19&amp;";",IntrantScenario!$B$7,IntrantScenario!$B$10,VLOOKUP($A$4,Periode,2,FALSE))/5)),0,IF(EXACT($A$4,"Moyenne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f>
        <v>0</v>
      </c>
      <c r="X19" s="440">
        <f>IF(ISERROR(IF(EXACT($A$4,"Moyenne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courbes="&amp;$C19&amp;";",IntrantScenario!$B$7,IntrantScenario!$B$10,VLOOKUP($A$4,Periode,2,FALSE))/5)),0,IF(EXACT($A$4,"Moyenne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f>
        <v>0</v>
      </c>
      <c r="Y19" s="440">
        <f>IF(ISERROR(IF(EXACT($A$4,"Moyenne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courbes="&amp;$C19&amp;";",IntrantScenario!$B$7,IntrantScenario!$B$10,VLOOKUP($A$4,Periode,2,FALSE))/5)),0,IF(EXACT($A$4,"Moyenne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f>
        <v>0</v>
      </c>
      <c r="Z19" s="440">
        <f>IF(ISERROR(IF(EXACT($A$4,"Moyenne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courbes="&amp;$C19&amp;";",IntrantScenario!$B$7,IntrantScenario!$B$10,VLOOKUP($A$4,Periode,2,FALSE))/5)),0,IF(EXACT($A$4,"Moyenne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f>
        <v>0</v>
      </c>
      <c r="AA19" s="440">
        <f>IF(ISERROR(IF(EXACT($A$4,"Moyenne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courbes="&amp;$C19&amp;";",IntrantScenario!$B$7,IntrantScenario!$B$10,VLOOKUP($A$4,Periode,2,FALSE))/5)),0,IF(EXACT($A$4,"Moyenne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f>
        <v>0</v>
      </c>
      <c r="AB19" s="440">
        <f>IF(ISERROR(IF(EXACT($A$4,"Moyenne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courbes="&amp;$C19&amp;";",IntrantScenario!$B$7,IntrantScenario!$B$10,VLOOKUP($A$4,Periode,2,FALSE))/5)),0,IF(EXACT($A$4,"Moyenne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f>
        <v>0</v>
      </c>
      <c r="AC19" s="440">
        <f>IF(ISERROR(IF(EXACT($A$4,"Moyenne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courbes="&amp;$C19&amp;";",IntrantScenario!$B$7,IntrantScenario!$B$10,VLOOKUP($A$4,Periode,2,FALSE))/5)),0,IF(EXACT($A$4,"Moyenne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f>
        <v>0</v>
      </c>
      <c r="AD19" s="440">
        <f>IF(ISERROR(IF(EXACT($A$4,"Moyenne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courbes="&amp;$C19&amp;";",IntrantScenario!$B$7,IntrantScenario!$B$10,VLOOKUP($A$4,Periode,2,FALSE))/5)),0,IF(EXACT($A$4,"Moyenne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f>
        <v>0</v>
      </c>
      <c r="AE19" s="432">
        <f t="shared" si="4"/>
        <v>0</v>
      </c>
      <c r="AF19" s="439">
        <f>IF(ISERROR(IF(EXACT($A$4,"Moyenne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courbes="&amp;$C19&amp;";",IntrantScenario!$B$7,IntrantScenario!$B$10,VLOOKUP($A$4,Periode,2,FALSE))/5)),0,IF(EXACT($A$4,"Moyenne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f>
        <v>0</v>
      </c>
      <c r="AG19" s="439">
        <f>IF(ISERROR(IF(EXACT($A$4,"Moyenne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courbes="&amp;$C19&amp;";",IntrantScenario!$B$7,IntrantScenario!$B$10,VLOOKUP($A$4,Periode,2,FALSE))/5)),0,IF(EXACT($A$4,"Moyenne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f>
        <v>0</v>
      </c>
      <c r="AH19" s="439">
        <f>IF(ISERROR(IF(EXACT($A$4,"Moyenne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courbes="&amp;$C19&amp;";",IntrantScenario!$B$7,IntrantScenario!$B$10,VLOOKUP($A$4,Periode,2,FALSE))/5)),0,IF(EXACT($A$4,"Moyenne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f>
        <v>0</v>
      </c>
      <c r="AI19" s="439">
        <f>IF(ISERROR(IF(EXACT($A$4,"Moyenne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courbes="&amp;$C19&amp;";",IntrantScenario!$B$7,IntrantScenario!$B$10,VLOOKUP($A$4,Periode,2,FALSE))/5)),0,IF(EXACT($A$4,"Moyenne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f>
        <v>0</v>
      </c>
      <c r="AJ19" s="439">
        <f>IF(ISERROR(IF(EXACT($A$4,"Moyenne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courbes="&amp;$C19&amp;";",IntrantScenario!$B$7,IntrantScenario!$B$10,VLOOKUP($A$4,Periode,2,FALSE))/5)),0,IF(EXACT($A$4,"Moyenne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f>
        <v>0</v>
      </c>
      <c r="AK19" s="440">
        <f>IF(ISERROR(IF(EXACT($A$4,"Moyenne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courbes="&amp;$C19&amp;";",IntrantScenario!$B$7,IntrantScenario!$B$10,VLOOKUP($A$4,Periode,2,FALSE))/5)),0,IF(EXACT($A$4,"Moyenne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f>
        <v>0</v>
      </c>
      <c r="AL19" s="440">
        <f>IF(ISERROR(IF(EXACT($A$4,"Moyenne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courbes="&amp;$C19&amp;";",IntrantScenario!$B$7,IntrantScenario!$B$10,VLOOKUP($A$4,Periode,2,FALSE))/5)),0,IF(EXACT($A$4,"Moyenne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f>
        <v>0</v>
      </c>
      <c r="AM19" s="440">
        <f>IF(ISERROR(IF(EXACT($A$4,"Moyenne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courbes="&amp;$C19&amp;";",IntrantScenario!$B$7,IntrantScenario!$B$10,VLOOKUP($A$4,Periode,2,FALSE))/5)),0,IF(EXACT($A$4,"Moyenne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f>
        <v>0</v>
      </c>
      <c r="AN19" s="440">
        <f>IF(ISERROR(IF(EXACT($A$4,"Moyenne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courbes="&amp;$C19&amp;";",IntrantScenario!$B$7,IntrantScenario!$B$10,VLOOKUP($A$4,Periode,2,FALSE))/5)),0,IF(EXACT($A$4,"Moyenne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f>
        <v>0</v>
      </c>
      <c r="AO19" s="440">
        <f t="shared" si="5"/>
        <v>0</v>
      </c>
      <c r="AP19" s="440">
        <f>IF(ISERROR(IF(EXACT($A$4,"Moyenne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courbes="&amp;$C19&amp;";",IntrantScenario!$B$7,IntrantScenario!$B$10,VLOOKUP($A$4,Periode,2,FALSE))/5)),0,IF(EXACT($A$4,"Moyenne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f>
        <v>0</v>
      </c>
      <c r="AQ19" s="440">
        <f>IF(ISERROR(IF(EXACT($A$4,"Moyenne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courbes="&amp;$C19&amp;";",IntrantScenario!$B$7,IntrantScenario!$B$10,VLOOKUP($A$4,Periode,2,FALSE))/5)),0,IF(EXACT($A$4,"Moyenne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f>
        <v>0</v>
      </c>
      <c r="AR19" s="440">
        <f>IF(ISERROR(IF(EXACT($A$4,"Moyenne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courbes="&amp;$C19&amp;";",IntrantScenario!$B$7,IntrantScenario!$B$10,VLOOKUP($A$4,Periode,2,FALSE))/5)),0,IF(EXACT($A$4,"Moyenne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f>
        <v>0</v>
      </c>
      <c r="AS19" s="440">
        <f>IF(ISERROR(IF(EXACT($A$4,"Moyenne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courbes="&amp;$C19&amp;";",IntrantScenario!$B$7,IntrantScenario!$B$10,VLOOKUP($A$4,Periode,2,FALSE))/5)),0,IF(EXACT($A$4,"Moyenne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f>
        <v>0</v>
      </c>
      <c r="AT19" s="440">
        <f>IF(ISERROR(IF(EXACT($A$4,"Moyenne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courbes="&amp;$C19&amp;";",IntrantScenario!$B$7,IntrantScenario!$B$10,VLOOKUP($A$4,Periode,2,FALSE))/5)),0,IF(EXACT($A$4,"Moyenne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f>
        <v>0</v>
      </c>
      <c r="AU19" s="440">
        <f>IF(ISERROR(IF(EXACT($A$4,"Moyenne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courbes="&amp;$C19&amp;";",IntrantScenario!$B$7,IntrantScenario!$B$10,VLOOKUP($A$4,Periode,2,FALSE))/5)),0,IF(EXACT($A$4,"Moyenne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f>
        <v>0</v>
      </c>
      <c r="AV19" s="432">
        <f t="shared" si="6"/>
        <v>0</v>
      </c>
      <c r="AW19" s="435">
        <f>IF(ISERROR(IF(EXACT($A$4,"Moyenne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courbes="&amp;$C19&amp;";",IntrantScenario!$B$7,IntrantScenario!$B$10,VLOOKUP($A$4,Periode,2,FALSE))/5)),0,IF(EXACT($A$4,"Moyenne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f>
        <v>0</v>
      </c>
      <c r="AX19" s="435">
        <f>IF(ISERROR(IF(EXACT($A$4,"Moyenne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courbes="&amp;$C19&amp;";",IntrantScenario!$B$7,IntrantScenario!$B$10,VLOOKUP($A$4,Periode,2,FALSE))/5)),0,IF(EXACT($A$4,"Moyenne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f>
        <v>0</v>
      </c>
      <c r="AY19" s="435">
        <f>IF(ISERROR(IF(EXACT($A$4,"Moyenne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courbes="&amp;$C19&amp;";",IntrantScenario!$B$7,IntrantScenario!$B$10,VLOOKUP($A$4,Periode,2,FALSE))/5)),0,IF(EXACT($A$4,"Moyenne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f>
        <v>0</v>
      </c>
      <c r="AZ19" s="435">
        <f>IF(ISERROR(IF(EXACT($A$4,"Moyenne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courbes="&amp;$C19&amp;";",IntrantScenario!$B$7,IntrantScenario!$B$10,VLOOKUP($A$4,Periode,2,FALSE))/5)),0,IF(EXACT($A$4,"Moyenne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f>
        <v>0</v>
      </c>
      <c r="BA19" s="439">
        <f>IF(ISERROR(IF(EXACT($A$4,"Moyenne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courbes="&amp;$C19&amp;";",IntrantScenario!$B$7,IntrantScenario!$B$10,VLOOKUP($A$4,Periode,2,FALSE))/5)),0,IF(EXACT($A$4,"Moyenne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f>
        <v>0</v>
      </c>
      <c r="BB19" s="439">
        <f>IF(ISERROR(IF(EXACT($A$4,"Moyenne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courbes="&amp;$C19&amp;";",IntrantScenario!$B$7,IntrantScenario!$B$10,VLOOKUP($A$4,Periode,2,FALSE))/5)),0,IF(EXACT($A$4,"Moyenne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f>
        <v>0</v>
      </c>
      <c r="BC19" s="436">
        <f t="shared" si="7"/>
        <v>0</v>
      </c>
      <c r="BD19" s="519">
        <f t="shared" si="8"/>
        <v>0</v>
      </c>
    </row>
    <row r="20" spans="1:56" x14ac:dyDescent="0.25">
      <c r="A20" s="422" t="s">
        <v>169</v>
      </c>
      <c r="B20" s="422" t="s">
        <v>98</v>
      </c>
      <c r="C20" s="514" t="s">
        <v>1000</v>
      </c>
      <c r="D20" s="432">
        <f t="shared" si="0"/>
        <v>0</v>
      </c>
      <c r="E20" s="439">
        <f>IF(ISERROR(IF(EXACT($A$4,"Moyenne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courbes="&amp;$C20&amp;";",IntrantScenario!$B$7,IntrantScenario!$B$10,VLOOKUP($A$4,Periode,2,FALSE))/5)),0,IF(EXACT($A$4,"Moyenne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f>
        <v>0</v>
      </c>
      <c r="F20" s="440">
        <f>IF(ISERROR(IF(EXACT($A$4,"Moyenne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courbes="&amp;$C20&amp;";",IntrantScenario!$B$7,IntrantScenario!$B$10,VLOOKUP($A$4,Periode,2,FALSE))/5)),0,IF(EXACT($A$4,"Moyenne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f>
        <v>0</v>
      </c>
      <c r="G20" s="440">
        <f>IF(ISERROR(IF(EXACT($A$4,"Moyenne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courbes="&amp;$C20&amp;";",IntrantScenario!$B$7,IntrantScenario!$B$10,VLOOKUP($A$4,Periode,2,FALSE))/5)),0,IF(EXACT($A$4,"Moyenne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f>
        <v>0</v>
      </c>
      <c r="H20" s="440">
        <f>IF(ISERROR(IF(EXACT($A$4,"Moyenne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courbes="&amp;$C20&amp;";",IntrantScenario!$B$7,IntrantScenario!$B$10,VLOOKUP($A$4,Periode,2,FALSE))/5)),0,IF(EXACT($A$4,"Moyenne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f>
        <v>0</v>
      </c>
      <c r="I20" s="440">
        <f>IF(ISERROR(IF(EXACT($A$4,"Moyenne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courbes="&amp;$C20&amp;";",IntrantScenario!$B$7,IntrantScenario!$B$10,VLOOKUP($A$4,Periode,2,FALSE))/5)),0,IF(EXACT($A$4,"Moyenne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f>
        <v>0</v>
      </c>
      <c r="J20" s="432">
        <f t="shared" si="1"/>
        <v>0</v>
      </c>
      <c r="K20" s="440">
        <f>IF(ISERROR(IF(EXACT($A$4,"Moyenne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courbes="&amp;$C20&amp;";",IntrantScenario!$B$7,IntrantScenario!$B$10,VLOOKUP($A$4,Periode,2,FALSE))/5)),0,IF(EXACT($A$4,"Moyenne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f>
        <v>0</v>
      </c>
      <c r="L20" s="440">
        <f>IF(ISERROR(IF(EXACT($A$4,"Moyenne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courbes="&amp;$C20&amp;";",IntrantScenario!$B$7,IntrantScenario!$B$10,VLOOKUP($A$4,Periode,2,FALSE))/5)),0,IF(EXACT($A$4,"Moyenne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f>
        <v>0</v>
      </c>
      <c r="M20" s="440">
        <f>IF(ISERROR(IF(EXACT($A$4,"Moyenne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courbes="&amp;$C20&amp;";",IntrantScenario!$B$7,IntrantScenario!$B$10,VLOOKUP($A$4,Periode,2,FALSE))/5)),0,IF(EXACT($A$4,"Moyenne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f>
        <v>0</v>
      </c>
      <c r="N20" s="433">
        <f t="shared" si="2"/>
        <v>0</v>
      </c>
      <c r="O20" s="434">
        <f t="shared" si="3"/>
        <v>0</v>
      </c>
      <c r="P20" s="439">
        <f>IF(ISERROR(IF(EXACT($A$4,"Moyenne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courbes="&amp;$C20&amp;";",IntrantScenario!$B$7,IntrantScenario!$B$10,VLOOKUP($A$4,Periode,2,FALSE))/5)),0,IF(EXACT($A$4,"Moyenne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f>
        <v>0</v>
      </c>
      <c r="Q20" s="439">
        <f>IF(ISERROR(IF(EXACT($A$4,"Moyenne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courbes="&amp;$C20&amp;";",IntrantScenario!$B$7,IntrantScenario!$B$10,VLOOKUP($A$4,Periode,2,FALSE))/5)),0,IF(EXACT($A$4,"Moyenne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f>
        <v>0</v>
      </c>
      <c r="R20" s="439">
        <f>IF(ISERROR(IF(EXACT($A$4,"Moyenne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courbes="&amp;$C20&amp;";",IntrantScenario!$B$7,IntrantScenario!$B$10,VLOOKUP($A$4,Periode,2,FALSE))/5)),0,IF(EXACT($A$4,"Moyenne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f>
        <v>0</v>
      </c>
      <c r="S20" s="439">
        <f>IF(ISERROR(IF(EXACT($A$4,"Moyenne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courbes="&amp;$C20&amp;";",IntrantScenario!$B$7,IntrantScenario!$B$10,VLOOKUP($A$4,Periode,2,FALSE))/5)),0,IF(EXACT($A$4,"Moyenne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f>
        <v>0</v>
      </c>
      <c r="T20" s="439">
        <f>IF(ISERROR(IF(EXACT($A$4,"Moyenne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courbes="&amp;$C20&amp;";",IntrantScenario!$B$7,IntrantScenario!$B$10,VLOOKUP($A$4,Periode,2,FALSE))/5)),0,IF(EXACT($A$4,"Moyenne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f>
        <v>0</v>
      </c>
      <c r="U20" s="440">
        <f>IF(ISERROR(IF(EXACT($A$4,"Moyenne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courbes="&amp;$C20&amp;";",IntrantScenario!$B$7,IntrantScenario!$B$10,VLOOKUP($A$4,Periode,2,FALSE))/5)),0,IF(EXACT($A$4,"Moyenne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f>
        <v>0</v>
      </c>
      <c r="V20" s="440">
        <f>IF(ISERROR(IF(EXACT($A$4,"Moyenne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courbes="&amp;$C20&amp;";",IntrantScenario!$B$7,IntrantScenario!$B$10,VLOOKUP($A$4,Periode,2,FALSE))/5)),0,IF(EXACT($A$4,"Moyenne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f>
        <v>0</v>
      </c>
      <c r="W20" s="440">
        <f>IF(ISERROR(IF(EXACT($A$4,"Moyenne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courbes="&amp;$C20&amp;";",IntrantScenario!$B$7,IntrantScenario!$B$10,VLOOKUP($A$4,Periode,2,FALSE))/5)),0,IF(EXACT($A$4,"Moyenne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f>
        <v>0</v>
      </c>
      <c r="X20" s="440">
        <f>IF(ISERROR(IF(EXACT($A$4,"Moyenne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courbes="&amp;$C20&amp;";",IntrantScenario!$B$7,IntrantScenario!$B$10,VLOOKUP($A$4,Periode,2,FALSE))/5)),0,IF(EXACT($A$4,"Moyenne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f>
        <v>0</v>
      </c>
      <c r="Y20" s="440">
        <f>IF(ISERROR(IF(EXACT($A$4,"Moyenne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courbes="&amp;$C20&amp;";",IntrantScenario!$B$7,IntrantScenario!$B$10,VLOOKUP($A$4,Periode,2,FALSE))/5)),0,IF(EXACT($A$4,"Moyenne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f>
        <v>0</v>
      </c>
      <c r="Z20" s="440">
        <f>IF(ISERROR(IF(EXACT($A$4,"Moyenne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courbes="&amp;$C20&amp;";",IntrantScenario!$B$7,IntrantScenario!$B$10,VLOOKUP($A$4,Periode,2,FALSE))/5)),0,IF(EXACT($A$4,"Moyenne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f>
        <v>0</v>
      </c>
      <c r="AA20" s="440">
        <f>IF(ISERROR(IF(EXACT($A$4,"Moyenne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courbes="&amp;$C20&amp;";",IntrantScenario!$B$7,IntrantScenario!$B$10,VLOOKUP($A$4,Periode,2,FALSE))/5)),0,IF(EXACT($A$4,"Moyenne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f>
        <v>0</v>
      </c>
      <c r="AB20" s="440">
        <f>IF(ISERROR(IF(EXACT($A$4,"Moyenne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courbes="&amp;$C20&amp;";",IntrantScenario!$B$7,IntrantScenario!$B$10,VLOOKUP($A$4,Periode,2,FALSE))/5)),0,IF(EXACT($A$4,"Moyenne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f>
        <v>0</v>
      </c>
      <c r="AC20" s="440">
        <f>IF(ISERROR(IF(EXACT($A$4,"Moyenne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courbes="&amp;$C20&amp;";",IntrantScenario!$B$7,IntrantScenario!$B$10,VLOOKUP($A$4,Periode,2,FALSE))/5)),0,IF(EXACT($A$4,"Moyenne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f>
        <v>0</v>
      </c>
      <c r="AD20" s="440">
        <f>IF(ISERROR(IF(EXACT($A$4,"Moyenne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courbes="&amp;$C20&amp;";",IntrantScenario!$B$7,IntrantScenario!$B$10,VLOOKUP($A$4,Periode,2,FALSE))/5)),0,IF(EXACT($A$4,"Moyenne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f>
        <v>0</v>
      </c>
      <c r="AE20" s="432">
        <f t="shared" si="4"/>
        <v>0</v>
      </c>
      <c r="AF20" s="439">
        <f>IF(ISERROR(IF(EXACT($A$4,"Moyenne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courbes="&amp;$C20&amp;";",IntrantScenario!$B$7,IntrantScenario!$B$10,VLOOKUP($A$4,Periode,2,FALSE))/5)),0,IF(EXACT($A$4,"Moyenne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f>
        <v>0</v>
      </c>
      <c r="AG20" s="439">
        <f>IF(ISERROR(IF(EXACT($A$4,"Moyenne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courbes="&amp;$C20&amp;";",IntrantScenario!$B$7,IntrantScenario!$B$10,VLOOKUP($A$4,Periode,2,FALSE))/5)),0,IF(EXACT($A$4,"Moyenne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f>
        <v>0</v>
      </c>
      <c r="AH20" s="439">
        <f>IF(ISERROR(IF(EXACT($A$4,"Moyenne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courbes="&amp;$C20&amp;";",IntrantScenario!$B$7,IntrantScenario!$B$10,VLOOKUP($A$4,Periode,2,FALSE))/5)),0,IF(EXACT($A$4,"Moyenne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f>
        <v>0</v>
      </c>
      <c r="AI20" s="439">
        <f>IF(ISERROR(IF(EXACT($A$4,"Moyenne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courbes="&amp;$C20&amp;";",IntrantScenario!$B$7,IntrantScenario!$B$10,VLOOKUP($A$4,Periode,2,FALSE))/5)),0,IF(EXACT($A$4,"Moyenne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f>
        <v>0</v>
      </c>
      <c r="AJ20" s="439">
        <f>IF(ISERROR(IF(EXACT($A$4,"Moyenne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courbes="&amp;$C20&amp;";",IntrantScenario!$B$7,IntrantScenario!$B$10,VLOOKUP($A$4,Periode,2,FALSE))/5)),0,IF(EXACT($A$4,"Moyenne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f>
        <v>0</v>
      </c>
      <c r="AK20" s="440">
        <f>IF(ISERROR(IF(EXACT($A$4,"Moyenne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courbes="&amp;$C20&amp;";",IntrantScenario!$B$7,IntrantScenario!$B$10,VLOOKUP($A$4,Periode,2,FALSE))/5)),0,IF(EXACT($A$4,"Moyenne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f>
        <v>0</v>
      </c>
      <c r="AL20" s="440">
        <f>IF(ISERROR(IF(EXACT($A$4,"Moyenne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courbes="&amp;$C20&amp;";",IntrantScenario!$B$7,IntrantScenario!$B$10,VLOOKUP($A$4,Periode,2,FALSE))/5)),0,IF(EXACT($A$4,"Moyenne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f>
        <v>0</v>
      </c>
      <c r="AM20" s="440">
        <f>IF(ISERROR(IF(EXACT($A$4,"Moyenne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courbes="&amp;$C20&amp;";",IntrantScenario!$B$7,IntrantScenario!$B$10,VLOOKUP($A$4,Periode,2,FALSE))/5)),0,IF(EXACT($A$4,"Moyenne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f>
        <v>0</v>
      </c>
      <c r="AN20" s="440">
        <f>IF(ISERROR(IF(EXACT($A$4,"Moyenne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courbes="&amp;$C20&amp;";",IntrantScenario!$B$7,IntrantScenario!$B$10,VLOOKUP($A$4,Periode,2,FALSE))/5)),0,IF(EXACT($A$4,"Moyenne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f>
        <v>0</v>
      </c>
      <c r="AO20" s="440">
        <f t="shared" si="5"/>
        <v>0</v>
      </c>
      <c r="AP20" s="440">
        <f>IF(ISERROR(IF(EXACT($A$4,"Moyenne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courbes="&amp;$C20&amp;";",IntrantScenario!$B$7,IntrantScenario!$B$10,VLOOKUP($A$4,Periode,2,FALSE))/5)),0,IF(EXACT($A$4,"Moyenne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f>
        <v>0</v>
      </c>
      <c r="AQ20" s="440">
        <f>IF(ISERROR(IF(EXACT($A$4,"Moyenne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courbes="&amp;$C20&amp;";",IntrantScenario!$B$7,IntrantScenario!$B$10,VLOOKUP($A$4,Periode,2,FALSE))/5)),0,IF(EXACT($A$4,"Moyenne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f>
        <v>0</v>
      </c>
      <c r="AR20" s="440">
        <f>IF(ISERROR(IF(EXACT($A$4,"Moyenne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courbes="&amp;$C20&amp;";",IntrantScenario!$B$7,IntrantScenario!$B$10,VLOOKUP($A$4,Periode,2,FALSE))/5)),0,IF(EXACT($A$4,"Moyenne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f>
        <v>0</v>
      </c>
      <c r="AS20" s="440">
        <f>IF(ISERROR(IF(EXACT($A$4,"Moyenne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courbes="&amp;$C20&amp;";",IntrantScenario!$B$7,IntrantScenario!$B$10,VLOOKUP($A$4,Periode,2,FALSE))/5)),0,IF(EXACT($A$4,"Moyenne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f>
        <v>0</v>
      </c>
      <c r="AT20" s="440">
        <f>IF(ISERROR(IF(EXACT($A$4,"Moyenne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courbes="&amp;$C20&amp;";",IntrantScenario!$B$7,IntrantScenario!$B$10,VLOOKUP($A$4,Periode,2,FALSE))/5)),0,IF(EXACT($A$4,"Moyenne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f>
        <v>0</v>
      </c>
      <c r="AU20" s="440">
        <f>IF(ISERROR(IF(EXACT($A$4,"Moyenne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courbes="&amp;$C20&amp;";",IntrantScenario!$B$7,IntrantScenario!$B$10,VLOOKUP($A$4,Periode,2,FALSE))/5)),0,IF(EXACT($A$4,"Moyenne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f>
        <v>0</v>
      </c>
      <c r="AV20" s="432">
        <f t="shared" si="6"/>
        <v>0</v>
      </c>
      <c r="AW20" s="435">
        <f>IF(ISERROR(IF(EXACT($A$4,"Moyenne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courbes="&amp;$C20&amp;";",IntrantScenario!$B$7,IntrantScenario!$B$10,VLOOKUP($A$4,Periode,2,FALSE))/5)),0,IF(EXACT($A$4,"Moyenne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f>
        <v>0</v>
      </c>
      <c r="AX20" s="435">
        <f>IF(ISERROR(IF(EXACT($A$4,"Moyenne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courbes="&amp;$C20&amp;";",IntrantScenario!$B$7,IntrantScenario!$B$10,VLOOKUP($A$4,Periode,2,FALSE))/5)),0,IF(EXACT($A$4,"Moyenne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f>
        <v>0</v>
      </c>
      <c r="AY20" s="435">
        <f>IF(ISERROR(IF(EXACT($A$4,"Moyenne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courbes="&amp;$C20&amp;";",IntrantScenario!$B$7,IntrantScenario!$B$10,VLOOKUP($A$4,Periode,2,FALSE))/5)),0,IF(EXACT($A$4,"Moyenne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f>
        <v>0</v>
      </c>
      <c r="AZ20" s="435">
        <f>IF(ISERROR(IF(EXACT($A$4,"Moyenne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courbes="&amp;$C20&amp;";",IntrantScenario!$B$7,IntrantScenario!$B$10,VLOOKUP($A$4,Periode,2,FALSE))/5)),0,IF(EXACT($A$4,"Moyenne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f>
        <v>0</v>
      </c>
      <c r="BA20" s="439">
        <f>IF(ISERROR(IF(EXACT($A$4,"Moyenne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courbes="&amp;$C20&amp;";",IntrantScenario!$B$7,IntrantScenario!$B$10,VLOOKUP($A$4,Periode,2,FALSE))/5)),0,IF(EXACT($A$4,"Moyenne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f>
        <v>0</v>
      </c>
      <c r="BB20" s="439">
        <f>IF(ISERROR(IF(EXACT($A$4,"Moyenne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courbes="&amp;$C20&amp;";",IntrantScenario!$B$7,IntrantScenario!$B$10,VLOOKUP($A$4,Periode,2,FALSE))/5)),0,IF(EXACT($A$4,"Moyenne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f>
        <v>0</v>
      </c>
      <c r="BC20" s="436">
        <f t="shared" si="7"/>
        <v>0</v>
      </c>
      <c r="BD20" s="519">
        <f t="shared" si="8"/>
        <v>0</v>
      </c>
    </row>
    <row r="21" spans="1:56" x14ac:dyDescent="0.25">
      <c r="A21" s="422" t="s">
        <v>81</v>
      </c>
      <c r="B21" s="422" t="s">
        <v>80</v>
      </c>
      <c r="C21" s="514" t="s">
        <v>1001</v>
      </c>
      <c r="D21" s="432">
        <f t="shared" si="0"/>
        <v>0</v>
      </c>
      <c r="E21" s="439">
        <f>IF(ISERROR(IF(EXACT($A$4,"Moyenne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courbes="&amp;$C21&amp;";",IntrantScenario!$B$7,IntrantScenario!$B$10,VLOOKUP($A$4,Periode,2,FALSE))/5)),0,IF(EXACT($A$4,"Moyenne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f>
        <v>0</v>
      </c>
      <c r="F21" s="440">
        <f>IF(ISERROR(IF(EXACT($A$4,"Moyenne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courbes="&amp;$C21&amp;";",IntrantScenario!$B$7,IntrantScenario!$B$10,VLOOKUP($A$4,Periode,2,FALSE))/5)),0,IF(EXACT($A$4,"Moyenne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f>
        <v>0</v>
      </c>
      <c r="G21" s="440">
        <f>IF(ISERROR(IF(EXACT($A$4,"Moyenne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courbes="&amp;$C21&amp;";",IntrantScenario!$B$7,IntrantScenario!$B$10,VLOOKUP($A$4,Periode,2,FALSE))/5)),0,IF(EXACT($A$4,"Moyenne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f>
        <v>0</v>
      </c>
      <c r="H21" s="440">
        <f>IF(ISERROR(IF(EXACT($A$4,"Moyenne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courbes="&amp;$C21&amp;";",IntrantScenario!$B$7,IntrantScenario!$B$10,VLOOKUP($A$4,Periode,2,FALSE))/5)),0,IF(EXACT($A$4,"Moyenne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f>
        <v>0</v>
      </c>
      <c r="I21" s="440">
        <f>IF(ISERROR(IF(EXACT($A$4,"Moyenne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courbes="&amp;$C21&amp;";",IntrantScenario!$B$7,IntrantScenario!$B$10,VLOOKUP($A$4,Periode,2,FALSE))/5)),0,IF(EXACT($A$4,"Moyenne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f>
        <v>0</v>
      </c>
      <c r="J21" s="432">
        <f t="shared" si="1"/>
        <v>0</v>
      </c>
      <c r="K21" s="440">
        <f>IF(ISERROR(IF(EXACT($A$4,"Moyenne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courbes="&amp;$C21&amp;";",IntrantScenario!$B$7,IntrantScenario!$B$10,VLOOKUP($A$4,Periode,2,FALSE))/5)),0,IF(EXACT($A$4,"Moyenne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f>
        <v>0</v>
      </c>
      <c r="L21" s="440">
        <f>IF(ISERROR(IF(EXACT($A$4,"Moyenne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courbes="&amp;$C21&amp;";",IntrantScenario!$B$7,IntrantScenario!$B$10,VLOOKUP($A$4,Periode,2,FALSE))/5)),0,IF(EXACT($A$4,"Moyenne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f>
        <v>0</v>
      </c>
      <c r="M21" s="440">
        <f>IF(ISERROR(IF(EXACT($A$4,"Moyenne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courbes="&amp;$C21&amp;";",IntrantScenario!$B$7,IntrantScenario!$B$10,VLOOKUP($A$4,Periode,2,FALSE))/5)),0,IF(EXACT($A$4,"Moyenne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f>
        <v>0</v>
      </c>
      <c r="N21" s="433">
        <f t="shared" si="2"/>
        <v>0</v>
      </c>
      <c r="O21" s="434">
        <f t="shared" si="3"/>
        <v>0</v>
      </c>
      <c r="P21" s="439">
        <f>IF(ISERROR(IF(EXACT($A$4,"Moyenne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courbes="&amp;$C21&amp;";",IntrantScenario!$B$7,IntrantScenario!$B$10,VLOOKUP($A$4,Periode,2,FALSE))/5)),0,IF(EXACT($A$4,"Moyenne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f>
        <v>0</v>
      </c>
      <c r="Q21" s="439">
        <f>IF(ISERROR(IF(EXACT($A$4,"Moyenne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courbes="&amp;$C21&amp;";",IntrantScenario!$B$7,IntrantScenario!$B$10,VLOOKUP($A$4,Periode,2,FALSE))/5)),0,IF(EXACT($A$4,"Moyenne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f>
        <v>0</v>
      </c>
      <c r="R21" s="439">
        <f>IF(ISERROR(IF(EXACT($A$4,"Moyenne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courbes="&amp;$C21&amp;";",IntrantScenario!$B$7,IntrantScenario!$B$10,VLOOKUP($A$4,Periode,2,FALSE))/5)),0,IF(EXACT($A$4,"Moyenne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f>
        <v>0</v>
      </c>
      <c r="S21" s="439">
        <f>IF(ISERROR(IF(EXACT($A$4,"Moyenne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courbes="&amp;$C21&amp;";",IntrantScenario!$B$7,IntrantScenario!$B$10,VLOOKUP($A$4,Periode,2,FALSE))/5)),0,IF(EXACT($A$4,"Moyenne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f>
        <v>0</v>
      </c>
      <c r="T21" s="439">
        <f>IF(ISERROR(IF(EXACT($A$4,"Moyenne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courbes="&amp;$C21&amp;";",IntrantScenario!$B$7,IntrantScenario!$B$10,VLOOKUP($A$4,Periode,2,FALSE))/5)),0,IF(EXACT($A$4,"Moyenne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f>
        <v>0</v>
      </c>
      <c r="U21" s="440">
        <f>IF(ISERROR(IF(EXACT($A$4,"Moyenne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courbes="&amp;$C21&amp;";",IntrantScenario!$B$7,IntrantScenario!$B$10,VLOOKUP($A$4,Periode,2,FALSE))/5)),0,IF(EXACT($A$4,"Moyenne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f>
        <v>0</v>
      </c>
      <c r="V21" s="440">
        <f>IF(ISERROR(IF(EXACT($A$4,"Moyenne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courbes="&amp;$C21&amp;";",IntrantScenario!$B$7,IntrantScenario!$B$10,VLOOKUP($A$4,Periode,2,FALSE))/5)),0,IF(EXACT($A$4,"Moyenne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f>
        <v>0</v>
      </c>
      <c r="W21" s="440">
        <f>IF(ISERROR(IF(EXACT($A$4,"Moyenne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courbes="&amp;$C21&amp;";",IntrantScenario!$B$7,IntrantScenario!$B$10,VLOOKUP($A$4,Periode,2,FALSE))/5)),0,IF(EXACT($A$4,"Moyenne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f>
        <v>0</v>
      </c>
      <c r="X21" s="440">
        <f>IF(ISERROR(IF(EXACT($A$4,"Moyenne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courbes="&amp;$C21&amp;";",IntrantScenario!$B$7,IntrantScenario!$B$10,VLOOKUP($A$4,Periode,2,FALSE))/5)),0,IF(EXACT($A$4,"Moyenne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f>
        <v>0</v>
      </c>
      <c r="Y21" s="440">
        <f>IF(ISERROR(IF(EXACT($A$4,"Moyenne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courbes="&amp;$C21&amp;";",IntrantScenario!$B$7,IntrantScenario!$B$10,VLOOKUP($A$4,Periode,2,FALSE))/5)),0,IF(EXACT($A$4,"Moyenne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f>
        <v>0</v>
      </c>
      <c r="Z21" s="440">
        <f>IF(ISERROR(IF(EXACT($A$4,"Moyenne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courbes="&amp;$C21&amp;";",IntrantScenario!$B$7,IntrantScenario!$B$10,VLOOKUP($A$4,Periode,2,FALSE))/5)),0,IF(EXACT($A$4,"Moyenne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f>
        <v>0</v>
      </c>
      <c r="AA21" s="440">
        <f>IF(ISERROR(IF(EXACT($A$4,"Moyenne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courbes="&amp;$C21&amp;";",IntrantScenario!$B$7,IntrantScenario!$B$10,VLOOKUP($A$4,Periode,2,FALSE))/5)),0,IF(EXACT($A$4,"Moyenne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f>
        <v>0</v>
      </c>
      <c r="AB21" s="440">
        <f>IF(ISERROR(IF(EXACT($A$4,"Moyenne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courbes="&amp;$C21&amp;";",IntrantScenario!$B$7,IntrantScenario!$B$10,VLOOKUP($A$4,Periode,2,FALSE))/5)),0,IF(EXACT($A$4,"Moyenne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f>
        <v>0</v>
      </c>
      <c r="AC21" s="440">
        <f>IF(ISERROR(IF(EXACT($A$4,"Moyenne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courbes="&amp;$C21&amp;";",IntrantScenario!$B$7,IntrantScenario!$B$10,VLOOKUP($A$4,Periode,2,FALSE))/5)),0,IF(EXACT($A$4,"Moyenne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f>
        <v>0</v>
      </c>
      <c r="AD21" s="440">
        <f>IF(ISERROR(IF(EXACT($A$4,"Moyenne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courbes="&amp;$C21&amp;";",IntrantScenario!$B$7,IntrantScenario!$B$10,VLOOKUP($A$4,Periode,2,FALSE))/5)),0,IF(EXACT($A$4,"Moyenne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f>
        <v>0</v>
      </c>
      <c r="AE21" s="432">
        <f t="shared" si="4"/>
        <v>0</v>
      </c>
      <c r="AF21" s="439">
        <f>IF(ISERROR(IF(EXACT($A$4,"Moyenne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courbes="&amp;$C21&amp;";",IntrantScenario!$B$7,IntrantScenario!$B$10,VLOOKUP($A$4,Periode,2,FALSE))/5)),0,IF(EXACT($A$4,"Moyenne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f>
        <v>0</v>
      </c>
      <c r="AG21" s="439">
        <f>IF(ISERROR(IF(EXACT($A$4,"Moyenne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courbes="&amp;$C21&amp;";",IntrantScenario!$B$7,IntrantScenario!$B$10,VLOOKUP($A$4,Periode,2,FALSE))/5)),0,IF(EXACT($A$4,"Moyenne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f>
        <v>0</v>
      </c>
      <c r="AH21" s="439">
        <f>IF(ISERROR(IF(EXACT($A$4,"Moyenne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courbes="&amp;$C21&amp;";",IntrantScenario!$B$7,IntrantScenario!$B$10,VLOOKUP($A$4,Periode,2,FALSE))/5)),0,IF(EXACT($A$4,"Moyenne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f>
        <v>0</v>
      </c>
      <c r="AI21" s="439">
        <f>IF(ISERROR(IF(EXACT($A$4,"Moyenne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courbes="&amp;$C21&amp;";",IntrantScenario!$B$7,IntrantScenario!$B$10,VLOOKUP($A$4,Periode,2,FALSE))/5)),0,IF(EXACT($A$4,"Moyenne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f>
        <v>0</v>
      </c>
      <c r="AJ21" s="439">
        <f>IF(ISERROR(IF(EXACT($A$4,"Moyenne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courbes="&amp;$C21&amp;";",IntrantScenario!$B$7,IntrantScenario!$B$10,VLOOKUP($A$4,Periode,2,FALSE))/5)),0,IF(EXACT($A$4,"Moyenne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f>
        <v>0</v>
      </c>
      <c r="AK21" s="440">
        <f>IF(ISERROR(IF(EXACT($A$4,"Moyenne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courbes="&amp;$C21&amp;";",IntrantScenario!$B$7,IntrantScenario!$B$10,VLOOKUP($A$4,Periode,2,FALSE))/5)),0,IF(EXACT($A$4,"Moyenne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f>
        <v>0</v>
      </c>
      <c r="AL21" s="440">
        <f>IF(ISERROR(IF(EXACT($A$4,"Moyenne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courbes="&amp;$C21&amp;";",IntrantScenario!$B$7,IntrantScenario!$B$10,VLOOKUP($A$4,Periode,2,FALSE))/5)),0,IF(EXACT($A$4,"Moyenne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f>
        <v>0</v>
      </c>
      <c r="AM21" s="440">
        <f>IF(ISERROR(IF(EXACT($A$4,"Moyenne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courbes="&amp;$C21&amp;";",IntrantScenario!$B$7,IntrantScenario!$B$10,VLOOKUP($A$4,Periode,2,FALSE))/5)),0,IF(EXACT($A$4,"Moyenne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f>
        <v>0</v>
      </c>
      <c r="AN21" s="440">
        <f>IF(ISERROR(IF(EXACT($A$4,"Moyenne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courbes="&amp;$C21&amp;";",IntrantScenario!$B$7,IntrantScenario!$B$10,VLOOKUP($A$4,Periode,2,FALSE))/5)),0,IF(EXACT($A$4,"Moyenne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f>
        <v>0</v>
      </c>
      <c r="AO21" s="440">
        <f t="shared" si="5"/>
        <v>0</v>
      </c>
      <c r="AP21" s="440">
        <f>IF(ISERROR(IF(EXACT($A$4,"Moyenne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courbes="&amp;$C21&amp;";",IntrantScenario!$B$7,IntrantScenario!$B$10,VLOOKUP($A$4,Periode,2,FALSE))/5)),0,IF(EXACT($A$4,"Moyenne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f>
        <v>0</v>
      </c>
      <c r="AQ21" s="440">
        <f>IF(ISERROR(IF(EXACT($A$4,"Moyenne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courbes="&amp;$C21&amp;";",IntrantScenario!$B$7,IntrantScenario!$B$10,VLOOKUP($A$4,Periode,2,FALSE))/5)),0,IF(EXACT($A$4,"Moyenne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f>
        <v>0</v>
      </c>
      <c r="AR21" s="440">
        <f>IF(ISERROR(IF(EXACT($A$4,"Moyenne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courbes="&amp;$C21&amp;";",IntrantScenario!$B$7,IntrantScenario!$B$10,VLOOKUP($A$4,Periode,2,FALSE))/5)),0,IF(EXACT($A$4,"Moyenne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f>
        <v>0</v>
      </c>
      <c r="AS21" s="440">
        <f>IF(ISERROR(IF(EXACT($A$4,"Moyenne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courbes="&amp;$C21&amp;";",IntrantScenario!$B$7,IntrantScenario!$B$10,VLOOKUP($A$4,Periode,2,FALSE))/5)),0,IF(EXACT($A$4,"Moyenne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f>
        <v>0</v>
      </c>
      <c r="AT21" s="440">
        <f>IF(ISERROR(IF(EXACT($A$4,"Moyenne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courbes="&amp;$C21&amp;";",IntrantScenario!$B$7,IntrantScenario!$B$10,VLOOKUP($A$4,Periode,2,FALSE))/5)),0,IF(EXACT($A$4,"Moyenne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f>
        <v>0</v>
      </c>
      <c r="AU21" s="440">
        <f>IF(ISERROR(IF(EXACT($A$4,"Moyenne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courbes="&amp;$C21&amp;";",IntrantScenario!$B$7,IntrantScenario!$B$10,VLOOKUP($A$4,Periode,2,FALSE))/5)),0,IF(EXACT($A$4,"Moyenne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f>
        <v>0</v>
      </c>
      <c r="AV21" s="432">
        <f t="shared" si="6"/>
        <v>0</v>
      </c>
      <c r="AW21" s="435">
        <f>IF(ISERROR(IF(EXACT($A$4,"Moyenne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courbes="&amp;$C21&amp;";",IntrantScenario!$B$7,IntrantScenario!$B$10,VLOOKUP($A$4,Periode,2,FALSE))/5)),0,IF(EXACT($A$4,"Moyenne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f>
        <v>0</v>
      </c>
      <c r="AX21" s="435">
        <f>IF(ISERROR(IF(EXACT($A$4,"Moyenne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courbes="&amp;$C21&amp;";",IntrantScenario!$B$7,IntrantScenario!$B$10,VLOOKUP($A$4,Periode,2,FALSE))/5)),0,IF(EXACT($A$4,"Moyenne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f>
        <v>0</v>
      </c>
      <c r="AY21" s="435">
        <f>IF(ISERROR(IF(EXACT($A$4,"Moyenne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courbes="&amp;$C21&amp;";",IntrantScenario!$B$7,IntrantScenario!$B$10,VLOOKUP($A$4,Periode,2,FALSE))/5)),0,IF(EXACT($A$4,"Moyenne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f>
        <v>0</v>
      </c>
      <c r="AZ21" s="435">
        <f>IF(ISERROR(IF(EXACT($A$4,"Moyenne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courbes="&amp;$C21&amp;";",IntrantScenario!$B$7,IntrantScenario!$B$10,VLOOKUP($A$4,Periode,2,FALSE))/5)),0,IF(EXACT($A$4,"Moyenne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f>
        <v>0</v>
      </c>
      <c r="BA21" s="439">
        <f>IF(ISERROR(IF(EXACT($A$4,"Moyenne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courbes="&amp;$C21&amp;";",IntrantScenario!$B$7,IntrantScenario!$B$10,VLOOKUP($A$4,Periode,2,FALSE))/5)),0,IF(EXACT($A$4,"Moyenne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f>
        <v>0</v>
      </c>
      <c r="BB21" s="439">
        <f>IF(ISERROR(IF(EXACT($A$4,"Moyenne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courbes="&amp;$C21&amp;";",IntrantScenario!$B$7,IntrantScenario!$B$10,VLOOKUP($A$4,Periode,2,FALSE))/5)),0,IF(EXACT($A$4,"Moyenne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f>
        <v>0</v>
      </c>
      <c r="BC21" s="436">
        <f t="shared" si="7"/>
        <v>0</v>
      </c>
      <c r="BD21" s="519">
        <f t="shared" si="8"/>
        <v>0</v>
      </c>
    </row>
    <row r="22" spans="1:56" x14ac:dyDescent="0.25">
      <c r="A22" s="422" t="s">
        <v>124</v>
      </c>
      <c r="B22" s="422" t="s">
        <v>170</v>
      </c>
      <c r="C22" s="514" t="s">
        <v>1002</v>
      </c>
      <c r="D22" s="432">
        <f t="shared" si="0"/>
        <v>0</v>
      </c>
      <c r="E22" s="439">
        <f>IF(ISERROR(IF(EXACT($A$4,"Moyenne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courbes="&amp;$C22&amp;";",IntrantScenario!$B$7,IntrantScenario!$B$10,VLOOKUP($A$4,Periode,2,FALSE))/5)),0,IF(EXACT($A$4,"Moyenne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f>
        <v>0</v>
      </c>
      <c r="F22" s="440">
        <f>IF(ISERROR(IF(EXACT($A$4,"Moyenne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courbes="&amp;$C22&amp;";",IntrantScenario!$B$7,IntrantScenario!$B$10,VLOOKUP($A$4,Periode,2,FALSE))/5)),0,IF(EXACT($A$4,"Moyenne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f>
        <v>0</v>
      </c>
      <c r="G22" s="440">
        <f>IF(ISERROR(IF(EXACT($A$4,"Moyenne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courbes="&amp;$C22&amp;";",IntrantScenario!$B$7,IntrantScenario!$B$10,VLOOKUP($A$4,Periode,2,FALSE))/5)),0,IF(EXACT($A$4,"Moyenne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f>
        <v>0</v>
      </c>
      <c r="H22" s="440">
        <f>IF(ISERROR(IF(EXACT($A$4,"Moyenne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courbes="&amp;$C22&amp;";",IntrantScenario!$B$7,IntrantScenario!$B$10,VLOOKUP($A$4,Periode,2,FALSE))/5)),0,IF(EXACT($A$4,"Moyenne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f>
        <v>0</v>
      </c>
      <c r="I22" s="440">
        <f>IF(ISERROR(IF(EXACT($A$4,"Moyenne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courbes="&amp;$C22&amp;";",IntrantScenario!$B$7,IntrantScenario!$B$10,VLOOKUP($A$4,Periode,2,FALSE))/5)),0,IF(EXACT($A$4,"Moyenne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f>
        <v>0</v>
      </c>
      <c r="J22" s="432">
        <f t="shared" si="1"/>
        <v>0</v>
      </c>
      <c r="K22" s="440">
        <f>IF(ISERROR(IF(EXACT($A$4,"Moyenne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courbes="&amp;$C22&amp;";",IntrantScenario!$B$7,IntrantScenario!$B$10,VLOOKUP($A$4,Periode,2,FALSE))/5)),0,IF(EXACT($A$4,"Moyenne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f>
        <v>0</v>
      </c>
      <c r="L22" s="440">
        <f>IF(ISERROR(IF(EXACT($A$4,"Moyenne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courbes="&amp;$C22&amp;";",IntrantScenario!$B$7,IntrantScenario!$B$10,VLOOKUP($A$4,Periode,2,FALSE))/5)),0,IF(EXACT($A$4,"Moyenne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f>
        <v>0</v>
      </c>
      <c r="M22" s="440">
        <f>IF(ISERROR(IF(EXACT($A$4,"Moyenne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courbes="&amp;$C22&amp;";",IntrantScenario!$B$7,IntrantScenario!$B$10,VLOOKUP($A$4,Periode,2,FALSE))/5)),0,IF(EXACT($A$4,"Moyenne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f>
        <v>0</v>
      </c>
      <c r="N22" s="433">
        <f t="shared" si="2"/>
        <v>0</v>
      </c>
      <c r="O22" s="434">
        <f t="shared" si="3"/>
        <v>0</v>
      </c>
      <c r="P22" s="439">
        <f>IF(ISERROR(IF(EXACT($A$4,"Moyenne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courbes="&amp;$C22&amp;";",IntrantScenario!$B$7,IntrantScenario!$B$10,VLOOKUP($A$4,Periode,2,FALSE))/5)),0,IF(EXACT($A$4,"Moyenne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f>
        <v>0</v>
      </c>
      <c r="Q22" s="439">
        <f>IF(ISERROR(IF(EXACT($A$4,"Moyenne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courbes="&amp;$C22&amp;";",IntrantScenario!$B$7,IntrantScenario!$B$10,VLOOKUP($A$4,Periode,2,FALSE))/5)),0,IF(EXACT($A$4,"Moyenne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f>
        <v>0</v>
      </c>
      <c r="R22" s="439">
        <f>IF(ISERROR(IF(EXACT($A$4,"Moyenne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courbes="&amp;$C22&amp;";",IntrantScenario!$B$7,IntrantScenario!$B$10,VLOOKUP($A$4,Periode,2,FALSE))/5)),0,IF(EXACT($A$4,"Moyenne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f>
        <v>0</v>
      </c>
      <c r="S22" s="439">
        <f>IF(ISERROR(IF(EXACT($A$4,"Moyenne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courbes="&amp;$C22&amp;";",IntrantScenario!$B$7,IntrantScenario!$B$10,VLOOKUP($A$4,Periode,2,FALSE))/5)),0,IF(EXACT($A$4,"Moyenne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f>
        <v>0</v>
      </c>
      <c r="T22" s="439">
        <f>IF(ISERROR(IF(EXACT($A$4,"Moyenne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courbes="&amp;$C22&amp;";",IntrantScenario!$B$7,IntrantScenario!$B$10,VLOOKUP($A$4,Periode,2,FALSE))/5)),0,IF(EXACT($A$4,"Moyenne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f>
        <v>0</v>
      </c>
      <c r="U22" s="440">
        <f>IF(ISERROR(IF(EXACT($A$4,"Moyenne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courbes="&amp;$C22&amp;";",IntrantScenario!$B$7,IntrantScenario!$B$10,VLOOKUP($A$4,Periode,2,FALSE))/5)),0,IF(EXACT($A$4,"Moyenne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f>
        <v>0</v>
      </c>
      <c r="V22" s="440">
        <f>IF(ISERROR(IF(EXACT($A$4,"Moyenne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courbes="&amp;$C22&amp;";",IntrantScenario!$B$7,IntrantScenario!$B$10,VLOOKUP($A$4,Periode,2,FALSE))/5)),0,IF(EXACT($A$4,"Moyenne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f>
        <v>0</v>
      </c>
      <c r="W22" s="440">
        <f>IF(ISERROR(IF(EXACT($A$4,"Moyenne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courbes="&amp;$C22&amp;";",IntrantScenario!$B$7,IntrantScenario!$B$10,VLOOKUP($A$4,Periode,2,FALSE))/5)),0,IF(EXACT($A$4,"Moyenne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f>
        <v>0</v>
      </c>
      <c r="X22" s="440">
        <f>IF(ISERROR(IF(EXACT($A$4,"Moyenne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courbes="&amp;$C22&amp;";",IntrantScenario!$B$7,IntrantScenario!$B$10,VLOOKUP($A$4,Periode,2,FALSE))/5)),0,IF(EXACT($A$4,"Moyenne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f>
        <v>0</v>
      </c>
      <c r="Y22" s="440">
        <f>IF(ISERROR(IF(EXACT($A$4,"Moyenne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courbes="&amp;$C22&amp;";",IntrantScenario!$B$7,IntrantScenario!$B$10,VLOOKUP($A$4,Periode,2,FALSE))/5)),0,IF(EXACT($A$4,"Moyenne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f>
        <v>0</v>
      </c>
      <c r="Z22" s="440">
        <f>IF(ISERROR(IF(EXACT($A$4,"Moyenne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courbes="&amp;$C22&amp;";",IntrantScenario!$B$7,IntrantScenario!$B$10,VLOOKUP($A$4,Periode,2,FALSE))/5)),0,IF(EXACT($A$4,"Moyenne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f>
        <v>0</v>
      </c>
      <c r="AA22" s="440">
        <f>IF(ISERROR(IF(EXACT($A$4,"Moyenne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courbes="&amp;$C22&amp;";",IntrantScenario!$B$7,IntrantScenario!$B$10,VLOOKUP($A$4,Periode,2,FALSE))/5)),0,IF(EXACT($A$4,"Moyenne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f>
        <v>0</v>
      </c>
      <c r="AB22" s="440">
        <f>IF(ISERROR(IF(EXACT($A$4,"Moyenne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courbes="&amp;$C22&amp;";",IntrantScenario!$B$7,IntrantScenario!$B$10,VLOOKUP($A$4,Periode,2,FALSE))/5)),0,IF(EXACT($A$4,"Moyenne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f>
        <v>0</v>
      </c>
      <c r="AC22" s="440">
        <f>IF(ISERROR(IF(EXACT($A$4,"Moyenne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courbes="&amp;$C22&amp;";",IntrantScenario!$B$7,IntrantScenario!$B$10,VLOOKUP($A$4,Periode,2,FALSE))/5)),0,IF(EXACT($A$4,"Moyenne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f>
        <v>0</v>
      </c>
      <c r="AD22" s="440">
        <f>IF(ISERROR(IF(EXACT($A$4,"Moyenne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courbes="&amp;$C22&amp;";",IntrantScenario!$B$7,IntrantScenario!$B$10,VLOOKUP($A$4,Periode,2,FALSE))/5)),0,IF(EXACT($A$4,"Moyenne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f>
        <v>0</v>
      </c>
      <c r="AE22" s="432">
        <f t="shared" si="4"/>
        <v>0</v>
      </c>
      <c r="AF22" s="439">
        <f>IF(ISERROR(IF(EXACT($A$4,"Moyenne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courbes="&amp;$C22&amp;";",IntrantScenario!$B$7,IntrantScenario!$B$10,VLOOKUP($A$4,Periode,2,FALSE))/5)),0,IF(EXACT($A$4,"Moyenne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f>
        <v>0</v>
      </c>
      <c r="AG22" s="439">
        <f>IF(ISERROR(IF(EXACT($A$4,"Moyenne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courbes="&amp;$C22&amp;";",IntrantScenario!$B$7,IntrantScenario!$B$10,VLOOKUP($A$4,Periode,2,FALSE))/5)),0,IF(EXACT($A$4,"Moyenne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f>
        <v>0</v>
      </c>
      <c r="AH22" s="439">
        <f>IF(ISERROR(IF(EXACT($A$4,"Moyenne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courbes="&amp;$C22&amp;";",IntrantScenario!$B$7,IntrantScenario!$B$10,VLOOKUP($A$4,Periode,2,FALSE))/5)),0,IF(EXACT($A$4,"Moyenne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f>
        <v>0</v>
      </c>
      <c r="AI22" s="439">
        <f>IF(ISERROR(IF(EXACT($A$4,"Moyenne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courbes="&amp;$C22&amp;";",IntrantScenario!$B$7,IntrantScenario!$B$10,VLOOKUP($A$4,Periode,2,FALSE))/5)),0,IF(EXACT($A$4,"Moyenne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f>
        <v>0</v>
      </c>
      <c r="AJ22" s="439">
        <f>IF(ISERROR(IF(EXACT($A$4,"Moyenne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courbes="&amp;$C22&amp;";",IntrantScenario!$B$7,IntrantScenario!$B$10,VLOOKUP($A$4,Periode,2,FALSE))/5)),0,IF(EXACT($A$4,"Moyenne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f>
        <v>0</v>
      </c>
      <c r="AK22" s="440">
        <f>IF(ISERROR(IF(EXACT($A$4,"Moyenne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courbes="&amp;$C22&amp;";",IntrantScenario!$B$7,IntrantScenario!$B$10,VLOOKUP($A$4,Periode,2,FALSE))/5)),0,IF(EXACT($A$4,"Moyenne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f>
        <v>0</v>
      </c>
      <c r="AL22" s="440">
        <f>IF(ISERROR(IF(EXACT($A$4,"Moyenne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courbes="&amp;$C22&amp;";",IntrantScenario!$B$7,IntrantScenario!$B$10,VLOOKUP($A$4,Periode,2,FALSE))/5)),0,IF(EXACT($A$4,"Moyenne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f>
        <v>0</v>
      </c>
      <c r="AM22" s="440">
        <f>IF(ISERROR(IF(EXACT($A$4,"Moyenne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courbes="&amp;$C22&amp;";",IntrantScenario!$B$7,IntrantScenario!$B$10,VLOOKUP($A$4,Periode,2,FALSE))/5)),0,IF(EXACT($A$4,"Moyenne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f>
        <v>0</v>
      </c>
      <c r="AN22" s="440">
        <f>IF(ISERROR(IF(EXACT($A$4,"Moyenne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courbes="&amp;$C22&amp;";",IntrantScenario!$B$7,IntrantScenario!$B$10,VLOOKUP($A$4,Periode,2,FALSE))/5)),0,IF(EXACT($A$4,"Moyenne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f>
        <v>0</v>
      </c>
      <c r="AO22" s="440">
        <f t="shared" si="5"/>
        <v>0</v>
      </c>
      <c r="AP22" s="440">
        <f>IF(ISERROR(IF(EXACT($A$4,"Moyenne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courbes="&amp;$C22&amp;";",IntrantScenario!$B$7,IntrantScenario!$B$10,VLOOKUP($A$4,Periode,2,FALSE))/5)),0,IF(EXACT($A$4,"Moyenne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f>
        <v>0</v>
      </c>
      <c r="AQ22" s="440">
        <f>IF(ISERROR(IF(EXACT($A$4,"Moyenne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courbes="&amp;$C22&amp;";",IntrantScenario!$B$7,IntrantScenario!$B$10,VLOOKUP($A$4,Periode,2,FALSE))/5)),0,IF(EXACT($A$4,"Moyenne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f>
        <v>0</v>
      </c>
      <c r="AR22" s="440">
        <f>IF(ISERROR(IF(EXACT($A$4,"Moyenne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courbes="&amp;$C22&amp;";",IntrantScenario!$B$7,IntrantScenario!$B$10,VLOOKUP($A$4,Periode,2,FALSE))/5)),0,IF(EXACT($A$4,"Moyenne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f>
        <v>0</v>
      </c>
      <c r="AS22" s="440">
        <f>IF(ISERROR(IF(EXACT($A$4,"Moyenne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courbes="&amp;$C22&amp;";",IntrantScenario!$B$7,IntrantScenario!$B$10,VLOOKUP($A$4,Periode,2,FALSE))/5)),0,IF(EXACT($A$4,"Moyenne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f>
        <v>0</v>
      </c>
      <c r="AT22" s="440">
        <f>IF(ISERROR(IF(EXACT($A$4,"Moyenne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courbes="&amp;$C22&amp;";",IntrantScenario!$B$7,IntrantScenario!$B$10,VLOOKUP($A$4,Periode,2,FALSE))/5)),0,IF(EXACT($A$4,"Moyenne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f>
        <v>0</v>
      </c>
      <c r="AU22" s="440">
        <f>IF(ISERROR(IF(EXACT($A$4,"Moyenne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courbes="&amp;$C22&amp;";",IntrantScenario!$B$7,IntrantScenario!$B$10,VLOOKUP($A$4,Periode,2,FALSE))/5)),0,IF(EXACT($A$4,"Moyenne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f>
        <v>0</v>
      </c>
      <c r="AV22" s="432">
        <f t="shared" si="6"/>
        <v>0</v>
      </c>
      <c r="AW22" s="435">
        <f>IF(ISERROR(IF(EXACT($A$4,"Moyenne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courbes="&amp;$C22&amp;";",IntrantScenario!$B$7,IntrantScenario!$B$10,VLOOKUP($A$4,Periode,2,FALSE))/5)),0,IF(EXACT($A$4,"Moyenne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f>
        <v>0</v>
      </c>
      <c r="AX22" s="435">
        <f>IF(ISERROR(IF(EXACT($A$4,"Moyenne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courbes="&amp;$C22&amp;";",IntrantScenario!$B$7,IntrantScenario!$B$10,VLOOKUP($A$4,Periode,2,FALSE))/5)),0,IF(EXACT($A$4,"Moyenne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f>
        <v>0</v>
      </c>
      <c r="AY22" s="435">
        <f>IF(ISERROR(IF(EXACT($A$4,"Moyenne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courbes="&amp;$C22&amp;";",IntrantScenario!$B$7,IntrantScenario!$B$10,VLOOKUP($A$4,Periode,2,FALSE))/5)),0,IF(EXACT($A$4,"Moyenne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f>
        <v>0</v>
      </c>
      <c r="AZ22" s="435">
        <f>IF(ISERROR(IF(EXACT($A$4,"Moyenne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courbes="&amp;$C22&amp;";",IntrantScenario!$B$7,IntrantScenario!$B$10,VLOOKUP($A$4,Periode,2,FALSE))/5)),0,IF(EXACT($A$4,"Moyenne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f>
        <v>0</v>
      </c>
      <c r="BA22" s="439">
        <f>IF(ISERROR(IF(EXACT($A$4,"Moyenne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courbes="&amp;$C22&amp;";",IntrantScenario!$B$7,IntrantScenario!$B$10,VLOOKUP($A$4,Periode,2,FALSE))/5)),0,IF(EXACT($A$4,"Moyenne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f>
        <v>0</v>
      </c>
      <c r="BB22" s="439">
        <f>IF(ISERROR(IF(EXACT($A$4,"Moyenne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courbes="&amp;$C22&amp;";",IntrantScenario!$B$7,IntrantScenario!$B$10,VLOOKUP($A$4,Periode,2,FALSE))/5)),0,IF(EXACT($A$4,"Moyenne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f>
        <v>0</v>
      </c>
      <c r="BC22" s="436">
        <f t="shared" si="7"/>
        <v>0</v>
      </c>
      <c r="BD22" s="519">
        <f t="shared" si="8"/>
        <v>0</v>
      </c>
    </row>
    <row r="23" spans="1:56" x14ac:dyDescent="0.25">
      <c r="A23" s="422" t="s">
        <v>103</v>
      </c>
      <c r="B23" s="422" t="s">
        <v>102</v>
      </c>
      <c r="C23" s="514" t="s">
        <v>1003</v>
      </c>
      <c r="D23" s="432">
        <f t="shared" si="0"/>
        <v>116.50613346874714</v>
      </c>
      <c r="E23" s="439">
        <f>IF(ISERROR(IF(EXACT($A$4,"Moyenne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courbes="&amp;$C23&amp;";",IntrantScenario!$B$7,IntrantScenario!$B$10,VLOOKUP($A$4,Periode,2,FALSE))/5)),0,IF(EXACT($A$4,"Moyenne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f>
        <v>116.50613346874714</v>
      </c>
      <c r="F23" s="440">
        <f>IF(ISERROR(IF(EXACT($A$4,"Moyenne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courbes="&amp;$C23&amp;";",IntrantScenario!$B$7,IntrantScenario!$B$10,VLOOKUP($A$4,Periode,2,FALSE))/5)),0,IF(EXACT($A$4,"Moyenne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f>
        <v>0</v>
      </c>
      <c r="G23" s="440">
        <f>IF(ISERROR(IF(EXACT($A$4,"Moyenne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courbes="&amp;$C23&amp;";",IntrantScenario!$B$7,IntrantScenario!$B$10,VLOOKUP($A$4,Periode,2,FALSE))/5)),0,IF(EXACT($A$4,"Moyenne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f>
        <v>0</v>
      </c>
      <c r="H23" s="440">
        <f>IF(ISERROR(IF(EXACT($A$4,"Moyenne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courbes="&amp;$C23&amp;";",IntrantScenario!$B$7,IntrantScenario!$B$10,VLOOKUP($A$4,Periode,2,FALSE))/5)),0,IF(EXACT($A$4,"Moyenne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f>
        <v>0</v>
      </c>
      <c r="I23" s="440">
        <f>IF(ISERROR(IF(EXACT($A$4,"Moyenne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courbes="&amp;$C23&amp;";",IntrantScenario!$B$7,IntrantScenario!$B$10,VLOOKUP($A$4,Periode,2,FALSE))/5)),0,IF(EXACT($A$4,"Moyenne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f>
        <v>0</v>
      </c>
      <c r="J23" s="432">
        <f t="shared" si="1"/>
        <v>0</v>
      </c>
      <c r="K23" s="440">
        <f>IF(ISERROR(IF(EXACT($A$4,"Moyenne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courbes="&amp;$C23&amp;";",IntrantScenario!$B$7,IntrantScenario!$B$10,VLOOKUP($A$4,Periode,2,FALSE))/5)),0,IF(EXACT($A$4,"Moyenne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f>
        <v>0</v>
      </c>
      <c r="L23" s="440">
        <f>IF(ISERROR(IF(EXACT($A$4,"Moyenne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courbes="&amp;$C23&amp;";",IntrantScenario!$B$7,IntrantScenario!$B$10,VLOOKUP($A$4,Periode,2,FALSE))/5)),0,IF(EXACT($A$4,"Moyenne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f>
        <v>0</v>
      </c>
      <c r="M23" s="440">
        <f>IF(ISERROR(IF(EXACT($A$4,"Moyenne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courbes="&amp;$C23&amp;";",IntrantScenario!$B$7,IntrantScenario!$B$10,VLOOKUP($A$4,Periode,2,FALSE))/5)),0,IF(EXACT($A$4,"Moyenne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f>
        <v>0</v>
      </c>
      <c r="N23" s="433">
        <f t="shared" si="2"/>
        <v>116.50613346874714</v>
      </c>
      <c r="O23" s="434">
        <f t="shared" si="3"/>
        <v>0</v>
      </c>
      <c r="P23" s="439">
        <f>IF(ISERROR(IF(EXACT($A$4,"Moyenne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courbes="&amp;$C23&amp;";",IntrantScenario!$B$7,IntrantScenario!$B$10,VLOOKUP($A$4,Periode,2,FALSE))/5)),0,IF(EXACT($A$4,"Moyenne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f>
        <v>0</v>
      </c>
      <c r="Q23" s="439">
        <f>IF(ISERROR(IF(EXACT($A$4,"Moyenne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courbes="&amp;$C23&amp;";",IntrantScenario!$B$7,IntrantScenario!$B$10,VLOOKUP($A$4,Periode,2,FALSE))/5)),0,IF(EXACT($A$4,"Moyenne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f>
        <v>0</v>
      </c>
      <c r="R23" s="439">
        <f>IF(ISERROR(IF(EXACT($A$4,"Moyenne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courbes="&amp;$C23&amp;";",IntrantScenario!$B$7,IntrantScenario!$B$10,VLOOKUP($A$4,Periode,2,FALSE))/5)),0,IF(EXACT($A$4,"Moyenne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f>
        <v>0</v>
      </c>
      <c r="S23" s="439">
        <f>IF(ISERROR(IF(EXACT($A$4,"Moyenne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courbes="&amp;$C23&amp;";",IntrantScenario!$B$7,IntrantScenario!$B$10,VLOOKUP($A$4,Periode,2,FALSE))/5)),0,IF(EXACT($A$4,"Moyenne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f>
        <v>0</v>
      </c>
      <c r="T23" s="439">
        <f>IF(ISERROR(IF(EXACT($A$4,"Moyenne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courbes="&amp;$C23&amp;";",IntrantScenario!$B$7,IntrantScenario!$B$10,VLOOKUP($A$4,Periode,2,FALSE))/5)),0,IF(EXACT($A$4,"Moyenne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f>
        <v>0</v>
      </c>
      <c r="U23" s="440">
        <f>IF(ISERROR(IF(EXACT($A$4,"Moyenne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courbes="&amp;$C23&amp;";",IntrantScenario!$B$7,IntrantScenario!$B$10,VLOOKUP($A$4,Periode,2,FALSE))/5)),0,IF(EXACT($A$4,"Moyenne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f>
        <v>0</v>
      </c>
      <c r="V23" s="440">
        <f>IF(ISERROR(IF(EXACT($A$4,"Moyenne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courbes="&amp;$C23&amp;";",IntrantScenario!$B$7,IntrantScenario!$B$10,VLOOKUP($A$4,Periode,2,FALSE))/5)),0,IF(EXACT($A$4,"Moyenne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f>
        <v>0</v>
      </c>
      <c r="W23" s="440">
        <f>IF(ISERROR(IF(EXACT($A$4,"Moyenne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courbes="&amp;$C23&amp;";",IntrantScenario!$B$7,IntrantScenario!$B$10,VLOOKUP($A$4,Periode,2,FALSE))/5)),0,IF(EXACT($A$4,"Moyenne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f>
        <v>0</v>
      </c>
      <c r="X23" s="440">
        <f>IF(ISERROR(IF(EXACT($A$4,"Moyenne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courbes="&amp;$C23&amp;";",IntrantScenario!$B$7,IntrantScenario!$B$10,VLOOKUP($A$4,Periode,2,FALSE))/5)),0,IF(EXACT($A$4,"Moyenne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f>
        <v>0</v>
      </c>
      <c r="Y23" s="440">
        <f>IF(ISERROR(IF(EXACT($A$4,"Moyenne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courbes="&amp;$C23&amp;";",IntrantScenario!$B$7,IntrantScenario!$B$10,VLOOKUP($A$4,Periode,2,FALSE))/5)),0,IF(EXACT($A$4,"Moyenne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f>
        <v>0</v>
      </c>
      <c r="Z23" s="440">
        <f>IF(ISERROR(IF(EXACT($A$4,"Moyenne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courbes="&amp;$C23&amp;";",IntrantScenario!$B$7,IntrantScenario!$B$10,VLOOKUP($A$4,Periode,2,FALSE))/5)),0,IF(EXACT($A$4,"Moyenne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f>
        <v>0</v>
      </c>
      <c r="AA23" s="440">
        <f>IF(ISERROR(IF(EXACT($A$4,"Moyenne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courbes="&amp;$C23&amp;";",IntrantScenario!$B$7,IntrantScenario!$B$10,VLOOKUP($A$4,Periode,2,FALSE))/5)),0,IF(EXACT($A$4,"Moyenne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f>
        <v>0</v>
      </c>
      <c r="AB23" s="440">
        <f>IF(ISERROR(IF(EXACT($A$4,"Moyenne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courbes="&amp;$C23&amp;";",IntrantScenario!$B$7,IntrantScenario!$B$10,VLOOKUP($A$4,Periode,2,FALSE))/5)),0,IF(EXACT($A$4,"Moyenne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f>
        <v>0</v>
      </c>
      <c r="AC23" s="440">
        <f>IF(ISERROR(IF(EXACT($A$4,"Moyenne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courbes="&amp;$C23&amp;";",IntrantScenario!$B$7,IntrantScenario!$B$10,VLOOKUP($A$4,Periode,2,FALSE))/5)),0,IF(EXACT($A$4,"Moyenne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f>
        <v>0</v>
      </c>
      <c r="AD23" s="440">
        <f>IF(ISERROR(IF(EXACT($A$4,"Moyenne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courbes="&amp;$C23&amp;";",IntrantScenario!$B$7,IntrantScenario!$B$10,VLOOKUP($A$4,Periode,2,FALSE))/5)),0,IF(EXACT($A$4,"Moyenne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f>
        <v>0</v>
      </c>
      <c r="AE23" s="432">
        <f t="shared" si="4"/>
        <v>0</v>
      </c>
      <c r="AF23" s="439">
        <f>IF(ISERROR(IF(EXACT($A$4,"Moyenne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courbes="&amp;$C23&amp;";",IntrantScenario!$B$7,IntrantScenario!$B$10,VLOOKUP($A$4,Periode,2,FALSE))/5)),0,IF(EXACT($A$4,"Moyenne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f>
        <v>0</v>
      </c>
      <c r="AG23" s="439">
        <f>IF(ISERROR(IF(EXACT($A$4,"Moyenne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courbes="&amp;$C23&amp;";",IntrantScenario!$B$7,IntrantScenario!$B$10,VLOOKUP($A$4,Periode,2,FALSE))/5)),0,IF(EXACT($A$4,"Moyenne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f>
        <v>0</v>
      </c>
      <c r="AH23" s="439">
        <f>IF(ISERROR(IF(EXACT($A$4,"Moyenne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courbes="&amp;$C23&amp;";",IntrantScenario!$B$7,IntrantScenario!$B$10,VLOOKUP($A$4,Periode,2,FALSE))/5)),0,IF(EXACT($A$4,"Moyenne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f>
        <v>0</v>
      </c>
      <c r="AI23" s="439">
        <f>IF(ISERROR(IF(EXACT($A$4,"Moyenne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courbes="&amp;$C23&amp;";",IntrantScenario!$B$7,IntrantScenario!$B$10,VLOOKUP($A$4,Periode,2,FALSE))/5)),0,IF(EXACT($A$4,"Moyenne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f>
        <v>0</v>
      </c>
      <c r="AJ23" s="439">
        <f>IF(ISERROR(IF(EXACT($A$4,"Moyenne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courbes="&amp;$C23&amp;";",IntrantScenario!$B$7,IntrantScenario!$B$10,VLOOKUP($A$4,Periode,2,FALSE))/5)),0,IF(EXACT($A$4,"Moyenne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f>
        <v>0</v>
      </c>
      <c r="AK23" s="440">
        <f>IF(ISERROR(IF(EXACT($A$4,"Moyenne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courbes="&amp;$C23&amp;";",IntrantScenario!$B$7,IntrantScenario!$B$10,VLOOKUP($A$4,Periode,2,FALSE))/5)),0,IF(EXACT($A$4,"Moyenne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f>
        <v>0</v>
      </c>
      <c r="AL23" s="440">
        <f>IF(ISERROR(IF(EXACT($A$4,"Moyenne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courbes="&amp;$C23&amp;";",IntrantScenario!$B$7,IntrantScenario!$B$10,VLOOKUP($A$4,Periode,2,FALSE))/5)),0,IF(EXACT($A$4,"Moyenne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f>
        <v>0</v>
      </c>
      <c r="AM23" s="440">
        <f>IF(ISERROR(IF(EXACT($A$4,"Moyenne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courbes="&amp;$C23&amp;";",IntrantScenario!$B$7,IntrantScenario!$B$10,VLOOKUP($A$4,Periode,2,FALSE))/5)),0,IF(EXACT($A$4,"Moyenne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f>
        <v>0</v>
      </c>
      <c r="AN23" s="440">
        <f>IF(ISERROR(IF(EXACT($A$4,"Moyenne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courbes="&amp;$C23&amp;";",IntrantScenario!$B$7,IntrantScenario!$B$10,VLOOKUP($A$4,Periode,2,FALSE))/5)),0,IF(EXACT($A$4,"Moyenne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f>
        <v>0</v>
      </c>
      <c r="AO23" s="440">
        <f t="shared" si="5"/>
        <v>0</v>
      </c>
      <c r="AP23" s="440">
        <f>IF(ISERROR(IF(EXACT($A$4,"Moyenne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courbes="&amp;$C23&amp;";",IntrantScenario!$B$7,IntrantScenario!$B$10,VLOOKUP($A$4,Periode,2,FALSE))/5)),0,IF(EXACT($A$4,"Moyenne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f>
        <v>0</v>
      </c>
      <c r="AQ23" s="440">
        <f>IF(ISERROR(IF(EXACT($A$4,"Moyenne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courbes="&amp;$C23&amp;";",IntrantScenario!$B$7,IntrantScenario!$B$10,VLOOKUP($A$4,Periode,2,FALSE))/5)),0,IF(EXACT($A$4,"Moyenne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f>
        <v>0</v>
      </c>
      <c r="AR23" s="440">
        <f>IF(ISERROR(IF(EXACT($A$4,"Moyenne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courbes="&amp;$C23&amp;";",IntrantScenario!$B$7,IntrantScenario!$B$10,VLOOKUP($A$4,Periode,2,FALSE))/5)),0,IF(EXACT($A$4,"Moyenne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f>
        <v>0</v>
      </c>
      <c r="AS23" s="440">
        <f>IF(ISERROR(IF(EXACT($A$4,"Moyenne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courbes="&amp;$C23&amp;";",IntrantScenario!$B$7,IntrantScenario!$B$10,VLOOKUP($A$4,Periode,2,FALSE))/5)),0,IF(EXACT($A$4,"Moyenne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f>
        <v>0</v>
      </c>
      <c r="AT23" s="440">
        <f>IF(ISERROR(IF(EXACT($A$4,"Moyenne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courbes="&amp;$C23&amp;";",IntrantScenario!$B$7,IntrantScenario!$B$10,VLOOKUP($A$4,Periode,2,FALSE))/5)),0,IF(EXACT($A$4,"Moyenne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f>
        <v>0</v>
      </c>
      <c r="AU23" s="440">
        <f>IF(ISERROR(IF(EXACT($A$4,"Moyenne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courbes="&amp;$C23&amp;";",IntrantScenario!$B$7,IntrantScenario!$B$10,VLOOKUP($A$4,Periode,2,FALSE))/5)),0,IF(EXACT($A$4,"Moyenne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f>
        <v>0</v>
      </c>
      <c r="AV23" s="432">
        <f t="shared" si="6"/>
        <v>0</v>
      </c>
      <c r="AW23" s="435">
        <f>IF(ISERROR(IF(EXACT($A$4,"Moyenne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courbes="&amp;$C23&amp;";",IntrantScenario!$B$7,IntrantScenario!$B$10,VLOOKUP($A$4,Periode,2,FALSE))/5)),0,IF(EXACT($A$4,"Moyenne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f>
        <v>0</v>
      </c>
      <c r="AX23" s="435">
        <f>IF(ISERROR(IF(EXACT($A$4,"Moyenne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courbes="&amp;$C23&amp;";",IntrantScenario!$B$7,IntrantScenario!$B$10,VLOOKUP($A$4,Periode,2,FALSE))/5)),0,IF(EXACT($A$4,"Moyenne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f>
        <v>0</v>
      </c>
      <c r="AY23" s="435">
        <f>IF(ISERROR(IF(EXACT($A$4,"Moyenne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courbes="&amp;$C23&amp;";",IntrantScenario!$B$7,IntrantScenario!$B$10,VLOOKUP($A$4,Periode,2,FALSE))/5)),0,IF(EXACT($A$4,"Moyenne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f>
        <v>0</v>
      </c>
      <c r="AZ23" s="435">
        <f>IF(ISERROR(IF(EXACT($A$4,"Moyenne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courbes="&amp;$C23&amp;";",IntrantScenario!$B$7,IntrantScenario!$B$10,VLOOKUP($A$4,Periode,2,FALSE))/5)),0,IF(EXACT($A$4,"Moyenne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f>
        <v>0</v>
      </c>
      <c r="BA23" s="439">
        <f>IF(ISERROR(IF(EXACT($A$4,"Moyenne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courbes="&amp;$C23&amp;";",IntrantScenario!$B$7,IntrantScenario!$B$10,VLOOKUP($A$4,Periode,2,FALSE))/5)),0,IF(EXACT($A$4,"Moyenne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f>
        <v>0</v>
      </c>
      <c r="BB23" s="439">
        <f>IF(ISERROR(IF(EXACT($A$4,"Moyenne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courbes="&amp;$C23&amp;";",IntrantScenario!$B$7,IntrantScenario!$B$10,VLOOKUP($A$4,Periode,2,FALSE))/5)),0,IF(EXACT($A$4,"Moyenne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f>
        <v>0</v>
      </c>
      <c r="BC23" s="436">
        <f t="shared" si="7"/>
        <v>0</v>
      </c>
      <c r="BD23" s="519">
        <f t="shared" si="8"/>
        <v>116.50613346874714</v>
      </c>
    </row>
    <row r="24" spans="1:56" x14ac:dyDescent="0.25">
      <c r="A24" s="422" t="s">
        <v>101</v>
      </c>
      <c r="B24" s="422" t="s">
        <v>100</v>
      </c>
      <c r="C24" s="514" t="s">
        <v>1004</v>
      </c>
      <c r="D24" s="432">
        <f t="shared" si="0"/>
        <v>0</v>
      </c>
      <c r="E24" s="439">
        <f>IF(ISERROR(IF(EXACT($A$4,"Moyenne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courbes="&amp;$C24&amp;";",IntrantScenario!$B$7,IntrantScenario!$B$10,VLOOKUP($A$4,Periode,2,FALSE))/5)),0,IF(EXACT($A$4,"Moyenne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f>
        <v>0</v>
      </c>
      <c r="F24" s="440">
        <f>IF(ISERROR(IF(EXACT($A$4,"Moyenne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courbes="&amp;$C24&amp;";",IntrantScenario!$B$7,IntrantScenario!$B$10,VLOOKUP($A$4,Periode,2,FALSE))/5)),0,IF(EXACT($A$4,"Moyenne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f>
        <v>0</v>
      </c>
      <c r="G24" s="440">
        <f>IF(ISERROR(IF(EXACT($A$4,"Moyenne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courbes="&amp;$C24&amp;";",IntrantScenario!$B$7,IntrantScenario!$B$10,VLOOKUP($A$4,Periode,2,FALSE))/5)),0,IF(EXACT($A$4,"Moyenne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f>
        <v>0</v>
      </c>
      <c r="H24" s="440">
        <f>IF(ISERROR(IF(EXACT($A$4,"Moyenne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courbes="&amp;$C24&amp;";",IntrantScenario!$B$7,IntrantScenario!$B$10,VLOOKUP($A$4,Periode,2,FALSE))/5)),0,IF(EXACT($A$4,"Moyenne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f>
        <v>0</v>
      </c>
      <c r="I24" s="440">
        <f>IF(ISERROR(IF(EXACT($A$4,"Moyenne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courbes="&amp;$C24&amp;";",IntrantScenario!$B$7,IntrantScenario!$B$10,VLOOKUP($A$4,Periode,2,FALSE))/5)),0,IF(EXACT($A$4,"Moyenne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f>
        <v>0</v>
      </c>
      <c r="J24" s="432">
        <f t="shared" si="1"/>
        <v>0</v>
      </c>
      <c r="K24" s="440">
        <f>IF(ISERROR(IF(EXACT($A$4,"Moyenne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courbes="&amp;$C24&amp;";",IntrantScenario!$B$7,IntrantScenario!$B$10,VLOOKUP($A$4,Periode,2,FALSE))/5)),0,IF(EXACT($A$4,"Moyenne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f>
        <v>0</v>
      </c>
      <c r="L24" s="440">
        <f>IF(ISERROR(IF(EXACT($A$4,"Moyenne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courbes="&amp;$C24&amp;";",IntrantScenario!$B$7,IntrantScenario!$B$10,VLOOKUP($A$4,Periode,2,FALSE))/5)),0,IF(EXACT($A$4,"Moyenne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f>
        <v>0</v>
      </c>
      <c r="M24" s="440">
        <f>IF(ISERROR(IF(EXACT($A$4,"Moyenne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courbes="&amp;$C24&amp;";",IntrantScenario!$B$7,IntrantScenario!$B$10,VLOOKUP($A$4,Periode,2,FALSE))/5)),0,IF(EXACT($A$4,"Moyenne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f>
        <v>0</v>
      </c>
      <c r="N24" s="433">
        <f t="shared" si="2"/>
        <v>0</v>
      </c>
      <c r="O24" s="434">
        <f t="shared" si="3"/>
        <v>0</v>
      </c>
      <c r="P24" s="439">
        <f>IF(ISERROR(IF(EXACT($A$4,"Moyenne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courbes="&amp;$C24&amp;";",IntrantScenario!$B$7,IntrantScenario!$B$10,VLOOKUP($A$4,Periode,2,FALSE))/5)),0,IF(EXACT($A$4,"Moyenne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f>
        <v>0</v>
      </c>
      <c r="Q24" s="439">
        <f>IF(ISERROR(IF(EXACT($A$4,"Moyenne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courbes="&amp;$C24&amp;";",IntrantScenario!$B$7,IntrantScenario!$B$10,VLOOKUP($A$4,Periode,2,FALSE))/5)),0,IF(EXACT($A$4,"Moyenne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f>
        <v>0</v>
      </c>
      <c r="R24" s="439">
        <f>IF(ISERROR(IF(EXACT($A$4,"Moyenne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courbes="&amp;$C24&amp;";",IntrantScenario!$B$7,IntrantScenario!$B$10,VLOOKUP($A$4,Periode,2,FALSE))/5)),0,IF(EXACT($A$4,"Moyenne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f>
        <v>0</v>
      </c>
      <c r="S24" s="439">
        <f>IF(ISERROR(IF(EXACT($A$4,"Moyenne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courbes="&amp;$C24&amp;";",IntrantScenario!$B$7,IntrantScenario!$B$10,VLOOKUP($A$4,Periode,2,FALSE))/5)),0,IF(EXACT($A$4,"Moyenne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f>
        <v>0</v>
      </c>
      <c r="T24" s="439">
        <f>IF(ISERROR(IF(EXACT($A$4,"Moyenne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courbes="&amp;$C24&amp;";",IntrantScenario!$B$7,IntrantScenario!$B$10,VLOOKUP($A$4,Periode,2,FALSE))/5)),0,IF(EXACT($A$4,"Moyenne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f>
        <v>0</v>
      </c>
      <c r="U24" s="440">
        <f>IF(ISERROR(IF(EXACT($A$4,"Moyenne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courbes="&amp;$C24&amp;";",IntrantScenario!$B$7,IntrantScenario!$B$10,VLOOKUP($A$4,Periode,2,FALSE))/5)),0,IF(EXACT($A$4,"Moyenne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f>
        <v>0</v>
      </c>
      <c r="V24" s="440">
        <f>IF(ISERROR(IF(EXACT($A$4,"Moyenne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courbes="&amp;$C24&amp;";",IntrantScenario!$B$7,IntrantScenario!$B$10,VLOOKUP($A$4,Periode,2,FALSE))/5)),0,IF(EXACT($A$4,"Moyenne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f>
        <v>0</v>
      </c>
      <c r="W24" s="440">
        <f>IF(ISERROR(IF(EXACT($A$4,"Moyenne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courbes="&amp;$C24&amp;";",IntrantScenario!$B$7,IntrantScenario!$B$10,VLOOKUP($A$4,Periode,2,FALSE))/5)),0,IF(EXACT($A$4,"Moyenne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f>
        <v>0</v>
      </c>
      <c r="X24" s="440">
        <f>IF(ISERROR(IF(EXACT($A$4,"Moyenne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courbes="&amp;$C24&amp;";",IntrantScenario!$B$7,IntrantScenario!$B$10,VLOOKUP($A$4,Periode,2,FALSE))/5)),0,IF(EXACT($A$4,"Moyenne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f>
        <v>0</v>
      </c>
      <c r="Y24" s="440">
        <f>IF(ISERROR(IF(EXACT($A$4,"Moyenne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courbes="&amp;$C24&amp;";",IntrantScenario!$B$7,IntrantScenario!$B$10,VLOOKUP($A$4,Periode,2,FALSE))/5)),0,IF(EXACT($A$4,"Moyenne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f>
        <v>0</v>
      </c>
      <c r="Z24" s="440">
        <f>IF(ISERROR(IF(EXACT($A$4,"Moyenne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courbes="&amp;$C24&amp;";",IntrantScenario!$B$7,IntrantScenario!$B$10,VLOOKUP($A$4,Periode,2,FALSE))/5)),0,IF(EXACT($A$4,"Moyenne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f>
        <v>0</v>
      </c>
      <c r="AA24" s="440">
        <f>IF(ISERROR(IF(EXACT($A$4,"Moyenne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courbes="&amp;$C24&amp;";",IntrantScenario!$B$7,IntrantScenario!$B$10,VLOOKUP($A$4,Periode,2,FALSE))/5)),0,IF(EXACT($A$4,"Moyenne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f>
        <v>0</v>
      </c>
      <c r="AB24" s="440">
        <f>IF(ISERROR(IF(EXACT($A$4,"Moyenne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courbes="&amp;$C24&amp;";",IntrantScenario!$B$7,IntrantScenario!$B$10,VLOOKUP($A$4,Periode,2,FALSE))/5)),0,IF(EXACT($A$4,"Moyenne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f>
        <v>0</v>
      </c>
      <c r="AC24" s="440">
        <f>IF(ISERROR(IF(EXACT($A$4,"Moyenne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courbes="&amp;$C24&amp;";",IntrantScenario!$B$7,IntrantScenario!$B$10,VLOOKUP($A$4,Periode,2,FALSE))/5)),0,IF(EXACT($A$4,"Moyenne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f>
        <v>0</v>
      </c>
      <c r="AD24" s="440">
        <f>IF(ISERROR(IF(EXACT($A$4,"Moyenne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courbes="&amp;$C24&amp;";",IntrantScenario!$B$7,IntrantScenario!$B$10,VLOOKUP($A$4,Periode,2,FALSE))/5)),0,IF(EXACT($A$4,"Moyenne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f>
        <v>0</v>
      </c>
      <c r="AE24" s="432">
        <f t="shared" si="4"/>
        <v>0</v>
      </c>
      <c r="AF24" s="439">
        <f>IF(ISERROR(IF(EXACT($A$4,"Moyenne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courbes="&amp;$C24&amp;";",IntrantScenario!$B$7,IntrantScenario!$B$10,VLOOKUP($A$4,Periode,2,FALSE))/5)),0,IF(EXACT($A$4,"Moyenne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f>
        <v>0</v>
      </c>
      <c r="AG24" s="439">
        <f>IF(ISERROR(IF(EXACT($A$4,"Moyenne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courbes="&amp;$C24&amp;";",IntrantScenario!$B$7,IntrantScenario!$B$10,VLOOKUP($A$4,Periode,2,FALSE))/5)),0,IF(EXACT($A$4,"Moyenne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f>
        <v>0</v>
      </c>
      <c r="AH24" s="439">
        <f>IF(ISERROR(IF(EXACT($A$4,"Moyenne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courbes="&amp;$C24&amp;";",IntrantScenario!$B$7,IntrantScenario!$B$10,VLOOKUP($A$4,Periode,2,FALSE))/5)),0,IF(EXACT($A$4,"Moyenne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f>
        <v>0</v>
      </c>
      <c r="AI24" s="439">
        <f>IF(ISERROR(IF(EXACT($A$4,"Moyenne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courbes="&amp;$C24&amp;";",IntrantScenario!$B$7,IntrantScenario!$B$10,VLOOKUP($A$4,Periode,2,FALSE))/5)),0,IF(EXACT($A$4,"Moyenne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f>
        <v>0</v>
      </c>
      <c r="AJ24" s="439">
        <f>IF(ISERROR(IF(EXACT($A$4,"Moyenne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courbes="&amp;$C24&amp;";",IntrantScenario!$B$7,IntrantScenario!$B$10,VLOOKUP($A$4,Periode,2,FALSE))/5)),0,IF(EXACT($A$4,"Moyenne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f>
        <v>0</v>
      </c>
      <c r="AK24" s="440">
        <f>IF(ISERROR(IF(EXACT($A$4,"Moyenne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courbes="&amp;$C24&amp;";",IntrantScenario!$B$7,IntrantScenario!$B$10,VLOOKUP($A$4,Periode,2,FALSE))/5)),0,IF(EXACT($A$4,"Moyenne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f>
        <v>0</v>
      </c>
      <c r="AL24" s="440">
        <f>IF(ISERROR(IF(EXACT($A$4,"Moyenne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courbes="&amp;$C24&amp;";",IntrantScenario!$B$7,IntrantScenario!$B$10,VLOOKUP($A$4,Periode,2,FALSE))/5)),0,IF(EXACT($A$4,"Moyenne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f>
        <v>0</v>
      </c>
      <c r="AM24" s="440">
        <f>IF(ISERROR(IF(EXACT($A$4,"Moyenne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courbes="&amp;$C24&amp;";",IntrantScenario!$B$7,IntrantScenario!$B$10,VLOOKUP($A$4,Periode,2,FALSE))/5)),0,IF(EXACT($A$4,"Moyenne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f>
        <v>0</v>
      </c>
      <c r="AN24" s="440">
        <f>IF(ISERROR(IF(EXACT($A$4,"Moyenne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courbes="&amp;$C24&amp;";",IntrantScenario!$B$7,IntrantScenario!$B$10,VLOOKUP($A$4,Periode,2,FALSE))/5)),0,IF(EXACT($A$4,"Moyenne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f>
        <v>0</v>
      </c>
      <c r="AO24" s="440">
        <f t="shared" si="5"/>
        <v>0</v>
      </c>
      <c r="AP24" s="440">
        <f>IF(ISERROR(IF(EXACT($A$4,"Moyenne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courbes="&amp;$C24&amp;";",IntrantScenario!$B$7,IntrantScenario!$B$10,VLOOKUP($A$4,Periode,2,FALSE))/5)),0,IF(EXACT($A$4,"Moyenne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f>
        <v>0</v>
      </c>
      <c r="AQ24" s="440">
        <f>IF(ISERROR(IF(EXACT($A$4,"Moyenne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courbes="&amp;$C24&amp;";",IntrantScenario!$B$7,IntrantScenario!$B$10,VLOOKUP($A$4,Periode,2,FALSE))/5)),0,IF(EXACT($A$4,"Moyenne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f>
        <v>0</v>
      </c>
      <c r="AR24" s="440">
        <f>IF(ISERROR(IF(EXACT($A$4,"Moyenne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courbes="&amp;$C24&amp;";",IntrantScenario!$B$7,IntrantScenario!$B$10,VLOOKUP($A$4,Periode,2,FALSE))/5)),0,IF(EXACT($A$4,"Moyenne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f>
        <v>0</v>
      </c>
      <c r="AS24" s="440">
        <f>IF(ISERROR(IF(EXACT($A$4,"Moyenne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courbes="&amp;$C24&amp;";",IntrantScenario!$B$7,IntrantScenario!$B$10,VLOOKUP($A$4,Periode,2,FALSE))/5)),0,IF(EXACT($A$4,"Moyenne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f>
        <v>0</v>
      </c>
      <c r="AT24" s="440">
        <f>IF(ISERROR(IF(EXACT($A$4,"Moyenne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courbes="&amp;$C24&amp;";",IntrantScenario!$B$7,IntrantScenario!$B$10,VLOOKUP($A$4,Periode,2,FALSE))/5)),0,IF(EXACT($A$4,"Moyenne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f>
        <v>0</v>
      </c>
      <c r="AU24" s="440">
        <f>IF(ISERROR(IF(EXACT($A$4,"Moyenne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courbes="&amp;$C24&amp;";",IntrantScenario!$B$7,IntrantScenario!$B$10,VLOOKUP($A$4,Periode,2,FALSE))/5)),0,IF(EXACT($A$4,"Moyenne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f>
        <v>0</v>
      </c>
      <c r="AV24" s="432">
        <f t="shared" si="6"/>
        <v>0</v>
      </c>
      <c r="AW24" s="435">
        <f>IF(ISERROR(IF(EXACT($A$4,"Moyenne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courbes="&amp;$C24&amp;";",IntrantScenario!$B$7,IntrantScenario!$B$10,VLOOKUP($A$4,Periode,2,FALSE))/5)),0,IF(EXACT($A$4,"Moyenne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f>
        <v>0</v>
      </c>
      <c r="AX24" s="435">
        <f>IF(ISERROR(IF(EXACT($A$4,"Moyenne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courbes="&amp;$C24&amp;";",IntrantScenario!$B$7,IntrantScenario!$B$10,VLOOKUP($A$4,Periode,2,FALSE))/5)),0,IF(EXACT($A$4,"Moyenne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f>
        <v>0</v>
      </c>
      <c r="AY24" s="435">
        <f>IF(ISERROR(IF(EXACT($A$4,"Moyenne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courbes="&amp;$C24&amp;";",IntrantScenario!$B$7,IntrantScenario!$B$10,VLOOKUP($A$4,Periode,2,FALSE))/5)),0,IF(EXACT($A$4,"Moyenne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f>
        <v>0</v>
      </c>
      <c r="AZ24" s="435">
        <f>IF(ISERROR(IF(EXACT($A$4,"Moyenne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courbes="&amp;$C24&amp;";",IntrantScenario!$B$7,IntrantScenario!$B$10,VLOOKUP($A$4,Periode,2,FALSE))/5)),0,IF(EXACT($A$4,"Moyenne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f>
        <v>0</v>
      </c>
      <c r="BA24" s="439">
        <f>IF(ISERROR(IF(EXACT($A$4,"Moyenne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courbes="&amp;$C24&amp;";",IntrantScenario!$B$7,IntrantScenario!$B$10,VLOOKUP($A$4,Periode,2,FALSE))/5)),0,IF(EXACT($A$4,"Moyenne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f>
        <v>0</v>
      </c>
      <c r="BB24" s="439">
        <f>IF(ISERROR(IF(EXACT($A$4,"Moyenne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courbes="&amp;$C24&amp;";",IntrantScenario!$B$7,IntrantScenario!$B$10,VLOOKUP($A$4,Periode,2,FALSE))/5)),0,IF(EXACT($A$4,"Moyenne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f>
        <v>0</v>
      </c>
      <c r="BC24" s="436">
        <f t="shared" si="7"/>
        <v>0</v>
      </c>
      <c r="BD24" s="519">
        <f t="shared" si="8"/>
        <v>0</v>
      </c>
    </row>
    <row r="25" spans="1:56" x14ac:dyDescent="0.25">
      <c r="A25" s="422" t="s">
        <v>78</v>
      </c>
      <c r="B25" s="422" t="s">
        <v>77</v>
      </c>
      <c r="C25" s="514" t="s">
        <v>1005</v>
      </c>
      <c r="D25" s="432">
        <f t="shared" si="0"/>
        <v>486.10042185187342</v>
      </c>
      <c r="E25" s="439">
        <f>IF(ISERROR(IF(EXACT($A$4,"Moyenne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courbes="&amp;$C25&amp;";",IntrantScenario!$B$7,IntrantScenario!$B$10,VLOOKUP($A$4,Periode,2,FALSE))/5)),0,IF(EXACT($A$4,"Moyenne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f>
        <v>486.10042185187342</v>
      </c>
      <c r="F25" s="440">
        <f>IF(ISERROR(IF(EXACT($A$4,"Moyenne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courbes="&amp;$C25&amp;";",IntrantScenario!$B$7,IntrantScenario!$B$10,VLOOKUP($A$4,Periode,2,FALSE))/5)),0,IF(EXACT($A$4,"Moyenne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f>
        <v>0</v>
      </c>
      <c r="G25" s="440">
        <f>IF(ISERROR(IF(EXACT($A$4,"Moyenne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courbes="&amp;$C25&amp;";",IntrantScenario!$B$7,IntrantScenario!$B$10,VLOOKUP($A$4,Periode,2,FALSE))/5)),0,IF(EXACT($A$4,"Moyenne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f>
        <v>0</v>
      </c>
      <c r="H25" s="440">
        <f>IF(ISERROR(IF(EXACT($A$4,"Moyenne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courbes="&amp;$C25&amp;";",IntrantScenario!$B$7,IntrantScenario!$B$10,VLOOKUP($A$4,Periode,2,FALSE))/5)),0,IF(EXACT($A$4,"Moyenne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f>
        <v>0</v>
      </c>
      <c r="I25" s="440">
        <f>IF(ISERROR(IF(EXACT($A$4,"Moyenne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courbes="&amp;$C25&amp;";",IntrantScenario!$B$7,IntrantScenario!$B$10,VLOOKUP($A$4,Periode,2,FALSE))/5)),0,IF(EXACT($A$4,"Moyenne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f>
        <v>0</v>
      </c>
      <c r="J25" s="432">
        <f t="shared" si="1"/>
        <v>0</v>
      </c>
      <c r="K25" s="440">
        <f>IF(ISERROR(IF(EXACT($A$4,"Moyenne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courbes="&amp;$C25&amp;";",IntrantScenario!$B$7,IntrantScenario!$B$10,VLOOKUP($A$4,Periode,2,FALSE))/5)),0,IF(EXACT($A$4,"Moyenne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f>
        <v>0</v>
      </c>
      <c r="L25" s="440">
        <f>IF(ISERROR(IF(EXACT($A$4,"Moyenne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courbes="&amp;$C25&amp;";",IntrantScenario!$B$7,IntrantScenario!$B$10,VLOOKUP($A$4,Periode,2,FALSE))/5)),0,IF(EXACT($A$4,"Moyenne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f>
        <v>0</v>
      </c>
      <c r="M25" s="440">
        <f>IF(ISERROR(IF(EXACT($A$4,"Moyenne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courbes="&amp;$C25&amp;";",IntrantScenario!$B$7,IntrantScenario!$B$10,VLOOKUP($A$4,Periode,2,FALSE))/5)),0,IF(EXACT($A$4,"Moyenne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f>
        <v>0</v>
      </c>
      <c r="N25" s="433">
        <f t="shared" si="2"/>
        <v>486.10042185187342</v>
      </c>
      <c r="O25" s="434">
        <f t="shared" si="3"/>
        <v>0</v>
      </c>
      <c r="P25" s="439">
        <f>IF(ISERROR(IF(EXACT($A$4,"Moyenne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courbes="&amp;$C25&amp;";",IntrantScenario!$B$7,IntrantScenario!$B$10,VLOOKUP($A$4,Periode,2,FALSE))/5)),0,IF(EXACT($A$4,"Moyenne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f>
        <v>0</v>
      </c>
      <c r="Q25" s="439">
        <f>IF(ISERROR(IF(EXACT($A$4,"Moyenne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courbes="&amp;$C25&amp;";",IntrantScenario!$B$7,IntrantScenario!$B$10,VLOOKUP($A$4,Periode,2,FALSE))/5)),0,IF(EXACT($A$4,"Moyenne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f>
        <v>0</v>
      </c>
      <c r="R25" s="439">
        <f>IF(ISERROR(IF(EXACT($A$4,"Moyenne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courbes="&amp;$C25&amp;";",IntrantScenario!$B$7,IntrantScenario!$B$10,VLOOKUP($A$4,Periode,2,FALSE))/5)),0,IF(EXACT($A$4,"Moyenne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f>
        <v>0</v>
      </c>
      <c r="S25" s="439">
        <f>IF(ISERROR(IF(EXACT($A$4,"Moyenne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courbes="&amp;$C25&amp;";",IntrantScenario!$B$7,IntrantScenario!$B$10,VLOOKUP($A$4,Periode,2,FALSE))/5)),0,IF(EXACT($A$4,"Moyenne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f>
        <v>0</v>
      </c>
      <c r="T25" s="439">
        <f>IF(ISERROR(IF(EXACT($A$4,"Moyenne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courbes="&amp;$C25&amp;";",IntrantScenario!$B$7,IntrantScenario!$B$10,VLOOKUP($A$4,Periode,2,FALSE))/5)),0,IF(EXACT($A$4,"Moyenne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f>
        <v>0</v>
      </c>
      <c r="U25" s="440">
        <f>IF(ISERROR(IF(EXACT($A$4,"Moyenne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courbes="&amp;$C25&amp;";",IntrantScenario!$B$7,IntrantScenario!$B$10,VLOOKUP($A$4,Periode,2,FALSE))/5)),0,IF(EXACT($A$4,"Moyenne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f>
        <v>0</v>
      </c>
      <c r="V25" s="440">
        <f>IF(ISERROR(IF(EXACT($A$4,"Moyenne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courbes="&amp;$C25&amp;";",IntrantScenario!$B$7,IntrantScenario!$B$10,VLOOKUP($A$4,Periode,2,FALSE))/5)),0,IF(EXACT($A$4,"Moyenne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f>
        <v>0</v>
      </c>
      <c r="W25" s="440">
        <f>IF(ISERROR(IF(EXACT($A$4,"Moyenne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courbes="&amp;$C25&amp;";",IntrantScenario!$B$7,IntrantScenario!$B$10,VLOOKUP($A$4,Periode,2,FALSE))/5)),0,IF(EXACT($A$4,"Moyenne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f>
        <v>0</v>
      </c>
      <c r="X25" s="440">
        <f>IF(ISERROR(IF(EXACT($A$4,"Moyenne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courbes="&amp;$C25&amp;";",IntrantScenario!$B$7,IntrantScenario!$B$10,VLOOKUP($A$4,Periode,2,FALSE))/5)),0,IF(EXACT($A$4,"Moyenne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f>
        <v>0</v>
      </c>
      <c r="Y25" s="440">
        <f>IF(ISERROR(IF(EXACT($A$4,"Moyenne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courbes="&amp;$C25&amp;";",IntrantScenario!$B$7,IntrantScenario!$B$10,VLOOKUP($A$4,Periode,2,FALSE))/5)),0,IF(EXACT($A$4,"Moyenne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f>
        <v>0</v>
      </c>
      <c r="Z25" s="440">
        <f>IF(ISERROR(IF(EXACT($A$4,"Moyenne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courbes="&amp;$C25&amp;";",IntrantScenario!$B$7,IntrantScenario!$B$10,VLOOKUP($A$4,Periode,2,FALSE))/5)),0,IF(EXACT($A$4,"Moyenne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f>
        <v>0</v>
      </c>
      <c r="AA25" s="440">
        <f>IF(ISERROR(IF(EXACT($A$4,"Moyenne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courbes="&amp;$C25&amp;";",IntrantScenario!$B$7,IntrantScenario!$B$10,VLOOKUP($A$4,Periode,2,FALSE))/5)),0,IF(EXACT($A$4,"Moyenne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f>
        <v>0</v>
      </c>
      <c r="AB25" s="440">
        <f>IF(ISERROR(IF(EXACT($A$4,"Moyenne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courbes="&amp;$C25&amp;";",IntrantScenario!$B$7,IntrantScenario!$B$10,VLOOKUP($A$4,Periode,2,FALSE))/5)),0,IF(EXACT($A$4,"Moyenne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f>
        <v>0</v>
      </c>
      <c r="AC25" s="440">
        <f>IF(ISERROR(IF(EXACT($A$4,"Moyenne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courbes="&amp;$C25&amp;";",IntrantScenario!$B$7,IntrantScenario!$B$10,VLOOKUP($A$4,Periode,2,FALSE))/5)),0,IF(EXACT($A$4,"Moyenne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f>
        <v>0</v>
      </c>
      <c r="AD25" s="440">
        <f>IF(ISERROR(IF(EXACT($A$4,"Moyenne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courbes="&amp;$C25&amp;";",IntrantScenario!$B$7,IntrantScenario!$B$10,VLOOKUP($A$4,Periode,2,FALSE))/5)),0,IF(EXACT($A$4,"Moyenne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f>
        <v>0</v>
      </c>
      <c r="AE25" s="432">
        <f t="shared" si="4"/>
        <v>116.2708094906807</v>
      </c>
      <c r="AF25" s="439">
        <f>IF(ISERROR(IF(EXACT($A$4,"Moyenne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courbes="&amp;$C25&amp;";",IntrantScenario!$B$7,IntrantScenario!$B$10,VLOOKUP($A$4,Periode,2,FALSE))/5)),0,IF(EXACT($A$4,"Moyenne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f>
        <v>116.2708094906807</v>
      </c>
      <c r="AG25" s="439">
        <f>IF(ISERROR(IF(EXACT($A$4,"Moyenne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courbes="&amp;$C25&amp;";",IntrantScenario!$B$7,IntrantScenario!$B$10,VLOOKUP($A$4,Periode,2,FALSE))/5)),0,IF(EXACT($A$4,"Moyenne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f>
        <v>0</v>
      </c>
      <c r="AH25" s="439">
        <f>IF(ISERROR(IF(EXACT($A$4,"Moyenne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courbes="&amp;$C25&amp;";",IntrantScenario!$B$7,IntrantScenario!$B$10,VLOOKUP($A$4,Periode,2,FALSE))/5)),0,IF(EXACT($A$4,"Moyenne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f>
        <v>0</v>
      </c>
      <c r="AI25" s="439">
        <f>IF(ISERROR(IF(EXACT($A$4,"Moyenne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courbes="&amp;$C25&amp;";",IntrantScenario!$B$7,IntrantScenario!$B$10,VLOOKUP($A$4,Periode,2,FALSE))/5)),0,IF(EXACT($A$4,"Moyenne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f>
        <v>0</v>
      </c>
      <c r="AJ25" s="439">
        <f>IF(ISERROR(IF(EXACT($A$4,"Moyenne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courbes="&amp;$C25&amp;";",IntrantScenario!$B$7,IntrantScenario!$B$10,VLOOKUP($A$4,Periode,2,FALSE))/5)),0,IF(EXACT($A$4,"Moyenne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f>
        <v>0</v>
      </c>
      <c r="AK25" s="440">
        <f>IF(ISERROR(IF(EXACT($A$4,"Moyenne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courbes="&amp;$C25&amp;";",IntrantScenario!$B$7,IntrantScenario!$B$10,VLOOKUP($A$4,Periode,2,FALSE))/5)),0,IF(EXACT($A$4,"Moyenne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f>
        <v>0</v>
      </c>
      <c r="AL25" s="440">
        <f>IF(ISERROR(IF(EXACT($A$4,"Moyenne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courbes="&amp;$C25&amp;";",IntrantScenario!$B$7,IntrantScenario!$B$10,VLOOKUP($A$4,Periode,2,FALSE))/5)),0,IF(EXACT($A$4,"Moyenne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f>
        <v>0</v>
      </c>
      <c r="AM25" s="440">
        <f>IF(ISERROR(IF(EXACT($A$4,"Moyenne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courbes="&amp;$C25&amp;";",IntrantScenario!$B$7,IntrantScenario!$B$10,VLOOKUP($A$4,Periode,2,FALSE))/5)),0,IF(EXACT($A$4,"Moyenne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f>
        <v>0</v>
      </c>
      <c r="AN25" s="440">
        <f>IF(ISERROR(IF(EXACT($A$4,"Moyenne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courbes="&amp;$C25&amp;";",IntrantScenario!$B$7,IntrantScenario!$B$10,VLOOKUP($A$4,Periode,2,FALSE))/5)),0,IF(EXACT($A$4,"Moyenne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f>
        <v>0</v>
      </c>
      <c r="AO25" s="440">
        <f t="shared" si="5"/>
        <v>24.725059101581571</v>
      </c>
      <c r="AP25" s="440">
        <f>IF(ISERROR(IF(EXACT($A$4,"Moyenne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courbes="&amp;$C25&amp;";",IntrantScenario!$B$7,IntrantScenario!$B$10,VLOOKUP($A$4,Periode,2,FALSE))/5)),0,IF(EXACT($A$4,"Moyenne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f>
        <v>24.725059101581571</v>
      </c>
      <c r="AQ25" s="440">
        <f>IF(ISERROR(IF(EXACT($A$4,"Moyenne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courbes="&amp;$C25&amp;";",IntrantScenario!$B$7,IntrantScenario!$B$10,VLOOKUP($A$4,Periode,2,FALSE))/5)),0,IF(EXACT($A$4,"Moyenne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f>
        <v>0</v>
      </c>
      <c r="AR25" s="440">
        <f>IF(ISERROR(IF(EXACT($A$4,"Moyenne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courbes="&amp;$C25&amp;";",IntrantScenario!$B$7,IntrantScenario!$B$10,VLOOKUP($A$4,Periode,2,FALSE))/5)),0,IF(EXACT($A$4,"Moyenne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f>
        <v>0</v>
      </c>
      <c r="AS25" s="440">
        <f>IF(ISERROR(IF(EXACT($A$4,"Moyenne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courbes="&amp;$C25&amp;";",IntrantScenario!$B$7,IntrantScenario!$B$10,VLOOKUP($A$4,Periode,2,FALSE))/5)),0,IF(EXACT($A$4,"Moyenne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f>
        <v>0</v>
      </c>
      <c r="AT25" s="440">
        <f>IF(ISERROR(IF(EXACT($A$4,"Moyenne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courbes="&amp;$C25&amp;";",IntrantScenario!$B$7,IntrantScenario!$B$10,VLOOKUP($A$4,Periode,2,FALSE))/5)),0,IF(EXACT($A$4,"Moyenne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f>
        <v>0</v>
      </c>
      <c r="AU25" s="440">
        <f>IF(ISERROR(IF(EXACT($A$4,"Moyenne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courbes="&amp;$C25&amp;";",IntrantScenario!$B$7,IntrantScenario!$B$10,VLOOKUP($A$4,Periode,2,FALSE))/5)),0,IF(EXACT($A$4,"Moyenne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f>
        <v>0</v>
      </c>
      <c r="AV25" s="432">
        <f t="shared" si="6"/>
        <v>0</v>
      </c>
      <c r="AW25" s="435">
        <f>IF(ISERROR(IF(EXACT($A$4,"Moyenne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courbes="&amp;$C25&amp;";",IntrantScenario!$B$7,IntrantScenario!$B$10,VLOOKUP($A$4,Periode,2,FALSE))/5)),0,IF(EXACT($A$4,"Moyenne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f>
        <v>0</v>
      </c>
      <c r="AX25" s="435">
        <f>IF(ISERROR(IF(EXACT($A$4,"Moyenne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courbes="&amp;$C25&amp;";",IntrantScenario!$B$7,IntrantScenario!$B$10,VLOOKUP($A$4,Periode,2,FALSE))/5)),0,IF(EXACT($A$4,"Moyenne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f>
        <v>0</v>
      </c>
      <c r="AY25" s="435">
        <f>IF(ISERROR(IF(EXACT($A$4,"Moyenne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courbes="&amp;$C25&amp;";",IntrantScenario!$B$7,IntrantScenario!$B$10,VLOOKUP($A$4,Periode,2,FALSE))/5)),0,IF(EXACT($A$4,"Moyenne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f>
        <v>0</v>
      </c>
      <c r="AZ25" s="435">
        <f>IF(ISERROR(IF(EXACT($A$4,"Moyenne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courbes="&amp;$C25&amp;";",IntrantScenario!$B$7,IntrantScenario!$B$10,VLOOKUP($A$4,Periode,2,FALSE))/5)),0,IF(EXACT($A$4,"Moyenne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f>
        <v>0</v>
      </c>
      <c r="BA25" s="439">
        <f>IF(ISERROR(IF(EXACT($A$4,"Moyenne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courbes="&amp;$C25&amp;";",IntrantScenario!$B$7,IntrantScenario!$B$10,VLOOKUP($A$4,Periode,2,FALSE))/5)),0,IF(EXACT($A$4,"Moyenne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f>
        <v>0</v>
      </c>
      <c r="BB25" s="439">
        <f>IF(ISERROR(IF(EXACT($A$4,"Moyenne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courbes="&amp;$C25&amp;";",IntrantScenario!$B$7,IntrantScenario!$B$10,VLOOKUP($A$4,Periode,2,FALSE))/5)),0,IF(EXACT($A$4,"Moyenne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f>
        <v>0</v>
      </c>
      <c r="BC25" s="436">
        <f t="shared" si="7"/>
        <v>140.99586859226227</v>
      </c>
      <c r="BD25" s="519">
        <f t="shared" si="8"/>
        <v>627.09629044413566</v>
      </c>
    </row>
    <row r="26" spans="1:56" x14ac:dyDescent="0.25">
      <c r="A26" s="422" t="s">
        <v>171</v>
      </c>
      <c r="B26" s="422" t="s">
        <v>172</v>
      </c>
      <c r="C26" s="514" t="s">
        <v>1006</v>
      </c>
      <c r="D26" s="432">
        <f t="shared" si="0"/>
        <v>0</v>
      </c>
      <c r="E26" s="439">
        <f>IF(ISERROR(IF(EXACT($A$4,"Moyenne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courbes="&amp;$C26&amp;";",IntrantScenario!$B$7,IntrantScenario!$B$10,VLOOKUP($A$4,Periode,2,FALSE))/5)),0,IF(EXACT($A$4,"Moyenne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f>
        <v>0</v>
      </c>
      <c r="F26" s="440">
        <f>IF(ISERROR(IF(EXACT($A$4,"Moyenne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courbes="&amp;$C26&amp;";",IntrantScenario!$B$7,IntrantScenario!$B$10,VLOOKUP($A$4,Periode,2,FALSE))/5)),0,IF(EXACT($A$4,"Moyenne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f>
        <v>0</v>
      </c>
      <c r="G26" s="440">
        <f>IF(ISERROR(IF(EXACT($A$4,"Moyenne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courbes="&amp;$C26&amp;";",IntrantScenario!$B$7,IntrantScenario!$B$10,VLOOKUP($A$4,Periode,2,FALSE))/5)),0,IF(EXACT($A$4,"Moyenne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f>
        <v>0</v>
      </c>
      <c r="H26" s="440">
        <f>IF(ISERROR(IF(EXACT($A$4,"Moyenne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courbes="&amp;$C26&amp;";",IntrantScenario!$B$7,IntrantScenario!$B$10,VLOOKUP($A$4,Periode,2,FALSE))/5)),0,IF(EXACT($A$4,"Moyenne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f>
        <v>0</v>
      </c>
      <c r="I26" s="440">
        <f>IF(ISERROR(IF(EXACT($A$4,"Moyenne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courbes="&amp;$C26&amp;";",IntrantScenario!$B$7,IntrantScenario!$B$10,VLOOKUP($A$4,Periode,2,FALSE))/5)),0,IF(EXACT($A$4,"Moyenne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f>
        <v>0</v>
      </c>
      <c r="J26" s="432">
        <f t="shared" si="1"/>
        <v>0</v>
      </c>
      <c r="K26" s="440">
        <f>IF(ISERROR(IF(EXACT($A$4,"Moyenne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courbes="&amp;$C26&amp;";",IntrantScenario!$B$7,IntrantScenario!$B$10,VLOOKUP($A$4,Periode,2,FALSE))/5)),0,IF(EXACT($A$4,"Moyenne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f>
        <v>0</v>
      </c>
      <c r="L26" s="440">
        <f>IF(ISERROR(IF(EXACT($A$4,"Moyenne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courbes="&amp;$C26&amp;";",IntrantScenario!$B$7,IntrantScenario!$B$10,VLOOKUP($A$4,Periode,2,FALSE))/5)),0,IF(EXACT($A$4,"Moyenne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f>
        <v>0</v>
      </c>
      <c r="M26" s="440">
        <f>IF(ISERROR(IF(EXACT($A$4,"Moyenne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courbes="&amp;$C26&amp;";",IntrantScenario!$B$7,IntrantScenario!$B$10,VLOOKUP($A$4,Periode,2,FALSE))/5)),0,IF(EXACT($A$4,"Moyenne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f>
        <v>0</v>
      </c>
      <c r="N26" s="433">
        <f t="shared" si="2"/>
        <v>0</v>
      </c>
      <c r="O26" s="434">
        <f t="shared" si="3"/>
        <v>0</v>
      </c>
      <c r="P26" s="439">
        <f>IF(ISERROR(IF(EXACT($A$4,"Moyenne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courbes="&amp;$C26&amp;";",IntrantScenario!$B$7,IntrantScenario!$B$10,VLOOKUP($A$4,Periode,2,FALSE))/5)),0,IF(EXACT($A$4,"Moyenne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f>
        <v>0</v>
      </c>
      <c r="Q26" s="439">
        <f>IF(ISERROR(IF(EXACT($A$4,"Moyenne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courbes="&amp;$C26&amp;";",IntrantScenario!$B$7,IntrantScenario!$B$10,VLOOKUP($A$4,Periode,2,FALSE))/5)),0,IF(EXACT($A$4,"Moyenne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f>
        <v>0</v>
      </c>
      <c r="R26" s="439">
        <f>IF(ISERROR(IF(EXACT($A$4,"Moyenne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courbes="&amp;$C26&amp;";",IntrantScenario!$B$7,IntrantScenario!$B$10,VLOOKUP($A$4,Periode,2,FALSE))/5)),0,IF(EXACT($A$4,"Moyenne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f>
        <v>0</v>
      </c>
      <c r="S26" s="439">
        <f>IF(ISERROR(IF(EXACT($A$4,"Moyenne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courbes="&amp;$C26&amp;";",IntrantScenario!$B$7,IntrantScenario!$B$10,VLOOKUP($A$4,Periode,2,FALSE))/5)),0,IF(EXACT($A$4,"Moyenne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f>
        <v>0</v>
      </c>
      <c r="T26" s="439">
        <f>IF(ISERROR(IF(EXACT($A$4,"Moyenne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courbes="&amp;$C26&amp;";",IntrantScenario!$B$7,IntrantScenario!$B$10,VLOOKUP($A$4,Periode,2,FALSE))/5)),0,IF(EXACT($A$4,"Moyenne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f>
        <v>0</v>
      </c>
      <c r="U26" s="440">
        <f>IF(ISERROR(IF(EXACT($A$4,"Moyenne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courbes="&amp;$C26&amp;";",IntrantScenario!$B$7,IntrantScenario!$B$10,VLOOKUP($A$4,Periode,2,FALSE))/5)),0,IF(EXACT($A$4,"Moyenne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f>
        <v>0</v>
      </c>
      <c r="V26" s="440">
        <f>IF(ISERROR(IF(EXACT($A$4,"Moyenne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courbes="&amp;$C26&amp;";",IntrantScenario!$B$7,IntrantScenario!$B$10,VLOOKUP($A$4,Periode,2,FALSE))/5)),0,IF(EXACT($A$4,"Moyenne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f>
        <v>0</v>
      </c>
      <c r="W26" s="440">
        <f>IF(ISERROR(IF(EXACT($A$4,"Moyenne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courbes="&amp;$C26&amp;";",IntrantScenario!$B$7,IntrantScenario!$B$10,VLOOKUP($A$4,Periode,2,FALSE))/5)),0,IF(EXACT($A$4,"Moyenne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f>
        <v>0</v>
      </c>
      <c r="X26" s="440">
        <f>IF(ISERROR(IF(EXACT($A$4,"Moyenne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courbes="&amp;$C26&amp;";",IntrantScenario!$B$7,IntrantScenario!$B$10,VLOOKUP($A$4,Periode,2,FALSE))/5)),0,IF(EXACT($A$4,"Moyenne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f>
        <v>0</v>
      </c>
      <c r="Y26" s="440">
        <f>IF(ISERROR(IF(EXACT($A$4,"Moyenne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courbes="&amp;$C26&amp;";",IntrantScenario!$B$7,IntrantScenario!$B$10,VLOOKUP($A$4,Periode,2,FALSE))/5)),0,IF(EXACT($A$4,"Moyenne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f>
        <v>0</v>
      </c>
      <c r="Z26" s="440">
        <f>IF(ISERROR(IF(EXACT($A$4,"Moyenne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courbes="&amp;$C26&amp;";",IntrantScenario!$B$7,IntrantScenario!$B$10,VLOOKUP($A$4,Periode,2,FALSE))/5)),0,IF(EXACT($A$4,"Moyenne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f>
        <v>0</v>
      </c>
      <c r="AA26" s="440">
        <f>IF(ISERROR(IF(EXACT($A$4,"Moyenne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courbes="&amp;$C26&amp;";",IntrantScenario!$B$7,IntrantScenario!$B$10,VLOOKUP($A$4,Periode,2,FALSE))/5)),0,IF(EXACT($A$4,"Moyenne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f>
        <v>0</v>
      </c>
      <c r="AB26" s="440">
        <f>IF(ISERROR(IF(EXACT($A$4,"Moyenne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courbes="&amp;$C26&amp;";",IntrantScenario!$B$7,IntrantScenario!$B$10,VLOOKUP($A$4,Periode,2,FALSE))/5)),0,IF(EXACT($A$4,"Moyenne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f>
        <v>0</v>
      </c>
      <c r="AC26" s="440">
        <f>IF(ISERROR(IF(EXACT($A$4,"Moyenne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courbes="&amp;$C26&amp;";",IntrantScenario!$B$7,IntrantScenario!$B$10,VLOOKUP($A$4,Periode,2,FALSE))/5)),0,IF(EXACT($A$4,"Moyenne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f>
        <v>0</v>
      </c>
      <c r="AD26" s="440">
        <f>IF(ISERROR(IF(EXACT($A$4,"Moyenne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courbes="&amp;$C26&amp;";",IntrantScenario!$B$7,IntrantScenario!$B$10,VLOOKUP($A$4,Periode,2,FALSE))/5)),0,IF(EXACT($A$4,"Moyenne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f>
        <v>0</v>
      </c>
      <c r="AE26" s="432">
        <f t="shared" si="4"/>
        <v>0</v>
      </c>
      <c r="AF26" s="439">
        <f>IF(ISERROR(IF(EXACT($A$4,"Moyenne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courbes="&amp;$C26&amp;";",IntrantScenario!$B$7,IntrantScenario!$B$10,VLOOKUP($A$4,Periode,2,FALSE))/5)),0,IF(EXACT($A$4,"Moyenne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f>
        <v>0</v>
      </c>
      <c r="AG26" s="439">
        <f>IF(ISERROR(IF(EXACT($A$4,"Moyenne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courbes="&amp;$C26&amp;";",IntrantScenario!$B$7,IntrantScenario!$B$10,VLOOKUP($A$4,Periode,2,FALSE))/5)),0,IF(EXACT($A$4,"Moyenne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f>
        <v>0</v>
      </c>
      <c r="AH26" s="439">
        <f>IF(ISERROR(IF(EXACT($A$4,"Moyenne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courbes="&amp;$C26&amp;";",IntrantScenario!$B$7,IntrantScenario!$B$10,VLOOKUP($A$4,Periode,2,FALSE))/5)),0,IF(EXACT($A$4,"Moyenne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f>
        <v>0</v>
      </c>
      <c r="AI26" s="439">
        <f>IF(ISERROR(IF(EXACT($A$4,"Moyenne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courbes="&amp;$C26&amp;";",IntrantScenario!$B$7,IntrantScenario!$B$10,VLOOKUP($A$4,Periode,2,FALSE))/5)),0,IF(EXACT($A$4,"Moyenne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f>
        <v>0</v>
      </c>
      <c r="AJ26" s="439">
        <f>IF(ISERROR(IF(EXACT($A$4,"Moyenne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courbes="&amp;$C26&amp;";",IntrantScenario!$B$7,IntrantScenario!$B$10,VLOOKUP($A$4,Periode,2,FALSE))/5)),0,IF(EXACT($A$4,"Moyenne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f>
        <v>0</v>
      </c>
      <c r="AK26" s="440">
        <f>IF(ISERROR(IF(EXACT($A$4,"Moyenne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courbes="&amp;$C26&amp;";",IntrantScenario!$B$7,IntrantScenario!$B$10,VLOOKUP($A$4,Periode,2,FALSE))/5)),0,IF(EXACT($A$4,"Moyenne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f>
        <v>0</v>
      </c>
      <c r="AL26" s="440">
        <f>IF(ISERROR(IF(EXACT($A$4,"Moyenne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courbes="&amp;$C26&amp;";",IntrantScenario!$B$7,IntrantScenario!$B$10,VLOOKUP($A$4,Periode,2,FALSE))/5)),0,IF(EXACT($A$4,"Moyenne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f>
        <v>0</v>
      </c>
      <c r="AM26" s="440">
        <f>IF(ISERROR(IF(EXACT($A$4,"Moyenne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courbes="&amp;$C26&amp;";",IntrantScenario!$B$7,IntrantScenario!$B$10,VLOOKUP($A$4,Periode,2,FALSE))/5)),0,IF(EXACT($A$4,"Moyenne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f>
        <v>0</v>
      </c>
      <c r="AN26" s="440">
        <f>IF(ISERROR(IF(EXACT($A$4,"Moyenne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courbes="&amp;$C26&amp;";",IntrantScenario!$B$7,IntrantScenario!$B$10,VLOOKUP($A$4,Periode,2,FALSE))/5)),0,IF(EXACT($A$4,"Moyenne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f>
        <v>0</v>
      </c>
      <c r="AO26" s="440">
        <f t="shared" si="5"/>
        <v>0</v>
      </c>
      <c r="AP26" s="440">
        <f>IF(ISERROR(IF(EXACT($A$4,"Moyenne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courbes="&amp;$C26&amp;";",IntrantScenario!$B$7,IntrantScenario!$B$10,VLOOKUP($A$4,Periode,2,FALSE))/5)),0,IF(EXACT($A$4,"Moyenne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f>
        <v>0</v>
      </c>
      <c r="AQ26" s="440">
        <f>IF(ISERROR(IF(EXACT($A$4,"Moyenne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courbes="&amp;$C26&amp;";",IntrantScenario!$B$7,IntrantScenario!$B$10,VLOOKUP($A$4,Periode,2,FALSE))/5)),0,IF(EXACT($A$4,"Moyenne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f>
        <v>0</v>
      </c>
      <c r="AR26" s="440">
        <f>IF(ISERROR(IF(EXACT($A$4,"Moyenne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courbes="&amp;$C26&amp;";",IntrantScenario!$B$7,IntrantScenario!$B$10,VLOOKUP($A$4,Periode,2,FALSE))/5)),0,IF(EXACT($A$4,"Moyenne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f>
        <v>0</v>
      </c>
      <c r="AS26" s="440">
        <f>IF(ISERROR(IF(EXACT($A$4,"Moyenne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courbes="&amp;$C26&amp;";",IntrantScenario!$B$7,IntrantScenario!$B$10,VLOOKUP($A$4,Periode,2,FALSE))/5)),0,IF(EXACT($A$4,"Moyenne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f>
        <v>0</v>
      </c>
      <c r="AT26" s="440">
        <f>IF(ISERROR(IF(EXACT($A$4,"Moyenne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courbes="&amp;$C26&amp;";",IntrantScenario!$B$7,IntrantScenario!$B$10,VLOOKUP($A$4,Periode,2,FALSE))/5)),0,IF(EXACT($A$4,"Moyenne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f>
        <v>0</v>
      </c>
      <c r="AU26" s="440">
        <f>IF(ISERROR(IF(EXACT($A$4,"Moyenne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courbes="&amp;$C26&amp;";",IntrantScenario!$B$7,IntrantScenario!$B$10,VLOOKUP($A$4,Periode,2,FALSE))/5)),0,IF(EXACT($A$4,"Moyenne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f>
        <v>0</v>
      </c>
      <c r="AV26" s="432">
        <f t="shared" si="6"/>
        <v>0</v>
      </c>
      <c r="AW26" s="435">
        <f>IF(ISERROR(IF(EXACT($A$4,"Moyenne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courbes="&amp;$C26&amp;";",IntrantScenario!$B$7,IntrantScenario!$B$10,VLOOKUP($A$4,Periode,2,FALSE))/5)),0,IF(EXACT($A$4,"Moyenne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f>
        <v>0</v>
      </c>
      <c r="AX26" s="435">
        <f>IF(ISERROR(IF(EXACT($A$4,"Moyenne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courbes="&amp;$C26&amp;";",IntrantScenario!$B$7,IntrantScenario!$B$10,VLOOKUP($A$4,Periode,2,FALSE))/5)),0,IF(EXACT($A$4,"Moyenne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f>
        <v>0</v>
      </c>
      <c r="AY26" s="435">
        <f>IF(ISERROR(IF(EXACT($A$4,"Moyenne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courbes="&amp;$C26&amp;";",IntrantScenario!$B$7,IntrantScenario!$B$10,VLOOKUP($A$4,Periode,2,FALSE))/5)),0,IF(EXACT($A$4,"Moyenne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f>
        <v>0</v>
      </c>
      <c r="AZ26" s="435">
        <f>IF(ISERROR(IF(EXACT($A$4,"Moyenne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courbes="&amp;$C26&amp;";",IntrantScenario!$B$7,IntrantScenario!$B$10,VLOOKUP($A$4,Periode,2,FALSE))/5)),0,IF(EXACT($A$4,"Moyenne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f>
        <v>0</v>
      </c>
      <c r="BA26" s="439">
        <f>IF(ISERROR(IF(EXACT($A$4,"Moyenne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courbes="&amp;$C26&amp;";",IntrantScenario!$B$7,IntrantScenario!$B$10,VLOOKUP($A$4,Periode,2,FALSE))/5)),0,IF(EXACT($A$4,"Moyenne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f>
        <v>0</v>
      </c>
      <c r="BB26" s="439">
        <f>IF(ISERROR(IF(EXACT($A$4,"Moyenne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courbes="&amp;$C26&amp;";",IntrantScenario!$B$7,IntrantScenario!$B$10,VLOOKUP($A$4,Periode,2,FALSE))/5)),0,IF(EXACT($A$4,"Moyenne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f>
        <v>0</v>
      </c>
      <c r="BC26" s="436">
        <f t="shared" si="7"/>
        <v>0</v>
      </c>
      <c r="BD26" s="519">
        <f t="shared" si="8"/>
        <v>0</v>
      </c>
    </row>
    <row r="27" spans="1:56" x14ac:dyDescent="0.25">
      <c r="A27" s="419" t="s">
        <v>133</v>
      </c>
      <c r="B27" s="419" t="s">
        <v>132</v>
      </c>
      <c r="C27" s="513" t="s">
        <v>500</v>
      </c>
      <c r="D27" s="420">
        <f t="shared" si="0"/>
        <v>0</v>
      </c>
      <c r="E27" s="437">
        <f>IF(ISERROR(IF(EXACT($A$4,"Moyenne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courbes="&amp;$C27&amp;";",IntrantScenario!$B$7,IntrantScenario!$B$10,VLOOKUP($A$4,Periode,2,FALSE))/5)),0,IF(EXACT($A$4,"Moyenne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f>
        <v>0</v>
      </c>
      <c r="F27" s="437">
        <f>IF(ISERROR(IF(EXACT($A$4,"Moyenne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courbes="&amp;$C27&amp;";",IntrantScenario!$B$7,IntrantScenario!$B$10,VLOOKUP($A$4,Periode,2,FALSE))/5)),0,IF(EXACT($A$4,"Moyenne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f>
        <v>0</v>
      </c>
      <c r="G27" s="437">
        <f>IF(ISERROR(IF(EXACT($A$4,"Moyenne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courbes="&amp;$C27&amp;";",IntrantScenario!$B$7,IntrantScenario!$B$10,VLOOKUP($A$4,Periode,2,FALSE))/5)),0,IF(EXACT($A$4,"Moyenne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f>
        <v>0</v>
      </c>
      <c r="H27" s="437">
        <f>IF(ISERROR(IF(EXACT($A$4,"Moyenne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courbes="&amp;$C27&amp;";",IntrantScenario!$B$7,IntrantScenario!$B$10,VLOOKUP($A$4,Periode,2,FALSE))/5)),0,IF(EXACT($A$4,"Moyenne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f>
        <v>0</v>
      </c>
      <c r="I27" s="437">
        <f>IF(ISERROR(IF(EXACT($A$4,"Moyenne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courbes="&amp;$C27&amp;";",IntrantScenario!$B$7,IntrantScenario!$B$10,VLOOKUP($A$4,Periode,2,FALSE))/5)),0,IF(EXACT($A$4,"Moyenne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f>
        <v>0</v>
      </c>
      <c r="J27" s="420">
        <f t="shared" si="1"/>
        <v>0</v>
      </c>
      <c r="K27" s="437">
        <f>IF(ISERROR(IF(EXACT($A$4,"Moyenne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courbes="&amp;$C27&amp;";",IntrantScenario!$B$7,IntrantScenario!$B$10,VLOOKUP($A$4,Periode,2,FALSE))/5)),0,IF(EXACT($A$4,"Moyenne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f>
        <v>0</v>
      </c>
      <c r="L27" s="437">
        <f>IF(ISERROR(IF(EXACT($A$4,"Moyenne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courbes="&amp;$C27&amp;";",IntrantScenario!$B$7,IntrantScenario!$B$10,VLOOKUP($A$4,Periode,2,FALSE))/5)),0,IF(EXACT($A$4,"Moyenne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f>
        <v>0</v>
      </c>
      <c r="M27" s="437">
        <f>IF(ISERROR(IF(EXACT($A$4,"Moyenne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courbes="&amp;$C27&amp;";",IntrantScenario!$B$7,IntrantScenario!$B$10,VLOOKUP($A$4,Periode,2,FALSE))/5)),0,IF(EXACT($A$4,"Moyenne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f>
        <v>0</v>
      </c>
      <c r="N27" s="421">
        <f t="shared" si="2"/>
        <v>0</v>
      </c>
      <c r="O27" s="420">
        <f t="shared" si="3"/>
        <v>0</v>
      </c>
      <c r="P27" s="437">
        <f>IF(ISERROR(IF(EXACT($A$4,"Moyenne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courbes="&amp;$C27&amp;";",IntrantScenario!$B$7,IntrantScenario!$B$10,VLOOKUP($A$4,Periode,2,FALSE))/5)),0,IF(EXACT($A$4,"Moyenne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f>
        <v>0</v>
      </c>
      <c r="Q27" s="437">
        <f>IF(ISERROR(IF(EXACT($A$4,"Moyenne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courbes="&amp;$C27&amp;";",IntrantScenario!$B$7,IntrantScenario!$B$10,VLOOKUP($A$4,Periode,2,FALSE))/5)),0,IF(EXACT($A$4,"Moyenne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f>
        <v>0</v>
      </c>
      <c r="R27" s="437">
        <f>IF(ISERROR(IF(EXACT($A$4,"Moyenne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courbes="&amp;$C27&amp;";",IntrantScenario!$B$7,IntrantScenario!$B$10,VLOOKUP($A$4,Periode,2,FALSE))/5)),0,IF(EXACT($A$4,"Moyenne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f>
        <v>0</v>
      </c>
      <c r="S27" s="437">
        <f>IF(ISERROR(IF(EXACT($A$4,"Moyenne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courbes="&amp;$C27&amp;";",IntrantScenario!$B$7,IntrantScenario!$B$10,VLOOKUP($A$4,Periode,2,FALSE))/5)),0,IF(EXACT($A$4,"Moyenne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f>
        <v>0</v>
      </c>
      <c r="T27" s="437">
        <f>IF(ISERROR(IF(EXACT($A$4,"Moyenne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courbes="&amp;$C27&amp;";",IntrantScenario!$B$7,IntrantScenario!$B$10,VLOOKUP($A$4,Periode,2,FALSE))/5)),0,IF(EXACT($A$4,"Moyenne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f>
        <v>0</v>
      </c>
      <c r="U27" s="437">
        <f>IF(ISERROR(IF(EXACT($A$4,"Moyenne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courbes="&amp;$C27&amp;";",IntrantScenario!$B$7,IntrantScenario!$B$10,VLOOKUP($A$4,Periode,2,FALSE))/5)),0,IF(EXACT($A$4,"Moyenne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f>
        <v>0</v>
      </c>
      <c r="V27" s="437">
        <f>IF(ISERROR(IF(EXACT($A$4,"Moyenne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courbes="&amp;$C27&amp;";",IntrantScenario!$B$7,IntrantScenario!$B$10,VLOOKUP($A$4,Periode,2,FALSE))/5)),0,IF(EXACT($A$4,"Moyenne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f>
        <v>0</v>
      </c>
      <c r="W27" s="437">
        <f>IF(ISERROR(IF(EXACT($A$4,"Moyenne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courbes="&amp;$C27&amp;";",IntrantScenario!$B$7,IntrantScenario!$B$10,VLOOKUP($A$4,Periode,2,FALSE))/5)),0,IF(EXACT($A$4,"Moyenne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f>
        <v>0</v>
      </c>
      <c r="X27" s="437">
        <f>IF(ISERROR(IF(EXACT($A$4,"Moyenne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courbes="&amp;$C27&amp;";",IntrantScenario!$B$7,IntrantScenario!$B$10,VLOOKUP($A$4,Periode,2,FALSE))/5)),0,IF(EXACT($A$4,"Moyenne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f>
        <v>0</v>
      </c>
      <c r="Y27" s="437">
        <f>IF(ISERROR(IF(EXACT($A$4,"Moyenne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courbes="&amp;$C27&amp;";",IntrantScenario!$B$7,IntrantScenario!$B$10,VLOOKUP($A$4,Periode,2,FALSE))/5)),0,IF(EXACT($A$4,"Moyenne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f>
        <v>0</v>
      </c>
      <c r="Z27" s="437">
        <f>IF(ISERROR(IF(EXACT($A$4,"Moyenne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courbes="&amp;$C27&amp;";",IntrantScenario!$B$7,IntrantScenario!$B$10,VLOOKUP($A$4,Periode,2,FALSE))/5)),0,IF(EXACT($A$4,"Moyenne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f>
        <v>0</v>
      </c>
      <c r="AA27" s="437">
        <f>IF(ISERROR(IF(EXACT($A$4,"Moyenne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courbes="&amp;$C27&amp;";",IntrantScenario!$B$7,IntrantScenario!$B$10,VLOOKUP($A$4,Periode,2,FALSE))/5)),0,IF(EXACT($A$4,"Moyenne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f>
        <v>0</v>
      </c>
      <c r="AB27" s="437">
        <f>IF(ISERROR(IF(EXACT($A$4,"Moyenne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courbes="&amp;$C27&amp;";",IntrantScenario!$B$7,IntrantScenario!$B$10,VLOOKUP($A$4,Periode,2,FALSE))/5)),0,IF(EXACT($A$4,"Moyenne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f>
        <v>0</v>
      </c>
      <c r="AC27" s="437">
        <f>IF(ISERROR(IF(EXACT($A$4,"Moyenne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courbes="&amp;$C27&amp;";",IntrantScenario!$B$7,IntrantScenario!$B$10,VLOOKUP($A$4,Periode,2,FALSE))/5)),0,IF(EXACT($A$4,"Moyenne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f>
        <v>0</v>
      </c>
      <c r="AD27" s="437">
        <f>IF(ISERROR(IF(EXACT($A$4,"Moyenne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courbes="&amp;$C27&amp;";",IntrantScenario!$B$7,IntrantScenario!$B$10,VLOOKUP($A$4,Periode,2,FALSE))/5)),0,IF(EXACT($A$4,"Moyenne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f>
        <v>0</v>
      </c>
      <c r="AE27" s="420">
        <f t="shared" si="4"/>
        <v>0</v>
      </c>
      <c r="AF27" s="437">
        <f>IF(ISERROR(IF(EXACT($A$4,"Moyenne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courbes="&amp;$C27&amp;";",IntrantScenario!$B$7,IntrantScenario!$B$10,VLOOKUP($A$4,Periode,2,FALSE))/5)),0,IF(EXACT($A$4,"Moyenne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f>
        <v>0</v>
      </c>
      <c r="AG27" s="437">
        <f>IF(ISERROR(IF(EXACT($A$4,"Moyenne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courbes="&amp;$C27&amp;";",IntrantScenario!$B$7,IntrantScenario!$B$10,VLOOKUP($A$4,Periode,2,FALSE))/5)),0,IF(EXACT($A$4,"Moyenne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f>
        <v>0</v>
      </c>
      <c r="AH27" s="437">
        <f>IF(ISERROR(IF(EXACT($A$4,"Moyenne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courbes="&amp;$C27&amp;";",IntrantScenario!$B$7,IntrantScenario!$B$10,VLOOKUP($A$4,Periode,2,FALSE))/5)),0,IF(EXACT($A$4,"Moyenne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f>
        <v>0</v>
      </c>
      <c r="AI27" s="437">
        <f>IF(ISERROR(IF(EXACT($A$4,"Moyenne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courbes="&amp;$C27&amp;";",IntrantScenario!$B$7,IntrantScenario!$B$10,VLOOKUP($A$4,Periode,2,FALSE))/5)),0,IF(EXACT($A$4,"Moyenne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f>
        <v>0</v>
      </c>
      <c r="AJ27" s="437">
        <f>IF(ISERROR(IF(EXACT($A$4,"Moyenne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courbes="&amp;$C27&amp;";",IntrantScenario!$B$7,IntrantScenario!$B$10,VLOOKUP($A$4,Periode,2,FALSE))/5)),0,IF(EXACT($A$4,"Moyenne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f>
        <v>0</v>
      </c>
      <c r="AK27" s="437">
        <f>IF(ISERROR(IF(EXACT($A$4,"Moyenne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courbes="&amp;$C27&amp;";",IntrantScenario!$B$7,IntrantScenario!$B$10,VLOOKUP($A$4,Periode,2,FALSE))/5)),0,IF(EXACT($A$4,"Moyenne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f>
        <v>0</v>
      </c>
      <c r="AL27" s="437">
        <f>IF(ISERROR(IF(EXACT($A$4,"Moyenne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courbes="&amp;$C27&amp;";",IntrantScenario!$B$7,IntrantScenario!$B$10,VLOOKUP($A$4,Periode,2,FALSE))/5)),0,IF(EXACT($A$4,"Moyenne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f>
        <v>0</v>
      </c>
      <c r="AM27" s="437">
        <f>IF(ISERROR(IF(EXACT($A$4,"Moyenne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courbes="&amp;$C27&amp;";",IntrantScenario!$B$7,IntrantScenario!$B$10,VLOOKUP($A$4,Periode,2,FALSE))/5)),0,IF(EXACT($A$4,"Moyenne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f>
        <v>0</v>
      </c>
      <c r="AN27" s="437">
        <f>IF(ISERROR(IF(EXACT($A$4,"Moyenne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courbes="&amp;$C27&amp;";",IntrantScenario!$B$7,IntrantScenario!$B$10,VLOOKUP($A$4,Periode,2,FALSE))/5)),0,IF(EXACT($A$4,"Moyenne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f>
        <v>0</v>
      </c>
      <c r="AO27" s="438">
        <f t="shared" si="5"/>
        <v>0</v>
      </c>
      <c r="AP27" s="437">
        <f>IF(ISERROR(IF(EXACT($A$4,"Moyenne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courbes="&amp;$C27&amp;";",IntrantScenario!$B$7,IntrantScenario!$B$10,VLOOKUP($A$4,Periode,2,FALSE))/5)),0,IF(EXACT($A$4,"Moyenne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f>
        <v>0</v>
      </c>
      <c r="AQ27" s="437">
        <f>IF(ISERROR(IF(EXACT($A$4,"Moyenne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courbes="&amp;$C27&amp;";",IntrantScenario!$B$7,IntrantScenario!$B$10,VLOOKUP($A$4,Periode,2,FALSE))/5)),0,IF(EXACT($A$4,"Moyenne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f>
        <v>0</v>
      </c>
      <c r="AR27" s="437">
        <f>IF(ISERROR(IF(EXACT($A$4,"Moyenne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courbes="&amp;$C27&amp;";",IntrantScenario!$B$7,IntrantScenario!$B$10,VLOOKUP($A$4,Periode,2,FALSE))/5)),0,IF(EXACT($A$4,"Moyenne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f>
        <v>0</v>
      </c>
      <c r="AS27" s="437">
        <f>IF(ISERROR(IF(EXACT($A$4,"Moyenne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courbes="&amp;$C27&amp;";",IntrantScenario!$B$7,IntrantScenario!$B$10,VLOOKUP($A$4,Periode,2,FALSE))/5)),0,IF(EXACT($A$4,"Moyenne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f>
        <v>0</v>
      </c>
      <c r="AT27" s="437">
        <f>IF(ISERROR(IF(EXACT($A$4,"Moyenne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courbes="&amp;$C27&amp;";",IntrantScenario!$B$7,IntrantScenario!$B$10,VLOOKUP($A$4,Periode,2,FALSE))/5)),0,IF(EXACT($A$4,"Moyenne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f>
        <v>0</v>
      </c>
      <c r="AU27" s="437">
        <f>IF(ISERROR(IF(EXACT($A$4,"Moyenne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courbes="&amp;$C27&amp;";",IntrantScenario!$B$7,IntrantScenario!$B$10,VLOOKUP($A$4,Periode,2,FALSE))/5)),0,IF(EXACT($A$4,"Moyenne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f>
        <v>0</v>
      </c>
      <c r="AV27" s="420">
        <f t="shared" si="6"/>
        <v>0</v>
      </c>
      <c r="AW27" s="437">
        <f>IF(ISERROR(IF(EXACT($A$4,"Moyenne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courbes="&amp;$C27&amp;";",IntrantScenario!$B$7,IntrantScenario!$B$10,VLOOKUP($A$4,Periode,2,FALSE))/5)),0,IF(EXACT($A$4,"Moyenne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f>
        <v>0</v>
      </c>
      <c r="AX27" s="437">
        <f>IF(ISERROR(IF(EXACT($A$4,"Moyenne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courbes="&amp;$C27&amp;";",IntrantScenario!$B$7,IntrantScenario!$B$10,VLOOKUP($A$4,Periode,2,FALSE))/5)),0,IF(EXACT($A$4,"Moyenne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f>
        <v>0</v>
      </c>
      <c r="AY27" s="437">
        <f>IF(ISERROR(IF(EXACT($A$4,"Moyenne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courbes="&amp;$C27&amp;";",IntrantScenario!$B$7,IntrantScenario!$B$10,VLOOKUP($A$4,Periode,2,FALSE))/5)),0,IF(EXACT($A$4,"Moyenne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f>
        <v>0</v>
      </c>
      <c r="AZ27" s="437">
        <f>IF(ISERROR(IF(EXACT($A$4,"Moyenne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courbes="&amp;$C27&amp;";",IntrantScenario!$B$7,IntrantScenario!$B$10,VLOOKUP($A$4,Periode,2,FALSE))/5)),0,IF(EXACT($A$4,"Moyenne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f>
        <v>0</v>
      </c>
      <c r="BA27" s="437">
        <f>IF(ISERROR(IF(EXACT($A$4,"Moyenne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courbes="&amp;$C27&amp;";",IntrantScenario!$B$7,IntrantScenario!$B$10,VLOOKUP($A$4,Periode,2,FALSE))/5)),0,IF(EXACT($A$4,"Moyenne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f>
        <v>0</v>
      </c>
      <c r="BB27" s="437">
        <f>IF(ISERROR(IF(EXACT($A$4,"Moyenne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courbes="&amp;$C27&amp;";",IntrantScenario!$B$7,IntrantScenario!$B$10,VLOOKUP($A$4,Periode,2,FALSE))/5)),0,IF(EXACT($A$4,"Moyenne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f>
        <v>0</v>
      </c>
      <c r="BC27" s="420">
        <f t="shared" si="7"/>
        <v>0</v>
      </c>
      <c r="BD27" s="493">
        <f t="shared" si="8"/>
        <v>0</v>
      </c>
    </row>
    <row r="28" spans="1:56" x14ac:dyDescent="0.25">
      <c r="A28" s="422" t="s">
        <v>173</v>
      </c>
      <c r="B28" s="422" t="s">
        <v>174</v>
      </c>
      <c r="C28" s="514" t="s">
        <v>1007</v>
      </c>
      <c r="D28" s="432">
        <f t="shared" si="0"/>
        <v>0</v>
      </c>
      <c r="E28" s="439">
        <f>IF(ISERROR(IF(EXACT($A$4,"Moyenne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courbes="&amp;$C28&amp;";",IntrantScenario!$B$7,IntrantScenario!$B$10,VLOOKUP($A$4,Periode,2,FALSE))/5)),0,IF(EXACT($A$4,"Moyenne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f>
        <v>0</v>
      </c>
      <c r="F28" s="440">
        <f>IF(ISERROR(IF(EXACT($A$4,"Moyenne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courbes="&amp;$C28&amp;";",IntrantScenario!$B$7,IntrantScenario!$B$10,VLOOKUP($A$4,Periode,2,FALSE))/5)),0,IF(EXACT($A$4,"Moyenne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f>
        <v>0</v>
      </c>
      <c r="G28" s="440">
        <f>IF(ISERROR(IF(EXACT($A$4,"Moyenne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courbes="&amp;$C28&amp;";",IntrantScenario!$B$7,IntrantScenario!$B$10,VLOOKUP($A$4,Periode,2,FALSE))/5)),0,IF(EXACT($A$4,"Moyenne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f>
        <v>0</v>
      </c>
      <c r="H28" s="440">
        <f>IF(ISERROR(IF(EXACT($A$4,"Moyenne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courbes="&amp;$C28&amp;";",IntrantScenario!$B$7,IntrantScenario!$B$10,VLOOKUP($A$4,Periode,2,FALSE))/5)),0,IF(EXACT($A$4,"Moyenne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f>
        <v>0</v>
      </c>
      <c r="I28" s="440">
        <f>IF(ISERROR(IF(EXACT($A$4,"Moyenne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courbes="&amp;$C28&amp;";",IntrantScenario!$B$7,IntrantScenario!$B$10,VLOOKUP($A$4,Periode,2,FALSE))/5)),0,IF(EXACT($A$4,"Moyenne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f>
        <v>0</v>
      </c>
      <c r="J28" s="432">
        <f t="shared" si="1"/>
        <v>0</v>
      </c>
      <c r="K28" s="440">
        <f>IF(ISERROR(IF(EXACT($A$4,"Moyenne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courbes="&amp;$C28&amp;";",IntrantScenario!$B$7,IntrantScenario!$B$10,VLOOKUP($A$4,Periode,2,FALSE))/5)),0,IF(EXACT($A$4,"Moyenne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f>
        <v>0</v>
      </c>
      <c r="L28" s="440">
        <f>IF(ISERROR(IF(EXACT($A$4,"Moyenne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courbes="&amp;$C28&amp;";",IntrantScenario!$B$7,IntrantScenario!$B$10,VLOOKUP($A$4,Periode,2,FALSE))/5)),0,IF(EXACT($A$4,"Moyenne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f>
        <v>0</v>
      </c>
      <c r="M28" s="440">
        <f>IF(ISERROR(IF(EXACT($A$4,"Moyenne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courbes="&amp;$C28&amp;";",IntrantScenario!$B$7,IntrantScenario!$B$10,VLOOKUP($A$4,Periode,2,FALSE))/5)),0,IF(EXACT($A$4,"Moyenne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f>
        <v>0</v>
      </c>
      <c r="N28" s="433">
        <f t="shared" si="2"/>
        <v>0</v>
      </c>
      <c r="O28" s="434">
        <f t="shared" si="3"/>
        <v>0</v>
      </c>
      <c r="P28" s="439">
        <f>IF(ISERROR(IF(EXACT($A$4,"Moyenne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courbes="&amp;$C28&amp;";",IntrantScenario!$B$7,IntrantScenario!$B$10,VLOOKUP($A$4,Periode,2,FALSE))/5)),0,IF(EXACT($A$4,"Moyenne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f>
        <v>0</v>
      </c>
      <c r="Q28" s="439">
        <f>IF(ISERROR(IF(EXACT($A$4,"Moyenne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courbes="&amp;$C28&amp;";",IntrantScenario!$B$7,IntrantScenario!$B$10,VLOOKUP($A$4,Periode,2,FALSE))/5)),0,IF(EXACT($A$4,"Moyenne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f>
        <v>0</v>
      </c>
      <c r="R28" s="439">
        <f>IF(ISERROR(IF(EXACT($A$4,"Moyenne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courbes="&amp;$C28&amp;";",IntrantScenario!$B$7,IntrantScenario!$B$10,VLOOKUP($A$4,Periode,2,FALSE))/5)),0,IF(EXACT($A$4,"Moyenne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f>
        <v>0</v>
      </c>
      <c r="S28" s="439">
        <f>IF(ISERROR(IF(EXACT($A$4,"Moyenne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courbes="&amp;$C28&amp;";",IntrantScenario!$B$7,IntrantScenario!$B$10,VLOOKUP($A$4,Periode,2,FALSE))/5)),0,IF(EXACT($A$4,"Moyenne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f>
        <v>0</v>
      </c>
      <c r="T28" s="439">
        <f>IF(ISERROR(IF(EXACT($A$4,"Moyenne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courbes="&amp;$C28&amp;";",IntrantScenario!$B$7,IntrantScenario!$B$10,VLOOKUP($A$4,Periode,2,FALSE))/5)),0,IF(EXACT($A$4,"Moyenne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f>
        <v>0</v>
      </c>
      <c r="U28" s="440">
        <f>IF(ISERROR(IF(EXACT($A$4,"Moyenne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courbes="&amp;$C28&amp;";",IntrantScenario!$B$7,IntrantScenario!$B$10,VLOOKUP($A$4,Periode,2,FALSE))/5)),0,IF(EXACT($A$4,"Moyenne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f>
        <v>0</v>
      </c>
      <c r="V28" s="440">
        <f>IF(ISERROR(IF(EXACT($A$4,"Moyenne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courbes="&amp;$C28&amp;";",IntrantScenario!$B$7,IntrantScenario!$B$10,VLOOKUP($A$4,Periode,2,FALSE))/5)),0,IF(EXACT($A$4,"Moyenne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f>
        <v>0</v>
      </c>
      <c r="W28" s="440">
        <f>IF(ISERROR(IF(EXACT($A$4,"Moyenne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courbes="&amp;$C28&amp;";",IntrantScenario!$B$7,IntrantScenario!$B$10,VLOOKUP($A$4,Periode,2,FALSE))/5)),0,IF(EXACT($A$4,"Moyenne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f>
        <v>0</v>
      </c>
      <c r="X28" s="440">
        <f>IF(ISERROR(IF(EXACT($A$4,"Moyenne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courbes="&amp;$C28&amp;";",IntrantScenario!$B$7,IntrantScenario!$B$10,VLOOKUP($A$4,Periode,2,FALSE))/5)),0,IF(EXACT($A$4,"Moyenne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f>
        <v>0</v>
      </c>
      <c r="Y28" s="440">
        <f>IF(ISERROR(IF(EXACT($A$4,"Moyenne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courbes="&amp;$C28&amp;";",IntrantScenario!$B$7,IntrantScenario!$B$10,VLOOKUP($A$4,Periode,2,FALSE))/5)),0,IF(EXACT($A$4,"Moyenne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f>
        <v>0</v>
      </c>
      <c r="Z28" s="440">
        <f>IF(ISERROR(IF(EXACT($A$4,"Moyenne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courbes="&amp;$C28&amp;";",IntrantScenario!$B$7,IntrantScenario!$B$10,VLOOKUP($A$4,Periode,2,FALSE))/5)),0,IF(EXACT($A$4,"Moyenne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f>
        <v>0</v>
      </c>
      <c r="AA28" s="440">
        <f>IF(ISERROR(IF(EXACT($A$4,"Moyenne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courbes="&amp;$C28&amp;";",IntrantScenario!$B$7,IntrantScenario!$B$10,VLOOKUP($A$4,Periode,2,FALSE))/5)),0,IF(EXACT($A$4,"Moyenne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f>
        <v>0</v>
      </c>
      <c r="AB28" s="440">
        <f>IF(ISERROR(IF(EXACT($A$4,"Moyenne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courbes="&amp;$C28&amp;";",IntrantScenario!$B$7,IntrantScenario!$B$10,VLOOKUP($A$4,Periode,2,FALSE))/5)),0,IF(EXACT($A$4,"Moyenne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f>
        <v>0</v>
      </c>
      <c r="AC28" s="440">
        <f>IF(ISERROR(IF(EXACT($A$4,"Moyenne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courbes="&amp;$C28&amp;";",IntrantScenario!$B$7,IntrantScenario!$B$10,VLOOKUP($A$4,Periode,2,FALSE))/5)),0,IF(EXACT($A$4,"Moyenne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f>
        <v>0</v>
      </c>
      <c r="AD28" s="440">
        <f>IF(ISERROR(IF(EXACT($A$4,"Moyenne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courbes="&amp;$C28&amp;";",IntrantScenario!$B$7,IntrantScenario!$B$10,VLOOKUP($A$4,Periode,2,FALSE))/5)),0,IF(EXACT($A$4,"Moyenne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f>
        <v>0</v>
      </c>
      <c r="AE28" s="432">
        <f t="shared" si="4"/>
        <v>0</v>
      </c>
      <c r="AF28" s="439">
        <f>IF(ISERROR(IF(EXACT($A$4,"Moyenne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courbes="&amp;$C28&amp;";",IntrantScenario!$B$7,IntrantScenario!$B$10,VLOOKUP($A$4,Periode,2,FALSE))/5)),0,IF(EXACT($A$4,"Moyenne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f>
        <v>0</v>
      </c>
      <c r="AG28" s="439">
        <f>IF(ISERROR(IF(EXACT($A$4,"Moyenne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courbes="&amp;$C28&amp;";",IntrantScenario!$B$7,IntrantScenario!$B$10,VLOOKUP($A$4,Periode,2,FALSE))/5)),0,IF(EXACT($A$4,"Moyenne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f>
        <v>0</v>
      </c>
      <c r="AH28" s="439">
        <f>IF(ISERROR(IF(EXACT($A$4,"Moyenne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courbes="&amp;$C28&amp;";",IntrantScenario!$B$7,IntrantScenario!$B$10,VLOOKUP($A$4,Periode,2,FALSE))/5)),0,IF(EXACT($A$4,"Moyenne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f>
        <v>0</v>
      </c>
      <c r="AI28" s="439">
        <f>IF(ISERROR(IF(EXACT($A$4,"Moyenne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courbes="&amp;$C28&amp;";",IntrantScenario!$B$7,IntrantScenario!$B$10,VLOOKUP($A$4,Periode,2,FALSE))/5)),0,IF(EXACT($A$4,"Moyenne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f>
        <v>0</v>
      </c>
      <c r="AJ28" s="439">
        <f>IF(ISERROR(IF(EXACT($A$4,"Moyenne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courbes="&amp;$C28&amp;";",IntrantScenario!$B$7,IntrantScenario!$B$10,VLOOKUP($A$4,Periode,2,FALSE))/5)),0,IF(EXACT($A$4,"Moyenne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f>
        <v>0</v>
      </c>
      <c r="AK28" s="440">
        <f>IF(ISERROR(IF(EXACT($A$4,"Moyenne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courbes="&amp;$C28&amp;";",IntrantScenario!$B$7,IntrantScenario!$B$10,VLOOKUP($A$4,Periode,2,FALSE))/5)),0,IF(EXACT($A$4,"Moyenne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f>
        <v>0</v>
      </c>
      <c r="AL28" s="440">
        <f>IF(ISERROR(IF(EXACT($A$4,"Moyenne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courbes="&amp;$C28&amp;";",IntrantScenario!$B$7,IntrantScenario!$B$10,VLOOKUP($A$4,Periode,2,FALSE))/5)),0,IF(EXACT($A$4,"Moyenne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f>
        <v>0</v>
      </c>
      <c r="AM28" s="440">
        <f>IF(ISERROR(IF(EXACT($A$4,"Moyenne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courbes="&amp;$C28&amp;";",IntrantScenario!$B$7,IntrantScenario!$B$10,VLOOKUP($A$4,Periode,2,FALSE))/5)),0,IF(EXACT($A$4,"Moyenne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f>
        <v>0</v>
      </c>
      <c r="AN28" s="440">
        <f>IF(ISERROR(IF(EXACT($A$4,"Moyenne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courbes="&amp;$C28&amp;";",IntrantScenario!$B$7,IntrantScenario!$B$10,VLOOKUP($A$4,Periode,2,FALSE))/5)),0,IF(EXACT($A$4,"Moyenne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f>
        <v>0</v>
      </c>
      <c r="AO28" s="440">
        <f t="shared" si="5"/>
        <v>0</v>
      </c>
      <c r="AP28" s="440">
        <f>IF(ISERROR(IF(EXACT($A$4,"Moyenne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courbes="&amp;$C28&amp;";",IntrantScenario!$B$7,IntrantScenario!$B$10,VLOOKUP($A$4,Periode,2,FALSE))/5)),0,IF(EXACT($A$4,"Moyenne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f>
        <v>0</v>
      </c>
      <c r="AQ28" s="440">
        <f>IF(ISERROR(IF(EXACT($A$4,"Moyenne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courbes="&amp;$C28&amp;";",IntrantScenario!$B$7,IntrantScenario!$B$10,VLOOKUP($A$4,Periode,2,FALSE))/5)),0,IF(EXACT($A$4,"Moyenne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f>
        <v>0</v>
      </c>
      <c r="AR28" s="440">
        <f>IF(ISERROR(IF(EXACT($A$4,"Moyenne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courbes="&amp;$C28&amp;";",IntrantScenario!$B$7,IntrantScenario!$B$10,VLOOKUP($A$4,Periode,2,FALSE))/5)),0,IF(EXACT($A$4,"Moyenne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f>
        <v>0</v>
      </c>
      <c r="AS28" s="440">
        <f>IF(ISERROR(IF(EXACT($A$4,"Moyenne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courbes="&amp;$C28&amp;";",IntrantScenario!$B$7,IntrantScenario!$B$10,VLOOKUP($A$4,Periode,2,FALSE))/5)),0,IF(EXACT($A$4,"Moyenne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f>
        <v>0</v>
      </c>
      <c r="AT28" s="440">
        <f>IF(ISERROR(IF(EXACT($A$4,"Moyenne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courbes="&amp;$C28&amp;";",IntrantScenario!$B$7,IntrantScenario!$B$10,VLOOKUP($A$4,Periode,2,FALSE))/5)),0,IF(EXACT($A$4,"Moyenne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f>
        <v>0</v>
      </c>
      <c r="AU28" s="440">
        <f>IF(ISERROR(IF(EXACT($A$4,"Moyenne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courbes="&amp;$C28&amp;";",IntrantScenario!$B$7,IntrantScenario!$B$10,VLOOKUP($A$4,Periode,2,FALSE))/5)),0,IF(EXACT($A$4,"Moyenne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f>
        <v>0</v>
      </c>
      <c r="AV28" s="432">
        <f t="shared" si="6"/>
        <v>0</v>
      </c>
      <c r="AW28" s="435">
        <f>IF(ISERROR(IF(EXACT($A$4,"Moyenne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courbes="&amp;$C28&amp;";",IntrantScenario!$B$7,IntrantScenario!$B$10,VLOOKUP($A$4,Periode,2,FALSE))/5)),0,IF(EXACT($A$4,"Moyenne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f>
        <v>0</v>
      </c>
      <c r="AX28" s="435">
        <f>IF(ISERROR(IF(EXACT($A$4,"Moyenne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courbes="&amp;$C28&amp;";",IntrantScenario!$B$7,IntrantScenario!$B$10,VLOOKUP($A$4,Periode,2,FALSE))/5)),0,IF(EXACT($A$4,"Moyenne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f>
        <v>0</v>
      </c>
      <c r="AY28" s="435">
        <f>IF(ISERROR(IF(EXACT($A$4,"Moyenne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courbes="&amp;$C28&amp;";",IntrantScenario!$B$7,IntrantScenario!$B$10,VLOOKUP($A$4,Periode,2,FALSE))/5)),0,IF(EXACT($A$4,"Moyenne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f>
        <v>0</v>
      </c>
      <c r="AZ28" s="435">
        <f>IF(ISERROR(IF(EXACT($A$4,"Moyenne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courbes="&amp;$C28&amp;";",IntrantScenario!$B$7,IntrantScenario!$B$10,VLOOKUP($A$4,Periode,2,FALSE))/5)),0,IF(EXACT($A$4,"Moyenne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f>
        <v>0</v>
      </c>
      <c r="BA28" s="439">
        <f>IF(ISERROR(IF(EXACT($A$4,"Moyenne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courbes="&amp;$C28&amp;";",IntrantScenario!$B$7,IntrantScenario!$B$10,VLOOKUP($A$4,Periode,2,FALSE))/5)),0,IF(EXACT($A$4,"Moyenne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f>
        <v>0</v>
      </c>
      <c r="BB28" s="439">
        <f>IF(ISERROR(IF(EXACT($A$4,"Moyenne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courbes="&amp;$C28&amp;";",IntrantScenario!$B$7,IntrantScenario!$B$10,VLOOKUP($A$4,Periode,2,FALSE))/5)),0,IF(EXACT($A$4,"Moyenne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f>
        <v>0</v>
      </c>
      <c r="BC28" s="436">
        <f t="shared" si="7"/>
        <v>0</v>
      </c>
      <c r="BD28" s="519">
        <f t="shared" si="8"/>
        <v>0</v>
      </c>
    </row>
    <row r="29" spans="1:56" x14ac:dyDescent="0.25">
      <c r="A29" s="422" t="s">
        <v>175</v>
      </c>
      <c r="B29" s="422" t="s">
        <v>176</v>
      </c>
      <c r="C29" s="514" t="s">
        <v>1008</v>
      </c>
      <c r="D29" s="432">
        <f t="shared" si="0"/>
        <v>0</v>
      </c>
      <c r="E29" s="439">
        <f>IF(ISERROR(IF(EXACT($A$4,"Moyenne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courbes="&amp;$C29&amp;";",IntrantScenario!$B$7,IntrantScenario!$B$10,VLOOKUP($A$4,Periode,2,FALSE))/5)),0,IF(EXACT($A$4,"Moyenne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f>
        <v>0</v>
      </c>
      <c r="F29" s="440">
        <f>IF(ISERROR(IF(EXACT($A$4,"Moyenne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courbes="&amp;$C29&amp;";",IntrantScenario!$B$7,IntrantScenario!$B$10,VLOOKUP($A$4,Periode,2,FALSE))/5)),0,IF(EXACT($A$4,"Moyenne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f>
        <v>0</v>
      </c>
      <c r="G29" s="440">
        <f>IF(ISERROR(IF(EXACT($A$4,"Moyenne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courbes="&amp;$C29&amp;";",IntrantScenario!$B$7,IntrantScenario!$B$10,VLOOKUP($A$4,Periode,2,FALSE))/5)),0,IF(EXACT($A$4,"Moyenne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f>
        <v>0</v>
      </c>
      <c r="H29" s="440">
        <f>IF(ISERROR(IF(EXACT($A$4,"Moyenne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courbes="&amp;$C29&amp;";",IntrantScenario!$B$7,IntrantScenario!$B$10,VLOOKUP($A$4,Periode,2,FALSE))/5)),0,IF(EXACT($A$4,"Moyenne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f>
        <v>0</v>
      </c>
      <c r="I29" s="440">
        <f>IF(ISERROR(IF(EXACT($A$4,"Moyenne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courbes="&amp;$C29&amp;";",IntrantScenario!$B$7,IntrantScenario!$B$10,VLOOKUP($A$4,Periode,2,FALSE))/5)),0,IF(EXACT($A$4,"Moyenne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f>
        <v>0</v>
      </c>
      <c r="J29" s="432">
        <f t="shared" si="1"/>
        <v>0</v>
      </c>
      <c r="K29" s="440">
        <f>IF(ISERROR(IF(EXACT($A$4,"Moyenne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courbes="&amp;$C29&amp;";",IntrantScenario!$B$7,IntrantScenario!$B$10,VLOOKUP($A$4,Periode,2,FALSE))/5)),0,IF(EXACT($A$4,"Moyenne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f>
        <v>0</v>
      </c>
      <c r="L29" s="440">
        <f>IF(ISERROR(IF(EXACT($A$4,"Moyenne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courbes="&amp;$C29&amp;";",IntrantScenario!$B$7,IntrantScenario!$B$10,VLOOKUP($A$4,Periode,2,FALSE))/5)),0,IF(EXACT($A$4,"Moyenne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f>
        <v>0</v>
      </c>
      <c r="M29" s="440">
        <f>IF(ISERROR(IF(EXACT($A$4,"Moyenne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courbes="&amp;$C29&amp;";",IntrantScenario!$B$7,IntrantScenario!$B$10,VLOOKUP($A$4,Periode,2,FALSE))/5)),0,IF(EXACT($A$4,"Moyenne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f>
        <v>0</v>
      </c>
      <c r="N29" s="433">
        <f t="shared" si="2"/>
        <v>0</v>
      </c>
      <c r="O29" s="434">
        <f t="shared" si="3"/>
        <v>0</v>
      </c>
      <c r="P29" s="439">
        <f>IF(ISERROR(IF(EXACT($A$4,"Moyenne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courbes="&amp;$C29&amp;";",IntrantScenario!$B$7,IntrantScenario!$B$10,VLOOKUP($A$4,Periode,2,FALSE))/5)),0,IF(EXACT($A$4,"Moyenne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f>
        <v>0</v>
      </c>
      <c r="Q29" s="439">
        <f>IF(ISERROR(IF(EXACT($A$4,"Moyenne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courbes="&amp;$C29&amp;";",IntrantScenario!$B$7,IntrantScenario!$B$10,VLOOKUP($A$4,Periode,2,FALSE))/5)),0,IF(EXACT($A$4,"Moyenne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f>
        <v>0</v>
      </c>
      <c r="R29" s="439">
        <f>IF(ISERROR(IF(EXACT($A$4,"Moyenne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courbes="&amp;$C29&amp;";",IntrantScenario!$B$7,IntrantScenario!$B$10,VLOOKUP($A$4,Periode,2,FALSE))/5)),0,IF(EXACT($A$4,"Moyenne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f>
        <v>0</v>
      </c>
      <c r="S29" s="439">
        <f>IF(ISERROR(IF(EXACT($A$4,"Moyenne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courbes="&amp;$C29&amp;";",IntrantScenario!$B$7,IntrantScenario!$B$10,VLOOKUP($A$4,Periode,2,FALSE))/5)),0,IF(EXACT($A$4,"Moyenne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f>
        <v>0</v>
      </c>
      <c r="T29" s="439">
        <f>IF(ISERROR(IF(EXACT($A$4,"Moyenne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courbes="&amp;$C29&amp;";",IntrantScenario!$B$7,IntrantScenario!$B$10,VLOOKUP($A$4,Periode,2,FALSE))/5)),0,IF(EXACT($A$4,"Moyenne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f>
        <v>0</v>
      </c>
      <c r="U29" s="440">
        <f>IF(ISERROR(IF(EXACT($A$4,"Moyenne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courbes="&amp;$C29&amp;";",IntrantScenario!$B$7,IntrantScenario!$B$10,VLOOKUP($A$4,Periode,2,FALSE))/5)),0,IF(EXACT($A$4,"Moyenne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f>
        <v>0</v>
      </c>
      <c r="V29" s="440">
        <f>IF(ISERROR(IF(EXACT($A$4,"Moyenne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courbes="&amp;$C29&amp;";",IntrantScenario!$B$7,IntrantScenario!$B$10,VLOOKUP($A$4,Periode,2,FALSE))/5)),0,IF(EXACT($A$4,"Moyenne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f>
        <v>0</v>
      </c>
      <c r="W29" s="440">
        <f>IF(ISERROR(IF(EXACT($A$4,"Moyenne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courbes="&amp;$C29&amp;";",IntrantScenario!$B$7,IntrantScenario!$B$10,VLOOKUP($A$4,Periode,2,FALSE))/5)),0,IF(EXACT($A$4,"Moyenne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f>
        <v>0</v>
      </c>
      <c r="X29" s="440">
        <f>IF(ISERROR(IF(EXACT($A$4,"Moyenne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courbes="&amp;$C29&amp;";",IntrantScenario!$B$7,IntrantScenario!$B$10,VLOOKUP($A$4,Periode,2,FALSE))/5)),0,IF(EXACT($A$4,"Moyenne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f>
        <v>0</v>
      </c>
      <c r="Y29" s="440">
        <f>IF(ISERROR(IF(EXACT($A$4,"Moyenne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courbes="&amp;$C29&amp;";",IntrantScenario!$B$7,IntrantScenario!$B$10,VLOOKUP($A$4,Periode,2,FALSE))/5)),0,IF(EXACT($A$4,"Moyenne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f>
        <v>0</v>
      </c>
      <c r="Z29" s="440">
        <f>IF(ISERROR(IF(EXACT($A$4,"Moyenne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courbes="&amp;$C29&amp;";",IntrantScenario!$B$7,IntrantScenario!$B$10,VLOOKUP($A$4,Periode,2,FALSE))/5)),0,IF(EXACT($A$4,"Moyenne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f>
        <v>0</v>
      </c>
      <c r="AA29" s="440">
        <f>IF(ISERROR(IF(EXACT($A$4,"Moyenne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courbes="&amp;$C29&amp;";",IntrantScenario!$B$7,IntrantScenario!$B$10,VLOOKUP($A$4,Periode,2,FALSE))/5)),0,IF(EXACT($A$4,"Moyenne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f>
        <v>0</v>
      </c>
      <c r="AB29" s="440">
        <f>IF(ISERROR(IF(EXACT($A$4,"Moyenne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courbes="&amp;$C29&amp;";",IntrantScenario!$B$7,IntrantScenario!$B$10,VLOOKUP($A$4,Periode,2,FALSE))/5)),0,IF(EXACT($A$4,"Moyenne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f>
        <v>0</v>
      </c>
      <c r="AC29" s="440">
        <f>IF(ISERROR(IF(EXACT($A$4,"Moyenne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courbes="&amp;$C29&amp;";",IntrantScenario!$B$7,IntrantScenario!$B$10,VLOOKUP($A$4,Periode,2,FALSE))/5)),0,IF(EXACT($A$4,"Moyenne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f>
        <v>0</v>
      </c>
      <c r="AD29" s="440">
        <f>IF(ISERROR(IF(EXACT($A$4,"Moyenne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courbes="&amp;$C29&amp;";",IntrantScenario!$B$7,IntrantScenario!$B$10,VLOOKUP($A$4,Periode,2,FALSE))/5)),0,IF(EXACT($A$4,"Moyenne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f>
        <v>0</v>
      </c>
      <c r="AE29" s="432">
        <f t="shared" si="4"/>
        <v>0</v>
      </c>
      <c r="AF29" s="439">
        <f>IF(ISERROR(IF(EXACT($A$4,"Moyenne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courbes="&amp;$C29&amp;";",IntrantScenario!$B$7,IntrantScenario!$B$10,VLOOKUP($A$4,Periode,2,FALSE))/5)),0,IF(EXACT($A$4,"Moyenne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f>
        <v>0</v>
      </c>
      <c r="AG29" s="439">
        <f>IF(ISERROR(IF(EXACT($A$4,"Moyenne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courbes="&amp;$C29&amp;";",IntrantScenario!$B$7,IntrantScenario!$B$10,VLOOKUP($A$4,Periode,2,FALSE))/5)),0,IF(EXACT($A$4,"Moyenne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f>
        <v>0</v>
      </c>
      <c r="AH29" s="439">
        <f>IF(ISERROR(IF(EXACT($A$4,"Moyenne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courbes="&amp;$C29&amp;";",IntrantScenario!$B$7,IntrantScenario!$B$10,VLOOKUP($A$4,Periode,2,FALSE))/5)),0,IF(EXACT($A$4,"Moyenne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f>
        <v>0</v>
      </c>
      <c r="AI29" s="439">
        <f>IF(ISERROR(IF(EXACT($A$4,"Moyenne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courbes="&amp;$C29&amp;";",IntrantScenario!$B$7,IntrantScenario!$B$10,VLOOKUP($A$4,Periode,2,FALSE))/5)),0,IF(EXACT($A$4,"Moyenne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f>
        <v>0</v>
      </c>
      <c r="AJ29" s="439">
        <f>IF(ISERROR(IF(EXACT($A$4,"Moyenne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courbes="&amp;$C29&amp;";",IntrantScenario!$B$7,IntrantScenario!$B$10,VLOOKUP($A$4,Periode,2,FALSE))/5)),0,IF(EXACT($A$4,"Moyenne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f>
        <v>0</v>
      </c>
      <c r="AK29" s="440">
        <f>IF(ISERROR(IF(EXACT($A$4,"Moyenne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courbes="&amp;$C29&amp;";",IntrantScenario!$B$7,IntrantScenario!$B$10,VLOOKUP($A$4,Periode,2,FALSE))/5)),0,IF(EXACT($A$4,"Moyenne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f>
        <v>0</v>
      </c>
      <c r="AL29" s="440">
        <f>IF(ISERROR(IF(EXACT($A$4,"Moyenne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courbes="&amp;$C29&amp;";",IntrantScenario!$B$7,IntrantScenario!$B$10,VLOOKUP($A$4,Periode,2,FALSE))/5)),0,IF(EXACT($A$4,"Moyenne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f>
        <v>0</v>
      </c>
      <c r="AM29" s="440">
        <f>IF(ISERROR(IF(EXACT($A$4,"Moyenne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courbes="&amp;$C29&amp;";",IntrantScenario!$B$7,IntrantScenario!$B$10,VLOOKUP($A$4,Periode,2,FALSE))/5)),0,IF(EXACT($A$4,"Moyenne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f>
        <v>0</v>
      </c>
      <c r="AN29" s="440">
        <f>IF(ISERROR(IF(EXACT($A$4,"Moyenne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courbes="&amp;$C29&amp;";",IntrantScenario!$B$7,IntrantScenario!$B$10,VLOOKUP($A$4,Periode,2,FALSE))/5)),0,IF(EXACT($A$4,"Moyenne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f>
        <v>0</v>
      </c>
      <c r="AO29" s="440">
        <f t="shared" si="5"/>
        <v>0</v>
      </c>
      <c r="AP29" s="440">
        <f>IF(ISERROR(IF(EXACT($A$4,"Moyenne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courbes="&amp;$C29&amp;";",IntrantScenario!$B$7,IntrantScenario!$B$10,VLOOKUP($A$4,Periode,2,FALSE))/5)),0,IF(EXACT($A$4,"Moyenne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f>
        <v>0</v>
      </c>
      <c r="AQ29" s="440">
        <f>IF(ISERROR(IF(EXACT($A$4,"Moyenne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courbes="&amp;$C29&amp;";",IntrantScenario!$B$7,IntrantScenario!$B$10,VLOOKUP($A$4,Periode,2,FALSE))/5)),0,IF(EXACT($A$4,"Moyenne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f>
        <v>0</v>
      </c>
      <c r="AR29" s="440">
        <f>IF(ISERROR(IF(EXACT($A$4,"Moyenne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courbes="&amp;$C29&amp;";",IntrantScenario!$B$7,IntrantScenario!$B$10,VLOOKUP($A$4,Periode,2,FALSE))/5)),0,IF(EXACT($A$4,"Moyenne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f>
        <v>0</v>
      </c>
      <c r="AS29" s="440">
        <f>IF(ISERROR(IF(EXACT($A$4,"Moyenne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courbes="&amp;$C29&amp;";",IntrantScenario!$B$7,IntrantScenario!$B$10,VLOOKUP($A$4,Periode,2,FALSE))/5)),0,IF(EXACT($A$4,"Moyenne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f>
        <v>0</v>
      </c>
      <c r="AT29" s="440">
        <f>IF(ISERROR(IF(EXACT($A$4,"Moyenne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courbes="&amp;$C29&amp;";",IntrantScenario!$B$7,IntrantScenario!$B$10,VLOOKUP($A$4,Periode,2,FALSE))/5)),0,IF(EXACT($A$4,"Moyenne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f>
        <v>0</v>
      </c>
      <c r="AU29" s="440">
        <f>IF(ISERROR(IF(EXACT($A$4,"Moyenne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courbes="&amp;$C29&amp;";",IntrantScenario!$B$7,IntrantScenario!$B$10,VLOOKUP($A$4,Periode,2,FALSE))/5)),0,IF(EXACT($A$4,"Moyenne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f>
        <v>0</v>
      </c>
      <c r="AV29" s="432">
        <f t="shared" si="6"/>
        <v>0</v>
      </c>
      <c r="AW29" s="435">
        <f>IF(ISERROR(IF(EXACT($A$4,"Moyenne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courbes="&amp;$C29&amp;";",IntrantScenario!$B$7,IntrantScenario!$B$10,VLOOKUP($A$4,Periode,2,FALSE))/5)),0,IF(EXACT($A$4,"Moyenne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f>
        <v>0</v>
      </c>
      <c r="AX29" s="435">
        <f>IF(ISERROR(IF(EXACT($A$4,"Moyenne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courbes="&amp;$C29&amp;";",IntrantScenario!$B$7,IntrantScenario!$B$10,VLOOKUP($A$4,Periode,2,FALSE))/5)),0,IF(EXACT($A$4,"Moyenne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f>
        <v>0</v>
      </c>
      <c r="AY29" s="435">
        <f>IF(ISERROR(IF(EXACT($A$4,"Moyenne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courbes="&amp;$C29&amp;";",IntrantScenario!$B$7,IntrantScenario!$B$10,VLOOKUP($A$4,Periode,2,FALSE))/5)),0,IF(EXACT($A$4,"Moyenne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f>
        <v>0</v>
      </c>
      <c r="AZ29" s="435">
        <f>IF(ISERROR(IF(EXACT($A$4,"Moyenne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courbes="&amp;$C29&amp;";",IntrantScenario!$B$7,IntrantScenario!$B$10,VLOOKUP($A$4,Periode,2,FALSE))/5)),0,IF(EXACT($A$4,"Moyenne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f>
        <v>0</v>
      </c>
      <c r="BA29" s="439">
        <f>IF(ISERROR(IF(EXACT($A$4,"Moyenne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courbes="&amp;$C29&amp;";",IntrantScenario!$B$7,IntrantScenario!$B$10,VLOOKUP($A$4,Periode,2,FALSE))/5)),0,IF(EXACT($A$4,"Moyenne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f>
        <v>0</v>
      </c>
      <c r="BB29" s="439">
        <f>IF(ISERROR(IF(EXACT($A$4,"Moyenne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courbes="&amp;$C29&amp;";",IntrantScenario!$B$7,IntrantScenario!$B$10,VLOOKUP($A$4,Periode,2,FALSE))/5)),0,IF(EXACT($A$4,"Moyenne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f>
        <v>0</v>
      </c>
      <c r="BC29" s="436">
        <f t="shared" si="7"/>
        <v>0</v>
      </c>
      <c r="BD29" s="519">
        <f t="shared" si="8"/>
        <v>0</v>
      </c>
    </row>
    <row r="30" spans="1:56" x14ac:dyDescent="0.25">
      <c r="A30" s="422" t="s">
        <v>177</v>
      </c>
      <c r="B30" s="422" t="s">
        <v>178</v>
      </c>
      <c r="C30" s="514" t="s">
        <v>1009</v>
      </c>
      <c r="D30" s="432">
        <f t="shared" si="0"/>
        <v>0</v>
      </c>
      <c r="E30" s="439">
        <f>IF(ISERROR(IF(EXACT($A$4,"Moyenne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courbes="&amp;$C30&amp;";",IntrantScenario!$B$7,IntrantScenario!$B$10,VLOOKUP($A$4,Periode,2,FALSE))/5)),0,IF(EXACT($A$4,"Moyenne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f>
        <v>0</v>
      </c>
      <c r="F30" s="440">
        <f>IF(ISERROR(IF(EXACT($A$4,"Moyenne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courbes="&amp;$C30&amp;";",IntrantScenario!$B$7,IntrantScenario!$B$10,VLOOKUP($A$4,Periode,2,FALSE))/5)),0,IF(EXACT($A$4,"Moyenne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f>
        <v>0</v>
      </c>
      <c r="G30" s="440">
        <f>IF(ISERROR(IF(EXACT($A$4,"Moyenne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courbes="&amp;$C30&amp;";",IntrantScenario!$B$7,IntrantScenario!$B$10,VLOOKUP($A$4,Periode,2,FALSE))/5)),0,IF(EXACT($A$4,"Moyenne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f>
        <v>0</v>
      </c>
      <c r="H30" s="440">
        <f>IF(ISERROR(IF(EXACT($A$4,"Moyenne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courbes="&amp;$C30&amp;";",IntrantScenario!$B$7,IntrantScenario!$B$10,VLOOKUP($A$4,Periode,2,FALSE))/5)),0,IF(EXACT($A$4,"Moyenne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f>
        <v>0</v>
      </c>
      <c r="I30" s="440">
        <f>IF(ISERROR(IF(EXACT($A$4,"Moyenne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courbes="&amp;$C30&amp;";",IntrantScenario!$B$7,IntrantScenario!$B$10,VLOOKUP($A$4,Periode,2,FALSE))/5)),0,IF(EXACT($A$4,"Moyenne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f>
        <v>0</v>
      </c>
      <c r="J30" s="432">
        <f t="shared" si="1"/>
        <v>0</v>
      </c>
      <c r="K30" s="440">
        <f>IF(ISERROR(IF(EXACT($A$4,"Moyenne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courbes="&amp;$C30&amp;";",IntrantScenario!$B$7,IntrantScenario!$B$10,VLOOKUP($A$4,Periode,2,FALSE))/5)),0,IF(EXACT($A$4,"Moyenne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f>
        <v>0</v>
      </c>
      <c r="L30" s="440">
        <f>IF(ISERROR(IF(EXACT($A$4,"Moyenne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courbes="&amp;$C30&amp;";",IntrantScenario!$B$7,IntrantScenario!$B$10,VLOOKUP($A$4,Periode,2,FALSE))/5)),0,IF(EXACT($A$4,"Moyenne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f>
        <v>0</v>
      </c>
      <c r="M30" s="440">
        <f>IF(ISERROR(IF(EXACT($A$4,"Moyenne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courbes="&amp;$C30&amp;";",IntrantScenario!$B$7,IntrantScenario!$B$10,VLOOKUP($A$4,Periode,2,FALSE))/5)),0,IF(EXACT($A$4,"Moyenne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f>
        <v>0</v>
      </c>
      <c r="N30" s="433">
        <f t="shared" si="2"/>
        <v>0</v>
      </c>
      <c r="O30" s="434">
        <f t="shared" si="3"/>
        <v>0</v>
      </c>
      <c r="P30" s="439">
        <f>IF(ISERROR(IF(EXACT($A$4,"Moyenne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courbes="&amp;$C30&amp;";",IntrantScenario!$B$7,IntrantScenario!$B$10,VLOOKUP($A$4,Periode,2,FALSE))/5)),0,IF(EXACT($A$4,"Moyenne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f>
        <v>0</v>
      </c>
      <c r="Q30" s="439">
        <f>IF(ISERROR(IF(EXACT($A$4,"Moyenne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courbes="&amp;$C30&amp;";",IntrantScenario!$B$7,IntrantScenario!$B$10,VLOOKUP($A$4,Periode,2,FALSE))/5)),0,IF(EXACT($A$4,"Moyenne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f>
        <v>0</v>
      </c>
      <c r="R30" s="439">
        <f>IF(ISERROR(IF(EXACT($A$4,"Moyenne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courbes="&amp;$C30&amp;";",IntrantScenario!$B$7,IntrantScenario!$B$10,VLOOKUP($A$4,Periode,2,FALSE))/5)),0,IF(EXACT($A$4,"Moyenne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f>
        <v>0</v>
      </c>
      <c r="S30" s="439">
        <f>IF(ISERROR(IF(EXACT($A$4,"Moyenne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courbes="&amp;$C30&amp;";",IntrantScenario!$B$7,IntrantScenario!$B$10,VLOOKUP($A$4,Periode,2,FALSE))/5)),0,IF(EXACT($A$4,"Moyenne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f>
        <v>0</v>
      </c>
      <c r="T30" s="439">
        <f>IF(ISERROR(IF(EXACT($A$4,"Moyenne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courbes="&amp;$C30&amp;";",IntrantScenario!$B$7,IntrantScenario!$B$10,VLOOKUP($A$4,Periode,2,FALSE))/5)),0,IF(EXACT($A$4,"Moyenne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f>
        <v>0</v>
      </c>
      <c r="U30" s="440">
        <f>IF(ISERROR(IF(EXACT($A$4,"Moyenne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courbes="&amp;$C30&amp;";",IntrantScenario!$B$7,IntrantScenario!$B$10,VLOOKUP($A$4,Periode,2,FALSE))/5)),0,IF(EXACT($A$4,"Moyenne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f>
        <v>0</v>
      </c>
      <c r="V30" s="440">
        <f>IF(ISERROR(IF(EXACT($A$4,"Moyenne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courbes="&amp;$C30&amp;";",IntrantScenario!$B$7,IntrantScenario!$B$10,VLOOKUP($A$4,Periode,2,FALSE))/5)),0,IF(EXACT($A$4,"Moyenne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f>
        <v>0</v>
      </c>
      <c r="W30" s="440">
        <f>IF(ISERROR(IF(EXACT($A$4,"Moyenne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courbes="&amp;$C30&amp;";",IntrantScenario!$B$7,IntrantScenario!$B$10,VLOOKUP($A$4,Periode,2,FALSE))/5)),0,IF(EXACT($A$4,"Moyenne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f>
        <v>0</v>
      </c>
      <c r="X30" s="440">
        <f>IF(ISERROR(IF(EXACT($A$4,"Moyenne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courbes="&amp;$C30&amp;";",IntrantScenario!$B$7,IntrantScenario!$B$10,VLOOKUP($A$4,Periode,2,FALSE))/5)),0,IF(EXACT($A$4,"Moyenne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f>
        <v>0</v>
      </c>
      <c r="Y30" s="440">
        <f>IF(ISERROR(IF(EXACT($A$4,"Moyenne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courbes="&amp;$C30&amp;";",IntrantScenario!$B$7,IntrantScenario!$B$10,VLOOKUP($A$4,Periode,2,FALSE))/5)),0,IF(EXACT($A$4,"Moyenne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f>
        <v>0</v>
      </c>
      <c r="Z30" s="440">
        <f>IF(ISERROR(IF(EXACT($A$4,"Moyenne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courbes="&amp;$C30&amp;";",IntrantScenario!$B$7,IntrantScenario!$B$10,VLOOKUP($A$4,Periode,2,FALSE))/5)),0,IF(EXACT($A$4,"Moyenne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f>
        <v>0</v>
      </c>
      <c r="AA30" s="440">
        <f>IF(ISERROR(IF(EXACT($A$4,"Moyenne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courbes="&amp;$C30&amp;";",IntrantScenario!$B$7,IntrantScenario!$B$10,VLOOKUP($A$4,Periode,2,FALSE))/5)),0,IF(EXACT($A$4,"Moyenne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f>
        <v>0</v>
      </c>
      <c r="AB30" s="440">
        <f>IF(ISERROR(IF(EXACT($A$4,"Moyenne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courbes="&amp;$C30&amp;";",IntrantScenario!$B$7,IntrantScenario!$B$10,VLOOKUP($A$4,Periode,2,FALSE))/5)),0,IF(EXACT($A$4,"Moyenne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f>
        <v>0</v>
      </c>
      <c r="AC30" s="440">
        <f>IF(ISERROR(IF(EXACT($A$4,"Moyenne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courbes="&amp;$C30&amp;";",IntrantScenario!$B$7,IntrantScenario!$B$10,VLOOKUP($A$4,Periode,2,FALSE))/5)),0,IF(EXACT($A$4,"Moyenne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f>
        <v>0</v>
      </c>
      <c r="AD30" s="440">
        <f>IF(ISERROR(IF(EXACT($A$4,"Moyenne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courbes="&amp;$C30&amp;";",IntrantScenario!$B$7,IntrantScenario!$B$10,VLOOKUP($A$4,Periode,2,FALSE))/5)),0,IF(EXACT($A$4,"Moyenne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f>
        <v>0</v>
      </c>
      <c r="AE30" s="432">
        <f t="shared" si="4"/>
        <v>0</v>
      </c>
      <c r="AF30" s="439">
        <f>IF(ISERROR(IF(EXACT($A$4,"Moyenne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courbes="&amp;$C30&amp;";",IntrantScenario!$B$7,IntrantScenario!$B$10,VLOOKUP($A$4,Periode,2,FALSE))/5)),0,IF(EXACT($A$4,"Moyenne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f>
        <v>0</v>
      </c>
      <c r="AG30" s="439">
        <f>IF(ISERROR(IF(EXACT($A$4,"Moyenne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courbes="&amp;$C30&amp;";",IntrantScenario!$B$7,IntrantScenario!$B$10,VLOOKUP($A$4,Periode,2,FALSE))/5)),0,IF(EXACT($A$4,"Moyenne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f>
        <v>0</v>
      </c>
      <c r="AH30" s="439">
        <f>IF(ISERROR(IF(EXACT($A$4,"Moyenne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courbes="&amp;$C30&amp;";",IntrantScenario!$B$7,IntrantScenario!$B$10,VLOOKUP($A$4,Periode,2,FALSE))/5)),0,IF(EXACT($A$4,"Moyenne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f>
        <v>0</v>
      </c>
      <c r="AI30" s="439">
        <f>IF(ISERROR(IF(EXACT($A$4,"Moyenne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courbes="&amp;$C30&amp;";",IntrantScenario!$B$7,IntrantScenario!$B$10,VLOOKUP($A$4,Periode,2,FALSE))/5)),0,IF(EXACT($A$4,"Moyenne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f>
        <v>0</v>
      </c>
      <c r="AJ30" s="439">
        <f>IF(ISERROR(IF(EXACT($A$4,"Moyenne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courbes="&amp;$C30&amp;";",IntrantScenario!$B$7,IntrantScenario!$B$10,VLOOKUP($A$4,Periode,2,FALSE))/5)),0,IF(EXACT($A$4,"Moyenne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f>
        <v>0</v>
      </c>
      <c r="AK30" s="440">
        <f>IF(ISERROR(IF(EXACT($A$4,"Moyenne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courbes="&amp;$C30&amp;";",IntrantScenario!$B$7,IntrantScenario!$B$10,VLOOKUP($A$4,Periode,2,FALSE))/5)),0,IF(EXACT($A$4,"Moyenne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f>
        <v>0</v>
      </c>
      <c r="AL30" s="440">
        <f>IF(ISERROR(IF(EXACT($A$4,"Moyenne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courbes="&amp;$C30&amp;";",IntrantScenario!$B$7,IntrantScenario!$B$10,VLOOKUP($A$4,Periode,2,FALSE))/5)),0,IF(EXACT($A$4,"Moyenne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f>
        <v>0</v>
      </c>
      <c r="AM30" s="440">
        <f>IF(ISERROR(IF(EXACT($A$4,"Moyenne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courbes="&amp;$C30&amp;";",IntrantScenario!$B$7,IntrantScenario!$B$10,VLOOKUP($A$4,Periode,2,FALSE))/5)),0,IF(EXACT($A$4,"Moyenne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f>
        <v>0</v>
      </c>
      <c r="AN30" s="440">
        <f>IF(ISERROR(IF(EXACT($A$4,"Moyenne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courbes="&amp;$C30&amp;";",IntrantScenario!$B$7,IntrantScenario!$B$10,VLOOKUP($A$4,Periode,2,FALSE))/5)),0,IF(EXACT($A$4,"Moyenne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f>
        <v>0</v>
      </c>
      <c r="AO30" s="440">
        <f t="shared" si="5"/>
        <v>0</v>
      </c>
      <c r="AP30" s="440">
        <f>IF(ISERROR(IF(EXACT($A$4,"Moyenne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courbes="&amp;$C30&amp;";",IntrantScenario!$B$7,IntrantScenario!$B$10,VLOOKUP($A$4,Periode,2,FALSE))/5)),0,IF(EXACT($A$4,"Moyenne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f>
        <v>0</v>
      </c>
      <c r="AQ30" s="440">
        <f>IF(ISERROR(IF(EXACT($A$4,"Moyenne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courbes="&amp;$C30&amp;";",IntrantScenario!$B$7,IntrantScenario!$B$10,VLOOKUP($A$4,Periode,2,FALSE))/5)),0,IF(EXACT($A$4,"Moyenne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f>
        <v>0</v>
      </c>
      <c r="AR30" s="440">
        <f>IF(ISERROR(IF(EXACT($A$4,"Moyenne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courbes="&amp;$C30&amp;";",IntrantScenario!$B$7,IntrantScenario!$B$10,VLOOKUP($A$4,Periode,2,FALSE))/5)),0,IF(EXACT($A$4,"Moyenne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f>
        <v>0</v>
      </c>
      <c r="AS30" s="440">
        <f>IF(ISERROR(IF(EXACT($A$4,"Moyenne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courbes="&amp;$C30&amp;";",IntrantScenario!$B$7,IntrantScenario!$B$10,VLOOKUP($A$4,Periode,2,FALSE))/5)),0,IF(EXACT($A$4,"Moyenne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f>
        <v>0</v>
      </c>
      <c r="AT30" s="440">
        <f>IF(ISERROR(IF(EXACT($A$4,"Moyenne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courbes="&amp;$C30&amp;";",IntrantScenario!$B$7,IntrantScenario!$B$10,VLOOKUP($A$4,Periode,2,FALSE))/5)),0,IF(EXACT($A$4,"Moyenne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f>
        <v>0</v>
      </c>
      <c r="AU30" s="440">
        <f>IF(ISERROR(IF(EXACT($A$4,"Moyenne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courbes="&amp;$C30&amp;";",IntrantScenario!$B$7,IntrantScenario!$B$10,VLOOKUP($A$4,Periode,2,FALSE))/5)),0,IF(EXACT($A$4,"Moyenne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f>
        <v>0</v>
      </c>
      <c r="AV30" s="432">
        <f t="shared" si="6"/>
        <v>0</v>
      </c>
      <c r="AW30" s="435">
        <f>IF(ISERROR(IF(EXACT($A$4,"Moyenne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courbes="&amp;$C30&amp;";",IntrantScenario!$B$7,IntrantScenario!$B$10,VLOOKUP($A$4,Periode,2,FALSE))/5)),0,IF(EXACT($A$4,"Moyenne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f>
        <v>0</v>
      </c>
      <c r="AX30" s="435">
        <f>IF(ISERROR(IF(EXACT($A$4,"Moyenne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courbes="&amp;$C30&amp;";",IntrantScenario!$B$7,IntrantScenario!$B$10,VLOOKUP($A$4,Periode,2,FALSE))/5)),0,IF(EXACT($A$4,"Moyenne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f>
        <v>0</v>
      </c>
      <c r="AY30" s="435">
        <f>IF(ISERROR(IF(EXACT($A$4,"Moyenne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courbes="&amp;$C30&amp;";",IntrantScenario!$B$7,IntrantScenario!$B$10,VLOOKUP($A$4,Periode,2,FALSE))/5)),0,IF(EXACT($A$4,"Moyenne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f>
        <v>0</v>
      </c>
      <c r="AZ30" s="435">
        <f>IF(ISERROR(IF(EXACT($A$4,"Moyenne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courbes="&amp;$C30&amp;";",IntrantScenario!$B$7,IntrantScenario!$B$10,VLOOKUP($A$4,Periode,2,FALSE))/5)),0,IF(EXACT($A$4,"Moyenne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f>
        <v>0</v>
      </c>
      <c r="BA30" s="439">
        <f>IF(ISERROR(IF(EXACT($A$4,"Moyenne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courbes="&amp;$C30&amp;";",IntrantScenario!$B$7,IntrantScenario!$B$10,VLOOKUP($A$4,Periode,2,FALSE))/5)),0,IF(EXACT($A$4,"Moyenne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f>
        <v>0</v>
      </c>
      <c r="BB30" s="439">
        <f>IF(ISERROR(IF(EXACT($A$4,"Moyenne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courbes="&amp;$C30&amp;";",IntrantScenario!$B$7,IntrantScenario!$B$10,VLOOKUP($A$4,Periode,2,FALSE))/5)),0,IF(EXACT($A$4,"Moyenne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f>
        <v>0</v>
      </c>
      <c r="BC30" s="436">
        <f t="shared" si="7"/>
        <v>0</v>
      </c>
      <c r="BD30" s="519">
        <f t="shared" si="8"/>
        <v>0</v>
      </c>
    </row>
    <row r="31" spans="1:56" x14ac:dyDescent="0.25">
      <c r="A31" s="422" t="s">
        <v>179</v>
      </c>
      <c r="B31" s="422" t="s">
        <v>180</v>
      </c>
      <c r="C31" s="514" t="s">
        <v>1010</v>
      </c>
      <c r="D31" s="432">
        <f t="shared" si="0"/>
        <v>0</v>
      </c>
      <c r="E31" s="439">
        <f>IF(ISERROR(IF(EXACT($A$4,"Moyenne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courbes="&amp;$C31&amp;";",IntrantScenario!$B$7,IntrantScenario!$B$10,VLOOKUP($A$4,Periode,2,FALSE))/5)),0,IF(EXACT($A$4,"Moyenne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f>
        <v>0</v>
      </c>
      <c r="F31" s="440">
        <f>IF(ISERROR(IF(EXACT($A$4,"Moyenne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courbes="&amp;$C31&amp;";",IntrantScenario!$B$7,IntrantScenario!$B$10,VLOOKUP($A$4,Periode,2,FALSE))/5)),0,IF(EXACT($A$4,"Moyenne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f>
        <v>0</v>
      </c>
      <c r="G31" s="440">
        <f>IF(ISERROR(IF(EXACT($A$4,"Moyenne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courbes="&amp;$C31&amp;";",IntrantScenario!$B$7,IntrantScenario!$B$10,VLOOKUP($A$4,Periode,2,FALSE))/5)),0,IF(EXACT($A$4,"Moyenne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f>
        <v>0</v>
      </c>
      <c r="H31" s="440">
        <f>IF(ISERROR(IF(EXACT($A$4,"Moyenne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courbes="&amp;$C31&amp;";",IntrantScenario!$B$7,IntrantScenario!$B$10,VLOOKUP($A$4,Periode,2,FALSE))/5)),0,IF(EXACT($A$4,"Moyenne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f>
        <v>0</v>
      </c>
      <c r="I31" s="440">
        <f>IF(ISERROR(IF(EXACT($A$4,"Moyenne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courbes="&amp;$C31&amp;";",IntrantScenario!$B$7,IntrantScenario!$B$10,VLOOKUP($A$4,Periode,2,FALSE))/5)),0,IF(EXACT($A$4,"Moyenne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f>
        <v>0</v>
      </c>
      <c r="J31" s="432">
        <f t="shared" si="1"/>
        <v>0</v>
      </c>
      <c r="K31" s="440">
        <f>IF(ISERROR(IF(EXACT($A$4,"Moyenne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courbes="&amp;$C31&amp;";",IntrantScenario!$B$7,IntrantScenario!$B$10,VLOOKUP($A$4,Periode,2,FALSE))/5)),0,IF(EXACT($A$4,"Moyenne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f>
        <v>0</v>
      </c>
      <c r="L31" s="440">
        <f>IF(ISERROR(IF(EXACT($A$4,"Moyenne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courbes="&amp;$C31&amp;";",IntrantScenario!$B$7,IntrantScenario!$B$10,VLOOKUP($A$4,Periode,2,FALSE))/5)),0,IF(EXACT($A$4,"Moyenne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f>
        <v>0</v>
      </c>
      <c r="M31" s="440">
        <f>IF(ISERROR(IF(EXACT($A$4,"Moyenne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courbes="&amp;$C31&amp;";",IntrantScenario!$B$7,IntrantScenario!$B$10,VLOOKUP($A$4,Periode,2,FALSE))/5)),0,IF(EXACT($A$4,"Moyenne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f>
        <v>0</v>
      </c>
      <c r="N31" s="433">
        <f t="shared" si="2"/>
        <v>0</v>
      </c>
      <c r="O31" s="434">
        <f t="shared" si="3"/>
        <v>0</v>
      </c>
      <c r="P31" s="439">
        <f>IF(ISERROR(IF(EXACT($A$4,"Moyenne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courbes="&amp;$C31&amp;";",IntrantScenario!$B$7,IntrantScenario!$B$10,VLOOKUP($A$4,Periode,2,FALSE))/5)),0,IF(EXACT($A$4,"Moyenne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f>
        <v>0</v>
      </c>
      <c r="Q31" s="439">
        <f>IF(ISERROR(IF(EXACT($A$4,"Moyenne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courbes="&amp;$C31&amp;";",IntrantScenario!$B$7,IntrantScenario!$B$10,VLOOKUP($A$4,Periode,2,FALSE))/5)),0,IF(EXACT($A$4,"Moyenne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f>
        <v>0</v>
      </c>
      <c r="R31" s="439">
        <f>IF(ISERROR(IF(EXACT($A$4,"Moyenne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courbes="&amp;$C31&amp;";",IntrantScenario!$B$7,IntrantScenario!$B$10,VLOOKUP($A$4,Periode,2,FALSE))/5)),0,IF(EXACT($A$4,"Moyenne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f>
        <v>0</v>
      </c>
      <c r="S31" s="439">
        <f>IF(ISERROR(IF(EXACT($A$4,"Moyenne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courbes="&amp;$C31&amp;";",IntrantScenario!$B$7,IntrantScenario!$B$10,VLOOKUP($A$4,Periode,2,FALSE))/5)),0,IF(EXACT($A$4,"Moyenne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f>
        <v>0</v>
      </c>
      <c r="T31" s="439">
        <f>IF(ISERROR(IF(EXACT($A$4,"Moyenne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courbes="&amp;$C31&amp;";",IntrantScenario!$B$7,IntrantScenario!$B$10,VLOOKUP($A$4,Periode,2,FALSE))/5)),0,IF(EXACT($A$4,"Moyenne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f>
        <v>0</v>
      </c>
      <c r="U31" s="440">
        <f>IF(ISERROR(IF(EXACT($A$4,"Moyenne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courbes="&amp;$C31&amp;";",IntrantScenario!$B$7,IntrantScenario!$B$10,VLOOKUP($A$4,Periode,2,FALSE))/5)),0,IF(EXACT($A$4,"Moyenne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f>
        <v>0</v>
      </c>
      <c r="V31" s="440">
        <f>IF(ISERROR(IF(EXACT($A$4,"Moyenne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courbes="&amp;$C31&amp;";",IntrantScenario!$B$7,IntrantScenario!$B$10,VLOOKUP($A$4,Periode,2,FALSE))/5)),0,IF(EXACT($A$4,"Moyenne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f>
        <v>0</v>
      </c>
      <c r="W31" s="440">
        <f>IF(ISERROR(IF(EXACT($A$4,"Moyenne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courbes="&amp;$C31&amp;";",IntrantScenario!$B$7,IntrantScenario!$B$10,VLOOKUP($A$4,Periode,2,FALSE))/5)),0,IF(EXACT($A$4,"Moyenne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f>
        <v>0</v>
      </c>
      <c r="X31" s="440">
        <f>IF(ISERROR(IF(EXACT($A$4,"Moyenne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courbes="&amp;$C31&amp;";",IntrantScenario!$B$7,IntrantScenario!$B$10,VLOOKUP($A$4,Periode,2,FALSE))/5)),0,IF(EXACT($A$4,"Moyenne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f>
        <v>0</v>
      </c>
      <c r="Y31" s="440">
        <f>IF(ISERROR(IF(EXACT($A$4,"Moyenne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courbes="&amp;$C31&amp;";",IntrantScenario!$B$7,IntrantScenario!$B$10,VLOOKUP($A$4,Periode,2,FALSE))/5)),0,IF(EXACT($A$4,"Moyenne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f>
        <v>0</v>
      </c>
      <c r="Z31" s="440">
        <f>IF(ISERROR(IF(EXACT($A$4,"Moyenne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courbes="&amp;$C31&amp;";",IntrantScenario!$B$7,IntrantScenario!$B$10,VLOOKUP($A$4,Periode,2,FALSE))/5)),0,IF(EXACT($A$4,"Moyenne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f>
        <v>0</v>
      </c>
      <c r="AA31" s="440">
        <f>IF(ISERROR(IF(EXACT($A$4,"Moyenne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courbes="&amp;$C31&amp;";",IntrantScenario!$B$7,IntrantScenario!$B$10,VLOOKUP($A$4,Periode,2,FALSE))/5)),0,IF(EXACT($A$4,"Moyenne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f>
        <v>0</v>
      </c>
      <c r="AB31" s="440">
        <f>IF(ISERROR(IF(EXACT($A$4,"Moyenne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courbes="&amp;$C31&amp;";",IntrantScenario!$B$7,IntrantScenario!$B$10,VLOOKUP($A$4,Periode,2,FALSE))/5)),0,IF(EXACT($A$4,"Moyenne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f>
        <v>0</v>
      </c>
      <c r="AC31" s="440">
        <f>IF(ISERROR(IF(EXACT($A$4,"Moyenne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courbes="&amp;$C31&amp;";",IntrantScenario!$B$7,IntrantScenario!$B$10,VLOOKUP($A$4,Periode,2,FALSE))/5)),0,IF(EXACT($A$4,"Moyenne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f>
        <v>0</v>
      </c>
      <c r="AD31" s="440">
        <f>IF(ISERROR(IF(EXACT($A$4,"Moyenne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courbes="&amp;$C31&amp;";",IntrantScenario!$B$7,IntrantScenario!$B$10,VLOOKUP($A$4,Periode,2,FALSE))/5)),0,IF(EXACT($A$4,"Moyenne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f>
        <v>0</v>
      </c>
      <c r="AE31" s="432">
        <f t="shared" si="4"/>
        <v>0</v>
      </c>
      <c r="AF31" s="439">
        <f>IF(ISERROR(IF(EXACT($A$4,"Moyenne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courbes="&amp;$C31&amp;";",IntrantScenario!$B$7,IntrantScenario!$B$10,VLOOKUP($A$4,Periode,2,FALSE))/5)),0,IF(EXACT($A$4,"Moyenne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f>
        <v>0</v>
      </c>
      <c r="AG31" s="439">
        <f>IF(ISERROR(IF(EXACT($A$4,"Moyenne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courbes="&amp;$C31&amp;";",IntrantScenario!$B$7,IntrantScenario!$B$10,VLOOKUP($A$4,Periode,2,FALSE))/5)),0,IF(EXACT($A$4,"Moyenne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f>
        <v>0</v>
      </c>
      <c r="AH31" s="439">
        <f>IF(ISERROR(IF(EXACT($A$4,"Moyenne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courbes="&amp;$C31&amp;";",IntrantScenario!$B$7,IntrantScenario!$B$10,VLOOKUP($A$4,Periode,2,FALSE))/5)),0,IF(EXACT($A$4,"Moyenne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f>
        <v>0</v>
      </c>
      <c r="AI31" s="439">
        <f>IF(ISERROR(IF(EXACT($A$4,"Moyenne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courbes="&amp;$C31&amp;";",IntrantScenario!$B$7,IntrantScenario!$B$10,VLOOKUP($A$4,Periode,2,FALSE))/5)),0,IF(EXACT($A$4,"Moyenne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f>
        <v>0</v>
      </c>
      <c r="AJ31" s="439">
        <f>IF(ISERROR(IF(EXACT($A$4,"Moyenne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courbes="&amp;$C31&amp;";",IntrantScenario!$B$7,IntrantScenario!$B$10,VLOOKUP($A$4,Periode,2,FALSE))/5)),0,IF(EXACT($A$4,"Moyenne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f>
        <v>0</v>
      </c>
      <c r="AK31" s="440">
        <f>IF(ISERROR(IF(EXACT($A$4,"Moyenne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courbes="&amp;$C31&amp;";",IntrantScenario!$B$7,IntrantScenario!$B$10,VLOOKUP($A$4,Periode,2,FALSE))/5)),0,IF(EXACT($A$4,"Moyenne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f>
        <v>0</v>
      </c>
      <c r="AL31" s="440">
        <f>IF(ISERROR(IF(EXACT($A$4,"Moyenne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courbes="&amp;$C31&amp;";",IntrantScenario!$B$7,IntrantScenario!$B$10,VLOOKUP($A$4,Periode,2,FALSE))/5)),0,IF(EXACT($A$4,"Moyenne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f>
        <v>0</v>
      </c>
      <c r="AM31" s="440">
        <f>IF(ISERROR(IF(EXACT($A$4,"Moyenne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courbes="&amp;$C31&amp;";",IntrantScenario!$B$7,IntrantScenario!$B$10,VLOOKUP($A$4,Periode,2,FALSE))/5)),0,IF(EXACT($A$4,"Moyenne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f>
        <v>0</v>
      </c>
      <c r="AN31" s="440">
        <f>IF(ISERROR(IF(EXACT($A$4,"Moyenne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courbes="&amp;$C31&amp;";",IntrantScenario!$B$7,IntrantScenario!$B$10,VLOOKUP($A$4,Periode,2,FALSE))/5)),0,IF(EXACT($A$4,"Moyenne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f>
        <v>0</v>
      </c>
      <c r="AO31" s="440">
        <f t="shared" si="5"/>
        <v>0</v>
      </c>
      <c r="AP31" s="440">
        <f>IF(ISERROR(IF(EXACT($A$4,"Moyenne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courbes="&amp;$C31&amp;";",IntrantScenario!$B$7,IntrantScenario!$B$10,VLOOKUP($A$4,Periode,2,FALSE))/5)),0,IF(EXACT($A$4,"Moyenne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f>
        <v>0</v>
      </c>
      <c r="AQ31" s="440">
        <f>IF(ISERROR(IF(EXACT($A$4,"Moyenne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courbes="&amp;$C31&amp;";",IntrantScenario!$B$7,IntrantScenario!$B$10,VLOOKUP($A$4,Periode,2,FALSE))/5)),0,IF(EXACT($A$4,"Moyenne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f>
        <v>0</v>
      </c>
      <c r="AR31" s="440">
        <f>IF(ISERROR(IF(EXACT($A$4,"Moyenne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courbes="&amp;$C31&amp;";",IntrantScenario!$B$7,IntrantScenario!$B$10,VLOOKUP($A$4,Periode,2,FALSE))/5)),0,IF(EXACT($A$4,"Moyenne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f>
        <v>0</v>
      </c>
      <c r="AS31" s="440">
        <f>IF(ISERROR(IF(EXACT($A$4,"Moyenne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courbes="&amp;$C31&amp;";",IntrantScenario!$B$7,IntrantScenario!$B$10,VLOOKUP($A$4,Periode,2,FALSE))/5)),0,IF(EXACT($A$4,"Moyenne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f>
        <v>0</v>
      </c>
      <c r="AT31" s="440">
        <f>IF(ISERROR(IF(EXACT($A$4,"Moyenne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courbes="&amp;$C31&amp;";",IntrantScenario!$B$7,IntrantScenario!$B$10,VLOOKUP($A$4,Periode,2,FALSE))/5)),0,IF(EXACT($A$4,"Moyenne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f>
        <v>0</v>
      </c>
      <c r="AU31" s="440">
        <f>IF(ISERROR(IF(EXACT($A$4,"Moyenne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courbes="&amp;$C31&amp;";",IntrantScenario!$B$7,IntrantScenario!$B$10,VLOOKUP($A$4,Periode,2,FALSE))/5)),0,IF(EXACT($A$4,"Moyenne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f>
        <v>0</v>
      </c>
      <c r="AV31" s="432">
        <f t="shared" si="6"/>
        <v>0</v>
      </c>
      <c r="AW31" s="435">
        <f>IF(ISERROR(IF(EXACT($A$4,"Moyenne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courbes="&amp;$C31&amp;";",IntrantScenario!$B$7,IntrantScenario!$B$10,VLOOKUP($A$4,Periode,2,FALSE))/5)),0,IF(EXACT($A$4,"Moyenne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f>
        <v>0</v>
      </c>
      <c r="AX31" s="435">
        <f>IF(ISERROR(IF(EXACT($A$4,"Moyenne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courbes="&amp;$C31&amp;";",IntrantScenario!$B$7,IntrantScenario!$B$10,VLOOKUP($A$4,Periode,2,FALSE))/5)),0,IF(EXACT($A$4,"Moyenne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f>
        <v>0</v>
      </c>
      <c r="AY31" s="435">
        <f>IF(ISERROR(IF(EXACT($A$4,"Moyenne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courbes="&amp;$C31&amp;";",IntrantScenario!$B$7,IntrantScenario!$B$10,VLOOKUP($A$4,Periode,2,FALSE))/5)),0,IF(EXACT($A$4,"Moyenne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f>
        <v>0</v>
      </c>
      <c r="AZ31" s="435">
        <f>IF(ISERROR(IF(EXACT($A$4,"Moyenne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courbes="&amp;$C31&amp;";",IntrantScenario!$B$7,IntrantScenario!$B$10,VLOOKUP($A$4,Periode,2,FALSE))/5)),0,IF(EXACT($A$4,"Moyenne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f>
        <v>0</v>
      </c>
      <c r="BA31" s="439">
        <f>IF(ISERROR(IF(EXACT($A$4,"Moyenne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courbes="&amp;$C31&amp;";",IntrantScenario!$B$7,IntrantScenario!$B$10,VLOOKUP($A$4,Periode,2,FALSE))/5)),0,IF(EXACT($A$4,"Moyenne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f>
        <v>0</v>
      </c>
      <c r="BB31" s="439">
        <f>IF(ISERROR(IF(EXACT($A$4,"Moyenne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courbes="&amp;$C31&amp;";",IntrantScenario!$B$7,IntrantScenario!$B$10,VLOOKUP($A$4,Periode,2,FALSE))/5)),0,IF(EXACT($A$4,"Moyenne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f>
        <v>0</v>
      </c>
      <c r="BC31" s="436">
        <f t="shared" si="7"/>
        <v>0</v>
      </c>
      <c r="BD31" s="519">
        <f t="shared" si="8"/>
        <v>0</v>
      </c>
    </row>
    <row r="32" spans="1:56" x14ac:dyDescent="0.25">
      <c r="A32" s="422" t="s">
        <v>131</v>
      </c>
      <c r="B32" s="422" t="s">
        <v>130</v>
      </c>
      <c r="C32" s="514" t="s">
        <v>1011</v>
      </c>
      <c r="D32" s="432">
        <f t="shared" si="0"/>
        <v>0</v>
      </c>
      <c r="E32" s="439">
        <f>IF(ISERROR(IF(EXACT($A$4,"Moyenne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courbes="&amp;$C32&amp;";",IntrantScenario!$B$7,IntrantScenario!$B$10,VLOOKUP($A$4,Periode,2,FALSE))/5)),0,IF(EXACT($A$4,"Moyenne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f>
        <v>0</v>
      </c>
      <c r="F32" s="440">
        <f>IF(ISERROR(IF(EXACT($A$4,"Moyenne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courbes="&amp;$C32&amp;";",IntrantScenario!$B$7,IntrantScenario!$B$10,VLOOKUP($A$4,Periode,2,FALSE))/5)),0,IF(EXACT($A$4,"Moyenne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f>
        <v>0</v>
      </c>
      <c r="G32" s="440">
        <f>IF(ISERROR(IF(EXACT($A$4,"Moyenne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courbes="&amp;$C32&amp;";",IntrantScenario!$B$7,IntrantScenario!$B$10,VLOOKUP($A$4,Periode,2,FALSE))/5)),0,IF(EXACT($A$4,"Moyenne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f>
        <v>0</v>
      </c>
      <c r="H32" s="440">
        <f>IF(ISERROR(IF(EXACT($A$4,"Moyenne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courbes="&amp;$C32&amp;";",IntrantScenario!$B$7,IntrantScenario!$B$10,VLOOKUP($A$4,Periode,2,FALSE))/5)),0,IF(EXACT($A$4,"Moyenne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f>
        <v>0</v>
      </c>
      <c r="I32" s="440">
        <f>IF(ISERROR(IF(EXACT($A$4,"Moyenne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courbes="&amp;$C32&amp;";",IntrantScenario!$B$7,IntrantScenario!$B$10,VLOOKUP($A$4,Periode,2,FALSE))/5)),0,IF(EXACT($A$4,"Moyenne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f>
        <v>0</v>
      </c>
      <c r="J32" s="432">
        <f t="shared" si="1"/>
        <v>0</v>
      </c>
      <c r="K32" s="440">
        <f>IF(ISERROR(IF(EXACT($A$4,"Moyenne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courbes="&amp;$C32&amp;";",IntrantScenario!$B$7,IntrantScenario!$B$10,VLOOKUP($A$4,Periode,2,FALSE))/5)),0,IF(EXACT($A$4,"Moyenne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f>
        <v>0</v>
      </c>
      <c r="L32" s="440">
        <f>IF(ISERROR(IF(EXACT($A$4,"Moyenne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courbes="&amp;$C32&amp;";",IntrantScenario!$B$7,IntrantScenario!$B$10,VLOOKUP($A$4,Periode,2,FALSE))/5)),0,IF(EXACT($A$4,"Moyenne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f>
        <v>0</v>
      </c>
      <c r="M32" s="440">
        <f>IF(ISERROR(IF(EXACT($A$4,"Moyenne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courbes="&amp;$C32&amp;";",IntrantScenario!$B$7,IntrantScenario!$B$10,VLOOKUP($A$4,Periode,2,FALSE))/5)),0,IF(EXACT($A$4,"Moyenne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f>
        <v>0</v>
      </c>
      <c r="N32" s="433">
        <f t="shared" si="2"/>
        <v>0</v>
      </c>
      <c r="O32" s="434">
        <f t="shared" si="3"/>
        <v>0</v>
      </c>
      <c r="P32" s="439">
        <f>IF(ISERROR(IF(EXACT($A$4,"Moyenne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courbes="&amp;$C32&amp;";",IntrantScenario!$B$7,IntrantScenario!$B$10,VLOOKUP($A$4,Periode,2,FALSE))/5)),0,IF(EXACT($A$4,"Moyenne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f>
        <v>0</v>
      </c>
      <c r="Q32" s="439">
        <f>IF(ISERROR(IF(EXACT($A$4,"Moyenne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courbes="&amp;$C32&amp;";",IntrantScenario!$B$7,IntrantScenario!$B$10,VLOOKUP($A$4,Periode,2,FALSE))/5)),0,IF(EXACT($A$4,"Moyenne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f>
        <v>0</v>
      </c>
      <c r="R32" s="439">
        <f>IF(ISERROR(IF(EXACT($A$4,"Moyenne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courbes="&amp;$C32&amp;";",IntrantScenario!$B$7,IntrantScenario!$B$10,VLOOKUP($A$4,Periode,2,FALSE))/5)),0,IF(EXACT($A$4,"Moyenne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f>
        <v>0</v>
      </c>
      <c r="S32" s="439">
        <f>IF(ISERROR(IF(EXACT($A$4,"Moyenne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courbes="&amp;$C32&amp;";",IntrantScenario!$B$7,IntrantScenario!$B$10,VLOOKUP($A$4,Periode,2,FALSE))/5)),0,IF(EXACT($A$4,"Moyenne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f>
        <v>0</v>
      </c>
      <c r="T32" s="439">
        <f>IF(ISERROR(IF(EXACT($A$4,"Moyenne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courbes="&amp;$C32&amp;";",IntrantScenario!$B$7,IntrantScenario!$B$10,VLOOKUP($A$4,Periode,2,FALSE))/5)),0,IF(EXACT($A$4,"Moyenne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f>
        <v>0</v>
      </c>
      <c r="U32" s="440">
        <f>IF(ISERROR(IF(EXACT($A$4,"Moyenne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courbes="&amp;$C32&amp;";",IntrantScenario!$B$7,IntrantScenario!$B$10,VLOOKUP($A$4,Periode,2,FALSE))/5)),0,IF(EXACT($A$4,"Moyenne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f>
        <v>0</v>
      </c>
      <c r="V32" s="440">
        <f>IF(ISERROR(IF(EXACT($A$4,"Moyenne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courbes="&amp;$C32&amp;";",IntrantScenario!$B$7,IntrantScenario!$B$10,VLOOKUP($A$4,Periode,2,FALSE))/5)),0,IF(EXACT($A$4,"Moyenne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f>
        <v>0</v>
      </c>
      <c r="W32" s="440">
        <f>IF(ISERROR(IF(EXACT($A$4,"Moyenne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courbes="&amp;$C32&amp;";",IntrantScenario!$B$7,IntrantScenario!$B$10,VLOOKUP($A$4,Periode,2,FALSE))/5)),0,IF(EXACT($A$4,"Moyenne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f>
        <v>0</v>
      </c>
      <c r="X32" s="440">
        <f>IF(ISERROR(IF(EXACT($A$4,"Moyenne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courbes="&amp;$C32&amp;";",IntrantScenario!$B$7,IntrantScenario!$B$10,VLOOKUP($A$4,Periode,2,FALSE))/5)),0,IF(EXACT($A$4,"Moyenne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f>
        <v>0</v>
      </c>
      <c r="Y32" s="440">
        <f>IF(ISERROR(IF(EXACT($A$4,"Moyenne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courbes="&amp;$C32&amp;";",IntrantScenario!$B$7,IntrantScenario!$B$10,VLOOKUP($A$4,Periode,2,FALSE))/5)),0,IF(EXACT($A$4,"Moyenne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f>
        <v>0</v>
      </c>
      <c r="Z32" s="440">
        <f>IF(ISERROR(IF(EXACT($A$4,"Moyenne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courbes="&amp;$C32&amp;";",IntrantScenario!$B$7,IntrantScenario!$B$10,VLOOKUP($A$4,Periode,2,FALSE))/5)),0,IF(EXACT($A$4,"Moyenne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f>
        <v>0</v>
      </c>
      <c r="AA32" s="440">
        <f>IF(ISERROR(IF(EXACT($A$4,"Moyenne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courbes="&amp;$C32&amp;";",IntrantScenario!$B$7,IntrantScenario!$B$10,VLOOKUP($A$4,Periode,2,FALSE))/5)),0,IF(EXACT($A$4,"Moyenne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f>
        <v>0</v>
      </c>
      <c r="AB32" s="440">
        <f>IF(ISERROR(IF(EXACT($A$4,"Moyenne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courbes="&amp;$C32&amp;";",IntrantScenario!$B$7,IntrantScenario!$B$10,VLOOKUP($A$4,Periode,2,FALSE))/5)),0,IF(EXACT($A$4,"Moyenne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f>
        <v>0</v>
      </c>
      <c r="AC32" s="440">
        <f>IF(ISERROR(IF(EXACT($A$4,"Moyenne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courbes="&amp;$C32&amp;";",IntrantScenario!$B$7,IntrantScenario!$B$10,VLOOKUP($A$4,Periode,2,FALSE))/5)),0,IF(EXACT($A$4,"Moyenne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f>
        <v>0</v>
      </c>
      <c r="AD32" s="440">
        <f>IF(ISERROR(IF(EXACT($A$4,"Moyenne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courbes="&amp;$C32&amp;";",IntrantScenario!$B$7,IntrantScenario!$B$10,VLOOKUP($A$4,Periode,2,FALSE))/5)),0,IF(EXACT($A$4,"Moyenne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f>
        <v>0</v>
      </c>
      <c r="AE32" s="432">
        <f t="shared" si="4"/>
        <v>0</v>
      </c>
      <c r="AF32" s="439">
        <f>IF(ISERROR(IF(EXACT($A$4,"Moyenne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courbes="&amp;$C32&amp;";",IntrantScenario!$B$7,IntrantScenario!$B$10,VLOOKUP($A$4,Periode,2,FALSE))/5)),0,IF(EXACT($A$4,"Moyenne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f>
        <v>0</v>
      </c>
      <c r="AG32" s="439">
        <f>IF(ISERROR(IF(EXACT($A$4,"Moyenne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courbes="&amp;$C32&amp;";",IntrantScenario!$B$7,IntrantScenario!$B$10,VLOOKUP($A$4,Periode,2,FALSE))/5)),0,IF(EXACT($A$4,"Moyenne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f>
        <v>0</v>
      </c>
      <c r="AH32" s="439">
        <f>IF(ISERROR(IF(EXACT($A$4,"Moyenne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courbes="&amp;$C32&amp;";",IntrantScenario!$B$7,IntrantScenario!$B$10,VLOOKUP($A$4,Periode,2,FALSE))/5)),0,IF(EXACT($A$4,"Moyenne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f>
        <v>0</v>
      </c>
      <c r="AI32" s="439">
        <f>IF(ISERROR(IF(EXACT($A$4,"Moyenne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courbes="&amp;$C32&amp;";",IntrantScenario!$B$7,IntrantScenario!$B$10,VLOOKUP($A$4,Periode,2,FALSE))/5)),0,IF(EXACT($A$4,"Moyenne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f>
        <v>0</v>
      </c>
      <c r="AJ32" s="439">
        <f>IF(ISERROR(IF(EXACT($A$4,"Moyenne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courbes="&amp;$C32&amp;";",IntrantScenario!$B$7,IntrantScenario!$B$10,VLOOKUP($A$4,Periode,2,FALSE))/5)),0,IF(EXACT($A$4,"Moyenne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f>
        <v>0</v>
      </c>
      <c r="AK32" s="440">
        <f>IF(ISERROR(IF(EXACT($A$4,"Moyenne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courbes="&amp;$C32&amp;";",IntrantScenario!$B$7,IntrantScenario!$B$10,VLOOKUP($A$4,Periode,2,FALSE))/5)),0,IF(EXACT($A$4,"Moyenne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f>
        <v>0</v>
      </c>
      <c r="AL32" s="440">
        <f>IF(ISERROR(IF(EXACT($A$4,"Moyenne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courbes="&amp;$C32&amp;";",IntrantScenario!$B$7,IntrantScenario!$B$10,VLOOKUP($A$4,Periode,2,FALSE))/5)),0,IF(EXACT($A$4,"Moyenne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f>
        <v>0</v>
      </c>
      <c r="AM32" s="440">
        <f>IF(ISERROR(IF(EXACT($A$4,"Moyenne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courbes="&amp;$C32&amp;";",IntrantScenario!$B$7,IntrantScenario!$B$10,VLOOKUP($A$4,Periode,2,FALSE))/5)),0,IF(EXACT($A$4,"Moyenne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f>
        <v>0</v>
      </c>
      <c r="AN32" s="440">
        <f>IF(ISERROR(IF(EXACT($A$4,"Moyenne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courbes="&amp;$C32&amp;";",IntrantScenario!$B$7,IntrantScenario!$B$10,VLOOKUP($A$4,Periode,2,FALSE))/5)),0,IF(EXACT($A$4,"Moyenne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f>
        <v>0</v>
      </c>
      <c r="AO32" s="440">
        <f t="shared" si="5"/>
        <v>0</v>
      </c>
      <c r="AP32" s="440">
        <f>IF(ISERROR(IF(EXACT($A$4,"Moyenne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courbes="&amp;$C32&amp;";",IntrantScenario!$B$7,IntrantScenario!$B$10,VLOOKUP($A$4,Periode,2,FALSE))/5)),0,IF(EXACT($A$4,"Moyenne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f>
        <v>0</v>
      </c>
      <c r="AQ32" s="440">
        <f>IF(ISERROR(IF(EXACT($A$4,"Moyenne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courbes="&amp;$C32&amp;";",IntrantScenario!$B$7,IntrantScenario!$B$10,VLOOKUP($A$4,Periode,2,FALSE))/5)),0,IF(EXACT($A$4,"Moyenne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f>
        <v>0</v>
      </c>
      <c r="AR32" s="440">
        <f>IF(ISERROR(IF(EXACT($A$4,"Moyenne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courbes="&amp;$C32&amp;";",IntrantScenario!$B$7,IntrantScenario!$B$10,VLOOKUP($A$4,Periode,2,FALSE))/5)),0,IF(EXACT($A$4,"Moyenne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f>
        <v>0</v>
      </c>
      <c r="AS32" s="440">
        <f>IF(ISERROR(IF(EXACT($A$4,"Moyenne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courbes="&amp;$C32&amp;";",IntrantScenario!$B$7,IntrantScenario!$B$10,VLOOKUP($A$4,Periode,2,FALSE))/5)),0,IF(EXACT($A$4,"Moyenne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f>
        <v>0</v>
      </c>
      <c r="AT32" s="440">
        <f>IF(ISERROR(IF(EXACT($A$4,"Moyenne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courbes="&amp;$C32&amp;";",IntrantScenario!$B$7,IntrantScenario!$B$10,VLOOKUP($A$4,Periode,2,FALSE))/5)),0,IF(EXACT($A$4,"Moyenne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f>
        <v>0</v>
      </c>
      <c r="AU32" s="440">
        <f>IF(ISERROR(IF(EXACT($A$4,"Moyenne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courbes="&amp;$C32&amp;";",IntrantScenario!$B$7,IntrantScenario!$B$10,VLOOKUP($A$4,Periode,2,FALSE))/5)),0,IF(EXACT($A$4,"Moyenne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f>
        <v>0</v>
      </c>
      <c r="AV32" s="432">
        <f t="shared" si="6"/>
        <v>0</v>
      </c>
      <c r="AW32" s="435">
        <f>IF(ISERROR(IF(EXACT($A$4,"Moyenne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courbes="&amp;$C32&amp;";",IntrantScenario!$B$7,IntrantScenario!$B$10,VLOOKUP($A$4,Periode,2,FALSE))/5)),0,IF(EXACT($A$4,"Moyenne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f>
        <v>0</v>
      </c>
      <c r="AX32" s="435">
        <f>IF(ISERROR(IF(EXACT($A$4,"Moyenne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courbes="&amp;$C32&amp;";",IntrantScenario!$B$7,IntrantScenario!$B$10,VLOOKUP($A$4,Periode,2,FALSE))/5)),0,IF(EXACT($A$4,"Moyenne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f>
        <v>0</v>
      </c>
      <c r="AY32" s="435">
        <f>IF(ISERROR(IF(EXACT($A$4,"Moyenne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courbes="&amp;$C32&amp;";",IntrantScenario!$B$7,IntrantScenario!$B$10,VLOOKUP($A$4,Periode,2,FALSE))/5)),0,IF(EXACT($A$4,"Moyenne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f>
        <v>0</v>
      </c>
      <c r="AZ32" s="435">
        <f>IF(ISERROR(IF(EXACT($A$4,"Moyenne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courbes="&amp;$C32&amp;";",IntrantScenario!$B$7,IntrantScenario!$B$10,VLOOKUP($A$4,Periode,2,FALSE))/5)),0,IF(EXACT($A$4,"Moyenne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f>
        <v>0</v>
      </c>
      <c r="BA32" s="439">
        <f>IF(ISERROR(IF(EXACT($A$4,"Moyenne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courbes="&amp;$C32&amp;";",IntrantScenario!$B$7,IntrantScenario!$B$10,VLOOKUP($A$4,Periode,2,FALSE))/5)),0,IF(EXACT($A$4,"Moyenne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f>
        <v>0</v>
      </c>
      <c r="BB32" s="439">
        <f>IF(ISERROR(IF(EXACT($A$4,"Moyenne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courbes="&amp;$C32&amp;";",IntrantScenario!$B$7,IntrantScenario!$B$10,VLOOKUP($A$4,Periode,2,FALSE))/5)),0,IF(EXACT($A$4,"Moyenne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f>
        <v>0</v>
      </c>
      <c r="BC32" s="436">
        <f t="shared" si="7"/>
        <v>0</v>
      </c>
      <c r="BD32" s="519">
        <f t="shared" si="8"/>
        <v>0</v>
      </c>
    </row>
    <row r="33" spans="1:56" x14ac:dyDescent="0.25">
      <c r="A33" s="419" t="s">
        <v>28</v>
      </c>
      <c r="B33" s="419" t="s">
        <v>91</v>
      </c>
      <c r="C33" s="513" t="s">
        <v>499</v>
      </c>
      <c r="D33" s="420">
        <f t="shared" si="0"/>
        <v>0</v>
      </c>
      <c r="E33" s="437">
        <f>IF(ISERROR(IF(EXACT($A$4,"Moyenne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courbes="&amp;$C33&amp;";",IntrantScenario!$B$7,IntrantScenario!$B$10,VLOOKUP($A$4,Periode,2,FALSE))/5)),0,IF(EXACT($A$4,"Moyenne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f>
        <v>0</v>
      </c>
      <c r="F33" s="437">
        <f>IF(ISERROR(IF(EXACT($A$4,"Moyenne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courbes="&amp;$C33&amp;";",IntrantScenario!$B$7,IntrantScenario!$B$10,VLOOKUP($A$4,Periode,2,FALSE))/5)),0,IF(EXACT($A$4,"Moyenne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f>
        <v>0</v>
      </c>
      <c r="G33" s="437">
        <f>IF(ISERROR(IF(EXACT($A$4,"Moyenne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courbes="&amp;$C33&amp;";",IntrantScenario!$B$7,IntrantScenario!$B$10,VLOOKUP($A$4,Periode,2,FALSE))/5)),0,IF(EXACT($A$4,"Moyenne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f>
        <v>0</v>
      </c>
      <c r="H33" s="437">
        <f>IF(ISERROR(IF(EXACT($A$4,"Moyenne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courbes="&amp;$C33&amp;";",IntrantScenario!$B$7,IntrantScenario!$B$10,VLOOKUP($A$4,Periode,2,FALSE))/5)),0,IF(EXACT($A$4,"Moyenne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f>
        <v>0</v>
      </c>
      <c r="I33" s="437">
        <f>IF(ISERROR(IF(EXACT($A$4,"Moyenne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courbes="&amp;$C33&amp;";",IntrantScenario!$B$7,IntrantScenario!$B$10,VLOOKUP($A$4,Periode,2,FALSE))/5)),0,IF(EXACT($A$4,"Moyenne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f>
        <v>0</v>
      </c>
      <c r="J33" s="420">
        <f t="shared" si="1"/>
        <v>0</v>
      </c>
      <c r="K33" s="437">
        <f>IF(ISERROR(IF(EXACT($A$4,"Moyenne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courbes="&amp;$C33&amp;";",IntrantScenario!$B$7,IntrantScenario!$B$10,VLOOKUP($A$4,Periode,2,FALSE))/5)),0,IF(EXACT($A$4,"Moyenne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f>
        <v>0</v>
      </c>
      <c r="L33" s="437">
        <f>IF(ISERROR(IF(EXACT($A$4,"Moyenne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courbes="&amp;$C33&amp;";",IntrantScenario!$B$7,IntrantScenario!$B$10,VLOOKUP($A$4,Periode,2,FALSE))/5)),0,IF(EXACT($A$4,"Moyenne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f>
        <v>0</v>
      </c>
      <c r="M33" s="437">
        <f>IF(ISERROR(IF(EXACT($A$4,"Moyenne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courbes="&amp;$C33&amp;";",IntrantScenario!$B$7,IntrantScenario!$B$10,VLOOKUP($A$4,Periode,2,FALSE))/5)),0,IF(EXACT($A$4,"Moyenne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f>
        <v>0</v>
      </c>
      <c r="N33" s="421">
        <f t="shared" si="2"/>
        <v>0</v>
      </c>
      <c r="O33" s="420">
        <f t="shared" si="3"/>
        <v>0</v>
      </c>
      <c r="P33" s="437">
        <f>IF(ISERROR(IF(EXACT($A$4,"Moyenne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courbes="&amp;$C33&amp;";",IntrantScenario!$B$7,IntrantScenario!$B$10,VLOOKUP($A$4,Periode,2,FALSE))/5)),0,IF(EXACT($A$4,"Moyenne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f>
        <v>0</v>
      </c>
      <c r="Q33" s="437">
        <f>IF(ISERROR(IF(EXACT($A$4,"Moyenne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courbes="&amp;$C33&amp;";",IntrantScenario!$B$7,IntrantScenario!$B$10,VLOOKUP($A$4,Periode,2,FALSE))/5)),0,IF(EXACT($A$4,"Moyenne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f>
        <v>0</v>
      </c>
      <c r="R33" s="437">
        <f>IF(ISERROR(IF(EXACT($A$4,"Moyenne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courbes="&amp;$C33&amp;";",IntrantScenario!$B$7,IntrantScenario!$B$10,VLOOKUP($A$4,Periode,2,FALSE))/5)),0,IF(EXACT($A$4,"Moyenne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f>
        <v>0</v>
      </c>
      <c r="S33" s="437">
        <f>IF(ISERROR(IF(EXACT($A$4,"Moyenne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courbes="&amp;$C33&amp;";",IntrantScenario!$B$7,IntrantScenario!$B$10,VLOOKUP($A$4,Periode,2,FALSE))/5)),0,IF(EXACT($A$4,"Moyenne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f>
        <v>0</v>
      </c>
      <c r="T33" s="437">
        <f>IF(ISERROR(IF(EXACT($A$4,"Moyenne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courbes="&amp;$C33&amp;";",IntrantScenario!$B$7,IntrantScenario!$B$10,VLOOKUP($A$4,Periode,2,FALSE))/5)),0,IF(EXACT($A$4,"Moyenne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f>
        <v>0</v>
      </c>
      <c r="U33" s="437">
        <f>IF(ISERROR(IF(EXACT($A$4,"Moyenne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courbes="&amp;$C33&amp;";",IntrantScenario!$B$7,IntrantScenario!$B$10,VLOOKUP($A$4,Periode,2,FALSE))/5)),0,IF(EXACT($A$4,"Moyenne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f>
        <v>0</v>
      </c>
      <c r="V33" s="437">
        <f>IF(ISERROR(IF(EXACT($A$4,"Moyenne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courbes="&amp;$C33&amp;";",IntrantScenario!$B$7,IntrantScenario!$B$10,VLOOKUP($A$4,Periode,2,FALSE))/5)),0,IF(EXACT($A$4,"Moyenne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f>
        <v>0</v>
      </c>
      <c r="W33" s="437">
        <f>IF(ISERROR(IF(EXACT($A$4,"Moyenne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courbes="&amp;$C33&amp;";",IntrantScenario!$B$7,IntrantScenario!$B$10,VLOOKUP($A$4,Periode,2,FALSE))/5)),0,IF(EXACT($A$4,"Moyenne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f>
        <v>0</v>
      </c>
      <c r="X33" s="437">
        <f>IF(ISERROR(IF(EXACT($A$4,"Moyenne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courbes="&amp;$C33&amp;";",IntrantScenario!$B$7,IntrantScenario!$B$10,VLOOKUP($A$4,Periode,2,FALSE))/5)),0,IF(EXACT($A$4,"Moyenne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f>
        <v>0</v>
      </c>
      <c r="Y33" s="437">
        <f>IF(ISERROR(IF(EXACT($A$4,"Moyenne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courbes="&amp;$C33&amp;";",IntrantScenario!$B$7,IntrantScenario!$B$10,VLOOKUP($A$4,Periode,2,FALSE))/5)),0,IF(EXACT($A$4,"Moyenne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f>
        <v>0</v>
      </c>
      <c r="Z33" s="437">
        <f>IF(ISERROR(IF(EXACT($A$4,"Moyenne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courbes="&amp;$C33&amp;";",IntrantScenario!$B$7,IntrantScenario!$B$10,VLOOKUP($A$4,Periode,2,FALSE))/5)),0,IF(EXACT($A$4,"Moyenne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f>
        <v>0</v>
      </c>
      <c r="AA33" s="437">
        <f>IF(ISERROR(IF(EXACT($A$4,"Moyenne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courbes="&amp;$C33&amp;";",IntrantScenario!$B$7,IntrantScenario!$B$10,VLOOKUP($A$4,Periode,2,FALSE))/5)),0,IF(EXACT($A$4,"Moyenne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f>
        <v>0</v>
      </c>
      <c r="AB33" s="437">
        <f>IF(ISERROR(IF(EXACT($A$4,"Moyenne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courbes="&amp;$C33&amp;";",IntrantScenario!$B$7,IntrantScenario!$B$10,VLOOKUP($A$4,Periode,2,FALSE))/5)),0,IF(EXACT($A$4,"Moyenne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f>
        <v>0</v>
      </c>
      <c r="AC33" s="437">
        <f>IF(ISERROR(IF(EXACT($A$4,"Moyenne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courbes="&amp;$C33&amp;";",IntrantScenario!$B$7,IntrantScenario!$B$10,VLOOKUP($A$4,Periode,2,FALSE))/5)),0,IF(EXACT($A$4,"Moyenne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f>
        <v>0</v>
      </c>
      <c r="AD33" s="437">
        <f>IF(ISERROR(IF(EXACT($A$4,"Moyenne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courbes="&amp;$C33&amp;";",IntrantScenario!$B$7,IntrantScenario!$B$10,VLOOKUP($A$4,Periode,2,FALSE))/5)),0,IF(EXACT($A$4,"Moyenne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f>
        <v>0</v>
      </c>
      <c r="AE33" s="420">
        <f t="shared" si="4"/>
        <v>0</v>
      </c>
      <c r="AF33" s="437">
        <f>IF(ISERROR(IF(EXACT($A$4,"Moyenne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courbes="&amp;$C33&amp;";",IntrantScenario!$B$7,IntrantScenario!$B$10,VLOOKUP($A$4,Periode,2,FALSE))/5)),0,IF(EXACT($A$4,"Moyenne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f>
        <v>0</v>
      </c>
      <c r="AG33" s="437">
        <f>IF(ISERROR(IF(EXACT($A$4,"Moyenne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courbes="&amp;$C33&amp;";",IntrantScenario!$B$7,IntrantScenario!$B$10,VLOOKUP($A$4,Periode,2,FALSE))/5)),0,IF(EXACT($A$4,"Moyenne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f>
        <v>0</v>
      </c>
      <c r="AH33" s="437">
        <f>IF(ISERROR(IF(EXACT($A$4,"Moyenne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courbes="&amp;$C33&amp;";",IntrantScenario!$B$7,IntrantScenario!$B$10,VLOOKUP($A$4,Periode,2,FALSE))/5)),0,IF(EXACT($A$4,"Moyenne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f>
        <v>0</v>
      </c>
      <c r="AI33" s="437">
        <f>IF(ISERROR(IF(EXACT($A$4,"Moyenne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courbes="&amp;$C33&amp;";",IntrantScenario!$B$7,IntrantScenario!$B$10,VLOOKUP($A$4,Periode,2,FALSE))/5)),0,IF(EXACT($A$4,"Moyenne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f>
        <v>0</v>
      </c>
      <c r="AJ33" s="437">
        <f>IF(ISERROR(IF(EXACT($A$4,"Moyenne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courbes="&amp;$C33&amp;";",IntrantScenario!$B$7,IntrantScenario!$B$10,VLOOKUP($A$4,Periode,2,FALSE))/5)),0,IF(EXACT($A$4,"Moyenne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f>
        <v>0</v>
      </c>
      <c r="AK33" s="437">
        <f>IF(ISERROR(IF(EXACT($A$4,"Moyenne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courbes="&amp;$C33&amp;";",IntrantScenario!$B$7,IntrantScenario!$B$10,VLOOKUP($A$4,Periode,2,FALSE))/5)),0,IF(EXACT($A$4,"Moyenne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f>
        <v>0</v>
      </c>
      <c r="AL33" s="437">
        <f>IF(ISERROR(IF(EXACT($A$4,"Moyenne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courbes="&amp;$C33&amp;";",IntrantScenario!$B$7,IntrantScenario!$B$10,VLOOKUP($A$4,Periode,2,FALSE))/5)),0,IF(EXACT($A$4,"Moyenne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f>
        <v>0</v>
      </c>
      <c r="AM33" s="437">
        <f>IF(ISERROR(IF(EXACT($A$4,"Moyenne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courbes="&amp;$C33&amp;";",IntrantScenario!$B$7,IntrantScenario!$B$10,VLOOKUP($A$4,Periode,2,FALSE))/5)),0,IF(EXACT($A$4,"Moyenne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f>
        <v>0</v>
      </c>
      <c r="AN33" s="437">
        <f>IF(ISERROR(IF(EXACT($A$4,"Moyenne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courbes="&amp;$C33&amp;";",IntrantScenario!$B$7,IntrantScenario!$B$10,VLOOKUP($A$4,Periode,2,FALSE))/5)),0,IF(EXACT($A$4,"Moyenne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f>
        <v>0</v>
      </c>
      <c r="AO33" s="438">
        <f t="shared" si="5"/>
        <v>0</v>
      </c>
      <c r="AP33" s="437">
        <f>IF(ISERROR(IF(EXACT($A$4,"Moyenne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courbes="&amp;$C33&amp;";",IntrantScenario!$B$7,IntrantScenario!$B$10,VLOOKUP($A$4,Periode,2,FALSE))/5)),0,IF(EXACT($A$4,"Moyenne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f>
        <v>0</v>
      </c>
      <c r="AQ33" s="437">
        <f>IF(ISERROR(IF(EXACT($A$4,"Moyenne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courbes="&amp;$C33&amp;";",IntrantScenario!$B$7,IntrantScenario!$B$10,VLOOKUP($A$4,Periode,2,FALSE))/5)),0,IF(EXACT($A$4,"Moyenne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f>
        <v>0</v>
      </c>
      <c r="AR33" s="437">
        <f>IF(ISERROR(IF(EXACT($A$4,"Moyenne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courbes="&amp;$C33&amp;";",IntrantScenario!$B$7,IntrantScenario!$B$10,VLOOKUP($A$4,Periode,2,FALSE))/5)),0,IF(EXACT($A$4,"Moyenne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f>
        <v>0</v>
      </c>
      <c r="AS33" s="437">
        <f>IF(ISERROR(IF(EXACT($A$4,"Moyenne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courbes="&amp;$C33&amp;";",IntrantScenario!$B$7,IntrantScenario!$B$10,VLOOKUP($A$4,Periode,2,FALSE))/5)),0,IF(EXACT($A$4,"Moyenne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f>
        <v>0</v>
      </c>
      <c r="AT33" s="437">
        <f>IF(ISERROR(IF(EXACT($A$4,"Moyenne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courbes="&amp;$C33&amp;";",IntrantScenario!$B$7,IntrantScenario!$B$10,VLOOKUP($A$4,Periode,2,FALSE))/5)),0,IF(EXACT($A$4,"Moyenne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f>
        <v>0</v>
      </c>
      <c r="AU33" s="437">
        <f>IF(ISERROR(IF(EXACT($A$4,"Moyenne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courbes="&amp;$C33&amp;";",IntrantScenario!$B$7,IntrantScenario!$B$10,VLOOKUP($A$4,Periode,2,FALSE))/5)),0,IF(EXACT($A$4,"Moyenne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f>
        <v>0</v>
      </c>
      <c r="AV33" s="420">
        <f t="shared" si="6"/>
        <v>0</v>
      </c>
      <c r="AW33" s="437">
        <f>IF(ISERROR(IF(EXACT($A$4,"Moyenne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courbes="&amp;$C33&amp;";",IntrantScenario!$B$7,IntrantScenario!$B$10,VLOOKUP($A$4,Periode,2,FALSE))/5)),0,IF(EXACT($A$4,"Moyenne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f>
        <v>0</v>
      </c>
      <c r="AX33" s="437">
        <f>IF(ISERROR(IF(EXACT($A$4,"Moyenne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courbes="&amp;$C33&amp;";",IntrantScenario!$B$7,IntrantScenario!$B$10,VLOOKUP($A$4,Periode,2,FALSE))/5)),0,IF(EXACT($A$4,"Moyenne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f>
        <v>0</v>
      </c>
      <c r="AY33" s="437">
        <f>IF(ISERROR(IF(EXACT($A$4,"Moyenne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courbes="&amp;$C33&amp;";",IntrantScenario!$B$7,IntrantScenario!$B$10,VLOOKUP($A$4,Periode,2,FALSE))/5)),0,IF(EXACT($A$4,"Moyenne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f>
        <v>0</v>
      </c>
      <c r="AZ33" s="437">
        <f>IF(ISERROR(IF(EXACT($A$4,"Moyenne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courbes="&amp;$C33&amp;";",IntrantScenario!$B$7,IntrantScenario!$B$10,VLOOKUP($A$4,Periode,2,FALSE))/5)),0,IF(EXACT($A$4,"Moyenne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f>
        <v>0</v>
      </c>
      <c r="BA33" s="437">
        <f>IF(ISERROR(IF(EXACT($A$4,"Moyenne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courbes="&amp;$C33&amp;";",IntrantScenario!$B$7,IntrantScenario!$B$10,VLOOKUP($A$4,Periode,2,FALSE))/5)),0,IF(EXACT($A$4,"Moyenne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f>
        <v>0</v>
      </c>
      <c r="BB33" s="437">
        <f>IF(ISERROR(IF(EXACT($A$4,"Moyenne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courbes="&amp;$C33&amp;";",IntrantScenario!$B$7,IntrantScenario!$B$10,VLOOKUP($A$4,Periode,2,FALSE))/5)),0,IF(EXACT($A$4,"Moyenne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f>
        <v>0</v>
      </c>
      <c r="BC33" s="420">
        <f t="shared" si="7"/>
        <v>0</v>
      </c>
      <c r="BD33" s="493">
        <f t="shared" si="8"/>
        <v>0</v>
      </c>
    </row>
    <row r="34" spans="1:56" x14ac:dyDescent="0.25">
      <c r="A34" s="422" t="s">
        <v>181</v>
      </c>
      <c r="B34" s="422" t="s">
        <v>182</v>
      </c>
      <c r="C34" s="514" t="s">
        <v>1012</v>
      </c>
      <c r="D34" s="432">
        <f t="shared" si="0"/>
        <v>0</v>
      </c>
      <c r="E34" s="439">
        <f>IF(ISERROR(IF(EXACT($A$4,"Moyenne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courbes="&amp;$C34&amp;";",IntrantScenario!$B$7,IntrantScenario!$B$10,VLOOKUP($A$4,Periode,2,FALSE))/5)),0,IF(EXACT($A$4,"Moyenne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f>
        <v>0</v>
      </c>
      <c r="F34" s="440">
        <f>IF(ISERROR(IF(EXACT($A$4,"Moyenne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courbes="&amp;$C34&amp;";",IntrantScenario!$B$7,IntrantScenario!$B$10,VLOOKUP($A$4,Periode,2,FALSE))/5)),0,IF(EXACT($A$4,"Moyenne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f>
        <v>0</v>
      </c>
      <c r="G34" s="440">
        <f>IF(ISERROR(IF(EXACT($A$4,"Moyenne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courbes="&amp;$C34&amp;";",IntrantScenario!$B$7,IntrantScenario!$B$10,VLOOKUP($A$4,Periode,2,FALSE))/5)),0,IF(EXACT($A$4,"Moyenne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f>
        <v>0</v>
      </c>
      <c r="H34" s="440">
        <f>IF(ISERROR(IF(EXACT($A$4,"Moyenne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courbes="&amp;$C34&amp;";",IntrantScenario!$B$7,IntrantScenario!$B$10,VLOOKUP($A$4,Periode,2,FALSE))/5)),0,IF(EXACT($A$4,"Moyenne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f>
        <v>0</v>
      </c>
      <c r="I34" s="440">
        <f>IF(ISERROR(IF(EXACT($A$4,"Moyenne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courbes="&amp;$C34&amp;";",IntrantScenario!$B$7,IntrantScenario!$B$10,VLOOKUP($A$4,Periode,2,FALSE))/5)),0,IF(EXACT($A$4,"Moyenne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f>
        <v>0</v>
      </c>
      <c r="J34" s="432">
        <f t="shared" si="1"/>
        <v>0</v>
      </c>
      <c r="K34" s="440">
        <f>IF(ISERROR(IF(EXACT($A$4,"Moyenne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courbes="&amp;$C34&amp;";",IntrantScenario!$B$7,IntrantScenario!$B$10,VLOOKUP($A$4,Periode,2,FALSE))/5)),0,IF(EXACT($A$4,"Moyenne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f>
        <v>0</v>
      </c>
      <c r="L34" s="440">
        <f>IF(ISERROR(IF(EXACT($A$4,"Moyenne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courbes="&amp;$C34&amp;";",IntrantScenario!$B$7,IntrantScenario!$B$10,VLOOKUP($A$4,Periode,2,FALSE))/5)),0,IF(EXACT($A$4,"Moyenne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f>
        <v>0</v>
      </c>
      <c r="M34" s="440">
        <f>IF(ISERROR(IF(EXACT($A$4,"Moyenne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courbes="&amp;$C34&amp;";",IntrantScenario!$B$7,IntrantScenario!$B$10,VLOOKUP($A$4,Periode,2,FALSE))/5)),0,IF(EXACT($A$4,"Moyenne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f>
        <v>0</v>
      </c>
      <c r="N34" s="433">
        <f t="shared" si="2"/>
        <v>0</v>
      </c>
      <c r="O34" s="434">
        <f t="shared" si="3"/>
        <v>0</v>
      </c>
      <c r="P34" s="439">
        <f>IF(ISERROR(IF(EXACT($A$4,"Moyenne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courbes="&amp;$C34&amp;";",IntrantScenario!$B$7,IntrantScenario!$B$10,VLOOKUP($A$4,Periode,2,FALSE))/5)),0,IF(EXACT($A$4,"Moyenne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f>
        <v>0</v>
      </c>
      <c r="Q34" s="439">
        <f>IF(ISERROR(IF(EXACT($A$4,"Moyenne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courbes="&amp;$C34&amp;";",IntrantScenario!$B$7,IntrantScenario!$B$10,VLOOKUP($A$4,Periode,2,FALSE))/5)),0,IF(EXACT($A$4,"Moyenne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f>
        <v>0</v>
      </c>
      <c r="R34" s="439">
        <f>IF(ISERROR(IF(EXACT($A$4,"Moyenne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courbes="&amp;$C34&amp;";",IntrantScenario!$B$7,IntrantScenario!$B$10,VLOOKUP($A$4,Periode,2,FALSE))/5)),0,IF(EXACT($A$4,"Moyenne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f>
        <v>0</v>
      </c>
      <c r="S34" s="439">
        <f>IF(ISERROR(IF(EXACT($A$4,"Moyenne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courbes="&amp;$C34&amp;";",IntrantScenario!$B$7,IntrantScenario!$B$10,VLOOKUP($A$4,Periode,2,FALSE))/5)),0,IF(EXACT($A$4,"Moyenne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f>
        <v>0</v>
      </c>
      <c r="T34" s="439">
        <f>IF(ISERROR(IF(EXACT($A$4,"Moyenne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courbes="&amp;$C34&amp;";",IntrantScenario!$B$7,IntrantScenario!$B$10,VLOOKUP($A$4,Periode,2,FALSE))/5)),0,IF(EXACT($A$4,"Moyenne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f>
        <v>0</v>
      </c>
      <c r="U34" s="440">
        <f>IF(ISERROR(IF(EXACT($A$4,"Moyenne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courbes="&amp;$C34&amp;";",IntrantScenario!$B$7,IntrantScenario!$B$10,VLOOKUP($A$4,Periode,2,FALSE))/5)),0,IF(EXACT($A$4,"Moyenne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f>
        <v>0</v>
      </c>
      <c r="V34" s="440">
        <f>IF(ISERROR(IF(EXACT($A$4,"Moyenne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courbes="&amp;$C34&amp;";",IntrantScenario!$B$7,IntrantScenario!$B$10,VLOOKUP($A$4,Periode,2,FALSE))/5)),0,IF(EXACT($A$4,"Moyenne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f>
        <v>0</v>
      </c>
      <c r="W34" s="440">
        <f>IF(ISERROR(IF(EXACT($A$4,"Moyenne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courbes="&amp;$C34&amp;";",IntrantScenario!$B$7,IntrantScenario!$B$10,VLOOKUP($A$4,Periode,2,FALSE))/5)),0,IF(EXACT($A$4,"Moyenne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f>
        <v>0</v>
      </c>
      <c r="X34" s="440">
        <f>IF(ISERROR(IF(EXACT($A$4,"Moyenne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courbes="&amp;$C34&amp;";",IntrantScenario!$B$7,IntrantScenario!$B$10,VLOOKUP($A$4,Periode,2,FALSE))/5)),0,IF(EXACT($A$4,"Moyenne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f>
        <v>0</v>
      </c>
      <c r="Y34" s="440">
        <f>IF(ISERROR(IF(EXACT($A$4,"Moyenne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courbes="&amp;$C34&amp;";",IntrantScenario!$B$7,IntrantScenario!$B$10,VLOOKUP($A$4,Periode,2,FALSE))/5)),0,IF(EXACT($A$4,"Moyenne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f>
        <v>0</v>
      </c>
      <c r="Z34" s="440">
        <f>IF(ISERROR(IF(EXACT($A$4,"Moyenne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courbes="&amp;$C34&amp;";",IntrantScenario!$B$7,IntrantScenario!$B$10,VLOOKUP($A$4,Periode,2,FALSE))/5)),0,IF(EXACT($A$4,"Moyenne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f>
        <v>0</v>
      </c>
      <c r="AA34" s="440">
        <f>IF(ISERROR(IF(EXACT($A$4,"Moyenne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courbes="&amp;$C34&amp;";",IntrantScenario!$B$7,IntrantScenario!$B$10,VLOOKUP($A$4,Periode,2,FALSE))/5)),0,IF(EXACT($A$4,"Moyenne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f>
        <v>0</v>
      </c>
      <c r="AB34" s="440">
        <f>IF(ISERROR(IF(EXACT($A$4,"Moyenne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courbes="&amp;$C34&amp;";",IntrantScenario!$B$7,IntrantScenario!$B$10,VLOOKUP($A$4,Periode,2,FALSE))/5)),0,IF(EXACT($A$4,"Moyenne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f>
        <v>0</v>
      </c>
      <c r="AC34" s="440">
        <f>IF(ISERROR(IF(EXACT($A$4,"Moyenne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courbes="&amp;$C34&amp;";",IntrantScenario!$B$7,IntrantScenario!$B$10,VLOOKUP($A$4,Periode,2,FALSE))/5)),0,IF(EXACT($A$4,"Moyenne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f>
        <v>0</v>
      </c>
      <c r="AD34" s="440">
        <f>IF(ISERROR(IF(EXACT($A$4,"Moyenne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courbes="&amp;$C34&amp;";",IntrantScenario!$B$7,IntrantScenario!$B$10,VLOOKUP($A$4,Periode,2,FALSE))/5)),0,IF(EXACT($A$4,"Moyenne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f>
        <v>0</v>
      </c>
      <c r="AE34" s="432">
        <f t="shared" si="4"/>
        <v>0</v>
      </c>
      <c r="AF34" s="439">
        <f>IF(ISERROR(IF(EXACT($A$4,"Moyenne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courbes="&amp;$C34&amp;";",IntrantScenario!$B$7,IntrantScenario!$B$10,VLOOKUP($A$4,Periode,2,FALSE))/5)),0,IF(EXACT($A$4,"Moyenne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f>
        <v>0</v>
      </c>
      <c r="AG34" s="439">
        <f>IF(ISERROR(IF(EXACT($A$4,"Moyenne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courbes="&amp;$C34&amp;";",IntrantScenario!$B$7,IntrantScenario!$B$10,VLOOKUP($A$4,Periode,2,FALSE))/5)),0,IF(EXACT($A$4,"Moyenne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f>
        <v>0</v>
      </c>
      <c r="AH34" s="439">
        <f>IF(ISERROR(IF(EXACT($A$4,"Moyenne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courbes="&amp;$C34&amp;";",IntrantScenario!$B$7,IntrantScenario!$B$10,VLOOKUP($A$4,Periode,2,FALSE))/5)),0,IF(EXACT($A$4,"Moyenne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f>
        <v>0</v>
      </c>
      <c r="AI34" s="439">
        <f>IF(ISERROR(IF(EXACT($A$4,"Moyenne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courbes="&amp;$C34&amp;";",IntrantScenario!$B$7,IntrantScenario!$B$10,VLOOKUP($A$4,Periode,2,FALSE))/5)),0,IF(EXACT($A$4,"Moyenne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f>
        <v>0</v>
      </c>
      <c r="AJ34" s="439">
        <f>IF(ISERROR(IF(EXACT($A$4,"Moyenne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courbes="&amp;$C34&amp;";",IntrantScenario!$B$7,IntrantScenario!$B$10,VLOOKUP($A$4,Periode,2,FALSE))/5)),0,IF(EXACT($A$4,"Moyenne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f>
        <v>0</v>
      </c>
      <c r="AK34" s="440">
        <f>IF(ISERROR(IF(EXACT($A$4,"Moyenne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courbes="&amp;$C34&amp;";",IntrantScenario!$B$7,IntrantScenario!$B$10,VLOOKUP($A$4,Periode,2,FALSE))/5)),0,IF(EXACT($A$4,"Moyenne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f>
        <v>0</v>
      </c>
      <c r="AL34" s="440">
        <f>IF(ISERROR(IF(EXACT($A$4,"Moyenne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courbes="&amp;$C34&amp;";",IntrantScenario!$B$7,IntrantScenario!$B$10,VLOOKUP($A$4,Periode,2,FALSE))/5)),0,IF(EXACT($A$4,"Moyenne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f>
        <v>0</v>
      </c>
      <c r="AM34" s="440">
        <f>IF(ISERROR(IF(EXACT($A$4,"Moyenne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courbes="&amp;$C34&amp;";",IntrantScenario!$B$7,IntrantScenario!$B$10,VLOOKUP($A$4,Periode,2,FALSE))/5)),0,IF(EXACT($A$4,"Moyenne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f>
        <v>0</v>
      </c>
      <c r="AN34" s="440">
        <f>IF(ISERROR(IF(EXACT($A$4,"Moyenne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courbes="&amp;$C34&amp;";",IntrantScenario!$B$7,IntrantScenario!$B$10,VLOOKUP($A$4,Periode,2,FALSE))/5)),0,IF(EXACT($A$4,"Moyenne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f>
        <v>0</v>
      </c>
      <c r="AO34" s="440">
        <f t="shared" si="5"/>
        <v>0</v>
      </c>
      <c r="AP34" s="440">
        <f>IF(ISERROR(IF(EXACT($A$4,"Moyenne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courbes="&amp;$C34&amp;";",IntrantScenario!$B$7,IntrantScenario!$B$10,VLOOKUP($A$4,Periode,2,FALSE))/5)),0,IF(EXACT($A$4,"Moyenne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f>
        <v>0</v>
      </c>
      <c r="AQ34" s="440">
        <f>IF(ISERROR(IF(EXACT($A$4,"Moyenne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courbes="&amp;$C34&amp;";",IntrantScenario!$B$7,IntrantScenario!$B$10,VLOOKUP($A$4,Periode,2,FALSE))/5)),0,IF(EXACT($A$4,"Moyenne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f>
        <v>0</v>
      </c>
      <c r="AR34" s="440">
        <f>IF(ISERROR(IF(EXACT($A$4,"Moyenne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courbes="&amp;$C34&amp;";",IntrantScenario!$B$7,IntrantScenario!$B$10,VLOOKUP($A$4,Periode,2,FALSE))/5)),0,IF(EXACT($A$4,"Moyenne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f>
        <v>0</v>
      </c>
      <c r="AS34" s="440">
        <f>IF(ISERROR(IF(EXACT($A$4,"Moyenne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courbes="&amp;$C34&amp;";",IntrantScenario!$B$7,IntrantScenario!$B$10,VLOOKUP($A$4,Periode,2,FALSE))/5)),0,IF(EXACT($A$4,"Moyenne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f>
        <v>0</v>
      </c>
      <c r="AT34" s="440">
        <f>IF(ISERROR(IF(EXACT($A$4,"Moyenne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courbes="&amp;$C34&amp;";",IntrantScenario!$B$7,IntrantScenario!$B$10,VLOOKUP($A$4,Periode,2,FALSE))/5)),0,IF(EXACT($A$4,"Moyenne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f>
        <v>0</v>
      </c>
      <c r="AU34" s="440">
        <f>IF(ISERROR(IF(EXACT($A$4,"Moyenne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courbes="&amp;$C34&amp;";",IntrantScenario!$B$7,IntrantScenario!$B$10,VLOOKUP($A$4,Periode,2,FALSE))/5)),0,IF(EXACT($A$4,"Moyenne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f>
        <v>0</v>
      </c>
      <c r="AV34" s="432">
        <f t="shared" si="6"/>
        <v>0</v>
      </c>
      <c r="AW34" s="435">
        <f>IF(ISERROR(IF(EXACT($A$4,"Moyenne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courbes="&amp;$C34&amp;";",IntrantScenario!$B$7,IntrantScenario!$B$10,VLOOKUP($A$4,Periode,2,FALSE))/5)),0,IF(EXACT($A$4,"Moyenne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f>
        <v>0</v>
      </c>
      <c r="AX34" s="435">
        <f>IF(ISERROR(IF(EXACT($A$4,"Moyenne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courbes="&amp;$C34&amp;";",IntrantScenario!$B$7,IntrantScenario!$B$10,VLOOKUP($A$4,Periode,2,FALSE))/5)),0,IF(EXACT($A$4,"Moyenne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f>
        <v>0</v>
      </c>
      <c r="AY34" s="435">
        <f>IF(ISERROR(IF(EXACT($A$4,"Moyenne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courbes="&amp;$C34&amp;";",IntrantScenario!$B$7,IntrantScenario!$B$10,VLOOKUP($A$4,Periode,2,FALSE))/5)),0,IF(EXACT($A$4,"Moyenne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f>
        <v>0</v>
      </c>
      <c r="AZ34" s="435">
        <f>IF(ISERROR(IF(EXACT($A$4,"Moyenne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courbes="&amp;$C34&amp;";",IntrantScenario!$B$7,IntrantScenario!$B$10,VLOOKUP($A$4,Periode,2,FALSE))/5)),0,IF(EXACT($A$4,"Moyenne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f>
        <v>0</v>
      </c>
      <c r="BA34" s="439">
        <f>IF(ISERROR(IF(EXACT($A$4,"Moyenne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courbes="&amp;$C34&amp;";",IntrantScenario!$B$7,IntrantScenario!$B$10,VLOOKUP($A$4,Periode,2,FALSE))/5)),0,IF(EXACT($A$4,"Moyenne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f>
        <v>0</v>
      </c>
      <c r="BB34" s="439">
        <f>IF(ISERROR(IF(EXACT($A$4,"Moyenne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courbes="&amp;$C34&amp;";",IntrantScenario!$B$7,IntrantScenario!$B$10,VLOOKUP($A$4,Periode,2,FALSE))/5)),0,IF(EXACT($A$4,"Moyenne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f>
        <v>0</v>
      </c>
      <c r="BC34" s="436">
        <f t="shared" si="7"/>
        <v>0</v>
      </c>
      <c r="BD34" s="519">
        <f t="shared" si="8"/>
        <v>0</v>
      </c>
    </row>
    <row r="35" spans="1:56" x14ac:dyDescent="0.25">
      <c r="A35" s="422" t="s">
        <v>183</v>
      </c>
      <c r="B35" s="422" t="s">
        <v>184</v>
      </c>
      <c r="C35" s="514" t="s">
        <v>1013</v>
      </c>
      <c r="D35" s="432">
        <f t="shared" si="0"/>
        <v>0</v>
      </c>
      <c r="E35" s="439">
        <f>IF(ISERROR(IF(EXACT($A$4,"Moyenne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courbes="&amp;$C35&amp;";",IntrantScenario!$B$7,IntrantScenario!$B$10,VLOOKUP($A$4,Periode,2,FALSE))/5)),0,IF(EXACT($A$4,"Moyenne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f>
        <v>0</v>
      </c>
      <c r="F35" s="440">
        <f>IF(ISERROR(IF(EXACT($A$4,"Moyenne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courbes="&amp;$C35&amp;";",IntrantScenario!$B$7,IntrantScenario!$B$10,VLOOKUP($A$4,Periode,2,FALSE))/5)),0,IF(EXACT($A$4,"Moyenne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f>
        <v>0</v>
      </c>
      <c r="G35" s="440">
        <f>IF(ISERROR(IF(EXACT($A$4,"Moyenne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courbes="&amp;$C35&amp;";",IntrantScenario!$B$7,IntrantScenario!$B$10,VLOOKUP($A$4,Periode,2,FALSE))/5)),0,IF(EXACT($A$4,"Moyenne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f>
        <v>0</v>
      </c>
      <c r="H35" s="440">
        <f>IF(ISERROR(IF(EXACT($A$4,"Moyenne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courbes="&amp;$C35&amp;";",IntrantScenario!$B$7,IntrantScenario!$B$10,VLOOKUP($A$4,Periode,2,FALSE))/5)),0,IF(EXACT($A$4,"Moyenne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f>
        <v>0</v>
      </c>
      <c r="I35" s="440">
        <f>IF(ISERROR(IF(EXACT($A$4,"Moyenne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courbes="&amp;$C35&amp;";",IntrantScenario!$B$7,IntrantScenario!$B$10,VLOOKUP($A$4,Periode,2,FALSE))/5)),0,IF(EXACT($A$4,"Moyenne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f>
        <v>0</v>
      </c>
      <c r="J35" s="432">
        <f t="shared" si="1"/>
        <v>0</v>
      </c>
      <c r="K35" s="440">
        <f>IF(ISERROR(IF(EXACT($A$4,"Moyenne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courbes="&amp;$C35&amp;";",IntrantScenario!$B$7,IntrantScenario!$B$10,VLOOKUP($A$4,Periode,2,FALSE))/5)),0,IF(EXACT($A$4,"Moyenne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f>
        <v>0</v>
      </c>
      <c r="L35" s="440">
        <f>IF(ISERROR(IF(EXACT($A$4,"Moyenne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courbes="&amp;$C35&amp;";",IntrantScenario!$B$7,IntrantScenario!$B$10,VLOOKUP($A$4,Periode,2,FALSE))/5)),0,IF(EXACT($A$4,"Moyenne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f>
        <v>0</v>
      </c>
      <c r="M35" s="440">
        <f>IF(ISERROR(IF(EXACT($A$4,"Moyenne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courbes="&amp;$C35&amp;";",IntrantScenario!$B$7,IntrantScenario!$B$10,VLOOKUP($A$4,Periode,2,FALSE))/5)),0,IF(EXACT($A$4,"Moyenne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f>
        <v>0</v>
      </c>
      <c r="N35" s="433">
        <f t="shared" si="2"/>
        <v>0</v>
      </c>
      <c r="O35" s="434">
        <f t="shared" si="3"/>
        <v>0</v>
      </c>
      <c r="P35" s="439">
        <f>IF(ISERROR(IF(EXACT($A$4,"Moyenne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courbes="&amp;$C35&amp;";",IntrantScenario!$B$7,IntrantScenario!$B$10,VLOOKUP($A$4,Periode,2,FALSE))/5)),0,IF(EXACT($A$4,"Moyenne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f>
        <v>0</v>
      </c>
      <c r="Q35" s="439">
        <f>IF(ISERROR(IF(EXACT($A$4,"Moyenne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courbes="&amp;$C35&amp;";",IntrantScenario!$B$7,IntrantScenario!$B$10,VLOOKUP($A$4,Periode,2,FALSE))/5)),0,IF(EXACT($A$4,"Moyenne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f>
        <v>0</v>
      </c>
      <c r="R35" s="439">
        <f>IF(ISERROR(IF(EXACT($A$4,"Moyenne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courbes="&amp;$C35&amp;";",IntrantScenario!$B$7,IntrantScenario!$B$10,VLOOKUP($A$4,Periode,2,FALSE))/5)),0,IF(EXACT($A$4,"Moyenne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f>
        <v>0</v>
      </c>
      <c r="S35" s="439">
        <f>IF(ISERROR(IF(EXACT($A$4,"Moyenne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courbes="&amp;$C35&amp;";",IntrantScenario!$B$7,IntrantScenario!$B$10,VLOOKUP($A$4,Periode,2,FALSE))/5)),0,IF(EXACT($A$4,"Moyenne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f>
        <v>0</v>
      </c>
      <c r="T35" s="439">
        <f>IF(ISERROR(IF(EXACT($A$4,"Moyenne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courbes="&amp;$C35&amp;";",IntrantScenario!$B$7,IntrantScenario!$B$10,VLOOKUP($A$4,Periode,2,FALSE))/5)),0,IF(EXACT($A$4,"Moyenne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f>
        <v>0</v>
      </c>
      <c r="U35" s="440">
        <f>IF(ISERROR(IF(EXACT($A$4,"Moyenne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courbes="&amp;$C35&amp;";",IntrantScenario!$B$7,IntrantScenario!$B$10,VLOOKUP($A$4,Periode,2,FALSE))/5)),0,IF(EXACT($A$4,"Moyenne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f>
        <v>0</v>
      </c>
      <c r="V35" s="440">
        <f>IF(ISERROR(IF(EXACT($A$4,"Moyenne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courbes="&amp;$C35&amp;";",IntrantScenario!$B$7,IntrantScenario!$B$10,VLOOKUP($A$4,Periode,2,FALSE))/5)),0,IF(EXACT($A$4,"Moyenne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f>
        <v>0</v>
      </c>
      <c r="W35" s="440">
        <f>IF(ISERROR(IF(EXACT($A$4,"Moyenne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courbes="&amp;$C35&amp;";",IntrantScenario!$B$7,IntrantScenario!$B$10,VLOOKUP($A$4,Periode,2,FALSE))/5)),0,IF(EXACT($A$4,"Moyenne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f>
        <v>0</v>
      </c>
      <c r="X35" s="440">
        <f>IF(ISERROR(IF(EXACT($A$4,"Moyenne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courbes="&amp;$C35&amp;";",IntrantScenario!$B$7,IntrantScenario!$B$10,VLOOKUP($A$4,Periode,2,FALSE))/5)),0,IF(EXACT($A$4,"Moyenne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f>
        <v>0</v>
      </c>
      <c r="Y35" s="440">
        <f>IF(ISERROR(IF(EXACT($A$4,"Moyenne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courbes="&amp;$C35&amp;";",IntrantScenario!$B$7,IntrantScenario!$B$10,VLOOKUP($A$4,Periode,2,FALSE))/5)),0,IF(EXACT($A$4,"Moyenne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f>
        <v>0</v>
      </c>
      <c r="Z35" s="440">
        <f>IF(ISERROR(IF(EXACT($A$4,"Moyenne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courbes="&amp;$C35&amp;";",IntrantScenario!$B$7,IntrantScenario!$B$10,VLOOKUP($A$4,Periode,2,FALSE))/5)),0,IF(EXACT($A$4,"Moyenne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f>
        <v>0</v>
      </c>
      <c r="AA35" s="440">
        <f>IF(ISERROR(IF(EXACT($A$4,"Moyenne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courbes="&amp;$C35&amp;";",IntrantScenario!$B$7,IntrantScenario!$B$10,VLOOKUP($A$4,Periode,2,FALSE))/5)),0,IF(EXACT($A$4,"Moyenne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f>
        <v>0</v>
      </c>
      <c r="AB35" s="440">
        <f>IF(ISERROR(IF(EXACT($A$4,"Moyenne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courbes="&amp;$C35&amp;";",IntrantScenario!$B$7,IntrantScenario!$B$10,VLOOKUP($A$4,Periode,2,FALSE))/5)),0,IF(EXACT($A$4,"Moyenne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f>
        <v>0</v>
      </c>
      <c r="AC35" s="440">
        <f>IF(ISERROR(IF(EXACT($A$4,"Moyenne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courbes="&amp;$C35&amp;";",IntrantScenario!$B$7,IntrantScenario!$B$10,VLOOKUP($A$4,Periode,2,FALSE))/5)),0,IF(EXACT($A$4,"Moyenne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f>
        <v>0</v>
      </c>
      <c r="AD35" s="440">
        <f>IF(ISERROR(IF(EXACT($A$4,"Moyenne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courbes="&amp;$C35&amp;";",IntrantScenario!$B$7,IntrantScenario!$B$10,VLOOKUP($A$4,Periode,2,FALSE))/5)),0,IF(EXACT($A$4,"Moyenne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f>
        <v>0</v>
      </c>
      <c r="AE35" s="432">
        <f t="shared" si="4"/>
        <v>0</v>
      </c>
      <c r="AF35" s="439">
        <f>IF(ISERROR(IF(EXACT($A$4,"Moyenne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courbes="&amp;$C35&amp;";",IntrantScenario!$B$7,IntrantScenario!$B$10,VLOOKUP($A$4,Periode,2,FALSE))/5)),0,IF(EXACT($A$4,"Moyenne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f>
        <v>0</v>
      </c>
      <c r="AG35" s="439">
        <f>IF(ISERROR(IF(EXACT($A$4,"Moyenne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courbes="&amp;$C35&amp;";",IntrantScenario!$B$7,IntrantScenario!$B$10,VLOOKUP($A$4,Periode,2,FALSE))/5)),0,IF(EXACT($A$4,"Moyenne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f>
        <v>0</v>
      </c>
      <c r="AH35" s="439">
        <f>IF(ISERROR(IF(EXACT($A$4,"Moyenne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courbes="&amp;$C35&amp;";",IntrantScenario!$B$7,IntrantScenario!$B$10,VLOOKUP($A$4,Periode,2,FALSE))/5)),0,IF(EXACT($A$4,"Moyenne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f>
        <v>0</v>
      </c>
      <c r="AI35" s="439">
        <f>IF(ISERROR(IF(EXACT($A$4,"Moyenne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courbes="&amp;$C35&amp;";",IntrantScenario!$B$7,IntrantScenario!$B$10,VLOOKUP($A$4,Periode,2,FALSE))/5)),0,IF(EXACT($A$4,"Moyenne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f>
        <v>0</v>
      </c>
      <c r="AJ35" s="439">
        <f>IF(ISERROR(IF(EXACT($A$4,"Moyenne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courbes="&amp;$C35&amp;";",IntrantScenario!$B$7,IntrantScenario!$B$10,VLOOKUP($A$4,Periode,2,FALSE))/5)),0,IF(EXACT($A$4,"Moyenne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f>
        <v>0</v>
      </c>
      <c r="AK35" s="440">
        <f>IF(ISERROR(IF(EXACT($A$4,"Moyenne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courbes="&amp;$C35&amp;";",IntrantScenario!$B$7,IntrantScenario!$B$10,VLOOKUP($A$4,Periode,2,FALSE))/5)),0,IF(EXACT($A$4,"Moyenne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f>
        <v>0</v>
      </c>
      <c r="AL35" s="440">
        <f>IF(ISERROR(IF(EXACT($A$4,"Moyenne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courbes="&amp;$C35&amp;";",IntrantScenario!$B$7,IntrantScenario!$B$10,VLOOKUP($A$4,Periode,2,FALSE))/5)),0,IF(EXACT($A$4,"Moyenne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f>
        <v>0</v>
      </c>
      <c r="AM35" s="440">
        <f>IF(ISERROR(IF(EXACT($A$4,"Moyenne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courbes="&amp;$C35&amp;";",IntrantScenario!$B$7,IntrantScenario!$B$10,VLOOKUP($A$4,Periode,2,FALSE))/5)),0,IF(EXACT($A$4,"Moyenne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f>
        <v>0</v>
      </c>
      <c r="AN35" s="440">
        <f>IF(ISERROR(IF(EXACT($A$4,"Moyenne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courbes="&amp;$C35&amp;";",IntrantScenario!$B$7,IntrantScenario!$B$10,VLOOKUP($A$4,Periode,2,FALSE))/5)),0,IF(EXACT($A$4,"Moyenne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f>
        <v>0</v>
      </c>
      <c r="AO35" s="440">
        <f t="shared" si="5"/>
        <v>0</v>
      </c>
      <c r="AP35" s="440">
        <f>IF(ISERROR(IF(EXACT($A$4,"Moyenne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courbes="&amp;$C35&amp;";",IntrantScenario!$B$7,IntrantScenario!$B$10,VLOOKUP($A$4,Periode,2,FALSE))/5)),0,IF(EXACT($A$4,"Moyenne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f>
        <v>0</v>
      </c>
      <c r="AQ35" s="440">
        <f>IF(ISERROR(IF(EXACT($A$4,"Moyenne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courbes="&amp;$C35&amp;";",IntrantScenario!$B$7,IntrantScenario!$B$10,VLOOKUP($A$4,Periode,2,FALSE))/5)),0,IF(EXACT($A$4,"Moyenne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f>
        <v>0</v>
      </c>
      <c r="AR35" s="440">
        <f>IF(ISERROR(IF(EXACT($A$4,"Moyenne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courbes="&amp;$C35&amp;";",IntrantScenario!$B$7,IntrantScenario!$B$10,VLOOKUP($A$4,Periode,2,FALSE))/5)),0,IF(EXACT($A$4,"Moyenne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f>
        <v>0</v>
      </c>
      <c r="AS35" s="440">
        <f>IF(ISERROR(IF(EXACT($A$4,"Moyenne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courbes="&amp;$C35&amp;";",IntrantScenario!$B$7,IntrantScenario!$B$10,VLOOKUP($A$4,Periode,2,FALSE))/5)),0,IF(EXACT($A$4,"Moyenne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f>
        <v>0</v>
      </c>
      <c r="AT35" s="440">
        <f>IF(ISERROR(IF(EXACT($A$4,"Moyenne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courbes="&amp;$C35&amp;";",IntrantScenario!$B$7,IntrantScenario!$B$10,VLOOKUP($A$4,Periode,2,FALSE))/5)),0,IF(EXACT($A$4,"Moyenne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f>
        <v>0</v>
      </c>
      <c r="AU35" s="440">
        <f>IF(ISERROR(IF(EXACT($A$4,"Moyenne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courbes="&amp;$C35&amp;";",IntrantScenario!$B$7,IntrantScenario!$B$10,VLOOKUP($A$4,Periode,2,FALSE))/5)),0,IF(EXACT($A$4,"Moyenne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f>
        <v>0</v>
      </c>
      <c r="AV35" s="432">
        <f t="shared" si="6"/>
        <v>0</v>
      </c>
      <c r="AW35" s="435">
        <f>IF(ISERROR(IF(EXACT($A$4,"Moyenne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courbes="&amp;$C35&amp;";",IntrantScenario!$B$7,IntrantScenario!$B$10,VLOOKUP($A$4,Periode,2,FALSE))/5)),0,IF(EXACT($A$4,"Moyenne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f>
        <v>0</v>
      </c>
      <c r="AX35" s="435">
        <f>IF(ISERROR(IF(EXACT($A$4,"Moyenne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courbes="&amp;$C35&amp;";",IntrantScenario!$B$7,IntrantScenario!$B$10,VLOOKUP($A$4,Periode,2,FALSE))/5)),0,IF(EXACT($A$4,"Moyenne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f>
        <v>0</v>
      </c>
      <c r="AY35" s="435">
        <f>IF(ISERROR(IF(EXACT($A$4,"Moyenne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courbes="&amp;$C35&amp;";",IntrantScenario!$B$7,IntrantScenario!$B$10,VLOOKUP($A$4,Periode,2,FALSE))/5)),0,IF(EXACT($A$4,"Moyenne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f>
        <v>0</v>
      </c>
      <c r="AZ35" s="435">
        <f>IF(ISERROR(IF(EXACT($A$4,"Moyenne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courbes="&amp;$C35&amp;";",IntrantScenario!$B$7,IntrantScenario!$B$10,VLOOKUP($A$4,Periode,2,FALSE))/5)),0,IF(EXACT($A$4,"Moyenne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f>
        <v>0</v>
      </c>
      <c r="BA35" s="439">
        <f>IF(ISERROR(IF(EXACT($A$4,"Moyenne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courbes="&amp;$C35&amp;";",IntrantScenario!$B$7,IntrantScenario!$B$10,VLOOKUP($A$4,Periode,2,FALSE))/5)),0,IF(EXACT($A$4,"Moyenne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f>
        <v>0</v>
      </c>
      <c r="BB35" s="439">
        <f>IF(ISERROR(IF(EXACT($A$4,"Moyenne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courbes="&amp;$C35&amp;";",IntrantScenario!$B$7,IntrantScenario!$B$10,VLOOKUP($A$4,Periode,2,FALSE))/5)),0,IF(EXACT($A$4,"Moyenne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f>
        <v>0</v>
      </c>
      <c r="BC35" s="436">
        <f t="shared" si="7"/>
        <v>0</v>
      </c>
      <c r="BD35" s="519">
        <f t="shared" si="8"/>
        <v>0</v>
      </c>
    </row>
    <row r="36" spans="1:56" x14ac:dyDescent="0.25">
      <c r="A36" s="422" t="s">
        <v>116</v>
      </c>
      <c r="B36" s="422" t="s">
        <v>115</v>
      </c>
      <c r="C36" s="514" t="s">
        <v>1014</v>
      </c>
      <c r="D36" s="432">
        <f t="shared" si="0"/>
        <v>0</v>
      </c>
      <c r="E36" s="439">
        <f>IF(ISERROR(IF(EXACT($A$4,"Moyenne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courbes="&amp;$C36&amp;";",IntrantScenario!$B$7,IntrantScenario!$B$10,VLOOKUP($A$4,Periode,2,FALSE))/5)),0,IF(EXACT($A$4,"Moyenne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f>
        <v>0</v>
      </c>
      <c r="F36" s="440">
        <f>IF(ISERROR(IF(EXACT($A$4,"Moyenne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courbes="&amp;$C36&amp;";",IntrantScenario!$B$7,IntrantScenario!$B$10,VLOOKUP($A$4,Periode,2,FALSE))/5)),0,IF(EXACT($A$4,"Moyenne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f>
        <v>0</v>
      </c>
      <c r="G36" s="440">
        <f>IF(ISERROR(IF(EXACT($A$4,"Moyenne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courbes="&amp;$C36&amp;";",IntrantScenario!$B$7,IntrantScenario!$B$10,VLOOKUP($A$4,Periode,2,FALSE))/5)),0,IF(EXACT($A$4,"Moyenne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f>
        <v>0</v>
      </c>
      <c r="H36" s="440">
        <f>IF(ISERROR(IF(EXACT($A$4,"Moyenne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courbes="&amp;$C36&amp;";",IntrantScenario!$B$7,IntrantScenario!$B$10,VLOOKUP($A$4,Periode,2,FALSE))/5)),0,IF(EXACT($A$4,"Moyenne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f>
        <v>0</v>
      </c>
      <c r="I36" s="440">
        <f>IF(ISERROR(IF(EXACT($A$4,"Moyenne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courbes="&amp;$C36&amp;";",IntrantScenario!$B$7,IntrantScenario!$B$10,VLOOKUP($A$4,Periode,2,FALSE))/5)),0,IF(EXACT($A$4,"Moyenne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f>
        <v>0</v>
      </c>
      <c r="J36" s="432">
        <f t="shared" si="1"/>
        <v>0</v>
      </c>
      <c r="K36" s="440">
        <f>IF(ISERROR(IF(EXACT($A$4,"Moyenne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courbes="&amp;$C36&amp;";",IntrantScenario!$B$7,IntrantScenario!$B$10,VLOOKUP($A$4,Periode,2,FALSE))/5)),0,IF(EXACT($A$4,"Moyenne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f>
        <v>0</v>
      </c>
      <c r="L36" s="440">
        <f>IF(ISERROR(IF(EXACT($A$4,"Moyenne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courbes="&amp;$C36&amp;";",IntrantScenario!$B$7,IntrantScenario!$B$10,VLOOKUP($A$4,Periode,2,FALSE))/5)),0,IF(EXACT($A$4,"Moyenne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f>
        <v>0</v>
      </c>
      <c r="M36" s="440">
        <f>IF(ISERROR(IF(EXACT($A$4,"Moyenne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courbes="&amp;$C36&amp;";",IntrantScenario!$B$7,IntrantScenario!$B$10,VLOOKUP($A$4,Periode,2,FALSE))/5)),0,IF(EXACT($A$4,"Moyenne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f>
        <v>0</v>
      </c>
      <c r="N36" s="433">
        <f t="shared" si="2"/>
        <v>0</v>
      </c>
      <c r="O36" s="434">
        <f t="shared" si="3"/>
        <v>0</v>
      </c>
      <c r="P36" s="439">
        <f>IF(ISERROR(IF(EXACT($A$4,"Moyenne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courbes="&amp;$C36&amp;";",IntrantScenario!$B$7,IntrantScenario!$B$10,VLOOKUP($A$4,Periode,2,FALSE))/5)),0,IF(EXACT($A$4,"Moyenne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f>
        <v>0</v>
      </c>
      <c r="Q36" s="439">
        <f>IF(ISERROR(IF(EXACT($A$4,"Moyenne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courbes="&amp;$C36&amp;";",IntrantScenario!$B$7,IntrantScenario!$B$10,VLOOKUP($A$4,Periode,2,FALSE))/5)),0,IF(EXACT($A$4,"Moyenne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f>
        <v>0</v>
      </c>
      <c r="R36" s="439">
        <f>IF(ISERROR(IF(EXACT($A$4,"Moyenne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courbes="&amp;$C36&amp;";",IntrantScenario!$B$7,IntrantScenario!$B$10,VLOOKUP($A$4,Periode,2,FALSE))/5)),0,IF(EXACT($A$4,"Moyenne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f>
        <v>0</v>
      </c>
      <c r="S36" s="439">
        <f>IF(ISERROR(IF(EXACT($A$4,"Moyenne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courbes="&amp;$C36&amp;";",IntrantScenario!$B$7,IntrantScenario!$B$10,VLOOKUP($A$4,Periode,2,FALSE))/5)),0,IF(EXACT($A$4,"Moyenne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f>
        <v>0</v>
      </c>
      <c r="T36" s="439">
        <f>IF(ISERROR(IF(EXACT($A$4,"Moyenne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courbes="&amp;$C36&amp;";",IntrantScenario!$B$7,IntrantScenario!$B$10,VLOOKUP($A$4,Periode,2,FALSE))/5)),0,IF(EXACT($A$4,"Moyenne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f>
        <v>0</v>
      </c>
      <c r="U36" s="440">
        <f>IF(ISERROR(IF(EXACT($A$4,"Moyenne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courbes="&amp;$C36&amp;";",IntrantScenario!$B$7,IntrantScenario!$B$10,VLOOKUP($A$4,Periode,2,FALSE))/5)),0,IF(EXACT($A$4,"Moyenne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f>
        <v>0</v>
      </c>
      <c r="V36" s="440">
        <f>IF(ISERROR(IF(EXACT($A$4,"Moyenne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courbes="&amp;$C36&amp;";",IntrantScenario!$B$7,IntrantScenario!$B$10,VLOOKUP($A$4,Periode,2,FALSE))/5)),0,IF(EXACT($A$4,"Moyenne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f>
        <v>0</v>
      </c>
      <c r="W36" s="440">
        <f>IF(ISERROR(IF(EXACT($A$4,"Moyenne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courbes="&amp;$C36&amp;";",IntrantScenario!$B$7,IntrantScenario!$B$10,VLOOKUP($A$4,Periode,2,FALSE))/5)),0,IF(EXACT($A$4,"Moyenne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f>
        <v>0</v>
      </c>
      <c r="X36" s="440">
        <f>IF(ISERROR(IF(EXACT($A$4,"Moyenne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courbes="&amp;$C36&amp;";",IntrantScenario!$B$7,IntrantScenario!$B$10,VLOOKUP($A$4,Periode,2,FALSE))/5)),0,IF(EXACT($A$4,"Moyenne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f>
        <v>0</v>
      </c>
      <c r="Y36" s="440">
        <f>IF(ISERROR(IF(EXACT($A$4,"Moyenne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courbes="&amp;$C36&amp;";",IntrantScenario!$B$7,IntrantScenario!$B$10,VLOOKUP($A$4,Periode,2,FALSE))/5)),0,IF(EXACT($A$4,"Moyenne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f>
        <v>0</v>
      </c>
      <c r="Z36" s="440">
        <f>IF(ISERROR(IF(EXACT($A$4,"Moyenne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courbes="&amp;$C36&amp;";",IntrantScenario!$B$7,IntrantScenario!$B$10,VLOOKUP($A$4,Periode,2,FALSE))/5)),0,IF(EXACT($A$4,"Moyenne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f>
        <v>0</v>
      </c>
      <c r="AA36" s="440">
        <f>IF(ISERROR(IF(EXACT($A$4,"Moyenne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courbes="&amp;$C36&amp;";",IntrantScenario!$B$7,IntrantScenario!$B$10,VLOOKUP($A$4,Periode,2,FALSE))/5)),0,IF(EXACT($A$4,"Moyenne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f>
        <v>0</v>
      </c>
      <c r="AB36" s="440">
        <f>IF(ISERROR(IF(EXACT($A$4,"Moyenne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courbes="&amp;$C36&amp;";",IntrantScenario!$B$7,IntrantScenario!$B$10,VLOOKUP($A$4,Periode,2,FALSE))/5)),0,IF(EXACT($A$4,"Moyenne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f>
        <v>0</v>
      </c>
      <c r="AC36" s="440">
        <f>IF(ISERROR(IF(EXACT($A$4,"Moyenne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courbes="&amp;$C36&amp;";",IntrantScenario!$B$7,IntrantScenario!$B$10,VLOOKUP($A$4,Periode,2,FALSE))/5)),0,IF(EXACT($A$4,"Moyenne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f>
        <v>0</v>
      </c>
      <c r="AD36" s="440">
        <f>IF(ISERROR(IF(EXACT($A$4,"Moyenne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courbes="&amp;$C36&amp;";",IntrantScenario!$B$7,IntrantScenario!$B$10,VLOOKUP($A$4,Periode,2,FALSE))/5)),0,IF(EXACT($A$4,"Moyenne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f>
        <v>0</v>
      </c>
      <c r="AE36" s="432">
        <f t="shared" si="4"/>
        <v>0</v>
      </c>
      <c r="AF36" s="439">
        <f>IF(ISERROR(IF(EXACT($A$4,"Moyenne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courbes="&amp;$C36&amp;";",IntrantScenario!$B$7,IntrantScenario!$B$10,VLOOKUP($A$4,Periode,2,FALSE))/5)),0,IF(EXACT($A$4,"Moyenne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f>
        <v>0</v>
      </c>
      <c r="AG36" s="439">
        <f>IF(ISERROR(IF(EXACT($A$4,"Moyenne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courbes="&amp;$C36&amp;";",IntrantScenario!$B$7,IntrantScenario!$B$10,VLOOKUP($A$4,Periode,2,FALSE))/5)),0,IF(EXACT($A$4,"Moyenne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f>
        <v>0</v>
      </c>
      <c r="AH36" s="439">
        <f>IF(ISERROR(IF(EXACT($A$4,"Moyenne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courbes="&amp;$C36&amp;";",IntrantScenario!$B$7,IntrantScenario!$B$10,VLOOKUP($A$4,Periode,2,FALSE))/5)),0,IF(EXACT($A$4,"Moyenne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f>
        <v>0</v>
      </c>
      <c r="AI36" s="439">
        <f>IF(ISERROR(IF(EXACT($A$4,"Moyenne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courbes="&amp;$C36&amp;";",IntrantScenario!$B$7,IntrantScenario!$B$10,VLOOKUP($A$4,Periode,2,FALSE))/5)),0,IF(EXACT($A$4,"Moyenne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f>
        <v>0</v>
      </c>
      <c r="AJ36" s="439">
        <f>IF(ISERROR(IF(EXACT($A$4,"Moyenne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courbes="&amp;$C36&amp;";",IntrantScenario!$B$7,IntrantScenario!$B$10,VLOOKUP($A$4,Periode,2,FALSE))/5)),0,IF(EXACT($A$4,"Moyenne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f>
        <v>0</v>
      </c>
      <c r="AK36" s="440">
        <f>IF(ISERROR(IF(EXACT($A$4,"Moyenne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courbes="&amp;$C36&amp;";",IntrantScenario!$B$7,IntrantScenario!$B$10,VLOOKUP($A$4,Periode,2,FALSE))/5)),0,IF(EXACT($A$4,"Moyenne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f>
        <v>0</v>
      </c>
      <c r="AL36" s="440">
        <f>IF(ISERROR(IF(EXACT($A$4,"Moyenne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courbes="&amp;$C36&amp;";",IntrantScenario!$B$7,IntrantScenario!$B$10,VLOOKUP($A$4,Periode,2,FALSE))/5)),0,IF(EXACT($A$4,"Moyenne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f>
        <v>0</v>
      </c>
      <c r="AM36" s="440">
        <f>IF(ISERROR(IF(EXACT($A$4,"Moyenne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courbes="&amp;$C36&amp;";",IntrantScenario!$B$7,IntrantScenario!$B$10,VLOOKUP($A$4,Periode,2,FALSE))/5)),0,IF(EXACT($A$4,"Moyenne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f>
        <v>0</v>
      </c>
      <c r="AN36" s="440">
        <f>IF(ISERROR(IF(EXACT($A$4,"Moyenne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courbes="&amp;$C36&amp;";",IntrantScenario!$B$7,IntrantScenario!$B$10,VLOOKUP($A$4,Periode,2,FALSE))/5)),0,IF(EXACT($A$4,"Moyenne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f>
        <v>0</v>
      </c>
      <c r="AO36" s="440">
        <f t="shared" si="5"/>
        <v>0</v>
      </c>
      <c r="AP36" s="440">
        <f>IF(ISERROR(IF(EXACT($A$4,"Moyenne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courbes="&amp;$C36&amp;";",IntrantScenario!$B$7,IntrantScenario!$B$10,VLOOKUP($A$4,Periode,2,FALSE))/5)),0,IF(EXACT($A$4,"Moyenne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f>
        <v>0</v>
      </c>
      <c r="AQ36" s="440">
        <f>IF(ISERROR(IF(EXACT($A$4,"Moyenne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courbes="&amp;$C36&amp;";",IntrantScenario!$B$7,IntrantScenario!$B$10,VLOOKUP($A$4,Periode,2,FALSE))/5)),0,IF(EXACT($A$4,"Moyenne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f>
        <v>0</v>
      </c>
      <c r="AR36" s="440">
        <f>IF(ISERROR(IF(EXACT($A$4,"Moyenne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courbes="&amp;$C36&amp;";",IntrantScenario!$B$7,IntrantScenario!$B$10,VLOOKUP($A$4,Periode,2,FALSE))/5)),0,IF(EXACT($A$4,"Moyenne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f>
        <v>0</v>
      </c>
      <c r="AS36" s="440">
        <f>IF(ISERROR(IF(EXACT($A$4,"Moyenne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courbes="&amp;$C36&amp;";",IntrantScenario!$B$7,IntrantScenario!$B$10,VLOOKUP($A$4,Periode,2,FALSE))/5)),0,IF(EXACT($A$4,"Moyenne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f>
        <v>0</v>
      </c>
      <c r="AT36" s="440">
        <f>IF(ISERROR(IF(EXACT($A$4,"Moyenne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courbes="&amp;$C36&amp;";",IntrantScenario!$B$7,IntrantScenario!$B$10,VLOOKUP($A$4,Periode,2,FALSE))/5)),0,IF(EXACT($A$4,"Moyenne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f>
        <v>0</v>
      </c>
      <c r="AU36" s="440">
        <f>IF(ISERROR(IF(EXACT($A$4,"Moyenne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courbes="&amp;$C36&amp;";",IntrantScenario!$B$7,IntrantScenario!$B$10,VLOOKUP($A$4,Periode,2,FALSE))/5)),0,IF(EXACT($A$4,"Moyenne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f>
        <v>0</v>
      </c>
      <c r="AV36" s="432">
        <f t="shared" si="6"/>
        <v>0</v>
      </c>
      <c r="AW36" s="435">
        <f>IF(ISERROR(IF(EXACT($A$4,"Moyenne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courbes="&amp;$C36&amp;";",IntrantScenario!$B$7,IntrantScenario!$B$10,VLOOKUP($A$4,Periode,2,FALSE))/5)),0,IF(EXACT($A$4,"Moyenne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f>
        <v>0</v>
      </c>
      <c r="AX36" s="435">
        <f>IF(ISERROR(IF(EXACT($A$4,"Moyenne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courbes="&amp;$C36&amp;";",IntrantScenario!$B$7,IntrantScenario!$B$10,VLOOKUP($A$4,Periode,2,FALSE))/5)),0,IF(EXACT($A$4,"Moyenne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f>
        <v>0</v>
      </c>
      <c r="AY36" s="435">
        <f>IF(ISERROR(IF(EXACT($A$4,"Moyenne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courbes="&amp;$C36&amp;";",IntrantScenario!$B$7,IntrantScenario!$B$10,VLOOKUP($A$4,Periode,2,FALSE))/5)),0,IF(EXACT($A$4,"Moyenne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f>
        <v>0</v>
      </c>
      <c r="AZ36" s="435">
        <f>IF(ISERROR(IF(EXACT($A$4,"Moyenne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courbes="&amp;$C36&amp;";",IntrantScenario!$B$7,IntrantScenario!$B$10,VLOOKUP($A$4,Periode,2,FALSE))/5)),0,IF(EXACT($A$4,"Moyenne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f>
        <v>0</v>
      </c>
      <c r="BA36" s="439">
        <f>IF(ISERROR(IF(EXACT($A$4,"Moyenne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courbes="&amp;$C36&amp;";",IntrantScenario!$B$7,IntrantScenario!$B$10,VLOOKUP($A$4,Periode,2,FALSE))/5)),0,IF(EXACT($A$4,"Moyenne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f>
        <v>0</v>
      </c>
      <c r="BB36" s="439">
        <f>IF(ISERROR(IF(EXACT($A$4,"Moyenne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courbes="&amp;$C36&amp;";",IntrantScenario!$B$7,IntrantScenario!$B$10,VLOOKUP($A$4,Periode,2,FALSE))/5)),0,IF(EXACT($A$4,"Moyenne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f>
        <v>0</v>
      </c>
      <c r="BC36" s="436">
        <f t="shared" si="7"/>
        <v>0</v>
      </c>
      <c r="BD36" s="519">
        <f t="shared" si="8"/>
        <v>0</v>
      </c>
    </row>
    <row r="37" spans="1:56" x14ac:dyDescent="0.25">
      <c r="A37" s="422" t="s">
        <v>185</v>
      </c>
      <c r="B37" s="422" t="s">
        <v>186</v>
      </c>
      <c r="C37" s="514" t="s">
        <v>1015</v>
      </c>
      <c r="D37" s="432">
        <f t="shared" si="0"/>
        <v>0</v>
      </c>
      <c r="E37" s="439">
        <f>IF(ISERROR(IF(EXACT($A$4,"Moyenne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courbes="&amp;$C37&amp;";",IntrantScenario!$B$7,IntrantScenario!$B$10,VLOOKUP($A$4,Periode,2,FALSE))/5)),0,IF(EXACT($A$4,"Moyenne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f>
        <v>0</v>
      </c>
      <c r="F37" s="440">
        <f>IF(ISERROR(IF(EXACT($A$4,"Moyenne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courbes="&amp;$C37&amp;";",IntrantScenario!$B$7,IntrantScenario!$B$10,VLOOKUP($A$4,Periode,2,FALSE))/5)),0,IF(EXACT($A$4,"Moyenne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f>
        <v>0</v>
      </c>
      <c r="G37" s="440">
        <f>IF(ISERROR(IF(EXACT($A$4,"Moyenne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courbes="&amp;$C37&amp;";",IntrantScenario!$B$7,IntrantScenario!$B$10,VLOOKUP($A$4,Periode,2,FALSE))/5)),0,IF(EXACT($A$4,"Moyenne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f>
        <v>0</v>
      </c>
      <c r="H37" s="440">
        <f>IF(ISERROR(IF(EXACT($A$4,"Moyenne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courbes="&amp;$C37&amp;";",IntrantScenario!$B$7,IntrantScenario!$B$10,VLOOKUP($A$4,Periode,2,FALSE))/5)),0,IF(EXACT($A$4,"Moyenne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f>
        <v>0</v>
      </c>
      <c r="I37" s="440">
        <f>IF(ISERROR(IF(EXACT($A$4,"Moyenne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courbes="&amp;$C37&amp;";",IntrantScenario!$B$7,IntrantScenario!$B$10,VLOOKUP($A$4,Periode,2,FALSE))/5)),0,IF(EXACT($A$4,"Moyenne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f>
        <v>0</v>
      </c>
      <c r="J37" s="432">
        <f t="shared" si="1"/>
        <v>0</v>
      </c>
      <c r="K37" s="440">
        <f>IF(ISERROR(IF(EXACT($A$4,"Moyenne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courbes="&amp;$C37&amp;";",IntrantScenario!$B$7,IntrantScenario!$B$10,VLOOKUP($A$4,Periode,2,FALSE))/5)),0,IF(EXACT($A$4,"Moyenne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f>
        <v>0</v>
      </c>
      <c r="L37" s="440">
        <f>IF(ISERROR(IF(EXACT($A$4,"Moyenne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courbes="&amp;$C37&amp;";",IntrantScenario!$B$7,IntrantScenario!$B$10,VLOOKUP($A$4,Periode,2,FALSE))/5)),0,IF(EXACT($A$4,"Moyenne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f>
        <v>0</v>
      </c>
      <c r="M37" s="440">
        <f>IF(ISERROR(IF(EXACT($A$4,"Moyenne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courbes="&amp;$C37&amp;";",IntrantScenario!$B$7,IntrantScenario!$B$10,VLOOKUP($A$4,Periode,2,FALSE))/5)),0,IF(EXACT($A$4,"Moyenne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f>
        <v>0</v>
      </c>
      <c r="N37" s="433">
        <f t="shared" si="2"/>
        <v>0</v>
      </c>
      <c r="O37" s="434">
        <f t="shared" si="3"/>
        <v>0</v>
      </c>
      <c r="P37" s="439">
        <f>IF(ISERROR(IF(EXACT($A$4,"Moyenne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courbes="&amp;$C37&amp;";",IntrantScenario!$B$7,IntrantScenario!$B$10,VLOOKUP($A$4,Periode,2,FALSE))/5)),0,IF(EXACT($A$4,"Moyenne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f>
        <v>0</v>
      </c>
      <c r="Q37" s="439">
        <f>IF(ISERROR(IF(EXACT($A$4,"Moyenne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courbes="&amp;$C37&amp;";",IntrantScenario!$B$7,IntrantScenario!$B$10,VLOOKUP($A$4,Periode,2,FALSE))/5)),0,IF(EXACT($A$4,"Moyenne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f>
        <v>0</v>
      </c>
      <c r="R37" s="439">
        <f>IF(ISERROR(IF(EXACT($A$4,"Moyenne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courbes="&amp;$C37&amp;";",IntrantScenario!$B$7,IntrantScenario!$B$10,VLOOKUP($A$4,Periode,2,FALSE))/5)),0,IF(EXACT($A$4,"Moyenne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f>
        <v>0</v>
      </c>
      <c r="S37" s="439">
        <f>IF(ISERROR(IF(EXACT($A$4,"Moyenne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courbes="&amp;$C37&amp;";",IntrantScenario!$B$7,IntrantScenario!$B$10,VLOOKUP($A$4,Periode,2,FALSE))/5)),0,IF(EXACT($A$4,"Moyenne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f>
        <v>0</v>
      </c>
      <c r="T37" s="439">
        <f>IF(ISERROR(IF(EXACT($A$4,"Moyenne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courbes="&amp;$C37&amp;";",IntrantScenario!$B$7,IntrantScenario!$B$10,VLOOKUP($A$4,Periode,2,FALSE))/5)),0,IF(EXACT($A$4,"Moyenne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f>
        <v>0</v>
      </c>
      <c r="U37" s="440">
        <f>IF(ISERROR(IF(EXACT($A$4,"Moyenne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courbes="&amp;$C37&amp;";",IntrantScenario!$B$7,IntrantScenario!$B$10,VLOOKUP($A$4,Periode,2,FALSE))/5)),0,IF(EXACT($A$4,"Moyenne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f>
        <v>0</v>
      </c>
      <c r="V37" s="440">
        <f>IF(ISERROR(IF(EXACT($A$4,"Moyenne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courbes="&amp;$C37&amp;";",IntrantScenario!$B$7,IntrantScenario!$B$10,VLOOKUP($A$4,Periode,2,FALSE))/5)),0,IF(EXACT($A$4,"Moyenne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f>
        <v>0</v>
      </c>
      <c r="W37" s="440">
        <f>IF(ISERROR(IF(EXACT($A$4,"Moyenne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courbes="&amp;$C37&amp;";",IntrantScenario!$B$7,IntrantScenario!$B$10,VLOOKUP($A$4,Periode,2,FALSE))/5)),0,IF(EXACT($A$4,"Moyenne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f>
        <v>0</v>
      </c>
      <c r="X37" s="440">
        <f>IF(ISERROR(IF(EXACT($A$4,"Moyenne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courbes="&amp;$C37&amp;";",IntrantScenario!$B$7,IntrantScenario!$B$10,VLOOKUP($A$4,Periode,2,FALSE))/5)),0,IF(EXACT($A$4,"Moyenne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f>
        <v>0</v>
      </c>
      <c r="Y37" s="440">
        <f>IF(ISERROR(IF(EXACT($A$4,"Moyenne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courbes="&amp;$C37&amp;";",IntrantScenario!$B$7,IntrantScenario!$B$10,VLOOKUP($A$4,Periode,2,FALSE))/5)),0,IF(EXACT($A$4,"Moyenne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f>
        <v>0</v>
      </c>
      <c r="Z37" s="440">
        <f>IF(ISERROR(IF(EXACT($A$4,"Moyenne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courbes="&amp;$C37&amp;";",IntrantScenario!$B$7,IntrantScenario!$B$10,VLOOKUP($A$4,Periode,2,FALSE))/5)),0,IF(EXACT($A$4,"Moyenne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f>
        <v>0</v>
      </c>
      <c r="AA37" s="440">
        <f>IF(ISERROR(IF(EXACT($A$4,"Moyenne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courbes="&amp;$C37&amp;";",IntrantScenario!$B$7,IntrantScenario!$B$10,VLOOKUP($A$4,Periode,2,FALSE))/5)),0,IF(EXACT($A$4,"Moyenne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f>
        <v>0</v>
      </c>
      <c r="AB37" s="440">
        <f>IF(ISERROR(IF(EXACT($A$4,"Moyenne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courbes="&amp;$C37&amp;";",IntrantScenario!$B$7,IntrantScenario!$B$10,VLOOKUP($A$4,Periode,2,FALSE))/5)),0,IF(EXACT($A$4,"Moyenne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f>
        <v>0</v>
      </c>
      <c r="AC37" s="440">
        <f>IF(ISERROR(IF(EXACT($A$4,"Moyenne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courbes="&amp;$C37&amp;";",IntrantScenario!$B$7,IntrantScenario!$B$10,VLOOKUP($A$4,Periode,2,FALSE))/5)),0,IF(EXACT($A$4,"Moyenne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f>
        <v>0</v>
      </c>
      <c r="AD37" s="440">
        <f>IF(ISERROR(IF(EXACT($A$4,"Moyenne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courbes="&amp;$C37&amp;";",IntrantScenario!$B$7,IntrantScenario!$B$10,VLOOKUP($A$4,Periode,2,FALSE))/5)),0,IF(EXACT($A$4,"Moyenne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f>
        <v>0</v>
      </c>
      <c r="AE37" s="432">
        <f t="shared" si="4"/>
        <v>0</v>
      </c>
      <c r="AF37" s="439">
        <f>IF(ISERROR(IF(EXACT($A$4,"Moyenne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courbes="&amp;$C37&amp;";",IntrantScenario!$B$7,IntrantScenario!$B$10,VLOOKUP($A$4,Periode,2,FALSE))/5)),0,IF(EXACT($A$4,"Moyenne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f>
        <v>0</v>
      </c>
      <c r="AG37" s="439">
        <f>IF(ISERROR(IF(EXACT($A$4,"Moyenne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courbes="&amp;$C37&amp;";",IntrantScenario!$B$7,IntrantScenario!$B$10,VLOOKUP($A$4,Periode,2,FALSE))/5)),0,IF(EXACT($A$4,"Moyenne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f>
        <v>0</v>
      </c>
      <c r="AH37" s="439">
        <f>IF(ISERROR(IF(EXACT($A$4,"Moyenne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courbes="&amp;$C37&amp;";",IntrantScenario!$B$7,IntrantScenario!$B$10,VLOOKUP($A$4,Periode,2,FALSE))/5)),0,IF(EXACT($A$4,"Moyenne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f>
        <v>0</v>
      </c>
      <c r="AI37" s="439">
        <f>IF(ISERROR(IF(EXACT($A$4,"Moyenne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courbes="&amp;$C37&amp;";",IntrantScenario!$B$7,IntrantScenario!$B$10,VLOOKUP($A$4,Periode,2,FALSE))/5)),0,IF(EXACT($A$4,"Moyenne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f>
        <v>0</v>
      </c>
      <c r="AJ37" s="439">
        <f>IF(ISERROR(IF(EXACT($A$4,"Moyenne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courbes="&amp;$C37&amp;";",IntrantScenario!$B$7,IntrantScenario!$B$10,VLOOKUP($A$4,Periode,2,FALSE))/5)),0,IF(EXACT($A$4,"Moyenne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f>
        <v>0</v>
      </c>
      <c r="AK37" s="440">
        <f>IF(ISERROR(IF(EXACT($A$4,"Moyenne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courbes="&amp;$C37&amp;";",IntrantScenario!$B$7,IntrantScenario!$B$10,VLOOKUP($A$4,Periode,2,FALSE))/5)),0,IF(EXACT($A$4,"Moyenne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f>
        <v>0</v>
      </c>
      <c r="AL37" s="440">
        <f>IF(ISERROR(IF(EXACT($A$4,"Moyenne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courbes="&amp;$C37&amp;";",IntrantScenario!$B$7,IntrantScenario!$B$10,VLOOKUP($A$4,Periode,2,FALSE))/5)),0,IF(EXACT($A$4,"Moyenne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f>
        <v>0</v>
      </c>
      <c r="AM37" s="440">
        <f>IF(ISERROR(IF(EXACT($A$4,"Moyenne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courbes="&amp;$C37&amp;";",IntrantScenario!$B$7,IntrantScenario!$B$10,VLOOKUP($A$4,Periode,2,FALSE))/5)),0,IF(EXACT($A$4,"Moyenne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f>
        <v>0</v>
      </c>
      <c r="AN37" s="440">
        <f>IF(ISERROR(IF(EXACT($A$4,"Moyenne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courbes="&amp;$C37&amp;";",IntrantScenario!$B$7,IntrantScenario!$B$10,VLOOKUP($A$4,Periode,2,FALSE))/5)),0,IF(EXACT($A$4,"Moyenne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f>
        <v>0</v>
      </c>
      <c r="AO37" s="440">
        <f t="shared" si="5"/>
        <v>0</v>
      </c>
      <c r="AP37" s="440">
        <f>IF(ISERROR(IF(EXACT($A$4,"Moyenne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courbes="&amp;$C37&amp;";",IntrantScenario!$B$7,IntrantScenario!$B$10,VLOOKUP($A$4,Periode,2,FALSE))/5)),0,IF(EXACT($A$4,"Moyenne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f>
        <v>0</v>
      </c>
      <c r="AQ37" s="440">
        <f>IF(ISERROR(IF(EXACT($A$4,"Moyenne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courbes="&amp;$C37&amp;";",IntrantScenario!$B$7,IntrantScenario!$B$10,VLOOKUP($A$4,Periode,2,FALSE))/5)),0,IF(EXACT($A$4,"Moyenne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f>
        <v>0</v>
      </c>
      <c r="AR37" s="440">
        <f>IF(ISERROR(IF(EXACT($A$4,"Moyenne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courbes="&amp;$C37&amp;";",IntrantScenario!$B$7,IntrantScenario!$B$10,VLOOKUP($A$4,Periode,2,FALSE))/5)),0,IF(EXACT($A$4,"Moyenne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f>
        <v>0</v>
      </c>
      <c r="AS37" s="440">
        <f>IF(ISERROR(IF(EXACT($A$4,"Moyenne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courbes="&amp;$C37&amp;";",IntrantScenario!$B$7,IntrantScenario!$B$10,VLOOKUP($A$4,Periode,2,FALSE))/5)),0,IF(EXACT($A$4,"Moyenne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f>
        <v>0</v>
      </c>
      <c r="AT37" s="440">
        <f>IF(ISERROR(IF(EXACT($A$4,"Moyenne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courbes="&amp;$C37&amp;";",IntrantScenario!$B$7,IntrantScenario!$B$10,VLOOKUP($A$4,Periode,2,FALSE))/5)),0,IF(EXACT($A$4,"Moyenne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f>
        <v>0</v>
      </c>
      <c r="AU37" s="440">
        <f>IF(ISERROR(IF(EXACT($A$4,"Moyenne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courbes="&amp;$C37&amp;";",IntrantScenario!$B$7,IntrantScenario!$B$10,VLOOKUP($A$4,Periode,2,FALSE))/5)),0,IF(EXACT($A$4,"Moyenne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f>
        <v>0</v>
      </c>
      <c r="AV37" s="432">
        <f t="shared" si="6"/>
        <v>0</v>
      </c>
      <c r="AW37" s="435">
        <f>IF(ISERROR(IF(EXACT($A$4,"Moyenne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courbes="&amp;$C37&amp;";",IntrantScenario!$B$7,IntrantScenario!$B$10,VLOOKUP($A$4,Periode,2,FALSE))/5)),0,IF(EXACT($A$4,"Moyenne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f>
        <v>0</v>
      </c>
      <c r="AX37" s="435">
        <f>IF(ISERROR(IF(EXACT($A$4,"Moyenne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courbes="&amp;$C37&amp;";",IntrantScenario!$B$7,IntrantScenario!$B$10,VLOOKUP($A$4,Periode,2,FALSE))/5)),0,IF(EXACT($A$4,"Moyenne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f>
        <v>0</v>
      </c>
      <c r="AY37" s="435">
        <f>IF(ISERROR(IF(EXACT($A$4,"Moyenne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courbes="&amp;$C37&amp;";",IntrantScenario!$B$7,IntrantScenario!$B$10,VLOOKUP($A$4,Periode,2,FALSE))/5)),0,IF(EXACT($A$4,"Moyenne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f>
        <v>0</v>
      </c>
      <c r="AZ37" s="435">
        <f>IF(ISERROR(IF(EXACT($A$4,"Moyenne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courbes="&amp;$C37&amp;";",IntrantScenario!$B$7,IntrantScenario!$B$10,VLOOKUP($A$4,Periode,2,FALSE))/5)),0,IF(EXACT($A$4,"Moyenne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f>
        <v>0</v>
      </c>
      <c r="BA37" s="439">
        <f>IF(ISERROR(IF(EXACT($A$4,"Moyenne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courbes="&amp;$C37&amp;";",IntrantScenario!$B$7,IntrantScenario!$B$10,VLOOKUP($A$4,Periode,2,FALSE))/5)),0,IF(EXACT($A$4,"Moyenne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f>
        <v>0</v>
      </c>
      <c r="BB37" s="439">
        <f>IF(ISERROR(IF(EXACT($A$4,"Moyenne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courbes="&amp;$C37&amp;";",IntrantScenario!$B$7,IntrantScenario!$B$10,VLOOKUP($A$4,Periode,2,FALSE))/5)),0,IF(EXACT($A$4,"Moyenne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f>
        <v>0</v>
      </c>
      <c r="BC37" s="436">
        <f t="shared" si="7"/>
        <v>0</v>
      </c>
      <c r="BD37" s="519">
        <f t="shared" si="8"/>
        <v>0</v>
      </c>
    </row>
    <row r="38" spans="1:56" x14ac:dyDescent="0.25">
      <c r="A38" s="422" t="s">
        <v>187</v>
      </c>
      <c r="B38" s="422" t="s">
        <v>188</v>
      </c>
      <c r="C38" s="514" t="s">
        <v>1016</v>
      </c>
      <c r="D38" s="432">
        <f t="shared" si="0"/>
        <v>0</v>
      </c>
      <c r="E38" s="439">
        <f>IF(ISERROR(IF(EXACT($A$4,"Moyenne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courbes="&amp;$C38&amp;";",IntrantScenario!$B$7,IntrantScenario!$B$10,VLOOKUP($A$4,Periode,2,FALSE))/5)),0,IF(EXACT($A$4,"Moyenne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f>
        <v>0</v>
      </c>
      <c r="F38" s="440">
        <f>IF(ISERROR(IF(EXACT($A$4,"Moyenne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courbes="&amp;$C38&amp;";",IntrantScenario!$B$7,IntrantScenario!$B$10,VLOOKUP($A$4,Periode,2,FALSE))/5)),0,IF(EXACT($A$4,"Moyenne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f>
        <v>0</v>
      </c>
      <c r="G38" s="440">
        <f>IF(ISERROR(IF(EXACT($A$4,"Moyenne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courbes="&amp;$C38&amp;";",IntrantScenario!$B$7,IntrantScenario!$B$10,VLOOKUP($A$4,Periode,2,FALSE))/5)),0,IF(EXACT($A$4,"Moyenne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f>
        <v>0</v>
      </c>
      <c r="H38" s="440">
        <f>IF(ISERROR(IF(EXACT($A$4,"Moyenne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courbes="&amp;$C38&amp;";",IntrantScenario!$B$7,IntrantScenario!$B$10,VLOOKUP($A$4,Periode,2,FALSE))/5)),0,IF(EXACT($A$4,"Moyenne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f>
        <v>0</v>
      </c>
      <c r="I38" s="440">
        <f>IF(ISERROR(IF(EXACT($A$4,"Moyenne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courbes="&amp;$C38&amp;";",IntrantScenario!$B$7,IntrantScenario!$B$10,VLOOKUP($A$4,Periode,2,FALSE))/5)),0,IF(EXACT($A$4,"Moyenne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f>
        <v>0</v>
      </c>
      <c r="J38" s="432">
        <f t="shared" si="1"/>
        <v>0</v>
      </c>
      <c r="K38" s="440">
        <f>IF(ISERROR(IF(EXACT($A$4,"Moyenne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courbes="&amp;$C38&amp;";",IntrantScenario!$B$7,IntrantScenario!$B$10,VLOOKUP($A$4,Periode,2,FALSE))/5)),0,IF(EXACT($A$4,"Moyenne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f>
        <v>0</v>
      </c>
      <c r="L38" s="440">
        <f>IF(ISERROR(IF(EXACT($A$4,"Moyenne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courbes="&amp;$C38&amp;";",IntrantScenario!$B$7,IntrantScenario!$B$10,VLOOKUP($A$4,Periode,2,FALSE))/5)),0,IF(EXACT($A$4,"Moyenne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f>
        <v>0</v>
      </c>
      <c r="M38" s="440">
        <f>IF(ISERROR(IF(EXACT($A$4,"Moyenne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courbes="&amp;$C38&amp;";",IntrantScenario!$B$7,IntrantScenario!$B$10,VLOOKUP($A$4,Periode,2,FALSE))/5)),0,IF(EXACT($A$4,"Moyenne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f>
        <v>0</v>
      </c>
      <c r="N38" s="433">
        <f t="shared" si="2"/>
        <v>0</v>
      </c>
      <c r="O38" s="434">
        <f t="shared" si="3"/>
        <v>0</v>
      </c>
      <c r="P38" s="439">
        <f>IF(ISERROR(IF(EXACT($A$4,"Moyenne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courbes="&amp;$C38&amp;";",IntrantScenario!$B$7,IntrantScenario!$B$10,VLOOKUP($A$4,Periode,2,FALSE))/5)),0,IF(EXACT($A$4,"Moyenne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f>
        <v>0</v>
      </c>
      <c r="Q38" s="439">
        <f>IF(ISERROR(IF(EXACT($A$4,"Moyenne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courbes="&amp;$C38&amp;";",IntrantScenario!$B$7,IntrantScenario!$B$10,VLOOKUP($A$4,Periode,2,FALSE))/5)),0,IF(EXACT($A$4,"Moyenne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f>
        <v>0</v>
      </c>
      <c r="R38" s="439">
        <f>IF(ISERROR(IF(EXACT($A$4,"Moyenne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courbes="&amp;$C38&amp;";",IntrantScenario!$B$7,IntrantScenario!$B$10,VLOOKUP($A$4,Periode,2,FALSE))/5)),0,IF(EXACT($A$4,"Moyenne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f>
        <v>0</v>
      </c>
      <c r="S38" s="439">
        <f>IF(ISERROR(IF(EXACT($A$4,"Moyenne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courbes="&amp;$C38&amp;";",IntrantScenario!$B$7,IntrantScenario!$B$10,VLOOKUP($A$4,Periode,2,FALSE))/5)),0,IF(EXACT($A$4,"Moyenne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f>
        <v>0</v>
      </c>
      <c r="T38" s="439">
        <f>IF(ISERROR(IF(EXACT($A$4,"Moyenne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courbes="&amp;$C38&amp;";",IntrantScenario!$B$7,IntrantScenario!$B$10,VLOOKUP($A$4,Periode,2,FALSE))/5)),0,IF(EXACT($A$4,"Moyenne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f>
        <v>0</v>
      </c>
      <c r="U38" s="440">
        <f>IF(ISERROR(IF(EXACT($A$4,"Moyenne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courbes="&amp;$C38&amp;";",IntrantScenario!$B$7,IntrantScenario!$B$10,VLOOKUP($A$4,Periode,2,FALSE))/5)),0,IF(EXACT($A$4,"Moyenne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f>
        <v>0</v>
      </c>
      <c r="V38" s="440">
        <f>IF(ISERROR(IF(EXACT($A$4,"Moyenne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courbes="&amp;$C38&amp;";",IntrantScenario!$B$7,IntrantScenario!$B$10,VLOOKUP($A$4,Periode,2,FALSE))/5)),0,IF(EXACT($A$4,"Moyenne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f>
        <v>0</v>
      </c>
      <c r="W38" s="440">
        <f>IF(ISERROR(IF(EXACT($A$4,"Moyenne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courbes="&amp;$C38&amp;";",IntrantScenario!$B$7,IntrantScenario!$B$10,VLOOKUP($A$4,Periode,2,FALSE))/5)),0,IF(EXACT($A$4,"Moyenne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f>
        <v>0</v>
      </c>
      <c r="X38" s="440">
        <f>IF(ISERROR(IF(EXACT($A$4,"Moyenne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courbes="&amp;$C38&amp;";",IntrantScenario!$B$7,IntrantScenario!$B$10,VLOOKUP($A$4,Periode,2,FALSE))/5)),0,IF(EXACT($A$4,"Moyenne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f>
        <v>0</v>
      </c>
      <c r="Y38" s="440">
        <f>IF(ISERROR(IF(EXACT($A$4,"Moyenne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courbes="&amp;$C38&amp;";",IntrantScenario!$B$7,IntrantScenario!$B$10,VLOOKUP($A$4,Periode,2,FALSE))/5)),0,IF(EXACT($A$4,"Moyenne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f>
        <v>0</v>
      </c>
      <c r="Z38" s="440">
        <f>IF(ISERROR(IF(EXACT($A$4,"Moyenne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courbes="&amp;$C38&amp;";",IntrantScenario!$B$7,IntrantScenario!$B$10,VLOOKUP($A$4,Periode,2,FALSE))/5)),0,IF(EXACT($A$4,"Moyenne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f>
        <v>0</v>
      </c>
      <c r="AA38" s="440">
        <f>IF(ISERROR(IF(EXACT($A$4,"Moyenne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courbes="&amp;$C38&amp;";",IntrantScenario!$B$7,IntrantScenario!$B$10,VLOOKUP($A$4,Periode,2,FALSE))/5)),0,IF(EXACT($A$4,"Moyenne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f>
        <v>0</v>
      </c>
      <c r="AB38" s="440">
        <f>IF(ISERROR(IF(EXACT($A$4,"Moyenne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courbes="&amp;$C38&amp;";",IntrantScenario!$B$7,IntrantScenario!$B$10,VLOOKUP($A$4,Periode,2,FALSE))/5)),0,IF(EXACT($A$4,"Moyenne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f>
        <v>0</v>
      </c>
      <c r="AC38" s="440">
        <f>IF(ISERROR(IF(EXACT($A$4,"Moyenne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courbes="&amp;$C38&amp;";",IntrantScenario!$B$7,IntrantScenario!$B$10,VLOOKUP($A$4,Periode,2,FALSE))/5)),0,IF(EXACT($A$4,"Moyenne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f>
        <v>0</v>
      </c>
      <c r="AD38" s="440">
        <f>IF(ISERROR(IF(EXACT($A$4,"Moyenne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courbes="&amp;$C38&amp;";",IntrantScenario!$B$7,IntrantScenario!$B$10,VLOOKUP($A$4,Periode,2,FALSE))/5)),0,IF(EXACT($A$4,"Moyenne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f>
        <v>0</v>
      </c>
      <c r="AE38" s="432">
        <f t="shared" si="4"/>
        <v>0</v>
      </c>
      <c r="AF38" s="439">
        <f>IF(ISERROR(IF(EXACT($A$4,"Moyenne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courbes="&amp;$C38&amp;";",IntrantScenario!$B$7,IntrantScenario!$B$10,VLOOKUP($A$4,Periode,2,FALSE))/5)),0,IF(EXACT($A$4,"Moyenne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f>
        <v>0</v>
      </c>
      <c r="AG38" s="439">
        <f>IF(ISERROR(IF(EXACT($A$4,"Moyenne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courbes="&amp;$C38&amp;";",IntrantScenario!$B$7,IntrantScenario!$B$10,VLOOKUP($A$4,Periode,2,FALSE))/5)),0,IF(EXACT($A$4,"Moyenne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f>
        <v>0</v>
      </c>
      <c r="AH38" s="439">
        <f>IF(ISERROR(IF(EXACT($A$4,"Moyenne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courbes="&amp;$C38&amp;";",IntrantScenario!$B$7,IntrantScenario!$B$10,VLOOKUP($A$4,Periode,2,FALSE))/5)),0,IF(EXACT($A$4,"Moyenne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f>
        <v>0</v>
      </c>
      <c r="AI38" s="439">
        <f>IF(ISERROR(IF(EXACT($A$4,"Moyenne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courbes="&amp;$C38&amp;";",IntrantScenario!$B$7,IntrantScenario!$B$10,VLOOKUP($A$4,Periode,2,FALSE))/5)),0,IF(EXACT($A$4,"Moyenne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f>
        <v>0</v>
      </c>
      <c r="AJ38" s="439">
        <f>IF(ISERROR(IF(EXACT($A$4,"Moyenne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courbes="&amp;$C38&amp;";",IntrantScenario!$B$7,IntrantScenario!$B$10,VLOOKUP($A$4,Periode,2,FALSE))/5)),0,IF(EXACT($A$4,"Moyenne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f>
        <v>0</v>
      </c>
      <c r="AK38" s="440">
        <f>IF(ISERROR(IF(EXACT($A$4,"Moyenne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courbes="&amp;$C38&amp;";",IntrantScenario!$B$7,IntrantScenario!$B$10,VLOOKUP($A$4,Periode,2,FALSE))/5)),0,IF(EXACT($A$4,"Moyenne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f>
        <v>0</v>
      </c>
      <c r="AL38" s="440">
        <f>IF(ISERROR(IF(EXACT($A$4,"Moyenne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courbes="&amp;$C38&amp;";",IntrantScenario!$B$7,IntrantScenario!$B$10,VLOOKUP($A$4,Periode,2,FALSE))/5)),0,IF(EXACT($A$4,"Moyenne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f>
        <v>0</v>
      </c>
      <c r="AM38" s="440">
        <f>IF(ISERROR(IF(EXACT($A$4,"Moyenne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courbes="&amp;$C38&amp;";",IntrantScenario!$B$7,IntrantScenario!$B$10,VLOOKUP($A$4,Periode,2,FALSE))/5)),0,IF(EXACT($A$4,"Moyenne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f>
        <v>0</v>
      </c>
      <c r="AN38" s="440">
        <f>IF(ISERROR(IF(EXACT($A$4,"Moyenne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courbes="&amp;$C38&amp;";",IntrantScenario!$B$7,IntrantScenario!$B$10,VLOOKUP($A$4,Periode,2,FALSE))/5)),0,IF(EXACT($A$4,"Moyenne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f>
        <v>0</v>
      </c>
      <c r="AO38" s="440">
        <f t="shared" si="5"/>
        <v>0</v>
      </c>
      <c r="AP38" s="440">
        <f>IF(ISERROR(IF(EXACT($A$4,"Moyenne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courbes="&amp;$C38&amp;";",IntrantScenario!$B$7,IntrantScenario!$B$10,VLOOKUP($A$4,Periode,2,FALSE))/5)),0,IF(EXACT($A$4,"Moyenne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f>
        <v>0</v>
      </c>
      <c r="AQ38" s="440">
        <f>IF(ISERROR(IF(EXACT($A$4,"Moyenne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courbes="&amp;$C38&amp;";",IntrantScenario!$B$7,IntrantScenario!$B$10,VLOOKUP($A$4,Periode,2,FALSE))/5)),0,IF(EXACT($A$4,"Moyenne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f>
        <v>0</v>
      </c>
      <c r="AR38" s="440">
        <f>IF(ISERROR(IF(EXACT($A$4,"Moyenne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courbes="&amp;$C38&amp;";",IntrantScenario!$B$7,IntrantScenario!$B$10,VLOOKUP($A$4,Periode,2,FALSE))/5)),0,IF(EXACT($A$4,"Moyenne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f>
        <v>0</v>
      </c>
      <c r="AS38" s="440">
        <f>IF(ISERROR(IF(EXACT($A$4,"Moyenne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courbes="&amp;$C38&amp;";",IntrantScenario!$B$7,IntrantScenario!$B$10,VLOOKUP($A$4,Periode,2,FALSE))/5)),0,IF(EXACT($A$4,"Moyenne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f>
        <v>0</v>
      </c>
      <c r="AT38" s="440">
        <f>IF(ISERROR(IF(EXACT($A$4,"Moyenne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courbes="&amp;$C38&amp;";",IntrantScenario!$B$7,IntrantScenario!$B$10,VLOOKUP($A$4,Periode,2,FALSE))/5)),0,IF(EXACT($A$4,"Moyenne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f>
        <v>0</v>
      </c>
      <c r="AU38" s="440">
        <f>IF(ISERROR(IF(EXACT($A$4,"Moyenne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courbes="&amp;$C38&amp;";",IntrantScenario!$B$7,IntrantScenario!$B$10,VLOOKUP($A$4,Periode,2,FALSE))/5)),0,IF(EXACT($A$4,"Moyenne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f>
        <v>0</v>
      </c>
      <c r="AV38" s="432">
        <f t="shared" si="6"/>
        <v>0</v>
      </c>
      <c r="AW38" s="435">
        <f>IF(ISERROR(IF(EXACT($A$4,"Moyenne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courbes="&amp;$C38&amp;";",IntrantScenario!$B$7,IntrantScenario!$B$10,VLOOKUP($A$4,Periode,2,FALSE))/5)),0,IF(EXACT($A$4,"Moyenne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f>
        <v>0</v>
      </c>
      <c r="AX38" s="435">
        <f>IF(ISERROR(IF(EXACT($A$4,"Moyenne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courbes="&amp;$C38&amp;";",IntrantScenario!$B$7,IntrantScenario!$B$10,VLOOKUP($A$4,Periode,2,FALSE))/5)),0,IF(EXACT($A$4,"Moyenne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f>
        <v>0</v>
      </c>
      <c r="AY38" s="435">
        <f>IF(ISERROR(IF(EXACT($A$4,"Moyenne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courbes="&amp;$C38&amp;";",IntrantScenario!$B$7,IntrantScenario!$B$10,VLOOKUP($A$4,Periode,2,FALSE))/5)),0,IF(EXACT($A$4,"Moyenne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f>
        <v>0</v>
      </c>
      <c r="AZ38" s="435">
        <f>IF(ISERROR(IF(EXACT($A$4,"Moyenne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courbes="&amp;$C38&amp;";",IntrantScenario!$B$7,IntrantScenario!$B$10,VLOOKUP($A$4,Periode,2,FALSE))/5)),0,IF(EXACT($A$4,"Moyenne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f>
        <v>0</v>
      </c>
      <c r="BA38" s="439">
        <f>IF(ISERROR(IF(EXACT($A$4,"Moyenne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courbes="&amp;$C38&amp;";",IntrantScenario!$B$7,IntrantScenario!$B$10,VLOOKUP($A$4,Periode,2,FALSE))/5)),0,IF(EXACT($A$4,"Moyenne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f>
        <v>0</v>
      </c>
      <c r="BB38" s="439">
        <f>IF(ISERROR(IF(EXACT($A$4,"Moyenne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courbes="&amp;$C38&amp;";",IntrantScenario!$B$7,IntrantScenario!$B$10,VLOOKUP($A$4,Periode,2,FALSE))/5)),0,IF(EXACT($A$4,"Moyenne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f>
        <v>0</v>
      </c>
      <c r="BC38" s="436">
        <f t="shared" si="7"/>
        <v>0</v>
      </c>
      <c r="BD38" s="519">
        <f t="shared" si="8"/>
        <v>0</v>
      </c>
    </row>
    <row r="39" spans="1:56" x14ac:dyDescent="0.25">
      <c r="A39" s="422" t="s">
        <v>189</v>
      </c>
      <c r="B39" s="422" t="s">
        <v>190</v>
      </c>
      <c r="C39" s="514" t="s">
        <v>1017</v>
      </c>
      <c r="D39" s="432">
        <f t="shared" ref="D39:D70" si="9">SUM(E39:I39)</f>
        <v>0</v>
      </c>
      <c r="E39" s="439">
        <f>IF(ISERROR(IF(EXACT($A$4,"Moyenne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courbes="&amp;$C39&amp;";",IntrantScenario!$B$7,IntrantScenario!$B$10,VLOOKUP($A$4,Periode,2,FALSE))/5)),0,IF(EXACT($A$4,"Moyenne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f>
        <v>0</v>
      </c>
      <c r="F39" s="440">
        <f>IF(ISERROR(IF(EXACT($A$4,"Moyenne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courbes="&amp;$C39&amp;";",IntrantScenario!$B$7,IntrantScenario!$B$10,VLOOKUP($A$4,Periode,2,FALSE))/5)),0,IF(EXACT($A$4,"Moyenne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f>
        <v>0</v>
      </c>
      <c r="G39" s="440">
        <f>IF(ISERROR(IF(EXACT($A$4,"Moyenne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courbes="&amp;$C39&amp;";",IntrantScenario!$B$7,IntrantScenario!$B$10,VLOOKUP($A$4,Periode,2,FALSE))/5)),0,IF(EXACT($A$4,"Moyenne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f>
        <v>0</v>
      </c>
      <c r="H39" s="440">
        <f>IF(ISERROR(IF(EXACT($A$4,"Moyenne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courbes="&amp;$C39&amp;";",IntrantScenario!$B$7,IntrantScenario!$B$10,VLOOKUP($A$4,Periode,2,FALSE))/5)),0,IF(EXACT($A$4,"Moyenne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f>
        <v>0</v>
      </c>
      <c r="I39" s="440">
        <f>IF(ISERROR(IF(EXACT($A$4,"Moyenne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courbes="&amp;$C39&amp;";",IntrantScenario!$B$7,IntrantScenario!$B$10,VLOOKUP($A$4,Periode,2,FALSE))/5)),0,IF(EXACT($A$4,"Moyenne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f>
        <v>0</v>
      </c>
      <c r="J39" s="432">
        <f t="shared" ref="J39:J70" si="10">SUM(K39:M39)</f>
        <v>0</v>
      </c>
      <c r="K39" s="440">
        <f>IF(ISERROR(IF(EXACT($A$4,"Moyenne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courbes="&amp;$C39&amp;";",IntrantScenario!$B$7,IntrantScenario!$B$10,VLOOKUP($A$4,Periode,2,FALSE))/5)),0,IF(EXACT($A$4,"Moyenne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f>
        <v>0</v>
      </c>
      <c r="L39" s="440">
        <f>IF(ISERROR(IF(EXACT($A$4,"Moyenne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courbes="&amp;$C39&amp;";",IntrantScenario!$B$7,IntrantScenario!$B$10,VLOOKUP($A$4,Periode,2,FALSE))/5)),0,IF(EXACT($A$4,"Moyenne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f>
        <v>0</v>
      </c>
      <c r="M39" s="440">
        <f>IF(ISERROR(IF(EXACT($A$4,"Moyenne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courbes="&amp;$C39&amp;";",IntrantScenario!$B$7,IntrantScenario!$B$10,VLOOKUP($A$4,Periode,2,FALSE))/5)),0,IF(EXACT($A$4,"Moyenne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f>
        <v>0</v>
      </c>
      <c r="N39" s="433">
        <f t="shared" ref="N39:N70" si="11">D39+J39</f>
        <v>0</v>
      </c>
      <c r="O39" s="434">
        <f t="shared" ref="O39:O70" si="12">SUM(P39:AD39)</f>
        <v>0</v>
      </c>
      <c r="P39" s="439">
        <f>IF(ISERROR(IF(EXACT($A$4,"Moyenne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courbes="&amp;$C39&amp;";",IntrantScenario!$B$7,IntrantScenario!$B$10,VLOOKUP($A$4,Periode,2,FALSE))/5)),0,IF(EXACT($A$4,"Moyenne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f>
        <v>0</v>
      </c>
      <c r="Q39" s="439">
        <f>IF(ISERROR(IF(EXACT($A$4,"Moyenne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courbes="&amp;$C39&amp;";",IntrantScenario!$B$7,IntrantScenario!$B$10,VLOOKUP($A$4,Periode,2,FALSE))/5)),0,IF(EXACT($A$4,"Moyenne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f>
        <v>0</v>
      </c>
      <c r="R39" s="439">
        <f>IF(ISERROR(IF(EXACT($A$4,"Moyenne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courbes="&amp;$C39&amp;";",IntrantScenario!$B$7,IntrantScenario!$B$10,VLOOKUP($A$4,Periode,2,FALSE))/5)),0,IF(EXACT($A$4,"Moyenne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f>
        <v>0</v>
      </c>
      <c r="S39" s="439">
        <f>IF(ISERROR(IF(EXACT($A$4,"Moyenne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courbes="&amp;$C39&amp;";",IntrantScenario!$B$7,IntrantScenario!$B$10,VLOOKUP($A$4,Periode,2,FALSE))/5)),0,IF(EXACT($A$4,"Moyenne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f>
        <v>0</v>
      </c>
      <c r="T39" s="439">
        <f>IF(ISERROR(IF(EXACT($A$4,"Moyenne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courbes="&amp;$C39&amp;";",IntrantScenario!$B$7,IntrantScenario!$B$10,VLOOKUP($A$4,Periode,2,FALSE))/5)),0,IF(EXACT($A$4,"Moyenne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f>
        <v>0</v>
      </c>
      <c r="U39" s="440">
        <f>IF(ISERROR(IF(EXACT($A$4,"Moyenne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courbes="&amp;$C39&amp;";",IntrantScenario!$B$7,IntrantScenario!$B$10,VLOOKUP($A$4,Periode,2,FALSE))/5)),0,IF(EXACT($A$4,"Moyenne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f>
        <v>0</v>
      </c>
      <c r="V39" s="440">
        <f>IF(ISERROR(IF(EXACT($A$4,"Moyenne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courbes="&amp;$C39&amp;";",IntrantScenario!$B$7,IntrantScenario!$B$10,VLOOKUP($A$4,Periode,2,FALSE))/5)),0,IF(EXACT($A$4,"Moyenne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f>
        <v>0</v>
      </c>
      <c r="W39" s="440">
        <f>IF(ISERROR(IF(EXACT($A$4,"Moyenne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courbes="&amp;$C39&amp;";",IntrantScenario!$B$7,IntrantScenario!$B$10,VLOOKUP($A$4,Periode,2,FALSE))/5)),0,IF(EXACT($A$4,"Moyenne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f>
        <v>0</v>
      </c>
      <c r="X39" s="440">
        <f>IF(ISERROR(IF(EXACT($A$4,"Moyenne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courbes="&amp;$C39&amp;";",IntrantScenario!$B$7,IntrantScenario!$B$10,VLOOKUP($A$4,Periode,2,FALSE))/5)),0,IF(EXACT($A$4,"Moyenne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f>
        <v>0</v>
      </c>
      <c r="Y39" s="440">
        <f>IF(ISERROR(IF(EXACT($A$4,"Moyenne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courbes="&amp;$C39&amp;";",IntrantScenario!$B$7,IntrantScenario!$B$10,VLOOKUP($A$4,Periode,2,FALSE))/5)),0,IF(EXACT($A$4,"Moyenne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f>
        <v>0</v>
      </c>
      <c r="Z39" s="440">
        <f>IF(ISERROR(IF(EXACT($A$4,"Moyenne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courbes="&amp;$C39&amp;";",IntrantScenario!$B$7,IntrantScenario!$B$10,VLOOKUP($A$4,Periode,2,FALSE))/5)),0,IF(EXACT($A$4,"Moyenne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f>
        <v>0</v>
      </c>
      <c r="AA39" s="440">
        <f>IF(ISERROR(IF(EXACT($A$4,"Moyenne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courbes="&amp;$C39&amp;";",IntrantScenario!$B$7,IntrantScenario!$B$10,VLOOKUP($A$4,Periode,2,FALSE))/5)),0,IF(EXACT($A$4,"Moyenne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f>
        <v>0</v>
      </c>
      <c r="AB39" s="440">
        <f>IF(ISERROR(IF(EXACT($A$4,"Moyenne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courbes="&amp;$C39&amp;";",IntrantScenario!$B$7,IntrantScenario!$B$10,VLOOKUP($A$4,Periode,2,FALSE))/5)),0,IF(EXACT($A$4,"Moyenne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f>
        <v>0</v>
      </c>
      <c r="AC39" s="440">
        <f>IF(ISERROR(IF(EXACT($A$4,"Moyenne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courbes="&amp;$C39&amp;";",IntrantScenario!$B$7,IntrantScenario!$B$10,VLOOKUP($A$4,Periode,2,FALSE))/5)),0,IF(EXACT($A$4,"Moyenne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f>
        <v>0</v>
      </c>
      <c r="AD39" s="440">
        <f>IF(ISERROR(IF(EXACT($A$4,"Moyenne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courbes="&amp;$C39&amp;";",IntrantScenario!$B$7,IntrantScenario!$B$10,VLOOKUP($A$4,Periode,2,FALSE))/5)),0,IF(EXACT($A$4,"Moyenne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f>
        <v>0</v>
      </c>
      <c r="AE39" s="432">
        <f t="shared" ref="AE39:AE70" si="13">SUM(AF39:AN39)</f>
        <v>0</v>
      </c>
      <c r="AF39" s="439">
        <f>IF(ISERROR(IF(EXACT($A$4,"Moyenne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courbes="&amp;$C39&amp;";",IntrantScenario!$B$7,IntrantScenario!$B$10,VLOOKUP($A$4,Periode,2,FALSE))/5)),0,IF(EXACT($A$4,"Moyenne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f>
        <v>0</v>
      </c>
      <c r="AG39" s="439">
        <f>IF(ISERROR(IF(EXACT($A$4,"Moyenne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courbes="&amp;$C39&amp;";",IntrantScenario!$B$7,IntrantScenario!$B$10,VLOOKUP($A$4,Periode,2,FALSE))/5)),0,IF(EXACT($A$4,"Moyenne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f>
        <v>0</v>
      </c>
      <c r="AH39" s="439">
        <f>IF(ISERROR(IF(EXACT($A$4,"Moyenne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courbes="&amp;$C39&amp;";",IntrantScenario!$B$7,IntrantScenario!$B$10,VLOOKUP($A$4,Periode,2,FALSE))/5)),0,IF(EXACT($A$4,"Moyenne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f>
        <v>0</v>
      </c>
      <c r="AI39" s="439">
        <f>IF(ISERROR(IF(EXACT($A$4,"Moyenne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courbes="&amp;$C39&amp;";",IntrantScenario!$B$7,IntrantScenario!$B$10,VLOOKUP($A$4,Periode,2,FALSE))/5)),0,IF(EXACT($A$4,"Moyenne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f>
        <v>0</v>
      </c>
      <c r="AJ39" s="439">
        <f>IF(ISERROR(IF(EXACT($A$4,"Moyenne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courbes="&amp;$C39&amp;";",IntrantScenario!$B$7,IntrantScenario!$B$10,VLOOKUP($A$4,Periode,2,FALSE))/5)),0,IF(EXACT($A$4,"Moyenne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f>
        <v>0</v>
      </c>
      <c r="AK39" s="440">
        <f>IF(ISERROR(IF(EXACT($A$4,"Moyenne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courbes="&amp;$C39&amp;";",IntrantScenario!$B$7,IntrantScenario!$B$10,VLOOKUP($A$4,Periode,2,FALSE))/5)),0,IF(EXACT($A$4,"Moyenne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f>
        <v>0</v>
      </c>
      <c r="AL39" s="440">
        <f>IF(ISERROR(IF(EXACT($A$4,"Moyenne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courbes="&amp;$C39&amp;";",IntrantScenario!$B$7,IntrantScenario!$B$10,VLOOKUP($A$4,Periode,2,FALSE))/5)),0,IF(EXACT($A$4,"Moyenne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f>
        <v>0</v>
      </c>
      <c r="AM39" s="440">
        <f>IF(ISERROR(IF(EXACT($A$4,"Moyenne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courbes="&amp;$C39&amp;";",IntrantScenario!$B$7,IntrantScenario!$B$10,VLOOKUP($A$4,Periode,2,FALSE))/5)),0,IF(EXACT($A$4,"Moyenne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f>
        <v>0</v>
      </c>
      <c r="AN39" s="440">
        <f>IF(ISERROR(IF(EXACT($A$4,"Moyenne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courbes="&amp;$C39&amp;";",IntrantScenario!$B$7,IntrantScenario!$B$10,VLOOKUP($A$4,Periode,2,FALSE))/5)),0,IF(EXACT($A$4,"Moyenne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f>
        <v>0</v>
      </c>
      <c r="AO39" s="440">
        <f t="shared" ref="AO39:AO70" si="14">SUM(AP39:AU39)</f>
        <v>0</v>
      </c>
      <c r="AP39" s="440">
        <f>IF(ISERROR(IF(EXACT($A$4,"Moyenne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courbes="&amp;$C39&amp;";",IntrantScenario!$B$7,IntrantScenario!$B$10,VLOOKUP($A$4,Periode,2,FALSE))/5)),0,IF(EXACT($A$4,"Moyenne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f>
        <v>0</v>
      </c>
      <c r="AQ39" s="440">
        <f>IF(ISERROR(IF(EXACT($A$4,"Moyenne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courbes="&amp;$C39&amp;";",IntrantScenario!$B$7,IntrantScenario!$B$10,VLOOKUP($A$4,Periode,2,FALSE))/5)),0,IF(EXACT($A$4,"Moyenne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f>
        <v>0</v>
      </c>
      <c r="AR39" s="440">
        <f>IF(ISERROR(IF(EXACT($A$4,"Moyenne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courbes="&amp;$C39&amp;";",IntrantScenario!$B$7,IntrantScenario!$B$10,VLOOKUP($A$4,Periode,2,FALSE))/5)),0,IF(EXACT($A$4,"Moyenne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f>
        <v>0</v>
      </c>
      <c r="AS39" s="440">
        <f>IF(ISERROR(IF(EXACT($A$4,"Moyenne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courbes="&amp;$C39&amp;";",IntrantScenario!$B$7,IntrantScenario!$B$10,VLOOKUP($A$4,Periode,2,FALSE))/5)),0,IF(EXACT($A$4,"Moyenne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f>
        <v>0</v>
      </c>
      <c r="AT39" s="440">
        <f>IF(ISERROR(IF(EXACT($A$4,"Moyenne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courbes="&amp;$C39&amp;";",IntrantScenario!$B$7,IntrantScenario!$B$10,VLOOKUP($A$4,Periode,2,FALSE))/5)),0,IF(EXACT($A$4,"Moyenne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f>
        <v>0</v>
      </c>
      <c r="AU39" s="440">
        <f>IF(ISERROR(IF(EXACT($A$4,"Moyenne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courbes="&amp;$C39&amp;";",IntrantScenario!$B$7,IntrantScenario!$B$10,VLOOKUP($A$4,Periode,2,FALSE))/5)),0,IF(EXACT($A$4,"Moyenne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f>
        <v>0</v>
      </c>
      <c r="AV39" s="432">
        <f t="shared" ref="AV39:AV70" si="15">SUM(AW39:BB39)</f>
        <v>0</v>
      </c>
      <c r="AW39" s="435">
        <f>IF(ISERROR(IF(EXACT($A$4,"Moyenne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courbes="&amp;$C39&amp;";",IntrantScenario!$B$7,IntrantScenario!$B$10,VLOOKUP($A$4,Periode,2,FALSE))/5)),0,IF(EXACT($A$4,"Moyenne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f>
        <v>0</v>
      </c>
      <c r="AX39" s="435">
        <f>IF(ISERROR(IF(EXACT($A$4,"Moyenne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courbes="&amp;$C39&amp;";",IntrantScenario!$B$7,IntrantScenario!$B$10,VLOOKUP($A$4,Periode,2,FALSE))/5)),0,IF(EXACT($A$4,"Moyenne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f>
        <v>0</v>
      </c>
      <c r="AY39" s="435">
        <f>IF(ISERROR(IF(EXACT($A$4,"Moyenne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courbes="&amp;$C39&amp;";",IntrantScenario!$B$7,IntrantScenario!$B$10,VLOOKUP($A$4,Periode,2,FALSE))/5)),0,IF(EXACT($A$4,"Moyenne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f>
        <v>0</v>
      </c>
      <c r="AZ39" s="435">
        <f>IF(ISERROR(IF(EXACT($A$4,"Moyenne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courbes="&amp;$C39&amp;";",IntrantScenario!$B$7,IntrantScenario!$B$10,VLOOKUP($A$4,Periode,2,FALSE))/5)),0,IF(EXACT($A$4,"Moyenne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f>
        <v>0</v>
      </c>
      <c r="BA39" s="439">
        <f>IF(ISERROR(IF(EXACT($A$4,"Moyenne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courbes="&amp;$C39&amp;";",IntrantScenario!$B$7,IntrantScenario!$B$10,VLOOKUP($A$4,Periode,2,FALSE))/5)),0,IF(EXACT($A$4,"Moyenne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f>
        <v>0</v>
      </c>
      <c r="BB39" s="439">
        <f>IF(ISERROR(IF(EXACT($A$4,"Moyenne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courbes="&amp;$C39&amp;";",IntrantScenario!$B$7,IntrantScenario!$B$10,VLOOKUP($A$4,Periode,2,FALSE))/5)),0,IF(EXACT($A$4,"Moyenne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f>
        <v>0</v>
      </c>
      <c r="BC39" s="436">
        <f t="shared" ref="BC39:BC70" si="16">AV39+AO39+AE39+O39</f>
        <v>0</v>
      </c>
      <c r="BD39" s="519">
        <f t="shared" ref="BD39:BD70" si="17">BC39+N39</f>
        <v>0</v>
      </c>
    </row>
    <row r="40" spans="1:56" x14ac:dyDescent="0.25">
      <c r="A40" s="422" t="s">
        <v>191</v>
      </c>
      <c r="B40" s="422" t="s">
        <v>192</v>
      </c>
      <c r="C40" s="514" t="s">
        <v>1018</v>
      </c>
      <c r="D40" s="432">
        <f t="shared" si="9"/>
        <v>0</v>
      </c>
      <c r="E40" s="439">
        <f>IF(ISERROR(IF(EXACT($A$4,"Moyenne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courbes="&amp;$C40&amp;";",IntrantScenario!$B$7,IntrantScenario!$B$10,VLOOKUP($A$4,Periode,2,FALSE))/5)),0,IF(EXACT($A$4,"Moyenne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f>
        <v>0</v>
      </c>
      <c r="F40" s="440">
        <f>IF(ISERROR(IF(EXACT($A$4,"Moyenne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courbes="&amp;$C40&amp;";",IntrantScenario!$B$7,IntrantScenario!$B$10,VLOOKUP($A$4,Periode,2,FALSE))/5)),0,IF(EXACT($A$4,"Moyenne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f>
        <v>0</v>
      </c>
      <c r="G40" s="440">
        <f>IF(ISERROR(IF(EXACT($A$4,"Moyenne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courbes="&amp;$C40&amp;";",IntrantScenario!$B$7,IntrantScenario!$B$10,VLOOKUP($A$4,Periode,2,FALSE))/5)),0,IF(EXACT($A$4,"Moyenne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f>
        <v>0</v>
      </c>
      <c r="H40" s="440">
        <f>IF(ISERROR(IF(EXACT($A$4,"Moyenne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courbes="&amp;$C40&amp;";",IntrantScenario!$B$7,IntrantScenario!$B$10,VLOOKUP($A$4,Periode,2,FALSE))/5)),0,IF(EXACT($A$4,"Moyenne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f>
        <v>0</v>
      </c>
      <c r="I40" s="440">
        <f>IF(ISERROR(IF(EXACT($A$4,"Moyenne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courbes="&amp;$C40&amp;";",IntrantScenario!$B$7,IntrantScenario!$B$10,VLOOKUP($A$4,Periode,2,FALSE))/5)),0,IF(EXACT($A$4,"Moyenne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f>
        <v>0</v>
      </c>
      <c r="J40" s="432">
        <f t="shared" si="10"/>
        <v>0</v>
      </c>
      <c r="K40" s="440">
        <f>IF(ISERROR(IF(EXACT($A$4,"Moyenne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courbes="&amp;$C40&amp;";",IntrantScenario!$B$7,IntrantScenario!$B$10,VLOOKUP($A$4,Periode,2,FALSE))/5)),0,IF(EXACT($A$4,"Moyenne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f>
        <v>0</v>
      </c>
      <c r="L40" s="440">
        <f>IF(ISERROR(IF(EXACT($A$4,"Moyenne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courbes="&amp;$C40&amp;";",IntrantScenario!$B$7,IntrantScenario!$B$10,VLOOKUP($A$4,Periode,2,FALSE))/5)),0,IF(EXACT($A$4,"Moyenne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f>
        <v>0</v>
      </c>
      <c r="M40" s="440">
        <f>IF(ISERROR(IF(EXACT($A$4,"Moyenne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courbes="&amp;$C40&amp;";",IntrantScenario!$B$7,IntrantScenario!$B$10,VLOOKUP($A$4,Periode,2,FALSE))/5)),0,IF(EXACT($A$4,"Moyenne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f>
        <v>0</v>
      </c>
      <c r="N40" s="433">
        <f t="shared" si="11"/>
        <v>0</v>
      </c>
      <c r="O40" s="434">
        <f t="shared" si="12"/>
        <v>0</v>
      </c>
      <c r="P40" s="439">
        <f>IF(ISERROR(IF(EXACT($A$4,"Moyenne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courbes="&amp;$C40&amp;";",IntrantScenario!$B$7,IntrantScenario!$B$10,VLOOKUP($A$4,Periode,2,FALSE))/5)),0,IF(EXACT($A$4,"Moyenne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f>
        <v>0</v>
      </c>
      <c r="Q40" s="439">
        <f>IF(ISERROR(IF(EXACT($A$4,"Moyenne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courbes="&amp;$C40&amp;";",IntrantScenario!$B$7,IntrantScenario!$B$10,VLOOKUP($A$4,Periode,2,FALSE))/5)),0,IF(EXACT($A$4,"Moyenne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f>
        <v>0</v>
      </c>
      <c r="R40" s="439">
        <f>IF(ISERROR(IF(EXACT($A$4,"Moyenne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courbes="&amp;$C40&amp;";",IntrantScenario!$B$7,IntrantScenario!$B$10,VLOOKUP($A$4,Periode,2,FALSE))/5)),0,IF(EXACT($A$4,"Moyenne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f>
        <v>0</v>
      </c>
      <c r="S40" s="439">
        <f>IF(ISERROR(IF(EXACT($A$4,"Moyenne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courbes="&amp;$C40&amp;";",IntrantScenario!$B$7,IntrantScenario!$B$10,VLOOKUP($A$4,Periode,2,FALSE))/5)),0,IF(EXACT($A$4,"Moyenne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f>
        <v>0</v>
      </c>
      <c r="T40" s="439">
        <f>IF(ISERROR(IF(EXACT($A$4,"Moyenne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courbes="&amp;$C40&amp;";",IntrantScenario!$B$7,IntrantScenario!$B$10,VLOOKUP($A$4,Periode,2,FALSE))/5)),0,IF(EXACT($A$4,"Moyenne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f>
        <v>0</v>
      </c>
      <c r="U40" s="440">
        <f>IF(ISERROR(IF(EXACT($A$4,"Moyenne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courbes="&amp;$C40&amp;";",IntrantScenario!$B$7,IntrantScenario!$B$10,VLOOKUP($A$4,Periode,2,FALSE))/5)),0,IF(EXACT($A$4,"Moyenne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f>
        <v>0</v>
      </c>
      <c r="V40" s="440">
        <f>IF(ISERROR(IF(EXACT($A$4,"Moyenne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courbes="&amp;$C40&amp;";",IntrantScenario!$B$7,IntrantScenario!$B$10,VLOOKUP($A$4,Periode,2,FALSE))/5)),0,IF(EXACT($A$4,"Moyenne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f>
        <v>0</v>
      </c>
      <c r="W40" s="440">
        <f>IF(ISERROR(IF(EXACT($A$4,"Moyenne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courbes="&amp;$C40&amp;";",IntrantScenario!$B$7,IntrantScenario!$B$10,VLOOKUP($A$4,Periode,2,FALSE))/5)),0,IF(EXACT($A$4,"Moyenne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f>
        <v>0</v>
      </c>
      <c r="X40" s="440">
        <f>IF(ISERROR(IF(EXACT($A$4,"Moyenne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courbes="&amp;$C40&amp;";",IntrantScenario!$B$7,IntrantScenario!$B$10,VLOOKUP($A$4,Periode,2,FALSE))/5)),0,IF(EXACT($A$4,"Moyenne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f>
        <v>0</v>
      </c>
      <c r="Y40" s="440">
        <f>IF(ISERROR(IF(EXACT($A$4,"Moyenne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courbes="&amp;$C40&amp;";",IntrantScenario!$B$7,IntrantScenario!$B$10,VLOOKUP($A$4,Periode,2,FALSE))/5)),0,IF(EXACT($A$4,"Moyenne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f>
        <v>0</v>
      </c>
      <c r="Z40" s="440">
        <f>IF(ISERROR(IF(EXACT($A$4,"Moyenne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courbes="&amp;$C40&amp;";",IntrantScenario!$B$7,IntrantScenario!$B$10,VLOOKUP($A$4,Periode,2,FALSE))/5)),0,IF(EXACT($A$4,"Moyenne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f>
        <v>0</v>
      </c>
      <c r="AA40" s="440">
        <f>IF(ISERROR(IF(EXACT($A$4,"Moyenne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courbes="&amp;$C40&amp;";",IntrantScenario!$B$7,IntrantScenario!$B$10,VLOOKUP($A$4,Periode,2,FALSE))/5)),0,IF(EXACT($A$4,"Moyenne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f>
        <v>0</v>
      </c>
      <c r="AB40" s="440">
        <f>IF(ISERROR(IF(EXACT($A$4,"Moyenne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courbes="&amp;$C40&amp;";",IntrantScenario!$B$7,IntrantScenario!$B$10,VLOOKUP($A$4,Periode,2,FALSE))/5)),0,IF(EXACT($A$4,"Moyenne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f>
        <v>0</v>
      </c>
      <c r="AC40" s="440">
        <f>IF(ISERROR(IF(EXACT($A$4,"Moyenne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courbes="&amp;$C40&amp;";",IntrantScenario!$B$7,IntrantScenario!$B$10,VLOOKUP($A$4,Periode,2,FALSE))/5)),0,IF(EXACT($A$4,"Moyenne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f>
        <v>0</v>
      </c>
      <c r="AD40" s="440">
        <f>IF(ISERROR(IF(EXACT($A$4,"Moyenne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courbes="&amp;$C40&amp;";",IntrantScenario!$B$7,IntrantScenario!$B$10,VLOOKUP($A$4,Periode,2,FALSE))/5)),0,IF(EXACT($A$4,"Moyenne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f>
        <v>0</v>
      </c>
      <c r="AE40" s="432">
        <f t="shared" si="13"/>
        <v>0</v>
      </c>
      <c r="AF40" s="439">
        <f>IF(ISERROR(IF(EXACT($A$4,"Moyenne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courbes="&amp;$C40&amp;";",IntrantScenario!$B$7,IntrantScenario!$B$10,VLOOKUP($A$4,Periode,2,FALSE))/5)),0,IF(EXACT($A$4,"Moyenne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f>
        <v>0</v>
      </c>
      <c r="AG40" s="439">
        <f>IF(ISERROR(IF(EXACT($A$4,"Moyenne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courbes="&amp;$C40&amp;";",IntrantScenario!$B$7,IntrantScenario!$B$10,VLOOKUP($A$4,Periode,2,FALSE))/5)),0,IF(EXACT($A$4,"Moyenne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f>
        <v>0</v>
      </c>
      <c r="AH40" s="439">
        <f>IF(ISERROR(IF(EXACT($A$4,"Moyenne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courbes="&amp;$C40&amp;";",IntrantScenario!$B$7,IntrantScenario!$B$10,VLOOKUP($A$4,Periode,2,FALSE))/5)),0,IF(EXACT($A$4,"Moyenne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f>
        <v>0</v>
      </c>
      <c r="AI40" s="439">
        <f>IF(ISERROR(IF(EXACT($A$4,"Moyenne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courbes="&amp;$C40&amp;";",IntrantScenario!$B$7,IntrantScenario!$B$10,VLOOKUP($A$4,Periode,2,FALSE))/5)),0,IF(EXACT($A$4,"Moyenne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f>
        <v>0</v>
      </c>
      <c r="AJ40" s="439">
        <f>IF(ISERROR(IF(EXACT($A$4,"Moyenne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courbes="&amp;$C40&amp;";",IntrantScenario!$B$7,IntrantScenario!$B$10,VLOOKUP($A$4,Periode,2,FALSE))/5)),0,IF(EXACT($A$4,"Moyenne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f>
        <v>0</v>
      </c>
      <c r="AK40" s="440">
        <f>IF(ISERROR(IF(EXACT($A$4,"Moyenne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courbes="&amp;$C40&amp;";",IntrantScenario!$B$7,IntrantScenario!$B$10,VLOOKUP($A$4,Periode,2,FALSE))/5)),0,IF(EXACT($A$4,"Moyenne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f>
        <v>0</v>
      </c>
      <c r="AL40" s="440">
        <f>IF(ISERROR(IF(EXACT($A$4,"Moyenne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courbes="&amp;$C40&amp;";",IntrantScenario!$B$7,IntrantScenario!$B$10,VLOOKUP($A$4,Periode,2,FALSE))/5)),0,IF(EXACT($A$4,"Moyenne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f>
        <v>0</v>
      </c>
      <c r="AM40" s="440">
        <f>IF(ISERROR(IF(EXACT($A$4,"Moyenne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courbes="&amp;$C40&amp;";",IntrantScenario!$B$7,IntrantScenario!$B$10,VLOOKUP($A$4,Periode,2,FALSE))/5)),0,IF(EXACT($A$4,"Moyenne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f>
        <v>0</v>
      </c>
      <c r="AN40" s="440">
        <f>IF(ISERROR(IF(EXACT($A$4,"Moyenne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courbes="&amp;$C40&amp;";",IntrantScenario!$B$7,IntrantScenario!$B$10,VLOOKUP($A$4,Periode,2,FALSE))/5)),0,IF(EXACT($A$4,"Moyenne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f>
        <v>0</v>
      </c>
      <c r="AO40" s="440">
        <f t="shared" si="14"/>
        <v>0</v>
      </c>
      <c r="AP40" s="440">
        <f>IF(ISERROR(IF(EXACT($A$4,"Moyenne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courbes="&amp;$C40&amp;";",IntrantScenario!$B$7,IntrantScenario!$B$10,VLOOKUP($A$4,Periode,2,FALSE))/5)),0,IF(EXACT($A$4,"Moyenne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f>
        <v>0</v>
      </c>
      <c r="AQ40" s="440">
        <f>IF(ISERROR(IF(EXACT($A$4,"Moyenne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courbes="&amp;$C40&amp;";",IntrantScenario!$B$7,IntrantScenario!$B$10,VLOOKUP($A$4,Periode,2,FALSE))/5)),0,IF(EXACT($A$4,"Moyenne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f>
        <v>0</v>
      </c>
      <c r="AR40" s="440">
        <f>IF(ISERROR(IF(EXACT($A$4,"Moyenne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courbes="&amp;$C40&amp;";",IntrantScenario!$B$7,IntrantScenario!$B$10,VLOOKUP($A$4,Periode,2,FALSE))/5)),0,IF(EXACT($A$4,"Moyenne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f>
        <v>0</v>
      </c>
      <c r="AS40" s="440">
        <f>IF(ISERROR(IF(EXACT($A$4,"Moyenne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courbes="&amp;$C40&amp;";",IntrantScenario!$B$7,IntrantScenario!$B$10,VLOOKUP($A$4,Periode,2,FALSE))/5)),0,IF(EXACT($A$4,"Moyenne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f>
        <v>0</v>
      </c>
      <c r="AT40" s="440">
        <f>IF(ISERROR(IF(EXACT($A$4,"Moyenne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courbes="&amp;$C40&amp;";",IntrantScenario!$B$7,IntrantScenario!$B$10,VLOOKUP($A$4,Periode,2,FALSE))/5)),0,IF(EXACT($A$4,"Moyenne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f>
        <v>0</v>
      </c>
      <c r="AU40" s="440">
        <f>IF(ISERROR(IF(EXACT($A$4,"Moyenne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courbes="&amp;$C40&amp;";",IntrantScenario!$B$7,IntrantScenario!$B$10,VLOOKUP($A$4,Periode,2,FALSE))/5)),0,IF(EXACT($A$4,"Moyenne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f>
        <v>0</v>
      </c>
      <c r="AV40" s="432">
        <f t="shared" si="15"/>
        <v>0</v>
      </c>
      <c r="AW40" s="435">
        <f>IF(ISERROR(IF(EXACT($A$4,"Moyenne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courbes="&amp;$C40&amp;";",IntrantScenario!$B$7,IntrantScenario!$B$10,VLOOKUP($A$4,Periode,2,FALSE))/5)),0,IF(EXACT($A$4,"Moyenne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f>
        <v>0</v>
      </c>
      <c r="AX40" s="435">
        <f>IF(ISERROR(IF(EXACT($A$4,"Moyenne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courbes="&amp;$C40&amp;";",IntrantScenario!$B$7,IntrantScenario!$B$10,VLOOKUP($A$4,Periode,2,FALSE))/5)),0,IF(EXACT($A$4,"Moyenne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f>
        <v>0</v>
      </c>
      <c r="AY40" s="435">
        <f>IF(ISERROR(IF(EXACT($A$4,"Moyenne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courbes="&amp;$C40&amp;";",IntrantScenario!$B$7,IntrantScenario!$B$10,VLOOKUP($A$4,Periode,2,FALSE))/5)),0,IF(EXACT($A$4,"Moyenne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f>
        <v>0</v>
      </c>
      <c r="AZ40" s="435">
        <f>IF(ISERROR(IF(EXACT($A$4,"Moyenne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courbes="&amp;$C40&amp;";",IntrantScenario!$B$7,IntrantScenario!$B$10,VLOOKUP($A$4,Periode,2,FALSE))/5)),0,IF(EXACT($A$4,"Moyenne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f>
        <v>0</v>
      </c>
      <c r="BA40" s="439">
        <f>IF(ISERROR(IF(EXACT($A$4,"Moyenne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courbes="&amp;$C40&amp;";",IntrantScenario!$B$7,IntrantScenario!$B$10,VLOOKUP($A$4,Periode,2,FALSE))/5)),0,IF(EXACT($A$4,"Moyenne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f>
        <v>0</v>
      </c>
      <c r="BB40" s="439">
        <f>IF(ISERROR(IF(EXACT($A$4,"Moyenne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courbes="&amp;$C40&amp;";",IntrantScenario!$B$7,IntrantScenario!$B$10,VLOOKUP($A$4,Periode,2,FALSE))/5)),0,IF(EXACT($A$4,"Moyenne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f>
        <v>0</v>
      </c>
      <c r="BC40" s="436">
        <f t="shared" si="16"/>
        <v>0</v>
      </c>
      <c r="BD40" s="519">
        <f t="shared" si="17"/>
        <v>0</v>
      </c>
    </row>
    <row r="41" spans="1:56" x14ac:dyDescent="0.25">
      <c r="A41" s="422" t="s">
        <v>90</v>
      </c>
      <c r="B41" s="422" t="s">
        <v>89</v>
      </c>
      <c r="C41" s="514" t="s">
        <v>1019</v>
      </c>
      <c r="D41" s="432">
        <f t="shared" si="9"/>
        <v>0</v>
      </c>
      <c r="E41" s="439">
        <f>IF(ISERROR(IF(EXACT($A$4,"Moyenne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courbes="&amp;$C41&amp;";",IntrantScenario!$B$7,IntrantScenario!$B$10,VLOOKUP($A$4,Periode,2,FALSE))/5)),0,IF(EXACT($A$4,"Moyenne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f>
        <v>0</v>
      </c>
      <c r="F41" s="440">
        <f>IF(ISERROR(IF(EXACT($A$4,"Moyenne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courbes="&amp;$C41&amp;";",IntrantScenario!$B$7,IntrantScenario!$B$10,VLOOKUP($A$4,Periode,2,FALSE))/5)),0,IF(EXACT($A$4,"Moyenne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f>
        <v>0</v>
      </c>
      <c r="G41" s="440">
        <f>IF(ISERROR(IF(EXACT($A$4,"Moyenne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courbes="&amp;$C41&amp;";",IntrantScenario!$B$7,IntrantScenario!$B$10,VLOOKUP($A$4,Periode,2,FALSE))/5)),0,IF(EXACT($A$4,"Moyenne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f>
        <v>0</v>
      </c>
      <c r="H41" s="440">
        <f>IF(ISERROR(IF(EXACT($A$4,"Moyenne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courbes="&amp;$C41&amp;";",IntrantScenario!$B$7,IntrantScenario!$B$10,VLOOKUP($A$4,Periode,2,FALSE))/5)),0,IF(EXACT($A$4,"Moyenne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f>
        <v>0</v>
      </c>
      <c r="I41" s="440">
        <f>IF(ISERROR(IF(EXACT($A$4,"Moyenne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courbes="&amp;$C41&amp;";",IntrantScenario!$B$7,IntrantScenario!$B$10,VLOOKUP($A$4,Periode,2,FALSE))/5)),0,IF(EXACT($A$4,"Moyenne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f>
        <v>0</v>
      </c>
      <c r="J41" s="432">
        <f t="shared" si="10"/>
        <v>0</v>
      </c>
      <c r="K41" s="440">
        <f>IF(ISERROR(IF(EXACT($A$4,"Moyenne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courbes="&amp;$C41&amp;";",IntrantScenario!$B$7,IntrantScenario!$B$10,VLOOKUP($A$4,Periode,2,FALSE))/5)),0,IF(EXACT($A$4,"Moyenne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f>
        <v>0</v>
      </c>
      <c r="L41" s="440">
        <f>IF(ISERROR(IF(EXACT($A$4,"Moyenne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courbes="&amp;$C41&amp;";",IntrantScenario!$B$7,IntrantScenario!$B$10,VLOOKUP($A$4,Periode,2,FALSE))/5)),0,IF(EXACT($A$4,"Moyenne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f>
        <v>0</v>
      </c>
      <c r="M41" s="440">
        <f>IF(ISERROR(IF(EXACT($A$4,"Moyenne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courbes="&amp;$C41&amp;";",IntrantScenario!$B$7,IntrantScenario!$B$10,VLOOKUP($A$4,Periode,2,FALSE))/5)),0,IF(EXACT($A$4,"Moyenne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f>
        <v>0</v>
      </c>
      <c r="N41" s="433">
        <f t="shared" si="11"/>
        <v>0</v>
      </c>
      <c r="O41" s="434">
        <f t="shared" si="12"/>
        <v>0</v>
      </c>
      <c r="P41" s="439">
        <f>IF(ISERROR(IF(EXACT($A$4,"Moyenne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courbes="&amp;$C41&amp;";",IntrantScenario!$B$7,IntrantScenario!$B$10,VLOOKUP($A$4,Periode,2,FALSE))/5)),0,IF(EXACT($A$4,"Moyenne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f>
        <v>0</v>
      </c>
      <c r="Q41" s="439">
        <f>IF(ISERROR(IF(EXACT($A$4,"Moyenne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courbes="&amp;$C41&amp;";",IntrantScenario!$B$7,IntrantScenario!$B$10,VLOOKUP($A$4,Periode,2,FALSE))/5)),0,IF(EXACT($A$4,"Moyenne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f>
        <v>0</v>
      </c>
      <c r="R41" s="439">
        <f>IF(ISERROR(IF(EXACT($A$4,"Moyenne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courbes="&amp;$C41&amp;";",IntrantScenario!$B$7,IntrantScenario!$B$10,VLOOKUP($A$4,Periode,2,FALSE))/5)),0,IF(EXACT($A$4,"Moyenne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f>
        <v>0</v>
      </c>
      <c r="S41" s="439">
        <f>IF(ISERROR(IF(EXACT($A$4,"Moyenne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courbes="&amp;$C41&amp;";",IntrantScenario!$B$7,IntrantScenario!$B$10,VLOOKUP($A$4,Periode,2,FALSE))/5)),0,IF(EXACT($A$4,"Moyenne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f>
        <v>0</v>
      </c>
      <c r="T41" s="439">
        <f>IF(ISERROR(IF(EXACT($A$4,"Moyenne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courbes="&amp;$C41&amp;";",IntrantScenario!$B$7,IntrantScenario!$B$10,VLOOKUP($A$4,Periode,2,FALSE))/5)),0,IF(EXACT($A$4,"Moyenne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f>
        <v>0</v>
      </c>
      <c r="U41" s="440">
        <f>IF(ISERROR(IF(EXACT($A$4,"Moyenne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courbes="&amp;$C41&amp;";",IntrantScenario!$B$7,IntrantScenario!$B$10,VLOOKUP($A$4,Periode,2,FALSE))/5)),0,IF(EXACT($A$4,"Moyenne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f>
        <v>0</v>
      </c>
      <c r="V41" s="440">
        <f>IF(ISERROR(IF(EXACT($A$4,"Moyenne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courbes="&amp;$C41&amp;";",IntrantScenario!$B$7,IntrantScenario!$B$10,VLOOKUP($A$4,Periode,2,FALSE))/5)),0,IF(EXACT($A$4,"Moyenne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f>
        <v>0</v>
      </c>
      <c r="W41" s="440">
        <f>IF(ISERROR(IF(EXACT($A$4,"Moyenne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courbes="&amp;$C41&amp;";",IntrantScenario!$B$7,IntrantScenario!$B$10,VLOOKUP($A$4,Periode,2,FALSE))/5)),0,IF(EXACT($A$4,"Moyenne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f>
        <v>0</v>
      </c>
      <c r="X41" s="440">
        <f>IF(ISERROR(IF(EXACT($A$4,"Moyenne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courbes="&amp;$C41&amp;";",IntrantScenario!$B$7,IntrantScenario!$B$10,VLOOKUP($A$4,Periode,2,FALSE))/5)),0,IF(EXACT($A$4,"Moyenne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f>
        <v>0</v>
      </c>
      <c r="Y41" s="440">
        <f>IF(ISERROR(IF(EXACT($A$4,"Moyenne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courbes="&amp;$C41&amp;";",IntrantScenario!$B$7,IntrantScenario!$B$10,VLOOKUP($A$4,Periode,2,FALSE))/5)),0,IF(EXACT($A$4,"Moyenne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f>
        <v>0</v>
      </c>
      <c r="Z41" s="440">
        <f>IF(ISERROR(IF(EXACT($A$4,"Moyenne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courbes="&amp;$C41&amp;";",IntrantScenario!$B$7,IntrantScenario!$B$10,VLOOKUP($A$4,Periode,2,FALSE))/5)),0,IF(EXACT($A$4,"Moyenne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f>
        <v>0</v>
      </c>
      <c r="AA41" s="440">
        <f>IF(ISERROR(IF(EXACT($A$4,"Moyenne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courbes="&amp;$C41&amp;";",IntrantScenario!$B$7,IntrantScenario!$B$10,VLOOKUP($A$4,Periode,2,FALSE))/5)),0,IF(EXACT($A$4,"Moyenne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f>
        <v>0</v>
      </c>
      <c r="AB41" s="440">
        <f>IF(ISERROR(IF(EXACT($A$4,"Moyenne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courbes="&amp;$C41&amp;";",IntrantScenario!$B$7,IntrantScenario!$B$10,VLOOKUP($A$4,Periode,2,FALSE))/5)),0,IF(EXACT($A$4,"Moyenne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f>
        <v>0</v>
      </c>
      <c r="AC41" s="440">
        <f>IF(ISERROR(IF(EXACT($A$4,"Moyenne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courbes="&amp;$C41&amp;";",IntrantScenario!$B$7,IntrantScenario!$B$10,VLOOKUP($A$4,Periode,2,FALSE))/5)),0,IF(EXACT($A$4,"Moyenne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f>
        <v>0</v>
      </c>
      <c r="AD41" s="440">
        <f>IF(ISERROR(IF(EXACT($A$4,"Moyenne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courbes="&amp;$C41&amp;";",IntrantScenario!$B$7,IntrantScenario!$B$10,VLOOKUP($A$4,Periode,2,FALSE))/5)),0,IF(EXACT($A$4,"Moyenne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f>
        <v>0</v>
      </c>
      <c r="AE41" s="432">
        <f t="shared" si="13"/>
        <v>0</v>
      </c>
      <c r="AF41" s="439">
        <f>IF(ISERROR(IF(EXACT($A$4,"Moyenne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courbes="&amp;$C41&amp;";",IntrantScenario!$B$7,IntrantScenario!$B$10,VLOOKUP($A$4,Periode,2,FALSE))/5)),0,IF(EXACT($A$4,"Moyenne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f>
        <v>0</v>
      </c>
      <c r="AG41" s="439">
        <f>IF(ISERROR(IF(EXACT($A$4,"Moyenne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courbes="&amp;$C41&amp;";",IntrantScenario!$B$7,IntrantScenario!$B$10,VLOOKUP($A$4,Periode,2,FALSE))/5)),0,IF(EXACT($A$4,"Moyenne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f>
        <v>0</v>
      </c>
      <c r="AH41" s="439">
        <f>IF(ISERROR(IF(EXACT($A$4,"Moyenne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courbes="&amp;$C41&amp;";",IntrantScenario!$B$7,IntrantScenario!$B$10,VLOOKUP($A$4,Periode,2,FALSE))/5)),0,IF(EXACT($A$4,"Moyenne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f>
        <v>0</v>
      </c>
      <c r="AI41" s="439">
        <f>IF(ISERROR(IF(EXACT($A$4,"Moyenne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courbes="&amp;$C41&amp;";",IntrantScenario!$B$7,IntrantScenario!$B$10,VLOOKUP($A$4,Periode,2,FALSE))/5)),0,IF(EXACT($A$4,"Moyenne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f>
        <v>0</v>
      </c>
      <c r="AJ41" s="439">
        <f>IF(ISERROR(IF(EXACT($A$4,"Moyenne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courbes="&amp;$C41&amp;";",IntrantScenario!$B$7,IntrantScenario!$B$10,VLOOKUP($A$4,Periode,2,FALSE))/5)),0,IF(EXACT($A$4,"Moyenne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f>
        <v>0</v>
      </c>
      <c r="AK41" s="440">
        <f>IF(ISERROR(IF(EXACT($A$4,"Moyenne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courbes="&amp;$C41&amp;";",IntrantScenario!$B$7,IntrantScenario!$B$10,VLOOKUP($A$4,Periode,2,FALSE))/5)),0,IF(EXACT($A$4,"Moyenne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f>
        <v>0</v>
      </c>
      <c r="AL41" s="440">
        <f>IF(ISERROR(IF(EXACT($A$4,"Moyenne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courbes="&amp;$C41&amp;";",IntrantScenario!$B$7,IntrantScenario!$B$10,VLOOKUP($A$4,Periode,2,FALSE))/5)),0,IF(EXACT($A$4,"Moyenne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f>
        <v>0</v>
      </c>
      <c r="AM41" s="440">
        <f>IF(ISERROR(IF(EXACT($A$4,"Moyenne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courbes="&amp;$C41&amp;";",IntrantScenario!$B$7,IntrantScenario!$B$10,VLOOKUP($A$4,Periode,2,FALSE))/5)),0,IF(EXACT($A$4,"Moyenne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f>
        <v>0</v>
      </c>
      <c r="AN41" s="440">
        <f>IF(ISERROR(IF(EXACT($A$4,"Moyenne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courbes="&amp;$C41&amp;";",IntrantScenario!$B$7,IntrantScenario!$B$10,VLOOKUP($A$4,Periode,2,FALSE))/5)),0,IF(EXACT($A$4,"Moyenne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f>
        <v>0</v>
      </c>
      <c r="AO41" s="440">
        <f t="shared" si="14"/>
        <v>0</v>
      </c>
      <c r="AP41" s="440">
        <f>IF(ISERROR(IF(EXACT($A$4,"Moyenne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courbes="&amp;$C41&amp;";",IntrantScenario!$B$7,IntrantScenario!$B$10,VLOOKUP($A$4,Periode,2,FALSE))/5)),0,IF(EXACT($A$4,"Moyenne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f>
        <v>0</v>
      </c>
      <c r="AQ41" s="440">
        <f>IF(ISERROR(IF(EXACT($A$4,"Moyenne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courbes="&amp;$C41&amp;";",IntrantScenario!$B$7,IntrantScenario!$B$10,VLOOKUP($A$4,Periode,2,FALSE))/5)),0,IF(EXACT($A$4,"Moyenne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f>
        <v>0</v>
      </c>
      <c r="AR41" s="440">
        <f>IF(ISERROR(IF(EXACT($A$4,"Moyenne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courbes="&amp;$C41&amp;";",IntrantScenario!$B$7,IntrantScenario!$B$10,VLOOKUP($A$4,Periode,2,FALSE))/5)),0,IF(EXACT($A$4,"Moyenne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f>
        <v>0</v>
      </c>
      <c r="AS41" s="440">
        <f>IF(ISERROR(IF(EXACT($A$4,"Moyenne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courbes="&amp;$C41&amp;";",IntrantScenario!$B$7,IntrantScenario!$B$10,VLOOKUP($A$4,Periode,2,FALSE))/5)),0,IF(EXACT($A$4,"Moyenne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f>
        <v>0</v>
      </c>
      <c r="AT41" s="440">
        <f>IF(ISERROR(IF(EXACT($A$4,"Moyenne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courbes="&amp;$C41&amp;";",IntrantScenario!$B$7,IntrantScenario!$B$10,VLOOKUP($A$4,Periode,2,FALSE))/5)),0,IF(EXACT($A$4,"Moyenne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f>
        <v>0</v>
      </c>
      <c r="AU41" s="440">
        <f>IF(ISERROR(IF(EXACT($A$4,"Moyenne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courbes="&amp;$C41&amp;";",IntrantScenario!$B$7,IntrantScenario!$B$10,VLOOKUP($A$4,Periode,2,FALSE))/5)),0,IF(EXACT($A$4,"Moyenne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f>
        <v>0</v>
      </c>
      <c r="AV41" s="432">
        <f t="shared" si="15"/>
        <v>0</v>
      </c>
      <c r="AW41" s="435">
        <f>IF(ISERROR(IF(EXACT($A$4,"Moyenne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courbes="&amp;$C41&amp;";",IntrantScenario!$B$7,IntrantScenario!$B$10,VLOOKUP($A$4,Periode,2,FALSE))/5)),0,IF(EXACT($A$4,"Moyenne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f>
        <v>0</v>
      </c>
      <c r="AX41" s="435">
        <f>IF(ISERROR(IF(EXACT($A$4,"Moyenne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courbes="&amp;$C41&amp;";",IntrantScenario!$B$7,IntrantScenario!$B$10,VLOOKUP($A$4,Periode,2,FALSE))/5)),0,IF(EXACT($A$4,"Moyenne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f>
        <v>0</v>
      </c>
      <c r="AY41" s="435">
        <f>IF(ISERROR(IF(EXACT($A$4,"Moyenne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courbes="&amp;$C41&amp;";",IntrantScenario!$B$7,IntrantScenario!$B$10,VLOOKUP($A$4,Periode,2,FALSE))/5)),0,IF(EXACT($A$4,"Moyenne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f>
        <v>0</v>
      </c>
      <c r="AZ41" s="435">
        <f>IF(ISERROR(IF(EXACT($A$4,"Moyenne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courbes="&amp;$C41&amp;";",IntrantScenario!$B$7,IntrantScenario!$B$10,VLOOKUP($A$4,Periode,2,FALSE))/5)),0,IF(EXACT($A$4,"Moyenne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f>
        <v>0</v>
      </c>
      <c r="BA41" s="439">
        <f>IF(ISERROR(IF(EXACT($A$4,"Moyenne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courbes="&amp;$C41&amp;";",IntrantScenario!$B$7,IntrantScenario!$B$10,VLOOKUP($A$4,Periode,2,FALSE))/5)),0,IF(EXACT($A$4,"Moyenne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f>
        <v>0</v>
      </c>
      <c r="BB41" s="439">
        <f>IF(ISERROR(IF(EXACT($A$4,"Moyenne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courbes="&amp;$C41&amp;";",IntrantScenario!$B$7,IntrantScenario!$B$10,VLOOKUP($A$4,Periode,2,FALSE))/5)),0,IF(EXACT($A$4,"Moyenne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f>
        <v>0</v>
      </c>
      <c r="BC41" s="436">
        <f t="shared" si="16"/>
        <v>0</v>
      </c>
      <c r="BD41" s="519">
        <f t="shared" si="17"/>
        <v>0</v>
      </c>
    </row>
    <row r="42" spans="1:56" x14ac:dyDescent="0.25">
      <c r="A42" s="422" t="s">
        <v>193</v>
      </c>
      <c r="B42" s="422" t="s">
        <v>194</v>
      </c>
      <c r="C42" s="514" t="s">
        <v>1020</v>
      </c>
      <c r="D42" s="432">
        <f t="shared" si="9"/>
        <v>0</v>
      </c>
      <c r="E42" s="439">
        <f>IF(ISERROR(IF(EXACT($A$4,"Moyenne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courbes="&amp;$C42&amp;";",IntrantScenario!$B$7,IntrantScenario!$B$10,VLOOKUP($A$4,Periode,2,FALSE))/5)),0,IF(EXACT($A$4,"Moyenne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f>
        <v>0</v>
      </c>
      <c r="F42" s="440">
        <f>IF(ISERROR(IF(EXACT($A$4,"Moyenne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courbes="&amp;$C42&amp;";",IntrantScenario!$B$7,IntrantScenario!$B$10,VLOOKUP($A$4,Periode,2,FALSE))/5)),0,IF(EXACT($A$4,"Moyenne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f>
        <v>0</v>
      </c>
      <c r="G42" s="440">
        <f>IF(ISERROR(IF(EXACT($A$4,"Moyenne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courbes="&amp;$C42&amp;";",IntrantScenario!$B$7,IntrantScenario!$B$10,VLOOKUP($A$4,Periode,2,FALSE))/5)),0,IF(EXACT($A$4,"Moyenne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f>
        <v>0</v>
      </c>
      <c r="H42" s="440">
        <f>IF(ISERROR(IF(EXACT($A$4,"Moyenne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courbes="&amp;$C42&amp;";",IntrantScenario!$B$7,IntrantScenario!$B$10,VLOOKUP($A$4,Periode,2,FALSE))/5)),0,IF(EXACT($A$4,"Moyenne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f>
        <v>0</v>
      </c>
      <c r="I42" s="440">
        <f>IF(ISERROR(IF(EXACT($A$4,"Moyenne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courbes="&amp;$C42&amp;";",IntrantScenario!$B$7,IntrantScenario!$B$10,VLOOKUP($A$4,Periode,2,FALSE))/5)),0,IF(EXACT($A$4,"Moyenne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f>
        <v>0</v>
      </c>
      <c r="J42" s="432">
        <f t="shared" si="10"/>
        <v>0</v>
      </c>
      <c r="K42" s="440">
        <f>IF(ISERROR(IF(EXACT($A$4,"Moyenne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courbes="&amp;$C42&amp;";",IntrantScenario!$B$7,IntrantScenario!$B$10,VLOOKUP($A$4,Periode,2,FALSE))/5)),0,IF(EXACT($A$4,"Moyenne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f>
        <v>0</v>
      </c>
      <c r="L42" s="440">
        <f>IF(ISERROR(IF(EXACT($A$4,"Moyenne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courbes="&amp;$C42&amp;";",IntrantScenario!$B$7,IntrantScenario!$B$10,VLOOKUP($A$4,Periode,2,FALSE))/5)),0,IF(EXACT($A$4,"Moyenne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f>
        <v>0</v>
      </c>
      <c r="M42" s="440">
        <f>IF(ISERROR(IF(EXACT($A$4,"Moyenne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courbes="&amp;$C42&amp;";",IntrantScenario!$B$7,IntrantScenario!$B$10,VLOOKUP($A$4,Periode,2,FALSE))/5)),0,IF(EXACT($A$4,"Moyenne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f>
        <v>0</v>
      </c>
      <c r="N42" s="433">
        <f t="shared" si="11"/>
        <v>0</v>
      </c>
      <c r="O42" s="434">
        <f t="shared" si="12"/>
        <v>0</v>
      </c>
      <c r="P42" s="439">
        <f>IF(ISERROR(IF(EXACT($A$4,"Moyenne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courbes="&amp;$C42&amp;";",IntrantScenario!$B$7,IntrantScenario!$B$10,VLOOKUP($A$4,Periode,2,FALSE))/5)),0,IF(EXACT($A$4,"Moyenne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f>
        <v>0</v>
      </c>
      <c r="Q42" s="439">
        <f>IF(ISERROR(IF(EXACT($A$4,"Moyenne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courbes="&amp;$C42&amp;";",IntrantScenario!$B$7,IntrantScenario!$B$10,VLOOKUP($A$4,Periode,2,FALSE))/5)),0,IF(EXACT($A$4,"Moyenne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f>
        <v>0</v>
      </c>
      <c r="R42" s="439">
        <f>IF(ISERROR(IF(EXACT($A$4,"Moyenne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courbes="&amp;$C42&amp;";",IntrantScenario!$B$7,IntrantScenario!$B$10,VLOOKUP($A$4,Periode,2,FALSE))/5)),0,IF(EXACT($A$4,"Moyenne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f>
        <v>0</v>
      </c>
      <c r="S42" s="439">
        <f>IF(ISERROR(IF(EXACT($A$4,"Moyenne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courbes="&amp;$C42&amp;";",IntrantScenario!$B$7,IntrantScenario!$B$10,VLOOKUP($A$4,Periode,2,FALSE))/5)),0,IF(EXACT($A$4,"Moyenne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f>
        <v>0</v>
      </c>
      <c r="T42" s="439">
        <f>IF(ISERROR(IF(EXACT($A$4,"Moyenne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courbes="&amp;$C42&amp;";",IntrantScenario!$B$7,IntrantScenario!$B$10,VLOOKUP($A$4,Periode,2,FALSE))/5)),0,IF(EXACT($A$4,"Moyenne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f>
        <v>0</v>
      </c>
      <c r="U42" s="440">
        <f>IF(ISERROR(IF(EXACT($A$4,"Moyenne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courbes="&amp;$C42&amp;";",IntrantScenario!$B$7,IntrantScenario!$B$10,VLOOKUP($A$4,Periode,2,FALSE))/5)),0,IF(EXACT($A$4,"Moyenne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f>
        <v>0</v>
      </c>
      <c r="V42" s="440">
        <f>IF(ISERROR(IF(EXACT($A$4,"Moyenne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courbes="&amp;$C42&amp;";",IntrantScenario!$B$7,IntrantScenario!$B$10,VLOOKUP($A$4,Periode,2,FALSE))/5)),0,IF(EXACT($A$4,"Moyenne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f>
        <v>0</v>
      </c>
      <c r="W42" s="440">
        <f>IF(ISERROR(IF(EXACT($A$4,"Moyenne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courbes="&amp;$C42&amp;";",IntrantScenario!$B$7,IntrantScenario!$B$10,VLOOKUP($A$4,Periode,2,FALSE))/5)),0,IF(EXACT($A$4,"Moyenne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f>
        <v>0</v>
      </c>
      <c r="X42" s="440">
        <f>IF(ISERROR(IF(EXACT($A$4,"Moyenne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courbes="&amp;$C42&amp;";",IntrantScenario!$B$7,IntrantScenario!$B$10,VLOOKUP($A$4,Periode,2,FALSE))/5)),0,IF(EXACT($A$4,"Moyenne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f>
        <v>0</v>
      </c>
      <c r="Y42" s="440">
        <f>IF(ISERROR(IF(EXACT($A$4,"Moyenne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courbes="&amp;$C42&amp;";",IntrantScenario!$B$7,IntrantScenario!$B$10,VLOOKUP($A$4,Periode,2,FALSE))/5)),0,IF(EXACT($A$4,"Moyenne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f>
        <v>0</v>
      </c>
      <c r="Z42" s="440">
        <f>IF(ISERROR(IF(EXACT($A$4,"Moyenne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courbes="&amp;$C42&amp;";",IntrantScenario!$B$7,IntrantScenario!$B$10,VLOOKUP($A$4,Periode,2,FALSE))/5)),0,IF(EXACT($A$4,"Moyenne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f>
        <v>0</v>
      </c>
      <c r="AA42" s="440">
        <f>IF(ISERROR(IF(EXACT($A$4,"Moyenne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courbes="&amp;$C42&amp;";",IntrantScenario!$B$7,IntrantScenario!$B$10,VLOOKUP($A$4,Periode,2,FALSE))/5)),0,IF(EXACT($A$4,"Moyenne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f>
        <v>0</v>
      </c>
      <c r="AB42" s="440">
        <f>IF(ISERROR(IF(EXACT($A$4,"Moyenne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courbes="&amp;$C42&amp;";",IntrantScenario!$B$7,IntrantScenario!$B$10,VLOOKUP($A$4,Periode,2,FALSE))/5)),0,IF(EXACT($A$4,"Moyenne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f>
        <v>0</v>
      </c>
      <c r="AC42" s="440">
        <f>IF(ISERROR(IF(EXACT($A$4,"Moyenne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courbes="&amp;$C42&amp;";",IntrantScenario!$B$7,IntrantScenario!$B$10,VLOOKUP($A$4,Periode,2,FALSE))/5)),0,IF(EXACT($A$4,"Moyenne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f>
        <v>0</v>
      </c>
      <c r="AD42" s="440">
        <f>IF(ISERROR(IF(EXACT($A$4,"Moyenne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courbes="&amp;$C42&amp;";",IntrantScenario!$B$7,IntrantScenario!$B$10,VLOOKUP($A$4,Periode,2,FALSE))/5)),0,IF(EXACT($A$4,"Moyenne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f>
        <v>0</v>
      </c>
      <c r="AE42" s="432">
        <f t="shared" si="13"/>
        <v>0</v>
      </c>
      <c r="AF42" s="439">
        <f>IF(ISERROR(IF(EXACT($A$4,"Moyenne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courbes="&amp;$C42&amp;";",IntrantScenario!$B$7,IntrantScenario!$B$10,VLOOKUP($A$4,Periode,2,FALSE))/5)),0,IF(EXACT($A$4,"Moyenne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f>
        <v>0</v>
      </c>
      <c r="AG42" s="439">
        <f>IF(ISERROR(IF(EXACT($A$4,"Moyenne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courbes="&amp;$C42&amp;";",IntrantScenario!$B$7,IntrantScenario!$B$10,VLOOKUP($A$4,Periode,2,FALSE))/5)),0,IF(EXACT($A$4,"Moyenne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f>
        <v>0</v>
      </c>
      <c r="AH42" s="439">
        <f>IF(ISERROR(IF(EXACT($A$4,"Moyenne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courbes="&amp;$C42&amp;";",IntrantScenario!$B$7,IntrantScenario!$B$10,VLOOKUP($A$4,Periode,2,FALSE))/5)),0,IF(EXACT($A$4,"Moyenne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f>
        <v>0</v>
      </c>
      <c r="AI42" s="439">
        <f>IF(ISERROR(IF(EXACT($A$4,"Moyenne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courbes="&amp;$C42&amp;";",IntrantScenario!$B$7,IntrantScenario!$B$10,VLOOKUP($A$4,Periode,2,FALSE))/5)),0,IF(EXACT($A$4,"Moyenne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f>
        <v>0</v>
      </c>
      <c r="AJ42" s="439">
        <f>IF(ISERROR(IF(EXACT($A$4,"Moyenne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courbes="&amp;$C42&amp;";",IntrantScenario!$B$7,IntrantScenario!$B$10,VLOOKUP($A$4,Periode,2,FALSE))/5)),0,IF(EXACT($A$4,"Moyenne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f>
        <v>0</v>
      </c>
      <c r="AK42" s="440">
        <f>IF(ISERROR(IF(EXACT($A$4,"Moyenne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courbes="&amp;$C42&amp;";",IntrantScenario!$B$7,IntrantScenario!$B$10,VLOOKUP($A$4,Periode,2,FALSE))/5)),0,IF(EXACT($A$4,"Moyenne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f>
        <v>0</v>
      </c>
      <c r="AL42" s="440">
        <f>IF(ISERROR(IF(EXACT($A$4,"Moyenne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courbes="&amp;$C42&amp;";",IntrantScenario!$B$7,IntrantScenario!$B$10,VLOOKUP($A$4,Periode,2,FALSE))/5)),0,IF(EXACT($A$4,"Moyenne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f>
        <v>0</v>
      </c>
      <c r="AM42" s="440">
        <f>IF(ISERROR(IF(EXACT($A$4,"Moyenne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courbes="&amp;$C42&amp;";",IntrantScenario!$B$7,IntrantScenario!$B$10,VLOOKUP($A$4,Periode,2,FALSE))/5)),0,IF(EXACT($A$4,"Moyenne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f>
        <v>0</v>
      </c>
      <c r="AN42" s="440">
        <f>IF(ISERROR(IF(EXACT($A$4,"Moyenne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courbes="&amp;$C42&amp;";",IntrantScenario!$B$7,IntrantScenario!$B$10,VLOOKUP($A$4,Periode,2,FALSE))/5)),0,IF(EXACT($A$4,"Moyenne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f>
        <v>0</v>
      </c>
      <c r="AO42" s="440">
        <f t="shared" si="14"/>
        <v>0</v>
      </c>
      <c r="AP42" s="440">
        <f>IF(ISERROR(IF(EXACT($A$4,"Moyenne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courbes="&amp;$C42&amp;";",IntrantScenario!$B$7,IntrantScenario!$B$10,VLOOKUP($A$4,Periode,2,FALSE))/5)),0,IF(EXACT($A$4,"Moyenne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f>
        <v>0</v>
      </c>
      <c r="AQ42" s="440">
        <f>IF(ISERROR(IF(EXACT($A$4,"Moyenne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courbes="&amp;$C42&amp;";",IntrantScenario!$B$7,IntrantScenario!$B$10,VLOOKUP($A$4,Periode,2,FALSE))/5)),0,IF(EXACT($A$4,"Moyenne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f>
        <v>0</v>
      </c>
      <c r="AR42" s="440">
        <f>IF(ISERROR(IF(EXACT($A$4,"Moyenne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courbes="&amp;$C42&amp;";",IntrantScenario!$B$7,IntrantScenario!$B$10,VLOOKUP($A$4,Periode,2,FALSE))/5)),0,IF(EXACT($A$4,"Moyenne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f>
        <v>0</v>
      </c>
      <c r="AS42" s="440">
        <f>IF(ISERROR(IF(EXACT($A$4,"Moyenne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courbes="&amp;$C42&amp;";",IntrantScenario!$B$7,IntrantScenario!$B$10,VLOOKUP($A$4,Periode,2,FALSE))/5)),0,IF(EXACT($A$4,"Moyenne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f>
        <v>0</v>
      </c>
      <c r="AT42" s="440">
        <f>IF(ISERROR(IF(EXACT($A$4,"Moyenne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courbes="&amp;$C42&amp;";",IntrantScenario!$B$7,IntrantScenario!$B$10,VLOOKUP($A$4,Periode,2,FALSE))/5)),0,IF(EXACT($A$4,"Moyenne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f>
        <v>0</v>
      </c>
      <c r="AU42" s="440">
        <f>IF(ISERROR(IF(EXACT($A$4,"Moyenne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courbes="&amp;$C42&amp;";",IntrantScenario!$B$7,IntrantScenario!$B$10,VLOOKUP($A$4,Periode,2,FALSE))/5)),0,IF(EXACT($A$4,"Moyenne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f>
        <v>0</v>
      </c>
      <c r="AV42" s="432">
        <f t="shared" si="15"/>
        <v>0</v>
      </c>
      <c r="AW42" s="435">
        <f>IF(ISERROR(IF(EXACT($A$4,"Moyenne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courbes="&amp;$C42&amp;";",IntrantScenario!$B$7,IntrantScenario!$B$10,VLOOKUP($A$4,Periode,2,FALSE))/5)),0,IF(EXACT($A$4,"Moyenne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f>
        <v>0</v>
      </c>
      <c r="AX42" s="435">
        <f>IF(ISERROR(IF(EXACT($A$4,"Moyenne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courbes="&amp;$C42&amp;";",IntrantScenario!$B$7,IntrantScenario!$B$10,VLOOKUP($A$4,Periode,2,FALSE))/5)),0,IF(EXACT($A$4,"Moyenne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f>
        <v>0</v>
      </c>
      <c r="AY42" s="435">
        <f>IF(ISERROR(IF(EXACT($A$4,"Moyenne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courbes="&amp;$C42&amp;";",IntrantScenario!$B$7,IntrantScenario!$B$10,VLOOKUP($A$4,Periode,2,FALSE))/5)),0,IF(EXACT($A$4,"Moyenne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f>
        <v>0</v>
      </c>
      <c r="AZ42" s="435">
        <f>IF(ISERROR(IF(EXACT($A$4,"Moyenne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courbes="&amp;$C42&amp;";",IntrantScenario!$B$7,IntrantScenario!$B$10,VLOOKUP($A$4,Periode,2,FALSE))/5)),0,IF(EXACT($A$4,"Moyenne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f>
        <v>0</v>
      </c>
      <c r="BA42" s="439">
        <f>IF(ISERROR(IF(EXACT($A$4,"Moyenne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courbes="&amp;$C42&amp;";",IntrantScenario!$B$7,IntrantScenario!$B$10,VLOOKUP($A$4,Periode,2,FALSE))/5)),0,IF(EXACT($A$4,"Moyenne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f>
        <v>0</v>
      </c>
      <c r="BB42" s="439">
        <f>IF(ISERROR(IF(EXACT($A$4,"Moyenne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courbes="&amp;$C42&amp;";",IntrantScenario!$B$7,IntrantScenario!$B$10,VLOOKUP($A$4,Periode,2,FALSE))/5)),0,IF(EXACT($A$4,"Moyenne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f>
        <v>0</v>
      </c>
      <c r="BC42" s="436">
        <f t="shared" si="16"/>
        <v>0</v>
      </c>
      <c r="BD42" s="519">
        <f t="shared" si="17"/>
        <v>0</v>
      </c>
    </row>
    <row r="43" spans="1:56" x14ac:dyDescent="0.25">
      <c r="A43" s="422" t="s">
        <v>195</v>
      </c>
      <c r="B43" s="422" t="s">
        <v>196</v>
      </c>
      <c r="C43" s="514" t="s">
        <v>1021</v>
      </c>
      <c r="D43" s="432">
        <f t="shared" si="9"/>
        <v>0</v>
      </c>
      <c r="E43" s="439">
        <f>IF(ISERROR(IF(EXACT($A$4,"Moyenne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courbes="&amp;$C43&amp;";",IntrantScenario!$B$7,IntrantScenario!$B$10,VLOOKUP($A$4,Periode,2,FALSE))/5)),0,IF(EXACT($A$4,"Moyenne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f>
        <v>0</v>
      </c>
      <c r="F43" s="440">
        <f>IF(ISERROR(IF(EXACT($A$4,"Moyenne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courbes="&amp;$C43&amp;";",IntrantScenario!$B$7,IntrantScenario!$B$10,VLOOKUP($A$4,Periode,2,FALSE))/5)),0,IF(EXACT($A$4,"Moyenne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f>
        <v>0</v>
      </c>
      <c r="G43" s="440">
        <f>IF(ISERROR(IF(EXACT($A$4,"Moyenne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courbes="&amp;$C43&amp;";",IntrantScenario!$B$7,IntrantScenario!$B$10,VLOOKUP($A$4,Periode,2,FALSE))/5)),0,IF(EXACT($A$4,"Moyenne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f>
        <v>0</v>
      </c>
      <c r="H43" s="440">
        <f>IF(ISERROR(IF(EXACT($A$4,"Moyenne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courbes="&amp;$C43&amp;";",IntrantScenario!$B$7,IntrantScenario!$B$10,VLOOKUP($A$4,Periode,2,FALSE))/5)),0,IF(EXACT($A$4,"Moyenne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f>
        <v>0</v>
      </c>
      <c r="I43" s="440">
        <f>IF(ISERROR(IF(EXACT($A$4,"Moyenne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courbes="&amp;$C43&amp;";",IntrantScenario!$B$7,IntrantScenario!$B$10,VLOOKUP($A$4,Periode,2,FALSE))/5)),0,IF(EXACT($A$4,"Moyenne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f>
        <v>0</v>
      </c>
      <c r="J43" s="432">
        <f t="shared" si="10"/>
        <v>0</v>
      </c>
      <c r="K43" s="440">
        <f>IF(ISERROR(IF(EXACT($A$4,"Moyenne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courbes="&amp;$C43&amp;";",IntrantScenario!$B$7,IntrantScenario!$B$10,VLOOKUP($A$4,Periode,2,FALSE))/5)),0,IF(EXACT($A$4,"Moyenne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f>
        <v>0</v>
      </c>
      <c r="L43" s="440">
        <f>IF(ISERROR(IF(EXACT($A$4,"Moyenne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courbes="&amp;$C43&amp;";",IntrantScenario!$B$7,IntrantScenario!$B$10,VLOOKUP($A$4,Periode,2,FALSE))/5)),0,IF(EXACT($A$4,"Moyenne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f>
        <v>0</v>
      </c>
      <c r="M43" s="440">
        <f>IF(ISERROR(IF(EXACT($A$4,"Moyenne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courbes="&amp;$C43&amp;";",IntrantScenario!$B$7,IntrantScenario!$B$10,VLOOKUP($A$4,Periode,2,FALSE))/5)),0,IF(EXACT($A$4,"Moyenne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f>
        <v>0</v>
      </c>
      <c r="N43" s="433">
        <f t="shared" si="11"/>
        <v>0</v>
      </c>
      <c r="O43" s="434">
        <f t="shared" si="12"/>
        <v>0</v>
      </c>
      <c r="P43" s="439">
        <f>IF(ISERROR(IF(EXACT($A$4,"Moyenne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courbes="&amp;$C43&amp;";",IntrantScenario!$B$7,IntrantScenario!$B$10,VLOOKUP($A$4,Periode,2,FALSE))/5)),0,IF(EXACT($A$4,"Moyenne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f>
        <v>0</v>
      </c>
      <c r="Q43" s="439">
        <f>IF(ISERROR(IF(EXACT($A$4,"Moyenne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courbes="&amp;$C43&amp;";",IntrantScenario!$B$7,IntrantScenario!$B$10,VLOOKUP($A$4,Periode,2,FALSE))/5)),0,IF(EXACT($A$4,"Moyenne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f>
        <v>0</v>
      </c>
      <c r="R43" s="439">
        <f>IF(ISERROR(IF(EXACT($A$4,"Moyenne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courbes="&amp;$C43&amp;";",IntrantScenario!$B$7,IntrantScenario!$B$10,VLOOKUP($A$4,Periode,2,FALSE))/5)),0,IF(EXACT($A$4,"Moyenne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f>
        <v>0</v>
      </c>
      <c r="S43" s="439">
        <f>IF(ISERROR(IF(EXACT($A$4,"Moyenne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courbes="&amp;$C43&amp;";",IntrantScenario!$B$7,IntrantScenario!$B$10,VLOOKUP($A$4,Periode,2,FALSE))/5)),0,IF(EXACT($A$4,"Moyenne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f>
        <v>0</v>
      </c>
      <c r="T43" s="439">
        <f>IF(ISERROR(IF(EXACT($A$4,"Moyenne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courbes="&amp;$C43&amp;";",IntrantScenario!$B$7,IntrantScenario!$B$10,VLOOKUP($A$4,Periode,2,FALSE))/5)),0,IF(EXACT($A$4,"Moyenne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f>
        <v>0</v>
      </c>
      <c r="U43" s="440">
        <f>IF(ISERROR(IF(EXACT($A$4,"Moyenne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courbes="&amp;$C43&amp;";",IntrantScenario!$B$7,IntrantScenario!$B$10,VLOOKUP($A$4,Periode,2,FALSE))/5)),0,IF(EXACT($A$4,"Moyenne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f>
        <v>0</v>
      </c>
      <c r="V43" s="440">
        <f>IF(ISERROR(IF(EXACT($A$4,"Moyenne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courbes="&amp;$C43&amp;";",IntrantScenario!$B$7,IntrantScenario!$B$10,VLOOKUP($A$4,Periode,2,FALSE))/5)),0,IF(EXACT($A$4,"Moyenne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f>
        <v>0</v>
      </c>
      <c r="W43" s="440">
        <f>IF(ISERROR(IF(EXACT($A$4,"Moyenne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courbes="&amp;$C43&amp;";",IntrantScenario!$B$7,IntrantScenario!$B$10,VLOOKUP($A$4,Periode,2,FALSE))/5)),0,IF(EXACT($A$4,"Moyenne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f>
        <v>0</v>
      </c>
      <c r="X43" s="440">
        <f>IF(ISERROR(IF(EXACT($A$4,"Moyenne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courbes="&amp;$C43&amp;";",IntrantScenario!$B$7,IntrantScenario!$B$10,VLOOKUP($A$4,Periode,2,FALSE))/5)),0,IF(EXACT($A$4,"Moyenne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f>
        <v>0</v>
      </c>
      <c r="Y43" s="440">
        <f>IF(ISERROR(IF(EXACT($A$4,"Moyenne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courbes="&amp;$C43&amp;";",IntrantScenario!$B$7,IntrantScenario!$B$10,VLOOKUP($A$4,Periode,2,FALSE))/5)),0,IF(EXACT($A$4,"Moyenne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f>
        <v>0</v>
      </c>
      <c r="Z43" s="440">
        <f>IF(ISERROR(IF(EXACT($A$4,"Moyenne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courbes="&amp;$C43&amp;";",IntrantScenario!$B$7,IntrantScenario!$B$10,VLOOKUP($A$4,Periode,2,FALSE))/5)),0,IF(EXACT($A$4,"Moyenne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f>
        <v>0</v>
      </c>
      <c r="AA43" s="440">
        <f>IF(ISERROR(IF(EXACT($A$4,"Moyenne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courbes="&amp;$C43&amp;";",IntrantScenario!$B$7,IntrantScenario!$B$10,VLOOKUP($A$4,Periode,2,FALSE))/5)),0,IF(EXACT($A$4,"Moyenne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f>
        <v>0</v>
      </c>
      <c r="AB43" s="440">
        <f>IF(ISERROR(IF(EXACT($A$4,"Moyenne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courbes="&amp;$C43&amp;";",IntrantScenario!$B$7,IntrantScenario!$B$10,VLOOKUP($A$4,Periode,2,FALSE))/5)),0,IF(EXACT($A$4,"Moyenne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f>
        <v>0</v>
      </c>
      <c r="AC43" s="440">
        <f>IF(ISERROR(IF(EXACT($A$4,"Moyenne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courbes="&amp;$C43&amp;";",IntrantScenario!$B$7,IntrantScenario!$B$10,VLOOKUP($A$4,Periode,2,FALSE))/5)),0,IF(EXACT($A$4,"Moyenne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f>
        <v>0</v>
      </c>
      <c r="AD43" s="440">
        <f>IF(ISERROR(IF(EXACT($A$4,"Moyenne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courbes="&amp;$C43&amp;";",IntrantScenario!$B$7,IntrantScenario!$B$10,VLOOKUP($A$4,Periode,2,FALSE))/5)),0,IF(EXACT($A$4,"Moyenne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f>
        <v>0</v>
      </c>
      <c r="AE43" s="432">
        <f t="shared" si="13"/>
        <v>0</v>
      </c>
      <c r="AF43" s="439">
        <f>IF(ISERROR(IF(EXACT($A$4,"Moyenne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courbes="&amp;$C43&amp;";",IntrantScenario!$B$7,IntrantScenario!$B$10,VLOOKUP($A$4,Periode,2,FALSE))/5)),0,IF(EXACT($A$4,"Moyenne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f>
        <v>0</v>
      </c>
      <c r="AG43" s="439">
        <f>IF(ISERROR(IF(EXACT($A$4,"Moyenne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courbes="&amp;$C43&amp;";",IntrantScenario!$B$7,IntrantScenario!$B$10,VLOOKUP($A$4,Periode,2,FALSE))/5)),0,IF(EXACT($A$4,"Moyenne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f>
        <v>0</v>
      </c>
      <c r="AH43" s="439">
        <f>IF(ISERROR(IF(EXACT($A$4,"Moyenne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courbes="&amp;$C43&amp;";",IntrantScenario!$B$7,IntrantScenario!$B$10,VLOOKUP($A$4,Periode,2,FALSE))/5)),0,IF(EXACT($A$4,"Moyenne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f>
        <v>0</v>
      </c>
      <c r="AI43" s="439">
        <f>IF(ISERROR(IF(EXACT($A$4,"Moyenne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courbes="&amp;$C43&amp;";",IntrantScenario!$B$7,IntrantScenario!$B$10,VLOOKUP($A$4,Periode,2,FALSE))/5)),0,IF(EXACT($A$4,"Moyenne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f>
        <v>0</v>
      </c>
      <c r="AJ43" s="439">
        <f>IF(ISERROR(IF(EXACT($A$4,"Moyenne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courbes="&amp;$C43&amp;";",IntrantScenario!$B$7,IntrantScenario!$B$10,VLOOKUP($A$4,Periode,2,FALSE))/5)),0,IF(EXACT($A$4,"Moyenne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f>
        <v>0</v>
      </c>
      <c r="AK43" s="440">
        <f>IF(ISERROR(IF(EXACT($A$4,"Moyenne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courbes="&amp;$C43&amp;";",IntrantScenario!$B$7,IntrantScenario!$B$10,VLOOKUP($A$4,Periode,2,FALSE))/5)),0,IF(EXACT($A$4,"Moyenne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f>
        <v>0</v>
      </c>
      <c r="AL43" s="440">
        <f>IF(ISERROR(IF(EXACT($A$4,"Moyenne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courbes="&amp;$C43&amp;";",IntrantScenario!$B$7,IntrantScenario!$B$10,VLOOKUP($A$4,Periode,2,FALSE))/5)),0,IF(EXACT($A$4,"Moyenne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f>
        <v>0</v>
      </c>
      <c r="AM43" s="440">
        <f>IF(ISERROR(IF(EXACT($A$4,"Moyenne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courbes="&amp;$C43&amp;";",IntrantScenario!$B$7,IntrantScenario!$B$10,VLOOKUP($A$4,Periode,2,FALSE))/5)),0,IF(EXACT($A$4,"Moyenne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f>
        <v>0</v>
      </c>
      <c r="AN43" s="440">
        <f>IF(ISERROR(IF(EXACT($A$4,"Moyenne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courbes="&amp;$C43&amp;";",IntrantScenario!$B$7,IntrantScenario!$B$10,VLOOKUP($A$4,Periode,2,FALSE))/5)),0,IF(EXACT($A$4,"Moyenne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f>
        <v>0</v>
      </c>
      <c r="AO43" s="440">
        <f t="shared" si="14"/>
        <v>0</v>
      </c>
      <c r="AP43" s="440">
        <f>IF(ISERROR(IF(EXACT($A$4,"Moyenne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courbes="&amp;$C43&amp;";",IntrantScenario!$B$7,IntrantScenario!$B$10,VLOOKUP($A$4,Periode,2,FALSE))/5)),0,IF(EXACT($A$4,"Moyenne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f>
        <v>0</v>
      </c>
      <c r="AQ43" s="440">
        <f>IF(ISERROR(IF(EXACT($A$4,"Moyenne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courbes="&amp;$C43&amp;";",IntrantScenario!$B$7,IntrantScenario!$B$10,VLOOKUP($A$4,Periode,2,FALSE))/5)),0,IF(EXACT($A$4,"Moyenne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f>
        <v>0</v>
      </c>
      <c r="AR43" s="440">
        <f>IF(ISERROR(IF(EXACT($A$4,"Moyenne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courbes="&amp;$C43&amp;";",IntrantScenario!$B$7,IntrantScenario!$B$10,VLOOKUP($A$4,Periode,2,FALSE))/5)),0,IF(EXACT($A$4,"Moyenne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f>
        <v>0</v>
      </c>
      <c r="AS43" s="440">
        <f>IF(ISERROR(IF(EXACT($A$4,"Moyenne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courbes="&amp;$C43&amp;";",IntrantScenario!$B$7,IntrantScenario!$B$10,VLOOKUP($A$4,Periode,2,FALSE))/5)),0,IF(EXACT($A$4,"Moyenne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f>
        <v>0</v>
      </c>
      <c r="AT43" s="440">
        <f>IF(ISERROR(IF(EXACT($A$4,"Moyenne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courbes="&amp;$C43&amp;";",IntrantScenario!$B$7,IntrantScenario!$B$10,VLOOKUP($A$4,Periode,2,FALSE))/5)),0,IF(EXACT($A$4,"Moyenne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f>
        <v>0</v>
      </c>
      <c r="AU43" s="440">
        <f>IF(ISERROR(IF(EXACT($A$4,"Moyenne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courbes="&amp;$C43&amp;";",IntrantScenario!$B$7,IntrantScenario!$B$10,VLOOKUP($A$4,Periode,2,FALSE))/5)),0,IF(EXACT($A$4,"Moyenne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f>
        <v>0</v>
      </c>
      <c r="AV43" s="432">
        <f t="shared" si="15"/>
        <v>0</v>
      </c>
      <c r="AW43" s="435">
        <f>IF(ISERROR(IF(EXACT($A$4,"Moyenne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courbes="&amp;$C43&amp;";",IntrantScenario!$B$7,IntrantScenario!$B$10,VLOOKUP($A$4,Periode,2,FALSE))/5)),0,IF(EXACT($A$4,"Moyenne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f>
        <v>0</v>
      </c>
      <c r="AX43" s="435">
        <f>IF(ISERROR(IF(EXACT($A$4,"Moyenne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courbes="&amp;$C43&amp;";",IntrantScenario!$B$7,IntrantScenario!$B$10,VLOOKUP($A$4,Periode,2,FALSE))/5)),0,IF(EXACT($A$4,"Moyenne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f>
        <v>0</v>
      </c>
      <c r="AY43" s="435">
        <f>IF(ISERROR(IF(EXACT($A$4,"Moyenne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courbes="&amp;$C43&amp;";",IntrantScenario!$B$7,IntrantScenario!$B$10,VLOOKUP($A$4,Periode,2,FALSE))/5)),0,IF(EXACT($A$4,"Moyenne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f>
        <v>0</v>
      </c>
      <c r="AZ43" s="435">
        <f>IF(ISERROR(IF(EXACT($A$4,"Moyenne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courbes="&amp;$C43&amp;";",IntrantScenario!$B$7,IntrantScenario!$B$10,VLOOKUP($A$4,Periode,2,FALSE))/5)),0,IF(EXACT($A$4,"Moyenne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f>
        <v>0</v>
      </c>
      <c r="BA43" s="439">
        <f>IF(ISERROR(IF(EXACT($A$4,"Moyenne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courbes="&amp;$C43&amp;";",IntrantScenario!$B$7,IntrantScenario!$B$10,VLOOKUP($A$4,Periode,2,FALSE))/5)),0,IF(EXACT($A$4,"Moyenne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f>
        <v>0</v>
      </c>
      <c r="BB43" s="439">
        <f>IF(ISERROR(IF(EXACT($A$4,"Moyenne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courbes="&amp;$C43&amp;";",IntrantScenario!$B$7,IntrantScenario!$B$10,VLOOKUP($A$4,Periode,2,FALSE))/5)),0,IF(EXACT($A$4,"Moyenne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f>
        <v>0</v>
      </c>
      <c r="BC43" s="436">
        <f t="shared" si="16"/>
        <v>0</v>
      </c>
      <c r="BD43" s="519">
        <f t="shared" si="17"/>
        <v>0</v>
      </c>
    </row>
    <row r="44" spans="1:56" x14ac:dyDescent="0.25">
      <c r="A44" s="422" t="s">
        <v>197</v>
      </c>
      <c r="B44" s="422" t="s">
        <v>198</v>
      </c>
      <c r="C44" s="514" t="s">
        <v>1022</v>
      </c>
      <c r="D44" s="432">
        <f t="shared" si="9"/>
        <v>0</v>
      </c>
      <c r="E44" s="439">
        <f>IF(ISERROR(IF(EXACT($A$4,"Moyenne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courbes="&amp;$C44&amp;";",IntrantScenario!$B$7,IntrantScenario!$B$10,VLOOKUP($A$4,Periode,2,FALSE))/5)),0,IF(EXACT($A$4,"Moyenne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f>
        <v>0</v>
      </c>
      <c r="F44" s="440">
        <f>IF(ISERROR(IF(EXACT($A$4,"Moyenne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courbes="&amp;$C44&amp;";",IntrantScenario!$B$7,IntrantScenario!$B$10,VLOOKUP($A$4,Periode,2,FALSE))/5)),0,IF(EXACT($A$4,"Moyenne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f>
        <v>0</v>
      </c>
      <c r="G44" s="440">
        <f>IF(ISERROR(IF(EXACT($A$4,"Moyenne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courbes="&amp;$C44&amp;";",IntrantScenario!$B$7,IntrantScenario!$B$10,VLOOKUP($A$4,Periode,2,FALSE))/5)),0,IF(EXACT($A$4,"Moyenne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f>
        <v>0</v>
      </c>
      <c r="H44" s="440">
        <f>IF(ISERROR(IF(EXACT($A$4,"Moyenne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courbes="&amp;$C44&amp;";",IntrantScenario!$B$7,IntrantScenario!$B$10,VLOOKUP($A$4,Periode,2,FALSE))/5)),0,IF(EXACT($A$4,"Moyenne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f>
        <v>0</v>
      </c>
      <c r="I44" s="440">
        <f>IF(ISERROR(IF(EXACT($A$4,"Moyenne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courbes="&amp;$C44&amp;";",IntrantScenario!$B$7,IntrantScenario!$B$10,VLOOKUP($A$4,Periode,2,FALSE))/5)),0,IF(EXACT($A$4,"Moyenne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f>
        <v>0</v>
      </c>
      <c r="J44" s="432">
        <f t="shared" si="10"/>
        <v>0</v>
      </c>
      <c r="K44" s="440">
        <f>IF(ISERROR(IF(EXACT($A$4,"Moyenne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courbes="&amp;$C44&amp;";",IntrantScenario!$B$7,IntrantScenario!$B$10,VLOOKUP($A$4,Periode,2,FALSE))/5)),0,IF(EXACT($A$4,"Moyenne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f>
        <v>0</v>
      </c>
      <c r="L44" s="440">
        <f>IF(ISERROR(IF(EXACT($A$4,"Moyenne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courbes="&amp;$C44&amp;";",IntrantScenario!$B$7,IntrantScenario!$B$10,VLOOKUP($A$4,Periode,2,FALSE))/5)),0,IF(EXACT($A$4,"Moyenne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f>
        <v>0</v>
      </c>
      <c r="M44" s="440">
        <f>IF(ISERROR(IF(EXACT($A$4,"Moyenne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courbes="&amp;$C44&amp;";",IntrantScenario!$B$7,IntrantScenario!$B$10,VLOOKUP($A$4,Periode,2,FALSE))/5)),0,IF(EXACT($A$4,"Moyenne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f>
        <v>0</v>
      </c>
      <c r="N44" s="433">
        <f t="shared" si="11"/>
        <v>0</v>
      </c>
      <c r="O44" s="434">
        <f t="shared" si="12"/>
        <v>0</v>
      </c>
      <c r="P44" s="439">
        <f>IF(ISERROR(IF(EXACT($A$4,"Moyenne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courbes="&amp;$C44&amp;";",IntrantScenario!$B$7,IntrantScenario!$B$10,VLOOKUP($A$4,Periode,2,FALSE))/5)),0,IF(EXACT($A$4,"Moyenne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f>
        <v>0</v>
      </c>
      <c r="Q44" s="439">
        <f>IF(ISERROR(IF(EXACT($A$4,"Moyenne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courbes="&amp;$C44&amp;";",IntrantScenario!$B$7,IntrantScenario!$B$10,VLOOKUP($A$4,Periode,2,FALSE))/5)),0,IF(EXACT($A$4,"Moyenne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f>
        <v>0</v>
      </c>
      <c r="R44" s="439">
        <f>IF(ISERROR(IF(EXACT($A$4,"Moyenne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courbes="&amp;$C44&amp;";",IntrantScenario!$B$7,IntrantScenario!$B$10,VLOOKUP($A$4,Periode,2,FALSE))/5)),0,IF(EXACT($A$4,"Moyenne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f>
        <v>0</v>
      </c>
      <c r="S44" s="439">
        <f>IF(ISERROR(IF(EXACT($A$4,"Moyenne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courbes="&amp;$C44&amp;";",IntrantScenario!$B$7,IntrantScenario!$B$10,VLOOKUP($A$4,Periode,2,FALSE))/5)),0,IF(EXACT($A$4,"Moyenne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f>
        <v>0</v>
      </c>
      <c r="T44" s="439">
        <f>IF(ISERROR(IF(EXACT($A$4,"Moyenne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courbes="&amp;$C44&amp;";",IntrantScenario!$B$7,IntrantScenario!$B$10,VLOOKUP($A$4,Periode,2,FALSE))/5)),0,IF(EXACT($A$4,"Moyenne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f>
        <v>0</v>
      </c>
      <c r="U44" s="440">
        <f>IF(ISERROR(IF(EXACT($A$4,"Moyenne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courbes="&amp;$C44&amp;";",IntrantScenario!$B$7,IntrantScenario!$B$10,VLOOKUP($A$4,Periode,2,FALSE))/5)),0,IF(EXACT($A$4,"Moyenne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f>
        <v>0</v>
      </c>
      <c r="V44" s="440">
        <f>IF(ISERROR(IF(EXACT($A$4,"Moyenne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courbes="&amp;$C44&amp;";",IntrantScenario!$B$7,IntrantScenario!$B$10,VLOOKUP($A$4,Periode,2,FALSE))/5)),0,IF(EXACT($A$4,"Moyenne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f>
        <v>0</v>
      </c>
      <c r="W44" s="440">
        <f>IF(ISERROR(IF(EXACT($A$4,"Moyenne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courbes="&amp;$C44&amp;";",IntrantScenario!$B$7,IntrantScenario!$B$10,VLOOKUP($A$4,Periode,2,FALSE))/5)),0,IF(EXACT($A$4,"Moyenne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f>
        <v>0</v>
      </c>
      <c r="X44" s="440">
        <f>IF(ISERROR(IF(EXACT($A$4,"Moyenne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courbes="&amp;$C44&amp;";",IntrantScenario!$B$7,IntrantScenario!$B$10,VLOOKUP($A$4,Periode,2,FALSE))/5)),0,IF(EXACT($A$4,"Moyenne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f>
        <v>0</v>
      </c>
      <c r="Y44" s="440">
        <f>IF(ISERROR(IF(EXACT($A$4,"Moyenne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courbes="&amp;$C44&amp;";",IntrantScenario!$B$7,IntrantScenario!$B$10,VLOOKUP($A$4,Periode,2,FALSE))/5)),0,IF(EXACT($A$4,"Moyenne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f>
        <v>0</v>
      </c>
      <c r="Z44" s="440">
        <f>IF(ISERROR(IF(EXACT($A$4,"Moyenne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courbes="&amp;$C44&amp;";",IntrantScenario!$B$7,IntrantScenario!$B$10,VLOOKUP($A$4,Periode,2,FALSE))/5)),0,IF(EXACT($A$4,"Moyenne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f>
        <v>0</v>
      </c>
      <c r="AA44" s="440">
        <f>IF(ISERROR(IF(EXACT($A$4,"Moyenne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courbes="&amp;$C44&amp;";",IntrantScenario!$B$7,IntrantScenario!$B$10,VLOOKUP($A$4,Periode,2,FALSE))/5)),0,IF(EXACT($A$4,"Moyenne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f>
        <v>0</v>
      </c>
      <c r="AB44" s="440">
        <f>IF(ISERROR(IF(EXACT($A$4,"Moyenne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courbes="&amp;$C44&amp;";",IntrantScenario!$B$7,IntrantScenario!$B$10,VLOOKUP($A$4,Periode,2,FALSE))/5)),0,IF(EXACT($A$4,"Moyenne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f>
        <v>0</v>
      </c>
      <c r="AC44" s="440">
        <f>IF(ISERROR(IF(EXACT($A$4,"Moyenne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courbes="&amp;$C44&amp;";",IntrantScenario!$B$7,IntrantScenario!$B$10,VLOOKUP($A$4,Periode,2,FALSE))/5)),0,IF(EXACT($A$4,"Moyenne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f>
        <v>0</v>
      </c>
      <c r="AD44" s="440">
        <f>IF(ISERROR(IF(EXACT($A$4,"Moyenne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courbes="&amp;$C44&amp;";",IntrantScenario!$B$7,IntrantScenario!$B$10,VLOOKUP($A$4,Periode,2,FALSE))/5)),0,IF(EXACT($A$4,"Moyenne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f>
        <v>0</v>
      </c>
      <c r="AE44" s="432">
        <f t="shared" si="13"/>
        <v>0</v>
      </c>
      <c r="AF44" s="439">
        <f>IF(ISERROR(IF(EXACT($A$4,"Moyenne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courbes="&amp;$C44&amp;";",IntrantScenario!$B$7,IntrantScenario!$B$10,VLOOKUP($A$4,Periode,2,FALSE))/5)),0,IF(EXACT($A$4,"Moyenne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f>
        <v>0</v>
      </c>
      <c r="AG44" s="439">
        <f>IF(ISERROR(IF(EXACT($A$4,"Moyenne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courbes="&amp;$C44&amp;";",IntrantScenario!$B$7,IntrantScenario!$B$10,VLOOKUP($A$4,Periode,2,FALSE))/5)),0,IF(EXACT($A$4,"Moyenne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f>
        <v>0</v>
      </c>
      <c r="AH44" s="439">
        <f>IF(ISERROR(IF(EXACT($A$4,"Moyenne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courbes="&amp;$C44&amp;";",IntrantScenario!$B$7,IntrantScenario!$B$10,VLOOKUP($A$4,Periode,2,FALSE))/5)),0,IF(EXACT($A$4,"Moyenne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f>
        <v>0</v>
      </c>
      <c r="AI44" s="439">
        <f>IF(ISERROR(IF(EXACT($A$4,"Moyenne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courbes="&amp;$C44&amp;";",IntrantScenario!$B$7,IntrantScenario!$B$10,VLOOKUP($A$4,Periode,2,FALSE))/5)),0,IF(EXACT($A$4,"Moyenne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f>
        <v>0</v>
      </c>
      <c r="AJ44" s="439">
        <f>IF(ISERROR(IF(EXACT($A$4,"Moyenne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courbes="&amp;$C44&amp;";",IntrantScenario!$B$7,IntrantScenario!$B$10,VLOOKUP($A$4,Periode,2,FALSE))/5)),0,IF(EXACT($A$4,"Moyenne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f>
        <v>0</v>
      </c>
      <c r="AK44" s="440">
        <f>IF(ISERROR(IF(EXACT($A$4,"Moyenne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courbes="&amp;$C44&amp;";",IntrantScenario!$B$7,IntrantScenario!$B$10,VLOOKUP($A$4,Periode,2,FALSE))/5)),0,IF(EXACT($A$4,"Moyenne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f>
        <v>0</v>
      </c>
      <c r="AL44" s="440">
        <f>IF(ISERROR(IF(EXACT($A$4,"Moyenne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courbes="&amp;$C44&amp;";",IntrantScenario!$B$7,IntrantScenario!$B$10,VLOOKUP($A$4,Periode,2,FALSE))/5)),0,IF(EXACT($A$4,"Moyenne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f>
        <v>0</v>
      </c>
      <c r="AM44" s="440">
        <f>IF(ISERROR(IF(EXACT($A$4,"Moyenne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courbes="&amp;$C44&amp;";",IntrantScenario!$B$7,IntrantScenario!$B$10,VLOOKUP($A$4,Periode,2,FALSE))/5)),0,IF(EXACT($A$4,"Moyenne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f>
        <v>0</v>
      </c>
      <c r="AN44" s="440">
        <f>IF(ISERROR(IF(EXACT($A$4,"Moyenne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courbes="&amp;$C44&amp;";",IntrantScenario!$B$7,IntrantScenario!$B$10,VLOOKUP($A$4,Periode,2,FALSE))/5)),0,IF(EXACT($A$4,"Moyenne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f>
        <v>0</v>
      </c>
      <c r="AO44" s="440">
        <f t="shared" si="14"/>
        <v>0</v>
      </c>
      <c r="AP44" s="440">
        <f>IF(ISERROR(IF(EXACT($A$4,"Moyenne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courbes="&amp;$C44&amp;";",IntrantScenario!$B$7,IntrantScenario!$B$10,VLOOKUP($A$4,Periode,2,FALSE))/5)),0,IF(EXACT($A$4,"Moyenne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f>
        <v>0</v>
      </c>
      <c r="AQ44" s="440">
        <f>IF(ISERROR(IF(EXACT($A$4,"Moyenne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courbes="&amp;$C44&amp;";",IntrantScenario!$B$7,IntrantScenario!$B$10,VLOOKUP($A$4,Periode,2,FALSE))/5)),0,IF(EXACT($A$4,"Moyenne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f>
        <v>0</v>
      </c>
      <c r="AR44" s="440">
        <f>IF(ISERROR(IF(EXACT($A$4,"Moyenne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courbes="&amp;$C44&amp;";",IntrantScenario!$B$7,IntrantScenario!$B$10,VLOOKUP($A$4,Periode,2,FALSE))/5)),0,IF(EXACT($A$4,"Moyenne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f>
        <v>0</v>
      </c>
      <c r="AS44" s="440">
        <f>IF(ISERROR(IF(EXACT($A$4,"Moyenne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courbes="&amp;$C44&amp;";",IntrantScenario!$B$7,IntrantScenario!$B$10,VLOOKUP($A$4,Periode,2,FALSE))/5)),0,IF(EXACT($A$4,"Moyenne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f>
        <v>0</v>
      </c>
      <c r="AT44" s="440">
        <f>IF(ISERROR(IF(EXACT($A$4,"Moyenne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courbes="&amp;$C44&amp;";",IntrantScenario!$B$7,IntrantScenario!$B$10,VLOOKUP($A$4,Periode,2,FALSE))/5)),0,IF(EXACT($A$4,"Moyenne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f>
        <v>0</v>
      </c>
      <c r="AU44" s="440">
        <f>IF(ISERROR(IF(EXACT($A$4,"Moyenne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courbes="&amp;$C44&amp;";",IntrantScenario!$B$7,IntrantScenario!$B$10,VLOOKUP($A$4,Periode,2,FALSE))/5)),0,IF(EXACT($A$4,"Moyenne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f>
        <v>0</v>
      </c>
      <c r="AV44" s="432">
        <f t="shared" si="15"/>
        <v>0</v>
      </c>
      <c r="AW44" s="435">
        <f>IF(ISERROR(IF(EXACT($A$4,"Moyenne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courbes="&amp;$C44&amp;";",IntrantScenario!$B$7,IntrantScenario!$B$10,VLOOKUP($A$4,Periode,2,FALSE))/5)),0,IF(EXACT($A$4,"Moyenne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f>
        <v>0</v>
      </c>
      <c r="AX44" s="435">
        <f>IF(ISERROR(IF(EXACT($A$4,"Moyenne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courbes="&amp;$C44&amp;";",IntrantScenario!$B$7,IntrantScenario!$B$10,VLOOKUP($A$4,Periode,2,FALSE))/5)),0,IF(EXACT($A$4,"Moyenne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f>
        <v>0</v>
      </c>
      <c r="AY44" s="435">
        <f>IF(ISERROR(IF(EXACT($A$4,"Moyenne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courbes="&amp;$C44&amp;";",IntrantScenario!$B$7,IntrantScenario!$B$10,VLOOKUP($A$4,Periode,2,FALSE))/5)),0,IF(EXACT($A$4,"Moyenne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f>
        <v>0</v>
      </c>
      <c r="AZ44" s="435">
        <f>IF(ISERROR(IF(EXACT($A$4,"Moyenne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courbes="&amp;$C44&amp;";",IntrantScenario!$B$7,IntrantScenario!$B$10,VLOOKUP($A$4,Periode,2,FALSE))/5)),0,IF(EXACT($A$4,"Moyenne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f>
        <v>0</v>
      </c>
      <c r="BA44" s="439">
        <f>IF(ISERROR(IF(EXACT($A$4,"Moyenne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courbes="&amp;$C44&amp;";",IntrantScenario!$B$7,IntrantScenario!$B$10,VLOOKUP($A$4,Periode,2,FALSE))/5)),0,IF(EXACT($A$4,"Moyenne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f>
        <v>0</v>
      </c>
      <c r="BB44" s="439">
        <f>IF(ISERROR(IF(EXACT($A$4,"Moyenne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courbes="&amp;$C44&amp;";",IntrantScenario!$B$7,IntrantScenario!$B$10,VLOOKUP($A$4,Periode,2,FALSE))/5)),0,IF(EXACT($A$4,"Moyenne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f>
        <v>0</v>
      </c>
      <c r="BC44" s="436">
        <f t="shared" si="16"/>
        <v>0</v>
      </c>
      <c r="BD44" s="519">
        <f t="shared" si="17"/>
        <v>0</v>
      </c>
    </row>
    <row r="45" spans="1:56" x14ac:dyDescent="0.25">
      <c r="A45" s="419" t="s">
        <v>29</v>
      </c>
      <c r="B45" s="419" t="s">
        <v>119</v>
      </c>
      <c r="C45" s="513" t="s">
        <v>501</v>
      </c>
      <c r="D45" s="420">
        <f t="shared" si="9"/>
        <v>0</v>
      </c>
      <c r="E45" s="437">
        <f>IF(ISERROR(IF(EXACT($A$4,"Moyenne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courbes="&amp;$C45&amp;";",IntrantScenario!$B$7,IntrantScenario!$B$10,VLOOKUP($A$4,Periode,2,FALSE))/5)),0,IF(EXACT($A$4,"Moyenne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f>
        <v>0</v>
      </c>
      <c r="F45" s="437">
        <f>IF(ISERROR(IF(EXACT($A$4,"Moyenne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courbes="&amp;$C45&amp;";",IntrantScenario!$B$7,IntrantScenario!$B$10,VLOOKUP($A$4,Periode,2,FALSE))/5)),0,IF(EXACT($A$4,"Moyenne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f>
        <v>0</v>
      </c>
      <c r="G45" s="437">
        <f>IF(ISERROR(IF(EXACT($A$4,"Moyenne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courbes="&amp;$C45&amp;";",IntrantScenario!$B$7,IntrantScenario!$B$10,VLOOKUP($A$4,Periode,2,FALSE))/5)),0,IF(EXACT($A$4,"Moyenne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f>
        <v>0</v>
      </c>
      <c r="H45" s="437">
        <f>IF(ISERROR(IF(EXACT($A$4,"Moyenne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courbes="&amp;$C45&amp;";",IntrantScenario!$B$7,IntrantScenario!$B$10,VLOOKUP($A$4,Periode,2,FALSE))/5)),0,IF(EXACT($A$4,"Moyenne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f>
        <v>0</v>
      </c>
      <c r="I45" s="437">
        <f>IF(ISERROR(IF(EXACT($A$4,"Moyenne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courbes="&amp;$C45&amp;";",IntrantScenario!$B$7,IntrantScenario!$B$10,VLOOKUP($A$4,Periode,2,FALSE))/5)),0,IF(EXACT($A$4,"Moyenne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f>
        <v>0</v>
      </c>
      <c r="J45" s="420">
        <f t="shared" si="10"/>
        <v>0</v>
      </c>
      <c r="K45" s="437">
        <f>IF(ISERROR(IF(EXACT($A$4,"Moyenne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courbes="&amp;$C45&amp;";",IntrantScenario!$B$7,IntrantScenario!$B$10,VLOOKUP($A$4,Periode,2,FALSE))/5)),0,IF(EXACT($A$4,"Moyenne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f>
        <v>0</v>
      </c>
      <c r="L45" s="437">
        <f>IF(ISERROR(IF(EXACT($A$4,"Moyenne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courbes="&amp;$C45&amp;";",IntrantScenario!$B$7,IntrantScenario!$B$10,VLOOKUP($A$4,Periode,2,FALSE))/5)),0,IF(EXACT($A$4,"Moyenne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f>
        <v>0</v>
      </c>
      <c r="M45" s="437">
        <f>IF(ISERROR(IF(EXACT($A$4,"Moyenne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courbes="&amp;$C45&amp;";",IntrantScenario!$B$7,IntrantScenario!$B$10,VLOOKUP($A$4,Periode,2,FALSE))/5)),0,IF(EXACT($A$4,"Moyenne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f>
        <v>0</v>
      </c>
      <c r="N45" s="421">
        <f t="shared" si="11"/>
        <v>0</v>
      </c>
      <c r="O45" s="420">
        <f t="shared" si="12"/>
        <v>0</v>
      </c>
      <c r="P45" s="437">
        <f>IF(ISERROR(IF(EXACT($A$4,"Moyenne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courbes="&amp;$C45&amp;";",IntrantScenario!$B$7,IntrantScenario!$B$10,VLOOKUP($A$4,Periode,2,FALSE))/5)),0,IF(EXACT($A$4,"Moyenne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f>
        <v>0</v>
      </c>
      <c r="Q45" s="437">
        <f>IF(ISERROR(IF(EXACT($A$4,"Moyenne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courbes="&amp;$C45&amp;";",IntrantScenario!$B$7,IntrantScenario!$B$10,VLOOKUP($A$4,Periode,2,FALSE))/5)),0,IF(EXACT($A$4,"Moyenne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f>
        <v>0</v>
      </c>
      <c r="R45" s="437">
        <f>IF(ISERROR(IF(EXACT($A$4,"Moyenne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courbes="&amp;$C45&amp;";",IntrantScenario!$B$7,IntrantScenario!$B$10,VLOOKUP($A$4,Periode,2,FALSE))/5)),0,IF(EXACT($A$4,"Moyenne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f>
        <v>0</v>
      </c>
      <c r="S45" s="437">
        <f>IF(ISERROR(IF(EXACT($A$4,"Moyenne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courbes="&amp;$C45&amp;";",IntrantScenario!$B$7,IntrantScenario!$B$10,VLOOKUP($A$4,Periode,2,FALSE))/5)),0,IF(EXACT($A$4,"Moyenne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f>
        <v>0</v>
      </c>
      <c r="T45" s="437">
        <f>IF(ISERROR(IF(EXACT($A$4,"Moyenne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courbes="&amp;$C45&amp;";",IntrantScenario!$B$7,IntrantScenario!$B$10,VLOOKUP($A$4,Periode,2,FALSE))/5)),0,IF(EXACT($A$4,"Moyenne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f>
        <v>0</v>
      </c>
      <c r="U45" s="437">
        <f>IF(ISERROR(IF(EXACT($A$4,"Moyenne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courbes="&amp;$C45&amp;";",IntrantScenario!$B$7,IntrantScenario!$B$10,VLOOKUP($A$4,Periode,2,FALSE))/5)),0,IF(EXACT($A$4,"Moyenne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f>
        <v>0</v>
      </c>
      <c r="V45" s="437">
        <f>IF(ISERROR(IF(EXACT($A$4,"Moyenne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courbes="&amp;$C45&amp;";",IntrantScenario!$B$7,IntrantScenario!$B$10,VLOOKUP($A$4,Periode,2,FALSE))/5)),0,IF(EXACT($A$4,"Moyenne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f>
        <v>0</v>
      </c>
      <c r="W45" s="437">
        <f>IF(ISERROR(IF(EXACT($A$4,"Moyenne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courbes="&amp;$C45&amp;";",IntrantScenario!$B$7,IntrantScenario!$B$10,VLOOKUP($A$4,Periode,2,FALSE))/5)),0,IF(EXACT($A$4,"Moyenne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f>
        <v>0</v>
      </c>
      <c r="X45" s="437">
        <f>IF(ISERROR(IF(EXACT($A$4,"Moyenne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courbes="&amp;$C45&amp;";",IntrantScenario!$B$7,IntrantScenario!$B$10,VLOOKUP($A$4,Periode,2,FALSE))/5)),0,IF(EXACT($A$4,"Moyenne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f>
        <v>0</v>
      </c>
      <c r="Y45" s="437">
        <f>IF(ISERROR(IF(EXACT($A$4,"Moyenne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courbes="&amp;$C45&amp;";",IntrantScenario!$B$7,IntrantScenario!$B$10,VLOOKUP($A$4,Periode,2,FALSE))/5)),0,IF(EXACT($A$4,"Moyenne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f>
        <v>0</v>
      </c>
      <c r="Z45" s="437">
        <f>IF(ISERROR(IF(EXACT($A$4,"Moyenne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courbes="&amp;$C45&amp;";",IntrantScenario!$B$7,IntrantScenario!$B$10,VLOOKUP($A$4,Periode,2,FALSE))/5)),0,IF(EXACT($A$4,"Moyenne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f>
        <v>0</v>
      </c>
      <c r="AA45" s="437">
        <f>IF(ISERROR(IF(EXACT($A$4,"Moyenne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courbes="&amp;$C45&amp;";",IntrantScenario!$B$7,IntrantScenario!$B$10,VLOOKUP($A$4,Periode,2,FALSE))/5)),0,IF(EXACT($A$4,"Moyenne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f>
        <v>0</v>
      </c>
      <c r="AB45" s="437">
        <f>IF(ISERROR(IF(EXACT($A$4,"Moyenne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courbes="&amp;$C45&amp;";",IntrantScenario!$B$7,IntrantScenario!$B$10,VLOOKUP($A$4,Periode,2,FALSE))/5)),0,IF(EXACT($A$4,"Moyenne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f>
        <v>0</v>
      </c>
      <c r="AC45" s="437">
        <f>IF(ISERROR(IF(EXACT($A$4,"Moyenne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courbes="&amp;$C45&amp;";",IntrantScenario!$B$7,IntrantScenario!$B$10,VLOOKUP($A$4,Periode,2,FALSE))/5)),0,IF(EXACT($A$4,"Moyenne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f>
        <v>0</v>
      </c>
      <c r="AD45" s="437">
        <f>IF(ISERROR(IF(EXACT($A$4,"Moyenne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courbes="&amp;$C45&amp;";",IntrantScenario!$B$7,IntrantScenario!$B$10,VLOOKUP($A$4,Periode,2,FALSE))/5)),0,IF(EXACT($A$4,"Moyenne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f>
        <v>0</v>
      </c>
      <c r="AE45" s="420">
        <f t="shared" si="13"/>
        <v>0</v>
      </c>
      <c r="AF45" s="437">
        <f>IF(ISERROR(IF(EXACT($A$4,"Moyenne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courbes="&amp;$C45&amp;";",IntrantScenario!$B$7,IntrantScenario!$B$10,VLOOKUP($A$4,Periode,2,FALSE))/5)),0,IF(EXACT($A$4,"Moyenne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f>
        <v>0</v>
      </c>
      <c r="AG45" s="437">
        <f>IF(ISERROR(IF(EXACT($A$4,"Moyenne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courbes="&amp;$C45&amp;";",IntrantScenario!$B$7,IntrantScenario!$B$10,VLOOKUP($A$4,Periode,2,FALSE))/5)),0,IF(EXACT($A$4,"Moyenne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f>
        <v>0</v>
      </c>
      <c r="AH45" s="437">
        <f>IF(ISERROR(IF(EXACT($A$4,"Moyenne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courbes="&amp;$C45&amp;";",IntrantScenario!$B$7,IntrantScenario!$B$10,VLOOKUP($A$4,Periode,2,FALSE))/5)),0,IF(EXACT($A$4,"Moyenne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f>
        <v>0</v>
      </c>
      <c r="AI45" s="437">
        <f>IF(ISERROR(IF(EXACT($A$4,"Moyenne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courbes="&amp;$C45&amp;";",IntrantScenario!$B$7,IntrantScenario!$B$10,VLOOKUP($A$4,Periode,2,FALSE))/5)),0,IF(EXACT($A$4,"Moyenne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f>
        <v>0</v>
      </c>
      <c r="AJ45" s="437">
        <f>IF(ISERROR(IF(EXACT($A$4,"Moyenne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courbes="&amp;$C45&amp;";",IntrantScenario!$B$7,IntrantScenario!$B$10,VLOOKUP($A$4,Periode,2,FALSE))/5)),0,IF(EXACT($A$4,"Moyenne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f>
        <v>0</v>
      </c>
      <c r="AK45" s="437">
        <f>IF(ISERROR(IF(EXACT($A$4,"Moyenne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courbes="&amp;$C45&amp;";",IntrantScenario!$B$7,IntrantScenario!$B$10,VLOOKUP($A$4,Periode,2,FALSE))/5)),0,IF(EXACT($A$4,"Moyenne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f>
        <v>0</v>
      </c>
      <c r="AL45" s="437">
        <f>IF(ISERROR(IF(EXACT($A$4,"Moyenne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courbes="&amp;$C45&amp;";",IntrantScenario!$B$7,IntrantScenario!$B$10,VLOOKUP($A$4,Periode,2,FALSE))/5)),0,IF(EXACT($A$4,"Moyenne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f>
        <v>0</v>
      </c>
      <c r="AM45" s="437">
        <f>IF(ISERROR(IF(EXACT($A$4,"Moyenne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courbes="&amp;$C45&amp;";",IntrantScenario!$B$7,IntrantScenario!$B$10,VLOOKUP($A$4,Periode,2,FALSE))/5)),0,IF(EXACT($A$4,"Moyenne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f>
        <v>0</v>
      </c>
      <c r="AN45" s="437">
        <f>IF(ISERROR(IF(EXACT($A$4,"Moyenne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courbes="&amp;$C45&amp;";",IntrantScenario!$B$7,IntrantScenario!$B$10,VLOOKUP($A$4,Periode,2,FALSE))/5)),0,IF(EXACT($A$4,"Moyenne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f>
        <v>0</v>
      </c>
      <c r="AO45" s="438">
        <f t="shared" si="14"/>
        <v>0</v>
      </c>
      <c r="AP45" s="437">
        <f>IF(ISERROR(IF(EXACT($A$4,"Moyenne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courbes="&amp;$C45&amp;";",IntrantScenario!$B$7,IntrantScenario!$B$10,VLOOKUP($A$4,Periode,2,FALSE))/5)),0,IF(EXACT($A$4,"Moyenne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f>
        <v>0</v>
      </c>
      <c r="AQ45" s="437">
        <f>IF(ISERROR(IF(EXACT($A$4,"Moyenne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courbes="&amp;$C45&amp;";",IntrantScenario!$B$7,IntrantScenario!$B$10,VLOOKUP($A$4,Periode,2,FALSE))/5)),0,IF(EXACT($A$4,"Moyenne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f>
        <v>0</v>
      </c>
      <c r="AR45" s="437">
        <f>IF(ISERROR(IF(EXACT($A$4,"Moyenne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courbes="&amp;$C45&amp;";",IntrantScenario!$B$7,IntrantScenario!$B$10,VLOOKUP($A$4,Periode,2,FALSE))/5)),0,IF(EXACT($A$4,"Moyenne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f>
        <v>0</v>
      </c>
      <c r="AS45" s="437">
        <f>IF(ISERROR(IF(EXACT($A$4,"Moyenne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courbes="&amp;$C45&amp;";",IntrantScenario!$B$7,IntrantScenario!$B$10,VLOOKUP($A$4,Periode,2,FALSE))/5)),0,IF(EXACT($A$4,"Moyenne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f>
        <v>0</v>
      </c>
      <c r="AT45" s="437">
        <f>IF(ISERROR(IF(EXACT($A$4,"Moyenne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courbes="&amp;$C45&amp;";",IntrantScenario!$B$7,IntrantScenario!$B$10,VLOOKUP($A$4,Periode,2,FALSE))/5)),0,IF(EXACT($A$4,"Moyenne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f>
        <v>0</v>
      </c>
      <c r="AU45" s="437">
        <f>IF(ISERROR(IF(EXACT($A$4,"Moyenne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courbes="&amp;$C45&amp;";",IntrantScenario!$B$7,IntrantScenario!$B$10,VLOOKUP($A$4,Periode,2,FALSE))/5)),0,IF(EXACT($A$4,"Moyenne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f>
        <v>0</v>
      </c>
      <c r="AV45" s="420">
        <f t="shared" si="15"/>
        <v>0</v>
      </c>
      <c r="AW45" s="437">
        <f>IF(ISERROR(IF(EXACT($A$4,"Moyenne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courbes="&amp;$C45&amp;";",IntrantScenario!$B$7,IntrantScenario!$B$10,VLOOKUP($A$4,Periode,2,FALSE))/5)),0,IF(EXACT($A$4,"Moyenne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f>
        <v>0</v>
      </c>
      <c r="AX45" s="437">
        <f>IF(ISERROR(IF(EXACT($A$4,"Moyenne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courbes="&amp;$C45&amp;";",IntrantScenario!$B$7,IntrantScenario!$B$10,VLOOKUP($A$4,Periode,2,FALSE))/5)),0,IF(EXACT($A$4,"Moyenne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f>
        <v>0</v>
      </c>
      <c r="AY45" s="437">
        <f>IF(ISERROR(IF(EXACT($A$4,"Moyenne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courbes="&amp;$C45&amp;";",IntrantScenario!$B$7,IntrantScenario!$B$10,VLOOKUP($A$4,Periode,2,FALSE))/5)),0,IF(EXACT($A$4,"Moyenne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f>
        <v>0</v>
      </c>
      <c r="AZ45" s="437">
        <f>IF(ISERROR(IF(EXACT($A$4,"Moyenne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courbes="&amp;$C45&amp;";",IntrantScenario!$B$7,IntrantScenario!$B$10,VLOOKUP($A$4,Periode,2,FALSE))/5)),0,IF(EXACT($A$4,"Moyenne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f>
        <v>0</v>
      </c>
      <c r="BA45" s="437">
        <f>IF(ISERROR(IF(EXACT($A$4,"Moyenne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courbes="&amp;$C45&amp;";",IntrantScenario!$B$7,IntrantScenario!$B$10,VLOOKUP($A$4,Periode,2,FALSE))/5)),0,IF(EXACT($A$4,"Moyenne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f>
        <v>0</v>
      </c>
      <c r="BB45" s="437">
        <f>IF(ISERROR(IF(EXACT($A$4,"Moyenne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courbes="&amp;$C45&amp;";",IntrantScenario!$B$7,IntrantScenario!$B$10,VLOOKUP($A$4,Periode,2,FALSE))/5)),0,IF(EXACT($A$4,"Moyenne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f>
        <v>0</v>
      </c>
      <c r="BC45" s="420">
        <f t="shared" si="16"/>
        <v>0</v>
      </c>
      <c r="BD45" s="493">
        <f t="shared" si="17"/>
        <v>0</v>
      </c>
    </row>
    <row r="46" spans="1:56" x14ac:dyDescent="0.25">
      <c r="A46" s="422" t="s">
        <v>118</v>
      </c>
      <c r="B46" s="422" t="s">
        <v>117</v>
      </c>
      <c r="C46" s="514" t="s">
        <v>1123</v>
      </c>
      <c r="D46" s="432">
        <f t="shared" si="9"/>
        <v>0</v>
      </c>
      <c r="E46" s="439">
        <f>IF(ISERROR(IF(EXACT($A$4,"Moyenne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courbes="&amp;$C46&amp;";",IntrantScenario!$B$7,IntrantScenario!$B$10,VLOOKUP($A$4,Periode,2,FALSE))/5)),0,IF(EXACT($A$4,"Moyenne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f>
        <v>0</v>
      </c>
      <c r="F46" s="440">
        <f>IF(ISERROR(IF(EXACT($A$4,"Moyenne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courbes="&amp;$C46&amp;";",IntrantScenario!$B$7,IntrantScenario!$B$10,VLOOKUP($A$4,Periode,2,FALSE))/5)),0,IF(EXACT($A$4,"Moyenne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f>
        <v>0</v>
      </c>
      <c r="G46" s="440">
        <f>IF(ISERROR(IF(EXACT($A$4,"Moyenne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courbes="&amp;$C46&amp;";",IntrantScenario!$B$7,IntrantScenario!$B$10,VLOOKUP($A$4,Periode,2,FALSE))/5)),0,IF(EXACT($A$4,"Moyenne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f>
        <v>0</v>
      </c>
      <c r="H46" s="440">
        <f>IF(ISERROR(IF(EXACT($A$4,"Moyenne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courbes="&amp;$C46&amp;";",IntrantScenario!$B$7,IntrantScenario!$B$10,VLOOKUP($A$4,Periode,2,FALSE))/5)),0,IF(EXACT($A$4,"Moyenne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f>
        <v>0</v>
      </c>
      <c r="I46" s="440">
        <f>IF(ISERROR(IF(EXACT($A$4,"Moyenne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courbes="&amp;$C46&amp;";",IntrantScenario!$B$7,IntrantScenario!$B$10,VLOOKUP($A$4,Periode,2,FALSE))/5)),0,IF(EXACT($A$4,"Moyenne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f>
        <v>0</v>
      </c>
      <c r="J46" s="432">
        <f t="shared" si="10"/>
        <v>0</v>
      </c>
      <c r="K46" s="440">
        <f>IF(ISERROR(IF(EXACT($A$4,"Moyenne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courbes="&amp;$C46&amp;";",IntrantScenario!$B$7,IntrantScenario!$B$10,VLOOKUP($A$4,Periode,2,FALSE))/5)),0,IF(EXACT($A$4,"Moyenne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f>
        <v>0</v>
      </c>
      <c r="L46" s="440">
        <f>IF(ISERROR(IF(EXACT($A$4,"Moyenne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courbes="&amp;$C46&amp;";",IntrantScenario!$B$7,IntrantScenario!$B$10,VLOOKUP($A$4,Periode,2,FALSE))/5)),0,IF(EXACT($A$4,"Moyenne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f>
        <v>0</v>
      </c>
      <c r="M46" s="440">
        <f>IF(ISERROR(IF(EXACT($A$4,"Moyenne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courbes="&amp;$C46&amp;";",IntrantScenario!$B$7,IntrantScenario!$B$10,VLOOKUP($A$4,Periode,2,FALSE))/5)),0,IF(EXACT($A$4,"Moyenne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f>
        <v>0</v>
      </c>
      <c r="N46" s="433">
        <f t="shared" si="11"/>
        <v>0</v>
      </c>
      <c r="O46" s="434">
        <f t="shared" si="12"/>
        <v>0</v>
      </c>
      <c r="P46" s="439">
        <f>IF(ISERROR(IF(EXACT($A$4,"Moyenne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courbes="&amp;$C46&amp;";",IntrantScenario!$B$7,IntrantScenario!$B$10,VLOOKUP($A$4,Periode,2,FALSE))/5)),0,IF(EXACT($A$4,"Moyenne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f>
        <v>0</v>
      </c>
      <c r="Q46" s="439">
        <f>IF(ISERROR(IF(EXACT($A$4,"Moyenne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courbes="&amp;$C46&amp;";",IntrantScenario!$B$7,IntrantScenario!$B$10,VLOOKUP($A$4,Periode,2,FALSE))/5)),0,IF(EXACT($A$4,"Moyenne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f>
        <v>0</v>
      </c>
      <c r="R46" s="439">
        <f>IF(ISERROR(IF(EXACT($A$4,"Moyenne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courbes="&amp;$C46&amp;";",IntrantScenario!$B$7,IntrantScenario!$B$10,VLOOKUP($A$4,Periode,2,FALSE))/5)),0,IF(EXACT($A$4,"Moyenne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f>
        <v>0</v>
      </c>
      <c r="S46" s="439">
        <f>IF(ISERROR(IF(EXACT($A$4,"Moyenne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courbes="&amp;$C46&amp;";",IntrantScenario!$B$7,IntrantScenario!$B$10,VLOOKUP($A$4,Periode,2,FALSE))/5)),0,IF(EXACT($A$4,"Moyenne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f>
        <v>0</v>
      </c>
      <c r="T46" s="439">
        <f>IF(ISERROR(IF(EXACT($A$4,"Moyenne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courbes="&amp;$C46&amp;";",IntrantScenario!$B$7,IntrantScenario!$B$10,VLOOKUP($A$4,Periode,2,FALSE))/5)),0,IF(EXACT($A$4,"Moyenne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f>
        <v>0</v>
      </c>
      <c r="U46" s="440">
        <f>IF(ISERROR(IF(EXACT($A$4,"Moyenne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courbes="&amp;$C46&amp;";",IntrantScenario!$B$7,IntrantScenario!$B$10,VLOOKUP($A$4,Periode,2,FALSE))/5)),0,IF(EXACT($A$4,"Moyenne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f>
        <v>0</v>
      </c>
      <c r="V46" s="440">
        <f>IF(ISERROR(IF(EXACT($A$4,"Moyenne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courbes="&amp;$C46&amp;";",IntrantScenario!$B$7,IntrantScenario!$B$10,VLOOKUP($A$4,Periode,2,FALSE))/5)),0,IF(EXACT($A$4,"Moyenne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f>
        <v>0</v>
      </c>
      <c r="W46" s="440">
        <f>IF(ISERROR(IF(EXACT($A$4,"Moyenne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courbes="&amp;$C46&amp;";",IntrantScenario!$B$7,IntrantScenario!$B$10,VLOOKUP($A$4,Periode,2,FALSE))/5)),0,IF(EXACT($A$4,"Moyenne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f>
        <v>0</v>
      </c>
      <c r="X46" s="440">
        <f>IF(ISERROR(IF(EXACT($A$4,"Moyenne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courbes="&amp;$C46&amp;";",IntrantScenario!$B$7,IntrantScenario!$B$10,VLOOKUP($A$4,Periode,2,FALSE))/5)),0,IF(EXACT($A$4,"Moyenne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f>
        <v>0</v>
      </c>
      <c r="Y46" s="440">
        <f>IF(ISERROR(IF(EXACT($A$4,"Moyenne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courbes="&amp;$C46&amp;";",IntrantScenario!$B$7,IntrantScenario!$B$10,VLOOKUP($A$4,Periode,2,FALSE))/5)),0,IF(EXACT($A$4,"Moyenne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f>
        <v>0</v>
      </c>
      <c r="Z46" s="440">
        <f>IF(ISERROR(IF(EXACT($A$4,"Moyenne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courbes="&amp;$C46&amp;";",IntrantScenario!$B$7,IntrantScenario!$B$10,VLOOKUP($A$4,Periode,2,FALSE))/5)),0,IF(EXACT($A$4,"Moyenne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f>
        <v>0</v>
      </c>
      <c r="AA46" s="440">
        <f>IF(ISERROR(IF(EXACT($A$4,"Moyenne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courbes="&amp;$C46&amp;";",IntrantScenario!$B$7,IntrantScenario!$B$10,VLOOKUP($A$4,Periode,2,FALSE))/5)),0,IF(EXACT($A$4,"Moyenne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f>
        <v>0</v>
      </c>
      <c r="AB46" s="440">
        <f>IF(ISERROR(IF(EXACT($A$4,"Moyenne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courbes="&amp;$C46&amp;";",IntrantScenario!$B$7,IntrantScenario!$B$10,VLOOKUP($A$4,Periode,2,FALSE))/5)),0,IF(EXACT($A$4,"Moyenne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f>
        <v>0</v>
      </c>
      <c r="AC46" s="440">
        <f>IF(ISERROR(IF(EXACT($A$4,"Moyenne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courbes="&amp;$C46&amp;";",IntrantScenario!$B$7,IntrantScenario!$B$10,VLOOKUP($A$4,Periode,2,FALSE))/5)),0,IF(EXACT($A$4,"Moyenne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f>
        <v>0</v>
      </c>
      <c r="AD46" s="440">
        <f>IF(ISERROR(IF(EXACT($A$4,"Moyenne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courbes="&amp;$C46&amp;";",IntrantScenario!$B$7,IntrantScenario!$B$10,VLOOKUP($A$4,Periode,2,FALSE))/5)),0,IF(EXACT($A$4,"Moyenne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f>
        <v>0</v>
      </c>
      <c r="AE46" s="432">
        <f t="shared" si="13"/>
        <v>0</v>
      </c>
      <c r="AF46" s="439">
        <f>IF(ISERROR(IF(EXACT($A$4,"Moyenne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courbes="&amp;$C46&amp;";",IntrantScenario!$B$7,IntrantScenario!$B$10,VLOOKUP($A$4,Periode,2,FALSE))/5)),0,IF(EXACT($A$4,"Moyenne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f>
        <v>0</v>
      </c>
      <c r="AG46" s="439">
        <f>IF(ISERROR(IF(EXACT($A$4,"Moyenne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courbes="&amp;$C46&amp;";",IntrantScenario!$B$7,IntrantScenario!$B$10,VLOOKUP($A$4,Periode,2,FALSE))/5)),0,IF(EXACT($A$4,"Moyenne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f>
        <v>0</v>
      </c>
      <c r="AH46" s="439">
        <f>IF(ISERROR(IF(EXACT($A$4,"Moyenne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courbes="&amp;$C46&amp;";",IntrantScenario!$B$7,IntrantScenario!$B$10,VLOOKUP($A$4,Periode,2,FALSE))/5)),0,IF(EXACT($A$4,"Moyenne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f>
        <v>0</v>
      </c>
      <c r="AI46" s="439">
        <f>IF(ISERROR(IF(EXACT($A$4,"Moyenne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courbes="&amp;$C46&amp;";",IntrantScenario!$B$7,IntrantScenario!$B$10,VLOOKUP($A$4,Periode,2,FALSE))/5)),0,IF(EXACT($A$4,"Moyenne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f>
        <v>0</v>
      </c>
      <c r="AJ46" s="439">
        <f>IF(ISERROR(IF(EXACT($A$4,"Moyenne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courbes="&amp;$C46&amp;";",IntrantScenario!$B$7,IntrantScenario!$B$10,VLOOKUP($A$4,Periode,2,FALSE))/5)),0,IF(EXACT($A$4,"Moyenne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f>
        <v>0</v>
      </c>
      <c r="AK46" s="440">
        <f>IF(ISERROR(IF(EXACT($A$4,"Moyenne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courbes="&amp;$C46&amp;";",IntrantScenario!$B$7,IntrantScenario!$B$10,VLOOKUP($A$4,Periode,2,FALSE))/5)),0,IF(EXACT($A$4,"Moyenne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f>
        <v>0</v>
      </c>
      <c r="AL46" s="440">
        <f>IF(ISERROR(IF(EXACT($A$4,"Moyenne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courbes="&amp;$C46&amp;";",IntrantScenario!$B$7,IntrantScenario!$B$10,VLOOKUP($A$4,Periode,2,FALSE))/5)),0,IF(EXACT($A$4,"Moyenne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f>
        <v>0</v>
      </c>
      <c r="AM46" s="440">
        <f>IF(ISERROR(IF(EXACT($A$4,"Moyenne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courbes="&amp;$C46&amp;";",IntrantScenario!$B$7,IntrantScenario!$B$10,VLOOKUP($A$4,Periode,2,FALSE))/5)),0,IF(EXACT($A$4,"Moyenne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f>
        <v>0</v>
      </c>
      <c r="AN46" s="440">
        <f>IF(ISERROR(IF(EXACT($A$4,"Moyenne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courbes="&amp;$C46&amp;";",IntrantScenario!$B$7,IntrantScenario!$B$10,VLOOKUP($A$4,Periode,2,FALSE))/5)),0,IF(EXACT($A$4,"Moyenne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f>
        <v>0</v>
      </c>
      <c r="AO46" s="440">
        <f t="shared" si="14"/>
        <v>0</v>
      </c>
      <c r="AP46" s="440">
        <f>IF(ISERROR(IF(EXACT($A$4,"Moyenne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courbes="&amp;$C46&amp;";",IntrantScenario!$B$7,IntrantScenario!$B$10,VLOOKUP($A$4,Periode,2,FALSE))/5)),0,IF(EXACT($A$4,"Moyenne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f>
        <v>0</v>
      </c>
      <c r="AQ46" s="440">
        <f>IF(ISERROR(IF(EXACT($A$4,"Moyenne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courbes="&amp;$C46&amp;";",IntrantScenario!$B$7,IntrantScenario!$B$10,VLOOKUP($A$4,Periode,2,FALSE))/5)),0,IF(EXACT($A$4,"Moyenne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f>
        <v>0</v>
      </c>
      <c r="AR46" s="440">
        <f>IF(ISERROR(IF(EXACT($A$4,"Moyenne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courbes="&amp;$C46&amp;";",IntrantScenario!$B$7,IntrantScenario!$B$10,VLOOKUP($A$4,Periode,2,FALSE))/5)),0,IF(EXACT($A$4,"Moyenne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f>
        <v>0</v>
      </c>
      <c r="AS46" s="440">
        <f>IF(ISERROR(IF(EXACT($A$4,"Moyenne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courbes="&amp;$C46&amp;";",IntrantScenario!$B$7,IntrantScenario!$B$10,VLOOKUP($A$4,Periode,2,FALSE))/5)),0,IF(EXACT($A$4,"Moyenne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f>
        <v>0</v>
      </c>
      <c r="AT46" s="440">
        <f>IF(ISERROR(IF(EXACT($A$4,"Moyenne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courbes="&amp;$C46&amp;";",IntrantScenario!$B$7,IntrantScenario!$B$10,VLOOKUP($A$4,Periode,2,FALSE))/5)),0,IF(EXACT($A$4,"Moyenne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f>
        <v>0</v>
      </c>
      <c r="AU46" s="440">
        <f>IF(ISERROR(IF(EXACT($A$4,"Moyenne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courbes="&amp;$C46&amp;";",IntrantScenario!$B$7,IntrantScenario!$B$10,VLOOKUP($A$4,Periode,2,FALSE))/5)),0,IF(EXACT($A$4,"Moyenne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f>
        <v>0</v>
      </c>
      <c r="AV46" s="432">
        <f t="shared" si="15"/>
        <v>0</v>
      </c>
      <c r="AW46" s="435">
        <f>IF(ISERROR(IF(EXACT($A$4,"Moyenne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courbes="&amp;$C46&amp;";",IntrantScenario!$B$7,IntrantScenario!$B$10,VLOOKUP($A$4,Periode,2,FALSE))/5)),0,IF(EXACT($A$4,"Moyenne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f>
        <v>0</v>
      </c>
      <c r="AX46" s="435">
        <f>IF(ISERROR(IF(EXACT($A$4,"Moyenne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courbes="&amp;$C46&amp;";",IntrantScenario!$B$7,IntrantScenario!$B$10,VLOOKUP($A$4,Periode,2,FALSE))/5)),0,IF(EXACT($A$4,"Moyenne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f>
        <v>0</v>
      </c>
      <c r="AY46" s="435">
        <f>IF(ISERROR(IF(EXACT($A$4,"Moyenne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courbes="&amp;$C46&amp;";",IntrantScenario!$B$7,IntrantScenario!$B$10,VLOOKUP($A$4,Periode,2,FALSE))/5)),0,IF(EXACT($A$4,"Moyenne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f>
        <v>0</v>
      </c>
      <c r="AZ46" s="435">
        <f>IF(ISERROR(IF(EXACT($A$4,"Moyenne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courbes="&amp;$C46&amp;";",IntrantScenario!$B$7,IntrantScenario!$B$10,VLOOKUP($A$4,Periode,2,FALSE))/5)),0,IF(EXACT($A$4,"Moyenne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f>
        <v>0</v>
      </c>
      <c r="BA46" s="439">
        <f>IF(ISERROR(IF(EXACT($A$4,"Moyenne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courbes="&amp;$C46&amp;";",IntrantScenario!$B$7,IntrantScenario!$B$10,VLOOKUP($A$4,Periode,2,FALSE))/5)),0,IF(EXACT($A$4,"Moyenne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f>
        <v>0</v>
      </c>
      <c r="BB46" s="439">
        <f>IF(ISERROR(IF(EXACT($A$4,"Moyenne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courbes="&amp;$C46&amp;";",IntrantScenario!$B$7,IntrantScenario!$B$10,VLOOKUP($A$4,Periode,2,FALSE))/5)),0,IF(EXACT($A$4,"Moyenne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f>
        <v>0</v>
      </c>
      <c r="BC46" s="436">
        <f t="shared" si="16"/>
        <v>0</v>
      </c>
      <c r="BD46" s="519">
        <f t="shared" si="17"/>
        <v>0</v>
      </c>
    </row>
    <row r="47" spans="1:56" x14ac:dyDescent="0.25">
      <c r="A47" s="422" t="s">
        <v>199</v>
      </c>
      <c r="B47" s="422" t="s">
        <v>200</v>
      </c>
      <c r="C47" s="514" t="s">
        <v>1124</v>
      </c>
      <c r="D47" s="432">
        <f t="shared" si="9"/>
        <v>0</v>
      </c>
      <c r="E47" s="439">
        <f>IF(ISERROR(IF(EXACT($A$4,"Moyenne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courbes="&amp;$C47&amp;";",IntrantScenario!$B$7,IntrantScenario!$B$10,VLOOKUP($A$4,Periode,2,FALSE))/5)),0,IF(EXACT($A$4,"Moyenne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f>
        <v>0</v>
      </c>
      <c r="F47" s="440">
        <f>IF(ISERROR(IF(EXACT($A$4,"Moyenne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courbes="&amp;$C47&amp;";",IntrantScenario!$B$7,IntrantScenario!$B$10,VLOOKUP($A$4,Periode,2,FALSE))/5)),0,IF(EXACT($A$4,"Moyenne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f>
        <v>0</v>
      </c>
      <c r="G47" s="440">
        <f>IF(ISERROR(IF(EXACT($A$4,"Moyenne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courbes="&amp;$C47&amp;";",IntrantScenario!$B$7,IntrantScenario!$B$10,VLOOKUP($A$4,Periode,2,FALSE))/5)),0,IF(EXACT($A$4,"Moyenne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f>
        <v>0</v>
      </c>
      <c r="H47" s="440">
        <f>IF(ISERROR(IF(EXACT($A$4,"Moyenne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courbes="&amp;$C47&amp;";",IntrantScenario!$B$7,IntrantScenario!$B$10,VLOOKUP($A$4,Periode,2,FALSE))/5)),0,IF(EXACT($A$4,"Moyenne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f>
        <v>0</v>
      </c>
      <c r="I47" s="440">
        <f>IF(ISERROR(IF(EXACT($A$4,"Moyenne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courbes="&amp;$C47&amp;";",IntrantScenario!$B$7,IntrantScenario!$B$10,VLOOKUP($A$4,Periode,2,FALSE))/5)),0,IF(EXACT($A$4,"Moyenne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f>
        <v>0</v>
      </c>
      <c r="J47" s="432">
        <f t="shared" si="10"/>
        <v>0</v>
      </c>
      <c r="K47" s="440">
        <f>IF(ISERROR(IF(EXACT($A$4,"Moyenne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courbes="&amp;$C47&amp;";",IntrantScenario!$B$7,IntrantScenario!$B$10,VLOOKUP($A$4,Periode,2,FALSE))/5)),0,IF(EXACT($A$4,"Moyenne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f>
        <v>0</v>
      </c>
      <c r="L47" s="440">
        <f>IF(ISERROR(IF(EXACT($A$4,"Moyenne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courbes="&amp;$C47&amp;";",IntrantScenario!$B$7,IntrantScenario!$B$10,VLOOKUP($A$4,Periode,2,FALSE))/5)),0,IF(EXACT($A$4,"Moyenne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f>
        <v>0</v>
      </c>
      <c r="M47" s="440">
        <f>IF(ISERROR(IF(EXACT($A$4,"Moyenne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courbes="&amp;$C47&amp;";",IntrantScenario!$B$7,IntrantScenario!$B$10,VLOOKUP($A$4,Periode,2,FALSE))/5)),0,IF(EXACT($A$4,"Moyenne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f>
        <v>0</v>
      </c>
      <c r="N47" s="433">
        <f t="shared" si="11"/>
        <v>0</v>
      </c>
      <c r="O47" s="434">
        <f t="shared" si="12"/>
        <v>0</v>
      </c>
      <c r="P47" s="439">
        <f>IF(ISERROR(IF(EXACT($A$4,"Moyenne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courbes="&amp;$C47&amp;";",IntrantScenario!$B$7,IntrantScenario!$B$10,VLOOKUP($A$4,Periode,2,FALSE))/5)),0,IF(EXACT($A$4,"Moyenne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f>
        <v>0</v>
      </c>
      <c r="Q47" s="439">
        <f>IF(ISERROR(IF(EXACT($A$4,"Moyenne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courbes="&amp;$C47&amp;";",IntrantScenario!$B$7,IntrantScenario!$B$10,VLOOKUP($A$4,Periode,2,FALSE))/5)),0,IF(EXACT($A$4,"Moyenne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f>
        <v>0</v>
      </c>
      <c r="R47" s="439">
        <f>IF(ISERROR(IF(EXACT($A$4,"Moyenne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courbes="&amp;$C47&amp;";",IntrantScenario!$B$7,IntrantScenario!$B$10,VLOOKUP($A$4,Periode,2,FALSE))/5)),0,IF(EXACT($A$4,"Moyenne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f>
        <v>0</v>
      </c>
      <c r="S47" s="439">
        <f>IF(ISERROR(IF(EXACT($A$4,"Moyenne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courbes="&amp;$C47&amp;";",IntrantScenario!$B$7,IntrantScenario!$B$10,VLOOKUP($A$4,Periode,2,FALSE))/5)),0,IF(EXACT($A$4,"Moyenne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f>
        <v>0</v>
      </c>
      <c r="T47" s="439">
        <f>IF(ISERROR(IF(EXACT($A$4,"Moyenne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courbes="&amp;$C47&amp;";",IntrantScenario!$B$7,IntrantScenario!$B$10,VLOOKUP($A$4,Periode,2,FALSE))/5)),0,IF(EXACT($A$4,"Moyenne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f>
        <v>0</v>
      </c>
      <c r="U47" s="440">
        <f>IF(ISERROR(IF(EXACT($A$4,"Moyenne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courbes="&amp;$C47&amp;";",IntrantScenario!$B$7,IntrantScenario!$B$10,VLOOKUP($A$4,Periode,2,FALSE))/5)),0,IF(EXACT($A$4,"Moyenne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f>
        <v>0</v>
      </c>
      <c r="V47" s="440">
        <f>IF(ISERROR(IF(EXACT($A$4,"Moyenne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courbes="&amp;$C47&amp;";",IntrantScenario!$B$7,IntrantScenario!$B$10,VLOOKUP($A$4,Periode,2,FALSE))/5)),0,IF(EXACT($A$4,"Moyenne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f>
        <v>0</v>
      </c>
      <c r="W47" s="440">
        <f>IF(ISERROR(IF(EXACT($A$4,"Moyenne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courbes="&amp;$C47&amp;";",IntrantScenario!$B$7,IntrantScenario!$B$10,VLOOKUP($A$4,Periode,2,FALSE))/5)),0,IF(EXACT($A$4,"Moyenne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f>
        <v>0</v>
      </c>
      <c r="X47" s="440">
        <f>IF(ISERROR(IF(EXACT($A$4,"Moyenne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courbes="&amp;$C47&amp;";",IntrantScenario!$B$7,IntrantScenario!$B$10,VLOOKUP($A$4,Periode,2,FALSE))/5)),0,IF(EXACT($A$4,"Moyenne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f>
        <v>0</v>
      </c>
      <c r="Y47" s="440">
        <f>IF(ISERROR(IF(EXACT($A$4,"Moyenne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courbes="&amp;$C47&amp;";",IntrantScenario!$B$7,IntrantScenario!$B$10,VLOOKUP($A$4,Periode,2,FALSE))/5)),0,IF(EXACT($A$4,"Moyenne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f>
        <v>0</v>
      </c>
      <c r="Z47" s="440">
        <f>IF(ISERROR(IF(EXACT($A$4,"Moyenne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courbes="&amp;$C47&amp;";",IntrantScenario!$B$7,IntrantScenario!$B$10,VLOOKUP($A$4,Periode,2,FALSE))/5)),0,IF(EXACT($A$4,"Moyenne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f>
        <v>0</v>
      </c>
      <c r="AA47" s="440">
        <f>IF(ISERROR(IF(EXACT($A$4,"Moyenne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courbes="&amp;$C47&amp;";",IntrantScenario!$B$7,IntrantScenario!$B$10,VLOOKUP($A$4,Periode,2,FALSE))/5)),0,IF(EXACT($A$4,"Moyenne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f>
        <v>0</v>
      </c>
      <c r="AB47" s="440">
        <f>IF(ISERROR(IF(EXACT($A$4,"Moyenne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courbes="&amp;$C47&amp;";",IntrantScenario!$B$7,IntrantScenario!$B$10,VLOOKUP($A$4,Periode,2,FALSE))/5)),0,IF(EXACT($A$4,"Moyenne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f>
        <v>0</v>
      </c>
      <c r="AC47" s="440">
        <f>IF(ISERROR(IF(EXACT($A$4,"Moyenne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courbes="&amp;$C47&amp;";",IntrantScenario!$B$7,IntrantScenario!$B$10,VLOOKUP($A$4,Periode,2,FALSE))/5)),0,IF(EXACT($A$4,"Moyenne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f>
        <v>0</v>
      </c>
      <c r="AD47" s="440">
        <f>IF(ISERROR(IF(EXACT($A$4,"Moyenne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courbes="&amp;$C47&amp;";",IntrantScenario!$B$7,IntrantScenario!$B$10,VLOOKUP($A$4,Periode,2,FALSE))/5)),0,IF(EXACT($A$4,"Moyenne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f>
        <v>0</v>
      </c>
      <c r="AE47" s="432">
        <f t="shared" si="13"/>
        <v>0</v>
      </c>
      <c r="AF47" s="439">
        <f>IF(ISERROR(IF(EXACT($A$4,"Moyenne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courbes="&amp;$C47&amp;";",IntrantScenario!$B$7,IntrantScenario!$B$10,VLOOKUP($A$4,Periode,2,FALSE))/5)),0,IF(EXACT($A$4,"Moyenne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f>
        <v>0</v>
      </c>
      <c r="AG47" s="439">
        <f>IF(ISERROR(IF(EXACT($A$4,"Moyenne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courbes="&amp;$C47&amp;";",IntrantScenario!$B$7,IntrantScenario!$B$10,VLOOKUP($A$4,Periode,2,FALSE))/5)),0,IF(EXACT($A$4,"Moyenne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f>
        <v>0</v>
      </c>
      <c r="AH47" s="439">
        <f>IF(ISERROR(IF(EXACT($A$4,"Moyenne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courbes="&amp;$C47&amp;";",IntrantScenario!$B$7,IntrantScenario!$B$10,VLOOKUP($A$4,Periode,2,FALSE))/5)),0,IF(EXACT($A$4,"Moyenne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f>
        <v>0</v>
      </c>
      <c r="AI47" s="439">
        <f>IF(ISERROR(IF(EXACT($A$4,"Moyenne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courbes="&amp;$C47&amp;";",IntrantScenario!$B$7,IntrantScenario!$B$10,VLOOKUP($A$4,Periode,2,FALSE))/5)),0,IF(EXACT($A$4,"Moyenne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f>
        <v>0</v>
      </c>
      <c r="AJ47" s="439">
        <f>IF(ISERROR(IF(EXACT($A$4,"Moyenne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courbes="&amp;$C47&amp;";",IntrantScenario!$B$7,IntrantScenario!$B$10,VLOOKUP($A$4,Periode,2,FALSE))/5)),0,IF(EXACT($A$4,"Moyenne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f>
        <v>0</v>
      </c>
      <c r="AK47" s="440">
        <f>IF(ISERROR(IF(EXACT($A$4,"Moyenne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courbes="&amp;$C47&amp;";",IntrantScenario!$B$7,IntrantScenario!$B$10,VLOOKUP($A$4,Periode,2,FALSE))/5)),0,IF(EXACT($A$4,"Moyenne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f>
        <v>0</v>
      </c>
      <c r="AL47" s="440">
        <f>IF(ISERROR(IF(EXACT($A$4,"Moyenne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courbes="&amp;$C47&amp;";",IntrantScenario!$B$7,IntrantScenario!$B$10,VLOOKUP($A$4,Periode,2,FALSE))/5)),0,IF(EXACT($A$4,"Moyenne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f>
        <v>0</v>
      </c>
      <c r="AM47" s="440">
        <f>IF(ISERROR(IF(EXACT($A$4,"Moyenne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courbes="&amp;$C47&amp;";",IntrantScenario!$B$7,IntrantScenario!$B$10,VLOOKUP($A$4,Periode,2,FALSE))/5)),0,IF(EXACT($A$4,"Moyenne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f>
        <v>0</v>
      </c>
      <c r="AN47" s="440">
        <f>IF(ISERROR(IF(EXACT($A$4,"Moyenne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courbes="&amp;$C47&amp;";",IntrantScenario!$B$7,IntrantScenario!$B$10,VLOOKUP($A$4,Periode,2,FALSE))/5)),0,IF(EXACT($A$4,"Moyenne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f>
        <v>0</v>
      </c>
      <c r="AO47" s="440">
        <f t="shared" si="14"/>
        <v>0</v>
      </c>
      <c r="AP47" s="440">
        <f>IF(ISERROR(IF(EXACT($A$4,"Moyenne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courbes="&amp;$C47&amp;";",IntrantScenario!$B$7,IntrantScenario!$B$10,VLOOKUP($A$4,Periode,2,FALSE))/5)),0,IF(EXACT($A$4,"Moyenne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f>
        <v>0</v>
      </c>
      <c r="AQ47" s="440">
        <f>IF(ISERROR(IF(EXACT($A$4,"Moyenne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courbes="&amp;$C47&amp;";",IntrantScenario!$B$7,IntrantScenario!$B$10,VLOOKUP($A$4,Periode,2,FALSE))/5)),0,IF(EXACT($A$4,"Moyenne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f>
        <v>0</v>
      </c>
      <c r="AR47" s="440">
        <f>IF(ISERROR(IF(EXACT($A$4,"Moyenne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courbes="&amp;$C47&amp;";",IntrantScenario!$B$7,IntrantScenario!$B$10,VLOOKUP($A$4,Periode,2,FALSE))/5)),0,IF(EXACT($A$4,"Moyenne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f>
        <v>0</v>
      </c>
      <c r="AS47" s="440">
        <f>IF(ISERROR(IF(EXACT($A$4,"Moyenne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courbes="&amp;$C47&amp;";",IntrantScenario!$B$7,IntrantScenario!$B$10,VLOOKUP($A$4,Periode,2,FALSE))/5)),0,IF(EXACT($A$4,"Moyenne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f>
        <v>0</v>
      </c>
      <c r="AT47" s="440">
        <f>IF(ISERROR(IF(EXACT($A$4,"Moyenne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courbes="&amp;$C47&amp;";",IntrantScenario!$B$7,IntrantScenario!$B$10,VLOOKUP($A$4,Periode,2,FALSE))/5)),0,IF(EXACT($A$4,"Moyenne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f>
        <v>0</v>
      </c>
      <c r="AU47" s="440">
        <f>IF(ISERROR(IF(EXACT($A$4,"Moyenne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courbes="&amp;$C47&amp;";",IntrantScenario!$B$7,IntrantScenario!$B$10,VLOOKUP($A$4,Periode,2,FALSE))/5)),0,IF(EXACT($A$4,"Moyenne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f>
        <v>0</v>
      </c>
      <c r="AV47" s="432">
        <f t="shared" si="15"/>
        <v>0</v>
      </c>
      <c r="AW47" s="435">
        <f>IF(ISERROR(IF(EXACT($A$4,"Moyenne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courbes="&amp;$C47&amp;";",IntrantScenario!$B$7,IntrantScenario!$B$10,VLOOKUP($A$4,Periode,2,FALSE))/5)),0,IF(EXACT($A$4,"Moyenne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f>
        <v>0</v>
      </c>
      <c r="AX47" s="435">
        <f>IF(ISERROR(IF(EXACT($A$4,"Moyenne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courbes="&amp;$C47&amp;";",IntrantScenario!$B$7,IntrantScenario!$B$10,VLOOKUP($A$4,Periode,2,FALSE))/5)),0,IF(EXACT($A$4,"Moyenne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f>
        <v>0</v>
      </c>
      <c r="AY47" s="435">
        <f>IF(ISERROR(IF(EXACT($A$4,"Moyenne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courbes="&amp;$C47&amp;";",IntrantScenario!$B$7,IntrantScenario!$B$10,VLOOKUP($A$4,Periode,2,FALSE))/5)),0,IF(EXACT($A$4,"Moyenne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f>
        <v>0</v>
      </c>
      <c r="AZ47" s="435">
        <f>IF(ISERROR(IF(EXACT($A$4,"Moyenne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courbes="&amp;$C47&amp;";",IntrantScenario!$B$7,IntrantScenario!$B$10,VLOOKUP($A$4,Periode,2,FALSE))/5)),0,IF(EXACT($A$4,"Moyenne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f>
        <v>0</v>
      </c>
      <c r="BA47" s="439">
        <f>IF(ISERROR(IF(EXACT($A$4,"Moyenne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courbes="&amp;$C47&amp;";",IntrantScenario!$B$7,IntrantScenario!$B$10,VLOOKUP($A$4,Periode,2,FALSE))/5)),0,IF(EXACT($A$4,"Moyenne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f>
        <v>0</v>
      </c>
      <c r="BB47" s="439">
        <f>IF(ISERROR(IF(EXACT($A$4,"Moyenne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courbes="&amp;$C47&amp;";",IntrantScenario!$B$7,IntrantScenario!$B$10,VLOOKUP($A$4,Periode,2,FALSE))/5)),0,IF(EXACT($A$4,"Moyenne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f>
        <v>0</v>
      </c>
      <c r="BC47" s="436">
        <f t="shared" si="16"/>
        <v>0</v>
      </c>
      <c r="BD47" s="519">
        <f t="shared" si="17"/>
        <v>0</v>
      </c>
    </row>
    <row r="48" spans="1:56" x14ac:dyDescent="0.25">
      <c r="A48" s="422" t="s">
        <v>201</v>
      </c>
      <c r="B48" s="422" t="s">
        <v>202</v>
      </c>
      <c r="C48" s="514" t="s">
        <v>1125</v>
      </c>
      <c r="D48" s="432">
        <f t="shared" si="9"/>
        <v>0</v>
      </c>
      <c r="E48" s="439">
        <f>IF(ISERROR(IF(EXACT($A$4,"Moyenne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courbes="&amp;$C48&amp;";",IntrantScenario!$B$7,IntrantScenario!$B$10,VLOOKUP($A$4,Periode,2,FALSE))/5)),0,IF(EXACT($A$4,"Moyenne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f>
        <v>0</v>
      </c>
      <c r="F48" s="440">
        <f>IF(ISERROR(IF(EXACT($A$4,"Moyenne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courbes="&amp;$C48&amp;";",IntrantScenario!$B$7,IntrantScenario!$B$10,VLOOKUP($A$4,Periode,2,FALSE))/5)),0,IF(EXACT($A$4,"Moyenne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f>
        <v>0</v>
      </c>
      <c r="G48" s="440">
        <f>IF(ISERROR(IF(EXACT($A$4,"Moyenne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courbes="&amp;$C48&amp;";",IntrantScenario!$B$7,IntrantScenario!$B$10,VLOOKUP($A$4,Periode,2,FALSE))/5)),0,IF(EXACT($A$4,"Moyenne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f>
        <v>0</v>
      </c>
      <c r="H48" s="440">
        <f>IF(ISERROR(IF(EXACT($A$4,"Moyenne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courbes="&amp;$C48&amp;";",IntrantScenario!$B$7,IntrantScenario!$B$10,VLOOKUP($A$4,Periode,2,FALSE))/5)),0,IF(EXACT($A$4,"Moyenne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f>
        <v>0</v>
      </c>
      <c r="I48" s="440">
        <f>IF(ISERROR(IF(EXACT($A$4,"Moyenne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courbes="&amp;$C48&amp;";",IntrantScenario!$B$7,IntrantScenario!$B$10,VLOOKUP($A$4,Periode,2,FALSE))/5)),0,IF(EXACT($A$4,"Moyenne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f>
        <v>0</v>
      </c>
      <c r="J48" s="432">
        <f t="shared" si="10"/>
        <v>0</v>
      </c>
      <c r="K48" s="440">
        <f>IF(ISERROR(IF(EXACT($A$4,"Moyenne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courbes="&amp;$C48&amp;";",IntrantScenario!$B$7,IntrantScenario!$B$10,VLOOKUP($A$4,Periode,2,FALSE))/5)),0,IF(EXACT($A$4,"Moyenne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f>
        <v>0</v>
      </c>
      <c r="L48" s="440">
        <f>IF(ISERROR(IF(EXACT($A$4,"Moyenne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courbes="&amp;$C48&amp;";",IntrantScenario!$B$7,IntrantScenario!$B$10,VLOOKUP($A$4,Periode,2,FALSE))/5)),0,IF(EXACT($A$4,"Moyenne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f>
        <v>0</v>
      </c>
      <c r="M48" s="440">
        <f>IF(ISERROR(IF(EXACT($A$4,"Moyenne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courbes="&amp;$C48&amp;";",IntrantScenario!$B$7,IntrantScenario!$B$10,VLOOKUP($A$4,Periode,2,FALSE))/5)),0,IF(EXACT($A$4,"Moyenne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f>
        <v>0</v>
      </c>
      <c r="N48" s="433">
        <f t="shared" si="11"/>
        <v>0</v>
      </c>
      <c r="O48" s="434">
        <f t="shared" si="12"/>
        <v>0</v>
      </c>
      <c r="P48" s="439">
        <f>IF(ISERROR(IF(EXACT($A$4,"Moyenne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courbes="&amp;$C48&amp;";",IntrantScenario!$B$7,IntrantScenario!$B$10,VLOOKUP($A$4,Periode,2,FALSE))/5)),0,IF(EXACT($A$4,"Moyenne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f>
        <v>0</v>
      </c>
      <c r="Q48" s="439">
        <f>IF(ISERROR(IF(EXACT($A$4,"Moyenne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courbes="&amp;$C48&amp;";",IntrantScenario!$B$7,IntrantScenario!$B$10,VLOOKUP($A$4,Periode,2,FALSE))/5)),0,IF(EXACT($A$4,"Moyenne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f>
        <v>0</v>
      </c>
      <c r="R48" s="439">
        <f>IF(ISERROR(IF(EXACT($A$4,"Moyenne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courbes="&amp;$C48&amp;";",IntrantScenario!$B$7,IntrantScenario!$B$10,VLOOKUP($A$4,Periode,2,FALSE))/5)),0,IF(EXACT($A$4,"Moyenne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f>
        <v>0</v>
      </c>
      <c r="S48" s="439">
        <f>IF(ISERROR(IF(EXACT($A$4,"Moyenne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courbes="&amp;$C48&amp;";",IntrantScenario!$B$7,IntrantScenario!$B$10,VLOOKUP($A$4,Periode,2,FALSE))/5)),0,IF(EXACT($A$4,"Moyenne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f>
        <v>0</v>
      </c>
      <c r="T48" s="439">
        <f>IF(ISERROR(IF(EXACT($A$4,"Moyenne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courbes="&amp;$C48&amp;";",IntrantScenario!$B$7,IntrantScenario!$B$10,VLOOKUP($A$4,Periode,2,FALSE))/5)),0,IF(EXACT($A$4,"Moyenne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f>
        <v>0</v>
      </c>
      <c r="U48" s="440">
        <f>IF(ISERROR(IF(EXACT($A$4,"Moyenne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courbes="&amp;$C48&amp;";",IntrantScenario!$B$7,IntrantScenario!$B$10,VLOOKUP($A$4,Periode,2,FALSE))/5)),0,IF(EXACT($A$4,"Moyenne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f>
        <v>0</v>
      </c>
      <c r="V48" s="440">
        <f>IF(ISERROR(IF(EXACT($A$4,"Moyenne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courbes="&amp;$C48&amp;";",IntrantScenario!$B$7,IntrantScenario!$B$10,VLOOKUP($A$4,Periode,2,FALSE))/5)),0,IF(EXACT($A$4,"Moyenne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f>
        <v>0</v>
      </c>
      <c r="W48" s="440">
        <f>IF(ISERROR(IF(EXACT($A$4,"Moyenne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courbes="&amp;$C48&amp;";",IntrantScenario!$B$7,IntrantScenario!$B$10,VLOOKUP($A$4,Periode,2,FALSE))/5)),0,IF(EXACT($A$4,"Moyenne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f>
        <v>0</v>
      </c>
      <c r="X48" s="440">
        <f>IF(ISERROR(IF(EXACT($A$4,"Moyenne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courbes="&amp;$C48&amp;";",IntrantScenario!$B$7,IntrantScenario!$B$10,VLOOKUP($A$4,Periode,2,FALSE))/5)),0,IF(EXACT($A$4,"Moyenne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f>
        <v>0</v>
      </c>
      <c r="Y48" s="440">
        <f>IF(ISERROR(IF(EXACT($A$4,"Moyenne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courbes="&amp;$C48&amp;";",IntrantScenario!$B$7,IntrantScenario!$B$10,VLOOKUP($A$4,Periode,2,FALSE))/5)),0,IF(EXACT($A$4,"Moyenne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f>
        <v>0</v>
      </c>
      <c r="Z48" s="440">
        <f>IF(ISERROR(IF(EXACT($A$4,"Moyenne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courbes="&amp;$C48&amp;";",IntrantScenario!$B$7,IntrantScenario!$B$10,VLOOKUP($A$4,Periode,2,FALSE))/5)),0,IF(EXACT($A$4,"Moyenne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f>
        <v>0</v>
      </c>
      <c r="AA48" s="440">
        <f>IF(ISERROR(IF(EXACT($A$4,"Moyenne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courbes="&amp;$C48&amp;";",IntrantScenario!$B$7,IntrantScenario!$B$10,VLOOKUP($A$4,Periode,2,FALSE))/5)),0,IF(EXACT($A$4,"Moyenne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f>
        <v>0</v>
      </c>
      <c r="AB48" s="440">
        <f>IF(ISERROR(IF(EXACT($A$4,"Moyenne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courbes="&amp;$C48&amp;";",IntrantScenario!$B$7,IntrantScenario!$B$10,VLOOKUP($A$4,Periode,2,FALSE))/5)),0,IF(EXACT($A$4,"Moyenne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f>
        <v>0</v>
      </c>
      <c r="AC48" s="440">
        <f>IF(ISERROR(IF(EXACT($A$4,"Moyenne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courbes="&amp;$C48&amp;";",IntrantScenario!$B$7,IntrantScenario!$B$10,VLOOKUP($A$4,Periode,2,FALSE))/5)),0,IF(EXACT($A$4,"Moyenne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f>
        <v>0</v>
      </c>
      <c r="AD48" s="440">
        <f>IF(ISERROR(IF(EXACT($A$4,"Moyenne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courbes="&amp;$C48&amp;";",IntrantScenario!$B$7,IntrantScenario!$B$10,VLOOKUP($A$4,Periode,2,FALSE))/5)),0,IF(EXACT($A$4,"Moyenne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f>
        <v>0</v>
      </c>
      <c r="AE48" s="432">
        <f t="shared" si="13"/>
        <v>0</v>
      </c>
      <c r="AF48" s="439">
        <f>IF(ISERROR(IF(EXACT($A$4,"Moyenne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courbes="&amp;$C48&amp;";",IntrantScenario!$B$7,IntrantScenario!$B$10,VLOOKUP($A$4,Periode,2,FALSE))/5)),0,IF(EXACT($A$4,"Moyenne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f>
        <v>0</v>
      </c>
      <c r="AG48" s="439">
        <f>IF(ISERROR(IF(EXACT($A$4,"Moyenne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courbes="&amp;$C48&amp;";",IntrantScenario!$B$7,IntrantScenario!$B$10,VLOOKUP($A$4,Periode,2,FALSE))/5)),0,IF(EXACT($A$4,"Moyenne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f>
        <v>0</v>
      </c>
      <c r="AH48" s="439">
        <f>IF(ISERROR(IF(EXACT($A$4,"Moyenne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courbes="&amp;$C48&amp;";",IntrantScenario!$B$7,IntrantScenario!$B$10,VLOOKUP($A$4,Periode,2,FALSE))/5)),0,IF(EXACT($A$4,"Moyenne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f>
        <v>0</v>
      </c>
      <c r="AI48" s="439">
        <f>IF(ISERROR(IF(EXACT($A$4,"Moyenne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courbes="&amp;$C48&amp;";",IntrantScenario!$B$7,IntrantScenario!$B$10,VLOOKUP($A$4,Periode,2,FALSE))/5)),0,IF(EXACT($A$4,"Moyenne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f>
        <v>0</v>
      </c>
      <c r="AJ48" s="439">
        <f>IF(ISERROR(IF(EXACT($A$4,"Moyenne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courbes="&amp;$C48&amp;";",IntrantScenario!$B$7,IntrantScenario!$B$10,VLOOKUP($A$4,Periode,2,FALSE))/5)),0,IF(EXACT($A$4,"Moyenne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f>
        <v>0</v>
      </c>
      <c r="AK48" s="440">
        <f>IF(ISERROR(IF(EXACT($A$4,"Moyenne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courbes="&amp;$C48&amp;";",IntrantScenario!$B$7,IntrantScenario!$B$10,VLOOKUP($A$4,Periode,2,FALSE))/5)),0,IF(EXACT($A$4,"Moyenne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f>
        <v>0</v>
      </c>
      <c r="AL48" s="440">
        <f>IF(ISERROR(IF(EXACT($A$4,"Moyenne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courbes="&amp;$C48&amp;";",IntrantScenario!$B$7,IntrantScenario!$B$10,VLOOKUP($A$4,Periode,2,FALSE))/5)),0,IF(EXACT($A$4,"Moyenne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f>
        <v>0</v>
      </c>
      <c r="AM48" s="440">
        <f>IF(ISERROR(IF(EXACT($A$4,"Moyenne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courbes="&amp;$C48&amp;";",IntrantScenario!$B$7,IntrantScenario!$B$10,VLOOKUP($A$4,Periode,2,FALSE))/5)),0,IF(EXACT($A$4,"Moyenne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f>
        <v>0</v>
      </c>
      <c r="AN48" s="440">
        <f>IF(ISERROR(IF(EXACT($A$4,"Moyenne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courbes="&amp;$C48&amp;";",IntrantScenario!$B$7,IntrantScenario!$B$10,VLOOKUP($A$4,Periode,2,FALSE))/5)),0,IF(EXACT($A$4,"Moyenne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f>
        <v>0</v>
      </c>
      <c r="AO48" s="440">
        <f t="shared" si="14"/>
        <v>0</v>
      </c>
      <c r="AP48" s="440">
        <f>IF(ISERROR(IF(EXACT($A$4,"Moyenne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courbes="&amp;$C48&amp;";",IntrantScenario!$B$7,IntrantScenario!$B$10,VLOOKUP($A$4,Periode,2,FALSE))/5)),0,IF(EXACT($A$4,"Moyenne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f>
        <v>0</v>
      </c>
      <c r="AQ48" s="440">
        <f>IF(ISERROR(IF(EXACT($A$4,"Moyenne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courbes="&amp;$C48&amp;";",IntrantScenario!$B$7,IntrantScenario!$B$10,VLOOKUP($A$4,Periode,2,FALSE))/5)),0,IF(EXACT($A$4,"Moyenne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f>
        <v>0</v>
      </c>
      <c r="AR48" s="440">
        <f>IF(ISERROR(IF(EXACT($A$4,"Moyenne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courbes="&amp;$C48&amp;";",IntrantScenario!$B$7,IntrantScenario!$B$10,VLOOKUP($A$4,Periode,2,FALSE))/5)),0,IF(EXACT($A$4,"Moyenne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f>
        <v>0</v>
      </c>
      <c r="AS48" s="440">
        <f>IF(ISERROR(IF(EXACT($A$4,"Moyenne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courbes="&amp;$C48&amp;";",IntrantScenario!$B$7,IntrantScenario!$B$10,VLOOKUP($A$4,Periode,2,FALSE))/5)),0,IF(EXACT($A$4,"Moyenne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f>
        <v>0</v>
      </c>
      <c r="AT48" s="440">
        <f>IF(ISERROR(IF(EXACT($A$4,"Moyenne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courbes="&amp;$C48&amp;";",IntrantScenario!$B$7,IntrantScenario!$B$10,VLOOKUP($A$4,Periode,2,FALSE))/5)),0,IF(EXACT($A$4,"Moyenne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f>
        <v>0</v>
      </c>
      <c r="AU48" s="440">
        <f>IF(ISERROR(IF(EXACT($A$4,"Moyenne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courbes="&amp;$C48&amp;";",IntrantScenario!$B$7,IntrantScenario!$B$10,VLOOKUP($A$4,Periode,2,FALSE))/5)),0,IF(EXACT($A$4,"Moyenne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f>
        <v>0</v>
      </c>
      <c r="AV48" s="432">
        <f t="shared" si="15"/>
        <v>0</v>
      </c>
      <c r="AW48" s="435">
        <f>IF(ISERROR(IF(EXACT($A$4,"Moyenne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courbes="&amp;$C48&amp;";",IntrantScenario!$B$7,IntrantScenario!$B$10,VLOOKUP($A$4,Periode,2,FALSE))/5)),0,IF(EXACT($A$4,"Moyenne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f>
        <v>0</v>
      </c>
      <c r="AX48" s="435">
        <f>IF(ISERROR(IF(EXACT($A$4,"Moyenne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courbes="&amp;$C48&amp;";",IntrantScenario!$B$7,IntrantScenario!$B$10,VLOOKUP($A$4,Periode,2,FALSE))/5)),0,IF(EXACT($A$4,"Moyenne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f>
        <v>0</v>
      </c>
      <c r="AY48" s="435">
        <f>IF(ISERROR(IF(EXACT($A$4,"Moyenne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courbes="&amp;$C48&amp;";",IntrantScenario!$B$7,IntrantScenario!$B$10,VLOOKUP($A$4,Periode,2,FALSE))/5)),0,IF(EXACT($A$4,"Moyenne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f>
        <v>0</v>
      </c>
      <c r="AZ48" s="435">
        <f>IF(ISERROR(IF(EXACT($A$4,"Moyenne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courbes="&amp;$C48&amp;";",IntrantScenario!$B$7,IntrantScenario!$B$10,VLOOKUP($A$4,Periode,2,FALSE))/5)),0,IF(EXACT($A$4,"Moyenne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f>
        <v>0</v>
      </c>
      <c r="BA48" s="439">
        <f>IF(ISERROR(IF(EXACT($A$4,"Moyenne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courbes="&amp;$C48&amp;";",IntrantScenario!$B$7,IntrantScenario!$B$10,VLOOKUP($A$4,Periode,2,FALSE))/5)),0,IF(EXACT($A$4,"Moyenne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f>
        <v>0</v>
      </c>
      <c r="BB48" s="439">
        <f>IF(ISERROR(IF(EXACT($A$4,"Moyenne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courbes="&amp;$C48&amp;";",IntrantScenario!$B$7,IntrantScenario!$B$10,VLOOKUP($A$4,Periode,2,FALSE))/5)),0,IF(EXACT($A$4,"Moyenne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f>
        <v>0</v>
      </c>
      <c r="BC48" s="436">
        <f t="shared" si="16"/>
        <v>0</v>
      </c>
      <c r="BD48" s="519">
        <f t="shared" si="17"/>
        <v>0</v>
      </c>
    </row>
    <row r="49" spans="1:56" x14ac:dyDescent="0.25">
      <c r="A49" s="422" t="s">
        <v>203</v>
      </c>
      <c r="B49" s="422" t="s">
        <v>204</v>
      </c>
      <c r="C49" s="514" t="s">
        <v>1126</v>
      </c>
      <c r="D49" s="432">
        <f t="shared" si="9"/>
        <v>0</v>
      </c>
      <c r="E49" s="439">
        <f>IF(ISERROR(IF(EXACT($A$4,"Moyenne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courbes="&amp;$C49&amp;";",IntrantScenario!$B$7,IntrantScenario!$B$10,VLOOKUP($A$4,Periode,2,FALSE))/5)),0,IF(EXACT($A$4,"Moyenne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f>
        <v>0</v>
      </c>
      <c r="F49" s="440">
        <f>IF(ISERROR(IF(EXACT($A$4,"Moyenne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courbes="&amp;$C49&amp;";",IntrantScenario!$B$7,IntrantScenario!$B$10,VLOOKUP($A$4,Periode,2,FALSE))/5)),0,IF(EXACT($A$4,"Moyenne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f>
        <v>0</v>
      </c>
      <c r="G49" s="440">
        <f>IF(ISERROR(IF(EXACT($A$4,"Moyenne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courbes="&amp;$C49&amp;";",IntrantScenario!$B$7,IntrantScenario!$B$10,VLOOKUP($A$4,Periode,2,FALSE))/5)),0,IF(EXACT($A$4,"Moyenne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f>
        <v>0</v>
      </c>
      <c r="H49" s="440">
        <f>IF(ISERROR(IF(EXACT($A$4,"Moyenne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courbes="&amp;$C49&amp;";",IntrantScenario!$B$7,IntrantScenario!$B$10,VLOOKUP($A$4,Periode,2,FALSE))/5)),0,IF(EXACT($A$4,"Moyenne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f>
        <v>0</v>
      </c>
      <c r="I49" s="440">
        <f>IF(ISERROR(IF(EXACT($A$4,"Moyenne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courbes="&amp;$C49&amp;";",IntrantScenario!$B$7,IntrantScenario!$B$10,VLOOKUP($A$4,Periode,2,FALSE))/5)),0,IF(EXACT($A$4,"Moyenne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f>
        <v>0</v>
      </c>
      <c r="J49" s="432">
        <f t="shared" si="10"/>
        <v>0</v>
      </c>
      <c r="K49" s="440">
        <f>IF(ISERROR(IF(EXACT($A$4,"Moyenne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courbes="&amp;$C49&amp;";",IntrantScenario!$B$7,IntrantScenario!$B$10,VLOOKUP($A$4,Periode,2,FALSE))/5)),0,IF(EXACT($A$4,"Moyenne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f>
        <v>0</v>
      </c>
      <c r="L49" s="440">
        <f>IF(ISERROR(IF(EXACT($A$4,"Moyenne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courbes="&amp;$C49&amp;";",IntrantScenario!$B$7,IntrantScenario!$B$10,VLOOKUP($A$4,Periode,2,FALSE))/5)),0,IF(EXACT($A$4,"Moyenne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f>
        <v>0</v>
      </c>
      <c r="M49" s="440">
        <f>IF(ISERROR(IF(EXACT($A$4,"Moyenne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courbes="&amp;$C49&amp;";",IntrantScenario!$B$7,IntrantScenario!$B$10,VLOOKUP($A$4,Periode,2,FALSE))/5)),0,IF(EXACT($A$4,"Moyenne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f>
        <v>0</v>
      </c>
      <c r="N49" s="433">
        <f t="shared" si="11"/>
        <v>0</v>
      </c>
      <c r="O49" s="434">
        <f t="shared" si="12"/>
        <v>0</v>
      </c>
      <c r="P49" s="439">
        <f>IF(ISERROR(IF(EXACT($A$4,"Moyenne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courbes="&amp;$C49&amp;";",IntrantScenario!$B$7,IntrantScenario!$B$10,VLOOKUP($A$4,Periode,2,FALSE))/5)),0,IF(EXACT($A$4,"Moyenne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f>
        <v>0</v>
      </c>
      <c r="Q49" s="439">
        <f>IF(ISERROR(IF(EXACT($A$4,"Moyenne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courbes="&amp;$C49&amp;";",IntrantScenario!$B$7,IntrantScenario!$B$10,VLOOKUP($A$4,Periode,2,FALSE))/5)),0,IF(EXACT($A$4,"Moyenne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f>
        <v>0</v>
      </c>
      <c r="R49" s="439">
        <f>IF(ISERROR(IF(EXACT($A$4,"Moyenne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courbes="&amp;$C49&amp;";",IntrantScenario!$B$7,IntrantScenario!$B$10,VLOOKUP($A$4,Periode,2,FALSE))/5)),0,IF(EXACT($A$4,"Moyenne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f>
        <v>0</v>
      </c>
      <c r="S49" s="439">
        <f>IF(ISERROR(IF(EXACT($A$4,"Moyenne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courbes="&amp;$C49&amp;";",IntrantScenario!$B$7,IntrantScenario!$B$10,VLOOKUP($A$4,Periode,2,FALSE))/5)),0,IF(EXACT($A$4,"Moyenne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f>
        <v>0</v>
      </c>
      <c r="T49" s="439">
        <f>IF(ISERROR(IF(EXACT($A$4,"Moyenne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courbes="&amp;$C49&amp;";",IntrantScenario!$B$7,IntrantScenario!$B$10,VLOOKUP($A$4,Periode,2,FALSE))/5)),0,IF(EXACT($A$4,"Moyenne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f>
        <v>0</v>
      </c>
      <c r="U49" s="440">
        <f>IF(ISERROR(IF(EXACT($A$4,"Moyenne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courbes="&amp;$C49&amp;";",IntrantScenario!$B$7,IntrantScenario!$B$10,VLOOKUP($A$4,Periode,2,FALSE))/5)),0,IF(EXACT($A$4,"Moyenne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f>
        <v>0</v>
      </c>
      <c r="V49" s="440">
        <f>IF(ISERROR(IF(EXACT($A$4,"Moyenne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courbes="&amp;$C49&amp;";",IntrantScenario!$B$7,IntrantScenario!$B$10,VLOOKUP($A$4,Periode,2,FALSE))/5)),0,IF(EXACT($A$4,"Moyenne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f>
        <v>0</v>
      </c>
      <c r="W49" s="440">
        <f>IF(ISERROR(IF(EXACT($A$4,"Moyenne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courbes="&amp;$C49&amp;";",IntrantScenario!$B$7,IntrantScenario!$B$10,VLOOKUP($A$4,Periode,2,FALSE))/5)),0,IF(EXACT($A$4,"Moyenne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f>
        <v>0</v>
      </c>
      <c r="X49" s="440">
        <f>IF(ISERROR(IF(EXACT($A$4,"Moyenne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courbes="&amp;$C49&amp;";",IntrantScenario!$B$7,IntrantScenario!$B$10,VLOOKUP($A$4,Periode,2,FALSE))/5)),0,IF(EXACT($A$4,"Moyenne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f>
        <v>0</v>
      </c>
      <c r="Y49" s="440">
        <f>IF(ISERROR(IF(EXACT($A$4,"Moyenne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courbes="&amp;$C49&amp;";",IntrantScenario!$B$7,IntrantScenario!$B$10,VLOOKUP($A$4,Periode,2,FALSE))/5)),0,IF(EXACT($A$4,"Moyenne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f>
        <v>0</v>
      </c>
      <c r="Z49" s="440">
        <f>IF(ISERROR(IF(EXACT($A$4,"Moyenne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courbes="&amp;$C49&amp;";",IntrantScenario!$B$7,IntrantScenario!$B$10,VLOOKUP($A$4,Periode,2,FALSE))/5)),0,IF(EXACT($A$4,"Moyenne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f>
        <v>0</v>
      </c>
      <c r="AA49" s="440">
        <f>IF(ISERROR(IF(EXACT($A$4,"Moyenne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courbes="&amp;$C49&amp;";",IntrantScenario!$B$7,IntrantScenario!$B$10,VLOOKUP($A$4,Periode,2,FALSE))/5)),0,IF(EXACT($A$4,"Moyenne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f>
        <v>0</v>
      </c>
      <c r="AB49" s="440">
        <f>IF(ISERROR(IF(EXACT($A$4,"Moyenne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courbes="&amp;$C49&amp;";",IntrantScenario!$B$7,IntrantScenario!$B$10,VLOOKUP($A$4,Periode,2,FALSE))/5)),0,IF(EXACT($A$4,"Moyenne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f>
        <v>0</v>
      </c>
      <c r="AC49" s="440">
        <f>IF(ISERROR(IF(EXACT($A$4,"Moyenne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courbes="&amp;$C49&amp;";",IntrantScenario!$B$7,IntrantScenario!$B$10,VLOOKUP($A$4,Periode,2,FALSE))/5)),0,IF(EXACT($A$4,"Moyenne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f>
        <v>0</v>
      </c>
      <c r="AD49" s="440">
        <f>IF(ISERROR(IF(EXACT($A$4,"Moyenne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courbes="&amp;$C49&amp;";",IntrantScenario!$B$7,IntrantScenario!$B$10,VLOOKUP($A$4,Periode,2,FALSE))/5)),0,IF(EXACT($A$4,"Moyenne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f>
        <v>0</v>
      </c>
      <c r="AE49" s="432">
        <f t="shared" si="13"/>
        <v>0</v>
      </c>
      <c r="AF49" s="439">
        <f>IF(ISERROR(IF(EXACT($A$4,"Moyenne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courbes="&amp;$C49&amp;";",IntrantScenario!$B$7,IntrantScenario!$B$10,VLOOKUP($A$4,Periode,2,FALSE))/5)),0,IF(EXACT($A$4,"Moyenne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f>
        <v>0</v>
      </c>
      <c r="AG49" s="439">
        <f>IF(ISERROR(IF(EXACT($A$4,"Moyenne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courbes="&amp;$C49&amp;";",IntrantScenario!$B$7,IntrantScenario!$B$10,VLOOKUP($A$4,Periode,2,FALSE))/5)),0,IF(EXACT($A$4,"Moyenne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f>
        <v>0</v>
      </c>
      <c r="AH49" s="439">
        <f>IF(ISERROR(IF(EXACT($A$4,"Moyenne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courbes="&amp;$C49&amp;";",IntrantScenario!$B$7,IntrantScenario!$B$10,VLOOKUP($A$4,Periode,2,FALSE))/5)),0,IF(EXACT($A$4,"Moyenne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f>
        <v>0</v>
      </c>
      <c r="AI49" s="439">
        <f>IF(ISERROR(IF(EXACT($A$4,"Moyenne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courbes="&amp;$C49&amp;";",IntrantScenario!$B$7,IntrantScenario!$B$10,VLOOKUP($A$4,Periode,2,FALSE))/5)),0,IF(EXACT($A$4,"Moyenne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f>
        <v>0</v>
      </c>
      <c r="AJ49" s="439">
        <f>IF(ISERROR(IF(EXACT($A$4,"Moyenne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courbes="&amp;$C49&amp;";",IntrantScenario!$B$7,IntrantScenario!$B$10,VLOOKUP($A$4,Periode,2,FALSE))/5)),0,IF(EXACT($A$4,"Moyenne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f>
        <v>0</v>
      </c>
      <c r="AK49" s="440">
        <f>IF(ISERROR(IF(EXACT($A$4,"Moyenne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courbes="&amp;$C49&amp;";",IntrantScenario!$B$7,IntrantScenario!$B$10,VLOOKUP($A$4,Periode,2,FALSE))/5)),0,IF(EXACT($A$4,"Moyenne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f>
        <v>0</v>
      </c>
      <c r="AL49" s="440">
        <f>IF(ISERROR(IF(EXACT($A$4,"Moyenne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courbes="&amp;$C49&amp;";",IntrantScenario!$B$7,IntrantScenario!$B$10,VLOOKUP($A$4,Periode,2,FALSE))/5)),0,IF(EXACT($A$4,"Moyenne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f>
        <v>0</v>
      </c>
      <c r="AM49" s="440">
        <f>IF(ISERROR(IF(EXACT($A$4,"Moyenne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courbes="&amp;$C49&amp;";",IntrantScenario!$B$7,IntrantScenario!$B$10,VLOOKUP($A$4,Periode,2,FALSE))/5)),0,IF(EXACT($A$4,"Moyenne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f>
        <v>0</v>
      </c>
      <c r="AN49" s="440">
        <f>IF(ISERROR(IF(EXACT($A$4,"Moyenne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courbes="&amp;$C49&amp;";",IntrantScenario!$B$7,IntrantScenario!$B$10,VLOOKUP($A$4,Periode,2,FALSE))/5)),0,IF(EXACT($A$4,"Moyenne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f>
        <v>0</v>
      </c>
      <c r="AO49" s="440">
        <f t="shared" si="14"/>
        <v>0</v>
      </c>
      <c r="AP49" s="440">
        <f>IF(ISERROR(IF(EXACT($A$4,"Moyenne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courbes="&amp;$C49&amp;";",IntrantScenario!$B$7,IntrantScenario!$B$10,VLOOKUP($A$4,Periode,2,FALSE))/5)),0,IF(EXACT($A$4,"Moyenne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f>
        <v>0</v>
      </c>
      <c r="AQ49" s="440">
        <f>IF(ISERROR(IF(EXACT($A$4,"Moyenne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courbes="&amp;$C49&amp;";",IntrantScenario!$B$7,IntrantScenario!$B$10,VLOOKUP($A$4,Periode,2,FALSE))/5)),0,IF(EXACT($A$4,"Moyenne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f>
        <v>0</v>
      </c>
      <c r="AR49" s="440">
        <f>IF(ISERROR(IF(EXACT($A$4,"Moyenne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courbes="&amp;$C49&amp;";",IntrantScenario!$B$7,IntrantScenario!$B$10,VLOOKUP($A$4,Periode,2,FALSE))/5)),0,IF(EXACT($A$4,"Moyenne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f>
        <v>0</v>
      </c>
      <c r="AS49" s="440">
        <f>IF(ISERROR(IF(EXACT($A$4,"Moyenne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courbes="&amp;$C49&amp;";",IntrantScenario!$B$7,IntrantScenario!$B$10,VLOOKUP($A$4,Periode,2,FALSE))/5)),0,IF(EXACT($A$4,"Moyenne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f>
        <v>0</v>
      </c>
      <c r="AT49" s="440">
        <f>IF(ISERROR(IF(EXACT($A$4,"Moyenne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courbes="&amp;$C49&amp;";",IntrantScenario!$B$7,IntrantScenario!$B$10,VLOOKUP($A$4,Periode,2,FALSE))/5)),0,IF(EXACT($A$4,"Moyenne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f>
        <v>0</v>
      </c>
      <c r="AU49" s="440">
        <f>IF(ISERROR(IF(EXACT($A$4,"Moyenne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courbes="&amp;$C49&amp;";",IntrantScenario!$B$7,IntrantScenario!$B$10,VLOOKUP($A$4,Periode,2,FALSE))/5)),0,IF(EXACT($A$4,"Moyenne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f>
        <v>0</v>
      </c>
      <c r="AV49" s="432">
        <f t="shared" si="15"/>
        <v>0</v>
      </c>
      <c r="AW49" s="435">
        <f>IF(ISERROR(IF(EXACT($A$4,"Moyenne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courbes="&amp;$C49&amp;";",IntrantScenario!$B$7,IntrantScenario!$B$10,VLOOKUP($A$4,Periode,2,FALSE))/5)),0,IF(EXACT($A$4,"Moyenne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f>
        <v>0</v>
      </c>
      <c r="AX49" s="435">
        <f>IF(ISERROR(IF(EXACT($A$4,"Moyenne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courbes="&amp;$C49&amp;";",IntrantScenario!$B$7,IntrantScenario!$B$10,VLOOKUP($A$4,Periode,2,FALSE))/5)),0,IF(EXACT($A$4,"Moyenne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f>
        <v>0</v>
      </c>
      <c r="AY49" s="435">
        <f>IF(ISERROR(IF(EXACT($A$4,"Moyenne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courbes="&amp;$C49&amp;";",IntrantScenario!$B$7,IntrantScenario!$B$10,VLOOKUP($A$4,Periode,2,FALSE))/5)),0,IF(EXACT($A$4,"Moyenne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f>
        <v>0</v>
      </c>
      <c r="AZ49" s="435">
        <f>IF(ISERROR(IF(EXACT($A$4,"Moyenne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courbes="&amp;$C49&amp;";",IntrantScenario!$B$7,IntrantScenario!$B$10,VLOOKUP($A$4,Periode,2,FALSE))/5)),0,IF(EXACT($A$4,"Moyenne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f>
        <v>0</v>
      </c>
      <c r="BA49" s="439">
        <f>IF(ISERROR(IF(EXACT($A$4,"Moyenne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courbes="&amp;$C49&amp;";",IntrantScenario!$B$7,IntrantScenario!$B$10,VLOOKUP($A$4,Periode,2,FALSE))/5)),0,IF(EXACT($A$4,"Moyenne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f>
        <v>0</v>
      </c>
      <c r="BB49" s="439">
        <f>IF(ISERROR(IF(EXACT($A$4,"Moyenne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courbes="&amp;$C49&amp;";",IntrantScenario!$B$7,IntrantScenario!$B$10,VLOOKUP($A$4,Periode,2,FALSE))/5)),0,IF(EXACT($A$4,"Moyenne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f>
        <v>0</v>
      </c>
      <c r="BC49" s="436">
        <f t="shared" si="16"/>
        <v>0</v>
      </c>
      <c r="BD49" s="519">
        <f t="shared" si="17"/>
        <v>0</v>
      </c>
    </row>
    <row r="50" spans="1:56" x14ac:dyDescent="0.25">
      <c r="A50" s="419" t="s">
        <v>31</v>
      </c>
      <c r="B50" s="419" t="s">
        <v>97</v>
      </c>
      <c r="C50" s="513" t="s">
        <v>498</v>
      </c>
      <c r="D50" s="420">
        <f t="shared" si="9"/>
        <v>0</v>
      </c>
      <c r="E50" s="437">
        <f>IF(ISERROR(IF(EXACT($A$4,"Moyenne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courbes="&amp;$C50&amp;";",IntrantScenario!$B$7,IntrantScenario!$B$10,VLOOKUP($A$4,Periode,2,FALSE))/5)),0,IF(EXACT($A$4,"Moyenne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f>
        <v>0</v>
      </c>
      <c r="F50" s="437">
        <f>IF(ISERROR(IF(EXACT($A$4,"Moyenne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courbes="&amp;$C50&amp;";",IntrantScenario!$B$7,IntrantScenario!$B$10,VLOOKUP($A$4,Periode,2,FALSE))/5)),0,IF(EXACT($A$4,"Moyenne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f>
        <v>0</v>
      </c>
      <c r="G50" s="437">
        <f>IF(ISERROR(IF(EXACT($A$4,"Moyenne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courbes="&amp;$C50&amp;";",IntrantScenario!$B$7,IntrantScenario!$B$10,VLOOKUP($A$4,Periode,2,FALSE))/5)),0,IF(EXACT($A$4,"Moyenne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f>
        <v>0</v>
      </c>
      <c r="H50" s="437">
        <f>IF(ISERROR(IF(EXACT($A$4,"Moyenne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courbes="&amp;$C50&amp;";",IntrantScenario!$B$7,IntrantScenario!$B$10,VLOOKUP($A$4,Periode,2,FALSE))/5)),0,IF(EXACT($A$4,"Moyenne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f>
        <v>0</v>
      </c>
      <c r="I50" s="437">
        <f>IF(ISERROR(IF(EXACT($A$4,"Moyenne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courbes="&amp;$C50&amp;";",IntrantScenario!$B$7,IntrantScenario!$B$10,VLOOKUP($A$4,Periode,2,FALSE))/5)),0,IF(EXACT($A$4,"Moyenne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f>
        <v>0</v>
      </c>
      <c r="J50" s="420">
        <f t="shared" si="10"/>
        <v>0</v>
      </c>
      <c r="K50" s="437">
        <f>IF(ISERROR(IF(EXACT($A$4,"Moyenne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courbes="&amp;$C50&amp;";",IntrantScenario!$B$7,IntrantScenario!$B$10,VLOOKUP($A$4,Periode,2,FALSE))/5)),0,IF(EXACT($A$4,"Moyenne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f>
        <v>0</v>
      </c>
      <c r="L50" s="437">
        <f>IF(ISERROR(IF(EXACT($A$4,"Moyenne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courbes="&amp;$C50&amp;";",IntrantScenario!$B$7,IntrantScenario!$B$10,VLOOKUP($A$4,Periode,2,FALSE))/5)),0,IF(EXACT($A$4,"Moyenne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f>
        <v>0</v>
      </c>
      <c r="M50" s="437">
        <f>IF(ISERROR(IF(EXACT($A$4,"Moyenne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courbes="&amp;$C50&amp;";",IntrantScenario!$B$7,IntrantScenario!$B$10,VLOOKUP($A$4,Periode,2,FALSE))/5)),0,IF(EXACT($A$4,"Moyenne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f>
        <v>0</v>
      </c>
      <c r="N50" s="421">
        <f t="shared" si="11"/>
        <v>0</v>
      </c>
      <c r="O50" s="420">
        <f t="shared" si="12"/>
        <v>0</v>
      </c>
      <c r="P50" s="437">
        <f>IF(ISERROR(IF(EXACT($A$4,"Moyenne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courbes="&amp;$C50&amp;";",IntrantScenario!$B$7,IntrantScenario!$B$10,VLOOKUP($A$4,Periode,2,FALSE))/5)),0,IF(EXACT($A$4,"Moyenne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f>
        <v>0</v>
      </c>
      <c r="Q50" s="437">
        <f>IF(ISERROR(IF(EXACT($A$4,"Moyenne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courbes="&amp;$C50&amp;";",IntrantScenario!$B$7,IntrantScenario!$B$10,VLOOKUP($A$4,Periode,2,FALSE))/5)),0,IF(EXACT($A$4,"Moyenne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f>
        <v>0</v>
      </c>
      <c r="R50" s="437">
        <f>IF(ISERROR(IF(EXACT($A$4,"Moyenne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courbes="&amp;$C50&amp;";",IntrantScenario!$B$7,IntrantScenario!$B$10,VLOOKUP($A$4,Periode,2,FALSE))/5)),0,IF(EXACT($A$4,"Moyenne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f>
        <v>0</v>
      </c>
      <c r="S50" s="437">
        <f>IF(ISERROR(IF(EXACT($A$4,"Moyenne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courbes="&amp;$C50&amp;";",IntrantScenario!$B$7,IntrantScenario!$B$10,VLOOKUP($A$4,Periode,2,FALSE))/5)),0,IF(EXACT($A$4,"Moyenne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f>
        <v>0</v>
      </c>
      <c r="T50" s="437">
        <f>IF(ISERROR(IF(EXACT($A$4,"Moyenne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courbes="&amp;$C50&amp;";",IntrantScenario!$B$7,IntrantScenario!$B$10,VLOOKUP($A$4,Periode,2,FALSE))/5)),0,IF(EXACT($A$4,"Moyenne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f>
        <v>0</v>
      </c>
      <c r="U50" s="437">
        <f>IF(ISERROR(IF(EXACT($A$4,"Moyenne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courbes="&amp;$C50&amp;";",IntrantScenario!$B$7,IntrantScenario!$B$10,VLOOKUP($A$4,Periode,2,FALSE))/5)),0,IF(EXACT($A$4,"Moyenne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f>
        <v>0</v>
      </c>
      <c r="V50" s="437">
        <f>IF(ISERROR(IF(EXACT($A$4,"Moyenne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courbes="&amp;$C50&amp;";",IntrantScenario!$B$7,IntrantScenario!$B$10,VLOOKUP($A$4,Periode,2,FALSE))/5)),0,IF(EXACT($A$4,"Moyenne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f>
        <v>0</v>
      </c>
      <c r="W50" s="437">
        <f>IF(ISERROR(IF(EXACT($A$4,"Moyenne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courbes="&amp;$C50&amp;";",IntrantScenario!$B$7,IntrantScenario!$B$10,VLOOKUP($A$4,Periode,2,FALSE))/5)),0,IF(EXACT($A$4,"Moyenne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f>
        <v>0</v>
      </c>
      <c r="X50" s="437">
        <f>IF(ISERROR(IF(EXACT($A$4,"Moyenne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courbes="&amp;$C50&amp;";",IntrantScenario!$B$7,IntrantScenario!$B$10,VLOOKUP($A$4,Periode,2,FALSE))/5)),0,IF(EXACT($A$4,"Moyenne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f>
        <v>0</v>
      </c>
      <c r="Y50" s="437">
        <f>IF(ISERROR(IF(EXACT($A$4,"Moyenne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courbes="&amp;$C50&amp;";",IntrantScenario!$B$7,IntrantScenario!$B$10,VLOOKUP($A$4,Periode,2,FALSE))/5)),0,IF(EXACT($A$4,"Moyenne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f>
        <v>0</v>
      </c>
      <c r="Z50" s="437">
        <f>IF(ISERROR(IF(EXACT($A$4,"Moyenne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courbes="&amp;$C50&amp;";",IntrantScenario!$B$7,IntrantScenario!$B$10,VLOOKUP($A$4,Periode,2,FALSE))/5)),0,IF(EXACT($A$4,"Moyenne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f>
        <v>0</v>
      </c>
      <c r="AA50" s="437">
        <f>IF(ISERROR(IF(EXACT($A$4,"Moyenne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courbes="&amp;$C50&amp;";",IntrantScenario!$B$7,IntrantScenario!$B$10,VLOOKUP($A$4,Periode,2,FALSE))/5)),0,IF(EXACT($A$4,"Moyenne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f>
        <v>0</v>
      </c>
      <c r="AB50" s="437">
        <f>IF(ISERROR(IF(EXACT($A$4,"Moyenne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courbes="&amp;$C50&amp;";",IntrantScenario!$B$7,IntrantScenario!$B$10,VLOOKUP($A$4,Periode,2,FALSE))/5)),0,IF(EXACT($A$4,"Moyenne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f>
        <v>0</v>
      </c>
      <c r="AC50" s="437">
        <f>IF(ISERROR(IF(EXACT($A$4,"Moyenne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courbes="&amp;$C50&amp;";",IntrantScenario!$B$7,IntrantScenario!$B$10,VLOOKUP($A$4,Periode,2,FALSE))/5)),0,IF(EXACT($A$4,"Moyenne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f>
        <v>0</v>
      </c>
      <c r="AD50" s="437">
        <f>IF(ISERROR(IF(EXACT($A$4,"Moyenne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courbes="&amp;$C50&amp;";",IntrantScenario!$B$7,IntrantScenario!$B$10,VLOOKUP($A$4,Periode,2,FALSE))/5)),0,IF(EXACT($A$4,"Moyenne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f>
        <v>0</v>
      </c>
      <c r="AE50" s="420">
        <f t="shared" si="13"/>
        <v>0</v>
      </c>
      <c r="AF50" s="437">
        <f>IF(ISERROR(IF(EXACT($A$4,"Moyenne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courbes="&amp;$C50&amp;";",IntrantScenario!$B$7,IntrantScenario!$B$10,VLOOKUP($A$4,Periode,2,FALSE))/5)),0,IF(EXACT($A$4,"Moyenne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f>
        <v>0</v>
      </c>
      <c r="AG50" s="437">
        <f>IF(ISERROR(IF(EXACT($A$4,"Moyenne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courbes="&amp;$C50&amp;";",IntrantScenario!$B$7,IntrantScenario!$B$10,VLOOKUP($A$4,Periode,2,FALSE))/5)),0,IF(EXACT($A$4,"Moyenne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f>
        <v>0</v>
      </c>
      <c r="AH50" s="437">
        <f>IF(ISERROR(IF(EXACT($A$4,"Moyenne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courbes="&amp;$C50&amp;";",IntrantScenario!$B$7,IntrantScenario!$B$10,VLOOKUP($A$4,Periode,2,FALSE))/5)),0,IF(EXACT($A$4,"Moyenne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f>
        <v>0</v>
      </c>
      <c r="AI50" s="437">
        <f>IF(ISERROR(IF(EXACT($A$4,"Moyenne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courbes="&amp;$C50&amp;";",IntrantScenario!$B$7,IntrantScenario!$B$10,VLOOKUP($A$4,Periode,2,FALSE))/5)),0,IF(EXACT($A$4,"Moyenne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f>
        <v>0</v>
      </c>
      <c r="AJ50" s="437">
        <f>IF(ISERROR(IF(EXACT($A$4,"Moyenne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courbes="&amp;$C50&amp;";",IntrantScenario!$B$7,IntrantScenario!$B$10,VLOOKUP($A$4,Periode,2,FALSE))/5)),0,IF(EXACT($A$4,"Moyenne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f>
        <v>0</v>
      </c>
      <c r="AK50" s="437">
        <f>IF(ISERROR(IF(EXACT($A$4,"Moyenne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courbes="&amp;$C50&amp;";",IntrantScenario!$B$7,IntrantScenario!$B$10,VLOOKUP($A$4,Periode,2,FALSE))/5)),0,IF(EXACT($A$4,"Moyenne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f>
        <v>0</v>
      </c>
      <c r="AL50" s="437">
        <f>IF(ISERROR(IF(EXACT($A$4,"Moyenne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courbes="&amp;$C50&amp;";",IntrantScenario!$B$7,IntrantScenario!$B$10,VLOOKUP($A$4,Periode,2,FALSE))/5)),0,IF(EXACT($A$4,"Moyenne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f>
        <v>0</v>
      </c>
      <c r="AM50" s="437">
        <f>IF(ISERROR(IF(EXACT($A$4,"Moyenne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courbes="&amp;$C50&amp;";",IntrantScenario!$B$7,IntrantScenario!$B$10,VLOOKUP($A$4,Periode,2,FALSE))/5)),0,IF(EXACT($A$4,"Moyenne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f>
        <v>0</v>
      </c>
      <c r="AN50" s="437">
        <f>IF(ISERROR(IF(EXACT($A$4,"Moyenne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courbes="&amp;$C50&amp;";",IntrantScenario!$B$7,IntrantScenario!$B$10,VLOOKUP($A$4,Periode,2,FALSE))/5)),0,IF(EXACT($A$4,"Moyenne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f>
        <v>0</v>
      </c>
      <c r="AO50" s="438">
        <f t="shared" si="14"/>
        <v>0</v>
      </c>
      <c r="AP50" s="437">
        <f>IF(ISERROR(IF(EXACT($A$4,"Moyenne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courbes="&amp;$C50&amp;";",IntrantScenario!$B$7,IntrantScenario!$B$10,VLOOKUP($A$4,Periode,2,FALSE))/5)),0,IF(EXACT($A$4,"Moyenne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f>
        <v>0</v>
      </c>
      <c r="AQ50" s="437">
        <f>IF(ISERROR(IF(EXACT($A$4,"Moyenne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courbes="&amp;$C50&amp;";",IntrantScenario!$B$7,IntrantScenario!$B$10,VLOOKUP($A$4,Periode,2,FALSE))/5)),0,IF(EXACT($A$4,"Moyenne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f>
        <v>0</v>
      </c>
      <c r="AR50" s="437">
        <f>IF(ISERROR(IF(EXACT($A$4,"Moyenne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courbes="&amp;$C50&amp;";",IntrantScenario!$B$7,IntrantScenario!$B$10,VLOOKUP($A$4,Periode,2,FALSE))/5)),0,IF(EXACT($A$4,"Moyenne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f>
        <v>0</v>
      </c>
      <c r="AS50" s="437">
        <f>IF(ISERROR(IF(EXACT($A$4,"Moyenne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courbes="&amp;$C50&amp;";",IntrantScenario!$B$7,IntrantScenario!$B$10,VLOOKUP($A$4,Periode,2,FALSE))/5)),0,IF(EXACT($A$4,"Moyenne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f>
        <v>0</v>
      </c>
      <c r="AT50" s="437">
        <f>IF(ISERROR(IF(EXACT($A$4,"Moyenne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courbes="&amp;$C50&amp;";",IntrantScenario!$B$7,IntrantScenario!$B$10,VLOOKUP($A$4,Periode,2,FALSE))/5)),0,IF(EXACT($A$4,"Moyenne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f>
        <v>0</v>
      </c>
      <c r="AU50" s="437">
        <f>IF(ISERROR(IF(EXACT($A$4,"Moyenne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courbes="&amp;$C50&amp;";",IntrantScenario!$B$7,IntrantScenario!$B$10,VLOOKUP($A$4,Periode,2,FALSE))/5)),0,IF(EXACT($A$4,"Moyenne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f>
        <v>0</v>
      </c>
      <c r="AV50" s="420">
        <f t="shared" si="15"/>
        <v>0</v>
      </c>
      <c r="AW50" s="437">
        <f>IF(ISERROR(IF(EXACT($A$4,"Moyenne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courbes="&amp;$C50&amp;";",IntrantScenario!$B$7,IntrantScenario!$B$10,VLOOKUP($A$4,Periode,2,FALSE))/5)),0,IF(EXACT($A$4,"Moyenne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f>
        <v>0</v>
      </c>
      <c r="AX50" s="437">
        <f>IF(ISERROR(IF(EXACT($A$4,"Moyenne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courbes="&amp;$C50&amp;";",IntrantScenario!$B$7,IntrantScenario!$B$10,VLOOKUP($A$4,Periode,2,FALSE))/5)),0,IF(EXACT($A$4,"Moyenne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f>
        <v>0</v>
      </c>
      <c r="AY50" s="437">
        <f>IF(ISERROR(IF(EXACT($A$4,"Moyenne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courbes="&amp;$C50&amp;";",IntrantScenario!$B$7,IntrantScenario!$B$10,VLOOKUP($A$4,Periode,2,FALSE))/5)),0,IF(EXACT($A$4,"Moyenne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f>
        <v>0</v>
      </c>
      <c r="AZ50" s="437">
        <f>IF(ISERROR(IF(EXACT($A$4,"Moyenne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courbes="&amp;$C50&amp;";",IntrantScenario!$B$7,IntrantScenario!$B$10,VLOOKUP($A$4,Periode,2,FALSE))/5)),0,IF(EXACT($A$4,"Moyenne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f>
        <v>0</v>
      </c>
      <c r="BA50" s="437">
        <f>IF(ISERROR(IF(EXACT($A$4,"Moyenne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courbes="&amp;$C50&amp;";",IntrantScenario!$B$7,IntrantScenario!$B$10,VLOOKUP($A$4,Periode,2,FALSE))/5)),0,IF(EXACT($A$4,"Moyenne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f>
        <v>0</v>
      </c>
      <c r="BB50" s="437">
        <f>IF(ISERROR(IF(EXACT($A$4,"Moyenne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courbes="&amp;$C50&amp;";",IntrantScenario!$B$7,IntrantScenario!$B$10,VLOOKUP($A$4,Periode,2,FALSE))/5)),0,IF(EXACT($A$4,"Moyenne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f>
        <v>0</v>
      </c>
      <c r="BC50" s="420">
        <f t="shared" si="16"/>
        <v>0</v>
      </c>
      <c r="BD50" s="493">
        <f t="shared" si="17"/>
        <v>0</v>
      </c>
    </row>
    <row r="51" spans="1:56" x14ac:dyDescent="0.25">
      <c r="A51" s="422" t="s">
        <v>31</v>
      </c>
      <c r="B51" s="422" t="s">
        <v>96</v>
      </c>
      <c r="C51" s="514" t="s">
        <v>1023</v>
      </c>
      <c r="D51" s="432">
        <f t="shared" si="9"/>
        <v>0</v>
      </c>
      <c r="E51" s="439">
        <f>IF(ISERROR(IF(EXACT($A$4,"Moyenne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courbes="&amp;$C51&amp;";",IntrantScenario!$B$7,IntrantScenario!$B$10,VLOOKUP($A$4,Periode,2,FALSE))/5)),0,IF(EXACT($A$4,"Moyenne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f>
        <v>0</v>
      </c>
      <c r="F51" s="440">
        <f>IF(ISERROR(IF(EXACT($A$4,"Moyenne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courbes="&amp;$C51&amp;";",IntrantScenario!$B$7,IntrantScenario!$B$10,VLOOKUP($A$4,Periode,2,FALSE))/5)),0,IF(EXACT($A$4,"Moyenne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f>
        <v>0</v>
      </c>
      <c r="G51" s="440">
        <f>IF(ISERROR(IF(EXACT($A$4,"Moyenne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courbes="&amp;$C51&amp;";",IntrantScenario!$B$7,IntrantScenario!$B$10,VLOOKUP($A$4,Periode,2,FALSE))/5)),0,IF(EXACT($A$4,"Moyenne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f>
        <v>0</v>
      </c>
      <c r="H51" s="440">
        <f>IF(ISERROR(IF(EXACT($A$4,"Moyenne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courbes="&amp;$C51&amp;";",IntrantScenario!$B$7,IntrantScenario!$B$10,VLOOKUP($A$4,Periode,2,FALSE))/5)),0,IF(EXACT($A$4,"Moyenne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f>
        <v>0</v>
      </c>
      <c r="I51" s="440">
        <f>IF(ISERROR(IF(EXACT($A$4,"Moyenne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courbes="&amp;$C51&amp;";",IntrantScenario!$B$7,IntrantScenario!$B$10,VLOOKUP($A$4,Periode,2,FALSE))/5)),0,IF(EXACT($A$4,"Moyenne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f>
        <v>0</v>
      </c>
      <c r="J51" s="432">
        <f t="shared" si="10"/>
        <v>0</v>
      </c>
      <c r="K51" s="440">
        <f>IF(ISERROR(IF(EXACT($A$4,"Moyenne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courbes="&amp;$C51&amp;";",IntrantScenario!$B$7,IntrantScenario!$B$10,VLOOKUP($A$4,Periode,2,FALSE))/5)),0,IF(EXACT($A$4,"Moyenne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f>
        <v>0</v>
      </c>
      <c r="L51" s="440">
        <f>IF(ISERROR(IF(EXACT($A$4,"Moyenne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courbes="&amp;$C51&amp;";",IntrantScenario!$B$7,IntrantScenario!$B$10,VLOOKUP($A$4,Periode,2,FALSE))/5)),0,IF(EXACT($A$4,"Moyenne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f>
        <v>0</v>
      </c>
      <c r="M51" s="440">
        <f>IF(ISERROR(IF(EXACT($A$4,"Moyenne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courbes="&amp;$C51&amp;";",IntrantScenario!$B$7,IntrantScenario!$B$10,VLOOKUP($A$4,Periode,2,FALSE))/5)),0,IF(EXACT($A$4,"Moyenne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f>
        <v>0</v>
      </c>
      <c r="N51" s="433">
        <f t="shared" si="11"/>
        <v>0</v>
      </c>
      <c r="O51" s="434">
        <f t="shared" si="12"/>
        <v>0</v>
      </c>
      <c r="P51" s="439">
        <f>IF(ISERROR(IF(EXACT($A$4,"Moyenne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courbes="&amp;$C51&amp;";",IntrantScenario!$B$7,IntrantScenario!$B$10,VLOOKUP($A$4,Periode,2,FALSE))/5)),0,IF(EXACT($A$4,"Moyenne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f>
        <v>0</v>
      </c>
      <c r="Q51" s="439">
        <f>IF(ISERROR(IF(EXACT($A$4,"Moyenne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courbes="&amp;$C51&amp;";",IntrantScenario!$B$7,IntrantScenario!$B$10,VLOOKUP($A$4,Periode,2,FALSE))/5)),0,IF(EXACT($A$4,"Moyenne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f>
        <v>0</v>
      </c>
      <c r="R51" s="439">
        <f>IF(ISERROR(IF(EXACT($A$4,"Moyenne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courbes="&amp;$C51&amp;";",IntrantScenario!$B$7,IntrantScenario!$B$10,VLOOKUP($A$4,Periode,2,FALSE))/5)),0,IF(EXACT($A$4,"Moyenne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f>
        <v>0</v>
      </c>
      <c r="S51" s="439">
        <f>IF(ISERROR(IF(EXACT($A$4,"Moyenne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courbes="&amp;$C51&amp;";",IntrantScenario!$B$7,IntrantScenario!$B$10,VLOOKUP($A$4,Periode,2,FALSE))/5)),0,IF(EXACT($A$4,"Moyenne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f>
        <v>0</v>
      </c>
      <c r="T51" s="439">
        <f>IF(ISERROR(IF(EXACT($A$4,"Moyenne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courbes="&amp;$C51&amp;";",IntrantScenario!$B$7,IntrantScenario!$B$10,VLOOKUP($A$4,Periode,2,FALSE))/5)),0,IF(EXACT($A$4,"Moyenne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f>
        <v>0</v>
      </c>
      <c r="U51" s="440">
        <f>IF(ISERROR(IF(EXACT($A$4,"Moyenne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courbes="&amp;$C51&amp;";",IntrantScenario!$B$7,IntrantScenario!$B$10,VLOOKUP($A$4,Periode,2,FALSE))/5)),0,IF(EXACT($A$4,"Moyenne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f>
        <v>0</v>
      </c>
      <c r="V51" s="440">
        <f>IF(ISERROR(IF(EXACT($A$4,"Moyenne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courbes="&amp;$C51&amp;";",IntrantScenario!$B$7,IntrantScenario!$B$10,VLOOKUP($A$4,Periode,2,FALSE))/5)),0,IF(EXACT($A$4,"Moyenne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f>
        <v>0</v>
      </c>
      <c r="W51" s="440">
        <f>IF(ISERROR(IF(EXACT($A$4,"Moyenne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courbes="&amp;$C51&amp;";",IntrantScenario!$B$7,IntrantScenario!$B$10,VLOOKUP($A$4,Periode,2,FALSE))/5)),0,IF(EXACT($A$4,"Moyenne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f>
        <v>0</v>
      </c>
      <c r="X51" s="440">
        <f>IF(ISERROR(IF(EXACT($A$4,"Moyenne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courbes="&amp;$C51&amp;";",IntrantScenario!$B$7,IntrantScenario!$B$10,VLOOKUP($A$4,Periode,2,FALSE))/5)),0,IF(EXACT($A$4,"Moyenne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f>
        <v>0</v>
      </c>
      <c r="Y51" s="440">
        <f>IF(ISERROR(IF(EXACT($A$4,"Moyenne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courbes="&amp;$C51&amp;";",IntrantScenario!$B$7,IntrantScenario!$B$10,VLOOKUP($A$4,Periode,2,FALSE))/5)),0,IF(EXACT($A$4,"Moyenne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f>
        <v>0</v>
      </c>
      <c r="Z51" s="440">
        <f>IF(ISERROR(IF(EXACT($A$4,"Moyenne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courbes="&amp;$C51&amp;";",IntrantScenario!$B$7,IntrantScenario!$B$10,VLOOKUP($A$4,Periode,2,FALSE))/5)),0,IF(EXACT($A$4,"Moyenne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f>
        <v>0</v>
      </c>
      <c r="AA51" s="440">
        <f>IF(ISERROR(IF(EXACT($A$4,"Moyenne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courbes="&amp;$C51&amp;";",IntrantScenario!$B$7,IntrantScenario!$B$10,VLOOKUP($A$4,Periode,2,FALSE))/5)),0,IF(EXACT($A$4,"Moyenne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f>
        <v>0</v>
      </c>
      <c r="AB51" s="440">
        <f>IF(ISERROR(IF(EXACT($A$4,"Moyenne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courbes="&amp;$C51&amp;";",IntrantScenario!$B$7,IntrantScenario!$B$10,VLOOKUP($A$4,Periode,2,FALSE))/5)),0,IF(EXACT($A$4,"Moyenne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f>
        <v>0</v>
      </c>
      <c r="AC51" s="440">
        <f>IF(ISERROR(IF(EXACT($A$4,"Moyenne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courbes="&amp;$C51&amp;";",IntrantScenario!$B$7,IntrantScenario!$B$10,VLOOKUP($A$4,Periode,2,FALSE))/5)),0,IF(EXACT($A$4,"Moyenne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f>
        <v>0</v>
      </c>
      <c r="AD51" s="440">
        <f>IF(ISERROR(IF(EXACT($A$4,"Moyenne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courbes="&amp;$C51&amp;";",IntrantScenario!$B$7,IntrantScenario!$B$10,VLOOKUP($A$4,Periode,2,FALSE))/5)),0,IF(EXACT($A$4,"Moyenne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f>
        <v>0</v>
      </c>
      <c r="AE51" s="432">
        <f t="shared" si="13"/>
        <v>0</v>
      </c>
      <c r="AF51" s="439">
        <f>IF(ISERROR(IF(EXACT($A$4,"Moyenne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courbes="&amp;$C51&amp;";",IntrantScenario!$B$7,IntrantScenario!$B$10,VLOOKUP($A$4,Periode,2,FALSE))/5)),0,IF(EXACT($A$4,"Moyenne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f>
        <v>0</v>
      </c>
      <c r="AG51" s="439">
        <f>IF(ISERROR(IF(EXACT($A$4,"Moyenne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courbes="&amp;$C51&amp;";",IntrantScenario!$B$7,IntrantScenario!$B$10,VLOOKUP($A$4,Periode,2,FALSE))/5)),0,IF(EXACT($A$4,"Moyenne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f>
        <v>0</v>
      </c>
      <c r="AH51" s="439">
        <f>IF(ISERROR(IF(EXACT($A$4,"Moyenne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courbes="&amp;$C51&amp;";",IntrantScenario!$B$7,IntrantScenario!$B$10,VLOOKUP($A$4,Periode,2,FALSE))/5)),0,IF(EXACT($A$4,"Moyenne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f>
        <v>0</v>
      </c>
      <c r="AI51" s="439">
        <f>IF(ISERROR(IF(EXACT($A$4,"Moyenne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courbes="&amp;$C51&amp;";",IntrantScenario!$B$7,IntrantScenario!$B$10,VLOOKUP($A$4,Periode,2,FALSE))/5)),0,IF(EXACT($A$4,"Moyenne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f>
        <v>0</v>
      </c>
      <c r="AJ51" s="439">
        <f>IF(ISERROR(IF(EXACT($A$4,"Moyenne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courbes="&amp;$C51&amp;";",IntrantScenario!$B$7,IntrantScenario!$B$10,VLOOKUP($A$4,Periode,2,FALSE))/5)),0,IF(EXACT($A$4,"Moyenne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f>
        <v>0</v>
      </c>
      <c r="AK51" s="440">
        <f>IF(ISERROR(IF(EXACT($A$4,"Moyenne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courbes="&amp;$C51&amp;";",IntrantScenario!$B$7,IntrantScenario!$B$10,VLOOKUP($A$4,Periode,2,FALSE))/5)),0,IF(EXACT($A$4,"Moyenne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f>
        <v>0</v>
      </c>
      <c r="AL51" s="440">
        <f>IF(ISERROR(IF(EXACT($A$4,"Moyenne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courbes="&amp;$C51&amp;";",IntrantScenario!$B$7,IntrantScenario!$B$10,VLOOKUP($A$4,Periode,2,FALSE))/5)),0,IF(EXACT($A$4,"Moyenne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f>
        <v>0</v>
      </c>
      <c r="AM51" s="440">
        <f>IF(ISERROR(IF(EXACT($A$4,"Moyenne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courbes="&amp;$C51&amp;";",IntrantScenario!$B$7,IntrantScenario!$B$10,VLOOKUP($A$4,Periode,2,FALSE))/5)),0,IF(EXACT($A$4,"Moyenne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f>
        <v>0</v>
      </c>
      <c r="AN51" s="440">
        <f>IF(ISERROR(IF(EXACT($A$4,"Moyenne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courbes="&amp;$C51&amp;";",IntrantScenario!$B$7,IntrantScenario!$B$10,VLOOKUP($A$4,Periode,2,FALSE))/5)),0,IF(EXACT($A$4,"Moyenne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f>
        <v>0</v>
      </c>
      <c r="AO51" s="440">
        <f t="shared" si="14"/>
        <v>0</v>
      </c>
      <c r="AP51" s="440">
        <f>IF(ISERROR(IF(EXACT($A$4,"Moyenne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courbes="&amp;$C51&amp;";",IntrantScenario!$B$7,IntrantScenario!$B$10,VLOOKUP($A$4,Periode,2,FALSE))/5)),0,IF(EXACT($A$4,"Moyenne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f>
        <v>0</v>
      </c>
      <c r="AQ51" s="440">
        <f>IF(ISERROR(IF(EXACT($A$4,"Moyenne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courbes="&amp;$C51&amp;";",IntrantScenario!$B$7,IntrantScenario!$B$10,VLOOKUP($A$4,Periode,2,FALSE))/5)),0,IF(EXACT($A$4,"Moyenne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f>
        <v>0</v>
      </c>
      <c r="AR51" s="440">
        <f>IF(ISERROR(IF(EXACT($A$4,"Moyenne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courbes="&amp;$C51&amp;";",IntrantScenario!$B$7,IntrantScenario!$B$10,VLOOKUP($A$4,Periode,2,FALSE))/5)),0,IF(EXACT($A$4,"Moyenne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f>
        <v>0</v>
      </c>
      <c r="AS51" s="440">
        <f>IF(ISERROR(IF(EXACT($A$4,"Moyenne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courbes="&amp;$C51&amp;";",IntrantScenario!$B$7,IntrantScenario!$B$10,VLOOKUP($A$4,Periode,2,FALSE))/5)),0,IF(EXACT($A$4,"Moyenne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f>
        <v>0</v>
      </c>
      <c r="AT51" s="440">
        <f>IF(ISERROR(IF(EXACT($A$4,"Moyenne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courbes="&amp;$C51&amp;";",IntrantScenario!$B$7,IntrantScenario!$B$10,VLOOKUP($A$4,Periode,2,FALSE))/5)),0,IF(EXACT($A$4,"Moyenne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f>
        <v>0</v>
      </c>
      <c r="AU51" s="440">
        <f>IF(ISERROR(IF(EXACT($A$4,"Moyenne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courbes="&amp;$C51&amp;";",IntrantScenario!$B$7,IntrantScenario!$B$10,VLOOKUP($A$4,Periode,2,FALSE))/5)),0,IF(EXACT($A$4,"Moyenne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f>
        <v>0</v>
      </c>
      <c r="AV51" s="432">
        <f t="shared" si="15"/>
        <v>0</v>
      </c>
      <c r="AW51" s="435">
        <f>IF(ISERROR(IF(EXACT($A$4,"Moyenne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courbes="&amp;$C51&amp;";",IntrantScenario!$B$7,IntrantScenario!$B$10,VLOOKUP($A$4,Periode,2,FALSE))/5)),0,IF(EXACT($A$4,"Moyenne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f>
        <v>0</v>
      </c>
      <c r="AX51" s="435">
        <f>IF(ISERROR(IF(EXACT($A$4,"Moyenne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courbes="&amp;$C51&amp;";",IntrantScenario!$B$7,IntrantScenario!$B$10,VLOOKUP($A$4,Periode,2,FALSE))/5)),0,IF(EXACT($A$4,"Moyenne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f>
        <v>0</v>
      </c>
      <c r="AY51" s="435">
        <f>IF(ISERROR(IF(EXACT($A$4,"Moyenne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courbes="&amp;$C51&amp;";",IntrantScenario!$B$7,IntrantScenario!$B$10,VLOOKUP($A$4,Periode,2,FALSE))/5)),0,IF(EXACT($A$4,"Moyenne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f>
        <v>0</v>
      </c>
      <c r="AZ51" s="435">
        <f>IF(ISERROR(IF(EXACT($A$4,"Moyenne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courbes="&amp;$C51&amp;";",IntrantScenario!$B$7,IntrantScenario!$B$10,VLOOKUP($A$4,Periode,2,FALSE))/5)),0,IF(EXACT($A$4,"Moyenne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f>
        <v>0</v>
      </c>
      <c r="BA51" s="439">
        <f>IF(ISERROR(IF(EXACT($A$4,"Moyenne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courbes="&amp;$C51&amp;";",IntrantScenario!$B$7,IntrantScenario!$B$10,VLOOKUP($A$4,Periode,2,FALSE))/5)),0,IF(EXACT($A$4,"Moyenne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f>
        <v>0</v>
      </c>
      <c r="BB51" s="439">
        <f>IF(ISERROR(IF(EXACT($A$4,"Moyenne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courbes="&amp;$C51&amp;";",IntrantScenario!$B$7,IntrantScenario!$B$10,VLOOKUP($A$4,Periode,2,FALSE))/5)),0,IF(EXACT($A$4,"Moyenne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f>
        <v>0</v>
      </c>
      <c r="BC51" s="436">
        <f t="shared" si="16"/>
        <v>0</v>
      </c>
      <c r="BD51" s="519">
        <f t="shared" si="17"/>
        <v>0</v>
      </c>
    </row>
    <row r="52" spans="1:56" x14ac:dyDescent="0.25">
      <c r="A52" s="422" t="s">
        <v>205</v>
      </c>
      <c r="B52" s="422" t="s">
        <v>206</v>
      </c>
      <c r="C52" s="514" t="s">
        <v>1024</v>
      </c>
      <c r="D52" s="432">
        <f t="shared" si="9"/>
        <v>0</v>
      </c>
      <c r="E52" s="439">
        <f>IF(ISERROR(IF(EXACT($A$4,"Moyenne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courbes="&amp;$C52&amp;";",IntrantScenario!$B$7,IntrantScenario!$B$10,VLOOKUP($A$4,Periode,2,FALSE))/5)),0,IF(EXACT($A$4,"Moyenne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f>
        <v>0</v>
      </c>
      <c r="F52" s="440">
        <f>IF(ISERROR(IF(EXACT($A$4,"Moyenne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courbes="&amp;$C52&amp;";",IntrantScenario!$B$7,IntrantScenario!$B$10,VLOOKUP($A$4,Periode,2,FALSE))/5)),0,IF(EXACT($A$4,"Moyenne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f>
        <v>0</v>
      </c>
      <c r="G52" s="440">
        <f>IF(ISERROR(IF(EXACT($A$4,"Moyenne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courbes="&amp;$C52&amp;";",IntrantScenario!$B$7,IntrantScenario!$B$10,VLOOKUP($A$4,Periode,2,FALSE))/5)),0,IF(EXACT($A$4,"Moyenne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f>
        <v>0</v>
      </c>
      <c r="H52" s="440">
        <f>IF(ISERROR(IF(EXACT($A$4,"Moyenne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courbes="&amp;$C52&amp;";",IntrantScenario!$B$7,IntrantScenario!$B$10,VLOOKUP($A$4,Periode,2,FALSE))/5)),0,IF(EXACT($A$4,"Moyenne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f>
        <v>0</v>
      </c>
      <c r="I52" s="440">
        <f>IF(ISERROR(IF(EXACT($A$4,"Moyenne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courbes="&amp;$C52&amp;";",IntrantScenario!$B$7,IntrantScenario!$B$10,VLOOKUP($A$4,Periode,2,FALSE))/5)),0,IF(EXACT($A$4,"Moyenne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f>
        <v>0</v>
      </c>
      <c r="J52" s="432">
        <f t="shared" si="10"/>
        <v>0</v>
      </c>
      <c r="K52" s="440">
        <f>IF(ISERROR(IF(EXACT($A$4,"Moyenne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courbes="&amp;$C52&amp;";",IntrantScenario!$B$7,IntrantScenario!$B$10,VLOOKUP($A$4,Periode,2,FALSE))/5)),0,IF(EXACT($A$4,"Moyenne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f>
        <v>0</v>
      </c>
      <c r="L52" s="440">
        <f>IF(ISERROR(IF(EXACT($A$4,"Moyenne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courbes="&amp;$C52&amp;";",IntrantScenario!$B$7,IntrantScenario!$B$10,VLOOKUP($A$4,Periode,2,FALSE))/5)),0,IF(EXACT($A$4,"Moyenne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f>
        <v>0</v>
      </c>
      <c r="M52" s="440">
        <f>IF(ISERROR(IF(EXACT($A$4,"Moyenne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courbes="&amp;$C52&amp;";",IntrantScenario!$B$7,IntrantScenario!$B$10,VLOOKUP($A$4,Periode,2,FALSE))/5)),0,IF(EXACT($A$4,"Moyenne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f>
        <v>0</v>
      </c>
      <c r="N52" s="433">
        <f t="shared" si="11"/>
        <v>0</v>
      </c>
      <c r="O52" s="434">
        <f t="shared" si="12"/>
        <v>0</v>
      </c>
      <c r="P52" s="439">
        <f>IF(ISERROR(IF(EXACT($A$4,"Moyenne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courbes="&amp;$C52&amp;";",IntrantScenario!$B$7,IntrantScenario!$B$10,VLOOKUP($A$4,Periode,2,FALSE))/5)),0,IF(EXACT($A$4,"Moyenne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f>
        <v>0</v>
      </c>
      <c r="Q52" s="439">
        <f>IF(ISERROR(IF(EXACT($A$4,"Moyenne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courbes="&amp;$C52&amp;";",IntrantScenario!$B$7,IntrantScenario!$B$10,VLOOKUP($A$4,Periode,2,FALSE))/5)),0,IF(EXACT($A$4,"Moyenne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f>
        <v>0</v>
      </c>
      <c r="R52" s="439">
        <f>IF(ISERROR(IF(EXACT($A$4,"Moyenne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courbes="&amp;$C52&amp;";",IntrantScenario!$B$7,IntrantScenario!$B$10,VLOOKUP($A$4,Periode,2,FALSE))/5)),0,IF(EXACT($A$4,"Moyenne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f>
        <v>0</v>
      </c>
      <c r="S52" s="439">
        <f>IF(ISERROR(IF(EXACT($A$4,"Moyenne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courbes="&amp;$C52&amp;";",IntrantScenario!$B$7,IntrantScenario!$B$10,VLOOKUP($A$4,Periode,2,FALSE))/5)),0,IF(EXACT($A$4,"Moyenne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f>
        <v>0</v>
      </c>
      <c r="T52" s="439">
        <f>IF(ISERROR(IF(EXACT($A$4,"Moyenne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courbes="&amp;$C52&amp;";",IntrantScenario!$B$7,IntrantScenario!$B$10,VLOOKUP($A$4,Periode,2,FALSE))/5)),0,IF(EXACT($A$4,"Moyenne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f>
        <v>0</v>
      </c>
      <c r="U52" s="440">
        <f>IF(ISERROR(IF(EXACT($A$4,"Moyenne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courbes="&amp;$C52&amp;";",IntrantScenario!$B$7,IntrantScenario!$B$10,VLOOKUP($A$4,Periode,2,FALSE))/5)),0,IF(EXACT($A$4,"Moyenne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f>
        <v>0</v>
      </c>
      <c r="V52" s="440">
        <f>IF(ISERROR(IF(EXACT($A$4,"Moyenne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courbes="&amp;$C52&amp;";",IntrantScenario!$B$7,IntrantScenario!$B$10,VLOOKUP($A$4,Periode,2,FALSE))/5)),0,IF(EXACT($A$4,"Moyenne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f>
        <v>0</v>
      </c>
      <c r="W52" s="440">
        <f>IF(ISERROR(IF(EXACT($A$4,"Moyenne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courbes="&amp;$C52&amp;";",IntrantScenario!$B$7,IntrantScenario!$B$10,VLOOKUP($A$4,Periode,2,FALSE))/5)),0,IF(EXACT($A$4,"Moyenne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f>
        <v>0</v>
      </c>
      <c r="X52" s="440">
        <f>IF(ISERROR(IF(EXACT($A$4,"Moyenne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courbes="&amp;$C52&amp;";",IntrantScenario!$B$7,IntrantScenario!$B$10,VLOOKUP($A$4,Periode,2,FALSE))/5)),0,IF(EXACT($A$4,"Moyenne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f>
        <v>0</v>
      </c>
      <c r="Y52" s="440">
        <f>IF(ISERROR(IF(EXACT($A$4,"Moyenne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courbes="&amp;$C52&amp;";",IntrantScenario!$B$7,IntrantScenario!$B$10,VLOOKUP($A$4,Periode,2,FALSE))/5)),0,IF(EXACT($A$4,"Moyenne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f>
        <v>0</v>
      </c>
      <c r="Z52" s="440">
        <f>IF(ISERROR(IF(EXACT($A$4,"Moyenne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courbes="&amp;$C52&amp;";",IntrantScenario!$B$7,IntrantScenario!$B$10,VLOOKUP($A$4,Periode,2,FALSE))/5)),0,IF(EXACT($A$4,"Moyenne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f>
        <v>0</v>
      </c>
      <c r="AA52" s="440">
        <f>IF(ISERROR(IF(EXACT($A$4,"Moyenne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courbes="&amp;$C52&amp;";",IntrantScenario!$B$7,IntrantScenario!$B$10,VLOOKUP($A$4,Periode,2,FALSE))/5)),0,IF(EXACT($A$4,"Moyenne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f>
        <v>0</v>
      </c>
      <c r="AB52" s="440">
        <f>IF(ISERROR(IF(EXACT($A$4,"Moyenne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courbes="&amp;$C52&amp;";",IntrantScenario!$B$7,IntrantScenario!$B$10,VLOOKUP($A$4,Periode,2,FALSE))/5)),0,IF(EXACT($A$4,"Moyenne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f>
        <v>0</v>
      </c>
      <c r="AC52" s="440">
        <f>IF(ISERROR(IF(EXACT($A$4,"Moyenne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courbes="&amp;$C52&amp;";",IntrantScenario!$B$7,IntrantScenario!$B$10,VLOOKUP($A$4,Periode,2,FALSE))/5)),0,IF(EXACT($A$4,"Moyenne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f>
        <v>0</v>
      </c>
      <c r="AD52" s="440">
        <f>IF(ISERROR(IF(EXACT($A$4,"Moyenne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courbes="&amp;$C52&amp;";",IntrantScenario!$B$7,IntrantScenario!$B$10,VLOOKUP($A$4,Periode,2,FALSE))/5)),0,IF(EXACT($A$4,"Moyenne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f>
        <v>0</v>
      </c>
      <c r="AE52" s="432">
        <f t="shared" si="13"/>
        <v>0</v>
      </c>
      <c r="AF52" s="439">
        <f>IF(ISERROR(IF(EXACT($A$4,"Moyenne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courbes="&amp;$C52&amp;";",IntrantScenario!$B$7,IntrantScenario!$B$10,VLOOKUP($A$4,Periode,2,FALSE))/5)),0,IF(EXACT($A$4,"Moyenne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f>
        <v>0</v>
      </c>
      <c r="AG52" s="439">
        <f>IF(ISERROR(IF(EXACT($A$4,"Moyenne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courbes="&amp;$C52&amp;";",IntrantScenario!$B$7,IntrantScenario!$B$10,VLOOKUP($A$4,Periode,2,FALSE))/5)),0,IF(EXACT($A$4,"Moyenne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f>
        <v>0</v>
      </c>
      <c r="AH52" s="439">
        <f>IF(ISERROR(IF(EXACT($A$4,"Moyenne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courbes="&amp;$C52&amp;";",IntrantScenario!$B$7,IntrantScenario!$B$10,VLOOKUP($A$4,Periode,2,FALSE))/5)),0,IF(EXACT($A$4,"Moyenne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f>
        <v>0</v>
      </c>
      <c r="AI52" s="439">
        <f>IF(ISERROR(IF(EXACT($A$4,"Moyenne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courbes="&amp;$C52&amp;";",IntrantScenario!$B$7,IntrantScenario!$B$10,VLOOKUP($A$4,Periode,2,FALSE))/5)),0,IF(EXACT($A$4,"Moyenne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f>
        <v>0</v>
      </c>
      <c r="AJ52" s="439">
        <f>IF(ISERROR(IF(EXACT($A$4,"Moyenne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courbes="&amp;$C52&amp;";",IntrantScenario!$B$7,IntrantScenario!$B$10,VLOOKUP($A$4,Periode,2,FALSE))/5)),0,IF(EXACT($A$4,"Moyenne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f>
        <v>0</v>
      </c>
      <c r="AK52" s="440">
        <f>IF(ISERROR(IF(EXACT($A$4,"Moyenne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courbes="&amp;$C52&amp;";",IntrantScenario!$B$7,IntrantScenario!$B$10,VLOOKUP($A$4,Periode,2,FALSE))/5)),0,IF(EXACT($A$4,"Moyenne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f>
        <v>0</v>
      </c>
      <c r="AL52" s="440">
        <f>IF(ISERROR(IF(EXACT($A$4,"Moyenne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courbes="&amp;$C52&amp;";",IntrantScenario!$B$7,IntrantScenario!$B$10,VLOOKUP($A$4,Periode,2,FALSE))/5)),0,IF(EXACT($A$4,"Moyenne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f>
        <v>0</v>
      </c>
      <c r="AM52" s="440">
        <f>IF(ISERROR(IF(EXACT($A$4,"Moyenne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courbes="&amp;$C52&amp;";",IntrantScenario!$B$7,IntrantScenario!$B$10,VLOOKUP($A$4,Periode,2,FALSE))/5)),0,IF(EXACT($A$4,"Moyenne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f>
        <v>0</v>
      </c>
      <c r="AN52" s="440">
        <f>IF(ISERROR(IF(EXACT($A$4,"Moyenne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courbes="&amp;$C52&amp;";",IntrantScenario!$B$7,IntrantScenario!$B$10,VLOOKUP($A$4,Periode,2,FALSE))/5)),0,IF(EXACT($A$4,"Moyenne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f>
        <v>0</v>
      </c>
      <c r="AO52" s="440">
        <f t="shared" si="14"/>
        <v>0</v>
      </c>
      <c r="AP52" s="440">
        <f>IF(ISERROR(IF(EXACT($A$4,"Moyenne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courbes="&amp;$C52&amp;";",IntrantScenario!$B$7,IntrantScenario!$B$10,VLOOKUP($A$4,Periode,2,FALSE))/5)),0,IF(EXACT($A$4,"Moyenne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f>
        <v>0</v>
      </c>
      <c r="AQ52" s="440">
        <f>IF(ISERROR(IF(EXACT($A$4,"Moyenne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courbes="&amp;$C52&amp;";",IntrantScenario!$B$7,IntrantScenario!$B$10,VLOOKUP($A$4,Periode,2,FALSE))/5)),0,IF(EXACT($A$4,"Moyenne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f>
        <v>0</v>
      </c>
      <c r="AR52" s="440">
        <f>IF(ISERROR(IF(EXACT($A$4,"Moyenne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courbes="&amp;$C52&amp;";",IntrantScenario!$B$7,IntrantScenario!$B$10,VLOOKUP($A$4,Periode,2,FALSE))/5)),0,IF(EXACT($A$4,"Moyenne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f>
        <v>0</v>
      </c>
      <c r="AS52" s="440">
        <f>IF(ISERROR(IF(EXACT($A$4,"Moyenne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courbes="&amp;$C52&amp;";",IntrantScenario!$B$7,IntrantScenario!$B$10,VLOOKUP($A$4,Periode,2,FALSE))/5)),0,IF(EXACT($A$4,"Moyenne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f>
        <v>0</v>
      </c>
      <c r="AT52" s="440">
        <f>IF(ISERROR(IF(EXACT($A$4,"Moyenne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courbes="&amp;$C52&amp;";",IntrantScenario!$B$7,IntrantScenario!$B$10,VLOOKUP($A$4,Periode,2,FALSE))/5)),0,IF(EXACT($A$4,"Moyenne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f>
        <v>0</v>
      </c>
      <c r="AU52" s="440">
        <f>IF(ISERROR(IF(EXACT($A$4,"Moyenne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courbes="&amp;$C52&amp;";",IntrantScenario!$B$7,IntrantScenario!$B$10,VLOOKUP($A$4,Periode,2,FALSE))/5)),0,IF(EXACT($A$4,"Moyenne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f>
        <v>0</v>
      </c>
      <c r="AV52" s="432">
        <f t="shared" si="15"/>
        <v>0</v>
      </c>
      <c r="AW52" s="435">
        <f>IF(ISERROR(IF(EXACT($A$4,"Moyenne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courbes="&amp;$C52&amp;";",IntrantScenario!$B$7,IntrantScenario!$B$10,VLOOKUP($A$4,Periode,2,FALSE))/5)),0,IF(EXACT($A$4,"Moyenne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f>
        <v>0</v>
      </c>
      <c r="AX52" s="435">
        <f>IF(ISERROR(IF(EXACT($A$4,"Moyenne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courbes="&amp;$C52&amp;";",IntrantScenario!$B$7,IntrantScenario!$B$10,VLOOKUP($A$4,Periode,2,FALSE))/5)),0,IF(EXACT($A$4,"Moyenne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f>
        <v>0</v>
      </c>
      <c r="AY52" s="435">
        <f>IF(ISERROR(IF(EXACT($A$4,"Moyenne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courbes="&amp;$C52&amp;";",IntrantScenario!$B$7,IntrantScenario!$B$10,VLOOKUP($A$4,Periode,2,FALSE))/5)),0,IF(EXACT($A$4,"Moyenne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f>
        <v>0</v>
      </c>
      <c r="AZ52" s="435">
        <f>IF(ISERROR(IF(EXACT($A$4,"Moyenne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courbes="&amp;$C52&amp;";",IntrantScenario!$B$7,IntrantScenario!$B$10,VLOOKUP($A$4,Periode,2,FALSE))/5)),0,IF(EXACT($A$4,"Moyenne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f>
        <v>0</v>
      </c>
      <c r="BA52" s="439">
        <f>IF(ISERROR(IF(EXACT($A$4,"Moyenne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courbes="&amp;$C52&amp;";",IntrantScenario!$B$7,IntrantScenario!$B$10,VLOOKUP($A$4,Periode,2,FALSE))/5)),0,IF(EXACT($A$4,"Moyenne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f>
        <v>0</v>
      </c>
      <c r="BB52" s="439">
        <f>IF(ISERROR(IF(EXACT($A$4,"Moyenne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courbes="&amp;$C52&amp;";",IntrantScenario!$B$7,IntrantScenario!$B$10,VLOOKUP($A$4,Periode,2,FALSE))/5)),0,IF(EXACT($A$4,"Moyenne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f>
        <v>0</v>
      </c>
      <c r="BC52" s="436">
        <f t="shared" si="16"/>
        <v>0</v>
      </c>
      <c r="BD52" s="519">
        <f t="shared" si="17"/>
        <v>0</v>
      </c>
    </row>
    <row r="53" spans="1:56" x14ac:dyDescent="0.25">
      <c r="A53" s="419" t="s">
        <v>33</v>
      </c>
      <c r="B53" s="419" t="s">
        <v>127</v>
      </c>
      <c r="C53" s="513" t="s">
        <v>810</v>
      </c>
      <c r="D53" s="420">
        <f t="shared" si="9"/>
        <v>0</v>
      </c>
      <c r="E53" s="437">
        <f>IF(ISERROR(IF(EXACT($A$4,"Moyenne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courbes="&amp;$C53&amp;";",IntrantScenario!$B$7,IntrantScenario!$B$10,VLOOKUP($A$4,Periode,2,FALSE))/5)),0,IF(EXACT($A$4,"Moyenne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f>
        <v>0</v>
      </c>
      <c r="F53" s="437">
        <f>IF(ISERROR(IF(EXACT($A$4,"Moyenne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courbes="&amp;$C53&amp;";",IntrantScenario!$B$7,IntrantScenario!$B$10,VLOOKUP($A$4,Periode,2,FALSE))/5)),0,IF(EXACT($A$4,"Moyenne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f>
        <v>0</v>
      </c>
      <c r="G53" s="437">
        <f>IF(ISERROR(IF(EXACT($A$4,"Moyenne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courbes="&amp;$C53&amp;";",IntrantScenario!$B$7,IntrantScenario!$B$10,VLOOKUP($A$4,Periode,2,FALSE))/5)),0,IF(EXACT($A$4,"Moyenne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f>
        <v>0</v>
      </c>
      <c r="H53" s="437">
        <f>IF(ISERROR(IF(EXACT($A$4,"Moyenne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courbes="&amp;$C53&amp;";",IntrantScenario!$B$7,IntrantScenario!$B$10,VLOOKUP($A$4,Periode,2,FALSE))/5)),0,IF(EXACT($A$4,"Moyenne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f>
        <v>0</v>
      </c>
      <c r="I53" s="437">
        <f>IF(ISERROR(IF(EXACT($A$4,"Moyenne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courbes="&amp;$C53&amp;";",IntrantScenario!$B$7,IntrantScenario!$B$10,VLOOKUP($A$4,Periode,2,FALSE))/5)),0,IF(EXACT($A$4,"Moyenne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f>
        <v>0</v>
      </c>
      <c r="J53" s="420">
        <f t="shared" si="10"/>
        <v>0</v>
      </c>
      <c r="K53" s="437">
        <f>IF(ISERROR(IF(EXACT($A$4,"Moyenne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courbes="&amp;$C53&amp;";",IntrantScenario!$B$7,IntrantScenario!$B$10,VLOOKUP($A$4,Periode,2,FALSE))/5)),0,IF(EXACT($A$4,"Moyenne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f>
        <v>0</v>
      </c>
      <c r="L53" s="437">
        <f>IF(ISERROR(IF(EXACT($A$4,"Moyenne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courbes="&amp;$C53&amp;";",IntrantScenario!$B$7,IntrantScenario!$B$10,VLOOKUP($A$4,Periode,2,FALSE))/5)),0,IF(EXACT($A$4,"Moyenne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f>
        <v>0</v>
      </c>
      <c r="M53" s="437">
        <f>IF(ISERROR(IF(EXACT($A$4,"Moyenne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courbes="&amp;$C53&amp;";",IntrantScenario!$B$7,IntrantScenario!$B$10,VLOOKUP($A$4,Periode,2,FALSE))/5)),0,IF(EXACT($A$4,"Moyenne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f>
        <v>0</v>
      </c>
      <c r="N53" s="421">
        <f t="shared" si="11"/>
        <v>0</v>
      </c>
      <c r="O53" s="420">
        <f t="shared" si="12"/>
        <v>0</v>
      </c>
      <c r="P53" s="437">
        <f>IF(ISERROR(IF(EXACT($A$4,"Moyenne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courbes="&amp;$C53&amp;";",IntrantScenario!$B$7,IntrantScenario!$B$10,VLOOKUP($A$4,Periode,2,FALSE))/5)),0,IF(EXACT($A$4,"Moyenne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f>
        <v>0</v>
      </c>
      <c r="Q53" s="437">
        <f>IF(ISERROR(IF(EXACT($A$4,"Moyenne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courbes="&amp;$C53&amp;";",IntrantScenario!$B$7,IntrantScenario!$B$10,VLOOKUP($A$4,Periode,2,FALSE))/5)),0,IF(EXACT($A$4,"Moyenne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f>
        <v>0</v>
      </c>
      <c r="R53" s="437">
        <f>IF(ISERROR(IF(EXACT($A$4,"Moyenne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courbes="&amp;$C53&amp;";",IntrantScenario!$B$7,IntrantScenario!$B$10,VLOOKUP($A$4,Periode,2,FALSE))/5)),0,IF(EXACT($A$4,"Moyenne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f>
        <v>0</v>
      </c>
      <c r="S53" s="437">
        <f>IF(ISERROR(IF(EXACT($A$4,"Moyenne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courbes="&amp;$C53&amp;";",IntrantScenario!$B$7,IntrantScenario!$B$10,VLOOKUP($A$4,Periode,2,FALSE))/5)),0,IF(EXACT($A$4,"Moyenne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f>
        <v>0</v>
      </c>
      <c r="T53" s="437">
        <f>IF(ISERROR(IF(EXACT($A$4,"Moyenne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courbes="&amp;$C53&amp;";",IntrantScenario!$B$7,IntrantScenario!$B$10,VLOOKUP($A$4,Periode,2,FALSE))/5)),0,IF(EXACT($A$4,"Moyenne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f>
        <v>0</v>
      </c>
      <c r="U53" s="437">
        <f>IF(ISERROR(IF(EXACT($A$4,"Moyenne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courbes="&amp;$C53&amp;";",IntrantScenario!$B$7,IntrantScenario!$B$10,VLOOKUP($A$4,Periode,2,FALSE))/5)),0,IF(EXACT($A$4,"Moyenne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f>
        <v>0</v>
      </c>
      <c r="V53" s="437">
        <f>IF(ISERROR(IF(EXACT($A$4,"Moyenne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courbes="&amp;$C53&amp;";",IntrantScenario!$B$7,IntrantScenario!$B$10,VLOOKUP($A$4,Periode,2,FALSE))/5)),0,IF(EXACT($A$4,"Moyenne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f>
        <v>0</v>
      </c>
      <c r="W53" s="437">
        <f>IF(ISERROR(IF(EXACT($A$4,"Moyenne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courbes="&amp;$C53&amp;";",IntrantScenario!$B$7,IntrantScenario!$B$10,VLOOKUP($A$4,Periode,2,FALSE))/5)),0,IF(EXACT($A$4,"Moyenne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f>
        <v>0</v>
      </c>
      <c r="X53" s="437">
        <f>IF(ISERROR(IF(EXACT($A$4,"Moyenne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courbes="&amp;$C53&amp;";",IntrantScenario!$B$7,IntrantScenario!$B$10,VLOOKUP($A$4,Periode,2,FALSE))/5)),0,IF(EXACT($A$4,"Moyenne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f>
        <v>0</v>
      </c>
      <c r="Y53" s="437">
        <f>IF(ISERROR(IF(EXACT($A$4,"Moyenne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courbes="&amp;$C53&amp;";",IntrantScenario!$B$7,IntrantScenario!$B$10,VLOOKUP($A$4,Periode,2,FALSE))/5)),0,IF(EXACT($A$4,"Moyenne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f>
        <v>0</v>
      </c>
      <c r="Z53" s="437">
        <f>IF(ISERROR(IF(EXACT($A$4,"Moyenne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courbes="&amp;$C53&amp;";",IntrantScenario!$B$7,IntrantScenario!$B$10,VLOOKUP($A$4,Periode,2,FALSE))/5)),0,IF(EXACT($A$4,"Moyenne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f>
        <v>0</v>
      </c>
      <c r="AA53" s="437">
        <f>IF(ISERROR(IF(EXACT($A$4,"Moyenne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courbes="&amp;$C53&amp;";",IntrantScenario!$B$7,IntrantScenario!$B$10,VLOOKUP($A$4,Periode,2,FALSE))/5)),0,IF(EXACT($A$4,"Moyenne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f>
        <v>0</v>
      </c>
      <c r="AB53" s="437">
        <f>IF(ISERROR(IF(EXACT($A$4,"Moyenne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courbes="&amp;$C53&amp;";",IntrantScenario!$B$7,IntrantScenario!$B$10,VLOOKUP($A$4,Periode,2,FALSE))/5)),0,IF(EXACT($A$4,"Moyenne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f>
        <v>0</v>
      </c>
      <c r="AC53" s="437">
        <f>IF(ISERROR(IF(EXACT($A$4,"Moyenne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courbes="&amp;$C53&amp;";",IntrantScenario!$B$7,IntrantScenario!$B$10,VLOOKUP($A$4,Periode,2,FALSE))/5)),0,IF(EXACT($A$4,"Moyenne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f>
        <v>0</v>
      </c>
      <c r="AD53" s="437">
        <f>IF(ISERROR(IF(EXACT($A$4,"Moyenne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courbes="&amp;$C53&amp;";",IntrantScenario!$B$7,IntrantScenario!$B$10,VLOOKUP($A$4,Periode,2,FALSE))/5)),0,IF(EXACT($A$4,"Moyenne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f>
        <v>0</v>
      </c>
      <c r="AE53" s="420">
        <f t="shared" si="13"/>
        <v>0</v>
      </c>
      <c r="AF53" s="437">
        <f>IF(ISERROR(IF(EXACT($A$4,"Moyenne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courbes="&amp;$C53&amp;";",IntrantScenario!$B$7,IntrantScenario!$B$10,VLOOKUP($A$4,Periode,2,FALSE))/5)),0,IF(EXACT($A$4,"Moyenne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f>
        <v>0</v>
      </c>
      <c r="AG53" s="437">
        <f>IF(ISERROR(IF(EXACT($A$4,"Moyenne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courbes="&amp;$C53&amp;";",IntrantScenario!$B$7,IntrantScenario!$B$10,VLOOKUP($A$4,Periode,2,FALSE))/5)),0,IF(EXACT($A$4,"Moyenne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f>
        <v>0</v>
      </c>
      <c r="AH53" s="437">
        <f>IF(ISERROR(IF(EXACT($A$4,"Moyenne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courbes="&amp;$C53&amp;";",IntrantScenario!$B$7,IntrantScenario!$B$10,VLOOKUP($A$4,Periode,2,FALSE))/5)),0,IF(EXACT($A$4,"Moyenne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f>
        <v>0</v>
      </c>
      <c r="AI53" s="437">
        <f>IF(ISERROR(IF(EXACT($A$4,"Moyenne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courbes="&amp;$C53&amp;";",IntrantScenario!$B$7,IntrantScenario!$B$10,VLOOKUP($A$4,Periode,2,FALSE))/5)),0,IF(EXACT($A$4,"Moyenne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f>
        <v>0</v>
      </c>
      <c r="AJ53" s="437">
        <f>IF(ISERROR(IF(EXACT($A$4,"Moyenne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courbes="&amp;$C53&amp;";",IntrantScenario!$B$7,IntrantScenario!$B$10,VLOOKUP($A$4,Periode,2,FALSE))/5)),0,IF(EXACT($A$4,"Moyenne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f>
        <v>0</v>
      </c>
      <c r="AK53" s="437">
        <f>IF(ISERROR(IF(EXACT($A$4,"Moyenne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courbes="&amp;$C53&amp;";",IntrantScenario!$B$7,IntrantScenario!$B$10,VLOOKUP($A$4,Periode,2,FALSE))/5)),0,IF(EXACT($A$4,"Moyenne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f>
        <v>0</v>
      </c>
      <c r="AL53" s="437">
        <f>IF(ISERROR(IF(EXACT($A$4,"Moyenne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courbes="&amp;$C53&amp;";",IntrantScenario!$B$7,IntrantScenario!$B$10,VLOOKUP($A$4,Periode,2,FALSE))/5)),0,IF(EXACT($A$4,"Moyenne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f>
        <v>0</v>
      </c>
      <c r="AM53" s="437">
        <f>IF(ISERROR(IF(EXACT($A$4,"Moyenne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courbes="&amp;$C53&amp;";",IntrantScenario!$B$7,IntrantScenario!$B$10,VLOOKUP($A$4,Periode,2,FALSE))/5)),0,IF(EXACT($A$4,"Moyenne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f>
        <v>0</v>
      </c>
      <c r="AN53" s="437">
        <f>IF(ISERROR(IF(EXACT($A$4,"Moyenne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courbes="&amp;$C53&amp;";",IntrantScenario!$B$7,IntrantScenario!$B$10,VLOOKUP($A$4,Periode,2,FALSE))/5)),0,IF(EXACT($A$4,"Moyenne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f>
        <v>0</v>
      </c>
      <c r="AO53" s="438">
        <f t="shared" si="14"/>
        <v>0</v>
      </c>
      <c r="AP53" s="437">
        <f>IF(ISERROR(IF(EXACT($A$4,"Moyenne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courbes="&amp;$C53&amp;";",IntrantScenario!$B$7,IntrantScenario!$B$10,VLOOKUP($A$4,Periode,2,FALSE))/5)),0,IF(EXACT($A$4,"Moyenne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f>
        <v>0</v>
      </c>
      <c r="AQ53" s="437">
        <f>IF(ISERROR(IF(EXACT($A$4,"Moyenne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courbes="&amp;$C53&amp;";",IntrantScenario!$B$7,IntrantScenario!$B$10,VLOOKUP($A$4,Periode,2,FALSE))/5)),0,IF(EXACT($A$4,"Moyenne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f>
        <v>0</v>
      </c>
      <c r="AR53" s="437">
        <f>IF(ISERROR(IF(EXACT($A$4,"Moyenne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courbes="&amp;$C53&amp;";",IntrantScenario!$B$7,IntrantScenario!$B$10,VLOOKUP($A$4,Periode,2,FALSE))/5)),0,IF(EXACT($A$4,"Moyenne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f>
        <v>0</v>
      </c>
      <c r="AS53" s="437">
        <f>IF(ISERROR(IF(EXACT($A$4,"Moyenne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courbes="&amp;$C53&amp;";",IntrantScenario!$B$7,IntrantScenario!$B$10,VLOOKUP($A$4,Periode,2,FALSE))/5)),0,IF(EXACT($A$4,"Moyenne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f>
        <v>0</v>
      </c>
      <c r="AT53" s="437">
        <f>IF(ISERROR(IF(EXACT($A$4,"Moyenne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courbes="&amp;$C53&amp;";",IntrantScenario!$B$7,IntrantScenario!$B$10,VLOOKUP($A$4,Periode,2,FALSE))/5)),0,IF(EXACT($A$4,"Moyenne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f>
        <v>0</v>
      </c>
      <c r="AU53" s="437">
        <f>IF(ISERROR(IF(EXACT($A$4,"Moyenne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courbes="&amp;$C53&amp;";",IntrantScenario!$B$7,IntrantScenario!$B$10,VLOOKUP($A$4,Periode,2,FALSE))/5)),0,IF(EXACT($A$4,"Moyenne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f>
        <v>0</v>
      </c>
      <c r="AV53" s="420">
        <f t="shared" si="15"/>
        <v>0</v>
      </c>
      <c r="AW53" s="437">
        <f>IF(ISERROR(IF(EXACT($A$4,"Moyenne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courbes="&amp;$C53&amp;";",IntrantScenario!$B$7,IntrantScenario!$B$10,VLOOKUP($A$4,Periode,2,FALSE))/5)),0,IF(EXACT($A$4,"Moyenne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f>
        <v>0</v>
      </c>
      <c r="AX53" s="437">
        <f>IF(ISERROR(IF(EXACT($A$4,"Moyenne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courbes="&amp;$C53&amp;";",IntrantScenario!$B$7,IntrantScenario!$B$10,VLOOKUP($A$4,Periode,2,FALSE))/5)),0,IF(EXACT($A$4,"Moyenne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f>
        <v>0</v>
      </c>
      <c r="AY53" s="437">
        <f>IF(ISERROR(IF(EXACT($A$4,"Moyenne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courbes="&amp;$C53&amp;";",IntrantScenario!$B$7,IntrantScenario!$B$10,VLOOKUP($A$4,Periode,2,FALSE))/5)),0,IF(EXACT($A$4,"Moyenne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f>
        <v>0</v>
      </c>
      <c r="AZ53" s="437">
        <f>IF(ISERROR(IF(EXACT($A$4,"Moyenne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courbes="&amp;$C53&amp;";",IntrantScenario!$B$7,IntrantScenario!$B$10,VLOOKUP($A$4,Periode,2,FALSE))/5)),0,IF(EXACT($A$4,"Moyenne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f>
        <v>0</v>
      </c>
      <c r="BA53" s="437">
        <f>IF(ISERROR(IF(EXACT($A$4,"Moyenne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courbes="&amp;$C53&amp;";",IntrantScenario!$B$7,IntrantScenario!$B$10,VLOOKUP($A$4,Periode,2,FALSE))/5)),0,IF(EXACT($A$4,"Moyenne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f>
        <v>0</v>
      </c>
      <c r="BB53" s="437">
        <f>IF(ISERROR(IF(EXACT($A$4,"Moyenne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courbes="&amp;$C53&amp;";",IntrantScenario!$B$7,IntrantScenario!$B$10,VLOOKUP($A$4,Periode,2,FALSE))/5)),0,IF(EXACT($A$4,"Moyenne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f>
        <v>0</v>
      </c>
      <c r="BC53" s="420">
        <f t="shared" si="16"/>
        <v>0</v>
      </c>
      <c r="BD53" s="493">
        <f t="shared" si="17"/>
        <v>0</v>
      </c>
    </row>
    <row r="54" spans="1:56" x14ac:dyDescent="0.25">
      <c r="A54" s="422" t="s">
        <v>33</v>
      </c>
      <c r="B54" s="422" t="s">
        <v>126</v>
      </c>
      <c r="C54" s="514" t="s">
        <v>1077</v>
      </c>
      <c r="D54" s="432">
        <f t="shared" si="9"/>
        <v>0</v>
      </c>
      <c r="E54" s="439">
        <f>IF(ISERROR(IF(EXACT($A$4,"Moyenne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courbes="&amp;$C54&amp;";",IntrantScenario!$B$7,IntrantScenario!$B$10,VLOOKUP($A$4,Periode,2,FALSE))/5)),0,IF(EXACT($A$4,"Moyenne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f>
        <v>0</v>
      </c>
      <c r="F54" s="440">
        <f>IF(ISERROR(IF(EXACT($A$4,"Moyenne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courbes="&amp;$C54&amp;";",IntrantScenario!$B$7,IntrantScenario!$B$10,VLOOKUP($A$4,Periode,2,FALSE))/5)),0,IF(EXACT($A$4,"Moyenne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f>
        <v>0</v>
      </c>
      <c r="G54" s="440">
        <f>IF(ISERROR(IF(EXACT($A$4,"Moyenne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courbes="&amp;$C54&amp;";",IntrantScenario!$B$7,IntrantScenario!$B$10,VLOOKUP($A$4,Periode,2,FALSE))/5)),0,IF(EXACT($A$4,"Moyenne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f>
        <v>0</v>
      </c>
      <c r="H54" s="440">
        <f>IF(ISERROR(IF(EXACT($A$4,"Moyenne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courbes="&amp;$C54&amp;";",IntrantScenario!$B$7,IntrantScenario!$B$10,VLOOKUP($A$4,Periode,2,FALSE))/5)),0,IF(EXACT($A$4,"Moyenne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f>
        <v>0</v>
      </c>
      <c r="I54" s="440">
        <f>IF(ISERROR(IF(EXACT($A$4,"Moyenne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courbes="&amp;$C54&amp;";",IntrantScenario!$B$7,IntrantScenario!$B$10,VLOOKUP($A$4,Periode,2,FALSE))/5)),0,IF(EXACT($A$4,"Moyenne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f>
        <v>0</v>
      </c>
      <c r="J54" s="432">
        <f t="shared" si="10"/>
        <v>0</v>
      </c>
      <c r="K54" s="440">
        <f>IF(ISERROR(IF(EXACT($A$4,"Moyenne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courbes="&amp;$C54&amp;";",IntrantScenario!$B$7,IntrantScenario!$B$10,VLOOKUP($A$4,Periode,2,FALSE))/5)),0,IF(EXACT($A$4,"Moyenne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f>
        <v>0</v>
      </c>
      <c r="L54" s="440">
        <f>IF(ISERROR(IF(EXACT($A$4,"Moyenne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courbes="&amp;$C54&amp;";",IntrantScenario!$B$7,IntrantScenario!$B$10,VLOOKUP($A$4,Periode,2,FALSE))/5)),0,IF(EXACT($A$4,"Moyenne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f>
        <v>0</v>
      </c>
      <c r="M54" s="440">
        <f>IF(ISERROR(IF(EXACT($A$4,"Moyenne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courbes="&amp;$C54&amp;";",IntrantScenario!$B$7,IntrantScenario!$B$10,VLOOKUP($A$4,Periode,2,FALSE))/5)),0,IF(EXACT($A$4,"Moyenne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f>
        <v>0</v>
      </c>
      <c r="N54" s="433">
        <f t="shared" si="11"/>
        <v>0</v>
      </c>
      <c r="O54" s="434">
        <f t="shared" si="12"/>
        <v>0</v>
      </c>
      <c r="P54" s="439">
        <f>IF(ISERROR(IF(EXACT($A$4,"Moyenne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courbes="&amp;$C54&amp;";",IntrantScenario!$B$7,IntrantScenario!$B$10,VLOOKUP($A$4,Periode,2,FALSE))/5)),0,IF(EXACT($A$4,"Moyenne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f>
        <v>0</v>
      </c>
      <c r="Q54" s="439">
        <f>IF(ISERROR(IF(EXACT($A$4,"Moyenne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courbes="&amp;$C54&amp;";",IntrantScenario!$B$7,IntrantScenario!$B$10,VLOOKUP($A$4,Periode,2,FALSE))/5)),0,IF(EXACT($A$4,"Moyenne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f>
        <v>0</v>
      </c>
      <c r="R54" s="439">
        <f>IF(ISERROR(IF(EXACT($A$4,"Moyenne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courbes="&amp;$C54&amp;";",IntrantScenario!$B$7,IntrantScenario!$B$10,VLOOKUP($A$4,Periode,2,FALSE))/5)),0,IF(EXACT($A$4,"Moyenne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f>
        <v>0</v>
      </c>
      <c r="S54" s="439">
        <f>IF(ISERROR(IF(EXACT($A$4,"Moyenne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courbes="&amp;$C54&amp;";",IntrantScenario!$B$7,IntrantScenario!$B$10,VLOOKUP($A$4,Periode,2,FALSE))/5)),0,IF(EXACT($A$4,"Moyenne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f>
        <v>0</v>
      </c>
      <c r="T54" s="439">
        <f>IF(ISERROR(IF(EXACT($A$4,"Moyenne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courbes="&amp;$C54&amp;";",IntrantScenario!$B$7,IntrantScenario!$B$10,VLOOKUP($A$4,Periode,2,FALSE))/5)),0,IF(EXACT($A$4,"Moyenne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f>
        <v>0</v>
      </c>
      <c r="U54" s="440">
        <f>IF(ISERROR(IF(EXACT($A$4,"Moyenne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courbes="&amp;$C54&amp;";",IntrantScenario!$B$7,IntrantScenario!$B$10,VLOOKUP($A$4,Periode,2,FALSE))/5)),0,IF(EXACT($A$4,"Moyenne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f>
        <v>0</v>
      </c>
      <c r="V54" s="440">
        <f>IF(ISERROR(IF(EXACT($A$4,"Moyenne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courbes="&amp;$C54&amp;";",IntrantScenario!$B$7,IntrantScenario!$B$10,VLOOKUP($A$4,Periode,2,FALSE))/5)),0,IF(EXACT($A$4,"Moyenne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f>
        <v>0</v>
      </c>
      <c r="W54" s="440">
        <f>IF(ISERROR(IF(EXACT($A$4,"Moyenne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courbes="&amp;$C54&amp;";",IntrantScenario!$B$7,IntrantScenario!$B$10,VLOOKUP($A$4,Periode,2,FALSE))/5)),0,IF(EXACT($A$4,"Moyenne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f>
        <v>0</v>
      </c>
      <c r="X54" s="440">
        <f>IF(ISERROR(IF(EXACT($A$4,"Moyenne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courbes="&amp;$C54&amp;";",IntrantScenario!$B$7,IntrantScenario!$B$10,VLOOKUP($A$4,Periode,2,FALSE))/5)),0,IF(EXACT($A$4,"Moyenne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f>
        <v>0</v>
      </c>
      <c r="Y54" s="440">
        <f>IF(ISERROR(IF(EXACT($A$4,"Moyenne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courbes="&amp;$C54&amp;";",IntrantScenario!$B$7,IntrantScenario!$B$10,VLOOKUP($A$4,Periode,2,FALSE))/5)),0,IF(EXACT($A$4,"Moyenne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f>
        <v>0</v>
      </c>
      <c r="Z54" s="440">
        <f>IF(ISERROR(IF(EXACT($A$4,"Moyenne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courbes="&amp;$C54&amp;";",IntrantScenario!$B$7,IntrantScenario!$B$10,VLOOKUP($A$4,Periode,2,FALSE))/5)),0,IF(EXACT($A$4,"Moyenne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f>
        <v>0</v>
      </c>
      <c r="AA54" s="440">
        <f>IF(ISERROR(IF(EXACT($A$4,"Moyenne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courbes="&amp;$C54&amp;";",IntrantScenario!$B$7,IntrantScenario!$B$10,VLOOKUP($A$4,Periode,2,FALSE))/5)),0,IF(EXACT($A$4,"Moyenne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f>
        <v>0</v>
      </c>
      <c r="AB54" s="440">
        <f>IF(ISERROR(IF(EXACT($A$4,"Moyenne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courbes="&amp;$C54&amp;";",IntrantScenario!$B$7,IntrantScenario!$B$10,VLOOKUP($A$4,Periode,2,FALSE))/5)),0,IF(EXACT($A$4,"Moyenne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f>
        <v>0</v>
      </c>
      <c r="AC54" s="440">
        <f>IF(ISERROR(IF(EXACT($A$4,"Moyenne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courbes="&amp;$C54&amp;";",IntrantScenario!$B$7,IntrantScenario!$B$10,VLOOKUP($A$4,Periode,2,FALSE))/5)),0,IF(EXACT($A$4,"Moyenne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f>
        <v>0</v>
      </c>
      <c r="AD54" s="440">
        <f>IF(ISERROR(IF(EXACT($A$4,"Moyenne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courbes="&amp;$C54&amp;";",IntrantScenario!$B$7,IntrantScenario!$B$10,VLOOKUP($A$4,Periode,2,FALSE))/5)),0,IF(EXACT($A$4,"Moyenne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f>
        <v>0</v>
      </c>
      <c r="AE54" s="432">
        <f t="shared" si="13"/>
        <v>0</v>
      </c>
      <c r="AF54" s="439">
        <f>IF(ISERROR(IF(EXACT($A$4,"Moyenne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courbes="&amp;$C54&amp;";",IntrantScenario!$B$7,IntrantScenario!$B$10,VLOOKUP($A$4,Periode,2,FALSE))/5)),0,IF(EXACT($A$4,"Moyenne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f>
        <v>0</v>
      </c>
      <c r="AG54" s="439">
        <f>IF(ISERROR(IF(EXACT($A$4,"Moyenne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courbes="&amp;$C54&amp;";",IntrantScenario!$B$7,IntrantScenario!$B$10,VLOOKUP($A$4,Periode,2,FALSE))/5)),0,IF(EXACT($A$4,"Moyenne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f>
        <v>0</v>
      </c>
      <c r="AH54" s="439">
        <f>IF(ISERROR(IF(EXACT($A$4,"Moyenne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courbes="&amp;$C54&amp;";",IntrantScenario!$B$7,IntrantScenario!$B$10,VLOOKUP($A$4,Periode,2,FALSE))/5)),0,IF(EXACT($A$4,"Moyenne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f>
        <v>0</v>
      </c>
      <c r="AI54" s="439">
        <f>IF(ISERROR(IF(EXACT($A$4,"Moyenne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courbes="&amp;$C54&amp;";",IntrantScenario!$B$7,IntrantScenario!$B$10,VLOOKUP($A$4,Periode,2,FALSE))/5)),0,IF(EXACT($A$4,"Moyenne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f>
        <v>0</v>
      </c>
      <c r="AJ54" s="439">
        <f>IF(ISERROR(IF(EXACT($A$4,"Moyenne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courbes="&amp;$C54&amp;";",IntrantScenario!$B$7,IntrantScenario!$B$10,VLOOKUP($A$4,Periode,2,FALSE))/5)),0,IF(EXACT($A$4,"Moyenne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f>
        <v>0</v>
      </c>
      <c r="AK54" s="440">
        <f>IF(ISERROR(IF(EXACT($A$4,"Moyenne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courbes="&amp;$C54&amp;";",IntrantScenario!$B$7,IntrantScenario!$B$10,VLOOKUP($A$4,Periode,2,FALSE))/5)),0,IF(EXACT($A$4,"Moyenne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f>
        <v>0</v>
      </c>
      <c r="AL54" s="440">
        <f>IF(ISERROR(IF(EXACT($A$4,"Moyenne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courbes="&amp;$C54&amp;";",IntrantScenario!$B$7,IntrantScenario!$B$10,VLOOKUP($A$4,Periode,2,FALSE))/5)),0,IF(EXACT($A$4,"Moyenne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f>
        <v>0</v>
      </c>
      <c r="AM54" s="440">
        <f>IF(ISERROR(IF(EXACT($A$4,"Moyenne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courbes="&amp;$C54&amp;";",IntrantScenario!$B$7,IntrantScenario!$B$10,VLOOKUP($A$4,Periode,2,FALSE))/5)),0,IF(EXACT($A$4,"Moyenne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f>
        <v>0</v>
      </c>
      <c r="AN54" s="440">
        <f>IF(ISERROR(IF(EXACT($A$4,"Moyenne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courbes="&amp;$C54&amp;";",IntrantScenario!$B$7,IntrantScenario!$B$10,VLOOKUP($A$4,Periode,2,FALSE))/5)),0,IF(EXACT($A$4,"Moyenne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f>
        <v>0</v>
      </c>
      <c r="AO54" s="440">
        <f t="shared" si="14"/>
        <v>0</v>
      </c>
      <c r="AP54" s="440">
        <f>IF(ISERROR(IF(EXACT($A$4,"Moyenne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courbes="&amp;$C54&amp;";",IntrantScenario!$B$7,IntrantScenario!$B$10,VLOOKUP($A$4,Periode,2,FALSE))/5)),0,IF(EXACT($A$4,"Moyenne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f>
        <v>0</v>
      </c>
      <c r="AQ54" s="440">
        <f>IF(ISERROR(IF(EXACT($A$4,"Moyenne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courbes="&amp;$C54&amp;";",IntrantScenario!$B$7,IntrantScenario!$B$10,VLOOKUP($A$4,Periode,2,FALSE))/5)),0,IF(EXACT($A$4,"Moyenne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f>
        <v>0</v>
      </c>
      <c r="AR54" s="440">
        <f>IF(ISERROR(IF(EXACT($A$4,"Moyenne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courbes="&amp;$C54&amp;";",IntrantScenario!$B$7,IntrantScenario!$B$10,VLOOKUP($A$4,Periode,2,FALSE))/5)),0,IF(EXACT($A$4,"Moyenne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f>
        <v>0</v>
      </c>
      <c r="AS54" s="440">
        <f>IF(ISERROR(IF(EXACT($A$4,"Moyenne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courbes="&amp;$C54&amp;";",IntrantScenario!$B$7,IntrantScenario!$B$10,VLOOKUP($A$4,Periode,2,FALSE))/5)),0,IF(EXACT($A$4,"Moyenne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f>
        <v>0</v>
      </c>
      <c r="AT54" s="440">
        <f>IF(ISERROR(IF(EXACT($A$4,"Moyenne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courbes="&amp;$C54&amp;";",IntrantScenario!$B$7,IntrantScenario!$B$10,VLOOKUP($A$4,Periode,2,FALSE))/5)),0,IF(EXACT($A$4,"Moyenne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f>
        <v>0</v>
      </c>
      <c r="AU54" s="440">
        <f>IF(ISERROR(IF(EXACT($A$4,"Moyenne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courbes="&amp;$C54&amp;";",IntrantScenario!$B$7,IntrantScenario!$B$10,VLOOKUP($A$4,Periode,2,FALSE))/5)),0,IF(EXACT($A$4,"Moyenne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f>
        <v>0</v>
      </c>
      <c r="AV54" s="432">
        <f t="shared" si="15"/>
        <v>0</v>
      </c>
      <c r="AW54" s="435">
        <f>IF(ISERROR(IF(EXACT($A$4,"Moyenne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courbes="&amp;$C54&amp;";",IntrantScenario!$B$7,IntrantScenario!$B$10,VLOOKUP($A$4,Periode,2,FALSE))/5)),0,IF(EXACT($A$4,"Moyenne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f>
        <v>0</v>
      </c>
      <c r="AX54" s="435">
        <f>IF(ISERROR(IF(EXACT($A$4,"Moyenne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courbes="&amp;$C54&amp;";",IntrantScenario!$B$7,IntrantScenario!$B$10,VLOOKUP($A$4,Periode,2,FALSE))/5)),0,IF(EXACT($A$4,"Moyenne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f>
        <v>0</v>
      </c>
      <c r="AY54" s="435">
        <f>IF(ISERROR(IF(EXACT($A$4,"Moyenne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courbes="&amp;$C54&amp;";",IntrantScenario!$B$7,IntrantScenario!$B$10,VLOOKUP($A$4,Periode,2,FALSE))/5)),0,IF(EXACT($A$4,"Moyenne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f>
        <v>0</v>
      </c>
      <c r="AZ54" s="435">
        <f>IF(ISERROR(IF(EXACT($A$4,"Moyenne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courbes="&amp;$C54&amp;";",IntrantScenario!$B$7,IntrantScenario!$B$10,VLOOKUP($A$4,Periode,2,FALSE))/5)),0,IF(EXACT($A$4,"Moyenne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f>
        <v>0</v>
      </c>
      <c r="BA54" s="439">
        <f>IF(ISERROR(IF(EXACT($A$4,"Moyenne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courbes="&amp;$C54&amp;";",IntrantScenario!$B$7,IntrantScenario!$B$10,VLOOKUP($A$4,Periode,2,FALSE))/5)),0,IF(EXACT($A$4,"Moyenne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f>
        <v>0</v>
      </c>
      <c r="BB54" s="439">
        <f>IF(ISERROR(IF(EXACT($A$4,"Moyenne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courbes="&amp;$C54&amp;";",IntrantScenario!$B$7,IntrantScenario!$B$10,VLOOKUP($A$4,Periode,2,FALSE))/5)),0,IF(EXACT($A$4,"Moyenne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f>
        <v>0</v>
      </c>
      <c r="BC54" s="436">
        <f t="shared" si="16"/>
        <v>0</v>
      </c>
      <c r="BD54" s="519">
        <f t="shared" si="17"/>
        <v>0</v>
      </c>
    </row>
    <row r="55" spans="1:56" x14ac:dyDescent="0.25">
      <c r="A55" s="419" t="s">
        <v>36</v>
      </c>
      <c r="B55" s="419" t="s">
        <v>105</v>
      </c>
      <c r="C55" s="513" t="s">
        <v>505</v>
      </c>
      <c r="D55" s="420">
        <f t="shared" si="9"/>
        <v>733.96157841503623</v>
      </c>
      <c r="E55" s="437">
        <f>IF(ISERROR(IF(EXACT($A$4,"Moyenne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courbes="&amp;$C55&amp;";",IntrantScenario!$B$7,IntrantScenario!$B$10,VLOOKUP($A$4,Periode,2,FALSE))/5)),0,IF(EXACT($A$4,"Moyenne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f>
        <v>733.96157841503623</v>
      </c>
      <c r="F55" s="437">
        <f>IF(ISERROR(IF(EXACT($A$4,"Moyenne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courbes="&amp;$C55&amp;";",IntrantScenario!$B$7,IntrantScenario!$B$10,VLOOKUP($A$4,Periode,2,FALSE))/5)),0,IF(EXACT($A$4,"Moyenne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f>
        <v>0</v>
      </c>
      <c r="G55" s="437">
        <f>IF(ISERROR(IF(EXACT($A$4,"Moyenne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courbes="&amp;$C55&amp;";",IntrantScenario!$B$7,IntrantScenario!$B$10,VLOOKUP($A$4,Periode,2,FALSE))/5)),0,IF(EXACT($A$4,"Moyenne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f>
        <v>0</v>
      </c>
      <c r="H55" s="437">
        <f>IF(ISERROR(IF(EXACT($A$4,"Moyenne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courbes="&amp;$C55&amp;";",IntrantScenario!$B$7,IntrantScenario!$B$10,VLOOKUP($A$4,Periode,2,FALSE))/5)),0,IF(EXACT($A$4,"Moyenne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f>
        <v>0</v>
      </c>
      <c r="I55" s="437">
        <f>IF(ISERROR(IF(EXACT($A$4,"Moyenne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courbes="&amp;$C55&amp;";",IntrantScenario!$B$7,IntrantScenario!$B$10,VLOOKUP($A$4,Periode,2,FALSE))/5)),0,IF(EXACT($A$4,"Moyenne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f>
        <v>0</v>
      </c>
      <c r="J55" s="420">
        <f t="shared" si="10"/>
        <v>0</v>
      </c>
      <c r="K55" s="437">
        <f>IF(ISERROR(IF(EXACT($A$4,"Moyenne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courbes="&amp;$C55&amp;";",IntrantScenario!$B$7,IntrantScenario!$B$10,VLOOKUP($A$4,Periode,2,FALSE))/5)),0,IF(EXACT($A$4,"Moyenne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f>
        <v>0</v>
      </c>
      <c r="L55" s="437">
        <f>IF(ISERROR(IF(EXACT($A$4,"Moyenne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courbes="&amp;$C55&amp;";",IntrantScenario!$B$7,IntrantScenario!$B$10,VLOOKUP($A$4,Periode,2,FALSE))/5)),0,IF(EXACT($A$4,"Moyenne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f>
        <v>0</v>
      </c>
      <c r="M55" s="437">
        <f>IF(ISERROR(IF(EXACT($A$4,"Moyenne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courbes="&amp;$C55&amp;";",IntrantScenario!$B$7,IntrantScenario!$B$10,VLOOKUP($A$4,Periode,2,FALSE))/5)),0,IF(EXACT($A$4,"Moyenne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f>
        <v>0</v>
      </c>
      <c r="N55" s="421">
        <f t="shared" si="11"/>
        <v>733.96157841503623</v>
      </c>
      <c r="O55" s="420">
        <f t="shared" si="12"/>
        <v>0</v>
      </c>
      <c r="P55" s="437">
        <f>IF(ISERROR(IF(EXACT($A$4,"Moyenne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courbes="&amp;$C55&amp;";",IntrantScenario!$B$7,IntrantScenario!$B$10,VLOOKUP($A$4,Periode,2,FALSE))/5)),0,IF(EXACT($A$4,"Moyenne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f>
        <v>0</v>
      </c>
      <c r="Q55" s="437">
        <f>IF(ISERROR(IF(EXACT($A$4,"Moyenne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courbes="&amp;$C55&amp;";",IntrantScenario!$B$7,IntrantScenario!$B$10,VLOOKUP($A$4,Periode,2,FALSE))/5)),0,IF(EXACT($A$4,"Moyenne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f>
        <v>0</v>
      </c>
      <c r="R55" s="437">
        <f>IF(ISERROR(IF(EXACT($A$4,"Moyenne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courbes="&amp;$C55&amp;";",IntrantScenario!$B$7,IntrantScenario!$B$10,VLOOKUP($A$4,Periode,2,FALSE))/5)),0,IF(EXACT($A$4,"Moyenne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f>
        <v>0</v>
      </c>
      <c r="S55" s="437">
        <f>IF(ISERROR(IF(EXACT($A$4,"Moyenne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courbes="&amp;$C55&amp;";",IntrantScenario!$B$7,IntrantScenario!$B$10,VLOOKUP($A$4,Periode,2,FALSE))/5)),0,IF(EXACT($A$4,"Moyenne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f>
        <v>0</v>
      </c>
      <c r="T55" s="437">
        <f>IF(ISERROR(IF(EXACT($A$4,"Moyenne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courbes="&amp;$C55&amp;";",IntrantScenario!$B$7,IntrantScenario!$B$10,VLOOKUP($A$4,Periode,2,FALSE))/5)),0,IF(EXACT($A$4,"Moyenne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f>
        <v>0</v>
      </c>
      <c r="U55" s="437">
        <f>IF(ISERROR(IF(EXACT($A$4,"Moyenne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courbes="&amp;$C55&amp;";",IntrantScenario!$B$7,IntrantScenario!$B$10,VLOOKUP($A$4,Periode,2,FALSE))/5)),0,IF(EXACT($A$4,"Moyenne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f>
        <v>0</v>
      </c>
      <c r="V55" s="437">
        <f>IF(ISERROR(IF(EXACT($A$4,"Moyenne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courbes="&amp;$C55&amp;";",IntrantScenario!$B$7,IntrantScenario!$B$10,VLOOKUP($A$4,Periode,2,FALSE))/5)),0,IF(EXACT($A$4,"Moyenne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f>
        <v>0</v>
      </c>
      <c r="W55" s="437">
        <f>IF(ISERROR(IF(EXACT($A$4,"Moyenne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courbes="&amp;$C55&amp;";",IntrantScenario!$B$7,IntrantScenario!$B$10,VLOOKUP($A$4,Periode,2,FALSE))/5)),0,IF(EXACT($A$4,"Moyenne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f>
        <v>0</v>
      </c>
      <c r="X55" s="437">
        <f>IF(ISERROR(IF(EXACT($A$4,"Moyenne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courbes="&amp;$C55&amp;";",IntrantScenario!$B$7,IntrantScenario!$B$10,VLOOKUP($A$4,Periode,2,FALSE))/5)),0,IF(EXACT($A$4,"Moyenne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f>
        <v>0</v>
      </c>
      <c r="Y55" s="437">
        <f>IF(ISERROR(IF(EXACT($A$4,"Moyenne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courbes="&amp;$C55&amp;";",IntrantScenario!$B$7,IntrantScenario!$B$10,VLOOKUP($A$4,Periode,2,FALSE))/5)),0,IF(EXACT($A$4,"Moyenne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f>
        <v>0</v>
      </c>
      <c r="Z55" s="437">
        <f>IF(ISERROR(IF(EXACT($A$4,"Moyenne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courbes="&amp;$C55&amp;";",IntrantScenario!$B$7,IntrantScenario!$B$10,VLOOKUP($A$4,Periode,2,FALSE))/5)),0,IF(EXACT($A$4,"Moyenne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f>
        <v>0</v>
      </c>
      <c r="AA55" s="437">
        <f>IF(ISERROR(IF(EXACT($A$4,"Moyenne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courbes="&amp;$C55&amp;";",IntrantScenario!$B$7,IntrantScenario!$B$10,VLOOKUP($A$4,Periode,2,FALSE))/5)),0,IF(EXACT($A$4,"Moyenne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f>
        <v>0</v>
      </c>
      <c r="AB55" s="437">
        <f>IF(ISERROR(IF(EXACT($A$4,"Moyenne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courbes="&amp;$C55&amp;";",IntrantScenario!$B$7,IntrantScenario!$B$10,VLOOKUP($A$4,Periode,2,FALSE))/5)),0,IF(EXACT($A$4,"Moyenne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f>
        <v>0</v>
      </c>
      <c r="AC55" s="437">
        <f>IF(ISERROR(IF(EXACT($A$4,"Moyenne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courbes="&amp;$C55&amp;";",IntrantScenario!$B$7,IntrantScenario!$B$10,VLOOKUP($A$4,Periode,2,FALSE))/5)),0,IF(EXACT($A$4,"Moyenne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f>
        <v>0</v>
      </c>
      <c r="AD55" s="437">
        <f>IF(ISERROR(IF(EXACT($A$4,"Moyenne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courbes="&amp;$C55&amp;";",IntrantScenario!$B$7,IntrantScenario!$B$10,VLOOKUP($A$4,Periode,2,FALSE))/5)),0,IF(EXACT($A$4,"Moyenne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f>
        <v>0</v>
      </c>
      <c r="AE55" s="420">
        <f t="shared" si="13"/>
        <v>0</v>
      </c>
      <c r="AF55" s="437">
        <f>IF(ISERROR(IF(EXACT($A$4,"Moyenne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courbes="&amp;$C55&amp;";",IntrantScenario!$B$7,IntrantScenario!$B$10,VLOOKUP($A$4,Periode,2,FALSE))/5)),0,IF(EXACT($A$4,"Moyenne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f>
        <v>0</v>
      </c>
      <c r="AG55" s="437">
        <f>IF(ISERROR(IF(EXACT($A$4,"Moyenne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courbes="&amp;$C55&amp;";",IntrantScenario!$B$7,IntrantScenario!$B$10,VLOOKUP($A$4,Periode,2,FALSE))/5)),0,IF(EXACT($A$4,"Moyenne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f>
        <v>0</v>
      </c>
      <c r="AH55" s="437">
        <f>IF(ISERROR(IF(EXACT($A$4,"Moyenne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courbes="&amp;$C55&amp;";",IntrantScenario!$B$7,IntrantScenario!$B$10,VLOOKUP($A$4,Periode,2,FALSE))/5)),0,IF(EXACT($A$4,"Moyenne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f>
        <v>0</v>
      </c>
      <c r="AI55" s="437">
        <f>IF(ISERROR(IF(EXACT($A$4,"Moyenne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courbes="&amp;$C55&amp;";",IntrantScenario!$B$7,IntrantScenario!$B$10,VLOOKUP($A$4,Periode,2,FALSE))/5)),0,IF(EXACT($A$4,"Moyenne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f>
        <v>0</v>
      </c>
      <c r="AJ55" s="437">
        <f>IF(ISERROR(IF(EXACT($A$4,"Moyenne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courbes="&amp;$C55&amp;";",IntrantScenario!$B$7,IntrantScenario!$B$10,VLOOKUP($A$4,Periode,2,FALSE))/5)),0,IF(EXACT($A$4,"Moyenne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f>
        <v>0</v>
      </c>
      <c r="AK55" s="437">
        <f>IF(ISERROR(IF(EXACT($A$4,"Moyenne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courbes="&amp;$C55&amp;";",IntrantScenario!$B$7,IntrantScenario!$B$10,VLOOKUP($A$4,Periode,2,FALSE))/5)),0,IF(EXACT($A$4,"Moyenne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f>
        <v>0</v>
      </c>
      <c r="AL55" s="437">
        <f>IF(ISERROR(IF(EXACT($A$4,"Moyenne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courbes="&amp;$C55&amp;";",IntrantScenario!$B$7,IntrantScenario!$B$10,VLOOKUP($A$4,Periode,2,FALSE))/5)),0,IF(EXACT($A$4,"Moyenne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f>
        <v>0</v>
      </c>
      <c r="AM55" s="437">
        <f>IF(ISERROR(IF(EXACT($A$4,"Moyenne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courbes="&amp;$C55&amp;";",IntrantScenario!$B$7,IntrantScenario!$B$10,VLOOKUP($A$4,Periode,2,FALSE))/5)),0,IF(EXACT($A$4,"Moyenne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f>
        <v>0</v>
      </c>
      <c r="AN55" s="437">
        <f>IF(ISERROR(IF(EXACT($A$4,"Moyenne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courbes="&amp;$C55&amp;";",IntrantScenario!$B$7,IntrantScenario!$B$10,VLOOKUP($A$4,Periode,2,FALSE))/5)),0,IF(EXACT($A$4,"Moyenne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f>
        <v>0</v>
      </c>
      <c r="AO55" s="438">
        <f t="shared" si="14"/>
        <v>0</v>
      </c>
      <c r="AP55" s="437">
        <f>IF(ISERROR(IF(EXACT($A$4,"Moyenne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courbes="&amp;$C55&amp;";",IntrantScenario!$B$7,IntrantScenario!$B$10,VLOOKUP($A$4,Periode,2,FALSE))/5)),0,IF(EXACT($A$4,"Moyenne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f>
        <v>0</v>
      </c>
      <c r="AQ55" s="437">
        <f>IF(ISERROR(IF(EXACT($A$4,"Moyenne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courbes="&amp;$C55&amp;";",IntrantScenario!$B$7,IntrantScenario!$B$10,VLOOKUP($A$4,Periode,2,FALSE))/5)),0,IF(EXACT($A$4,"Moyenne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f>
        <v>0</v>
      </c>
      <c r="AR55" s="437">
        <f>IF(ISERROR(IF(EXACT($A$4,"Moyenne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courbes="&amp;$C55&amp;";",IntrantScenario!$B$7,IntrantScenario!$B$10,VLOOKUP($A$4,Periode,2,FALSE))/5)),0,IF(EXACT($A$4,"Moyenne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f>
        <v>0</v>
      </c>
      <c r="AS55" s="437">
        <f>IF(ISERROR(IF(EXACT($A$4,"Moyenne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courbes="&amp;$C55&amp;";",IntrantScenario!$B$7,IntrantScenario!$B$10,VLOOKUP($A$4,Periode,2,FALSE))/5)),0,IF(EXACT($A$4,"Moyenne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f>
        <v>0</v>
      </c>
      <c r="AT55" s="437">
        <f>IF(ISERROR(IF(EXACT($A$4,"Moyenne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courbes="&amp;$C55&amp;";",IntrantScenario!$B$7,IntrantScenario!$B$10,VLOOKUP($A$4,Periode,2,FALSE))/5)),0,IF(EXACT($A$4,"Moyenne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f>
        <v>0</v>
      </c>
      <c r="AU55" s="437">
        <f>IF(ISERROR(IF(EXACT($A$4,"Moyenne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courbes="&amp;$C55&amp;";",IntrantScenario!$B$7,IntrantScenario!$B$10,VLOOKUP($A$4,Periode,2,FALSE))/5)),0,IF(EXACT($A$4,"Moyenne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f>
        <v>0</v>
      </c>
      <c r="AV55" s="420">
        <f t="shared" si="15"/>
        <v>0</v>
      </c>
      <c r="AW55" s="437">
        <f>IF(ISERROR(IF(EXACT($A$4,"Moyenne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courbes="&amp;$C55&amp;";",IntrantScenario!$B$7,IntrantScenario!$B$10,VLOOKUP($A$4,Periode,2,FALSE))/5)),0,IF(EXACT($A$4,"Moyenne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f>
        <v>0</v>
      </c>
      <c r="AX55" s="437">
        <f>IF(ISERROR(IF(EXACT($A$4,"Moyenne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courbes="&amp;$C55&amp;";",IntrantScenario!$B$7,IntrantScenario!$B$10,VLOOKUP($A$4,Periode,2,FALSE))/5)),0,IF(EXACT($A$4,"Moyenne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f>
        <v>0</v>
      </c>
      <c r="AY55" s="437">
        <f>IF(ISERROR(IF(EXACT($A$4,"Moyenne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courbes="&amp;$C55&amp;";",IntrantScenario!$B$7,IntrantScenario!$B$10,VLOOKUP($A$4,Periode,2,FALSE))/5)),0,IF(EXACT($A$4,"Moyenne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f>
        <v>0</v>
      </c>
      <c r="AZ55" s="437">
        <f>IF(ISERROR(IF(EXACT($A$4,"Moyenne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courbes="&amp;$C55&amp;";",IntrantScenario!$B$7,IntrantScenario!$B$10,VLOOKUP($A$4,Periode,2,FALSE))/5)),0,IF(EXACT($A$4,"Moyenne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f>
        <v>0</v>
      </c>
      <c r="BA55" s="437">
        <f>IF(ISERROR(IF(EXACT($A$4,"Moyenne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courbes="&amp;$C55&amp;";",IntrantScenario!$B$7,IntrantScenario!$B$10,VLOOKUP($A$4,Periode,2,FALSE))/5)),0,IF(EXACT($A$4,"Moyenne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f>
        <v>0</v>
      </c>
      <c r="BB55" s="437">
        <f>IF(ISERROR(IF(EXACT($A$4,"Moyenne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courbes="&amp;$C55&amp;";",IntrantScenario!$B$7,IntrantScenario!$B$10,VLOOKUP($A$4,Periode,2,FALSE))/5)),0,IF(EXACT($A$4,"Moyenne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f>
        <v>0</v>
      </c>
      <c r="BC55" s="420">
        <f t="shared" si="16"/>
        <v>0</v>
      </c>
      <c r="BD55" s="493">
        <f t="shared" si="17"/>
        <v>733.96157841503623</v>
      </c>
    </row>
    <row r="56" spans="1:56" x14ac:dyDescent="0.25">
      <c r="A56" s="422" t="s">
        <v>36</v>
      </c>
      <c r="B56" s="422" t="s">
        <v>104</v>
      </c>
      <c r="C56" s="514" t="s">
        <v>1025</v>
      </c>
      <c r="D56" s="432">
        <f t="shared" si="9"/>
        <v>0</v>
      </c>
      <c r="E56" s="439">
        <f>IF(ISERROR(IF(EXACT($A$4,"Moyenne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courbes="&amp;$C56&amp;";",IntrantScenario!$B$7,IntrantScenario!$B$10,VLOOKUP($A$4,Periode,2,FALSE))/5)),0,IF(EXACT($A$4,"Moyenne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f>
        <v>0</v>
      </c>
      <c r="F56" s="440">
        <f>IF(ISERROR(IF(EXACT($A$4,"Moyenne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courbes="&amp;$C56&amp;";",IntrantScenario!$B$7,IntrantScenario!$B$10,VLOOKUP($A$4,Periode,2,FALSE))/5)),0,IF(EXACT($A$4,"Moyenne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f>
        <v>0</v>
      </c>
      <c r="G56" s="440">
        <f>IF(ISERROR(IF(EXACT($A$4,"Moyenne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courbes="&amp;$C56&amp;";",IntrantScenario!$B$7,IntrantScenario!$B$10,VLOOKUP($A$4,Periode,2,FALSE))/5)),0,IF(EXACT($A$4,"Moyenne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f>
        <v>0</v>
      </c>
      <c r="H56" s="440">
        <f>IF(ISERROR(IF(EXACT($A$4,"Moyenne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courbes="&amp;$C56&amp;";",IntrantScenario!$B$7,IntrantScenario!$B$10,VLOOKUP($A$4,Periode,2,FALSE))/5)),0,IF(EXACT($A$4,"Moyenne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f>
        <v>0</v>
      </c>
      <c r="I56" s="440">
        <f>IF(ISERROR(IF(EXACT($A$4,"Moyenne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courbes="&amp;$C56&amp;";",IntrantScenario!$B$7,IntrantScenario!$B$10,VLOOKUP($A$4,Periode,2,FALSE))/5)),0,IF(EXACT($A$4,"Moyenne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f>
        <v>0</v>
      </c>
      <c r="J56" s="432">
        <f t="shared" si="10"/>
        <v>0</v>
      </c>
      <c r="K56" s="440">
        <f>IF(ISERROR(IF(EXACT($A$4,"Moyenne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courbes="&amp;$C56&amp;";",IntrantScenario!$B$7,IntrantScenario!$B$10,VLOOKUP($A$4,Periode,2,FALSE))/5)),0,IF(EXACT($A$4,"Moyenne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f>
        <v>0</v>
      </c>
      <c r="L56" s="440">
        <f>IF(ISERROR(IF(EXACT($A$4,"Moyenne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courbes="&amp;$C56&amp;";",IntrantScenario!$B$7,IntrantScenario!$B$10,VLOOKUP($A$4,Periode,2,FALSE))/5)),0,IF(EXACT($A$4,"Moyenne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f>
        <v>0</v>
      </c>
      <c r="M56" s="440">
        <f>IF(ISERROR(IF(EXACT($A$4,"Moyenne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courbes="&amp;$C56&amp;";",IntrantScenario!$B$7,IntrantScenario!$B$10,VLOOKUP($A$4,Periode,2,FALSE))/5)),0,IF(EXACT($A$4,"Moyenne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f>
        <v>0</v>
      </c>
      <c r="N56" s="433">
        <f t="shared" si="11"/>
        <v>0</v>
      </c>
      <c r="O56" s="434">
        <f t="shared" si="12"/>
        <v>0</v>
      </c>
      <c r="P56" s="439">
        <f>IF(ISERROR(IF(EXACT($A$4,"Moyenne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courbes="&amp;$C56&amp;";",IntrantScenario!$B$7,IntrantScenario!$B$10,VLOOKUP($A$4,Periode,2,FALSE))/5)),0,IF(EXACT($A$4,"Moyenne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f>
        <v>0</v>
      </c>
      <c r="Q56" s="439">
        <f>IF(ISERROR(IF(EXACT($A$4,"Moyenne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courbes="&amp;$C56&amp;";",IntrantScenario!$B$7,IntrantScenario!$B$10,VLOOKUP($A$4,Periode,2,FALSE))/5)),0,IF(EXACT($A$4,"Moyenne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f>
        <v>0</v>
      </c>
      <c r="R56" s="439">
        <f>IF(ISERROR(IF(EXACT($A$4,"Moyenne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courbes="&amp;$C56&amp;";",IntrantScenario!$B$7,IntrantScenario!$B$10,VLOOKUP($A$4,Periode,2,FALSE))/5)),0,IF(EXACT($A$4,"Moyenne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f>
        <v>0</v>
      </c>
      <c r="S56" s="439">
        <f>IF(ISERROR(IF(EXACT($A$4,"Moyenne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courbes="&amp;$C56&amp;";",IntrantScenario!$B$7,IntrantScenario!$B$10,VLOOKUP($A$4,Periode,2,FALSE))/5)),0,IF(EXACT($A$4,"Moyenne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f>
        <v>0</v>
      </c>
      <c r="T56" s="439">
        <f>IF(ISERROR(IF(EXACT($A$4,"Moyenne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courbes="&amp;$C56&amp;";",IntrantScenario!$B$7,IntrantScenario!$B$10,VLOOKUP($A$4,Periode,2,FALSE))/5)),0,IF(EXACT($A$4,"Moyenne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f>
        <v>0</v>
      </c>
      <c r="U56" s="440">
        <f>IF(ISERROR(IF(EXACT($A$4,"Moyenne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courbes="&amp;$C56&amp;";",IntrantScenario!$B$7,IntrantScenario!$B$10,VLOOKUP($A$4,Periode,2,FALSE))/5)),0,IF(EXACT($A$4,"Moyenne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f>
        <v>0</v>
      </c>
      <c r="V56" s="440">
        <f>IF(ISERROR(IF(EXACT($A$4,"Moyenne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courbes="&amp;$C56&amp;";",IntrantScenario!$B$7,IntrantScenario!$B$10,VLOOKUP($A$4,Periode,2,FALSE))/5)),0,IF(EXACT($A$4,"Moyenne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f>
        <v>0</v>
      </c>
      <c r="W56" s="440">
        <f>IF(ISERROR(IF(EXACT($A$4,"Moyenne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courbes="&amp;$C56&amp;";",IntrantScenario!$B$7,IntrantScenario!$B$10,VLOOKUP($A$4,Periode,2,FALSE))/5)),0,IF(EXACT($A$4,"Moyenne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f>
        <v>0</v>
      </c>
      <c r="X56" s="440">
        <f>IF(ISERROR(IF(EXACT($A$4,"Moyenne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courbes="&amp;$C56&amp;";",IntrantScenario!$B$7,IntrantScenario!$B$10,VLOOKUP($A$4,Periode,2,FALSE))/5)),0,IF(EXACT($A$4,"Moyenne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f>
        <v>0</v>
      </c>
      <c r="Y56" s="440">
        <f>IF(ISERROR(IF(EXACT($A$4,"Moyenne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courbes="&amp;$C56&amp;";",IntrantScenario!$B$7,IntrantScenario!$B$10,VLOOKUP($A$4,Periode,2,FALSE))/5)),0,IF(EXACT($A$4,"Moyenne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f>
        <v>0</v>
      </c>
      <c r="Z56" s="440">
        <f>IF(ISERROR(IF(EXACT($A$4,"Moyenne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courbes="&amp;$C56&amp;";",IntrantScenario!$B$7,IntrantScenario!$B$10,VLOOKUP($A$4,Periode,2,FALSE))/5)),0,IF(EXACT($A$4,"Moyenne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f>
        <v>0</v>
      </c>
      <c r="AA56" s="440">
        <f>IF(ISERROR(IF(EXACT($A$4,"Moyenne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courbes="&amp;$C56&amp;";",IntrantScenario!$B$7,IntrantScenario!$B$10,VLOOKUP($A$4,Periode,2,FALSE))/5)),0,IF(EXACT($A$4,"Moyenne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f>
        <v>0</v>
      </c>
      <c r="AB56" s="440">
        <f>IF(ISERROR(IF(EXACT($A$4,"Moyenne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courbes="&amp;$C56&amp;";",IntrantScenario!$B$7,IntrantScenario!$B$10,VLOOKUP($A$4,Periode,2,FALSE))/5)),0,IF(EXACT($A$4,"Moyenne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f>
        <v>0</v>
      </c>
      <c r="AC56" s="440">
        <f>IF(ISERROR(IF(EXACT($A$4,"Moyenne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courbes="&amp;$C56&amp;";",IntrantScenario!$B$7,IntrantScenario!$B$10,VLOOKUP($A$4,Periode,2,FALSE))/5)),0,IF(EXACT($A$4,"Moyenne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f>
        <v>0</v>
      </c>
      <c r="AD56" s="440">
        <f>IF(ISERROR(IF(EXACT($A$4,"Moyenne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courbes="&amp;$C56&amp;";",IntrantScenario!$B$7,IntrantScenario!$B$10,VLOOKUP($A$4,Periode,2,FALSE))/5)),0,IF(EXACT($A$4,"Moyenne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f>
        <v>0</v>
      </c>
      <c r="AE56" s="432">
        <f t="shared" si="13"/>
        <v>0</v>
      </c>
      <c r="AF56" s="439">
        <f>IF(ISERROR(IF(EXACT($A$4,"Moyenne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courbes="&amp;$C56&amp;";",IntrantScenario!$B$7,IntrantScenario!$B$10,VLOOKUP($A$4,Periode,2,FALSE))/5)),0,IF(EXACT($A$4,"Moyenne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f>
        <v>0</v>
      </c>
      <c r="AG56" s="439">
        <f>IF(ISERROR(IF(EXACT($A$4,"Moyenne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courbes="&amp;$C56&amp;";",IntrantScenario!$B$7,IntrantScenario!$B$10,VLOOKUP($A$4,Periode,2,FALSE))/5)),0,IF(EXACT($A$4,"Moyenne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f>
        <v>0</v>
      </c>
      <c r="AH56" s="439">
        <f>IF(ISERROR(IF(EXACT($A$4,"Moyenne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courbes="&amp;$C56&amp;";",IntrantScenario!$B$7,IntrantScenario!$B$10,VLOOKUP($A$4,Periode,2,FALSE))/5)),0,IF(EXACT($A$4,"Moyenne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f>
        <v>0</v>
      </c>
      <c r="AI56" s="439">
        <f>IF(ISERROR(IF(EXACT($A$4,"Moyenne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courbes="&amp;$C56&amp;";",IntrantScenario!$B$7,IntrantScenario!$B$10,VLOOKUP($A$4,Periode,2,FALSE))/5)),0,IF(EXACT($A$4,"Moyenne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f>
        <v>0</v>
      </c>
      <c r="AJ56" s="439">
        <f>IF(ISERROR(IF(EXACT($A$4,"Moyenne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courbes="&amp;$C56&amp;";",IntrantScenario!$B$7,IntrantScenario!$B$10,VLOOKUP($A$4,Periode,2,FALSE))/5)),0,IF(EXACT($A$4,"Moyenne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f>
        <v>0</v>
      </c>
      <c r="AK56" s="440">
        <f>IF(ISERROR(IF(EXACT($A$4,"Moyenne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courbes="&amp;$C56&amp;";",IntrantScenario!$B$7,IntrantScenario!$B$10,VLOOKUP($A$4,Periode,2,FALSE))/5)),0,IF(EXACT($A$4,"Moyenne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f>
        <v>0</v>
      </c>
      <c r="AL56" s="440">
        <f>IF(ISERROR(IF(EXACT($A$4,"Moyenne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courbes="&amp;$C56&amp;";",IntrantScenario!$B$7,IntrantScenario!$B$10,VLOOKUP($A$4,Periode,2,FALSE))/5)),0,IF(EXACT($A$4,"Moyenne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f>
        <v>0</v>
      </c>
      <c r="AM56" s="440">
        <f>IF(ISERROR(IF(EXACT($A$4,"Moyenne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courbes="&amp;$C56&amp;";",IntrantScenario!$B$7,IntrantScenario!$B$10,VLOOKUP($A$4,Periode,2,FALSE))/5)),0,IF(EXACT($A$4,"Moyenne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f>
        <v>0</v>
      </c>
      <c r="AN56" s="440">
        <f>IF(ISERROR(IF(EXACT($A$4,"Moyenne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courbes="&amp;$C56&amp;";",IntrantScenario!$B$7,IntrantScenario!$B$10,VLOOKUP($A$4,Periode,2,FALSE))/5)),0,IF(EXACT($A$4,"Moyenne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f>
        <v>0</v>
      </c>
      <c r="AO56" s="440">
        <f t="shared" si="14"/>
        <v>0</v>
      </c>
      <c r="AP56" s="440">
        <f>IF(ISERROR(IF(EXACT($A$4,"Moyenne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courbes="&amp;$C56&amp;";",IntrantScenario!$B$7,IntrantScenario!$B$10,VLOOKUP($A$4,Periode,2,FALSE))/5)),0,IF(EXACT($A$4,"Moyenne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f>
        <v>0</v>
      </c>
      <c r="AQ56" s="440">
        <f>IF(ISERROR(IF(EXACT($A$4,"Moyenne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courbes="&amp;$C56&amp;";",IntrantScenario!$B$7,IntrantScenario!$B$10,VLOOKUP($A$4,Periode,2,FALSE))/5)),0,IF(EXACT($A$4,"Moyenne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f>
        <v>0</v>
      </c>
      <c r="AR56" s="440">
        <f>IF(ISERROR(IF(EXACT($A$4,"Moyenne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courbes="&amp;$C56&amp;";",IntrantScenario!$B$7,IntrantScenario!$B$10,VLOOKUP($A$4,Periode,2,FALSE))/5)),0,IF(EXACT($A$4,"Moyenne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f>
        <v>0</v>
      </c>
      <c r="AS56" s="440">
        <f>IF(ISERROR(IF(EXACT($A$4,"Moyenne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courbes="&amp;$C56&amp;";",IntrantScenario!$B$7,IntrantScenario!$B$10,VLOOKUP($A$4,Periode,2,FALSE))/5)),0,IF(EXACT($A$4,"Moyenne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f>
        <v>0</v>
      </c>
      <c r="AT56" s="440">
        <f>IF(ISERROR(IF(EXACT($A$4,"Moyenne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courbes="&amp;$C56&amp;";",IntrantScenario!$B$7,IntrantScenario!$B$10,VLOOKUP($A$4,Periode,2,FALSE))/5)),0,IF(EXACT($A$4,"Moyenne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f>
        <v>0</v>
      </c>
      <c r="AU56" s="440">
        <f>IF(ISERROR(IF(EXACT($A$4,"Moyenne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courbes="&amp;$C56&amp;";",IntrantScenario!$B$7,IntrantScenario!$B$10,VLOOKUP($A$4,Periode,2,FALSE))/5)),0,IF(EXACT($A$4,"Moyenne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f>
        <v>0</v>
      </c>
      <c r="AV56" s="432">
        <f t="shared" si="15"/>
        <v>0</v>
      </c>
      <c r="AW56" s="435">
        <f>IF(ISERROR(IF(EXACT($A$4,"Moyenne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courbes="&amp;$C56&amp;";",IntrantScenario!$B$7,IntrantScenario!$B$10,VLOOKUP($A$4,Periode,2,FALSE))/5)),0,IF(EXACT($A$4,"Moyenne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f>
        <v>0</v>
      </c>
      <c r="AX56" s="435">
        <f>IF(ISERROR(IF(EXACT($A$4,"Moyenne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courbes="&amp;$C56&amp;";",IntrantScenario!$B$7,IntrantScenario!$B$10,VLOOKUP($A$4,Periode,2,FALSE))/5)),0,IF(EXACT($A$4,"Moyenne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f>
        <v>0</v>
      </c>
      <c r="AY56" s="435">
        <f>IF(ISERROR(IF(EXACT($A$4,"Moyenne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courbes="&amp;$C56&amp;";",IntrantScenario!$B$7,IntrantScenario!$B$10,VLOOKUP($A$4,Periode,2,FALSE))/5)),0,IF(EXACT($A$4,"Moyenne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f>
        <v>0</v>
      </c>
      <c r="AZ56" s="435">
        <f>IF(ISERROR(IF(EXACT($A$4,"Moyenne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courbes="&amp;$C56&amp;";",IntrantScenario!$B$7,IntrantScenario!$B$10,VLOOKUP($A$4,Periode,2,FALSE))/5)),0,IF(EXACT($A$4,"Moyenne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f>
        <v>0</v>
      </c>
      <c r="BA56" s="439">
        <f>IF(ISERROR(IF(EXACT($A$4,"Moyenne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courbes="&amp;$C56&amp;";",IntrantScenario!$B$7,IntrantScenario!$B$10,VLOOKUP($A$4,Periode,2,FALSE))/5)),0,IF(EXACT($A$4,"Moyenne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f>
        <v>0</v>
      </c>
      <c r="BB56" s="439">
        <f>IF(ISERROR(IF(EXACT($A$4,"Moyenne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courbes="&amp;$C56&amp;";",IntrantScenario!$B$7,IntrantScenario!$B$10,VLOOKUP($A$4,Periode,2,FALSE))/5)),0,IF(EXACT($A$4,"Moyenne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f>
        <v>0</v>
      </c>
      <c r="BC56" s="436">
        <f t="shared" si="16"/>
        <v>0</v>
      </c>
      <c r="BD56" s="519">
        <f t="shared" si="17"/>
        <v>0</v>
      </c>
    </row>
    <row r="57" spans="1:56" x14ac:dyDescent="0.25">
      <c r="A57" s="422" t="s">
        <v>107</v>
      </c>
      <c r="B57" s="422" t="s">
        <v>106</v>
      </c>
      <c r="C57" s="514" t="s">
        <v>1026</v>
      </c>
      <c r="D57" s="432">
        <f t="shared" si="9"/>
        <v>733.96157841503623</v>
      </c>
      <c r="E57" s="439">
        <f>IF(ISERROR(IF(EXACT($A$4,"Moyenne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courbes="&amp;$C57&amp;";",IntrantScenario!$B$7,IntrantScenario!$B$10,VLOOKUP($A$4,Periode,2,FALSE))/5)),0,IF(EXACT($A$4,"Moyenne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f>
        <v>733.96157841503623</v>
      </c>
      <c r="F57" s="440">
        <f>IF(ISERROR(IF(EXACT($A$4,"Moyenne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courbes="&amp;$C57&amp;";",IntrantScenario!$B$7,IntrantScenario!$B$10,VLOOKUP($A$4,Periode,2,FALSE))/5)),0,IF(EXACT($A$4,"Moyenne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f>
        <v>0</v>
      </c>
      <c r="G57" s="440">
        <f>IF(ISERROR(IF(EXACT($A$4,"Moyenne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courbes="&amp;$C57&amp;";",IntrantScenario!$B$7,IntrantScenario!$B$10,VLOOKUP($A$4,Periode,2,FALSE))/5)),0,IF(EXACT($A$4,"Moyenne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f>
        <v>0</v>
      </c>
      <c r="H57" s="440">
        <f>IF(ISERROR(IF(EXACT($A$4,"Moyenne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courbes="&amp;$C57&amp;";",IntrantScenario!$B$7,IntrantScenario!$B$10,VLOOKUP($A$4,Periode,2,FALSE))/5)),0,IF(EXACT($A$4,"Moyenne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f>
        <v>0</v>
      </c>
      <c r="I57" s="440">
        <f>IF(ISERROR(IF(EXACT($A$4,"Moyenne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courbes="&amp;$C57&amp;";",IntrantScenario!$B$7,IntrantScenario!$B$10,VLOOKUP($A$4,Periode,2,FALSE))/5)),0,IF(EXACT($A$4,"Moyenne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f>
        <v>0</v>
      </c>
      <c r="J57" s="432">
        <f t="shared" si="10"/>
        <v>0</v>
      </c>
      <c r="K57" s="440">
        <f>IF(ISERROR(IF(EXACT($A$4,"Moyenne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courbes="&amp;$C57&amp;";",IntrantScenario!$B$7,IntrantScenario!$B$10,VLOOKUP($A$4,Periode,2,FALSE))/5)),0,IF(EXACT($A$4,"Moyenne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f>
        <v>0</v>
      </c>
      <c r="L57" s="440">
        <f>IF(ISERROR(IF(EXACT($A$4,"Moyenne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courbes="&amp;$C57&amp;";",IntrantScenario!$B$7,IntrantScenario!$B$10,VLOOKUP($A$4,Periode,2,FALSE))/5)),0,IF(EXACT($A$4,"Moyenne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f>
        <v>0</v>
      </c>
      <c r="M57" s="440">
        <f>IF(ISERROR(IF(EXACT($A$4,"Moyenne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courbes="&amp;$C57&amp;";",IntrantScenario!$B$7,IntrantScenario!$B$10,VLOOKUP($A$4,Periode,2,FALSE))/5)),0,IF(EXACT($A$4,"Moyenne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f>
        <v>0</v>
      </c>
      <c r="N57" s="433">
        <f t="shared" si="11"/>
        <v>733.96157841503623</v>
      </c>
      <c r="O57" s="434">
        <f t="shared" si="12"/>
        <v>0</v>
      </c>
      <c r="P57" s="439">
        <f>IF(ISERROR(IF(EXACT($A$4,"Moyenne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courbes="&amp;$C57&amp;";",IntrantScenario!$B$7,IntrantScenario!$B$10,VLOOKUP($A$4,Periode,2,FALSE))/5)),0,IF(EXACT($A$4,"Moyenne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f>
        <v>0</v>
      </c>
      <c r="Q57" s="439">
        <f>IF(ISERROR(IF(EXACT($A$4,"Moyenne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courbes="&amp;$C57&amp;";",IntrantScenario!$B$7,IntrantScenario!$B$10,VLOOKUP($A$4,Periode,2,FALSE))/5)),0,IF(EXACT($A$4,"Moyenne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f>
        <v>0</v>
      </c>
      <c r="R57" s="439">
        <f>IF(ISERROR(IF(EXACT($A$4,"Moyenne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courbes="&amp;$C57&amp;";",IntrantScenario!$B$7,IntrantScenario!$B$10,VLOOKUP($A$4,Periode,2,FALSE))/5)),0,IF(EXACT($A$4,"Moyenne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f>
        <v>0</v>
      </c>
      <c r="S57" s="439">
        <f>IF(ISERROR(IF(EXACT($A$4,"Moyenne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courbes="&amp;$C57&amp;";",IntrantScenario!$B$7,IntrantScenario!$B$10,VLOOKUP($A$4,Periode,2,FALSE))/5)),0,IF(EXACT($A$4,"Moyenne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f>
        <v>0</v>
      </c>
      <c r="T57" s="439">
        <f>IF(ISERROR(IF(EXACT($A$4,"Moyenne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courbes="&amp;$C57&amp;";",IntrantScenario!$B$7,IntrantScenario!$B$10,VLOOKUP($A$4,Periode,2,FALSE))/5)),0,IF(EXACT($A$4,"Moyenne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f>
        <v>0</v>
      </c>
      <c r="U57" s="440">
        <f>IF(ISERROR(IF(EXACT($A$4,"Moyenne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courbes="&amp;$C57&amp;";",IntrantScenario!$B$7,IntrantScenario!$B$10,VLOOKUP($A$4,Periode,2,FALSE))/5)),0,IF(EXACT($A$4,"Moyenne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f>
        <v>0</v>
      </c>
      <c r="V57" s="440">
        <f>IF(ISERROR(IF(EXACT($A$4,"Moyenne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courbes="&amp;$C57&amp;";",IntrantScenario!$B$7,IntrantScenario!$B$10,VLOOKUP($A$4,Periode,2,FALSE))/5)),0,IF(EXACT($A$4,"Moyenne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f>
        <v>0</v>
      </c>
      <c r="W57" s="440">
        <f>IF(ISERROR(IF(EXACT($A$4,"Moyenne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courbes="&amp;$C57&amp;";",IntrantScenario!$B$7,IntrantScenario!$B$10,VLOOKUP($A$4,Periode,2,FALSE))/5)),0,IF(EXACT($A$4,"Moyenne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f>
        <v>0</v>
      </c>
      <c r="X57" s="440">
        <f>IF(ISERROR(IF(EXACT($A$4,"Moyenne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courbes="&amp;$C57&amp;";",IntrantScenario!$B$7,IntrantScenario!$B$10,VLOOKUP($A$4,Periode,2,FALSE))/5)),0,IF(EXACT($A$4,"Moyenne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f>
        <v>0</v>
      </c>
      <c r="Y57" s="440">
        <f>IF(ISERROR(IF(EXACT($A$4,"Moyenne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courbes="&amp;$C57&amp;";",IntrantScenario!$B$7,IntrantScenario!$B$10,VLOOKUP($A$4,Periode,2,FALSE))/5)),0,IF(EXACT($A$4,"Moyenne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f>
        <v>0</v>
      </c>
      <c r="Z57" s="440">
        <f>IF(ISERROR(IF(EXACT($A$4,"Moyenne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courbes="&amp;$C57&amp;";",IntrantScenario!$B$7,IntrantScenario!$B$10,VLOOKUP($A$4,Periode,2,FALSE))/5)),0,IF(EXACT($A$4,"Moyenne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f>
        <v>0</v>
      </c>
      <c r="AA57" s="440">
        <f>IF(ISERROR(IF(EXACT($A$4,"Moyenne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courbes="&amp;$C57&amp;";",IntrantScenario!$B$7,IntrantScenario!$B$10,VLOOKUP($A$4,Periode,2,FALSE))/5)),0,IF(EXACT($A$4,"Moyenne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f>
        <v>0</v>
      </c>
      <c r="AB57" s="440">
        <f>IF(ISERROR(IF(EXACT($A$4,"Moyenne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courbes="&amp;$C57&amp;";",IntrantScenario!$B$7,IntrantScenario!$B$10,VLOOKUP($A$4,Periode,2,FALSE))/5)),0,IF(EXACT($A$4,"Moyenne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f>
        <v>0</v>
      </c>
      <c r="AC57" s="440">
        <f>IF(ISERROR(IF(EXACT($A$4,"Moyenne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courbes="&amp;$C57&amp;";",IntrantScenario!$B$7,IntrantScenario!$B$10,VLOOKUP($A$4,Periode,2,FALSE))/5)),0,IF(EXACT($A$4,"Moyenne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f>
        <v>0</v>
      </c>
      <c r="AD57" s="440">
        <f>IF(ISERROR(IF(EXACT($A$4,"Moyenne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courbes="&amp;$C57&amp;";",IntrantScenario!$B$7,IntrantScenario!$B$10,VLOOKUP($A$4,Periode,2,FALSE))/5)),0,IF(EXACT($A$4,"Moyenne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f>
        <v>0</v>
      </c>
      <c r="AE57" s="432">
        <f t="shared" si="13"/>
        <v>0</v>
      </c>
      <c r="AF57" s="439">
        <f>IF(ISERROR(IF(EXACT($A$4,"Moyenne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courbes="&amp;$C57&amp;";",IntrantScenario!$B$7,IntrantScenario!$B$10,VLOOKUP($A$4,Periode,2,FALSE))/5)),0,IF(EXACT($A$4,"Moyenne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f>
        <v>0</v>
      </c>
      <c r="AG57" s="439">
        <f>IF(ISERROR(IF(EXACT($A$4,"Moyenne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courbes="&amp;$C57&amp;";",IntrantScenario!$B$7,IntrantScenario!$B$10,VLOOKUP($A$4,Periode,2,FALSE))/5)),0,IF(EXACT($A$4,"Moyenne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f>
        <v>0</v>
      </c>
      <c r="AH57" s="439">
        <f>IF(ISERROR(IF(EXACT($A$4,"Moyenne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courbes="&amp;$C57&amp;";",IntrantScenario!$B$7,IntrantScenario!$B$10,VLOOKUP($A$4,Periode,2,FALSE))/5)),0,IF(EXACT($A$4,"Moyenne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f>
        <v>0</v>
      </c>
      <c r="AI57" s="439">
        <f>IF(ISERROR(IF(EXACT($A$4,"Moyenne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courbes="&amp;$C57&amp;";",IntrantScenario!$B$7,IntrantScenario!$B$10,VLOOKUP($A$4,Periode,2,FALSE))/5)),0,IF(EXACT($A$4,"Moyenne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f>
        <v>0</v>
      </c>
      <c r="AJ57" s="439">
        <f>IF(ISERROR(IF(EXACT($A$4,"Moyenne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courbes="&amp;$C57&amp;";",IntrantScenario!$B$7,IntrantScenario!$B$10,VLOOKUP($A$4,Periode,2,FALSE))/5)),0,IF(EXACT($A$4,"Moyenne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f>
        <v>0</v>
      </c>
      <c r="AK57" s="440">
        <f>IF(ISERROR(IF(EXACT($A$4,"Moyenne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courbes="&amp;$C57&amp;";",IntrantScenario!$B$7,IntrantScenario!$B$10,VLOOKUP($A$4,Periode,2,FALSE))/5)),0,IF(EXACT($A$4,"Moyenne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f>
        <v>0</v>
      </c>
      <c r="AL57" s="440">
        <f>IF(ISERROR(IF(EXACT($A$4,"Moyenne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courbes="&amp;$C57&amp;";",IntrantScenario!$B$7,IntrantScenario!$B$10,VLOOKUP($A$4,Periode,2,FALSE))/5)),0,IF(EXACT($A$4,"Moyenne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f>
        <v>0</v>
      </c>
      <c r="AM57" s="440">
        <f>IF(ISERROR(IF(EXACT($A$4,"Moyenne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courbes="&amp;$C57&amp;";",IntrantScenario!$B$7,IntrantScenario!$B$10,VLOOKUP($A$4,Periode,2,FALSE))/5)),0,IF(EXACT($A$4,"Moyenne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f>
        <v>0</v>
      </c>
      <c r="AN57" s="440">
        <f>IF(ISERROR(IF(EXACT($A$4,"Moyenne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courbes="&amp;$C57&amp;";",IntrantScenario!$B$7,IntrantScenario!$B$10,VLOOKUP($A$4,Periode,2,FALSE))/5)),0,IF(EXACT($A$4,"Moyenne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f>
        <v>0</v>
      </c>
      <c r="AO57" s="440">
        <f t="shared" si="14"/>
        <v>0</v>
      </c>
      <c r="AP57" s="440">
        <f>IF(ISERROR(IF(EXACT($A$4,"Moyenne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courbes="&amp;$C57&amp;";",IntrantScenario!$B$7,IntrantScenario!$B$10,VLOOKUP($A$4,Periode,2,FALSE))/5)),0,IF(EXACT($A$4,"Moyenne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f>
        <v>0</v>
      </c>
      <c r="AQ57" s="440">
        <f>IF(ISERROR(IF(EXACT($A$4,"Moyenne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courbes="&amp;$C57&amp;";",IntrantScenario!$B$7,IntrantScenario!$B$10,VLOOKUP($A$4,Periode,2,FALSE))/5)),0,IF(EXACT($A$4,"Moyenne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f>
        <v>0</v>
      </c>
      <c r="AR57" s="440">
        <f>IF(ISERROR(IF(EXACT($A$4,"Moyenne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courbes="&amp;$C57&amp;";",IntrantScenario!$B$7,IntrantScenario!$B$10,VLOOKUP($A$4,Periode,2,FALSE))/5)),0,IF(EXACT($A$4,"Moyenne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f>
        <v>0</v>
      </c>
      <c r="AS57" s="440">
        <f>IF(ISERROR(IF(EXACT($A$4,"Moyenne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courbes="&amp;$C57&amp;";",IntrantScenario!$B$7,IntrantScenario!$B$10,VLOOKUP($A$4,Periode,2,FALSE))/5)),0,IF(EXACT($A$4,"Moyenne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f>
        <v>0</v>
      </c>
      <c r="AT57" s="440">
        <f>IF(ISERROR(IF(EXACT($A$4,"Moyenne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courbes="&amp;$C57&amp;";",IntrantScenario!$B$7,IntrantScenario!$B$10,VLOOKUP($A$4,Periode,2,FALSE))/5)),0,IF(EXACT($A$4,"Moyenne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f>
        <v>0</v>
      </c>
      <c r="AU57" s="440">
        <f>IF(ISERROR(IF(EXACT($A$4,"Moyenne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courbes="&amp;$C57&amp;";",IntrantScenario!$B$7,IntrantScenario!$B$10,VLOOKUP($A$4,Periode,2,FALSE))/5)),0,IF(EXACT($A$4,"Moyenne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f>
        <v>0</v>
      </c>
      <c r="AV57" s="432">
        <f t="shared" si="15"/>
        <v>0</v>
      </c>
      <c r="AW57" s="435">
        <f>IF(ISERROR(IF(EXACT($A$4,"Moyenne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courbes="&amp;$C57&amp;";",IntrantScenario!$B$7,IntrantScenario!$B$10,VLOOKUP($A$4,Periode,2,FALSE))/5)),0,IF(EXACT($A$4,"Moyenne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f>
        <v>0</v>
      </c>
      <c r="AX57" s="435">
        <f>IF(ISERROR(IF(EXACT($A$4,"Moyenne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courbes="&amp;$C57&amp;";",IntrantScenario!$B$7,IntrantScenario!$B$10,VLOOKUP($A$4,Periode,2,FALSE))/5)),0,IF(EXACT($A$4,"Moyenne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f>
        <v>0</v>
      </c>
      <c r="AY57" s="435">
        <f>IF(ISERROR(IF(EXACT($A$4,"Moyenne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courbes="&amp;$C57&amp;";",IntrantScenario!$B$7,IntrantScenario!$B$10,VLOOKUP($A$4,Periode,2,FALSE))/5)),0,IF(EXACT($A$4,"Moyenne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f>
        <v>0</v>
      </c>
      <c r="AZ57" s="435">
        <f>IF(ISERROR(IF(EXACT($A$4,"Moyenne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courbes="&amp;$C57&amp;";",IntrantScenario!$B$7,IntrantScenario!$B$10,VLOOKUP($A$4,Periode,2,FALSE))/5)),0,IF(EXACT($A$4,"Moyenne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f>
        <v>0</v>
      </c>
      <c r="BA57" s="439">
        <f>IF(ISERROR(IF(EXACT($A$4,"Moyenne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courbes="&amp;$C57&amp;";",IntrantScenario!$B$7,IntrantScenario!$B$10,VLOOKUP($A$4,Periode,2,FALSE))/5)),0,IF(EXACT($A$4,"Moyenne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f>
        <v>0</v>
      </c>
      <c r="BB57" s="439">
        <f>IF(ISERROR(IF(EXACT($A$4,"Moyenne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courbes="&amp;$C57&amp;";",IntrantScenario!$B$7,IntrantScenario!$B$10,VLOOKUP($A$4,Periode,2,FALSE))/5)),0,IF(EXACT($A$4,"Moyenne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f>
        <v>0</v>
      </c>
      <c r="BC57" s="436">
        <f t="shared" si="16"/>
        <v>0</v>
      </c>
      <c r="BD57" s="519">
        <f t="shared" si="17"/>
        <v>733.96157841503623</v>
      </c>
    </row>
    <row r="58" spans="1:56" x14ac:dyDescent="0.25">
      <c r="A58" s="422" t="s">
        <v>207</v>
      </c>
      <c r="B58" s="422" t="s">
        <v>208</v>
      </c>
      <c r="C58" s="514" t="s">
        <v>1027</v>
      </c>
      <c r="D58" s="432">
        <f t="shared" si="9"/>
        <v>0</v>
      </c>
      <c r="E58" s="439">
        <f>IF(ISERROR(IF(EXACT($A$4,"Moyenne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courbes="&amp;$C58&amp;";",IntrantScenario!$B$7,IntrantScenario!$B$10,VLOOKUP($A$4,Periode,2,FALSE))/5)),0,IF(EXACT($A$4,"Moyenne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f>
        <v>0</v>
      </c>
      <c r="F58" s="440">
        <f>IF(ISERROR(IF(EXACT($A$4,"Moyenne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courbes="&amp;$C58&amp;";",IntrantScenario!$B$7,IntrantScenario!$B$10,VLOOKUP($A$4,Periode,2,FALSE))/5)),0,IF(EXACT($A$4,"Moyenne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f>
        <v>0</v>
      </c>
      <c r="G58" s="440">
        <f>IF(ISERROR(IF(EXACT($A$4,"Moyenne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courbes="&amp;$C58&amp;";",IntrantScenario!$B$7,IntrantScenario!$B$10,VLOOKUP($A$4,Periode,2,FALSE))/5)),0,IF(EXACT($A$4,"Moyenne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f>
        <v>0</v>
      </c>
      <c r="H58" s="440">
        <f>IF(ISERROR(IF(EXACT($A$4,"Moyenne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courbes="&amp;$C58&amp;";",IntrantScenario!$B$7,IntrantScenario!$B$10,VLOOKUP($A$4,Periode,2,FALSE))/5)),0,IF(EXACT($A$4,"Moyenne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f>
        <v>0</v>
      </c>
      <c r="I58" s="440">
        <f>IF(ISERROR(IF(EXACT($A$4,"Moyenne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courbes="&amp;$C58&amp;";",IntrantScenario!$B$7,IntrantScenario!$B$10,VLOOKUP($A$4,Periode,2,FALSE))/5)),0,IF(EXACT($A$4,"Moyenne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f>
        <v>0</v>
      </c>
      <c r="J58" s="432">
        <f t="shared" si="10"/>
        <v>0</v>
      </c>
      <c r="K58" s="440">
        <f>IF(ISERROR(IF(EXACT($A$4,"Moyenne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courbes="&amp;$C58&amp;";",IntrantScenario!$B$7,IntrantScenario!$B$10,VLOOKUP($A$4,Periode,2,FALSE))/5)),0,IF(EXACT($A$4,"Moyenne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f>
        <v>0</v>
      </c>
      <c r="L58" s="440">
        <f>IF(ISERROR(IF(EXACT($A$4,"Moyenne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courbes="&amp;$C58&amp;";",IntrantScenario!$B$7,IntrantScenario!$B$10,VLOOKUP($A$4,Periode,2,FALSE))/5)),0,IF(EXACT($A$4,"Moyenne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f>
        <v>0</v>
      </c>
      <c r="M58" s="440">
        <f>IF(ISERROR(IF(EXACT($A$4,"Moyenne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courbes="&amp;$C58&amp;";",IntrantScenario!$B$7,IntrantScenario!$B$10,VLOOKUP($A$4,Periode,2,FALSE))/5)),0,IF(EXACT($A$4,"Moyenne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f>
        <v>0</v>
      </c>
      <c r="N58" s="433">
        <f t="shared" si="11"/>
        <v>0</v>
      </c>
      <c r="O58" s="434">
        <f t="shared" si="12"/>
        <v>0</v>
      </c>
      <c r="P58" s="439">
        <f>IF(ISERROR(IF(EXACT($A$4,"Moyenne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courbes="&amp;$C58&amp;";",IntrantScenario!$B$7,IntrantScenario!$B$10,VLOOKUP($A$4,Periode,2,FALSE))/5)),0,IF(EXACT($A$4,"Moyenne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f>
        <v>0</v>
      </c>
      <c r="Q58" s="439">
        <f>IF(ISERROR(IF(EXACT($A$4,"Moyenne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courbes="&amp;$C58&amp;";",IntrantScenario!$B$7,IntrantScenario!$B$10,VLOOKUP($A$4,Periode,2,FALSE))/5)),0,IF(EXACT($A$4,"Moyenne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f>
        <v>0</v>
      </c>
      <c r="R58" s="439">
        <f>IF(ISERROR(IF(EXACT($A$4,"Moyenne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courbes="&amp;$C58&amp;";",IntrantScenario!$B$7,IntrantScenario!$B$10,VLOOKUP($A$4,Periode,2,FALSE))/5)),0,IF(EXACT($A$4,"Moyenne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f>
        <v>0</v>
      </c>
      <c r="S58" s="439">
        <f>IF(ISERROR(IF(EXACT($A$4,"Moyenne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courbes="&amp;$C58&amp;";",IntrantScenario!$B$7,IntrantScenario!$B$10,VLOOKUP($A$4,Periode,2,FALSE))/5)),0,IF(EXACT($A$4,"Moyenne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f>
        <v>0</v>
      </c>
      <c r="T58" s="439">
        <f>IF(ISERROR(IF(EXACT($A$4,"Moyenne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courbes="&amp;$C58&amp;";",IntrantScenario!$B$7,IntrantScenario!$B$10,VLOOKUP($A$4,Periode,2,FALSE))/5)),0,IF(EXACT($A$4,"Moyenne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f>
        <v>0</v>
      </c>
      <c r="U58" s="440">
        <f>IF(ISERROR(IF(EXACT($A$4,"Moyenne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courbes="&amp;$C58&amp;";",IntrantScenario!$B$7,IntrantScenario!$B$10,VLOOKUP($A$4,Periode,2,FALSE))/5)),0,IF(EXACT($A$4,"Moyenne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f>
        <v>0</v>
      </c>
      <c r="V58" s="440">
        <f>IF(ISERROR(IF(EXACT($A$4,"Moyenne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courbes="&amp;$C58&amp;";",IntrantScenario!$B$7,IntrantScenario!$B$10,VLOOKUP($A$4,Periode,2,FALSE))/5)),0,IF(EXACT($A$4,"Moyenne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f>
        <v>0</v>
      </c>
      <c r="W58" s="440">
        <f>IF(ISERROR(IF(EXACT($A$4,"Moyenne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courbes="&amp;$C58&amp;";",IntrantScenario!$B$7,IntrantScenario!$B$10,VLOOKUP($A$4,Periode,2,FALSE))/5)),0,IF(EXACT($A$4,"Moyenne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f>
        <v>0</v>
      </c>
      <c r="X58" s="440">
        <f>IF(ISERROR(IF(EXACT($A$4,"Moyenne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courbes="&amp;$C58&amp;";",IntrantScenario!$B$7,IntrantScenario!$B$10,VLOOKUP($A$4,Periode,2,FALSE))/5)),0,IF(EXACT($A$4,"Moyenne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f>
        <v>0</v>
      </c>
      <c r="Y58" s="440">
        <f>IF(ISERROR(IF(EXACT($A$4,"Moyenne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courbes="&amp;$C58&amp;";",IntrantScenario!$B$7,IntrantScenario!$B$10,VLOOKUP($A$4,Periode,2,FALSE))/5)),0,IF(EXACT($A$4,"Moyenne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f>
        <v>0</v>
      </c>
      <c r="Z58" s="440">
        <f>IF(ISERROR(IF(EXACT($A$4,"Moyenne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courbes="&amp;$C58&amp;";",IntrantScenario!$B$7,IntrantScenario!$B$10,VLOOKUP($A$4,Periode,2,FALSE))/5)),0,IF(EXACT($A$4,"Moyenne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f>
        <v>0</v>
      </c>
      <c r="AA58" s="440">
        <f>IF(ISERROR(IF(EXACT($A$4,"Moyenne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courbes="&amp;$C58&amp;";",IntrantScenario!$B$7,IntrantScenario!$B$10,VLOOKUP($A$4,Periode,2,FALSE))/5)),0,IF(EXACT($A$4,"Moyenne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f>
        <v>0</v>
      </c>
      <c r="AB58" s="440">
        <f>IF(ISERROR(IF(EXACT($A$4,"Moyenne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courbes="&amp;$C58&amp;";",IntrantScenario!$B$7,IntrantScenario!$B$10,VLOOKUP($A$4,Periode,2,FALSE))/5)),0,IF(EXACT($A$4,"Moyenne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f>
        <v>0</v>
      </c>
      <c r="AC58" s="440">
        <f>IF(ISERROR(IF(EXACT($A$4,"Moyenne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courbes="&amp;$C58&amp;";",IntrantScenario!$B$7,IntrantScenario!$B$10,VLOOKUP($A$4,Periode,2,FALSE))/5)),0,IF(EXACT($A$4,"Moyenne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f>
        <v>0</v>
      </c>
      <c r="AD58" s="440">
        <f>IF(ISERROR(IF(EXACT($A$4,"Moyenne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courbes="&amp;$C58&amp;";",IntrantScenario!$B$7,IntrantScenario!$B$10,VLOOKUP($A$4,Periode,2,FALSE))/5)),0,IF(EXACT($A$4,"Moyenne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f>
        <v>0</v>
      </c>
      <c r="AE58" s="432">
        <f t="shared" si="13"/>
        <v>0</v>
      </c>
      <c r="AF58" s="439">
        <f>IF(ISERROR(IF(EXACT($A$4,"Moyenne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courbes="&amp;$C58&amp;";",IntrantScenario!$B$7,IntrantScenario!$B$10,VLOOKUP($A$4,Periode,2,FALSE))/5)),0,IF(EXACT($A$4,"Moyenne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f>
        <v>0</v>
      </c>
      <c r="AG58" s="439">
        <f>IF(ISERROR(IF(EXACT($A$4,"Moyenne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courbes="&amp;$C58&amp;";",IntrantScenario!$B$7,IntrantScenario!$B$10,VLOOKUP($A$4,Periode,2,FALSE))/5)),0,IF(EXACT($A$4,"Moyenne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f>
        <v>0</v>
      </c>
      <c r="AH58" s="439">
        <f>IF(ISERROR(IF(EXACT($A$4,"Moyenne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courbes="&amp;$C58&amp;";",IntrantScenario!$B$7,IntrantScenario!$B$10,VLOOKUP($A$4,Periode,2,FALSE))/5)),0,IF(EXACT($A$4,"Moyenne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f>
        <v>0</v>
      </c>
      <c r="AI58" s="439">
        <f>IF(ISERROR(IF(EXACT($A$4,"Moyenne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courbes="&amp;$C58&amp;";",IntrantScenario!$B$7,IntrantScenario!$B$10,VLOOKUP($A$4,Periode,2,FALSE))/5)),0,IF(EXACT($A$4,"Moyenne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f>
        <v>0</v>
      </c>
      <c r="AJ58" s="439">
        <f>IF(ISERROR(IF(EXACT($A$4,"Moyenne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courbes="&amp;$C58&amp;";",IntrantScenario!$B$7,IntrantScenario!$B$10,VLOOKUP($A$4,Periode,2,FALSE))/5)),0,IF(EXACT($A$4,"Moyenne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f>
        <v>0</v>
      </c>
      <c r="AK58" s="440">
        <f>IF(ISERROR(IF(EXACT($A$4,"Moyenne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courbes="&amp;$C58&amp;";",IntrantScenario!$B$7,IntrantScenario!$B$10,VLOOKUP($A$4,Periode,2,FALSE))/5)),0,IF(EXACT($A$4,"Moyenne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f>
        <v>0</v>
      </c>
      <c r="AL58" s="440">
        <f>IF(ISERROR(IF(EXACT($A$4,"Moyenne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courbes="&amp;$C58&amp;";",IntrantScenario!$B$7,IntrantScenario!$B$10,VLOOKUP($A$4,Periode,2,FALSE))/5)),0,IF(EXACT($A$4,"Moyenne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f>
        <v>0</v>
      </c>
      <c r="AM58" s="440">
        <f>IF(ISERROR(IF(EXACT($A$4,"Moyenne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courbes="&amp;$C58&amp;";",IntrantScenario!$B$7,IntrantScenario!$B$10,VLOOKUP($A$4,Periode,2,FALSE))/5)),0,IF(EXACT($A$4,"Moyenne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f>
        <v>0</v>
      </c>
      <c r="AN58" s="440">
        <f>IF(ISERROR(IF(EXACT($A$4,"Moyenne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courbes="&amp;$C58&amp;";",IntrantScenario!$B$7,IntrantScenario!$B$10,VLOOKUP($A$4,Periode,2,FALSE))/5)),0,IF(EXACT($A$4,"Moyenne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f>
        <v>0</v>
      </c>
      <c r="AO58" s="440">
        <f t="shared" si="14"/>
        <v>0</v>
      </c>
      <c r="AP58" s="440">
        <f>IF(ISERROR(IF(EXACT($A$4,"Moyenne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courbes="&amp;$C58&amp;";",IntrantScenario!$B$7,IntrantScenario!$B$10,VLOOKUP($A$4,Periode,2,FALSE))/5)),0,IF(EXACT($A$4,"Moyenne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f>
        <v>0</v>
      </c>
      <c r="AQ58" s="440">
        <f>IF(ISERROR(IF(EXACT($A$4,"Moyenne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courbes="&amp;$C58&amp;";",IntrantScenario!$B$7,IntrantScenario!$B$10,VLOOKUP($A$4,Periode,2,FALSE))/5)),0,IF(EXACT($A$4,"Moyenne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f>
        <v>0</v>
      </c>
      <c r="AR58" s="440">
        <f>IF(ISERROR(IF(EXACT($A$4,"Moyenne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courbes="&amp;$C58&amp;";",IntrantScenario!$B$7,IntrantScenario!$B$10,VLOOKUP($A$4,Periode,2,FALSE))/5)),0,IF(EXACT($A$4,"Moyenne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f>
        <v>0</v>
      </c>
      <c r="AS58" s="440">
        <f>IF(ISERROR(IF(EXACT($A$4,"Moyenne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courbes="&amp;$C58&amp;";",IntrantScenario!$B$7,IntrantScenario!$B$10,VLOOKUP($A$4,Periode,2,FALSE))/5)),0,IF(EXACT($A$4,"Moyenne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f>
        <v>0</v>
      </c>
      <c r="AT58" s="440">
        <f>IF(ISERROR(IF(EXACT($A$4,"Moyenne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courbes="&amp;$C58&amp;";",IntrantScenario!$B$7,IntrantScenario!$B$10,VLOOKUP($A$4,Periode,2,FALSE))/5)),0,IF(EXACT($A$4,"Moyenne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f>
        <v>0</v>
      </c>
      <c r="AU58" s="440">
        <f>IF(ISERROR(IF(EXACT($A$4,"Moyenne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courbes="&amp;$C58&amp;";",IntrantScenario!$B$7,IntrantScenario!$B$10,VLOOKUP($A$4,Periode,2,FALSE))/5)),0,IF(EXACT($A$4,"Moyenne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f>
        <v>0</v>
      </c>
      <c r="AV58" s="432">
        <f t="shared" si="15"/>
        <v>0</v>
      </c>
      <c r="AW58" s="435">
        <f>IF(ISERROR(IF(EXACT($A$4,"Moyenne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courbes="&amp;$C58&amp;";",IntrantScenario!$B$7,IntrantScenario!$B$10,VLOOKUP($A$4,Periode,2,FALSE))/5)),0,IF(EXACT($A$4,"Moyenne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f>
        <v>0</v>
      </c>
      <c r="AX58" s="435">
        <f>IF(ISERROR(IF(EXACT($A$4,"Moyenne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courbes="&amp;$C58&amp;";",IntrantScenario!$B$7,IntrantScenario!$B$10,VLOOKUP($A$4,Periode,2,FALSE))/5)),0,IF(EXACT($A$4,"Moyenne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f>
        <v>0</v>
      </c>
      <c r="AY58" s="435">
        <f>IF(ISERROR(IF(EXACT($A$4,"Moyenne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courbes="&amp;$C58&amp;";",IntrantScenario!$B$7,IntrantScenario!$B$10,VLOOKUP($A$4,Periode,2,FALSE))/5)),0,IF(EXACT($A$4,"Moyenne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f>
        <v>0</v>
      </c>
      <c r="AZ58" s="435">
        <f>IF(ISERROR(IF(EXACT($A$4,"Moyenne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courbes="&amp;$C58&amp;";",IntrantScenario!$B$7,IntrantScenario!$B$10,VLOOKUP($A$4,Periode,2,FALSE))/5)),0,IF(EXACT($A$4,"Moyenne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f>
        <v>0</v>
      </c>
      <c r="BA58" s="439">
        <f>IF(ISERROR(IF(EXACT($A$4,"Moyenne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courbes="&amp;$C58&amp;";",IntrantScenario!$B$7,IntrantScenario!$B$10,VLOOKUP($A$4,Periode,2,FALSE))/5)),0,IF(EXACT($A$4,"Moyenne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f>
        <v>0</v>
      </c>
      <c r="BB58" s="439">
        <f>IF(ISERROR(IF(EXACT($A$4,"Moyenne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courbes="&amp;$C58&amp;";",IntrantScenario!$B$7,IntrantScenario!$B$10,VLOOKUP($A$4,Periode,2,FALSE))/5)),0,IF(EXACT($A$4,"Moyenne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f>
        <v>0</v>
      </c>
      <c r="BC58" s="436">
        <f t="shared" si="16"/>
        <v>0</v>
      </c>
      <c r="BD58" s="519">
        <f t="shared" si="17"/>
        <v>0</v>
      </c>
    </row>
    <row r="59" spans="1:56" x14ac:dyDescent="0.25">
      <c r="A59" s="419" t="s">
        <v>95</v>
      </c>
      <c r="B59" s="419" t="s">
        <v>94</v>
      </c>
      <c r="C59" s="513" t="s">
        <v>506</v>
      </c>
      <c r="D59" s="420">
        <f t="shared" si="9"/>
        <v>0</v>
      </c>
      <c r="E59" s="437">
        <f>IF(ISERROR(IF(EXACT($A$4,"Moyenne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courbes="&amp;$C59&amp;";",IntrantScenario!$B$7,IntrantScenario!$B$10,VLOOKUP($A$4,Periode,2,FALSE))/5)),0,IF(EXACT($A$4,"Moyenne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f>
        <v>0</v>
      </c>
      <c r="F59" s="437">
        <f>IF(ISERROR(IF(EXACT($A$4,"Moyenne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courbes="&amp;$C59&amp;";",IntrantScenario!$B$7,IntrantScenario!$B$10,VLOOKUP($A$4,Periode,2,FALSE))/5)),0,IF(EXACT($A$4,"Moyenne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f>
        <v>0</v>
      </c>
      <c r="G59" s="437">
        <f>IF(ISERROR(IF(EXACT($A$4,"Moyenne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courbes="&amp;$C59&amp;";",IntrantScenario!$B$7,IntrantScenario!$B$10,VLOOKUP($A$4,Periode,2,FALSE))/5)),0,IF(EXACT($A$4,"Moyenne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f>
        <v>0</v>
      </c>
      <c r="H59" s="437">
        <f>IF(ISERROR(IF(EXACT($A$4,"Moyenne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courbes="&amp;$C59&amp;";",IntrantScenario!$B$7,IntrantScenario!$B$10,VLOOKUP($A$4,Periode,2,FALSE))/5)),0,IF(EXACT($A$4,"Moyenne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f>
        <v>0</v>
      </c>
      <c r="I59" s="437">
        <f>IF(ISERROR(IF(EXACT($A$4,"Moyenne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courbes="&amp;$C59&amp;";",IntrantScenario!$B$7,IntrantScenario!$B$10,VLOOKUP($A$4,Periode,2,FALSE))/5)),0,IF(EXACT($A$4,"Moyenne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f>
        <v>0</v>
      </c>
      <c r="J59" s="420">
        <f t="shared" si="10"/>
        <v>0</v>
      </c>
      <c r="K59" s="437">
        <f>IF(ISERROR(IF(EXACT($A$4,"Moyenne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courbes="&amp;$C59&amp;";",IntrantScenario!$B$7,IntrantScenario!$B$10,VLOOKUP($A$4,Periode,2,FALSE))/5)),0,IF(EXACT($A$4,"Moyenne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f>
        <v>0</v>
      </c>
      <c r="L59" s="437">
        <f>IF(ISERROR(IF(EXACT($A$4,"Moyenne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courbes="&amp;$C59&amp;";",IntrantScenario!$B$7,IntrantScenario!$B$10,VLOOKUP($A$4,Periode,2,FALSE))/5)),0,IF(EXACT($A$4,"Moyenne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f>
        <v>0</v>
      </c>
      <c r="M59" s="437">
        <f>IF(ISERROR(IF(EXACT($A$4,"Moyenne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courbes="&amp;$C59&amp;";",IntrantScenario!$B$7,IntrantScenario!$B$10,VLOOKUP($A$4,Periode,2,FALSE))/5)),0,IF(EXACT($A$4,"Moyenne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f>
        <v>0</v>
      </c>
      <c r="N59" s="421">
        <f t="shared" si="11"/>
        <v>0</v>
      </c>
      <c r="O59" s="420">
        <f t="shared" si="12"/>
        <v>0</v>
      </c>
      <c r="P59" s="437">
        <f>IF(ISERROR(IF(EXACT($A$4,"Moyenne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courbes="&amp;$C59&amp;";",IntrantScenario!$B$7,IntrantScenario!$B$10,VLOOKUP($A$4,Periode,2,FALSE))/5)),0,IF(EXACT($A$4,"Moyenne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f>
        <v>0</v>
      </c>
      <c r="Q59" s="437">
        <f>IF(ISERROR(IF(EXACT($A$4,"Moyenne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courbes="&amp;$C59&amp;";",IntrantScenario!$B$7,IntrantScenario!$B$10,VLOOKUP($A$4,Periode,2,FALSE))/5)),0,IF(EXACT($A$4,"Moyenne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f>
        <v>0</v>
      </c>
      <c r="R59" s="437">
        <f>IF(ISERROR(IF(EXACT($A$4,"Moyenne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courbes="&amp;$C59&amp;";",IntrantScenario!$B$7,IntrantScenario!$B$10,VLOOKUP($A$4,Periode,2,FALSE))/5)),0,IF(EXACT($A$4,"Moyenne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f>
        <v>0</v>
      </c>
      <c r="S59" s="437">
        <f>IF(ISERROR(IF(EXACT($A$4,"Moyenne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courbes="&amp;$C59&amp;";",IntrantScenario!$B$7,IntrantScenario!$B$10,VLOOKUP($A$4,Periode,2,FALSE))/5)),0,IF(EXACT($A$4,"Moyenne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f>
        <v>0</v>
      </c>
      <c r="T59" s="437">
        <f>IF(ISERROR(IF(EXACT($A$4,"Moyenne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courbes="&amp;$C59&amp;";",IntrantScenario!$B$7,IntrantScenario!$B$10,VLOOKUP($A$4,Periode,2,FALSE))/5)),0,IF(EXACT($A$4,"Moyenne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f>
        <v>0</v>
      </c>
      <c r="U59" s="437">
        <f>IF(ISERROR(IF(EXACT($A$4,"Moyenne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courbes="&amp;$C59&amp;";",IntrantScenario!$B$7,IntrantScenario!$B$10,VLOOKUP($A$4,Periode,2,FALSE))/5)),0,IF(EXACT($A$4,"Moyenne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f>
        <v>0</v>
      </c>
      <c r="V59" s="437">
        <f>IF(ISERROR(IF(EXACT($A$4,"Moyenne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courbes="&amp;$C59&amp;";",IntrantScenario!$B$7,IntrantScenario!$B$10,VLOOKUP($A$4,Periode,2,FALSE))/5)),0,IF(EXACT($A$4,"Moyenne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f>
        <v>0</v>
      </c>
      <c r="W59" s="437">
        <f>IF(ISERROR(IF(EXACT($A$4,"Moyenne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courbes="&amp;$C59&amp;";",IntrantScenario!$B$7,IntrantScenario!$B$10,VLOOKUP($A$4,Periode,2,FALSE))/5)),0,IF(EXACT($A$4,"Moyenne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f>
        <v>0</v>
      </c>
      <c r="X59" s="437">
        <f>IF(ISERROR(IF(EXACT($A$4,"Moyenne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courbes="&amp;$C59&amp;";",IntrantScenario!$B$7,IntrantScenario!$B$10,VLOOKUP($A$4,Periode,2,FALSE))/5)),0,IF(EXACT($A$4,"Moyenne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f>
        <v>0</v>
      </c>
      <c r="Y59" s="437">
        <f>IF(ISERROR(IF(EXACT($A$4,"Moyenne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courbes="&amp;$C59&amp;";",IntrantScenario!$B$7,IntrantScenario!$B$10,VLOOKUP($A$4,Periode,2,FALSE))/5)),0,IF(EXACT($A$4,"Moyenne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f>
        <v>0</v>
      </c>
      <c r="Z59" s="437">
        <f>IF(ISERROR(IF(EXACT($A$4,"Moyenne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courbes="&amp;$C59&amp;";",IntrantScenario!$B$7,IntrantScenario!$B$10,VLOOKUP($A$4,Periode,2,FALSE))/5)),0,IF(EXACT($A$4,"Moyenne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f>
        <v>0</v>
      </c>
      <c r="AA59" s="437">
        <f>IF(ISERROR(IF(EXACT($A$4,"Moyenne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courbes="&amp;$C59&amp;";",IntrantScenario!$B$7,IntrantScenario!$B$10,VLOOKUP($A$4,Periode,2,FALSE))/5)),0,IF(EXACT($A$4,"Moyenne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f>
        <v>0</v>
      </c>
      <c r="AB59" s="437">
        <f>IF(ISERROR(IF(EXACT($A$4,"Moyenne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courbes="&amp;$C59&amp;";",IntrantScenario!$B$7,IntrantScenario!$B$10,VLOOKUP($A$4,Periode,2,FALSE))/5)),0,IF(EXACT($A$4,"Moyenne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f>
        <v>0</v>
      </c>
      <c r="AC59" s="437">
        <f>IF(ISERROR(IF(EXACT($A$4,"Moyenne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courbes="&amp;$C59&amp;";",IntrantScenario!$B$7,IntrantScenario!$B$10,VLOOKUP($A$4,Periode,2,FALSE))/5)),0,IF(EXACT($A$4,"Moyenne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f>
        <v>0</v>
      </c>
      <c r="AD59" s="437">
        <f>IF(ISERROR(IF(EXACT($A$4,"Moyenne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courbes="&amp;$C59&amp;";",IntrantScenario!$B$7,IntrantScenario!$B$10,VLOOKUP($A$4,Periode,2,FALSE))/5)),0,IF(EXACT($A$4,"Moyenne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f>
        <v>0</v>
      </c>
      <c r="AE59" s="420">
        <f t="shared" si="13"/>
        <v>0</v>
      </c>
      <c r="AF59" s="437">
        <f>IF(ISERROR(IF(EXACT($A$4,"Moyenne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courbes="&amp;$C59&amp;";",IntrantScenario!$B$7,IntrantScenario!$B$10,VLOOKUP($A$4,Periode,2,FALSE))/5)),0,IF(EXACT($A$4,"Moyenne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f>
        <v>0</v>
      </c>
      <c r="AG59" s="437">
        <f>IF(ISERROR(IF(EXACT($A$4,"Moyenne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courbes="&amp;$C59&amp;";",IntrantScenario!$B$7,IntrantScenario!$B$10,VLOOKUP($A$4,Periode,2,FALSE))/5)),0,IF(EXACT($A$4,"Moyenne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f>
        <v>0</v>
      </c>
      <c r="AH59" s="437">
        <f>IF(ISERROR(IF(EXACT($A$4,"Moyenne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courbes="&amp;$C59&amp;";",IntrantScenario!$B$7,IntrantScenario!$B$10,VLOOKUP($A$4,Periode,2,FALSE))/5)),0,IF(EXACT($A$4,"Moyenne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f>
        <v>0</v>
      </c>
      <c r="AI59" s="437">
        <f>IF(ISERROR(IF(EXACT($A$4,"Moyenne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courbes="&amp;$C59&amp;";",IntrantScenario!$B$7,IntrantScenario!$B$10,VLOOKUP($A$4,Periode,2,FALSE))/5)),0,IF(EXACT($A$4,"Moyenne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f>
        <v>0</v>
      </c>
      <c r="AJ59" s="437">
        <f>IF(ISERROR(IF(EXACT($A$4,"Moyenne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courbes="&amp;$C59&amp;";",IntrantScenario!$B$7,IntrantScenario!$B$10,VLOOKUP($A$4,Periode,2,FALSE))/5)),0,IF(EXACT($A$4,"Moyenne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f>
        <v>0</v>
      </c>
      <c r="AK59" s="437">
        <f>IF(ISERROR(IF(EXACT($A$4,"Moyenne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courbes="&amp;$C59&amp;";",IntrantScenario!$B$7,IntrantScenario!$B$10,VLOOKUP($A$4,Periode,2,FALSE))/5)),0,IF(EXACT($A$4,"Moyenne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f>
        <v>0</v>
      </c>
      <c r="AL59" s="437">
        <f>IF(ISERROR(IF(EXACT($A$4,"Moyenne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courbes="&amp;$C59&amp;";",IntrantScenario!$B$7,IntrantScenario!$B$10,VLOOKUP($A$4,Periode,2,FALSE))/5)),0,IF(EXACT($A$4,"Moyenne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f>
        <v>0</v>
      </c>
      <c r="AM59" s="437">
        <f>IF(ISERROR(IF(EXACT($A$4,"Moyenne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courbes="&amp;$C59&amp;";",IntrantScenario!$B$7,IntrantScenario!$B$10,VLOOKUP($A$4,Periode,2,FALSE))/5)),0,IF(EXACT($A$4,"Moyenne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f>
        <v>0</v>
      </c>
      <c r="AN59" s="437">
        <f>IF(ISERROR(IF(EXACT($A$4,"Moyenne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courbes="&amp;$C59&amp;";",IntrantScenario!$B$7,IntrantScenario!$B$10,VLOOKUP($A$4,Periode,2,FALSE))/5)),0,IF(EXACT($A$4,"Moyenne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f>
        <v>0</v>
      </c>
      <c r="AO59" s="438">
        <f t="shared" si="14"/>
        <v>0</v>
      </c>
      <c r="AP59" s="437">
        <f>IF(ISERROR(IF(EXACT($A$4,"Moyenne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courbes="&amp;$C59&amp;";",IntrantScenario!$B$7,IntrantScenario!$B$10,VLOOKUP($A$4,Periode,2,FALSE))/5)),0,IF(EXACT($A$4,"Moyenne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f>
        <v>0</v>
      </c>
      <c r="AQ59" s="437">
        <f>IF(ISERROR(IF(EXACT($A$4,"Moyenne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courbes="&amp;$C59&amp;";",IntrantScenario!$B$7,IntrantScenario!$B$10,VLOOKUP($A$4,Periode,2,FALSE))/5)),0,IF(EXACT($A$4,"Moyenne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f>
        <v>0</v>
      </c>
      <c r="AR59" s="437">
        <f>IF(ISERROR(IF(EXACT($A$4,"Moyenne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courbes="&amp;$C59&amp;";",IntrantScenario!$B$7,IntrantScenario!$B$10,VLOOKUP($A$4,Periode,2,FALSE))/5)),0,IF(EXACT($A$4,"Moyenne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f>
        <v>0</v>
      </c>
      <c r="AS59" s="437">
        <f>IF(ISERROR(IF(EXACT($A$4,"Moyenne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courbes="&amp;$C59&amp;";",IntrantScenario!$B$7,IntrantScenario!$B$10,VLOOKUP($A$4,Periode,2,FALSE))/5)),0,IF(EXACT($A$4,"Moyenne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f>
        <v>0</v>
      </c>
      <c r="AT59" s="437">
        <f>IF(ISERROR(IF(EXACT($A$4,"Moyenne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courbes="&amp;$C59&amp;";",IntrantScenario!$B$7,IntrantScenario!$B$10,VLOOKUP($A$4,Periode,2,FALSE))/5)),0,IF(EXACT($A$4,"Moyenne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f>
        <v>0</v>
      </c>
      <c r="AU59" s="437">
        <f>IF(ISERROR(IF(EXACT($A$4,"Moyenne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courbes="&amp;$C59&amp;";",IntrantScenario!$B$7,IntrantScenario!$B$10,VLOOKUP($A$4,Periode,2,FALSE))/5)),0,IF(EXACT($A$4,"Moyenne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f>
        <v>0</v>
      </c>
      <c r="AV59" s="420">
        <f t="shared" si="15"/>
        <v>0</v>
      </c>
      <c r="AW59" s="437">
        <f>IF(ISERROR(IF(EXACT($A$4,"Moyenne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courbes="&amp;$C59&amp;";",IntrantScenario!$B$7,IntrantScenario!$B$10,VLOOKUP($A$4,Periode,2,FALSE))/5)),0,IF(EXACT($A$4,"Moyenne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f>
        <v>0</v>
      </c>
      <c r="AX59" s="437">
        <f>IF(ISERROR(IF(EXACT($A$4,"Moyenne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courbes="&amp;$C59&amp;";",IntrantScenario!$B$7,IntrantScenario!$B$10,VLOOKUP($A$4,Periode,2,FALSE))/5)),0,IF(EXACT($A$4,"Moyenne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f>
        <v>0</v>
      </c>
      <c r="AY59" s="437">
        <f>IF(ISERROR(IF(EXACT($A$4,"Moyenne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courbes="&amp;$C59&amp;";",IntrantScenario!$B$7,IntrantScenario!$B$10,VLOOKUP($A$4,Periode,2,FALSE))/5)),0,IF(EXACT($A$4,"Moyenne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f>
        <v>0</v>
      </c>
      <c r="AZ59" s="437">
        <f>IF(ISERROR(IF(EXACT($A$4,"Moyenne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courbes="&amp;$C59&amp;";",IntrantScenario!$B$7,IntrantScenario!$B$10,VLOOKUP($A$4,Periode,2,FALSE))/5)),0,IF(EXACT($A$4,"Moyenne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f>
        <v>0</v>
      </c>
      <c r="BA59" s="437">
        <f>IF(ISERROR(IF(EXACT($A$4,"Moyenne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courbes="&amp;$C59&amp;";",IntrantScenario!$B$7,IntrantScenario!$B$10,VLOOKUP($A$4,Periode,2,FALSE))/5)),0,IF(EXACT($A$4,"Moyenne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f>
        <v>0</v>
      </c>
      <c r="BB59" s="437">
        <f>IF(ISERROR(IF(EXACT($A$4,"Moyenne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courbes="&amp;$C59&amp;";",IntrantScenario!$B$7,IntrantScenario!$B$10,VLOOKUP($A$4,Periode,2,FALSE))/5)),0,IF(EXACT($A$4,"Moyenne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f>
        <v>0</v>
      </c>
      <c r="BC59" s="420">
        <f t="shared" si="16"/>
        <v>0</v>
      </c>
      <c r="BD59" s="493">
        <f t="shared" si="17"/>
        <v>0</v>
      </c>
    </row>
    <row r="60" spans="1:56" x14ac:dyDescent="0.25">
      <c r="A60" s="422" t="s">
        <v>95</v>
      </c>
      <c r="B60" s="422" t="s">
        <v>209</v>
      </c>
      <c r="C60" s="514" t="s">
        <v>1028</v>
      </c>
      <c r="D60" s="432">
        <f t="shared" si="9"/>
        <v>0</v>
      </c>
      <c r="E60" s="439">
        <f>IF(ISERROR(IF(EXACT($A$4,"Moyenne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courbes="&amp;$C60&amp;";",IntrantScenario!$B$7,IntrantScenario!$B$10,VLOOKUP($A$4,Periode,2,FALSE))/5)),0,IF(EXACT($A$4,"Moyenne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f>
        <v>0</v>
      </c>
      <c r="F60" s="440">
        <f>IF(ISERROR(IF(EXACT($A$4,"Moyenne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courbes="&amp;$C60&amp;";",IntrantScenario!$B$7,IntrantScenario!$B$10,VLOOKUP($A$4,Periode,2,FALSE))/5)),0,IF(EXACT($A$4,"Moyenne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f>
        <v>0</v>
      </c>
      <c r="G60" s="440">
        <f>IF(ISERROR(IF(EXACT($A$4,"Moyenne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courbes="&amp;$C60&amp;";",IntrantScenario!$B$7,IntrantScenario!$B$10,VLOOKUP($A$4,Periode,2,FALSE))/5)),0,IF(EXACT($A$4,"Moyenne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f>
        <v>0</v>
      </c>
      <c r="H60" s="440">
        <f>IF(ISERROR(IF(EXACT($A$4,"Moyenne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courbes="&amp;$C60&amp;";",IntrantScenario!$B$7,IntrantScenario!$B$10,VLOOKUP($A$4,Periode,2,FALSE))/5)),0,IF(EXACT($A$4,"Moyenne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f>
        <v>0</v>
      </c>
      <c r="I60" s="440">
        <f>IF(ISERROR(IF(EXACT($A$4,"Moyenne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courbes="&amp;$C60&amp;";",IntrantScenario!$B$7,IntrantScenario!$B$10,VLOOKUP($A$4,Periode,2,FALSE))/5)),0,IF(EXACT($A$4,"Moyenne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f>
        <v>0</v>
      </c>
      <c r="J60" s="432">
        <f t="shared" si="10"/>
        <v>0</v>
      </c>
      <c r="K60" s="440">
        <f>IF(ISERROR(IF(EXACT($A$4,"Moyenne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courbes="&amp;$C60&amp;";",IntrantScenario!$B$7,IntrantScenario!$B$10,VLOOKUP($A$4,Periode,2,FALSE))/5)),0,IF(EXACT($A$4,"Moyenne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f>
        <v>0</v>
      </c>
      <c r="L60" s="440">
        <f>IF(ISERROR(IF(EXACT($A$4,"Moyenne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courbes="&amp;$C60&amp;";",IntrantScenario!$B$7,IntrantScenario!$B$10,VLOOKUP($A$4,Periode,2,FALSE))/5)),0,IF(EXACT($A$4,"Moyenne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f>
        <v>0</v>
      </c>
      <c r="M60" s="440">
        <f>IF(ISERROR(IF(EXACT($A$4,"Moyenne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courbes="&amp;$C60&amp;";",IntrantScenario!$B$7,IntrantScenario!$B$10,VLOOKUP($A$4,Periode,2,FALSE))/5)),0,IF(EXACT($A$4,"Moyenne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f>
        <v>0</v>
      </c>
      <c r="N60" s="433">
        <f t="shared" si="11"/>
        <v>0</v>
      </c>
      <c r="O60" s="434">
        <f t="shared" si="12"/>
        <v>0</v>
      </c>
      <c r="P60" s="439">
        <f>IF(ISERROR(IF(EXACT($A$4,"Moyenne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courbes="&amp;$C60&amp;";",IntrantScenario!$B$7,IntrantScenario!$B$10,VLOOKUP($A$4,Periode,2,FALSE))/5)),0,IF(EXACT($A$4,"Moyenne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f>
        <v>0</v>
      </c>
      <c r="Q60" s="439">
        <f>IF(ISERROR(IF(EXACT($A$4,"Moyenne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courbes="&amp;$C60&amp;";",IntrantScenario!$B$7,IntrantScenario!$B$10,VLOOKUP($A$4,Periode,2,FALSE))/5)),0,IF(EXACT($A$4,"Moyenne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f>
        <v>0</v>
      </c>
      <c r="R60" s="439">
        <f>IF(ISERROR(IF(EXACT($A$4,"Moyenne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courbes="&amp;$C60&amp;";",IntrantScenario!$B$7,IntrantScenario!$B$10,VLOOKUP($A$4,Periode,2,FALSE))/5)),0,IF(EXACT($A$4,"Moyenne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f>
        <v>0</v>
      </c>
      <c r="S60" s="439">
        <f>IF(ISERROR(IF(EXACT($A$4,"Moyenne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courbes="&amp;$C60&amp;";",IntrantScenario!$B$7,IntrantScenario!$B$10,VLOOKUP($A$4,Periode,2,FALSE))/5)),0,IF(EXACT($A$4,"Moyenne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f>
        <v>0</v>
      </c>
      <c r="T60" s="439">
        <f>IF(ISERROR(IF(EXACT($A$4,"Moyenne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courbes="&amp;$C60&amp;";",IntrantScenario!$B$7,IntrantScenario!$B$10,VLOOKUP($A$4,Periode,2,FALSE))/5)),0,IF(EXACT($A$4,"Moyenne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f>
        <v>0</v>
      </c>
      <c r="U60" s="440">
        <f>IF(ISERROR(IF(EXACT($A$4,"Moyenne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courbes="&amp;$C60&amp;";",IntrantScenario!$B$7,IntrantScenario!$B$10,VLOOKUP($A$4,Periode,2,FALSE))/5)),0,IF(EXACT($A$4,"Moyenne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f>
        <v>0</v>
      </c>
      <c r="V60" s="440">
        <f>IF(ISERROR(IF(EXACT($A$4,"Moyenne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courbes="&amp;$C60&amp;";",IntrantScenario!$B$7,IntrantScenario!$B$10,VLOOKUP($A$4,Periode,2,FALSE))/5)),0,IF(EXACT($A$4,"Moyenne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f>
        <v>0</v>
      </c>
      <c r="W60" s="440">
        <f>IF(ISERROR(IF(EXACT($A$4,"Moyenne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courbes="&amp;$C60&amp;";",IntrantScenario!$B$7,IntrantScenario!$B$10,VLOOKUP($A$4,Periode,2,FALSE))/5)),0,IF(EXACT($A$4,"Moyenne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f>
        <v>0</v>
      </c>
      <c r="X60" s="440">
        <f>IF(ISERROR(IF(EXACT($A$4,"Moyenne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courbes="&amp;$C60&amp;";",IntrantScenario!$B$7,IntrantScenario!$B$10,VLOOKUP($A$4,Periode,2,FALSE))/5)),0,IF(EXACT($A$4,"Moyenne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f>
        <v>0</v>
      </c>
      <c r="Y60" s="440">
        <f>IF(ISERROR(IF(EXACT($A$4,"Moyenne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courbes="&amp;$C60&amp;";",IntrantScenario!$B$7,IntrantScenario!$B$10,VLOOKUP($A$4,Periode,2,FALSE))/5)),0,IF(EXACT($A$4,"Moyenne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f>
        <v>0</v>
      </c>
      <c r="Z60" s="440">
        <f>IF(ISERROR(IF(EXACT($A$4,"Moyenne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courbes="&amp;$C60&amp;";",IntrantScenario!$B$7,IntrantScenario!$B$10,VLOOKUP($A$4,Periode,2,FALSE))/5)),0,IF(EXACT($A$4,"Moyenne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f>
        <v>0</v>
      </c>
      <c r="AA60" s="440">
        <f>IF(ISERROR(IF(EXACT($A$4,"Moyenne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courbes="&amp;$C60&amp;";",IntrantScenario!$B$7,IntrantScenario!$B$10,VLOOKUP($A$4,Periode,2,FALSE))/5)),0,IF(EXACT($A$4,"Moyenne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f>
        <v>0</v>
      </c>
      <c r="AB60" s="440">
        <f>IF(ISERROR(IF(EXACT($A$4,"Moyenne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courbes="&amp;$C60&amp;";",IntrantScenario!$B$7,IntrantScenario!$B$10,VLOOKUP($A$4,Periode,2,FALSE))/5)),0,IF(EXACT($A$4,"Moyenne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f>
        <v>0</v>
      </c>
      <c r="AC60" s="440">
        <f>IF(ISERROR(IF(EXACT($A$4,"Moyenne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courbes="&amp;$C60&amp;";",IntrantScenario!$B$7,IntrantScenario!$B$10,VLOOKUP($A$4,Periode,2,FALSE))/5)),0,IF(EXACT($A$4,"Moyenne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f>
        <v>0</v>
      </c>
      <c r="AD60" s="440">
        <f>IF(ISERROR(IF(EXACT($A$4,"Moyenne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courbes="&amp;$C60&amp;";",IntrantScenario!$B$7,IntrantScenario!$B$10,VLOOKUP($A$4,Periode,2,FALSE))/5)),0,IF(EXACT($A$4,"Moyenne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f>
        <v>0</v>
      </c>
      <c r="AE60" s="432">
        <f t="shared" si="13"/>
        <v>0</v>
      </c>
      <c r="AF60" s="439">
        <f>IF(ISERROR(IF(EXACT($A$4,"Moyenne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courbes="&amp;$C60&amp;";",IntrantScenario!$B$7,IntrantScenario!$B$10,VLOOKUP($A$4,Periode,2,FALSE))/5)),0,IF(EXACT($A$4,"Moyenne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f>
        <v>0</v>
      </c>
      <c r="AG60" s="439">
        <f>IF(ISERROR(IF(EXACT($A$4,"Moyenne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courbes="&amp;$C60&amp;";",IntrantScenario!$B$7,IntrantScenario!$B$10,VLOOKUP($A$4,Periode,2,FALSE))/5)),0,IF(EXACT($A$4,"Moyenne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f>
        <v>0</v>
      </c>
      <c r="AH60" s="439">
        <f>IF(ISERROR(IF(EXACT($A$4,"Moyenne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courbes="&amp;$C60&amp;";",IntrantScenario!$B$7,IntrantScenario!$B$10,VLOOKUP($A$4,Periode,2,FALSE))/5)),0,IF(EXACT($A$4,"Moyenne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f>
        <v>0</v>
      </c>
      <c r="AI60" s="439">
        <f>IF(ISERROR(IF(EXACT($A$4,"Moyenne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courbes="&amp;$C60&amp;";",IntrantScenario!$B$7,IntrantScenario!$B$10,VLOOKUP($A$4,Periode,2,FALSE))/5)),0,IF(EXACT($A$4,"Moyenne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f>
        <v>0</v>
      </c>
      <c r="AJ60" s="439">
        <f>IF(ISERROR(IF(EXACT($A$4,"Moyenne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courbes="&amp;$C60&amp;";",IntrantScenario!$B$7,IntrantScenario!$B$10,VLOOKUP($A$4,Periode,2,FALSE))/5)),0,IF(EXACT($A$4,"Moyenne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f>
        <v>0</v>
      </c>
      <c r="AK60" s="440">
        <f>IF(ISERROR(IF(EXACT($A$4,"Moyenne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courbes="&amp;$C60&amp;";",IntrantScenario!$B$7,IntrantScenario!$B$10,VLOOKUP($A$4,Periode,2,FALSE))/5)),0,IF(EXACT($A$4,"Moyenne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f>
        <v>0</v>
      </c>
      <c r="AL60" s="440">
        <f>IF(ISERROR(IF(EXACT($A$4,"Moyenne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courbes="&amp;$C60&amp;";",IntrantScenario!$B$7,IntrantScenario!$B$10,VLOOKUP($A$4,Periode,2,FALSE))/5)),0,IF(EXACT($A$4,"Moyenne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f>
        <v>0</v>
      </c>
      <c r="AM60" s="440">
        <f>IF(ISERROR(IF(EXACT($A$4,"Moyenne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courbes="&amp;$C60&amp;";",IntrantScenario!$B$7,IntrantScenario!$B$10,VLOOKUP($A$4,Periode,2,FALSE))/5)),0,IF(EXACT($A$4,"Moyenne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f>
        <v>0</v>
      </c>
      <c r="AN60" s="440">
        <f>IF(ISERROR(IF(EXACT($A$4,"Moyenne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courbes="&amp;$C60&amp;";",IntrantScenario!$B$7,IntrantScenario!$B$10,VLOOKUP($A$4,Periode,2,FALSE))/5)),0,IF(EXACT($A$4,"Moyenne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f>
        <v>0</v>
      </c>
      <c r="AO60" s="440">
        <f t="shared" si="14"/>
        <v>0</v>
      </c>
      <c r="AP60" s="440">
        <f>IF(ISERROR(IF(EXACT($A$4,"Moyenne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courbes="&amp;$C60&amp;";",IntrantScenario!$B$7,IntrantScenario!$B$10,VLOOKUP($A$4,Periode,2,FALSE))/5)),0,IF(EXACT($A$4,"Moyenne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f>
        <v>0</v>
      </c>
      <c r="AQ60" s="440">
        <f>IF(ISERROR(IF(EXACT($A$4,"Moyenne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courbes="&amp;$C60&amp;";",IntrantScenario!$B$7,IntrantScenario!$B$10,VLOOKUP($A$4,Periode,2,FALSE))/5)),0,IF(EXACT($A$4,"Moyenne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f>
        <v>0</v>
      </c>
      <c r="AR60" s="440">
        <f>IF(ISERROR(IF(EXACT($A$4,"Moyenne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courbes="&amp;$C60&amp;";",IntrantScenario!$B$7,IntrantScenario!$B$10,VLOOKUP($A$4,Periode,2,FALSE))/5)),0,IF(EXACT($A$4,"Moyenne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f>
        <v>0</v>
      </c>
      <c r="AS60" s="440">
        <f>IF(ISERROR(IF(EXACT($A$4,"Moyenne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courbes="&amp;$C60&amp;";",IntrantScenario!$B$7,IntrantScenario!$B$10,VLOOKUP($A$4,Periode,2,FALSE))/5)),0,IF(EXACT($A$4,"Moyenne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f>
        <v>0</v>
      </c>
      <c r="AT60" s="440">
        <f>IF(ISERROR(IF(EXACT($A$4,"Moyenne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courbes="&amp;$C60&amp;";",IntrantScenario!$B$7,IntrantScenario!$B$10,VLOOKUP($A$4,Periode,2,FALSE))/5)),0,IF(EXACT($A$4,"Moyenne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f>
        <v>0</v>
      </c>
      <c r="AU60" s="440">
        <f>IF(ISERROR(IF(EXACT($A$4,"Moyenne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courbes="&amp;$C60&amp;";",IntrantScenario!$B$7,IntrantScenario!$B$10,VLOOKUP($A$4,Periode,2,FALSE))/5)),0,IF(EXACT($A$4,"Moyenne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f>
        <v>0</v>
      </c>
      <c r="AV60" s="432">
        <f t="shared" si="15"/>
        <v>0</v>
      </c>
      <c r="AW60" s="435">
        <f>IF(ISERROR(IF(EXACT($A$4,"Moyenne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courbes="&amp;$C60&amp;";",IntrantScenario!$B$7,IntrantScenario!$B$10,VLOOKUP($A$4,Periode,2,FALSE))/5)),0,IF(EXACT($A$4,"Moyenne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f>
        <v>0</v>
      </c>
      <c r="AX60" s="435">
        <f>IF(ISERROR(IF(EXACT($A$4,"Moyenne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courbes="&amp;$C60&amp;";",IntrantScenario!$B$7,IntrantScenario!$B$10,VLOOKUP($A$4,Periode,2,FALSE))/5)),0,IF(EXACT($A$4,"Moyenne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f>
        <v>0</v>
      </c>
      <c r="AY60" s="435">
        <f>IF(ISERROR(IF(EXACT($A$4,"Moyenne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courbes="&amp;$C60&amp;";",IntrantScenario!$B$7,IntrantScenario!$B$10,VLOOKUP($A$4,Periode,2,FALSE))/5)),0,IF(EXACT($A$4,"Moyenne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f>
        <v>0</v>
      </c>
      <c r="AZ60" s="435">
        <f>IF(ISERROR(IF(EXACT($A$4,"Moyenne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courbes="&amp;$C60&amp;";",IntrantScenario!$B$7,IntrantScenario!$B$10,VLOOKUP($A$4,Periode,2,FALSE))/5)),0,IF(EXACT($A$4,"Moyenne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f>
        <v>0</v>
      </c>
      <c r="BA60" s="439">
        <f>IF(ISERROR(IF(EXACT($A$4,"Moyenne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courbes="&amp;$C60&amp;";",IntrantScenario!$B$7,IntrantScenario!$B$10,VLOOKUP($A$4,Periode,2,FALSE))/5)),0,IF(EXACT($A$4,"Moyenne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f>
        <v>0</v>
      </c>
      <c r="BB60" s="439">
        <f>IF(ISERROR(IF(EXACT($A$4,"Moyenne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courbes="&amp;$C60&amp;";",IntrantScenario!$B$7,IntrantScenario!$B$10,VLOOKUP($A$4,Periode,2,FALSE))/5)),0,IF(EXACT($A$4,"Moyenne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f>
        <v>0</v>
      </c>
      <c r="BC60" s="436">
        <f t="shared" si="16"/>
        <v>0</v>
      </c>
      <c r="BD60" s="519">
        <f t="shared" si="17"/>
        <v>0</v>
      </c>
    </row>
    <row r="61" spans="1:56" x14ac:dyDescent="0.25">
      <c r="A61" s="422" t="s">
        <v>135</v>
      </c>
      <c r="B61" s="422" t="s">
        <v>134</v>
      </c>
      <c r="C61" s="514" t="s">
        <v>1029</v>
      </c>
      <c r="D61" s="432">
        <f t="shared" si="9"/>
        <v>0</v>
      </c>
      <c r="E61" s="439">
        <f>IF(ISERROR(IF(EXACT($A$4,"Moyenne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courbes="&amp;$C61&amp;";",IntrantScenario!$B$7,IntrantScenario!$B$10,VLOOKUP($A$4,Periode,2,FALSE))/5)),0,IF(EXACT($A$4,"Moyenne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f>
        <v>0</v>
      </c>
      <c r="F61" s="440">
        <f>IF(ISERROR(IF(EXACT($A$4,"Moyenne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courbes="&amp;$C61&amp;";",IntrantScenario!$B$7,IntrantScenario!$B$10,VLOOKUP($A$4,Periode,2,FALSE))/5)),0,IF(EXACT($A$4,"Moyenne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f>
        <v>0</v>
      </c>
      <c r="G61" s="440">
        <f>IF(ISERROR(IF(EXACT($A$4,"Moyenne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courbes="&amp;$C61&amp;";",IntrantScenario!$B$7,IntrantScenario!$B$10,VLOOKUP($A$4,Periode,2,FALSE))/5)),0,IF(EXACT($A$4,"Moyenne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f>
        <v>0</v>
      </c>
      <c r="H61" s="440">
        <f>IF(ISERROR(IF(EXACT($A$4,"Moyenne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courbes="&amp;$C61&amp;";",IntrantScenario!$B$7,IntrantScenario!$B$10,VLOOKUP($A$4,Periode,2,FALSE))/5)),0,IF(EXACT($A$4,"Moyenne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f>
        <v>0</v>
      </c>
      <c r="I61" s="440">
        <f>IF(ISERROR(IF(EXACT($A$4,"Moyenne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courbes="&amp;$C61&amp;";",IntrantScenario!$B$7,IntrantScenario!$B$10,VLOOKUP($A$4,Periode,2,FALSE))/5)),0,IF(EXACT($A$4,"Moyenne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f>
        <v>0</v>
      </c>
      <c r="J61" s="432">
        <f t="shared" si="10"/>
        <v>0</v>
      </c>
      <c r="K61" s="440">
        <f>IF(ISERROR(IF(EXACT($A$4,"Moyenne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courbes="&amp;$C61&amp;";",IntrantScenario!$B$7,IntrantScenario!$B$10,VLOOKUP($A$4,Periode,2,FALSE))/5)),0,IF(EXACT($A$4,"Moyenne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f>
        <v>0</v>
      </c>
      <c r="L61" s="440">
        <f>IF(ISERROR(IF(EXACT($A$4,"Moyenne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courbes="&amp;$C61&amp;";",IntrantScenario!$B$7,IntrantScenario!$B$10,VLOOKUP($A$4,Periode,2,FALSE))/5)),0,IF(EXACT($A$4,"Moyenne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f>
        <v>0</v>
      </c>
      <c r="M61" s="440">
        <f>IF(ISERROR(IF(EXACT($A$4,"Moyenne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courbes="&amp;$C61&amp;";",IntrantScenario!$B$7,IntrantScenario!$B$10,VLOOKUP($A$4,Periode,2,FALSE))/5)),0,IF(EXACT($A$4,"Moyenne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f>
        <v>0</v>
      </c>
      <c r="N61" s="433">
        <f t="shared" si="11"/>
        <v>0</v>
      </c>
      <c r="O61" s="434">
        <f t="shared" si="12"/>
        <v>0</v>
      </c>
      <c r="P61" s="439">
        <f>IF(ISERROR(IF(EXACT($A$4,"Moyenne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courbes="&amp;$C61&amp;";",IntrantScenario!$B$7,IntrantScenario!$B$10,VLOOKUP($A$4,Periode,2,FALSE))/5)),0,IF(EXACT($A$4,"Moyenne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f>
        <v>0</v>
      </c>
      <c r="Q61" s="439">
        <f>IF(ISERROR(IF(EXACT($A$4,"Moyenne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courbes="&amp;$C61&amp;";",IntrantScenario!$B$7,IntrantScenario!$B$10,VLOOKUP($A$4,Periode,2,FALSE))/5)),0,IF(EXACT($A$4,"Moyenne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f>
        <v>0</v>
      </c>
      <c r="R61" s="439">
        <f>IF(ISERROR(IF(EXACT($A$4,"Moyenne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courbes="&amp;$C61&amp;";",IntrantScenario!$B$7,IntrantScenario!$B$10,VLOOKUP($A$4,Periode,2,FALSE))/5)),0,IF(EXACT($A$4,"Moyenne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f>
        <v>0</v>
      </c>
      <c r="S61" s="439">
        <f>IF(ISERROR(IF(EXACT($A$4,"Moyenne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courbes="&amp;$C61&amp;";",IntrantScenario!$B$7,IntrantScenario!$B$10,VLOOKUP($A$4,Periode,2,FALSE))/5)),0,IF(EXACT($A$4,"Moyenne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f>
        <v>0</v>
      </c>
      <c r="T61" s="439">
        <f>IF(ISERROR(IF(EXACT($A$4,"Moyenne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courbes="&amp;$C61&amp;";",IntrantScenario!$B$7,IntrantScenario!$B$10,VLOOKUP($A$4,Periode,2,FALSE))/5)),0,IF(EXACT($A$4,"Moyenne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f>
        <v>0</v>
      </c>
      <c r="U61" s="440">
        <f>IF(ISERROR(IF(EXACT($A$4,"Moyenne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courbes="&amp;$C61&amp;";",IntrantScenario!$B$7,IntrantScenario!$B$10,VLOOKUP($A$4,Periode,2,FALSE))/5)),0,IF(EXACT($A$4,"Moyenne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f>
        <v>0</v>
      </c>
      <c r="V61" s="440">
        <f>IF(ISERROR(IF(EXACT($A$4,"Moyenne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courbes="&amp;$C61&amp;";",IntrantScenario!$B$7,IntrantScenario!$B$10,VLOOKUP($A$4,Periode,2,FALSE))/5)),0,IF(EXACT($A$4,"Moyenne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f>
        <v>0</v>
      </c>
      <c r="W61" s="440">
        <f>IF(ISERROR(IF(EXACT($A$4,"Moyenne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courbes="&amp;$C61&amp;";",IntrantScenario!$B$7,IntrantScenario!$B$10,VLOOKUP($A$4,Periode,2,FALSE))/5)),0,IF(EXACT($A$4,"Moyenne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f>
        <v>0</v>
      </c>
      <c r="X61" s="440">
        <f>IF(ISERROR(IF(EXACT($A$4,"Moyenne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courbes="&amp;$C61&amp;";",IntrantScenario!$B$7,IntrantScenario!$B$10,VLOOKUP($A$4,Periode,2,FALSE))/5)),0,IF(EXACT($A$4,"Moyenne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f>
        <v>0</v>
      </c>
      <c r="Y61" s="440">
        <f>IF(ISERROR(IF(EXACT($A$4,"Moyenne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courbes="&amp;$C61&amp;";",IntrantScenario!$B$7,IntrantScenario!$B$10,VLOOKUP($A$4,Periode,2,FALSE))/5)),0,IF(EXACT($A$4,"Moyenne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f>
        <v>0</v>
      </c>
      <c r="Z61" s="440">
        <f>IF(ISERROR(IF(EXACT($A$4,"Moyenne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courbes="&amp;$C61&amp;";",IntrantScenario!$B$7,IntrantScenario!$B$10,VLOOKUP($A$4,Periode,2,FALSE))/5)),0,IF(EXACT($A$4,"Moyenne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f>
        <v>0</v>
      </c>
      <c r="AA61" s="440">
        <f>IF(ISERROR(IF(EXACT($A$4,"Moyenne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courbes="&amp;$C61&amp;";",IntrantScenario!$B$7,IntrantScenario!$B$10,VLOOKUP($A$4,Periode,2,FALSE))/5)),0,IF(EXACT($A$4,"Moyenne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f>
        <v>0</v>
      </c>
      <c r="AB61" s="440">
        <f>IF(ISERROR(IF(EXACT($A$4,"Moyenne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courbes="&amp;$C61&amp;";",IntrantScenario!$B$7,IntrantScenario!$B$10,VLOOKUP($A$4,Periode,2,FALSE))/5)),0,IF(EXACT($A$4,"Moyenne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f>
        <v>0</v>
      </c>
      <c r="AC61" s="440">
        <f>IF(ISERROR(IF(EXACT($A$4,"Moyenne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courbes="&amp;$C61&amp;";",IntrantScenario!$B$7,IntrantScenario!$B$10,VLOOKUP($A$4,Periode,2,FALSE))/5)),0,IF(EXACT($A$4,"Moyenne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f>
        <v>0</v>
      </c>
      <c r="AD61" s="440">
        <f>IF(ISERROR(IF(EXACT($A$4,"Moyenne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courbes="&amp;$C61&amp;";",IntrantScenario!$B$7,IntrantScenario!$B$10,VLOOKUP($A$4,Periode,2,FALSE))/5)),0,IF(EXACT($A$4,"Moyenne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f>
        <v>0</v>
      </c>
      <c r="AE61" s="432">
        <f t="shared" si="13"/>
        <v>0</v>
      </c>
      <c r="AF61" s="439">
        <f>IF(ISERROR(IF(EXACT($A$4,"Moyenne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courbes="&amp;$C61&amp;";",IntrantScenario!$B$7,IntrantScenario!$B$10,VLOOKUP($A$4,Periode,2,FALSE))/5)),0,IF(EXACT($A$4,"Moyenne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f>
        <v>0</v>
      </c>
      <c r="AG61" s="439">
        <f>IF(ISERROR(IF(EXACT($A$4,"Moyenne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courbes="&amp;$C61&amp;";",IntrantScenario!$B$7,IntrantScenario!$B$10,VLOOKUP($A$4,Periode,2,FALSE))/5)),0,IF(EXACT($A$4,"Moyenne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f>
        <v>0</v>
      </c>
      <c r="AH61" s="439">
        <f>IF(ISERROR(IF(EXACT($A$4,"Moyenne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courbes="&amp;$C61&amp;";",IntrantScenario!$B$7,IntrantScenario!$B$10,VLOOKUP($A$4,Periode,2,FALSE))/5)),0,IF(EXACT($A$4,"Moyenne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f>
        <v>0</v>
      </c>
      <c r="AI61" s="439">
        <f>IF(ISERROR(IF(EXACT($A$4,"Moyenne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courbes="&amp;$C61&amp;";",IntrantScenario!$B$7,IntrantScenario!$B$10,VLOOKUP($A$4,Periode,2,FALSE))/5)),0,IF(EXACT($A$4,"Moyenne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f>
        <v>0</v>
      </c>
      <c r="AJ61" s="439">
        <f>IF(ISERROR(IF(EXACT($A$4,"Moyenne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courbes="&amp;$C61&amp;";",IntrantScenario!$B$7,IntrantScenario!$B$10,VLOOKUP($A$4,Periode,2,FALSE))/5)),0,IF(EXACT($A$4,"Moyenne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f>
        <v>0</v>
      </c>
      <c r="AK61" s="440">
        <f>IF(ISERROR(IF(EXACT($A$4,"Moyenne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courbes="&amp;$C61&amp;";",IntrantScenario!$B$7,IntrantScenario!$B$10,VLOOKUP($A$4,Periode,2,FALSE))/5)),0,IF(EXACT($A$4,"Moyenne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f>
        <v>0</v>
      </c>
      <c r="AL61" s="440">
        <f>IF(ISERROR(IF(EXACT($A$4,"Moyenne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courbes="&amp;$C61&amp;";",IntrantScenario!$B$7,IntrantScenario!$B$10,VLOOKUP($A$4,Periode,2,FALSE))/5)),0,IF(EXACT($A$4,"Moyenne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f>
        <v>0</v>
      </c>
      <c r="AM61" s="440">
        <f>IF(ISERROR(IF(EXACT($A$4,"Moyenne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courbes="&amp;$C61&amp;";",IntrantScenario!$B$7,IntrantScenario!$B$10,VLOOKUP($A$4,Periode,2,FALSE))/5)),0,IF(EXACT($A$4,"Moyenne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f>
        <v>0</v>
      </c>
      <c r="AN61" s="440">
        <f>IF(ISERROR(IF(EXACT($A$4,"Moyenne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courbes="&amp;$C61&amp;";",IntrantScenario!$B$7,IntrantScenario!$B$10,VLOOKUP($A$4,Periode,2,FALSE))/5)),0,IF(EXACT($A$4,"Moyenne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f>
        <v>0</v>
      </c>
      <c r="AO61" s="440">
        <f t="shared" si="14"/>
        <v>0</v>
      </c>
      <c r="AP61" s="440">
        <f>IF(ISERROR(IF(EXACT($A$4,"Moyenne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courbes="&amp;$C61&amp;";",IntrantScenario!$B$7,IntrantScenario!$B$10,VLOOKUP($A$4,Periode,2,FALSE))/5)),0,IF(EXACT($A$4,"Moyenne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f>
        <v>0</v>
      </c>
      <c r="AQ61" s="440">
        <f>IF(ISERROR(IF(EXACT($A$4,"Moyenne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courbes="&amp;$C61&amp;";",IntrantScenario!$B$7,IntrantScenario!$B$10,VLOOKUP($A$4,Periode,2,FALSE))/5)),0,IF(EXACT($A$4,"Moyenne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f>
        <v>0</v>
      </c>
      <c r="AR61" s="440">
        <f>IF(ISERROR(IF(EXACT($A$4,"Moyenne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courbes="&amp;$C61&amp;";",IntrantScenario!$B$7,IntrantScenario!$B$10,VLOOKUP($A$4,Periode,2,FALSE))/5)),0,IF(EXACT($A$4,"Moyenne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f>
        <v>0</v>
      </c>
      <c r="AS61" s="440">
        <f>IF(ISERROR(IF(EXACT($A$4,"Moyenne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courbes="&amp;$C61&amp;";",IntrantScenario!$B$7,IntrantScenario!$B$10,VLOOKUP($A$4,Periode,2,FALSE))/5)),0,IF(EXACT($A$4,"Moyenne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f>
        <v>0</v>
      </c>
      <c r="AT61" s="440">
        <f>IF(ISERROR(IF(EXACT($A$4,"Moyenne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courbes="&amp;$C61&amp;";",IntrantScenario!$B$7,IntrantScenario!$B$10,VLOOKUP($A$4,Periode,2,FALSE))/5)),0,IF(EXACT($A$4,"Moyenne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f>
        <v>0</v>
      </c>
      <c r="AU61" s="440">
        <f>IF(ISERROR(IF(EXACT($A$4,"Moyenne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courbes="&amp;$C61&amp;";",IntrantScenario!$B$7,IntrantScenario!$B$10,VLOOKUP($A$4,Periode,2,FALSE))/5)),0,IF(EXACT($A$4,"Moyenne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f>
        <v>0</v>
      </c>
      <c r="AV61" s="432">
        <f t="shared" si="15"/>
        <v>0</v>
      </c>
      <c r="AW61" s="435">
        <f>IF(ISERROR(IF(EXACT($A$4,"Moyenne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courbes="&amp;$C61&amp;";",IntrantScenario!$B$7,IntrantScenario!$B$10,VLOOKUP($A$4,Periode,2,FALSE))/5)),0,IF(EXACT($A$4,"Moyenne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f>
        <v>0</v>
      </c>
      <c r="AX61" s="435">
        <f>IF(ISERROR(IF(EXACT($A$4,"Moyenne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courbes="&amp;$C61&amp;";",IntrantScenario!$B$7,IntrantScenario!$B$10,VLOOKUP($A$4,Periode,2,FALSE))/5)),0,IF(EXACT($A$4,"Moyenne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f>
        <v>0</v>
      </c>
      <c r="AY61" s="435">
        <f>IF(ISERROR(IF(EXACT($A$4,"Moyenne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courbes="&amp;$C61&amp;";",IntrantScenario!$B$7,IntrantScenario!$B$10,VLOOKUP($A$4,Periode,2,FALSE))/5)),0,IF(EXACT($A$4,"Moyenne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f>
        <v>0</v>
      </c>
      <c r="AZ61" s="435">
        <f>IF(ISERROR(IF(EXACT($A$4,"Moyenne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courbes="&amp;$C61&amp;";",IntrantScenario!$B$7,IntrantScenario!$B$10,VLOOKUP($A$4,Periode,2,FALSE))/5)),0,IF(EXACT($A$4,"Moyenne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f>
        <v>0</v>
      </c>
      <c r="BA61" s="439">
        <f>IF(ISERROR(IF(EXACT($A$4,"Moyenne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courbes="&amp;$C61&amp;";",IntrantScenario!$B$7,IntrantScenario!$B$10,VLOOKUP($A$4,Periode,2,FALSE))/5)),0,IF(EXACT($A$4,"Moyenne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f>
        <v>0</v>
      </c>
      <c r="BB61" s="439">
        <f>IF(ISERROR(IF(EXACT($A$4,"Moyenne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courbes="&amp;$C61&amp;";",IntrantScenario!$B$7,IntrantScenario!$B$10,VLOOKUP($A$4,Periode,2,FALSE))/5)),0,IF(EXACT($A$4,"Moyenne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f>
        <v>0</v>
      </c>
      <c r="BC61" s="436">
        <f t="shared" si="16"/>
        <v>0</v>
      </c>
      <c r="BD61" s="519">
        <f t="shared" si="17"/>
        <v>0</v>
      </c>
    </row>
    <row r="62" spans="1:56" x14ac:dyDescent="0.25">
      <c r="A62" s="422" t="s">
        <v>210</v>
      </c>
      <c r="B62" s="422" t="s">
        <v>211</v>
      </c>
      <c r="C62" s="514" t="s">
        <v>1030</v>
      </c>
      <c r="D62" s="432">
        <f t="shared" si="9"/>
        <v>0</v>
      </c>
      <c r="E62" s="439">
        <f>IF(ISERROR(IF(EXACT($A$4,"Moyenne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courbes="&amp;$C62&amp;";",IntrantScenario!$B$7,IntrantScenario!$B$10,VLOOKUP($A$4,Periode,2,FALSE))/5)),0,IF(EXACT($A$4,"Moyenne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f>
        <v>0</v>
      </c>
      <c r="F62" s="440">
        <f>IF(ISERROR(IF(EXACT($A$4,"Moyenne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courbes="&amp;$C62&amp;";",IntrantScenario!$B$7,IntrantScenario!$B$10,VLOOKUP($A$4,Periode,2,FALSE))/5)),0,IF(EXACT($A$4,"Moyenne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f>
        <v>0</v>
      </c>
      <c r="G62" s="440">
        <f>IF(ISERROR(IF(EXACT($A$4,"Moyenne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courbes="&amp;$C62&amp;";",IntrantScenario!$B$7,IntrantScenario!$B$10,VLOOKUP($A$4,Periode,2,FALSE))/5)),0,IF(EXACT($A$4,"Moyenne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f>
        <v>0</v>
      </c>
      <c r="H62" s="440">
        <f>IF(ISERROR(IF(EXACT($A$4,"Moyenne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courbes="&amp;$C62&amp;";",IntrantScenario!$B$7,IntrantScenario!$B$10,VLOOKUP($A$4,Periode,2,FALSE))/5)),0,IF(EXACT($A$4,"Moyenne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f>
        <v>0</v>
      </c>
      <c r="I62" s="440">
        <f>IF(ISERROR(IF(EXACT($A$4,"Moyenne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courbes="&amp;$C62&amp;";",IntrantScenario!$B$7,IntrantScenario!$B$10,VLOOKUP($A$4,Periode,2,FALSE))/5)),0,IF(EXACT($A$4,"Moyenne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f>
        <v>0</v>
      </c>
      <c r="J62" s="432">
        <f t="shared" si="10"/>
        <v>0</v>
      </c>
      <c r="K62" s="440">
        <f>IF(ISERROR(IF(EXACT($A$4,"Moyenne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courbes="&amp;$C62&amp;";",IntrantScenario!$B$7,IntrantScenario!$B$10,VLOOKUP($A$4,Periode,2,FALSE))/5)),0,IF(EXACT($A$4,"Moyenne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f>
        <v>0</v>
      </c>
      <c r="L62" s="440">
        <f>IF(ISERROR(IF(EXACT($A$4,"Moyenne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courbes="&amp;$C62&amp;";",IntrantScenario!$B$7,IntrantScenario!$B$10,VLOOKUP($A$4,Periode,2,FALSE))/5)),0,IF(EXACT($A$4,"Moyenne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f>
        <v>0</v>
      </c>
      <c r="M62" s="440">
        <f>IF(ISERROR(IF(EXACT($A$4,"Moyenne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courbes="&amp;$C62&amp;";",IntrantScenario!$B$7,IntrantScenario!$B$10,VLOOKUP($A$4,Periode,2,FALSE))/5)),0,IF(EXACT($A$4,"Moyenne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f>
        <v>0</v>
      </c>
      <c r="N62" s="433">
        <f t="shared" si="11"/>
        <v>0</v>
      </c>
      <c r="O62" s="434">
        <f t="shared" si="12"/>
        <v>0</v>
      </c>
      <c r="P62" s="439">
        <f>IF(ISERROR(IF(EXACT($A$4,"Moyenne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courbes="&amp;$C62&amp;";",IntrantScenario!$B$7,IntrantScenario!$B$10,VLOOKUP($A$4,Periode,2,FALSE))/5)),0,IF(EXACT($A$4,"Moyenne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f>
        <v>0</v>
      </c>
      <c r="Q62" s="439">
        <f>IF(ISERROR(IF(EXACT($A$4,"Moyenne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courbes="&amp;$C62&amp;";",IntrantScenario!$B$7,IntrantScenario!$B$10,VLOOKUP($A$4,Periode,2,FALSE))/5)),0,IF(EXACT($A$4,"Moyenne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f>
        <v>0</v>
      </c>
      <c r="R62" s="439">
        <f>IF(ISERROR(IF(EXACT($A$4,"Moyenne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courbes="&amp;$C62&amp;";",IntrantScenario!$B$7,IntrantScenario!$B$10,VLOOKUP($A$4,Periode,2,FALSE))/5)),0,IF(EXACT($A$4,"Moyenne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f>
        <v>0</v>
      </c>
      <c r="S62" s="439">
        <f>IF(ISERROR(IF(EXACT($A$4,"Moyenne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courbes="&amp;$C62&amp;";",IntrantScenario!$B$7,IntrantScenario!$B$10,VLOOKUP($A$4,Periode,2,FALSE))/5)),0,IF(EXACT($A$4,"Moyenne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f>
        <v>0</v>
      </c>
      <c r="T62" s="439">
        <f>IF(ISERROR(IF(EXACT($A$4,"Moyenne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courbes="&amp;$C62&amp;";",IntrantScenario!$B$7,IntrantScenario!$B$10,VLOOKUP($A$4,Periode,2,FALSE))/5)),0,IF(EXACT($A$4,"Moyenne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f>
        <v>0</v>
      </c>
      <c r="U62" s="440">
        <f>IF(ISERROR(IF(EXACT($A$4,"Moyenne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courbes="&amp;$C62&amp;";",IntrantScenario!$B$7,IntrantScenario!$B$10,VLOOKUP($A$4,Periode,2,FALSE))/5)),0,IF(EXACT($A$4,"Moyenne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f>
        <v>0</v>
      </c>
      <c r="V62" s="440">
        <f>IF(ISERROR(IF(EXACT($A$4,"Moyenne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courbes="&amp;$C62&amp;";",IntrantScenario!$B$7,IntrantScenario!$B$10,VLOOKUP($A$4,Periode,2,FALSE))/5)),0,IF(EXACT($A$4,"Moyenne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f>
        <v>0</v>
      </c>
      <c r="W62" s="440">
        <f>IF(ISERROR(IF(EXACT($A$4,"Moyenne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courbes="&amp;$C62&amp;";",IntrantScenario!$B$7,IntrantScenario!$B$10,VLOOKUP($A$4,Periode,2,FALSE))/5)),0,IF(EXACT($A$4,"Moyenne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f>
        <v>0</v>
      </c>
      <c r="X62" s="440">
        <f>IF(ISERROR(IF(EXACT($A$4,"Moyenne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courbes="&amp;$C62&amp;";",IntrantScenario!$B$7,IntrantScenario!$B$10,VLOOKUP($A$4,Periode,2,FALSE))/5)),0,IF(EXACT($A$4,"Moyenne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f>
        <v>0</v>
      </c>
      <c r="Y62" s="440">
        <f>IF(ISERROR(IF(EXACT($A$4,"Moyenne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courbes="&amp;$C62&amp;";",IntrantScenario!$B$7,IntrantScenario!$B$10,VLOOKUP($A$4,Periode,2,FALSE))/5)),0,IF(EXACT($A$4,"Moyenne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f>
        <v>0</v>
      </c>
      <c r="Z62" s="440">
        <f>IF(ISERROR(IF(EXACT($A$4,"Moyenne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courbes="&amp;$C62&amp;";",IntrantScenario!$B$7,IntrantScenario!$B$10,VLOOKUP($A$4,Periode,2,FALSE))/5)),0,IF(EXACT($A$4,"Moyenne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f>
        <v>0</v>
      </c>
      <c r="AA62" s="440">
        <f>IF(ISERROR(IF(EXACT($A$4,"Moyenne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courbes="&amp;$C62&amp;";",IntrantScenario!$B$7,IntrantScenario!$B$10,VLOOKUP($A$4,Periode,2,FALSE))/5)),0,IF(EXACT($A$4,"Moyenne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f>
        <v>0</v>
      </c>
      <c r="AB62" s="440">
        <f>IF(ISERROR(IF(EXACT($A$4,"Moyenne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courbes="&amp;$C62&amp;";",IntrantScenario!$B$7,IntrantScenario!$B$10,VLOOKUP($A$4,Periode,2,FALSE))/5)),0,IF(EXACT($A$4,"Moyenne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f>
        <v>0</v>
      </c>
      <c r="AC62" s="440">
        <f>IF(ISERROR(IF(EXACT($A$4,"Moyenne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courbes="&amp;$C62&amp;";",IntrantScenario!$B$7,IntrantScenario!$B$10,VLOOKUP($A$4,Periode,2,FALSE))/5)),0,IF(EXACT($A$4,"Moyenne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f>
        <v>0</v>
      </c>
      <c r="AD62" s="440">
        <f>IF(ISERROR(IF(EXACT($A$4,"Moyenne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courbes="&amp;$C62&amp;";",IntrantScenario!$B$7,IntrantScenario!$B$10,VLOOKUP($A$4,Periode,2,FALSE))/5)),0,IF(EXACT($A$4,"Moyenne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f>
        <v>0</v>
      </c>
      <c r="AE62" s="432">
        <f t="shared" si="13"/>
        <v>0</v>
      </c>
      <c r="AF62" s="439">
        <f>IF(ISERROR(IF(EXACT($A$4,"Moyenne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courbes="&amp;$C62&amp;";",IntrantScenario!$B$7,IntrantScenario!$B$10,VLOOKUP($A$4,Periode,2,FALSE))/5)),0,IF(EXACT($A$4,"Moyenne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f>
        <v>0</v>
      </c>
      <c r="AG62" s="439">
        <f>IF(ISERROR(IF(EXACT($A$4,"Moyenne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courbes="&amp;$C62&amp;";",IntrantScenario!$B$7,IntrantScenario!$B$10,VLOOKUP($A$4,Periode,2,FALSE))/5)),0,IF(EXACT($A$4,"Moyenne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f>
        <v>0</v>
      </c>
      <c r="AH62" s="439">
        <f>IF(ISERROR(IF(EXACT($A$4,"Moyenne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courbes="&amp;$C62&amp;";",IntrantScenario!$B$7,IntrantScenario!$B$10,VLOOKUP($A$4,Periode,2,FALSE))/5)),0,IF(EXACT($A$4,"Moyenne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f>
        <v>0</v>
      </c>
      <c r="AI62" s="439">
        <f>IF(ISERROR(IF(EXACT($A$4,"Moyenne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courbes="&amp;$C62&amp;";",IntrantScenario!$B$7,IntrantScenario!$B$10,VLOOKUP($A$4,Periode,2,FALSE))/5)),0,IF(EXACT($A$4,"Moyenne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f>
        <v>0</v>
      </c>
      <c r="AJ62" s="439">
        <f>IF(ISERROR(IF(EXACT($A$4,"Moyenne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courbes="&amp;$C62&amp;";",IntrantScenario!$B$7,IntrantScenario!$B$10,VLOOKUP($A$4,Periode,2,FALSE))/5)),0,IF(EXACT($A$4,"Moyenne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f>
        <v>0</v>
      </c>
      <c r="AK62" s="440">
        <f>IF(ISERROR(IF(EXACT($A$4,"Moyenne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courbes="&amp;$C62&amp;";",IntrantScenario!$B$7,IntrantScenario!$B$10,VLOOKUP($A$4,Periode,2,FALSE))/5)),0,IF(EXACT($A$4,"Moyenne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f>
        <v>0</v>
      </c>
      <c r="AL62" s="440">
        <f>IF(ISERROR(IF(EXACT($A$4,"Moyenne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courbes="&amp;$C62&amp;";",IntrantScenario!$B$7,IntrantScenario!$B$10,VLOOKUP($A$4,Periode,2,FALSE))/5)),0,IF(EXACT($A$4,"Moyenne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f>
        <v>0</v>
      </c>
      <c r="AM62" s="440">
        <f>IF(ISERROR(IF(EXACT($A$4,"Moyenne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courbes="&amp;$C62&amp;";",IntrantScenario!$B$7,IntrantScenario!$B$10,VLOOKUP($A$4,Periode,2,FALSE))/5)),0,IF(EXACT($A$4,"Moyenne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f>
        <v>0</v>
      </c>
      <c r="AN62" s="440">
        <f>IF(ISERROR(IF(EXACT($A$4,"Moyenne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courbes="&amp;$C62&amp;";",IntrantScenario!$B$7,IntrantScenario!$B$10,VLOOKUP($A$4,Periode,2,FALSE))/5)),0,IF(EXACT($A$4,"Moyenne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f>
        <v>0</v>
      </c>
      <c r="AO62" s="440">
        <f t="shared" si="14"/>
        <v>0</v>
      </c>
      <c r="AP62" s="440">
        <f>IF(ISERROR(IF(EXACT($A$4,"Moyenne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courbes="&amp;$C62&amp;";",IntrantScenario!$B$7,IntrantScenario!$B$10,VLOOKUP($A$4,Periode,2,FALSE))/5)),0,IF(EXACT($A$4,"Moyenne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f>
        <v>0</v>
      </c>
      <c r="AQ62" s="440">
        <f>IF(ISERROR(IF(EXACT($A$4,"Moyenne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courbes="&amp;$C62&amp;";",IntrantScenario!$B$7,IntrantScenario!$B$10,VLOOKUP($A$4,Periode,2,FALSE))/5)),0,IF(EXACT($A$4,"Moyenne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f>
        <v>0</v>
      </c>
      <c r="AR62" s="440">
        <f>IF(ISERROR(IF(EXACT($A$4,"Moyenne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courbes="&amp;$C62&amp;";",IntrantScenario!$B$7,IntrantScenario!$B$10,VLOOKUP($A$4,Periode,2,FALSE))/5)),0,IF(EXACT($A$4,"Moyenne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f>
        <v>0</v>
      </c>
      <c r="AS62" s="440">
        <f>IF(ISERROR(IF(EXACT($A$4,"Moyenne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courbes="&amp;$C62&amp;";",IntrantScenario!$B$7,IntrantScenario!$B$10,VLOOKUP($A$4,Periode,2,FALSE))/5)),0,IF(EXACT($A$4,"Moyenne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f>
        <v>0</v>
      </c>
      <c r="AT62" s="440">
        <f>IF(ISERROR(IF(EXACT($A$4,"Moyenne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courbes="&amp;$C62&amp;";",IntrantScenario!$B$7,IntrantScenario!$B$10,VLOOKUP($A$4,Periode,2,FALSE))/5)),0,IF(EXACT($A$4,"Moyenne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f>
        <v>0</v>
      </c>
      <c r="AU62" s="440">
        <f>IF(ISERROR(IF(EXACT($A$4,"Moyenne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courbes="&amp;$C62&amp;";",IntrantScenario!$B$7,IntrantScenario!$B$10,VLOOKUP($A$4,Periode,2,FALSE))/5)),0,IF(EXACT($A$4,"Moyenne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f>
        <v>0</v>
      </c>
      <c r="AV62" s="432">
        <f t="shared" si="15"/>
        <v>0</v>
      </c>
      <c r="AW62" s="435">
        <f>IF(ISERROR(IF(EXACT($A$4,"Moyenne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courbes="&amp;$C62&amp;";",IntrantScenario!$B$7,IntrantScenario!$B$10,VLOOKUP($A$4,Periode,2,FALSE))/5)),0,IF(EXACT($A$4,"Moyenne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f>
        <v>0</v>
      </c>
      <c r="AX62" s="435">
        <f>IF(ISERROR(IF(EXACT($A$4,"Moyenne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courbes="&amp;$C62&amp;";",IntrantScenario!$B$7,IntrantScenario!$B$10,VLOOKUP($A$4,Periode,2,FALSE))/5)),0,IF(EXACT($A$4,"Moyenne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f>
        <v>0</v>
      </c>
      <c r="AY62" s="435">
        <f>IF(ISERROR(IF(EXACT($A$4,"Moyenne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courbes="&amp;$C62&amp;";",IntrantScenario!$B$7,IntrantScenario!$B$10,VLOOKUP($A$4,Periode,2,FALSE))/5)),0,IF(EXACT($A$4,"Moyenne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f>
        <v>0</v>
      </c>
      <c r="AZ62" s="435">
        <f>IF(ISERROR(IF(EXACT($A$4,"Moyenne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courbes="&amp;$C62&amp;";",IntrantScenario!$B$7,IntrantScenario!$B$10,VLOOKUP($A$4,Periode,2,FALSE))/5)),0,IF(EXACT($A$4,"Moyenne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f>
        <v>0</v>
      </c>
      <c r="BA62" s="439">
        <f>IF(ISERROR(IF(EXACT($A$4,"Moyenne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courbes="&amp;$C62&amp;";",IntrantScenario!$B$7,IntrantScenario!$B$10,VLOOKUP($A$4,Periode,2,FALSE))/5)),0,IF(EXACT($A$4,"Moyenne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f>
        <v>0</v>
      </c>
      <c r="BB62" s="439">
        <f>IF(ISERROR(IF(EXACT($A$4,"Moyenne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courbes="&amp;$C62&amp;";",IntrantScenario!$B$7,IntrantScenario!$B$10,VLOOKUP($A$4,Periode,2,FALSE))/5)),0,IF(EXACT($A$4,"Moyenne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f>
        <v>0</v>
      </c>
      <c r="BC62" s="436">
        <f t="shared" si="16"/>
        <v>0</v>
      </c>
      <c r="BD62" s="519">
        <f t="shared" si="17"/>
        <v>0</v>
      </c>
    </row>
    <row r="63" spans="1:56" x14ac:dyDescent="0.25">
      <c r="A63" s="422" t="s">
        <v>212</v>
      </c>
      <c r="B63" s="422" t="s">
        <v>213</v>
      </c>
      <c r="C63" s="514" t="s">
        <v>1031</v>
      </c>
      <c r="D63" s="432">
        <f t="shared" si="9"/>
        <v>0</v>
      </c>
      <c r="E63" s="439">
        <f>IF(ISERROR(IF(EXACT($A$4,"Moyenne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courbes="&amp;$C63&amp;";",IntrantScenario!$B$7,IntrantScenario!$B$10,VLOOKUP($A$4,Periode,2,FALSE))/5)),0,IF(EXACT($A$4,"Moyenne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f>
        <v>0</v>
      </c>
      <c r="F63" s="440">
        <f>IF(ISERROR(IF(EXACT($A$4,"Moyenne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courbes="&amp;$C63&amp;";",IntrantScenario!$B$7,IntrantScenario!$B$10,VLOOKUP($A$4,Periode,2,FALSE))/5)),0,IF(EXACT($A$4,"Moyenne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f>
        <v>0</v>
      </c>
      <c r="G63" s="440">
        <f>IF(ISERROR(IF(EXACT($A$4,"Moyenne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courbes="&amp;$C63&amp;";",IntrantScenario!$B$7,IntrantScenario!$B$10,VLOOKUP($A$4,Periode,2,FALSE))/5)),0,IF(EXACT($A$4,"Moyenne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f>
        <v>0</v>
      </c>
      <c r="H63" s="440">
        <f>IF(ISERROR(IF(EXACT($A$4,"Moyenne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courbes="&amp;$C63&amp;";",IntrantScenario!$B$7,IntrantScenario!$B$10,VLOOKUP($A$4,Periode,2,FALSE))/5)),0,IF(EXACT($A$4,"Moyenne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f>
        <v>0</v>
      </c>
      <c r="I63" s="440">
        <f>IF(ISERROR(IF(EXACT($A$4,"Moyenne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courbes="&amp;$C63&amp;";",IntrantScenario!$B$7,IntrantScenario!$B$10,VLOOKUP($A$4,Periode,2,FALSE))/5)),0,IF(EXACT($A$4,"Moyenne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f>
        <v>0</v>
      </c>
      <c r="J63" s="432">
        <f t="shared" si="10"/>
        <v>0</v>
      </c>
      <c r="K63" s="440">
        <f>IF(ISERROR(IF(EXACT($A$4,"Moyenne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courbes="&amp;$C63&amp;";",IntrantScenario!$B$7,IntrantScenario!$B$10,VLOOKUP($A$4,Periode,2,FALSE))/5)),0,IF(EXACT($A$4,"Moyenne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f>
        <v>0</v>
      </c>
      <c r="L63" s="440">
        <f>IF(ISERROR(IF(EXACT($A$4,"Moyenne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courbes="&amp;$C63&amp;";",IntrantScenario!$B$7,IntrantScenario!$B$10,VLOOKUP($A$4,Periode,2,FALSE))/5)),0,IF(EXACT($A$4,"Moyenne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f>
        <v>0</v>
      </c>
      <c r="M63" s="440">
        <f>IF(ISERROR(IF(EXACT($A$4,"Moyenne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courbes="&amp;$C63&amp;";",IntrantScenario!$B$7,IntrantScenario!$B$10,VLOOKUP($A$4,Periode,2,FALSE))/5)),0,IF(EXACT($A$4,"Moyenne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f>
        <v>0</v>
      </c>
      <c r="N63" s="433">
        <f t="shared" si="11"/>
        <v>0</v>
      </c>
      <c r="O63" s="434">
        <f t="shared" si="12"/>
        <v>0</v>
      </c>
      <c r="P63" s="439">
        <f>IF(ISERROR(IF(EXACT($A$4,"Moyenne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courbes="&amp;$C63&amp;";",IntrantScenario!$B$7,IntrantScenario!$B$10,VLOOKUP($A$4,Periode,2,FALSE))/5)),0,IF(EXACT($A$4,"Moyenne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f>
        <v>0</v>
      </c>
      <c r="Q63" s="439">
        <f>IF(ISERROR(IF(EXACT($A$4,"Moyenne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courbes="&amp;$C63&amp;";",IntrantScenario!$B$7,IntrantScenario!$B$10,VLOOKUP($A$4,Periode,2,FALSE))/5)),0,IF(EXACT($A$4,"Moyenne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f>
        <v>0</v>
      </c>
      <c r="R63" s="439">
        <f>IF(ISERROR(IF(EXACT($A$4,"Moyenne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courbes="&amp;$C63&amp;";",IntrantScenario!$B$7,IntrantScenario!$B$10,VLOOKUP($A$4,Periode,2,FALSE))/5)),0,IF(EXACT($A$4,"Moyenne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f>
        <v>0</v>
      </c>
      <c r="S63" s="439">
        <f>IF(ISERROR(IF(EXACT($A$4,"Moyenne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courbes="&amp;$C63&amp;";",IntrantScenario!$B$7,IntrantScenario!$B$10,VLOOKUP($A$4,Periode,2,FALSE))/5)),0,IF(EXACT($A$4,"Moyenne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f>
        <v>0</v>
      </c>
      <c r="T63" s="439">
        <f>IF(ISERROR(IF(EXACT($A$4,"Moyenne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courbes="&amp;$C63&amp;";",IntrantScenario!$B$7,IntrantScenario!$B$10,VLOOKUP($A$4,Periode,2,FALSE))/5)),0,IF(EXACT($A$4,"Moyenne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f>
        <v>0</v>
      </c>
      <c r="U63" s="440">
        <f>IF(ISERROR(IF(EXACT($A$4,"Moyenne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courbes="&amp;$C63&amp;";",IntrantScenario!$B$7,IntrantScenario!$B$10,VLOOKUP($A$4,Periode,2,FALSE))/5)),0,IF(EXACT($A$4,"Moyenne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f>
        <v>0</v>
      </c>
      <c r="V63" s="440">
        <f>IF(ISERROR(IF(EXACT($A$4,"Moyenne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courbes="&amp;$C63&amp;";",IntrantScenario!$B$7,IntrantScenario!$B$10,VLOOKUP($A$4,Periode,2,FALSE))/5)),0,IF(EXACT($A$4,"Moyenne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f>
        <v>0</v>
      </c>
      <c r="W63" s="440">
        <f>IF(ISERROR(IF(EXACT($A$4,"Moyenne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courbes="&amp;$C63&amp;";",IntrantScenario!$B$7,IntrantScenario!$B$10,VLOOKUP($A$4,Periode,2,FALSE))/5)),0,IF(EXACT($A$4,"Moyenne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f>
        <v>0</v>
      </c>
      <c r="X63" s="440">
        <f>IF(ISERROR(IF(EXACT($A$4,"Moyenne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courbes="&amp;$C63&amp;";",IntrantScenario!$B$7,IntrantScenario!$B$10,VLOOKUP($A$4,Periode,2,FALSE))/5)),0,IF(EXACT($A$4,"Moyenne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f>
        <v>0</v>
      </c>
      <c r="Y63" s="440">
        <f>IF(ISERROR(IF(EXACT($A$4,"Moyenne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courbes="&amp;$C63&amp;";",IntrantScenario!$B$7,IntrantScenario!$B$10,VLOOKUP($A$4,Periode,2,FALSE))/5)),0,IF(EXACT($A$4,"Moyenne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f>
        <v>0</v>
      </c>
      <c r="Z63" s="440">
        <f>IF(ISERROR(IF(EXACT($A$4,"Moyenne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courbes="&amp;$C63&amp;";",IntrantScenario!$B$7,IntrantScenario!$B$10,VLOOKUP($A$4,Periode,2,FALSE))/5)),0,IF(EXACT($A$4,"Moyenne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f>
        <v>0</v>
      </c>
      <c r="AA63" s="440">
        <f>IF(ISERROR(IF(EXACT($A$4,"Moyenne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courbes="&amp;$C63&amp;";",IntrantScenario!$B$7,IntrantScenario!$B$10,VLOOKUP($A$4,Periode,2,FALSE))/5)),0,IF(EXACT($A$4,"Moyenne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f>
        <v>0</v>
      </c>
      <c r="AB63" s="440">
        <f>IF(ISERROR(IF(EXACT($A$4,"Moyenne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courbes="&amp;$C63&amp;";",IntrantScenario!$B$7,IntrantScenario!$B$10,VLOOKUP($A$4,Periode,2,FALSE))/5)),0,IF(EXACT($A$4,"Moyenne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f>
        <v>0</v>
      </c>
      <c r="AC63" s="440">
        <f>IF(ISERROR(IF(EXACT($A$4,"Moyenne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courbes="&amp;$C63&amp;";",IntrantScenario!$B$7,IntrantScenario!$B$10,VLOOKUP($A$4,Periode,2,FALSE))/5)),0,IF(EXACT($A$4,"Moyenne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f>
        <v>0</v>
      </c>
      <c r="AD63" s="440">
        <f>IF(ISERROR(IF(EXACT($A$4,"Moyenne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courbes="&amp;$C63&amp;";",IntrantScenario!$B$7,IntrantScenario!$B$10,VLOOKUP($A$4,Periode,2,FALSE))/5)),0,IF(EXACT($A$4,"Moyenne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f>
        <v>0</v>
      </c>
      <c r="AE63" s="432">
        <f t="shared" si="13"/>
        <v>0</v>
      </c>
      <c r="AF63" s="439">
        <f>IF(ISERROR(IF(EXACT($A$4,"Moyenne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courbes="&amp;$C63&amp;";",IntrantScenario!$B$7,IntrantScenario!$B$10,VLOOKUP($A$4,Periode,2,FALSE))/5)),0,IF(EXACT($A$4,"Moyenne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f>
        <v>0</v>
      </c>
      <c r="AG63" s="439">
        <f>IF(ISERROR(IF(EXACT($A$4,"Moyenne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courbes="&amp;$C63&amp;";",IntrantScenario!$B$7,IntrantScenario!$B$10,VLOOKUP($A$4,Periode,2,FALSE))/5)),0,IF(EXACT($A$4,"Moyenne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f>
        <v>0</v>
      </c>
      <c r="AH63" s="439">
        <f>IF(ISERROR(IF(EXACT($A$4,"Moyenne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courbes="&amp;$C63&amp;";",IntrantScenario!$B$7,IntrantScenario!$B$10,VLOOKUP($A$4,Periode,2,FALSE))/5)),0,IF(EXACT($A$4,"Moyenne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f>
        <v>0</v>
      </c>
      <c r="AI63" s="439">
        <f>IF(ISERROR(IF(EXACT($A$4,"Moyenne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courbes="&amp;$C63&amp;";",IntrantScenario!$B$7,IntrantScenario!$B$10,VLOOKUP($A$4,Periode,2,FALSE))/5)),0,IF(EXACT($A$4,"Moyenne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f>
        <v>0</v>
      </c>
      <c r="AJ63" s="439">
        <f>IF(ISERROR(IF(EXACT($A$4,"Moyenne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courbes="&amp;$C63&amp;";",IntrantScenario!$B$7,IntrantScenario!$B$10,VLOOKUP($A$4,Periode,2,FALSE))/5)),0,IF(EXACT($A$4,"Moyenne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f>
        <v>0</v>
      </c>
      <c r="AK63" s="440">
        <f>IF(ISERROR(IF(EXACT($A$4,"Moyenne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courbes="&amp;$C63&amp;";",IntrantScenario!$B$7,IntrantScenario!$B$10,VLOOKUP($A$4,Periode,2,FALSE))/5)),0,IF(EXACT($A$4,"Moyenne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f>
        <v>0</v>
      </c>
      <c r="AL63" s="440">
        <f>IF(ISERROR(IF(EXACT($A$4,"Moyenne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courbes="&amp;$C63&amp;";",IntrantScenario!$B$7,IntrantScenario!$B$10,VLOOKUP($A$4,Periode,2,FALSE))/5)),0,IF(EXACT($A$4,"Moyenne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f>
        <v>0</v>
      </c>
      <c r="AM63" s="440">
        <f>IF(ISERROR(IF(EXACT($A$4,"Moyenne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courbes="&amp;$C63&amp;";",IntrantScenario!$B$7,IntrantScenario!$B$10,VLOOKUP($A$4,Periode,2,FALSE))/5)),0,IF(EXACT($A$4,"Moyenne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f>
        <v>0</v>
      </c>
      <c r="AN63" s="440">
        <f>IF(ISERROR(IF(EXACT($A$4,"Moyenne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courbes="&amp;$C63&amp;";",IntrantScenario!$B$7,IntrantScenario!$B$10,VLOOKUP($A$4,Periode,2,FALSE))/5)),0,IF(EXACT($A$4,"Moyenne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f>
        <v>0</v>
      </c>
      <c r="AO63" s="440">
        <f t="shared" si="14"/>
        <v>0</v>
      </c>
      <c r="AP63" s="440">
        <f>IF(ISERROR(IF(EXACT($A$4,"Moyenne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courbes="&amp;$C63&amp;";",IntrantScenario!$B$7,IntrantScenario!$B$10,VLOOKUP($A$4,Periode,2,FALSE))/5)),0,IF(EXACT($A$4,"Moyenne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f>
        <v>0</v>
      </c>
      <c r="AQ63" s="440">
        <f>IF(ISERROR(IF(EXACT($A$4,"Moyenne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courbes="&amp;$C63&amp;";",IntrantScenario!$B$7,IntrantScenario!$B$10,VLOOKUP($A$4,Periode,2,FALSE))/5)),0,IF(EXACT($A$4,"Moyenne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f>
        <v>0</v>
      </c>
      <c r="AR63" s="440">
        <f>IF(ISERROR(IF(EXACT($A$4,"Moyenne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courbes="&amp;$C63&amp;";",IntrantScenario!$B$7,IntrantScenario!$B$10,VLOOKUP($A$4,Periode,2,FALSE))/5)),0,IF(EXACT($A$4,"Moyenne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f>
        <v>0</v>
      </c>
      <c r="AS63" s="440">
        <f>IF(ISERROR(IF(EXACT($A$4,"Moyenne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courbes="&amp;$C63&amp;";",IntrantScenario!$B$7,IntrantScenario!$B$10,VLOOKUP($A$4,Periode,2,FALSE))/5)),0,IF(EXACT($A$4,"Moyenne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f>
        <v>0</v>
      </c>
      <c r="AT63" s="440">
        <f>IF(ISERROR(IF(EXACT($A$4,"Moyenne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courbes="&amp;$C63&amp;";",IntrantScenario!$B$7,IntrantScenario!$B$10,VLOOKUP($A$4,Periode,2,FALSE))/5)),0,IF(EXACT($A$4,"Moyenne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f>
        <v>0</v>
      </c>
      <c r="AU63" s="440">
        <f>IF(ISERROR(IF(EXACT($A$4,"Moyenne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courbes="&amp;$C63&amp;";",IntrantScenario!$B$7,IntrantScenario!$B$10,VLOOKUP($A$4,Periode,2,FALSE))/5)),0,IF(EXACT($A$4,"Moyenne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f>
        <v>0</v>
      </c>
      <c r="AV63" s="432">
        <f t="shared" si="15"/>
        <v>0</v>
      </c>
      <c r="AW63" s="435">
        <f>IF(ISERROR(IF(EXACT($A$4,"Moyenne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courbes="&amp;$C63&amp;";",IntrantScenario!$B$7,IntrantScenario!$B$10,VLOOKUP($A$4,Periode,2,FALSE))/5)),0,IF(EXACT($A$4,"Moyenne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f>
        <v>0</v>
      </c>
      <c r="AX63" s="435">
        <f>IF(ISERROR(IF(EXACT($A$4,"Moyenne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courbes="&amp;$C63&amp;";",IntrantScenario!$B$7,IntrantScenario!$B$10,VLOOKUP($A$4,Periode,2,FALSE))/5)),0,IF(EXACT($A$4,"Moyenne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f>
        <v>0</v>
      </c>
      <c r="AY63" s="435">
        <f>IF(ISERROR(IF(EXACT($A$4,"Moyenne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courbes="&amp;$C63&amp;";",IntrantScenario!$B$7,IntrantScenario!$B$10,VLOOKUP($A$4,Periode,2,FALSE))/5)),0,IF(EXACT($A$4,"Moyenne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f>
        <v>0</v>
      </c>
      <c r="AZ63" s="435">
        <f>IF(ISERROR(IF(EXACT($A$4,"Moyenne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courbes="&amp;$C63&amp;";",IntrantScenario!$B$7,IntrantScenario!$B$10,VLOOKUP($A$4,Periode,2,FALSE))/5)),0,IF(EXACT($A$4,"Moyenne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f>
        <v>0</v>
      </c>
      <c r="BA63" s="439">
        <f>IF(ISERROR(IF(EXACT($A$4,"Moyenne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courbes="&amp;$C63&amp;";",IntrantScenario!$B$7,IntrantScenario!$B$10,VLOOKUP($A$4,Periode,2,FALSE))/5)),0,IF(EXACT($A$4,"Moyenne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f>
        <v>0</v>
      </c>
      <c r="BB63" s="439">
        <f>IF(ISERROR(IF(EXACT($A$4,"Moyenne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courbes="&amp;$C63&amp;";",IntrantScenario!$B$7,IntrantScenario!$B$10,VLOOKUP($A$4,Periode,2,FALSE))/5)),0,IF(EXACT($A$4,"Moyenne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f>
        <v>0</v>
      </c>
      <c r="BC63" s="436">
        <f t="shared" si="16"/>
        <v>0</v>
      </c>
      <c r="BD63" s="519">
        <f t="shared" si="17"/>
        <v>0</v>
      </c>
    </row>
    <row r="64" spans="1:56" x14ac:dyDescent="0.25">
      <c r="A64" s="422" t="s">
        <v>93</v>
      </c>
      <c r="B64" s="422" t="s">
        <v>92</v>
      </c>
      <c r="C64" s="514" t="s">
        <v>1032</v>
      </c>
      <c r="D64" s="432">
        <f t="shared" si="9"/>
        <v>0</v>
      </c>
      <c r="E64" s="439">
        <f>IF(ISERROR(IF(EXACT($A$4,"Moyenne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courbes="&amp;$C64&amp;";",IntrantScenario!$B$7,IntrantScenario!$B$10,VLOOKUP($A$4,Periode,2,FALSE))/5)),0,IF(EXACT($A$4,"Moyenne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f>
        <v>0</v>
      </c>
      <c r="F64" s="440">
        <f>IF(ISERROR(IF(EXACT($A$4,"Moyenne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courbes="&amp;$C64&amp;";",IntrantScenario!$B$7,IntrantScenario!$B$10,VLOOKUP($A$4,Periode,2,FALSE))/5)),0,IF(EXACT($A$4,"Moyenne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f>
        <v>0</v>
      </c>
      <c r="G64" s="440">
        <f>IF(ISERROR(IF(EXACT($A$4,"Moyenne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courbes="&amp;$C64&amp;";",IntrantScenario!$B$7,IntrantScenario!$B$10,VLOOKUP($A$4,Periode,2,FALSE))/5)),0,IF(EXACT($A$4,"Moyenne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f>
        <v>0</v>
      </c>
      <c r="H64" s="440">
        <f>IF(ISERROR(IF(EXACT($A$4,"Moyenne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courbes="&amp;$C64&amp;";",IntrantScenario!$B$7,IntrantScenario!$B$10,VLOOKUP($A$4,Periode,2,FALSE))/5)),0,IF(EXACT($A$4,"Moyenne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f>
        <v>0</v>
      </c>
      <c r="I64" s="440">
        <f>IF(ISERROR(IF(EXACT($A$4,"Moyenne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courbes="&amp;$C64&amp;";",IntrantScenario!$B$7,IntrantScenario!$B$10,VLOOKUP($A$4,Periode,2,FALSE))/5)),0,IF(EXACT($A$4,"Moyenne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f>
        <v>0</v>
      </c>
      <c r="J64" s="432">
        <f t="shared" si="10"/>
        <v>0</v>
      </c>
      <c r="K64" s="440">
        <f>IF(ISERROR(IF(EXACT($A$4,"Moyenne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courbes="&amp;$C64&amp;";",IntrantScenario!$B$7,IntrantScenario!$B$10,VLOOKUP($A$4,Periode,2,FALSE))/5)),0,IF(EXACT($A$4,"Moyenne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f>
        <v>0</v>
      </c>
      <c r="L64" s="440">
        <f>IF(ISERROR(IF(EXACT($A$4,"Moyenne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courbes="&amp;$C64&amp;";",IntrantScenario!$B$7,IntrantScenario!$B$10,VLOOKUP($A$4,Periode,2,FALSE))/5)),0,IF(EXACT($A$4,"Moyenne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f>
        <v>0</v>
      </c>
      <c r="M64" s="440">
        <f>IF(ISERROR(IF(EXACT($A$4,"Moyenne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courbes="&amp;$C64&amp;";",IntrantScenario!$B$7,IntrantScenario!$B$10,VLOOKUP($A$4,Periode,2,FALSE))/5)),0,IF(EXACT($A$4,"Moyenne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f>
        <v>0</v>
      </c>
      <c r="N64" s="433">
        <f t="shared" si="11"/>
        <v>0</v>
      </c>
      <c r="O64" s="434">
        <f t="shared" si="12"/>
        <v>0</v>
      </c>
      <c r="P64" s="439">
        <f>IF(ISERROR(IF(EXACT($A$4,"Moyenne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courbes="&amp;$C64&amp;";",IntrantScenario!$B$7,IntrantScenario!$B$10,VLOOKUP($A$4,Periode,2,FALSE))/5)),0,IF(EXACT($A$4,"Moyenne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f>
        <v>0</v>
      </c>
      <c r="Q64" s="439">
        <f>IF(ISERROR(IF(EXACT($A$4,"Moyenne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courbes="&amp;$C64&amp;";",IntrantScenario!$B$7,IntrantScenario!$B$10,VLOOKUP($A$4,Periode,2,FALSE))/5)),0,IF(EXACT($A$4,"Moyenne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f>
        <v>0</v>
      </c>
      <c r="R64" s="439">
        <f>IF(ISERROR(IF(EXACT($A$4,"Moyenne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courbes="&amp;$C64&amp;";",IntrantScenario!$B$7,IntrantScenario!$B$10,VLOOKUP($A$4,Periode,2,FALSE))/5)),0,IF(EXACT($A$4,"Moyenne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f>
        <v>0</v>
      </c>
      <c r="S64" s="439">
        <f>IF(ISERROR(IF(EXACT($A$4,"Moyenne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courbes="&amp;$C64&amp;";",IntrantScenario!$B$7,IntrantScenario!$B$10,VLOOKUP($A$4,Periode,2,FALSE))/5)),0,IF(EXACT($A$4,"Moyenne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f>
        <v>0</v>
      </c>
      <c r="T64" s="439">
        <f>IF(ISERROR(IF(EXACT($A$4,"Moyenne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courbes="&amp;$C64&amp;";",IntrantScenario!$B$7,IntrantScenario!$B$10,VLOOKUP($A$4,Periode,2,FALSE))/5)),0,IF(EXACT($A$4,"Moyenne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f>
        <v>0</v>
      </c>
      <c r="U64" s="440">
        <f>IF(ISERROR(IF(EXACT($A$4,"Moyenne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courbes="&amp;$C64&amp;";",IntrantScenario!$B$7,IntrantScenario!$B$10,VLOOKUP($A$4,Periode,2,FALSE))/5)),0,IF(EXACT($A$4,"Moyenne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f>
        <v>0</v>
      </c>
      <c r="V64" s="440">
        <f>IF(ISERROR(IF(EXACT($A$4,"Moyenne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courbes="&amp;$C64&amp;";",IntrantScenario!$B$7,IntrantScenario!$B$10,VLOOKUP($A$4,Periode,2,FALSE))/5)),0,IF(EXACT($A$4,"Moyenne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f>
        <v>0</v>
      </c>
      <c r="W64" s="440">
        <f>IF(ISERROR(IF(EXACT($A$4,"Moyenne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courbes="&amp;$C64&amp;";",IntrantScenario!$B$7,IntrantScenario!$B$10,VLOOKUP($A$4,Periode,2,FALSE))/5)),0,IF(EXACT($A$4,"Moyenne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f>
        <v>0</v>
      </c>
      <c r="X64" s="440">
        <f>IF(ISERROR(IF(EXACT($A$4,"Moyenne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courbes="&amp;$C64&amp;";",IntrantScenario!$B$7,IntrantScenario!$B$10,VLOOKUP($A$4,Periode,2,FALSE))/5)),0,IF(EXACT($A$4,"Moyenne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f>
        <v>0</v>
      </c>
      <c r="Y64" s="440">
        <f>IF(ISERROR(IF(EXACT($A$4,"Moyenne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courbes="&amp;$C64&amp;";",IntrantScenario!$B$7,IntrantScenario!$B$10,VLOOKUP($A$4,Periode,2,FALSE))/5)),0,IF(EXACT($A$4,"Moyenne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f>
        <v>0</v>
      </c>
      <c r="Z64" s="440">
        <f>IF(ISERROR(IF(EXACT($A$4,"Moyenne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courbes="&amp;$C64&amp;";",IntrantScenario!$B$7,IntrantScenario!$B$10,VLOOKUP($A$4,Periode,2,FALSE))/5)),0,IF(EXACT($A$4,"Moyenne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f>
        <v>0</v>
      </c>
      <c r="AA64" s="440">
        <f>IF(ISERROR(IF(EXACT($A$4,"Moyenne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courbes="&amp;$C64&amp;";",IntrantScenario!$B$7,IntrantScenario!$B$10,VLOOKUP($A$4,Periode,2,FALSE))/5)),0,IF(EXACT($A$4,"Moyenne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f>
        <v>0</v>
      </c>
      <c r="AB64" s="440">
        <f>IF(ISERROR(IF(EXACT($A$4,"Moyenne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courbes="&amp;$C64&amp;";",IntrantScenario!$B$7,IntrantScenario!$B$10,VLOOKUP($A$4,Periode,2,FALSE))/5)),0,IF(EXACT($A$4,"Moyenne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f>
        <v>0</v>
      </c>
      <c r="AC64" s="440">
        <f>IF(ISERROR(IF(EXACT($A$4,"Moyenne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courbes="&amp;$C64&amp;";",IntrantScenario!$B$7,IntrantScenario!$B$10,VLOOKUP($A$4,Periode,2,FALSE))/5)),0,IF(EXACT($A$4,"Moyenne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f>
        <v>0</v>
      </c>
      <c r="AD64" s="440">
        <f>IF(ISERROR(IF(EXACT($A$4,"Moyenne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courbes="&amp;$C64&amp;";",IntrantScenario!$B$7,IntrantScenario!$B$10,VLOOKUP($A$4,Periode,2,FALSE))/5)),0,IF(EXACT($A$4,"Moyenne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f>
        <v>0</v>
      </c>
      <c r="AE64" s="432">
        <f t="shared" si="13"/>
        <v>0</v>
      </c>
      <c r="AF64" s="439">
        <f>IF(ISERROR(IF(EXACT($A$4,"Moyenne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courbes="&amp;$C64&amp;";",IntrantScenario!$B$7,IntrantScenario!$B$10,VLOOKUP($A$4,Periode,2,FALSE))/5)),0,IF(EXACT($A$4,"Moyenne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f>
        <v>0</v>
      </c>
      <c r="AG64" s="439">
        <f>IF(ISERROR(IF(EXACT($A$4,"Moyenne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courbes="&amp;$C64&amp;";",IntrantScenario!$B$7,IntrantScenario!$B$10,VLOOKUP($A$4,Periode,2,FALSE))/5)),0,IF(EXACT($A$4,"Moyenne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f>
        <v>0</v>
      </c>
      <c r="AH64" s="439">
        <f>IF(ISERROR(IF(EXACT($A$4,"Moyenne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courbes="&amp;$C64&amp;";",IntrantScenario!$B$7,IntrantScenario!$B$10,VLOOKUP($A$4,Periode,2,FALSE))/5)),0,IF(EXACT($A$4,"Moyenne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f>
        <v>0</v>
      </c>
      <c r="AI64" s="439">
        <f>IF(ISERROR(IF(EXACT($A$4,"Moyenne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courbes="&amp;$C64&amp;";",IntrantScenario!$B$7,IntrantScenario!$B$10,VLOOKUP($A$4,Periode,2,FALSE))/5)),0,IF(EXACT($A$4,"Moyenne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f>
        <v>0</v>
      </c>
      <c r="AJ64" s="439">
        <f>IF(ISERROR(IF(EXACT($A$4,"Moyenne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courbes="&amp;$C64&amp;";",IntrantScenario!$B$7,IntrantScenario!$B$10,VLOOKUP($A$4,Periode,2,FALSE))/5)),0,IF(EXACT($A$4,"Moyenne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f>
        <v>0</v>
      </c>
      <c r="AK64" s="440">
        <f>IF(ISERROR(IF(EXACT($A$4,"Moyenne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courbes="&amp;$C64&amp;";",IntrantScenario!$B$7,IntrantScenario!$B$10,VLOOKUP($A$4,Periode,2,FALSE))/5)),0,IF(EXACT($A$4,"Moyenne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f>
        <v>0</v>
      </c>
      <c r="AL64" s="440">
        <f>IF(ISERROR(IF(EXACT($A$4,"Moyenne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courbes="&amp;$C64&amp;";",IntrantScenario!$B$7,IntrantScenario!$B$10,VLOOKUP($A$4,Periode,2,FALSE))/5)),0,IF(EXACT($A$4,"Moyenne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f>
        <v>0</v>
      </c>
      <c r="AM64" s="440">
        <f>IF(ISERROR(IF(EXACT($A$4,"Moyenne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courbes="&amp;$C64&amp;";",IntrantScenario!$B$7,IntrantScenario!$B$10,VLOOKUP($A$4,Periode,2,FALSE))/5)),0,IF(EXACT($A$4,"Moyenne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f>
        <v>0</v>
      </c>
      <c r="AN64" s="440">
        <f>IF(ISERROR(IF(EXACT($A$4,"Moyenne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courbes="&amp;$C64&amp;";",IntrantScenario!$B$7,IntrantScenario!$B$10,VLOOKUP($A$4,Periode,2,FALSE))/5)),0,IF(EXACT($A$4,"Moyenne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f>
        <v>0</v>
      </c>
      <c r="AO64" s="440">
        <f t="shared" si="14"/>
        <v>0</v>
      </c>
      <c r="AP64" s="440">
        <f>IF(ISERROR(IF(EXACT($A$4,"Moyenne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courbes="&amp;$C64&amp;";",IntrantScenario!$B$7,IntrantScenario!$B$10,VLOOKUP($A$4,Periode,2,FALSE))/5)),0,IF(EXACT($A$4,"Moyenne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f>
        <v>0</v>
      </c>
      <c r="AQ64" s="440">
        <f>IF(ISERROR(IF(EXACT($A$4,"Moyenne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courbes="&amp;$C64&amp;";",IntrantScenario!$B$7,IntrantScenario!$B$10,VLOOKUP($A$4,Periode,2,FALSE))/5)),0,IF(EXACT($A$4,"Moyenne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f>
        <v>0</v>
      </c>
      <c r="AR64" s="440">
        <f>IF(ISERROR(IF(EXACT($A$4,"Moyenne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courbes="&amp;$C64&amp;";",IntrantScenario!$B$7,IntrantScenario!$B$10,VLOOKUP($A$4,Periode,2,FALSE))/5)),0,IF(EXACT($A$4,"Moyenne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f>
        <v>0</v>
      </c>
      <c r="AS64" s="440">
        <f>IF(ISERROR(IF(EXACT($A$4,"Moyenne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courbes="&amp;$C64&amp;";",IntrantScenario!$B$7,IntrantScenario!$B$10,VLOOKUP($A$4,Periode,2,FALSE))/5)),0,IF(EXACT($A$4,"Moyenne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f>
        <v>0</v>
      </c>
      <c r="AT64" s="440">
        <f>IF(ISERROR(IF(EXACT($A$4,"Moyenne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courbes="&amp;$C64&amp;";",IntrantScenario!$B$7,IntrantScenario!$B$10,VLOOKUP($A$4,Periode,2,FALSE))/5)),0,IF(EXACT($A$4,"Moyenne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f>
        <v>0</v>
      </c>
      <c r="AU64" s="440">
        <f>IF(ISERROR(IF(EXACT($A$4,"Moyenne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courbes="&amp;$C64&amp;";",IntrantScenario!$B$7,IntrantScenario!$B$10,VLOOKUP($A$4,Periode,2,FALSE))/5)),0,IF(EXACT($A$4,"Moyenne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f>
        <v>0</v>
      </c>
      <c r="AV64" s="432">
        <f t="shared" si="15"/>
        <v>0</v>
      </c>
      <c r="AW64" s="435">
        <f>IF(ISERROR(IF(EXACT($A$4,"Moyenne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courbes="&amp;$C64&amp;";",IntrantScenario!$B$7,IntrantScenario!$B$10,VLOOKUP($A$4,Periode,2,FALSE))/5)),0,IF(EXACT($A$4,"Moyenne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f>
        <v>0</v>
      </c>
      <c r="AX64" s="435">
        <f>IF(ISERROR(IF(EXACT($A$4,"Moyenne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courbes="&amp;$C64&amp;";",IntrantScenario!$B$7,IntrantScenario!$B$10,VLOOKUP($A$4,Periode,2,FALSE))/5)),0,IF(EXACT($A$4,"Moyenne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f>
        <v>0</v>
      </c>
      <c r="AY64" s="435">
        <f>IF(ISERROR(IF(EXACT($A$4,"Moyenne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courbes="&amp;$C64&amp;";",IntrantScenario!$B$7,IntrantScenario!$B$10,VLOOKUP($A$4,Periode,2,FALSE))/5)),0,IF(EXACT($A$4,"Moyenne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f>
        <v>0</v>
      </c>
      <c r="AZ64" s="435">
        <f>IF(ISERROR(IF(EXACT($A$4,"Moyenne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courbes="&amp;$C64&amp;";",IntrantScenario!$B$7,IntrantScenario!$B$10,VLOOKUP($A$4,Periode,2,FALSE))/5)),0,IF(EXACT($A$4,"Moyenne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f>
        <v>0</v>
      </c>
      <c r="BA64" s="439">
        <f>IF(ISERROR(IF(EXACT($A$4,"Moyenne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courbes="&amp;$C64&amp;";",IntrantScenario!$B$7,IntrantScenario!$B$10,VLOOKUP($A$4,Periode,2,FALSE))/5)),0,IF(EXACT($A$4,"Moyenne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f>
        <v>0</v>
      </c>
      <c r="BB64" s="439">
        <f>IF(ISERROR(IF(EXACT($A$4,"Moyenne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courbes="&amp;$C64&amp;";",IntrantScenario!$B$7,IntrantScenario!$B$10,VLOOKUP($A$4,Periode,2,FALSE))/5)),0,IF(EXACT($A$4,"Moyenne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f>
        <v>0</v>
      </c>
      <c r="BC64" s="436">
        <f t="shared" si="16"/>
        <v>0</v>
      </c>
      <c r="BD64" s="519">
        <f t="shared" si="17"/>
        <v>0</v>
      </c>
    </row>
    <row r="65" spans="1:56" x14ac:dyDescent="0.25">
      <c r="A65" s="419" t="s">
        <v>215</v>
      </c>
      <c r="B65" s="419" t="s">
        <v>214</v>
      </c>
      <c r="C65" s="513" t="s">
        <v>508</v>
      </c>
      <c r="D65" s="420">
        <f t="shared" si="9"/>
        <v>0</v>
      </c>
      <c r="E65" s="437">
        <f>IF(ISERROR(IF(EXACT($A$4,"Moyenne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courbes="&amp;$C65&amp;";",IntrantScenario!$B$7,IntrantScenario!$B$10,VLOOKUP($A$4,Periode,2,FALSE))/5)),0,IF(EXACT($A$4,"Moyenne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f>
        <v>0</v>
      </c>
      <c r="F65" s="437">
        <f>IF(ISERROR(IF(EXACT($A$4,"Moyenne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courbes="&amp;$C65&amp;";",IntrantScenario!$B$7,IntrantScenario!$B$10,VLOOKUP($A$4,Periode,2,FALSE))/5)),0,IF(EXACT($A$4,"Moyenne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f>
        <v>0</v>
      </c>
      <c r="G65" s="437">
        <f>IF(ISERROR(IF(EXACT($A$4,"Moyenne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courbes="&amp;$C65&amp;";",IntrantScenario!$B$7,IntrantScenario!$B$10,VLOOKUP($A$4,Periode,2,FALSE))/5)),0,IF(EXACT($A$4,"Moyenne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f>
        <v>0</v>
      </c>
      <c r="H65" s="437">
        <f>IF(ISERROR(IF(EXACT($A$4,"Moyenne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courbes="&amp;$C65&amp;";",IntrantScenario!$B$7,IntrantScenario!$B$10,VLOOKUP($A$4,Periode,2,FALSE))/5)),0,IF(EXACT($A$4,"Moyenne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f>
        <v>0</v>
      </c>
      <c r="I65" s="437">
        <f>IF(ISERROR(IF(EXACT($A$4,"Moyenne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courbes="&amp;$C65&amp;";",IntrantScenario!$B$7,IntrantScenario!$B$10,VLOOKUP($A$4,Periode,2,FALSE))/5)),0,IF(EXACT($A$4,"Moyenne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f>
        <v>0</v>
      </c>
      <c r="J65" s="420">
        <f t="shared" si="10"/>
        <v>0</v>
      </c>
      <c r="K65" s="437">
        <f>IF(ISERROR(IF(EXACT($A$4,"Moyenne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courbes="&amp;$C65&amp;";",IntrantScenario!$B$7,IntrantScenario!$B$10,VLOOKUP($A$4,Periode,2,FALSE))/5)),0,IF(EXACT($A$4,"Moyenne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f>
        <v>0</v>
      </c>
      <c r="L65" s="437">
        <f>IF(ISERROR(IF(EXACT($A$4,"Moyenne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courbes="&amp;$C65&amp;";",IntrantScenario!$B$7,IntrantScenario!$B$10,VLOOKUP($A$4,Periode,2,FALSE))/5)),0,IF(EXACT($A$4,"Moyenne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f>
        <v>0</v>
      </c>
      <c r="M65" s="437">
        <f>IF(ISERROR(IF(EXACT($A$4,"Moyenne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courbes="&amp;$C65&amp;";",IntrantScenario!$B$7,IntrantScenario!$B$10,VLOOKUP($A$4,Periode,2,FALSE))/5)),0,IF(EXACT($A$4,"Moyenne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f>
        <v>0</v>
      </c>
      <c r="N65" s="421">
        <f t="shared" si="11"/>
        <v>0</v>
      </c>
      <c r="O65" s="420">
        <f t="shared" si="12"/>
        <v>0</v>
      </c>
      <c r="P65" s="437">
        <f>IF(ISERROR(IF(EXACT($A$4,"Moyenne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courbes="&amp;$C65&amp;";",IntrantScenario!$B$7,IntrantScenario!$B$10,VLOOKUP($A$4,Periode,2,FALSE))/5)),0,IF(EXACT($A$4,"Moyenne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f>
        <v>0</v>
      </c>
      <c r="Q65" s="437">
        <f>IF(ISERROR(IF(EXACT($A$4,"Moyenne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courbes="&amp;$C65&amp;";",IntrantScenario!$B$7,IntrantScenario!$B$10,VLOOKUP($A$4,Periode,2,FALSE))/5)),0,IF(EXACT($A$4,"Moyenne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f>
        <v>0</v>
      </c>
      <c r="R65" s="437">
        <f>IF(ISERROR(IF(EXACT($A$4,"Moyenne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courbes="&amp;$C65&amp;";",IntrantScenario!$B$7,IntrantScenario!$B$10,VLOOKUP($A$4,Periode,2,FALSE))/5)),0,IF(EXACT($A$4,"Moyenne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f>
        <v>0</v>
      </c>
      <c r="S65" s="437">
        <f>IF(ISERROR(IF(EXACT($A$4,"Moyenne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courbes="&amp;$C65&amp;";",IntrantScenario!$B$7,IntrantScenario!$B$10,VLOOKUP($A$4,Periode,2,FALSE))/5)),0,IF(EXACT($A$4,"Moyenne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f>
        <v>0</v>
      </c>
      <c r="T65" s="437">
        <f>IF(ISERROR(IF(EXACT($A$4,"Moyenne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courbes="&amp;$C65&amp;";",IntrantScenario!$B$7,IntrantScenario!$B$10,VLOOKUP($A$4,Periode,2,FALSE))/5)),0,IF(EXACT($A$4,"Moyenne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f>
        <v>0</v>
      </c>
      <c r="U65" s="437">
        <f>IF(ISERROR(IF(EXACT($A$4,"Moyenne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courbes="&amp;$C65&amp;";",IntrantScenario!$B$7,IntrantScenario!$B$10,VLOOKUP($A$4,Periode,2,FALSE))/5)),0,IF(EXACT($A$4,"Moyenne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f>
        <v>0</v>
      </c>
      <c r="V65" s="437">
        <f>IF(ISERROR(IF(EXACT($A$4,"Moyenne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courbes="&amp;$C65&amp;";",IntrantScenario!$B$7,IntrantScenario!$B$10,VLOOKUP($A$4,Periode,2,FALSE))/5)),0,IF(EXACT($A$4,"Moyenne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f>
        <v>0</v>
      </c>
      <c r="W65" s="437">
        <f>IF(ISERROR(IF(EXACT($A$4,"Moyenne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courbes="&amp;$C65&amp;";",IntrantScenario!$B$7,IntrantScenario!$B$10,VLOOKUP($A$4,Periode,2,FALSE))/5)),0,IF(EXACT($A$4,"Moyenne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f>
        <v>0</v>
      </c>
      <c r="X65" s="437">
        <f>IF(ISERROR(IF(EXACT($A$4,"Moyenne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courbes="&amp;$C65&amp;";",IntrantScenario!$B$7,IntrantScenario!$B$10,VLOOKUP($A$4,Periode,2,FALSE))/5)),0,IF(EXACT($A$4,"Moyenne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f>
        <v>0</v>
      </c>
      <c r="Y65" s="437">
        <f>IF(ISERROR(IF(EXACT($A$4,"Moyenne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courbes="&amp;$C65&amp;";",IntrantScenario!$B$7,IntrantScenario!$B$10,VLOOKUP($A$4,Periode,2,FALSE))/5)),0,IF(EXACT($A$4,"Moyenne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f>
        <v>0</v>
      </c>
      <c r="Z65" s="437">
        <f>IF(ISERROR(IF(EXACT($A$4,"Moyenne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courbes="&amp;$C65&amp;";",IntrantScenario!$B$7,IntrantScenario!$B$10,VLOOKUP($A$4,Periode,2,FALSE))/5)),0,IF(EXACT($A$4,"Moyenne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f>
        <v>0</v>
      </c>
      <c r="AA65" s="437">
        <f>IF(ISERROR(IF(EXACT($A$4,"Moyenne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courbes="&amp;$C65&amp;";",IntrantScenario!$B$7,IntrantScenario!$B$10,VLOOKUP($A$4,Periode,2,FALSE))/5)),0,IF(EXACT($A$4,"Moyenne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f>
        <v>0</v>
      </c>
      <c r="AB65" s="437">
        <f>IF(ISERROR(IF(EXACT($A$4,"Moyenne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courbes="&amp;$C65&amp;";",IntrantScenario!$B$7,IntrantScenario!$B$10,VLOOKUP($A$4,Periode,2,FALSE))/5)),0,IF(EXACT($A$4,"Moyenne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f>
        <v>0</v>
      </c>
      <c r="AC65" s="437">
        <f>IF(ISERROR(IF(EXACT($A$4,"Moyenne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courbes="&amp;$C65&amp;";",IntrantScenario!$B$7,IntrantScenario!$B$10,VLOOKUP($A$4,Periode,2,FALSE))/5)),0,IF(EXACT($A$4,"Moyenne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f>
        <v>0</v>
      </c>
      <c r="AD65" s="437">
        <f>IF(ISERROR(IF(EXACT($A$4,"Moyenne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courbes="&amp;$C65&amp;";",IntrantScenario!$B$7,IntrantScenario!$B$10,VLOOKUP($A$4,Periode,2,FALSE))/5)),0,IF(EXACT($A$4,"Moyenne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f>
        <v>0</v>
      </c>
      <c r="AE65" s="420">
        <f t="shared" si="13"/>
        <v>0</v>
      </c>
      <c r="AF65" s="437">
        <f>IF(ISERROR(IF(EXACT($A$4,"Moyenne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courbes="&amp;$C65&amp;";",IntrantScenario!$B$7,IntrantScenario!$B$10,VLOOKUP($A$4,Periode,2,FALSE))/5)),0,IF(EXACT($A$4,"Moyenne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f>
        <v>0</v>
      </c>
      <c r="AG65" s="437">
        <f>IF(ISERROR(IF(EXACT($A$4,"Moyenne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courbes="&amp;$C65&amp;";",IntrantScenario!$B$7,IntrantScenario!$B$10,VLOOKUP($A$4,Periode,2,FALSE))/5)),0,IF(EXACT($A$4,"Moyenne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f>
        <v>0</v>
      </c>
      <c r="AH65" s="437">
        <f>IF(ISERROR(IF(EXACT($A$4,"Moyenne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courbes="&amp;$C65&amp;";",IntrantScenario!$B$7,IntrantScenario!$B$10,VLOOKUP($A$4,Periode,2,FALSE))/5)),0,IF(EXACT($A$4,"Moyenne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f>
        <v>0</v>
      </c>
      <c r="AI65" s="437">
        <f>IF(ISERROR(IF(EXACT($A$4,"Moyenne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courbes="&amp;$C65&amp;";",IntrantScenario!$B$7,IntrantScenario!$B$10,VLOOKUP($A$4,Periode,2,FALSE))/5)),0,IF(EXACT($A$4,"Moyenne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f>
        <v>0</v>
      </c>
      <c r="AJ65" s="437">
        <f>IF(ISERROR(IF(EXACT($A$4,"Moyenne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courbes="&amp;$C65&amp;";",IntrantScenario!$B$7,IntrantScenario!$B$10,VLOOKUP($A$4,Periode,2,FALSE))/5)),0,IF(EXACT($A$4,"Moyenne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f>
        <v>0</v>
      </c>
      <c r="AK65" s="437">
        <f>IF(ISERROR(IF(EXACT($A$4,"Moyenne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courbes="&amp;$C65&amp;";",IntrantScenario!$B$7,IntrantScenario!$B$10,VLOOKUP($A$4,Periode,2,FALSE))/5)),0,IF(EXACT($A$4,"Moyenne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f>
        <v>0</v>
      </c>
      <c r="AL65" s="437">
        <f>IF(ISERROR(IF(EXACT($A$4,"Moyenne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courbes="&amp;$C65&amp;";",IntrantScenario!$B$7,IntrantScenario!$B$10,VLOOKUP($A$4,Periode,2,FALSE))/5)),0,IF(EXACT($A$4,"Moyenne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f>
        <v>0</v>
      </c>
      <c r="AM65" s="437">
        <f>IF(ISERROR(IF(EXACT($A$4,"Moyenne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courbes="&amp;$C65&amp;";",IntrantScenario!$B$7,IntrantScenario!$B$10,VLOOKUP($A$4,Periode,2,FALSE))/5)),0,IF(EXACT($A$4,"Moyenne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f>
        <v>0</v>
      </c>
      <c r="AN65" s="437">
        <f>IF(ISERROR(IF(EXACT($A$4,"Moyenne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courbes="&amp;$C65&amp;";",IntrantScenario!$B$7,IntrantScenario!$B$10,VLOOKUP($A$4,Periode,2,FALSE))/5)),0,IF(EXACT($A$4,"Moyenne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f>
        <v>0</v>
      </c>
      <c r="AO65" s="438">
        <f t="shared" si="14"/>
        <v>0</v>
      </c>
      <c r="AP65" s="437">
        <f>IF(ISERROR(IF(EXACT($A$4,"Moyenne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courbes="&amp;$C65&amp;";",IntrantScenario!$B$7,IntrantScenario!$B$10,VLOOKUP($A$4,Periode,2,FALSE))/5)),0,IF(EXACT($A$4,"Moyenne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f>
        <v>0</v>
      </c>
      <c r="AQ65" s="437">
        <f>IF(ISERROR(IF(EXACT($A$4,"Moyenne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courbes="&amp;$C65&amp;";",IntrantScenario!$B$7,IntrantScenario!$B$10,VLOOKUP($A$4,Periode,2,FALSE))/5)),0,IF(EXACT($A$4,"Moyenne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f>
        <v>0</v>
      </c>
      <c r="AR65" s="437">
        <f>IF(ISERROR(IF(EXACT($A$4,"Moyenne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courbes="&amp;$C65&amp;";",IntrantScenario!$B$7,IntrantScenario!$B$10,VLOOKUP($A$4,Periode,2,FALSE))/5)),0,IF(EXACT($A$4,"Moyenne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f>
        <v>0</v>
      </c>
      <c r="AS65" s="437">
        <f>IF(ISERROR(IF(EXACT($A$4,"Moyenne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courbes="&amp;$C65&amp;";",IntrantScenario!$B$7,IntrantScenario!$B$10,VLOOKUP($A$4,Periode,2,FALSE))/5)),0,IF(EXACT($A$4,"Moyenne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f>
        <v>0</v>
      </c>
      <c r="AT65" s="437">
        <f>IF(ISERROR(IF(EXACT($A$4,"Moyenne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courbes="&amp;$C65&amp;";",IntrantScenario!$B$7,IntrantScenario!$B$10,VLOOKUP($A$4,Periode,2,FALSE))/5)),0,IF(EXACT($A$4,"Moyenne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f>
        <v>0</v>
      </c>
      <c r="AU65" s="437">
        <f>IF(ISERROR(IF(EXACT($A$4,"Moyenne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courbes="&amp;$C65&amp;";",IntrantScenario!$B$7,IntrantScenario!$B$10,VLOOKUP($A$4,Periode,2,FALSE))/5)),0,IF(EXACT($A$4,"Moyenne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f>
        <v>0</v>
      </c>
      <c r="AV65" s="420">
        <f t="shared" si="15"/>
        <v>0</v>
      </c>
      <c r="AW65" s="437">
        <f>IF(ISERROR(IF(EXACT($A$4,"Moyenne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courbes="&amp;$C65&amp;";",IntrantScenario!$B$7,IntrantScenario!$B$10,VLOOKUP($A$4,Periode,2,FALSE))/5)),0,IF(EXACT($A$4,"Moyenne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f>
        <v>0</v>
      </c>
      <c r="AX65" s="437">
        <f>IF(ISERROR(IF(EXACT($A$4,"Moyenne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courbes="&amp;$C65&amp;";",IntrantScenario!$B$7,IntrantScenario!$B$10,VLOOKUP($A$4,Periode,2,FALSE))/5)),0,IF(EXACT($A$4,"Moyenne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f>
        <v>0</v>
      </c>
      <c r="AY65" s="437">
        <f>IF(ISERROR(IF(EXACT($A$4,"Moyenne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courbes="&amp;$C65&amp;";",IntrantScenario!$B$7,IntrantScenario!$B$10,VLOOKUP($A$4,Periode,2,FALSE))/5)),0,IF(EXACT($A$4,"Moyenne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f>
        <v>0</v>
      </c>
      <c r="AZ65" s="437">
        <f>IF(ISERROR(IF(EXACT($A$4,"Moyenne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courbes="&amp;$C65&amp;";",IntrantScenario!$B$7,IntrantScenario!$B$10,VLOOKUP($A$4,Periode,2,FALSE))/5)),0,IF(EXACT($A$4,"Moyenne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f>
        <v>0</v>
      </c>
      <c r="BA65" s="437">
        <f>IF(ISERROR(IF(EXACT($A$4,"Moyenne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courbes="&amp;$C65&amp;";",IntrantScenario!$B$7,IntrantScenario!$B$10,VLOOKUP($A$4,Periode,2,FALSE))/5)),0,IF(EXACT($A$4,"Moyenne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f>
        <v>0</v>
      </c>
      <c r="BB65" s="437">
        <f>IF(ISERROR(IF(EXACT($A$4,"Moyenne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courbes="&amp;$C65&amp;";",IntrantScenario!$B$7,IntrantScenario!$B$10,VLOOKUP($A$4,Periode,2,FALSE))/5)),0,IF(EXACT($A$4,"Moyenne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f>
        <v>0</v>
      </c>
      <c r="BC65" s="420">
        <f t="shared" si="16"/>
        <v>0</v>
      </c>
      <c r="BD65" s="493">
        <f t="shared" si="17"/>
        <v>0</v>
      </c>
    </row>
    <row r="66" spans="1:56" x14ac:dyDescent="0.25">
      <c r="A66" s="422" t="s">
        <v>215</v>
      </c>
      <c r="B66" s="422" t="s">
        <v>216</v>
      </c>
      <c r="C66" s="514" t="s">
        <v>1033</v>
      </c>
      <c r="D66" s="432">
        <f t="shared" si="9"/>
        <v>0</v>
      </c>
      <c r="E66" s="439">
        <f>IF(ISERROR(IF(EXACT($A$4,"Moyenne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courbes="&amp;$C66&amp;";",IntrantScenario!$B$7,IntrantScenario!$B$10,VLOOKUP($A$4,Periode,2,FALSE))/5)),0,IF(EXACT($A$4,"Moyenne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f>
        <v>0</v>
      </c>
      <c r="F66" s="440">
        <f>IF(ISERROR(IF(EXACT($A$4,"Moyenne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courbes="&amp;$C66&amp;";",IntrantScenario!$B$7,IntrantScenario!$B$10,VLOOKUP($A$4,Periode,2,FALSE))/5)),0,IF(EXACT($A$4,"Moyenne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f>
        <v>0</v>
      </c>
      <c r="G66" s="440">
        <f>IF(ISERROR(IF(EXACT($A$4,"Moyenne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courbes="&amp;$C66&amp;";",IntrantScenario!$B$7,IntrantScenario!$B$10,VLOOKUP($A$4,Periode,2,FALSE))/5)),0,IF(EXACT($A$4,"Moyenne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f>
        <v>0</v>
      </c>
      <c r="H66" s="440">
        <f>IF(ISERROR(IF(EXACT($A$4,"Moyenne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courbes="&amp;$C66&amp;";",IntrantScenario!$B$7,IntrantScenario!$B$10,VLOOKUP($A$4,Periode,2,FALSE))/5)),0,IF(EXACT($A$4,"Moyenne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f>
        <v>0</v>
      </c>
      <c r="I66" s="440">
        <f>IF(ISERROR(IF(EXACT($A$4,"Moyenne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courbes="&amp;$C66&amp;";",IntrantScenario!$B$7,IntrantScenario!$B$10,VLOOKUP($A$4,Periode,2,FALSE))/5)),0,IF(EXACT($A$4,"Moyenne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f>
        <v>0</v>
      </c>
      <c r="J66" s="432">
        <f t="shared" si="10"/>
        <v>0</v>
      </c>
      <c r="K66" s="440">
        <f>IF(ISERROR(IF(EXACT($A$4,"Moyenne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courbes="&amp;$C66&amp;";",IntrantScenario!$B$7,IntrantScenario!$B$10,VLOOKUP($A$4,Periode,2,FALSE))/5)),0,IF(EXACT($A$4,"Moyenne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f>
        <v>0</v>
      </c>
      <c r="L66" s="440">
        <f>IF(ISERROR(IF(EXACT($A$4,"Moyenne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courbes="&amp;$C66&amp;";",IntrantScenario!$B$7,IntrantScenario!$B$10,VLOOKUP($A$4,Periode,2,FALSE))/5)),0,IF(EXACT($A$4,"Moyenne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f>
        <v>0</v>
      </c>
      <c r="M66" s="440">
        <f>IF(ISERROR(IF(EXACT($A$4,"Moyenne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courbes="&amp;$C66&amp;";",IntrantScenario!$B$7,IntrantScenario!$B$10,VLOOKUP($A$4,Periode,2,FALSE))/5)),0,IF(EXACT($A$4,"Moyenne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f>
        <v>0</v>
      </c>
      <c r="N66" s="433">
        <f t="shared" si="11"/>
        <v>0</v>
      </c>
      <c r="O66" s="434">
        <f t="shared" si="12"/>
        <v>0</v>
      </c>
      <c r="P66" s="439">
        <f>IF(ISERROR(IF(EXACT($A$4,"Moyenne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courbes="&amp;$C66&amp;";",IntrantScenario!$B$7,IntrantScenario!$B$10,VLOOKUP($A$4,Periode,2,FALSE))/5)),0,IF(EXACT($A$4,"Moyenne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f>
        <v>0</v>
      </c>
      <c r="Q66" s="439">
        <f>IF(ISERROR(IF(EXACT($A$4,"Moyenne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courbes="&amp;$C66&amp;";",IntrantScenario!$B$7,IntrantScenario!$B$10,VLOOKUP($A$4,Periode,2,FALSE))/5)),0,IF(EXACT($A$4,"Moyenne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f>
        <v>0</v>
      </c>
      <c r="R66" s="439">
        <f>IF(ISERROR(IF(EXACT($A$4,"Moyenne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courbes="&amp;$C66&amp;";",IntrantScenario!$B$7,IntrantScenario!$B$10,VLOOKUP($A$4,Periode,2,FALSE))/5)),0,IF(EXACT($A$4,"Moyenne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f>
        <v>0</v>
      </c>
      <c r="S66" s="439">
        <f>IF(ISERROR(IF(EXACT($A$4,"Moyenne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courbes="&amp;$C66&amp;";",IntrantScenario!$B$7,IntrantScenario!$B$10,VLOOKUP($A$4,Periode,2,FALSE))/5)),0,IF(EXACT($A$4,"Moyenne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f>
        <v>0</v>
      </c>
      <c r="T66" s="439">
        <f>IF(ISERROR(IF(EXACT($A$4,"Moyenne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courbes="&amp;$C66&amp;";",IntrantScenario!$B$7,IntrantScenario!$B$10,VLOOKUP($A$4,Periode,2,FALSE))/5)),0,IF(EXACT($A$4,"Moyenne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f>
        <v>0</v>
      </c>
      <c r="U66" s="440">
        <f>IF(ISERROR(IF(EXACT($A$4,"Moyenne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courbes="&amp;$C66&amp;";",IntrantScenario!$B$7,IntrantScenario!$B$10,VLOOKUP($A$4,Periode,2,FALSE))/5)),0,IF(EXACT($A$4,"Moyenne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f>
        <v>0</v>
      </c>
      <c r="V66" s="440">
        <f>IF(ISERROR(IF(EXACT($A$4,"Moyenne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courbes="&amp;$C66&amp;";",IntrantScenario!$B$7,IntrantScenario!$B$10,VLOOKUP($A$4,Periode,2,FALSE))/5)),0,IF(EXACT($A$4,"Moyenne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f>
        <v>0</v>
      </c>
      <c r="W66" s="440">
        <f>IF(ISERROR(IF(EXACT($A$4,"Moyenne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courbes="&amp;$C66&amp;";",IntrantScenario!$B$7,IntrantScenario!$B$10,VLOOKUP($A$4,Periode,2,FALSE))/5)),0,IF(EXACT($A$4,"Moyenne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f>
        <v>0</v>
      </c>
      <c r="X66" s="440">
        <f>IF(ISERROR(IF(EXACT($A$4,"Moyenne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courbes="&amp;$C66&amp;";",IntrantScenario!$B$7,IntrantScenario!$B$10,VLOOKUP($A$4,Periode,2,FALSE))/5)),0,IF(EXACT($A$4,"Moyenne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f>
        <v>0</v>
      </c>
      <c r="Y66" s="440">
        <f>IF(ISERROR(IF(EXACT($A$4,"Moyenne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courbes="&amp;$C66&amp;";",IntrantScenario!$B$7,IntrantScenario!$B$10,VLOOKUP($A$4,Periode,2,FALSE))/5)),0,IF(EXACT($A$4,"Moyenne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f>
        <v>0</v>
      </c>
      <c r="Z66" s="440">
        <f>IF(ISERROR(IF(EXACT($A$4,"Moyenne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courbes="&amp;$C66&amp;";",IntrantScenario!$B$7,IntrantScenario!$B$10,VLOOKUP($A$4,Periode,2,FALSE))/5)),0,IF(EXACT($A$4,"Moyenne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f>
        <v>0</v>
      </c>
      <c r="AA66" s="440">
        <f>IF(ISERROR(IF(EXACT($A$4,"Moyenne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courbes="&amp;$C66&amp;";",IntrantScenario!$B$7,IntrantScenario!$B$10,VLOOKUP($A$4,Periode,2,FALSE))/5)),0,IF(EXACT($A$4,"Moyenne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f>
        <v>0</v>
      </c>
      <c r="AB66" s="440">
        <f>IF(ISERROR(IF(EXACT($A$4,"Moyenne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courbes="&amp;$C66&amp;";",IntrantScenario!$B$7,IntrantScenario!$B$10,VLOOKUP($A$4,Periode,2,FALSE))/5)),0,IF(EXACT($A$4,"Moyenne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f>
        <v>0</v>
      </c>
      <c r="AC66" s="440">
        <f>IF(ISERROR(IF(EXACT($A$4,"Moyenne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courbes="&amp;$C66&amp;";",IntrantScenario!$B$7,IntrantScenario!$B$10,VLOOKUP($A$4,Periode,2,FALSE))/5)),0,IF(EXACT($A$4,"Moyenne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f>
        <v>0</v>
      </c>
      <c r="AD66" s="440">
        <f>IF(ISERROR(IF(EXACT($A$4,"Moyenne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courbes="&amp;$C66&amp;";",IntrantScenario!$B$7,IntrantScenario!$B$10,VLOOKUP($A$4,Periode,2,FALSE))/5)),0,IF(EXACT($A$4,"Moyenne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f>
        <v>0</v>
      </c>
      <c r="AE66" s="432">
        <f t="shared" si="13"/>
        <v>0</v>
      </c>
      <c r="AF66" s="439">
        <f>IF(ISERROR(IF(EXACT($A$4,"Moyenne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courbes="&amp;$C66&amp;";",IntrantScenario!$B$7,IntrantScenario!$B$10,VLOOKUP($A$4,Periode,2,FALSE))/5)),0,IF(EXACT($A$4,"Moyenne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f>
        <v>0</v>
      </c>
      <c r="AG66" s="439">
        <f>IF(ISERROR(IF(EXACT($A$4,"Moyenne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courbes="&amp;$C66&amp;";",IntrantScenario!$B$7,IntrantScenario!$B$10,VLOOKUP($A$4,Periode,2,FALSE))/5)),0,IF(EXACT($A$4,"Moyenne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f>
        <v>0</v>
      </c>
      <c r="AH66" s="439">
        <f>IF(ISERROR(IF(EXACT($A$4,"Moyenne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courbes="&amp;$C66&amp;";",IntrantScenario!$B$7,IntrantScenario!$B$10,VLOOKUP($A$4,Periode,2,FALSE))/5)),0,IF(EXACT($A$4,"Moyenne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f>
        <v>0</v>
      </c>
      <c r="AI66" s="439">
        <f>IF(ISERROR(IF(EXACT($A$4,"Moyenne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courbes="&amp;$C66&amp;";",IntrantScenario!$B$7,IntrantScenario!$B$10,VLOOKUP($A$4,Periode,2,FALSE))/5)),0,IF(EXACT($A$4,"Moyenne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f>
        <v>0</v>
      </c>
      <c r="AJ66" s="439">
        <f>IF(ISERROR(IF(EXACT($A$4,"Moyenne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courbes="&amp;$C66&amp;";",IntrantScenario!$B$7,IntrantScenario!$B$10,VLOOKUP($A$4,Periode,2,FALSE))/5)),0,IF(EXACT($A$4,"Moyenne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f>
        <v>0</v>
      </c>
      <c r="AK66" s="440">
        <f>IF(ISERROR(IF(EXACT($A$4,"Moyenne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courbes="&amp;$C66&amp;";",IntrantScenario!$B$7,IntrantScenario!$B$10,VLOOKUP($A$4,Periode,2,FALSE))/5)),0,IF(EXACT($A$4,"Moyenne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f>
        <v>0</v>
      </c>
      <c r="AL66" s="440">
        <f>IF(ISERROR(IF(EXACT($A$4,"Moyenne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courbes="&amp;$C66&amp;";",IntrantScenario!$B$7,IntrantScenario!$B$10,VLOOKUP($A$4,Periode,2,FALSE))/5)),0,IF(EXACT($A$4,"Moyenne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f>
        <v>0</v>
      </c>
      <c r="AM66" s="440">
        <f>IF(ISERROR(IF(EXACT($A$4,"Moyenne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courbes="&amp;$C66&amp;";",IntrantScenario!$B$7,IntrantScenario!$B$10,VLOOKUP($A$4,Periode,2,FALSE))/5)),0,IF(EXACT($A$4,"Moyenne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f>
        <v>0</v>
      </c>
      <c r="AN66" s="440">
        <f>IF(ISERROR(IF(EXACT($A$4,"Moyenne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courbes="&amp;$C66&amp;";",IntrantScenario!$B$7,IntrantScenario!$B$10,VLOOKUP($A$4,Periode,2,FALSE))/5)),0,IF(EXACT($A$4,"Moyenne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f>
        <v>0</v>
      </c>
      <c r="AO66" s="440">
        <f t="shared" si="14"/>
        <v>0</v>
      </c>
      <c r="AP66" s="440">
        <f>IF(ISERROR(IF(EXACT($A$4,"Moyenne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courbes="&amp;$C66&amp;";",IntrantScenario!$B$7,IntrantScenario!$B$10,VLOOKUP($A$4,Periode,2,FALSE))/5)),0,IF(EXACT($A$4,"Moyenne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f>
        <v>0</v>
      </c>
      <c r="AQ66" s="440">
        <f>IF(ISERROR(IF(EXACT($A$4,"Moyenne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courbes="&amp;$C66&amp;";",IntrantScenario!$B$7,IntrantScenario!$B$10,VLOOKUP($A$4,Periode,2,FALSE))/5)),0,IF(EXACT($A$4,"Moyenne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f>
        <v>0</v>
      </c>
      <c r="AR66" s="440">
        <f>IF(ISERROR(IF(EXACT($A$4,"Moyenne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courbes="&amp;$C66&amp;";",IntrantScenario!$B$7,IntrantScenario!$B$10,VLOOKUP($A$4,Periode,2,FALSE))/5)),0,IF(EXACT($A$4,"Moyenne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f>
        <v>0</v>
      </c>
      <c r="AS66" s="440">
        <f>IF(ISERROR(IF(EXACT($A$4,"Moyenne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courbes="&amp;$C66&amp;";",IntrantScenario!$B$7,IntrantScenario!$B$10,VLOOKUP($A$4,Periode,2,FALSE))/5)),0,IF(EXACT($A$4,"Moyenne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f>
        <v>0</v>
      </c>
      <c r="AT66" s="440">
        <f>IF(ISERROR(IF(EXACT($A$4,"Moyenne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courbes="&amp;$C66&amp;";",IntrantScenario!$B$7,IntrantScenario!$B$10,VLOOKUP($A$4,Periode,2,FALSE))/5)),0,IF(EXACT($A$4,"Moyenne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f>
        <v>0</v>
      </c>
      <c r="AU66" s="440">
        <f>IF(ISERROR(IF(EXACT($A$4,"Moyenne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courbes="&amp;$C66&amp;";",IntrantScenario!$B$7,IntrantScenario!$B$10,VLOOKUP($A$4,Periode,2,FALSE))/5)),0,IF(EXACT($A$4,"Moyenne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f>
        <v>0</v>
      </c>
      <c r="AV66" s="432">
        <f t="shared" si="15"/>
        <v>0</v>
      </c>
      <c r="AW66" s="435">
        <f>IF(ISERROR(IF(EXACT($A$4,"Moyenne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courbes="&amp;$C66&amp;";",IntrantScenario!$B$7,IntrantScenario!$B$10,VLOOKUP($A$4,Periode,2,FALSE))/5)),0,IF(EXACT($A$4,"Moyenne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f>
        <v>0</v>
      </c>
      <c r="AX66" s="435">
        <f>IF(ISERROR(IF(EXACT($A$4,"Moyenne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courbes="&amp;$C66&amp;";",IntrantScenario!$B$7,IntrantScenario!$B$10,VLOOKUP($A$4,Periode,2,FALSE))/5)),0,IF(EXACT($A$4,"Moyenne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f>
        <v>0</v>
      </c>
      <c r="AY66" s="435">
        <f>IF(ISERROR(IF(EXACT($A$4,"Moyenne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courbes="&amp;$C66&amp;";",IntrantScenario!$B$7,IntrantScenario!$B$10,VLOOKUP($A$4,Periode,2,FALSE))/5)),0,IF(EXACT($A$4,"Moyenne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f>
        <v>0</v>
      </c>
      <c r="AZ66" s="435">
        <f>IF(ISERROR(IF(EXACT($A$4,"Moyenne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courbes="&amp;$C66&amp;";",IntrantScenario!$B$7,IntrantScenario!$B$10,VLOOKUP($A$4,Periode,2,FALSE))/5)),0,IF(EXACT($A$4,"Moyenne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f>
        <v>0</v>
      </c>
      <c r="BA66" s="439">
        <f>IF(ISERROR(IF(EXACT($A$4,"Moyenne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courbes="&amp;$C66&amp;";",IntrantScenario!$B$7,IntrantScenario!$B$10,VLOOKUP($A$4,Periode,2,FALSE))/5)),0,IF(EXACT($A$4,"Moyenne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f>
        <v>0</v>
      </c>
      <c r="BB66" s="439">
        <f>IF(ISERROR(IF(EXACT($A$4,"Moyenne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courbes="&amp;$C66&amp;";",IntrantScenario!$B$7,IntrantScenario!$B$10,VLOOKUP($A$4,Periode,2,FALSE))/5)),0,IF(EXACT($A$4,"Moyenne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f>
        <v>0</v>
      </c>
      <c r="BC66" s="436">
        <f t="shared" si="16"/>
        <v>0</v>
      </c>
      <c r="BD66" s="519">
        <f t="shared" si="17"/>
        <v>0</v>
      </c>
    </row>
    <row r="67" spans="1:56" x14ac:dyDescent="0.25">
      <c r="A67" s="419" t="s">
        <v>34</v>
      </c>
      <c r="B67" s="419" t="s">
        <v>87</v>
      </c>
      <c r="C67" s="513" t="s">
        <v>502</v>
      </c>
      <c r="D67" s="420">
        <f t="shared" si="9"/>
        <v>1911.8994741091133</v>
      </c>
      <c r="E67" s="437">
        <f>IF(ISERROR(IF(EXACT($A$4,"Moyenne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courbes="&amp;$C67&amp;";",IntrantScenario!$B$7,IntrantScenario!$B$10,VLOOKUP($A$4,Periode,2,FALSE))/5)),0,IF(EXACT($A$4,"Moyenne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f>
        <v>1911.8994741091133</v>
      </c>
      <c r="F67" s="437">
        <f>IF(ISERROR(IF(EXACT($A$4,"Moyenne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courbes="&amp;$C67&amp;";",IntrantScenario!$B$7,IntrantScenario!$B$10,VLOOKUP($A$4,Periode,2,FALSE))/5)),0,IF(EXACT($A$4,"Moyenne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f>
        <v>0</v>
      </c>
      <c r="G67" s="437">
        <f>IF(ISERROR(IF(EXACT($A$4,"Moyenne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courbes="&amp;$C67&amp;";",IntrantScenario!$B$7,IntrantScenario!$B$10,VLOOKUP($A$4,Periode,2,FALSE))/5)),0,IF(EXACT($A$4,"Moyenne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f>
        <v>0</v>
      </c>
      <c r="H67" s="437">
        <f>IF(ISERROR(IF(EXACT($A$4,"Moyenne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courbes="&amp;$C67&amp;";",IntrantScenario!$B$7,IntrantScenario!$B$10,VLOOKUP($A$4,Periode,2,FALSE))/5)),0,IF(EXACT($A$4,"Moyenne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f>
        <v>0</v>
      </c>
      <c r="I67" s="437">
        <f>IF(ISERROR(IF(EXACT($A$4,"Moyenne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courbes="&amp;$C67&amp;";",IntrantScenario!$B$7,IntrantScenario!$B$10,VLOOKUP($A$4,Periode,2,FALSE))/5)),0,IF(EXACT($A$4,"Moyenne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f>
        <v>0</v>
      </c>
      <c r="J67" s="420">
        <f t="shared" si="10"/>
        <v>0</v>
      </c>
      <c r="K67" s="437">
        <f>IF(ISERROR(IF(EXACT($A$4,"Moyenne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courbes="&amp;$C67&amp;";",IntrantScenario!$B$7,IntrantScenario!$B$10,VLOOKUP($A$4,Periode,2,FALSE))/5)),0,IF(EXACT($A$4,"Moyenne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f>
        <v>0</v>
      </c>
      <c r="L67" s="437">
        <f>IF(ISERROR(IF(EXACT($A$4,"Moyenne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courbes="&amp;$C67&amp;";",IntrantScenario!$B$7,IntrantScenario!$B$10,VLOOKUP($A$4,Periode,2,FALSE))/5)),0,IF(EXACT($A$4,"Moyenne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f>
        <v>0</v>
      </c>
      <c r="M67" s="437">
        <f>IF(ISERROR(IF(EXACT($A$4,"Moyenne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courbes="&amp;$C67&amp;";",IntrantScenario!$B$7,IntrantScenario!$B$10,VLOOKUP($A$4,Periode,2,FALSE))/5)),0,IF(EXACT($A$4,"Moyenne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f>
        <v>0</v>
      </c>
      <c r="N67" s="421">
        <f t="shared" si="11"/>
        <v>1911.8994741091133</v>
      </c>
      <c r="O67" s="420">
        <f t="shared" si="12"/>
        <v>0</v>
      </c>
      <c r="P67" s="437">
        <f>IF(ISERROR(IF(EXACT($A$4,"Moyenne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courbes="&amp;$C67&amp;";",IntrantScenario!$B$7,IntrantScenario!$B$10,VLOOKUP($A$4,Periode,2,FALSE))/5)),0,IF(EXACT($A$4,"Moyenne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f>
        <v>0</v>
      </c>
      <c r="Q67" s="437">
        <f>IF(ISERROR(IF(EXACT($A$4,"Moyenne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courbes="&amp;$C67&amp;";",IntrantScenario!$B$7,IntrantScenario!$B$10,VLOOKUP($A$4,Periode,2,FALSE))/5)),0,IF(EXACT($A$4,"Moyenne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f>
        <v>0</v>
      </c>
      <c r="R67" s="437">
        <f>IF(ISERROR(IF(EXACT($A$4,"Moyenne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courbes="&amp;$C67&amp;";",IntrantScenario!$B$7,IntrantScenario!$B$10,VLOOKUP($A$4,Periode,2,FALSE))/5)),0,IF(EXACT($A$4,"Moyenne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f>
        <v>0</v>
      </c>
      <c r="S67" s="437">
        <f>IF(ISERROR(IF(EXACT($A$4,"Moyenne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courbes="&amp;$C67&amp;";",IntrantScenario!$B$7,IntrantScenario!$B$10,VLOOKUP($A$4,Periode,2,FALSE))/5)),0,IF(EXACT($A$4,"Moyenne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f>
        <v>0</v>
      </c>
      <c r="T67" s="437">
        <f>IF(ISERROR(IF(EXACT($A$4,"Moyenne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courbes="&amp;$C67&amp;";",IntrantScenario!$B$7,IntrantScenario!$B$10,VLOOKUP($A$4,Periode,2,FALSE))/5)),0,IF(EXACT($A$4,"Moyenne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f>
        <v>0</v>
      </c>
      <c r="U67" s="437">
        <f>IF(ISERROR(IF(EXACT($A$4,"Moyenne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courbes="&amp;$C67&amp;";",IntrantScenario!$B$7,IntrantScenario!$B$10,VLOOKUP($A$4,Periode,2,FALSE))/5)),0,IF(EXACT($A$4,"Moyenne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f>
        <v>0</v>
      </c>
      <c r="V67" s="437">
        <f>IF(ISERROR(IF(EXACT($A$4,"Moyenne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courbes="&amp;$C67&amp;";",IntrantScenario!$B$7,IntrantScenario!$B$10,VLOOKUP($A$4,Periode,2,FALSE))/5)),0,IF(EXACT($A$4,"Moyenne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f>
        <v>0</v>
      </c>
      <c r="W67" s="437">
        <f>IF(ISERROR(IF(EXACT($A$4,"Moyenne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courbes="&amp;$C67&amp;";",IntrantScenario!$B$7,IntrantScenario!$B$10,VLOOKUP($A$4,Periode,2,FALSE))/5)),0,IF(EXACT($A$4,"Moyenne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f>
        <v>0</v>
      </c>
      <c r="X67" s="437">
        <f>IF(ISERROR(IF(EXACT($A$4,"Moyenne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courbes="&amp;$C67&amp;";",IntrantScenario!$B$7,IntrantScenario!$B$10,VLOOKUP($A$4,Periode,2,FALSE))/5)),0,IF(EXACT($A$4,"Moyenne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f>
        <v>0</v>
      </c>
      <c r="Y67" s="437">
        <f>IF(ISERROR(IF(EXACT($A$4,"Moyenne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courbes="&amp;$C67&amp;";",IntrantScenario!$B$7,IntrantScenario!$B$10,VLOOKUP($A$4,Periode,2,FALSE))/5)),0,IF(EXACT($A$4,"Moyenne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f>
        <v>0</v>
      </c>
      <c r="Z67" s="437">
        <f>IF(ISERROR(IF(EXACT($A$4,"Moyenne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courbes="&amp;$C67&amp;";",IntrantScenario!$B$7,IntrantScenario!$B$10,VLOOKUP($A$4,Periode,2,FALSE))/5)),0,IF(EXACT($A$4,"Moyenne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f>
        <v>0</v>
      </c>
      <c r="AA67" s="437">
        <f>IF(ISERROR(IF(EXACT($A$4,"Moyenne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courbes="&amp;$C67&amp;";",IntrantScenario!$B$7,IntrantScenario!$B$10,VLOOKUP($A$4,Periode,2,FALSE))/5)),0,IF(EXACT($A$4,"Moyenne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f>
        <v>0</v>
      </c>
      <c r="AB67" s="437">
        <f>IF(ISERROR(IF(EXACT($A$4,"Moyenne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courbes="&amp;$C67&amp;";",IntrantScenario!$B$7,IntrantScenario!$B$10,VLOOKUP($A$4,Periode,2,FALSE))/5)),0,IF(EXACT($A$4,"Moyenne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f>
        <v>0</v>
      </c>
      <c r="AC67" s="437">
        <f>IF(ISERROR(IF(EXACT($A$4,"Moyenne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courbes="&amp;$C67&amp;";",IntrantScenario!$B$7,IntrantScenario!$B$10,VLOOKUP($A$4,Periode,2,FALSE))/5)),0,IF(EXACT($A$4,"Moyenne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f>
        <v>0</v>
      </c>
      <c r="AD67" s="437">
        <f>IF(ISERROR(IF(EXACT($A$4,"Moyenne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courbes="&amp;$C67&amp;";",IntrantScenario!$B$7,IntrantScenario!$B$10,VLOOKUP($A$4,Periode,2,FALSE))/5)),0,IF(EXACT($A$4,"Moyenne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f>
        <v>0</v>
      </c>
      <c r="AE67" s="420">
        <f t="shared" si="13"/>
        <v>184.23805343329906</v>
      </c>
      <c r="AF67" s="437">
        <f>IF(ISERROR(IF(EXACT($A$4,"Moyenne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courbes="&amp;$C67&amp;";",IntrantScenario!$B$7,IntrantScenario!$B$10,VLOOKUP($A$4,Periode,2,FALSE))/5)),0,IF(EXACT($A$4,"Moyenne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f>
        <v>184.23805343329906</v>
      </c>
      <c r="AG67" s="437">
        <f>IF(ISERROR(IF(EXACT($A$4,"Moyenne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courbes="&amp;$C67&amp;";",IntrantScenario!$B$7,IntrantScenario!$B$10,VLOOKUP($A$4,Periode,2,FALSE))/5)),0,IF(EXACT($A$4,"Moyenne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f>
        <v>0</v>
      </c>
      <c r="AH67" s="437">
        <f>IF(ISERROR(IF(EXACT($A$4,"Moyenne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courbes="&amp;$C67&amp;";",IntrantScenario!$B$7,IntrantScenario!$B$10,VLOOKUP($A$4,Periode,2,FALSE))/5)),0,IF(EXACT($A$4,"Moyenne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f>
        <v>0</v>
      </c>
      <c r="AI67" s="437">
        <f>IF(ISERROR(IF(EXACT($A$4,"Moyenne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courbes="&amp;$C67&amp;";",IntrantScenario!$B$7,IntrantScenario!$B$10,VLOOKUP($A$4,Periode,2,FALSE))/5)),0,IF(EXACT($A$4,"Moyenne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f>
        <v>0</v>
      </c>
      <c r="AJ67" s="437">
        <f>IF(ISERROR(IF(EXACT($A$4,"Moyenne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courbes="&amp;$C67&amp;";",IntrantScenario!$B$7,IntrantScenario!$B$10,VLOOKUP($A$4,Periode,2,FALSE))/5)),0,IF(EXACT($A$4,"Moyenne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f>
        <v>0</v>
      </c>
      <c r="AK67" s="437">
        <f>IF(ISERROR(IF(EXACT($A$4,"Moyenne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courbes="&amp;$C67&amp;";",IntrantScenario!$B$7,IntrantScenario!$B$10,VLOOKUP($A$4,Periode,2,FALSE))/5)),0,IF(EXACT($A$4,"Moyenne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f>
        <v>0</v>
      </c>
      <c r="AL67" s="437">
        <f>IF(ISERROR(IF(EXACT($A$4,"Moyenne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courbes="&amp;$C67&amp;";",IntrantScenario!$B$7,IntrantScenario!$B$10,VLOOKUP($A$4,Periode,2,FALSE))/5)),0,IF(EXACT($A$4,"Moyenne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f>
        <v>0</v>
      </c>
      <c r="AM67" s="437">
        <f>IF(ISERROR(IF(EXACT($A$4,"Moyenne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courbes="&amp;$C67&amp;";",IntrantScenario!$B$7,IntrantScenario!$B$10,VLOOKUP($A$4,Periode,2,FALSE))/5)),0,IF(EXACT($A$4,"Moyenne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f>
        <v>0</v>
      </c>
      <c r="AN67" s="437">
        <f>IF(ISERROR(IF(EXACT($A$4,"Moyenne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courbes="&amp;$C67&amp;";",IntrantScenario!$B$7,IntrantScenario!$B$10,VLOOKUP($A$4,Periode,2,FALSE))/5)),0,IF(EXACT($A$4,"Moyenne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f>
        <v>0</v>
      </c>
      <c r="AO67" s="438">
        <f t="shared" si="14"/>
        <v>0</v>
      </c>
      <c r="AP67" s="437">
        <f>IF(ISERROR(IF(EXACT($A$4,"Moyenne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courbes="&amp;$C67&amp;";",IntrantScenario!$B$7,IntrantScenario!$B$10,VLOOKUP($A$4,Periode,2,FALSE))/5)),0,IF(EXACT($A$4,"Moyenne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f>
        <v>0</v>
      </c>
      <c r="AQ67" s="437">
        <f>IF(ISERROR(IF(EXACT($A$4,"Moyenne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courbes="&amp;$C67&amp;";",IntrantScenario!$B$7,IntrantScenario!$B$10,VLOOKUP($A$4,Periode,2,FALSE))/5)),0,IF(EXACT($A$4,"Moyenne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f>
        <v>0</v>
      </c>
      <c r="AR67" s="437">
        <f>IF(ISERROR(IF(EXACT($A$4,"Moyenne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courbes="&amp;$C67&amp;";",IntrantScenario!$B$7,IntrantScenario!$B$10,VLOOKUP($A$4,Periode,2,FALSE))/5)),0,IF(EXACT($A$4,"Moyenne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f>
        <v>0</v>
      </c>
      <c r="AS67" s="437">
        <f>IF(ISERROR(IF(EXACT($A$4,"Moyenne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courbes="&amp;$C67&amp;";",IntrantScenario!$B$7,IntrantScenario!$B$10,VLOOKUP($A$4,Periode,2,FALSE))/5)),0,IF(EXACT($A$4,"Moyenne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f>
        <v>0</v>
      </c>
      <c r="AT67" s="437">
        <f>IF(ISERROR(IF(EXACT($A$4,"Moyenne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courbes="&amp;$C67&amp;";",IntrantScenario!$B$7,IntrantScenario!$B$10,VLOOKUP($A$4,Periode,2,FALSE))/5)),0,IF(EXACT($A$4,"Moyenne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f>
        <v>0</v>
      </c>
      <c r="AU67" s="437">
        <f>IF(ISERROR(IF(EXACT($A$4,"Moyenne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courbes="&amp;$C67&amp;";",IntrantScenario!$B$7,IntrantScenario!$B$10,VLOOKUP($A$4,Periode,2,FALSE))/5)),0,IF(EXACT($A$4,"Moyenne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f>
        <v>0</v>
      </c>
      <c r="AV67" s="420">
        <f t="shared" si="15"/>
        <v>0</v>
      </c>
      <c r="AW67" s="437">
        <f>IF(ISERROR(IF(EXACT($A$4,"Moyenne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courbes="&amp;$C67&amp;";",IntrantScenario!$B$7,IntrantScenario!$B$10,VLOOKUP($A$4,Periode,2,FALSE))/5)),0,IF(EXACT($A$4,"Moyenne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f>
        <v>0</v>
      </c>
      <c r="AX67" s="437">
        <f>IF(ISERROR(IF(EXACT($A$4,"Moyenne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courbes="&amp;$C67&amp;";",IntrantScenario!$B$7,IntrantScenario!$B$10,VLOOKUP($A$4,Periode,2,FALSE))/5)),0,IF(EXACT($A$4,"Moyenne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f>
        <v>0</v>
      </c>
      <c r="AY67" s="437">
        <f>IF(ISERROR(IF(EXACT($A$4,"Moyenne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courbes="&amp;$C67&amp;";",IntrantScenario!$B$7,IntrantScenario!$B$10,VLOOKUP($A$4,Periode,2,FALSE))/5)),0,IF(EXACT($A$4,"Moyenne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f>
        <v>0</v>
      </c>
      <c r="AZ67" s="437">
        <f>IF(ISERROR(IF(EXACT($A$4,"Moyenne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courbes="&amp;$C67&amp;";",IntrantScenario!$B$7,IntrantScenario!$B$10,VLOOKUP($A$4,Periode,2,FALSE))/5)),0,IF(EXACT($A$4,"Moyenne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f>
        <v>0</v>
      </c>
      <c r="BA67" s="437">
        <f>IF(ISERROR(IF(EXACT($A$4,"Moyenne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courbes="&amp;$C67&amp;";",IntrantScenario!$B$7,IntrantScenario!$B$10,VLOOKUP($A$4,Periode,2,FALSE))/5)),0,IF(EXACT($A$4,"Moyenne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f>
        <v>0</v>
      </c>
      <c r="BB67" s="437">
        <f>IF(ISERROR(IF(EXACT($A$4,"Moyenne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courbes="&amp;$C67&amp;";",IntrantScenario!$B$7,IntrantScenario!$B$10,VLOOKUP($A$4,Periode,2,FALSE))/5)),0,IF(EXACT($A$4,"Moyenne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f>
        <v>0</v>
      </c>
      <c r="BC67" s="420">
        <f t="shared" si="16"/>
        <v>184.23805343329906</v>
      </c>
      <c r="BD67" s="493">
        <f t="shared" si="17"/>
        <v>2096.1375275424125</v>
      </c>
    </row>
    <row r="68" spans="1:56" x14ac:dyDescent="0.25">
      <c r="A68" s="422" t="s">
        <v>88</v>
      </c>
      <c r="B68" s="422" t="s">
        <v>217</v>
      </c>
      <c r="C68" s="514" t="s">
        <v>1047</v>
      </c>
      <c r="D68" s="432">
        <f t="shared" si="9"/>
        <v>0</v>
      </c>
      <c r="E68" s="439">
        <f>IF(ISERROR(IF(EXACT($A$4,"Moyenne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courbes="&amp;$C68&amp;";",IntrantScenario!$B$7,IntrantScenario!$B$10,VLOOKUP($A$4,Periode,2,FALSE))/5)),0,IF(EXACT($A$4,"Moyenne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f>
        <v>0</v>
      </c>
      <c r="F68" s="440">
        <f>IF(ISERROR(IF(EXACT($A$4,"Moyenne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courbes="&amp;$C68&amp;";",IntrantScenario!$B$7,IntrantScenario!$B$10,VLOOKUP($A$4,Periode,2,FALSE))/5)),0,IF(EXACT($A$4,"Moyenne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f>
        <v>0</v>
      </c>
      <c r="G68" s="440">
        <f>IF(ISERROR(IF(EXACT($A$4,"Moyenne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courbes="&amp;$C68&amp;";",IntrantScenario!$B$7,IntrantScenario!$B$10,VLOOKUP($A$4,Periode,2,FALSE))/5)),0,IF(EXACT($A$4,"Moyenne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f>
        <v>0</v>
      </c>
      <c r="H68" s="440">
        <f>IF(ISERROR(IF(EXACT($A$4,"Moyenne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courbes="&amp;$C68&amp;";",IntrantScenario!$B$7,IntrantScenario!$B$10,VLOOKUP($A$4,Periode,2,FALSE))/5)),0,IF(EXACT($A$4,"Moyenne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f>
        <v>0</v>
      </c>
      <c r="I68" s="440">
        <f>IF(ISERROR(IF(EXACT($A$4,"Moyenne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courbes="&amp;$C68&amp;";",IntrantScenario!$B$7,IntrantScenario!$B$10,VLOOKUP($A$4,Periode,2,FALSE))/5)),0,IF(EXACT($A$4,"Moyenne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f>
        <v>0</v>
      </c>
      <c r="J68" s="432">
        <f t="shared" si="10"/>
        <v>0</v>
      </c>
      <c r="K68" s="440">
        <f>IF(ISERROR(IF(EXACT($A$4,"Moyenne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courbes="&amp;$C68&amp;";",IntrantScenario!$B$7,IntrantScenario!$B$10,VLOOKUP($A$4,Periode,2,FALSE))/5)),0,IF(EXACT($A$4,"Moyenne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f>
        <v>0</v>
      </c>
      <c r="L68" s="440">
        <f>IF(ISERROR(IF(EXACT($A$4,"Moyenne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courbes="&amp;$C68&amp;";",IntrantScenario!$B$7,IntrantScenario!$B$10,VLOOKUP($A$4,Periode,2,FALSE))/5)),0,IF(EXACT($A$4,"Moyenne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f>
        <v>0</v>
      </c>
      <c r="M68" s="440">
        <f>IF(ISERROR(IF(EXACT($A$4,"Moyenne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courbes="&amp;$C68&amp;";",IntrantScenario!$B$7,IntrantScenario!$B$10,VLOOKUP($A$4,Periode,2,FALSE))/5)),0,IF(EXACT($A$4,"Moyenne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f>
        <v>0</v>
      </c>
      <c r="N68" s="433">
        <f t="shared" si="11"/>
        <v>0</v>
      </c>
      <c r="O68" s="434">
        <f t="shared" si="12"/>
        <v>0</v>
      </c>
      <c r="P68" s="439">
        <f>IF(ISERROR(IF(EXACT($A$4,"Moyenne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courbes="&amp;$C68&amp;";",IntrantScenario!$B$7,IntrantScenario!$B$10,VLOOKUP($A$4,Periode,2,FALSE))/5)),0,IF(EXACT($A$4,"Moyenne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f>
        <v>0</v>
      </c>
      <c r="Q68" s="439">
        <f>IF(ISERROR(IF(EXACT($A$4,"Moyenne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courbes="&amp;$C68&amp;";",IntrantScenario!$B$7,IntrantScenario!$B$10,VLOOKUP($A$4,Periode,2,FALSE))/5)),0,IF(EXACT($A$4,"Moyenne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f>
        <v>0</v>
      </c>
      <c r="R68" s="439">
        <f>IF(ISERROR(IF(EXACT($A$4,"Moyenne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courbes="&amp;$C68&amp;";",IntrantScenario!$B$7,IntrantScenario!$B$10,VLOOKUP($A$4,Periode,2,FALSE))/5)),0,IF(EXACT($A$4,"Moyenne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f>
        <v>0</v>
      </c>
      <c r="S68" s="439">
        <f>IF(ISERROR(IF(EXACT($A$4,"Moyenne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courbes="&amp;$C68&amp;";",IntrantScenario!$B$7,IntrantScenario!$B$10,VLOOKUP($A$4,Periode,2,FALSE))/5)),0,IF(EXACT($A$4,"Moyenne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f>
        <v>0</v>
      </c>
      <c r="T68" s="439">
        <f>IF(ISERROR(IF(EXACT($A$4,"Moyenne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courbes="&amp;$C68&amp;";",IntrantScenario!$B$7,IntrantScenario!$B$10,VLOOKUP($A$4,Periode,2,FALSE))/5)),0,IF(EXACT($A$4,"Moyenne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f>
        <v>0</v>
      </c>
      <c r="U68" s="440">
        <f>IF(ISERROR(IF(EXACT($A$4,"Moyenne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courbes="&amp;$C68&amp;";",IntrantScenario!$B$7,IntrantScenario!$B$10,VLOOKUP($A$4,Periode,2,FALSE))/5)),0,IF(EXACT($A$4,"Moyenne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f>
        <v>0</v>
      </c>
      <c r="V68" s="440">
        <f>IF(ISERROR(IF(EXACT($A$4,"Moyenne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courbes="&amp;$C68&amp;";",IntrantScenario!$B$7,IntrantScenario!$B$10,VLOOKUP($A$4,Periode,2,FALSE))/5)),0,IF(EXACT($A$4,"Moyenne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f>
        <v>0</v>
      </c>
      <c r="W68" s="440">
        <f>IF(ISERROR(IF(EXACT($A$4,"Moyenne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courbes="&amp;$C68&amp;";",IntrantScenario!$B$7,IntrantScenario!$B$10,VLOOKUP($A$4,Periode,2,FALSE))/5)),0,IF(EXACT($A$4,"Moyenne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f>
        <v>0</v>
      </c>
      <c r="X68" s="440">
        <f>IF(ISERROR(IF(EXACT($A$4,"Moyenne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courbes="&amp;$C68&amp;";",IntrantScenario!$B$7,IntrantScenario!$B$10,VLOOKUP($A$4,Periode,2,FALSE))/5)),0,IF(EXACT($A$4,"Moyenne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f>
        <v>0</v>
      </c>
      <c r="Y68" s="440">
        <f>IF(ISERROR(IF(EXACT($A$4,"Moyenne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courbes="&amp;$C68&amp;";",IntrantScenario!$B$7,IntrantScenario!$B$10,VLOOKUP($A$4,Periode,2,FALSE))/5)),0,IF(EXACT($A$4,"Moyenne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f>
        <v>0</v>
      </c>
      <c r="Z68" s="440">
        <f>IF(ISERROR(IF(EXACT($A$4,"Moyenne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courbes="&amp;$C68&amp;";",IntrantScenario!$B$7,IntrantScenario!$B$10,VLOOKUP($A$4,Periode,2,FALSE))/5)),0,IF(EXACT($A$4,"Moyenne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f>
        <v>0</v>
      </c>
      <c r="AA68" s="440">
        <f>IF(ISERROR(IF(EXACT($A$4,"Moyenne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courbes="&amp;$C68&amp;";",IntrantScenario!$B$7,IntrantScenario!$B$10,VLOOKUP($A$4,Periode,2,FALSE))/5)),0,IF(EXACT($A$4,"Moyenne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f>
        <v>0</v>
      </c>
      <c r="AB68" s="440">
        <f>IF(ISERROR(IF(EXACT($A$4,"Moyenne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courbes="&amp;$C68&amp;";",IntrantScenario!$B$7,IntrantScenario!$B$10,VLOOKUP($A$4,Periode,2,FALSE))/5)),0,IF(EXACT($A$4,"Moyenne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f>
        <v>0</v>
      </c>
      <c r="AC68" s="440">
        <f>IF(ISERROR(IF(EXACT($A$4,"Moyenne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courbes="&amp;$C68&amp;";",IntrantScenario!$B$7,IntrantScenario!$B$10,VLOOKUP($A$4,Periode,2,FALSE))/5)),0,IF(EXACT($A$4,"Moyenne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f>
        <v>0</v>
      </c>
      <c r="AD68" s="440">
        <f>IF(ISERROR(IF(EXACT($A$4,"Moyenne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courbes="&amp;$C68&amp;";",IntrantScenario!$B$7,IntrantScenario!$B$10,VLOOKUP($A$4,Periode,2,FALSE))/5)),0,IF(EXACT($A$4,"Moyenne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f>
        <v>0</v>
      </c>
      <c r="AE68" s="432">
        <f t="shared" si="13"/>
        <v>0</v>
      </c>
      <c r="AF68" s="439">
        <f>IF(ISERROR(IF(EXACT($A$4,"Moyenne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courbes="&amp;$C68&amp;";",IntrantScenario!$B$7,IntrantScenario!$B$10,VLOOKUP($A$4,Periode,2,FALSE))/5)),0,IF(EXACT($A$4,"Moyenne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f>
        <v>0</v>
      </c>
      <c r="AG68" s="439">
        <f>IF(ISERROR(IF(EXACT($A$4,"Moyenne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courbes="&amp;$C68&amp;";",IntrantScenario!$B$7,IntrantScenario!$B$10,VLOOKUP($A$4,Periode,2,FALSE))/5)),0,IF(EXACT($A$4,"Moyenne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f>
        <v>0</v>
      </c>
      <c r="AH68" s="439">
        <f>IF(ISERROR(IF(EXACT($A$4,"Moyenne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courbes="&amp;$C68&amp;";",IntrantScenario!$B$7,IntrantScenario!$B$10,VLOOKUP($A$4,Periode,2,FALSE))/5)),0,IF(EXACT($A$4,"Moyenne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f>
        <v>0</v>
      </c>
      <c r="AI68" s="439">
        <f>IF(ISERROR(IF(EXACT($A$4,"Moyenne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courbes="&amp;$C68&amp;";",IntrantScenario!$B$7,IntrantScenario!$B$10,VLOOKUP($A$4,Periode,2,FALSE))/5)),0,IF(EXACT($A$4,"Moyenne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f>
        <v>0</v>
      </c>
      <c r="AJ68" s="439">
        <f>IF(ISERROR(IF(EXACT($A$4,"Moyenne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courbes="&amp;$C68&amp;";",IntrantScenario!$B$7,IntrantScenario!$B$10,VLOOKUP($A$4,Periode,2,FALSE))/5)),0,IF(EXACT($A$4,"Moyenne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f>
        <v>0</v>
      </c>
      <c r="AK68" s="440">
        <f>IF(ISERROR(IF(EXACT($A$4,"Moyenne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courbes="&amp;$C68&amp;";",IntrantScenario!$B$7,IntrantScenario!$B$10,VLOOKUP($A$4,Periode,2,FALSE))/5)),0,IF(EXACT($A$4,"Moyenne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f>
        <v>0</v>
      </c>
      <c r="AL68" s="440">
        <f>IF(ISERROR(IF(EXACT($A$4,"Moyenne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courbes="&amp;$C68&amp;";",IntrantScenario!$B$7,IntrantScenario!$B$10,VLOOKUP($A$4,Periode,2,FALSE))/5)),0,IF(EXACT($A$4,"Moyenne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f>
        <v>0</v>
      </c>
      <c r="AM68" s="440">
        <f>IF(ISERROR(IF(EXACT($A$4,"Moyenne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courbes="&amp;$C68&amp;";",IntrantScenario!$B$7,IntrantScenario!$B$10,VLOOKUP($A$4,Periode,2,FALSE))/5)),0,IF(EXACT($A$4,"Moyenne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f>
        <v>0</v>
      </c>
      <c r="AN68" s="440">
        <f>IF(ISERROR(IF(EXACT($A$4,"Moyenne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courbes="&amp;$C68&amp;";",IntrantScenario!$B$7,IntrantScenario!$B$10,VLOOKUP($A$4,Periode,2,FALSE))/5)),0,IF(EXACT($A$4,"Moyenne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f>
        <v>0</v>
      </c>
      <c r="AO68" s="440">
        <f t="shared" si="14"/>
        <v>0</v>
      </c>
      <c r="AP68" s="440">
        <f>IF(ISERROR(IF(EXACT($A$4,"Moyenne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courbes="&amp;$C68&amp;";",IntrantScenario!$B$7,IntrantScenario!$B$10,VLOOKUP($A$4,Periode,2,FALSE))/5)),0,IF(EXACT($A$4,"Moyenne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f>
        <v>0</v>
      </c>
      <c r="AQ68" s="440">
        <f>IF(ISERROR(IF(EXACT($A$4,"Moyenne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courbes="&amp;$C68&amp;";",IntrantScenario!$B$7,IntrantScenario!$B$10,VLOOKUP($A$4,Periode,2,FALSE))/5)),0,IF(EXACT($A$4,"Moyenne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f>
        <v>0</v>
      </c>
      <c r="AR68" s="440">
        <f>IF(ISERROR(IF(EXACT($A$4,"Moyenne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courbes="&amp;$C68&amp;";",IntrantScenario!$B$7,IntrantScenario!$B$10,VLOOKUP($A$4,Periode,2,FALSE))/5)),0,IF(EXACT($A$4,"Moyenne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f>
        <v>0</v>
      </c>
      <c r="AS68" s="440">
        <f>IF(ISERROR(IF(EXACT($A$4,"Moyenne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courbes="&amp;$C68&amp;";",IntrantScenario!$B$7,IntrantScenario!$B$10,VLOOKUP($A$4,Periode,2,FALSE))/5)),0,IF(EXACT($A$4,"Moyenne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f>
        <v>0</v>
      </c>
      <c r="AT68" s="440">
        <f>IF(ISERROR(IF(EXACT($A$4,"Moyenne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courbes="&amp;$C68&amp;";",IntrantScenario!$B$7,IntrantScenario!$B$10,VLOOKUP($A$4,Periode,2,FALSE))/5)),0,IF(EXACT($A$4,"Moyenne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f>
        <v>0</v>
      </c>
      <c r="AU68" s="440">
        <f>IF(ISERROR(IF(EXACT($A$4,"Moyenne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courbes="&amp;$C68&amp;";",IntrantScenario!$B$7,IntrantScenario!$B$10,VLOOKUP($A$4,Periode,2,FALSE))/5)),0,IF(EXACT($A$4,"Moyenne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f>
        <v>0</v>
      </c>
      <c r="AV68" s="432">
        <f t="shared" si="15"/>
        <v>0</v>
      </c>
      <c r="AW68" s="435">
        <f>IF(ISERROR(IF(EXACT($A$4,"Moyenne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courbes="&amp;$C68&amp;";",IntrantScenario!$B$7,IntrantScenario!$B$10,VLOOKUP($A$4,Periode,2,FALSE))/5)),0,IF(EXACT($A$4,"Moyenne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f>
        <v>0</v>
      </c>
      <c r="AX68" s="435">
        <f>IF(ISERROR(IF(EXACT($A$4,"Moyenne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courbes="&amp;$C68&amp;";",IntrantScenario!$B$7,IntrantScenario!$B$10,VLOOKUP($A$4,Periode,2,FALSE))/5)),0,IF(EXACT($A$4,"Moyenne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f>
        <v>0</v>
      </c>
      <c r="AY68" s="435">
        <f>IF(ISERROR(IF(EXACT($A$4,"Moyenne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courbes="&amp;$C68&amp;";",IntrantScenario!$B$7,IntrantScenario!$B$10,VLOOKUP($A$4,Periode,2,FALSE))/5)),0,IF(EXACT($A$4,"Moyenne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f>
        <v>0</v>
      </c>
      <c r="AZ68" s="435">
        <f>IF(ISERROR(IF(EXACT($A$4,"Moyenne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courbes="&amp;$C68&amp;";",IntrantScenario!$B$7,IntrantScenario!$B$10,VLOOKUP($A$4,Periode,2,FALSE))/5)),0,IF(EXACT($A$4,"Moyenne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f>
        <v>0</v>
      </c>
      <c r="BA68" s="439">
        <f>IF(ISERROR(IF(EXACT($A$4,"Moyenne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courbes="&amp;$C68&amp;";",IntrantScenario!$B$7,IntrantScenario!$B$10,VLOOKUP($A$4,Periode,2,FALSE))/5)),0,IF(EXACT($A$4,"Moyenne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f>
        <v>0</v>
      </c>
      <c r="BB68" s="439">
        <f>IF(ISERROR(IF(EXACT($A$4,"Moyenne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courbes="&amp;$C68&amp;";",IntrantScenario!$B$7,IntrantScenario!$B$10,VLOOKUP($A$4,Periode,2,FALSE))/5)),0,IF(EXACT($A$4,"Moyenne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f>
        <v>0</v>
      </c>
      <c r="BC68" s="436">
        <f t="shared" si="16"/>
        <v>0</v>
      </c>
      <c r="BD68" s="519">
        <f t="shared" si="17"/>
        <v>0</v>
      </c>
    </row>
    <row r="69" spans="1:56" x14ac:dyDescent="0.25">
      <c r="A69" s="422" t="s">
        <v>218</v>
      </c>
      <c r="B69" s="422" t="s">
        <v>219</v>
      </c>
      <c r="C69" s="514" t="s">
        <v>1048</v>
      </c>
      <c r="D69" s="432">
        <f t="shared" si="9"/>
        <v>349.4088110366464</v>
      </c>
      <c r="E69" s="439">
        <f>IF(ISERROR(IF(EXACT($A$4,"Moyenne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courbes="&amp;$C69&amp;";",IntrantScenario!$B$7,IntrantScenario!$B$10,VLOOKUP($A$4,Periode,2,FALSE))/5)),0,IF(EXACT($A$4,"Moyenne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f>
        <v>349.4088110366464</v>
      </c>
      <c r="F69" s="440">
        <f>IF(ISERROR(IF(EXACT($A$4,"Moyenne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courbes="&amp;$C69&amp;";",IntrantScenario!$B$7,IntrantScenario!$B$10,VLOOKUP($A$4,Periode,2,FALSE))/5)),0,IF(EXACT($A$4,"Moyenne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f>
        <v>0</v>
      </c>
      <c r="G69" s="440">
        <f>IF(ISERROR(IF(EXACT($A$4,"Moyenne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courbes="&amp;$C69&amp;";",IntrantScenario!$B$7,IntrantScenario!$B$10,VLOOKUP($A$4,Periode,2,FALSE))/5)),0,IF(EXACT($A$4,"Moyenne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f>
        <v>0</v>
      </c>
      <c r="H69" s="440">
        <f>IF(ISERROR(IF(EXACT($A$4,"Moyenne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courbes="&amp;$C69&amp;";",IntrantScenario!$B$7,IntrantScenario!$B$10,VLOOKUP($A$4,Periode,2,FALSE))/5)),0,IF(EXACT($A$4,"Moyenne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f>
        <v>0</v>
      </c>
      <c r="I69" s="440">
        <f>IF(ISERROR(IF(EXACT($A$4,"Moyenne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courbes="&amp;$C69&amp;";",IntrantScenario!$B$7,IntrantScenario!$B$10,VLOOKUP($A$4,Periode,2,FALSE))/5)),0,IF(EXACT($A$4,"Moyenne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f>
        <v>0</v>
      </c>
      <c r="J69" s="432">
        <f t="shared" si="10"/>
        <v>0</v>
      </c>
      <c r="K69" s="440">
        <f>IF(ISERROR(IF(EXACT($A$4,"Moyenne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courbes="&amp;$C69&amp;";",IntrantScenario!$B$7,IntrantScenario!$B$10,VLOOKUP($A$4,Periode,2,FALSE))/5)),0,IF(EXACT($A$4,"Moyenne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f>
        <v>0</v>
      </c>
      <c r="L69" s="440">
        <f>IF(ISERROR(IF(EXACT($A$4,"Moyenne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courbes="&amp;$C69&amp;";",IntrantScenario!$B$7,IntrantScenario!$B$10,VLOOKUP($A$4,Periode,2,FALSE))/5)),0,IF(EXACT($A$4,"Moyenne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f>
        <v>0</v>
      </c>
      <c r="M69" s="440">
        <f>IF(ISERROR(IF(EXACT($A$4,"Moyenne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courbes="&amp;$C69&amp;";",IntrantScenario!$B$7,IntrantScenario!$B$10,VLOOKUP($A$4,Periode,2,FALSE))/5)),0,IF(EXACT($A$4,"Moyenne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f>
        <v>0</v>
      </c>
      <c r="N69" s="433">
        <f t="shared" si="11"/>
        <v>349.4088110366464</v>
      </c>
      <c r="O69" s="434">
        <f t="shared" si="12"/>
        <v>0</v>
      </c>
      <c r="P69" s="439">
        <f>IF(ISERROR(IF(EXACT($A$4,"Moyenne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courbes="&amp;$C69&amp;";",IntrantScenario!$B$7,IntrantScenario!$B$10,VLOOKUP($A$4,Periode,2,FALSE))/5)),0,IF(EXACT($A$4,"Moyenne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f>
        <v>0</v>
      </c>
      <c r="Q69" s="439">
        <f>IF(ISERROR(IF(EXACT($A$4,"Moyenne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courbes="&amp;$C69&amp;";",IntrantScenario!$B$7,IntrantScenario!$B$10,VLOOKUP($A$4,Periode,2,FALSE))/5)),0,IF(EXACT($A$4,"Moyenne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f>
        <v>0</v>
      </c>
      <c r="R69" s="439">
        <f>IF(ISERROR(IF(EXACT($A$4,"Moyenne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courbes="&amp;$C69&amp;";",IntrantScenario!$B$7,IntrantScenario!$B$10,VLOOKUP($A$4,Periode,2,FALSE))/5)),0,IF(EXACT($A$4,"Moyenne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f>
        <v>0</v>
      </c>
      <c r="S69" s="439">
        <f>IF(ISERROR(IF(EXACT($A$4,"Moyenne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courbes="&amp;$C69&amp;";",IntrantScenario!$B$7,IntrantScenario!$B$10,VLOOKUP($A$4,Periode,2,FALSE))/5)),0,IF(EXACT($A$4,"Moyenne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f>
        <v>0</v>
      </c>
      <c r="T69" s="439">
        <f>IF(ISERROR(IF(EXACT($A$4,"Moyenne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courbes="&amp;$C69&amp;";",IntrantScenario!$B$7,IntrantScenario!$B$10,VLOOKUP($A$4,Periode,2,FALSE))/5)),0,IF(EXACT($A$4,"Moyenne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f>
        <v>0</v>
      </c>
      <c r="U69" s="440">
        <f>IF(ISERROR(IF(EXACT($A$4,"Moyenne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courbes="&amp;$C69&amp;";",IntrantScenario!$B$7,IntrantScenario!$B$10,VLOOKUP($A$4,Periode,2,FALSE))/5)),0,IF(EXACT($A$4,"Moyenne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f>
        <v>0</v>
      </c>
      <c r="V69" s="440">
        <f>IF(ISERROR(IF(EXACT($A$4,"Moyenne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courbes="&amp;$C69&amp;";",IntrantScenario!$B$7,IntrantScenario!$B$10,VLOOKUP($A$4,Periode,2,FALSE))/5)),0,IF(EXACT($A$4,"Moyenne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f>
        <v>0</v>
      </c>
      <c r="W69" s="440">
        <f>IF(ISERROR(IF(EXACT($A$4,"Moyenne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courbes="&amp;$C69&amp;";",IntrantScenario!$B$7,IntrantScenario!$B$10,VLOOKUP($A$4,Periode,2,FALSE))/5)),0,IF(EXACT($A$4,"Moyenne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f>
        <v>0</v>
      </c>
      <c r="X69" s="440">
        <f>IF(ISERROR(IF(EXACT($A$4,"Moyenne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courbes="&amp;$C69&amp;";",IntrantScenario!$B$7,IntrantScenario!$B$10,VLOOKUP($A$4,Periode,2,FALSE))/5)),0,IF(EXACT($A$4,"Moyenne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f>
        <v>0</v>
      </c>
      <c r="Y69" s="440">
        <f>IF(ISERROR(IF(EXACT($A$4,"Moyenne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courbes="&amp;$C69&amp;";",IntrantScenario!$B$7,IntrantScenario!$B$10,VLOOKUP($A$4,Periode,2,FALSE))/5)),0,IF(EXACT($A$4,"Moyenne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f>
        <v>0</v>
      </c>
      <c r="Z69" s="440">
        <f>IF(ISERROR(IF(EXACT($A$4,"Moyenne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courbes="&amp;$C69&amp;";",IntrantScenario!$B$7,IntrantScenario!$B$10,VLOOKUP($A$4,Periode,2,FALSE))/5)),0,IF(EXACT($A$4,"Moyenne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f>
        <v>0</v>
      </c>
      <c r="AA69" s="440">
        <f>IF(ISERROR(IF(EXACT($A$4,"Moyenne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courbes="&amp;$C69&amp;";",IntrantScenario!$B$7,IntrantScenario!$B$10,VLOOKUP($A$4,Periode,2,FALSE))/5)),0,IF(EXACT($A$4,"Moyenne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f>
        <v>0</v>
      </c>
      <c r="AB69" s="440">
        <f>IF(ISERROR(IF(EXACT($A$4,"Moyenne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courbes="&amp;$C69&amp;";",IntrantScenario!$B$7,IntrantScenario!$B$10,VLOOKUP($A$4,Periode,2,FALSE))/5)),0,IF(EXACT($A$4,"Moyenne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f>
        <v>0</v>
      </c>
      <c r="AC69" s="440">
        <f>IF(ISERROR(IF(EXACT($A$4,"Moyenne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courbes="&amp;$C69&amp;";",IntrantScenario!$B$7,IntrantScenario!$B$10,VLOOKUP($A$4,Periode,2,FALSE))/5)),0,IF(EXACT($A$4,"Moyenne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f>
        <v>0</v>
      </c>
      <c r="AD69" s="440">
        <f>IF(ISERROR(IF(EXACT($A$4,"Moyenne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courbes="&amp;$C69&amp;";",IntrantScenario!$B$7,IntrantScenario!$B$10,VLOOKUP($A$4,Periode,2,FALSE))/5)),0,IF(EXACT($A$4,"Moyenne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f>
        <v>0</v>
      </c>
      <c r="AE69" s="432">
        <f t="shared" si="13"/>
        <v>93.133201872408392</v>
      </c>
      <c r="AF69" s="439">
        <f>IF(ISERROR(IF(EXACT($A$4,"Moyenne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courbes="&amp;$C69&amp;";",IntrantScenario!$B$7,IntrantScenario!$B$10,VLOOKUP($A$4,Periode,2,FALSE))/5)),0,IF(EXACT($A$4,"Moyenne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f>
        <v>93.133201872408392</v>
      </c>
      <c r="AG69" s="439">
        <f>IF(ISERROR(IF(EXACT($A$4,"Moyenne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courbes="&amp;$C69&amp;";",IntrantScenario!$B$7,IntrantScenario!$B$10,VLOOKUP($A$4,Periode,2,FALSE))/5)),0,IF(EXACT($A$4,"Moyenne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f>
        <v>0</v>
      </c>
      <c r="AH69" s="439">
        <f>IF(ISERROR(IF(EXACT($A$4,"Moyenne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courbes="&amp;$C69&amp;";",IntrantScenario!$B$7,IntrantScenario!$B$10,VLOOKUP($A$4,Periode,2,FALSE))/5)),0,IF(EXACT($A$4,"Moyenne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f>
        <v>0</v>
      </c>
      <c r="AI69" s="439">
        <f>IF(ISERROR(IF(EXACT($A$4,"Moyenne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courbes="&amp;$C69&amp;";",IntrantScenario!$B$7,IntrantScenario!$B$10,VLOOKUP($A$4,Periode,2,FALSE))/5)),0,IF(EXACT($A$4,"Moyenne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f>
        <v>0</v>
      </c>
      <c r="AJ69" s="439">
        <f>IF(ISERROR(IF(EXACT($A$4,"Moyenne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courbes="&amp;$C69&amp;";",IntrantScenario!$B$7,IntrantScenario!$B$10,VLOOKUP($A$4,Periode,2,FALSE))/5)),0,IF(EXACT($A$4,"Moyenne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f>
        <v>0</v>
      </c>
      <c r="AK69" s="440">
        <f>IF(ISERROR(IF(EXACT($A$4,"Moyenne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courbes="&amp;$C69&amp;";",IntrantScenario!$B$7,IntrantScenario!$B$10,VLOOKUP($A$4,Periode,2,FALSE))/5)),0,IF(EXACT($A$4,"Moyenne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f>
        <v>0</v>
      </c>
      <c r="AL69" s="440">
        <f>IF(ISERROR(IF(EXACT($A$4,"Moyenne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courbes="&amp;$C69&amp;";",IntrantScenario!$B$7,IntrantScenario!$B$10,VLOOKUP($A$4,Periode,2,FALSE))/5)),0,IF(EXACT($A$4,"Moyenne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f>
        <v>0</v>
      </c>
      <c r="AM69" s="440">
        <f>IF(ISERROR(IF(EXACT($A$4,"Moyenne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courbes="&amp;$C69&amp;";",IntrantScenario!$B$7,IntrantScenario!$B$10,VLOOKUP($A$4,Periode,2,FALSE))/5)),0,IF(EXACT($A$4,"Moyenne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f>
        <v>0</v>
      </c>
      <c r="AN69" s="440">
        <f>IF(ISERROR(IF(EXACT($A$4,"Moyenne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courbes="&amp;$C69&amp;";",IntrantScenario!$B$7,IntrantScenario!$B$10,VLOOKUP($A$4,Periode,2,FALSE))/5)),0,IF(EXACT($A$4,"Moyenne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f>
        <v>0</v>
      </c>
      <c r="AO69" s="440">
        <f t="shared" si="14"/>
        <v>0</v>
      </c>
      <c r="AP69" s="440">
        <f>IF(ISERROR(IF(EXACT($A$4,"Moyenne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courbes="&amp;$C69&amp;";",IntrantScenario!$B$7,IntrantScenario!$B$10,VLOOKUP($A$4,Periode,2,FALSE))/5)),0,IF(EXACT($A$4,"Moyenne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f>
        <v>0</v>
      </c>
      <c r="AQ69" s="440">
        <f>IF(ISERROR(IF(EXACT($A$4,"Moyenne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courbes="&amp;$C69&amp;";",IntrantScenario!$B$7,IntrantScenario!$B$10,VLOOKUP($A$4,Periode,2,FALSE))/5)),0,IF(EXACT($A$4,"Moyenne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f>
        <v>0</v>
      </c>
      <c r="AR69" s="440">
        <f>IF(ISERROR(IF(EXACT($A$4,"Moyenne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courbes="&amp;$C69&amp;";",IntrantScenario!$B$7,IntrantScenario!$B$10,VLOOKUP($A$4,Periode,2,FALSE))/5)),0,IF(EXACT($A$4,"Moyenne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f>
        <v>0</v>
      </c>
      <c r="AS69" s="440">
        <f>IF(ISERROR(IF(EXACT($A$4,"Moyenne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courbes="&amp;$C69&amp;";",IntrantScenario!$B$7,IntrantScenario!$B$10,VLOOKUP($A$4,Periode,2,FALSE))/5)),0,IF(EXACT($A$4,"Moyenne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f>
        <v>0</v>
      </c>
      <c r="AT69" s="440">
        <f>IF(ISERROR(IF(EXACT($A$4,"Moyenne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courbes="&amp;$C69&amp;";",IntrantScenario!$B$7,IntrantScenario!$B$10,VLOOKUP($A$4,Periode,2,FALSE))/5)),0,IF(EXACT($A$4,"Moyenne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f>
        <v>0</v>
      </c>
      <c r="AU69" s="440">
        <f>IF(ISERROR(IF(EXACT($A$4,"Moyenne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courbes="&amp;$C69&amp;";",IntrantScenario!$B$7,IntrantScenario!$B$10,VLOOKUP($A$4,Periode,2,FALSE))/5)),0,IF(EXACT($A$4,"Moyenne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f>
        <v>0</v>
      </c>
      <c r="AV69" s="432">
        <f t="shared" si="15"/>
        <v>0</v>
      </c>
      <c r="AW69" s="435">
        <f>IF(ISERROR(IF(EXACT($A$4,"Moyenne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courbes="&amp;$C69&amp;";",IntrantScenario!$B$7,IntrantScenario!$B$10,VLOOKUP($A$4,Periode,2,FALSE))/5)),0,IF(EXACT($A$4,"Moyenne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f>
        <v>0</v>
      </c>
      <c r="AX69" s="435">
        <f>IF(ISERROR(IF(EXACT($A$4,"Moyenne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courbes="&amp;$C69&amp;";",IntrantScenario!$B$7,IntrantScenario!$B$10,VLOOKUP($A$4,Periode,2,FALSE))/5)),0,IF(EXACT($A$4,"Moyenne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f>
        <v>0</v>
      </c>
      <c r="AY69" s="435">
        <f>IF(ISERROR(IF(EXACT($A$4,"Moyenne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courbes="&amp;$C69&amp;";",IntrantScenario!$B$7,IntrantScenario!$B$10,VLOOKUP($A$4,Periode,2,FALSE))/5)),0,IF(EXACT($A$4,"Moyenne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f>
        <v>0</v>
      </c>
      <c r="AZ69" s="435">
        <f>IF(ISERROR(IF(EXACT($A$4,"Moyenne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courbes="&amp;$C69&amp;";",IntrantScenario!$B$7,IntrantScenario!$B$10,VLOOKUP($A$4,Periode,2,FALSE))/5)),0,IF(EXACT($A$4,"Moyenne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f>
        <v>0</v>
      </c>
      <c r="BA69" s="439">
        <f>IF(ISERROR(IF(EXACT($A$4,"Moyenne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courbes="&amp;$C69&amp;";",IntrantScenario!$B$7,IntrantScenario!$B$10,VLOOKUP($A$4,Periode,2,FALSE))/5)),0,IF(EXACT($A$4,"Moyenne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f>
        <v>0</v>
      </c>
      <c r="BB69" s="439">
        <f>IF(ISERROR(IF(EXACT($A$4,"Moyenne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courbes="&amp;$C69&amp;";",IntrantScenario!$B$7,IntrantScenario!$B$10,VLOOKUP($A$4,Periode,2,FALSE))/5)),0,IF(EXACT($A$4,"Moyenne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f>
        <v>0</v>
      </c>
      <c r="BC69" s="436">
        <f t="shared" si="16"/>
        <v>93.133201872408392</v>
      </c>
      <c r="BD69" s="519">
        <f t="shared" si="17"/>
        <v>442.54201290905479</v>
      </c>
    </row>
    <row r="70" spans="1:56" x14ac:dyDescent="0.25">
      <c r="A70" s="422" t="s">
        <v>125</v>
      </c>
      <c r="B70" s="422" t="s">
        <v>220</v>
      </c>
      <c r="C70" s="514" t="s">
        <v>1049</v>
      </c>
      <c r="D70" s="432">
        <f t="shared" si="9"/>
        <v>0</v>
      </c>
      <c r="E70" s="439">
        <f>IF(ISERROR(IF(EXACT($A$4,"Moyenne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courbes="&amp;$C70&amp;";",IntrantScenario!$B$7,IntrantScenario!$B$10,VLOOKUP($A$4,Periode,2,FALSE))/5)),0,IF(EXACT($A$4,"Moyenne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f>
        <v>0</v>
      </c>
      <c r="F70" s="440">
        <f>IF(ISERROR(IF(EXACT($A$4,"Moyenne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courbes="&amp;$C70&amp;";",IntrantScenario!$B$7,IntrantScenario!$B$10,VLOOKUP($A$4,Periode,2,FALSE))/5)),0,IF(EXACT($A$4,"Moyenne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f>
        <v>0</v>
      </c>
      <c r="G70" s="440">
        <f>IF(ISERROR(IF(EXACT($A$4,"Moyenne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courbes="&amp;$C70&amp;";",IntrantScenario!$B$7,IntrantScenario!$B$10,VLOOKUP($A$4,Periode,2,FALSE))/5)),0,IF(EXACT($A$4,"Moyenne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f>
        <v>0</v>
      </c>
      <c r="H70" s="440">
        <f>IF(ISERROR(IF(EXACT($A$4,"Moyenne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courbes="&amp;$C70&amp;";",IntrantScenario!$B$7,IntrantScenario!$B$10,VLOOKUP($A$4,Periode,2,FALSE))/5)),0,IF(EXACT($A$4,"Moyenne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f>
        <v>0</v>
      </c>
      <c r="I70" s="440">
        <f>IF(ISERROR(IF(EXACT($A$4,"Moyenne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courbes="&amp;$C70&amp;";",IntrantScenario!$B$7,IntrantScenario!$B$10,VLOOKUP($A$4,Periode,2,FALSE))/5)),0,IF(EXACT($A$4,"Moyenne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f>
        <v>0</v>
      </c>
      <c r="J70" s="432">
        <f t="shared" si="10"/>
        <v>0</v>
      </c>
      <c r="K70" s="440">
        <f>IF(ISERROR(IF(EXACT($A$4,"Moyenne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courbes="&amp;$C70&amp;";",IntrantScenario!$B$7,IntrantScenario!$B$10,VLOOKUP($A$4,Periode,2,FALSE))/5)),0,IF(EXACT($A$4,"Moyenne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f>
        <v>0</v>
      </c>
      <c r="L70" s="440">
        <f>IF(ISERROR(IF(EXACT($A$4,"Moyenne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courbes="&amp;$C70&amp;";",IntrantScenario!$B$7,IntrantScenario!$B$10,VLOOKUP($A$4,Periode,2,FALSE))/5)),0,IF(EXACT($A$4,"Moyenne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f>
        <v>0</v>
      </c>
      <c r="M70" s="440">
        <f>IF(ISERROR(IF(EXACT($A$4,"Moyenne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courbes="&amp;$C70&amp;";",IntrantScenario!$B$7,IntrantScenario!$B$10,VLOOKUP($A$4,Periode,2,FALSE))/5)),0,IF(EXACT($A$4,"Moyenne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f>
        <v>0</v>
      </c>
      <c r="N70" s="433">
        <f t="shared" si="11"/>
        <v>0</v>
      </c>
      <c r="O70" s="434">
        <f t="shared" si="12"/>
        <v>0</v>
      </c>
      <c r="P70" s="439">
        <f>IF(ISERROR(IF(EXACT($A$4,"Moyenne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courbes="&amp;$C70&amp;";",IntrantScenario!$B$7,IntrantScenario!$B$10,VLOOKUP($A$4,Periode,2,FALSE))/5)),0,IF(EXACT($A$4,"Moyenne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f>
        <v>0</v>
      </c>
      <c r="Q70" s="439">
        <f>IF(ISERROR(IF(EXACT($A$4,"Moyenne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courbes="&amp;$C70&amp;";",IntrantScenario!$B$7,IntrantScenario!$B$10,VLOOKUP($A$4,Periode,2,FALSE))/5)),0,IF(EXACT($A$4,"Moyenne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f>
        <v>0</v>
      </c>
      <c r="R70" s="439">
        <f>IF(ISERROR(IF(EXACT($A$4,"Moyenne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courbes="&amp;$C70&amp;";",IntrantScenario!$B$7,IntrantScenario!$B$10,VLOOKUP($A$4,Periode,2,FALSE))/5)),0,IF(EXACT($A$4,"Moyenne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f>
        <v>0</v>
      </c>
      <c r="S70" s="439">
        <f>IF(ISERROR(IF(EXACT($A$4,"Moyenne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courbes="&amp;$C70&amp;";",IntrantScenario!$B$7,IntrantScenario!$B$10,VLOOKUP($A$4,Periode,2,FALSE))/5)),0,IF(EXACT($A$4,"Moyenne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f>
        <v>0</v>
      </c>
      <c r="T70" s="439">
        <f>IF(ISERROR(IF(EXACT($A$4,"Moyenne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courbes="&amp;$C70&amp;";",IntrantScenario!$B$7,IntrantScenario!$B$10,VLOOKUP($A$4,Periode,2,FALSE))/5)),0,IF(EXACT($A$4,"Moyenne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f>
        <v>0</v>
      </c>
      <c r="U70" s="440">
        <f>IF(ISERROR(IF(EXACT($A$4,"Moyenne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courbes="&amp;$C70&amp;";",IntrantScenario!$B$7,IntrantScenario!$B$10,VLOOKUP($A$4,Periode,2,FALSE))/5)),0,IF(EXACT($A$4,"Moyenne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f>
        <v>0</v>
      </c>
      <c r="V70" s="440">
        <f>IF(ISERROR(IF(EXACT($A$4,"Moyenne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courbes="&amp;$C70&amp;";",IntrantScenario!$B$7,IntrantScenario!$B$10,VLOOKUP($A$4,Periode,2,FALSE))/5)),0,IF(EXACT($A$4,"Moyenne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f>
        <v>0</v>
      </c>
      <c r="W70" s="440">
        <f>IF(ISERROR(IF(EXACT($A$4,"Moyenne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courbes="&amp;$C70&amp;";",IntrantScenario!$B$7,IntrantScenario!$B$10,VLOOKUP($A$4,Periode,2,FALSE))/5)),0,IF(EXACT($A$4,"Moyenne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f>
        <v>0</v>
      </c>
      <c r="X70" s="440">
        <f>IF(ISERROR(IF(EXACT($A$4,"Moyenne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courbes="&amp;$C70&amp;";",IntrantScenario!$B$7,IntrantScenario!$B$10,VLOOKUP($A$4,Periode,2,FALSE))/5)),0,IF(EXACT($A$4,"Moyenne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f>
        <v>0</v>
      </c>
      <c r="Y70" s="440">
        <f>IF(ISERROR(IF(EXACT($A$4,"Moyenne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courbes="&amp;$C70&amp;";",IntrantScenario!$B$7,IntrantScenario!$B$10,VLOOKUP($A$4,Periode,2,FALSE))/5)),0,IF(EXACT($A$4,"Moyenne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f>
        <v>0</v>
      </c>
      <c r="Z70" s="440">
        <f>IF(ISERROR(IF(EXACT($A$4,"Moyenne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courbes="&amp;$C70&amp;";",IntrantScenario!$B$7,IntrantScenario!$B$10,VLOOKUP($A$4,Periode,2,FALSE))/5)),0,IF(EXACT($A$4,"Moyenne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f>
        <v>0</v>
      </c>
      <c r="AA70" s="440">
        <f>IF(ISERROR(IF(EXACT($A$4,"Moyenne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courbes="&amp;$C70&amp;";",IntrantScenario!$B$7,IntrantScenario!$B$10,VLOOKUP($A$4,Periode,2,FALSE))/5)),0,IF(EXACT($A$4,"Moyenne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f>
        <v>0</v>
      </c>
      <c r="AB70" s="440">
        <f>IF(ISERROR(IF(EXACT($A$4,"Moyenne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courbes="&amp;$C70&amp;";",IntrantScenario!$B$7,IntrantScenario!$B$10,VLOOKUP($A$4,Periode,2,FALSE))/5)),0,IF(EXACT($A$4,"Moyenne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f>
        <v>0</v>
      </c>
      <c r="AC70" s="440">
        <f>IF(ISERROR(IF(EXACT($A$4,"Moyenne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courbes="&amp;$C70&amp;";",IntrantScenario!$B$7,IntrantScenario!$B$10,VLOOKUP($A$4,Periode,2,FALSE))/5)),0,IF(EXACT($A$4,"Moyenne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f>
        <v>0</v>
      </c>
      <c r="AD70" s="440">
        <f>IF(ISERROR(IF(EXACT($A$4,"Moyenne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courbes="&amp;$C70&amp;";",IntrantScenario!$B$7,IntrantScenario!$B$10,VLOOKUP($A$4,Periode,2,FALSE))/5)),0,IF(EXACT($A$4,"Moyenne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f>
        <v>0</v>
      </c>
      <c r="AE70" s="432">
        <f t="shared" si="13"/>
        <v>0</v>
      </c>
      <c r="AF70" s="439">
        <f>IF(ISERROR(IF(EXACT($A$4,"Moyenne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courbes="&amp;$C70&amp;";",IntrantScenario!$B$7,IntrantScenario!$B$10,VLOOKUP($A$4,Periode,2,FALSE))/5)),0,IF(EXACT($A$4,"Moyenne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f>
        <v>0</v>
      </c>
      <c r="AG70" s="439">
        <f>IF(ISERROR(IF(EXACT($A$4,"Moyenne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courbes="&amp;$C70&amp;";",IntrantScenario!$B$7,IntrantScenario!$B$10,VLOOKUP($A$4,Periode,2,FALSE))/5)),0,IF(EXACT($A$4,"Moyenne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f>
        <v>0</v>
      </c>
      <c r="AH70" s="439">
        <f>IF(ISERROR(IF(EXACT($A$4,"Moyenne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courbes="&amp;$C70&amp;";",IntrantScenario!$B$7,IntrantScenario!$B$10,VLOOKUP($A$4,Periode,2,FALSE))/5)),0,IF(EXACT($A$4,"Moyenne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f>
        <v>0</v>
      </c>
      <c r="AI70" s="439">
        <f>IF(ISERROR(IF(EXACT($A$4,"Moyenne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courbes="&amp;$C70&amp;";",IntrantScenario!$B$7,IntrantScenario!$B$10,VLOOKUP($A$4,Periode,2,FALSE))/5)),0,IF(EXACT($A$4,"Moyenne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f>
        <v>0</v>
      </c>
      <c r="AJ70" s="439">
        <f>IF(ISERROR(IF(EXACT($A$4,"Moyenne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courbes="&amp;$C70&amp;";",IntrantScenario!$B$7,IntrantScenario!$B$10,VLOOKUP($A$4,Periode,2,FALSE))/5)),0,IF(EXACT($A$4,"Moyenne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f>
        <v>0</v>
      </c>
      <c r="AK70" s="440">
        <f>IF(ISERROR(IF(EXACT($A$4,"Moyenne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courbes="&amp;$C70&amp;";",IntrantScenario!$B$7,IntrantScenario!$B$10,VLOOKUP($A$4,Periode,2,FALSE))/5)),0,IF(EXACT($A$4,"Moyenne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f>
        <v>0</v>
      </c>
      <c r="AL70" s="440">
        <f>IF(ISERROR(IF(EXACT($A$4,"Moyenne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courbes="&amp;$C70&amp;";",IntrantScenario!$B$7,IntrantScenario!$B$10,VLOOKUP($A$4,Periode,2,FALSE))/5)),0,IF(EXACT($A$4,"Moyenne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f>
        <v>0</v>
      </c>
      <c r="AM70" s="440">
        <f>IF(ISERROR(IF(EXACT($A$4,"Moyenne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courbes="&amp;$C70&amp;";",IntrantScenario!$B$7,IntrantScenario!$B$10,VLOOKUP($A$4,Periode,2,FALSE))/5)),0,IF(EXACT($A$4,"Moyenne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f>
        <v>0</v>
      </c>
      <c r="AN70" s="440">
        <f>IF(ISERROR(IF(EXACT($A$4,"Moyenne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courbes="&amp;$C70&amp;";",IntrantScenario!$B$7,IntrantScenario!$B$10,VLOOKUP($A$4,Periode,2,FALSE))/5)),0,IF(EXACT($A$4,"Moyenne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f>
        <v>0</v>
      </c>
      <c r="AO70" s="440">
        <f t="shared" si="14"/>
        <v>0</v>
      </c>
      <c r="AP70" s="440">
        <f>IF(ISERROR(IF(EXACT($A$4,"Moyenne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courbes="&amp;$C70&amp;";",IntrantScenario!$B$7,IntrantScenario!$B$10,VLOOKUP($A$4,Periode,2,FALSE))/5)),0,IF(EXACT($A$4,"Moyenne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f>
        <v>0</v>
      </c>
      <c r="AQ70" s="440">
        <f>IF(ISERROR(IF(EXACT($A$4,"Moyenne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courbes="&amp;$C70&amp;";",IntrantScenario!$B$7,IntrantScenario!$B$10,VLOOKUP($A$4,Periode,2,FALSE))/5)),0,IF(EXACT($A$4,"Moyenne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f>
        <v>0</v>
      </c>
      <c r="AR70" s="440">
        <f>IF(ISERROR(IF(EXACT($A$4,"Moyenne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courbes="&amp;$C70&amp;";",IntrantScenario!$B$7,IntrantScenario!$B$10,VLOOKUP($A$4,Periode,2,FALSE))/5)),0,IF(EXACT($A$4,"Moyenne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f>
        <v>0</v>
      </c>
      <c r="AS70" s="440">
        <f>IF(ISERROR(IF(EXACT($A$4,"Moyenne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courbes="&amp;$C70&amp;";",IntrantScenario!$B$7,IntrantScenario!$B$10,VLOOKUP($A$4,Periode,2,FALSE))/5)),0,IF(EXACT($A$4,"Moyenne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f>
        <v>0</v>
      </c>
      <c r="AT70" s="440">
        <f>IF(ISERROR(IF(EXACT($A$4,"Moyenne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courbes="&amp;$C70&amp;";",IntrantScenario!$B$7,IntrantScenario!$B$10,VLOOKUP($A$4,Periode,2,FALSE))/5)),0,IF(EXACT($A$4,"Moyenne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f>
        <v>0</v>
      </c>
      <c r="AU70" s="440">
        <f>IF(ISERROR(IF(EXACT($A$4,"Moyenne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courbes="&amp;$C70&amp;";",IntrantScenario!$B$7,IntrantScenario!$B$10,VLOOKUP($A$4,Periode,2,FALSE))/5)),0,IF(EXACT($A$4,"Moyenne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f>
        <v>0</v>
      </c>
      <c r="AV70" s="432">
        <f t="shared" si="15"/>
        <v>0</v>
      </c>
      <c r="AW70" s="435">
        <f>IF(ISERROR(IF(EXACT($A$4,"Moyenne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courbes="&amp;$C70&amp;";",IntrantScenario!$B$7,IntrantScenario!$B$10,VLOOKUP($A$4,Periode,2,FALSE))/5)),0,IF(EXACT($A$4,"Moyenne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f>
        <v>0</v>
      </c>
      <c r="AX70" s="435">
        <f>IF(ISERROR(IF(EXACT($A$4,"Moyenne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courbes="&amp;$C70&amp;";",IntrantScenario!$B$7,IntrantScenario!$B$10,VLOOKUP($A$4,Periode,2,FALSE))/5)),0,IF(EXACT($A$4,"Moyenne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f>
        <v>0</v>
      </c>
      <c r="AY70" s="435">
        <f>IF(ISERROR(IF(EXACT($A$4,"Moyenne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courbes="&amp;$C70&amp;";",IntrantScenario!$B$7,IntrantScenario!$B$10,VLOOKUP($A$4,Periode,2,FALSE))/5)),0,IF(EXACT($A$4,"Moyenne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f>
        <v>0</v>
      </c>
      <c r="AZ70" s="435">
        <f>IF(ISERROR(IF(EXACT($A$4,"Moyenne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courbes="&amp;$C70&amp;";",IntrantScenario!$B$7,IntrantScenario!$B$10,VLOOKUP($A$4,Periode,2,FALSE))/5)),0,IF(EXACT($A$4,"Moyenne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f>
        <v>0</v>
      </c>
      <c r="BA70" s="439">
        <f>IF(ISERROR(IF(EXACT($A$4,"Moyenne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courbes="&amp;$C70&amp;";",IntrantScenario!$B$7,IntrantScenario!$B$10,VLOOKUP($A$4,Periode,2,FALSE))/5)),0,IF(EXACT($A$4,"Moyenne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f>
        <v>0</v>
      </c>
      <c r="BB70" s="439">
        <f>IF(ISERROR(IF(EXACT($A$4,"Moyenne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courbes="&amp;$C70&amp;";",IntrantScenario!$B$7,IntrantScenario!$B$10,VLOOKUP($A$4,Periode,2,FALSE))/5)),0,IF(EXACT($A$4,"Moyenne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f>
        <v>0</v>
      </c>
      <c r="BC70" s="436">
        <f t="shared" si="16"/>
        <v>0</v>
      </c>
      <c r="BD70" s="519">
        <f t="shared" si="17"/>
        <v>0</v>
      </c>
    </row>
    <row r="71" spans="1:56" x14ac:dyDescent="0.25">
      <c r="A71" s="422" t="s">
        <v>221</v>
      </c>
      <c r="B71" s="422" t="s">
        <v>222</v>
      </c>
      <c r="C71" s="514" t="s">
        <v>1050</v>
      </c>
      <c r="D71" s="432">
        <f t="shared" ref="D71:D88" si="18">SUM(E71:I71)</f>
        <v>0</v>
      </c>
      <c r="E71" s="439">
        <f>IF(ISERROR(IF(EXACT($A$4,"Moyenne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courbes="&amp;$C71&amp;";",IntrantScenario!$B$7,IntrantScenario!$B$10,VLOOKUP($A$4,Periode,2,FALSE))/5)),0,IF(EXACT($A$4,"Moyenne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f>
        <v>0</v>
      </c>
      <c r="F71" s="440">
        <f>IF(ISERROR(IF(EXACT($A$4,"Moyenne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courbes="&amp;$C71&amp;";",IntrantScenario!$B$7,IntrantScenario!$B$10,VLOOKUP($A$4,Periode,2,FALSE))/5)),0,IF(EXACT($A$4,"Moyenne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f>
        <v>0</v>
      </c>
      <c r="G71" s="440">
        <f>IF(ISERROR(IF(EXACT($A$4,"Moyenne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courbes="&amp;$C71&amp;";",IntrantScenario!$B$7,IntrantScenario!$B$10,VLOOKUP($A$4,Periode,2,FALSE))/5)),0,IF(EXACT($A$4,"Moyenne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f>
        <v>0</v>
      </c>
      <c r="H71" s="440">
        <f>IF(ISERROR(IF(EXACT($A$4,"Moyenne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courbes="&amp;$C71&amp;";",IntrantScenario!$B$7,IntrantScenario!$B$10,VLOOKUP($A$4,Periode,2,FALSE))/5)),0,IF(EXACT($A$4,"Moyenne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f>
        <v>0</v>
      </c>
      <c r="I71" s="440">
        <f>IF(ISERROR(IF(EXACT($A$4,"Moyenne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courbes="&amp;$C71&amp;";",IntrantScenario!$B$7,IntrantScenario!$B$10,VLOOKUP($A$4,Periode,2,FALSE))/5)),0,IF(EXACT($A$4,"Moyenne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f>
        <v>0</v>
      </c>
      <c r="J71" s="432">
        <f t="shared" ref="J71:J88" si="19">SUM(K71:M71)</f>
        <v>0</v>
      </c>
      <c r="K71" s="440">
        <f>IF(ISERROR(IF(EXACT($A$4,"Moyenne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courbes="&amp;$C71&amp;";",IntrantScenario!$B$7,IntrantScenario!$B$10,VLOOKUP($A$4,Periode,2,FALSE))/5)),0,IF(EXACT($A$4,"Moyenne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f>
        <v>0</v>
      </c>
      <c r="L71" s="440">
        <f>IF(ISERROR(IF(EXACT($A$4,"Moyenne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courbes="&amp;$C71&amp;";",IntrantScenario!$B$7,IntrantScenario!$B$10,VLOOKUP($A$4,Periode,2,FALSE))/5)),0,IF(EXACT($A$4,"Moyenne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f>
        <v>0</v>
      </c>
      <c r="M71" s="440">
        <f>IF(ISERROR(IF(EXACT($A$4,"Moyenne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courbes="&amp;$C71&amp;";",IntrantScenario!$B$7,IntrantScenario!$B$10,VLOOKUP($A$4,Periode,2,FALSE))/5)),0,IF(EXACT($A$4,"Moyenne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f>
        <v>0</v>
      </c>
      <c r="N71" s="433">
        <f t="shared" ref="N71:N88" si="20">D71+J71</f>
        <v>0</v>
      </c>
      <c r="O71" s="434">
        <f t="shared" ref="O71:O88" si="21">SUM(P71:AD71)</f>
        <v>0</v>
      </c>
      <c r="P71" s="439">
        <f>IF(ISERROR(IF(EXACT($A$4,"Moyenne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courbes="&amp;$C71&amp;";",IntrantScenario!$B$7,IntrantScenario!$B$10,VLOOKUP($A$4,Periode,2,FALSE))/5)),0,IF(EXACT($A$4,"Moyenne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f>
        <v>0</v>
      </c>
      <c r="Q71" s="439">
        <f>IF(ISERROR(IF(EXACT($A$4,"Moyenne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courbes="&amp;$C71&amp;";",IntrantScenario!$B$7,IntrantScenario!$B$10,VLOOKUP($A$4,Periode,2,FALSE))/5)),0,IF(EXACT($A$4,"Moyenne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f>
        <v>0</v>
      </c>
      <c r="R71" s="439">
        <f>IF(ISERROR(IF(EXACT($A$4,"Moyenne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courbes="&amp;$C71&amp;";",IntrantScenario!$B$7,IntrantScenario!$B$10,VLOOKUP($A$4,Periode,2,FALSE))/5)),0,IF(EXACT($A$4,"Moyenne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f>
        <v>0</v>
      </c>
      <c r="S71" s="439">
        <f>IF(ISERROR(IF(EXACT($A$4,"Moyenne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courbes="&amp;$C71&amp;";",IntrantScenario!$B$7,IntrantScenario!$B$10,VLOOKUP($A$4,Periode,2,FALSE))/5)),0,IF(EXACT($A$4,"Moyenne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f>
        <v>0</v>
      </c>
      <c r="T71" s="439">
        <f>IF(ISERROR(IF(EXACT($A$4,"Moyenne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courbes="&amp;$C71&amp;";",IntrantScenario!$B$7,IntrantScenario!$B$10,VLOOKUP($A$4,Periode,2,FALSE))/5)),0,IF(EXACT($A$4,"Moyenne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f>
        <v>0</v>
      </c>
      <c r="U71" s="440">
        <f>IF(ISERROR(IF(EXACT($A$4,"Moyenne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courbes="&amp;$C71&amp;";",IntrantScenario!$B$7,IntrantScenario!$B$10,VLOOKUP($A$4,Periode,2,FALSE))/5)),0,IF(EXACT($A$4,"Moyenne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f>
        <v>0</v>
      </c>
      <c r="V71" s="440">
        <f>IF(ISERROR(IF(EXACT($A$4,"Moyenne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courbes="&amp;$C71&amp;";",IntrantScenario!$B$7,IntrantScenario!$B$10,VLOOKUP($A$4,Periode,2,FALSE))/5)),0,IF(EXACT($A$4,"Moyenne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f>
        <v>0</v>
      </c>
      <c r="W71" s="440">
        <f>IF(ISERROR(IF(EXACT($A$4,"Moyenne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courbes="&amp;$C71&amp;";",IntrantScenario!$B$7,IntrantScenario!$B$10,VLOOKUP($A$4,Periode,2,FALSE))/5)),0,IF(EXACT($A$4,"Moyenne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f>
        <v>0</v>
      </c>
      <c r="X71" s="440">
        <f>IF(ISERROR(IF(EXACT($A$4,"Moyenne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courbes="&amp;$C71&amp;";",IntrantScenario!$B$7,IntrantScenario!$B$10,VLOOKUP($A$4,Periode,2,FALSE))/5)),0,IF(EXACT($A$4,"Moyenne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f>
        <v>0</v>
      </c>
      <c r="Y71" s="440">
        <f>IF(ISERROR(IF(EXACT($A$4,"Moyenne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courbes="&amp;$C71&amp;";",IntrantScenario!$B$7,IntrantScenario!$B$10,VLOOKUP($A$4,Periode,2,FALSE))/5)),0,IF(EXACT($A$4,"Moyenne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f>
        <v>0</v>
      </c>
      <c r="Z71" s="440">
        <f>IF(ISERROR(IF(EXACT($A$4,"Moyenne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courbes="&amp;$C71&amp;";",IntrantScenario!$B$7,IntrantScenario!$B$10,VLOOKUP($A$4,Periode,2,FALSE))/5)),0,IF(EXACT($A$4,"Moyenne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f>
        <v>0</v>
      </c>
      <c r="AA71" s="440">
        <f>IF(ISERROR(IF(EXACT($A$4,"Moyenne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courbes="&amp;$C71&amp;";",IntrantScenario!$B$7,IntrantScenario!$B$10,VLOOKUP($A$4,Periode,2,FALSE))/5)),0,IF(EXACT($A$4,"Moyenne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f>
        <v>0</v>
      </c>
      <c r="AB71" s="440">
        <f>IF(ISERROR(IF(EXACT($A$4,"Moyenne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courbes="&amp;$C71&amp;";",IntrantScenario!$B$7,IntrantScenario!$B$10,VLOOKUP($A$4,Periode,2,FALSE))/5)),0,IF(EXACT($A$4,"Moyenne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f>
        <v>0</v>
      </c>
      <c r="AC71" s="440">
        <f>IF(ISERROR(IF(EXACT($A$4,"Moyenne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courbes="&amp;$C71&amp;";",IntrantScenario!$B$7,IntrantScenario!$B$10,VLOOKUP($A$4,Periode,2,FALSE))/5)),0,IF(EXACT($A$4,"Moyenne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f>
        <v>0</v>
      </c>
      <c r="AD71" s="440">
        <f>IF(ISERROR(IF(EXACT($A$4,"Moyenne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courbes="&amp;$C71&amp;";",IntrantScenario!$B$7,IntrantScenario!$B$10,VLOOKUP($A$4,Periode,2,FALSE))/5)),0,IF(EXACT($A$4,"Moyenne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f>
        <v>0</v>
      </c>
      <c r="AE71" s="432">
        <f t="shared" ref="AE71:AE88" si="22">SUM(AF71:AN71)</f>
        <v>0</v>
      </c>
      <c r="AF71" s="439">
        <f>IF(ISERROR(IF(EXACT($A$4,"Moyenne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courbes="&amp;$C71&amp;";",IntrantScenario!$B$7,IntrantScenario!$B$10,VLOOKUP($A$4,Periode,2,FALSE))/5)),0,IF(EXACT($A$4,"Moyenne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f>
        <v>0</v>
      </c>
      <c r="AG71" s="439">
        <f>IF(ISERROR(IF(EXACT($A$4,"Moyenne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courbes="&amp;$C71&amp;";",IntrantScenario!$B$7,IntrantScenario!$B$10,VLOOKUP($A$4,Periode,2,FALSE))/5)),0,IF(EXACT($A$4,"Moyenne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f>
        <v>0</v>
      </c>
      <c r="AH71" s="439">
        <f>IF(ISERROR(IF(EXACT($A$4,"Moyenne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courbes="&amp;$C71&amp;";",IntrantScenario!$B$7,IntrantScenario!$B$10,VLOOKUP($A$4,Periode,2,FALSE))/5)),0,IF(EXACT($A$4,"Moyenne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f>
        <v>0</v>
      </c>
      <c r="AI71" s="439">
        <f>IF(ISERROR(IF(EXACT($A$4,"Moyenne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courbes="&amp;$C71&amp;";",IntrantScenario!$B$7,IntrantScenario!$B$10,VLOOKUP($A$4,Periode,2,FALSE))/5)),0,IF(EXACT($A$4,"Moyenne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f>
        <v>0</v>
      </c>
      <c r="AJ71" s="439">
        <f>IF(ISERROR(IF(EXACT($A$4,"Moyenne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courbes="&amp;$C71&amp;";",IntrantScenario!$B$7,IntrantScenario!$B$10,VLOOKUP($A$4,Periode,2,FALSE))/5)),0,IF(EXACT($A$4,"Moyenne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f>
        <v>0</v>
      </c>
      <c r="AK71" s="440">
        <f>IF(ISERROR(IF(EXACT($A$4,"Moyenne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courbes="&amp;$C71&amp;";",IntrantScenario!$B$7,IntrantScenario!$B$10,VLOOKUP($A$4,Periode,2,FALSE))/5)),0,IF(EXACT($A$4,"Moyenne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f>
        <v>0</v>
      </c>
      <c r="AL71" s="440">
        <f>IF(ISERROR(IF(EXACT($A$4,"Moyenne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courbes="&amp;$C71&amp;";",IntrantScenario!$B$7,IntrantScenario!$B$10,VLOOKUP($A$4,Periode,2,FALSE))/5)),0,IF(EXACT($A$4,"Moyenne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f>
        <v>0</v>
      </c>
      <c r="AM71" s="440">
        <f>IF(ISERROR(IF(EXACT($A$4,"Moyenne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courbes="&amp;$C71&amp;";",IntrantScenario!$B$7,IntrantScenario!$B$10,VLOOKUP($A$4,Periode,2,FALSE))/5)),0,IF(EXACT($A$4,"Moyenne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f>
        <v>0</v>
      </c>
      <c r="AN71" s="440">
        <f>IF(ISERROR(IF(EXACT($A$4,"Moyenne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courbes="&amp;$C71&amp;";",IntrantScenario!$B$7,IntrantScenario!$B$10,VLOOKUP($A$4,Periode,2,FALSE))/5)),0,IF(EXACT($A$4,"Moyenne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f>
        <v>0</v>
      </c>
      <c r="AO71" s="440">
        <f t="shared" ref="AO71:AO88" si="23">SUM(AP71:AU71)</f>
        <v>0</v>
      </c>
      <c r="AP71" s="440">
        <f>IF(ISERROR(IF(EXACT($A$4,"Moyenne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courbes="&amp;$C71&amp;";",IntrantScenario!$B$7,IntrantScenario!$B$10,VLOOKUP($A$4,Periode,2,FALSE))/5)),0,IF(EXACT($A$4,"Moyenne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f>
        <v>0</v>
      </c>
      <c r="AQ71" s="440">
        <f>IF(ISERROR(IF(EXACT($A$4,"Moyenne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courbes="&amp;$C71&amp;";",IntrantScenario!$B$7,IntrantScenario!$B$10,VLOOKUP($A$4,Periode,2,FALSE))/5)),0,IF(EXACT($A$4,"Moyenne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f>
        <v>0</v>
      </c>
      <c r="AR71" s="440">
        <f>IF(ISERROR(IF(EXACT($A$4,"Moyenne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courbes="&amp;$C71&amp;";",IntrantScenario!$B$7,IntrantScenario!$B$10,VLOOKUP($A$4,Periode,2,FALSE))/5)),0,IF(EXACT($A$4,"Moyenne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f>
        <v>0</v>
      </c>
      <c r="AS71" s="440">
        <f>IF(ISERROR(IF(EXACT($A$4,"Moyenne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courbes="&amp;$C71&amp;";",IntrantScenario!$B$7,IntrantScenario!$B$10,VLOOKUP($A$4,Periode,2,FALSE))/5)),0,IF(EXACT($A$4,"Moyenne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f>
        <v>0</v>
      </c>
      <c r="AT71" s="440">
        <f>IF(ISERROR(IF(EXACT($A$4,"Moyenne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courbes="&amp;$C71&amp;";",IntrantScenario!$B$7,IntrantScenario!$B$10,VLOOKUP($A$4,Periode,2,FALSE))/5)),0,IF(EXACT($A$4,"Moyenne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f>
        <v>0</v>
      </c>
      <c r="AU71" s="440">
        <f>IF(ISERROR(IF(EXACT($A$4,"Moyenne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courbes="&amp;$C71&amp;";",IntrantScenario!$B$7,IntrantScenario!$B$10,VLOOKUP($A$4,Periode,2,FALSE))/5)),0,IF(EXACT($A$4,"Moyenne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f>
        <v>0</v>
      </c>
      <c r="AV71" s="432">
        <f t="shared" ref="AV71:AV88" si="24">SUM(AW71:BB71)</f>
        <v>0</v>
      </c>
      <c r="AW71" s="435">
        <f>IF(ISERROR(IF(EXACT($A$4,"Moyenne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courbes="&amp;$C71&amp;";",IntrantScenario!$B$7,IntrantScenario!$B$10,VLOOKUP($A$4,Periode,2,FALSE))/5)),0,IF(EXACT($A$4,"Moyenne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f>
        <v>0</v>
      </c>
      <c r="AX71" s="435">
        <f>IF(ISERROR(IF(EXACT($A$4,"Moyenne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courbes="&amp;$C71&amp;";",IntrantScenario!$B$7,IntrantScenario!$B$10,VLOOKUP($A$4,Periode,2,FALSE))/5)),0,IF(EXACT($A$4,"Moyenne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f>
        <v>0</v>
      </c>
      <c r="AY71" s="435">
        <f>IF(ISERROR(IF(EXACT($A$4,"Moyenne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courbes="&amp;$C71&amp;";",IntrantScenario!$B$7,IntrantScenario!$B$10,VLOOKUP($A$4,Periode,2,FALSE))/5)),0,IF(EXACT($A$4,"Moyenne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f>
        <v>0</v>
      </c>
      <c r="AZ71" s="435">
        <f>IF(ISERROR(IF(EXACT($A$4,"Moyenne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courbes="&amp;$C71&amp;";",IntrantScenario!$B$7,IntrantScenario!$B$10,VLOOKUP($A$4,Periode,2,FALSE))/5)),0,IF(EXACT($A$4,"Moyenne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f>
        <v>0</v>
      </c>
      <c r="BA71" s="439">
        <f>IF(ISERROR(IF(EXACT($A$4,"Moyenne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courbes="&amp;$C71&amp;";",IntrantScenario!$B$7,IntrantScenario!$B$10,VLOOKUP($A$4,Periode,2,FALSE))/5)),0,IF(EXACT($A$4,"Moyenne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f>
        <v>0</v>
      </c>
      <c r="BB71" s="439">
        <f>IF(ISERROR(IF(EXACT($A$4,"Moyenne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courbes="&amp;$C71&amp;";",IntrantScenario!$B$7,IntrantScenario!$B$10,VLOOKUP($A$4,Periode,2,FALSE))/5)),0,IF(EXACT($A$4,"Moyenne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f>
        <v>0</v>
      </c>
      <c r="BC71" s="436">
        <f t="shared" ref="BC71:BC88" si="25">AV71+AO71+AE71+O71</f>
        <v>0</v>
      </c>
      <c r="BD71" s="519">
        <f t="shared" ref="BD71:BD88" si="26">BC71+N71</f>
        <v>0</v>
      </c>
    </row>
    <row r="72" spans="1:56" x14ac:dyDescent="0.25">
      <c r="A72" s="422" t="s">
        <v>129</v>
      </c>
      <c r="B72" s="422" t="s">
        <v>223</v>
      </c>
      <c r="C72" s="514" t="s">
        <v>1051</v>
      </c>
      <c r="D72" s="432">
        <f t="shared" si="18"/>
        <v>0</v>
      </c>
      <c r="E72" s="439">
        <f>IF(ISERROR(IF(EXACT($A$4,"Moyenne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courbes="&amp;$C72&amp;";",IntrantScenario!$B$7,IntrantScenario!$B$10,VLOOKUP($A$4,Periode,2,FALSE))/5)),0,IF(EXACT($A$4,"Moyenne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f>
        <v>0</v>
      </c>
      <c r="F72" s="440">
        <f>IF(ISERROR(IF(EXACT($A$4,"Moyenne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courbes="&amp;$C72&amp;";",IntrantScenario!$B$7,IntrantScenario!$B$10,VLOOKUP($A$4,Periode,2,FALSE))/5)),0,IF(EXACT($A$4,"Moyenne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f>
        <v>0</v>
      </c>
      <c r="G72" s="440">
        <f>IF(ISERROR(IF(EXACT($A$4,"Moyenne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courbes="&amp;$C72&amp;";",IntrantScenario!$B$7,IntrantScenario!$B$10,VLOOKUP($A$4,Periode,2,FALSE))/5)),0,IF(EXACT($A$4,"Moyenne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f>
        <v>0</v>
      </c>
      <c r="H72" s="440">
        <f>IF(ISERROR(IF(EXACT($A$4,"Moyenne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courbes="&amp;$C72&amp;";",IntrantScenario!$B$7,IntrantScenario!$B$10,VLOOKUP($A$4,Periode,2,FALSE))/5)),0,IF(EXACT($A$4,"Moyenne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f>
        <v>0</v>
      </c>
      <c r="I72" s="440">
        <f>IF(ISERROR(IF(EXACT($A$4,"Moyenne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courbes="&amp;$C72&amp;";",IntrantScenario!$B$7,IntrantScenario!$B$10,VLOOKUP($A$4,Periode,2,FALSE))/5)),0,IF(EXACT($A$4,"Moyenne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f>
        <v>0</v>
      </c>
      <c r="J72" s="432">
        <f t="shared" si="19"/>
        <v>0</v>
      </c>
      <c r="K72" s="440">
        <f>IF(ISERROR(IF(EXACT($A$4,"Moyenne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courbes="&amp;$C72&amp;";",IntrantScenario!$B$7,IntrantScenario!$B$10,VLOOKUP($A$4,Periode,2,FALSE))/5)),0,IF(EXACT($A$4,"Moyenne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f>
        <v>0</v>
      </c>
      <c r="L72" s="440">
        <f>IF(ISERROR(IF(EXACT($A$4,"Moyenne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courbes="&amp;$C72&amp;";",IntrantScenario!$B$7,IntrantScenario!$B$10,VLOOKUP($A$4,Periode,2,FALSE))/5)),0,IF(EXACT($A$4,"Moyenne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f>
        <v>0</v>
      </c>
      <c r="M72" s="440">
        <f>IF(ISERROR(IF(EXACT($A$4,"Moyenne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courbes="&amp;$C72&amp;";",IntrantScenario!$B$7,IntrantScenario!$B$10,VLOOKUP($A$4,Periode,2,FALSE))/5)),0,IF(EXACT($A$4,"Moyenne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f>
        <v>0</v>
      </c>
      <c r="N72" s="433">
        <f t="shared" si="20"/>
        <v>0</v>
      </c>
      <c r="O72" s="434">
        <f t="shared" si="21"/>
        <v>0</v>
      </c>
      <c r="P72" s="439">
        <f>IF(ISERROR(IF(EXACT($A$4,"Moyenne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courbes="&amp;$C72&amp;";",IntrantScenario!$B$7,IntrantScenario!$B$10,VLOOKUP($A$4,Periode,2,FALSE))/5)),0,IF(EXACT($A$4,"Moyenne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f>
        <v>0</v>
      </c>
      <c r="Q72" s="439">
        <f>IF(ISERROR(IF(EXACT($A$4,"Moyenne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courbes="&amp;$C72&amp;";",IntrantScenario!$B$7,IntrantScenario!$B$10,VLOOKUP($A$4,Periode,2,FALSE))/5)),0,IF(EXACT($A$4,"Moyenne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f>
        <v>0</v>
      </c>
      <c r="R72" s="439">
        <f>IF(ISERROR(IF(EXACT($A$4,"Moyenne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courbes="&amp;$C72&amp;";",IntrantScenario!$B$7,IntrantScenario!$B$10,VLOOKUP($A$4,Periode,2,FALSE))/5)),0,IF(EXACT($A$4,"Moyenne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f>
        <v>0</v>
      </c>
      <c r="S72" s="439">
        <f>IF(ISERROR(IF(EXACT($A$4,"Moyenne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courbes="&amp;$C72&amp;";",IntrantScenario!$B$7,IntrantScenario!$B$10,VLOOKUP($A$4,Periode,2,FALSE))/5)),0,IF(EXACT($A$4,"Moyenne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f>
        <v>0</v>
      </c>
      <c r="T72" s="439">
        <f>IF(ISERROR(IF(EXACT($A$4,"Moyenne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courbes="&amp;$C72&amp;";",IntrantScenario!$B$7,IntrantScenario!$B$10,VLOOKUP($A$4,Periode,2,FALSE))/5)),0,IF(EXACT($A$4,"Moyenne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f>
        <v>0</v>
      </c>
      <c r="U72" s="440">
        <f>IF(ISERROR(IF(EXACT($A$4,"Moyenne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courbes="&amp;$C72&amp;";",IntrantScenario!$B$7,IntrantScenario!$B$10,VLOOKUP($A$4,Periode,2,FALSE))/5)),0,IF(EXACT($A$4,"Moyenne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f>
        <v>0</v>
      </c>
      <c r="V72" s="440">
        <f>IF(ISERROR(IF(EXACT($A$4,"Moyenne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courbes="&amp;$C72&amp;";",IntrantScenario!$B$7,IntrantScenario!$B$10,VLOOKUP($A$4,Periode,2,FALSE))/5)),0,IF(EXACT($A$4,"Moyenne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f>
        <v>0</v>
      </c>
      <c r="W72" s="440">
        <f>IF(ISERROR(IF(EXACT($A$4,"Moyenne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courbes="&amp;$C72&amp;";",IntrantScenario!$B$7,IntrantScenario!$B$10,VLOOKUP($A$4,Periode,2,FALSE))/5)),0,IF(EXACT($A$4,"Moyenne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f>
        <v>0</v>
      </c>
      <c r="X72" s="440">
        <f>IF(ISERROR(IF(EXACT($A$4,"Moyenne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courbes="&amp;$C72&amp;";",IntrantScenario!$B$7,IntrantScenario!$B$10,VLOOKUP($A$4,Periode,2,FALSE))/5)),0,IF(EXACT($A$4,"Moyenne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f>
        <v>0</v>
      </c>
      <c r="Y72" s="440">
        <f>IF(ISERROR(IF(EXACT($A$4,"Moyenne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courbes="&amp;$C72&amp;";",IntrantScenario!$B$7,IntrantScenario!$B$10,VLOOKUP($A$4,Periode,2,FALSE))/5)),0,IF(EXACT($A$4,"Moyenne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f>
        <v>0</v>
      </c>
      <c r="Z72" s="440">
        <f>IF(ISERROR(IF(EXACT($A$4,"Moyenne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courbes="&amp;$C72&amp;";",IntrantScenario!$B$7,IntrantScenario!$B$10,VLOOKUP($A$4,Periode,2,FALSE))/5)),0,IF(EXACT($A$4,"Moyenne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f>
        <v>0</v>
      </c>
      <c r="AA72" s="440">
        <f>IF(ISERROR(IF(EXACT($A$4,"Moyenne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courbes="&amp;$C72&amp;";",IntrantScenario!$B$7,IntrantScenario!$B$10,VLOOKUP($A$4,Periode,2,FALSE))/5)),0,IF(EXACT($A$4,"Moyenne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f>
        <v>0</v>
      </c>
      <c r="AB72" s="440">
        <f>IF(ISERROR(IF(EXACT($A$4,"Moyenne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courbes="&amp;$C72&amp;";",IntrantScenario!$B$7,IntrantScenario!$B$10,VLOOKUP($A$4,Periode,2,FALSE))/5)),0,IF(EXACT($A$4,"Moyenne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f>
        <v>0</v>
      </c>
      <c r="AC72" s="440">
        <f>IF(ISERROR(IF(EXACT($A$4,"Moyenne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courbes="&amp;$C72&amp;";",IntrantScenario!$B$7,IntrantScenario!$B$10,VLOOKUP($A$4,Periode,2,FALSE))/5)),0,IF(EXACT($A$4,"Moyenne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f>
        <v>0</v>
      </c>
      <c r="AD72" s="440">
        <f>IF(ISERROR(IF(EXACT($A$4,"Moyenne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courbes="&amp;$C72&amp;";",IntrantScenario!$B$7,IntrantScenario!$B$10,VLOOKUP($A$4,Periode,2,FALSE))/5)),0,IF(EXACT($A$4,"Moyenne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f>
        <v>0</v>
      </c>
      <c r="AE72" s="432">
        <f t="shared" si="22"/>
        <v>0</v>
      </c>
      <c r="AF72" s="439">
        <f>IF(ISERROR(IF(EXACT($A$4,"Moyenne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courbes="&amp;$C72&amp;";",IntrantScenario!$B$7,IntrantScenario!$B$10,VLOOKUP($A$4,Periode,2,FALSE))/5)),0,IF(EXACT($A$4,"Moyenne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f>
        <v>0</v>
      </c>
      <c r="AG72" s="439">
        <f>IF(ISERROR(IF(EXACT($A$4,"Moyenne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courbes="&amp;$C72&amp;";",IntrantScenario!$B$7,IntrantScenario!$B$10,VLOOKUP($A$4,Periode,2,FALSE))/5)),0,IF(EXACT($A$4,"Moyenne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f>
        <v>0</v>
      </c>
      <c r="AH72" s="439">
        <f>IF(ISERROR(IF(EXACT($A$4,"Moyenne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courbes="&amp;$C72&amp;";",IntrantScenario!$B$7,IntrantScenario!$B$10,VLOOKUP($A$4,Periode,2,FALSE))/5)),0,IF(EXACT($A$4,"Moyenne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f>
        <v>0</v>
      </c>
      <c r="AI72" s="439">
        <f>IF(ISERROR(IF(EXACT($A$4,"Moyenne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courbes="&amp;$C72&amp;";",IntrantScenario!$B$7,IntrantScenario!$B$10,VLOOKUP($A$4,Periode,2,FALSE))/5)),0,IF(EXACT($A$4,"Moyenne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f>
        <v>0</v>
      </c>
      <c r="AJ72" s="439">
        <f>IF(ISERROR(IF(EXACT($A$4,"Moyenne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courbes="&amp;$C72&amp;";",IntrantScenario!$B$7,IntrantScenario!$B$10,VLOOKUP($A$4,Periode,2,FALSE))/5)),0,IF(EXACT($A$4,"Moyenne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f>
        <v>0</v>
      </c>
      <c r="AK72" s="440">
        <f>IF(ISERROR(IF(EXACT($A$4,"Moyenne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courbes="&amp;$C72&amp;";",IntrantScenario!$B$7,IntrantScenario!$B$10,VLOOKUP($A$4,Periode,2,FALSE))/5)),0,IF(EXACT($A$4,"Moyenne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f>
        <v>0</v>
      </c>
      <c r="AL72" s="440">
        <f>IF(ISERROR(IF(EXACT($A$4,"Moyenne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courbes="&amp;$C72&amp;";",IntrantScenario!$B$7,IntrantScenario!$B$10,VLOOKUP($A$4,Periode,2,FALSE))/5)),0,IF(EXACT($A$4,"Moyenne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f>
        <v>0</v>
      </c>
      <c r="AM72" s="440">
        <f>IF(ISERROR(IF(EXACT($A$4,"Moyenne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courbes="&amp;$C72&amp;";",IntrantScenario!$B$7,IntrantScenario!$B$10,VLOOKUP($A$4,Periode,2,FALSE))/5)),0,IF(EXACT($A$4,"Moyenne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f>
        <v>0</v>
      </c>
      <c r="AN72" s="440">
        <f>IF(ISERROR(IF(EXACT($A$4,"Moyenne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courbes="&amp;$C72&amp;";",IntrantScenario!$B$7,IntrantScenario!$B$10,VLOOKUP($A$4,Periode,2,FALSE))/5)),0,IF(EXACT($A$4,"Moyenne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f>
        <v>0</v>
      </c>
      <c r="AO72" s="440">
        <f t="shared" si="23"/>
        <v>0</v>
      </c>
      <c r="AP72" s="440">
        <f>IF(ISERROR(IF(EXACT($A$4,"Moyenne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courbes="&amp;$C72&amp;";",IntrantScenario!$B$7,IntrantScenario!$B$10,VLOOKUP($A$4,Periode,2,FALSE))/5)),0,IF(EXACT($A$4,"Moyenne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f>
        <v>0</v>
      </c>
      <c r="AQ72" s="440">
        <f>IF(ISERROR(IF(EXACT($A$4,"Moyenne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courbes="&amp;$C72&amp;";",IntrantScenario!$B$7,IntrantScenario!$B$10,VLOOKUP($A$4,Periode,2,FALSE))/5)),0,IF(EXACT($A$4,"Moyenne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f>
        <v>0</v>
      </c>
      <c r="AR72" s="440">
        <f>IF(ISERROR(IF(EXACT($A$4,"Moyenne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courbes="&amp;$C72&amp;";",IntrantScenario!$B$7,IntrantScenario!$B$10,VLOOKUP($A$4,Periode,2,FALSE))/5)),0,IF(EXACT($A$4,"Moyenne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f>
        <v>0</v>
      </c>
      <c r="AS72" s="440">
        <f>IF(ISERROR(IF(EXACT($A$4,"Moyenne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courbes="&amp;$C72&amp;";",IntrantScenario!$B$7,IntrantScenario!$B$10,VLOOKUP($A$4,Periode,2,FALSE))/5)),0,IF(EXACT($A$4,"Moyenne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f>
        <v>0</v>
      </c>
      <c r="AT72" s="440">
        <f>IF(ISERROR(IF(EXACT($A$4,"Moyenne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courbes="&amp;$C72&amp;";",IntrantScenario!$B$7,IntrantScenario!$B$10,VLOOKUP($A$4,Periode,2,FALSE))/5)),0,IF(EXACT($A$4,"Moyenne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f>
        <v>0</v>
      </c>
      <c r="AU72" s="440">
        <f>IF(ISERROR(IF(EXACT($A$4,"Moyenne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courbes="&amp;$C72&amp;";",IntrantScenario!$B$7,IntrantScenario!$B$10,VLOOKUP($A$4,Periode,2,FALSE))/5)),0,IF(EXACT($A$4,"Moyenne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f>
        <v>0</v>
      </c>
      <c r="AV72" s="432">
        <f t="shared" si="24"/>
        <v>0</v>
      </c>
      <c r="AW72" s="435">
        <f>IF(ISERROR(IF(EXACT($A$4,"Moyenne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courbes="&amp;$C72&amp;";",IntrantScenario!$B$7,IntrantScenario!$B$10,VLOOKUP($A$4,Periode,2,FALSE))/5)),0,IF(EXACT($A$4,"Moyenne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f>
        <v>0</v>
      </c>
      <c r="AX72" s="435">
        <f>IF(ISERROR(IF(EXACT($A$4,"Moyenne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courbes="&amp;$C72&amp;";",IntrantScenario!$B$7,IntrantScenario!$B$10,VLOOKUP($A$4,Periode,2,FALSE))/5)),0,IF(EXACT($A$4,"Moyenne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f>
        <v>0</v>
      </c>
      <c r="AY72" s="435">
        <f>IF(ISERROR(IF(EXACT($A$4,"Moyenne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courbes="&amp;$C72&amp;";",IntrantScenario!$B$7,IntrantScenario!$B$10,VLOOKUP($A$4,Periode,2,FALSE))/5)),0,IF(EXACT($A$4,"Moyenne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f>
        <v>0</v>
      </c>
      <c r="AZ72" s="435">
        <f>IF(ISERROR(IF(EXACT($A$4,"Moyenne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courbes="&amp;$C72&amp;";",IntrantScenario!$B$7,IntrantScenario!$B$10,VLOOKUP($A$4,Periode,2,FALSE))/5)),0,IF(EXACT($A$4,"Moyenne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f>
        <v>0</v>
      </c>
      <c r="BA72" s="439">
        <f>IF(ISERROR(IF(EXACT($A$4,"Moyenne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courbes="&amp;$C72&amp;";",IntrantScenario!$B$7,IntrantScenario!$B$10,VLOOKUP($A$4,Periode,2,FALSE))/5)),0,IF(EXACT($A$4,"Moyenne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f>
        <v>0</v>
      </c>
      <c r="BB72" s="439">
        <f>IF(ISERROR(IF(EXACT($A$4,"Moyenne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courbes="&amp;$C72&amp;";",IntrantScenario!$B$7,IntrantScenario!$B$10,VLOOKUP($A$4,Periode,2,FALSE))/5)),0,IF(EXACT($A$4,"Moyenne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f>
        <v>0</v>
      </c>
      <c r="BC72" s="436">
        <f t="shared" si="25"/>
        <v>0</v>
      </c>
      <c r="BD72" s="519">
        <f t="shared" si="26"/>
        <v>0</v>
      </c>
    </row>
    <row r="73" spans="1:56" x14ac:dyDescent="0.25">
      <c r="A73" s="422" t="s">
        <v>136</v>
      </c>
      <c r="B73" s="422" t="s">
        <v>128</v>
      </c>
      <c r="C73" s="514" t="s">
        <v>1052</v>
      </c>
      <c r="D73" s="432">
        <f t="shared" si="18"/>
        <v>0</v>
      </c>
      <c r="E73" s="439">
        <f>IF(ISERROR(IF(EXACT($A$4,"Moyenne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courbes="&amp;$C73&amp;";",IntrantScenario!$B$7,IntrantScenario!$B$10,VLOOKUP($A$4,Periode,2,FALSE))/5)),0,IF(EXACT($A$4,"Moyenne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f>
        <v>0</v>
      </c>
      <c r="F73" s="440">
        <f>IF(ISERROR(IF(EXACT($A$4,"Moyenne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courbes="&amp;$C73&amp;";",IntrantScenario!$B$7,IntrantScenario!$B$10,VLOOKUP($A$4,Periode,2,FALSE))/5)),0,IF(EXACT($A$4,"Moyenne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f>
        <v>0</v>
      </c>
      <c r="G73" s="440">
        <f>IF(ISERROR(IF(EXACT($A$4,"Moyenne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courbes="&amp;$C73&amp;";",IntrantScenario!$B$7,IntrantScenario!$B$10,VLOOKUP($A$4,Periode,2,FALSE))/5)),0,IF(EXACT($A$4,"Moyenne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f>
        <v>0</v>
      </c>
      <c r="H73" s="440">
        <f>IF(ISERROR(IF(EXACT($A$4,"Moyenne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courbes="&amp;$C73&amp;";",IntrantScenario!$B$7,IntrantScenario!$B$10,VLOOKUP($A$4,Periode,2,FALSE))/5)),0,IF(EXACT($A$4,"Moyenne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f>
        <v>0</v>
      </c>
      <c r="I73" s="440">
        <f>IF(ISERROR(IF(EXACT($A$4,"Moyenne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courbes="&amp;$C73&amp;";",IntrantScenario!$B$7,IntrantScenario!$B$10,VLOOKUP($A$4,Periode,2,FALSE))/5)),0,IF(EXACT($A$4,"Moyenne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f>
        <v>0</v>
      </c>
      <c r="J73" s="432">
        <f t="shared" si="19"/>
        <v>0</v>
      </c>
      <c r="K73" s="440">
        <f>IF(ISERROR(IF(EXACT($A$4,"Moyenne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courbes="&amp;$C73&amp;";",IntrantScenario!$B$7,IntrantScenario!$B$10,VLOOKUP($A$4,Periode,2,FALSE))/5)),0,IF(EXACT($A$4,"Moyenne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f>
        <v>0</v>
      </c>
      <c r="L73" s="440">
        <f>IF(ISERROR(IF(EXACT($A$4,"Moyenne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courbes="&amp;$C73&amp;";",IntrantScenario!$B$7,IntrantScenario!$B$10,VLOOKUP($A$4,Periode,2,FALSE))/5)),0,IF(EXACT($A$4,"Moyenne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f>
        <v>0</v>
      </c>
      <c r="M73" s="440">
        <f>IF(ISERROR(IF(EXACT($A$4,"Moyenne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courbes="&amp;$C73&amp;";",IntrantScenario!$B$7,IntrantScenario!$B$10,VLOOKUP($A$4,Periode,2,FALSE))/5)),0,IF(EXACT($A$4,"Moyenne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f>
        <v>0</v>
      </c>
      <c r="N73" s="433">
        <f t="shared" si="20"/>
        <v>0</v>
      </c>
      <c r="O73" s="434">
        <f t="shared" si="21"/>
        <v>0</v>
      </c>
      <c r="P73" s="439">
        <f>IF(ISERROR(IF(EXACT($A$4,"Moyenne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courbes="&amp;$C73&amp;";",IntrantScenario!$B$7,IntrantScenario!$B$10,VLOOKUP($A$4,Periode,2,FALSE))/5)),0,IF(EXACT($A$4,"Moyenne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f>
        <v>0</v>
      </c>
      <c r="Q73" s="439">
        <f>IF(ISERROR(IF(EXACT($A$4,"Moyenne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courbes="&amp;$C73&amp;";",IntrantScenario!$B$7,IntrantScenario!$B$10,VLOOKUP($A$4,Periode,2,FALSE))/5)),0,IF(EXACT($A$4,"Moyenne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f>
        <v>0</v>
      </c>
      <c r="R73" s="439">
        <f>IF(ISERROR(IF(EXACT($A$4,"Moyenne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courbes="&amp;$C73&amp;";",IntrantScenario!$B$7,IntrantScenario!$B$10,VLOOKUP($A$4,Periode,2,FALSE))/5)),0,IF(EXACT($A$4,"Moyenne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f>
        <v>0</v>
      </c>
      <c r="S73" s="439">
        <f>IF(ISERROR(IF(EXACT($A$4,"Moyenne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courbes="&amp;$C73&amp;";",IntrantScenario!$B$7,IntrantScenario!$B$10,VLOOKUP($A$4,Periode,2,FALSE))/5)),0,IF(EXACT($A$4,"Moyenne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f>
        <v>0</v>
      </c>
      <c r="T73" s="439">
        <f>IF(ISERROR(IF(EXACT($A$4,"Moyenne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courbes="&amp;$C73&amp;";",IntrantScenario!$B$7,IntrantScenario!$B$10,VLOOKUP($A$4,Periode,2,FALSE))/5)),0,IF(EXACT($A$4,"Moyenne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f>
        <v>0</v>
      </c>
      <c r="U73" s="440">
        <f>IF(ISERROR(IF(EXACT($A$4,"Moyenne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courbes="&amp;$C73&amp;";",IntrantScenario!$B$7,IntrantScenario!$B$10,VLOOKUP($A$4,Periode,2,FALSE))/5)),0,IF(EXACT($A$4,"Moyenne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f>
        <v>0</v>
      </c>
      <c r="V73" s="440">
        <f>IF(ISERROR(IF(EXACT($A$4,"Moyenne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courbes="&amp;$C73&amp;";",IntrantScenario!$B$7,IntrantScenario!$B$10,VLOOKUP($A$4,Periode,2,FALSE))/5)),0,IF(EXACT($A$4,"Moyenne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f>
        <v>0</v>
      </c>
      <c r="W73" s="440">
        <f>IF(ISERROR(IF(EXACT($A$4,"Moyenne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courbes="&amp;$C73&amp;";",IntrantScenario!$B$7,IntrantScenario!$B$10,VLOOKUP($A$4,Periode,2,FALSE))/5)),0,IF(EXACT($A$4,"Moyenne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f>
        <v>0</v>
      </c>
      <c r="X73" s="440">
        <f>IF(ISERROR(IF(EXACT($A$4,"Moyenne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courbes="&amp;$C73&amp;";",IntrantScenario!$B$7,IntrantScenario!$B$10,VLOOKUP($A$4,Periode,2,FALSE))/5)),0,IF(EXACT($A$4,"Moyenne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f>
        <v>0</v>
      </c>
      <c r="Y73" s="440">
        <f>IF(ISERROR(IF(EXACT($A$4,"Moyenne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courbes="&amp;$C73&amp;";",IntrantScenario!$B$7,IntrantScenario!$B$10,VLOOKUP($A$4,Periode,2,FALSE))/5)),0,IF(EXACT($A$4,"Moyenne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f>
        <v>0</v>
      </c>
      <c r="Z73" s="440">
        <f>IF(ISERROR(IF(EXACT($A$4,"Moyenne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courbes="&amp;$C73&amp;";",IntrantScenario!$B$7,IntrantScenario!$B$10,VLOOKUP($A$4,Periode,2,FALSE))/5)),0,IF(EXACT($A$4,"Moyenne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f>
        <v>0</v>
      </c>
      <c r="AA73" s="440">
        <f>IF(ISERROR(IF(EXACT($A$4,"Moyenne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courbes="&amp;$C73&amp;";",IntrantScenario!$B$7,IntrantScenario!$B$10,VLOOKUP($A$4,Periode,2,FALSE))/5)),0,IF(EXACT($A$4,"Moyenne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f>
        <v>0</v>
      </c>
      <c r="AB73" s="440">
        <f>IF(ISERROR(IF(EXACT($A$4,"Moyenne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courbes="&amp;$C73&amp;";",IntrantScenario!$B$7,IntrantScenario!$B$10,VLOOKUP($A$4,Periode,2,FALSE))/5)),0,IF(EXACT($A$4,"Moyenne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f>
        <v>0</v>
      </c>
      <c r="AC73" s="440">
        <f>IF(ISERROR(IF(EXACT($A$4,"Moyenne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courbes="&amp;$C73&amp;";",IntrantScenario!$B$7,IntrantScenario!$B$10,VLOOKUP($A$4,Periode,2,FALSE))/5)),0,IF(EXACT($A$4,"Moyenne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f>
        <v>0</v>
      </c>
      <c r="AD73" s="440">
        <f>IF(ISERROR(IF(EXACT($A$4,"Moyenne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courbes="&amp;$C73&amp;";",IntrantScenario!$B$7,IntrantScenario!$B$10,VLOOKUP($A$4,Periode,2,FALSE))/5)),0,IF(EXACT($A$4,"Moyenne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f>
        <v>0</v>
      </c>
      <c r="AE73" s="432">
        <f t="shared" si="22"/>
        <v>0</v>
      </c>
      <c r="AF73" s="439">
        <f>IF(ISERROR(IF(EXACT($A$4,"Moyenne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courbes="&amp;$C73&amp;";",IntrantScenario!$B$7,IntrantScenario!$B$10,VLOOKUP($A$4,Periode,2,FALSE))/5)),0,IF(EXACT($A$4,"Moyenne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f>
        <v>0</v>
      </c>
      <c r="AG73" s="439">
        <f>IF(ISERROR(IF(EXACT($A$4,"Moyenne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courbes="&amp;$C73&amp;";",IntrantScenario!$B$7,IntrantScenario!$B$10,VLOOKUP($A$4,Periode,2,FALSE))/5)),0,IF(EXACT($A$4,"Moyenne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f>
        <v>0</v>
      </c>
      <c r="AH73" s="439">
        <f>IF(ISERROR(IF(EXACT($A$4,"Moyenne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courbes="&amp;$C73&amp;";",IntrantScenario!$B$7,IntrantScenario!$B$10,VLOOKUP($A$4,Periode,2,FALSE))/5)),0,IF(EXACT($A$4,"Moyenne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f>
        <v>0</v>
      </c>
      <c r="AI73" s="439">
        <f>IF(ISERROR(IF(EXACT($A$4,"Moyenne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courbes="&amp;$C73&amp;";",IntrantScenario!$B$7,IntrantScenario!$B$10,VLOOKUP($A$4,Periode,2,FALSE))/5)),0,IF(EXACT($A$4,"Moyenne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f>
        <v>0</v>
      </c>
      <c r="AJ73" s="439">
        <f>IF(ISERROR(IF(EXACT($A$4,"Moyenne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courbes="&amp;$C73&amp;";",IntrantScenario!$B$7,IntrantScenario!$B$10,VLOOKUP($A$4,Periode,2,FALSE))/5)),0,IF(EXACT($A$4,"Moyenne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f>
        <v>0</v>
      </c>
      <c r="AK73" s="440">
        <f>IF(ISERROR(IF(EXACT($A$4,"Moyenne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courbes="&amp;$C73&amp;";",IntrantScenario!$B$7,IntrantScenario!$B$10,VLOOKUP($A$4,Periode,2,FALSE))/5)),0,IF(EXACT($A$4,"Moyenne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f>
        <v>0</v>
      </c>
      <c r="AL73" s="440">
        <f>IF(ISERROR(IF(EXACT($A$4,"Moyenne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courbes="&amp;$C73&amp;";",IntrantScenario!$B$7,IntrantScenario!$B$10,VLOOKUP($A$4,Periode,2,FALSE))/5)),0,IF(EXACT($A$4,"Moyenne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f>
        <v>0</v>
      </c>
      <c r="AM73" s="440">
        <f>IF(ISERROR(IF(EXACT($A$4,"Moyenne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courbes="&amp;$C73&amp;";",IntrantScenario!$B$7,IntrantScenario!$B$10,VLOOKUP($A$4,Periode,2,FALSE))/5)),0,IF(EXACT($A$4,"Moyenne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f>
        <v>0</v>
      </c>
      <c r="AN73" s="440">
        <f>IF(ISERROR(IF(EXACT($A$4,"Moyenne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courbes="&amp;$C73&amp;";",IntrantScenario!$B$7,IntrantScenario!$B$10,VLOOKUP($A$4,Periode,2,FALSE))/5)),0,IF(EXACT($A$4,"Moyenne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f>
        <v>0</v>
      </c>
      <c r="AO73" s="440">
        <f t="shared" si="23"/>
        <v>0</v>
      </c>
      <c r="AP73" s="440">
        <f>IF(ISERROR(IF(EXACT($A$4,"Moyenne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courbes="&amp;$C73&amp;";",IntrantScenario!$B$7,IntrantScenario!$B$10,VLOOKUP($A$4,Periode,2,FALSE))/5)),0,IF(EXACT($A$4,"Moyenne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f>
        <v>0</v>
      </c>
      <c r="AQ73" s="440">
        <f>IF(ISERROR(IF(EXACT($A$4,"Moyenne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courbes="&amp;$C73&amp;";",IntrantScenario!$B$7,IntrantScenario!$B$10,VLOOKUP($A$4,Periode,2,FALSE))/5)),0,IF(EXACT($A$4,"Moyenne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f>
        <v>0</v>
      </c>
      <c r="AR73" s="440">
        <f>IF(ISERROR(IF(EXACT($A$4,"Moyenne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courbes="&amp;$C73&amp;";",IntrantScenario!$B$7,IntrantScenario!$B$10,VLOOKUP($A$4,Periode,2,FALSE))/5)),0,IF(EXACT($A$4,"Moyenne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f>
        <v>0</v>
      </c>
      <c r="AS73" s="440">
        <f>IF(ISERROR(IF(EXACT($A$4,"Moyenne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courbes="&amp;$C73&amp;";",IntrantScenario!$B$7,IntrantScenario!$B$10,VLOOKUP($A$4,Periode,2,FALSE))/5)),0,IF(EXACT($A$4,"Moyenne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f>
        <v>0</v>
      </c>
      <c r="AT73" s="440">
        <f>IF(ISERROR(IF(EXACT($A$4,"Moyenne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courbes="&amp;$C73&amp;";",IntrantScenario!$B$7,IntrantScenario!$B$10,VLOOKUP($A$4,Periode,2,FALSE))/5)),0,IF(EXACT($A$4,"Moyenne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f>
        <v>0</v>
      </c>
      <c r="AU73" s="440">
        <f>IF(ISERROR(IF(EXACT($A$4,"Moyenne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courbes="&amp;$C73&amp;";",IntrantScenario!$B$7,IntrantScenario!$B$10,VLOOKUP($A$4,Periode,2,FALSE))/5)),0,IF(EXACT($A$4,"Moyenne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f>
        <v>0</v>
      </c>
      <c r="AV73" s="432">
        <f t="shared" si="24"/>
        <v>0</v>
      </c>
      <c r="AW73" s="435">
        <f>IF(ISERROR(IF(EXACT($A$4,"Moyenne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courbes="&amp;$C73&amp;";",IntrantScenario!$B$7,IntrantScenario!$B$10,VLOOKUP($A$4,Periode,2,FALSE))/5)),0,IF(EXACT($A$4,"Moyenne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f>
        <v>0</v>
      </c>
      <c r="AX73" s="435">
        <f>IF(ISERROR(IF(EXACT($A$4,"Moyenne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courbes="&amp;$C73&amp;";",IntrantScenario!$B$7,IntrantScenario!$B$10,VLOOKUP($A$4,Periode,2,FALSE))/5)),0,IF(EXACT($A$4,"Moyenne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f>
        <v>0</v>
      </c>
      <c r="AY73" s="435">
        <f>IF(ISERROR(IF(EXACT($A$4,"Moyenne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courbes="&amp;$C73&amp;";",IntrantScenario!$B$7,IntrantScenario!$B$10,VLOOKUP($A$4,Periode,2,FALSE))/5)),0,IF(EXACT($A$4,"Moyenne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f>
        <v>0</v>
      </c>
      <c r="AZ73" s="435">
        <f>IF(ISERROR(IF(EXACT($A$4,"Moyenne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courbes="&amp;$C73&amp;";",IntrantScenario!$B$7,IntrantScenario!$B$10,VLOOKUP($A$4,Periode,2,FALSE))/5)),0,IF(EXACT($A$4,"Moyenne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f>
        <v>0</v>
      </c>
      <c r="BA73" s="439">
        <f>IF(ISERROR(IF(EXACT($A$4,"Moyenne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courbes="&amp;$C73&amp;";",IntrantScenario!$B$7,IntrantScenario!$B$10,VLOOKUP($A$4,Periode,2,FALSE))/5)),0,IF(EXACT($A$4,"Moyenne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f>
        <v>0</v>
      </c>
      <c r="BB73" s="439">
        <f>IF(ISERROR(IF(EXACT($A$4,"Moyenne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courbes="&amp;$C73&amp;";",IntrantScenario!$B$7,IntrantScenario!$B$10,VLOOKUP($A$4,Periode,2,FALSE))/5)),0,IF(EXACT($A$4,"Moyenne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f>
        <v>0</v>
      </c>
      <c r="BC73" s="436">
        <f t="shared" si="25"/>
        <v>0</v>
      </c>
      <c r="BD73" s="519">
        <f t="shared" si="26"/>
        <v>0</v>
      </c>
    </row>
    <row r="74" spans="1:56" x14ac:dyDescent="0.25">
      <c r="A74" s="422" t="s">
        <v>86</v>
      </c>
      <c r="B74" s="422" t="s">
        <v>85</v>
      </c>
      <c r="C74" s="514" t="s">
        <v>1053</v>
      </c>
      <c r="D74" s="432">
        <f t="shared" si="18"/>
        <v>1562.4906630724668</v>
      </c>
      <c r="E74" s="439">
        <f>IF(ISERROR(IF(EXACT($A$4,"Moyenne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courbes="&amp;$C74&amp;";",IntrantScenario!$B$7,IntrantScenario!$B$10,VLOOKUP($A$4,Periode,2,FALSE))/5)),0,IF(EXACT($A$4,"Moyenne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f>
        <v>1562.4906630724668</v>
      </c>
      <c r="F74" s="440">
        <f>IF(ISERROR(IF(EXACT($A$4,"Moyenne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courbes="&amp;$C74&amp;";",IntrantScenario!$B$7,IntrantScenario!$B$10,VLOOKUP($A$4,Periode,2,FALSE))/5)),0,IF(EXACT($A$4,"Moyenne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f>
        <v>0</v>
      </c>
      <c r="G74" s="440">
        <f>IF(ISERROR(IF(EXACT($A$4,"Moyenne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courbes="&amp;$C74&amp;";",IntrantScenario!$B$7,IntrantScenario!$B$10,VLOOKUP($A$4,Periode,2,FALSE))/5)),0,IF(EXACT($A$4,"Moyenne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f>
        <v>0</v>
      </c>
      <c r="H74" s="440">
        <f>IF(ISERROR(IF(EXACT($A$4,"Moyenne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courbes="&amp;$C74&amp;";",IntrantScenario!$B$7,IntrantScenario!$B$10,VLOOKUP($A$4,Periode,2,FALSE))/5)),0,IF(EXACT($A$4,"Moyenne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f>
        <v>0</v>
      </c>
      <c r="I74" s="440">
        <f>IF(ISERROR(IF(EXACT($A$4,"Moyenne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courbes="&amp;$C74&amp;";",IntrantScenario!$B$7,IntrantScenario!$B$10,VLOOKUP($A$4,Periode,2,FALSE))/5)),0,IF(EXACT($A$4,"Moyenne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f>
        <v>0</v>
      </c>
      <c r="J74" s="432">
        <f t="shared" si="19"/>
        <v>0</v>
      </c>
      <c r="K74" s="440">
        <f>IF(ISERROR(IF(EXACT($A$4,"Moyenne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courbes="&amp;$C74&amp;";",IntrantScenario!$B$7,IntrantScenario!$B$10,VLOOKUP($A$4,Periode,2,FALSE))/5)),0,IF(EXACT($A$4,"Moyenne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f>
        <v>0</v>
      </c>
      <c r="L74" s="440">
        <f>IF(ISERROR(IF(EXACT($A$4,"Moyenne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courbes="&amp;$C74&amp;";",IntrantScenario!$B$7,IntrantScenario!$B$10,VLOOKUP($A$4,Periode,2,FALSE))/5)),0,IF(EXACT($A$4,"Moyenne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f>
        <v>0</v>
      </c>
      <c r="M74" s="440">
        <f>IF(ISERROR(IF(EXACT($A$4,"Moyenne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courbes="&amp;$C74&amp;";",IntrantScenario!$B$7,IntrantScenario!$B$10,VLOOKUP($A$4,Periode,2,FALSE))/5)),0,IF(EXACT($A$4,"Moyenne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f>
        <v>0</v>
      </c>
      <c r="N74" s="433">
        <f t="shared" si="20"/>
        <v>1562.4906630724668</v>
      </c>
      <c r="O74" s="434">
        <f t="shared" si="21"/>
        <v>0</v>
      </c>
      <c r="P74" s="439">
        <f>IF(ISERROR(IF(EXACT($A$4,"Moyenne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courbes="&amp;$C74&amp;";",IntrantScenario!$B$7,IntrantScenario!$B$10,VLOOKUP($A$4,Periode,2,FALSE))/5)),0,IF(EXACT($A$4,"Moyenne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f>
        <v>0</v>
      </c>
      <c r="Q74" s="439">
        <f>IF(ISERROR(IF(EXACT($A$4,"Moyenne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courbes="&amp;$C74&amp;";",IntrantScenario!$B$7,IntrantScenario!$B$10,VLOOKUP($A$4,Periode,2,FALSE))/5)),0,IF(EXACT($A$4,"Moyenne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f>
        <v>0</v>
      </c>
      <c r="R74" s="439">
        <f>IF(ISERROR(IF(EXACT($A$4,"Moyenne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courbes="&amp;$C74&amp;";",IntrantScenario!$B$7,IntrantScenario!$B$10,VLOOKUP($A$4,Periode,2,FALSE))/5)),0,IF(EXACT($A$4,"Moyenne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f>
        <v>0</v>
      </c>
      <c r="S74" s="439">
        <f>IF(ISERROR(IF(EXACT($A$4,"Moyenne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courbes="&amp;$C74&amp;";",IntrantScenario!$B$7,IntrantScenario!$B$10,VLOOKUP($A$4,Periode,2,FALSE))/5)),0,IF(EXACT($A$4,"Moyenne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f>
        <v>0</v>
      </c>
      <c r="T74" s="439">
        <f>IF(ISERROR(IF(EXACT($A$4,"Moyenne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courbes="&amp;$C74&amp;";",IntrantScenario!$B$7,IntrantScenario!$B$10,VLOOKUP($A$4,Periode,2,FALSE))/5)),0,IF(EXACT($A$4,"Moyenne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f>
        <v>0</v>
      </c>
      <c r="U74" s="440">
        <f>IF(ISERROR(IF(EXACT($A$4,"Moyenne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courbes="&amp;$C74&amp;";",IntrantScenario!$B$7,IntrantScenario!$B$10,VLOOKUP($A$4,Periode,2,FALSE))/5)),0,IF(EXACT($A$4,"Moyenne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f>
        <v>0</v>
      </c>
      <c r="V74" s="440">
        <f>IF(ISERROR(IF(EXACT($A$4,"Moyenne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courbes="&amp;$C74&amp;";",IntrantScenario!$B$7,IntrantScenario!$B$10,VLOOKUP($A$4,Periode,2,FALSE))/5)),0,IF(EXACT($A$4,"Moyenne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f>
        <v>0</v>
      </c>
      <c r="W74" s="440">
        <f>IF(ISERROR(IF(EXACT($A$4,"Moyenne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courbes="&amp;$C74&amp;";",IntrantScenario!$B$7,IntrantScenario!$B$10,VLOOKUP($A$4,Periode,2,FALSE))/5)),0,IF(EXACT($A$4,"Moyenne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f>
        <v>0</v>
      </c>
      <c r="X74" s="440">
        <f>IF(ISERROR(IF(EXACT($A$4,"Moyenne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courbes="&amp;$C74&amp;";",IntrantScenario!$B$7,IntrantScenario!$B$10,VLOOKUP($A$4,Periode,2,FALSE))/5)),0,IF(EXACT($A$4,"Moyenne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f>
        <v>0</v>
      </c>
      <c r="Y74" s="440">
        <f>IF(ISERROR(IF(EXACT($A$4,"Moyenne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courbes="&amp;$C74&amp;";",IntrantScenario!$B$7,IntrantScenario!$B$10,VLOOKUP($A$4,Periode,2,FALSE))/5)),0,IF(EXACT($A$4,"Moyenne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f>
        <v>0</v>
      </c>
      <c r="Z74" s="440">
        <f>IF(ISERROR(IF(EXACT($A$4,"Moyenne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courbes="&amp;$C74&amp;";",IntrantScenario!$B$7,IntrantScenario!$B$10,VLOOKUP($A$4,Periode,2,FALSE))/5)),0,IF(EXACT($A$4,"Moyenne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f>
        <v>0</v>
      </c>
      <c r="AA74" s="440">
        <f>IF(ISERROR(IF(EXACT($A$4,"Moyenne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courbes="&amp;$C74&amp;";",IntrantScenario!$B$7,IntrantScenario!$B$10,VLOOKUP($A$4,Periode,2,FALSE))/5)),0,IF(EXACT($A$4,"Moyenne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f>
        <v>0</v>
      </c>
      <c r="AB74" s="440">
        <f>IF(ISERROR(IF(EXACT($A$4,"Moyenne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courbes="&amp;$C74&amp;";",IntrantScenario!$B$7,IntrantScenario!$B$10,VLOOKUP($A$4,Periode,2,FALSE))/5)),0,IF(EXACT($A$4,"Moyenne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f>
        <v>0</v>
      </c>
      <c r="AC74" s="440">
        <f>IF(ISERROR(IF(EXACT($A$4,"Moyenne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courbes="&amp;$C74&amp;";",IntrantScenario!$B$7,IntrantScenario!$B$10,VLOOKUP($A$4,Periode,2,FALSE))/5)),0,IF(EXACT($A$4,"Moyenne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f>
        <v>0</v>
      </c>
      <c r="AD74" s="440">
        <f>IF(ISERROR(IF(EXACT($A$4,"Moyenne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courbes="&amp;$C74&amp;";",IntrantScenario!$B$7,IntrantScenario!$B$10,VLOOKUP($A$4,Periode,2,FALSE))/5)),0,IF(EXACT($A$4,"Moyenne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f>
        <v>0</v>
      </c>
      <c r="AE74" s="432">
        <f t="shared" si="22"/>
        <v>91.10485156089068</v>
      </c>
      <c r="AF74" s="439">
        <f>IF(ISERROR(IF(EXACT($A$4,"Moyenne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courbes="&amp;$C74&amp;";",IntrantScenario!$B$7,IntrantScenario!$B$10,VLOOKUP($A$4,Periode,2,FALSE))/5)),0,IF(EXACT($A$4,"Moyenne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f>
        <v>91.10485156089068</v>
      </c>
      <c r="AG74" s="439">
        <f>IF(ISERROR(IF(EXACT($A$4,"Moyenne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courbes="&amp;$C74&amp;";",IntrantScenario!$B$7,IntrantScenario!$B$10,VLOOKUP($A$4,Periode,2,FALSE))/5)),0,IF(EXACT($A$4,"Moyenne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f>
        <v>0</v>
      </c>
      <c r="AH74" s="439">
        <f>IF(ISERROR(IF(EXACT($A$4,"Moyenne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courbes="&amp;$C74&amp;";",IntrantScenario!$B$7,IntrantScenario!$B$10,VLOOKUP($A$4,Periode,2,FALSE))/5)),0,IF(EXACT($A$4,"Moyenne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f>
        <v>0</v>
      </c>
      <c r="AI74" s="439">
        <f>IF(ISERROR(IF(EXACT($A$4,"Moyenne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courbes="&amp;$C74&amp;";",IntrantScenario!$B$7,IntrantScenario!$B$10,VLOOKUP($A$4,Periode,2,FALSE))/5)),0,IF(EXACT($A$4,"Moyenne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f>
        <v>0</v>
      </c>
      <c r="AJ74" s="439">
        <f>IF(ISERROR(IF(EXACT($A$4,"Moyenne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courbes="&amp;$C74&amp;";",IntrantScenario!$B$7,IntrantScenario!$B$10,VLOOKUP($A$4,Periode,2,FALSE))/5)),0,IF(EXACT($A$4,"Moyenne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f>
        <v>0</v>
      </c>
      <c r="AK74" s="440">
        <f>IF(ISERROR(IF(EXACT($A$4,"Moyenne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courbes="&amp;$C74&amp;";",IntrantScenario!$B$7,IntrantScenario!$B$10,VLOOKUP($A$4,Periode,2,FALSE))/5)),0,IF(EXACT($A$4,"Moyenne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f>
        <v>0</v>
      </c>
      <c r="AL74" s="440">
        <f>IF(ISERROR(IF(EXACT($A$4,"Moyenne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courbes="&amp;$C74&amp;";",IntrantScenario!$B$7,IntrantScenario!$B$10,VLOOKUP($A$4,Periode,2,FALSE))/5)),0,IF(EXACT($A$4,"Moyenne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f>
        <v>0</v>
      </c>
      <c r="AM74" s="440">
        <f>IF(ISERROR(IF(EXACT($A$4,"Moyenne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courbes="&amp;$C74&amp;";",IntrantScenario!$B$7,IntrantScenario!$B$10,VLOOKUP($A$4,Periode,2,FALSE))/5)),0,IF(EXACT($A$4,"Moyenne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f>
        <v>0</v>
      </c>
      <c r="AN74" s="440">
        <f>IF(ISERROR(IF(EXACT($A$4,"Moyenne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courbes="&amp;$C74&amp;";",IntrantScenario!$B$7,IntrantScenario!$B$10,VLOOKUP($A$4,Periode,2,FALSE))/5)),0,IF(EXACT($A$4,"Moyenne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f>
        <v>0</v>
      </c>
      <c r="AO74" s="440">
        <f t="shared" si="23"/>
        <v>0</v>
      </c>
      <c r="AP74" s="440">
        <f>IF(ISERROR(IF(EXACT($A$4,"Moyenne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courbes="&amp;$C74&amp;";",IntrantScenario!$B$7,IntrantScenario!$B$10,VLOOKUP($A$4,Periode,2,FALSE))/5)),0,IF(EXACT($A$4,"Moyenne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f>
        <v>0</v>
      </c>
      <c r="AQ74" s="440">
        <f>IF(ISERROR(IF(EXACT($A$4,"Moyenne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courbes="&amp;$C74&amp;";",IntrantScenario!$B$7,IntrantScenario!$B$10,VLOOKUP($A$4,Periode,2,FALSE))/5)),0,IF(EXACT($A$4,"Moyenne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f>
        <v>0</v>
      </c>
      <c r="AR74" s="440">
        <f>IF(ISERROR(IF(EXACT($A$4,"Moyenne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courbes="&amp;$C74&amp;";",IntrantScenario!$B$7,IntrantScenario!$B$10,VLOOKUP($A$4,Periode,2,FALSE))/5)),0,IF(EXACT($A$4,"Moyenne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f>
        <v>0</v>
      </c>
      <c r="AS74" s="440">
        <f>IF(ISERROR(IF(EXACT($A$4,"Moyenne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courbes="&amp;$C74&amp;";",IntrantScenario!$B$7,IntrantScenario!$B$10,VLOOKUP($A$4,Periode,2,FALSE))/5)),0,IF(EXACT($A$4,"Moyenne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f>
        <v>0</v>
      </c>
      <c r="AT74" s="440">
        <f>IF(ISERROR(IF(EXACT($A$4,"Moyenne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courbes="&amp;$C74&amp;";",IntrantScenario!$B$7,IntrantScenario!$B$10,VLOOKUP($A$4,Periode,2,FALSE))/5)),0,IF(EXACT($A$4,"Moyenne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f>
        <v>0</v>
      </c>
      <c r="AU74" s="440">
        <f>IF(ISERROR(IF(EXACT($A$4,"Moyenne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courbes="&amp;$C74&amp;";",IntrantScenario!$B$7,IntrantScenario!$B$10,VLOOKUP($A$4,Periode,2,FALSE))/5)),0,IF(EXACT($A$4,"Moyenne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f>
        <v>0</v>
      </c>
      <c r="AV74" s="432">
        <f t="shared" si="24"/>
        <v>0</v>
      </c>
      <c r="AW74" s="435">
        <f>IF(ISERROR(IF(EXACT($A$4,"Moyenne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courbes="&amp;$C74&amp;";",IntrantScenario!$B$7,IntrantScenario!$B$10,VLOOKUP($A$4,Periode,2,FALSE))/5)),0,IF(EXACT($A$4,"Moyenne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f>
        <v>0</v>
      </c>
      <c r="AX74" s="435">
        <f>IF(ISERROR(IF(EXACT($A$4,"Moyenne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courbes="&amp;$C74&amp;";",IntrantScenario!$B$7,IntrantScenario!$B$10,VLOOKUP($A$4,Periode,2,FALSE))/5)),0,IF(EXACT($A$4,"Moyenne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f>
        <v>0</v>
      </c>
      <c r="AY74" s="435">
        <f>IF(ISERROR(IF(EXACT($A$4,"Moyenne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courbes="&amp;$C74&amp;";",IntrantScenario!$B$7,IntrantScenario!$B$10,VLOOKUP($A$4,Periode,2,FALSE))/5)),0,IF(EXACT($A$4,"Moyenne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f>
        <v>0</v>
      </c>
      <c r="AZ74" s="435">
        <f>IF(ISERROR(IF(EXACT($A$4,"Moyenne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courbes="&amp;$C74&amp;";",IntrantScenario!$B$7,IntrantScenario!$B$10,VLOOKUP($A$4,Periode,2,FALSE))/5)),0,IF(EXACT($A$4,"Moyenne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f>
        <v>0</v>
      </c>
      <c r="BA74" s="439">
        <f>IF(ISERROR(IF(EXACT($A$4,"Moyenne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courbes="&amp;$C74&amp;";",IntrantScenario!$B$7,IntrantScenario!$B$10,VLOOKUP($A$4,Periode,2,FALSE))/5)),0,IF(EXACT($A$4,"Moyenne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f>
        <v>0</v>
      </c>
      <c r="BB74" s="439">
        <f>IF(ISERROR(IF(EXACT($A$4,"Moyenne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courbes="&amp;$C74&amp;";",IntrantScenario!$B$7,IntrantScenario!$B$10,VLOOKUP($A$4,Periode,2,FALSE))/5)),0,IF(EXACT($A$4,"Moyenne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f>
        <v>0</v>
      </c>
      <c r="BC74" s="436">
        <f t="shared" si="25"/>
        <v>91.10485156089068</v>
      </c>
      <c r="BD74" s="519">
        <f t="shared" si="26"/>
        <v>1653.5955146333574</v>
      </c>
    </row>
    <row r="75" spans="1:56" x14ac:dyDescent="0.25">
      <c r="A75" s="422" t="s">
        <v>224</v>
      </c>
      <c r="B75" s="422" t="s">
        <v>225</v>
      </c>
      <c r="C75" s="514" t="s">
        <v>1054</v>
      </c>
      <c r="D75" s="432">
        <f t="shared" si="18"/>
        <v>0</v>
      </c>
      <c r="E75" s="439">
        <f>IF(ISERROR(IF(EXACT($A$4,"Moyenne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courbes="&amp;$C75&amp;";",IntrantScenario!$B$7,IntrantScenario!$B$10,VLOOKUP($A$4,Periode,2,FALSE))/5)),0,IF(EXACT($A$4,"Moyenne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f>
        <v>0</v>
      </c>
      <c r="F75" s="440">
        <f>IF(ISERROR(IF(EXACT($A$4,"Moyenne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courbes="&amp;$C75&amp;";",IntrantScenario!$B$7,IntrantScenario!$B$10,VLOOKUP($A$4,Periode,2,FALSE))/5)),0,IF(EXACT($A$4,"Moyenne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f>
        <v>0</v>
      </c>
      <c r="G75" s="440">
        <f>IF(ISERROR(IF(EXACT($A$4,"Moyenne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courbes="&amp;$C75&amp;";",IntrantScenario!$B$7,IntrantScenario!$B$10,VLOOKUP($A$4,Periode,2,FALSE))/5)),0,IF(EXACT($A$4,"Moyenne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f>
        <v>0</v>
      </c>
      <c r="H75" s="440">
        <f>IF(ISERROR(IF(EXACT($A$4,"Moyenne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courbes="&amp;$C75&amp;";",IntrantScenario!$B$7,IntrantScenario!$B$10,VLOOKUP($A$4,Periode,2,FALSE))/5)),0,IF(EXACT($A$4,"Moyenne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f>
        <v>0</v>
      </c>
      <c r="I75" s="440">
        <f>IF(ISERROR(IF(EXACT($A$4,"Moyenne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courbes="&amp;$C75&amp;";",IntrantScenario!$B$7,IntrantScenario!$B$10,VLOOKUP($A$4,Periode,2,FALSE))/5)),0,IF(EXACT($A$4,"Moyenne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f>
        <v>0</v>
      </c>
      <c r="J75" s="432">
        <f t="shared" si="19"/>
        <v>0</v>
      </c>
      <c r="K75" s="440">
        <f>IF(ISERROR(IF(EXACT($A$4,"Moyenne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courbes="&amp;$C75&amp;";",IntrantScenario!$B$7,IntrantScenario!$B$10,VLOOKUP($A$4,Periode,2,FALSE))/5)),0,IF(EXACT($A$4,"Moyenne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f>
        <v>0</v>
      </c>
      <c r="L75" s="440">
        <f>IF(ISERROR(IF(EXACT($A$4,"Moyenne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courbes="&amp;$C75&amp;";",IntrantScenario!$B$7,IntrantScenario!$B$10,VLOOKUP($A$4,Periode,2,FALSE))/5)),0,IF(EXACT($A$4,"Moyenne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f>
        <v>0</v>
      </c>
      <c r="M75" s="440">
        <f>IF(ISERROR(IF(EXACT($A$4,"Moyenne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courbes="&amp;$C75&amp;";",IntrantScenario!$B$7,IntrantScenario!$B$10,VLOOKUP($A$4,Periode,2,FALSE))/5)),0,IF(EXACT($A$4,"Moyenne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f>
        <v>0</v>
      </c>
      <c r="N75" s="433">
        <f t="shared" si="20"/>
        <v>0</v>
      </c>
      <c r="O75" s="434">
        <f t="shared" si="21"/>
        <v>0</v>
      </c>
      <c r="P75" s="439">
        <f>IF(ISERROR(IF(EXACT($A$4,"Moyenne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courbes="&amp;$C75&amp;";",IntrantScenario!$B$7,IntrantScenario!$B$10,VLOOKUP($A$4,Periode,2,FALSE))/5)),0,IF(EXACT($A$4,"Moyenne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f>
        <v>0</v>
      </c>
      <c r="Q75" s="439">
        <f>IF(ISERROR(IF(EXACT($A$4,"Moyenne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courbes="&amp;$C75&amp;";",IntrantScenario!$B$7,IntrantScenario!$B$10,VLOOKUP($A$4,Periode,2,FALSE))/5)),0,IF(EXACT($A$4,"Moyenne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f>
        <v>0</v>
      </c>
      <c r="R75" s="439">
        <f>IF(ISERROR(IF(EXACT($A$4,"Moyenne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courbes="&amp;$C75&amp;";",IntrantScenario!$B$7,IntrantScenario!$B$10,VLOOKUP($A$4,Periode,2,FALSE))/5)),0,IF(EXACT($A$4,"Moyenne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f>
        <v>0</v>
      </c>
      <c r="S75" s="439">
        <f>IF(ISERROR(IF(EXACT($A$4,"Moyenne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courbes="&amp;$C75&amp;";",IntrantScenario!$B$7,IntrantScenario!$B$10,VLOOKUP($A$4,Periode,2,FALSE))/5)),0,IF(EXACT($A$4,"Moyenne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f>
        <v>0</v>
      </c>
      <c r="T75" s="439">
        <f>IF(ISERROR(IF(EXACT($A$4,"Moyenne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courbes="&amp;$C75&amp;";",IntrantScenario!$B$7,IntrantScenario!$B$10,VLOOKUP($A$4,Periode,2,FALSE))/5)),0,IF(EXACT($A$4,"Moyenne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f>
        <v>0</v>
      </c>
      <c r="U75" s="440">
        <f>IF(ISERROR(IF(EXACT($A$4,"Moyenne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courbes="&amp;$C75&amp;";",IntrantScenario!$B$7,IntrantScenario!$B$10,VLOOKUP($A$4,Periode,2,FALSE))/5)),0,IF(EXACT($A$4,"Moyenne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f>
        <v>0</v>
      </c>
      <c r="V75" s="440">
        <f>IF(ISERROR(IF(EXACT($A$4,"Moyenne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courbes="&amp;$C75&amp;";",IntrantScenario!$B$7,IntrantScenario!$B$10,VLOOKUP($A$4,Periode,2,FALSE))/5)),0,IF(EXACT($A$4,"Moyenne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f>
        <v>0</v>
      </c>
      <c r="W75" s="440">
        <f>IF(ISERROR(IF(EXACT($A$4,"Moyenne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courbes="&amp;$C75&amp;";",IntrantScenario!$B$7,IntrantScenario!$B$10,VLOOKUP($A$4,Periode,2,FALSE))/5)),0,IF(EXACT($A$4,"Moyenne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f>
        <v>0</v>
      </c>
      <c r="X75" s="440">
        <f>IF(ISERROR(IF(EXACT($A$4,"Moyenne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courbes="&amp;$C75&amp;";",IntrantScenario!$B$7,IntrantScenario!$B$10,VLOOKUP($A$4,Periode,2,FALSE))/5)),0,IF(EXACT($A$4,"Moyenne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f>
        <v>0</v>
      </c>
      <c r="Y75" s="440">
        <f>IF(ISERROR(IF(EXACT($A$4,"Moyenne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courbes="&amp;$C75&amp;";",IntrantScenario!$B$7,IntrantScenario!$B$10,VLOOKUP($A$4,Periode,2,FALSE))/5)),0,IF(EXACT($A$4,"Moyenne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f>
        <v>0</v>
      </c>
      <c r="Z75" s="440">
        <f>IF(ISERROR(IF(EXACT($A$4,"Moyenne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courbes="&amp;$C75&amp;";",IntrantScenario!$B$7,IntrantScenario!$B$10,VLOOKUP($A$4,Periode,2,FALSE))/5)),0,IF(EXACT($A$4,"Moyenne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f>
        <v>0</v>
      </c>
      <c r="AA75" s="440">
        <f>IF(ISERROR(IF(EXACT($A$4,"Moyenne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courbes="&amp;$C75&amp;";",IntrantScenario!$B$7,IntrantScenario!$B$10,VLOOKUP($A$4,Periode,2,FALSE))/5)),0,IF(EXACT($A$4,"Moyenne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f>
        <v>0</v>
      </c>
      <c r="AB75" s="440">
        <f>IF(ISERROR(IF(EXACT($A$4,"Moyenne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courbes="&amp;$C75&amp;";",IntrantScenario!$B$7,IntrantScenario!$B$10,VLOOKUP($A$4,Periode,2,FALSE))/5)),0,IF(EXACT($A$4,"Moyenne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f>
        <v>0</v>
      </c>
      <c r="AC75" s="440">
        <f>IF(ISERROR(IF(EXACT($A$4,"Moyenne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courbes="&amp;$C75&amp;";",IntrantScenario!$B$7,IntrantScenario!$B$10,VLOOKUP($A$4,Periode,2,FALSE))/5)),0,IF(EXACT($A$4,"Moyenne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f>
        <v>0</v>
      </c>
      <c r="AD75" s="440">
        <f>IF(ISERROR(IF(EXACT($A$4,"Moyenne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courbes="&amp;$C75&amp;";",IntrantScenario!$B$7,IntrantScenario!$B$10,VLOOKUP($A$4,Periode,2,FALSE))/5)),0,IF(EXACT($A$4,"Moyenne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f>
        <v>0</v>
      </c>
      <c r="AE75" s="432">
        <f t="shared" si="22"/>
        <v>0</v>
      </c>
      <c r="AF75" s="439">
        <f>IF(ISERROR(IF(EXACT($A$4,"Moyenne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courbes="&amp;$C75&amp;";",IntrantScenario!$B$7,IntrantScenario!$B$10,VLOOKUP($A$4,Periode,2,FALSE))/5)),0,IF(EXACT($A$4,"Moyenne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f>
        <v>0</v>
      </c>
      <c r="AG75" s="439">
        <f>IF(ISERROR(IF(EXACT($A$4,"Moyenne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courbes="&amp;$C75&amp;";",IntrantScenario!$B$7,IntrantScenario!$B$10,VLOOKUP($A$4,Periode,2,FALSE))/5)),0,IF(EXACT($A$4,"Moyenne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f>
        <v>0</v>
      </c>
      <c r="AH75" s="439">
        <f>IF(ISERROR(IF(EXACT($A$4,"Moyenne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courbes="&amp;$C75&amp;";",IntrantScenario!$B$7,IntrantScenario!$B$10,VLOOKUP($A$4,Periode,2,FALSE))/5)),0,IF(EXACT($A$4,"Moyenne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f>
        <v>0</v>
      </c>
      <c r="AI75" s="439">
        <f>IF(ISERROR(IF(EXACT($A$4,"Moyenne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courbes="&amp;$C75&amp;";",IntrantScenario!$B$7,IntrantScenario!$B$10,VLOOKUP($A$4,Periode,2,FALSE))/5)),0,IF(EXACT($A$4,"Moyenne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f>
        <v>0</v>
      </c>
      <c r="AJ75" s="439">
        <f>IF(ISERROR(IF(EXACT($A$4,"Moyenne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courbes="&amp;$C75&amp;";",IntrantScenario!$B$7,IntrantScenario!$B$10,VLOOKUP($A$4,Periode,2,FALSE))/5)),0,IF(EXACT($A$4,"Moyenne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f>
        <v>0</v>
      </c>
      <c r="AK75" s="440">
        <f>IF(ISERROR(IF(EXACT($A$4,"Moyenne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courbes="&amp;$C75&amp;";",IntrantScenario!$B$7,IntrantScenario!$B$10,VLOOKUP($A$4,Periode,2,FALSE))/5)),0,IF(EXACT($A$4,"Moyenne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f>
        <v>0</v>
      </c>
      <c r="AL75" s="440">
        <f>IF(ISERROR(IF(EXACT($A$4,"Moyenne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courbes="&amp;$C75&amp;";",IntrantScenario!$B$7,IntrantScenario!$B$10,VLOOKUP($A$4,Periode,2,FALSE))/5)),0,IF(EXACT($A$4,"Moyenne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f>
        <v>0</v>
      </c>
      <c r="AM75" s="440">
        <f>IF(ISERROR(IF(EXACT($A$4,"Moyenne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courbes="&amp;$C75&amp;";",IntrantScenario!$B$7,IntrantScenario!$B$10,VLOOKUP($A$4,Periode,2,FALSE))/5)),0,IF(EXACT($A$4,"Moyenne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f>
        <v>0</v>
      </c>
      <c r="AN75" s="440">
        <f>IF(ISERROR(IF(EXACT($A$4,"Moyenne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courbes="&amp;$C75&amp;";",IntrantScenario!$B$7,IntrantScenario!$B$10,VLOOKUP($A$4,Periode,2,FALSE))/5)),0,IF(EXACT($A$4,"Moyenne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f>
        <v>0</v>
      </c>
      <c r="AO75" s="440">
        <f t="shared" si="23"/>
        <v>0</v>
      </c>
      <c r="AP75" s="440">
        <f>IF(ISERROR(IF(EXACT($A$4,"Moyenne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courbes="&amp;$C75&amp;";",IntrantScenario!$B$7,IntrantScenario!$B$10,VLOOKUP($A$4,Periode,2,FALSE))/5)),0,IF(EXACT($A$4,"Moyenne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f>
        <v>0</v>
      </c>
      <c r="AQ75" s="440">
        <f>IF(ISERROR(IF(EXACT($A$4,"Moyenne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courbes="&amp;$C75&amp;";",IntrantScenario!$B$7,IntrantScenario!$B$10,VLOOKUP($A$4,Periode,2,FALSE))/5)),0,IF(EXACT($A$4,"Moyenne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f>
        <v>0</v>
      </c>
      <c r="AR75" s="440">
        <f>IF(ISERROR(IF(EXACT($A$4,"Moyenne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courbes="&amp;$C75&amp;";",IntrantScenario!$B$7,IntrantScenario!$B$10,VLOOKUP($A$4,Periode,2,FALSE))/5)),0,IF(EXACT($A$4,"Moyenne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f>
        <v>0</v>
      </c>
      <c r="AS75" s="440">
        <f>IF(ISERROR(IF(EXACT($A$4,"Moyenne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courbes="&amp;$C75&amp;";",IntrantScenario!$B$7,IntrantScenario!$B$10,VLOOKUP($A$4,Periode,2,FALSE))/5)),0,IF(EXACT($A$4,"Moyenne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f>
        <v>0</v>
      </c>
      <c r="AT75" s="440">
        <f>IF(ISERROR(IF(EXACT($A$4,"Moyenne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courbes="&amp;$C75&amp;";",IntrantScenario!$B$7,IntrantScenario!$B$10,VLOOKUP($A$4,Periode,2,FALSE))/5)),0,IF(EXACT($A$4,"Moyenne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f>
        <v>0</v>
      </c>
      <c r="AU75" s="440">
        <f>IF(ISERROR(IF(EXACT($A$4,"Moyenne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courbes="&amp;$C75&amp;";",IntrantScenario!$B$7,IntrantScenario!$B$10,VLOOKUP($A$4,Periode,2,FALSE))/5)),0,IF(EXACT($A$4,"Moyenne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f>
        <v>0</v>
      </c>
      <c r="AV75" s="432">
        <f t="shared" si="24"/>
        <v>0</v>
      </c>
      <c r="AW75" s="435">
        <f>IF(ISERROR(IF(EXACT($A$4,"Moyenne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courbes="&amp;$C75&amp;";",IntrantScenario!$B$7,IntrantScenario!$B$10,VLOOKUP($A$4,Periode,2,FALSE))/5)),0,IF(EXACT($A$4,"Moyenne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f>
        <v>0</v>
      </c>
      <c r="AX75" s="435">
        <f>IF(ISERROR(IF(EXACT($A$4,"Moyenne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courbes="&amp;$C75&amp;";",IntrantScenario!$B$7,IntrantScenario!$B$10,VLOOKUP($A$4,Periode,2,FALSE))/5)),0,IF(EXACT($A$4,"Moyenne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f>
        <v>0</v>
      </c>
      <c r="AY75" s="435">
        <f>IF(ISERROR(IF(EXACT($A$4,"Moyenne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courbes="&amp;$C75&amp;";",IntrantScenario!$B$7,IntrantScenario!$B$10,VLOOKUP($A$4,Periode,2,FALSE))/5)),0,IF(EXACT($A$4,"Moyenne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f>
        <v>0</v>
      </c>
      <c r="AZ75" s="435">
        <f>IF(ISERROR(IF(EXACT($A$4,"Moyenne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courbes="&amp;$C75&amp;";",IntrantScenario!$B$7,IntrantScenario!$B$10,VLOOKUP($A$4,Periode,2,FALSE))/5)),0,IF(EXACT($A$4,"Moyenne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f>
        <v>0</v>
      </c>
      <c r="BA75" s="439">
        <f>IF(ISERROR(IF(EXACT($A$4,"Moyenne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courbes="&amp;$C75&amp;";",IntrantScenario!$B$7,IntrantScenario!$B$10,VLOOKUP($A$4,Periode,2,FALSE))/5)),0,IF(EXACT($A$4,"Moyenne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f>
        <v>0</v>
      </c>
      <c r="BB75" s="439">
        <f>IF(ISERROR(IF(EXACT($A$4,"Moyenne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courbes="&amp;$C75&amp;";",IntrantScenario!$B$7,IntrantScenario!$B$10,VLOOKUP($A$4,Periode,2,FALSE))/5)),0,IF(EXACT($A$4,"Moyenne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f>
        <v>0</v>
      </c>
      <c r="BC75" s="436">
        <f t="shared" si="25"/>
        <v>0</v>
      </c>
      <c r="BD75" s="519">
        <f t="shared" si="26"/>
        <v>0</v>
      </c>
    </row>
    <row r="76" spans="1:56" x14ac:dyDescent="0.25">
      <c r="A76" s="422" t="s">
        <v>226</v>
      </c>
      <c r="B76" s="422" t="s">
        <v>227</v>
      </c>
      <c r="C76" s="514" t="s">
        <v>1055</v>
      </c>
      <c r="D76" s="432">
        <f t="shared" si="18"/>
        <v>0</v>
      </c>
      <c r="E76" s="439">
        <f>IF(ISERROR(IF(EXACT($A$4,"Moyenne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courbes="&amp;$C76&amp;";",IntrantScenario!$B$7,IntrantScenario!$B$10,VLOOKUP($A$4,Periode,2,FALSE))/5)),0,IF(EXACT($A$4,"Moyenne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f>
        <v>0</v>
      </c>
      <c r="F76" s="440">
        <f>IF(ISERROR(IF(EXACT($A$4,"Moyenne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courbes="&amp;$C76&amp;";",IntrantScenario!$B$7,IntrantScenario!$B$10,VLOOKUP($A$4,Periode,2,FALSE))/5)),0,IF(EXACT($A$4,"Moyenne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f>
        <v>0</v>
      </c>
      <c r="G76" s="440">
        <f>IF(ISERROR(IF(EXACT($A$4,"Moyenne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courbes="&amp;$C76&amp;";",IntrantScenario!$B$7,IntrantScenario!$B$10,VLOOKUP($A$4,Periode,2,FALSE))/5)),0,IF(EXACT($A$4,"Moyenne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f>
        <v>0</v>
      </c>
      <c r="H76" s="440">
        <f>IF(ISERROR(IF(EXACT($A$4,"Moyenne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courbes="&amp;$C76&amp;";",IntrantScenario!$B$7,IntrantScenario!$B$10,VLOOKUP($A$4,Periode,2,FALSE))/5)),0,IF(EXACT($A$4,"Moyenne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f>
        <v>0</v>
      </c>
      <c r="I76" s="440">
        <f>IF(ISERROR(IF(EXACT($A$4,"Moyenne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courbes="&amp;$C76&amp;";",IntrantScenario!$B$7,IntrantScenario!$B$10,VLOOKUP($A$4,Periode,2,FALSE))/5)),0,IF(EXACT($A$4,"Moyenne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f>
        <v>0</v>
      </c>
      <c r="J76" s="432">
        <f t="shared" si="19"/>
        <v>0</v>
      </c>
      <c r="K76" s="440">
        <f>IF(ISERROR(IF(EXACT($A$4,"Moyenne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courbes="&amp;$C76&amp;";",IntrantScenario!$B$7,IntrantScenario!$B$10,VLOOKUP($A$4,Periode,2,FALSE))/5)),0,IF(EXACT($A$4,"Moyenne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f>
        <v>0</v>
      </c>
      <c r="L76" s="440">
        <f>IF(ISERROR(IF(EXACT($A$4,"Moyenne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courbes="&amp;$C76&amp;";",IntrantScenario!$B$7,IntrantScenario!$B$10,VLOOKUP($A$4,Periode,2,FALSE))/5)),0,IF(EXACT($A$4,"Moyenne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f>
        <v>0</v>
      </c>
      <c r="M76" s="440">
        <f>IF(ISERROR(IF(EXACT($A$4,"Moyenne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courbes="&amp;$C76&amp;";",IntrantScenario!$B$7,IntrantScenario!$B$10,VLOOKUP($A$4,Periode,2,FALSE))/5)),0,IF(EXACT($A$4,"Moyenne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f>
        <v>0</v>
      </c>
      <c r="N76" s="433">
        <f t="shared" si="20"/>
        <v>0</v>
      </c>
      <c r="O76" s="434">
        <f t="shared" si="21"/>
        <v>0</v>
      </c>
      <c r="P76" s="439">
        <f>IF(ISERROR(IF(EXACT($A$4,"Moyenne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courbes="&amp;$C76&amp;";",IntrantScenario!$B$7,IntrantScenario!$B$10,VLOOKUP($A$4,Periode,2,FALSE))/5)),0,IF(EXACT($A$4,"Moyenne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f>
        <v>0</v>
      </c>
      <c r="Q76" s="439">
        <f>IF(ISERROR(IF(EXACT($A$4,"Moyenne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courbes="&amp;$C76&amp;";",IntrantScenario!$B$7,IntrantScenario!$B$10,VLOOKUP($A$4,Periode,2,FALSE))/5)),0,IF(EXACT($A$4,"Moyenne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f>
        <v>0</v>
      </c>
      <c r="R76" s="439">
        <f>IF(ISERROR(IF(EXACT($A$4,"Moyenne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courbes="&amp;$C76&amp;";",IntrantScenario!$B$7,IntrantScenario!$B$10,VLOOKUP($A$4,Periode,2,FALSE))/5)),0,IF(EXACT($A$4,"Moyenne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f>
        <v>0</v>
      </c>
      <c r="S76" s="439">
        <f>IF(ISERROR(IF(EXACT($A$4,"Moyenne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courbes="&amp;$C76&amp;";",IntrantScenario!$B$7,IntrantScenario!$B$10,VLOOKUP($A$4,Periode,2,FALSE))/5)),0,IF(EXACT($A$4,"Moyenne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f>
        <v>0</v>
      </c>
      <c r="T76" s="439">
        <f>IF(ISERROR(IF(EXACT($A$4,"Moyenne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courbes="&amp;$C76&amp;";",IntrantScenario!$B$7,IntrantScenario!$B$10,VLOOKUP($A$4,Periode,2,FALSE))/5)),0,IF(EXACT($A$4,"Moyenne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f>
        <v>0</v>
      </c>
      <c r="U76" s="440">
        <f>IF(ISERROR(IF(EXACT($A$4,"Moyenne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courbes="&amp;$C76&amp;";",IntrantScenario!$B$7,IntrantScenario!$B$10,VLOOKUP($A$4,Periode,2,FALSE))/5)),0,IF(EXACT($A$4,"Moyenne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f>
        <v>0</v>
      </c>
      <c r="V76" s="440">
        <f>IF(ISERROR(IF(EXACT($A$4,"Moyenne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courbes="&amp;$C76&amp;";",IntrantScenario!$B$7,IntrantScenario!$B$10,VLOOKUP($A$4,Periode,2,FALSE))/5)),0,IF(EXACT($A$4,"Moyenne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f>
        <v>0</v>
      </c>
      <c r="W76" s="440">
        <f>IF(ISERROR(IF(EXACT($A$4,"Moyenne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courbes="&amp;$C76&amp;";",IntrantScenario!$B$7,IntrantScenario!$B$10,VLOOKUP($A$4,Periode,2,FALSE))/5)),0,IF(EXACT($A$4,"Moyenne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f>
        <v>0</v>
      </c>
      <c r="X76" s="440">
        <f>IF(ISERROR(IF(EXACT($A$4,"Moyenne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courbes="&amp;$C76&amp;";",IntrantScenario!$B$7,IntrantScenario!$B$10,VLOOKUP($A$4,Periode,2,FALSE))/5)),0,IF(EXACT($A$4,"Moyenne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f>
        <v>0</v>
      </c>
      <c r="Y76" s="440">
        <f>IF(ISERROR(IF(EXACT($A$4,"Moyenne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courbes="&amp;$C76&amp;";",IntrantScenario!$B$7,IntrantScenario!$B$10,VLOOKUP($A$4,Periode,2,FALSE))/5)),0,IF(EXACT($A$4,"Moyenne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f>
        <v>0</v>
      </c>
      <c r="Z76" s="440">
        <f>IF(ISERROR(IF(EXACT($A$4,"Moyenne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courbes="&amp;$C76&amp;";",IntrantScenario!$B$7,IntrantScenario!$B$10,VLOOKUP($A$4,Periode,2,FALSE))/5)),0,IF(EXACT($A$4,"Moyenne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f>
        <v>0</v>
      </c>
      <c r="AA76" s="440">
        <f>IF(ISERROR(IF(EXACT($A$4,"Moyenne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courbes="&amp;$C76&amp;";",IntrantScenario!$B$7,IntrantScenario!$B$10,VLOOKUP($A$4,Periode,2,FALSE))/5)),0,IF(EXACT($A$4,"Moyenne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f>
        <v>0</v>
      </c>
      <c r="AB76" s="440">
        <f>IF(ISERROR(IF(EXACT($A$4,"Moyenne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courbes="&amp;$C76&amp;";",IntrantScenario!$B$7,IntrantScenario!$B$10,VLOOKUP($A$4,Periode,2,FALSE))/5)),0,IF(EXACT($A$4,"Moyenne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f>
        <v>0</v>
      </c>
      <c r="AC76" s="440">
        <f>IF(ISERROR(IF(EXACT($A$4,"Moyenne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courbes="&amp;$C76&amp;";",IntrantScenario!$B$7,IntrantScenario!$B$10,VLOOKUP($A$4,Periode,2,FALSE))/5)),0,IF(EXACT($A$4,"Moyenne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f>
        <v>0</v>
      </c>
      <c r="AD76" s="440">
        <f>IF(ISERROR(IF(EXACT($A$4,"Moyenne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courbes="&amp;$C76&amp;";",IntrantScenario!$B$7,IntrantScenario!$B$10,VLOOKUP($A$4,Periode,2,FALSE))/5)),0,IF(EXACT($A$4,"Moyenne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f>
        <v>0</v>
      </c>
      <c r="AE76" s="432">
        <f t="shared" si="22"/>
        <v>0</v>
      </c>
      <c r="AF76" s="439">
        <f>IF(ISERROR(IF(EXACT($A$4,"Moyenne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courbes="&amp;$C76&amp;";",IntrantScenario!$B$7,IntrantScenario!$B$10,VLOOKUP($A$4,Periode,2,FALSE))/5)),0,IF(EXACT($A$4,"Moyenne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f>
        <v>0</v>
      </c>
      <c r="AG76" s="439">
        <f>IF(ISERROR(IF(EXACT($A$4,"Moyenne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courbes="&amp;$C76&amp;";",IntrantScenario!$B$7,IntrantScenario!$B$10,VLOOKUP($A$4,Periode,2,FALSE))/5)),0,IF(EXACT($A$4,"Moyenne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f>
        <v>0</v>
      </c>
      <c r="AH76" s="439">
        <f>IF(ISERROR(IF(EXACT($A$4,"Moyenne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courbes="&amp;$C76&amp;";",IntrantScenario!$B$7,IntrantScenario!$B$10,VLOOKUP($A$4,Periode,2,FALSE))/5)),0,IF(EXACT($A$4,"Moyenne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f>
        <v>0</v>
      </c>
      <c r="AI76" s="439">
        <f>IF(ISERROR(IF(EXACT($A$4,"Moyenne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courbes="&amp;$C76&amp;";",IntrantScenario!$B$7,IntrantScenario!$B$10,VLOOKUP($A$4,Periode,2,FALSE))/5)),0,IF(EXACT($A$4,"Moyenne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f>
        <v>0</v>
      </c>
      <c r="AJ76" s="439">
        <f>IF(ISERROR(IF(EXACT($A$4,"Moyenne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courbes="&amp;$C76&amp;";",IntrantScenario!$B$7,IntrantScenario!$B$10,VLOOKUP($A$4,Periode,2,FALSE))/5)),0,IF(EXACT($A$4,"Moyenne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f>
        <v>0</v>
      </c>
      <c r="AK76" s="440">
        <f>IF(ISERROR(IF(EXACT($A$4,"Moyenne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courbes="&amp;$C76&amp;";",IntrantScenario!$B$7,IntrantScenario!$B$10,VLOOKUP($A$4,Periode,2,FALSE))/5)),0,IF(EXACT($A$4,"Moyenne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f>
        <v>0</v>
      </c>
      <c r="AL76" s="440">
        <f>IF(ISERROR(IF(EXACT($A$4,"Moyenne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courbes="&amp;$C76&amp;";",IntrantScenario!$B$7,IntrantScenario!$B$10,VLOOKUP($A$4,Periode,2,FALSE))/5)),0,IF(EXACT($A$4,"Moyenne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f>
        <v>0</v>
      </c>
      <c r="AM76" s="440">
        <f>IF(ISERROR(IF(EXACT($A$4,"Moyenne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courbes="&amp;$C76&amp;";",IntrantScenario!$B$7,IntrantScenario!$B$10,VLOOKUP($A$4,Periode,2,FALSE))/5)),0,IF(EXACT($A$4,"Moyenne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f>
        <v>0</v>
      </c>
      <c r="AN76" s="440">
        <f>IF(ISERROR(IF(EXACT($A$4,"Moyenne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courbes="&amp;$C76&amp;";",IntrantScenario!$B$7,IntrantScenario!$B$10,VLOOKUP($A$4,Periode,2,FALSE))/5)),0,IF(EXACT($A$4,"Moyenne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f>
        <v>0</v>
      </c>
      <c r="AO76" s="440">
        <f t="shared" si="23"/>
        <v>0</v>
      </c>
      <c r="AP76" s="440">
        <f>IF(ISERROR(IF(EXACT($A$4,"Moyenne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courbes="&amp;$C76&amp;";",IntrantScenario!$B$7,IntrantScenario!$B$10,VLOOKUP($A$4,Periode,2,FALSE))/5)),0,IF(EXACT($A$4,"Moyenne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f>
        <v>0</v>
      </c>
      <c r="AQ76" s="440">
        <f>IF(ISERROR(IF(EXACT($A$4,"Moyenne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courbes="&amp;$C76&amp;";",IntrantScenario!$B$7,IntrantScenario!$B$10,VLOOKUP($A$4,Periode,2,FALSE))/5)),0,IF(EXACT($A$4,"Moyenne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f>
        <v>0</v>
      </c>
      <c r="AR76" s="440">
        <f>IF(ISERROR(IF(EXACT($A$4,"Moyenne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courbes="&amp;$C76&amp;";",IntrantScenario!$B$7,IntrantScenario!$B$10,VLOOKUP($A$4,Periode,2,FALSE))/5)),0,IF(EXACT($A$4,"Moyenne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f>
        <v>0</v>
      </c>
      <c r="AS76" s="440">
        <f>IF(ISERROR(IF(EXACT($A$4,"Moyenne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courbes="&amp;$C76&amp;";",IntrantScenario!$B$7,IntrantScenario!$B$10,VLOOKUP($A$4,Periode,2,FALSE))/5)),0,IF(EXACT($A$4,"Moyenne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f>
        <v>0</v>
      </c>
      <c r="AT76" s="440">
        <f>IF(ISERROR(IF(EXACT($A$4,"Moyenne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courbes="&amp;$C76&amp;";",IntrantScenario!$B$7,IntrantScenario!$B$10,VLOOKUP($A$4,Periode,2,FALSE))/5)),0,IF(EXACT($A$4,"Moyenne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f>
        <v>0</v>
      </c>
      <c r="AU76" s="440">
        <f>IF(ISERROR(IF(EXACT($A$4,"Moyenne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courbes="&amp;$C76&amp;";",IntrantScenario!$B$7,IntrantScenario!$B$10,VLOOKUP($A$4,Periode,2,FALSE))/5)),0,IF(EXACT($A$4,"Moyenne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f>
        <v>0</v>
      </c>
      <c r="AV76" s="432">
        <f t="shared" si="24"/>
        <v>0</v>
      </c>
      <c r="AW76" s="435">
        <f>IF(ISERROR(IF(EXACT($A$4,"Moyenne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courbes="&amp;$C76&amp;";",IntrantScenario!$B$7,IntrantScenario!$B$10,VLOOKUP($A$4,Periode,2,FALSE))/5)),0,IF(EXACT($A$4,"Moyenne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f>
        <v>0</v>
      </c>
      <c r="AX76" s="435">
        <f>IF(ISERROR(IF(EXACT($A$4,"Moyenne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courbes="&amp;$C76&amp;";",IntrantScenario!$B$7,IntrantScenario!$B$10,VLOOKUP($A$4,Periode,2,FALSE))/5)),0,IF(EXACT($A$4,"Moyenne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f>
        <v>0</v>
      </c>
      <c r="AY76" s="435">
        <f>IF(ISERROR(IF(EXACT($A$4,"Moyenne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courbes="&amp;$C76&amp;";",IntrantScenario!$B$7,IntrantScenario!$B$10,VLOOKUP($A$4,Periode,2,FALSE))/5)),0,IF(EXACT($A$4,"Moyenne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f>
        <v>0</v>
      </c>
      <c r="AZ76" s="435">
        <f>IF(ISERROR(IF(EXACT($A$4,"Moyenne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courbes="&amp;$C76&amp;";",IntrantScenario!$B$7,IntrantScenario!$B$10,VLOOKUP($A$4,Periode,2,FALSE))/5)),0,IF(EXACT($A$4,"Moyenne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f>
        <v>0</v>
      </c>
      <c r="BA76" s="439">
        <f>IF(ISERROR(IF(EXACT($A$4,"Moyenne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courbes="&amp;$C76&amp;";",IntrantScenario!$B$7,IntrantScenario!$B$10,VLOOKUP($A$4,Periode,2,FALSE))/5)),0,IF(EXACT($A$4,"Moyenne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f>
        <v>0</v>
      </c>
      <c r="BB76" s="439">
        <f>IF(ISERROR(IF(EXACT($A$4,"Moyenne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courbes="&amp;$C76&amp;";",IntrantScenario!$B$7,IntrantScenario!$B$10,VLOOKUP($A$4,Periode,2,FALSE))/5)),0,IF(EXACT($A$4,"Moyenne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f>
        <v>0</v>
      </c>
      <c r="BC76" s="436">
        <f t="shared" si="25"/>
        <v>0</v>
      </c>
      <c r="BD76" s="519">
        <f t="shared" si="26"/>
        <v>0</v>
      </c>
    </row>
    <row r="77" spans="1:56" x14ac:dyDescent="0.25">
      <c r="A77" s="419" t="s">
        <v>37</v>
      </c>
      <c r="B77" s="419" t="s">
        <v>84</v>
      </c>
      <c r="C77" s="513" t="s">
        <v>504</v>
      </c>
      <c r="D77" s="420">
        <f t="shared" si="18"/>
        <v>611.21765074223276</v>
      </c>
      <c r="E77" s="437">
        <f>IF(ISERROR(IF(EXACT($A$4,"Moyenne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courbes="&amp;$C77&amp;";",IntrantScenario!$B$7,IntrantScenario!$B$10,VLOOKUP($A$4,Periode,2,FALSE))/5)),0,IF(EXACT($A$4,"Moyenne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f>
        <v>611.21765074223276</v>
      </c>
      <c r="F77" s="437">
        <f>IF(ISERROR(IF(EXACT($A$4,"Moyenne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courbes="&amp;$C77&amp;";",IntrantScenario!$B$7,IntrantScenario!$B$10,VLOOKUP($A$4,Periode,2,FALSE))/5)),0,IF(EXACT($A$4,"Moyenne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f>
        <v>0</v>
      </c>
      <c r="G77" s="437">
        <f>IF(ISERROR(IF(EXACT($A$4,"Moyenne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courbes="&amp;$C77&amp;";",IntrantScenario!$B$7,IntrantScenario!$B$10,VLOOKUP($A$4,Periode,2,FALSE))/5)),0,IF(EXACT($A$4,"Moyenne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f>
        <v>0</v>
      </c>
      <c r="H77" s="437">
        <f>IF(ISERROR(IF(EXACT($A$4,"Moyenne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courbes="&amp;$C77&amp;";",IntrantScenario!$B$7,IntrantScenario!$B$10,VLOOKUP($A$4,Periode,2,FALSE))/5)),0,IF(EXACT($A$4,"Moyenne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f>
        <v>0</v>
      </c>
      <c r="I77" s="437">
        <f>IF(ISERROR(IF(EXACT($A$4,"Moyenne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courbes="&amp;$C77&amp;";",IntrantScenario!$B$7,IntrantScenario!$B$10,VLOOKUP($A$4,Periode,2,FALSE))/5)),0,IF(EXACT($A$4,"Moyenne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f>
        <v>0</v>
      </c>
      <c r="J77" s="420">
        <f t="shared" si="19"/>
        <v>0</v>
      </c>
      <c r="K77" s="437">
        <f>IF(ISERROR(IF(EXACT($A$4,"Moyenne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courbes="&amp;$C77&amp;";",IntrantScenario!$B$7,IntrantScenario!$B$10,VLOOKUP($A$4,Periode,2,FALSE))/5)),0,IF(EXACT($A$4,"Moyenne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f>
        <v>0</v>
      </c>
      <c r="L77" s="437">
        <f>IF(ISERROR(IF(EXACT($A$4,"Moyenne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courbes="&amp;$C77&amp;";",IntrantScenario!$B$7,IntrantScenario!$B$10,VLOOKUP($A$4,Periode,2,FALSE))/5)),0,IF(EXACT($A$4,"Moyenne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f>
        <v>0</v>
      </c>
      <c r="M77" s="437">
        <f>IF(ISERROR(IF(EXACT($A$4,"Moyenne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courbes="&amp;$C77&amp;";",IntrantScenario!$B$7,IntrantScenario!$B$10,VLOOKUP($A$4,Periode,2,FALSE))/5)),0,IF(EXACT($A$4,"Moyenne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f>
        <v>0</v>
      </c>
      <c r="N77" s="421">
        <f t="shared" si="20"/>
        <v>611.21765074223276</v>
      </c>
      <c r="O77" s="420">
        <f t="shared" si="21"/>
        <v>0</v>
      </c>
      <c r="P77" s="437">
        <f>IF(ISERROR(IF(EXACT($A$4,"Moyenne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courbes="&amp;$C77&amp;";",IntrantScenario!$B$7,IntrantScenario!$B$10,VLOOKUP($A$4,Periode,2,FALSE))/5)),0,IF(EXACT($A$4,"Moyenne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f>
        <v>0</v>
      </c>
      <c r="Q77" s="437">
        <f>IF(ISERROR(IF(EXACT($A$4,"Moyenne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courbes="&amp;$C77&amp;";",IntrantScenario!$B$7,IntrantScenario!$B$10,VLOOKUP($A$4,Periode,2,FALSE))/5)),0,IF(EXACT($A$4,"Moyenne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f>
        <v>0</v>
      </c>
      <c r="R77" s="437">
        <f>IF(ISERROR(IF(EXACT($A$4,"Moyenne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courbes="&amp;$C77&amp;";",IntrantScenario!$B$7,IntrantScenario!$B$10,VLOOKUP($A$4,Periode,2,FALSE))/5)),0,IF(EXACT($A$4,"Moyenne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f>
        <v>0</v>
      </c>
      <c r="S77" s="437">
        <f>IF(ISERROR(IF(EXACT($A$4,"Moyenne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courbes="&amp;$C77&amp;";",IntrantScenario!$B$7,IntrantScenario!$B$10,VLOOKUP($A$4,Periode,2,FALSE))/5)),0,IF(EXACT($A$4,"Moyenne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f>
        <v>0</v>
      </c>
      <c r="T77" s="437">
        <f>IF(ISERROR(IF(EXACT($A$4,"Moyenne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courbes="&amp;$C77&amp;";",IntrantScenario!$B$7,IntrantScenario!$B$10,VLOOKUP($A$4,Periode,2,FALSE))/5)),0,IF(EXACT($A$4,"Moyenne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f>
        <v>0</v>
      </c>
      <c r="U77" s="437">
        <f>IF(ISERROR(IF(EXACT($A$4,"Moyenne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courbes="&amp;$C77&amp;";",IntrantScenario!$B$7,IntrantScenario!$B$10,VLOOKUP($A$4,Periode,2,FALSE))/5)),0,IF(EXACT($A$4,"Moyenne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f>
        <v>0</v>
      </c>
      <c r="V77" s="437">
        <f>IF(ISERROR(IF(EXACT($A$4,"Moyenne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courbes="&amp;$C77&amp;";",IntrantScenario!$B$7,IntrantScenario!$B$10,VLOOKUP($A$4,Periode,2,FALSE))/5)),0,IF(EXACT($A$4,"Moyenne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f>
        <v>0</v>
      </c>
      <c r="W77" s="437">
        <f>IF(ISERROR(IF(EXACT($A$4,"Moyenne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courbes="&amp;$C77&amp;";",IntrantScenario!$B$7,IntrantScenario!$B$10,VLOOKUP($A$4,Periode,2,FALSE))/5)),0,IF(EXACT($A$4,"Moyenne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f>
        <v>0</v>
      </c>
      <c r="X77" s="437">
        <f>IF(ISERROR(IF(EXACT($A$4,"Moyenne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courbes="&amp;$C77&amp;";",IntrantScenario!$B$7,IntrantScenario!$B$10,VLOOKUP($A$4,Periode,2,FALSE))/5)),0,IF(EXACT($A$4,"Moyenne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f>
        <v>0</v>
      </c>
      <c r="Y77" s="437">
        <f>IF(ISERROR(IF(EXACT($A$4,"Moyenne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courbes="&amp;$C77&amp;";",IntrantScenario!$B$7,IntrantScenario!$B$10,VLOOKUP($A$4,Periode,2,FALSE))/5)),0,IF(EXACT($A$4,"Moyenne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f>
        <v>0</v>
      </c>
      <c r="Z77" s="437">
        <f>IF(ISERROR(IF(EXACT($A$4,"Moyenne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courbes="&amp;$C77&amp;";",IntrantScenario!$B$7,IntrantScenario!$B$10,VLOOKUP($A$4,Periode,2,FALSE))/5)),0,IF(EXACT($A$4,"Moyenne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f>
        <v>0</v>
      </c>
      <c r="AA77" s="437">
        <f>IF(ISERROR(IF(EXACT($A$4,"Moyenne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courbes="&amp;$C77&amp;";",IntrantScenario!$B$7,IntrantScenario!$B$10,VLOOKUP($A$4,Periode,2,FALSE))/5)),0,IF(EXACT($A$4,"Moyenne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f>
        <v>0</v>
      </c>
      <c r="AB77" s="437">
        <f>IF(ISERROR(IF(EXACT($A$4,"Moyenne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courbes="&amp;$C77&amp;";",IntrantScenario!$B$7,IntrantScenario!$B$10,VLOOKUP($A$4,Periode,2,FALSE))/5)),0,IF(EXACT($A$4,"Moyenne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f>
        <v>0</v>
      </c>
      <c r="AC77" s="437">
        <f>IF(ISERROR(IF(EXACT($A$4,"Moyenne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courbes="&amp;$C77&amp;";",IntrantScenario!$B$7,IntrantScenario!$B$10,VLOOKUP($A$4,Periode,2,FALSE))/5)),0,IF(EXACT($A$4,"Moyenne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f>
        <v>0</v>
      </c>
      <c r="AD77" s="437">
        <f>IF(ISERROR(IF(EXACT($A$4,"Moyenne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courbes="&amp;$C77&amp;";",IntrantScenario!$B$7,IntrantScenario!$B$10,VLOOKUP($A$4,Periode,2,FALSE))/5)),0,IF(EXACT($A$4,"Moyenne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f>
        <v>0</v>
      </c>
      <c r="AE77" s="420">
        <f t="shared" si="22"/>
        <v>0</v>
      </c>
      <c r="AF77" s="437">
        <f>IF(ISERROR(IF(EXACT($A$4,"Moyenne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courbes="&amp;$C77&amp;";",IntrantScenario!$B$7,IntrantScenario!$B$10,VLOOKUP($A$4,Periode,2,FALSE))/5)),0,IF(EXACT($A$4,"Moyenne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f>
        <v>0</v>
      </c>
      <c r="AG77" s="437">
        <f>IF(ISERROR(IF(EXACT($A$4,"Moyenne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courbes="&amp;$C77&amp;";",IntrantScenario!$B$7,IntrantScenario!$B$10,VLOOKUP($A$4,Periode,2,FALSE))/5)),0,IF(EXACT($A$4,"Moyenne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f>
        <v>0</v>
      </c>
      <c r="AH77" s="437">
        <f>IF(ISERROR(IF(EXACT($A$4,"Moyenne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courbes="&amp;$C77&amp;";",IntrantScenario!$B$7,IntrantScenario!$B$10,VLOOKUP($A$4,Periode,2,FALSE))/5)),0,IF(EXACT($A$4,"Moyenne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f>
        <v>0</v>
      </c>
      <c r="AI77" s="437">
        <f>IF(ISERROR(IF(EXACT($A$4,"Moyenne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courbes="&amp;$C77&amp;";",IntrantScenario!$B$7,IntrantScenario!$B$10,VLOOKUP($A$4,Periode,2,FALSE))/5)),0,IF(EXACT($A$4,"Moyenne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f>
        <v>0</v>
      </c>
      <c r="AJ77" s="437">
        <f>IF(ISERROR(IF(EXACT($A$4,"Moyenne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courbes="&amp;$C77&amp;";",IntrantScenario!$B$7,IntrantScenario!$B$10,VLOOKUP($A$4,Periode,2,FALSE))/5)),0,IF(EXACT($A$4,"Moyenne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f>
        <v>0</v>
      </c>
      <c r="AK77" s="437">
        <f>IF(ISERROR(IF(EXACT($A$4,"Moyenne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courbes="&amp;$C77&amp;";",IntrantScenario!$B$7,IntrantScenario!$B$10,VLOOKUP($A$4,Periode,2,FALSE))/5)),0,IF(EXACT($A$4,"Moyenne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f>
        <v>0</v>
      </c>
      <c r="AL77" s="437">
        <f>IF(ISERROR(IF(EXACT($A$4,"Moyenne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courbes="&amp;$C77&amp;";",IntrantScenario!$B$7,IntrantScenario!$B$10,VLOOKUP($A$4,Periode,2,FALSE))/5)),0,IF(EXACT($A$4,"Moyenne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f>
        <v>0</v>
      </c>
      <c r="AM77" s="437">
        <f>IF(ISERROR(IF(EXACT($A$4,"Moyenne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courbes="&amp;$C77&amp;";",IntrantScenario!$B$7,IntrantScenario!$B$10,VLOOKUP($A$4,Periode,2,FALSE))/5)),0,IF(EXACT($A$4,"Moyenne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f>
        <v>0</v>
      </c>
      <c r="AN77" s="437">
        <f>IF(ISERROR(IF(EXACT($A$4,"Moyenne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courbes="&amp;$C77&amp;";",IntrantScenario!$B$7,IntrantScenario!$B$10,VLOOKUP($A$4,Periode,2,FALSE))/5)),0,IF(EXACT($A$4,"Moyenne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f>
        <v>0</v>
      </c>
      <c r="AO77" s="438">
        <f t="shared" si="23"/>
        <v>32.818349361419678</v>
      </c>
      <c r="AP77" s="437">
        <f>IF(ISERROR(IF(EXACT($A$4,"Moyenne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courbes="&amp;$C77&amp;";",IntrantScenario!$B$7,IntrantScenario!$B$10,VLOOKUP($A$4,Periode,2,FALSE))/5)),0,IF(EXACT($A$4,"Moyenne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f>
        <v>32.818349361419678</v>
      </c>
      <c r="AQ77" s="437">
        <f>IF(ISERROR(IF(EXACT($A$4,"Moyenne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courbes="&amp;$C77&amp;";",IntrantScenario!$B$7,IntrantScenario!$B$10,VLOOKUP($A$4,Periode,2,FALSE))/5)),0,IF(EXACT($A$4,"Moyenne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f>
        <v>0</v>
      </c>
      <c r="AR77" s="437">
        <f>IF(ISERROR(IF(EXACT($A$4,"Moyenne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courbes="&amp;$C77&amp;";",IntrantScenario!$B$7,IntrantScenario!$B$10,VLOOKUP($A$4,Periode,2,FALSE))/5)),0,IF(EXACT($A$4,"Moyenne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f>
        <v>0</v>
      </c>
      <c r="AS77" s="437">
        <f>IF(ISERROR(IF(EXACT($A$4,"Moyenne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courbes="&amp;$C77&amp;";",IntrantScenario!$B$7,IntrantScenario!$B$10,VLOOKUP($A$4,Periode,2,FALSE))/5)),0,IF(EXACT($A$4,"Moyenne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f>
        <v>0</v>
      </c>
      <c r="AT77" s="437">
        <f>IF(ISERROR(IF(EXACT($A$4,"Moyenne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courbes="&amp;$C77&amp;";",IntrantScenario!$B$7,IntrantScenario!$B$10,VLOOKUP($A$4,Periode,2,FALSE))/5)),0,IF(EXACT($A$4,"Moyenne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f>
        <v>0</v>
      </c>
      <c r="AU77" s="437">
        <f>IF(ISERROR(IF(EXACT($A$4,"Moyenne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courbes="&amp;$C77&amp;";",IntrantScenario!$B$7,IntrantScenario!$B$10,VLOOKUP($A$4,Periode,2,FALSE))/5)),0,IF(EXACT($A$4,"Moyenne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f>
        <v>0</v>
      </c>
      <c r="AV77" s="420">
        <f t="shared" si="24"/>
        <v>0</v>
      </c>
      <c r="AW77" s="437">
        <f>IF(ISERROR(IF(EXACT($A$4,"Moyenne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courbes="&amp;$C77&amp;";",IntrantScenario!$B$7,IntrantScenario!$B$10,VLOOKUP($A$4,Periode,2,FALSE))/5)),0,IF(EXACT($A$4,"Moyenne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f>
        <v>0</v>
      </c>
      <c r="AX77" s="437">
        <f>IF(ISERROR(IF(EXACT($A$4,"Moyenne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courbes="&amp;$C77&amp;";",IntrantScenario!$B$7,IntrantScenario!$B$10,VLOOKUP($A$4,Periode,2,FALSE))/5)),0,IF(EXACT($A$4,"Moyenne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f>
        <v>0</v>
      </c>
      <c r="AY77" s="437">
        <f>IF(ISERROR(IF(EXACT($A$4,"Moyenne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courbes="&amp;$C77&amp;";",IntrantScenario!$B$7,IntrantScenario!$B$10,VLOOKUP($A$4,Periode,2,FALSE))/5)),0,IF(EXACT($A$4,"Moyenne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f>
        <v>0</v>
      </c>
      <c r="AZ77" s="437">
        <f>IF(ISERROR(IF(EXACT($A$4,"Moyenne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courbes="&amp;$C77&amp;";",IntrantScenario!$B$7,IntrantScenario!$B$10,VLOOKUP($A$4,Periode,2,FALSE))/5)),0,IF(EXACT($A$4,"Moyenne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f>
        <v>0</v>
      </c>
      <c r="BA77" s="437">
        <f>IF(ISERROR(IF(EXACT($A$4,"Moyenne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courbes="&amp;$C77&amp;";",IntrantScenario!$B$7,IntrantScenario!$B$10,VLOOKUP($A$4,Periode,2,FALSE))/5)),0,IF(EXACT($A$4,"Moyenne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f>
        <v>0</v>
      </c>
      <c r="BB77" s="437">
        <f>IF(ISERROR(IF(EXACT($A$4,"Moyenne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courbes="&amp;$C77&amp;";",IntrantScenario!$B$7,IntrantScenario!$B$10,VLOOKUP($A$4,Periode,2,FALSE))/5)),0,IF(EXACT($A$4,"Moyenne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f>
        <v>0</v>
      </c>
      <c r="BC77" s="420">
        <f t="shared" si="25"/>
        <v>32.818349361419678</v>
      </c>
      <c r="BD77" s="493">
        <f t="shared" si="26"/>
        <v>644.03600010365244</v>
      </c>
    </row>
    <row r="78" spans="1:56" x14ac:dyDescent="0.25">
      <c r="A78" s="422" t="s">
        <v>37</v>
      </c>
      <c r="B78" s="422" t="s">
        <v>228</v>
      </c>
      <c r="C78" s="514" t="s">
        <v>1034</v>
      </c>
      <c r="D78" s="432">
        <f t="shared" si="18"/>
        <v>0</v>
      </c>
      <c r="E78" s="439">
        <f>IF(ISERROR(IF(EXACT($A$4,"Moyenne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courbes="&amp;$C78&amp;";",IntrantScenario!$B$7,IntrantScenario!$B$10,VLOOKUP($A$4,Periode,2,FALSE))/5)),0,IF(EXACT($A$4,"Moyenne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f>
        <v>0</v>
      </c>
      <c r="F78" s="440">
        <f>IF(ISERROR(IF(EXACT($A$4,"Moyenne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courbes="&amp;$C78&amp;";",IntrantScenario!$B$7,IntrantScenario!$B$10,VLOOKUP($A$4,Periode,2,FALSE))/5)),0,IF(EXACT($A$4,"Moyenne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f>
        <v>0</v>
      </c>
      <c r="G78" s="440">
        <f>IF(ISERROR(IF(EXACT($A$4,"Moyenne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courbes="&amp;$C78&amp;";",IntrantScenario!$B$7,IntrantScenario!$B$10,VLOOKUP($A$4,Periode,2,FALSE))/5)),0,IF(EXACT($A$4,"Moyenne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f>
        <v>0</v>
      </c>
      <c r="H78" s="440">
        <f>IF(ISERROR(IF(EXACT($A$4,"Moyenne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courbes="&amp;$C78&amp;";",IntrantScenario!$B$7,IntrantScenario!$B$10,VLOOKUP($A$4,Periode,2,FALSE))/5)),0,IF(EXACT($A$4,"Moyenne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f>
        <v>0</v>
      </c>
      <c r="I78" s="440">
        <f>IF(ISERROR(IF(EXACT($A$4,"Moyenne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courbes="&amp;$C78&amp;";",IntrantScenario!$B$7,IntrantScenario!$B$10,VLOOKUP($A$4,Periode,2,FALSE))/5)),0,IF(EXACT($A$4,"Moyenne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f>
        <v>0</v>
      </c>
      <c r="J78" s="432">
        <f t="shared" si="19"/>
        <v>0</v>
      </c>
      <c r="K78" s="440">
        <f>IF(ISERROR(IF(EXACT($A$4,"Moyenne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courbes="&amp;$C78&amp;";",IntrantScenario!$B$7,IntrantScenario!$B$10,VLOOKUP($A$4,Periode,2,FALSE))/5)),0,IF(EXACT($A$4,"Moyenne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f>
        <v>0</v>
      </c>
      <c r="L78" s="440">
        <f>IF(ISERROR(IF(EXACT($A$4,"Moyenne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courbes="&amp;$C78&amp;";",IntrantScenario!$B$7,IntrantScenario!$B$10,VLOOKUP($A$4,Periode,2,FALSE))/5)),0,IF(EXACT($A$4,"Moyenne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f>
        <v>0</v>
      </c>
      <c r="M78" s="440">
        <f>IF(ISERROR(IF(EXACT($A$4,"Moyenne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courbes="&amp;$C78&amp;";",IntrantScenario!$B$7,IntrantScenario!$B$10,VLOOKUP($A$4,Periode,2,FALSE))/5)),0,IF(EXACT($A$4,"Moyenne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f>
        <v>0</v>
      </c>
      <c r="N78" s="433">
        <f t="shared" si="20"/>
        <v>0</v>
      </c>
      <c r="O78" s="434">
        <f t="shared" si="21"/>
        <v>0</v>
      </c>
      <c r="P78" s="439">
        <f>IF(ISERROR(IF(EXACT($A$4,"Moyenne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courbes="&amp;$C78&amp;";",IntrantScenario!$B$7,IntrantScenario!$B$10,VLOOKUP($A$4,Periode,2,FALSE))/5)),0,IF(EXACT($A$4,"Moyenne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f>
        <v>0</v>
      </c>
      <c r="Q78" s="439">
        <f>IF(ISERROR(IF(EXACT($A$4,"Moyenne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courbes="&amp;$C78&amp;";",IntrantScenario!$B$7,IntrantScenario!$B$10,VLOOKUP($A$4,Periode,2,FALSE))/5)),0,IF(EXACT($A$4,"Moyenne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f>
        <v>0</v>
      </c>
      <c r="R78" s="439">
        <f>IF(ISERROR(IF(EXACT($A$4,"Moyenne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courbes="&amp;$C78&amp;";",IntrantScenario!$B$7,IntrantScenario!$B$10,VLOOKUP($A$4,Periode,2,FALSE))/5)),0,IF(EXACT($A$4,"Moyenne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f>
        <v>0</v>
      </c>
      <c r="S78" s="439">
        <f>IF(ISERROR(IF(EXACT($A$4,"Moyenne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courbes="&amp;$C78&amp;";",IntrantScenario!$B$7,IntrantScenario!$B$10,VLOOKUP($A$4,Periode,2,FALSE))/5)),0,IF(EXACT($A$4,"Moyenne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f>
        <v>0</v>
      </c>
      <c r="T78" s="439">
        <f>IF(ISERROR(IF(EXACT($A$4,"Moyenne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courbes="&amp;$C78&amp;";",IntrantScenario!$B$7,IntrantScenario!$B$10,VLOOKUP($A$4,Periode,2,FALSE))/5)),0,IF(EXACT($A$4,"Moyenne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f>
        <v>0</v>
      </c>
      <c r="U78" s="440">
        <f>IF(ISERROR(IF(EXACT($A$4,"Moyenne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courbes="&amp;$C78&amp;";",IntrantScenario!$B$7,IntrantScenario!$B$10,VLOOKUP($A$4,Periode,2,FALSE))/5)),0,IF(EXACT($A$4,"Moyenne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f>
        <v>0</v>
      </c>
      <c r="V78" s="440">
        <f>IF(ISERROR(IF(EXACT($A$4,"Moyenne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courbes="&amp;$C78&amp;";",IntrantScenario!$B$7,IntrantScenario!$B$10,VLOOKUP($A$4,Periode,2,FALSE))/5)),0,IF(EXACT($A$4,"Moyenne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f>
        <v>0</v>
      </c>
      <c r="W78" s="440">
        <f>IF(ISERROR(IF(EXACT($A$4,"Moyenne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courbes="&amp;$C78&amp;";",IntrantScenario!$B$7,IntrantScenario!$B$10,VLOOKUP($A$4,Periode,2,FALSE))/5)),0,IF(EXACT($A$4,"Moyenne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f>
        <v>0</v>
      </c>
      <c r="X78" s="440">
        <f>IF(ISERROR(IF(EXACT($A$4,"Moyenne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courbes="&amp;$C78&amp;";",IntrantScenario!$B$7,IntrantScenario!$B$10,VLOOKUP($A$4,Periode,2,FALSE))/5)),0,IF(EXACT($A$4,"Moyenne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f>
        <v>0</v>
      </c>
      <c r="Y78" s="440">
        <f>IF(ISERROR(IF(EXACT($A$4,"Moyenne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courbes="&amp;$C78&amp;";",IntrantScenario!$B$7,IntrantScenario!$B$10,VLOOKUP($A$4,Periode,2,FALSE))/5)),0,IF(EXACT($A$4,"Moyenne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f>
        <v>0</v>
      </c>
      <c r="Z78" s="440">
        <f>IF(ISERROR(IF(EXACT($A$4,"Moyenne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courbes="&amp;$C78&amp;";",IntrantScenario!$B$7,IntrantScenario!$B$10,VLOOKUP($A$4,Periode,2,FALSE))/5)),0,IF(EXACT($A$4,"Moyenne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f>
        <v>0</v>
      </c>
      <c r="AA78" s="440">
        <f>IF(ISERROR(IF(EXACT($A$4,"Moyenne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courbes="&amp;$C78&amp;";",IntrantScenario!$B$7,IntrantScenario!$B$10,VLOOKUP($A$4,Periode,2,FALSE))/5)),0,IF(EXACT($A$4,"Moyenne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f>
        <v>0</v>
      </c>
      <c r="AB78" s="440">
        <f>IF(ISERROR(IF(EXACT($A$4,"Moyenne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courbes="&amp;$C78&amp;";",IntrantScenario!$B$7,IntrantScenario!$B$10,VLOOKUP($A$4,Periode,2,FALSE))/5)),0,IF(EXACT($A$4,"Moyenne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f>
        <v>0</v>
      </c>
      <c r="AC78" s="440">
        <f>IF(ISERROR(IF(EXACT($A$4,"Moyenne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courbes="&amp;$C78&amp;";",IntrantScenario!$B$7,IntrantScenario!$B$10,VLOOKUP($A$4,Periode,2,FALSE))/5)),0,IF(EXACT($A$4,"Moyenne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f>
        <v>0</v>
      </c>
      <c r="AD78" s="440">
        <f>IF(ISERROR(IF(EXACT($A$4,"Moyenne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courbes="&amp;$C78&amp;";",IntrantScenario!$B$7,IntrantScenario!$B$10,VLOOKUP($A$4,Periode,2,FALSE))/5)),0,IF(EXACT($A$4,"Moyenne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f>
        <v>0</v>
      </c>
      <c r="AE78" s="432">
        <f t="shared" si="22"/>
        <v>0</v>
      </c>
      <c r="AF78" s="439">
        <f>IF(ISERROR(IF(EXACT($A$4,"Moyenne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courbes="&amp;$C78&amp;";",IntrantScenario!$B$7,IntrantScenario!$B$10,VLOOKUP($A$4,Periode,2,FALSE))/5)),0,IF(EXACT($A$4,"Moyenne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f>
        <v>0</v>
      </c>
      <c r="AG78" s="439">
        <f>IF(ISERROR(IF(EXACT($A$4,"Moyenne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courbes="&amp;$C78&amp;";",IntrantScenario!$B$7,IntrantScenario!$B$10,VLOOKUP($A$4,Periode,2,FALSE))/5)),0,IF(EXACT($A$4,"Moyenne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f>
        <v>0</v>
      </c>
      <c r="AH78" s="439">
        <f>IF(ISERROR(IF(EXACT($A$4,"Moyenne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courbes="&amp;$C78&amp;";",IntrantScenario!$B$7,IntrantScenario!$B$10,VLOOKUP($A$4,Periode,2,FALSE))/5)),0,IF(EXACT($A$4,"Moyenne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f>
        <v>0</v>
      </c>
      <c r="AI78" s="439">
        <f>IF(ISERROR(IF(EXACT($A$4,"Moyenne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courbes="&amp;$C78&amp;";",IntrantScenario!$B$7,IntrantScenario!$B$10,VLOOKUP($A$4,Periode,2,FALSE))/5)),0,IF(EXACT($A$4,"Moyenne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f>
        <v>0</v>
      </c>
      <c r="AJ78" s="439">
        <f>IF(ISERROR(IF(EXACT($A$4,"Moyenne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courbes="&amp;$C78&amp;";",IntrantScenario!$B$7,IntrantScenario!$B$10,VLOOKUP($A$4,Periode,2,FALSE))/5)),0,IF(EXACT($A$4,"Moyenne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f>
        <v>0</v>
      </c>
      <c r="AK78" s="440">
        <f>IF(ISERROR(IF(EXACT($A$4,"Moyenne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courbes="&amp;$C78&amp;";",IntrantScenario!$B$7,IntrantScenario!$B$10,VLOOKUP($A$4,Periode,2,FALSE))/5)),0,IF(EXACT($A$4,"Moyenne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f>
        <v>0</v>
      </c>
      <c r="AL78" s="440">
        <f>IF(ISERROR(IF(EXACT($A$4,"Moyenne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courbes="&amp;$C78&amp;";",IntrantScenario!$B$7,IntrantScenario!$B$10,VLOOKUP($A$4,Periode,2,FALSE))/5)),0,IF(EXACT($A$4,"Moyenne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f>
        <v>0</v>
      </c>
      <c r="AM78" s="440">
        <f>IF(ISERROR(IF(EXACT($A$4,"Moyenne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courbes="&amp;$C78&amp;";",IntrantScenario!$B$7,IntrantScenario!$B$10,VLOOKUP($A$4,Periode,2,FALSE))/5)),0,IF(EXACT($A$4,"Moyenne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f>
        <v>0</v>
      </c>
      <c r="AN78" s="440">
        <f>IF(ISERROR(IF(EXACT($A$4,"Moyenne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courbes="&amp;$C78&amp;";",IntrantScenario!$B$7,IntrantScenario!$B$10,VLOOKUP($A$4,Periode,2,FALSE))/5)),0,IF(EXACT($A$4,"Moyenne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f>
        <v>0</v>
      </c>
      <c r="AO78" s="440">
        <f t="shared" si="23"/>
        <v>0</v>
      </c>
      <c r="AP78" s="440">
        <f>IF(ISERROR(IF(EXACT($A$4,"Moyenne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courbes="&amp;$C78&amp;";",IntrantScenario!$B$7,IntrantScenario!$B$10,VLOOKUP($A$4,Periode,2,FALSE))/5)),0,IF(EXACT($A$4,"Moyenne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f>
        <v>0</v>
      </c>
      <c r="AQ78" s="440">
        <f>IF(ISERROR(IF(EXACT($A$4,"Moyenne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courbes="&amp;$C78&amp;";",IntrantScenario!$B$7,IntrantScenario!$B$10,VLOOKUP($A$4,Periode,2,FALSE))/5)),0,IF(EXACT($A$4,"Moyenne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f>
        <v>0</v>
      </c>
      <c r="AR78" s="440">
        <f>IF(ISERROR(IF(EXACT($A$4,"Moyenne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courbes="&amp;$C78&amp;";",IntrantScenario!$B$7,IntrantScenario!$B$10,VLOOKUP($A$4,Periode,2,FALSE))/5)),0,IF(EXACT($A$4,"Moyenne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f>
        <v>0</v>
      </c>
      <c r="AS78" s="440">
        <f>IF(ISERROR(IF(EXACT($A$4,"Moyenne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courbes="&amp;$C78&amp;";",IntrantScenario!$B$7,IntrantScenario!$B$10,VLOOKUP($A$4,Periode,2,FALSE))/5)),0,IF(EXACT($A$4,"Moyenne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f>
        <v>0</v>
      </c>
      <c r="AT78" s="440">
        <f>IF(ISERROR(IF(EXACT($A$4,"Moyenne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courbes="&amp;$C78&amp;";",IntrantScenario!$B$7,IntrantScenario!$B$10,VLOOKUP($A$4,Periode,2,FALSE))/5)),0,IF(EXACT($A$4,"Moyenne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f>
        <v>0</v>
      </c>
      <c r="AU78" s="440">
        <f>IF(ISERROR(IF(EXACT($A$4,"Moyenne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courbes="&amp;$C78&amp;";",IntrantScenario!$B$7,IntrantScenario!$B$10,VLOOKUP($A$4,Periode,2,FALSE))/5)),0,IF(EXACT($A$4,"Moyenne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f>
        <v>0</v>
      </c>
      <c r="AV78" s="432">
        <f t="shared" si="24"/>
        <v>0</v>
      </c>
      <c r="AW78" s="435">
        <f>IF(ISERROR(IF(EXACT($A$4,"Moyenne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courbes="&amp;$C78&amp;";",IntrantScenario!$B$7,IntrantScenario!$B$10,VLOOKUP($A$4,Periode,2,FALSE))/5)),0,IF(EXACT($A$4,"Moyenne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f>
        <v>0</v>
      </c>
      <c r="AX78" s="435">
        <f>IF(ISERROR(IF(EXACT($A$4,"Moyenne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courbes="&amp;$C78&amp;";",IntrantScenario!$B$7,IntrantScenario!$B$10,VLOOKUP($A$4,Periode,2,FALSE))/5)),0,IF(EXACT($A$4,"Moyenne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f>
        <v>0</v>
      </c>
      <c r="AY78" s="435">
        <f>IF(ISERROR(IF(EXACT($A$4,"Moyenne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courbes="&amp;$C78&amp;";",IntrantScenario!$B$7,IntrantScenario!$B$10,VLOOKUP($A$4,Periode,2,FALSE))/5)),0,IF(EXACT($A$4,"Moyenne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f>
        <v>0</v>
      </c>
      <c r="AZ78" s="435">
        <f>IF(ISERROR(IF(EXACT($A$4,"Moyenne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courbes="&amp;$C78&amp;";",IntrantScenario!$B$7,IntrantScenario!$B$10,VLOOKUP($A$4,Periode,2,FALSE))/5)),0,IF(EXACT($A$4,"Moyenne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f>
        <v>0</v>
      </c>
      <c r="BA78" s="439">
        <f>IF(ISERROR(IF(EXACT($A$4,"Moyenne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courbes="&amp;$C78&amp;";",IntrantScenario!$B$7,IntrantScenario!$B$10,VLOOKUP($A$4,Periode,2,FALSE))/5)),0,IF(EXACT($A$4,"Moyenne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f>
        <v>0</v>
      </c>
      <c r="BB78" s="439">
        <f>IF(ISERROR(IF(EXACT($A$4,"Moyenne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courbes="&amp;$C78&amp;";",IntrantScenario!$B$7,IntrantScenario!$B$10,VLOOKUP($A$4,Periode,2,FALSE))/5)),0,IF(EXACT($A$4,"Moyenne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f>
        <v>0</v>
      </c>
      <c r="BC78" s="436">
        <f t="shared" si="25"/>
        <v>0</v>
      </c>
      <c r="BD78" s="519">
        <f t="shared" si="26"/>
        <v>0</v>
      </c>
    </row>
    <row r="79" spans="1:56" x14ac:dyDescent="0.25">
      <c r="A79" s="422" t="s">
        <v>108</v>
      </c>
      <c r="B79" s="422" t="s">
        <v>229</v>
      </c>
      <c r="C79" s="514" t="s">
        <v>1035</v>
      </c>
      <c r="D79" s="432">
        <f t="shared" si="18"/>
        <v>403.29200046509504</v>
      </c>
      <c r="E79" s="439">
        <f>IF(ISERROR(IF(EXACT($A$4,"Moyenne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courbes="&amp;$C79&amp;";",IntrantScenario!$B$7,IntrantScenario!$B$10,VLOOKUP($A$4,Periode,2,FALSE))/5)),0,IF(EXACT($A$4,"Moyenne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f>
        <v>403.29200046509504</v>
      </c>
      <c r="F79" s="440">
        <f>IF(ISERROR(IF(EXACT($A$4,"Moyenne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courbes="&amp;$C79&amp;";",IntrantScenario!$B$7,IntrantScenario!$B$10,VLOOKUP($A$4,Periode,2,FALSE))/5)),0,IF(EXACT($A$4,"Moyenne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f>
        <v>0</v>
      </c>
      <c r="G79" s="440">
        <f>IF(ISERROR(IF(EXACT($A$4,"Moyenne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courbes="&amp;$C79&amp;";",IntrantScenario!$B$7,IntrantScenario!$B$10,VLOOKUP($A$4,Periode,2,FALSE))/5)),0,IF(EXACT($A$4,"Moyenne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f>
        <v>0</v>
      </c>
      <c r="H79" s="440">
        <f>IF(ISERROR(IF(EXACT($A$4,"Moyenne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courbes="&amp;$C79&amp;";",IntrantScenario!$B$7,IntrantScenario!$B$10,VLOOKUP($A$4,Periode,2,FALSE))/5)),0,IF(EXACT($A$4,"Moyenne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f>
        <v>0</v>
      </c>
      <c r="I79" s="440">
        <f>IF(ISERROR(IF(EXACT($A$4,"Moyenne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courbes="&amp;$C79&amp;";",IntrantScenario!$B$7,IntrantScenario!$B$10,VLOOKUP($A$4,Periode,2,FALSE))/5)),0,IF(EXACT($A$4,"Moyenne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f>
        <v>0</v>
      </c>
      <c r="J79" s="432">
        <f t="shared" si="19"/>
        <v>0</v>
      </c>
      <c r="K79" s="440">
        <f>IF(ISERROR(IF(EXACT($A$4,"Moyenne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courbes="&amp;$C79&amp;";",IntrantScenario!$B$7,IntrantScenario!$B$10,VLOOKUP($A$4,Periode,2,FALSE))/5)),0,IF(EXACT($A$4,"Moyenne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f>
        <v>0</v>
      </c>
      <c r="L79" s="440">
        <f>IF(ISERROR(IF(EXACT($A$4,"Moyenne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courbes="&amp;$C79&amp;";",IntrantScenario!$B$7,IntrantScenario!$B$10,VLOOKUP($A$4,Periode,2,FALSE))/5)),0,IF(EXACT($A$4,"Moyenne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f>
        <v>0</v>
      </c>
      <c r="M79" s="440">
        <f>IF(ISERROR(IF(EXACT($A$4,"Moyenne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courbes="&amp;$C79&amp;";",IntrantScenario!$B$7,IntrantScenario!$B$10,VLOOKUP($A$4,Periode,2,FALSE))/5)),0,IF(EXACT($A$4,"Moyenne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f>
        <v>0</v>
      </c>
      <c r="N79" s="433">
        <f t="shared" si="20"/>
        <v>403.29200046509504</v>
      </c>
      <c r="O79" s="434">
        <f t="shared" si="21"/>
        <v>0</v>
      </c>
      <c r="P79" s="439">
        <f>IF(ISERROR(IF(EXACT($A$4,"Moyenne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courbes="&amp;$C79&amp;";",IntrantScenario!$B$7,IntrantScenario!$B$10,VLOOKUP($A$4,Periode,2,FALSE))/5)),0,IF(EXACT($A$4,"Moyenne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f>
        <v>0</v>
      </c>
      <c r="Q79" s="439">
        <f>IF(ISERROR(IF(EXACT($A$4,"Moyenne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courbes="&amp;$C79&amp;";",IntrantScenario!$B$7,IntrantScenario!$B$10,VLOOKUP($A$4,Periode,2,FALSE))/5)),0,IF(EXACT($A$4,"Moyenne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f>
        <v>0</v>
      </c>
      <c r="R79" s="439">
        <f>IF(ISERROR(IF(EXACT($A$4,"Moyenne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courbes="&amp;$C79&amp;";",IntrantScenario!$B$7,IntrantScenario!$B$10,VLOOKUP($A$4,Periode,2,FALSE))/5)),0,IF(EXACT($A$4,"Moyenne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f>
        <v>0</v>
      </c>
      <c r="S79" s="439">
        <f>IF(ISERROR(IF(EXACT($A$4,"Moyenne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courbes="&amp;$C79&amp;";",IntrantScenario!$B$7,IntrantScenario!$B$10,VLOOKUP($A$4,Periode,2,FALSE))/5)),0,IF(EXACT($A$4,"Moyenne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f>
        <v>0</v>
      </c>
      <c r="T79" s="439">
        <f>IF(ISERROR(IF(EXACT($A$4,"Moyenne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courbes="&amp;$C79&amp;";",IntrantScenario!$B$7,IntrantScenario!$B$10,VLOOKUP($A$4,Periode,2,FALSE))/5)),0,IF(EXACT($A$4,"Moyenne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f>
        <v>0</v>
      </c>
      <c r="U79" s="440">
        <f>IF(ISERROR(IF(EXACT($A$4,"Moyenne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courbes="&amp;$C79&amp;";",IntrantScenario!$B$7,IntrantScenario!$B$10,VLOOKUP($A$4,Periode,2,FALSE))/5)),0,IF(EXACT($A$4,"Moyenne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f>
        <v>0</v>
      </c>
      <c r="V79" s="440">
        <f>IF(ISERROR(IF(EXACT($A$4,"Moyenne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courbes="&amp;$C79&amp;";",IntrantScenario!$B$7,IntrantScenario!$B$10,VLOOKUP($A$4,Periode,2,FALSE))/5)),0,IF(EXACT($A$4,"Moyenne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f>
        <v>0</v>
      </c>
      <c r="W79" s="440">
        <f>IF(ISERROR(IF(EXACT($A$4,"Moyenne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courbes="&amp;$C79&amp;";",IntrantScenario!$B$7,IntrantScenario!$B$10,VLOOKUP($A$4,Periode,2,FALSE))/5)),0,IF(EXACT($A$4,"Moyenne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f>
        <v>0</v>
      </c>
      <c r="X79" s="440">
        <f>IF(ISERROR(IF(EXACT($A$4,"Moyenne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courbes="&amp;$C79&amp;";",IntrantScenario!$B$7,IntrantScenario!$B$10,VLOOKUP($A$4,Periode,2,FALSE))/5)),0,IF(EXACT($A$4,"Moyenne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f>
        <v>0</v>
      </c>
      <c r="Y79" s="440">
        <f>IF(ISERROR(IF(EXACT($A$4,"Moyenne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courbes="&amp;$C79&amp;";",IntrantScenario!$B$7,IntrantScenario!$B$10,VLOOKUP($A$4,Periode,2,FALSE))/5)),0,IF(EXACT($A$4,"Moyenne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f>
        <v>0</v>
      </c>
      <c r="Z79" s="440">
        <f>IF(ISERROR(IF(EXACT($A$4,"Moyenne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courbes="&amp;$C79&amp;";",IntrantScenario!$B$7,IntrantScenario!$B$10,VLOOKUP($A$4,Periode,2,FALSE))/5)),0,IF(EXACT($A$4,"Moyenne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f>
        <v>0</v>
      </c>
      <c r="AA79" s="440">
        <f>IF(ISERROR(IF(EXACT($A$4,"Moyenne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courbes="&amp;$C79&amp;";",IntrantScenario!$B$7,IntrantScenario!$B$10,VLOOKUP($A$4,Periode,2,FALSE))/5)),0,IF(EXACT($A$4,"Moyenne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f>
        <v>0</v>
      </c>
      <c r="AB79" s="440">
        <f>IF(ISERROR(IF(EXACT($A$4,"Moyenne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courbes="&amp;$C79&amp;";",IntrantScenario!$B$7,IntrantScenario!$B$10,VLOOKUP($A$4,Periode,2,FALSE))/5)),0,IF(EXACT($A$4,"Moyenne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f>
        <v>0</v>
      </c>
      <c r="AC79" s="440">
        <f>IF(ISERROR(IF(EXACT($A$4,"Moyenne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courbes="&amp;$C79&amp;";",IntrantScenario!$B$7,IntrantScenario!$B$10,VLOOKUP($A$4,Periode,2,FALSE))/5)),0,IF(EXACT($A$4,"Moyenne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f>
        <v>0</v>
      </c>
      <c r="AD79" s="440">
        <f>IF(ISERROR(IF(EXACT($A$4,"Moyenne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courbes="&amp;$C79&amp;";",IntrantScenario!$B$7,IntrantScenario!$B$10,VLOOKUP($A$4,Periode,2,FALSE))/5)),0,IF(EXACT($A$4,"Moyenne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f>
        <v>0</v>
      </c>
      <c r="AE79" s="432">
        <f t="shared" si="22"/>
        <v>0</v>
      </c>
      <c r="AF79" s="439">
        <f>IF(ISERROR(IF(EXACT($A$4,"Moyenne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courbes="&amp;$C79&amp;";",IntrantScenario!$B$7,IntrantScenario!$B$10,VLOOKUP($A$4,Periode,2,FALSE))/5)),0,IF(EXACT($A$4,"Moyenne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f>
        <v>0</v>
      </c>
      <c r="AG79" s="439">
        <f>IF(ISERROR(IF(EXACT($A$4,"Moyenne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courbes="&amp;$C79&amp;";",IntrantScenario!$B$7,IntrantScenario!$B$10,VLOOKUP($A$4,Periode,2,FALSE))/5)),0,IF(EXACT($A$4,"Moyenne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f>
        <v>0</v>
      </c>
      <c r="AH79" s="439">
        <f>IF(ISERROR(IF(EXACT($A$4,"Moyenne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courbes="&amp;$C79&amp;";",IntrantScenario!$B$7,IntrantScenario!$B$10,VLOOKUP($A$4,Periode,2,FALSE))/5)),0,IF(EXACT($A$4,"Moyenne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f>
        <v>0</v>
      </c>
      <c r="AI79" s="439">
        <f>IF(ISERROR(IF(EXACT($A$4,"Moyenne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courbes="&amp;$C79&amp;";",IntrantScenario!$B$7,IntrantScenario!$B$10,VLOOKUP($A$4,Periode,2,FALSE))/5)),0,IF(EXACT($A$4,"Moyenne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f>
        <v>0</v>
      </c>
      <c r="AJ79" s="439">
        <f>IF(ISERROR(IF(EXACT($A$4,"Moyenne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courbes="&amp;$C79&amp;";",IntrantScenario!$B$7,IntrantScenario!$B$10,VLOOKUP($A$4,Periode,2,FALSE))/5)),0,IF(EXACT($A$4,"Moyenne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f>
        <v>0</v>
      </c>
      <c r="AK79" s="440">
        <f>IF(ISERROR(IF(EXACT($A$4,"Moyenne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courbes="&amp;$C79&amp;";",IntrantScenario!$B$7,IntrantScenario!$B$10,VLOOKUP($A$4,Periode,2,FALSE))/5)),0,IF(EXACT($A$4,"Moyenne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f>
        <v>0</v>
      </c>
      <c r="AL79" s="440">
        <f>IF(ISERROR(IF(EXACT($A$4,"Moyenne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courbes="&amp;$C79&amp;";",IntrantScenario!$B$7,IntrantScenario!$B$10,VLOOKUP($A$4,Periode,2,FALSE))/5)),0,IF(EXACT($A$4,"Moyenne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f>
        <v>0</v>
      </c>
      <c r="AM79" s="440">
        <f>IF(ISERROR(IF(EXACT($A$4,"Moyenne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courbes="&amp;$C79&amp;";",IntrantScenario!$B$7,IntrantScenario!$B$10,VLOOKUP($A$4,Periode,2,FALSE))/5)),0,IF(EXACT($A$4,"Moyenne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f>
        <v>0</v>
      </c>
      <c r="AN79" s="440">
        <f>IF(ISERROR(IF(EXACT($A$4,"Moyenne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courbes="&amp;$C79&amp;";",IntrantScenario!$B$7,IntrantScenario!$B$10,VLOOKUP($A$4,Periode,2,FALSE))/5)),0,IF(EXACT($A$4,"Moyenne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f>
        <v>0</v>
      </c>
      <c r="AO79" s="440">
        <f t="shared" si="23"/>
        <v>0</v>
      </c>
      <c r="AP79" s="440">
        <f>IF(ISERROR(IF(EXACT($A$4,"Moyenne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courbes="&amp;$C79&amp;";",IntrantScenario!$B$7,IntrantScenario!$B$10,VLOOKUP($A$4,Periode,2,FALSE))/5)),0,IF(EXACT($A$4,"Moyenne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f>
        <v>0</v>
      </c>
      <c r="AQ79" s="440">
        <f>IF(ISERROR(IF(EXACT($A$4,"Moyenne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courbes="&amp;$C79&amp;";",IntrantScenario!$B$7,IntrantScenario!$B$10,VLOOKUP($A$4,Periode,2,FALSE))/5)),0,IF(EXACT($A$4,"Moyenne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f>
        <v>0</v>
      </c>
      <c r="AR79" s="440">
        <f>IF(ISERROR(IF(EXACT($A$4,"Moyenne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courbes="&amp;$C79&amp;";",IntrantScenario!$B$7,IntrantScenario!$B$10,VLOOKUP($A$4,Periode,2,FALSE))/5)),0,IF(EXACT($A$4,"Moyenne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f>
        <v>0</v>
      </c>
      <c r="AS79" s="440">
        <f>IF(ISERROR(IF(EXACT($A$4,"Moyenne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courbes="&amp;$C79&amp;";",IntrantScenario!$B$7,IntrantScenario!$B$10,VLOOKUP($A$4,Periode,2,FALSE))/5)),0,IF(EXACT($A$4,"Moyenne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f>
        <v>0</v>
      </c>
      <c r="AT79" s="440">
        <f>IF(ISERROR(IF(EXACT($A$4,"Moyenne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courbes="&amp;$C79&amp;";",IntrantScenario!$B$7,IntrantScenario!$B$10,VLOOKUP($A$4,Periode,2,FALSE))/5)),0,IF(EXACT($A$4,"Moyenne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f>
        <v>0</v>
      </c>
      <c r="AU79" s="440">
        <f>IF(ISERROR(IF(EXACT($A$4,"Moyenne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courbes="&amp;$C79&amp;";",IntrantScenario!$B$7,IntrantScenario!$B$10,VLOOKUP($A$4,Periode,2,FALSE))/5)),0,IF(EXACT($A$4,"Moyenne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f>
        <v>0</v>
      </c>
      <c r="AV79" s="432">
        <f t="shared" si="24"/>
        <v>0</v>
      </c>
      <c r="AW79" s="435">
        <f>IF(ISERROR(IF(EXACT($A$4,"Moyenne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courbes="&amp;$C79&amp;";",IntrantScenario!$B$7,IntrantScenario!$B$10,VLOOKUP($A$4,Periode,2,FALSE))/5)),0,IF(EXACT($A$4,"Moyenne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f>
        <v>0</v>
      </c>
      <c r="AX79" s="435">
        <f>IF(ISERROR(IF(EXACT($A$4,"Moyenne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courbes="&amp;$C79&amp;";",IntrantScenario!$B$7,IntrantScenario!$B$10,VLOOKUP($A$4,Periode,2,FALSE))/5)),0,IF(EXACT($A$4,"Moyenne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f>
        <v>0</v>
      </c>
      <c r="AY79" s="435">
        <f>IF(ISERROR(IF(EXACT($A$4,"Moyenne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courbes="&amp;$C79&amp;";",IntrantScenario!$B$7,IntrantScenario!$B$10,VLOOKUP($A$4,Periode,2,FALSE))/5)),0,IF(EXACT($A$4,"Moyenne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f>
        <v>0</v>
      </c>
      <c r="AZ79" s="435">
        <f>IF(ISERROR(IF(EXACT($A$4,"Moyenne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courbes="&amp;$C79&amp;";",IntrantScenario!$B$7,IntrantScenario!$B$10,VLOOKUP($A$4,Periode,2,FALSE))/5)),0,IF(EXACT($A$4,"Moyenne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f>
        <v>0</v>
      </c>
      <c r="BA79" s="439">
        <f>IF(ISERROR(IF(EXACT($A$4,"Moyenne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courbes="&amp;$C79&amp;";",IntrantScenario!$B$7,IntrantScenario!$B$10,VLOOKUP($A$4,Periode,2,FALSE))/5)),0,IF(EXACT($A$4,"Moyenne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f>
        <v>0</v>
      </c>
      <c r="BB79" s="439">
        <f>IF(ISERROR(IF(EXACT($A$4,"Moyenne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courbes="&amp;$C79&amp;";",IntrantScenario!$B$7,IntrantScenario!$B$10,VLOOKUP($A$4,Periode,2,FALSE))/5)),0,IF(EXACT($A$4,"Moyenne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f>
        <v>0</v>
      </c>
      <c r="BC79" s="436">
        <f t="shared" si="25"/>
        <v>0</v>
      </c>
      <c r="BD79" s="519">
        <f t="shared" si="26"/>
        <v>403.29200046509504</v>
      </c>
    </row>
    <row r="80" spans="1:56" x14ac:dyDescent="0.25">
      <c r="A80" s="422" t="s">
        <v>230</v>
      </c>
      <c r="B80" s="422" t="s">
        <v>231</v>
      </c>
      <c r="C80" s="514" t="s">
        <v>1036</v>
      </c>
      <c r="D80" s="432">
        <f t="shared" si="18"/>
        <v>0</v>
      </c>
      <c r="E80" s="439">
        <f>IF(ISERROR(IF(EXACT($A$4,"Moyenne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courbes="&amp;$C80&amp;";",IntrantScenario!$B$7,IntrantScenario!$B$10,VLOOKUP($A$4,Periode,2,FALSE))/5)),0,IF(EXACT($A$4,"Moyenne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f>
        <v>0</v>
      </c>
      <c r="F80" s="440">
        <f>IF(ISERROR(IF(EXACT($A$4,"Moyenne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courbes="&amp;$C80&amp;";",IntrantScenario!$B$7,IntrantScenario!$B$10,VLOOKUP($A$4,Periode,2,FALSE))/5)),0,IF(EXACT($A$4,"Moyenne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f>
        <v>0</v>
      </c>
      <c r="G80" s="440">
        <f>IF(ISERROR(IF(EXACT($A$4,"Moyenne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courbes="&amp;$C80&amp;";",IntrantScenario!$B$7,IntrantScenario!$B$10,VLOOKUP($A$4,Periode,2,FALSE))/5)),0,IF(EXACT($A$4,"Moyenne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f>
        <v>0</v>
      </c>
      <c r="H80" s="440">
        <f>IF(ISERROR(IF(EXACT($A$4,"Moyenne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courbes="&amp;$C80&amp;";",IntrantScenario!$B$7,IntrantScenario!$B$10,VLOOKUP($A$4,Periode,2,FALSE))/5)),0,IF(EXACT($A$4,"Moyenne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f>
        <v>0</v>
      </c>
      <c r="I80" s="440">
        <f>IF(ISERROR(IF(EXACT($A$4,"Moyenne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courbes="&amp;$C80&amp;";",IntrantScenario!$B$7,IntrantScenario!$B$10,VLOOKUP($A$4,Periode,2,FALSE))/5)),0,IF(EXACT($A$4,"Moyenne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f>
        <v>0</v>
      </c>
      <c r="J80" s="432">
        <f t="shared" si="19"/>
        <v>0</v>
      </c>
      <c r="K80" s="440">
        <f>IF(ISERROR(IF(EXACT($A$4,"Moyenne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courbes="&amp;$C80&amp;";",IntrantScenario!$B$7,IntrantScenario!$B$10,VLOOKUP($A$4,Periode,2,FALSE))/5)),0,IF(EXACT($A$4,"Moyenne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f>
        <v>0</v>
      </c>
      <c r="L80" s="440">
        <f>IF(ISERROR(IF(EXACT($A$4,"Moyenne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courbes="&amp;$C80&amp;";",IntrantScenario!$B$7,IntrantScenario!$B$10,VLOOKUP($A$4,Periode,2,FALSE))/5)),0,IF(EXACT($A$4,"Moyenne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f>
        <v>0</v>
      </c>
      <c r="M80" s="440">
        <f>IF(ISERROR(IF(EXACT($A$4,"Moyenne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courbes="&amp;$C80&amp;";",IntrantScenario!$B$7,IntrantScenario!$B$10,VLOOKUP($A$4,Periode,2,FALSE))/5)),0,IF(EXACT($A$4,"Moyenne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f>
        <v>0</v>
      </c>
      <c r="N80" s="433">
        <f t="shared" si="20"/>
        <v>0</v>
      </c>
      <c r="O80" s="434">
        <f t="shared" si="21"/>
        <v>0</v>
      </c>
      <c r="P80" s="439">
        <f>IF(ISERROR(IF(EXACT($A$4,"Moyenne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courbes="&amp;$C80&amp;";",IntrantScenario!$B$7,IntrantScenario!$B$10,VLOOKUP($A$4,Periode,2,FALSE))/5)),0,IF(EXACT($A$4,"Moyenne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f>
        <v>0</v>
      </c>
      <c r="Q80" s="439">
        <f>IF(ISERROR(IF(EXACT($A$4,"Moyenne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courbes="&amp;$C80&amp;";",IntrantScenario!$B$7,IntrantScenario!$B$10,VLOOKUP($A$4,Periode,2,FALSE))/5)),0,IF(EXACT($A$4,"Moyenne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f>
        <v>0</v>
      </c>
      <c r="R80" s="439">
        <f>IF(ISERROR(IF(EXACT($A$4,"Moyenne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courbes="&amp;$C80&amp;";",IntrantScenario!$B$7,IntrantScenario!$B$10,VLOOKUP($A$4,Periode,2,FALSE))/5)),0,IF(EXACT($A$4,"Moyenne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f>
        <v>0</v>
      </c>
      <c r="S80" s="439">
        <f>IF(ISERROR(IF(EXACT($A$4,"Moyenne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courbes="&amp;$C80&amp;";",IntrantScenario!$B$7,IntrantScenario!$B$10,VLOOKUP($A$4,Periode,2,FALSE))/5)),0,IF(EXACT($A$4,"Moyenne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f>
        <v>0</v>
      </c>
      <c r="T80" s="439">
        <f>IF(ISERROR(IF(EXACT($A$4,"Moyenne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courbes="&amp;$C80&amp;";",IntrantScenario!$B$7,IntrantScenario!$B$10,VLOOKUP($A$4,Periode,2,FALSE))/5)),0,IF(EXACT($A$4,"Moyenne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f>
        <v>0</v>
      </c>
      <c r="U80" s="440">
        <f>IF(ISERROR(IF(EXACT($A$4,"Moyenne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courbes="&amp;$C80&amp;";",IntrantScenario!$B$7,IntrantScenario!$B$10,VLOOKUP($A$4,Periode,2,FALSE))/5)),0,IF(EXACT($A$4,"Moyenne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f>
        <v>0</v>
      </c>
      <c r="V80" s="440">
        <f>IF(ISERROR(IF(EXACT($A$4,"Moyenne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courbes="&amp;$C80&amp;";",IntrantScenario!$B$7,IntrantScenario!$B$10,VLOOKUP($A$4,Periode,2,FALSE))/5)),0,IF(EXACT($A$4,"Moyenne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f>
        <v>0</v>
      </c>
      <c r="W80" s="440">
        <f>IF(ISERROR(IF(EXACT($A$4,"Moyenne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courbes="&amp;$C80&amp;";",IntrantScenario!$B$7,IntrantScenario!$B$10,VLOOKUP($A$4,Periode,2,FALSE))/5)),0,IF(EXACT($A$4,"Moyenne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f>
        <v>0</v>
      </c>
      <c r="X80" s="440">
        <f>IF(ISERROR(IF(EXACT($A$4,"Moyenne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courbes="&amp;$C80&amp;";",IntrantScenario!$B$7,IntrantScenario!$B$10,VLOOKUP($A$4,Periode,2,FALSE))/5)),0,IF(EXACT($A$4,"Moyenne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f>
        <v>0</v>
      </c>
      <c r="Y80" s="440">
        <f>IF(ISERROR(IF(EXACT($A$4,"Moyenne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courbes="&amp;$C80&amp;";",IntrantScenario!$B$7,IntrantScenario!$B$10,VLOOKUP($A$4,Periode,2,FALSE))/5)),0,IF(EXACT($A$4,"Moyenne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f>
        <v>0</v>
      </c>
      <c r="Z80" s="440">
        <f>IF(ISERROR(IF(EXACT($A$4,"Moyenne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courbes="&amp;$C80&amp;";",IntrantScenario!$B$7,IntrantScenario!$B$10,VLOOKUP($A$4,Periode,2,FALSE))/5)),0,IF(EXACT($A$4,"Moyenne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f>
        <v>0</v>
      </c>
      <c r="AA80" s="440">
        <f>IF(ISERROR(IF(EXACT($A$4,"Moyenne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courbes="&amp;$C80&amp;";",IntrantScenario!$B$7,IntrantScenario!$B$10,VLOOKUP($A$4,Periode,2,FALSE))/5)),0,IF(EXACT($A$4,"Moyenne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f>
        <v>0</v>
      </c>
      <c r="AB80" s="440">
        <f>IF(ISERROR(IF(EXACT($A$4,"Moyenne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courbes="&amp;$C80&amp;";",IntrantScenario!$B$7,IntrantScenario!$B$10,VLOOKUP($A$4,Periode,2,FALSE))/5)),0,IF(EXACT($A$4,"Moyenne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f>
        <v>0</v>
      </c>
      <c r="AC80" s="440">
        <f>IF(ISERROR(IF(EXACT($A$4,"Moyenne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courbes="&amp;$C80&amp;";",IntrantScenario!$B$7,IntrantScenario!$B$10,VLOOKUP($A$4,Periode,2,FALSE))/5)),0,IF(EXACT($A$4,"Moyenne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f>
        <v>0</v>
      </c>
      <c r="AD80" s="440">
        <f>IF(ISERROR(IF(EXACT($A$4,"Moyenne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courbes="&amp;$C80&amp;";",IntrantScenario!$B$7,IntrantScenario!$B$10,VLOOKUP($A$4,Periode,2,FALSE))/5)),0,IF(EXACT($A$4,"Moyenne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f>
        <v>0</v>
      </c>
      <c r="AE80" s="432">
        <f t="shared" si="22"/>
        <v>0</v>
      </c>
      <c r="AF80" s="439">
        <f>IF(ISERROR(IF(EXACT($A$4,"Moyenne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courbes="&amp;$C80&amp;";",IntrantScenario!$B$7,IntrantScenario!$B$10,VLOOKUP($A$4,Periode,2,FALSE))/5)),0,IF(EXACT($A$4,"Moyenne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f>
        <v>0</v>
      </c>
      <c r="AG80" s="439">
        <f>IF(ISERROR(IF(EXACT($A$4,"Moyenne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courbes="&amp;$C80&amp;";",IntrantScenario!$B$7,IntrantScenario!$B$10,VLOOKUP($A$4,Periode,2,FALSE))/5)),0,IF(EXACT($A$4,"Moyenne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f>
        <v>0</v>
      </c>
      <c r="AH80" s="439">
        <f>IF(ISERROR(IF(EXACT($A$4,"Moyenne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courbes="&amp;$C80&amp;";",IntrantScenario!$B$7,IntrantScenario!$B$10,VLOOKUP($A$4,Periode,2,FALSE))/5)),0,IF(EXACT($A$4,"Moyenne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f>
        <v>0</v>
      </c>
      <c r="AI80" s="439">
        <f>IF(ISERROR(IF(EXACT($A$4,"Moyenne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courbes="&amp;$C80&amp;";",IntrantScenario!$B$7,IntrantScenario!$B$10,VLOOKUP($A$4,Periode,2,FALSE))/5)),0,IF(EXACT($A$4,"Moyenne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f>
        <v>0</v>
      </c>
      <c r="AJ80" s="439">
        <f>IF(ISERROR(IF(EXACT($A$4,"Moyenne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courbes="&amp;$C80&amp;";",IntrantScenario!$B$7,IntrantScenario!$B$10,VLOOKUP($A$4,Periode,2,FALSE))/5)),0,IF(EXACT($A$4,"Moyenne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f>
        <v>0</v>
      </c>
      <c r="AK80" s="440">
        <f>IF(ISERROR(IF(EXACT($A$4,"Moyenne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courbes="&amp;$C80&amp;";",IntrantScenario!$B$7,IntrantScenario!$B$10,VLOOKUP($A$4,Periode,2,FALSE))/5)),0,IF(EXACT($A$4,"Moyenne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f>
        <v>0</v>
      </c>
      <c r="AL80" s="440">
        <f>IF(ISERROR(IF(EXACT($A$4,"Moyenne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courbes="&amp;$C80&amp;";",IntrantScenario!$B$7,IntrantScenario!$B$10,VLOOKUP($A$4,Periode,2,FALSE))/5)),0,IF(EXACT($A$4,"Moyenne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f>
        <v>0</v>
      </c>
      <c r="AM80" s="440">
        <f>IF(ISERROR(IF(EXACT($A$4,"Moyenne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courbes="&amp;$C80&amp;";",IntrantScenario!$B$7,IntrantScenario!$B$10,VLOOKUP($A$4,Periode,2,FALSE))/5)),0,IF(EXACT($A$4,"Moyenne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f>
        <v>0</v>
      </c>
      <c r="AN80" s="440">
        <f>IF(ISERROR(IF(EXACT($A$4,"Moyenne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courbes="&amp;$C80&amp;";",IntrantScenario!$B$7,IntrantScenario!$B$10,VLOOKUP($A$4,Periode,2,FALSE))/5)),0,IF(EXACT($A$4,"Moyenne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f>
        <v>0</v>
      </c>
      <c r="AO80" s="440">
        <f t="shared" si="23"/>
        <v>0</v>
      </c>
      <c r="AP80" s="440">
        <f>IF(ISERROR(IF(EXACT($A$4,"Moyenne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courbes="&amp;$C80&amp;";",IntrantScenario!$B$7,IntrantScenario!$B$10,VLOOKUP($A$4,Periode,2,FALSE))/5)),0,IF(EXACT($A$4,"Moyenne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f>
        <v>0</v>
      </c>
      <c r="AQ80" s="440">
        <f>IF(ISERROR(IF(EXACT($A$4,"Moyenne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courbes="&amp;$C80&amp;";",IntrantScenario!$B$7,IntrantScenario!$B$10,VLOOKUP($A$4,Periode,2,FALSE))/5)),0,IF(EXACT($A$4,"Moyenne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f>
        <v>0</v>
      </c>
      <c r="AR80" s="440">
        <f>IF(ISERROR(IF(EXACT($A$4,"Moyenne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courbes="&amp;$C80&amp;";",IntrantScenario!$B$7,IntrantScenario!$B$10,VLOOKUP($A$4,Periode,2,FALSE))/5)),0,IF(EXACT($A$4,"Moyenne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f>
        <v>0</v>
      </c>
      <c r="AS80" s="440">
        <f>IF(ISERROR(IF(EXACT($A$4,"Moyenne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courbes="&amp;$C80&amp;";",IntrantScenario!$B$7,IntrantScenario!$B$10,VLOOKUP($A$4,Periode,2,FALSE))/5)),0,IF(EXACT($A$4,"Moyenne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f>
        <v>0</v>
      </c>
      <c r="AT80" s="440">
        <f>IF(ISERROR(IF(EXACT($A$4,"Moyenne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courbes="&amp;$C80&amp;";",IntrantScenario!$B$7,IntrantScenario!$B$10,VLOOKUP($A$4,Periode,2,FALSE))/5)),0,IF(EXACT($A$4,"Moyenne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f>
        <v>0</v>
      </c>
      <c r="AU80" s="440">
        <f>IF(ISERROR(IF(EXACT($A$4,"Moyenne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courbes="&amp;$C80&amp;";",IntrantScenario!$B$7,IntrantScenario!$B$10,VLOOKUP($A$4,Periode,2,FALSE))/5)),0,IF(EXACT($A$4,"Moyenne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f>
        <v>0</v>
      </c>
      <c r="AV80" s="432">
        <f t="shared" si="24"/>
        <v>0</v>
      </c>
      <c r="AW80" s="435">
        <f>IF(ISERROR(IF(EXACT($A$4,"Moyenne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courbes="&amp;$C80&amp;";",IntrantScenario!$B$7,IntrantScenario!$B$10,VLOOKUP($A$4,Periode,2,FALSE))/5)),0,IF(EXACT($A$4,"Moyenne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f>
        <v>0</v>
      </c>
      <c r="AX80" s="435">
        <f>IF(ISERROR(IF(EXACT($A$4,"Moyenne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courbes="&amp;$C80&amp;";",IntrantScenario!$B$7,IntrantScenario!$B$10,VLOOKUP($A$4,Periode,2,FALSE))/5)),0,IF(EXACT($A$4,"Moyenne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f>
        <v>0</v>
      </c>
      <c r="AY80" s="435">
        <f>IF(ISERROR(IF(EXACT($A$4,"Moyenne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courbes="&amp;$C80&amp;";",IntrantScenario!$B$7,IntrantScenario!$B$10,VLOOKUP($A$4,Periode,2,FALSE))/5)),0,IF(EXACT($A$4,"Moyenne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f>
        <v>0</v>
      </c>
      <c r="AZ80" s="435">
        <f>IF(ISERROR(IF(EXACT($A$4,"Moyenne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courbes="&amp;$C80&amp;";",IntrantScenario!$B$7,IntrantScenario!$B$10,VLOOKUP($A$4,Periode,2,FALSE))/5)),0,IF(EXACT($A$4,"Moyenne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f>
        <v>0</v>
      </c>
      <c r="BA80" s="439">
        <f>IF(ISERROR(IF(EXACT($A$4,"Moyenne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courbes="&amp;$C80&amp;";",IntrantScenario!$B$7,IntrantScenario!$B$10,VLOOKUP($A$4,Periode,2,FALSE))/5)),0,IF(EXACT($A$4,"Moyenne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f>
        <v>0</v>
      </c>
      <c r="BB80" s="439">
        <f>IF(ISERROR(IF(EXACT($A$4,"Moyenne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courbes="&amp;$C80&amp;";",IntrantScenario!$B$7,IntrantScenario!$B$10,VLOOKUP($A$4,Periode,2,FALSE))/5)),0,IF(EXACT($A$4,"Moyenne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f>
        <v>0</v>
      </c>
      <c r="BC80" s="436">
        <f t="shared" si="25"/>
        <v>0</v>
      </c>
      <c r="BD80" s="519">
        <f t="shared" si="26"/>
        <v>0</v>
      </c>
    </row>
    <row r="81" spans="1:56" x14ac:dyDescent="0.25">
      <c r="A81" s="422" t="s">
        <v>83</v>
      </c>
      <c r="B81" s="422" t="s">
        <v>82</v>
      </c>
      <c r="C81" s="514" t="s">
        <v>1037</v>
      </c>
      <c r="D81" s="432">
        <f t="shared" si="18"/>
        <v>207.92565027713778</v>
      </c>
      <c r="E81" s="439">
        <f>IF(ISERROR(IF(EXACT($A$4,"Moyenne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courbes="&amp;$C81&amp;";",IntrantScenario!$B$7,IntrantScenario!$B$10,VLOOKUP($A$4,Periode,2,FALSE))/5)),0,IF(EXACT($A$4,"Moyenne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f>
        <v>207.92565027713778</v>
      </c>
      <c r="F81" s="440">
        <f>IF(ISERROR(IF(EXACT($A$4,"Moyenne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courbes="&amp;$C81&amp;";",IntrantScenario!$B$7,IntrantScenario!$B$10,VLOOKUP($A$4,Periode,2,FALSE))/5)),0,IF(EXACT($A$4,"Moyenne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f>
        <v>0</v>
      </c>
      <c r="G81" s="440">
        <f>IF(ISERROR(IF(EXACT($A$4,"Moyenne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courbes="&amp;$C81&amp;";",IntrantScenario!$B$7,IntrantScenario!$B$10,VLOOKUP($A$4,Periode,2,FALSE))/5)),0,IF(EXACT($A$4,"Moyenne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f>
        <v>0</v>
      </c>
      <c r="H81" s="440">
        <f>IF(ISERROR(IF(EXACT($A$4,"Moyenne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courbes="&amp;$C81&amp;";",IntrantScenario!$B$7,IntrantScenario!$B$10,VLOOKUP($A$4,Periode,2,FALSE))/5)),0,IF(EXACT($A$4,"Moyenne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f>
        <v>0</v>
      </c>
      <c r="I81" s="440">
        <f>IF(ISERROR(IF(EXACT($A$4,"Moyenne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courbes="&amp;$C81&amp;";",IntrantScenario!$B$7,IntrantScenario!$B$10,VLOOKUP($A$4,Periode,2,FALSE))/5)),0,IF(EXACT($A$4,"Moyenne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f>
        <v>0</v>
      </c>
      <c r="J81" s="432">
        <f t="shared" si="19"/>
        <v>0</v>
      </c>
      <c r="K81" s="440">
        <f>IF(ISERROR(IF(EXACT($A$4,"Moyenne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courbes="&amp;$C81&amp;";",IntrantScenario!$B$7,IntrantScenario!$B$10,VLOOKUP($A$4,Periode,2,FALSE))/5)),0,IF(EXACT($A$4,"Moyenne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f>
        <v>0</v>
      </c>
      <c r="L81" s="440">
        <f>IF(ISERROR(IF(EXACT($A$4,"Moyenne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courbes="&amp;$C81&amp;";",IntrantScenario!$B$7,IntrantScenario!$B$10,VLOOKUP($A$4,Periode,2,FALSE))/5)),0,IF(EXACT($A$4,"Moyenne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f>
        <v>0</v>
      </c>
      <c r="M81" s="440">
        <f>IF(ISERROR(IF(EXACT($A$4,"Moyenne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courbes="&amp;$C81&amp;";",IntrantScenario!$B$7,IntrantScenario!$B$10,VLOOKUP($A$4,Periode,2,FALSE))/5)),0,IF(EXACT($A$4,"Moyenne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f>
        <v>0</v>
      </c>
      <c r="N81" s="433">
        <f t="shared" si="20"/>
        <v>207.92565027713778</v>
      </c>
      <c r="O81" s="434">
        <f t="shared" si="21"/>
        <v>0</v>
      </c>
      <c r="P81" s="439">
        <f>IF(ISERROR(IF(EXACT($A$4,"Moyenne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courbes="&amp;$C81&amp;";",IntrantScenario!$B$7,IntrantScenario!$B$10,VLOOKUP($A$4,Periode,2,FALSE))/5)),0,IF(EXACT($A$4,"Moyenne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f>
        <v>0</v>
      </c>
      <c r="Q81" s="439">
        <f>IF(ISERROR(IF(EXACT($A$4,"Moyenne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courbes="&amp;$C81&amp;";",IntrantScenario!$B$7,IntrantScenario!$B$10,VLOOKUP($A$4,Periode,2,FALSE))/5)),0,IF(EXACT($A$4,"Moyenne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f>
        <v>0</v>
      </c>
      <c r="R81" s="439">
        <f>IF(ISERROR(IF(EXACT($A$4,"Moyenne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courbes="&amp;$C81&amp;";",IntrantScenario!$B$7,IntrantScenario!$B$10,VLOOKUP($A$4,Periode,2,FALSE))/5)),0,IF(EXACT($A$4,"Moyenne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f>
        <v>0</v>
      </c>
      <c r="S81" s="439">
        <f>IF(ISERROR(IF(EXACT($A$4,"Moyenne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courbes="&amp;$C81&amp;";",IntrantScenario!$B$7,IntrantScenario!$B$10,VLOOKUP($A$4,Periode,2,FALSE))/5)),0,IF(EXACT($A$4,"Moyenne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f>
        <v>0</v>
      </c>
      <c r="T81" s="439">
        <f>IF(ISERROR(IF(EXACT($A$4,"Moyenne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courbes="&amp;$C81&amp;";",IntrantScenario!$B$7,IntrantScenario!$B$10,VLOOKUP($A$4,Periode,2,FALSE))/5)),0,IF(EXACT($A$4,"Moyenne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f>
        <v>0</v>
      </c>
      <c r="U81" s="440">
        <f>IF(ISERROR(IF(EXACT($A$4,"Moyenne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courbes="&amp;$C81&amp;";",IntrantScenario!$B$7,IntrantScenario!$B$10,VLOOKUP($A$4,Periode,2,FALSE))/5)),0,IF(EXACT($A$4,"Moyenne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f>
        <v>0</v>
      </c>
      <c r="V81" s="440">
        <f>IF(ISERROR(IF(EXACT($A$4,"Moyenne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courbes="&amp;$C81&amp;";",IntrantScenario!$B$7,IntrantScenario!$B$10,VLOOKUP($A$4,Periode,2,FALSE))/5)),0,IF(EXACT($A$4,"Moyenne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f>
        <v>0</v>
      </c>
      <c r="W81" s="440">
        <f>IF(ISERROR(IF(EXACT($A$4,"Moyenne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courbes="&amp;$C81&amp;";",IntrantScenario!$B$7,IntrantScenario!$B$10,VLOOKUP($A$4,Periode,2,FALSE))/5)),0,IF(EXACT($A$4,"Moyenne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f>
        <v>0</v>
      </c>
      <c r="X81" s="440">
        <f>IF(ISERROR(IF(EXACT($A$4,"Moyenne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courbes="&amp;$C81&amp;";",IntrantScenario!$B$7,IntrantScenario!$B$10,VLOOKUP($A$4,Periode,2,FALSE))/5)),0,IF(EXACT($A$4,"Moyenne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f>
        <v>0</v>
      </c>
      <c r="Y81" s="440">
        <f>IF(ISERROR(IF(EXACT($A$4,"Moyenne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courbes="&amp;$C81&amp;";",IntrantScenario!$B$7,IntrantScenario!$B$10,VLOOKUP($A$4,Periode,2,FALSE))/5)),0,IF(EXACT($A$4,"Moyenne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f>
        <v>0</v>
      </c>
      <c r="Z81" s="440">
        <f>IF(ISERROR(IF(EXACT($A$4,"Moyenne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courbes="&amp;$C81&amp;";",IntrantScenario!$B$7,IntrantScenario!$B$10,VLOOKUP($A$4,Periode,2,FALSE))/5)),0,IF(EXACT($A$4,"Moyenne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f>
        <v>0</v>
      </c>
      <c r="AA81" s="440">
        <f>IF(ISERROR(IF(EXACT($A$4,"Moyenne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courbes="&amp;$C81&amp;";",IntrantScenario!$B$7,IntrantScenario!$B$10,VLOOKUP($A$4,Periode,2,FALSE))/5)),0,IF(EXACT($A$4,"Moyenne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f>
        <v>0</v>
      </c>
      <c r="AB81" s="440">
        <f>IF(ISERROR(IF(EXACT($A$4,"Moyenne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courbes="&amp;$C81&amp;";",IntrantScenario!$B$7,IntrantScenario!$B$10,VLOOKUP($A$4,Periode,2,FALSE))/5)),0,IF(EXACT($A$4,"Moyenne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f>
        <v>0</v>
      </c>
      <c r="AC81" s="440">
        <f>IF(ISERROR(IF(EXACT($A$4,"Moyenne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courbes="&amp;$C81&amp;";",IntrantScenario!$B$7,IntrantScenario!$B$10,VLOOKUP($A$4,Periode,2,FALSE))/5)),0,IF(EXACT($A$4,"Moyenne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f>
        <v>0</v>
      </c>
      <c r="AD81" s="440">
        <f>IF(ISERROR(IF(EXACT($A$4,"Moyenne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courbes="&amp;$C81&amp;";",IntrantScenario!$B$7,IntrantScenario!$B$10,VLOOKUP($A$4,Periode,2,FALSE))/5)),0,IF(EXACT($A$4,"Moyenne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f>
        <v>0</v>
      </c>
      <c r="AE81" s="432">
        <f t="shared" si="22"/>
        <v>0</v>
      </c>
      <c r="AF81" s="439">
        <f>IF(ISERROR(IF(EXACT($A$4,"Moyenne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courbes="&amp;$C81&amp;";",IntrantScenario!$B$7,IntrantScenario!$B$10,VLOOKUP($A$4,Periode,2,FALSE))/5)),0,IF(EXACT($A$4,"Moyenne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f>
        <v>0</v>
      </c>
      <c r="AG81" s="439">
        <f>IF(ISERROR(IF(EXACT($A$4,"Moyenne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courbes="&amp;$C81&amp;";",IntrantScenario!$B$7,IntrantScenario!$B$10,VLOOKUP($A$4,Periode,2,FALSE))/5)),0,IF(EXACT($A$4,"Moyenne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f>
        <v>0</v>
      </c>
      <c r="AH81" s="439">
        <f>IF(ISERROR(IF(EXACT($A$4,"Moyenne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courbes="&amp;$C81&amp;";",IntrantScenario!$B$7,IntrantScenario!$B$10,VLOOKUP($A$4,Periode,2,FALSE))/5)),0,IF(EXACT($A$4,"Moyenne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f>
        <v>0</v>
      </c>
      <c r="AI81" s="439">
        <f>IF(ISERROR(IF(EXACT($A$4,"Moyenne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courbes="&amp;$C81&amp;";",IntrantScenario!$B$7,IntrantScenario!$B$10,VLOOKUP($A$4,Periode,2,FALSE))/5)),0,IF(EXACT($A$4,"Moyenne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f>
        <v>0</v>
      </c>
      <c r="AJ81" s="439">
        <f>IF(ISERROR(IF(EXACT($A$4,"Moyenne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courbes="&amp;$C81&amp;";",IntrantScenario!$B$7,IntrantScenario!$B$10,VLOOKUP($A$4,Periode,2,FALSE))/5)),0,IF(EXACT($A$4,"Moyenne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f>
        <v>0</v>
      </c>
      <c r="AK81" s="440">
        <f>IF(ISERROR(IF(EXACT($A$4,"Moyenne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courbes="&amp;$C81&amp;";",IntrantScenario!$B$7,IntrantScenario!$B$10,VLOOKUP($A$4,Periode,2,FALSE))/5)),0,IF(EXACT($A$4,"Moyenne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f>
        <v>0</v>
      </c>
      <c r="AL81" s="440">
        <f>IF(ISERROR(IF(EXACT($A$4,"Moyenne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courbes="&amp;$C81&amp;";",IntrantScenario!$B$7,IntrantScenario!$B$10,VLOOKUP($A$4,Periode,2,FALSE))/5)),0,IF(EXACT($A$4,"Moyenne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f>
        <v>0</v>
      </c>
      <c r="AM81" s="440">
        <f>IF(ISERROR(IF(EXACT($A$4,"Moyenne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courbes="&amp;$C81&amp;";",IntrantScenario!$B$7,IntrantScenario!$B$10,VLOOKUP($A$4,Periode,2,FALSE))/5)),0,IF(EXACT($A$4,"Moyenne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f>
        <v>0</v>
      </c>
      <c r="AN81" s="440">
        <f>IF(ISERROR(IF(EXACT($A$4,"Moyenne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courbes="&amp;$C81&amp;";",IntrantScenario!$B$7,IntrantScenario!$B$10,VLOOKUP($A$4,Periode,2,FALSE))/5)),0,IF(EXACT($A$4,"Moyenne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f>
        <v>0</v>
      </c>
      <c r="AO81" s="440">
        <f t="shared" si="23"/>
        <v>32.818349361419678</v>
      </c>
      <c r="AP81" s="440">
        <f>IF(ISERROR(IF(EXACT($A$4,"Moyenne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courbes="&amp;$C81&amp;";",IntrantScenario!$B$7,IntrantScenario!$B$10,VLOOKUP($A$4,Periode,2,FALSE))/5)),0,IF(EXACT($A$4,"Moyenne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f>
        <v>32.818349361419678</v>
      </c>
      <c r="AQ81" s="440">
        <f>IF(ISERROR(IF(EXACT($A$4,"Moyenne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courbes="&amp;$C81&amp;";",IntrantScenario!$B$7,IntrantScenario!$B$10,VLOOKUP($A$4,Periode,2,FALSE))/5)),0,IF(EXACT($A$4,"Moyenne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f>
        <v>0</v>
      </c>
      <c r="AR81" s="440">
        <f>IF(ISERROR(IF(EXACT($A$4,"Moyenne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courbes="&amp;$C81&amp;";",IntrantScenario!$B$7,IntrantScenario!$B$10,VLOOKUP($A$4,Periode,2,FALSE))/5)),0,IF(EXACT($A$4,"Moyenne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f>
        <v>0</v>
      </c>
      <c r="AS81" s="440">
        <f>IF(ISERROR(IF(EXACT($A$4,"Moyenne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courbes="&amp;$C81&amp;";",IntrantScenario!$B$7,IntrantScenario!$B$10,VLOOKUP($A$4,Periode,2,FALSE))/5)),0,IF(EXACT($A$4,"Moyenne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f>
        <v>0</v>
      </c>
      <c r="AT81" s="440">
        <f>IF(ISERROR(IF(EXACT($A$4,"Moyenne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courbes="&amp;$C81&amp;";",IntrantScenario!$B$7,IntrantScenario!$B$10,VLOOKUP($A$4,Periode,2,FALSE))/5)),0,IF(EXACT($A$4,"Moyenne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f>
        <v>0</v>
      </c>
      <c r="AU81" s="440">
        <f>IF(ISERROR(IF(EXACT($A$4,"Moyenne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courbes="&amp;$C81&amp;";",IntrantScenario!$B$7,IntrantScenario!$B$10,VLOOKUP($A$4,Periode,2,FALSE))/5)),0,IF(EXACT($A$4,"Moyenne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f>
        <v>0</v>
      </c>
      <c r="AV81" s="432">
        <f t="shared" si="24"/>
        <v>0</v>
      </c>
      <c r="AW81" s="435">
        <f>IF(ISERROR(IF(EXACT($A$4,"Moyenne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courbes="&amp;$C81&amp;";",IntrantScenario!$B$7,IntrantScenario!$B$10,VLOOKUP($A$4,Periode,2,FALSE))/5)),0,IF(EXACT($A$4,"Moyenne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f>
        <v>0</v>
      </c>
      <c r="AX81" s="435">
        <f>IF(ISERROR(IF(EXACT($A$4,"Moyenne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courbes="&amp;$C81&amp;";",IntrantScenario!$B$7,IntrantScenario!$B$10,VLOOKUP($A$4,Periode,2,FALSE))/5)),0,IF(EXACT($A$4,"Moyenne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f>
        <v>0</v>
      </c>
      <c r="AY81" s="435">
        <f>IF(ISERROR(IF(EXACT($A$4,"Moyenne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courbes="&amp;$C81&amp;";",IntrantScenario!$B$7,IntrantScenario!$B$10,VLOOKUP($A$4,Periode,2,FALSE))/5)),0,IF(EXACT($A$4,"Moyenne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f>
        <v>0</v>
      </c>
      <c r="AZ81" s="435">
        <f>IF(ISERROR(IF(EXACT($A$4,"Moyenne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courbes="&amp;$C81&amp;";",IntrantScenario!$B$7,IntrantScenario!$B$10,VLOOKUP($A$4,Periode,2,FALSE))/5)),0,IF(EXACT($A$4,"Moyenne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f>
        <v>0</v>
      </c>
      <c r="BA81" s="439">
        <f>IF(ISERROR(IF(EXACT($A$4,"Moyenne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courbes="&amp;$C81&amp;";",IntrantScenario!$B$7,IntrantScenario!$B$10,VLOOKUP($A$4,Periode,2,FALSE))/5)),0,IF(EXACT($A$4,"Moyenne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f>
        <v>0</v>
      </c>
      <c r="BB81" s="439">
        <f>IF(ISERROR(IF(EXACT($A$4,"Moyenne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courbes="&amp;$C81&amp;";",IntrantScenario!$B$7,IntrantScenario!$B$10,VLOOKUP($A$4,Periode,2,FALSE))/5)),0,IF(EXACT($A$4,"Moyenne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f>
        <v>0</v>
      </c>
      <c r="BC81" s="436">
        <f t="shared" si="25"/>
        <v>32.818349361419678</v>
      </c>
      <c r="BD81" s="519">
        <f t="shared" si="26"/>
        <v>240.74399963855745</v>
      </c>
    </row>
    <row r="82" spans="1:56" x14ac:dyDescent="0.25">
      <c r="A82" s="422" t="s">
        <v>232</v>
      </c>
      <c r="B82" s="422" t="s">
        <v>233</v>
      </c>
      <c r="C82" s="514" t="s">
        <v>1038</v>
      </c>
      <c r="D82" s="432">
        <f t="shared" si="18"/>
        <v>0</v>
      </c>
      <c r="E82" s="439">
        <f>IF(ISERROR(IF(EXACT($A$4,"Moyenne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courbes="&amp;$C82&amp;";",IntrantScenario!$B$7,IntrantScenario!$B$10,VLOOKUP($A$4,Periode,2,FALSE))/5)),0,IF(EXACT($A$4,"Moyenne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f>
        <v>0</v>
      </c>
      <c r="F82" s="440">
        <f>IF(ISERROR(IF(EXACT($A$4,"Moyenne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courbes="&amp;$C82&amp;";",IntrantScenario!$B$7,IntrantScenario!$B$10,VLOOKUP($A$4,Periode,2,FALSE))/5)),0,IF(EXACT($A$4,"Moyenne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f>
        <v>0</v>
      </c>
      <c r="G82" s="440">
        <f>IF(ISERROR(IF(EXACT($A$4,"Moyenne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courbes="&amp;$C82&amp;";",IntrantScenario!$B$7,IntrantScenario!$B$10,VLOOKUP($A$4,Periode,2,FALSE))/5)),0,IF(EXACT($A$4,"Moyenne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f>
        <v>0</v>
      </c>
      <c r="H82" s="440">
        <f>IF(ISERROR(IF(EXACT($A$4,"Moyenne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courbes="&amp;$C82&amp;";",IntrantScenario!$B$7,IntrantScenario!$B$10,VLOOKUP($A$4,Periode,2,FALSE))/5)),0,IF(EXACT($A$4,"Moyenne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f>
        <v>0</v>
      </c>
      <c r="I82" s="440">
        <f>IF(ISERROR(IF(EXACT($A$4,"Moyenne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courbes="&amp;$C82&amp;";",IntrantScenario!$B$7,IntrantScenario!$B$10,VLOOKUP($A$4,Periode,2,FALSE))/5)),0,IF(EXACT($A$4,"Moyenne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f>
        <v>0</v>
      </c>
      <c r="J82" s="432">
        <f t="shared" si="19"/>
        <v>0</v>
      </c>
      <c r="K82" s="440">
        <f>IF(ISERROR(IF(EXACT($A$4,"Moyenne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courbes="&amp;$C82&amp;";",IntrantScenario!$B$7,IntrantScenario!$B$10,VLOOKUP($A$4,Periode,2,FALSE))/5)),0,IF(EXACT($A$4,"Moyenne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f>
        <v>0</v>
      </c>
      <c r="L82" s="440">
        <f>IF(ISERROR(IF(EXACT($A$4,"Moyenne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courbes="&amp;$C82&amp;";",IntrantScenario!$B$7,IntrantScenario!$B$10,VLOOKUP($A$4,Periode,2,FALSE))/5)),0,IF(EXACT($A$4,"Moyenne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f>
        <v>0</v>
      </c>
      <c r="M82" s="440">
        <f>IF(ISERROR(IF(EXACT($A$4,"Moyenne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courbes="&amp;$C82&amp;";",IntrantScenario!$B$7,IntrantScenario!$B$10,VLOOKUP($A$4,Periode,2,FALSE))/5)),0,IF(EXACT($A$4,"Moyenne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f>
        <v>0</v>
      </c>
      <c r="N82" s="433">
        <f t="shared" si="20"/>
        <v>0</v>
      </c>
      <c r="O82" s="434">
        <f t="shared" si="21"/>
        <v>0</v>
      </c>
      <c r="P82" s="439">
        <f>IF(ISERROR(IF(EXACT($A$4,"Moyenne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courbes="&amp;$C82&amp;";",IntrantScenario!$B$7,IntrantScenario!$B$10,VLOOKUP($A$4,Periode,2,FALSE))/5)),0,IF(EXACT($A$4,"Moyenne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f>
        <v>0</v>
      </c>
      <c r="Q82" s="439">
        <f>IF(ISERROR(IF(EXACT($A$4,"Moyenne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courbes="&amp;$C82&amp;";",IntrantScenario!$B$7,IntrantScenario!$B$10,VLOOKUP($A$4,Periode,2,FALSE))/5)),0,IF(EXACT($A$4,"Moyenne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f>
        <v>0</v>
      </c>
      <c r="R82" s="439">
        <f>IF(ISERROR(IF(EXACT($A$4,"Moyenne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courbes="&amp;$C82&amp;";",IntrantScenario!$B$7,IntrantScenario!$B$10,VLOOKUP($A$4,Periode,2,FALSE))/5)),0,IF(EXACT($A$4,"Moyenne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f>
        <v>0</v>
      </c>
      <c r="S82" s="439">
        <f>IF(ISERROR(IF(EXACT($A$4,"Moyenne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courbes="&amp;$C82&amp;";",IntrantScenario!$B$7,IntrantScenario!$B$10,VLOOKUP($A$4,Periode,2,FALSE))/5)),0,IF(EXACT($A$4,"Moyenne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f>
        <v>0</v>
      </c>
      <c r="T82" s="439">
        <f>IF(ISERROR(IF(EXACT($A$4,"Moyenne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courbes="&amp;$C82&amp;";",IntrantScenario!$B$7,IntrantScenario!$B$10,VLOOKUP($A$4,Periode,2,FALSE))/5)),0,IF(EXACT($A$4,"Moyenne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f>
        <v>0</v>
      </c>
      <c r="U82" s="440">
        <f>IF(ISERROR(IF(EXACT($A$4,"Moyenne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courbes="&amp;$C82&amp;";",IntrantScenario!$B$7,IntrantScenario!$B$10,VLOOKUP($A$4,Periode,2,FALSE))/5)),0,IF(EXACT($A$4,"Moyenne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f>
        <v>0</v>
      </c>
      <c r="V82" s="440">
        <f>IF(ISERROR(IF(EXACT($A$4,"Moyenne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courbes="&amp;$C82&amp;";",IntrantScenario!$B$7,IntrantScenario!$B$10,VLOOKUP($A$4,Periode,2,FALSE))/5)),0,IF(EXACT($A$4,"Moyenne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f>
        <v>0</v>
      </c>
      <c r="W82" s="440">
        <f>IF(ISERROR(IF(EXACT($A$4,"Moyenne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courbes="&amp;$C82&amp;";",IntrantScenario!$B$7,IntrantScenario!$B$10,VLOOKUP($A$4,Periode,2,FALSE))/5)),0,IF(EXACT($A$4,"Moyenne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f>
        <v>0</v>
      </c>
      <c r="X82" s="440">
        <f>IF(ISERROR(IF(EXACT($A$4,"Moyenne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courbes="&amp;$C82&amp;";",IntrantScenario!$B$7,IntrantScenario!$B$10,VLOOKUP($A$4,Periode,2,FALSE))/5)),0,IF(EXACT($A$4,"Moyenne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f>
        <v>0</v>
      </c>
      <c r="Y82" s="440">
        <f>IF(ISERROR(IF(EXACT($A$4,"Moyenne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courbes="&amp;$C82&amp;";",IntrantScenario!$B$7,IntrantScenario!$B$10,VLOOKUP($A$4,Periode,2,FALSE))/5)),0,IF(EXACT($A$4,"Moyenne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f>
        <v>0</v>
      </c>
      <c r="Z82" s="440">
        <f>IF(ISERROR(IF(EXACT($A$4,"Moyenne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courbes="&amp;$C82&amp;";",IntrantScenario!$B$7,IntrantScenario!$B$10,VLOOKUP($A$4,Periode,2,FALSE))/5)),0,IF(EXACT($A$4,"Moyenne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f>
        <v>0</v>
      </c>
      <c r="AA82" s="440">
        <f>IF(ISERROR(IF(EXACT($A$4,"Moyenne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courbes="&amp;$C82&amp;";",IntrantScenario!$B$7,IntrantScenario!$B$10,VLOOKUP($A$4,Periode,2,FALSE))/5)),0,IF(EXACT($A$4,"Moyenne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f>
        <v>0</v>
      </c>
      <c r="AB82" s="440">
        <f>IF(ISERROR(IF(EXACT($A$4,"Moyenne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courbes="&amp;$C82&amp;";",IntrantScenario!$B$7,IntrantScenario!$B$10,VLOOKUP($A$4,Periode,2,FALSE))/5)),0,IF(EXACT($A$4,"Moyenne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f>
        <v>0</v>
      </c>
      <c r="AC82" s="440">
        <f>IF(ISERROR(IF(EXACT($A$4,"Moyenne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courbes="&amp;$C82&amp;";",IntrantScenario!$B$7,IntrantScenario!$B$10,VLOOKUP($A$4,Periode,2,FALSE))/5)),0,IF(EXACT($A$4,"Moyenne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f>
        <v>0</v>
      </c>
      <c r="AD82" s="440">
        <f>IF(ISERROR(IF(EXACT($A$4,"Moyenne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courbes="&amp;$C82&amp;";",IntrantScenario!$B$7,IntrantScenario!$B$10,VLOOKUP($A$4,Periode,2,FALSE))/5)),0,IF(EXACT($A$4,"Moyenne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f>
        <v>0</v>
      </c>
      <c r="AE82" s="432">
        <f t="shared" si="22"/>
        <v>0</v>
      </c>
      <c r="AF82" s="439">
        <f>IF(ISERROR(IF(EXACT($A$4,"Moyenne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courbes="&amp;$C82&amp;";",IntrantScenario!$B$7,IntrantScenario!$B$10,VLOOKUP($A$4,Periode,2,FALSE))/5)),0,IF(EXACT($A$4,"Moyenne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f>
        <v>0</v>
      </c>
      <c r="AG82" s="439">
        <f>IF(ISERROR(IF(EXACT($A$4,"Moyenne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courbes="&amp;$C82&amp;";",IntrantScenario!$B$7,IntrantScenario!$B$10,VLOOKUP($A$4,Periode,2,FALSE))/5)),0,IF(EXACT($A$4,"Moyenne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f>
        <v>0</v>
      </c>
      <c r="AH82" s="439">
        <f>IF(ISERROR(IF(EXACT($A$4,"Moyenne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courbes="&amp;$C82&amp;";",IntrantScenario!$B$7,IntrantScenario!$B$10,VLOOKUP($A$4,Periode,2,FALSE))/5)),0,IF(EXACT($A$4,"Moyenne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f>
        <v>0</v>
      </c>
      <c r="AI82" s="439">
        <f>IF(ISERROR(IF(EXACT($A$4,"Moyenne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courbes="&amp;$C82&amp;";",IntrantScenario!$B$7,IntrantScenario!$B$10,VLOOKUP($A$4,Periode,2,FALSE))/5)),0,IF(EXACT($A$4,"Moyenne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f>
        <v>0</v>
      </c>
      <c r="AJ82" s="439">
        <f>IF(ISERROR(IF(EXACT($A$4,"Moyenne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courbes="&amp;$C82&amp;";",IntrantScenario!$B$7,IntrantScenario!$B$10,VLOOKUP($A$4,Periode,2,FALSE))/5)),0,IF(EXACT($A$4,"Moyenne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f>
        <v>0</v>
      </c>
      <c r="AK82" s="440">
        <f>IF(ISERROR(IF(EXACT($A$4,"Moyenne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courbes="&amp;$C82&amp;";",IntrantScenario!$B$7,IntrantScenario!$B$10,VLOOKUP($A$4,Periode,2,FALSE))/5)),0,IF(EXACT($A$4,"Moyenne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f>
        <v>0</v>
      </c>
      <c r="AL82" s="440">
        <f>IF(ISERROR(IF(EXACT($A$4,"Moyenne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courbes="&amp;$C82&amp;";",IntrantScenario!$B$7,IntrantScenario!$B$10,VLOOKUP($A$4,Periode,2,FALSE))/5)),0,IF(EXACT($A$4,"Moyenne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f>
        <v>0</v>
      </c>
      <c r="AM82" s="440">
        <f>IF(ISERROR(IF(EXACT($A$4,"Moyenne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courbes="&amp;$C82&amp;";",IntrantScenario!$B$7,IntrantScenario!$B$10,VLOOKUP($A$4,Periode,2,FALSE))/5)),0,IF(EXACT($A$4,"Moyenne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f>
        <v>0</v>
      </c>
      <c r="AN82" s="440">
        <f>IF(ISERROR(IF(EXACT($A$4,"Moyenne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courbes="&amp;$C82&amp;";",IntrantScenario!$B$7,IntrantScenario!$B$10,VLOOKUP($A$4,Periode,2,FALSE))/5)),0,IF(EXACT($A$4,"Moyenne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f>
        <v>0</v>
      </c>
      <c r="AO82" s="440">
        <f t="shared" si="23"/>
        <v>0</v>
      </c>
      <c r="AP82" s="440">
        <f>IF(ISERROR(IF(EXACT($A$4,"Moyenne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courbes="&amp;$C82&amp;";",IntrantScenario!$B$7,IntrantScenario!$B$10,VLOOKUP($A$4,Periode,2,FALSE))/5)),0,IF(EXACT($A$4,"Moyenne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f>
        <v>0</v>
      </c>
      <c r="AQ82" s="440">
        <f>IF(ISERROR(IF(EXACT($A$4,"Moyenne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courbes="&amp;$C82&amp;";",IntrantScenario!$B$7,IntrantScenario!$B$10,VLOOKUP($A$4,Periode,2,FALSE))/5)),0,IF(EXACT($A$4,"Moyenne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f>
        <v>0</v>
      </c>
      <c r="AR82" s="440">
        <f>IF(ISERROR(IF(EXACT($A$4,"Moyenne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courbes="&amp;$C82&amp;";",IntrantScenario!$B$7,IntrantScenario!$B$10,VLOOKUP($A$4,Periode,2,FALSE))/5)),0,IF(EXACT($A$4,"Moyenne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f>
        <v>0</v>
      </c>
      <c r="AS82" s="440">
        <f>IF(ISERROR(IF(EXACT($A$4,"Moyenne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courbes="&amp;$C82&amp;";",IntrantScenario!$B$7,IntrantScenario!$B$10,VLOOKUP($A$4,Periode,2,FALSE))/5)),0,IF(EXACT($A$4,"Moyenne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f>
        <v>0</v>
      </c>
      <c r="AT82" s="440">
        <f>IF(ISERROR(IF(EXACT($A$4,"Moyenne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courbes="&amp;$C82&amp;";",IntrantScenario!$B$7,IntrantScenario!$B$10,VLOOKUP($A$4,Periode,2,FALSE))/5)),0,IF(EXACT($A$4,"Moyenne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f>
        <v>0</v>
      </c>
      <c r="AU82" s="440">
        <f>IF(ISERROR(IF(EXACT($A$4,"Moyenne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courbes="&amp;$C82&amp;";",IntrantScenario!$B$7,IntrantScenario!$B$10,VLOOKUP($A$4,Periode,2,FALSE))/5)),0,IF(EXACT($A$4,"Moyenne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f>
        <v>0</v>
      </c>
      <c r="AV82" s="432">
        <f t="shared" si="24"/>
        <v>0</v>
      </c>
      <c r="AW82" s="435">
        <f>IF(ISERROR(IF(EXACT($A$4,"Moyenne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courbes="&amp;$C82&amp;";",IntrantScenario!$B$7,IntrantScenario!$B$10,VLOOKUP($A$4,Periode,2,FALSE))/5)),0,IF(EXACT($A$4,"Moyenne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f>
        <v>0</v>
      </c>
      <c r="AX82" s="435">
        <f>IF(ISERROR(IF(EXACT($A$4,"Moyenne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courbes="&amp;$C82&amp;";",IntrantScenario!$B$7,IntrantScenario!$B$10,VLOOKUP($A$4,Periode,2,FALSE))/5)),0,IF(EXACT($A$4,"Moyenne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f>
        <v>0</v>
      </c>
      <c r="AY82" s="435">
        <f>IF(ISERROR(IF(EXACT($A$4,"Moyenne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courbes="&amp;$C82&amp;";",IntrantScenario!$B$7,IntrantScenario!$B$10,VLOOKUP($A$4,Periode,2,FALSE))/5)),0,IF(EXACT($A$4,"Moyenne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f>
        <v>0</v>
      </c>
      <c r="AZ82" s="435">
        <f>IF(ISERROR(IF(EXACT($A$4,"Moyenne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courbes="&amp;$C82&amp;";",IntrantScenario!$B$7,IntrantScenario!$B$10,VLOOKUP($A$4,Periode,2,FALSE))/5)),0,IF(EXACT($A$4,"Moyenne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f>
        <v>0</v>
      </c>
      <c r="BA82" s="439">
        <f>IF(ISERROR(IF(EXACT($A$4,"Moyenne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courbes="&amp;$C82&amp;";",IntrantScenario!$B$7,IntrantScenario!$B$10,VLOOKUP($A$4,Periode,2,FALSE))/5)),0,IF(EXACT($A$4,"Moyenne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f>
        <v>0</v>
      </c>
      <c r="BB82" s="439">
        <f>IF(ISERROR(IF(EXACT($A$4,"Moyenne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courbes="&amp;$C82&amp;";",IntrantScenario!$B$7,IntrantScenario!$B$10,VLOOKUP($A$4,Periode,2,FALSE))/5)),0,IF(EXACT($A$4,"Moyenne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f>
        <v>0</v>
      </c>
      <c r="BC82" s="436">
        <f t="shared" si="25"/>
        <v>0</v>
      </c>
      <c r="BD82" s="519">
        <f t="shared" si="26"/>
        <v>0</v>
      </c>
    </row>
    <row r="83" spans="1:56" x14ac:dyDescent="0.25">
      <c r="A83" s="419" t="s">
        <v>112</v>
      </c>
      <c r="B83" s="419" t="s">
        <v>111</v>
      </c>
      <c r="C83" s="513" t="s">
        <v>507</v>
      </c>
      <c r="D83" s="420">
        <f t="shared" si="18"/>
        <v>0</v>
      </c>
      <c r="E83" s="437">
        <f>IF(ISERROR(IF(EXACT($A$4,"Moyenne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courbes="&amp;$C83&amp;";",IntrantScenario!$B$7,IntrantScenario!$B$10,VLOOKUP($A$4,Periode,2,FALSE))/5)),0,IF(EXACT($A$4,"Moyenne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f>
        <v>0</v>
      </c>
      <c r="F83" s="437">
        <f>IF(ISERROR(IF(EXACT($A$4,"Moyenne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courbes="&amp;$C83&amp;";",IntrantScenario!$B$7,IntrantScenario!$B$10,VLOOKUP($A$4,Periode,2,FALSE))/5)),0,IF(EXACT($A$4,"Moyenne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f>
        <v>0</v>
      </c>
      <c r="G83" s="437">
        <f>IF(ISERROR(IF(EXACT($A$4,"Moyenne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courbes="&amp;$C83&amp;";",IntrantScenario!$B$7,IntrantScenario!$B$10,VLOOKUP($A$4,Periode,2,FALSE))/5)),0,IF(EXACT($A$4,"Moyenne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f>
        <v>0</v>
      </c>
      <c r="H83" s="437">
        <f>IF(ISERROR(IF(EXACT($A$4,"Moyenne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courbes="&amp;$C83&amp;";",IntrantScenario!$B$7,IntrantScenario!$B$10,VLOOKUP($A$4,Periode,2,FALSE))/5)),0,IF(EXACT($A$4,"Moyenne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f>
        <v>0</v>
      </c>
      <c r="I83" s="437">
        <f>IF(ISERROR(IF(EXACT($A$4,"Moyenne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courbes="&amp;$C83&amp;";",IntrantScenario!$B$7,IntrantScenario!$B$10,VLOOKUP($A$4,Periode,2,FALSE))/5)),0,IF(EXACT($A$4,"Moyenne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f>
        <v>0</v>
      </c>
      <c r="J83" s="420">
        <f t="shared" si="19"/>
        <v>0</v>
      </c>
      <c r="K83" s="437">
        <f>IF(ISERROR(IF(EXACT($A$4,"Moyenne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courbes="&amp;$C83&amp;";",IntrantScenario!$B$7,IntrantScenario!$B$10,VLOOKUP($A$4,Periode,2,FALSE))/5)),0,IF(EXACT($A$4,"Moyenne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f>
        <v>0</v>
      </c>
      <c r="L83" s="437">
        <f>IF(ISERROR(IF(EXACT($A$4,"Moyenne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courbes="&amp;$C83&amp;";",IntrantScenario!$B$7,IntrantScenario!$B$10,VLOOKUP($A$4,Periode,2,FALSE))/5)),0,IF(EXACT($A$4,"Moyenne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f>
        <v>0</v>
      </c>
      <c r="M83" s="437">
        <f>IF(ISERROR(IF(EXACT($A$4,"Moyenne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courbes="&amp;$C83&amp;";",IntrantScenario!$B$7,IntrantScenario!$B$10,VLOOKUP($A$4,Periode,2,FALSE))/5)),0,IF(EXACT($A$4,"Moyenne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f>
        <v>0</v>
      </c>
      <c r="N83" s="421">
        <f t="shared" si="20"/>
        <v>0</v>
      </c>
      <c r="O83" s="420">
        <f t="shared" si="21"/>
        <v>0</v>
      </c>
      <c r="P83" s="437">
        <f>IF(ISERROR(IF(EXACT($A$4,"Moyenne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courbes="&amp;$C83&amp;";",IntrantScenario!$B$7,IntrantScenario!$B$10,VLOOKUP($A$4,Periode,2,FALSE))/5)),0,IF(EXACT($A$4,"Moyenne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f>
        <v>0</v>
      </c>
      <c r="Q83" s="437">
        <f>IF(ISERROR(IF(EXACT($A$4,"Moyenne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courbes="&amp;$C83&amp;";",IntrantScenario!$B$7,IntrantScenario!$B$10,VLOOKUP($A$4,Periode,2,FALSE))/5)),0,IF(EXACT($A$4,"Moyenne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f>
        <v>0</v>
      </c>
      <c r="R83" s="437">
        <f>IF(ISERROR(IF(EXACT($A$4,"Moyenne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courbes="&amp;$C83&amp;";",IntrantScenario!$B$7,IntrantScenario!$B$10,VLOOKUP($A$4,Periode,2,FALSE))/5)),0,IF(EXACT($A$4,"Moyenne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f>
        <v>0</v>
      </c>
      <c r="S83" s="437">
        <f>IF(ISERROR(IF(EXACT($A$4,"Moyenne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courbes="&amp;$C83&amp;";",IntrantScenario!$B$7,IntrantScenario!$B$10,VLOOKUP($A$4,Periode,2,FALSE))/5)),0,IF(EXACT($A$4,"Moyenne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f>
        <v>0</v>
      </c>
      <c r="T83" s="437">
        <f>IF(ISERROR(IF(EXACT($A$4,"Moyenne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courbes="&amp;$C83&amp;";",IntrantScenario!$B$7,IntrantScenario!$B$10,VLOOKUP($A$4,Periode,2,FALSE))/5)),0,IF(EXACT($A$4,"Moyenne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f>
        <v>0</v>
      </c>
      <c r="U83" s="437">
        <f>IF(ISERROR(IF(EXACT($A$4,"Moyenne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courbes="&amp;$C83&amp;";",IntrantScenario!$B$7,IntrantScenario!$B$10,VLOOKUP($A$4,Periode,2,FALSE))/5)),0,IF(EXACT($A$4,"Moyenne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f>
        <v>0</v>
      </c>
      <c r="V83" s="437">
        <f>IF(ISERROR(IF(EXACT($A$4,"Moyenne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courbes="&amp;$C83&amp;";",IntrantScenario!$B$7,IntrantScenario!$B$10,VLOOKUP($A$4,Periode,2,FALSE))/5)),0,IF(EXACT($A$4,"Moyenne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f>
        <v>0</v>
      </c>
      <c r="W83" s="437">
        <f>IF(ISERROR(IF(EXACT($A$4,"Moyenne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courbes="&amp;$C83&amp;";",IntrantScenario!$B$7,IntrantScenario!$B$10,VLOOKUP($A$4,Periode,2,FALSE))/5)),0,IF(EXACT($A$4,"Moyenne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f>
        <v>0</v>
      </c>
      <c r="X83" s="437">
        <f>IF(ISERROR(IF(EXACT($A$4,"Moyenne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courbes="&amp;$C83&amp;";",IntrantScenario!$B$7,IntrantScenario!$B$10,VLOOKUP($A$4,Periode,2,FALSE))/5)),0,IF(EXACT($A$4,"Moyenne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f>
        <v>0</v>
      </c>
      <c r="Y83" s="437">
        <f>IF(ISERROR(IF(EXACT($A$4,"Moyenne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courbes="&amp;$C83&amp;";",IntrantScenario!$B$7,IntrantScenario!$B$10,VLOOKUP($A$4,Periode,2,FALSE))/5)),0,IF(EXACT($A$4,"Moyenne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f>
        <v>0</v>
      </c>
      <c r="Z83" s="437">
        <f>IF(ISERROR(IF(EXACT($A$4,"Moyenne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courbes="&amp;$C83&amp;";",IntrantScenario!$B$7,IntrantScenario!$B$10,VLOOKUP($A$4,Periode,2,FALSE))/5)),0,IF(EXACT($A$4,"Moyenne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f>
        <v>0</v>
      </c>
      <c r="AA83" s="437">
        <f>IF(ISERROR(IF(EXACT($A$4,"Moyenne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courbes="&amp;$C83&amp;";",IntrantScenario!$B$7,IntrantScenario!$B$10,VLOOKUP($A$4,Periode,2,FALSE))/5)),0,IF(EXACT($A$4,"Moyenne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f>
        <v>0</v>
      </c>
      <c r="AB83" s="437">
        <f>IF(ISERROR(IF(EXACT($A$4,"Moyenne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courbes="&amp;$C83&amp;";",IntrantScenario!$B$7,IntrantScenario!$B$10,VLOOKUP($A$4,Periode,2,FALSE))/5)),0,IF(EXACT($A$4,"Moyenne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f>
        <v>0</v>
      </c>
      <c r="AC83" s="437">
        <f>IF(ISERROR(IF(EXACT($A$4,"Moyenne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courbes="&amp;$C83&amp;";",IntrantScenario!$B$7,IntrantScenario!$B$10,VLOOKUP($A$4,Periode,2,FALSE))/5)),0,IF(EXACT($A$4,"Moyenne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f>
        <v>0</v>
      </c>
      <c r="AD83" s="437">
        <f>IF(ISERROR(IF(EXACT($A$4,"Moyenne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courbes="&amp;$C83&amp;";",IntrantScenario!$B$7,IntrantScenario!$B$10,VLOOKUP($A$4,Periode,2,FALSE))/5)),0,IF(EXACT($A$4,"Moyenne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f>
        <v>0</v>
      </c>
      <c r="AE83" s="420">
        <f t="shared" si="22"/>
        <v>0</v>
      </c>
      <c r="AF83" s="437">
        <f>IF(ISERROR(IF(EXACT($A$4,"Moyenne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courbes="&amp;$C83&amp;";",IntrantScenario!$B$7,IntrantScenario!$B$10,VLOOKUP($A$4,Periode,2,FALSE))/5)),0,IF(EXACT($A$4,"Moyenne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f>
        <v>0</v>
      </c>
      <c r="AG83" s="437">
        <f>IF(ISERROR(IF(EXACT($A$4,"Moyenne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courbes="&amp;$C83&amp;";",IntrantScenario!$B$7,IntrantScenario!$B$10,VLOOKUP($A$4,Periode,2,FALSE))/5)),0,IF(EXACT($A$4,"Moyenne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f>
        <v>0</v>
      </c>
      <c r="AH83" s="437">
        <f>IF(ISERROR(IF(EXACT($A$4,"Moyenne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courbes="&amp;$C83&amp;";",IntrantScenario!$B$7,IntrantScenario!$B$10,VLOOKUP($A$4,Periode,2,FALSE))/5)),0,IF(EXACT($A$4,"Moyenne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f>
        <v>0</v>
      </c>
      <c r="AI83" s="437">
        <f>IF(ISERROR(IF(EXACT($A$4,"Moyenne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courbes="&amp;$C83&amp;";",IntrantScenario!$B$7,IntrantScenario!$B$10,VLOOKUP($A$4,Periode,2,FALSE))/5)),0,IF(EXACT($A$4,"Moyenne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f>
        <v>0</v>
      </c>
      <c r="AJ83" s="437">
        <f>IF(ISERROR(IF(EXACT($A$4,"Moyenne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courbes="&amp;$C83&amp;";",IntrantScenario!$B$7,IntrantScenario!$B$10,VLOOKUP($A$4,Periode,2,FALSE))/5)),0,IF(EXACT($A$4,"Moyenne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f>
        <v>0</v>
      </c>
      <c r="AK83" s="437">
        <f>IF(ISERROR(IF(EXACT($A$4,"Moyenne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courbes="&amp;$C83&amp;";",IntrantScenario!$B$7,IntrantScenario!$B$10,VLOOKUP($A$4,Periode,2,FALSE))/5)),0,IF(EXACT($A$4,"Moyenne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f>
        <v>0</v>
      </c>
      <c r="AL83" s="437">
        <f>IF(ISERROR(IF(EXACT($A$4,"Moyenne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courbes="&amp;$C83&amp;";",IntrantScenario!$B$7,IntrantScenario!$B$10,VLOOKUP($A$4,Periode,2,FALSE))/5)),0,IF(EXACT($A$4,"Moyenne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f>
        <v>0</v>
      </c>
      <c r="AM83" s="437">
        <f>IF(ISERROR(IF(EXACT($A$4,"Moyenne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courbes="&amp;$C83&amp;";",IntrantScenario!$B$7,IntrantScenario!$B$10,VLOOKUP($A$4,Periode,2,FALSE))/5)),0,IF(EXACT($A$4,"Moyenne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f>
        <v>0</v>
      </c>
      <c r="AN83" s="437">
        <f>IF(ISERROR(IF(EXACT($A$4,"Moyenne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courbes="&amp;$C83&amp;";",IntrantScenario!$B$7,IntrantScenario!$B$10,VLOOKUP($A$4,Periode,2,FALSE))/5)),0,IF(EXACT($A$4,"Moyenne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f>
        <v>0</v>
      </c>
      <c r="AO83" s="438">
        <f t="shared" si="23"/>
        <v>0</v>
      </c>
      <c r="AP83" s="437">
        <f>IF(ISERROR(IF(EXACT($A$4,"Moyenne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courbes="&amp;$C83&amp;";",IntrantScenario!$B$7,IntrantScenario!$B$10,VLOOKUP($A$4,Periode,2,FALSE))/5)),0,IF(EXACT($A$4,"Moyenne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f>
        <v>0</v>
      </c>
      <c r="AQ83" s="437">
        <f>IF(ISERROR(IF(EXACT($A$4,"Moyenne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courbes="&amp;$C83&amp;";",IntrantScenario!$B$7,IntrantScenario!$B$10,VLOOKUP($A$4,Periode,2,FALSE))/5)),0,IF(EXACT($A$4,"Moyenne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f>
        <v>0</v>
      </c>
      <c r="AR83" s="437">
        <f>IF(ISERROR(IF(EXACT($A$4,"Moyenne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courbes="&amp;$C83&amp;";",IntrantScenario!$B$7,IntrantScenario!$B$10,VLOOKUP($A$4,Periode,2,FALSE))/5)),0,IF(EXACT($A$4,"Moyenne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f>
        <v>0</v>
      </c>
      <c r="AS83" s="437">
        <f>IF(ISERROR(IF(EXACT($A$4,"Moyenne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courbes="&amp;$C83&amp;";",IntrantScenario!$B$7,IntrantScenario!$B$10,VLOOKUP($A$4,Periode,2,FALSE))/5)),0,IF(EXACT($A$4,"Moyenne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f>
        <v>0</v>
      </c>
      <c r="AT83" s="437">
        <f>IF(ISERROR(IF(EXACT($A$4,"Moyenne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courbes="&amp;$C83&amp;";",IntrantScenario!$B$7,IntrantScenario!$B$10,VLOOKUP($A$4,Periode,2,FALSE))/5)),0,IF(EXACT($A$4,"Moyenne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f>
        <v>0</v>
      </c>
      <c r="AU83" s="437">
        <f>IF(ISERROR(IF(EXACT($A$4,"Moyenne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courbes="&amp;$C83&amp;";",IntrantScenario!$B$7,IntrantScenario!$B$10,VLOOKUP($A$4,Periode,2,FALSE))/5)),0,IF(EXACT($A$4,"Moyenne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f>
        <v>0</v>
      </c>
      <c r="AV83" s="420">
        <f t="shared" si="24"/>
        <v>0</v>
      </c>
      <c r="AW83" s="437">
        <f>IF(ISERROR(IF(EXACT($A$4,"Moyenne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courbes="&amp;$C83&amp;";",IntrantScenario!$B$7,IntrantScenario!$B$10,VLOOKUP($A$4,Periode,2,FALSE))/5)),0,IF(EXACT($A$4,"Moyenne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f>
        <v>0</v>
      </c>
      <c r="AX83" s="437">
        <f>IF(ISERROR(IF(EXACT($A$4,"Moyenne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courbes="&amp;$C83&amp;";",IntrantScenario!$B$7,IntrantScenario!$B$10,VLOOKUP($A$4,Periode,2,FALSE))/5)),0,IF(EXACT($A$4,"Moyenne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f>
        <v>0</v>
      </c>
      <c r="AY83" s="437">
        <f>IF(ISERROR(IF(EXACT($A$4,"Moyenne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courbes="&amp;$C83&amp;";",IntrantScenario!$B$7,IntrantScenario!$B$10,VLOOKUP($A$4,Periode,2,FALSE))/5)),0,IF(EXACT($A$4,"Moyenne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f>
        <v>0</v>
      </c>
      <c r="AZ83" s="437">
        <f>IF(ISERROR(IF(EXACT($A$4,"Moyenne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courbes="&amp;$C83&amp;";",IntrantScenario!$B$7,IntrantScenario!$B$10,VLOOKUP($A$4,Periode,2,FALSE))/5)),0,IF(EXACT($A$4,"Moyenne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f>
        <v>0</v>
      </c>
      <c r="BA83" s="437">
        <f>IF(ISERROR(IF(EXACT($A$4,"Moyenne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courbes="&amp;$C83&amp;";",IntrantScenario!$B$7,IntrantScenario!$B$10,VLOOKUP($A$4,Periode,2,FALSE))/5)),0,IF(EXACT($A$4,"Moyenne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f>
        <v>0</v>
      </c>
      <c r="BB83" s="437">
        <f>IF(ISERROR(IF(EXACT($A$4,"Moyenne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courbes="&amp;$C83&amp;";",IntrantScenario!$B$7,IntrantScenario!$B$10,VLOOKUP($A$4,Periode,2,FALSE))/5)),0,IF(EXACT($A$4,"Moyenne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f>
        <v>0</v>
      </c>
      <c r="BC83" s="420">
        <f t="shared" si="25"/>
        <v>0</v>
      </c>
      <c r="BD83" s="493">
        <f t="shared" si="26"/>
        <v>0</v>
      </c>
    </row>
    <row r="84" spans="1:56" x14ac:dyDescent="0.25">
      <c r="A84" s="422" t="s">
        <v>112</v>
      </c>
      <c r="B84" s="422" t="s">
        <v>234</v>
      </c>
      <c r="C84" s="514" t="s">
        <v>1039</v>
      </c>
      <c r="D84" s="432">
        <f t="shared" si="18"/>
        <v>0</v>
      </c>
      <c r="E84" s="439">
        <f>IF(ISERROR(IF(EXACT($A$4,"Moyenne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courbes="&amp;$C84&amp;";",IntrantScenario!$B$7,IntrantScenario!$B$10,VLOOKUP($A$4,Periode,2,FALSE))/5)),0,IF(EXACT($A$4,"Moyenne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f>
        <v>0</v>
      </c>
      <c r="F84" s="440">
        <f>IF(ISERROR(IF(EXACT($A$4,"Moyenne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courbes="&amp;$C84&amp;";",IntrantScenario!$B$7,IntrantScenario!$B$10,VLOOKUP($A$4,Periode,2,FALSE))/5)),0,IF(EXACT($A$4,"Moyenne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f>
        <v>0</v>
      </c>
      <c r="G84" s="440">
        <f>IF(ISERROR(IF(EXACT($A$4,"Moyenne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courbes="&amp;$C84&amp;";",IntrantScenario!$B$7,IntrantScenario!$B$10,VLOOKUP($A$4,Periode,2,FALSE))/5)),0,IF(EXACT($A$4,"Moyenne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f>
        <v>0</v>
      </c>
      <c r="H84" s="440">
        <f>IF(ISERROR(IF(EXACT($A$4,"Moyenne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courbes="&amp;$C84&amp;";",IntrantScenario!$B$7,IntrantScenario!$B$10,VLOOKUP($A$4,Periode,2,FALSE))/5)),0,IF(EXACT($A$4,"Moyenne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f>
        <v>0</v>
      </c>
      <c r="I84" s="440">
        <f>IF(ISERROR(IF(EXACT($A$4,"Moyenne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courbes="&amp;$C84&amp;";",IntrantScenario!$B$7,IntrantScenario!$B$10,VLOOKUP($A$4,Periode,2,FALSE))/5)),0,IF(EXACT($A$4,"Moyenne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f>
        <v>0</v>
      </c>
      <c r="J84" s="432">
        <f t="shared" si="19"/>
        <v>0</v>
      </c>
      <c r="K84" s="440">
        <f>IF(ISERROR(IF(EXACT($A$4,"Moyenne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courbes="&amp;$C84&amp;";",IntrantScenario!$B$7,IntrantScenario!$B$10,VLOOKUP($A$4,Periode,2,FALSE))/5)),0,IF(EXACT($A$4,"Moyenne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f>
        <v>0</v>
      </c>
      <c r="L84" s="440">
        <f>IF(ISERROR(IF(EXACT($A$4,"Moyenne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courbes="&amp;$C84&amp;";",IntrantScenario!$B$7,IntrantScenario!$B$10,VLOOKUP($A$4,Periode,2,FALSE))/5)),0,IF(EXACT($A$4,"Moyenne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f>
        <v>0</v>
      </c>
      <c r="M84" s="440">
        <f>IF(ISERROR(IF(EXACT($A$4,"Moyenne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courbes="&amp;$C84&amp;";",IntrantScenario!$B$7,IntrantScenario!$B$10,VLOOKUP($A$4,Periode,2,FALSE))/5)),0,IF(EXACT($A$4,"Moyenne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f>
        <v>0</v>
      </c>
      <c r="N84" s="433">
        <f t="shared" si="20"/>
        <v>0</v>
      </c>
      <c r="O84" s="434">
        <f t="shared" si="21"/>
        <v>0</v>
      </c>
      <c r="P84" s="439">
        <f>IF(ISERROR(IF(EXACT($A$4,"Moyenne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courbes="&amp;$C84&amp;";",IntrantScenario!$B$7,IntrantScenario!$B$10,VLOOKUP($A$4,Periode,2,FALSE))/5)),0,IF(EXACT($A$4,"Moyenne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f>
        <v>0</v>
      </c>
      <c r="Q84" s="439">
        <f>IF(ISERROR(IF(EXACT($A$4,"Moyenne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courbes="&amp;$C84&amp;";",IntrantScenario!$B$7,IntrantScenario!$B$10,VLOOKUP($A$4,Periode,2,FALSE))/5)),0,IF(EXACT($A$4,"Moyenne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f>
        <v>0</v>
      </c>
      <c r="R84" s="439">
        <f>IF(ISERROR(IF(EXACT($A$4,"Moyenne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courbes="&amp;$C84&amp;";",IntrantScenario!$B$7,IntrantScenario!$B$10,VLOOKUP($A$4,Periode,2,FALSE))/5)),0,IF(EXACT($A$4,"Moyenne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f>
        <v>0</v>
      </c>
      <c r="S84" s="439">
        <f>IF(ISERROR(IF(EXACT($A$4,"Moyenne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courbes="&amp;$C84&amp;";",IntrantScenario!$B$7,IntrantScenario!$B$10,VLOOKUP($A$4,Periode,2,FALSE))/5)),0,IF(EXACT($A$4,"Moyenne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f>
        <v>0</v>
      </c>
      <c r="T84" s="439">
        <f>IF(ISERROR(IF(EXACT($A$4,"Moyenne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courbes="&amp;$C84&amp;";",IntrantScenario!$B$7,IntrantScenario!$B$10,VLOOKUP($A$4,Periode,2,FALSE))/5)),0,IF(EXACT($A$4,"Moyenne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f>
        <v>0</v>
      </c>
      <c r="U84" s="440">
        <f>IF(ISERROR(IF(EXACT($A$4,"Moyenne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courbes="&amp;$C84&amp;";",IntrantScenario!$B$7,IntrantScenario!$B$10,VLOOKUP($A$4,Periode,2,FALSE))/5)),0,IF(EXACT($A$4,"Moyenne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f>
        <v>0</v>
      </c>
      <c r="V84" s="440">
        <f>IF(ISERROR(IF(EXACT($A$4,"Moyenne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courbes="&amp;$C84&amp;";",IntrantScenario!$B$7,IntrantScenario!$B$10,VLOOKUP($A$4,Periode,2,FALSE))/5)),0,IF(EXACT($A$4,"Moyenne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f>
        <v>0</v>
      </c>
      <c r="W84" s="440">
        <f>IF(ISERROR(IF(EXACT($A$4,"Moyenne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courbes="&amp;$C84&amp;";",IntrantScenario!$B$7,IntrantScenario!$B$10,VLOOKUP($A$4,Periode,2,FALSE))/5)),0,IF(EXACT($A$4,"Moyenne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f>
        <v>0</v>
      </c>
      <c r="X84" s="440">
        <f>IF(ISERROR(IF(EXACT($A$4,"Moyenne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courbes="&amp;$C84&amp;";",IntrantScenario!$B$7,IntrantScenario!$B$10,VLOOKUP($A$4,Periode,2,FALSE))/5)),0,IF(EXACT($A$4,"Moyenne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f>
        <v>0</v>
      </c>
      <c r="Y84" s="440">
        <f>IF(ISERROR(IF(EXACT($A$4,"Moyenne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courbes="&amp;$C84&amp;";",IntrantScenario!$B$7,IntrantScenario!$B$10,VLOOKUP($A$4,Periode,2,FALSE))/5)),0,IF(EXACT($A$4,"Moyenne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f>
        <v>0</v>
      </c>
      <c r="Z84" s="440">
        <f>IF(ISERROR(IF(EXACT($A$4,"Moyenne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courbes="&amp;$C84&amp;";",IntrantScenario!$B$7,IntrantScenario!$B$10,VLOOKUP($A$4,Periode,2,FALSE))/5)),0,IF(EXACT($A$4,"Moyenne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f>
        <v>0</v>
      </c>
      <c r="AA84" s="440">
        <f>IF(ISERROR(IF(EXACT($A$4,"Moyenne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courbes="&amp;$C84&amp;";",IntrantScenario!$B$7,IntrantScenario!$B$10,VLOOKUP($A$4,Periode,2,FALSE))/5)),0,IF(EXACT($A$4,"Moyenne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f>
        <v>0</v>
      </c>
      <c r="AB84" s="440">
        <f>IF(ISERROR(IF(EXACT($A$4,"Moyenne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courbes="&amp;$C84&amp;";",IntrantScenario!$B$7,IntrantScenario!$B$10,VLOOKUP($A$4,Periode,2,FALSE))/5)),0,IF(EXACT($A$4,"Moyenne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f>
        <v>0</v>
      </c>
      <c r="AC84" s="440">
        <f>IF(ISERROR(IF(EXACT($A$4,"Moyenne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courbes="&amp;$C84&amp;";",IntrantScenario!$B$7,IntrantScenario!$B$10,VLOOKUP($A$4,Periode,2,FALSE))/5)),0,IF(EXACT($A$4,"Moyenne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f>
        <v>0</v>
      </c>
      <c r="AD84" s="440">
        <f>IF(ISERROR(IF(EXACT($A$4,"Moyenne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courbes="&amp;$C84&amp;";",IntrantScenario!$B$7,IntrantScenario!$B$10,VLOOKUP($A$4,Periode,2,FALSE))/5)),0,IF(EXACT($A$4,"Moyenne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f>
        <v>0</v>
      </c>
      <c r="AE84" s="432">
        <f t="shared" si="22"/>
        <v>0</v>
      </c>
      <c r="AF84" s="439">
        <f>IF(ISERROR(IF(EXACT($A$4,"Moyenne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courbes="&amp;$C84&amp;";",IntrantScenario!$B$7,IntrantScenario!$B$10,VLOOKUP($A$4,Periode,2,FALSE))/5)),0,IF(EXACT($A$4,"Moyenne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f>
        <v>0</v>
      </c>
      <c r="AG84" s="439">
        <f>IF(ISERROR(IF(EXACT($A$4,"Moyenne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courbes="&amp;$C84&amp;";",IntrantScenario!$B$7,IntrantScenario!$B$10,VLOOKUP($A$4,Periode,2,FALSE))/5)),0,IF(EXACT($A$4,"Moyenne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f>
        <v>0</v>
      </c>
      <c r="AH84" s="439">
        <f>IF(ISERROR(IF(EXACT($A$4,"Moyenne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courbes="&amp;$C84&amp;";",IntrantScenario!$B$7,IntrantScenario!$B$10,VLOOKUP($A$4,Periode,2,FALSE))/5)),0,IF(EXACT($A$4,"Moyenne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f>
        <v>0</v>
      </c>
      <c r="AI84" s="439">
        <f>IF(ISERROR(IF(EXACT($A$4,"Moyenne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courbes="&amp;$C84&amp;";",IntrantScenario!$B$7,IntrantScenario!$B$10,VLOOKUP($A$4,Periode,2,FALSE))/5)),0,IF(EXACT($A$4,"Moyenne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f>
        <v>0</v>
      </c>
      <c r="AJ84" s="439">
        <f>IF(ISERROR(IF(EXACT($A$4,"Moyenne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courbes="&amp;$C84&amp;";",IntrantScenario!$B$7,IntrantScenario!$B$10,VLOOKUP($A$4,Periode,2,FALSE))/5)),0,IF(EXACT($A$4,"Moyenne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f>
        <v>0</v>
      </c>
      <c r="AK84" s="440">
        <f>IF(ISERROR(IF(EXACT($A$4,"Moyenne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courbes="&amp;$C84&amp;";",IntrantScenario!$B$7,IntrantScenario!$B$10,VLOOKUP($A$4,Periode,2,FALSE))/5)),0,IF(EXACT($A$4,"Moyenne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f>
        <v>0</v>
      </c>
      <c r="AL84" s="440">
        <f>IF(ISERROR(IF(EXACT($A$4,"Moyenne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courbes="&amp;$C84&amp;";",IntrantScenario!$B$7,IntrantScenario!$B$10,VLOOKUP($A$4,Periode,2,FALSE))/5)),0,IF(EXACT($A$4,"Moyenne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f>
        <v>0</v>
      </c>
      <c r="AM84" s="440">
        <f>IF(ISERROR(IF(EXACT($A$4,"Moyenne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courbes="&amp;$C84&amp;";",IntrantScenario!$B$7,IntrantScenario!$B$10,VLOOKUP($A$4,Periode,2,FALSE))/5)),0,IF(EXACT($A$4,"Moyenne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f>
        <v>0</v>
      </c>
      <c r="AN84" s="440">
        <f>IF(ISERROR(IF(EXACT($A$4,"Moyenne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courbes="&amp;$C84&amp;";",IntrantScenario!$B$7,IntrantScenario!$B$10,VLOOKUP($A$4,Periode,2,FALSE))/5)),0,IF(EXACT($A$4,"Moyenne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f>
        <v>0</v>
      </c>
      <c r="AO84" s="440">
        <f t="shared" si="23"/>
        <v>0</v>
      </c>
      <c r="AP84" s="440">
        <f>IF(ISERROR(IF(EXACT($A$4,"Moyenne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courbes="&amp;$C84&amp;";",IntrantScenario!$B$7,IntrantScenario!$B$10,VLOOKUP($A$4,Periode,2,FALSE))/5)),0,IF(EXACT($A$4,"Moyenne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f>
        <v>0</v>
      </c>
      <c r="AQ84" s="440">
        <f>IF(ISERROR(IF(EXACT($A$4,"Moyenne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courbes="&amp;$C84&amp;";",IntrantScenario!$B$7,IntrantScenario!$B$10,VLOOKUP($A$4,Periode,2,FALSE))/5)),0,IF(EXACT($A$4,"Moyenne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f>
        <v>0</v>
      </c>
      <c r="AR84" s="440">
        <f>IF(ISERROR(IF(EXACT($A$4,"Moyenne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courbes="&amp;$C84&amp;";",IntrantScenario!$B$7,IntrantScenario!$B$10,VLOOKUP($A$4,Periode,2,FALSE))/5)),0,IF(EXACT($A$4,"Moyenne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f>
        <v>0</v>
      </c>
      <c r="AS84" s="440">
        <f>IF(ISERROR(IF(EXACT($A$4,"Moyenne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courbes="&amp;$C84&amp;";",IntrantScenario!$B$7,IntrantScenario!$B$10,VLOOKUP($A$4,Periode,2,FALSE))/5)),0,IF(EXACT($A$4,"Moyenne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f>
        <v>0</v>
      </c>
      <c r="AT84" s="440">
        <f>IF(ISERROR(IF(EXACT($A$4,"Moyenne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courbes="&amp;$C84&amp;";",IntrantScenario!$B$7,IntrantScenario!$B$10,VLOOKUP($A$4,Periode,2,FALSE))/5)),0,IF(EXACT($A$4,"Moyenne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f>
        <v>0</v>
      </c>
      <c r="AU84" s="440">
        <f>IF(ISERROR(IF(EXACT($A$4,"Moyenne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courbes="&amp;$C84&amp;";",IntrantScenario!$B$7,IntrantScenario!$B$10,VLOOKUP($A$4,Periode,2,FALSE))/5)),0,IF(EXACT($A$4,"Moyenne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f>
        <v>0</v>
      </c>
      <c r="AV84" s="432">
        <f t="shared" si="24"/>
        <v>0</v>
      </c>
      <c r="AW84" s="435">
        <f>IF(ISERROR(IF(EXACT($A$4,"Moyenne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courbes="&amp;$C84&amp;";",IntrantScenario!$B$7,IntrantScenario!$B$10,VLOOKUP($A$4,Periode,2,FALSE))/5)),0,IF(EXACT($A$4,"Moyenne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f>
        <v>0</v>
      </c>
      <c r="AX84" s="435">
        <f>IF(ISERROR(IF(EXACT($A$4,"Moyenne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courbes="&amp;$C84&amp;";",IntrantScenario!$B$7,IntrantScenario!$B$10,VLOOKUP($A$4,Periode,2,FALSE))/5)),0,IF(EXACT($A$4,"Moyenne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f>
        <v>0</v>
      </c>
      <c r="AY84" s="435">
        <f>IF(ISERROR(IF(EXACT($A$4,"Moyenne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courbes="&amp;$C84&amp;";",IntrantScenario!$B$7,IntrantScenario!$B$10,VLOOKUP($A$4,Periode,2,FALSE))/5)),0,IF(EXACT($A$4,"Moyenne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f>
        <v>0</v>
      </c>
      <c r="AZ84" s="435">
        <f>IF(ISERROR(IF(EXACT($A$4,"Moyenne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courbes="&amp;$C84&amp;";",IntrantScenario!$B$7,IntrantScenario!$B$10,VLOOKUP($A$4,Periode,2,FALSE))/5)),0,IF(EXACT($A$4,"Moyenne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f>
        <v>0</v>
      </c>
      <c r="BA84" s="439">
        <f>IF(ISERROR(IF(EXACT($A$4,"Moyenne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courbes="&amp;$C84&amp;";",IntrantScenario!$B$7,IntrantScenario!$B$10,VLOOKUP($A$4,Periode,2,FALSE))/5)),0,IF(EXACT($A$4,"Moyenne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f>
        <v>0</v>
      </c>
      <c r="BB84" s="439">
        <f>IF(ISERROR(IF(EXACT($A$4,"Moyenne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courbes="&amp;$C84&amp;";",IntrantScenario!$B$7,IntrantScenario!$B$10,VLOOKUP($A$4,Periode,2,FALSE))/5)),0,IF(EXACT($A$4,"Moyenne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f>
        <v>0</v>
      </c>
      <c r="BC84" s="436">
        <f t="shared" si="25"/>
        <v>0</v>
      </c>
      <c r="BD84" s="519">
        <f t="shared" si="26"/>
        <v>0</v>
      </c>
    </row>
    <row r="85" spans="1:56" x14ac:dyDescent="0.25">
      <c r="A85" s="422" t="s">
        <v>235</v>
      </c>
      <c r="B85" s="422" t="s">
        <v>236</v>
      </c>
      <c r="C85" s="514" t="s">
        <v>1040</v>
      </c>
      <c r="D85" s="432">
        <f t="shared" si="18"/>
        <v>0</v>
      </c>
      <c r="E85" s="439">
        <f>IF(ISERROR(IF(EXACT($A$4,"Moyenne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courbes="&amp;$C85&amp;";",IntrantScenario!$B$7,IntrantScenario!$B$10,VLOOKUP($A$4,Periode,2,FALSE))/5)),0,IF(EXACT($A$4,"Moyenne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f>
        <v>0</v>
      </c>
      <c r="F85" s="440">
        <f>IF(ISERROR(IF(EXACT($A$4,"Moyenne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courbes="&amp;$C85&amp;";",IntrantScenario!$B$7,IntrantScenario!$B$10,VLOOKUP($A$4,Periode,2,FALSE))/5)),0,IF(EXACT($A$4,"Moyenne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f>
        <v>0</v>
      </c>
      <c r="G85" s="440">
        <f>IF(ISERROR(IF(EXACT($A$4,"Moyenne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courbes="&amp;$C85&amp;";",IntrantScenario!$B$7,IntrantScenario!$B$10,VLOOKUP($A$4,Periode,2,FALSE))/5)),0,IF(EXACT($A$4,"Moyenne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f>
        <v>0</v>
      </c>
      <c r="H85" s="440">
        <f>IF(ISERROR(IF(EXACT($A$4,"Moyenne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courbes="&amp;$C85&amp;";",IntrantScenario!$B$7,IntrantScenario!$B$10,VLOOKUP($A$4,Periode,2,FALSE))/5)),0,IF(EXACT($A$4,"Moyenne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f>
        <v>0</v>
      </c>
      <c r="I85" s="440">
        <f>IF(ISERROR(IF(EXACT($A$4,"Moyenne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courbes="&amp;$C85&amp;";",IntrantScenario!$B$7,IntrantScenario!$B$10,VLOOKUP($A$4,Periode,2,FALSE))/5)),0,IF(EXACT($A$4,"Moyenne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f>
        <v>0</v>
      </c>
      <c r="J85" s="432">
        <f t="shared" si="19"/>
        <v>0</v>
      </c>
      <c r="K85" s="440">
        <f>IF(ISERROR(IF(EXACT($A$4,"Moyenne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courbes="&amp;$C85&amp;";",IntrantScenario!$B$7,IntrantScenario!$B$10,VLOOKUP($A$4,Periode,2,FALSE))/5)),0,IF(EXACT($A$4,"Moyenne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f>
        <v>0</v>
      </c>
      <c r="L85" s="440">
        <f>IF(ISERROR(IF(EXACT($A$4,"Moyenne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courbes="&amp;$C85&amp;";",IntrantScenario!$B$7,IntrantScenario!$B$10,VLOOKUP($A$4,Periode,2,FALSE))/5)),0,IF(EXACT($A$4,"Moyenne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f>
        <v>0</v>
      </c>
      <c r="M85" s="440">
        <f>IF(ISERROR(IF(EXACT($A$4,"Moyenne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courbes="&amp;$C85&amp;";",IntrantScenario!$B$7,IntrantScenario!$B$10,VLOOKUP($A$4,Periode,2,FALSE))/5)),0,IF(EXACT($A$4,"Moyenne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f>
        <v>0</v>
      </c>
      <c r="N85" s="433">
        <f t="shared" si="20"/>
        <v>0</v>
      </c>
      <c r="O85" s="434">
        <f t="shared" si="21"/>
        <v>0</v>
      </c>
      <c r="P85" s="439">
        <f>IF(ISERROR(IF(EXACT($A$4,"Moyenne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courbes="&amp;$C85&amp;";",IntrantScenario!$B$7,IntrantScenario!$B$10,VLOOKUP($A$4,Periode,2,FALSE))/5)),0,IF(EXACT($A$4,"Moyenne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f>
        <v>0</v>
      </c>
      <c r="Q85" s="439">
        <f>IF(ISERROR(IF(EXACT($A$4,"Moyenne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courbes="&amp;$C85&amp;";",IntrantScenario!$B$7,IntrantScenario!$B$10,VLOOKUP($A$4,Periode,2,FALSE))/5)),0,IF(EXACT($A$4,"Moyenne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f>
        <v>0</v>
      </c>
      <c r="R85" s="439">
        <f>IF(ISERROR(IF(EXACT($A$4,"Moyenne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courbes="&amp;$C85&amp;";",IntrantScenario!$B$7,IntrantScenario!$B$10,VLOOKUP($A$4,Periode,2,FALSE))/5)),0,IF(EXACT($A$4,"Moyenne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f>
        <v>0</v>
      </c>
      <c r="S85" s="439">
        <f>IF(ISERROR(IF(EXACT($A$4,"Moyenne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courbes="&amp;$C85&amp;";",IntrantScenario!$B$7,IntrantScenario!$B$10,VLOOKUP($A$4,Periode,2,FALSE))/5)),0,IF(EXACT($A$4,"Moyenne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f>
        <v>0</v>
      </c>
      <c r="T85" s="439">
        <f>IF(ISERROR(IF(EXACT($A$4,"Moyenne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courbes="&amp;$C85&amp;";",IntrantScenario!$B$7,IntrantScenario!$B$10,VLOOKUP($A$4,Periode,2,FALSE))/5)),0,IF(EXACT($A$4,"Moyenne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f>
        <v>0</v>
      </c>
      <c r="U85" s="440">
        <f>IF(ISERROR(IF(EXACT($A$4,"Moyenne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courbes="&amp;$C85&amp;";",IntrantScenario!$B$7,IntrantScenario!$B$10,VLOOKUP($A$4,Periode,2,FALSE))/5)),0,IF(EXACT($A$4,"Moyenne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f>
        <v>0</v>
      </c>
      <c r="V85" s="440">
        <f>IF(ISERROR(IF(EXACT($A$4,"Moyenne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courbes="&amp;$C85&amp;";",IntrantScenario!$B$7,IntrantScenario!$B$10,VLOOKUP($A$4,Periode,2,FALSE))/5)),0,IF(EXACT($A$4,"Moyenne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f>
        <v>0</v>
      </c>
      <c r="W85" s="440">
        <f>IF(ISERROR(IF(EXACT($A$4,"Moyenne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courbes="&amp;$C85&amp;";",IntrantScenario!$B$7,IntrantScenario!$B$10,VLOOKUP($A$4,Periode,2,FALSE))/5)),0,IF(EXACT($A$4,"Moyenne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f>
        <v>0</v>
      </c>
      <c r="X85" s="440">
        <f>IF(ISERROR(IF(EXACT($A$4,"Moyenne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courbes="&amp;$C85&amp;";",IntrantScenario!$B$7,IntrantScenario!$B$10,VLOOKUP($A$4,Periode,2,FALSE))/5)),0,IF(EXACT($A$4,"Moyenne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f>
        <v>0</v>
      </c>
      <c r="Y85" s="440">
        <f>IF(ISERROR(IF(EXACT($A$4,"Moyenne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courbes="&amp;$C85&amp;";",IntrantScenario!$B$7,IntrantScenario!$B$10,VLOOKUP($A$4,Periode,2,FALSE))/5)),0,IF(EXACT($A$4,"Moyenne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f>
        <v>0</v>
      </c>
      <c r="Z85" s="440">
        <f>IF(ISERROR(IF(EXACT($A$4,"Moyenne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courbes="&amp;$C85&amp;";",IntrantScenario!$B$7,IntrantScenario!$B$10,VLOOKUP($A$4,Periode,2,FALSE))/5)),0,IF(EXACT($A$4,"Moyenne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f>
        <v>0</v>
      </c>
      <c r="AA85" s="440">
        <f>IF(ISERROR(IF(EXACT($A$4,"Moyenne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courbes="&amp;$C85&amp;";",IntrantScenario!$B$7,IntrantScenario!$B$10,VLOOKUP($A$4,Periode,2,FALSE))/5)),0,IF(EXACT($A$4,"Moyenne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f>
        <v>0</v>
      </c>
      <c r="AB85" s="440">
        <f>IF(ISERROR(IF(EXACT($A$4,"Moyenne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courbes="&amp;$C85&amp;";",IntrantScenario!$B$7,IntrantScenario!$B$10,VLOOKUP($A$4,Periode,2,FALSE))/5)),0,IF(EXACT($A$4,"Moyenne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f>
        <v>0</v>
      </c>
      <c r="AC85" s="440">
        <f>IF(ISERROR(IF(EXACT($A$4,"Moyenne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courbes="&amp;$C85&amp;";",IntrantScenario!$B$7,IntrantScenario!$B$10,VLOOKUP($A$4,Periode,2,FALSE))/5)),0,IF(EXACT($A$4,"Moyenne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f>
        <v>0</v>
      </c>
      <c r="AD85" s="440">
        <f>IF(ISERROR(IF(EXACT($A$4,"Moyenne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courbes="&amp;$C85&amp;";",IntrantScenario!$B$7,IntrantScenario!$B$10,VLOOKUP($A$4,Periode,2,FALSE))/5)),0,IF(EXACT($A$4,"Moyenne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f>
        <v>0</v>
      </c>
      <c r="AE85" s="432">
        <f t="shared" si="22"/>
        <v>0</v>
      </c>
      <c r="AF85" s="439">
        <f>IF(ISERROR(IF(EXACT($A$4,"Moyenne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courbes="&amp;$C85&amp;";",IntrantScenario!$B$7,IntrantScenario!$B$10,VLOOKUP($A$4,Periode,2,FALSE))/5)),0,IF(EXACT($A$4,"Moyenne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f>
        <v>0</v>
      </c>
      <c r="AG85" s="439">
        <f>IF(ISERROR(IF(EXACT($A$4,"Moyenne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courbes="&amp;$C85&amp;";",IntrantScenario!$B$7,IntrantScenario!$B$10,VLOOKUP($A$4,Periode,2,FALSE))/5)),0,IF(EXACT($A$4,"Moyenne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f>
        <v>0</v>
      </c>
      <c r="AH85" s="439">
        <f>IF(ISERROR(IF(EXACT($A$4,"Moyenne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courbes="&amp;$C85&amp;";",IntrantScenario!$B$7,IntrantScenario!$B$10,VLOOKUP($A$4,Periode,2,FALSE))/5)),0,IF(EXACT($A$4,"Moyenne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f>
        <v>0</v>
      </c>
      <c r="AI85" s="439">
        <f>IF(ISERROR(IF(EXACT($A$4,"Moyenne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courbes="&amp;$C85&amp;";",IntrantScenario!$B$7,IntrantScenario!$B$10,VLOOKUP($A$4,Periode,2,FALSE))/5)),0,IF(EXACT($A$4,"Moyenne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f>
        <v>0</v>
      </c>
      <c r="AJ85" s="439">
        <f>IF(ISERROR(IF(EXACT($A$4,"Moyenne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courbes="&amp;$C85&amp;";",IntrantScenario!$B$7,IntrantScenario!$B$10,VLOOKUP($A$4,Periode,2,FALSE))/5)),0,IF(EXACT($A$4,"Moyenne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f>
        <v>0</v>
      </c>
      <c r="AK85" s="440">
        <f>IF(ISERROR(IF(EXACT($A$4,"Moyenne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courbes="&amp;$C85&amp;";",IntrantScenario!$B$7,IntrantScenario!$B$10,VLOOKUP($A$4,Periode,2,FALSE))/5)),0,IF(EXACT($A$4,"Moyenne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f>
        <v>0</v>
      </c>
      <c r="AL85" s="440">
        <f>IF(ISERROR(IF(EXACT($A$4,"Moyenne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courbes="&amp;$C85&amp;";",IntrantScenario!$B$7,IntrantScenario!$B$10,VLOOKUP($A$4,Periode,2,FALSE))/5)),0,IF(EXACT($A$4,"Moyenne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f>
        <v>0</v>
      </c>
      <c r="AM85" s="440">
        <f>IF(ISERROR(IF(EXACT($A$4,"Moyenne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courbes="&amp;$C85&amp;";",IntrantScenario!$B$7,IntrantScenario!$B$10,VLOOKUP($A$4,Periode,2,FALSE))/5)),0,IF(EXACT($A$4,"Moyenne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f>
        <v>0</v>
      </c>
      <c r="AN85" s="440">
        <f>IF(ISERROR(IF(EXACT($A$4,"Moyenne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courbes="&amp;$C85&amp;";",IntrantScenario!$B$7,IntrantScenario!$B$10,VLOOKUP($A$4,Periode,2,FALSE))/5)),0,IF(EXACT($A$4,"Moyenne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f>
        <v>0</v>
      </c>
      <c r="AO85" s="440">
        <f t="shared" si="23"/>
        <v>0</v>
      </c>
      <c r="AP85" s="440">
        <f>IF(ISERROR(IF(EXACT($A$4,"Moyenne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courbes="&amp;$C85&amp;";",IntrantScenario!$B$7,IntrantScenario!$B$10,VLOOKUP($A$4,Periode,2,FALSE))/5)),0,IF(EXACT($A$4,"Moyenne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f>
        <v>0</v>
      </c>
      <c r="AQ85" s="440">
        <f>IF(ISERROR(IF(EXACT($A$4,"Moyenne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courbes="&amp;$C85&amp;";",IntrantScenario!$B$7,IntrantScenario!$B$10,VLOOKUP($A$4,Periode,2,FALSE))/5)),0,IF(EXACT($A$4,"Moyenne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f>
        <v>0</v>
      </c>
      <c r="AR85" s="440">
        <f>IF(ISERROR(IF(EXACT($A$4,"Moyenne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courbes="&amp;$C85&amp;";",IntrantScenario!$B$7,IntrantScenario!$B$10,VLOOKUP($A$4,Periode,2,FALSE))/5)),0,IF(EXACT($A$4,"Moyenne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f>
        <v>0</v>
      </c>
      <c r="AS85" s="440">
        <f>IF(ISERROR(IF(EXACT($A$4,"Moyenne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courbes="&amp;$C85&amp;";",IntrantScenario!$B$7,IntrantScenario!$B$10,VLOOKUP($A$4,Periode,2,FALSE))/5)),0,IF(EXACT($A$4,"Moyenne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f>
        <v>0</v>
      </c>
      <c r="AT85" s="440">
        <f>IF(ISERROR(IF(EXACT($A$4,"Moyenne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courbes="&amp;$C85&amp;";",IntrantScenario!$B$7,IntrantScenario!$B$10,VLOOKUP($A$4,Periode,2,FALSE))/5)),0,IF(EXACT($A$4,"Moyenne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f>
        <v>0</v>
      </c>
      <c r="AU85" s="440">
        <f>IF(ISERROR(IF(EXACT($A$4,"Moyenne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courbes="&amp;$C85&amp;";",IntrantScenario!$B$7,IntrantScenario!$B$10,VLOOKUP($A$4,Periode,2,FALSE))/5)),0,IF(EXACT($A$4,"Moyenne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f>
        <v>0</v>
      </c>
      <c r="AV85" s="432">
        <f t="shared" si="24"/>
        <v>0</v>
      </c>
      <c r="AW85" s="435">
        <f>IF(ISERROR(IF(EXACT($A$4,"Moyenne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courbes="&amp;$C85&amp;";",IntrantScenario!$B$7,IntrantScenario!$B$10,VLOOKUP($A$4,Periode,2,FALSE))/5)),0,IF(EXACT($A$4,"Moyenne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f>
        <v>0</v>
      </c>
      <c r="AX85" s="435">
        <f>IF(ISERROR(IF(EXACT($A$4,"Moyenne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courbes="&amp;$C85&amp;";",IntrantScenario!$B$7,IntrantScenario!$B$10,VLOOKUP($A$4,Periode,2,FALSE))/5)),0,IF(EXACT($A$4,"Moyenne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f>
        <v>0</v>
      </c>
      <c r="AY85" s="435">
        <f>IF(ISERROR(IF(EXACT($A$4,"Moyenne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courbes="&amp;$C85&amp;";",IntrantScenario!$B$7,IntrantScenario!$B$10,VLOOKUP($A$4,Periode,2,FALSE))/5)),0,IF(EXACT($A$4,"Moyenne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f>
        <v>0</v>
      </c>
      <c r="AZ85" s="435">
        <f>IF(ISERROR(IF(EXACT($A$4,"Moyenne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courbes="&amp;$C85&amp;";",IntrantScenario!$B$7,IntrantScenario!$B$10,VLOOKUP($A$4,Periode,2,FALSE))/5)),0,IF(EXACT($A$4,"Moyenne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f>
        <v>0</v>
      </c>
      <c r="BA85" s="439">
        <f>IF(ISERROR(IF(EXACT($A$4,"Moyenne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courbes="&amp;$C85&amp;";",IntrantScenario!$B$7,IntrantScenario!$B$10,VLOOKUP($A$4,Periode,2,FALSE))/5)),0,IF(EXACT($A$4,"Moyenne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f>
        <v>0</v>
      </c>
      <c r="BB85" s="439">
        <f>IF(ISERROR(IF(EXACT($A$4,"Moyenne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courbes="&amp;$C85&amp;";",IntrantScenario!$B$7,IntrantScenario!$B$10,VLOOKUP($A$4,Periode,2,FALSE))/5)),0,IF(EXACT($A$4,"Moyenne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f>
        <v>0</v>
      </c>
      <c r="BC85" s="436">
        <f t="shared" si="25"/>
        <v>0</v>
      </c>
      <c r="BD85" s="519">
        <f t="shared" si="26"/>
        <v>0</v>
      </c>
    </row>
    <row r="86" spans="1:56" x14ac:dyDescent="0.25">
      <c r="A86" s="422" t="s">
        <v>110</v>
      </c>
      <c r="B86" s="422" t="s">
        <v>109</v>
      </c>
      <c r="C86" s="514" t="s">
        <v>1041</v>
      </c>
      <c r="D86" s="432">
        <f t="shared" si="18"/>
        <v>0</v>
      </c>
      <c r="E86" s="439">
        <f>IF(ISERROR(IF(EXACT($A$4,"Moyenne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courbes="&amp;$C86&amp;";",IntrantScenario!$B$7,IntrantScenario!$B$10,VLOOKUP($A$4,Periode,2,FALSE))/5)),0,IF(EXACT($A$4,"Moyenne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f>
        <v>0</v>
      </c>
      <c r="F86" s="440">
        <f>IF(ISERROR(IF(EXACT($A$4,"Moyenne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courbes="&amp;$C86&amp;";",IntrantScenario!$B$7,IntrantScenario!$B$10,VLOOKUP($A$4,Periode,2,FALSE))/5)),0,IF(EXACT($A$4,"Moyenne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f>
        <v>0</v>
      </c>
      <c r="G86" s="440">
        <f>IF(ISERROR(IF(EXACT($A$4,"Moyenne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courbes="&amp;$C86&amp;";",IntrantScenario!$B$7,IntrantScenario!$B$10,VLOOKUP($A$4,Periode,2,FALSE))/5)),0,IF(EXACT($A$4,"Moyenne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f>
        <v>0</v>
      </c>
      <c r="H86" s="440">
        <f>IF(ISERROR(IF(EXACT($A$4,"Moyenne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courbes="&amp;$C86&amp;";",IntrantScenario!$B$7,IntrantScenario!$B$10,VLOOKUP($A$4,Periode,2,FALSE))/5)),0,IF(EXACT($A$4,"Moyenne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f>
        <v>0</v>
      </c>
      <c r="I86" s="440">
        <f>IF(ISERROR(IF(EXACT($A$4,"Moyenne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courbes="&amp;$C86&amp;";",IntrantScenario!$B$7,IntrantScenario!$B$10,VLOOKUP($A$4,Periode,2,FALSE))/5)),0,IF(EXACT($A$4,"Moyenne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f>
        <v>0</v>
      </c>
      <c r="J86" s="432">
        <f t="shared" si="19"/>
        <v>0</v>
      </c>
      <c r="K86" s="440">
        <f>IF(ISERROR(IF(EXACT($A$4,"Moyenne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courbes="&amp;$C86&amp;";",IntrantScenario!$B$7,IntrantScenario!$B$10,VLOOKUP($A$4,Periode,2,FALSE))/5)),0,IF(EXACT($A$4,"Moyenne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f>
        <v>0</v>
      </c>
      <c r="L86" s="440">
        <f>IF(ISERROR(IF(EXACT($A$4,"Moyenne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courbes="&amp;$C86&amp;";",IntrantScenario!$B$7,IntrantScenario!$B$10,VLOOKUP($A$4,Periode,2,FALSE))/5)),0,IF(EXACT($A$4,"Moyenne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f>
        <v>0</v>
      </c>
      <c r="M86" s="440">
        <f>IF(ISERROR(IF(EXACT($A$4,"Moyenne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courbes="&amp;$C86&amp;";",IntrantScenario!$B$7,IntrantScenario!$B$10,VLOOKUP($A$4,Periode,2,FALSE))/5)),0,IF(EXACT($A$4,"Moyenne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f>
        <v>0</v>
      </c>
      <c r="N86" s="433">
        <f t="shared" si="20"/>
        <v>0</v>
      </c>
      <c r="O86" s="434">
        <f t="shared" si="21"/>
        <v>0</v>
      </c>
      <c r="P86" s="439">
        <f>IF(ISERROR(IF(EXACT($A$4,"Moyenne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courbes="&amp;$C86&amp;";",IntrantScenario!$B$7,IntrantScenario!$B$10,VLOOKUP($A$4,Periode,2,FALSE))/5)),0,IF(EXACT($A$4,"Moyenne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f>
        <v>0</v>
      </c>
      <c r="Q86" s="439">
        <f>IF(ISERROR(IF(EXACT($A$4,"Moyenne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courbes="&amp;$C86&amp;";",IntrantScenario!$B$7,IntrantScenario!$B$10,VLOOKUP($A$4,Periode,2,FALSE))/5)),0,IF(EXACT($A$4,"Moyenne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f>
        <v>0</v>
      </c>
      <c r="R86" s="439">
        <f>IF(ISERROR(IF(EXACT($A$4,"Moyenne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courbes="&amp;$C86&amp;";",IntrantScenario!$B$7,IntrantScenario!$B$10,VLOOKUP($A$4,Periode,2,FALSE))/5)),0,IF(EXACT($A$4,"Moyenne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f>
        <v>0</v>
      </c>
      <c r="S86" s="439">
        <f>IF(ISERROR(IF(EXACT($A$4,"Moyenne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courbes="&amp;$C86&amp;";",IntrantScenario!$B$7,IntrantScenario!$B$10,VLOOKUP($A$4,Periode,2,FALSE))/5)),0,IF(EXACT($A$4,"Moyenne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f>
        <v>0</v>
      </c>
      <c r="T86" s="439">
        <f>IF(ISERROR(IF(EXACT($A$4,"Moyenne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courbes="&amp;$C86&amp;";",IntrantScenario!$B$7,IntrantScenario!$B$10,VLOOKUP($A$4,Periode,2,FALSE))/5)),0,IF(EXACT($A$4,"Moyenne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f>
        <v>0</v>
      </c>
      <c r="U86" s="440">
        <f>IF(ISERROR(IF(EXACT($A$4,"Moyenne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courbes="&amp;$C86&amp;";",IntrantScenario!$B$7,IntrantScenario!$B$10,VLOOKUP($A$4,Periode,2,FALSE))/5)),0,IF(EXACT($A$4,"Moyenne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f>
        <v>0</v>
      </c>
      <c r="V86" s="440">
        <f>IF(ISERROR(IF(EXACT($A$4,"Moyenne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courbes="&amp;$C86&amp;";",IntrantScenario!$B$7,IntrantScenario!$B$10,VLOOKUP($A$4,Periode,2,FALSE))/5)),0,IF(EXACT($A$4,"Moyenne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f>
        <v>0</v>
      </c>
      <c r="W86" s="440">
        <f>IF(ISERROR(IF(EXACT($A$4,"Moyenne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courbes="&amp;$C86&amp;";",IntrantScenario!$B$7,IntrantScenario!$B$10,VLOOKUP($A$4,Periode,2,FALSE))/5)),0,IF(EXACT($A$4,"Moyenne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f>
        <v>0</v>
      </c>
      <c r="X86" s="440">
        <f>IF(ISERROR(IF(EXACT($A$4,"Moyenne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courbes="&amp;$C86&amp;";",IntrantScenario!$B$7,IntrantScenario!$B$10,VLOOKUP($A$4,Periode,2,FALSE))/5)),0,IF(EXACT($A$4,"Moyenne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f>
        <v>0</v>
      </c>
      <c r="Y86" s="440">
        <f>IF(ISERROR(IF(EXACT($A$4,"Moyenne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courbes="&amp;$C86&amp;";",IntrantScenario!$B$7,IntrantScenario!$B$10,VLOOKUP($A$4,Periode,2,FALSE))/5)),0,IF(EXACT($A$4,"Moyenne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f>
        <v>0</v>
      </c>
      <c r="Z86" s="440">
        <f>IF(ISERROR(IF(EXACT($A$4,"Moyenne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courbes="&amp;$C86&amp;";",IntrantScenario!$B$7,IntrantScenario!$B$10,VLOOKUP($A$4,Periode,2,FALSE))/5)),0,IF(EXACT($A$4,"Moyenne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f>
        <v>0</v>
      </c>
      <c r="AA86" s="440">
        <f>IF(ISERROR(IF(EXACT($A$4,"Moyenne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courbes="&amp;$C86&amp;";",IntrantScenario!$B$7,IntrantScenario!$B$10,VLOOKUP($A$4,Periode,2,FALSE))/5)),0,IF(EXACT($A$4,"Moyenne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f>
        <v>0</v>
      </c>
      <c r="AB86" s="440">
        <f>IF(ISERROR(IF(EXACT($A$4,"Moyenne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courbes="&amp;$C86&amp;";",IntrantScenario!$B$7,IntrantScenario!$B$10,VLOOKUP($A$4,Periode,2,FALSE))/5)),0,IF(EXACT($A$4,"Moyenne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f>
        <v>0</v>
      </c>
      <c r="AC86" s="440">
        <f>IF(ISERROR(IF(EXACT($A$4,"Moyenne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courbes="&amp;$C86&amp;";",IntrantScenario!$B$7,IntrantScenario!$B$10,VLOOKUP($A$4,Periode,2,FALSE))/5)),0,IF(EXACT($A$4,"Moyenne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f>
        <v>0</v>
      </c>
      <c r="AD86" s="440">
        <f>IF(ISERROR(IF(EXACT($A$4,"Moyenne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courbes="&amp;$C86&amp;";",IntrantScenario!$B$7,IntrantScenario!$B$10,VLOOKUP($A$4,Periode,2,FALSE))/5)),0,IF(EXACT($A$4,"Moyenne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f>
        <v>0</v>
      </c>
      <c r="AE86" s="432">
        <f t="shared" si="22"/>
        <v>0</v>
      </c>
      <c r="AF86" s="439">
        <f>IF(ISERROR(IF(EXACT($A$4,"Moyenne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courbes="&amp;$C86&amp;";",IntrantScenario!$B$7,IntrantScenario!$B$10,VLOOKUP($A$4,Periode,2,FALSE))/5)),0,IF(EXACT($A$4,"Moyenne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f>
        <v>0</v>
      </c>
      <c r="AG86" s="439">
        <f>IF(ISERROR(IF(EXACT($A$4,"Moyenne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courbes="&amp;$C86&amp;";",IntrantScenario!$B$7,IntrantScenario!$B$10,VLOOKUP($A$4,Periode,2,FALSE))/5)),0,IF(EXACT($A$4,"Moyenne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f>
        <v>0</v>
      </c>
      <c r="AH86" s="439">
        <f>IF(ISERROR(IF(EXACT($A$4,"Moyenne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courbes="&amp;$C86&amp;";",IntrantScenario!$B$7,IntrantScenario!$B$10,VLOOKUP($A$4,Periode,2,FALSE))/5)),0,IF(EXACT($A$4,"Moyenne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f>
        <v>0</v>
      </c>
      <c r="AI86" s="439">
        <f>IF(ISERROR(IF(EXACT($A$4,"Moyenne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courbes="&amp;$C86&amp;";",IntrantScenario!$B$7,IntrantScenario!$B$10,VLOOKUP($A$4,Periode,2,FALSE))/5)),0,IF(EXACT($A$4,"Moyenne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f>
        <v>0</v>
      </c>
      <c r="AJ86" s="439">
        <f>IF(ISERROR(IF(EXACT($A$4,"Moyenne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courbes="&amp;$C86&amp;";",IntrantScenario!$B$7,IntrantScenario!$B$10,VLOOKUP($A$4,Periode,2,FALSE))/5)),0,IF(EXACT($A$4,"Moyenne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f>
        <v>0</v>
      </c>
      <c r="AK86" s="440">
        <f>IF(ISERROR(IF(EXACT($A$4,"Moyenne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courbes="&amp;$C86&amp;";",IntrantScenario!$B$7,IntrantScenario!$B$10,VLOOKUP($A$4,Periode,2,FALSE))/5)),0,IF(EXACT($A$4,"Moyenne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f>
        <v>0</v>
      </c>
      <c r="AL86" s="440">
        <f>IF(ISERROR(IF(EXACT($A$4,"Moyenne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courbes="&amp;$C86&amp;";",IntrantScenario!$B$7,IntrantScenario!$B$10,VLOOKUP($A$4,Periode,2,FALSE))/5)),0,IF(EXACT($A$4,"Moyenne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f>
        <v>0</v>
      </c>
      <c r="AM86" s="440">
        <f>IF(ISERROR(IF(EXACT($A$4,"Moyenne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courbes="&amp;$C86&amp;";",IntrantScenario!$B$7,IntrantScenario!$B$10,VLOOKUP($A$4,Periode,2,FALSE))/5)),0,IF(EXACT($A$4,"Moyenne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f>
        <v>0</v>
      </c>
      <c r="AN86" s="440">
        <f>IF(ISERROR(IF(EXACT($A$4,"Moyenne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courbes="&amp;$C86&amp;";",IntrantScenario!$B$7,IntrantScenario!$B$10,VLOOKUP($A$4,Periode,2,FALSE))/5)),0,IF(EXACT($A$4,"Moyenne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f>
        <v>0</v>
      </c>
      <c r="AO86" s="440">
        <f t="shared" si="23"/>
        <v>0</v>
      </c>
      <c r="AP86" s="440">
        <f>IF(ISERROR(IF(EXACT($A$4,"Moyenne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courbes="&amp;$C86&amp;";",IntrantScenario!$B$7,IntrantScenario!$B$10,VLOOKUP($A$4,Periode,2,FALSE))/5)),0,IF(EXACT($A$4,"Moyenne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f>
        <v>0</v>
      </c>
      <c r="AQ86" s="440">
        <f>IF(ISERROR(IF(EXACT($A$4,"Moyenne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courbes="&amp;$C86&amp;";",IntrantScenario!$B$7,IntrantScenario!$B$10,VLOOKUP($A$4,Periode,2,FALSE))/5)),0,IF(EXACT($A$4,"Moyenne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f>
        <v>0</v>
      </c>
      <c r="AR86" s="440">
        <f>IF(ISERROR(IF(EXACT($A$4,"Moyenne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courbes="&amp;$C86&amp;";",IntrantScenario!$B$7,IntrantScenario!$B$10,VLOOKUP($A$4,Periode,2,FALSE))/5)),0,IF(EXACT($A$4,"Moyenne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f>
        <v>0</v>
      </c>
      <c r="AS86" s="440">
        <f>IF(ISERROR(IF(EXACT($A$4,"Moyenne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courbes="&amp;$C86&amp;";",IntrantScenario!$B$7,IntrantScenario!$B$10,VLOOKUP($A$4,Periode,2,FALSE))/5)),0,IF(EXACT($A$4,"Moyenne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f>
        <v>0</v>
      </c>
      <c r="AT86" s="440">
        <f>IF(ISERROR(IF(EXACT($A$4,"Moyenne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courbes="&amp;$C86&amp;";",IntrantScenario!$B$7,IntrantScenario!$B$10,VLOOKUP($A$4,Periode,2,FALSE))/5)),0,IF(EXACT($A$4,"Moyenne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f>
        <v>0</v>
      </c>
      <c r="AU86" s="440">
        <f>IF(ISERROR(IF(EXACT($A$4,"Moyenne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courbes="&amp;$C86&amp;";",IntrantScenario!$B$7,IntrantScenario!$B$10,VLOOKUP($A$4,Periode,2,FALSE))/5)),0,IF(EXACT($A$4,"Moyenne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f>
        <v>0</v>
      </c>
      <c r="AV86" s="432">
        <f t="shared" si="24"/>
        <v>0</v>
      </c>
      <c r="AW86" s="435">
        <f>IF(ISERROR(IF(EXACT($A$4,"Moyenne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courbes="&amp;$C86&amp;";",IntrantScenario!$B$7,IntrantScenario!$B$10,VLOOKUP($A$4,Periode,2,FALSE))/5)),0,IF(EXACT($A$4,"Moyenne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f>
        <v>0</v>
      </c>
      <c r="AX86" s="435">
        <f>IF(ISERROR(IF(EXACT($A$4,"Moyenne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courbes="&amp;$C86&amp;";",IntrantScenario!$B$7,IntrantScenario!$B$10,VLOOKUP($A$4,Periode,2,FALSE))/5)),0,IF(EXACT($A$4,"Moyenne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f>
        <v>0</v>
      </c>
      <c r="AY86" s="435">
        <f>IF(ISERROR(IF(EXACT($A$4,"Moyenne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courbes="&amp;$C86&amp;";",IntrantScenario!$B$7,IntrantScenario!$B$10,VLOOKUP($A$4,Periode,2,FALSE))/5)),0,IF(EXACT($A$4,"Moyenne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f>
        <v>0</v>
      </c>
      <c r="AZ86" s="435">
        <f>IF(ISERROR(IF(EXACT($A$4,"Moyenne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courbes="&amp;$C86&amp;";",IntrantScenario!$B$7,IntrantScenario!$B$10,VLOOKUP($A$4,Periode,2,FALSE))/5)),0,IF(EXACT($A$4,"Moyenne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f>
        <v>0</v>
      </c>
      <c r="BA86" s="439">
        <f>IF(ISERROR(IF(EXACT($A$4,"Moyenne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courbes="&amp;$C86&amp;";",IntrantScenario!$B$7,IntrantScenario!$B$10,VLOOKUP($A$4,Periode,2,FALSE))/5)),0,IF(EXACT($A$4,"Moyenne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f>
        <v>0</v>
      </c>
      <c r="BB86" s="439">
        <f>IF(ISERROR(IF(EXACT($A$4,"Moyenne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courbes="&amp;$C86&amp;";",IntrantScenario!$B$7,IntrantScenario!$B$10,VLOOKUP($A$4,Periode,2,FALSE))/5)),0,IF(EXACT($A$4,"Moyenne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f>
        <v>0</v>
      </c>
      <c r="BC86" s="436">
        <f t="shared" si="25"/>
        <v>0</v>
      </c>
      <c r="BD86" s="519">
        <f t="shared" si="26"/>
        <v>0</v>
      </c>
    </row>
    <row r="87" spans="1:56" x14ac:dyDescent="0.25">
      <c r="A87" s="422" t="s">
        <v>114</v>
      </c>
      <c r="B87" s="422" t="s">
        <v>113</v>
      </c>
      <c r="C87" s="514" t="s">
        <v>1042</v>
      </c>
      <c r="D87" s="432">
        <f t="shared" si="18"/>
        <v>0</v>
      </c>
      <c r="E87" s="439">
        <f>IF(ISERROR(IF(EXACT($A$4,"Moyenne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courbes="&amp;$C87&amp;";",IntrantScenario!$B$7,IntrantScenario!$B$10,VLOOKUP($A$4,Periode,2,FALSE))/5)),0,IF(EXACT($A$4,"Moyenne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f>
        <v>0</v>
      </c>
      <c r="F87" s="440">
        <f>IF(ISERROR(IF(EXACT($A$4,"Moyenne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courbes="&amp;$C87&amp;";",IntrantScenario!$B$7,IntrantScenario!$B$10,VLOOKUP($A$4,Periode,2,FALSE))/5)),0,IF(EXACT($A$4,"Moyenne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f>
        <v>0</v>
      </c>
      <c r="G87" s="440">
        <f>IF(ISERROR(IF(EXACT($A$4,"Moyenne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courbes="&amp;$C87&amp;";",IntrantScenario!$B$7,IntrantScenario!$B$10,VLOOKUP($A$4,Periode,2,FALSE))/5)),0,IF(EXACT($A$4,"Moyenne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f>
        <v>0</v>
      </c>
      <c r="H87" s="440">
        <f>IF(ISERROR(IF(EXACT($A$4,"Moyenne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courbes="&amp;$C87&amp;";",IntrantScenario!$B$7,IntrantScenario!$B$10,VLOOKUP($A$4,Periode,2,FALSE))/5)),0,IF(EXACT($A$4,"Moyenne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f>
        <v>0</v>
      </c>
      <c r="I87" s="440">
        <f>IF(ISERROR(IF(EXACT($A$4,"Moyenne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courbes="&amp;$C87&amp;";",IntrantScenario!$B$7,IntrantScenario!$B$10,VLOOKUP($A$4,Periode,2,FALSE))/5)),0,IF(EXACT($A$4,"Moyenne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f>
        <v>0</v>
      </c>
      <c r="J87" s="432">
        <f t="shared" si="19"/>
        <v>0</v>
      </c>
      <c r="K87" s="440">
        <f>IF(ISERROR(IF(EXACT($A$4,"Moyenne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courbes="&amp;$C87&amp;";",IntrantScenario!$B$7,IntrantScenario!$B$10,VLOOKUP($A$4,Periode,2,FALSE))/5)),0,IF(EXACT($A$4,"Moyenne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f>
        <v>0</v>
      </c>
      <c r="L87" s="440">
        <f>IF(ISERROR(IF(EXACT($A$4,"Moyenne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courbes="&amp;$C87&amp;";",IntrantScenario!$B$7,IntrantScenario!$B$10,VLOOKUP($A$4,Periode,2,FALSE))/5)),0,IF(EXACT($A$4,"Moyenne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f>
        <v>0</v>
      </c>
      <c r="M87" s="440">
        <f>IF(ISERROR(IF(EXACT($A$4,"Moyenne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courbes="&amp;$C87&amp;";",IntrantScenario!$B$7,IntrantScenario!$B$10,VLOOKUP($A$4,Periode,2,FALSE))/5)),0,IF(EXACT($A$4,"Moyenne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f>
        <v>0</v>
      </c>
      <c r="N87" s="433">
        <f t="shared" si="20"/>
        <v>0</v>
      </c>
      <c r="O87" s="434">
        <f t="shared" si="21"/>
        <v>0</v>
      </c>
      <c r="P87" s="439">
        <f>IF(ISERROR(IF(EXACT($A$4,"Moyenne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courbes="&amp;$C87&amp;";",IntrantScenario!$B$7,IntrantScenario!$B$10,VLOOKUP($A$4,Periode,2,FALSE))/5)),0,IF(EXACT($A$4,"Moyenne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f>
        <v>0</v>
      </c>
      <c r="Q87" s="439">
        <f>IF(ISERROR(IF(EXACT($A$4,"Moyenne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courbes="&amp;$C87&amp;";",IntrantScenario!$B$7,IntrantScenario!$B$10,VLOOKUP($A$4,Periode,2,FALSE))/5)),0,IF(EXACT($A$4,"Moyenne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f>
        <v>0</v>
      </c>
      <c r="R87" s="439">
        <f>IF(ISERROR(IF(EXACT($A$4,"Moyenne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courbes="&amp;$C87&amp;";",IntrantScenario!$B$7,IntrantScenario!$B$10,VLOOKUP($A$4,Periode,2,FALSE))/5)),0,IF(EXACT($A$4,"Moyenne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f>
        <v>0</v>
      </c>
      <c r="S87" s="439">
        <f>IF(ISERROR(IF(EXACT($A$4,"Moyenne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courbes="&amp;$C87&amp;";",IntrantScenario!$B$7,IntrantScenario!$B$10,VLOOKUP($A$4,Periode,2,FALSE))/5)),0,IF(EXACT($A$4,"Moyenne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f>
        <v>0</v>
      </c>
      <c r="T87" s="439">
        <f>IF(ISERROR(IF(EXACT($A$4,"Moyenne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courbes="&amp;$C87&amp;";",IntrantScenario!$B$7,IntrantScenario!$B$10,VLOOKUP($A$4,Periode,2,FALSE))/5)),0,IF(EXACT($A$4,"Moyenne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f>
        <v>0</v>
      </c>
      <c r="U87" s="440">
        <f>IF(ISERROR(IF(EXACT($A$4,"Moyenne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courbes="&amp;$C87&amp;";",IntrantScenario!$B$7,IntrantScenario!$B$10,VLOOKUP($A$4,Periode,2,FALSE))/5)),0,IF(EXACT($A$4,"Moyenne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f>
        <v>0</v>
      </c>
      <c r="V87" s="440">
        <f>IF(ISERROR(IF(EXACT($A$4,"Moyenne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courbes="&amp;$C87&amp;";",IntrantScenario!$B$7,IntrantScenario!$B$10,VLOOKUP($A$4,Periode,2,FALSE))/5)),0,IF(EXACT($A$4,"Moyenne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f>
        <v>0</v>
      </c>
      <c r="W87" s="440">
        <f>IF(ISERROR(IF(EXACT($A$4,"Moyenne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courbes="&amp;$C87&amp;";",IntrantScenario!$B$7,IntrantScenario!$B$10,VLOOKUP($A$4,Periode,2,FALSE))/5)),0,IF(EXACT($A$4,"Moyenne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f>
        <v>0</v>
      </c>
      <c r="X87" s="440">
        <f>IF(ISERROR(IF(EXACT($A$4,"Moyenne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courbes="&amp;$C87&amp;";",IntrantScenario!$B$7,IntrantScenario!$B$10,VLOOKUP($A$4,Periode,2,FALSE))/5)),0,IF(EXACT($A$4,"Moyenne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f>
        <v>0</v>
      </c>
      <c r="Y87" s="440">
        <f>IF(ISERROR(IF(EXACT($A$4,"Moyenne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courbes="&amp;$C87&amp;";",IntrantScenario!$B$7,IntrantScenario!$B$10,VLOOKUP($A$4,Periode,2,FALSE))/5)),0,IF(EXACT($A$4,"Moyenne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f>
        <v>0</v>
      </c>
      <c r="Z87" s="440">
        <f>IF(ISERROR(IF(EXACT($A$4,"Moyenne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courbes="&amp;$C87&amp;";",IntrantScenario!$B$7,IntrantScenario!$B$10,VLOOKUP($A$4,Periode,2,FALSE))/5)),0,IF(EXACT($A$4,"Moyenne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f>
        <v>0</v>
      </c>
      <c r="AA87" s="440">
        <f>IF(ISERROR(IF(EXACT($A$4,"Moyenne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courbes="&amp;$C87&amp;";",IntrantScenario!$B$7,IntrantScenario!$B$10,VLOOKUP($A$4,Periode,2,FALSE))/5)),0,IF(EXACT($A$4,"Moyenne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f>
        <v>0</v>
      </c>
      <c r="AB87" s="440">
        <f>IF(ISERROR(IF(EXACT($A$4,"Moyenne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courbes="&amp;$C87&amp;";",IntrantScenario!$B$7,IntrantScenario!$B$10,VLOOKUP($A$4,Periode,2,FALSE))/5)),0,IF(EXACT($A$4,"Moyenne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f>
        <v>0</v>
      </c>
      <c r="AC87" s="440">
        <f>IF(ISERROR(IF(EXACT($A$4,"Moyenne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courbes="&amp;$C87&amp;";",IntrantScenario!$B$7,IntrantScenario!$B$10,VLOOKUP($A$4,Periode,2,FALSE))/5)),0,IF(EXACT($A$4,"Moyenne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f>
        <v>0</v>
      </c>
      <c r="AD87" s="440">
        <f>IF(ISERROR(IF(EXACT($A$4,"Moyenne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courbes="&amp;$C87&amp;";",IntrantScenario!$B$7,IntrantScenario!$B$10,VLOOKUP($A$4,Periode,2,FALSE))/5)),0,IF(EXACT($A$4,"Moyenne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f>
        <v>0</v>
      </c>
      <c r="AE87" s="432">
        <f t="shared" si="22"/>
        <v>0</v>
      </c>
      <c r="AF87" s="439">
        <f>IF(ISERROR(IF(EXACT($A$4,"Moyenne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courbes="&amp;$C87&amp;";",IntrantScenario!$B$7,IntrantScenario!$B$10,VLOOKUP($A$4,Periode,2,FALSE))/5)),0,IF(EXACT($A$4,"Moyenne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f>
        <v>0</v>
      </c>
      <c r="AG87" s="439">
        <f>IF(ISERROR(IF(EXACT($A$4,"Moyenne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courbes="&amp;$C87&amp;";",IntrantScenario!$B$7,IntrantScenario!$B$10,VLOOKUP($A$4,Periode,2,FALSE))/5)),0,IF(EXACT($A$4,"Moyenne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f>
        <v>0</v>
      </c>
      <c r="AH87" s="439">
        <f>IF(ISERROR(IF(EXACT($A$4,"Moyenne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courbes="&amp;$C87&amp;";",IntrantScenario!$B$7,IntrantScenario!$B$10,VLOOKUP($A$4,Periode,2,FALSE))/5)),0,IF(EXACT($A$4,"Moyenne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f>
        <v>0</v>
      </c>
      <c r="AI87" s="439">
        <f>IF(ISERROR(IF(EXACT($A$4,"Moyenne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courbes="&amp;$C87&amp;";",IntrantScenario!$B$7,IntrantScenario!$B$10,VLOOKUP($A$4,Periode,2,FALSE))/5)),0,IF(EXACT($A$4,"Moyenne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f>
        <v>0</v>
      </c>
      <c r="AJ87" s="439">
        <f>IF(ISERROR(IF(EXACT($A$4,"Moyenne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courbes="&amp;$C87&amp;";",IntrantScenario!$B$7,IntrantScenario!$B$10,VLOOKUP($A$4,Periode,2,FALSE))/5)),0,IF(EXACT($A$4,"Moyenne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f>
        <v>0</v>
      </c>
      <c r="AK87" s="440">
        <f>IF(ISERROR(IF(EXACT($A$4,"Moyenne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courbes="&amp;$C87&amp;";",IntrantScenario!$B$7,IntrantScenario!$B$10,VLOOKUP($A$4,Periode,2,FALSE))/5)),0,IF(EXACT($A$4,"Moyenne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f>
        <v>0</v>
      </c>
      <c r="AL87" s="440">
        <f>IF(ISERROR(IF(EXACT($A$4,"Moyenne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courbes="&amp;$C87&amp;";",IntrantScenario!$B$7,IntrantScenario!$B$10,VLOOKUP($A$4,Periode,2,FALSE))/5)),0,IF(EXACT($A$4,"Moyenne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f>
        <v>0</v>
      </c>
      <c r="AM87" s="440">
        <f>IF(ISERROR(IF(EXACT($A$4,"Moyenne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courbes="&amp;$C87&amp;";",IntrantScenario!$B$7,IntrantScenario!$B$10,VLOOKUP($A$4,Periode,2,FALSE))/5)),0,IF(EXACT($A$4,"Moyenne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f>
        <v>0</v>
      </c>
      <c r="AN87" s="440">
        <f>IF(ISERROR(IF(EXACT($A$4,"Moyenne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courbes="&amp;$C87&amp;";",IntrantScenario!$B$7,IntrantScenario!$B$10,VLOOKUP($A$4,Periode,2,FALSE))/5)),0,IF(EXACT($A$4,"Moyenne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f>
        <v>0</v>
      </c>
      <c r="AO87" s="440">
        <f t="shared" si="23"/>
        <v>0</v>
      </c>
      <c r="AP87" s="440">
        <f>IF(ISERROR(IF(EXACT($A$4,"Moyenne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courbes="&amp;$C87&amp;";",IntrantScenario!$B$7,IntrantScenario!$B$10,VLOOKUP($A$4,Periode,2,FALSE))/5)),0,IF(EXACT($A$4,"Moyenne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f>
        <v>0</v>
      </c>
      <c r="AQ87" s="440">
        <f>IF(ISERROR(IF(EXACT($A$4,"Moyenne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courbes="&amp;$C87&amp;";",IntrantScenario!$B$7,IntrantScenario!$B$10,VLOOKUP($A$4,Periode,2,FALSE))/5)),0,IF(EXACT($A$4,"Moyenne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f>
        <v>0</v>
      </c>
      <c r="AR87" s="440">
        <f>IF(ISERROR(IF(EXACT($A$4,"Moyenne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courbes="&amp;$C87&amp;";",IntrantScenario!$B$7,IntrantScenario!$B$10,VLOOKUP($A$4,Periode,2,FALSE))/5)),0,IF(EXACT($A$4,"Moyenne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f>
        <v>0</v>
      </c>
      <c r="AS87" s="440">
        <f>IF(ISERROR(IF(EXACT($A$4,"Moyenne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courbes="&amp;$C87&amp;";",IntrantScenario!$B$7,IntrantScenario!$B$10,VLOOKUP($A$4,Periode,2,FALSE))/5)),0,IF(EXACT($A$4,"Moyenne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f>
        <v>0</v>
      </c>
      <c r="AT87" s="440">
        <f>IF(ISERROR(IF(EXACT($A$4,"Moyenne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courbes="&amp;$C87&amp;";",IntrantScenario!$B$7,IntrantScenario!$B$10,VLOOKUP($A$4,Periode,2,FALSE))/5)),0,IF(EXACT($A$4,"Moyenne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f>
        <v>0</v>
      </c>
      <c r="AU87" s="440">
        <f>IF(ISERROR(IF(EXACT($A$4,"Moyenne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courbes="&amp;$C87&amp;";",IntrantScenario!$B$7,IntrantScenario!$B$10,VLOOKUP($A$4,Periode,2,FALSE))/5)),0,IF(EXACT($A$4,"Moyenne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f>
        <v>0</v>
      </c>
      <c r="AV87" s="432">
        <f t="shared" si="24"/>
        <v>0</v>
      </c>
      <c r="AW87" s="435">
        <f>IF(ISERROR(IF(EXACT($A$4,"Moyenne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courbes="&amp;$C87&amp;";",IntrantScenario!$B$7,IntrantScenario!$B$10,VLOOKUP($A$4,Periode,2,FALSE))/5)),0,IF(EXACT($A$4,"Moyenne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f>
        <v>0</v>
      </c>
      <c r="AX87" s="435">
        <f>IF(ISERROR(IF(EXACT($A$4,"Moyenne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courbes="&amp;$C87&amp;";",IntrantScenario!$B$7,IntrantScenario!$B$10,VLOOKUP($A$4,Periode,2,FALSE))/5)),0,IF(EXACT($A$4,"Moyenne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f>
        <v>0</v>
      </c>
      <c r="AY87" s="435">
        <f>IF(ISERROR(IF(EXACT($A$4,"Moyenne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courbes="&amp;$C87&amp;";",IntrantScenario!$B$7,IntrantScenario!$B$10,VLOOKUP($A$4,Periode,2,FALSE))/5)),0,IF(EXACT($A$4,"Moyenne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f>
        <v>0</v>
      </c>
      <c r="AZ87" s="435">
        <f>IF(ISERROR(IF(EXACT($A$4,"Moyenne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courbes="&amp;$C87&amp;";",IntrantScenario!$B$7,IntrantScenario!$B$10,VLOOKUP($A$4,Periode,2,FALSE))/5)),0,IF(EXACT($A$4,"Moyenne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f>
        <v>0</v>
      </c>
      <c r="BA87" s="439">
        <f>IF(ISERROR(IF(EXACT($A$4,"Moyenne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courbes="&amp;$C87&amp;";",IntrantScenario!$B$7,IntrantScenario!$B$10,VLOOKUP($A$4,Periode,2,FALSE))/5)),0,IF(EXACT($A$4,"Moyenne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f>
        <v>0</v>
      </c>
      <c r="BB87" s="439">
        <f>IF(ISERROR(IF(EXACT($A$4,"Moyenne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courbes="&amp;$C87&amp;";",IntrantScenario!$B$7,IntrantScenario!$B$10,VLOOKUP($A$4,Periode,2,FALSE))/5)),0,IF(EXACT($A$4,"Moyenne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f>
        <v>0</v>
      </c>
      <c r="BC87" s="436">
        <f t="shared" si="25"/>
        <v>0</v>
      </c>
      <c r="BD87" s="519">
        <f t="shared" si="26"/>
        <v>0</v>
      </c>
    </row>
    <row r="88" spans="1:56" x14ac:dyDescent="0.25">
      <c r="A88" s="422" t="s">
        <v>237</v>
      </c>
      <c r="B88" s="422" t="s">
        <v>238</v>
      </c>
      <c r="C88" s="514" t="s">
        <v>1043</v>
      </c>
      <c r="D88" s="432">
        <f t="shared" si="18"/>
        <v>0</v>
      </c>
      <c r="E88" s="439">
        <f>IF(ISERROR(IF(EXACT($A$4,"Moyenne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courbes="&amp;$C88&amp;";",IntrantScenario!$B$7,IntrantScenario!$B$10,VLOOKUP($A$4,Periode,2,FALSE))/5)),0,IF(EXACT($A$4,"Moyenne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f>
        <v>0</v>
      </c>
      <c r="F88" s="440">
        <f>IF(ISERROR(IF(EXACT($A$4,"Moyenne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courbes="&amp;$C88&amp;";",IntrantScenario!$B$7,IntrantScenario!$B$10,VLOOKUP($A$4,Periode,2,FALSE))/5)),0,IF(EXACT($A$4,"Moyenne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f>
        <v>0</v>
      </c>
      <c r="G88" s="440">
        <f>IF(ISERROR(IF(EXACT($A$4,"Moyenne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courbes="&amp;$C88&amp;";",IntrantScenario!$B$7,IntrantScenario!$B$10,VLOOKUP($A$4,Periode,2,FALSE))/5)),0,IF(EXACT($A$4,"Moyenne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f>
        <v>0</v>
      </c>
      <c r="H88" s="440">
        <f>IF(ISERROR(IF(EXACT($A$4,"Moyenne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courbes="&amp;$C88&amp;";",IntrantScenario!$B$7,IntrantScenario!$B$10,VLOOKUP($A$4,Periode,2,FALSE))/5)),0,IF(EXACT($A$4,"Moyenne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f>
        <v>0</v>
      </c>
      <c r="I88" s="440">
        <f>IF(ISERROR(IF(EXACT($A$4,"Moyenne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courbes="&amp;$C88&amp;";",IntrantScenario!$B$7,IntrantScenario!$B$10,VLOOKUP($A$4,Periode,2,FALSE))/5)),0,IF(EXACT($A$4,"Moyenne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f>
        <v>0</v>
      </c>
      <c r="J88" s="432">
        <f t="shared" si="19"/>
        <v>0</v>
      </c>
      <c r="K88" s="440">
        <f>IF(ISERROR(IF(EXACT($A$4,"Moyenne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courbes="&amp;$C88&amp;";",IntrantScenario!$B$7,IntrantScenario!$B$10,VLOOKUP($A$4,Periode,2,FALSE))/5)),0,IF(EXACT($A$4,"Moyenne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f>
        <v>0</v>
      </c>
      <c r="L88" s="440">
        <f>IF(ISERROR(IF(EXACT($A$4,"Moyenne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courbes="&amp;$C88&amp;";",IntrantScenario!$B$7,IntrantScenario!$B$10,VLOOKUP($A$4,Periode,2,FALSE))/5)),0,IF(EXACT($A$4,"Moyenne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f>
        <v>0</v>
      </c>
      <c r="M88" s="440">
        <f>IF(ISERROR(IF(EXACT($A$4,"Moyenne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courbes="&amp;$C88&amp;";",IntrantScenario!$B$7,IntrantScenario!$B$10,VLOOKUP($A$4,Periode,2,FALSE))/5)),0,IF(EXACT($A$4,"Moyenne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f>
        <v>0</v>
      </c>
      <c r="N88" s="433">
        <f t="shared" si="20"/>
        <v>0</v>
      </c>
      <c r="O88" s="434">
        <f t="shared" si="21"/>
        <v>0</v>
      </c>
      <c r="P88" s="439">
        <f>IF(ISERROR(IF(EXACT($A$4,"Moyenne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courbes="&amp;$C88&amp;";",IntrantScenario!$B$7,IntrantScenario!$B$10,VLOOKUP($A$4,Periode,2,FALSE))/5)),0,IF(EXACT($A$4,"Moyenne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f>
        <v>0</v>
      </c>
      <c r="Q88" s="439">
        <f>IF(ISERROR(IF(EXACT($A$4,"Moyenne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courbes="&amp;$C88&amp;";",IntrantScenario!$B$7,IntrantScenario!$B$10,VLOOKUP($A$4,Periode,2,FALSE))/5)),0,IF(EXACT($A$4,"Moyenne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f>
        <v>0</v>
      </c>
      <c r="R88" s="439">
        <f>IF(ISERROR(IF(EXACT($A$4,"Moyenne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courbes="&amp;$C88&amp;";",IntrantScenario!$B$7,IntrantScenario!$B$10,VLOOKUP($A$4,Periode,2,FALSE))/5)),0,IF(EXACT($A$4,"Moyenne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f>
        <v>0</v>
      </c>
      <c r="S88" s="439">
        <f>IF(ISERROR(IF(EXACT($A$4,"Moyenne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courbes="&amp;$C88&amp;";",IntrantScenario!$B$7,IntrantScenario!$B$10,VLOOKUP($A$4,Periode,2,FALSE))/5)),0,IF(EXACT($A$4,"Moyenne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f>
        <v>0</v>
      </c>
      <c r="T88" s="439">
        <f>IF(ISERROR(IF(EXACT($A$4,"Moyenne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courbes="&amp;$C88&amp;";",IntrantScenario!$B$7,IntrantScenario!$B$10,VLOOKUP($A$4,Periode,2,FALSE))/5)),0,IF(EXACT($A$4,"Moyenne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f>
        <v>0</v>
      </c>
      <c r="U88" s="440">
        <f>IF(ISERROR(IF(EXACT($A$4,"Moyenne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courbes="&amp;$C88&amp;";",IntrantScenario!$B$7,IntrantScenario!$B$10,VLOOKUP($A$4,Periode,2,FALSE))/5)),0,IF(EXACT($A$4,"Moyenne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f>
        <v>0</v>
      </c>
      <c r="V88" s="440">
        <f>IF(ISERROR(IF(EXACT($A$4,"Moyenne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courbes="&amp;$C88&amp;";",IntrantScenario!$B$7,IntrantScenario!$B$10,VLOOKUP($A$4,Periode,2,FALSE))/5)),0,IF(EXACT($A$4,"Moyenne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f>
        <v>0</v>
      </c>
      <c r="W88" s="440">
        <f>IF(ISERROR(IF(EXACT($A$4,"Moyenne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courbes="&amp;$C88&amp;";",IntrantScenario!$B$7,IntrantScenario!$B$10,VLOOKUP($A$4,Periode,2,FALSE))/5)),0,IF(EXACT($A$4,"Moyenne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f>
        <v>0</v>
      </c>
      <c r="X88" s="440">
        <f>IF(ISERROR(IF(EXACT($A$4,"Moyenne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courbes="&amp;$C88&amp;";",IntrantScenario!$B$7,IntrantScenario!$B$10,VLOOKUP($A$4,Periode,2,FALSE))/5)),0,IF(EXACT($A$4,"Moyenne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f>
        <v>0</v>
      </c>
      <c r="Y88" s="440">
        <f>IF(ISERROR(IF(EXACT($A$4,"Moyenne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courbes="&amp;$C88&amp;";",IntrantScenario!$B$7,IntrantScenario!$B$10,VLOOKUP($A$4,Periode,2,FALSE))/5)),0,IF(EXACT($A$4,"Moyenne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f>
        <v>0</v>
      </c>
      <c r="Z88" s="440">
        <f>IF(ISERROR(IF(EXACT($A$4,"Moyenne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courbes="&amp;$C88&amp;";",IntrantScenario!$B$7,IntrantScenario!$B$10,VLOOKUP($A$4,Periode,2,FALSE))/5)),0,IF(EXACT($A$4,"Moyenne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f>
        <v>0</v>
      </c>
      <c r="AA88" s="440">
        <f>IF(ISERROR(IF(EXACT($A$4,"Moyenne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courbes="&amp;$C88&amp;";",IntrantScenario!$B$7,IntrantScenario!$B$10,VLOOKUP($A$4,Periode,2,FALSE))/5)),0,IF(EXACT($A$4,"Moyenne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f>
        <v>0</v>
      </c>
      <c r="AB88" s="440">
        <f>IF(ISERROR(IF(EXACT($A$4,"Moyenne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courbes="&amp;$C88&amp;";",IntrantScenario!$B$7,IntrantScenario!$B$10,VLOOKUP($A$4,Periode,2,FALSE))/5)),0,IF(EXACT($A$4,"Moyenne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f>
        <v>0</v>
      </c>
      <c r="AC88" s="440">
        <f>IF(ISERROR(IF(EXACT($A$4,"Moyenne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courbes="&amp;$C88&amp;";",IntrantScenario!$B$7,IntrantScenario!$B$10,VLOOKUP($A$4,Periode,2,FALSE))/5)),0,IF(EXACT($A$4,"Moyenne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f>
        <v>0</v>
      </c>
      <c r="AD88" s="440">
        <f>IF(ISERROR(IF(EXACT($A$4,"Moyenne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courbes="&amp;$C88&amp;";",IntrantScenario!$B$7,IntrantScenario!$B$10,VLOOKUP($A$4,Periode,2,FALSE))/5)),0,IF(EXACT($A$4,"Moyenne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f>
        <v>0</v>
      </c>
      <c r="AE88" s="432">
        <f t="shared" si="22"/>
        <v>0</v>
      </c>
      <c r="AF88" s="439">
        <f>IF(ISERROR(IF(EXACT($A$4,"Moyenne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courbes="&amp;$C88&amp;";",IntrantScenario!$B$7,IntrantScenario!$B$10,VLOOKUP($A$4,Periode,2,FALSE))/5)),0,IF(EXACT($A$4,"Moyenne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f>
        <v>0</v>
      </c>
      <c r="AG88" s="439">
        <f>IF(ISERROR(IF(EXACT($A$4,"Moyenne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courbes="&amp;$C88&amp;";",IntrantScenario!$B$7,IntrantScenario!$B$10,VLOOKUP($A$4,Periode,2,FALSE))/5)),0,IF(EXACT($A$4,"Moyenne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f>
        <v>0</v>
      </c>
      <c r="AH88" s="439">
        <f>IF(ISERROR(IF(EXACT($A$4,"Moyenne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courbes="&amp;$C88&amp;";",IntrantScenario!$B$7,IntrantScenario!$B$10,VLOOKUP($A$4,Periode,2,FALSE))/5)),0,IF(EXACT($A$4,"Moyenne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f>
        <v>0</v>
      </c>
      <c r="AI88" s="439">
        <f>IF(ISERROR(IF(EXACT($A$4,"Moyenne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courbes="&amp;$C88&amp;";",IntrantScenario!$B$7,IntrantScenario!$B$10,VLOOKUP($A$4,Periode,2,FALSE))/5)),0,IF(EXACT($A$4,"Moyenne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f>
        <v>0</v>
      </c>
      <c r="AJ88" s="439">
        <f>IF(ISERROR(IF(EXACT($A$4,"Moyenne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courbes="&amp;$C88&amp;";",IntrantScenario!$B$7,IntrantScenario!$B$10,VLOOKUP($A$4,Periode,2,FALSE))/5)),0,IF(EXACT($A$4,"Moyenne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f>
        <v>0</v>
      </c>
      <c r="AK88" s="440">
        <f>IF(ISERROR(IF(EXACT($A$4,"Moyenne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courbes="&amp;$C88&amp;";",IntrantScenario!$B$7,IntrantScenario!$B$10,VLOOKUP($A$4,Periode,2,FALSE))/5)),0,IF(EXACT($A$4,"Moyenne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f>
        <v>0</v>
      </c>
      <c r="AL88" s="440">
        <f>IF(ISERROR(IF(EXACT($A$4,"Moyenne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courbes="&amp;$C88&amp;";",IntrantScenario!$B$7,IntrantScenario!$B$10,VLOOKUP($A$4,Periode,2,FALSE))/5)),0,IF(EXACT($A$4,"Moyenne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f>
        <v>0</v>
      </c>
      <c r="AM88" s="440">
        <f>IF(ISERROR(IF(EXACT($A$4,"Moyenne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courbes="&amp;$C88&amp;";",IntrantScenario!$B$7,IntrantScenario!$B$10,VLOOKUP($A$4,Periode,2,FALSE))/5)),0,IF(EXACT($A$4,"Moyenne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f>
        <v>0</v>
      </c>
      <c r="AN88" s="440">
        <f>IF(ISERROR(IF(EXACT($A$4,"Moyenne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courbes="&amp;$C88&amp;";",IntrantScenario!$B$7,IntrantScenario!$B$10,VLOOKUP($A$4,Periode,2,FALSE))/5)),0,IF(EXACT($A$4,"Moyenne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f>
        <v>0</v>
      </c>
      <c r="AO88" s="440">
        <f t="shared" si="23"/>
        <v>0</v>
      </c>
      <c r="AP88" s="440">
        <f>IF(ISERROR(IF(EXACT($A$4,"Moyenne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courbes="&amp;$C88&amp;";",IntrantScenario!$B$7,IntrantScenario!$B$10,VLOOKUP($A$4,Periode,2,FALSE))/5)),0,IF(EXACT($A$4,"Moyenne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f>
        <v>0</v>
      </c>
      <c r="AQ88" s="440">
        <f>IF(ISERROR(IF(EXACT($A$4,"Moyenne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courbes="&amp;$C88&amp;";",IntrantScenario!$B$7,IntrantScenario!$B$10,VLOOKUP($A$4,Periode,2,FALSE))/5)),0,IF(EXACT($A$4,"Moyenne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f>
        <v>0</v>
      </c>
      <c r="AR88" s="440">
        <f>IF(ISERROR(IF(EXACT($A$4,"Moyenne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courbes="&amp;$C88&amp;";",IntrantScenario!$B$7,IntrantScenario!$B$10,VLOOKUP($A$4,Periode,2,FALSE))/5)),0,IF(EXACT($A$4,"Moyenne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f>
        <v>0</v>
      </c>
      <c r="AS88" s="440">
        <f>IF(ISERROR(IF(EXACT($A$4,"Moyenne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courbes="&amp;$C88&amp;";",IntrantScenario!$B$7,IntrantScenario!$B$10,VLOOKUP($A$4,Periode,2,FALSE))/5)),0,IF(EXACT($A$4,"Moyenne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f>
        <v>0</v>
      </c>
      <c r="AT88" s="440">
        <f>IF(ISERROR(IF(EXACT($A$4,"Moyenne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courbes="&amp;$C88&amp;";",IntrantScenario!$B$7,IntrantScenario!$B$10,VLOOKUP($A$4,Periode,2,FALSE))/5)),0,IF(EXACT($A$4,"Moyenne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f>
        <v>0</v>
      </c>
      <c r="AU88" s="440">
        <f>IF(ISERROR(IF(EXACT($A$4,"Moyenne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courbes="&amp;$C88&amp;";",IntrantScenario!$B$7,IntrantScenario!$B$10,VLOOKUP($A$4,Periode,2,FALSE))/5)),0,IF(EXACT($A$4,"Moyenne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f>
        <v>0</v>
      </c>
      <c r="AV88" s="432">
        <f t="shared" si="24"/>
        <v>0</v>
      </c>
      <c r="AW88" s="435">
        <f>IF(ISERROR(IF(EXACT($A$4,"Moyenne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courbes="&amp;$C88&amp;";",IntrantScenario!$B$7,IntrantScenario!$B$10,VLOOKUP($A$4,Periode,2,FALSE))/5)),0,IF(EXACT($A$4,"Moyenne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f>
        <v>0</v>
      </c>
      <c r="AX88" s="435">
        <f>IF(ISERROR(IF(EXACT($A$4,"Moyenne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courbes="&amp;$C88&amp;";",IntrantScenario!$B$7,IntrantScenario!$B$10,VLOOKUP($A$4,Periode,2,FALSE))/5)),0,IF(EXACT($A$4,"Moyenne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f>
        <v>0</v>
      </c>
      <c r="AY88" s="435">
        <f>IF(ISERROR(IF(EXACT($A$4,"Moyenne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courbes="&amp;$C88&amp;";",IntrantScenario!$B$7,IntrantScenario!$B$10,VLOOKUP($A$4,Periode,2,FALSE))/5)),0,IF(EXACT($A$4,"Moyenne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f>
        <v>0</v>
      </c>
      <c r="AZ88" s="435">
        <f>IF(ISERROR(IF(EXACT($A$4,"Moyenne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courbes="&amp;$C88&amp;";",IntrantScenario!$B$7,IntrantScenario!$B$10,VLOOKUP($A$4,Periode,2,FALSE))/5)),0,IF(EXACT($A$4,"Moyenne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f>
        <v>0</v>
      </c>
      <c r="BA88" s="439">
        <f>IF(ISERROR(IF(EXACT($A$4,"Moyenne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courbes="&amp;$C88&amp;";",IntrantScenario!$B$7,IntrantScenario!$B$10,VLOOKUP($A$4,Periode,2,FALSE))/5)),0,IF(EXACT($A$4,"Moyenne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f>
        <v>0</v>
      </c>
      <c r="BB88" s="439">
        <f>IF(ISERROR(IF(EXACT($A$4,"Moyenne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courbes="&amp;$C88&amp;";",IntrantScenario!$B$7,IntrantScenario!$B$10,VLOOKUP($A$4,Periode,2,FALSE))/5)),0,IF(EXACT($A$4,"Moyenne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f>
        <v>0</v>
      </c>
      <c r="BC88" s="436">
        <f t="shared" si="25"/>
        <v>0</v>
      </c>
      <c r="BD88" s="519">
        <f t="shared" si="26"/>
        <v>0</v>
      </c>
    </row>
    <row r="89" spans="1:56" x14ac:dyDescent="0.25">
      <c r="A89" s="624" t="s">
        <v>789</v>
      </c>
      <c r="B89" s="625"/>
      <c r="C89" s="626"/>
      <c r="D89" s="420">
        <f t="shared" ref="D89:N89" si="27">D83+D77+D67+D65+D59+D55+D53+D50+D45+D33+D27+D13+D11+D7</f>
        <v>7478.1401941859722</v>
      </c>
      <c r="E89" s="437">
        <f t="shared" si="27"/>
        <v>7478.1401941859722</v>
      </c>
      <c r="F89" s="437">
        <f t="shared" si="27"/>
        <v>0</v>
      </c>
      <c r="G89" s="437">
        <f t="shared" si="27"/>
        <v>0</v>
      </c>
      <c r="H89" s="437">
        <f t="shared" si="27"/>
        <v>0</v>
      </c>
      <c r="I89" s="437">
        <f t="shared" si="27"/>
        <v>0</v>
      </c>
      <c r="J89" s="437">
        <f t="shared" si="27"/>
        <v>0</v>
      </c>
      <c r="K89" s="437">
        <f t="shared" si="27"/>
        <v>0</v>
      </c>
      <c r="L89" s="437">
        <f t="shared" si="27"/>
        <v>0</v>
      </c>
      <c r="M89" s="437">
        <f t="shared" si="27"/>
        <v>0</v>
      </c>
      <c r="N89" s="420">
        <f t="shared" si="27"/>
        <v>7478.1401941859722</v>
      </c>
      <c r="O89" s="420">
        <f>SUM(P89:T89)</f>
        <v>52.672000463008885</v>
      </c>
      <c r="P89" s="437">
        <f t="shared" ref="P89:BD89" si="28">P83+P77+P67+P65+P59+P55+P53+P50+P45+P33+P27+P13+P11+P7</f>
        <v>52.672000463008885</v>
      </c>
      <c r="Q89" s="437">
        <f t="shared" si="28"/>
        <v>0</v>
      </c>
      <c r="R89" s="437">
        <f t="shared" si="28"/>
        <v>0</v>
      </c>
      <c r="S89" s="437">
        <f t="shared" si="28"/>
        <v>0</v>
      </c>
      <c r="T89" s="437">
        <f t="shared" si="28"/>
        <v>0</v>
      </c>
      <c r="U89" s="437">
        <f t="shared" si="28"/>
        <v>0</v>
      </c>
      <c r="V89" s="437">
        <f t="shared" si="28"/>
        <v>0</v>
      </c>
      <c r="W89" s="437">
        <f t="shared" si="28"/>
        <v>0</v>
      </c>
      <c r="X89" s="437">
        <f t="shared" si="28"/>
        <v>0</v>
      </c>
      <c r="Y89" s="437">
        <f t="shared" si="28"/>
        <v>0</v>
      </c>
      <c r="Z89" s="437">
        <f t="shared" si="28"/>
        <v>0</v>
      </c>
      <c r="AA89" s="437">
        <f t="shared" si="28"/>
        <v>0</v>
      </c>
      <c r="AB89" s="437">
        <f t="shared" si="28"/>
        <v>0</v>
      </c>
      <c r="AC89" s="437">
        <f t="shared" si="28"/>
        <v>0</v>
      </c>
      <c r="AD89" s="437">
        <f t="shared" si="28"/>
        <v>0</v>
      </c>
      <c r="AE89" s="437">
        <f t="shared" si="28"/>
        <v>587.31080926358709</v>
      </c>
      <c r="AF89" s="437">
        <f t="shared" si="28"/>
        <v>587.31080926358709</v>
      </c>
      <c r="AG89" s="437">
        <f t="shared" si="28"/>
        <v>0</v>
      </c>
      <c r="AH89" s="437">
        <f t="shared" si="28"/>
        <v>0</v>
      </c>
      <c r="AI89" s="437">
        <f t="shared" si="28"/>
        <v>0</v>
      </c>
      <c r="AJ89" s="437">
        <f t="shared" si="28"/>
        <v>0</v>
      </c>
      <c r="AK89" s="437">
        <f t="shared" si="28"/>
        <v>0</v>
      </c>
      <c r="AL89" s="437">
        <f t="shared" si="28"/>
        <v>0</v>
      </c>
      <c r="AM89" s="437">
        <f t="shared" si="28"/>
        <v>0</v>
      </c>
      <c r="AN89" s="437">
        <f t="shared" si="28"/>
        <v>0</v>
      </c>
      <c r="AO89" s="437">
        <f t="shared" si="28"/>
        <v>505.68634851455693</v>
      </c>
      <c r="AP89" s="437">
        <f t="shared" si="28"/>
        <v>505.68634851455693</v>
      </c>
      <c r="AQ89" s="437">
        <f t="shared" si="28"/>
        <v>0</v>
      </c>
      <c r="AR89" s="437">
        <f t="shared" si="28"/>
        <v>0</v>
      </c>
      <c r="AS89" s="437">
        <f t="shared" si="28"/>
        <v>0</v>
      </c>
      <c r="AT89" s="437">
        <f t="shared" si="28"/>
        <v>0</v>
      </c>
      <c r="AU89" s="437">
        <f t="shared" si="28"/>
        <v>0</v>
      </c>
      <c r="AV89" s="437">
        <f t="shared" si="28"/>
        <v>0</v>
      </c>
      <c r="AW89" s="437">
        <f t="shared" si="28"/>
        <v>0</v>
      </c>
      <c r="AX89" s="437">
        <f t="shared" si="28"/>
        <v>0</v>
      </c>
      <c r="AY89" s="437">
        <f t="shared" si="28"/>
        <v>0</v>
      </c>
      <c r="AZ89" s="437">
        <f t="shared" si="28"/>
        <v>0</v>
      </c>
      <c r="BA89" s="437">
        <f t="shared" si="28"/>
        <v>0</v>
      </c>
      <c r="BB89" s="437">
        <f t="shared" si="28"/>
        <v>0</v>
      </c>
      <c r="BC89" s="437">
        <f t="shared" si="28"/>
        <v>1145.6691582411529</v>
      </c>
      <c r="BD89" s="520">
        <f t="shared" si="28"/>
        <v>8623.8093524271244</v>
      </c>
    </row>
    <row r="90" spans="1:56" x14ac:dyDescent="0.25">
      <c r="A90" s="624" t="s">
        <v>790</v>
      </c>
      <c r="B90" s="625"/>
      <c r="C90" s="626"/>
      <c r="D90" s="420">
        <f t="shared" ref="D90:AI90" si="29">SUM(D8:D10)+D12+SUM(D14:D26)+SUM(D28:D32)+SUM(D34:D44)+SUM(D46:D49)+SUM(D51:D52)+D54+SUM(D56:D58)+SUM(D60:D64)+D66+SUM(D68:D76)+SUM(D78:D82)+SUM(D84:D88)</f>
        <v>7478.1401941859722</v>
      </c>
      <c r="E90" s="437">
        <f t="shared" si="29"/>
        <v>7478.1401941859722</v>
      </c>
      <c r="F90" s="437">
        <f t="shared" si="29"/>
        <v>0</v>
      </c>
      <c r="G90" s="437">
        <f t="shared" si="29"/>
        <v>0</v>
      </c>
      <c r="H90" s="437">
        <f t="shared" si="29"/>
        <v>0</v>
      </c>
      <c r="I90" s="437">
        <f t="shared" si="29"/>
        <v>0</v>
      </c>
      <c r="J90" s="437">
        <f t="shared" si="29"/>
        <v>0</v>
      </c>
      <c r="K90" s="437">
        <f t="shared" si="29"/>
        <v>0</v>
      </c>
      <c r="L90" s="437">
        <f t="shared" si="29"/>
        <v>0</v>
      </c>
      <c r="M90" s="437">
        <f t="shared" si="29"/>
        <v>0</v>
      </c>
      <c r="N90" s="420">
        <f t="shared" si="29"/>
        <v>7478.1401941859722</v>
      </c>
      <c r="O90" s="420">
        <f t="shared" si="29"/>
        <v>52.672000463008885</v>
      </c>
      <c r="P90" s="437">
        <f t="shared" si="29"/>
        <v>52.672000463008885</v>
      </c>
      <c r="Q90" s="437">
        <f t="shared" si="29"/>
        <v>0</v>
      </c>
      <c r="R90" s="437">
        <f t="shared" si="29"/>
        <v>0</v>
      </c>
      <c r="S90" s="437">
        <f t="shared" si="29"/>
        <v>0</v>
      </c>
      <c r="T90" s="437">
        <f t="shared" si="29"/>
        <v>0</v>
      </c>
      <c r="U90" s="437">
        <f t="shared" si="29"/>
        <v>0</v>
      </c>
      <c r="V90" s="437">
        <f t="shared" si="29"/>
        <v>0</v>
      </c>
      <c r="W90" s="437">
        <f t="shared" si="29"/>
        <v>0</v>
      </c>
      <c r="X90" s="437">
        <f t="shared" si="29"/>
        <v>0</v>
      </c>
      <c r="Y90" s="437">
        <f t="shared" si="29"/>
        <v>0</v>
      </c>
      <c r="Z90" s="437">
        <f t="shared" si="29"/>
        <v>0</v>
      </c>
      <c r="AA90" s="437">
        <f t="shared" si="29"/>
        <v>0</v>
      </c>
      <c r="AB90" s="437">
        <f t="shared" si="29"/>
        <v>0</v>
      </c>
      <c r="AC90" s="437">
        <f t="shared" si="29"/>
        <v>0</v>
      </c>
      <c r="AD90" s="437">
        <f t="shared" si="29"/>
        <v>0</v>
      </c>
      <c r="AE90" s="437">
        <f t="shared" si="29"/>
        <v>587.31080926358709</v>
      </c>
      <c r="AF90" s="437">
        <f t="shared" si="29"/>
        <v>587.31080926358709</v>
      </c>
      <c r="AG90" s="437">
        <f t="shared" si="29"/>
        <v>0</v>
      </c>
      <c r="AH90" s="437">
        <f t="shared" si="29"/>
        <v>0</v>
      </c>
      <c r="AI90" s="437">
        <f t="shared" si="29"/>
        <v>0</v>
      </c>
      <c r="AJ90" s="437">
        <f t="shared" ref="AJ90:BD90" si="30">SUM(AJ8:AJ10)+AJ12+SUM(AJ14:AJ26)+SUM(AJ28:AJ32)+SUM(AJ34:AJ44)+SUM(AJ46:AJ49)+SUM(AJ51:AJ52)+AJ54+SUM(AJ56:AJ58)+SUM(AJ60:AJ64)+AJ66+SUM(AJ68:AJ76)+SUM(AJ78:AJ82)+SUM(AJ84:AJ88)</f>
        <v>0</v>
      </c>
      <c r="AK90" s="437">
        <f t="shared" si="30"/>
        <v>0</v>
      </c>
      <c r="AL90" s="437">
        <f t="shared" si="30"/>
        <v>0</v>
      </c>
      <c r="AM90" s="437">
        <f t="shared" si="30"/>
        <v>0</v>
      </c>
      <c r="AN90" s="437">
        <f t="shared" si="30"/>
        <v>0</v>
      </c>
      <c r="AO90" s="437">
        <f t="shared" si="30"/>
        <v>505.68634851455687</v>
      </c>
      <c r="AP90" s="437">
        <f t="shared" si="30"/>
        <v>505.68634851455687</v>
      </c>
      <c r="AQ90" s="437">
        <f t="shared" si="30"/>
        <v>0</v>
      </c>
      <c r="AR90" s="437">
        <f t="shared" si="30"/>
        <v>0</v>
      </c>
      <c r="AS90" s="437">
        <f t="shared" si="30"/>
        <v>0</v>
      </c>
      <c r="AT90" s="437">
        <f t="shared" si="30"/>
        <v>0</v>
      </c>
      <c r="AU90" s="437">
        <f t="shared" si="30"/>
        <v>0</v>
      </c>
      <c r="AV90" s="437">
        <f t="shared" si="30"/>
        <v>0</v>
      </c>
      <c r="AW90" s="437">
        <f t="shared" si="30"/>
        <v>0</v>
      </c>
      <c r="AX90" s="437">
        <f t="shared" si="30"/>
        <v>0</v>
      </c>
      <c r="AY90" s="437">
        <f t="shared" si="30"/>
        <v>0</v>
      </c>
      <c r="AZ90" s="437">
        <f t="shared" si="30"/>
        <v>0</v>
      </c>
      <c r="BA90" s="437">
        <f t="shared" si="30"/>
        <v>0</v>
      </c>
      <c r="BB90" s="437">
        <f t="shared" si="30"/>
        <v>0</v>
      </c>
      <c r="BC90" s="437">
        <f t="shared" si="30"/>
        <v>1145.6691582411527</v>
      </c>
      <c r="BD90" s="520">
        <f t="shared" si="30"/>
        <v>8623.8093524271244</v>
      </c>
    </row>
  </sheetData>
  <mergeCells count="4">
    <mergeCell ref="A2:BD2"/>
    <mergeCell ref="A6:B6"/>
    <mergeCell ref="A89:C89"/>
    <mergeCell ref="A90:C90"/>
  </mergeCells>
  <hyperlinks>
    <hyperlink ref="A5" location="IndexProvenancePossibiliteTableau" display="RETOUR"/>
  </hyperlinks>
  <pageMargins left="0.70866141732283472" right="0.70866141732283472" top="0.74803149606299213" bottom="0.74803149606299213" header="0.31496062992125984" footer="0.31496062992125984"/>
  <pageSetup paperSize="121" scale="57"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246"/>
  <sheetViews>
    <sheetView view="pageBreakPreview" zoomScaleNormal="100" zoomScaleSheetLayoutView="100" workbookViewId="0">
      <selection activeCell="Y49" sqref="Y49"/>
    </sheetView>
  </sheetViews>
  <sheetFormatPr baseColWidth="10" defaultRowHeight="15" x14ac:dyDescent="0.25"/>
  <cols>
    <col min="1" max="1" width="28.7109375" customWidth="1"/>
    <col min="2" max="2" width="38.28515625" bestFit="1" customWidth="1"/>
  </cols>
  <sheetData>
    <row r="1" spans="1:13" ht="90.75" customHeight="1" x14ac:dyDescent="0.25"/>
    <row r="3" spans="1:13" ht="46.5" customHeight="1" x14ac:dyDescent="0.35">
      <c r="A3" s="611" t="str">
        <f>"Graphique 6 : Superficie annuelle des traitements commerciaux réalisés en fonction des périodes quinquennales 
2018-2043 de l'UA  "&amp;(RIGHT(LEFT(_xll.Woodstock.Analyst.Xcel.UDFs.GetPublishedModelName(""),14),5))</f>
        <v>Graphique 6 : Superficie annuelle des traitements commerciaux réalisés en fonction des périodes quinquennales 
2018-2043 de l'UA  04351</v>
      </c>
      <c r="B3" s="611"/>
      <c r="C3" s="611"/>
      <c r="D3" s="611"/>
      <c r="E3" s="611"/>
      <c r="F3" s="611"/>
      <c r="G3" s="611"/>
      <c r="H3" s="611"/>
      <c r="I3" s="611"/>
      <c r="J3" s="611"/>
      <c r="K3" s="611"/>
      <c r="L3" s="451"/>
      <c r="M3" s="452"/>
    </row>
    <row r="5" spans="1:13" x14ac:dyDescent="0.25">
      <c r="A5" s="168" t="s">
        <v>144</v>
      </c>
    </row>
    <row r="6" spans="1:13" x14ac:dyDescent="0.25">
      <c r="A6" s="453" t="s">
        <v>510</v>
      </c>
    </row>
    <row r="46" ht="15" customHeight="1" x14ac:dyDescent="0.25"/>
    <row r="47" ht="15" customHeight="1" x14ac:dyDescent="0.25"/>
    <row r="94" spans="1:8" x14ac:dyDescent="0.25">
      <c r="C94" s="167" t="s">
        <v>62</v>
      </c>
      <c r="D94" s="167" t="s">
        <v>63</v>
      </c>
      <c r="E94" s="167" t="s">
        <v>64</v>
      </c>
      <c r="F94" s="167" t="s">
        <v>65</v>
      </c>
      <c r="G94" s="167" t="s">
        <v>734</v>
      </c>
      <c r="H94" s="167" t="s">
        <v>735</v>
      </c>
    </row>
    <row r="95" spans="1:8" x14ac:dyDescent="0.25">
      <c r="A95" s="373" t="s">
        <v>754</v>
      </c>
      <c r="B95" s="427" t="s">
        <v>1045</v>
      </c>
      <c r="C95" s="167">
        <v>2</v>
      </c>
      <c r="D95" s="167">
        <v>3</v>
      </c>
      <c r="E95" s="167">
        <v>4</v>
      </c>
      <c r="F95" s="167">
        <v>5</v>
      </c>
      <c r="G95" s="167">
        <v>6</v>
      </c>
      <c r="H95" s="167" t="s">
        <v>755</v>
      </c>
    </row>
    <row r="96" spans="1:8" x14ac:dyDescent="0.25">
      <c r="A96" s="374" t="s">
        <v>907</v>
      </c>
      <c r="B96" s="428" t="s">
        <v>1046</v>
      </c>
      <c r="C96" s="429">
        <f>IF(EXACT("FCTYF_TOUS",$A$6),IFERROR(_xll.Woodstock.Analyst.Xcel.UDFs.GetIndicatorValue($A96, "Toutes les strates", IntrantScenario!$B$7, IntrantScenario!$B$10,C$95)/5,0),IFERROR(_xll.Woodstock.Analyst.Xcel.UDFs.GetIndicatorValue($A96, "5 Famille de courbes="&amp;$A$6&amp;";", IntrantScenario!$B$7, IntrantScenario!$B$10,C$95)/5,0))</f>
        <v>8140.4985032692548</v>
      </c>
      <c r="D96" s="429">
        <f>IF(EXACT("FCTYF_TOUS",$A$6),IFERROR(_xll.Woodstock.Analyst.Xcel.UDFs.GetIndicatorValue($A96, "Toutes les strates", IntrantScenario!$B$7, IntrantScenario!$B$10,D$95)/5,0),IFERROR(_xll.Woodstock.Analyst.Xcel.UDFs.GetIndicatorValue($A96, "5 Famille de courbes="&amp;$A$6&amp;";", IntrantScenario!$B$7, IntrantScenario!$B$10,D$95)/5,0))</f>
        <v>7340.5288432642819</v>
      </c>
      <c r="E96" s="429">
        <f>IF(EXACT("FCTYF_TOUS",$A$6),IFERROR(_xll.Woodstock.Analyst.Xcel.UDFs.GetIndicatorValue($A96, "Toutes les strates", IntrantScenario!$B$7, IntrantScenario!$B$10,E$95)/5,0),IFERROR(_xll.Woodstock.Analyst.Xcel.UDFs.GetIndicatorValue($A96, "5 Famille de courbes="&amp;$A$6&amp;";", IntrantScenario!$B$7, IntrantScenario!$B$10,E$95)/5,0))</f>
        <v>7503.0248007610444</v>
      </c>
      <c r="F96" s="429">
        <f>IF(EXACT("FCTYF_TOUS",$A$6),IFERROR(_xll.Woodstock.Analyst.Xcel.UDFs.GetIndicatorValue($A96, "Toutes les strates", IntrantScenario!$B$7, IntrantScenario!$B$10,F$95)/5,0),IFERROR(_xll.Woodstock.Analyst.Xcel.UDFs.GetIndicatorValue($A96, "5 Famille de courbes="&amp;$A$6&amp;";", IntrantScenario!$B$7, IntrantScenario!$B$10,F$95)/5,0))</f>
        <v>6953.3997114494441</v>
      </c>
      <c r="G96" s="429">
        <f>IF(EXACT("FCTYF_TOUS",$A$6),IFERROR(_xll.Woodstock.Analyst.Xcel.UDFs.GetIndicatorValue($A96, "Toutes les strates", IntrantScenario!$B$7, IntrantScenario!$B$10,G$95)/5,0),IFERROR(_xll.Woodstock.Analyst.Xcel.UDFs.GetIndicatorValue($A96, "5 Famille de courbes="&amp;$A$6&amp;";", IntrantScenario!$B$7, IntrantScenario!$B$10,G$95)/5,0))</f>
        <v>7453.2491121858357</v>
      </c>
      <c r="H96" s="429">
        <f>IF(EXACT("FCTYF_TOUS",$A$6),IFERROR(_xll.Woodstock.Analyst.Xcel.UDFs.GetIndicatorValueAverage($A96, "Toutes les strates", IntrantScenario!$B$7, IntrantScenario!$B$10,"2","6")/5,0),IFERROR(_xll.Woodstock.Analyst.Xcel.UDFs.GetIndicatorValueAverage($A96, "5 Famille de courbes="&amp;$A$6&amp;";", IntrantScenario!$B$7, IntrantScenario!$B$10,"2","6")/5,0))</f>
        <v>7478.1401941859713</v>
      </c>
    </row>
    <row r="97" spans="1:8" x14ac:dyDescent="0.25">
      <c r="A97" s="374" t="s">
        <v>908</v>
      </c>
      <c r="B97" s="428" t="s">
        <v>1046</v>
      </c>
      <c r="C97" s="429">
        <f>IF(EXACT("FCTYF_TOUS",$A$6),IFERROR(_xll.Woodstock.Analyst.Xcel.UDFs.GetIndicatorValue($A97, "Toutes les strates", IntrantScenario!$B$7, IntrantScenario!$B$10,C$95)/5,0),IFERROR(_xll.Woodstock.Analyst.Xcel.UDFs.GetIndicatorValue($A97, "5 Famille de courbes="&amp;$A$6&amp;";", IntrantScenario!$B$7, IntrantScenario!$B$10,C$95)/5,0))</f>
        <v>0</v>
      </c>
      <c r="D97" s="429">
        <f>IF(EXACT("FCTYF_TOUS",$A$6),IFERROR(_xll.Woodstock.Analyst.Xcel.UDFs.GetIndicatorValue($A97, "Toutes les strates", IntrantScenario!$B$7, IntrantScenario!$B$10,D$95)/5,0),IFERROR(_xll.Woodstock.Analyst.Xcel.UDFs.GetIndicatorValue($A97, "5 Famille de courbes="&amp;$A$6&amp;";", IntrantScenario!$B$7, IntrantScenario!$B$10,D$95)/5,0))</f>
        <v>0</v>
      </c>
      <c r="E97" s="429">
        <f>IF(EXACT("FCTYF_TOUS",$A$6),IFERROR(_xll.Woodstock.Analyst.Xcel.UDFs.GetIndicatorValue($A97, "Toutes les strates", IntrantScenario!$B$7, IntrantScenario!$B$10,E$95)/5,0),IFERROR(_xll.Woodstock.Analyst.Xcel.UDFs.GetIndicatorValue($A97, "5 Famille de courbes="&amp;$A$6&amp;";", IntrantScenario!$B$7, IntrantScenario!$B$10,E$95)/5,0))</f>
        <v>0</v>
      </c>
      <c r="F97" s="429">
        <f>IF(EXACT("FCTYF_TOUS",$A$6),IFERROR(_xll.Woodstock.Analyst.Xcel.UDFs.GetIndicatorValue($A97, "Toutes les strates", IntrantScenario!$B$7, IntrantScenario!$B$10,F$95)/5,0),IFERROR(_xll.Woodstock.Analyst.Xcel.UDFs.GetIndicatorValue($A97, "5 Famille de courbes="&amp;$A$6&amp;";", IntrantScenario!$B$7, IntrantScenario!$B$10,F$95)/5,0))</f>
        <v>0</v>
      </c>
      <c r="G97" s="429">
        <f>IF(EXACT("FCTYF_TOUS",$A$6),IFERROR(_xll.Woodstock.Analyst.Xcel.UDFs.GetIndicatorValue($A97, "Toutes les strates", IntrantScenario!$B$7, IntrantScenario!$B$10,G$95)/5,0),IFERROR(_xll.Woodstock.Analyst.Xcel.UDFs.GetIndicatorValue($A97, "5 Famille de courbes="&amp;$A$6&amp;";", IntrantScenario!$B$7, IntrantScenario!$B$10,G$95)/5,0))</f>
        <v>0</v>
      </c>
      <c r="H97" s="429">
        <f>IF(EXACT("FCTYF_TOUS",$A$6),IFERROR(_xll.Woodstock.Analyst.Xcel.UDFs.GetIndicatorValueAverage($A97, "Toutes les strates", IntrantScenario!$B$7, IntrantScenario!$B$10,"2","6")/5,0),IFERROR(_xll.Woodstock.Analyst.Xcel.UDFs.GetIndicatorValueAverage($A97, "5 Famille de courbes="&amp;$A$6&amp;";", IntrantScenario!$B$7, IntrantScenario!$B$10,"2","6")/5,0))</f>
        <v>0</v>
      </c>
    </row>
    <row r="98" spans="1:8" x14ac:dyDescent="0.25">
      <c r="A98" s="374" t="s">
        <v>909</v>
      </c>
      <c r="B98" s="428" t="s">
        <v>1046</v>
      </c>
      <c r="C98" s="429">
        <f>IF(EXACT("FCTYF_TOUS",$A$6),IFERROR(_xll.Woodstock.Analyst.Xcel.UDFs.GetIndicatorValue($A98, "Toutes les strates", IntrantScenario!$B$7, IntrantScenario!$B$10,C$95)/5,0),IFERROR(_xll.Woodstock.Analyst.Xcel.UDFs.GetIndicatorValue($A98, "5 Famille de courbes="&amp;$A$6&amp;";", IntrantScenario!$B$7, IntrantScenario!$B$10,C$95)/5,0))</f>
        <v>0</v>
      </c>
      <c r="D98" s="429">
        <f>IF(EXACT("FCTYF_TOUS",$A$6),IFERROR(_xll.Woodstock.Analyst.Xcel.UDFs.GetIndicatorValue($A98, "Toutes les strates", IntrantScenario!$B$7, IntrantScenario!$B$10,D$95)/5,0),IFERROR(_xll.Woodstock.Analyst.Xcel.UDFs.GetIndicatorValue($A98, "5 Famille de courbes="&amp;$A$6&amp;";", IntrantScenario!$B$7, IntrantScenario!$B$10,D$95)/5,0))</f>
        <v>0</v>
      </c>
      <c r="E98" s="429">
        <f>IF(EXACT("FCTYF_TOUS",$A$6),IFERROR(_xll.Woodstock.Analyst.Xcel.UDFs.GetIndicatorValue($A98, "Toutes les strates", IntrantScenario!$B$7, IntrantScenario!$B$10,E$95)/5,0),IFERROR(_xll.Woodstock.Analyst.Xcel.UDFs.GetIndicatorValue($A98, "5 Famille de courbes="&amp;$A$6&amp;";", IntrantScenario!$B$7, IntrantScenario!$B$10,E$95)/5,0))</f>
        <v>0</v>
      </c>
      <c r="F98" s="429">
        <f>IF(EXACT("FCTYF_TOUS",$A$6),IFERROR(_xll.Woodstock.Analyst.Xcel.UDFs.GetIndicatorValue($A98, "Toutes les strates", IntrantScenario!$B$7, IntrantScenario!$B$10,F$95)/5,0),IFERROR(_xll.Woodstock.Analyst.Xcel.UDFs.GetIndicatorValue($A98, "5 Famille de courbes="&amp;$A$6&amp;";", IntrantScenario!$B$7, IntrantScenario!$B$10,F$95)/5,0))</f>
        <v>0</v>
      </c>
      <c r="G98" s="429">
        <f>IF(EXACT("FCTYF_TOUS",$A$6),IFERROR(_xll.Woodstock.Analyst.Xcel.UDFs.GetIndicatorValue($A98, "Toutes les strates", IntrantScenario!$B$7, IntrantScenario!$B$10,G$95)/5,0),IFERROR(_xll.Woodstock.Analyst.Xcel.UDFs.GetIndicatorValue($A98, "5 Famille de courbes="&amp;$A$6&amp;";", IntrantScenario!$B$7, IntrantScenario!$B$10,G$95)/5,0))</f>
        <v>0</v>
      </c>
      <c r="H98" s="429">
        <f>IF(EXACT("FCTYF_TOUS",$A$6),IFERROR(_xll.Woodstock.Analyst.Xcel.UDFs.GetIndicatorValueAverage($A98, "Toutes les strates", IntrantScenario!$B$7, IntrantScenario!$B$10,"2","6")/5,0),IFERROR(_xll.Woodstock.Analyst.Xcel.UDFs.GetIndicatorValueAverage($A98, "5 Famille de courbes="&amp;$A$6&amp;";", IntrantScenario!$B$7, IntrantScenario!$B$10,"2","6")/5,0))</f>
        <v>0</v>
      </c>
    </row>
    <row r="99" spans="1:8" x14ac:dyDescent="0.25">
      <c r="A99" s="374" t="s">
        <v>910</v>
      </c>
      <c r="B99" s="428" t="s">
        <v>1046</v>
      </c>
      <c r="C99" s="429">
        <f>IF(EXACT("FCTYF_TOUS",$A$6),IFERROR(_xll.Woodstock.Analyst.Xcel.UDFs.GetIndicatorValue($A99, "Toutes les strates", IntrantScenario!$B$7, IntrantScenario!$B$10,C$95)/5,0),IFERROR(_xll.Woodstock.Analyst.Xcel.UDFs.GetIndicatorValue($A99, "5 Famille de courbes="&amp;$A$6&amp;";", IntrantScenario!$B$7, IntrantScenario!$B$10,C$95)/5,0))</f>
        <v>0</v>
      </c>
      <c r="D99" s="429">
        <f>IF(EXACT("FCTYF_TOUS",$A$6),IFERROR(_xll.Woodstock.Analyst.Xcel.UDFs.GetIndicatorValue($A99, "Toutes les strates", IntrantScenario!$B$7, IntrantScenario!$B$10,D$95)/5,0),IFERROR(_xll.Woodstock.Analyst.Xcel.UDFs.GetIndicatorValue($A99, "5 Famille de courbes="&amp;$A$6&amp;";", IntrantScenario!$B$7, IntrantScenario!$B$10,D$95)/5,0))</f>
        <v>0</v>
      </c>
      <c r="E99" s="429">
        <f>IF(EXACT("FCTYF_TOUS",$A$6),IFERROR(_xll.Woodstock.Analyst.Xcel.UDFs.GetIndicatorValue($A99, "Toutes les strates", IntrantScenario!$B$7, IntrantScenario!$B$10,E$95)/5,0),IFERROR(_xll.Woodstock.Analyst.Xcel.UDFs.GetIndicatorValue($A99, "5 Famille de courbes="&amp;$A$6&amp;";", IntrantScenario!$B$7, IntrantScenario!$B$10,E$95)/5,0))</f>
        <v>0</v>
      </c>
      <c r="F99" s="429">
        <f>IF(EXACT("FCTYF_TOUS",$A$6),IFERROR(_xll.Woodstock.Analyst.Xcel.UDFs.GetIndicatorValue($A99, "Toutes les strates", IntrantScenario!$B$7, IntrantScenario!$B$10,F$95)/5,0),IFERROR(_xll.Woodstock.Analyst.Xcel.UDFs.GetIndicatorValue($A99, "5 Famille de courbes="&amp;$A$6&amp;";", IntrantScenario!$B$7, IntrantScenario!$B$10,F$95)/5,0))</f>
        <v>0</v>
      </c>
      <c r="G99" s="429">
        <f>IF(EXACT("FCTYF_TOUS",$A$6),IFERROR(_xll.Woodstock.Analyst.Xcel.UDFs.GetIndicatorValue($A99, "Toutes les strates", IntrantScenario!$B$7, IntrantScenario!$B$10,G$95)/5,0),IFERROR(_xll.Woodstock.Analyst.Xcel.UDFs.GetIndicatorValue($A99, "5 Famille de courbes="&amp;$A$6&amp;";", IntrantScenario!$B$7, IntrantScenario!$B$10,G$95)/5,0))</f>
        <v>0</v>
      </c>
      <c r="H99" s="429">
        <f>IF(EXACT("FCTYF_TOUS",$A$6),IFERROR(_xll.Woodstock.Analyst.Xcel.UDFs.GetIndicatorValueAverage($A99, "Toutes les strates", IntrantScenario!$B$7, IntrantScenario!$B$10,"2","6")/5,0),IFERROR(_xll.Woodstock.Analyst.Xcel.UDFs.GetIndicatorValueAverage($A99, "5 Famille de courbes="&amp;$A$6&amp;";", IntrantScenario!$B$7, IntrantScenario!$B$10,"2","6")/5,0))</f>
        <v>0</v>
      </c>
    </row>
    <row r="100" spans="1:8" x14ac:dyDescent="0.25">
      <c r="A100" s="374" t="s">
        <v>911</v>
      </c>
      <c r="B100" s="428" t="s">
        <v>1046</v>
      </c>
      <c r="C100" s="429">
        <f>IF(EXACT("FCTYF_TOUS",$A$6),IFERROR(_xll.Woodstock.Analyst.Xcel.UDFs.GetIndicatorValue($A100, "Toutes les strates", IntrantScenario!$B$7, IntrantScenario!$B$10,C$95)/5,0),IFERROR(_xll.Woodstock.Analyst.Xcel.UDFs.GetIndicatorValue($A100, "5 Famille de courbes="&amp;$A$6&amp;";", IntrantScenario!$B$7, IntrantScenario!$B$10,C$95)/5,0))</f>
        <v>0</v>
      </c>
      <c r="D100" s="429">
        <f>IF(EXACT("FCTYF_TOUS",$A$6),IFERROR(_xll.Woodstock.Analyst.Xcel.UDFs.GetIndicatorValue($A100, "Toutes les strates", IntrantScenario!$B$7, IntrantScenario!$B$10,D$95)/5,0),IFERROR(_xll.Woodstock.Analyst.Xcel.UDFs.GetIndicatorValue($A100, "5 Famille de courbes="&amp;$A$6&amp;";", IntrantScenario!$B$7, IntrantScenario!$B$10,D$95)/5,0))</f>
        <v>0</v>
      </c>
      <c r="E100" s="429">
        <f>IF(EXACT("FCTYF_TOUS",$A$6),IFERROR(_xll.Woodstock.Analyst.Xcel.UDFs.GetIndicatorValue($A100, "Toutes les strates", IntrantScenario!$B$7, IntrantScenario!$B$10,E$95)/5,0),IFERROR(_xll.Woodstock.Analyst.Xcel.UDFs.GetIndicatorValue($A100, "5 Famille de courbes="&amp;$A$6&amp;";", IntrantScenario!$B$7, IntrantScenario!$B$10,E$95)/5,0))</f>
        <v>0</v>
      </c>
      <c r="F100" s="429">
        <f>IF(EXACT("FCTYF_TOUS",$A$6),IFERROR(_xll.Woodstock.Analyst.Xcel.UDFs.GetIndicatorValue($A100, "Toutes les strates", IntrantScenario!$B$7, IntrantScenario!$B$10,F$95)/5,0),IFERROR(_xll.Woodstock.Analyst.Xcel.UDFs.GetIndicatorValue($A100, "5 Famille de courbes="&amp;$A$6&amp;";", IntrantScenario!$B$7, IntrantScenario!$B$10,F$95)/5,0))</f>
        <v>0</v>
      </c>
      <c r="G100" s="429">
        <f>IF(EXACT("FCTYF_TOUS",$A$6),IFERROR(_xll.Woodstock.Analyst.Xcel.UDFs.GetIndicatorValue($A100, "Toutes les strates", IntrantScenario!$B$7, IntrantScenario!$B$10,G$95)/5,0),IFERROR(_xll.Woodstock.Analyst.Xcel.UDFs.GetIndicatorValue($A100, "5 Famille de courbes="&amp;$A$6&amp;";", IntrantScenario!$B$7, IntrantScenario!$B$10,G$95)/5,0))</f>
        <v>0</v>
      </c>
      <c r="H100" s="429">
        <f>IF(EXACT("FCTYF_TOUS",$A$6),IFERROR(_xll.Woodstock.Analyst.Xcel.UDFs.GetIndicatorValueAverage($A100, "Toutes les strates", IntrantScenario!$B$7, IntrantScenario!$B$10,"2","6")/5,0),IFERROR(_xll.Woodstock.Analyst.Xcel.UDFs.GetIndicatorValueAverage($A100, "5 Famille de courbes="&amp;$A$6&amp;";", IntrantScenario!$B$7, IntrantScenario!$B$10,"2","6")/5,0))</f>
        <v>0</v>
      </c>
    </row>
    <row r="101" spans="1:8" x14ac:dyDescent="0.25">
      <c r="A101" s="441"/>
      <c r="B101" s="442" t="s">
        <v>1046</v>
      </c>
      <c r="C101" s="443">
        <f t="shared" ref="C101:H101" si="0">SUM(C96:C100)</f>
        <v>8140.4985032692548</v>
      </c>
      <c r="D101" s="443">
        <f t="shared" si="0"/>
        <v>7340.5288432642819</v>
      </c>
      <c r="E101" s="443">
        <f t="shared" si="0"/>
        <v>7503.0248007610444</v>
      </c>
      <c r="F101" s="443">
        <f t="shared" si="0"/>
        <v>6953.3997114494441</v>
      </c>
      <c r="G101" s="443">
        <f t="shared" si="0"/>
        <v>7453.2491121858357</v>
      </c>
      <c r="H101" s="443">
        <f t="shared" si="0"/>
        <v>7478.1401941859713</v>
      </c>
    </row>
    <row r="102" spans="1:8" x14ac:dyDescent="0.25">
      <c r="A102" s="374" t="s">
        <v>945</v>
      </c>
      <c r="B102" s="428" t="s">
        <v>518</v>
      </c>
      <c r="C102" s="429">
        <f>IF(EXACT("FCTYF_TOUS",$A$6),IFERROR(_xll.Woodstock.Analyst.Xcel.UDFs.GetIndicatorValue($A102, "Toutes les strates", IntrantScenario!$B$7, IntrantScenario!$B$10,C$95)/5,0),IFERROR(_xll.Woodstock.Analyst.Xcel.UDFs.GetIndicatorValue($A102, "5 Famille de courbes="&amp;$A$6&amp;";", IntrantScenario!$B$7, IntrantScenario!$B$10,C$95)/5,0))</f>
        <v>0</v>
      </c>
      <c r="D102" s="429">
        <f>IF(EXACT("FCTYF_TOUS",$A$6),IFERROR(_xll.Woodstock.Analyst.Xcel.UDFs.GetIndicatorValue($A102, "Toutes les strates", IntrantScenario!$B$7, IntrantScenario!$B$10,D$95)/5,0),IFERROR(_xll.Woodstock.Analyst.Xcel.UDFs.GetIndicatorValue($A102, "5 Famille de courbes="&amp;$A$6&amp;";", IntrantScenario!$B$7, IntrantScenario!$B$10,D$95)/5,0))</f>
        <v>0</v>
      </c>
      <c r="E102" s="429">
        <f>IF(EXACT("FCTYF_TOUS",$A$6),IFERROR(_xll.Woodstock.Analyst.Xcel.UDFs.GetIndicatorValue($A102, "Toutes les strates", IntrantScenario!$B$7, IntrantScenario!$B$10,E$95)/5,0),IFERROR(_xll.Woodstock.Analyst.Xcel.UDFs.GetIndicatorValue($A102, "5 Famille de courbes="&amp;$A$6&amp;";", IntrantScenario!$B$7, IntrantScenario!$B$10,E$95)/5,0))</f>
        <v>0</v>
      </c>
      <c r="F102" s="429">
        <f>IF(EXACT("FCTYF_TOUS",$A$6),IFERROR(_xll.Woodstock.Analyst.Xcel.UDFs.GetIndicatorValue($A102, "Toutes les strates", IntrantScenario!$B$7, IntrantScenario!$B$10,F$95)/5,0),IFERROR(_xll.Woodstock.Analyst.Xcel.UDFs.GetIndicatorValue($A102, "5 Famille de courbes="&amp;$A$6&amp;";", IntrantScenario!$B$7, IntrantScenario!$B$10,F$95)/5,0))</f>
        <v>0</v>
      </c>
      <c r="G102" s="429">
        <f>IF(EXACT("FCTYF_TOUS",$A$6),IFERROR(_xll.Woodstock.Analyst.Xcel.UDFs.GetIndicatorValue($A102, "Toutes les strates", IntrantScenario!$B$7, IntrantScenario!$B$10,G$95)/5,0),IFERROR(_xll.Woodstock.Analyst.Xcel.UDFs.GetIndicatorValue($A102, "5 Famille de courbes="&amp;$A$6&amp;";", IntrantScenario!$B$7, IntrantScenario!$B$10,G$95)/5,0))</f>
        <v>0</v>
      </c>
      <c r="H102" s="429">
        <f>IF(EXACT("FCTYF_TOUS",$A$6),IFERROR(_xll.Woodstock.Analyst.Xcel.UDFs.GetIndicatorValueAverage($A102, "Toutes les strates", IntrantScenario!$B$7, IntrantScenario!$B$10,"2","6")/5,0),IFERROR(_xll.Woodstock.Analyst.Xcel.UDFs.GetIndicatorValueAverage($A102, "5 Famille de courbes="&amp;$A$6&amp;";", IntrantScenario!$B$7, IntrantScenario!$B$10,"2","6")/5,0))</f>
        <v>0</v>
      </c>
    </row>
    <row r="103" spans="1:8" x14ac:dyDescent="0.25">
      <c r="A103" s="374" t="s">
        <v>960</v>
      </c>
      <c r="B103" s="428" t="s">
        <v>518</v>
      </c>
      <c r="C103" s="429">
        <f>IF(EXACT("FCTYF_TOUS",$A$6),IFERROR(_xll.Woodstock.Analyst.Xcel.UDFs.GetIndicatorValue($A103, "Toutes les strates", IntrantScenario!$B$7, IntrantScenario!$B$10,C$95)/5,0),IFERROR(_xll.Woodstock.Analyst.Xcel.UDFs.GetIndicatorValue($A103, "5 Famille de courbes="&amp;$A$6&amp;";", IntrantScenario!$B$7, IntrantScenario!$B$10,C$95)/5,0))</f>
        <v>0</v>
      </c>
      <c r="D103" s="429">
        <f>IF(EXACT("FCTYF_TOUS",$A$6),IFERROR(_xll.Woodstock.Analyst.Xcel.UDFs.GetIndicatorValue($A103, "Toutes les strates", IntrantScenario!$B$7, IntrantScenario!$B$10,D$95)/5,0),IFERROR(_xll.Woodstock.Analyst.Xcel.UDFs.GetIndicatorValue($A103, "5 Famille de courbes="&amp;$A$6&amp;";", IntrantScenario!$B$7, IntrantScenario!$B$10,D$95)/5,0))</f>
        <v>0</v>
      </c>
      <c r="E103" s="429">
        <f>IF(EXACT("FCTYF_TOUS",$A$6),IFERROR(_xll.Woodstock.Analyst.Xcel.UDFs.GetIndicatorValue($A103, "Toutes les strates", IntrantScenario!$B$7, IntrantScenario!$B$10,E$95)/5,0),IFERROR(_xll.Woodstock.Analyst.Xcel.UDFs.GetIndicatorValue($A103, "5 Famille de courbes="&amp;$A$6&amp;";", IntrantScenario!$B$7, IntrantScenario!$B$10,E$95)/5,0))</f>
        <v>0</v>
      </c>
      <c r="F103" s="429">
        <f>IF(EXACT("FCTYF_TOUS",$A$6),IFERROR(_xll.Woodstock.Analyst.Xcel.UDFs.GetIndicatorValue($A103, "Toutes les strates", IntrantScenario!$B$7, IntrantScenario!$B$10,F$95)/5,0),IFERROR(_xll.Woodstock.Analyst.Xcel.UDFs.GetIndicatorValue($A103, "5 Famille de courbes="&amp;$A$6&amp;";", IntrantScenario!$B$7, IntrantScenario!$B$10,F$95)/5,0))</f>
        <v>0</v>
      </c>
      <c r="G103" s="429">
        <f>IF(EXACT("FCTYF_TOUS",$A$6),IFERROR(_xll.Woodstock.Analyst.Xcel.UDFs.GetIndicatorValue($A103, "Toutes les strates", IntrantScenario!$B$7, IntrantScenario!$B$10,G$95)/5,0),IFERROR(_xll.Woodstock.Analyst.Xcel.UDFs.GetIndicatorValue($A103, "5 Famille de courbes="&amp;$A$6&amp;";", IntrantScenario!$B$7, IntrantScenario!$B$10,G$95)/5,0))</f>
        <v>0</v>
      </c>
      <c r="H103" s="429">
        <f>IF(EXACT("FCTYF_TOUS",$A$6),IFERROR(_xll.Woodstock.Analyst.Xcel.UDFs.GetIndicatorValueAverage($A103, "Toutes les strates", IntrantScenario!$B$7, IntrantScenario!$B$10,"2","6")/5,0),IFERROR(_xll.Woodstock.Analyst.Xcel.UDFs.GetIndicatorValueAverage($A103, "5 Famille de courbes="&amp;$A$6&amp;";", IntrantScenario!$B$7, IntrantScenario!$B$10,"2","6")/5,0))</f>
        <v>0</v>
      </c>
    </row>
    <row r="104" spans="1:8" x14ac:dyDescent="0.25">
      <c r="A104" s="374" t="s">
        <v>972</v>
      </c>
      <c r="B104" s="428" t="s">
        <v>518</v>
      </c>
      <c r="C104" s="429">
        <f>IF(EXACT("FCTYF_TOUS",$A$6),IFERROR(_xll.Woodstock.Analyst.Xcel.UDFs.GetIndicatorValue($A104, "Toutes les strates", IntrantScenario!$B$7, IntrantScenario!$B$10,C$95)/5,0),IFERROR(_xll.Woodstock.Analyst.Xcel.UDFs.GetIndicatorValue($A104, "5 Famille de courbes="&amp;$A$6&amp;";", IntrantScenario!$B$7, IntrantScenario!$B$10,C$95)/5,0))</f>
        <v>0</v>
      </c>
      <c r="D104" s="429">
        <f>IF(EXACT("FCTYF_TOUS",$A$6),IFERROR(_xll.Woodstock.Analyst.Xcel.UDFs.GetIndicatorValue($A104, "Toutes les strates", IntrantScenario!$B$7, IntrantScenario!$B$10,D$95)/5,0),IFERROR(_xll.Woodstock.Analyst.Xcel.UDFs.GetIndicatorValue($A104, "5 Famille de courbes="&amp;$A$6&amp;";", IntrantScenario!$B$7, IntrantScenario!$B$10,D$95)/5,0))</f>
        <v>0</v>
      </c>
      <c r="E104" s="429">
        <f>IF(EXACT("FCTYF_TOUS",$A$6),IFERROR(_xll.Woodstock.Analyst.Xcel.UDFs.GetIndicatorValue($A104, "Toutes les strates", IntrantScenario!$B$7, IntrantScenario!$B$10,E$95)/5,0),IFERROR(_xll.Woodstock.Analyst.Xcel.UDFs.GetIndicatorValue($A104, "5 Famille de courbes="&amp;$A$6&amp;";", IntrantScenario!$B$7, IntrantScenario!$B$10,E$95)/5,0))</f>
        <v>0</v>
      </c>
      <c r="F104" s="429">
        <f>IF(EXACT("FCTYF_TOUS",$A$6),IFERROR(_xll.Woodstock.Analyst.Xcel.UDFs.GetIndicatorValue($A104, "Toutes les strates", IntrantScenario!$B$7, IntrantScenario!$B$10,F$95)/5,0),IFERROR(_xll.Woodstock.Analyst.Xcel.UDFs.GetIndicatorValue($A104, "5 Famille de courbes="&amp;$A$6&amp;";", IntrantScenario!$B$7, IntrantScenario!$B$10,F$95)/5,0))</f>
        <v>0</v>
      </c>
      <c r="G104" s="429">
        <f>IF(EXACT("FCTYF_TOUS",$A$6),IFERROR(_xll.Woodstock.Analyst.Xcel.UDFs.GetIndicatorValue($A104, "Toutes les strates", IntrantScenario!$B$7, IntrantScenario!$B$10,G$95)/5,0),IFERROR(_xll.Woodstock.Analyst.Xcel.UDFs.GetIndicatorValue($A104, "5 Famille de courbes="&amp;$A$6&amp;";", IntrantScenario!$B$7, IntrantScenario!$B$10,G$95)/5,0))</f>
        <v>0</v>
      </c>
      <c r="H104" s="429">
        <f>IF(EXACT("FCTYF_TOUS",$A$6),IFERROR(_xll.Woodstock.Analyst.Xcel.UDFs.GetIndicatorValueAverage($A104, "Toutes les strates", IntrantScenario!$B$7, IntrantScenario!$B$10,"2","6")/5,0),IFERROR(_xll.Woodstock.Analyst.Xcel.UDFs.GetIndicatorValueAverage($A104, "5 Famille de courbes="&amp;$A$6&amp;";", IntrantScenario!$B$7, IntrantScenario!$B$10,"2","6")/5,0))</f>
        <v>0</v>
      </c>
    </row>
    <row r="105" spans="1:8" x14ac:dyDescent="0.25">
      <c r="A105" s="374" t="s">
        <v>954</v>
      </c>
      <c r="B105" s="428" t="s">
        <v>518</v>
      </c>
      <c r="C105" s="429">
        <f>IF(EXACT("FCTYF_TOUS",$A$6),IFERROR(_xll.Woodstock.Analyst.Xcel.UDFs.GetIndicatorValue($A105, "Toutes les strates", IntrantScenario!$B$7, IntrantScenario!$B$10,C$95)/5,0),IFERROR(_xll.Woodstock.Analyst.Xcel.UDFs.GetIndicatorValue($A105, "5 Famille de courbes="&amp;$A$6&amp;";", IntrantScenario!$B$7, IntrantScenario!$B$10,C$95)/5,0))</f>
        <v>0</v>
      </c>
      <c r="D105" s="429">
        <f>IF(EXACT("FCTYF_TOUS",$A$6),IFERROR(_xll.Woodstock.Analyst.Xcel.UDFs.GetIndicatorValue($A105, "Toutes les strates", IntrantScenario!$B$7, IntrantScenario!$B$10,D$95)/5,0),IFERROR(_xll.Woodstock.Analyst.Xcel.UDFs.GetIndicatorValue($A105, "5 Famille de courbes="&amp;$A$6&amp;";", IntrantScenario!$B$7, IntrantScenario!$B$10,D$95)/5,0))</f>
        <v>0</v>
      </c>
      <c r="E105" s="429">
        <f>IF(EXACT("FCTYF_TOUS",$A$6),IFERROR(_xll.Woodstock.Analyst.Xcel.UDFs.GetIndicatorValue($A105, "Toutes les strates", IntrantScenario!$B$7, IntrantScenario!$B$10,E$95)/5,0),IFERROR(_xll.Woodstock.Analyst.Xcel.UDFs.GetIndicatorValue($A105, "5 Famille de courbes="&amp;$A$6&amp;";", IntrantScenario!$B$7, IntrantScenario!$B$10,E$95)/5,0))</f>
        <v>0</v>
      </c>
      <c r="F105" s="429">
        <f>IF(EXACT("FCTYF_TOUS",$A$6),IFERROR(_xll.Woodstock.Analyst.Xcel.UDFs.GetIndicatorValue($A105, "Toutes les strates", IntrantScenario!$B$7, IntrantScenario!$B$10,F$95)/5,0),IFERROR(_xll.Woodstock.Analyst.Xcel.UDFs.GetIndicatorValue($A105, "5 Famille de courbes="&amp;$A$6&amp;";", IntrantScenario!$B$7, IntrantScenario!$B$10,F$95)/5,0))</f>
        <v>0</v>
      </c>
      <c r="G105" s="429">
        <f>IF(EXACT("FCTYF_TOUS",$A$6),IFERROR(_xll.Woodstock.Analyst.Xcel.UDFs.GetIndicatorValue($A105, "Toutes les strates", IntrantScenario!$B$7, IntrantScenario!$B$10,G$95)/5,0),IFERROR(_xll.Woodstock.Analyst.Xcel.UDFs.GetIndicatorValue($A105, "5 Famille de courbes="&amp;$A$6&amp;";", IntrantScenario!$B$7, IntrantScenario!$B$10,G$95)/5,0))</f>
        <v>0</v>
      </c>
      <c r="H105" s="429">
        <f>IF(EXACT("FCTYF_TOUS",$A$6),IFERROR(_xll.Woodstock.Analyst.Xcel.UDFs.GetIndicatorValueAverage($A105, "Toutes les strates", IntrantScenario!$B$7, IntrantScenario!$B$10,"2","6")/5,0),IFERROR(_xll.Woodstock.Analyst.Xcel.UDFs.GetIndicatorValueAverage($A105, "5 Famille de courbes="&amp;$A$6&amp;";", IntrantScenario!$B$7, IntrantScenario!$B$10,"2","6")/5,0))</f>
        <v>0</v>
      </c>
    </row>
    <row r="106" spans="1:8" x14ac:dyDescent="0.25">
      <c r="A106" s="374" t="s">
        <v>968</v>
      </c>
      <c r="B106" s="428" t="s">
        <v>518</v>
      </c>
      <c r="C106" s="429">
        <f>IF(EXACT("FCTYF_TOUS",$A$6),IFERROR(_xll.Woodstock.Analyst.Xcel.UDFs.GetIndicatorValue($A106, "Toutes les strates", IntrantScenario!$B$7, IntrantScenario!$B$10,C$95)/5,0),IFERROR(_xll.Woodstock.Analyst.Xcel.UDFs.GetIndicatorValue($A106, "5 Famille de courbes="&amp;$A$6&amp;";", IntrantScenario!$B$7, IntrantScenario!$B$10,C$95)/5,0))</f>
        <v>0</v>
      </c>
      <c r="D106" s="429">
        <f>IF(EXACT("FCTYF_TOUS",$A$6),IFERROR(_xll.Woodstock.Analyst.Xcel.UDFs.GetIndicatorValue($A106, "Toutes les strates", IntrantScenario!$B$7, IntrantScenario!$B$10,D$95)/5,0),IFERROR(_xll.Woodstock.Analyst.Xcel.UDFs.GetIndicatorValue($A106, "5 Famille de courbes="&amp;$A$6&amp;";", IntrantScenario!$B$7, IntrantScenario!$B$10,D$95)/5,0))</f>
        <v>0</v>
      </c>
      <c r="E106" s="429">
        <f>IF(EXACT("FCTYF_TOUS",$A$6),IFERROR(_xll.Woodstock.Analyst.Xcel.UDFs.GetIndicatorValue($A106, "Toutes les strates", IntrantScenario!$B$7, IntrantScenario!$B$10,E$95)/5,0),IFERROR(_xll.Woodstock.Analyst.Xcel.UDFs.GetIndicatorValue($A106, "5 Famille de courbes="&amp;$A$6&amp;";", IntrantScenario!$B$7, IntrantScenario!$B$10,E$95)/5,0))</f>
        <v>0</v>
      </c>
      <c r="F106" s="429">
        <f>IF(EXACT("FCTYF_TOUS",$A$6),IFERROR(_xll.Woodstock.Analyst.Xcel.UDFs.GetIndicatorValue($A106, "Toutes les strates", IntrantScenario!$B$7, IntrantScenario!$B$10,F$95)/5,0),IFERROR(_xll.Woodstock.Analyst.Xcel.UDFs.GetIndicatorValue($A106, "5 Famille de courbes="&amp;$A$6&amp;";", IntrantScenario!$B$7, IntrantScenario!$B$10,F$95)/5,0))</f>
        <v>0</v>
      </c>
      <c r="G106" s="429">
        <f>IF(EXACT("FCTYF_TOUS",$A$6),IFERROR(_xll.Woodstock.Analyst.Xcel.UDFs.GetIndicatorValue($A106, "Toutes les strates", IntrantScenario!$B$7, IntrantScenario!$B$10,G$95)/5,0),IFERROR(_xll.Woodstock.Analyst.Xcel.UDFs.GetIndicatorValue($A106, "5 Famille de courbes="&amp;$A$6&amp;";", IntrantScenario!$B$7, IntrantScenario!$B$10,G$95)/5,0))</f>
        <v>0</v>
      </c>
      <c r="H106" s="429">
        <f>IF(EXACT("FCTYF_TOUS",$A$6),IFERROR(_xll.Woodstock.Analyst.Xcel.UDFs.GetIndicatorValueAverage($A106, "Toutes les strates", IntrantScenario!$B$7, IntrantScenario!$B$10,"2","6")/5,0),IFERROR(_xll.Woodstock.Analyst.Xcel.UDFs.GetIndicatorValueAverage($A106, "5 Famille de courbes="&amp;$A$6&amp;";", IntrantScenario!$B$7, IntrantScenario!$B$10,"2","6")/5,0))</f>
        <v>0</v>
      </c>
    </row>
    <row r="107" spans="1:8" x14ac:dyDescent="0.25">
      <c r="A107" s="374" t="s">
        <v>980</v>
      </c>
      <c r="B107" s="428" t="s">
        <v>518</v>
      </c>
      <c r="C107" s="429">
        <f>IF(EXACT("FCTYF_TOUS",$A$6),IFERROR(_xll.Woodstock.Analyst.Xcel.UDFs.GetIndicatorValue($A107, "Toutes les strates", IntrantScenario!$B$7, IntrantScenario!$B$10,C$95)/5,0),IFERROR(_xll.Woodstock.Analyst.Xcel.UDFs.GetIndicatorValue($A107, "5 Famille de courbes="&amp;$A$6&amp;";", IntrantScenario!$B$7, IntrantScenario!$B$10,C$95)/5,0))</f>
        <v>0</v>
      </c>
      <c r="D107" s="429">
        <f>IF(EXACT("FCTYF_TOUS",$A$6),IFERROR(_xll.Woodstock.Analyst.Xcel.UDFs.GetIndicatorValue($A107, "Toutes les strates", IntrantScenario!$B$7, IntrantScenario!$B$10,D$95)/5,0),IFERROR(_xll.Woodstock.Analyst.Xcel.UDFs.GetIndicatorValue($A107, "5 Famille de courbes="&amp;$A$6&amp;";", IntrantScenario!$B$7, IntrantScenario!$B$10,D$95)/5,0))</f>
        <v>0</v>
      </c>
      <c r="E107" s="429">
        <f>IF(EXACT("FCTYF_TOUS",$A$6),IFERROR(_xll.Woodstock.Analyst.Xcel.UDFs.GetIndicatorValue($A107, "Toutes les strates", IntrantScenario!$B$7, IntrantScenario!$B$10,E$95)/5,0),IFERROR(_xll.Woodstock.Analyst.Xcel.UDFs.GetIndicatorValue($A107, "5 Famille de courbes="&amp;$A$6&amp;";", IntrantScenario!$B$7, IntrantScenario!$B$10,E$95)/5,0))</f>
        <v>0</v>
      </c>
      <c r="F107" s="429">
        <f>IF(EXACT("FCTYF_TOUS",$A$6),IFERROR(_xll.Woodstock.Analyst.Xcel.UDFs.GetIndicatorValue($A107, "Toutes les strates", IntrantScenario!$B$7, IntrantScenario!$B$10,F$95)/5,0),IFERROR(_xll.Woodstock.Analyst.Xcel.UDFs.GetIndicatorValue($A107, "5 Famille de courbes="&amp;$A$6&amp;";", IntrantScenario!$B$7, IntrantScenario!$B$10,F$95)/5,0))</f>
        <v>0</v>
      </c>
      <c r="G107" s="429">
        <f>IF(EXACT("FCTYF_TOUS",$A$6),IFERROR(_xll.Woodstock.Analyst.Xcel.UDFs.GetIndicatorValue($A107, "Toutes les strates", IntrantScenario!$B$7, IntrantScenario!$B$10,G$95)/5,0),IFERROR(_xll.Woodstock.Analyst.Xcel.UDFs.GetIndicatorValue($A107, "5 Famille de courbes="&amp;$A$6&amp;";", IntrantScenario!$B$7, IntrantScenario!$B$10,G$95)/5,0))</f>
        <v>0</v>
      </c>
      <c r="H107" s="429">
        <f>IF(EXACT("FCTYF_TOUS",$A$6),IFERROR(_xll.Woodstock.Analyst.Xcel.UDFs.GetIndicatorValueAverage($A107, "Toutes les strates", IntrantScenario!$B$7, IntrantScenario!$B$10,"2","6")/5,0),IFERROR(_xll.Woodstock.Analyst.Xcel.UDFs.GetIndicatorValueAverage($A107, "5 Famille de courbes="&amp;$A$6&amp;";", IntrantScenario!$B$7, IntrantScenario!$B$10,"2","6")/5,0))</f>
        <v>0</v>
      </c>
    </row>
    <row r="108" spans="1:8" x14ac:dyDescent="0.25">
      <c r="A108" s="441"/>
      <c r="B108" s="442" t="s">
        <v>518</v>
      </c>
      <c r="C108" s="443">
        <f t="shared" ref="C108:H108" si="1">SUM(C102:C107)</f>
        <v>0</v>
      </c>
      <c r="D108" s="443">
        <f t="shared" si="1"/>
        <v>0</v>
      </c>
      <c r="E108" s="443">
        <f t="shared" si="1"/>
        <v>0</v>
      </c>
      <c r="F108" s="443">
        <f t="shared" si="1"/>
        <v>0</v>
      </c>
      <c r="G108" s="443">
        <f t="shared" si="1"/>
        <v>0</v>
      </c>
      <c r="H108" s="443">
        <f t="shared" si="1"/>
        <v>0</v>
      </c>
    </row>
    <row r="109" spans="1:8" x14ac:dyDescent="0.25">
      <c r="A109" s="374" t="s">
        <v>927</v>
      </c>
      <c r="B109" s="428" t="s">
        <v>513</v>
      </c>
      <c r="C109" s="429">
        <f>IF(EXACT("FCTYF_TOUS",$A$6),IFERROR(_xll.Woodstock.Analyst.Xcel.UDFs.GetIndicatorValue($A109, "Toutes les strates", IntrantScenario!$B$7, IntrantScenario!$B$10,C$95)/5,0),IFERROR(_xll.Woodstock.Analyst.Xcel.UDFs.GetIndicatorValue($A109, "5 Famille de courbes="&amp;$A$6&amp;";", IntrantScenario!$B$7, IntrantScenario!$B$10,C$95)/5,0))</f>
        <v>0</v>
      </c>
      <c r="D109" s="429">
        <f>IF(EXACT("FCTYF_TOUS",$A$6),IFERROR(_xll.Woodstock.Analyst.Xcel.UDFs.GetIndicatorValue($A109, "Toutes les strates", IntrantScenario!$B$7, IntrantScenario!$B$10,D$95)/5,0),IFERROR(_xll.Woodstock.Analyst.Xcel.UDFs.GetIndicatorValue($A109, "5 Famille de courbes="&amp;$A$6&amp;";", IntrantScenario!$B$7, IntrantScenario!$B$10,D$95)/5,0))</f>
        <v>0</v>
      </c>
      <c r="E109" s="429">
        <f>IF(EXACT("FCTYF_TOUS",$A$6),IFERROR(_xll.Woodstock.Analyst.Xcel.UDFs.GetIndicatorValue($A109, "Toutes les strates", IntrantScenario!$B$7, IntrantScenario!$B$10,E$95)/5,0),IFERROR(_xll.Woodstock.Analyst.Xcel.UDFs.GetIndicatorValue($A109, "5 Famille de courbes="&amp;$A$6&amp;";", IntrantScenario!$B$7, IntrantScenario!$B$10,E$95)/5,0))</f>
        <v>0</v>
      </c>
      <c r="F109" s="429">
        <f>IF(EXACT("FCTYF_TOUS",$A$6),IFERROR(_xll.Woodstock.Analyst.Xcel.UDFs.GetIndicatorValue($A109, "Toutes les strates", IntrantScenario!$B$7, IntrantScenario!$B$10,F$95)/5,0),IFERROR(_xll.Woodstock.Analyst.Xcel.UDFs.GetIndicatorValue($A109, "5 Famille de courbes="&amp;$A$6&amp;";", IntrantScenario!$B$7, IntrantScenario!$B$10,F$95)/5,0))</f>
        <v>263.36000231504443</v>
      </c>
      <c r="G109" s="429">
        <f>IF(EXACT("FCTYF_TOUS",$A$6),IFERROR(_xll.Woodstock.Analyst.Xcel.UDFs.GetIndicatorValue($A109, "Toutes les strates", IntrantScenario!$B$7, IntrantScenario!$B$10,G$95)/5,0),IFERROR(_xll.Woodstock.Analyst.Xcel.UDFs.GetIndicatorValue($A109, "5 Famille de courbes="&amp;$A$6&amp;";", IntrantScenario!$B$7, IntrantScenario!$B$10,G$95)/5,0))</f>
        <v>0</v>
      </c>
      <c r="H109" s="429">
        <f>IF(EXACT("FCTYF_TOUS",$A$6),IFERROR(_xll.Woodstock.Analyst.Xcel.UDFs.GetIndicatorValueAverage($A109, "Toutes les strates", IntrantScenario!$B$7, IntrantScenario!$B$10,"2","6")/5,0),IFERROR(_xll.Woodstock.Analyst.Xcel.UDFs.GetIndicatorValueAverage($A109, "5 Famille de courbes="&amp;$A$6&amp;";", IntrantScenario!$B$7, IntrantScenario!$B$10,"2","6")/5,0))</f>
        <v>52.672000463008885</v>
      </c>
    </row>
    <row r="110" spans="1:8" x14ac:dyDescent="0.25">
      <c r="A110" s="374" t="s">
        <v>928</v>
      </c>
      <c r="B110" s="428" t="s">
        <v>513</v>
      </c>
      <c r="C110" s="429">
        <f>IF(EXACT("FCTYF_TOUS",$A$6),IFERROR(_xll.Woodstock.Analyst.Xcel.UDFs.GetIndicatorValue($A110, "Toutes les strates", IntrantScenario!$B$7, IntrantScenario!$B$10,C$95)/5,0),IFERROR(_xll.Woodstock.Analyst.Xcel.UDFs.GetIndicatorValue($A110, "5 Famille de courbes="&amp;$A$6&amp;";", IntrantScenario!$B$7, IntrantScenario!$B$10,C$95)/5,0))</f>
        <v>0</v>
      </c>
      <c r="D110" s="429">
        <f>IF(EXACT("FCTYF_TOUS",$A$6),IFERROR(_xll.Woodstock.Analyst.Xcel.UDFs.GetIndicatorValue($A110, "Toutes les strates", IntrantScenario!$B$7, IntrantScenario!$B$10,D$95)/5,0),IFERROR(_xll.Woodstock.Analyst.Xcel.UDFs.GetIndicatorValue($A110, "5 Famille de courbes="&amp;$A$6&amp;";", IntrantScenario!$B$7, IntrantScenario!$B$10,D$95)/5,0))</f>
        <v>0</v>
      </c>
      <c r="E110" s="429">
        <f>IF(EXACT("FCTYF_TOUS",$A$6),IFERROR(_xll.Woodstock.Analyst.Xcel.UDFs.GetIndicatorValue($A110, "Toutes les strates", IntrantScenario!$B$7, IntrantScenario!$B$10,E$95)/5,0),IFERROR(_xll.Woodstock.Analyst.Xcel.UDFs.GetIndicatorValue($A110, "5 Famille de courbes="&amp;$A$6&amp;";", IntrantScenario!$B$7, IntrantScenario!$B$10,E$95)/5,0))</f>
        <v>0</v>
      </c>
      <c r="F110" s="429">
        <f>IF(EXACT("FCTYF_TOUS",$A$6),IFERROR(_xll.Woodstock.Analyst.Xcel.UDFs.GetIndicatorValue($A110, "Toutes les strates", IntrantScenario!$B$7, IntrantScenario!$B$10,F$95)/5,0),IFERROR(_xll.Woodstock.Analyst.Xcel.UDFs.GetIndicatorValue($A110, "5 Famille de courbes="&amp;$A$6&amp;";", IntrantScenario!$B$7, IntrantScenario!$B$10,F$95)/5,0))</f>
        <v>0</v>
      </c>
      <c r="G110" s="429">
        <f>IF(EXACT("FCTYF_TOUS",$A$6),IFERROR(_xll.Woodstock.Analyst.Xcel.UDFs.GetIndicatorValue($A110, "Toutes les strates", IntrantScenario!$B$7, IntrantScenario!$B$10,G$95)/5,0),IFERROR(_xll.Woodstock.Analyst.Xcel.UDFs.GetIndicatorValue($A110, "5 Famille de courbes="&amp;$A$6&amp;";", IntrantScenario!$B$7, IntrantScenario!$B$10,G$95)/5,0))</f>
        <v>0</v>
      </c>
      <c r="H110" s="429">
        <f>IF(EXACT("FCTYF_TOUS",$A$6),IFERROR(_xll.Woodstock.Analyst.Xcel.UDFs.GetIndicatorValueAverage($A110, "Toutes les strates", IntrantScenario!$B$7, IntrantScenario!$B$10,"2","6")/5,0),IFERROR(_xll.Woodstock.Analyst.Xcel.UDFs.GetIndicatorValueAverage($A110, "5 Famille de courbes="&amp;$A$6&amp;";", IntrantScenario!$B$7, IntrantScenario!$B$10,"2","6")/5,0))</f>
        <v>0</v>
      </c>
    </row>
    <row r="111" spans="1:8" x14ac:dyDescent="0.25">
      <c r="A111" s="374" t="s">
        <v>929</v>
      </c>
      <c r="B111" s="428" t="s">
        <v>513</v>
      </c>
      <c r="C111" s="429">
        <f>IF(EXACT("FCTYF_TOUS",$A$6),IFERROR(_xll.Woodstock.Analyst.Xcel.UDFs.GetIndicatorValue($A111, "Toutes les strates", IntrantScenario!$B$7, IntrantScenario!$B$10,C$95)/5,0),IFERROR(_xll.Woodstock.Analyst.Xcel.UDFs.GetIndicatorValue($A111, "5 Famille de courbes="&amp;$A$6&amp;";", IntrantScenario!$B$7, IntrantScenario!$B$10,C$95)/5,0))</f>
        <v>0</v>
      </c>
      <c r="D111" s="429">
        <f>IF(EXACT("FCTYF_TOUS",$A$6),IFERROR(_xll.Woodstock.Analyst.Xcel.UDFs.GetIndicatorValue($A111, "Toutes les strates", IntrantScenario!$B$7, IntrantScenario!$B$10,D$95)/5,0),IFERROR(_xll.Woodstock.Analyst.Xcel.UDFs.GetIndicatorValue($A111, "5 Famille de courbes="&amp;$A$6&amp;";", IntrantScenario!$B$7, IntrantScenario!$B$10,D$95)/5,0))</f>
        <v>0</v>
      </c>
      <c r="E111" s="429">
        <f>IF(EXACT("FCTYF_TOUS",$A$6),IFERROR(_xll.Woodstock.Analyst.Xcel.UDFs.GetIndicatorValue($A111, "Toutes les strates", IntrantScenario!$B$7, IntrantScenario!$B$10,E$95)/5,0),IFERROR(_xll.Woodstock.Analyst.Xcel.UDFs.GetIndicatorValue($A111, "5 Famille de courbes="&amp;$A$6&amp;";", IntrantScenario!$B$7, IntrantScenario!$B$10,E$95)/5,0))</f>
        <v>0</v>
      </c>
      <c r="F111" s="429">
        <f>IF(EXACT("FCTYF_TOUS",$A$6),IFERROR(_xll.Woodstock.Analyst.Xcel.UDFs.GetIndicatorValue($A111, "Toutes les strates", IntrantScenario!$B$7, IntrantScenario!$B$10,F$95)/5,0),IFERROR(_xll.Woodstock.Analyst.Xcel.UDFs.GetIndicatorValue($A111, "5 Famille de courbes="&amp;$A$6&amp;";", IntrantScenario!$B$7, IntrantScenario!$B$10,F$95)/5,0))</f>
        <v>0</v>
      </c>
      <c r="G111" s="429">
        <f>IF(EXACT("FCTYF_TOUS",$A$6),IFERROR(_xll.Woodstock.Analyst.Xcel.UDFs.GetIndicatorValue($A111, "Toutes les strates", IntrantScenario!$B$7, IntrantScenario!$B$10,G$95)/5,0),IFERROR(_xll.Woodstock.Analyst.Xcel.UDFs.GetIndicatorValue($A111, "5 Famille de courbes="&amp;$A$6&amp;";", IntrantScenario!$B$7, IntrantScenario!$B$10,G$95)/5,0))</f>
        <v>0</v>
      </c>
      <c r="H111" s="429">
        <f>IF(EXACT("FCTYF_TOUS",$A$6),IFERROR(_xll.Woodstock.Analyst.Xcel.UDFs.GetIndicatorValueAverage($A111, "Toutes les strates", IntrantScenario!$B$7, IntrantScenario!$B$10,"2","6")/5,0),IFERROR(_xll.Woodstock.Analyst.Xcel.UDFs.GetIndicatorValueAverage($A111, "5 Famille de courbes="&amp;$A$6&amp;";", IntrantScenario!$B$7, IntrantScenario!$B$10,"2","6")/5,0))</f>
        <v>0</v>
      </c>
    </row>
    <row r="112" spans="1:8" x14ac:dyDescent="0.25">
      <c r="A112" s="374" t="s">
        <v>930</v>
      </c>
      <c r="B112" s="428" t="s">
        <v>513</v>
      </c>
      <c r="C112" s="429">
        <f>IF(EXACT("FCTYF_TOUS",$A$6),IFERROR(_xll.Woodstock.Analyst.Xcel.UDFs.GetIndicatorValue($A112, "Toutes les strates", IntrantScenario!$B$7, IntrantScenario!$B$10,C$95)/5,0),IFERROR(_xll.Woodstock.Analyst.Xcel.UDFs.GetIndicatorValue($A112, "5 Famille de courbes="&amp;$A$6&amp;";", IntrantScenario!$B$7, IntrantScenario!$B$10,C$95)/5,0))</f>
        <v>0</v>
      </c>
      <c r="D112" s="429">
        <f>IF(EXACT("FCTYF_TOUS",$A$6),IFERROR(_xll.Woodstock.Analyst.Xcel.UDFs.GetIndicatorValue($A112, "Toutes les strates", IntrantScenario!$B$7, IntrantScenario!$B$10,D$95)/5,0),IFERROR(_xll.Woodstock.Analyst.Xcel.UDFs.GetIndicatorValue($A112, "5 Famille de courbes="&amp;$A$6&amp;";", IntrantScenario!$B$7, IntrantScenario!$B$10,D$95)/5,0))</f>
        <v>0</v>
      </c>
      <c r="E112" s="429">
        <f>IF(EXACT("FCTYF_TOUS",$A$6),IFERROR(_xll.Woodstock.Analyst.Xcel.UDFs.GetIndicatorValue($A112, "Toutes les strates", IntrantScenario!$B$7, IntrantScenario!$B$10,E$95)/5,0),IFERROR(_xll.Woodstock.Analyst.Xcel.UDFs.GetIndicatorValue($A112, "5 Famille de courbes="&amp;$A$6&amp;";", IntrantScenario!$B$7, IntrantScenario!$B$10,E$95)/5,0))</f>
        <v>0</v>
      </c>
      <c r="F112" s="429">
        <f>IF(EXACT("FCTYF_TOUS",$A$6),IFERROR(_xll.Woodstock.Analyst.Xcel.UDFs.GetIndicatorValue($A112, "Toutes les strates", IntrantScenario!$B$7, IntrantScenario!$B$10,F$95)/5,0),IFERROR(_xll.Woodstock.Analyst.Xcel.UDFs.GetIndicatorValue($A112, "5 Famille de courbes="&amp;$A$6&amp;";", IntrantScenario!$B$7, IntrantScenario!$B$10,F$95)/5,0))</f>
        <v>0</v>
      </c>
      <c r="G112" s="429">
        <f>IF(EXACT("FCTYF_TOUS",$A$6),IFERROR(_xll.Woodstock.Analyst.Xcel.UDFs.GetIndicatorValue($A112, "Toutes les strates", IntrantScenario!$B$7, IntrantScenario!$B$10,G$95)/5,0),IFERROR(_xll.Woodstock.Analyst.Xcel.UDFs.GetIndicatorValue($A112, "5 Famille de courbes="&amp;$A$6&amp;";", IntrantScenario!$B$7, IntrantScenario!$B$10,G$95)/5,0))</f>
        <v>0</v>
      </c>
      <c r="H112" s="429">
        <f>IF(EXACT("FCTYF_TOUS",$A$6),IFERROR(_xll.Woodstock.Analyst.Xcel.UDFs.GetIndicatorValueAverage($A112, "Toutes les strates", IntrantScenario!$B$7, IntrantScenario!$B$10,"2","6")/5,0),IFERROR(_xll.Woodstock.Analyst.Xcel.UDFs.GetIndicatorValueAverage($A112, "5 Famille de courbes="&amp;$A$6&amp;";", IntrantScenario!$B$7, IntrantScenario!$B$10,"2","6")/5,0))</f>
        <v>0</v>
      </c>
    </row>
    <row r="113" spans="1:8" x14ac:dyDescent="0.25">
      <c r="A113" s="374" t="s">
        <v>931</v>
      </c>
      <c r="B113" s="428" t="s">
        <v>513</v>
      </c>
      <c r="C113" s="429">
        <f>IF(EXACT("FCTYF_TOUS",$A$6),IFERROR(_xll.Woodstock.Analyst.Xcel.UDFs.GetIndicatorValue($A113, "Toutes les strates", IntrantScenario!$B$7, IntrantScenario!$B$10,C$95)/5,0),IFERROR(_xll.Woodstock.Analyst.Xcel.UDFs.GetIndicatorValue($A113, "5 Famille de courbes="&amp;$A$6&amp;";", IntrantScenario!$B$7, IntrantScenario!$B$10,C$95)/5,0))</f>
        <v>0</v>
      </c>
      <c r="D113" s="429">
        <f>IF(EXACT("FCTYF_TOUS",$A$6),IFERROR(_xll.Woodstock.Analyst.Xcel.UDFs.GetIndicatorValue($A113, "Toutes les strates", IntrantScenario!$B$7, IntrantScenario!$B$10,D$95)/5,0),IFERROR(_xll.Woodstock.Analyst.Xcel.UDFs.GetIndicatorValue($A113, "5 Famille de courbes="&amp;$A$6&amp;";", IntrantScenario!$B$7, IntrantScenario!$B$10,D$95)/5,0))</f>
        <v>0</v>
      </c>
      <c r="E113" s="429">
        <f>IF(EXACT("FCTYF_TOUS",$A$6),IFERROR(_xll.Woodstock.Analyst.Xcel.UDFs.GetIndicatorValue($A113, "Toutes les strates", IntrantScenario!$B$7, IntrantScenario!$B$10,E$95)/5,0),IFERROR(_xll.Woodstock.Analyst.Xcel.UDFs.GetIndicatorValue($A113, "5 Famille de courbes="&amp;$A$6&amp;";", IntrantScenario!$B$7, IntrantScenario!$B$10,E$95)/5,0))</f>
        <v>0</v>
      </c>
      <c r="F113" s="429">
        <f>IF(EXACT("FCTYF_TOUS",$A$6),IFERROR(_xll.Woodstock.Analyst.Xcel.UDFs.GetIndicatorValue($A113, "Toutes les strates", IntrantScenario!$B$7, IntrantScenario!$B$10,F$95)/5,0),IFERROR(_xll.Woodstock.Analyst.Xcel.UDFs.GetIndicatorValue($A113, "5 Famille de courbes="&amp;$A$6&amp;";", IntrantScenario!$B$7, IntrantScenario!$B$10,F$95)/5,0))</f>
        <v>0</v>
      </c>
      <c r="G113" s="429">
        <f>IF(EXACT("FCTYF_TOUS",$A$6),IFERROR(_xll.Woodstock.Analyst.Xcel.UDFs.GetIndicatorValue($A113, "Toutes les strates", IntrantScenario!$B$7, IntrantScenario!$B$10,G$95)/5,0),IFERROR(_xll.Woodstock.Analyst.Xcel.UDFs.GetIndicatorValue($A113, "5 Famille de courbes="&amp;$A$6&amp;";", IntrantScenario!$B$7, IntrantScenario!$B$10,G$95)/5,0))</f>
        <v>0</v>
      </c>
      <c r="H113" s="429">
        <f>IF(EXACT("FCTYF_TOUS",$A$6),IFERROR(_xll.Woodstock.Analyst.Xcel.UDFs.GetIndicatorValueAverage($A113, "Toutes les strates", IntrantScenario!$B$7, IntrantScenario!$B$10,"2","6")/5,0),IFERROR(_xll.Woodstock.Analyst.Xcel.UDFs.GetIndicatorValueAverage($A113, "5 Famille de courbes="&amp;$A$6&amp;";", IntrantScenario!$B$7, IntrantScenario!$B$10,"2","6")/5,0))</f>
        <v>0</v>
      </c>
    </row>
    <row r="114" spans="1:8" x14ac:dyDescent="0.25">
      <c r="A114" s="374" t="s">
        <v>932</v>
      </c>
      <c r="B114" s="428" t="s">
        <v>513</v>
      </c>
      <c r="C114" s="429">
        <f>IF(EXACT("FCTYF_TOUS",$A$6),IFERROR(_xll.Woodstock.Analyst.Xcel.UDFs.GetIndicatorValue($A114, "Toutes les strates", IntrantScenario!$B$7, IntrantScenario!$B$10,C$95)/5,0),IFERROR(_xll.Woodstock.Analyst.Xcel.UDFs.GetIndicatorValue($A114, "5 Famille de courbes="&amp;$A$6&amp;";", IntrantScenario!$B$7, IntrantScenario!$B$10,C$95)/5,0))</f>
        <v>0</v>
      </c>
      <c r="D114" s="429">
        <f>IF(EXACT("FCTYF_TOUS",$A$6),IFERROR(_xll.Woodstock.Analyst.Xcel.UDFs.GetIndicatorValue($A114, "Toutes les strates", IntrantScenario!$B$7, IntrantScenario!$B$10,D$95)/5,0),IFERROR(_xll.Woodstock.Analyst.Xcel.UDFs.GetIndicatorValue($A114, "5 Famille de courbes="&amp;$A$6&amp;";", IntrantScenario!$B$7, IntrantScenario!$B$10,D$95)/5,0))</f>
        <v>0</v>
      </c>
      <c r="E114" s="429">
        <f>IF(EXACT("FCTYF_TOUS",$A$6),IFERROR(_xll.Woodstock.Analyst.Xcel.UDFs.GetIndicatorValue($A114, "Toutes les strates", IntrantScenario!$B$7, IntrantScenario!$B$10,E$95)/5,0),IFERROR(_xll.Woodstock.Analyst.Xcel.UDFs.GetIndicatorValue($A114, "5 Famille de courbes="&amp;$A$6&amp;";", IntrantScenario!$B$7, IntrantScenario!$B$10,E$95)/5,0))</f>
        <v>0</v>
      </c>
      <c r="F114" s="429">
        <f>IF(EXACT("FCTYF_TOUS",$A$6),IFERROR(_xll.Woodstock.Analyst.Xcel.UDFs.GetIndicatorValue($A114, "Toutes les strates", IntrantScenario!$B$7, IntrantScenario!$B$10,F$95)/5,0),IFERROR(_xll.Woodstock.Analyst.Xcel.UDFs.GetIndicatorValue($A114, "5 Famille de courbes="&amp;$A$6&amp;";", IntrantScenario!$B$7, IntrantScenario!$B$10,F$95)/5,0))</f>
        <v>0</v>
      </c>
      <c r="G114" s="429">
        <f>IF(EXACT("FCTYF_TOUS",$A$6),IFERROR(_xll.Woodstock.Analyst.Xcel.UDFs.GetIndicatorValue($A114, "Toutes les strates", IntrantScenario!$B$7, IntrantScenario!$B$10,G$95)/5,0),IFERROR(_xll.Woodstock.Analyst.Xcel.UDFs.GetIndicatorValue($A114, "5 Famille de courbes="&amp;$A$6&amp;";", IntrantScenario!$B$7, IntrantScenario!$B$10,G$95)/5,0))</f>
        <v>0</v>
      </c>
      <c r="H114" s="429">
        <f>IF(EXACT("FCTYF_TOUS",$A$6),IFERROR(_xll.Woodstock.Analyst.Xcel.UDFs.GetIndicatorValueAverage($A114, "Toutes les strates", IntrantScenario!$B$7, IntrantScenario!$B$10,"2","6")/5,0),IFERROR(_xll.Woodstock.Analyst.Xcel.UDFs.GetIndicatorValueAverage($A114, "5 Famille de courbes="&amp;$A$6&amp;";", IntrantScenario!$B$7, IntrantScenario!$B$10,"2","6")/5,0))</f>
        <v>0</v>
      </c>
    </row>
    <row r="115" spans="1:8" x14ac:dyDescent="0.25">
      <c r="A115" s="374" t="s">
        <v>933</v>
      </c>
      <c r="B115" s="428" t="s">
        <v>513</v>
      </c>
      <c r="C115" s="429">
        <f>IF(EXACT("FCTYF_TOUS",$A$6),IFERROR(_xll.Woodstock.Analyst.Xcel.UDFs.GetIndicatorValue($A115, "Toutes les strates", IntrantScenario!$B$7, IntrantScenario!$B$10,C$95)/5,0),IFERROR(_xll.Woodstock.Analyst.Xcel.UDFs.GetIndicatorValue($A115, "5 Famille de courbes="&amp;$A$6&amp;";", IntrantScenario!$B$7, IntrantScenario!$B$10,C$95)/5,0))</f>
        <v>0</v>
      </c>
      <c r="D115" s="429">
        <f>IF(EXACT("FCTYF_TOUS",$A$6),IFERROR(_xll.Woodstock.Analyst.Xcel.UDFs.GetIndicatorValue($A115, "Toutes les strates", IntrantScenario!$B$7, IntrantScenario!$B$10,D$95)/5,0),IFERROR(_xll.Woodstock.Analyst.Xcel.UDFs.GetIndicatorValue($A115, "5 Famille de courbes="&amp;$A$6&amp;";", IntrantScenario!$B$7, IntrantScenario!$B$10,D$95)/5,0))</f>
        <v>0</v>
      </c>
      <c r="E115" s="429">
        <f>IF(EXACT("FCTYF_TOUS",$A$6),IFERROR(_xll.Woodstock.Analyst.Xcel.UDFs.GetIndicatorValue($A115, "Toutes les strates", IntrantScenario!$B$7, IntrantScenario!$B$10,E$95)/5,0),IFERROR(_xll.Woodstock.Analyst.Xcel.UDFs.GetIndicatorValue($A115, "5 Famille de courbes="&amp;$A$6&amp;";", IntrantScenario!$B$7, IntrantScenario!$B$10,E$95)/5,0))</f>
        <v>0</v>
      </c>
      <c r="F115" s="429">
        <f>IF(EXACT("FCTYF_TOUS",$A$6),IFERROR(_xll.Woodstock.Analyst.Xcel.UDFs.GetIndicatorValue($A115, "Toutes les strates", IntrantScenario!$B$7, IntrantScenario!$B$10,F$95)/5,0),IFERROR(_xll.Woodstock.Analyst.Xcel.UDFs.GetIndicatorValue($A115, "5 Famille de courbes="&amp;$A$6&amp;";", IntrantScenario!$B$7, IntrantScenario!$B$10,F$95)/5,0))</f>
        <v>0</v>
      </c>
      <c r="G115" s="429">
        <f>IF(EXACT("FCTYF_TOUS",$A$6),IFERROR(_xll.Woodstock.Analyst.Xcel.UDFs.GetIndicatorValue($A115, "Toutes les strates", IntrantScenario!$B$7, IntrantScenario!$B$10,G$95)/5,0),IFERROR(_xll.Woodstock.Analyst.Xcel.UDFs.GetIndicatorValue($A115, "5 Famille de courbes="&amp;$A$6&amp;";", IntrantScenario!$B$7, IntrantScenario!$B$10,G$95)/5,0))</f>
        <v>0</v>
      </c>
      <c r="H115" s="429">
        <f>IF(EXACT("FCTYF_TOUS",$A$6),IFERROR(_xll.Woodstock.Analyst.Xcel.UDFs.GetIndicatorValueAverage($A115, "Toutes les strates", IntrantScenario!$B$7, IntrantScenario!$B$10,"2","6")/5,0),IFERROR(_xll.Woodstock.Analyst.Xcel.UDFs.GetIndicatorValueAverage($A115, "5 Famille de courbes="&amp;$A$6&amp;";", IntrantScenario!$B$7, IntrantScenario!$B$10,"2","6")/5,0))</f>
        <v>0</v>
      </c>
    </row>
    <row r="116" spans="1:8" x14ac:dyDescent="0.25">
      <c r="A116" s="374" t="s">
        <v>934</v>
      </c>
      <c r="B116" s="428" t="s">
        <v>513</v>
      </c>
      <c r="C116" s="429">
        <f>IF(EXACT("FCTYF_TOUS",$A$6),IFERROR(_xll.Woodstock.Analyst.Xcel.UDFs.GetIndicatorValue($A116, "Toutes les strates", IntrantScenario!$B$7, IntrantScenario!$B$10,C$95)/5,0),IFERROR(_xll.Woodstock.Analyst.Xcel.UDFs.GetIndicatorValue($A116, "5 Famille de courbes="&amp;$A$6&amp;";", IntrantScenario!$B$7, IntrantScenario!$B$10,C$95)/5,0))</f>
        <v>0</v>
      </c>
      <c r="D116" s="429">
        <f>IF(EXACT("FCTYF_TOUS",$A$6),IFERROR(_xll.Woodstock.Analyst.Xcel.UDFs.GetIndicatorValue($A116, "Toutes les strates", IntrantScenario!$B$7, IntrantScenario!$B$10,D$95)/5,0),IFERROR(_xll.Woodstock.Analyst.Xcel.UDFs.GetIndicatorValue($A116, "5 Famille de courbes="&amp;$A$6&amp;";", IntrantScenario!$B$7, IntrantScenario!$B$10,D$95)/5,0))</f>
        <v>0</v>
      </c>
      <c r="E116" s="429">
        <f>IF(EXACT("FCTYF_TOUS",$A$6),IFERROR(_xll.Woodstock.Analyst.Xcel.UDFs.GetIndicatorValue($A116, "Toutes les strates", IntrantScenario!$B$7, IntrantScenario!$B$10,E$95)/5,0),IFERROR(_xll.Woodstock.Analyst.Xcel.UDFs.GetIndicatorValue($A116, "5 Famille de courbes="&amp;$A$6&amp;";", IntrantScenario!$B$7, IntrantScenario!$B$10,E$95)/5,0))</f>
        <v>0</v>
      </c>
      <c r="F116" s="429">
        <f>IF(EXACT("FCTYF_TOUS",$A$6),IFERROR(_xll.Woodstock.Analyst.Xcel.UDFs.GetIndicatorValue($A116, "Toutes les strates", IntrantScenario!$B$7, IntrantScenario!$B$10,F$95)/5,0),IFERROR(_xll.Woodstock.Analyst.Xcel.UDFs.GetIndicatorValue($A116, "5 Famille de courbes="&amp;$A$6&amp;";", IntrantScenario!$B$7, IntrantScenario!$B$10,F$95)/5,0))</f>
        <v>0</v>
      </c>
      <c r="G116" s="429">
        <f>IF(EXACT("FCTYF_TOUS",$A$6),IFERROR(_xll.Woodstock.Analyst.Xcel.UDFs.GetIndicatorValue($A116, "Toutes les strates", IntrantScenario!$B$7, IntrantScenario!$B$10,G$95)/5,0),IFERROR(_xll.Woodstock.Analyst.Xcel.UDFs.GetIndicatorValue($A116, "5 Famille de courbes="&amp;$A$6&amp;";", IntrantScenario!$B$7, IntrantScenario!$B$10,G$95)/5,0))</f>
        <v>0</v>
      </c>
      <c r="H116" s="429">
        <f>IF(EXACT("FCTYF_TOUS",$A$6),IFERROR(_xll.Woodstock.Analyst.Xcel.UDFs.GetIndicatorValueAverage($A116, "Toutes les strates", IntrantScenario!$B$7, IntrantScenario!$B$10,"2","6")/5,0),IFERROR(_xll.Woodstock.Analyst.Xcel.UDFs.GetIndicatorValueAverage($A116, "5 Famille de courbes="&amp;$A$6&amp;";", IntrantScenario!$B$7, IntrantScenario!$B$10,"2","6")/5,0))</f>
        <v>0</v>
      </c>
    </row>
    <row r="117" spans="1:8" x14ac:dyDescent="0.25">
      <c r="A117" s="374" t="s">
        <v>935</v>
      </c>
      <c r="B117" s="428" t="s">
        <v>513</v>
      </c>
      <c r="C117" s="429">
        <f>IF(EXACT("FCTYF_TOUS",$A$6),IFERROR(_xll.Woodstock.Analyst.Xcel.UDFs.GetIndicatorValue($A117, "Toutes les strates", IntrantScenario!$B$7, IntrantScenario!$B$10,C$95)/5,0),IFERROR(_xll.Woodstock.Analyst.Xcel.UDFs.GetIndicatorValue($A117, "5 Famille de courbes="&amp;$A$6&amp;";", IntrantScenario!$B$7, IntrantScenario!$B$10,C$95)/5,0))</f>
        <v>0</v>
      </c>
      <c r="D117" s="429">
        <f>IF(EXACT("FCTYF_TOUS",$A$6),IFERROR(_xll.Woodstock.Analyst.Xcel.UDFs.GetIndicatorValue($A117, "Toutes les strates", IntrantScenario!$B$7, IntrantScenario!$B$10,D$95)/5,0),IFERROR(_xll.Woodstock.Analyst.Xcel.UDFs.GetIndicatorValue($A117, "5 Famille de courbes="&amp;$A$6&amp;";", IntrantScenario!$B$7, IntrantScenario!$B$10,D$95)/5,0))</f>
        <v>0</v>
      </c>
      <c r="E117" s="429">
        <f>IF(EXACT("FCTYF_TOUS",$A$6),IFERROR(_xll.Woodstock.Analyst.Xcel.UDFs.GetIndicatorValue($A117, "Toutes les strates", IntrantScenario!$B$7, IntrantScenario!$B$10,E$95)/5,0),IFERROR(_xll.Woodstock.Analyst.Xcel.UDFs.GetIndicatorValue($A117, "5 Famille de courbes="&amp;$A$6&amp;";", IntrantScenario!$B$7, IntrantScenario!$B$10,E$95)/5,0))</f>
        <v>0</v>
      </c>
      <c r="F117" s="429">
        <f>IF(EXACT("FCTYF_TOUS",$A$6),IFERROR(_xll.Woodstock.Analyst.Xcel.UDFs.GetIndicatorValue($A117, "Toutes les strates", IntrantScenario!$B$7, IntrantScenario!$B$10,F$95)/5,0),IFERROR(_xll.Woodstock.Analyst.Xcel.UDFs.GetIndicatorValue($A117, "5 Famille de courbes="&amp;$A$6&amp;";", IntrantScenario!$B$7, IntrantScenario!$B$10,F$95)/5,0))</f>
        <v>0</v>
      </c>
      <c r="G117" s="429">
        <f>IF(EXACT("FCTYF_TOUS",$A$6),IFERROR(_xll.Woodstock.Analyst.Xcel.UDFs.GetIndicatorValue($A117, "Toutes les strates", IntrantScenario!$B$7, IntrantScenario!$B$10,G$95)/5,0),IFERROR(_xll.Woodstock.Analyst.Xcel.UDFs.GetIndicatorValue($A117, "5 Famille de courbes="&amp;$A$6&amp;";", IntrantScenario!$B$7, IntrantScenario!$B$10,G$95)/5,0))</f>
        <v>0</v>
      </c>
      <c r="H117" s="429">
        <f>IF(EXACT("FCTYF_TOUS",$A$6),IFERROR(_xll.Woodstock.Analyst.Xcel.UDFs.GetIndicatorValueAverage($A117, "Toutes les strates", IntrantScenario!$B$7, IntrantScenario!$B$10,"2","6")/5,0),IFERROR(_xll.Woodstock.Analyst.Xcel.UDFs.GetIndicatorValueAverage($A117, "5 Famille de courbes="&amp;$A$6&amp;";", IntrantScenario!$B$7, IntrantScenario!$B$10,"2","6")/5,0))</f>
        <v>0</v>
      </c>
    </row>
    <row r="118" spans="1:8" x14ac:dyDescent="0.25">
      <c r="A118" s="374" t="s">
        <v>936</v>
      </c>
      <c r="B118" s="428" t="s">
        <v>513</v>
      </c>
      <c r="C118" s="429">
        <f>IF(EXACT("FCTYF_TOUS",$A$6),IFERROR(_xll.Woodstock.Analyst.Xcel.UDFs.GetIndicatorValue($A118, "Toutes les strates", IntrantScenario!$B$7, IntrantScenario!$B$10,C$95)/5,0),IFERROR(_xll.Woodstock.Analyst.Xcel.UDFs.GetIndicatorValue($A118, "5 Famille de courbes="&amp;$A$6&amp;";", IntrantScenario!$B$7, IntrantScenario!$B$10,C$95)/5,0))</f>
        <v>0</v>
      </c>
      <c r="D118" s="429">
        <f>IF(EXACT("FCTYF_TOUS",$A$6),IFERROR(_xll.Woodstock.Analyst.Xcel.UDFs.GetIndicatorValue($A118, "Toutes les strates", IntrantScenario!$B$7, IntrantScenario!$B$10,D$95)/5,0),IFERROR(_xll.Woodstock.Analyst.Xcel.UDFs.GetIndicatorValue($A118, "5 Famille de courbes="&amp;$A$6&amp;";", IntrantScenario!$B$7, IntrantScenario!$B$10,D$95)/5,0))</f>
        <v>0</v>
      </c>
      <c r="E118" s="429">
        <f>IF(EXACT("FCTYF_TOUS",$A$6),IFERROR(_xll.Woodstock.Analyst.Xcel.UDFs.GetIndicatorValue($A118, "Toutes les strates", IntrantScenario!$B$7, IntrantScenario!$B$10,E$95)/5,0),IFERROR(_xll.Woodstock.Analyst.Xcel.UDFs.GetIndicatorValue($A118, "5 Famille de courbes="&amp;$A$6&amp;";", IntrantScenario!$B$7, IntrantScenario!$B$10,E$95)/5,0))</f>
        <v>0</v>
      </c>
      <c r="F118" s="429">
        <f>IF(EXACT("FCTYF_TOUS",$A$6),IFERROR(_xll.Woodstock.Analyst.Xcel.UDFs.GetIndicatorValue($A118, "Toutes les strates", IntrantScenario!$B$7, IntrantScenario!$B$10,F$95)/5,0),IFERROR(_xll.Woodstock.Analyst.Xcel.UDFs.GetIndicatorValue($A118, "5 Famille de courbes="&amp;$A$6&amp;";", IntrantScenario!$B$7, IntrantScenario!$B$10,F$95)/5,0))</f>
        <v>0</v>
      </c>
      <c r="G118" s="429">
        <f>IF(EXACT("FCTYF_TOUS",$A$6),IFERROR(_xll.Woodstock.Analyst.Xcel.UDFs.GetIndicatorValue($A118, "Toutes les strates", IntrantScenario!$B$7, IntrantScenario!$B$10,G$95)/5,0),IFERROR(_xll.Woodstock.Analyst.Xcel.UDFs.GetIndicatorValue($A118, "5 Famille de courbes="&amp;$A$6&amp;";", IntrantScenario!$B$7, IntrantScenario!$B$10,G$95)/5,0))</f>
        <v>0</v>
      </c>
      <c r="H118" s="429">
        <f>IF(EXACT("FCTYF_TOUS",$A$6),IFERROR(_xll.Woodstock.Analyst.Xcel.UDFs.GetIndicatorValueAverage($A118, "Toutes les strates", IntrantScenario!$B$7, IntrantScenario!$B$10,"2","6")/5,0),IFERROR(_xll.Woodstock.Analyst.Xcel.UDFs.GetIndicatorValueAverage($A118, "5 Famille de courbes="&amp;$A$6&amp;";", IntrantScenario!$B$7, IntrantScenario!$B$10,"2","6")/5,0))</f>
        <v>0</v>
      </c>
    </row>
    <row r="119" spans="1:8" x14ac:dyDescent="0.25">
      <c r="A119" s="374" t="s">
        <v>937</v>
      </c>
      <c r="B119" s="428" t="s">
        <v>513</v>
      </c>
      <c r="C119" s="429">
        <f>IF(EXACT("FCTYF_TOUS",$A$6),IFERROR(_xll.Woodstock.Analyst.Xcel.UDFs.GetIndicatorValue($A119, "Toutes les strates", IntrantScenario!$B$7, IntrantScenario!$B$10,C$95)/5,0),IFERROR(_xll.Woodstock.Analyst.Xcel.UDFs.GetIndicatorValue($A119, "5 Famille de courbes="&amp;$A$6&amp;";", IntrantScenario!$B$7, IntrantScenario!$B$10,C$95)/5,0))</f>
        <v>0</v>
      </c>
      <c r="D119" s="429">
        <f>IF(EXACT("FCTYF_TOUS",$A$6),IFERROR(_xll.Woodstock.Analyst.Xcel.UDFs.GetIndicatorValue($A119, "Toutes les strates", IntrantScenario!$B$7, IntrantScenario!$B$10,D$95)/5,0),IFERROR(_xll.Woodstock.Analyst.Xcel.UDFs.GetIndicatorValue($A119, "5 Famille de courbes="&amp;$A$6&amp;";", IntrantScenario!$B$7, IntrantScenario!$B$10,D$95)/5,0))</f>
        <v>0</v>
      </c>
      <c r="E119" s="429">
        <f>IF(EXACT("FCTYF_TOUS",$A$6),IFERROR(_xll.Woodstock.Analyst.Xcel.UDFs.GetIndicatorValue($A119, "Toutes les strates", IntrantScenario!$B$7, IntrantScenario!$B$10,E$95)/5,0),IFERROR(_xll.Woodstock.Analyst.Xcel.UDFs.GetIndicatorValue($A119, "5 Famille de courbes="&amp;$A$6&amp;";", IntrantScenario!$B$7, IntrantScenario!$B$10,E$95)/5,0))</f>
        <v>0</v>
      </c>
      <c r="F119" s="429">
        <f>IF(EXACT("FCTYF_TOUS",$A$6),IFERROR(_xll.Woodstock.Analyst.Xcel.UDFs.GetIndicatorValue($A119, "Toutes les strates", IntrantScenario!$B$7, IntrantScenario!$B$10,F$95)/5,0),IFERROR(_xll.Woodstock.Analyst.Xcel.UDFs.GetIndicatorValue($A119, "5 Famille de courbes="&amp;$A$6&amp;";", IntrantScenario!$B$7, IntrantScenario!$B$10,F$95)/5,0))</f>
        <v>0</v>
      </c>
      <c r="G119" s="429">
        <f>IF(EXACT("FCTYF_TOUS",$A$6),IFERROR(_xll.Woodstock.Analyst.Xcel.UDFs.GetIndicatorValue($A119, "Toutes les strates", IntrantScenario!$B$7, IntrantScenario!$B$10,G$95)/5,0),IFERROR(_xll.Woodstock.Analyst.Xcel.UDFs.GetIndicatorValue($A119, "5 Famille de courbes="&amp;$A$6&amp;";", IntrantScenario!$B$7, IntrantScenario!$B$10,G$95)/5,0))</f>
        <v>0</v>
      </c>
      <c r="H119" s="429">
        <f>IF(EXACT("FCTYF_TOUS",$A$6),IFERROR(_xll.Woodstock.Analyst.Xcel.UDFs.GetIndicatorValueAverage($A119, "Toutes les strates", IntrantScenario!$B$7, IntrantScenario!$B$10,"2","6")/5,0),IFERROR(_xll.Woodstock.Analyst.Xcel.UDFs.GetIndicatorValueAverage($A119, "5 Famille de courbes="&amp;$A$6&amp;";", IntrantScenario!$B$7, IntrantScenario!$B$10,"2","6")/5,0))</f>
        <v>0</v>
      </c>
    </row>
    <row r="120" spans="1:8" x14ac:dyDescent="0.25">
      <c r="A120" s="374" t="s">
        <v>938</v>
      </c>
      <c r="B120" s="428" t="s">
        <v>513</v>
      </c>
      <c r="C120" s="429">
        <f>IF(EXACT("FCTYF_TOUS",$A$6),IFERROR(_xll.Woodstock.Analyst.Xcel.UDFs.GetIndicatorValue($A120, "Toutes les strates", IntrantScenario!$B$7, IntrantScenario!$B$10,C$95)/5,0),IFERROR(_xll.Woodstock.Analyst.Xcel.UDFs.GetIndicatorValue($A120, "5 Famille de courbes="&amp;$A$6&amp;";", IntrantScenario!$B$7, IntrantScenario!$B$10,C$95)/5,0))</f>
        <v>0</v>
      </c>
      <c r="D120" s="429">
        <f>IF(EXACT("FCTYF_TOUS",$A$6),IFERROR(_xll.Woodstock.Analyst.Xcel.UDFs.GetIndicatorValue($A120, "Toutes les strates", IntrantScenario!$B$7, IntrantScenario!$B$10,D$95)/5,0),IFERROR(_xll.Woodstock.Analyst.Xcel.UDFs.GetIndicatorValue($A120, "5 Famille de courbes="&amp;$A$6&amp;";", IntrantScenario!$B$7, IntrantScenario!$B$10,D$95)/5,0))</f>
        <v>0</v>
      </c>
      <c r="E120" s="429">
        <f>IF(EXACT("FCTYF_TOUS",$A$6),IFERROR(_xll.Woodstock.Analyst.Xcel.UDFs.GetIndicatorValue($A120, "Toutes les strates", IntrantScenario!$B$7, IntrantScenario!$B$10,E$95)/5,0),IFERROR(_xll.Woodstock.Analyst.Xcel.UDFs.GetIndicatorValue($A120, "5 Famille de courbes="&amp;$A$6&amp;";", IntrantScenario!$B$7, IntrantScenario!$B$10,E$95)/5,0))</f>
        <v>0</v>
      </c>
      <c r="F120" s="429">
        <f>IF(EXACT("FCTYF_TOUS",$A$6),IFERROR(_xll.Woodstock.Analyst.Xcel.UDFs.GetIndicatorValue($A120, "Toutes les strates", IntrantScenario!$B$7, IntrantScenario!$B$10,F$95)/5,0),IFERROR(_xll.Woodstock.Analyst.Xcel.UDFs.GetIndicatorValue($A120, "5 Famille de courbes="&amp;$A$6&amp;";", IntrantScenario!$B$7, IntrantScenario!$B$10,F$95)/5,0))</f>
        <v>0</v>
      </c>
      <c r="G120" s="429">
        <f>IF(EXACT("FCTYF_TOUS",$A$6),IFERROR(_xll.Woodstock.Analyst.Xcel.UDFs.GetIndicatorValue($A120, "Toutes les strates", IntrantScenario!$B$7, IntrantScenario!$B$10,G$95)/5,0),IFERROR(_xll.Woodstock.Analyst.Xcel.UDFs.GetIndicatorValue($A120, "5 Famille de courbes="&amp;$A$6&amp;";", IntrantScenario!$B$7, IntrantScenario!$B$10,G$95)/5,0))</f>
        <v>0</v>
      </c>
      <c r="H120" s="429">
        <f>IF(EXACT("FCTYF_TOUS",$A$6),IFERROR(_xll.Woodstock.Analyst.Xcel.UDFs.GetIndicatorValueAverage($A120, "Toutes les strates", IntrantScenario!$B$7, IntrantScenario!$B$10,"2","6")/5,0),IFERROR(_xll.Woodstock.Analyst.Xcel.UDFs.GetIndicatorValueAverage($A120, "5 Famille de courbes="&amp;$A$6&amp;";", IntrantScenario!$B$7, IntrantScenario!$B$10,"2","6")/5,0))</f>
        <v>0</v>
      </c>
    </row>
    <row r="121" spans="1:8" x14ac:dyDescent="0.25">
      <c r="A121" s="374" t="s">
        <v>939</v>
      </c>
      <c r="B121" s="428" t="s">
        <v>513</v>
      </c>
      <c r="C121" s="429">
        <f>IF(EXACT("FCTYF_TOUS",$A$6),IFERROR(_xll.Woodstock.Analyst.Xcel.UDFs.GetIndicatorValue($A121, "Toutes les strates", IntrantScenario!$B$7, IntrantScenario!$B$10,C$95)/5,0),IFERROR(_xll.Woodstock.Analyst.Xcel.UDFs.GetIndicatorValue($A121, "5 Famille de courbes="&amp;$A$6&amp;";", IntrantScenario!$B$7, IntrantScenario!$B$10,C$95)/5,0))</f>
        <v>0</v>
      </c>
      <c r="D121" s="429">
        <f>IF(EXACT("FCTYF_TOUS",$A$6),IFERROR(_xll.Woodstock.Analyst.Xcel.UDFs.GetIndicatorValue($A121, "Toutes les strates", IntrantScenario!$B$7, IntrantScenario!$B$10,D$95)/5,0),IFERROR(_xll.Woodstock.Analyst.Xcel.UDFs.GetIndicatorValue($A121, "5 Famille de courbes="&amp;$A$6&amp;";", IntrantScenario!$B$7, IntrantScenario!$B$10,D$95)/5,0))</f>
        <v>0</v>
      </c>
      <c r="E121" s="429">
        <f>IF(EXACT("FCTYF_TOUS",$A$6),IFERROR(_xll.Woodstock.Analyst.Xcel.UDFs.GetIndicatorValue($A121, "Toutes les strates", IntrantScenario!$B$7, IntrantScenario!$B$10,E$95)/5,0),IFERROR(_xll.Woodstock.Analyst.Xcel.UDFs.GetIndicatorValue($A121, "5 Famille de courbes="&amp;$A$6&amp;";", IntrantScenario!$B$7, IntrantScenario!$B$10,E$95)/5,0))</f>
        <v>0</v>
      </c>
      <c r="F121" s="429">
        <f>IF(EXACT("FCTYF_TOUS",$A$6),IFERROR(_xll.Woodstock.Analyst.Xcel.UDFs.GetIndicatorValue($A121, "Toutes les strates", IntrantScenario!$B$7, IntrantScenario!$B$10,F$95)/5,0),IFERROR(_xll.Woodstock.Analyst.Xcel.UDFs.GetIndicatorValue($A121, "5 Famille de courbes="&amp;$A$6&amp;";", IntrantScenario!$B$7, IntrantScenario!$B$10,F$95)/5,0))</f>
        <v>0</v>
      </c>
      <c r="G121" s="429">
        <f>IF(EXACT("FCTYF_TOUS",$A$6),IFERROR(_xll.Woodstock.Analyst.Xcel.UDFs.GetIndicatorValue($A121, "Toutes les strates", IntrantScenario!$B$7, IntrantScenario!$B$10,G$95)/5,0),IFERROR(_xll.Woodstock.Analyst.Xcel.UDFs.GetIndicatorValue($A121, "5 Famille de courbes="&amp;$A$6&amp;";", IntrantScenario!$B$7, IntrantScenario!$B$10,G$95)/5,0))</f>
        <v>0</v>
      </c>
      <c r="H121" s="429">
        <f>IF(EXACT("FCTYF_TOUS",$A$6),IFERROR(_xll.Woodstock.Analyst.Xcel.UDFs.GetIndicatorValueAverage($A121, "Toutes les strates", IntrantScenario!$B$7, IntrantScenario!$B$10,"2","6")/5,0),IFERROR(_xll.Woodstock.Analyst.Xcel.UDFs.GetIndicatorValueAverage($A121, "5 Famille de courbes="&amp;$A$6&amp;";", IntrantScenario!$B$7, IntrantScenario!$B$10,"2","6")/5,0))</f>
        <v>0</v>
      </c>
    </row>
    <row r="122" spans="1:8" x14ac:dyDescent="0.25">
      <c r="A122" s="374" t="s">
        <v>940</v>
      </c>
      <c r="B122" s="428" t="s">
        <v>513</v>
      </c>
      <c r="C122" s="429">
        <f>IF(EXACT("FCTYF_TOUS",$A$6),IFERROR(_xll.Woodstock.Analyst.Xcel.UDFs.GetIndicatorValue($A122, "Toutes les strates", IntrantScenario!$B$7, IntrantScenario!$B$10,C$95)/5,0),IFERROR(_xll.Woodstock.Analyst.Xcel.UDFs.GetIndicatorValue($A122, "5 Famille de courbes="&amp;$A$6&amp;";", IntrantScenario!$B$7, IntrantScenario!$B$10,C$95)/5,0))</f>
        <v>0</v>
      </c>
      <c r="D122" s="429">
        <f>IF(EXACT("FCTYF_TOUS",$A$6),IFERROR(_xll.Woodstock.Analyst.Xcel.UDFs.GetIndicatorValue($A122, "Toutes les strates", IntrantScenario!$B$7, IntrantScenario!$B$10,D$95)/5,0),IFERROR(_xll.Woodstock.Analyst.Xcel.UDFs.GetIndicatorValue($A122, "5 Famille de courbes="&amp;$A$6&amp;";", IntrantScenario!$B$7, IntrantScenario!$B$10,D$95)/5,0))</f>
        <v>0</v>
      </c>
      <c r="E122" s="429">
        <f>IF(EXACT("FCTYF_TOUS",$A$6),IFERROR(_xll.Woodstock.Analyst.Xcel.UDFs.GetIndicatorValue($A122, "Toutes les strates", IntrantScenario!$B$7, IntrantScenario!$B$10,E$95)/5,0),IFERROR(_xll.Woodstock.Analyst.Xcel.UDFs.GetIndicatorValue($A122, "5 Famille de courbes="&amp;$A$6&amp;";", IntrantScenario!$B$7, IntrantScenario!$B$10,E$95)/5,0))</f>
        <v>0</v>
      </c>
      <c r="F122" s="429">
        <f>IF(EXACT("FCTYF_TOUS",$A$6),IFERROR(_xll.Woodstock.Analyst.Xcel.UDFs.GetIndicatorValue($A122, "Toutes les strates", IntrantScenario!$B$7, IntrantScenario!$B$10,F$95)/5,0),IFERROR(_xll.Woodstock.Analyst.Xcel.UDFs.GetIndicatorValue($A122, "5 Famille de courbes="&amp;$A$6&amp;";", IntrantScenario!$B$7, IntrantScenario!$B$10,F$95)/5,0))</f>
        <v>0</v>
      </c>
      <c r="G122" s="429">
        <f>IF(EXACT("FCTYF_TOUS",$A$6),IFERROR(_xll.Woodstock.Analyst.Xcel.UDFs.GetIndicatorValue($A122, "Toutes les strates", IntrantScenario!$B$7, IntrantScenario!$B$10,G$95)/5,0),IFERROR(_xll.Woodstock.Analyst.Xcel.UDFs.GetIndicatorValue($A122, "5 Famille de courbes="&amp;$A$6&amp;";", IntrantScenario!$B$7, IntrantScenario!$B$10,G$95)/5,0))</f>
        <v>0</v>
      </c>
      <c r="H122" s="429">
        <f>IF(EXACT("FCTYF_TOUS",$A$6),IFERROR(_xll.Woodstock.Analyst.Xcel.UDFs.GetIndicatorValueAverage($A122, "Toutes les strates", IntrantScenario!$B$7, IntrantScenario!$B$10,"2","6")/5,0),IFERROR(_xll.Woodstock.Analyst.Xcel.UDFs.GetIndicatorValueAverage($A122, "5 Famille de courbes="&amp;$A$6&amp;";", IntrantScenario!$B$7, IntrantScenario!$B$10,"2","6")/5,0))</f>
        <v>0</v>
      </c>
    </row>
    <row r="123" spans="1:8" x14ac:dyDescent="0.25">
      <c r="A123" s="374" t="s">
        <v>941</v>
      </c>
      <c r="B123" s="428" t="s">
        <v>513</v>
      </c>
      <c r="C123" s="429">
        <f>IF(EXACT("FCTYF_TOUS",$A$6),IFERROR(_xll.Woodstock.Analyst.Xcel.UDFs.GetIndicatorValue($A123, "Toutes les strates", IntrantScenario!$B$7, IntrantScenario!$B$10,C$95)/5,0),IFERROR(_xll.Woodstock.Analyst.Xcel.UDFs.GetIndicatorValue($A123, "5 Famille de courbes="&amp;$A$6&amp;";", IntrantScenario!$B$7, IntrantScenario!$B$10,C$95)/5,0))</f>
        <v>0</v>
      </c>
      <c r="D123" s="429">
        <f>IF(EXACT("FCTYF_TOUS",$A$6),IFERROR(_xll.Woodstock.Analyst.Xcel.UDFs.GetIndicatorValue($A123, "Toutes les strates", IntrantScenario!$B$7, IntrantScenario!$B$10,D$95)/5,0),IFERROR(_xll.Woodstock.Analyst.Xcel.UDFs.GetIndicatorValue($A123, "5 Famille de courbes="&amp;$A$6&amp;";", IntrantScenario!$B$7, IntrantScenario!$B$10,D$95)/5,0))</f>
        <v>0</v>
      </c>
      <c r="E123" s="429">
        <f>IF(EXACT("FCTYF_TOUS",$A$6),IFERROR(_xll.Woodstock.Analyst.Xcel.UDFs.GetIndicatorValue($A123, "Toutes les strates", IntrantScenario!$B$7, IntrantScenario!$B$10,E$95)/5,0),IFERROR(_xll.Woodstock.Analyst.Xcel.UDFs.GetIndicatorValue($A123, "5 Famille de courbes="&amp;$A$6&amp;";", IntrantScenario!$B$7, IntrantScenario!$B$10,E$95)/5,0))</f>
        <v>0</v>
      </c>
      <c r="F123" s="429">
        <f>IF(EXACT("FCTYF_TOUS",$A$6),IFERROR(_xll.Woodstock.Analyst.Xcel.UDFs.GetIndicatorValue($A123, "Toutes les strates", IntrantScenario!$B$7, IntrantScenario!$B$10,F$95)/5,0),IFERROR(_xll.Woodstock.Analyst.Xcel.UDFs.GetIndicatorValue($A123, "5 Famille de courbes="&amp;$A$6&amp;";", IntrantScenario!$B$7, IntrantScenario!$B$10,F$95)/5,0))</f>
        <v>0</v>
      </c>
      <c r="G123" s="429">
        <f>IF(EXACT("FCTYF_TOUS",$A$6),IFERROR(_xll.Woodstock.Analyst.Xcel.UDFs.GetIndicatorValue($A123, "Toutes les strates", IntrantScenario!$B$7, IntrantScenario!$B$10,G$95)/5,0),IFERROR(_xll.Woodstock.Analyst.Xcel.UDFs.GetIndicatorValue($A123, "5 Famille de courbes="&amp;$A$6&amp;";", IntrantScenario!$B$7, IntrantScenario!$B$10,G$95)/5,0))</f>
        <v>0</v>
      </c>
      <c r="H123" s="429">
        <f>IF(EXACT("FCTYF_TOUS",$A$6),IFERROR(_xll.Woodstock.Analyst.Xcel.UDFs.GetIndicatorValueAverage($A123, "Toutes les strates", IntrantScenario!$B$7, IntrantScenario!$B$10,"2","6")/5,0),IFERROR(_xll.Woodstock.Analyst.Xcel.UDFs.GetIndicatorValueAverage($A123, "5 Famille de courbes="&amp;$A$6&amp;";", IntrantScenario!$B$7, IntrantScenario!$B$10,"2","6")/5,0))</f>
        <v>0</v>
      </c>
    </row>
    <row r="124" spans="1:8" x14ac:dyDescent="0.25">
      <c r="A124" s="441"/>
      <c r="B124" s="442" t="s">
        <v>513</v>
      </c>
      <c r="C124" s="443">
        <f t="shared" ref="C124:H124" si="2">SUM(C109:C123)</f>
        <v>0</v>
      </c>
      <c r="D124" s="443">
        <f t="shared" si="2"/>
        <v>0</v>
      </c>
      <c r="E124" s="443">
        <f t="shared" si="2"/>
        <v>0</v>
      </c>
      <c r="F124" s="443">
        <f t="shared" si="2"/>
        <v>263.36000231504443</v>
      </c>
      <c r="G124" s="443">
        <f t="shared" si="2"/>
        <v>0</v>
      </c>
      <c r="H124" s="443">
        <f t="shared" si="2"/>
        <v>52.672000463008885</v>
      </c>
    </row>
    <row r="125" spans="1:8" x14ac:dyDescent="0.25">
      <c r="A125" s="374" t="s">
        <v>949</v>
      </c>
      <c r="B125" s="428" t="s">
        <v>737</v>
      </c>
      <c r="C125" s="429">
        <f>IF(EXACT("FCTYF_TOUS",$A$6),IFERROR(_xll.Woodstock.Analyst.Xcel.UDFs.GetIndicatorValue($A125, "Toutes les strates", IntrantScenario!$B$7, IntrantScenario!$B$10,C$95)/5,0),IFERROR(_xll.Woodstock.Analyst.Xcel.UDFs.GetIndicatorValue($A125, "5 Famille de courbes="&amp;$A$6&amp;";", IntrantScenario!$B$7, IntrantScenario!$B$10,C$95)/5,0))</f>
        <v>635.8000013664365</v>
      </c>
      <c r="D125" s="429">
        <f>IF(EXACT("FCTYF_TOUS",$A$6),IFERROR(_xll.Woodstock.Analyst.Xcel.UDFs.GetIndicatorValue($A125, "Toutes les strates", IntrantScenario!$B$7, IntrantScenario!$B$10,D$95)/5,0),IFERROR(_xll.Woodstock.Analyst.Xcel.UDFs.GetIndicatorValue($A125, "5 Famille de courbes="&amp;$A$6&amp;";", IntrantScenario!$B$7, IntrantScenario!$B$10,D$95)/5,0))</f>
        <v>635.79999773502345</v>
      </c>
      <c r="E125" s="429">
        <f>IF(EXACT("FCTYF_TOUS",$A$6),IFERROR(_xll.Woodstock.Analyst.Xcel.UDFs.GetIndicatorValue($A125, "Toutes les strates", IntrantScenario!$B$7, IntrantScenario!$B$10,E$95)/5,0),IFERROR(_xll.Woodstock.Analyst.Xcel.UDFs.GetIndicatorValue($A125, "5 Famille de courbes="&amp;$A$6&amp;";", IntrantScenario!$B$7, IntrantScenario!$B$10,E$95)/5,0))</f>
        <v>635.80000133663418</v>
      </c>
      <c r="F125" s="429">
        <f>IF(EXACT("FCTYF_TOUS",$A$6),IFERROR(_xll.Woodstock.Analyst.Xcel.UDFs.GetIndicatorValue($A125, "Toutes les strates", IntrantScenario!$B$7, IntrantScenario!$B$10,F$95)/5,0),IFERROR(_xll.Woodstock.Analyst.Xcel.UDFs.GetIndicatorValue($A125, "5 Famille de courbes="&amp;$A$6&amp;";", IntrantScenario!$B$7, IntrantScenario!$B$10,F$95)/5,0))</f>
        <v>447.79999842643736</v>
      </c>
      <c r="G125" s="429">
        <f>IF(EXACT("FCTYF_TOUS",$A$6),IFERROR(_xll.Woodstock.Analyst.Xcel.UDFs.GetIndicatorValue($A125, "Toutes les strates", IntrantScenario!$B$7, IntrantScenario!$B$10,G$95)/5,0),IFERROR(_xll.Woodstock.Analyst.Xcel.UDFs.GetIndicatorValue($A125, "5 Famille de courbes="&amp;$A$6&amp;";", IntrantScenario!$B$7, IntrantScenario!$B$10,G$95)/5,0))</f>
        <v>581.3540474534035</v>
      </c>
      <c r="H125" s="429">
        <f>IF(EXACT("FCTYF_TOUS",$A$6),IFERROR(_xll.Woodstock.Analyst.Xcel.UDFs.GetIndicatorValueAverage($A125, "Toutes les strates", IntrantScenario!$B$7, IntrantScenario!$B$10,"2","6")/5,0),IFERROR(_xll.Woodstock.Analyst.Xcel.UDFs.GetIndicatorValueAverage($A125, "5 Famille de courbes="&amp;$A$6&amp;";", IntrantScenario!$B$7, IntrantScenario!$B$10,"2","6")/5,0))</f>
        <v>587.31080926358698</v>
      </c>
    </row>
    <row r="126" spans="1:8" x14ac:dyDescent="0.25">
      <c r="A126" s="374" t="s">
        <v>950</v>
      </c>
      <c r="B126" s="428" t="s">
        <v>737</v>
      </c>
      <c r="C126" s="429">
        <f>IF(EXACT("FCTYF_TOUS",$A$6),IFERROR(_xll.Woodstock.Analyst.Xcel.UDFs.GetIndicatorValue($A126, "Toutes les strates", IntrantScenario!$B$7, IntrantScenario!$B$10,C$95)/5,0),IFERROR(_xll.Woodstock.Analyst.Xcel.UDFs.GetIndicatorValue($A126, "5 Famille de courbes="&amp;$A$6&amp;";", IntrantScenario!$B$7, IntrantScenario!$B$10,C$95)/5,0))</f>
        <v>0</v>
      </c>
      <c r="D126" s="429">
        <f>IF(EXACT("FCTYF_TOUS",$A$6),IFERROR(_xll.Woodstock.Analyst.Xcel.UDFs.GetIndicatorValue($A126, "Toutes les strates", IntrantScenario!$B$7, IntrantScenario!$B$10,D$95)/5,0),IFERROR(_xll.Woodstock.Analyst.Xcel.UDFs.GetIndicatorValue($A126, "5 Famille de courbes="&amp;$A$6&amp;";", IntrantScenario!$B$7, IntrantScenario!$B$10,D$95)/5,0))</f>
        <v>0</v>
      </c>
      <c r="E126" s="429">
        <f>IF(EXACT("FCTYF_TOUS",$A$6),IFERROR(_xll.Woodstock.Analyst.Xcel.UDFs.GetIndicatorValue($A126, "Toutes les strates", IntrantScenario!$B$7, IntrantScenario!$B$10,E$95)/5,0),IFERROR(_xll.Woodstock.Analyst.Xcel.UDFs.GetIndicatorValue($A126, "5 Famille de courbes="&amp;$A$6&amp;";", IntrantScenario!$B$7, IntrantScenario!$B$10,E$95)/5,0))</f>
        <v>0</v>
      </c>
      <c r="F126" s="429">
        <f>IF(EXACT("FCTYF_TOUS",$A$6),IFERROR(_xll.Woodstock.Analyst.Xcel.UDFs.GetIndicatorValue($A126, "Toutes les strates", IntrantScenario!$B$7, IntrantScenario!$B$10,F$95)/5,0),IFERROR(_xll.Woodstock.Analyst.Xcel.UDFs.GetIndicatorValue($A126, "5 Famille de courbes="&amp;$A$6&amp;";", IntrantScenario!$B$7, IntrantScenario!$B$10,F$95)/5,0))</f>
        <v>0</v>
      </c>
      <c r="G126" s="429">
        <f>IF(EXACT("FCTYF_TOUS",$A$6),IFERROR(_xll.Woodstock.Analyst.Xcel.UDFs.GetIndicatorValue($A126, "Toutes les strates", IntrantScenario!$B$7, IntrantScenario!$B$10,G$95)/5,0),IFERROR(_xll.Woodstock.Analyst.Xcel.UDFs.GetIndicatorValue($A126, "5 Famille de courbes="&amp;$A$6&amp;";", IntrantScenario!$B$7, IntrantScenario!$B$10,G$95)/5,0))</f>
        <v>0</v>
      </c>
      <c r="H126" s="429">
        <f>IF(EXACT("FCTYF_TOUS",$A$6),IFERROR(_xll.Woodstock.Analyst.Xcel.UDFs.GetIndicatorValueAverage($A126, "Toutes les strates", IntrantScenario!$B$7, IntrantScenario!$B$10,"2","6")/5,0),IFERROR(_xll.Woodstock.Analyst.Xcel.UDFs.GetIndicatorValueAverage($A126, "5 Famille de courbes="&amp;$A$6&amp;";", IntrantScenario!$B$7, IntrantScenario!$B$10,"2","6")/5,0))</f>
        <v>0</v>
      </c>
    </row>
    <row r="127" spans="1:8" x14ac:dyDescent="0.25">
      <c r="A127" s="374" t="s">
        <v>951</v>
      </c>
      <c r="B127" s="428" t="s">
        <v>737</v>
      </c>
      <c r="C127" s="429">
        <f>IF(EXACT("FCTYF_TOUS",$A$6),IFERROR(_xll.Woodstock.Analyst.Xcel.UDFs.GetIndicatorValue($A127, "Toutes les strates", IntrantScenario!$B$7, IntrantScenario!$B$10,C$95)/5,0),IFERROR(_xll.Woodstock.Analyst.Xcel.UDFs.GetIndicatorValue($A127, "5 Famille de courbes="&amp;$A$6&amp;";", IntrantScenario!$B$7, IntrantScenario!$B$10,C$95)/5,0))</f>
        <v>0</v>
      </c>
      <c r="D127" s="429">
        <f>IF(EXACT("FCTYF_TOUS",$A$6),IFERROR(_xll.Woodstock.Analyst.Xcel.UDFs.GetIndicatorValue($A127, "Toutes les strates", IntrantScenario!$B$7, IntrantScenario!$B$10,D$95)/5,0),IFERROR(_xll.Woodstock.Analyst.Xcel.UDFs.GetIndicatorValue($A127, "5 Famille de courbes="&amp;$A$6&amp;";", IntrantScenario!$B$7, IntrantScenario!$B$10,D$95)/5,0))</f>
        <v>0</v>
      </c>
      <c r="E127" s="429">
        <f>IF(EXACT("FCTYF_TOUS",$A$6),IFERROR(_xll.Woodstock.Analyst.Xcel.UDFs.GetIndicatorValue($A127, "Toutes les strates", IntrantScenario!$B$7, IntrantScenario!$B$10,E$95)/5,0),IFERROR(_xll.Woodstock.Analyst.Xcel.UDFs.GetIndicatorValue($A127, "5 Famille de courbes="&amp;$A$6&amp;";", IntrantScenario!$B$7, IntrantScenario!$B$10,E$95)/5,0))</f>
        <v>0</v>
      </c>
      <c r="F127" s="429">
        <f>IF(EXACT("FCTYF_TOUS",$A$6),IFERROR(_xll.Woodstock.Analyst.Xcel.UDFs.GetIndicatorValue($A127, "Toutes les strates", IntrantScenario!$B$7, IntrantScenario!$B$10,F$95)/5,0),IFERROR(_xll.Woodstock.Analyst.Xcel.UDFs.GetIndicatorValue($A127, "5 Famille de courbes="&amp;$A$6&amp;";", IntrantScenario!$B$7, IntrantScenario!$B$10,F$95)/5,0))</f>
        <v>0</v>
      </c>
      <c r="G127" s="429">
        <f>IF(EXACT("FCTYF_TOUS",$A$6),IFERROR(_xll.Woodstock.Analyst.Xcel.UDFs.GetIndicatorValue($A127, "Toutes les strates", IntrantScenario!$B$7, IntrantScenario!$B$10,G$95)/5,0),IFERROR(_xll.Woodstock.Analyst.Xcel.UDFs.GetIndicatorValue($A127, "5 Famille de courbes="&amp;$A$6&amp;";", IntrantScenario!$B$7, IntrantScenario!$B$10,G$95)/5,0))</f>
        <v>0</v>
      </c>
      <c r="H127" s="429">
        <f>IF(EXACT("FCTYF_TOUS",$A$6),IFERROR(_xll.Woodstock.Analyst.Xcel.UDFs.GetIndicatorValueAverage($A127, "Toutes les strates", IntrantScenario!$B$7, IntrantScenario!$B$10,"2","6")/5,0),IFERROR(_xll.Woodstock.Analyst.Xcel.UDFs.GetIndicatorValueAverage($A127, "5 Famille de courbes="&amp;$A$6&amp;";", IntrantScenario!$B$7, IntrantScenario!$B$10,"2","6")/5,0))</f>
        <v>0</v>
      </c>
    </row>
    <row r="128" spans="1:8" x14ac:dyDescent="0.25">
      <c r="A128" s="374" t="s">
        <v>963</v>
      </c>
      <c r="B128" s="428" t="s">
        <v>737</v>
      </c>
      <c r="C128" s="429">
        <f>IF(EXACT("FCTYF_TOUS",$A$6),IFERROR(_xll.Woodstock.Analyst.Xcel.UDFs.GetIndicatorValue($A128, "Toutes les strates", IntrantScenario!$B$7, IntrantScenario!$B$10,C$95)/5,0),IFERROR(_xll.Woodstock.Analyst.Xcel.UDFs.GetIndicatorValue($A128, "5 Famille de courbes="&amp;$A$6&amp;";", IntrantScenario!$B$7, IntrantScenario!$B$10,C$95)/5,0))</f>
        <v>0</v>
      </c>
      <c r="D128" s="429">
        <f>IF(EXACT("FCTYF_TOUS",$A$6),IFERROR(_xll.Woodstock.Analyst.Xcel.UDFs.GetIndicatorValue($A128, "Toutes les strates", IntrantScenario!$B$7, IntrantScenario!$B$10,D$95)/5,0),IFERROR(_xll.Woodstock.Analyst.Xcel.UDFs.GetIndicatorValue($A128, "5 Famille de courbes="&amp;$A$6&amp;";", IntrantScenario!$B$7, IntrantScenario!$B$10,D$95)/5,0))</f>
        <v>0</v>
      </c>
      <c r="E128" s="429">
        <f>IF(EXACT("FCTYF_TOUS",$A$6),IFERROR(_xll.Woodstock.Analyst.Xcel.UDFs.GetIndicatorValue($A128, "Toutes les strates", IntrantScenario!$B$7, IntrantScenario!$B$10,E$95)/5,0),IFERROR(_xll.Woodstock.Analyst.Xcel.UDFs.GetIndicatorValue($A128, "5 Famille de courbes="&amp;$A$6&amp;";", IntrantScenario!$B$7, IntrantScenario!$B$10,E$95)/5,0))</f>
        <v>0</v>
      </c>
      <c r="F128" s="429">
        <f>IF(EXACT("FCTYF_TOUS",$A$6),IFERROR(_xll.Woodstock.Analyst.Xcel.UDFs.GetIndicatorValue($A128, "Toutes les strates", IntrantScenario!$B$7, IntrantScenario!$B$10,F$95)/5,0),IFERROR(_xll.Woodstock.Analyst.Xcel.UDFs.GetIndicatorValue($A128, "5 Famille de courbes="&amp;$A$6&amp;";", IntrantScenario!$B$7, IntrantScenario!$B$10,F$95)/5,0))</f>
        <v>0</v>
      </c>
      <c r="G128" s="429">
        <f>IF(EXACT("FCTYF_TOUS",$A$6),IFERROR(_xll.Woodstock.Analyst.Xcel.UDFs.GetIndicatorValue($A128, "Toutes les strates", IntrantScenario!$B$7, IntrantScenario!$B$10,G$95)/5,0),IFERROR(_xll.Woodstock.Analyst.Xcel.UDFs.GetIndicatorValue($A128, "5 Famille de courbes="&amp;$A$6&amp;";", IntrantScenario!$B$7, IntrantScenario!$B$10,G$95)/5,0))</f>
        <v>0</v>
      </c>
      <c r="H128" s="429">
        <f>IF(EXACT("FCTYF_TOUS",$A$6),IFERROR(_xll.Woodstock.Analyst.Xcel.UDFs.GetIndicatorValueAverage($A128, "Toutes les strates", IntrantScenario!$B$7, IntrantScenario!$B$10,"2","6")/5,0),IFERROR(_xll.Woodstock.Analyst.Xcel.UDFs.GetIndicatorValueAverage($A128, "5 Famille de courbes="&amp;$A$6&amp;";", IntrantScenario!$B$7, IntrantScenario!$B$10,"2","6")/5,0))</f>
        <v>0</v>
      </c>
    </row>
    <row r="129" spans="1:8" x14ac:dyDescent="0.25">
      <c r="A129" s="374" t="s">
        <v>964</v>
      </c>
      <c r="B129" s="428" t="s">
        <v>737</v>
      </c>
      <c r="C129" s="429">
        <f>IF(EXACT("FCTYF_TOUS",$A$6),IFERROR(_xll.Woodstock.Analyst.Xcel.UDFs.GetIndicatorValue($A129, "Toutes les strates", IntrantScenario!$B$7, IntrantScenario!$B$10,C$95)/5,0),IFERROR(_xll.Woodstock.Analyst.Xcel.UDFs.GetIndicatorValue($A129, "5 Famille de courbes="&amp;$A$6&amp;";", IntrantScenario!$B$7, IntrantScenario!$B$10,C$95)/5,0))</f>
        <v>0</v>
      </c>
      <c r="D129" s="429">
        <f>IF(EXACT("FCTYF_TOUS",$A$6),IFERROR(_xll.Woodstock.Analyst.Xcel.UDFs.GetIndicatorValue($A129, "Toutes les strates", IntrantScenario!$B$7, IntrantScenario!$B$10,D$95)/5,0),IFERROR(_xll.Woodstock.Analyst.Xcel.UDFs.GetIndicatorValue($A129, "5 Famille de courbes="&amp;$A$6&amp;";", IntrantScenario!$B$7, IntrantScenario!$B$10,D$95)/5,0))</f>
        <v>0</v>
      </c>
      <c r="E129" s="429">
        <f>IF(EXACT("FCTYF_TOUS",$A$6),IFERROR(_xll.Woodstock.Analyst.Xcel.UDFs.GetIndicatorValue($A129, "Toutes les strates", IntrantScenario!$B$7, IntrantScenario!$B$10,E$95)/5,0),IFERROR(_xll.Woodstock.Analyst.Xcel.UDFs.GetIndicatorValue($A129, "5 Famille de courbes="&amp;$A$6&amp;";", IntrantScenario!$B$7, IntrantScenario!$B$10,E$95)/5,0))</f>
        <v>0</v>
      </c>
      <c r="F129" s="429">
        <f>IF(EXACT("FCTYF_TOUS",$A$6),IFERROR(_xll.Woodstock.Analyst.Xcel.UDFs.GetIndicatorValue($A129, "Toutes les strates", IntrantScenario!$B$7, IntrantScenario!$B$10,F$95)/5,0),IFERROR(_xll.Woodstock.Analyst.Xcel.UDFs.GetIndicatorValue($A129, "5 Famille de courbes="&amp;$A$6&amp;";", IntrantScenario!$B$7, IntrantScenario!$B$10,F$95)/5,0))</f>
        <v>0</v>
      </c>
      <c r="G129" s="429">
        <f>IF(EXACT("FCTYF_TOUS",$A$6),IFERROR(_xll.Woodstock.Analyst.Xcel.UDFs.GetIndicatorValue($A129, "Toutes les strates", IntrantScenario!$B$7, IntrantScenario!$B$10,G$95)/5,0),IFERROR(_xll.Woodstock.Analyst.Xcel.UDFs.GetIndicatorValue($A129, "5 Famille de courbes="&amp;$A$6&amp;";", IntrantScenario!$B$7, IntrantScenario!$B$10,G$95)/5,0))</f>
        <v>0</v>
      </c>
      <c r="H129" s="429">
        <f>IF(EXACT("FCTYF_TOUS",$A$6),IFERROR(_xll.Woodstock.Analyst.Xcel.UDFs.GetIndicatorValueAverage($A129, "Toutes les strates", IntrantScenario!$B$7, IntrantScenario!$B$10,"2","6")/5,0),IFERROR(_xll.Woodstock.Analyst.Xcel.UDFs.GetIndicatorValueAverage($A129, "5 Famille de courbes="&amp;$A$6&amp;";", IntrantScenario!$B$7, IntrantScenario!$B$10,"2","6")/5,0))</f>
        <v>0</v>
      </c>
    </row>
    <row r="130" spans="1:8" x14ac:dyDescent="0.25">
      <c r="A130" s="374" t="s">
        <v>965</v>
      </c>
      <c r="B130" s="428" t="s">
        <v>737</v>
      </c>
      <c r="C130" s="429">
        <f>IF(EXACT("FCTYF_TOUS",$A$6),IFERROR(_xll.Woodstock.Analyst.Xcel.UDFs.GetIndicatorValue($A130, "Toutes les strates", IntrantScenario!$B$7, IntrantScenario!$B$10,C$95)/5,0),IFERROR(_xll.Woodstock.Analyst.Xcel.UDFs.GetIndicatorValue($A130, "5 Famille de courbes="&amp;$A$6&amp;";", IntrantScenario!$B$7, IntrantScenario!$B$10,C$95)/5,0))</f>
        <v>0</v>
      </c>
      <c r="D130" s="429">
        <f>IF(EXACT("FCTYF_TOUS",$A$6),IFERROR(_xll.Woodstock.Analyst.Xcel.UDFs.GetIndicatorValue($A130, "Toutes les strates", IntrantScenario!$B$7, IntrantScenario!$B$10,D$95)/5,0),IFERROR(_xll.Woodstock.Analyst.Xcel.UDFs.GetIndicatorValue($A130, "5 Famille de courbes="&amp;$A$6&amp;";", IntrantScenario!$B$7, IntrantScenario!$B$10,D$95)/5,0))</f>
        <v>0</v>
      </c>
      <c r="E130" s="429">
        <f>IF(EXACT("FCTYF_TOUS",$A$6),IFERROR(_xll.Woodstock.Analyst.Xcel.UDFs.GetIndicatorValue($A130, "Toutes les strates", IntrantScenario!$B$7, IntrantScenario!$B$10,E$95)/5,0),IFERROR(_xll.Woodstock.Analyst.Xcel.UDFs.GetIndicatorValue($A130, "5 Famille de courbes="&amp;$A$6&amp;";", IntrantScenario!$B$7, IntrantScenario!$B$10,E$95)/5,0))</f>
        <v>0</v>
      </c>
      <c r="F130" s="429">
        <f>IF(EXACT("FCTYF_TOUS",$A$6),IFERROR(_xll.Woodstock.Analyst.Xcel.UDFs.GetIndicatorValue($A130, "Toutes les strates", IntrantScenario!$B$7, IntrantScenario!$B$10,F$95)/5,0),IFERROR(_xll.Woodstock.Analyst.Xcel.UDFs.GetIndicatorValue($A130, "5 Famille de courbes="&amp;$A$6&amp;";", IntrantScenario!$B$7, IntrantScenario!$B$10,F$95)/5,0))</f>
        <v>0</v>
      </c>
      <c r="G130" s="429">
        <f>IF(EXACT("FCTYF_TOUS",$A$6),IFERROR(_xll.Woodstock.Analyst.Xcel.UDFs.GetIndicatorValue($A130, "Toutes les strates", IntrantScenario!$B$7, IntrantScenario!$B$10,G$95)/5,0),IFERROR(_xll.Woodstock.Analyst.Xcel.UDFs.GetIndicatorValue($A130, "5 Famille de courbes="&amp;$A$6&amp;";", IntrantScenario!$B$7, IntrantScenario!$B$10,G$95)/5,0))</f>
        <v>0</v>
      </c>
      <c r="H130" s="429">
        <f>IF(EXACT("FCTYF_TOUS",$A$6),IFERROR(_xll.Woodstock.Analyst.Xcel.UDFs.GetIndicatorValueAverage($A130, "Toutes les strates", IntrantScenario!$B$7, IntrantScenario!$B$10,"2","6")/5,0),IFERROR(_xll.Woodstock.Analyst.Xcel.UDFs.GetIndicatorValueAverage($A130, "5 Famille de courbes="&amp;$A$6&amp;";", IntrantScenario!$B$7, IntrantScenario!$B$10,"2","6")/5,0))</f>
        <v>0</v>
      </c>
    </row>
    <row r="131" spans="1:8" x14ac:dyDescent="0.25">
      <c r="A131" s="374" t="s">
        <v>975</v>
      </c>
      <c r="B131" s="428" t="s">
        <v>737</v>
      </c>
      <c r="C131" s="429">
        <f>IF(EXACT("FCTYF_TOUS",$A$6),IFERROR(_xll.Woodstock.Analyst.Xcel.UDFs.GetIndicatorValue($A131, "Toutes les strates", IntrantScenario!$B$7, IntrantScenario!$B$10,C$95)/5,0),IFERROR(_xll.Woodstock.Analyst.Xcel.UDFs.GetIndicatorValue($A131, "5 Famille de courbes="&amp;$A$6&amp;";", IntrantScenario!$B$7, IntrantScenario!$B$10,C$95)/5,0))</f>
        <v>0</v>
      </c>
      <c r="D131" s="429">
        <f>IF(EXACT("FCTYF_TOUS",$A$6),IFERROR(_xll.Woodstock.Analyst.Xcel.UDFs.GetIndicatorValue($A131, "Toutes les strates", IntrantScenario!$B$7, IntrantScenario!$B$10,D$95)/5,0),IFERROR(_xll.Woodstock.Analyst.Xcel.UDFs.GetIndicatorValue($A131, "5 Famille de courbes="&amp;$A$6&amp;";", IntrantScenario!$B$7, IntrantScenario!$B$10,D$95)/5,0))</f>
        <v>0</v>
      </c>
      <c r="E131" s="429">
        <f>IF(EXACT("FCTYF_TOUS",$A$6),IFERROR(_xll.Woodstock.Analyst.Xcel.UDFs.GetIndicatorValue($A131, "Toutes les strates", IntrantScenario!$B$7, IntrantScenario!$B$10,E$95)/5,0),IFERROR(_xll.Woodstock.Analyst.Xcel.UDFs.GetIndicatorValue($A131, "5 Famille de courbes="&amp;$A$6&amp;";", IntrantScenario!$B$7, IntrantScenario!$B$10,E$95)/5,0))</f>
        <v>0</v>
      </c>
      <c r="F131" s="429">
        <f>IF(EXACT("FCTYF_TOUS",$A$6),IFERROR(_xll.Woodstock.Analyst.Xcel.UDFs.GetIndicatorValue($A131, "Toutes les strates", IntrantScenario!$B$7, IntrantScenario!$B$10,F$95)/5,0),IFERROR(_xll.Woodstock.Analyst.Xcel.UDFs.GetIndicatorValue($A131, "5 Famille de courbes="&amp;$A$6&amp;";", IntrantScenario!$B$7, IntrantScenario!$B$10,F$95)/5,0))</f>
        <v>0</v>
      </c>
      <c r="G131" s="429">
        <f>IF(EXACT("FCTYF_TOUS",$A$6),IFERROR(_xll.Woodstock.Analyst.Xcel.UDFs.GetIndicatorValue($A131, "Toutes les strates", IntrantScenario!$B$7, IntrantScenario!$B$10,G$95)/5,0),IFERROR(_xll.Woodstock.Analyst.Xcel.UDFs.GetIndicatorValue($A131, "5 Famille de courbes="&amp;$A$6&amp;";", IntrantScenario!$B$7, IntrantScenario!$B$10,G$95)/5,0))</f>
        <v>0</v>
      </c>
      <c r="H131" s="429">
        <f>IF(EXACT("FCTYF_TOUS",$A$6),IFERROR(_xll.Woodstock.Analyst.Xcel.UDFs.GetIndicatorValueAverage($A131, "Toutes les strates", IntrantScenario!$B$7, IntrantScenario!$B$10,"2","6")/5,0),IFERROR(_xll.Woodstock.Analyst.Xcel.UDFs.GetIndicatorValueAverage($A131, "5 Famille de courbes="&amp;$A$6&amp;";", IntrantScenario!$B$7, IntrantScenario!$B$10,"2","6")/5,0))</f>
        <v>0</v>
      </c>
    </row>
    <row r="132" spans="1:8" x14ac:dyDescent="0.25">
      <c r="A132" s="374" t="s">
        <v>976</v>
      </c>
      <c r="B132" s="428" t="s">
        <v>737</v>
      </c>
      <c r="C132" s="429">
        <f>IF(EXACT("FCTYF_TOUS",$A$6),IFERROR(_xll.Woodstock.Analyst.Xcel.UDFs.GetIndicatorValue($A132, "Toutes les strates", IntrantScenario!$B$7, IntrantScenario!$B$10,C$95)/5,0),IFERROR(_xll.Woodstock.Analyst.Xcel.UDFs.GetIndicatorValue($A132, "5 Famille de courbes="&amp;$A$6&amp;";", IntrantScenario!$B$7, IntrantScenario!$B$10,C$95)/5,0))</f>
        <v>0</v>
      </c>
      <c r="D132" s="429">
        <f>IF(EXACT("FCTYF_TOUS",$A$6),IFERROR(_xll.Woodstock.Analyst.Xcel.UDFs.GetIndicatorValue($A132, "Toutes les strates", IntrantScenario!$B$7, IntrantScenario!$B$10,D$95)/5,0),IFERROR(_xll.Woodstock.Analyst.Xcel.UDFs.GetIndicatorValue($A132, "5 Famille de courbes="&amp;$A$6&amp;";", IntrantScenario!$B$7, IntrantScenario!$B$10,D$95)/5,0))</f>
        <v>0</v>
      </c>
      <c r="E132" s="429">
        <f>IF(EXACT("FCTYF_TOUS",$A$6),IFERROR(_xll.Woodstock.Analyst.Xcel.UDFs.GetIndicatorValue($A132, "Toutes les strates", IntrantScenario!$B$7, IntrantScenario!$B$10,E$95)/5,0),IFERROR(_xll.Woodstock.Analyst.Xcel.UDFs.GetIndicatorValue($A132, "5 Famille de courbes="&amp;$A$6&amp;";", IntrantScenario!$B$7, IntrantScenario!$B$10,E$95)/5,0))</f>
        <v>0</v>
      </c>
      <c r="F132" s="429">
        <f>IF(EXACT("FCTYF_TOUS",$A$6),IFERROR(_xll.Woodstock.Analyst.Xcel.UDFs.GetIndicatorValue($A132, "Toutes les strates", IntrantScenario!$B$7, IntrantScenario!$B$10,F$95)/5,0),IFERROR(_xll.Woodstock.Analyst.Xcel.UDFs.GetIndicatorValue($A132, "5 Famille de courbes="&amp;$A$6&amp;";", IntrantScenario!$B$7, IntrantScenario!$B$10,F$95)/5,0))</f>
        <v>0</v>
      </c>
      <c r="G132" s="429">
        <f>IF(EXACT("FCTYF_TOUS",$A$6),IFERROR(_xll.Woodstock.Analyst.Xcel.UDFs.GetIndicatorValue($A132, "Toutes les strates", IntrantScenario!$B$7, IntrantScenario!$B$10,G$95)/5,0),IFERROR(_xll.Woodstock.Analyst.Xcel.UDFs.GetIndicatorValue($A132, "5 Famille de courbes="&amp;$A$6&amp;";", IntrantScenario!$B$7, IntrantScenario!$B$10,G$95)/5,0))</f>
        <v>0</v>
      </c>
      <c r="H132" s="429">
        <f>IF(EXACT("FCTYF_TOUS",$A$6),IFERROR(_xll.Woodstock.Analyst.Xcel.UDFs.GetIndicatorValueAverage($A132, "Toutes les strates", IntrantScenario!$B$7, IntrantScenario!$B$10,"2","6")/5,0),IFERROR(_xll.Woodstock.Analyst.Xcel.UDFs.GetIndicatorValueAverage($A132, "5 Famille de courbes="&amp;$A$6&amp;";", IntrantScenario!$B$7, IntrantScenario!$B$10,"2","6")/5,0))</f>
        <v>0</v>
      </c>
    </row>
    <row r="133" spans="1:8" x14ac:dyDescent="0.25">
      <c r="A133" s="374" t="s">
        <v>977</v>
      </c>
      <c r="B133" s="428" t="s">
        <v>737</v>
      </c>
      <c r="C133" s="429">
        <f>IF(EXACT("FCTYF_TOUS",$A$6),IFERROR(_xll.Woodstock.Analyst.Xcel.UDFs.GetIndicatorValue($A133, "Toutes les strates", IntrantScenario!$B$7, IntrantScenario!$B$10,C$95)/5,0),IFERROR(_xll.Woodstock.Analyst.Xcel.UDFs.GetIndicatorValue($A133, "5 Famille de courbes="&amp;$A$6&amp;";", IntrantScenario!$B$7, IntrantScenario!$B$10,C$95)/5,0))</f>
        <v>0</v>
      </c>
      <c r="D133" s="429">
        <f>IF(EXACT("FCTYF_TOUS",$A$6),IFERROR(_xll.Woodstock.Analyst.Xcel.UDFs.GetIndicatorValue($A133, "Toutes les strates", IntrantScenario!$B$7, IntrantScenario!$B$10,D$95)/5,0),IFERROR(_xll.Woodstock.Analyst.Xcel.UDFs.GetIndicatorValue($A133, "5 Famille de courbes="&amp;$A$6&amp;";", IntrantScenario!$B$7, IntrantScenario!$B$10,D$95)/5,0))</f>
        <v>0</v>
      </c>
      <c r="E133" s="429">
        <f>IF(EXACT("FCTYF_TOUS",$A$6),IFERROR(_xll.Woodstock.Analyst.Xcel.UDFs.GetIndicatorValue($A133, "Toutes les strates", IntrantScenario!$B$7, IntrantScenario!$B$10,E$95)/5,0),IFERROR(_xll.Woodstock.Analyst.Xcel.UDFs.GetIndicatorValue($A133, "5 Famille de courbes="&amp;$A$6&amp;";", IntrantScenario!$B$7, IntrantScenario!$B$10,E$95)/5,0))</f>
        <v>0</v>
      </c>
      <c r="F133" s="429">
        <f>IF(EXACT("FCTYF_TOUS",$A$6),IFERROR(_xll.Woodstock.Analyst.Xcel.UDFs.GetIndicatorValue($A133, "Toutes les strates", IntrantScenario!$B$7, IntrantScenario!$B$10,F$95)/5,0),IFERROR(_xll.Woodstock.Analyst.Xcel.UDFs.GetIndicatorValue($A133, "5 Famille de courbes="&amp;$A$6&amp;";", IntrantScenario!$B$7, IntrantScenario!$B$10,F$95)/5,0))</f>
        <v>0</v>
      </c>
      <c r="G133" s="429">
        <f>IF(EXACT("FCTYF_TOUS",$A$6),IFERROR(_xll.Woodstock.Analyst.Xcel.UDFs.GetIndicatorValue($A133, "Toutes les strates", IntrantScenario!$B$7, IntrantScenario!$B$10,G$95)/5,0),IFERROR(_xll.Woodstock.Analyst.Xcel.UDFs.GetIndicatorValue($A133, "5 Famille de courbes="&amp;$A$6&amp;";", IntrantScenario!$B$7, IntrantScenario!$B$10,G$95)/5,0))</f>
        <v>0</v>
      </c>
      <c r="H133" s="429">
        <f>IF(EXACT("FCTYF_TOUS",$A$6),IFERROR(_xll.Woodstock.Analyst.Xcel.UDFs.GetIndicatorValueAverage($A133, "Toutes les strates", IntrantScenario!$B$7, IntrantScenario!$B$10,"2","6")/5,0),IFERROR(_xll.Woodstock.Analyst.Xcel.UDFs.GetIndicatorValueAverage($A133, "5 Famille de courbes="&amp;$A$6&amp;";", IntrantScenario!$B$7, IntrantScenario!$B$10,"2","6")/5,0))</f>
        <v>0</v>
      </c>
    </row>
    <row r="134" spans="1:8" x14ac:dyDescent="0.25">
      <c r="A134" s="445"/>
      <c r="B134" s="442" t="s">
        <v>737</v>
      </c>
      <c r="C134" s="443">
        <f t="shared" ref="C134:H134" si="3">SUM(C125:C133)</f>
        <v>635.8000013664365</v>
      </c>
      <c r="D134" s="443">
        <f t="shared" si="3"/>
        <v>635.79999773502345</v>
      </c>
      <c r="E134" s="443">
        <f t="shared" si="3"/>
        <v>635.80000133663418</v>
      </c>
      <c r="F134" s="443">
        <f t="shared" si="3"/>
        <v>447.79999842643736</v>
      </c>
      <c r="G134" s="443">
        <f t="shared" si="3"/>
        <v>581.3540474534035</v>
      </c>
      <c r="H134" s="443">
        <f t="shared" si="3"/>
        <v>587.31080926358698</v>
      </c>
    </row>
    <row r="135" spans="1:8" x14ac:dyDescent="0.25">
      <c r="A135" s="374" t="s">
        <v>952</v>
      </c>
      <c r="B135" s="428" t="s">
        <v>984</v>
      </c>
      <c r="C135" s="429">
        <f>IF(EXACT("FCTYF_TOUS",$A$6),IFERROR(_xll.Woodstock.Analyst.Xcel.UDFs.GetIndicatorValue($A135, "Toutes les strates", IntrantScenario!$B$7, IntrantScenario!$B$10,C$95)/5,0),IFERROR(_xll.Woodstock.Analyst.Xcel.UDFs.GetIndicatorValue($A135, "5 Famille de courbes="&amp;$A$6&amp;";", IntrantScenario!$B$7, IntrantScenario!$B$10,C$95)/5,0))</f>
        <v>559.99999790191646</v>
      </c>
      <c r="D135" s="429">
        <f>IF(EXACT("FCTYF_TOUS",$A$6),IFERROR(_xll.Woodstock.Analyst.Xcel.UDFs.GetIndicatorValue($A135, "Toutes les strates", IntrantScenario!$B$7, IntrantScenario!$B$10,D$95)/5,0),IFERROR(_xll.Woodstock.Analyst.Xcel.UDFs.GetIndicatorValue($A135, "5 Famille de courbes="&amp;$A$6&amp;";", IntrantScenario!$B$7, IntrantScenario!$B$10,D$95)/5,0))</f>
        <v>559.99999972134833</v>
      </c>
      <c r="E135" s="429">
        <f>IF(EXACT("FCTYF_TOUS",$A$6),IFERROR(_xll.Woodstock.Analyst.Xcel.UDFs.GetIndicatorValue($A135, "Toutes les strates", IntrantScenario!$B$7, IntrantScenario!$B$10,E$95)/5,0),IFERROR(_xll.Woodstock.Analyst.Xcel.UDFs.GetIndicatorValue($A135, "5 Famille de courbes="&amp;$A$6&amp;";", IntrantScenario!$B$7, IntrantScenario!$B$10,E$95)/5,0))</f>
        <v>559.99999805688856</v>
      </c>
      <c r="F135" s="429">
        <f>IF(EXACT("FCTYF_TOUS",$A$6),IFERROR(_xll.Woodstock.Analyst.Xcel.UDFs.GetIndicatorValue($A135, "Toutes les strates", IntrantScenario!$B$7, IntrantScenario!$B$10,F$95)/5,0),IFERROR(_xll.Woodstock.Analyst.Xcel.UDFs.GetIndicatorValue($A135, "5 Famille de courbes="&amp;$A$6&amp;";", IntrantScenario!$B$7, IntrantScenario!$B$10,F$95)/5,0))</f>
        <v>365.05999926775695</v>
      </c>
      <c r="G135" s="429">
        <f>IF(EXACT("FCTYF_TOUS",$A$6),IFERROR(_xll.Woodstock.Analyst.Xcel.UDFs.GetIndicatorValue($A135, "Toutes les strates", IntrantScenario!$B$7, IntrantScenario!$B$10,G$95)/5,0),IFERROR(_xll.Woodstock.Analyst.Xcel.UDFs.GetIndicatorValue($A135, "5 Famille de courbes="&amp;$A$6&amp;";", IntrantScenario!$B$7, IntrantScenario!$B$10,G$95)/5,0))</f>
        <v>483.3717476248741</v>
      </c>
      <c r="H135" s="429">
        <f>IF(EXACT("FCTYF_TOUS",$A$6),IFERROR(_xll.Woodstock.Analyst.Xcel.UDFs.GetIndicatorValueAverage($A135, "Toutes les strates", IntrantScenario!$B$7, IntrantScenario!$B$10,"2","6")/5,0),IFERROR(_xll.Woodstock.Analyst.Xcel.UDFs.GetIndicatorValueAverage($A135, "5 Famille de courbes="&amp;$A$6&amp;";", IntrantScenario!$B$7, IntrantScenario!$B$10,"2","6")/5,0))</f>
        <v>505.68634851455693</v>
      </c>
    </row>
    <row r="136" spans="1:8" x14ac:dyDescent="0.25">
      <c r="A136" s="374" t="s">
        <v>953</v>
      </c>
      <c r="B136" s="428" t="s">
        <v>984</v>
      </c>
      <c r="C136" s="429">
        <f>IF(EXACT("FCTYF_TOUS",$A$6),IFERROR(_xll.Woodstock.Analyst.Xcel.UDFs.GetIndicatorValue($A136, "Toutes les strates", IntrantScenario!$B$7, IntrantScenario!$B$10,C$95)/5,0),IFERROR(_xll.Woodstock.Analyst.Xcel.UDFs.GetIndicatorValue($A136, "5 Famille de courbes="&amp;$A$6&amp;";", IntrantScenario!$B$7, IntrantScenario!$B$10,C$95)/5,0))</f>
        <v>0</v>
      </c>
      <c r="D136" s="429">
        <f>IF(EXACT("FCTYF_TOUS",$A$6),IFERROR(_xll.Woodstock.Analyst.Xcel.UDFs.GetIndicatorValue($A136, "Toutes les strates", IntrantScenario!$B$7, IntrantScenario!$B$10,D$95)/5,0),IFERROR(_xll.Woodstock.Analyst.Xcel.UDFs.GetIndicatorValue($A136, "5 Famille de courbes="&amp;$A$6&amp;";", IntrantScenario!$B$7, IntrantScenario!$B$10,D$95)/5,0))</f>
        <v>0</v>
      </c>
      <c r="E136" s="429">
        <f>IF(EXACT("FCTYF_TOUS",$A$6),IFERROR(_xll.Woodstock.Analyst.Xcel.UDFs.GetIndicatorValue($A136, "Toutes les strates", IntrantScenario!$B$7, IntrantScenario!$B$10,E$95)/5,0),IFERROR(_xll.Woodstock.Analyst.Xcel.UDFs.GetIndicatorValue($A136, "5 Famille de courbes="&amp;$A$6&amp;";", IntrantScenario!$B$7, IntrantScenario!$B$10,E$95)/5,0))</f>
        <v>0</v>
      </c>
      <c r="F136" s="429">
        <f>IF(EXACT("FCTYF_TOUS",$A$6),IFERROR(_xll.Woodstock.Analyst.Xcel.UDFs.GetIndicatorValue($A136, "Toutes les strates", IntrantScenario!$B$7, IntrantScenario!$B$10,F$95)/5,0),IFERROR(_xll.Woodstock.Analyst.Xcel.UDFs.GetIndicatorValue($A136, "5 Famille de courbes="&amp;$A$6&amp;";", IntrantScenario!$B$7, IntrantScenario!$B$10,F$95)/5,0))</f>
        <v>0</v>
      </c>
      <c r="G136" s="429">
        <f>IF(EXACT("FCTYF_TOUS",$A$6),IFERROR(_xll.Woodstock.Analyst.Xcel.UDFs.GetIndicatorValue($A136, "Toutes les strates", IntrantScenario!$B$7, IntrantScenario!$B$10,G$95)/5,0),IFERROR(_xll.Woodstock.Analyst.Xcel.UDFs.GetIndicatorValue($A136, "5 Famille de courbes="&amp;$A$6&amp;";", IntrantScenario!$B$7, IntrantScenario!$B$10,G$95)/5,0))</f>
        <v>0</v>
      </c>
      <c r="H136" s="429">
        <f>IF(EXACT("FCTYF_TOUS",$A$6),IFERROR(_xll.Woodstock.Analyst.Xcel.UDFs.GetIndicatorValueAverage($A136, "Toutes les strates", IntrantScenario!$B$7, IntrantScenario!$B$10,"2","6")/5,0),IFERROR(_xll.Woodstock.Analyst.Xcel.UDFs.GetIndicatorValueAverage($A136, "5 Famille de courbes="&amp;$A$6&amp;";", IntrantScenario!$B$7, IntrantScenario!$B$10,"2","6")/5,0))</f>
        <v>0</v>
      </c>
    </row>
    <row r="137" spans="1:8" x14ac:dyDescent="0.25">
      <c r="A137" s="374" t="s">
        <v>966</v>
      </c>
      <c r="B137" s="428" t="s">
        <v>984</v>
      </c>
      <c r="C137" s="429">
        <f>IF(EXACT("FCTYF_TOUS",$A$6),IFERROR(_xll.Woodstock.Analyst.Xcel.UDFs.GetIndicatorValue($A137, "Toutes les strates", IntrantScenario!$B$7, IntrantScenario!$B$10,C$95)/5,0),IFERROR(_xll.Woodstock.Analyst.Xcel.UDFs.GetIndicatorValue($A137, "5 Famille de courbes="&amp;$A$6&amp;";", IntrantScenario!$B$7, IntrantScenario!$B$10,C$95)/5,0))</f>
        <v>0</v>
      </c>
      <c r="D137" s="429">
        <f>IF(EXACT("FCTYF_TOUS",$A$6),IFERROR(_xll.Woodstock.Analyst.Xcel.UDFs.GetIndicatorValue($A137, "Toutes les strates", IntrantScenario!$B$7, IntrantScenario!$B$10,D$95)/5,0),IFERROR(_xll.Woodstock.Analyst.Xcel.UDFs.GetIndicatorValue($A137, "5 Famille de courbes="&amp;$A$6&amp;";", IntrantScenario!$B$7, IntrantScenario!$B$10,D$95)/5,0))</f>
        <v>0</v>
      </c>
      <c r="E137" s="429">
        <f>IF(EXACT("FCTYF_TOUS",$A$6),IFERROR(_xll.Woodstock.Analyst.Xcel.UDFs.GetIndicatorValue($A137, "Toutes les strates", IntrantScenario!$B$7, IntrantScenario!$B$10,E$95)/5,0),IFERROR(_xll.Woodstock.Analyst.Xcel.UDFs.GetIndicatorValue($A137, "5 Famille de courbes="&amp;$A$6&amp;";", IntrantScenario!$B$7, IntrantScenario!$B$10,E$95)/5,0))</f>
        <v>0</v>
      </c>
      <c r="F137" s="429">
        <f>IF(EXACT("FCTYF_TOUS",$A$6),IFERROR(_xll.Woodstock.Analyst.Xcel.UDFs.GetIndicatorValue($A137, "Toutes les strates", IntrantScenario!$B$7, IntrantScenario!$B$10,F$95)/5,0),IFERROR(_xll.Woodstock.Analyst.Xcel.UDFs.GetIndicatorValue($A137, "5 Famille de courbes="&amp;$A$6&amp;";", IntrantScenario!$B$7, IntrantScenario!$B$10,F$95)/5,0))</f>
        <v>0</v>
      </c>
      <c r="G137" s="429">
        <f>IF(EXACT("FCTYF_TOUS",$A$6),IFERROR(_xll.Woodstock.Analyst.Xcel.UDFs.GetIndicatorValue($A137, "Toutes les strates", IntrantScenario!$B$7, IntrantScenario!$B$10,G$95)/5,0),IFERROR(_xll.Woodstock.Analyst.Xcel.UDFs.GetIndicatorValue($A137, "5 Famille de courbes="&amp;$A$6&amp;";", IntrantScenario!$B$7, IntrantScenario!$B$10,G$95)/5,0))</f>
        <v>0</v>
      </c>
      <c r="H137" s="429">
        <f>IF(EXACT("FCTYF_TOUS",$A$6),IFERROR(_xll.Woodstock.Analyst.Xcel.UDFs.GetIndicatorValueAverage($A137, "Toutes les strates", IntrantScenario!$B$7, IntrantScenario!$B$10,"2","6")/5,0),IFERROR(_xll.Woodstock.Analyst.Xcel.UDFs.GetIndicatorValueAverage($A137, "5 Famille de courbes="&amp;$A$6&amp;";", IntrantScenario!$B$7, IntrantScenario!$B$10,"2","6")/5,0))</f>
        <v>0</v>
      </c>
    </row>
    <row r="138" spans="1:8" x14ac:dyDescent="0.25">
      <c r="A138" s="374" t="s">
        <v>967</v>
      </c>
      <c r="B138" s="428" t="s">
        <v>984</v>
      </c>
      <c r="C138" s="429">
        <f>IF(EXACT("FCTYF_TOUS",$A$6),IFERROR(_xll.Woodstock.Analyst.Xcel.UDFs.GetIndicatorValue($A138, "Toutes les strates", IntrantScenario!$B$7, IntrantScenario!$B$10,C$95)/5,0),IFERROR(_xll.Woodstock.Analyst.Xcel.UDFs.GetIndicatorValue($A138, "5 Famille de courbes="&amp;$A$6&amp;";", IntrantScenario!$B$7, IntrantScenario!$B$10,C$95)/5,0))</f>
        <v>0</v>
      </c>
      <c r="D138" s="429">
        <f>IF(EXACT("FCTYF_TOUS",$A$6),IFERROR(_xll.Woodstock.Analyst.Xcel.UDFs.GetIndicatorValue($A138, "Toutes les strates", IntrantScenario!$B$7, IntrantScenario!$B$10,D$95)/5,0),IFERROR(_xll.Woodstock.Analyst.Xcel.UDFs.GetIndicatorValue($A138, "5 Famille de courbes="&amp;$A$6&amp;";", IntrantScenario!$B$7, IntrantScenario!$B$10,D$95)/5,0))</f>
        <v>0</v>
      </c>
      <c r="E138" s="429">
        <f>IF(EXACT("FCTYF_TOUS",$A$6),IFERROR(_xll.Woodstock.Analyst.Xcel.UDFs.GetIndicatorValue($A138, "Toutes les strates", IntrantScenario!$B$7, IntrantScenario!$B$10,E$95)/5,0),IFERROR(_xll.Woodstock.Analyst.Xcel.UDFs.GetIndicatorValue($A138, "5 Famille de courbes="&amp;$A$6&amp;";", IntrantScenario!$B$7, IntrantScenario!$B$10,E$95)/5,0))</f>
        <v>0</v>
      </c>
      <c r="F138" s="429">
        <f>IF(EXACT("FCTYF_TOUS",$A$6),IFERROR(_xll.Woodstock.Analyst.Xcel.UDFs.GetIndicatorValue($A138, "Toutes les strates", IntrantScenario!$B$7, IntrantScenario!$B$10,F$95)/5,0),IFERROR(_xll.Woodstock.Analyst.Xcel.UDFs.GetIndicatorValue($A138, "5 Famille de courbes="&amp;$A$6&amp;";", IntrantScenario!$B$7, IntrantScenario!$B$10,F$95)/5,0))</f>
        <v>0</v>
      </c>
      <c r="G138" s="429">
        <f>IF(EXACT("FCTYF_TOUS",$A$6),IFERROR(_xll.Woodstock.Analyst.Xcel.UDFs.GetIndicatorValue($A138, "Toutes les strates", IntrantScenario!$B$7, IntrantScenario!$B$10,G$95)/5,0),IFERROR(_xll.Woodstock.Analyst.Xcel.UDFs.GetIndicatorValue($A138, "5 Famille de courbes="&amp;$A$6&amp;";", IntrantScenario!$B$7, IntrantScenario!$B$10,G$95)/5,0))</f>
        <v>0</v>
      </c>
      <c r="H138" s="429">
        <f>IF(EXACT("FCTYF_TOUS",$A$6),IFERROR(_xll.Woodstock.Analyst.Xcel.UDFs.GetIndicatorValueAverage($A138, "Toutes les strates", IntrantScenario!$B$7, IntrantScenario!$B$10,"2","6")/5,0),IFERROR(_xll.Woodstock.Analyst.Xcel.UDFs.GetIndicatorValueAverage($A138, "5 Famille de courbes="&amp;$A$6&amp;";", IntrantScenario!$B$7, IntrantScenario!$B$10,"2","6")/5,0))</f>
        <v>0</v>
      </c>
    </row>
    <row r="139" spans="1:8" x14ac:dyDescent="0.25">
      <c r="A139" s="374" t="s">
        <v>978</v>
      </c>
      <c r="B139" s="428" t="s">
        <v>984</v>
      </c>
      <c r="C139" s="429">
        <f>IF(EXACT("FCTYF_TOUS",$A$6),IFERROR(_xll.Woodstock.Analyst.Xcel.UDFs.GetIndicatorValue($A139, "Toutes les strates", IntrantScenario!$B$7, IntrantScenario!$B$10,C$95)/5,0),IFERROR(_xll.Woodstock.Analyst.Xcel.UDFs.GetIndicatorValue($A139, "5 Famille de courbes="&amp;$A$6&amp;";", IntrantScenario!$B$7, IntrantScenario!$B$10,C$95)/5,0))</f>
        <v>0</v>
      </c>
      <c r="D139" s="429">
        <f>IF(EXACT("FCTYF_TOUS",$A$6),IFERROR(_xll.Woodstock.Analyst.Xcel.UDFs.GetIndicatorValue($A139, "Toutes les strates", IntrantScenario!$B$7, IntrantScenario!$B$10,D$95)/5,0),IFERROR(_xll.Woodstock.Analyst.Xcel.UDFs.GetIndicatorValue($A139, "5 Famille de courbes="&amp;$A$6&amp;";", IntrantScenario!$B$7, IntrantScenario!$B$10,D$95)/5,0))</f>
        <v>0</v>
      </c>
      <c r="E139" s="429">
        <f>IF(EXACT("FCTYF_TOUS",$A$6),IFERROR(_xll.Woodstock.Analyst.Xcel.UDFs.GetIndicatorValue($A139, "Toutes les strates", IntrantScenario!$B$7, IntrantScenario!$B$10,E$95)/5,0),IFERROR(_xll.Woodstock.Analyst.Xcel.UDFs.GetIndicatorValue($A139, "5 Famille de courbes="&amp;$A$6&amp;";", IntrantScenario!$B$7, IntrantScenario!$B$10,E$95)/5,0))</f>
        <v>0</v>
      </c>
      <c r="F139" s="429">
        <f>IF(EXACT("FCTYF_TOUS",$A$6),IFERROR(_xll.Woodstock.Analyst.Xcel.UDFs.GetIndicatorValue($A139, "Toutes les strates", IntrantScenario!$B$7, IntrantScenario!$B$10,F$95)/5,0),IFERROR(_xll.Woodstock.Analyst.Xcel.UDFs.GetIndicatorValue($A139, "5 Famille de courbes="&amp;$A$6&amp;";", IntrantScenario!$B$7, IntrantScenario!$B$10,F$95)/5,0))</f>
        <v>0</v>
      </c>
      <c r="G139" s="429">
        <f>IF(EXACT("FCTYF_TOUS",$A$6),IFERROR(_xll.Woodstock.Analyst.Xcel.UDFs.GetIndicatorValue($A139, "Toutes les strates", IntrantScenario!$B$7, IntrantScenario!$B$10,G$95)/5,0),IFERROR(_xll.Woodstock.Analyst.Xcel.UDFs.GetIndicatorValue($A139, "5 Famille de courbes="&amp;$A$6&amp;";", IntrantScenario!$B$7, IntrantScenario!$B$10,G$95)/5,0))</f>
        <v>0</v>
      </c>
      <c r="H139" s="429">
        <f>IF(EXACT("FCTYF_TOUS",$A$6),IFERROR(_xll.Woodstock.Analyst.Xcel.UDFs.GetIndicatorValueAverage($A139, "Toutes les strates", IntrantScenario!$B$7, IntrantScenario!$B$10,"2","6")/5,0),IFERROR(_xll.Woodstock.Analyst.Xcel.UDFs.GetIndicatorValueAverage($A139, "5 Famille de courbes="&amp;$A$6&amp;";", IntrantScenario!$B$7, IntrantScenario!$B$10,"2","6")/5,0))</f>
        <v>0</v>
      </c>
    </row>
    <row r="140" spans="1:8" x14ac:dyDescent="0.25">
      <c r="A140" s="374" t="s">
        <v>979</v>
      </c>
      <c r="B140" s="428" t="s">
        <v>984</v>
      </c>
      <c r="C140" s="429">
        <f>IF(EXACT("FCTYF_TOUS",$A$6),IFERROR(_xll.Woodstock.Analyst.Xcel.UDFs.GetIndicatorValue($A140, "Toutes les strates", IntrantScenario!$B$7, IntrantScenario!$B$10,C$95)/5,0),IFERROR(_xll.Woodstock.Analyst.Xcel.UDFs.GetIndicatorValue($A140, "5 Famille de courbes="&amp;$A$6&amp;";", IntrantScenario!$B$7, IntrantScenario!$B$10,C$95)/5,0))</f>
        <v>0</v>
      </c>
      <c r="D140" s="429">
        <f>IF(EXACT("FCTYF_TOUS",$A$6),IFERROR(_xll.Woodstock.Analyst.Xcel.UDFs.GetIndicatorValue($A140, "Toutes les strates", IntrantScenario!$B$7, IntrantScenario!$B$10,D$95)/5,0),IFERROR(_xll.Woodstock.Analyst.Xcel.UDFs.GetIndicatorValue($A140, "5 Famille de courbes="&amp;$A$6&amp;";", IntrantScenario!$B$7, IntrantScenario!$B$10,D$95)/5,0))</f>
        <v>0</v>
      </c>
      <c r="E140" s="429">
        <f>IF(EXACT("FCTYF_TOUS",$A$6),IFERROR(_xll.Woodstock.Analyst.Xcel.UDFs.GetIndicatorValue($A140, "Toutes les strates", IntrantScenario!$B$7, IntrantScenario!$B$10,E$95)/5,0),IFERROR(_xll.Woodstock.Analyst.Xcel.UDFs.GetIndicatorValue($A140, "5 Famille de courbes="&amp;$A$6&amp;";", IntrantScenario!$B$7, IntrantScenario!$B$10,E$95)/5,0))</f>
        <v>0</v>
      </c>
      <c r="F140" s="429">
        <f>IF(EXACT("FCTYF_TOUS",$A$6),IFERROR(_xll.Woodstock.Analyst.Xcel.UDFs.GetIndicatorValue($A140, "Toutes les strates", IntrantScenario!$B$7, IntrantScenario!$B$10,F$95)/5,0),IFERROR(_xll.Woodstock.Analyst.Xcel.UDFs.GetIndicatorValue($A140, "5 Famille de courbes="&amp;$A$6&amp;";", IntrantScenario!$B$7, IntrantScenario!$B$10,F$95)/5,0))</f>
        <v>0</v>
      </c>
      <c r="G140" s="429">
        <f>IF(EXACT("FCTYF_TOUS",$A$6),IFERROR(_xll.Woodstock.Analyst.Xcel.UDFs.GetIndicatorValue($A140, "Toutes les strates", IntrantScenario!$B$7, IntrantScenario!$B$10,G$95)/5,0),IFERROR(_xll.Woodstock.Analyst.Xcel.UDFs.GetIndicatorValue($A140, "5 Famille de courbes="&amp;$A$6&amp;";", IntrantScenario!$B$7, IntrantScenario!$B$10,G$95)/5,0))</f>
        <v>0</v>
      </c>
      <c r="H140" s="429">
        <f>IF(EXACT("FCTYF_TOUS",$A$6),IFERROR(_xll.Woodstock.Analyst.Xcel.UDFs.GetIndicatorValueAverage($A140, "Toutes les strates", IntrantScenario!$B$7, IntrantScenario!$B$10,"2","6")/5,0),IFERROR(_xll.Woodstock.Analyst.Xcel.UDFs.GetIndicatorValueAverage($A140, "5 Famille de courbes="&amp;$A$6&amp;";", IntrantScenario!$B$7, IntrantScenario!$B$10,"2","6")/5,0))</f>
        <v>0</v>
      </c>
    </row>
    <row r="141" spans="1:8" x14ac:dyDescent="0.25">
      <c r="A141" s="441"/>
      <c r="B141" s="442" t="s">
        <v>984</v>
      </c>
      <c r="C141" s="443">
        <f t="shared" ref="C141:H141" si="4">SUM(C135:C140)</f>
        <v>559.99999790191646</v>
      </c>
      <c r="D141" s="443">
        <f t="shared" si="4"/>
        <v>559.99999972134833</v>
      </c>
      <c r="E141" s="443">
        <f t="shared" si="4"/>
        <v>559.99999805688856</v>
      </c>
      <c r="F141" s="443">
        <f t="shared" si="4"/>
        <v>365.05999926775695</v>
      </c>
      <c r="G141" s="443">
        <f t="shared" si="4"/>
        <v>483.3717476248741</v>
      </c>
      <c r="H141" s="443">
        <f t="shared" si="4"/>
        <v>505.68634851455693</v>
      </c>
    </row>
    <row r="142" spans="1:8" x14ac:dyDescent="0.25">
      <c r="A142" s="374" t="s">
        <v>947</v>
      </c>
      <c r="B142" s="428" t="s">
        <v>520</v>
      </c>
      <c r="C142" s="429">
        <f>IF(EXACT("FCTYF_TOUS",$A$6),IFERROR(_xll.Woodstock.Analyst.Xcel.UDFs.GetIndicatorValue($A142, "Toutes les strates", IntrantScenario!$B$7, IntrantScenario!$B$10,C$95)/5,0),IFERROR(_xll.Woodstock.Analyst.Xcel.UDFs.GetIndicatorValue($A142, "5 Famille de courbes="&amp;$A$6&amp;";", IntrantScenario!$B$7, IntrantScenario!$B$10,C$95)/5,0))</f>
        <v>0</v>
      </c>
      <c r="D142" s="429">
        <f>IF(EXACT("FCTYF_TOUS",$A$6),IFERROR(_xll.Woodstock.Analyst.Xcel.UDFs.GetIndicatorValue($A142, "Toutes les strates", IntrantScenario!$B$7, IntrantScenario!$B$10,D$95)/5,0),IFERROR(_xll.Woodstock.Analyst.Xcel.UDFs.GetIndicatorValue($A142, "5 Famille de courbes="&amp;$A$6&amp;";", IntrantScenario!$B$7, IntrantScenario!$B$10,D$95)/5,0))</f>
        <v>0</v>
      </c>
      <c r="E142" s="429">
        <f>IF(EXACT("FCTYF_TOUS",$A$6),IFERROR(_xll.Woodstock.Analyst.Xcel.UDFs.GetIndicatorValue($A142, "Toutes les strates", IntrantScenario!$B$7, IntrantScenario!$B$10,E$95)/5,0),IFERROR(_xll.Woodstock.Analyst.Xcel.UDFs.GetIndicatorValue($A142, "5 Famille de courbes="&amp;$A$6&amp;";", IntrantScenario!$B$7, IntrantScenario!$B$10,E$95)/5,0))</f>
        <v>0</v>
      </c>
      <c r="F142" s="429">
        <f>IF(EXACT("FCTYF_TOUS",$A$6),IFERROR(_xll.Woodstock.Analyst.Xcel.UDFs.GetIndicatorValue($A142, "Toutes les strates", IntrantScenario!$B$7, IntrantScenario!$B$10,F$95)/5,0),IFERROR(_xll.Woodstock.Analyst.Xcel.UDFs.GetIndicatorValue($A142, "5 Famille de courbes="&amp;$A$6&amp;";", IntrantScenario!$B$7, IntrantScenario!$B$10,F$95)/5,0))</f>
        <v>0</v>
      </c>
      <c r="G142" s="429">
        <f>IF(EXACT("FCTYF_TOUS",$A$6),IFERROR(_xll.Woodstock.Analyst.Xcel.UDFs.GetIndicatorValue($A142, "Toutes les strates", IntrantScenario!$B$7, IntrantScenario!$B$10,G$95)/5,0),IFERROR(_xll.Woodstock.Analyst.Xcel.UDFs.GetIndicatorValue($A142, "5 Famille de courbes="&amp;$A$6&amp;";", IntrantScenario!$B$7, IntrantScenario!$B$10,G$95)/5,0))</f>
        <v>0</v>
      </c>
      <c r="H142" s="429">
        <f>IF(EXACT("FCTYF_TOUS",$A$6),IFERROR(_xll.Woodstock.Analyst.Xcel.UDFs.GetIndicatorValueAverage($A142, "Toutes les strates", IntrantScenario!$B$7, IntrantScenario!$B$10,"2","6")/5,0),IFERROR(_xll.Woodstock.Analyst.Xcel.UDFs.GetIndicatorValueAverage($A142, "5 Famille de courbes="&amp;$A$6&amp;";", IntrantScenario!$B$7, IntrantScenario!$B$10,"2","6")/5,0))</f>
        <v>0</v>
      </c>
    </row>
    <row r="143" spans="1:8" x14ac:dyDescent="0.25">
      <c r="A143" s="374" t="s">
        <v>948</v>
      </c>
      <c r="B143" s="428" t="s">
        <v>520</v>
      </c>
      <c r="C143" s="429">
        <f>IF(EXACT("FCTYF_TOUS",$A$6),IFERROR(_xll.Woodstock.Analyst.Xcel.UDFs.GetIndicatorValue($A143, "Toutes les strates", IntrantScenario!$B$7, IntrantScenario!$B$10,C$95)/5,0),IFERROR(_xll.Woodstock.Analyst.Xcel.UDFs.GetIndicatorValue($A143, "5 Famille de courbes="&amp;$A$6&amp;";", IntrantScenario!$B$7, IntrantScenario!$B$10,C$95)/5,0))</f>
        <v>0</v>
      </c>
      <c r="D143" s="429">
        <f>IF(EXACT("FCTYF_TOUS",$A$6),IFERROR(_xll.Woodstock.Analyst.Xcel.UDFs.GetIndicatorValue($A143, "Toutes les strates", IntrantScenario!$B$7, IntrantScenario!$B$10,D$95)/5,0),IFERROR(_xll.Woodstock.Analyst.Xcel.UDFs.GetIndicatorValue($A143, "5 Famille de courbes="&amp;$A$6&amp;";", IntrantScenario!$B$7, IntrantScenario!$B$10,D$95)/5,0))</f>
        <v>0</v>
      </c>
      <c r="E143" s="429">
        <f>IF(EXACT("FCTYF_TOUS",$A$6),IFERROR(_xll.Woodstock.Analyst.Xcel.UDFs.GetIndicatorValue($A143, "Toutes les strates", IntrantScenario!$B$7, IntrantScenario!$B$10,E$95)/5,0),IFERROR(_xll.Woodstock.Analyst.Xcel.UDFs.GetIndicatorValue($A143, "5 Famille de courbes="&amp;$A$6&amp;";", IntrantScenario!$B$7, IntrantScenario!$B$10,E$95)/5,0))</f>
        <v>0</v>
      </c>
      <c r="F143" s="429">
        <f>IF(EXACT("FCTYF_TOUS",$A$6),IFERROR(_xll.Woodstock.Analyst.Xcel.UDFs.GetIndicatorValue($A143, "Toutes les strates", IntrantScenario!$B$7, IntrantScenario!$B$10,F$95)/5,0),IFERROR(_xll.Woodstock.Analyst.Xcel.UDFs.GetIndicatorValue($A143, "5 Famille de courbes="&amp;$A$6&amp;";", IntrantScenario!$B$7, IntrantScenario!$B$10,F$95)/5,0))</f>
        <v>0</v>
      </c>
      <c r="G143" s="429">
        <f>IF(EXACT("FCTYF_TOUS",$A$6),IFERROR(_xll.Woodstock.Analyst.Xcel.UDFs.GetIndicatorValue($A143, "Toutes les strates", IntrantScenario!$B$7, IntrantScenario!$B$10,G$95)/5,0),IFERROR(_xll.Woodstock.Analyst.Xcel.UDFs.GetIndicatorValue($A143, "5 Famille de courbes="&amp;$A$6&amp;";", IntrantScenario!$B$7, IntrantScenario!$B$10,G$95)/5,0))</f>
        <v>0</v>
      </c>
      <c r="H143" s="429">
        <f>IF(EXACT("FCTYF_TOUS",$A$6),IFERROR(_xll.Woodstock.Analyst.Xcel.UDFs.GetIndicatorValueAverage($A143, "Toutes les strates", IntrantScenario!$B$7, IntrantScenario!$B$10,"2","6")/5,0),IFERROR(_xll.Woodstock.Analyst.Xcel.UDFs.GetIndicatorValueAverage($A143, "5 Famille de courbes="&amp;$A$6&amp;";", IntrantScenario!$B$7, IntrantScenario!$B$10,"2","6")/5,0))</f>
        <v>0</v>
      </c>
    </row>
    <row r="144" spans="1:8" x14ac:dyDescent="0.25">
      <c r="A144" s="374" t="s">
        <v>961</v>
      </c>
      <c r="B144" s="428" t="s">
        <v>520</v>
      </c>
      <c r="C144" s="429">
        <f>IF(EXACT("FCTYF_TOUS",$A$6),IFERROR(_xll.Woodstock.Analyst.Xcel.UDFs.GetIndicatorValue($A144, "Toutes les strates", IntrantScenario!$B$7, IntrantScenario!$B$10,C$95)/5,0),IFERROR(_xll.Woodstock.Analyst.Xcel.UDFs.GetIndicatorValue($A144, "5 Famille de courbes="&amp;$A$6&amp;";", IntrantScenario!$B$7, IntrantScenario!$B$10,C$95)/5,0))</f>
        <v>0</v>
      </c>
      <c r="D144" s="429">
        <f>IF(EXACT("FCTYF_TOUS",$A$6),IFERROR(_xll.Woodstock.Analyst.Xcel.UDFs.GetIndicatorValue($A144, "Toutes les strates", IntrantScenario!$B$7, IntrantScenario!$B$10,D$95)/5,0),IFERROR(_xll.Woodstock.Analyst.Xcel.UDFs.GetIndicatorValue($A144, "5 Famille de courbes="&amp;$A$6&amp;";", IntrantScenario!$B$7, IntrantScenario!$B$10,D$95)/5,0))</f>
        <v>0</v>
      </c>
      <c r="E144" s="429">
        <f>IF(EXACT("FCTYF_TOUS",$A$6),IFERROR(_xll.Woodstock.Analyst.Xcel.UDFs.GetIndicatorValue($A144, "Toutes les strates", IntrantScenario!$B$7, IntrantScenario!$B$10,E$95)/5,0),IFERROR(_xll.Woodstock.Analyst.Xcel.UDFs.GetIndicatorValue($A144, "5 Famille de courbes="&amp;$A$6&amp;";", IntrantScenario!$B$7, IntrantScenario!$B$10,E$95)/5,0))</f>
        <v>0</v>
      </c>
      <c r="F144" s="429">
        <f>IF(EXACT("FCTYF_TOUS",$A$6),IFERROR(_xll.Woodstock.Analyst.Xcel.UDFs.GetIndicatorValue($A144, "Toutes les strates", IntrantScenario!$B$7, IntrantScenario!$B$10,F$95)/5,0),IFERROR(_xll.Woodstock.Analyst.Xcel.UDFs.GetIndicatorValue($A144, "5 Famille de courbes="&amp;$A$6&amp;";", IntrantScenario!$B$7, IntrantScenario!$B$10,F$95)/5,0))</f>
        <v>0</v>
      </c>
      <c r="G144" s="429">
        <f>IF(EXACT("FCTYF_TOUS",$A$6),IFERROR(_xll.Woodstock.Analyst.Xcel.UDFs.GetIndicatorValue($A144, "Toutes les strates", IntrantScenario!$B$7, IntrantScenario!$B$10,G$95)/5,0),IFERROR(_xll.Woodstock.Analyst.Xcel.UDFs.GetIndicatorValue($A144, "5 Famille de courbes="&amp;$A$6&amp;";", IntrantScenario!$B$7, IntrantScenario!$B$10,G$95)/5,0))</f>
        <v>0</v>
      </c>
      <c r="H144" s="429">
        <f>IF(EXACT("FCTYF_TOUS",$A$6),IFERROR(_xll.Woodstock.Analyst.Xcel.UDFs.GetIndicatorValueAverage($A144, "Toutes les strates", IntrantScenario!$B$7, IntrantScenario!$B$10,"2","6")/5,0),IFERROR(_xll.Woodstock.Analyst.Xcel.UDFs.GetIndicatorValueAverage($A144, "5 Famille de courbes="&amp;$A$6&amp;";", IntrantScenario!$B$7, IntrantScenario!$B$10,"2","6")/5,0))</f>
        <v>0</v>
      </c>
    </row>
    <row r="145" spans="1:8" x14ac:dyDescent="0.25">
      <c r="A145" s="374" t="s">
        <v>962</v>
      </c>
      <c r="B145" s="428" t="s">
        <v>520</v>
      </c>
      <c r="C145" s="429">
        <f>IF(EXACT("FCTYF_TOUS",$A$6),IFERROR(_xll.Woodstock.Analyst.Xcel.UDFs.GetIndicatorValue($A145, "Toutes les strates", IntrantScenario!$B$7, IntrantScenario!$B$10,C$95)/5,0),IFERROR(_xll.Woodstock.Analyst.Xcel.UDFs.GetIndicatorValue($A145, "5 Famille de courbes="&amp;$A$6&amp;";", IntrantScenario!$B$7, IntrantScenario!$B$10,C$95)/5,0))</f>
        <v>0</v>
      </c>
      <c r="D145" s="429">
        <f>IF(EXACT("FCTYF_TOUS",$A$6),IFERROR(_xll.Woodstock.Analyst.Xcel.UDFs.GetIndicatorValue($A145, "Toutes les strates", IntrantScenario!$B$7, IntrantScenario!$B$10,D$95)/5,0),IFERROR(_xll.Woodstock.Analyst.Xcel.UDFs.GetIndicatorValue($A145, "5 Famille de courbes="&amp;$A$6&amp;";", IntrantScenario!$B$7, IntrantScenario!$B$10,D$95)/5,0))</f>
        <v>0</v>
      </c>
      <c r="E145" s="429">
        <f>IF(EXACT("FCTYF_TOUS",$A$6),IFERROR(_xll.Woodstock.Analyst.Xcel.UDFs.GetIndicatorValue($A145, "Toutes les strates", IntrantScenario!$B$7, IntrantScenario!$B$10,E$95)/5,0),IFERROR(_xll.Woodstock.Analyst.Xcel.UDFs.GetIndicatorValue($A145, "5 Famille de courbes="&amp;$A$6&amp;";", IntrantScenario!$B$7, IntrantScenario!$B$10,E$95)/5,0))</f>
        <v>0</v>
      </c>
      <c r="F145" s="429">
        <f>IF(EXACT("FCTYF_TOUS",$A$6),IFERROR(_xll.Woodstock.Analyst.Xcel.UDFs.GetIndicatorValue($A145, "Toutes les strates", IntrantScenario!$B$7, IntrantScenario!$B$10,F$95)/5,0),IFERROR(_xll.Woodstock.Analyst.Xcel.UDFs.GetIndicatorValue($A145, "5 Famille de courbes="&amp;$A$6&amp;";", IntrantScenario!$B$7, IntrantScenario!$B$10,F$95)/5,0))</f>
        <v>0</v>
      </c>
      <c r="G145" s="429">
        <f>IF(EXACT("FCTYF_TOUS",$A$6),IFERROR(_xll.Woodstock.Analyst.Xcel.UDFs.GetIndicatorValue($A145, "Toutes les strates", IntrantScenario!$B$7, IntrantScenario!$B$10,G$95)/5,0),IFERROR(_xll.Woodstock.Analyst.Xcel.UDFs.GetIndicatorValue($A145, "5 Famille de courbes="&amp;$A$6&amp;";", IntrantScenario!$B$7, IntrantScenario!$B$10,G$95)/5,0))</f>
        <v>0</v>
      </c>
      <c r="H145" s="429">
        <f>IF(EXACT("FCTYF_TOUS",$A$6),IFERROR(_xll.Woodstock.Analyst.Xcel.UDFs.GetIndicatorValueAverage($A145, "Toutes les strates", IntrantScenario!$B$7, IntrantScenario!$B$10,"2","6")/5,0),IFERROR(_xll.Woodstock.Analyst.Xcel.UDFs.GetIndicatorValueAverage($A145, "5 Famille de courbes="&amp;$A$6&amp;";", IntrantScenario!$B$7, IntrantScenario!$B$10,"2","6")/5,0))</f>
        <v>0</v>
      </c>
    </row>
    <row r="146" spans="1:8" x14ac:dyDescent="0.25">
      <c r="A146" s="374" t="s">
        <v>973</v>
      </c>
      <c r="B146" s="428" t="s">
        <v>520</v>
      </c>
      <c r="C146" s="429">
        <f>IF(EXACT("FCTYF_TOUS",$A$6),IFERROR(_xll.Woodstock.Analyst.Xcel.UDFs.GetIndicatorValue($A146, "Toutes les strates", IntrantScenario!$B$7, IntrantScenario!$B$10,C$95)/5,0),IFERROR(_xll.Woodstock.Analyst.Xcel.UDFs.GetIndicatorValue($A146, "5 Famille de courbes="&amp;$A$6&amp;";", IntrantScenario!$B$7, IntrantScenario!$B$10,C$95)/5,0))</f>
        <v>0</v>
      </c>
      <c r="D146" s="429">
        <f>IF(EXACT("FCTYF_TOUS",$A$6),IFERROR(_xll.Woodstock.Analyst.Xcel.UDFs.GetIndicatorValue($A146, "Toutes les strates", IntrantScenario!$B$7, IntrantScenario!$B$10,D$95)/5,0),IFERROR(_xll.Woodstock.Analyst.Xcel.UDFs.GetIndicatorValue($A146, "5 Famille de courbes="&amp;$A$6&amp;";", IntrantScenario!$B$7, IntrantScenario!$B$10,D$95)/5,0))</f>
        <v>0</v>
      </c>
      <c r="E146" s="429">
        <f>IF(EXACT("FCTYF_TOUS",$A$6),IFERROR(_xll.Woodstock.Analyst.Xcel.UDFs.GetIndicatorValue($A146, "Toutes les strates", IntrantScenario!$B$7, IntrantScenario!$B$10,E$95)/5,0),IFERROR(_xll.Woodstock.Analyst.Xcel.UDFs.GetIndicatorValue($A146, "5 Famille de courbes="&amp;$A$6&amp;";", IntrantScenario!$B$7, IntrantScenario!$B$10,E$95)/5,0))</f>
        <v>0</v>
      </c>
      <c r="F146" s="429">
        <f>IF(EXACT("FCTYF_TOUS",$A$6),IFERROR(_xll.Woodstock.Analyst.Xcel.UDFs.GetIndicatorValue($A146, "Toutes les strates", IntrantScenario!$B$7, IntrantScenario!$B$10,F$95)/5,0),IFERROR(_xll.Woodstock.Analyst.Xcel.UDFs.GetIndicatorValue($A146, "5 Famille de courbes="&amp;$A$6&amp;";", IntrantScenario!$B$7, IntrantScenario!$B$10,F$95)/5,0))</f>
        <v>0</v>
      </c>
      <c r="G146" s="429">
        <f>IF(EXACT("FCTYF_TOUS",$A$6),IFERROR(_xll.Woodstock.Analyst.Xcel.UDFs.GetIndicatorValue($A146, "Toutes les strates", IntrantScenario!$B$7, IntrantScenario!$B$10,G$95)/5,0),IFERROR(_xll.Woodstock.Analyst.Xcel.UDFs.GetIndicatorValue($A146, "5 Famille de courbes="&amp;$A$6&amp;";", IntrantScenario!$B$7, IntrantScenario!$B$10,G$95)/5,0))</f>
        <v>0</v>
      </c>
      <c r="H146" s="429">
        <f>IF(EXACT("FCTYF_TOUS",$A$6),IFERROR(_xll.Woodstock.Analyst.Xcel.UDFs.GetIndicatorValueAverage($A146, "Toutes les strates", IntrantScenario!$B$7, IntrantScenario!$B$10,"2","6")/5,0),IFERROR(_xll.Woodstock.Analyst.Xcel.UDFs.GetIndicatorValueAverage($A146, "5 Famille de courbes="&amp;$A$6&amp;";", IntrantScenario!$B$7, IntrantScenario!$B$10,"2","6")/5,0))</f>
        <v>0</v>
      </c>
    </row>
    <row r="147" spans="1:8" x14ac:dyDescent="0.25">
      <c r="A147" s="374" t="s">
        <v>974</v>
      </c>
      <c r="B147" s="428" t="s">
        <v>520</v>
      </c>
      <c r="C147" s="429">
        <f>IF(EXACT("FCTYF_TOUS",$A$6),IFERROR(_xll.Woodstock.Analyst.Xcel.UDFs.GetIndicatorValue($A147, "Toutes les strates", IntrantScenario!$B$7, IntrantScenario!$B$10,C$95)/5,0),IFERROR(_xll.Woodstock.Analyst.Xcel.UDFs.GetIndicatorValue($A147, "5 Famille de courbes="&amp;$A$6&amp;";", IntrantScenario!$B$7, IntrantScenario!$B$10,C$95)/5,0))</f>
        <v>0</v>
      </c>
      <c r="D147" s="429">
        <f>IF(EXACT("FCTYF_TOUS",$A$6),IFERROR(_xll.Woodstock.Analyst.Xcel.UDFs.GetIndicatorValue($A147, "Toutes les strates", IntrantScenario!$B$7, IntrantScenario!$B$10,D$95)/5,0),IFERROR(_xll.Woodstock.Analyst.Xcel.UDFs.GetIndicatorValue($A147, "5 Famille de courbes="&amp;$A$6&amp;";", IntrantScenario!$B$7, IntrantScenario!$B$10,D$95)/5,0))</f>
        <v>0</v>
      </c>
      <c r="E147" s="429">
        <f>IF(EXACT("FCTYF_TOUS",$A$6),IFERROR(_xll.Woodstock.Analyst.Xcel.UDFs.GetIndicatorValue($A147, "Toutes les strates", IntrantScenario!$B$7, IntrantScenario!$B$10,E$95)/5,0),IFERROR(_xll.Woodstock.Analyst.Xcel.UDFs.GetIndicatorValue($A147, "5 Famille de courbes="&amp;$A$6&amp;";", IntrantScenario!$B$7, IntrantScenario!$B$10,E$95)/5,0))</f>
        <v>0</v>
      </c>
      <c r="F147" s="429">
        <f>IF(EXACT("FCTYF_TOUS",$A$6),IFERROR(_xll.Woodstock.Analyst.Xcel.UDFs.GetIndicatorValue($A147, "Toutes les strates", IntrantScenario!$B$7, IntrantScenario!$B$10,F$95)/5,0),IFERROR(_xll.Woodstock.Analyst.Xcel.UDFs.GetIndicatorValue($A147, "5 Famille de courbes="&amp;$A$6&amp;";", IntrantScenario!$B$7, IntrantScenario!$B$10,F$95)/5,0))</f>
        <v>0</v>
      </c>
      <c r="G147" s="429">
        <f>IF(EXACT("FCTYF_TOUS",$A$6),IFERROR(_xll.Woodstock.Analyst.Xcel.UDFs.GetIndicatorValue($A147, "Toutes les strates", IntrantScenario!$B$7, IntrantScenario!$B$10,G$95)/5,0),IFERROR(_xll.Woodstock.Analyst.Xcel.UDFs.GetIndicatorValue($A147, "5 Famille de courbes="&amp;$A$6&amp;";", IntrantScenario!$B$7, IntrantScenario!$B$10,G$95)/5,0))</f>
        <v>0</v>
      </c>
      <c r="H147" s="429">
        <f>IF(EXACT("FCTYF_TOUS",$A$6),IFERROR(_xll.Woodstock.Analyst.Xcel.UDFs.GetIndicatorValueAverage($A147, "Toutes les strates", IntrantScenario!$B$7, IntrantScenario!$B$10,"2","6")/5,0),IFERROR(_xll.Woodstock.Analyst.Xcel.UDFs.GetIndicatorValueAverage($A147, "5 Famille de courbes="&amp;$A$6&amp;";", IntrantScenario!$B$7, IntrantScenario!$B$10,"2","6")/5,0))</f>
        <v>0</v>
      </c>
    </row>
    <row r="148" spans="1:8" x14ac:dyDescent="0.25">
      <c r="A148" s="445"/>
      <c r="B148" s="442" t="s">
        <v>520</v>
      </c>
      <c r="C148" s="443">
        <f t="shared" ref="C148:H148" si="5">SUM(C142:C147)</f>
        <v>0</v>
      </c>
      <c r="D148" s="443">
        <f t="shared" si="5"/>
        <v>0</v>
      </c>
      <c r="E148" s="443">
        <f t="shared" si="5"/>
        <v>0</v>
      </c>
      <c r="F148" s="443">
        <f t="shared" si="5"/>
        <v>0</v>
      </c>
      <c r="G148" s="443">
        <f t="shared" si="5"/>
        <v>0</v>
      </c>
      <c r="H148" s="443">
        <f t="shared" si="5"/>
        <v>0</v>
      </c>
    </row>
    <row r="149" spans="1:8" x14ac:dyDescent="0.25">
      <c r="A149" s="374" t="s">
        <v>818</v>
      </c>
      <c r="B149" s="428" t="s">
        <v>551</v>
      </c>
      <c r="C149" s="429">
        <f>IF(EXACT("FCTYF_TOUS",$A$6),IFERROR(_xll.Woodstock.Analyst.Xcel.UDFs.GetIndicatorValue($A149, "Toutes les strates", IntrantScenario!$B$7, IntrantScenario!$B$10,C$95)/5,0),IFERROR(_xll.Woodstock.Analyst.Xcel.UDFs.GetIndicatorValue($A149, "5 Famille de courbes="&amp;$A$6&amp;";", IntrantScenario!$B$7, IntrantScenario!$B$10,C$95)/5,0))</f>
        <v>0</v>
      </c>
      <c r="D149" s="429">
        <f>IF(EXACT("FCTYF_TOUS",$A$6),IFERROR(_xll.Woodstock.Analyst.Xcel.UDFs.GetIndicatorValue($A149, "Toutes les strates", IntrantScenario!$B$7, IntrantScenario!$B$10,D$95)/5,0),IFERROR(_xll.Woodstock.Analyst.Xcel.UDFs.GetIndicatorValue($A149, "5 Famille de courbes="&amp;$A$6&amp;";", IntrantScenario!$B$7, IntrantScenario!$B$10,D$95)/5,0))</f>
        <v>0</v>
      </c>
      <c r="E149" s="429">
        <f>IF(EXACT("FCTYF_TOUS",$A$6),IFERROR(_xll.Woodstock.Analyst.Xcel.UDFs.GetIndicatorValue($A149, "Toutes les strates", IntrantScenario!$B$7, IntrantScenario!$B$10,E$95)/5,0),IFERROR(_xll.Woodstock.Analyst.Xcel.UDFs.GetIndicatorValue($A149, "5 Famille de courbes="&amp;$A$6&amp;";", IntrantScenario!$B$7, IntrantScenario!$B$10,E$95)/5,0))</f>
        <v>0</v>
      </c>
      <c r="F149" s="429">
        <f>IF(EXACT("FCTYF_TOUS",$A$6),IFERROR(_xll.Woodstock.Analyst.Xcel.UDFs.GetIndicatorValue($A149, "Toutes les strates", IntrantScenario!$B$7, IntrantScenario!$B$10,F$95)/5,0),IFERROR(_xll.Woodstock.Analyst.Xcel.UDFs.GetIndicatorValue($A149, "5 Famille de courbes="&amp;$A$6&amp;";", IntrantScenario!$B$7, IntrantScenario!$B$10,F$95)/5,0))</f>
        <v>0</v>
      </c>
      <c r="G149" s="429">
        <f>IF(EXACT("FCTYF_TOUS",$A$6),IFERROR(_xll.Woodstock.Analyst.Xcel.UDFs.GetIndicatorValue($A149, "Toutes les strates", IntrantScenario!$B$7, IntrantScenario!$B$10,G$95)/5,0),IFERROR(_xll.Woodstock.Analyst.Xcel.UDFs.GetIndicatorValue($A149, "5 Famille de courbes="&amp;$A$6&amp;";", IntrantScenario!$B$7, IntrantScenario!$B$10,G$95)/5,0))</f>
        <v>0</v>
      </c>
      <c r="H149" s="429">
        <f>IF(EXACT("FCTYF_TOUS",$A$6),IFERROR(_xll.Woodstock.Analyst.Xcel.UDFs.GetIndicatorValueAverage($A149, "Toutes les strates", IntrantScenario!$B$7, IntrantScenario!$B$10,"2","6")/5,0),IFERROR(_xll.Woodstock.Analyst.Xcel.UDFs.GetIndicatorValueAverage($A149, "5 Famille de courbes="&amp;$A$6&amp;";", IntrantScenario!$B$7, IntrantScenario!$B$10,"2","6")/5,0))</f>
        <v>0</v>
      </c>
    </row>
    <row r="150" spans="1:8" x14ac:dyDescent="0.25">
      <c r="A150" s="374" t="s">
        <v>819</v>
      </c>
      <c r="B150" s="428" t="s">
        <v>551</v>
      </c>
      <c r="C150" s="429">
        <f>IF(EXACT("FCTYF_TOUS",$A$6),IFERROR(_xll.Woodstock.Analyst.Xcel.UDFs.GetIndicatorValue($A150, "Toutes les strates", IntrantScenario!$B$7, IntrantScenario!$B$10,C$95)/5,0),IFERROR(_xll.Woodstock.Analyst.Xcel.UDFs.GetIndicatorValue($A150, "5 Famille de courbes="&amp;$A$6&amp;";", IntrantScenario!$B$7, IntrantScenario!$B$10,C$95)/5,0))</f>
        <v>0</v>
      </c>
      <c r="D150" s="429">
        <f>IF(EXACT("FCTYF_TOUS",$A$6),IFERROR(_xll.Woodstock.Analyst.Xcel.UDFs.GetIndicatorValue($A150, "Toutes les strates", IntrantScenario!$B$7, IntrantScenario!$B$10,D$95)/5,0),IFERROR(_xll.Woodstock.Analyst.Xcel.UDFs.GetIndicatorValue($A150, "5 Famille de courbes="&amp;$A$6&amp;";", IntrantScenario!$B$7, IntrantScenario!$B$10,D$95)/5,0))</f>
        <v>0</v>
      </c>
      <c r="E150" s="429">
        <f>IF(EXACT("FCTYF_TOUS",$A$6),IFERROR(_xll.Woodstock.Analyst.Xcel.UDFs.GetIndicatorValue($A150, "Toutes les strates", IntrantScenario!$B$7, IntrantScenario!$B$10,E$95)/5,0),IFERROR(_xll.Woodstock.Analyst.Xcel.UDFs.GetIndicatorValue($A150, "5 Famille de courbes="&amp;$A$6&amp;";", IntrantScenario!$B$7, IntrantScenario!$B$10,E$95)/5,0))</f>
        <v>0</v>
      </c>
      <c r="F150" s="429">
        <f>IF(EXACT("FCTYF_TOUS",$A$6),IFERROR(_xll.Woodstock.Analyst.Xcel.UDFs.GetIndicatorValue($A150, "Toutes les strates", IntrantScenario!$B$7, IntrantScenario!$B$10,F$95)/5,0),IFERROR(_xll.Woodstock.Analyst.Xcel.UDFs.GetIndicatorValue($A150, "5 Famille de courbes="&amp;$A$6&amp;";", IntrantScenario!$B$7, IntrantScenario!$B$10,F$95)/5,0))</f>
        <v>0</v>
      </c>
      <c r="G150" s="429">
        <f>IF(EXACT("FCTYF_TOUS",$A$6),IFERROR(_xll.Woodstock.Analyst.Xcel.UDFs.GetIndicatorValue($A150, "Toutes les strates", IntrantScenario!$B$7, IntrantScenario!$B$10,G$95)/5,0),IFERROR(_xll.Woodstock.Analyst.Xcel.UDFs.GetIndicatorValue($A150, "5 Famille de courbes="&amp;$A$6&amp;";", IntrantScenario!$B$7, IntrantScenario!$B$10,G$95)/5,0))</f>
        <v>0</v>
      </c>
      <c r="H150" s="429">
        <f>IF(EXACT("FCTYF_TOUS",$A$6),IFERROR(_xll.Woodstock.Analyst.Xcel.UDFs.GetIndicatorValueAverage($A150, "Toutes les strates", IntrantScenario!$B$7, IntrantScenario!$B$10,"2","6")/5,0),IFERROR(_xll.Woodstock.Analyst.Xcel.UDFs.GetIndicatorValueAverage($A150, "5 Famille de courbes="&amp;$A$6&amp;";", IntrantScenario!$B$7, IntrantScenario!$B$10,"2","6")/5,0))</f>
        <v>0</v>
      </c>
    </row>
    <row r="151" spans="1:8" x14ac:dyDescent="0.25">
      <c r="A151" s="374" t="s">
        <v>820</v>
      </c>
      <c r="B151" s="428" t="s">
        <v>551</v>
      </c>
      <c r="C151" s="429">
        <f>IF(EXACT("FCTYF_TOUS",$A$6),IFERROR(_xll.Woodstock.Analyst.Xcel.UDFs.GetIndicatorValue($A151, "Toutes les strates", IntrantScenario!$B$7, IntrantScenario!$B$10,C$95)/5,0),IFERROR(_xll.Woodstock.Analyst.Xcel.UDFs.GetIndicatorValue($A151, "5 Famille de courbes="&amp;$A$6&amp;";", IntrantScenario!$B$7, IntrantScenario!$B$10,C$95)/5,0))</f>
        <v>0</v>
      </c>
      <c r="D151" s="429">
        <f>IF(EXACT("FCTYF_TOUS",$A$6),IFERROR(_xll.Woodstock.Analyst.Xcel.UDFs.GetIndicatorValue($A151, "Toutes les strates", IntrantScenario!$B$7, IntrantScenario!$B$10,D$95)/5,0),IFERROR(_xll.Woodstock.Analyst.Xcel.UDFs.GetIndicatorValue($A151, "5 Famille de courbes="&amp;$A$6&amp;";", IntrantScenario!$B$7, IntrantScenario!$B$10,D$95)/5,0))</f>
        <v>0</v>
      </c>
      <c r="E151" s="429">
        <f>IF(EXACT("FCTYF_TOUS",$A$6),IFERROR(_xll.Woodstock.Analyst.Xcel.UDFs.GetIndicatorValue($A151, "Toutes les strates", IntrantScenario!$B$7, IntrantScenario!$B$10,E$95)/5,0),IFERROR(_xll.Woodstock.Analyst.Xcel.UDFs.GetIndicatorValue($A151, "5 Famille de courbes="&amp;$A$6&amp;";", IntrantScenario!$B$7, IntrantScenario!$B$10,E$95)/5,0))</f>
        <v>0</v>
      </c>
      <c r="F151" s="429">
        <f>IF(EXACT("FCTYF_TOUS",$A$6),IFERROR(_xll.Woodstock.Analyst.Xcel.UDFs.GetIndicatorValue($A151, "Toutes les strates", IntrantScenario!$B$7, IntrantScenario!$B$10,F$95)/5,0),IFERROR(_xll.Woodstock.Analyst.Xcel.UDFs.GetIndicatorValue($A151, "5 Famille de courbes="&amp;$A$6&amp;";", IntrantScenario!$B$7, IntrantScenario!$B$10,F$95)/5,0))</f>
        <v>0</v>
      </c>
      <c r="G151" s="429">
        <f>IF(EXACT("FCTYF_TOUS",$A$6),IFERROR(_xll.Woodstock.Analyst.Xcel.UDFs.GetIndicatorValue($A151, "Toutes les strates", IntrantScenario!$B$7, IntrantScenario!$B$10,G$95)/5,0),IFERROR(_xll.Woodstock.Analyst.Xcel.UDFs.GetIndicatorValue($A151, "5 Famille de courbes="&amp;$A$6&amp;";", IntrantScenario!$B$7, IntrantScenario!$B$10,G$95)/5,0))</f>
        <v>0</v>
      </c>
      <c r="H151" s="429">
        <f>IF(EXACT("FCTYF_TOUS",$A$6),IFERROR(_xll.Woodstock.Analyst.Xcel.UDFs.GetIndicatorValueAverage($A151, "Toutes les strates", IntrantScenario!$B$7, IntrantScenario!$B$10,"2","6")/5,0),IFERROR(_xll.Woodstock.Analyst.Xcel.UDFs.GetIndicatorValueAverage($A151, "5 Famille de courbes="&amp;$A$6&amp;";", IntrantScenario!$B$7, IntrantScenario!$B$10,"2","6")/5,0))</f>
        <v>0</v>
      </c>
    </row>
    <row r="152" spans="1:8" x14ac:dyDescent="0.25">
      <c r="A152" s="445"/>
      <c r="B152" s="442" t="s">
        <v>551</v>
      </c>
      <c r="C152" s="443">
        <f t="shared" ref="C152:H152" si="6">SUM(C149:C151)</f>
        <v>0</v>
      </c>
      <c r="D152" s="443">
        <f t="shared" si="6"/>
        <v>0</v>
      </c>
      <c r="E152" s="443">
        <f t="shared" si="6"/>
        <v>0</v>
      </c>
      <c r="F152" s="443">
        <f t="shared" si="6"/>
        <v>0</v>
      </c>
      <c r="G152" s="443">
        <f t="shared" si="6"/>
        <v>0</v>
      </c>
      <c r="H152" s="443">
        <f t="shared" si="6"/>
        <v>0</v>
      </c>
    </row>
    <row r="153" spans="1:8" x14ac:dyDescent="0.25">
      <c r="A153" s="374" t="s">
        <v>821</v>
      </c>
      <c r="B153" s="428" t="s">
        <v>1056</v>
      </c>
      <c r="C153" s="429">
        <f>IF(EXACT("FCTYF_TOUS",$A$6),IFERROR(_xll.Woodstock.Analyst.Xcel.UDFs.GetIndicatorValue($A153, "Toutes les strates", IntrantScenario!$B$7, IntrantScenario!$B$10,C$95)/5,0),IFERROR(_xll.Woodstock.Analyst.Xcel.UDFs.GetIndicatorValue($A153, "5 Famille de courbes="&amp;$A$6&amp;";", IntrantScenario!$B$7, IntrantScenario!$B$10,C$95)/5,0))</f>
        <v>874.99998232126234</v>
      </c>
      <c r="D153" s="429">
        <f>IF(EXACT("FCTYF_TOUS",$A$6),IFERROR(_xll.Woodstock.Analyst.Xcel.UDFs.GetIndicatorValue($A153, "Toutes les strates", IntrantScenario!$B$7, IntrantScenario!$B$10,D$95)/5,0),IFERROR(_xll.Woodstock.Analyst.Xcel.UDFs.GetIndicatorValue($A153, "5 Famille de courbes="&amp;$A$6&amp;";", IntrantScenario!$B$7, IntrantScenario!$B$10,D$95)/5,0))</f>
        <v>874.99999420642848</v>
      </c>
      <c r="E153" s="429">
        <f>IF(EXACT("FCTYF_TOUS",$A$6),IFERROR(_xll.Woodstock.Analyst.Xcel.UDFs.GetIndicatorValue($A153, "Toutes les strates", IntrantScenario!$B$7, IntrantScenario!$B$10,E$95)/5,0),IFERROR(_xll.Woodstock.Analyst.Xcel.UDFs.GetIndicatorValue($A153, "5 Famille de courbes="&amp;$A$6&amp;";", IntrantScenario!$B$7, IntrantScenario!$B$10,E$95)/5,0))</f>
        <v>875.00000238418579</v>
      </c>
      <c r="F153" s="429">
        <f>IF(EXACT("FCTYF_TOUS",$A$6),IFERROR(_xll.Woodstock.Analyst.Xcel.UDFs.GetIndicatorValue($A153, "Toutes les strates", IntrantScenario!$B$7, IntrantScenario!$B$10,F$95)/5,0),IFERROR(_xll.Woodstock.Analyst.Xcel.UDFs.GetIndicatorValue($A153, "5 Famille de courbes="&amp;$A$6&amp;";", IntrantScenario!$B$7, IntrantScenario!$B$10,F$95)/5,0))</f>
        <v>875.00000839233394</v>
      </c>
      <c r="G153" s="429">
        <f>IF(EXACT("FCTYF_TOUS",$A$6),IFERROR(_xll.Woodstock.Analyst.Xcel.UDFs.GetIndicatorValue($A153, "Toutes les strates", IntrantScenario!$B$7, IntrantScenario!$B$10,G$95)/5,0),IFERROR(_xll.Woodstock.Analyst.Xcel.UDFs.GetIndicatorValue($A153, "5 Famille de courbes="&amp;$A$6&amp;";", IntrantScenario!$B$7, IntrantScenario!$B$10,G$95)/5,0))</f>
        <v>875.00000350475307</v>
      </c>
      <c r="H153" s="429">
        <f>IF(EXACT("FCTYF_TOUS",$A$6),IFERROR(_xll.Woodstock.Analyst.Xcel.UDFs.GetIndicatorValueAverage($A153, "Toutes les strates", IntrantScenario!$B$7, IntrantScenario!$B$10,"2","6")/5,0),IFERROR(_xll.Woodstock.Analyst.Xcel.UDFs.GetIndicatorValueAverage($A153, "5 Famille de courbes="&amp;$A$6&amp;";", IntrantScenario!$B$7, IntrantScenario!$B$10,"2","6")/5,0))</f>
        <v>874.99999816179275</v>
      </c>
    </row>
    <row r="154" spans="1:8" x14ac:dyDescent="0.25">
      <c r="A154" s="374" t="s">
        <v>822</v>
      </c>
      <c r="B154" s="428" t="s">
        <v>1056</v>
      </c>
      <c r="C154" s="429">
        <f>IF(EXACT("FCTYF_TOUS",$A$6),IFERROR(_xll.Woodstock.Analyst.Xcel.UDFs.GetIndicatorValue($A154, "Toutes les strates", IntrantScenario!$B$7, IntrantScenario!$B$10,C$95)/5,0),IFERROR(_xll.Woodstock.Analyst.Xcel.UDFs.GetIndicatorValue($A154, "5 Famille de courbes="&amp;$A$6&amp;";", IntrantScenario!$B$7, IntrantScenario!$B$10,C$95)/5,0))</f>
        <v>0</v>
      </c>
      <c r="D154" s="429">
        <f>IF(EXACT("FCTYF_TOUS",$A$6),IFERROR(_xll.Woodstock.Analyst.Xcel.UDFs.GetIndicatorValue($A154, "Toutes les strates", IntrantScenario!$B$7, IntrantScenario!$B$10,D$95)/5,0),IFERROR(_xll.Woodstock.Analyst.Xcel.UDFs.GetIndicatorValue($A154, "5 Famille de courbes="&amp;$A$6&amp;";", IntrantScenario!$B$7, IntrantScenario!$B$10,D$95)/5,0))</f>
        <v>0</v>
      </c>
      <c r="E154" s="429">
        <f>IF(EXACT("FCTYF_TOUS",$A$6),IFERROR(_xll.Woodstock.Analyst.Xcel.UDFs.GetIndicatorValue($A154, "Toutes les strates", IntrantScenario!$B$7, IntrantScenario!$B$10,E$95)/5,0),IFERROR(_xll.Woodstock.Analyst.Xcel.UDFs.GetIndicatorValue($A154, "5 Famille de courbes="&amp;$A$6&amp;";", IntrantScenario!$B$7, IntrantScenario!$B$10,E$95)/5,0))</f>
        <v>0</v>
      </c>
      <c r="F154" s="429">
        <f>IF(EXACT("FCTYF_TOUS",$A$6),IFERROR(_xll.Woodstock.Analyst.Xcel.UDFs.GetIndicatorValue($A154, "Toutes les strates", IntrantScenario!$B$7, IntrantScenario!$B$10,F$95)/5,0),IFERROR(_xll.Woodstock.Analyst.Xcel.UDFs.GetIndicatorValue($A154, "5 Famille de courbes="&amp;$A$6&amp;";", IntrantScenario!$B$7, IntrantScenario!$B$10,F$95)/5,0))</f>
        <v>0</v>
      </c>
      <c r="G154" s="429">
        <f>IF(EXACT("FCTYF_TOUS",$A$6),IFERROR(_xll.Woodstock.Analyst.Xcel.UDFs.GetIndicatorValue($A154, "Toutes les strates", IntrantScenario!$B$7, IntrantScenario!$B$10,G$95)/5,0),IFERROR(_xll.Woodstock.Analyst.Xcel.UDFs.GetIndicatorValue($A154, "5 Famille de courbes="&amp;$A$6&amp;";", IntrantScenario!$B$7, IntrantScenario!$B$10,G$95)/5,0))</f>
        <v>0</v>
      </c>
      <c r="H154" s="429">
        <f>IF(EXACT("FCTYF_TOUS",$A$6),IFERROR(_xll.Woodstock.Analyst.Xcel.UDFs.GetIndicatorValueAverage($A154, "Toutes les strates", IntrantScenario!$B$7, IntrantScenario!$B$10,"2","6")/5,0),IFERROR(_xll.Woodstock.Analyst.Xcel.UDFs.GetIndicatorValueAverage($A154, "5 Famille de courbes="&amp;$A$6&amp;";", IntrantScenario!$B$7, IntrantScenario!$B$10,"2","6")/5,0))</f>
        <v>0</v>
      </c>
    </row>
    <row r="155" spans="1:8" x14ac:dyDescent="0.25">
      <c r="A155" s="374" t="s">
        <v>823</v>
      </c>
      <c r="B155" s="428" t="s">
        <v>1056</v>
      </c>
      <c r="C155" s="429">
        <f>IF(EXACT("FCTYF_TOUS",$A$6),IFERROR(_xll.Woodstock.Analyst.Xcel.UDFs.GetIndicatorValue($A155, "Toutes les strates", IntrantScenario!$B$7, IntrantScenario!$B$10,C$95)/5,0),IFERROR(_xll.Woodstock.Analyst.Xcel.UDFs.GetIndicatorValue($A155, "5 Famille de courbes="&amp;$A$6&amp;";", IntrantScenario!$B$7, IntrantScenario!$B$10,C$95)/5,0))</f>
        <v>0</v>
      </c>
      <c r="D155" s="429">
        <f>IF(EXACT("FCTYF_TOUS",$A$6),IFERROR(_xll.Woodstock.Analyst.Xcel.UDFs.GetIndicatorValue($A155, "Toutes les strates", IntrantScenario!$B$7, IntrantScenario!$B$10,D$95)/5,0),IFERROR(_xll.Woodstock.Analyst.Xcel.UDFs.GetIndicatorValue($A155, "5 Famille de courbes="&amp;$A$6&amp;";", IntrantScenario!$B$7, IntrantScenario!$B$10,D$95)/5,0))</f>
        <v>0</v>
      </c>
      <c r="E155" s="429">
        <f>IF(EXACT("FCTYF_TOUS",$A$6),IFERROR(_xll.Woodstock.Analyst.Xcel.UDFs.GetIndicatorValue($A155, "Toutes les strates", IntrantScenario!$B$7, IntrantScenario!$B$10,E$95)/5,0),IFERROR(_xll.Woodstock.Analyst.Xcel.UDFs.GetIndicatorValue($A155, "5 Famille de courbes="&amp;$A$6&amp;";", IntrantScenario!$B$7, IntrantScenario!$B$10,E$95)/5,0))</f>
        <v>0</v>
      </c>
      <c r="F155" s="429">
        <f>IF(EXACT("FCTYF_TOUS",$A$6),IFERROR(_xll.Woodstock.Analyst.Xcel.UDFs.GetIndicatorValue($A155, "Toutes les strates", IntrantScenario!$B$7, IntrantScenario!$B$10,F$95)/5,0),IFERROR(_xll.Woodstock.Analyst.Xcel.UDFs.GetIndicatorValue($A155, "5 Famille de courbes="&amp;$A$6&amp;";", IntrantScenario!$B$7, IntrantScenario!$B$10,F$95)/5,0))</f>
        <v>0</v>
      </c>
      <c r="G155" s="429">
        <f>IF(EXACT("FCTYF_TOUS",$A$6),IFERROR(_xll.Woodstock.Analyst.Xcel.UDFs.GetIndicatorValue($A155, "Toutes les strates", IntrantScenario!$B$7, IntrantScenario!$B$10,G$95)/5,0),IFERROR(_xll.Woodstock.Analyst.Xcel.UDFs.GetIndicatorValue($A155, "5 Famille de courbes="&amp;$A$6&amp;";", IntrantScenario!$B$7, IntrantScenario!$B$10,G$95)/5,0))</f>
        <v>0</v>
      </c>
      <c r="H155" s="429">
        <f>IF(EXACT("FCTYF_TOUS",$A$6),IFERROR(_xll.Woodstock.Analyst.Xcel.UDFs.GetIndicatorValueAverage($A155, "Toutes les strates", IntrantScenario!$B$7, IntrantScenario!$B$10,"2","6")/5,0),IFERROR(_xll.Woodstock.Analyst.Xcel.UDFs.GetIndicatorValueAverage($A155, "5 Famille de courbes="&amp;$A$6&amp;";", IntrantScenario!$B$7, IntrantScenario!$B$10,"2","6")/5,0))</f>
        <v>0</v>
      </c>
    </row>
    <row r="156" spans="1:8" x14ac:dyDescent="0.25">
      <c r="A156" s="445"/>
      <c r="B156" s="442" t="s">
        <v>1056</v>
      </c>
      <c r="C156" s="443">
        <f t="shared" ref="C156:H156" si="7">SUM(C153:C155)</f>
        <v>874.99998232126234</v>
      </c>
      <c r="D156" s="443">
        <f t="shared" si="7"/>
        <v>874.99999420642848</v>
      </c>
      <c r="E156" s="443">
        <f t="shared" si="7"/>
        <v>875.00000238418579</v>
      </c>
      <c r="F156" s="443">
        <f t="shared" si="7"/>
        <v>875.00000839233394</v>
      </c>
      <c r="G156" s="443">
        <f t="shared" si="7"/>
        <v>875.00000350475307</v>
      </c>
      <c r="H156" s="443">
        <f t="shared" si="7"/>
        <v>874.99999816179275</v>
      </c>
    </row>
    <row r="157" spans="1:8" x14ac:dyDescent="0.25">
      <c r="A157" s="374" t="s">
        <v>824</v>
      </c>
      <c r="B157" s="428" t="s">
        <v>1057</v>
      </c>
      <c r="C157" s="429">
        <f>IF(EXACT("FCTYF_TOUS",$A$6),IFERROR(_xll.Woodstock.Analyst.Xcel.UDFs.GetIndicatorValue($A157, "Toutes les strates", IntrantScenario!$B$7, IntrantScenario!$B$10,C$95)/5,0),IFERROR(_xll.Woodstock.Analyst.Xcel.UDFs.GetIndicatorValue($A157, "5 Famille de courbes="&amp;$A$6&amp;";", IntrantScenario!$B$7, IntrantScenario!$B$10,C$95)/5,0))</f>
        <v>0</v>
      </c>
      <c r="D157" s="429">
        <f>IF(EXACT("FCTYF_TOUS",$A$6),IFERROR(_xll.Woodstock.Analyst.Xcel.UDFs.GetIndicatorValue($A157, "Toutes les strates", IntrantScenario!$B$7, IntrantScenario!$B$10,D$95)/5,0),IFERROR(_xll.Woodstock.Analyst.Xcel.UDFs.GetIndicatorValue($A157, "5 Famille de courbes="&amp;$A$6&amp;";", IntrantScenario!$B$7, IntrantScenario!$B$10,D$95)/5,0))</f>
        <v>0</v>
      </c>
      <c r="E157" s="429">
        <f>IF(EXACT("FCTYF_TOUS",$A$6),IFERROR(_xll.Woodstock.Analyst.Xcel.UDFs.GetIndicatorValue($A157, "Toutes les strates", IntrantScenario!$B$7, IntrantScenario!$B$10,E$95)/5,0),IFERROR(_xll.Woodstock.Analyst.Xcel.UDFs.GetIndicatorValue($A157, "5 Famille de courbes="&amp;$A$6&amp;";", IntrantScenario!$B$7, IntrantScenario!$B$10,E$95)/5,0))</f>
        <v>0</v>
      </c>
      <c r="F157" s="429">
        <f>IF(EXACT("FCTYF_TOUS",$A$6),IFERROR(_xll.Woodstock.Analyst.Xcel.UDFs.GetIndicatorValue($A157, "Toutes les strates", IntrantScenario!$B$7, IntrantScenario!$B$10,F$95)/5,0),IFERROR(_xll.Woodstock.Analyst.Xcel.UDFs.GetIndicatorValue($A157, "5 Famille de courbes="&amp;$A$6&amp;";", IntrantScenario!$B$7, IntrantScenario!$B$10,F$95)/5,0))</f>
        <v>0</v>
      </c>
      <c r="G157" s="429">
        <f>IF(EXACT("FCTYF_TOUS",$A$6),IFERROR(_xll.Woodstock.Analyst.Xcel.UDFs.GetIndicatorValue($A157, "Toutes les strates", IntrantScenario!$B$7, IntrantScenario!$B$10,G$95)/5,0),IFERROR(_xll.Woodstock.Analyst.Xcel.UDFs.GetIndicatorValue($A157, "5 Famille de courbes="&amp;$A$6&amp;";", IntrantScenario!$B$7, IntrantScenario!$B$10,G$95)/5,0))</f>
        <v>0</v>
      </c>
      <c r="H157" s="429">
        <f>IF(EXACT("FCTYF_TOUS",$A$6),IFERROR(_xll.Woodstock.Analyst.Xcel.UDFs.GetIndicatorValueAverage($A157, "Toutes les strates", IntrantScenario!$B$7, IntrantScenario!$B$10,"2","6")/5,0),IFERROR(_xll.Woodstock.Analyst.Xcel.UDFs.GetIndicatorValueAverage($A157, "5 Famille de courbes="&amp;$A$6&amp;";", IntrantScenario!$B$7, IntrantScenario!$B$10,"2","6")/5,0))</f>
        <v>0</v>
      </c>
    </row>
    <row r="158" spans="1:8" x14ac:dyDescent="0.25">
      <c r="A158" s="374" t="s">
        <v>825</v>
      </c>
      <c r="B158" s="428" t="s">
        <v>1057</v>
      </c>
      <c r="C158" s="429">
        <f>IF(EXACT("FCTYF_TOUS",$A$6),IFERROR(_xll.Woodstock.Analyst.Xcel.UDFs.GetIndicatorValue($A158, "Toutes les strates", IntrantScenario!$B$7, IntrantScenario!$B$10,C$95)/5,0),IFERROR(_xll.Woodstock.Analyst.Xcel.UDFs.GetIndicatorValue($A158, "5 Famille de courbes="&amp;$A$6&amp;";", IntrantScenario!$B$7, IntrantScenario!$B$10,C$95)/5,0))</f>
        <v>1648.5545274823903</v>
      </c>
      <c r="D158" s="429">
        <f>IF(EXACT("FCTYF_TOUS",$A$6),IFERROR(_xll.Woodstock.Analyst.Xcel.UDFs.GetIndicatorValue($A158, "Toutes les strates", IntrantScenario!$B$7, IntrantScenario!$B$10,D$95)/5,0),IFERROR(_xll.Woodstock.Analyst.Xcel.UDFs.GetIndicatorValue($A158, "5 Famille de courbes="&amp;$A$6&amp;";", IntrantScenario!$B$7, IntrantScenario!$B$10,D$95)/5,0))</f>
        <v>1400.563936817646</v>
      </c>
      <c r="E158" s="429">
        <f>IF(EXACT("FCTYF_TOUS",$A$6),IFERROR(_xll.Woodstock.Analyst.Xcel.UDFs.GetIndicatorValue($A158, "Toutes les strates", IntrantScenario!$B$7, IntrantScenario!$B$10,E$95)/5,0),IFERROR(_xll.Woodstock.Analyst.Xcel.UDFs.GetIndicatorValue($A158, "5 Famille de courbes="&amp;$A$6&amp;";", IntrantScenario!$B$7, IntrantScenario!$B$10,E$95)/5,0))</f>
        <v>1450.9376814693212</v>
      </c>
      <c r="F158" s="429">
        <f>IF(EXACT("FCTYF_TOUS",$A$6),IFERROR(_xll.Woodstock.Analyst.Xcel.UDFs.GetIndicatorValue($A158, "Toutes les strates", IntrantScenario!$B$7, IntrantScenario!$B$10,F$95)/5,0),IFERROR(_xll.Woodstock.Analyst.Xcel.UDFs.GetIndicatorValue($A158, "5 Famille de courbes="&amp;$A$6&amp;";", IntrantScenario!$B$7, IntrantScenario!$B$10,F$95)/5,0))</f>
        <v>1280.5539112091064</v>
      </c>
      <c r="G158" s="429">
        <f>IF(EXACT("FCTYF_TOUS",$A$6),IFERROR(_xll.Woodstock.Analyst.Xcel.UDFs.GetIndicatorValue($A158, "Toutes les strates", IntrantScenario!$B$7, IntrantScenario!$B$10,G$95)/5,0),IFERROR(_xll.Woodstock.Analyst.Xcel.UDFs.GetIndicatorValue($A158, "5 Famille de courbes="&amp;$A$6&amp;";", IntrantScenario!$B$7, IntrantScenario!$B$10,G$95)/5,0))</f>
        <v>1435.5072254300117</v>
      </c>
      <c r="H158" s="429">
        <f>IF(EXACT("FCTYF_TOUS",$A$6),IFERROR(_xll.Woodstock.Analyst.Xcel.UDFs.GetIndicatorValueAverage($A158, "Toutes les strates", IntrantScenario!$B$7, IntrantScenario!$B$10,"2","6")/5,0),IFERROR(_xll.Woodstock.Analyst.Xcel.UDFs.GetIndicatorValueAverage($A158, "5 Famille de courbes="&amp;$A$6&amp;";", IntrantScenario!$B$7, IntrantScenario!$B$10,"2","6")/5,0))</f>
        <v>1443.2234564816952</v>
      </c>
    </row>
    <row r="159" spans="1:8" x14ac:dyDescent="0.25">
      <c r="A159" s="374" t="s">
        <v>826</v>
      </c>
      <c r="B159" s="428" t="s">
        <v>1057</v>
      </c>
      <c r="C159" s="429">
        <f>IF(EXACT("FCTYF_TOUS",$A$6),IFERROR(_xll.Woodstock.Analyst.Xcel.UDFs.GetIndicatorValue($A159, "Toutes les strates", IntrantScenario!$B$7, IntrantScenario!$B$10,C$95)/5,0),IFERROR(_xll.Woodstock.Analyst.Xcel.UDFs.GetIndicatorValue($A159, "5 Famille de courbes="&amp;$A$6&amp;";", IntrantScenario!$B$7, IntrantScenario!$B$10,C$95)/5,0))</f>
        <v>0</v>
      </c>
      <c r="D159" s="429">
        <f>IF(EXACT("FCTYF_TOUS",$A$6),IFERROR(_xll.Woodstock.Analyst.Xcel.UDFs.GetIndicatorValue($A159, "Toutes les strates", IntrantScenario!$B$7, IntrantScenario!$B$10,D$95)/5,0),IFERROR(_xll.Woodstock.Analyst.Xcel.UDFs.GetIndicatorValue($A159, "5 Famille de courbes="&amp;$A$6&amp;";", IntrantScenario!$B$7, IntrantScenario!$B$10,D$95)/5,0))</f>
        <v>0</v>
      </c>
      <c r="E159" s="429">
        <f>IF(EXACT("FCTYF_TOUS",$A$6),IFERROR(_xll.Woodstock.Analyst.Xcel.UDFs.GetIndicatorValue($A159, "Toutes les strates", IntrantScenario!$B$7, IntrantScenario!$B$10,E$95)/5,0),IFERROR(_xll.Woodstock.Analyst.Xcel.UDFs.GetIndicatorValue($A159, "5 Famille de courbes="&amp;$A$6&amp;";", IntrantScenario!$B$7, IntrantScenario!$B$10,E$95)/5,0))</f>
        <v>0</v>
      </c>
      <c r="F159" s="429">
        <f>IF(EXACT("FCTYF_TOUS",$A$6),IFERROR(_xll.Woodstock.Analyst.Xcel.UDFs.GetIndicatorValue($A159, "Toutes les strates", IntrantScenario!$B$7, IntrantScenario!$B$10,F$95)/5,0),IFERROR(_xll.Woodstock.Analyst.Xcel.UDFs.GetIndicatorValue($A159, "5 Famille de courbes="&amp;$A$6&amp;";", IntrantScenario!$B$7, IntrantScenario!$B$10,F$95)/5,0))</f>
        <v>0</v>
      </c>
      <c r="G159" s="429">
        <f>IF(EXACT("FCTYF_TOUS",$A$6),IFERROR(_xll.Woodstock.Analyst.Xcel.UDFs.GetIndicatorValue($A159, "Toutes les strates", IntrantScenario!$B$7, IntrantScenario!$B$10,G$95)/5,0),IFERROR(_xll.Woodstock.Analyst.Xcel.UDFs.GetIndicatorValue($A159, "5 Famille de courbes="&amp;$A$6&amp;";", IntrantScenario!$B$7, IntrantScenario!$B$10,G$95)/5,0))</f>
        <v>0</v>
      </c>
      <c r="H159" s="429">
        <f>IF(EXACT("FCTYF_TOUS",$A$6),IFERROR(_xll.Woodstock.Analyst.Xcel.UDFs.GetIndicatorValueAverage($A159, "Toutes les strates", IntrantScenario!$B$7, IntrantScenario!$B$10,"2","6")/5,0),IFERROR(_xll.Woodstock.Analyst.Xcel.UDFs.GetIndicatorValueAverage($A159, "5 Famille de courbes="&amp;$A$6&amp;";", IntrantScenario!$B$7, IntrantScenario!$B$10,"2","6")/5,0))</f>
        <v>0</v>
      </c>
    </row>
    <row r="160" spans="1:8" x14ac:dyDescent="0.25">
      <c r="A160" s="374" t="s">
        <v>827</v>
      </c>
      <c r="B160" s="428" t="s">
        <v>1057</v>
      </c>
      <c r="C160" s="429">
        <f>IF(EXACT("FCTYF_TOUS",$A$6),IFERROR(_xll.Woodstock.Analyst.Xcel.UDFs.GetIndicatorValue($A160, "Toutes les strates", IntrantScenario!$B$7, IntrantScenario!$B$10,C$95)/5,0),IFERROR(_xll.Woodstock.Analyst.Xcel.UDFs.GetIndicatorValue($A160, "5 Famille de courbes="&amp;$A$6&amp;";", IntrantScenario!$B$7, IntrantScenario!$B$10,C$95)/5,0))</f>
        <v>0</v>
      </c>
      <c r="D160" s="429">
        <f>IF(EXACT("FCTYF_TOUS",$A$6),IFERROR(_xll.Woodstock.Analyst.Xcel.UDFs.GetIndicatorValue($A160, "Toutes les strates", IntrantScenario!$B$7, IntrantScenario!$B$10,D$95)/5,0),IFERROR(_xll.Woodstock.Analyst.Xcel.UDFs.GetIndicatorValue($A160, "5 Famille de courbes="&amp;$A$6&amp;";", IntrantScenario!$B$7, IntrantScenario!$B$10,D$95)/5,0))</f>
        <v>0</v>
      </c>
      <c r="E160" s="429">
        <f>IF(EXACT("FCTYF_TOUS",$A$6),IFERROR(_xll.Woodstock.Analyst.Xcel.UDFs.GetIndicatorValue($A160, "Toutes les strates", IntrantScenario!$B$7, IntrantScenario!$B$10,E$95)/5,0),IFERROR(_xll.Woodstock.Analyst.Xcel.UDFs.GetIndicatorValue($A160, "5 Famille de courbes="&amp;$A$6&amp;";", IntrantScenario!$B$7, IntrantScenario!$B$10,E$95)/5,0))</f>
        <v>0</v>
      </c>
      <c r="F160" s="429">
        <f>IF(EXACT("FCTYF_TOUS",$A$6),IFERROR(_xll.Woodstock.Analyst.Xcel.UDFs.GetIndicatorValue($A160, "Toutes les strates", IntrantScenario!$B$7, IntrantScenario!$B$10,F$95)/5,0),IFERROR(_xll.Woodstock.Analyst.Xcel.UDFs.GetIndicatorValue($A160, "5 Famille de courbes="&amp;$A$6&amp;";", IntrantScenario!$B$7, IntrantScenario!$B$10,F$95)/5,0))</f>
        <v>0</v>
      </c>
      <c r="G160" s="429">
        <f>IF(EXACT("FCTYF_TOUS",$A$6),IFERROR(_xll.Woodstock.Analyst.Xcel.UDFs.GetIndicatorValue($A160, "Toutes les strates", IntrantScenario!$B$7, IntrantScenario!$B$10,G$95)/5,0),IFERROR(_xll.Woodstock.Analyst.Xcel.UDFs.GetIndicatorValue($A160, "5 Famille de courbes="&amp;$A$6&amp;";", IntrantScenario!$B$7, IntrantScenario!$B$10,G$95)/5,0))</f>
        <v>0</v>
      </c>
      <c r="H160" s="429">
        <f>IF(EXACT("FCTYF_TOUS",$A$6),IFERROR(_xll.Woodstock.Analyst.Xcel.UDFs.GetIndicatorValueAverage($A160, "Toutes les strates", IntrantScenario!$B$7, IntrantScenario!$B$10,"2","6")/5,0),IFERROR(_xll.Woodstock.Analyst.Xcel.UDFs.GetIndicatorValueAverage($A160, "5 Famille de courbes="&amp;$A$6&amp;";", IntrantScenario!$B$7, IntrantScenario!$B$10,"2","6")/5,0))</f>
        <v>0</v>
      </c>
    </row>
    <row r="161" spans="1:8" x14ac:dyDescent="0.25">
      <c r="A161" s="374" t="s">
        <v>828</v>
      </c>
      <c r="B161" s="428" t="s">
        <v>1057</v>
      </c>
      <c r="C161" s="429">
        <f>IF(EXACT("FCTYF_TOUS",$A$6),IFERROR(_xll.Woodstock.Analyst.Xcel.UDFs.GetIndicatorValue($A161, "Toutes les strates", IntrantScenario!$B$7, IntrantScenario!$B$10,C$95)/5,0),IFERROR(_xll.Woodstock.Analyst.Xcel.UDFs.GetIndicatorValue($A161, "5 Famille de courbes="&amp;$A$6&amp;";", IntrantScenario!$B$7, IntrantScenario!$B$10,C$95)/5,0))</f>
        <v>0</v>
      </c>
      <c r="D161" s="429">
        <f>IF(EXACT("FCTYF_TOUS",$A$6),IFERROR(_xll.Woodstock.Analyst.Xcel.UDFs.GetIndicatorValue($A161, "Toutes les strates", IntrantScenario!$B$7, IntrantScenario!$B$10,D$95)/5,0),IFERROR(_xll.Woodstock.Analyst.Xcel.UDFs.GetIndicatorValue($A161, "5 Famille de courbes="&amp;$A$6&amp;";", IntrantScenario!$B$7, IntrantScenario!$B$10,D$95)/5,0))</f>
        <v>0</v>
      </c>
      <c r="E161" s="429">
        <f>IF(EXACT("FCTYF_TOUS",$A$6),IFERROR(_xll.Woodstock.Analyst.Xcel.UDFs.GetIndicatorValue($A161, "Toutes les strates", IntrantScenario!$B$7, IntrantScenario!$B$10,E$95)/5,0),IFERROR(_xll.Woodstock.Analyst.Xcel.UDFs.GetIndicatorValue($A161, "5 Famille de courbes="&amp;$A$6&amp;";", IntrantScenario!$B$7, IntrantScenario!$B$10,E$95)/5,0))</f>
        <v>0</v>
      </c>
      <c r="F161" s="429">
        <f>IF(EXACT("FCTYF_TOUS",$A$6),IFERROR(_xll.Woodstock.Analyst.Xcel.UDFs.GetIndicatorValue($A161, "Toutes les strates", IntrantScenario!$B$7, IntrantScenario!$B$10,F$95)/5,0),IFERROR(_xll.Woodstock.Analyst.Xcel.UDFs.GetIndicatorValue($A161, "5 Famille de courbes="&amp;$A$6&amp;";", IntrantScenario!$B$7, IntrantScenario!$B$10,F$95)/5,0))</f>
        <v>0</v>
      </c>
      <c r="G161" s="429">
        <f>IF(EXACT("FCTYF_TOUS",$A$6),IFERROR(_xll.Woodstock.Analyst.Xcel.UDFs.GetIndicatorValue($A161, "Toutes les strates", IntrantScenario!$B$7, IntrantScenario!$B$10,G$95)/5,0),IFERROR(_xll.Woodstock.Analyst.Xcel.UDFs.GetIndicatorValue($A161, "5 Famille de courbes="&amp;$A$6&amp;";", IntrantScenario!$B$7, IntrantScenario!$B$10,G$95)/5,0))</f>
        <v>0</v>
      </c>
      <c r="H161" s="429">
        <f>IF(EXACT("FCTYF_TOUS",$A$6),IFERROR(_xll.Woodstock.Analyst.Xcel.UDFs.GetIndicatorValueAverage($A161, "Toutes les strates", IntrantScenario!$B$7, IntrantScenario!$B$10,"2","6")/5,0),IFERROR(_xll.Woodstock.Analyst.Xcel.UDFs.GetIndicatorValueAverage($A161, "5 Famille de courbes="&amp;$A$6&amp;";", IntrantScenario!$B$7, IntrantScenario!$B$10,"2","6")/5,0))</f>
        <v>0</v>
      </c>
    </row>
    <row r="162" spans="1:8" x14ac:dyDescent="0.25">
      <c r="A162" s="374" t="s">
        <v>829</v>
      </c>
      <c r="B162" s="428" t="s">
        <v>1057</v>
      </c>
      <c r="C162" s="429">
        <f>IF(EXACT("FCTYF_TOUS",$A$6),IFERROR(_xll.Woodstock.Analyst.Xcel.UDFs.GetIndicatorValue($A162, "Toutes les strates", IntrantScenario!$B$7, IntrantScenario!$B$10,C$95)/5,0),IFERROR(_xll.Woodstock.Analyst.Xcel.UDFs.GetIndicatorValue($A162, "5 Famille de courbes="&amp;$A$6&amp;";", IntrantScenario!$B$7, IntrantScenario!$B$10,C$95)/5,0))</f>
        <v>0</v>
      </c>
      <c r="D162" s="429">
        <f>IF(EXACT("FCTYF_TOUS",$A$6),IFERROR(_xll.Woodstock.Analyst.Xcel.UDFs.GetIndicatorValue($A162, "Toutes les strates", IntrantScenario!$B$7, IntrantScenario!$B$10,D$95)/5,0),IFERROR(_xll.Woodstock.Analyst.Xcel.UDFs.GetIndicatorValue($A162, "5 Famille de courbes="&amp;$A$6&amp;";", IntrantScenario!$B$7, IntrantScenario!$B$10,D$95)/5,0))</f>
        <v>0</v>
      </c>
      <c r="E162" s="429">
        <f>IF(EXACT("FCTYF_TOUS",$A$6),IFERROR(_xll.Woodstock.Analyst.Xcel.UDFs.GetIndicatorValue($A162, "Toutes les strates", IntrantScenario!$B$7, IntrantScenario!$B$10,E$95)/5,0),IFERROR(_xll.Woodstock.Analyst.Xcel.UDFs.GetIndicatorValue($A162, "5 Famille de courbes="&amp;$A$6&amp;";", IntrantScenario!$B$7, IntrantScenario!$B$10,E$95)/5,0))</f>
        <v>0</v>
      </c>
      <c r="F162" s="429">
        <f>IF(EXACT("FCTYF_TOUS",$A$6),IFERROR(_xll.Woodstock.Analyst.Xcel.UDFs.GetIndicatorValue($A162, "Toutes les strates", IntrantScenario!$B$7, IntrantScenario!$B$10,F$95)/5,0),IFERROR(_xll.Woodstock.Analyst.Xcel.UDFs.GetIndicatorValue($A162, "5 Famille de courbes="&amp;$A$6&amp;";", IntrantScenario!$B$7, IntrantScenario!$B$10,F$95)/5,0))</f>
        <v>0</v>
      </c>
      <c r="G162" s="429">
        <f>IF(EXACT("FCTYF_TOUS",$A$6),IFERROR(_xll.Woodstock.Analyst.Xcel.UDFs.GetIndicatorValue($A162, "Toutes les strates", IntrantScenario!$B$7, IntrantScenario!$B$10,G$95)/5,0),IFERROR(_xll.Woodstock.Analyst.Xcel.UDFs.GetIndicatorValue($A162, "5 Famille de courbes="&amp;$A$6&amp;";", IntrantScenario!$B$7, IntrantScenario!$B$10,G$95)/5,0))</f>
        <v>0</v>
      </c>
      <c r="H162" s="429">
        <f>IF(EXACT("FCTYF_TOUS",$A$6),IFERROR(_xll.Woodstock.Analyst.Xcel.UDFs.GetIndicatorValueAverage($A162, "Toutes les strates", IntrantScenario!$B$7, IntrantScenario!$B$10,"2","6")/5,0),IFERROR(_xll.Woodstock.Analyst.Xcel.UDFs.GetIndicatorValueAverage($A162, "5 Famille de courbes="&amp;$A$6&amp;";", IntrantScenario!$B$7, IntrantScenario!$B$10,"2","6")/5,0))</f>
        <v>0</v>
      </c>
    </row>
    <row r="163" spans="1:8" x14ac:dyDescent="0.25">
      <c r="A163" s="445"/>
      <c r="B163" s="442" t="s">
        <v>1057</v>
      </c>
      <c r="C163" s="443">
        <f t="shared" ref="C163:H163" si="8">SUM(C157:C162)</f>
        <v>1648.5545274823903</v>
      </c>
      <c r="D163" s="443">
        <f t="shared" si="8"/>
        <v>1400.563936817646</v>
      </c>
      <c r="E163" s="443">
        <f t="shared" si="8"/>
        <v>1450.9376814693212</v>
      </c>
      <c r="F163" s="443">
        <f t="shared" si="8"/>
        <v>1280.5539112091064</v>
      </c>
      <c r="G163" s="443">
        <f t="shared" si="8"/>
        <v>1435.5072254300117</v>
      </c>
      <c r="H163" s="443">
        <f t="shared" si="8"/>
        <v>1443.2234564816952</v>
      </c>
    </row>
    <row r="164" spans="1:8" x14ac:dyDescent="0.25">
      <c r="A164" s="374" t="s">
        <v>830</v>
      </c>
      <c r="B164" s="428" t="s">
        <v>1058</v>
      </c>
      <c r="C164" s="429">
        <f>IF(EXACT("FCTYF_TOUS",$A$6),IFERROR(_xll.Woodstock.Analyst.Xcel.UDFs.GetIndicatorValue($A164, "Toutes les strates", IntrantScenario!$B$7, IntrantScenario!$B$10,C$95)/5,0),IFERROR(_xll.Woodstock.Analyst.Xcel.UDFs.GetIndicatorValue($A164, "5 Famille de courbes="&amp;$A$6&amp;";", IntrantScenario!$B$7, IntrantScenario!$B$10,C$95)/5,0))</f>
        <v>0</v>
      </c>
      <c r="D164" s="429">
        <f>IF(EXACT("FCTYF_TOUS",$A$6),IFERROR(_xll.Woodstock.Analyst.Xcel.UDFs.GetIndicatorValue($A164, "Toutes les strates", IntrantScenario!$B$7, IntrantScenario!$B$10,D$95)/5,0),IFERROR(_xll.Woodstock.Analyst.Xcel.UDFs.GetIndicatorValue($A164, "5 Famille de courbes="&amp;$A$6&amp;";", IntrantScenario!$B$7, IntrantScenario!$B$10,D$95)/5,0))</f>
        <v>0</v>
      </c>
      <c r="E164" s="429">
        <f>IF(EXACT("FCTYF_TOUS",$A$6),IFERROR(_xll.Woodstock.Analyst.Xcel.UDFs.GetIndicatorValue($A164, "Toutes les strates", IntrantScenario!$B$7, IntrantScenario!$B$10,E$95)/5,0),IFERROR(_xll.Woodstock.Analyst.Xcel.UDFs.GetIndicatorValue($A164, "5 Famille de courbes="&amp;$A$6&amp;";", IntrantScenario!$B$7, IntrantScenario!$B$10,E$95)/5,0))</f>
        <v>0</v>
      </c>
      <c r="F164" s="429">
        <f>IF(EXACT("FCTYF_TOUS",$A$6),IFERROR(_xll.Woodstock.Analyst.Xcel.UDFs.GetIndicatorValue($A164, "Toutes les strates", IntrantScenario!$B$7, IntrantScenario!$B$10,F$95)/5,0),IFERROR(_xll.Woodstock.Analyst.Xcel.UDFs.GetIndicatorValue($A164, "5 Famille de courbes="&amp;$A$6&amp;";", IntrantScenario!$B$7, IntrantScenario!$B$10,F$95)/5,0))</f>
        <v>0</v>
      </c>
      <c r="G164" s="429">
        <f>IF(EXACT("FCTYF_TOUS",$A$6),IFERROR(_xll.Woodstock.Analyst.Xcel.UDFs.GetIndicatorValue($A164, "Toutes les strates", IntrantScenario!$B$7, IntrantScenario!$B$10,G$95)/5,0),IFERROR(_xll.Woodstock.Analyst.Xcel.UDFs.GetIndicatorValue($A164, "5 Famille de courbes="&amp;$A$6&amp;";", IntrantScenario!$B$7, IntrantScenario!$B$10,G$95)/5,0))</f>
        <v>0</v>
      </c>
      <c r="H164" s="429">
        <f>IF(EXACT("FCTYF_TOUS",$A$6),IFERROR(_xll.Woodstock.Analyst.Xcel.UDFs.GetIndicatorValueAverage($A164, "Toutes les strates", IntrantScenario!$B$7, IntrantScenario!$B$10,"2","6")/5,0),IFERROR(_xll.Woodstock.Analyst.Xcel.UDFs.GetIndicatorValueAverage($A164, "5 Famille de courbes="&amp;$A$6&amp;";", IntrantScenario!$B$7, IntrantScenario!$B$10,"2","6")/5,0))</f>
        <v>0</v>
      </c>
    </row>
    <row r="165" spans="1:8" x14ac:dyDescent="0.25">
      <c r="A165" s="374" t="s">
        <v>831</v>
      </c>
      <c r="B165" s="428" t="s">
        <v>1058</v>
      </c>
      <c r="C165" s="429">
        <f>IF(EXACT("FCTYF_TOUS",$A$6),IFERROR(_xll.Woodstock.Analyst.Xcel.UDFs.GetIndicatorValue($A165, "Toutes les strates", IntrantScenario!$B$7, IntrantScenario!$B$10,C$95)/5,0),IFERROR(_xll.Woodstock.Analyst.Xcel.UDFs.GetIndicatorValue($A165, "5 Famille de courbes="&amp;$A$6&amp;";", IntrantScenario!$B$7, IntrantScenario!$B$10,C$95)/5,0))</f>
        <v>0</v>
      </c>
      <c r="D165" s="429">
        <f>IF(EXACT("FCTYF_TOUS",$A$6),IFERROR(_xll.Woodstock.Analyst.Xcel.UDFs.GetIndicatorValue($A165, "Toutes les strates", IntrantScenario!$B$7, IntrantScenario!$B$10,D$95)/5,0),IFERROR(_xll.Woodstock.Analyst.Xcel.UDFs.GetIndicatorValue($A165, "5 Famille de courbes="&amp;$A$6&amp;";", IntrantScenario!$B$7, IntrantScenario!$B$10,D$95)/5,0))</f>
        <v>0</v>
      </c>
      <c r="E165" s="429">
        <f>IF(EXACT("FCTYF_TOUS",$A$6),IFERROR(_xll.Woodstock.Analyst.Xcel.UDFs.GetIndicatorValue($A165, "Toutes les strates", IntrantScenario!$B$7, IntrantScenario!$B$10,E$95)/5,0),IFERROR(_xll.Woodstock.Analyst.Xcel.UDFs.GetIndicatorValue($A165, "5 Famille de courbes="&amp;$A$6&amp;";", IntrantScenario!$B$7, IntrantScenario!$B$10,E$95)/5,0))</f>
        <v>0</v>
      </c>
      <c r="F165" s="429">
        <f>IF(EXACT("FCTYF_TOUS",$A$6),IFERROR(_xll.Woodstock.Analyst.Xcel.UDFs.GetIndicatorValue($A165, "Toutes les strates", IntrantScenario!$B$7, IntrantScenario!$B$10,F$95)/5,0),IFERROR(_xll.Woodstock.Analyst.Xcel.UDFs.GetIndicatorValue($A165, "5 Famille de courbes="&amp;$A$6&amp;";", IntrantScenario!$B$7, IntrantScenario!$B$10,F$95)/5,0))</f>
        <v>0</v>
      </c>
      <c r="G165" s="429">
        <f>IF(EXACT("FCTYF_TOUS",$A$6),IFERROR(_xll.Woodstock.Analyst.Xcel.UDFs.GetIndicatorValue($A165, "Toutes les strates", IntrantScenario!$B$7, IntrantScenario!$B$10,G$95)/5,0),IFERROR(_xll.Woodstock.Analyst.Xcel.UDFs.GetIndicatorValue($A165, "5 Famille de courbes="&amp;$A$6&amp;";", IntrantScenario!$B$7, IntrantScenario!$B$10,G$95)/5,0))</f>
        <v>0</v>
      </c>
      <c r="H165" s="429">
        <f>IF(EXACT("FCTYF_TOUS",$A$6),IFERROR(_xll.Woodstock.Analyst.Xcel.UDFs.GetIndicatorValueAverage($A165, "Toutes les strates", IntrantScenario!$B$7, IntrantScenario!$B$10,"2","6")/5,0),IFERROR(_xll.Woodstock.Analyst.Xcel.UDFs.GetIndicatorValueAverage($A165, "5 Famille de courbes="&amp;$A$6&amp;";", IntrantScenario!$B$7, IntrantScenario!$B$10,"2","6")/5,0))</f>
        <v>0</v>
      </c>
    </row>
    <row r="166" spans="1:8" x14ac:dyDescent="0.25">
      <c r="A166" s="374" t="s">
        <v>832</v>
      </c>
      <c r="B166" s="428" t="s">
        <v>1058</v>
      </c>
      <c r="C166" s="429">
        <f>IF(EXACT("FCTYF_TOUS",$A$6),IFERROR(_xll.Woodstock.Analyst.Xcel.UDFs.GetIndicatorValue($A166, "Toutes les strates", IntrantScenario!$B$7, IntrantScenario!$B$10,C$95)/5,0),IFERROR(_xll.Woodstock.Analyst.Xcel.UDFs.GetIndicatorValue($A166, "5 Famille de courbes="&amp;$A$6&amp;";", IntrantScenario!$B$7, IntrantScenario!$B$10,C$95)/5,0))</f>
        <v>0</v>
      </c>
      <c r="D166" s="429">
        <f>IF(EXACT("FCTYF_TOUS",$A$6),IFERROR(_xll.Woodstock.Analyst.Xcel.UDFs.GetIndicatorValue($A166, "Toutes les strates", IntrantScenario!$B$7, IntrantScenario!$B$10,D$95)/5,0),IFERROR(_xll.Woodstock.Analyst.Xcel.UDFs.GetIndicatorValue($A166, "5 Famille de courbes="&amp;$A$6&amp;";", IntrantScenario!$B$7, IntrantScenario!$B$10,D$95)/5,0))</f>
        <v>0</v>
      </c>
      <c r="E166" s="429">
        <f>IF(EXACT("FCTYF_TOUS",$A$6),IFERROR(_xll.Woodstock.Analyst.Xcel.UDFs.GetIndicatorValue($A166, "Toutes les strates", IntrantScenario!$B$7, IntrantScenario!$B$10,E$95)/5,0),IFERROR(_xll.Woodstock.Analyst.Xcel.UDFs.GetIndicatorValue($A166, "5 Famille de courbes="&amp;$A$6&amp;";", IntrantScenario!$B$7, IntrantScenario!$B$10,E$95)/5,0))</f>
        <v>0</v>
      </c>
      <c r="F166" s="429">
        <f>IF(EXACT("FCTYF_TOUS",$A$6),IFERROR(_xll.Woodstock.Analyst.Xcel.UDFs.GetIndicatorValue($A166, "Toutes les strates", IntrantScenario!$B$7, IntrantScenario!$B$10,F$95)/5,0),IFERROR(_xll.Woodstock.Analyst.Xcel.UDFs.GetIndicatorValue($A166, "5 Famille de courbes="&amp;$A$6&amp;";", IntrantScenario!$B$7, IntrantScenario!$B$10,F$95)/5,0))</f>
        <v>0</v>
      </c>
      <c r="G166" s="429">
        <f>IF(EXACT("FCTYF_TOUS",$A$6),IFERROR(_xll.Woodstock.Analyst.Xcel.UDFs.GetIndicatorValue($A166, "Toutes les strates", IntrantScenario!$B$7, IntrantScenario!$B$10,G$95)/5,0),IFERROR(_xll.Woodstock.Analyst.Xcel.UDFs.GetIndicatorValue($A166, "5 Famille de courbes="&amp;$A$6&amp;";", IntrantScenario!$B$7, IntrantScenario!$B$10,G$95)/5,0))</f>
        <v>0</v>
      </c>
      <c r="H166" s="429">
        <f>IF(EXACT("FCTYF_TOUS",$A$6),IFERROR(_xll.Woodstock.Analyst.Xcel.UDFs.GetIndicatorValueAverage($A166, "Toutes les strates", IntrantScenario!$B$7, IntrantScenario!$B$10,"2","6")/5,0),IFERROR(_xll.Woodstock.Analyst.Xcel.UDFs.GetIndicatorValueAverage($A166, "5 Famille de courbes="&amp;$A$6&amp;";", IntrantScenario!$B$7, IntrantScenario!$B$10,"2","6")/5,0))</f>
        <v>0</v>
      </c>
    </row>
    <row r="167" spans="1:8" x14ac:dyDescent="0.25">
      <c r="A167" s="374" t="s">
        <v>833</v>
      </c>
      <c r="B167" s="428" t="s">
        <v>1058</v>
      </c>
      <c r="C167" s="429">
        <f>IF(EXACT("FCTYF_TOUS",$A$6),IFERROR(_xll.Woodstock.Analyst.Xcel.UDFs.GetIndicatorValue($A167, "Toutes les strates", IntrantScenario!$B$7, IntrantScenario!$B$10,C$95)/5,0),IFERROR(_xll.Woodstock.Analyst.Xcel.UDFs.GetIndicatorValue($A167, "5 Famille de courbes="&amp;$A$6&amp;";", IntrantScenario!$B$7, IntrantScenario!$B$10,C$95)/5,0))</f>
        <v>0</v>
      </c>
      <c r="D167" s="429">
        <f>IF(EXACT("FCTYF_TOUS",$A$6),IFERROR(_xll.Woodstock.Analyst.Xcel.UDFs.GetIndicatorValue($A167, "Toutes les strates", IntrantScenario!$B$7, IntrantScenario!$B$10,D$95)/5,0),IFERROR(_xll.Woodstock.Analyst.Xcel.UDFs.GetIndicatorValue($A167, "5 Famille de courbes="&amp;$A$6&amp;";", IntrantScenario!$B$7, IntrantScenario!$B$10,D$95)/5,0))</f>
        <v>0</v>
      </c>
      <c r="E167" s="429">
        <f>IF(EXACT("FCTYF_TOUS",$A$6),IFERROR(_xll.Woodstock.Analyst.Xcel.UDFs.GetIndicatorValue($A167, "Toutes les strates", IntrantScenario!$B$7, IntrantScenario!$B$10,E$95)/5,0),IFERROR(_xll.Woodstock.Analyst.Xcel.UDFs.GetIndicatorValue($A167, "5 Famille de courbes="&amp;$A$6&amp;";", IntrantScenario!$B$7, IntrantScenario!$B$10,E$95)/5,0))</f>
        <v>0</v>
      </c>
      <c r="F167" s="429">
        <f>IF(EXACT("FCTYF_TOUS",$A$6),IFERROR(_xll.Woodstock.Analyst.Xcel.UDFs.GetIndicatorValue($A167, "Toutes les strates", IntrantScenario!$B$7, IntrantScenario!$B$10,F$95)/5,0),IFERROR(_xll.Woodstock.Analyst.Xcel.UDFs.GetIndicatorValue($A167, "5 Famille de courbes="&amp;$A$6&amp;";", IntrantScenario!$B$7, IntrantScenario!$B$10,F$95)/5,0))</f>
        <v>0</v>
      </c>
      <c r="G167" s="429">
        <f>IF(EXACT("FCTYF_TOUS",$A$6),IFERROR(_xll.Woodstock.Analyst.Xcel.UDFs.GetIndicatorValue($A167, "Toutes les strates", IntrantScenario!$B$7, IntrantScenario!$B$10,G$95)/5,0),IFERROR(_xll.Woodstock.Analyst.Xcel.UDFs.GetIndicatorValue($A167, "5 Famille de courbes="&amp;$A$6&amp;";", IntrantScenario!$B$7, IntrantScenario!$B$10,G$95)/5,0))</f>
        <v>0</v>
      </c>
      <c r="H167" s="429">
        <f>IF(EXACT("FCTYF_TOUS",$A$6),IFERROR(_xll.Woodstock.Analyst.Xcel.UDFs.GetIndicatorValueAverage($A167, "Toutes les strates", IntrantScenario!$B$7, IntrantScenario!$B$10,"2","6")/5,0),IFERROR(_xll.Woodstock.Analyst.Xcel.UDFs.GetIndicatorValueAverage($A167, "5 Famille de courbes="&amp;$A$6&amp;";", IntrantScenario!$B$7, IntrantScenario!$B$10,"2","6")/5,0))</f>
        <v>0</v>
      </c>
    </row>
    <row r="168" spans="1:8" x14ac:dyDescent="0.25">
      <c r="A168" s="374" t="s">
        <v>834</v>
      </c>
      <c r="B168" s="428" t="s">
        <v>1058</v>
      </c>
      <c r="C168" s="429">
        <f>IF(EXACT("FCTYF_TOUS",$A$6),IFERROR(_xll.Woodstock.Analyst.Xcel.UDFs.GetIndicatorValue($A168, "Toutes les strates", IntrantScenario!$B$7, IntrantScenario!$B$10,C$95)/5,0),IFERROR(_xll.Woodstock.Analyst.Xcel.UDFs.GetIndicatorValue($A168, "5 Famille de courbes="&amp;$A$6&amp;";", IntrantScenario!$B$7, IntrantScenario!$B$10,C$95)/5,0))</f>
        <v>0</v>
      </c>
      <c r="D168" s="429">
        <f>IF(EXACT("FCTYF_TOUS",$A$6),IFERROR(_xll.Woodstock.Analyst.Xcel.UDFs.GetIndicatorValue($A168, "Toutes les strates", IntrantScenario!$B$7, IntrantScenario!$B$10,D$95)/5,0),IFERROR(_xll.Woodstock.Analyst.Xcel.UDFs.GetIndicatorValue($A168, "5 Famille de courbes="&amp;$A$6&amp;";", IntrantScenario!$B$7, IntrantScenario!$B$10,D$95)/5,0))</f>
        <v>0</v>
      </c>
      <c r="E168" s="429">
        <f>IF(EXACT("FCTYF_TOUS",$A$6),IFERROR(_xll.Woodstock.Analyst.Xcel.UDFs.GetIndicatorValue($A168, "Toutes les strates", IntrantScenario!$B$7, IntrantScenario!$B$10,E$95)/5,0),IFERROR(_xll.Woodstock.Analyst.Xcel.UDFs.GetIndicatorValue($A168, "5 Famille de courbes="&amp;$A$6&amp;";", IntrantScenario!$B$7, IntrantScenario!$B$10,E$95)/5,0))</f>
        <v>0</v>
      </c>
      <c r="F168" s="429">
        <f>IF(EXACT("FCTYF_TOUS",$A$6),IFERROR(_xll.Woodstock.Analyst.Xcel.UDFs.GetIndicatorValue($A168, "Toutes les strates", IntrantScenario!$B$7, IntrantScenario!$B$10,F$95)/5,0),IFERROR(_xll.Woodstock.Analyst.Xcel.UDFs.GetIndicatorValue($A168, "5 Famille de courbes="&amp;$A$6&amp;";", IntrantScenario!$B$7, IntrantScenario!$B$10,F$95)/5,0))</f>
        <v>0</v>
      </c>
      <c r="G168" s="429">
        <f>IF(EXACT("FCTYF_TOUS",$A$6),IFERROR(_xll.Woodstock.Analyst.Xcel.UDFs.GetIndicatorValue($A168, "Toutes les strates", IntrantScenario!$B$7, IntrantScenario!$B$10,G$95)/5,0),IFERROR(_xll.Woodstock.Analyst.Xcel.UDFs.GetIndicatorValue($A168, "5 Famille de courbes="&amp;$A$6&amp;";", IntrantScenario!$B$7, IntrantScenario!$B$10,G$95)/5,0))</f>
        <v>0</v>
      </c>
      <c r="H168" s="429">
        <f>IF(EXACT("FCTYF_TOUS",$A$6),IFERROR(_xll.Woodstock.Analyst.Xcel.UDFs.GetIndicatorValueAverage($A168, "Toutes les strates", IntrantScenario!$B$7, IntrantScenario!$B$10,"2","6")/5,0),IFERROR(_xll.Woodstock.Analyst.Xcel.UDFs.GetIndicatorValueAverage($A168, "5 Famille de courbes="&amp;$A$6&amp;";", IntrantScenario!$B$7, IntrantScenario!$B$10,"2","6")/5,0))</f>
        <v>0</v>
      </c>
    </row>
    <row r="169" spans="1:8" x14ac:dyDescent="0.25">
      <c r="A169" s="374" t="s">
        <v>835</v>
      </c>
      <c r="B169" s="428" t="s">
        <v>1058</v>
      </c>
      <c r="C169" s="429">
        <f>IF(EXACT("FCTYF_TOUS",$A$6),IFERROR(_xll.Woodstock.Analyst.Xcel.UDFs.GetIndicatorValue($A169, "Toutes les strates", IntrantScenario!$B$7, IntrantScenario!$B$10,C$95)/5,0),IFERROR(_xll.Woodstock.Analyst.Xcel.UDFs.GetIndicatorValue($A169, "5 Famille de courbes="&amp;$A$6&amp;";", IntrantScenario!$B$7, IntrantScenario!$B$10,C$95)/5,0))</f>
        <v>0</v>
      </c>
      <c r="D169" s="429">
        <f>IF(EXACT("FCTYF_TOUS",$A$6),IFERROR(_xll.Woodstock.Analyst.Xcel.UDFs.GetIndicatorValue($A169, "Toutes les strates", IntrantScenario!$B$7, IntrantScenario!$B$10,D$95)/5,0),IFERROR(_xll.Woodstock.Analyst.Xcel.UDFs.GetIndicatorValue($A169, "5 Famille de courbes="&amp;$A$6&amp;";", IntrantScenario!$B$7, IntrantScenario!$B$10,D$95)/5,0))</f>
        <v>0</v>
      </c>
      <c r="E169" s="429">
        <f>IF(EXACT("FCTYF_TOUS",$A$6),IFERROR(_xll.Woodstock.Analyst.Xcel.UDFs.GetIndicatorValue($A169, "Toutes les strates", IntrantScenario!$B$7, IntrantScenario!$B$10,E$95)/5,0),IFERROR(_xll.Woodstock.Analyst.Xcel.UDFs.GetIndicatorValue($A169, "5 Famille de courbes="&amp;$A$6&amp;";", IntrantScenario!$B$7, IntrantScenario!$B$10,E$95)/5,0))</f>
        <v>0</v>
      </c>
      <c r="F169" s="429">
        <f>IF(EXACT("FCTYF_TOUS",$A$6),IFERROR(_xll.Woodstock.Analyst.Xcel.UDFs.GetIndicatorValue($A169, "Toutes les strates", IntrantScenario!$B$7, IntrantScenario!$B$10,F$95)/5,0),IFERROR(_xll.Woodstock.Analyst.Xcel.UDFs.GetIndicatorValue($A169, "5 Famille de courbes="&amp;$A$6&amp;";", IntrantScenario!$B$7, IntrantScenario!$B$10,F$95)/5,0))</f>
        <v>0</v>
      </c>
      <c r="G169" s="429">
        <f>IF(EXACT("FCTYF_TOUS",$A$6),IFERROR(_xll.Woodstock.Analyst.Xcel.UDFs.GetIndicatorValue($A169, "Toutes les strates", IntrantScenario!$B$7, IntrantScenario!$B$10,G$95)/5,0),IFERROR(_xll.Woodstock.Analyst.Xcel.UDFs.GetIndicatorValue($A169, "5 Famille de courbes="&amp;$A$6&amp;";", IntrantScenario!$B$7, IntrantScenario!$B$10,G$95)/5,0))</f>
        <v>0</v>
      </c>
      <c r="H169" s="429">
        <f>IF(EXACT("FCTYF_TOUS",$A$6),IFERROR(_xll.Woodstock.Analyst.Xcel.UDFs.GetIndicatorValueAverage($A169, "Toutes les strates", IntrantScenario!$B$7, IntrantScenario!$B$10,"2","6")/5,0),IFERROR(_xll.Woodstock.Analyst.Xcel.UDFs.GetIndicatorValueAverage($A169, "5 Famille de courbes="&amp;$A$6&amp;";", IntrantScenario!$B$7, IntrantScenario!$B$10,"2","6")/5,0))</f>
        <v>0</v>
      </c>
    </row>
    <row r="170" spans="1:8" x14ac:dyDescent="0.25">
      <c r="A170" s="374" t="s">
        <v>836</v>
      </c>
      <c r="B170" s="428" t="s">
        <v>1058</v>
      </c>
      <c r="C170" s="429">
        <f>IF(EXACT("FCTYF_TOUS",$A$6),IFERROR(_xll.Woodstock.Analyst.Xcel.UDFs.GetIndicatorValue($A170, "Toutes les strates", IntrantScenario!$B$7, IntrantScenario!$B$10,C$95)/5,0),IFERROR(_xll.Woodstock.Analyst.Xcel.UDFs.GetIndicatorValue($A170, "5 Famille de courbes="&amp;$A$6&amp;";", IntrantScenario!$B$7, IntrantScenario!$B$10,C$95)/5,0))</f>
        <v>0</v>
      </c>
      <c r="D170" s="429">
        <f>IF(EXACT("FCTYF_TOUS",$A$6),IFERROR(_xll.Woodstock.Analyst.Xcel.UDFs.GetIndicatorValue($A170, "Toutes les strates", IntrantScenario!$B$7, IntrantScenario!$B$10,D$95)/5,0),IFERROR(_xll.Woodstock.Analyst.Xcel.UDFs.GetIndicatorValue($A170, "5 Famille de courbes="&amp;$A$6&amp;";", IntrantScenario!$B$7, IntrantScenario!$B$10,D$95)/5,0))</f>
        <v>0</v>
      </c>
      <c r="E170" s="429">
        <f>IF(EXACT("FCTYF_TOUS",$A$6),IFERROR(_xll.Woodstock.Analyst.Xcel.UDFs.GetIndicatorValue($A170, "Toutes les strates", IntrantScenario!$B$7, IntrantScenario!$B$10,E$95)/5,0),IFERROR(_xll.Woodstock.Analyst.Xcel.UDFs.GetIndicatorValue($A170, "5 Famille de courbes="&amp;$A$6&amp;";", IntrantScenario!$B$7, IntrantScenario!$B$10,E$95)/5,0))</f>
        <v>0</v>
      </c>
      <c r="F170" s="429">
        <f>IF(EXACT("FCTYF_TOUS",$A$6),IFERROR(_xll.Woodstock.Analyst.Xcel.UDFs.GetIndicatorValue($A170, "Toutes les strates", IntrantScenario!$B$7, IntrantScenario!$B$10,F$95)/5,0),IFERROR(_xll.Woodstock.Analyst.Xcel.UDFs.GetIndicatorValue($A170, "5 Famille de courbes="&amp;$A$6&amp;";", IntrantScenario!$B$7, IntrantScenario!$B$10,F$95)/5,0))</f>
        <v>0</v>
      </c>
      <c r="G170" s="429">
        <f>IF(EXACT("FCTYF_TOUS",$A$6),IFERROR(_xll.Woodstock.Analyst.Xcel.UDFs.GetIndicatorValue($A170, "Toutes les strates", IntrantScenario!$B$7, IntrantScenario!$B$10,G$95)/5,0),IFERROR(_xll.Woodstock.Analyst.Xcel.UDFs.GetIndicatorValue($A170, "5 Famille de courbes="&amp;$A$6&amp;";", IntrantScenario!$B$7, IntrantScenario!$B$10,G$95)/5,0))</f>
        <v>0</v>
      </c>
      <c r="H170" s="429">
        <f>IF(EXACT("FCTYF_TOUS",$A$6),IFERROR(_xll.Woodstock.Analyst.Xcel.UDFs.GetIndicatorValueAverage($A170, "Toutes les strates", IntrantScenario!$B$7, IntrantScenario!$B$10,"2","6")/5,0),IFERROR(_xll.Woodstock.Analyst.Xcel.UDFs.GetIndicatorValueAverage($A170, "5 Famille de courbes="&amp;$A$6&amp;";", IntrantScenario!$B$7, IntrantScenario!$B$10,"2","6")/5,0))</f>
        <v>0</v>
      </c>
    </row>
    <row r="171" spans="1:8" x14ac:dyDescent="0.25">
      <c r="A171" s="374" t="s">
        <v>837</v>
      </c>
      <c r="B171" s="428" t="s">
        <v>1058</v>
      </c>
      <c r="C171" s="429">
        <f>IF(EXACT("FCTYF_TOUS",$A$6),IFERROR(_xll.Woodstock.Analyst.Xcel.UDFs.GetIndicatorValue($A171, "Toutes les strates", IntrantScenario!$B$7, IntrantScenario!$B$10,C$95)/5,0),IFERROR(_xll.Woodstock.Analyst.Xcel.UDFs.GetIndicatorValue($A171, "5 Famille de courbes="&amp;$A$6&amp;";", IntrantScenario!$B$7, IntrantScenario!$B$10,C$95)/5,0))</f>
        <v>0</v>
      </c>
      <c r="D171" s="429">
        <f>IF(EXACT("FCTYF_TOUS",$A$6),IFERROR(_xll.Woodstock.Analyst.Xcel.UDFs.GetIndicatorValue($A171, "Toutes les strates", IntrantScenario!$B$7, IntrantScenario!$B$10,D$95)/5,0),IFERROR(_xll.Woodstock.Analyst.Xcel.UDFs.GetIndicatorValue($A171, "5 Famille de courbes="&amp;$A$6&amp;";", IntrantScenario!$B$7, IntrantScenario!$B$10,D$95)/5,0))</f>
        <v>0</v>
      </c>
      <c r="E171" s="429">
        <f>IF(EXACT("FCTYF_TOUS",$A$6),IFERROR(_xll.Woodstock.Analyst.Xcel.UDFs.GetIndicatorValue($A171, "Toutes les strates", IntrantScenario!$B$7, IntrantScenario!$B$10,E$95)/5,0),IFERROR(_xll.Woodstock.Analyst.Xcel.UDFs.GetIndicatorValue($A171, "5 Famille de courbes="&amp;$A$6&amp;";", IntrantScenario!$B$7, IntrantScenario!$B$10,E$95)/5,0))</f>
        <v>0</v>
      </c>
      <c r="F171" s="429">
        <f>IF(EXACT("FCTYF_TOUS",$A$6),IFERROR(_xll.Woodstock.Analyst.Xcel.UDFs.GetIndicatorValue($A171, "Toutes les strates", IntrantScenario!$B$7, IntrantScenario!$B$10,F$95)/5,0),IFERROR(_xll.Woodstock.Analyst.Xcel.UDFs.GetIndicatorValue($A171, "5 Famille de courbes="&amp;$A$6&amp;";", IntrantScenario!$B$7, IntrantScenario!$B$10,F$95)/5,0))</f>
        <v>0</v>
      </c>
      <c r="G171" s="429">
        <f>IF(EXACT("FCTYF_TOUS",$A$6),IFERROR(_xll.Woodstock.Analyst.Xcel.UDFs.GetIndicatorValue($A171, "Toutes les strates", IntrantScenario!$B$7, IntrantScenario!$B$10,G$95)/5,0),IFERROR(_xll.Woodstock.Analyst.Xcel.UDFs.GetIndicatorValue($A171, "5 Famille de courbes="&amp;$A$6&amp;";", IntrantScenario!$B$7, IntrantScenario!$B$10,G$95)/5,0))</f>
        <v>0</v>
      </c>
      <c r="H171" s="429">
        <f>IF(EXACT("FCTYF_TOUS",$A$6),IFERROR(_xll.Woodstock.Analyst.Xcel.UDFs.GetIndicatorValueAverage($A171, "Toutes les strates", IntrantScenario!$B$7, IntrantScenario!$B$10,"2","6")/5,0),IFERROR(_xll.Woodstock.Analyst.Xcel.UDFs.GetIndicatorValueAverage($A171, "5 Famille de courbes="&amp;$A$6&amp;";", IntrantScenario!$B$7, IntrantScenario!$B$10,"2","6")/5,0))</f>
        <v>0</v>
      </c>
    </row>
    <row r="172" spans="1:8" x14ac:dyDescent="0.25">
      <c r="A172" s="374" t="s">
        <v>838</v>
      </c>
      <c r="B172" s="428" t="s">
        <v>1058</v>
      </c>
      <c r="C172" s="429">
        <f>IF(EXACT("FCTYF_TOUS",$A$6),IFERROR(_xll.Woodstock.Analyst.Xcel.UDFs.GetIndicatorValue($A172, "Toutes les strates", IntrantScenario!$B$7, IntrantScenario!$B$10,C$95)/5,0),IFERROR(_xll.Woodstock.Analyst.Xcel.UDFs.GetIndicatorValue($A172, "5 Famille de courbes="&amp;$A$6&amp;";", IntrantScenario!$B$7, IntrantScenario!$B$10,C$95)/5,0))</f>
        <v>0</v>
      </c>
      <c r="D172" s="429">
        <f>IF(EXACT("FCTYF_TOUS",$A$6),IFERROR(_xll.Woodstock.Analyst.Xcel.UDFs.GetIndicatorValue($A172, "Toutes les strates", IntrantScenario!$B$7, IntrantScenario!$B$10,D$95)/5,0),IFERROR(_xll.Woodstock.Analyst.Xcel.UDFs.GetIndicatorValue($A172, "5 Famille de courbes="&amp;$A$6&amp;";", IntrantScenario!$B$7, IntrantScenario!$B$10,D$95)/5,0))</f>
        <v>0</v>
      </c>
      <c r="E172" s="429">
        <f>IF(EXACT("FCTYF_TOUS",$A$6),IFERROR(_xll.Woodstock.Analyst.Xcel.UDFs.GetIndicatorValue($A172, "Toutes les strates", IntrantScenario!$B$7, IntrantScenario!$B$10,E$95)/5,0),IFERROR(_xll.Woodstock.Analyst.Xcel.UDFs.GetIndicatorValue($A172, "5 Famille de courbes="&amp;$A$6&amp;";", IntrantScenario!$B$7, IntrantScenario!$B$10,E$95)/5,0))</f>
        <v>0</v>
      </c>
      <c r="F172" s="429">
        <f>IF(EXACT("FCTYF_TOUS",$A$6),IFERROR(_xll.Woodstock.Analyst.Xcel.UDFs.GetIndicatorValue($A172, "Toutes les strates", IntrantScenario!$B$7, IntrantScenario!$B$10,F$95)/5,0),IFERROR(_xll.Woodstock.Analyst.Xcel.UDFs.GetIndicatorValue($A172, "5 Famille de courbes="&amp;$A$6&amp;";", IntrantScenario!$B$7, IntrantScenario!$B$10,F$95)/5,0))</f>
        <v>0</v>
      </c>
      <c r="G172" s="429">
        <f>IF(EXACT("FCTYF_TOUS",$A$6),IFERROR(_xll.Woodstock.Analyst.Xcel.UDFs.GetIndicatorValue($A172, "Toutes les strates", IntrantScenario!$B$7, IntrantScenario!$B$10,G$95)/5,0),IFERROR(_xll.Woodstock.Analyst.Xcel.UDFs.GetIndicatorValue($A172, "5 Famille de courbes="&amp;$A$6&amp;";", IntrantScenario!$B$7, IntrantScenario!$B$10,G$95)/5,0))</f>
        <v>0</v>
      </c>
      <c r="H172" s="429">
        <f>IF(EXACT("FCTYF_TOUS",$A$6),IFERROR(_xll.Woodstock.Analyst.Xcel.UDFs.GetIndicatorValueAverage($A172, "Toutes les strates", IntrantScenario!$B$7, IntrantScenario!$B$10,"2","6")/5,0),IFERROR(_xll.Woodstock.Analyst.Xcel.UDFs.GetIndicatorValueAverage($A172, "5 Famille de courbes="&amp;$A$6&amp;";", IntrantScenario!$B$7, IntrantScenario!$B$10,"2","6")/5,0))</f>
        <v>0</v>
      </c>
    </row>
    <row r="173" spans="1:8" x14ac:dyDescent="0.25">
      <c r="A173" s="374" t="s">
        <v>839</v>
      </c>
      <c r="B173" s="428" t="s">
        <v>1058</v>
      </c>
      <c r="C173" s="429">
        <f>IF(EXACT("FCTYF_TOUS",$A$6),IFERROR(_xll.Woodstock.Analyst.Xcel.UDFs.GetIndicatorValue($A173, "Toutes les strates", IntrantScenario!$B$7, IntrantScenario!$B$10,C$95)/5,0),IFERROR(_xll.Woodstock.Analyst.Xcel.UDFs.GetIndicatorValue($A173, "5 Famille de courbes="&amp;$A$6&amp;";", IntrantScenario!$B$7, IntrantScenario!$B$10,C$95)/5,0))</f>
        <v>0</v>
      </c>
      <c r="D173" s="429">
        <f>IF(EXACT("FCTYF_TOUS",$A$6),IFERROR(_xll.Woodstock.Analyst.Xcel.UDFs.GetIndicatorValue($A173, "Toutes les strates", IntrantScenario!$B$7, IntrantScenario!$B$10,D$95)/5,0),IFERROR(_xll.Woodstock.Analyst.Xcel.UDFs.GetIndicatorValue($A173, "5 Famille de courbes="&amp;$A$6&amp;";", IntrantScenario!$B$7, IntrantScenario!$B$10,D$95)/5,0))</f>
        <v>0</v>
      </c>
      <c r="E173" s="429">
        <f>IF(EXACT("FCTYF_TOUS",$A$6),IFERROR(_xll.Woodstock.Analyst.Xcel.UDFs.GetIndicatorValue($A173, "Toutes les strates", IntrantScenario!$B$7, IntrantScenario!$B$10,E$95)/5,0),IFERROR(_xll.Woodstock.Analyst.Xcel.UDFs.GetIndicatorValue($A173, "5 Famille de courbes="&amp;$A$6&amp;";", IntrantScenario!$B$7, IntrantScenario!$B$10,E$95)/5,0))</f>
        <v>0</v>
      </c>
      <c r="F173" s="429">
        <f>IF(EXACT("FCTYF_TOUS",$A$6),IFERROR(_xll.Woodstock.Analyst.Xcel.UDFs.GetIndicatorValue($A173, "Toutes les strates", IntrantScenario!$B$7, IntrantScenario!$B$10,F$95)/5,0),IFERROR(_xll.Woodstock.Analyst.Xcel.UDFs.GetIndicatorValue($A173, "5 Famille de courbes="&amp;$A$6&amp;";", IntrantScenario!$B$7, IntrantScenario!$B$10,F$95)/5,0))</f>
        <v>0</v>
      </c>
      <c r="G173" s="429">
        <f>IF(EXACT("FCTYF_TOUS",$A$6),IFERROR(_xll.Woodstock.Analyst.Xcel.UDFs.GetIndicatorValue($A173, "Toutes les strates", IntrantScenario!$B$7, IntrantScenario!$B$10,G$95)/5,0),IFERROR(_xll.Woodstock.Analyst.Xcel.UDFs.GetIndicatorValue($A173, "5 Famille de courbes="&amp;$A$6&amp;";", IntrantScenario!$B$7, IntrantScenario!$B$10,G$95)/5,0))</f>
        <v>0</v>
      </c>
      <c r="H173" s="429">
        <f>IF(EXACT("FCTYF_TOUS",$A$6),IFERROR(_xll.Woodstock.Analyst.Xcel.UDFs.GetIndicatorValueAverage($A173, "Toutes les strates", IntrantScenario!$B$7, IntrantScenario!$B$10,"2","6")/5,0),IFERROR(_xll.Woodstock.Analyst.Xcel.UDFs.GetIndicatorValueAverage($A173, "5 Famille de courbes="&amp;$A$6&amp;";", IntrantScenario!$B$7, IntrantScenario!$B$10,"2","6")/5,0))</f>
        <v>0</v>
      </c>
    </row>
    <row r="174" spans="1:8" x14ac:dyDescent="0.25">
      <c r="A174" s="374" t="s">
        <v>840</v>
      </c>
      <c r="B174" s="428" t="s">
        <v>1058</v>
      </c>
      <c r="C174" s="429">
        <f>IF(EXACT("FCTYF_TOUS",$A$6),IFERROR(_xll.Woodstock.Analyst.Xcel.UDFs.GetIndicatorValue($A174, "Toutes les strates", IntrantScenario!$B$7, IntrantScenario!$B$10,C$95)/5,0),IFERROR(_xll.Woodstock.Analyst.Xcel.UDFs.GetIndicatorValue($A174, "5 Famille de courbes="&amp;$A$6&amp;";", IntrantScenario!$B$7, IntrantScenario!$B$10,C$95)/5,0))</f>
        <v>0</v>
      </c>
      <c r="D174" s="429">
        <f>IF(EXACT("FCTYF_TOUS",$A$6),IFERROR(_xll.Woodstock.Analyst.Xcel.UDFs.GetIndicatorValue($A174, "Toutes les strates", IntrantScenario!$B$7, IntrantScenario!$B$10,D$95)/5,0),IFERROR(_xll.Woodstock.Analyst.Xcel.UDFs.GetIndicatorValue($A174, "5 Famille de courbes="&amp;$A$6&amp;";", IntrantScenario!$B$7, IntrantScenario!$B$10,D$95)/5,0))</f>
        <v>0</v>
      </c>
      <c r="E174" s="429">
        <f>IF(EXACT("FCTYF_TOUS",$A$6),IFERROR(_xll.Woodstock.Analyst.Xcel.UDFs.GetIndicatorValue($A174, "Toutes les strates", IntrantScenario!$B$7, IntrantScenario!$B$10,E$95)/5,0),IFERROR(_xll.Woodstock.Analyst.Xcel.UDFs.GetIndicatorValue($A174, "5 Famille de courbes="&amp;$A$6&amp;";", IntrantScenario!$B$7, IntrantScenario!$B$10,E$95)/5,0))</f>
        <v>0</v>
      </c>
      <c r="F174" s="429">
        <f>IF(EXACT("FCTYF_TOUS",$A$6),IFERROR(_xll.Woodstock.Analyst.Xcel.UDFs.GetIndicatorValue($A174, "Toutes les strates", IntrantScenario!$B$7, IntrantScenario!$B$10,F$95)/5,0),IFERROR(_xll.Woodstock.Analyst.Xcel.UDFs.GetIndicatorValue($A174, "5 Famille de courbes="&amp;$A$6&amp;";", IntrantScenario!$B$7, IntrantScenario!$B$10,F$95)/5,0))</f>
        <v>0</v>
      </c>
      <c r="G174" s="429">
        <f>IF(EXACT("FCTYF_TOUS",$A$6),IFERROR(_xll.Woodstock.Analyst.Xcel.UDFs.GetIndicatorValue($A174, "Toutes les strates", IntrantScenario!$B$7, IntrantScenario!$B$10,G$95)/5,0),IFERROR(_xll.Woodstock.Analyst.Xcel.UDFs.GetIndicatorValue($A174, "5 Famille de courbes="&amp;$A$6&amp;";", IntrantScenario!$B$7, IntrantScenario!$B$10,G$95)/5,0))</f>
        <v>0</v>
      </c>
      <c r="H174" s="429">
        <f>IF(EXACT("FCTYF_TOUS",$A$6),IFERROR(_xll.Woodstock.Analyst.Xcel.UDFs.GetIndicatorValueAverage($A174, "Toutes les strates", IntrantScenario!$B$7, IntrantScenario!$B$10,"2","6")/5,0),IFERROR(_xll.Woodstock.Analyst.Xcel.UDFs.GetIndicatorValueAverage($A174, "5 Famille de courbes="&amp;$A$6&amp;";", IntrantScenario!$B$7, IntrantScenario!$B$10,"2","6")/5,0))</f>
        <v>0</v>
      </c>
    </row>
    <row r="175" spans="1:8" x14ac:dyDescent="0.25">
      <c r="A175" s="374" t="s">
        <v>841</v>
      </c>
      <c r="B175" s="428" t="s">
        <v>1058</v>
      </c>
      <c r="C175" s="429">
        <f>IF(EXACT("FCTYF_TOUS",$A$6),IFERROR(_xll.Woodstock.Analyst.Xcel.UDFs.GetIndicatorValue($A175, "Toutes les strates", IntrantScenario!$B$7, IntrantScenario!$B$10,C$95)/5,0),IFERROR(_xll.Woodstock.Analyst.Xcel.UDFs.GetIndicatorValue($A175, "5 Famille de courbes="&amp;$A$6&amp;";", IntrantScenario!$B$7, IntrantScenario!$B$10,C$95)/5,0))</f>
        <v>0</v>
      </c>
      <c r="D175" s="429">
        <f>IF(EXACT("FCTYF_TOUS",$A$6),IFERROR(_xll.Woodstock.Analyst.Xcel.UDFs.GetIndicatorValue($A175, "Toutes les strates", IntrantScenario!$B$7, IntrantScenario!$B$10,D$95)/5,0),IFERROR(_xll.Woodstock.Analyst.Xcel.UDFs.GetIndicatorValue($A175, "5 Famille de courbes="&amp;$A$6&amp;";", IntrantScenario!$B$7, IntrantScenario!$B$10,D$95)/5,0))</f>
        <v>0</v>
      </c>
      <c r="E175" s="429">
        <f>IF(EXACT("FCTYF_TOUS",$A$6),IFERROR(_xll.Woodstock.Analyst.Xcel.UDFs.GetIndicatorValue($A175, "Toutes les strates", IntrantScenario!$B$7, IntrantScenario!$B$10,E$95)/5,0),IFERROR(_xll.Woodstock.Analyst.Xcel.UDFs.GetIndicatorValue($A175, "5 Famille de courbes="&amp;$A$6&amp;";", IntrantScenario!$B$7, IntrantScenario!$B$10,E$95)/5,0))</f>
        <v>0</v>
      </c>
      <c r="F175" s="429">
        <f>IF(EXACT("FCTYF_TOUS",$A$6),IFERROR(_xll.Woodstock.Analyst.Xcel.UDFs.GetIndicatorValue($A175, "Toutes les strates", IntrantScenario!$B$7, IntrantScenario!$B$10,F$95)/5,0),IFERROR(_xll.Woodstock.Analyst.Xcel.UDFs.GetIndicatorValue($A175, "5 Famille de courbes="&amp;$A$6&amp;";", IntrantScenario!$B$7, IntrantScenario!$B$10,F$95)/5,0))</f>
        <v>0</v>
      </c>
      <c r="G175" s="429">
        <f>IF(EXACT("FCTYF_TOUS",$A$6),IFERROR(_xll.Woodstock.Analyst.Xcel.UDFs.GetIndicatorValue($A175, "Toutes les strates", IntrantScenario!$B$7, IntrantScenario!$B$10,G$95)/5,0),IFERROR(_xll.Woodstock.Analyst.Xcel.UDFs.GetIndicatorValue($A175, "5 Famille de courbes="&amp;$A$6&amp;";", IntrantScenario!$B$7, IntrantScenario!$B$10,G$95)/5,0))</f>
        <v>0</v>
      </c>
      <c r="H175" s="429">
        <f>IF(EXACT("FCTYF_TOUS",$A$6),IFERROR(_xll.Woodstock.Analyst.Xcel.UDFs.GetIndicatorValueAverage($A175, "Toutes les strates", IntrantScenario!$B$7, IntrantScenario!$B$10,"2","6")/5,0),IFERROR(_xll.Woodstock.Analyst.Xcel.UDFs.GetIndicatorValueAverage($A175, "5 Famille de courbes="&amp;$A$6&amp;";", IntrantScenario!$B$7, IntrantScenario!$B$10,"2","6")/5,0))</f>
        <v>0</v>
      </c>
    </row>
    <row r="176" spans="1:8" x14ac:dyDescent="0.25">
      <c r="A176" s="374" t="s">
        <v>842</v>
      </c>
      <c r="B176" s="428" t="s">
        <v>1058</v>
      </c>
      <c r="C176" s="429">
        <f>IF(EXACT("FCTYF_TOUS",$A$6),IFERROR(_xll.Woodstock.Analyst.Xcel.UDFs.GetIndicatorValue($A176, "Toutes les strates", IntrantScenario!$B$7, IntrantScenario!$B$10,C$95)/5,0),IFERROR(_xll.Woodstock.Analyst.Xcel.UDFs.GetIndicatorValue($A176, "5 Famille de courbes="&amp;$A$6&amp;";", IntrantScenario!$B$7, IntrantScenario!$B$10,C$95)/5,0))</f>
        <v>0</v>
      </c>
      <c r="D176" s="429">
        <f>IF(EXACT("FCTYF_TOUS",$A$6),IFERROR(_xll.Woodstock.Analyst.Xcel.UDFs.GetIndicatorValue($A176, "Toutes les strates", IntrantScenario!$B$7, IntrantScenario!$B$10,D$95)/5,0),IFERROR(_xll.Woodstock.Analyst.Xcel.UDFs.GetIndicatorValue($A176, "5 Famille de courbes="&amp;$A$6&amp;";", IntrantScenario!$B$7, IntrantScenario!$B$10,D$95)/5,0))</f>
        <v>0</v>
      </c>
      <c r="E176" s="429">
        <f>IF(EXACT("FCTYF_TOUS",$A$6),IFERROR(_xll.Woodstock.Analyst.Xcel.UDFs.GetIndicatorValue($A176, "Toutes les strates", IntrantScenario!$B$7, IntrantScenario!$B$10,E$95)/5,0),IFERROR(_xll.Woodstock.Analyst.Xcel.UDFs.GetIndicatorValue($A176, "5 Famille de courbes="&amp;$A$6&amp;";", IntrantScenario!$B$7, IntrantScenario!$B$10,E$95)/5,0))</f>
        <v>0</v>
      </c>
      <c r="F176" s="429">
        <f>IF(EXACT("FCTYF_TOUS",$A$6),IFERROR(_xll.Woodstock.Analyst.Xcel.UDFs.GetIndicatorValue($A176, "Toutes les strates", IntrantScenario!$B$7, IntrantScenario!$B$10,F$95)/5,0),IFERROR(_xll.Woodstock.Analyst.Xcel.UDFs.GetIndicatorValue($A176, "5 Famille de courbes="&amp;$A$6&amp;";", IntrantScenario!$B$7, IntrantScenario!$B$10,F$95)/5,0))</f>
        <v>0</v>
      </c>
      <c r="G176" s="429">
        <f>IF(EXACT("FCTYF_TOUS",$A$6),IFERROR(_xll.Woodstock.Analyst.Xcel.UDFs.GetIndicatorValue($A176, "Toutes les strates", IntrantScenario!$B$7, IntrantScenario!$B$10,G$95)/5,0),IFERROR(_xll.Woodstock.Analyst.Xcel.UDFs.GetIndicatorValue($A176, "5 Famille de courbes="&amp;$A$6&amp;";", IntrantScenario!$B$7, IntrantScenario!$B$10,G$95)/5,0))</f>
        <v>0</v>
      </c>
      <c r="H176" s="429">
        <f>IF(EXACT("FCTYF_TOUS",$A$6),IFERROR(_xll.Woodstock.Analyst.Xcel.UDFs.GetIndicatorValueAverage($A176, "Toutes les strates", IntrantScenario!$B$7, IntrantScenario!$B$10,"2","6")/5,0),IFERROR(_xll.Woodstock.Analyst.Xcel.UDFs.GetIndicatorValueAverage($A176, "5 Famille de courbes="&amp;$A$6&amp;";", IntrantScenario!$B$7, IntrantScenario!$B$10,"2","6")/5,0))</f>
        <v>0</v>
      </c>
    </row>
    <row r="177" spans="1:8" x14ac:dyDescent="0.25">
      <c r="A177" s="374" t="s">
        <v>843</v>
      </c>
      <c r="B177" s="428" t="s">
        <v>1058</v>
      </c>
      <c r="C177" s="429">
        <f>IF(EXACT("FCTYF_TOUS",$A$6),IFERROR(_xll.Woodstock.Analyst.Xcel.UDFs.GetIndicatorValue($A177, "Toutes les strates", IntrantScenario!$B$7, IntrantScenario!$B$10,C$95)/5,0),IFERROR(_xll.Woodstock.Analyst.Xcel.UDFs.GetIndicatorValue($A177, "5 Famille de courbes="&amp;$A$6&amp;";", IntrantScenario!$B$7, IntrantScenario!$B$10,C$95)/5,0))</f>
        <v>0</v>
      </c>
      <c r="D177" s="429">
        <f>IF(EXACT("FCTYF_TOUS",$A$6),IFERROR(_xll.Woodstock.Analyst.Xcel.UDFs.GetIndicatorValue($A177, "Toutes les strates", IntrantScenario!$B$7, IntrantScenario!$B$10,D$95)/5,0),IFERROR(_xll.Woodstock.Analyst.Xcel.UDFs.GetIndicatorValue($A177, "5 Famille de courbes="&amp;$A$6&amp;";", IntrantScenario!$B$7, IntrantScenario!$B$10,D$95)/5,0))</f>
        <v>0</v>
      </c>
      <c r="E177" s="429">
        <f>IF(EXACT("FCTYF_TOUS",$A$6),IFERROR(_xll.Woodstock.Analyst.Xcel.UDFs.GetIndicatorValue($A177, "Toutes les strates", IntrantScenario!$B$7, IntrantScenario!$B$10,E$95)/5,0),IFERROR(_xll.Woodstock.Analyst.Xcel.UDFs.GetIndicatorValue($A177, "5 Famille de courbes="&amp;$A$6&amp;";", IntrantScenario!$B$7, IntrantScenario!$B$10,E$95)/5,0))</f>
        <v>0</v>
      </c>
      <c r="F177" s="429">
        <f>IF(EXACT("FCTYF_TOUS",$A$6),IFERROR(_xll.Woodstock.Analyst.Xcel.UDFs.GetIndicatorValue($A177, "Toutes les strates", IntrantScenario!$B$7, IntrantScenario!$B$10,F$95)/5,0),IFERROR(_xll.Woodstock.Analyst.Xcel.UDFs.GetIndicatorValue($A177, "5 Famille de courbes="&amp;$A$6&amp;";", IntrantScenario!$B$7, IntrantScenario!$B$10,F$95)/5,0))</f>
        <v>0</v>
      </c>
      <c r="G177" s="429">
        <f>IF(EXACT("FCTYF_TOUS",$A$6),IFERROR(_xll.Woodstock.Analyst.Xcel.UDFs.GetIndicatorValue($A177, "Toutes les strates", IntrantScenario!$B$7, IntrantScenario!$B$10,G$95)/5,0),IFERROR(_xll.Woodstock.Analyst.Xcel.UDFs.GetIndicatorValue($A177, "5 Famille de courbes="&amp;$A$6&amp;";", IntrantScenario!$B$7, IntrantScenario!$B$10,G$95)/5,0))</f>
        <v>0</v>
      </c>
      <c r="H177" s="429">
        <f>IF(EXACT("FCTYF_TOUS",$A$6),IFERROR(_xll.Woodstock.Analyst.Xcel.UDFs.GetIndicatorValueAverage($A177, "Toutes les strates", IntrantScenario!$B$7, IntrantScenario!$B$10,"2","6")/5,0),IFERROR(_xll.Woodstock.Analyst.Xcel.UDFs.GetIndicatorValueAverage($A177, "5 Famille de courbes="&amp;$A$6&amp;";", IntrantScenario!$B$7, IntrantScenario!$B$10,"2","6")/5,0))</f>
        <v>0</v>
      </c>
    </row>
    <row r="178" spans="1:8" x14ac:dyDescent="0.25">
      <c r="A178" s="374" t="s">
        <v>844</v>
      </c>
      <c r="B178" s="428" t="s">
        <v>1058</v>
      </c>
      <c r="C178" s="429">
        <f>IF(EXACT("FCTYF_TOUS",$A$6),IFERROR(_xll.Woodstock.Analyst.Xcel.UDFs.GetIndicatorValue($A178, "Toutes les strates", IntrantScenario!$B$7, IntrantScenario!$B$10,C$95)/5,0),IFERROR(_xll.Woodstock.Analyst.Xcel.UDFs.GetIndicatorValue($A178, "5 Famille de courbes="&amp;$A$6&amp;";", IntrantScenario!$B$7, IntrantScenario!$B$10,C$95)/5,0))</f>
        <v>0</v>
      </c>
      <c r="D178" s="429">
        <f>IF(EXACT("FCTYF_TOUS",$A$6),IFERROR(_xll.Woodstock.Analyst.Xcel.UDFs.GetIndicatorValue($A178, "Toutes les strates", IntrantScenario!$B$7, IntrantScenario!$B$10,D$95)/5,0),IFERROR(_xll.Woodstock.Analyst.Xcel.UDFs.GetIndicatorValue($A178, "5 Famille de courbes="&amp;$A$6&amp;";", IntrantScenario!$B$7, IntrantScenario!$B$10,D$95)/5,0))</f>
        <v>0</v>
      </c>
      <c r="E178" s="429">
        <f>IF(EXACT("FCTYF_TOUS",$A$6),IFERROR(_xll.Woodstock.Analyst.Xcel.UDFs.GetIndicatorValue($A178, "Toutes les strates", IntrantScenario!$B$7, IntrantScenario!$B$10,E$95)/5,0),IFERROR(_xll.Woodstock.Analyst.Xcel.UDFs.GetIndicatorValue($A178, "5 Famille de courbes="&amp;$A$6&amp;";", IntrantScenario!$B$7, IntrantScenario!$B$10,E$95)/5,0))</f>
        <v>0</v>
      </c>
      <c r="F178" s="429">
        <f>IF(EXACT("FCTYF_TOUS",$A$6),IFERROR(_xll.Woodstock.Analyst.Xcel.UDFs.GetIndicatorValue($A178, "Toutes les strates", IntrantScenario!$B$7, IntrantScenario!$B$10,F$95)/5,0),IFERROR(_xll.Woodstock.Analyst.Xcel.UDFs.GetIndicatorValue($A178, "5 Famille de courbes="&amp;$A$6&amp;";", IntrantScenario!$B$7, IntrantScenario!$B$10,F$95)/5,0))</f>
        <v>0</v>
      </c>
      <c r="G178" s="429">
        <f>IF(EXACT("FCTYF_TOUS",$A$6),IFERROR(_xll.Woodstock.Analyst.Xcel.UDFs.GetIndicatorValue($A178, "Toutes les strates", IntrantScenario!$B$7, IntrantScenario!$B$10,G$95)/5,0),IFERROR(_xll.Woodstock.Analyst.Xcel.UDFs.GetIndicatorValue($A178, "5 Famille de courbes="&amp;$A$6&amp;";", IntrantScenario!$B$7, IntrantScenario!$B$10,G$95)/5,0))</f>
        <v>0</v>
      </c>
      <c r="H178" s="429">
        <f>IF(EXACT("FCTYF_TOUS",$A$6),IFERROR(_xll.Woodstock.Analyst.Xcel.UDFs.GetIndicatorValueAverage($A178, "Toutes les strates", IntrantScenario!$B$7, IntrantScenario!$B$10,"2","6")/5,0),IFERROR(_xll.Woodstock.Analyst.Xcel.UDFs.GetIndicatorValueAverage($A178, "5 Famille de courbes="&amp;$A$6&amp;";", IntrantScenario!$B$7, IntrantScenario!$B$10,"2","6")/5,0))</f>
        <v>0</v>
      </c>
    </row>
    <row r="179" spans="1:8" x14ac:dyDescent="0.25">
      <c r="A179" s="374" t="s">
        <v>845</v>
      </c>
      <c r="B179" s="428" t="s">
        <v>1058</v>
      </c>
      <c r="C179" s="429">
        <f>IF(EXACT("FCTYF_TOUS",$A$6),IFERROR(_xll.Woodstock.Analyst.Xcel.UDFs.GetIndicatorValue($A179, "Toutes les strates", IntrantScenario!$B$7, IntrantScenario!$B$10,C$95)/5,0),IFERROR(_xll.Woodstock.Analyst.Xcel.UDFs.GetIndicatorValue($A179, "5 Famille de courbes="&amp;$A$6&amp;";", IntrantScenario!$B$7, IntrantScenario!$B$10,C$95)/5,0))</f>
        <v>0</v>
      </c>
      <c r="D179" s="429">
        <f>IF(EXACT("FCTYF_TOUS",$A$6),IFERROR(_xll.Woodstock.Analyst.Xcel.UDFs.GetIndicatorValue($A179, "Toutes les strates", IntrantScenario!$B$7, IntrantScenario!$B$10,D$95)/5,0),IFERROR(_xll.Woodstock.Analyst.Xcel.UDFs.GetIndicatorValue($A179, "5 Famille de courbes="&amp;$A$6&amp;";", IntrantScenario!$B$7, IntrantScenario!$B$10,D$95)/5,0))</f>
        <v>0</v>
      </c>
      <c r="E179" s="429">
        <f>IF(EXACT("FCTYF_TOUS",$A$6),IFERROR(_xll.Woodstock.Analyst.Xcel.UDFs.GetIndicatorValue($A179, "Toutes les strates", IntrantScenario!$B$7, IntrantScenario!$B$10,E$95)/5,0),IFERROR(_xll.Woodstock.Analyst.Xcel.UDFs.GetIndicatorValue($A179, "5 Famille de courbes="&amp;$A$6&amp;";", IntrantScenario!$B$7, IntrantScenario!$B$10,E$95)/5,0))</f>
        <v>0</v>
      </c>
      <c r="F179" s="429">
        <f>IF(EXACT("FCTYF_TOUS",$A$6),IFERROR(_xll.Woodstock.Analyst.Xcel.UDFs.GetIndicatorValue($A179, "Toutes les strates", IntrantScenario!$B$7, IntrantScenario!$B$10,F$95)/5,0),IFERROR(_xll.Woodstock.Analyst.Xcel.UDFs.GetIndicatorValue($A179, "5 Famille de courbes="&amp;$A$6&amp;";", IntrantScenario!$B$7, IntrantScenario!$B$10,F$95)/5,0))</f>
        <v>0</v>
      </c>
      <c r="G179" s="429">
        <f>IF(EXACT("FCTYF_TOUS",$A$6),IFERROR(_xll.Woodstock.Analyst.Xcel.UDFs.GetIndicatorValue($A179, "Toutes les strates", IntrantScenario!$B$7, IntrantScenario!$B$10,G$95)/5,0),IFERROR(_xll.Woodstock.Analyst.Xcel.UDFs.GetIndicatorValue($A179, "5 Famille de courbes="&amp;$A$6&amp;";", IntrantScenario!$B$7, IntrantScenario!$B$10,G$95)/5,0))</f>
        <v>0</v>
      </c>
      <c r="H179" s="429">
        <f>IF(EXACT("FCTYF_TOUS",$A$6),IFERROR(_xll.Woodstock.Analyst.Xcel.UDFs.GetIndicatorValueAverage($A179, "Toutes les strates", IntrantScenario!$B$7, IntrantScenario!$B$10,"2","6")/5,0),IFERROR(_xll.Woodstock.Analyst.Xcel.UDFs.GetIndicatorValueAverage($A179, "5 Famille de courbes="&amp;$A$6&amp;";", IntrantScenario!$B$7, IntrantScenario!$B$10,"2","6")/5,0))</f>
        <v>0</v>
      </c>
    </row>
    <row r="180" spans="1:8" x14ac:dyDescent="0.25">
      <c r="A180" s="374" t="s">
        <v>846</v>
      </c>
      <c r="B180" s="428" t="s">
        <v>1058</v>
      </c>
      <c r="C180" s="429">
        <f>IF(EXACT("FCTYF_TOUS",$A$6),IFERROR(_xll.Woodstock.Analyst.Xcel.UDFs.GetIndicatorValue($A180, "Toutes les strates", IntrantScenario!$B$7, IntrantScenario!$B$10,C$95)/5,0),IFERROR(_xll.Woodstock.Analyst.Xcel.UDFs.GetIndicatorValue($A180, "5 Famille de courbes="&amp;$A$6&amp;";", IntrantScenario!$B$7, IntrantScenario!$B$10,C$95)/5,0))</f>
        <v>317.90000068321825</v>
      </c>
      <c r="D180" s="429">
        <f>IF(EXACT("FCTYF_TOUS",$A$6),IFERROR(_xll.Woodstock.Analyst.Xcel.UDFs.GetIndicatorValue($A180, "Toutes les strates", IntrantScenario!$B$7, IntrantScenario!$B$10,D$95)/5,0),IFERROR(_xll.Woodstock.Analyst.Xcel.UDFs.GetIndicatorValue($A180, "5 Famille de courbes="&amp;$A$6&amp;";", IntrantScenario!$B$7, IntrantScenario!$B$10,D$95)/5,0))</f>
        <v>317.89999886751173</v>
      </c>
      <c r="E180" s="429">
        <f>IF(EXACT("FCTYF_TOUS",$A$6),IFERROR(_xll.Woodstock.Analyst.Xcel.UDFs.GetIndicatorValue($A180, "Toutes les strates", IntrantScenario!$B$7, IntrantScenario!$B$10,E$95)/5,0),IFERROR(_xll.Woodstock.Analyst.Xcel.UDFs.GetIndicatorValue($A180, "5 Famille de courbes="&amp;$A$6&amp;";", IntrantScenario!$B$7, IntrantScenario!$B$10,E$95)/5,0))</f>
        <v>317.90000066831709</v>
      </c>
      <c r="F180" s="429">
        <f>IF(EXACT("FCTYF_TOUS",$A$6),IFERROR(_xll.Woodstock.Analyst.Xcel.UDFs.GetIndicatorValue($A180, "Toutes les strates", IntrantScenario!$B$7, IntrantScenario!$B$10,F$95)/5,0),IFERROR(_xll.Woodstock.Analyst.Xcel.UDFs.GetIndicatorValue($A180, "5 Famille de courbes="&amp;$A$6&amp;";", IntrantScenario!$B$7, IntrantScenario!$B$10,F$95)/5,0))</f>
        <v>223.89999921321868</v>
      </c>
      <c r="G180" s="429">
        <f>IF(EXACT("FCTYF_TOUS",$A$6),IFERROR(_xll.Woodstock.Analyst.Xcel.UDFs.GetIndicatorValue($A180, "Toutes les strates", IntrantScenario!$B$7, IntrantScenario!$B$10,G$95)/5,0),IFERROR(_xll.Woodstock.Analyst.Xcel.UDFs.GetIndicatorValue($A180, "5 Famille de courbes="&amp;$A$6&amp;";", IntrantScenario!$B$7, IntrantScenario!$B$10,G$95)/5,0))</f>
        <v>290.67702372670175</v>
      </c>
      <c r="H180" s="429">
        <f>IF(EXACT("FCTYF_TOUS",$A$6),IFERROR(_xll.Woodstock.Analyst.Xcel.UDFs.GetIndicatorValueAverage($A180, "Toutes les strates", IntrantScenario!$B$7, IntrantScenario!$B$10,"2","6")/5,0),IFERROR(_xll.Woodstock.Analyst.Xcel.UDFs.GetIndicatorValueAverage($A180, "5 Famille de courbes="&amp;$A$6&amp;";", IntrantScenario!$B$7, IntrantScenario!$B$10,"2","6")/5,0))</f>
        <v>293.65540463179349</v>
      </c>
    </row>
    <row r="181" spans="1:8" x14ac:dyDescent="0.25">
      <c r="A181" s="374" t="s">
        <v>847</v>
      </c>
      <c r="B181" s="428" t="s">
        <v>1058</v>
      </c>
      <c r="C181" s="429">
        <f>IF(EXACT("FCTYF_TOUS",$A$6),IFERROR(_xll.Woodstock.Analyst.Xcel.UDFs.GetIndicatorValue($A181, "Toutes les strates", IntrantScenario!$B$7, IntrantScenario!$B$10,C$95)/5,0),IFERROR(_xll.Woodstock.Analyst.Xcel.UDFs.GetIndicatorValue($A181, "5 Famille de courbes="&amp;$A$6&amp;";", IntrantScenario!$B$7, IntrantScenario!$B$10,C$95)/5,0))</f>
        <v>0</v>
      </c>
      <c r="D181" s="429">
        <f>IF(EXACT("FCTYF_TOUS",$A$6),IFERROR(_xll.Woodstock.Analyst.Xcel.UDFs.GetIndicatorValue($A181, "Toutes les strates", IntrantScenario!$B$7, IntrantScenario!$B$10,D$95)/5,0),IFERROR(_xll.Woodstock.Analyst.Xcel.UDFs.GetIndicatorValue($A181, "5 Famille de courbes="&amp;$A$6&amp;";", IntrantScenario!$B$7, IntrantScenario!$B$10,D$95)/5,0))</f>
        <v>0</v>
      </c>
      <c r="E181" s="429">
        <f>IF(EXACT("FCTYF_TOUS",$A$6),IFERROR(_xll.Woodstock.Analyst.Xcel.UDFs.GetIndicatorValue($A181, "Toutes les strates", IntrantScenario!$B$7, IntrantScenario!$B$10,E$95)/5,0),IFERROR(_xll.Woodstock.Analyst.Xcel.UDFs.GetIndicatorValue($A181, "5 Famille de courbes="&amp;$A$6&amp;";", IntrantScenario!$B$7, IntrantScenario!$B$10,E$95)/5,0))</f>
        <v>0</v>
      </c>
      <c r="F181" s="429">
        <f>IF(EXACT("FCTYF_TOUS",$A$6),IFERROR(_xll.Woodstock.Analyst.Xcel.UDFs.GetIndicatorValue($A181, "Toutes les strates", IntrantScenario!$B$7, IntrantScenario!$B$10,F$95)/5,0),IFERROR(_xll.Woodstock.Analyst.Xcel.UDFs.GetIndicatorValue($A181, "5 Famille de courbes="&amp;$A$6&amp;";", IntrantScenario!$B$7, IntrantScenario!$B$10,F$95)/5,0))</f>
        <v>0</v>
      </c>
      <c r="G181" s="429">
        <f>IF(EXACT("FCTYF_TOUS",$A$6),IFERROR(_xll.Woodstock.Analyst.Xcel.UDFs.GetIndicatorValue($A181, "Toutes les strates", IntrantScenario!$B$7, IntrantScenario!$B$10,G$95)/5,0),IFERROR(_xll.Woodstock.Analyst.Xcel.UDFs.GetIndicatorValue($A181, "5 Famille de courbes="&amp;$A$6&amp;";", IntrantScenario!$B$7, IntrantScenario!$B$10,G$95)/5,0))</f>
        <v>0</v>
      </c>
      <c r="H181" s="429">
        <f>IF(EXACT("FCTYF_TOUS",$A$6),IFERROR(_xll.Woodstock.Analyst.Xcel.UDFs.GetIndicatorValueAverage($A181, "Toutes les strates", IntrantScenario!$B$7, IntrantScenario!$B$10,"2","6")/5,0),IFERROR(_xll.Woodstock.Analyst.Xcel.UDFs.GetIndicatorValueAverage($A181, "5 Famille de courbes="&amp;$A$6&amp;";", IntrantScenario!$B$7, IntrantScenario!$B$10,"2","6")/5,0))</f>
        <v>0</v>
      </c>
    </row>
    <row r="182" spans="1:8" x14ac:dyDescent="0.25">
      <c r="A182" s="445"/>
      <c r="B182" s="442" t="s">
        <v>1058</v>
      </c>
      <c r="C182" s="443">
        <f t="shared" ref="C182:H182" si="9">SUM(C164:C181)</f>
        <v>317.90000068321825</v>
      </c>
      <c r="D182" s="443">
        <f t="shared" si="9"/>
        <v>317.89999886751173</v>
      </c>
      <c r="E182" s="443">
        <f t="shared" si="9"/>
        <v>317.90000066831709</v>
      </c>
      <c r="F182" s="443">
        <f t="shared" si="9"/>
        <v>223.89999921321868</v>
      </c>
      <c r="G182" s="443">
        <f t="shared" si="9"/>
        <v>290.67702372670175</v>
      </c>
      <c r="H182" s="443">
        <f t="shared" si="9"/>
        <v>293.65540463179349</v>
      </c>
    </row>
    <row r="183" spans="1:8" x14ac:dyDescent="0.25">
      <c r="A183" s="374" t="s">
        <v>849</v>
      </c>
      <c r="B183" s="428" t="s">
        <v>742</v>
      </c>
      <c r="C183" s="429">
        <f>IF(EXACT("FCTYF_TOUS",$A$6),IFERROR(_xll.Woodstock.Analyst.Xcel.UDFs.GetIndicatorValue($A183, "Toutes les strates", IntrantScenario!$B$7, IntrantScenario!$B$10,C$95)/5,0),IFERROR(_xll.Woodstock.Analyst.Xcel.UDFs.GetIndicatorValue($A183, "5 Famille de courbes="&amp;$A$6&amp;";", IntrantScenario!$B$7, IntrantScenario!$B$10,C$95)/5,0))</f>
        <v>0</v>
      </c>
      <c r="D183" s="429">
        <f>IF(EXACT("FCTYF_TOUS",$A$6),IFERROR(_xll.Woodstock.Analyst.Xcel.UDFs.GetIndicatorValue($A183, "Toutes les strates", IntrantScenario!$B$7, IntrantScenario!$B$10,D$95)/5,0),IFERROR(_xll.Woodstock.Analyst.Xcel.UDFs.GetIndicatorValue($A183, "5 Famille de courbes="&amp;$A$6&amp;";", IntrantScenario!$B$7, IntrantScenario!$B$10,D$95)/5,0))</f>
        <v>0</v>
      </c>
      <c r="E183" s="429">
        <f>IF(EXACT("FCTYF_TOUS",$A$6),IFERROR(_xll.Woodstock.Analyst.Xcel.UDFs.GetIndicatorValue($A183, "Toutes les strates", IntrantScenario!$B$7, IntrantScenario!$B$10,E$95)/5,0),IFERROR(_xll.Woodstock.Analyst.Xcel.UDFs.GetIndicatorValue($A183, "5 Famille de courbes="&amp;$A$6&amp;";", IntrantScenario!$B$7, IntrantScenario!$B$10,E$95)/5,0))</f>
        <v>927.9609013319016</v>
      </c>
      <c r="F183" s="429">
        <f>IF(EXACT("FCTYF_TOUS",$A$6),IFERROR(_xll.Woodstock.Analyst.Xcel.UDFs.GetIndicatorValue($A183, "Toutes les strates", IntrantScenario!$B$7, IntrantScenario!$B$10,F$95)/5,0),IFERROR(_xll.Woodstock.Analyst.Xcel.UDFs.GetIndicatorValue($A183, "5 Famille de courbes="&amp;$A$6&amp;";", IntrantScenario!$B$7, IntrantScenario!$B$10,F$95)/5,0))</f>
        <v>956.26881415843968</v>
      </c>
      <c r="G183" s="429">
        <f>IF(EXACT("FCTYF_TOUS",$A$6),IFERROR(_xll.Woodstock.Analyst.Xcel.UDFs.GetIndicatorValue($A183, "Toutes les strates", IntrantScenario!$B$7, IntrantScenario!$B$10,G$95)/5,0),IFERROR(_xll.Woodstock.Analyst.Xcel.UDFs.GetIndicatorValue($A183, "5 Famille de courbes="&amp;$A$6&amp;";", IntrantScenario!$B$7, IntrantScenario!$B$10,G$95)/5,0))</f>
        <v>859.49070101231337</v>
      </c>
      <c r="H183" s="429">
        <f>IF(EXACT("FCTYF_TOUS",$A$6),IFERROR(_xll.Woodstock.Analyst.Xcel.UDFs.GetIndicatorValueAverage($A183, "Toutes les strates", IntrantScenario!$B$7, IntrantScenario!$B$10,"2","6")/5,0),IFERROR(_xll.Woodstock.Analyst.Xcel.UDFs.GetIndicatorValueAverage($A183, "5 Famille de courbes="&amp;$A$6&amp;";", IntrantScenario!$B$7, IntrantScenario!$B$10,"2","6")/5,0))</f>
        <v>548.74408330053097</v>
      </c>
    </row>
    <row r="184" spans="1:8" x14ac:dyDescent="0.25">
      <c r="A184" s="374" t="s">
        <v>850</v>
      </c>
      <c r="B184" s="428" t="s">
        <v>742</v>
      </c>
      <c r="C184" s="429">
        <f>IF(EXACT("FCTYF_TOUS",$A$6),IFERROR(_xll.Woodstock.Analyst.Xcel.UDFs.GetIndicatorValue($A184, "Toutes les strates", IntrantScenario!$B$7, IntrantScenario!$B$10,C$95)/5,0),IFERROR(_xll.Woodstock.Analyst.Xcel.UDFs.GetIndicatorValue($A184, "5 Famille de courbes="&amp;$A$6&amp;";", IntrantScenario!$B$7, IntrantScenario!$B$10,C$95)/5,0))</f>
        <v>0</v>
      </c>
      <c r="D184" s="429">
        <f>IF(EXACT("FCTYF_TOUS",$A$6),IFERROR(_xll.Woodstock.Analyst.Xcel.UDFs.GetIndicatorValue($A184, "Toutes les strates", IntrantScenario!$B$7, IntrantScenario!$B$10,D$95)/5,0),IFERROR(_xll.Woodstock.Analyst.Xcel.UDFs.GetIndicatorValue($A184, "5 Famille de courbes="&amp;$A$6&amp;";", IntrantScenario!$B$7, IntrantScenario!$B$10,D$95)/5,0))</f>
        <v>0</v>
      </c>
      <c r="E184" s="429">
        <f>IF(EXACT("FCTYF_TOUS",$A$6),IFERROR(_xll.Woodstock.Analyst.Xcel.UDFs.GetIndicatorValue($A184, "Toutes les strates", IntrantScenario!$B$7, IntrantScenario!$B$10,E$95)/5,0),IFERROR(_xll.Woodstock.Analyst.Xcel.UDFs.GetIndicatorValue($A184, "5 Famille de courbes="&amp;$A$6&amp;";", IntrantScenario!$B$7, IntrantScenario!$B$10,E$95)/5,0))</f>
        <v>0</v>
      </c>
      <c r="F184" s="429">
        <f>IF(EXACT("FCTYF_TOUS",$A$6),IFERROR(_xll.Woodstock.Analyst.Xcel.UDFs.GetIndicatorValue($A184, "Toutes les strates", IntrantScenario!$B$7, IntrantScenario!$B$10,F$95)/5,0),IFERROR(_xll.Woodstock.Analyst.Xcel.UDFs.GetIndicatorValue($A184, "5 Famille de courbes="&amp;$A$6&amp;";", IntrantScenario!$B$7, IntrantScenario!$B$10,F$95)/5,0))</f>
        <v>0</v>
      </c>
      <c r="G184" s="429">
        <f>IF(EXACT("FCTYF_TOUS",$A$6),IFERROR(_xll.Woodstock.Analyst.Xcel.UDFs.GetIndicatorValue($A184, "Toutes les strates", IntrantScenario!$B$7, IntrantScenario!$B$10,G$95)/5,0),IFERROR(_xll.Woodstock.Analyst.Xcel.UDFs.GetIndicatorValue($A184, "5 Famille de courbes="&amp;$A$6&amp;";", IntrantScenario!$B$7, IntrantScenario!$B$10,G$95)/5,0))</f>
        <v>0</v>
      </c>
      <c r="H184" s="429">
        <f>IF(EXACT("FCTYF_TOUS",$A$6),IFERROR(_xll.Woodstock.Analyst.Xcel.UDFs.GetIndicatorValueAverage($A184, "Toutes les strates", IntrantScenario!$B$7, IntrantScenario!$B$10,"2","6")/5,0),IFERROR(_xll.Woodstock.Analyst.Xcel.UDFs.GetIndicatorValueAverage($A184, "5 Famille de courbes="&amp;$A$6&amp;";", IntrantScenario!$B$7, IntrantScenario!$B$10,"2","6")/5,0))</f>
        <v>0</v>
      </c>
    </row>
    <row r="185" spans="1:8" x14ac:dyDescent="0.25">
      <c r="A185" s="374" t="s">
        <v>851</v>
      </c>
      <c r="B185" s="428" t="s">
        <v>742</v>
      </c>
      <c r="C185" s="429">
        <f>IF(EXACT("FCTYF_TOUS",$A$6),IFERROR(_xll.Woodstock.Analyst.Xcel.UDFs.GetIndicatorValue($A185, "Toutes les strates", IntrantScenario!$B$7, IntrantScenario!$B$10,C$95)/5,0),IFERROR(_xll.Woodstock.Analyst.Xcel.UDFs.GetIndicatorValue($A185, "5 Famille de courbes="&amp;$A$6&amp;";", IntrantScenario!$B$7, IntrantScenario!$B$10,C$95)/5,0))</f>
        <v>0</v>
      </c>
      <c r="D185" s="429">
        <f>IF(EXACT("FCTYF_TOUS",$A$6),IFERROR(_xll.Woodstock.Analyst.Xcel.UDFs.GetIndicatorValue($A185, "Toutes les strates", IntrantScenario!$B$7, IntrantScenario!$B$10,D$95)/5,0),IFERROR(_xll.Woodstock.Analyst.Xcel.UDFs.GetIndicatorValue($A185, "5 Famille de courbes="&amp;$A$6&amp;";", IntrantScenario!$B$7, IntrantScenario!$B$10,D$95)/5,0))</f>
        <v>0</v>
      </c>
      <c r="E185" s="429">
        <f>IF(EXACT("FCTYF_TOUS",$A$6),IFERROR(_xll.Woodstock.Analyst.Xcel.UDFs.GetIndicatorValue($A185, "Toutes les strates", IntrantScenario!$B$7, IntrantScenario!$B$10,E$95)/5,0),IFERROR(_xll.Woodstock.Analyst.Xcel.UDFs.GetIndicatorValue($A185, "5 Famille de courbes="&amp;$A$6&amp;";", IntrantScenario!$B$7, IntrantScenario!$B$10,E$95)/5,0))</f>
        <v>0</v>
      </c>
      <c r="F185" s="429">
        <f>IF(EXACT("FCTYF_TOUS",$A$6),IFERROR(_xll.Woodstock.Analyst.Xcel.UDFs.GetIndicatorValue($A185, "Toutes les strates", IntrantScenario!$B$7, IntrantScenario!$B$10,F$95)/5,0),IFERROR(_xll.Woodstock.Analyst.Xcel.UDFs.GetIndicatorValue($A185, "5 Famille de courbes="&amp;$A$6&amp;";", IntrantScenario!$B$7, IntrantScenario!$B$10,F$95)/5,0))</f>
        <v>0</v>
      </c>
      <c r="G185" s="429">
        <f>IF(EXACT("FCTYF_TOUS",$A$6),IFERROR(_xll.Woodstock.Analyst.Xcel.UDFs.GetIndicatorValue($A185, "Toutes les strates", IntrantScenario!$B$7, IntrantScenario!$B$10,G$95)/5,0),IFERROR(_xll.Woodstock.Analyst.Xcel.UDFs.GetIndicatorValue($A185, "5 Famille de courbes="&amp;$A$6&amp;";", IntrantScenario!$B$7, IntrantScenario!$B$10,G$95)/5,0))</f>
        <v>0</v>
      </c>
      <c r="H185" s="429">
        <f>IF(EXACT("FCTYF_TOUS",$A$6),IFERROR(_xll.Woodstock.Analyst.Xcel.UDFs.GetIndicatorValueAverage($A185, "Toutes les strates", IntrantScenario!$B$7, IntrantScenario!$B$10,"2","6")/5,0),IFERROR(_xll.Woodstock.Analyst.Xcel.UDFs.GetIndicatorValueAverage($A185, "5 Famille de courbes="&amp;$A$6&amp;";", IntrantScenario!$B$7, IntrantScenario!$B$10,"2","6")/5,0))</f>
        <v>0</v>
      </c>
    </row>
    <row r="186" spans="1:8" x14ac:dyDescent="0.25">
      <c r="A186" s="445"/>
      <c r="B186" s="442" t="s">
        <v>742</v>
      </c>
      <c r="C186" s="443">
        <f t="shared" ref="C186:H186" si="10">SUM(C183:C185)</f>
        <v>0</v>
      </c>
      <c r="D186" s="443">
        <f t="shared" si="10"/>
        <v>0</v>
      </c>
      <c r="E186" s="443">
        <f t="shared" si="10"/>
        <v>927.9609013319016</v>
      </c>
      <c r="F186" s="443">
        <f t="shared" si="10"/>
        <v>956.26881415843968</v>
      </c>
      <c r="G186" s="443">
        <f t="shared" si="10"/>
        <v>859.49070101231337</v>
      </c>
      <c r="H186" s="443">
        <f t="shared" si="10"/>
        <v>548.74408330053097</v>
      </c>
    </row>
    <row r="187" spans="1:8" x14ac:dyDescent="0.25">
      <c r="A187" s="374" t="s">
        <v>852</v>
      </c>
      <c r="B187" s="428" t="s">
        <v>515</v>
      </c>
      <c r="C187" s="429">
        <f>IF(EXACT("FCTYF_TOUS",$A$6),IFERROR(_xll.Woodstock.Analyst.Xcel.UDFs.GetIndicatorValue($A187, "Toutes les strates", IntrantScenario!$B$7, IntrantScenario!$B$10,C$95)/5,0),IFERROR(_xll.Woodstock.Analyst.Xcel.UDFs.GetIndicatorValue($A187, "5 Famille de courbes="&amp;$A$6&amp;";", IntrantScenario!$B$7, IntrantScenario!$B$10,C$95)/5,0))</f>
        <v>0</v>
      </c>
      <c r="D187" s="429">
        <f>IF(EXACT("FCTYF_TOUS",$A$6),IFERROR(_xll.Woodstock.Analyst.Xcel.UDFs.GetIndicatorValue($A187, "Toutes les strates", IntrantScenario!$B$7, IntrantScenario!$B$10,D$95)/5,0),IFERROR(_xll.Woodstock.Analyst.Xcel.UDFs.GetIndicatorValue($A187, "5 Famille de courbes="&amp;$A$6&amp;";", IntrantScenario!$B$7, IntrantScenario!$B$10,D$95)/5,0))</f>
        <v>0</v>
      </c>
      <c r="E187" s="429">
        <f>IF(EXACT("FCTYF_TOUS",$A$6),IFERROR(_xll.Woodstock.Analyst.Xcel.UDFs.GetIndicatorValue($A187, "Toutes les strates", IntrantScenario!$B$7, IntrantScenario!$B$10,E$95)/5,0),IFERROR(_xll.Woodstock.Analyst.Xcel.UDFs.GetIndicatorValue($A187, "5 Famille de courbes="&amp;$A$6&amp;";", IntrantScenario!$B$7, IntrantScenario!$B$10,E$95)/5,0))</f>
        <v>0</v>
      </c>
      <c r="F187" s="429">
        <f>IF(EXACT("FCTYF_TOUS",$A$6),IFERROR(_xll.Woodstock.Analyst.Xcel.UDFs.GetIndicatorValue($A187, "Toutes les strates", IntrantScenario!$B$7, IntrantScenario!$B$10,F$95)/5,0),IFERROR(_xll.Woodstock.Analyst.Xcel.UDFs.GetIndicatorValue($A187, "5 Famille de courbes="&amp;$A$6&amp;";", IntrantScenario!$B$7, IntrantScenario!$B$10,F$95)/5,0))</f>
        <v>0</v>
      </c>
      <c r="G187" s="429">
        <f>IF(EXACT("FCTYF_TOUS",$A$6),IFERROR(_xll.Woodstock.Analyst.Xcel.UDFs.GetIndicatorValue($A187, "Toutes les strates", IntrantScenario!$B$7, IntrantScenario!$B$10,G$95)/5,0),IFERROR(_xll.Woodstock.Analyst.Xcel.UDFs.GetIndicatorValue($A187, "5 Famille de courbes="&amp;$A$6&amp;";", IntrantScenario!$B$7, IntrantScenario!$B$10,G$95)/5,0))</f>
        <v>0</v>
      </c>
      <c r="H187" s="429">
        <f>IF(EXACT("FCTYF_TOUS",$A$6),IFERROR(_xll.Woodstock.Analyst.Xcel.UDFs.GetIndicatorValueAverage($A187, "Toutes les strates", IntrantScenario!$B$7, IntrantScenario!$B$10,"2","6")/5,0),IFERROR(_xll.Woodstock.Analyst.Xcel.UDFs.GetIndicatorValueAverage($A187, "5 Famille de courbes="&amp;$A$6&amp;";", IntrantScenario!$B$7, IntrantScenario!$B$10,"2","6")/5,0))</f>
        <v>0</v>
      </c>
    </row>
    <row r="188" spans="1:8" x14ac:dyDescent="0.25">
      <c r="A188" s="374" t="s">
        <v>853</v>
      </c>
      <c r="B188" s="428" t="s">
        <v>515</v>
      </c>
      <c r="C188" s="429">
        <f>IF(EXACT("FCTYF_TOUS",$A$6),IFERROR(_xll.Woodstock.Analyst.Xcel.UDFs.GetIndicatorValue($A188, "Toutes les strates", IntrantScenario!$B$7, IntrantScenario!$B$10,C$95)/5,0),IFERROR(_xll.Woodstock.Analyst.Xcel.UDFs.GetIndicatorValue($A188, "5 Famille de courbes="&amp;$A$6&amp;";", IntrantScenario!$B$7, IntrantScenario!$B$10,C$95)/5,0))</f>
        <v>0</v>
      </c>
      <c r="D188" s="429">
        <f>IF(EXACT("FCTYF_TOUS",$A$6),IFERROR(_xll.Woodstock.Analyst.Xcel.UDFs.GetIndicatorValue($A188, "Toutes les strates", IntrantScenario!$B$7, IntrantScenario!$B$10,D$95)/5,0),IFERROR(_xll.Woodstock.Analyst.Xcel.UDFs.GetIndicatorValue($A188, "5 Famille de courbes="&amp;$A$6&amp;";", IntrantScenario!$B$7, IntrantScenario!$B$10,D$95)/5,0))</f>
        <v>0</v>
      </c>
      <c r="E188" s="429">
        <f>IF(EXACT("FCTYF_TOUS",$A$6),IFERROR(_xll.Woodstock.Analyst.Xcel.UDFs.GetIndicatorValue($A188, "Toutes les strates", IntrantScenario!$B$7, IntrantScenario!$B$10,E$95)/5,0),IFERROR(_xll.Woodstock.Analyst.Xcel.UDFs.GetIndicatorValue($A188, "5 Famille de courbes="&amp;$A$6&amp;";", IntrantScenario!$B$7, IntrantScenario!$B$10,E$95)/5,0))</f>
        <v>0</v>
      </c>
      <c r="F188" s="429">
        <f>IF(EXACT("FCTYF_TOUS",$A$6),IFERROR(_xll.Woodstock.Analyst.Xcel.UDFs.GetIndicatorValue($A188, "Toutes les strates", IntrantScenario!$B$7, IntrantScenario!$B$10,F$95)/5,0),IFERROR(_xll.Woodstock.Analyst.Xcel.UDFs.GetIndicatorValue($A188, "5 Famille de courbes="&amp;$A$6&amp;";", IntrantScenario!$B$7, IntrantScenario!$B$10,F$95)/5,0))</f>
        <v>0</v>
      </c>
      <c r="G188" s="429">
        <f>IF(EXACT("FCTYF_TOUS",$A$6),IFERROR(_xll.Woodstock.Analyst.Xcel.UDFs.GetIndicatorValue($A188, "Toutes les strates", IntrantScenario!$B$7, IntrantScenario!$B$10,G$95)/5,0),IFERROR(_xll.Woodstock.Analyst.Xcel.UDFs.GetIndicatorValue($A188, "5 Famille de courbes="&amp;$A$6&amp;";", IntrantScenario!$B$7, IntrantScenario!$B$10,G$95)/5,0))</f>
        <v>0</v>
      </c>
      <c r="H188" s="429">
        <f>IF(EXACT("FCTYF_TOUS",$A$6),IFERROR(_xll.Woodstock.Analyst.Xcel.UDFs.GetIndicatorValueAverage($A188, "Toutes les strates", IntrantScenario!$B$7, IntrantScenario!$B$10,"2","6")/5,0),IFERROR(_xll.Woodstock.Analyst.Xcel.UDFs.GetIndicatorValueAverage($A188, "5 Famille de courbes="&amp;$A$6&amp;";", IntrantScenario!$B$7, IntrantScenario!$B$10,"2","6")/5,0))</f>
        <v>0</v>
      </c>
    </row>
    <row r="189" spans="1:8" x14ac:dyDescent="0.25">
      <c r="A189" s="374" t="s">
        <v>854</v>
      </c>
      <c r="B189" s="428" t="s">
        <v>515</v>
      </c>
      <c r="C189" s="429">
        <f>IF(EXACT("FCTYF_TOUS",$A$6),IFERROR(_xll.Woodstock.Analyst.Xcel.UDFs.GetIndicatorValue($A189, "Toutes les strates", IntrantScenario!$B$7, IntrantScenario!$B$10,C$95)/5,0),IFERROR(_xll.Woodstock.Analyst.Xcel.UDFs.GetIndicatorValue($A189, "5 Famille de courbes="&amp;$A$6&amp;";", IntrantScenario!$B$7, IntrantScenario!$B$10,C$95)/5,0))</f>
        <v>0</v>
      </c>
      <c r="D189" s="429">
        <f>IF(EXACT("FCTYF_TOUS",$A$6),IFERROR(_xll.Woodstock.Analyst.Xcel.UDFs.GetIndicatorValue($A189, "Toutes les strates", IntrantScenario!$B$7, IntrantScenario!$B$10,D$95)/5,0),IFERROR(_xll.Woodstock.Analyst.Xcel.UDFs.GetIndicatorValue($A189, "5 Famille de courbes="&amp;$A$6&amp;";", IntrantScenario!$B$7, IntrantScenario!$B$10,D$95)/5,0))</f>
        <v>0</v>
      </c>
      <c r="E189" s="429">
        <f>IF(EXACT("FCTYF_TOUS",$A$6),IFERROR(_xll.Woodstock.Analyst.Xcel.UDFs.GetIndicatorValue($A189, "Toutes les strates", IntrantScenario!$B$7, IntrantScenario!$B$10,E$95)/5,0),IFERROR(_xll.Woodstock.Analyst.Xcel.UDFs.GetIndicatorValue($A189, "5 Famille de courbes="&amp;$A$6&amp;";", IntrantScenario!$B$7, IntrantScenario!$B$10,E$95)/5,0))</f>
        <v>0</v>
      </c>
      <c r="F189" s="429">
        <f>IF(EXACT("FCTYF_TOUS",$A$6),IFERROR(_xll.Woodstock.Analyst.Xcel.UDFs.GetIndicatorValue($A189, "Toutes les strates", IntrantScenario!$B$7, IntrantScenario!$B$10,F$95)/5,0),IFERROR(_xll.Woodstock.Analyst.Xcel.UDFs.GetIndicatorValue($A189, "5 Famille de courbes="&amp;$A$6&amp;";", IntrantScenario!$B$7, IntrantScenario!$B$10,F$95)/5,0))</f>
        <v>0</v>
      </c>
      <c r="G189" s="429">
        <f>IF(EXACT("FCTYF_TOUS",$A$6),IFERROR(_xll.Woodstock.Analyst.Xcel.UDFs.GetIndicatorValue($A189, "Toutes les strates", IntrantScenario!$B$7, IntrantScenario!$B$10,G$95)/5,0),IFERROR(_xll.Woodstock.Analyst.Xcel.UDFs.GetIndicatorValue($A189, "5 Famille de courbes="&amp;$A$6&amp;";", IntrantScenario!$B$7, IntrantScenario!$B$10,G$95)/5,0))</f>
        <v>0</v>
      </c>
      <c r="H189" s="429">
        <f>IF(EXACT("FCTYF_TOUS",$A$6),IFERROR(_xll.Woodstock.Analyst.Xcel.UDFs.GetIndicatorValueAverage($A189, "Toutes les strates", IntrantScenario!$B$7, IntrantScenario!$B$10,"2","6")/5,0),IFERROR(_xll.Woodstock.Analyst.Xcel.UDFs.GetIndicatorValueAverage($A189, "5 Famille de courbes="&amp;$A$6&amp;";", IntrantScenario!$B$7, IntrantScenario!$B$10,"2","6")/5,0))</f>
        <v>0</v>
      </c>
    </row>
    <row r="190" spans="1:8" x14ac:dyDescent="0.25">
      <c r="A190" s="374" t="s">
        <v>855</v>
      </c>
      <c r="B190" s="428" t="s">
        <v>515</v>
      </c>
      <c r="C190" s="429">
        <f>IF(EXACT("FCTYF_TOUS",$A$6),IFERROR(_xll.Woodstock.Analyst.Xcel.UDFs.GetIndicatorValue($A190, "Toutes les strates", IntrantScenario!$B$7, IntrantScenario!$B$10,C$95)/5,0),IFERROR(_xll.Woodstock.Analyst.Xcel.UDFs.GetIndicatorValue($A190, "5 Famille de courbes="&amp;$A$6&amp;";", IntrantScenario!$B$7, IntrantScenario!$B$10,C$95)/5,0))</f>
        <v>309.07999792098997</v>
      </c>
      <c r="D190" s="429">
        <f>IF(EXACT("FCTYF_TOUS",$A$6),IFERROR(_xll.Woodstock.Analyst.Xcel.UDFs.GetIndicatorValue($A190, "Toutes les strates", IntrantScenario!$B$7, IntrantScenario!$B$10,D$95)/5,0),IFERROR(_xll.Woodstock.Analyst.Xcel.UDFs.GetIndicatorValue($A190, "5 Famille de courbes="&amp;$A$6&amp;";", IntrantScenario!$B$7, IntrantScenario!$B$10,D$95)/5,0))</f>
        <v>1444.9880064472557</v>
      </c>
      <c r="E190" s="429">
        <f>IF(EXACT("FCTYF_TOUS",$A$6),IFERROR(_xll.Woodstock.Analyst.Xcel.UDFs.GetIndicatorValue($A190, "Toutes les strates", IntrantScenario!$B$7, IntrantScenario!$B$10,E$95)/5,0),IFERROR(_xll.Woodstock.Analyst.Xcel.UDFs.GetIndicatorValue($A190, "5 Famille de courbes="&amp;$A$6&amp;";", IntrantScenario!$B$7, IntrantScenario!$B$10,E$95)/5,0))</f>
        <v>0</v>
      </c>
      <c r="F190" s="429">
        <f>IF(EXACT("FCTYF_TOUS",$A$6),IFERROR(_xll.Woodstock.Analyst.Xcel.UDFs.GetIndicatorValue($A190, "Toutes les strates", IntrantScenario!$B$7, IntrantScenario!$B$10,F$95)/5,0),IFERROR(_xll.Woodstock.Analyst.Xcel.UDFs.GetIndicatorValue($A190, "5 Famille de courbes="&amp;$A$6&amp;";", IntrantScenario!$B$7, IntrantScenario!$B$10,F$95)/5,0))</f>
        <v>0</v>
      </c>
      <c r="G190" s="429">
        <f>IF(EXACT("FCTYF_TOUS",$A$6),IFERROR(_xll.Woodstock.Analyst.Xcel.UDFs.GetIndicatorValue($A190, "Toutes les strates", IntrantScenario!$B$7, IntrantScenario!$B$10,G$95)/5,0),IFERROR(_xll.Woodstock.Analyst.Xcel.UDFs.GetIndicatorValue($A190, "5 Famille de courbes="&amp;$A$6&amp;";", IntrantScenario!$B$7, IntrantScenario!$B$10,G$95)/5,0))</f>
        <v>0</v>
      </c>
      <c r="H190" s="429">
        <f>IF(EXACT("FCTYF_TOUS",$A$6),IFERROR(_xll.Woodstock.Analyst.Xcel.UDFs.GetIndicatorValueAverage($A190, "Toutes les strates", IntrantScenario!$B$7, IntrantScenario!$B$10,"2","6")/5,0),IFERROR(_xll.Woodstock.Analyst.Xcel.UDFs.GetIndicatorValueAverage($A190, "5 Famille de courbes="&amp;$A$6&amp;";", IntrantScenario!$B$7, IntrantScenario!$B$10,"2","6")/5,0))</f>
        <v>350.81360087364908</v>
      </c>
    </row>
    <row r="191" spans="1:8" x14ac:dyDescent="0.25">
      <c r="A191" s="374" t="s">
        <v>856</v>
      </c>
      <c r="B191" s="428" t="s">
        <v>515</v>
      </c>
      <c r="C191" s="429">
        <f>IF(EXACT("FCTYF_TOUS",$A$6),IFERROR(_xll.Woodstock.Analyst.Xcel.UDFs.GetIndicatorValue($A191, "Toutes les strates", IntrantScenario!$B$7, IntrantScenario!$B$10,C$95)/5,0),IFERROR(_xll.Woodstock.Analyst.Xcel.UDFs.GetIndicatorValue($A191, "5 Famille de courbes="&amp;$A$6&amp;";", IntrantScenario!$B$7, IntrantScenario!$B$10,C$95)/5,0))</f>
        <v>0</v>
      </c>
      <c r="D191" s="429">
        <f>IF(EXACT("FCTYF_TOUS",$A$6),IFERROR(_xll.Woodstock.Analyst.Xcel.UDFs.GetIndicatorValue($A191, "Toutes les strates", IntrantScenario!$B$7, IntrantScenario!$B$10,D$95)/5,0),IFERROR(_xll.Woodstock.Analyst.Xcel.UDFs.GetIndicatorValue($A191, "5 Famille de courbes="&amp;$A$6&amp;";", IntrantScenario!$B$7, IntrantScenario!$B$10,D$95)/5,0))</f>
        <v>0</v>
      </c>
      <c r="E191" s="429">
        <f>IF(EXACT("FCTYF_TOUS",$A$6),IFERROR(_xll.Woodstock.Analyst.Xcel.UDFs.GetIndicatorValue($A191, "Toutes les strates", IntrantScenario!$B$7, IntrantScenario!$B$10,E$95)/5,0),IFERROR(_xll.Woodstock.Analyst.Xcel.UDFs.GetIndicatorValue($A191, "5 Famille de courbes="&amp;$A$6&amp;";", IntrantScenario!$B$7, IntrantScenario!$B$10,E$95)/5,0))</f>
        <v>0</v>
      </c>
      <c r="F191" s="429">
        <f>IF(EXACT("FCTYF_TOUS",$A$6),IFERROR(_xll.Woodstock.Analyst.Xcel.UDFs.GetIndicatorValue($A191, "Toutes les strates", IntrantScenario!$B$7, IntrantScenario!$B$10,F$95)/5,0),IFERROR(_xll.Woodstock.Analyst.Xcel.UDFs.GetIndicatorValue($A191, "5 Famille de courbes="&amp;$A$6&amp;";", IntrantScenario!$B$7, IntrantScenario!$B$10,F$95)/5,0))</f>
        <v>0</v>
      </c>
      <c r="G191" s="429">
        <f>IF(EXACT("FCTYF_TOUS",$A$6),IFERROR(_xll.Woodstock.Analyst.Xcel.UDFs.GetIndicatorValue($A191, "Toutes les strates", IntrantScenario!$B$7, IntrantScenario!$B$10,G$95)/5,0),IFERROR(_xll.Woodstock.Analyst.Xcel.UDFs.GetIndicatorValue($A191, "5 Famille de courbes="&amp;$A$6&amp;";", IntrantScenario!$B$7, IntrantScenario!$B$10,G$95)/5,0))</f>
        <v>0</v>
      </c>
      <c r="H191" s="429">
        <f>IF(EXACT("FCTYF_TOUS",$A$6),IFERROR(_xll.Woodstock.Analyst.Xcel.UDFs.GetIndicatorValueAverage($A191, "Toutes les strates", IntrantScenario!$B$7, IntrantScenario!$B$10,"2","6")/5,0),IFERROR(_xll.Woodstock.Analyst.Xcel.UDFs.GetIndicatorValueAverage($A191, "5 Famille de courbes="&amp;$A$6&amp;";", IntrantScenario!$B$7, IntrantScenario!$B$10,"2","6")/5,0))</f>
        <v>0</v>
      </c>
    </row>
    <row r="192" spans="1:8" x14ac:dyDescent="0.25">
      <c r="A192" s="374" t="s">
        <v>857</v>
      </c>
      <c r="B192" s="428" t="s">
        <v>515</v>
      </c>
      <c r="C192" s="429">
        <f>IF(EXACT("FCTYF_TOUS",$A$6),IFERROR(_xll.Woodstock.Analyst.Xcel.UDFs.GetIndicatorValue($A192, "Toutes les strates", IntrantScenario!$B$7, IntrantScenario!$B$10,C$95)/5,0),IFERROR(_xll.Woodstock.Analyst.Xcel.UDFs.GetIndicatorValue($A192, "5 Famille de courbes="&amp;$A$6&amp;";", IntrantScenario!$B$7, IntrantScenario!$B$10,C$95)/5,0))</f>
        <v>0</v>
      </c>
      <c r="D192" s="429">
        <f>IF(EXACT("FCTYF_TOUS",$A$6),IFERROR(_xll.Woodstock.Analyst.Xcel.UDFs.GetIndicatorValue($A192, "Toutes les strates", IntrantScenario!$B$7, IntrantScenario!$B$10,D$95)/5,0),IFERROR(_xll.Woodstock.Analyst.Xcel.UDFs.GetIndicatorValue($A192, "5 Famille de courbes="&amp;$A$6&amp;";", IntrantScenario!$B$7, IntrantScenario!$B$10,D$95)/5,0))</f>
        <v>0</v>
      </c>
      <c r="E192" s="429">
        <f>IF(EXACT("FCTYF_TOUS",$A$6),IFERROR(_xll.Woodstock.Analyst.Xcel.UDFs.GetIndicatorValue($A192, "Toutes les strates", IntrantScenario!$B$7, IntrantScenario!$B$10,E$95)/5,0),IFERROR(_xll.Woodstock.Analyst.Xcel.UDFs.GetIndicatorValue($A192, "5 Famille de courbes="&amp;$A$6&amp;";", IntrantScenario!$B$7, IntrantScenario!$B$10,E$95)/5,0))</f>
        <v>0</v>
      </c>
      <c r="F192" s="429">
        <f>IF(EXACT("FCTYF_TOUS",$A$6),IFERROR(_xll.Woodstock.Analyst.Xcel.UDFs.GetIndicatorValue($A192, "Toutes les strates", IntrantScenario!$B$7, IntrantScenario!$B$10,F$95)/5,0),IFERROR(_xll.Woodstock.Analyst.Xcel.UDFs.GetIndicatorValue($A192, "5 Famille de courbes="&amp;$A$6&amp;";", IntrantScenario!$B$7, IntrantScenario!$B$10,F$95)/5,0))</f>
        <v>0</v>
      </c>
      <c r="G192" s="429">
        <f>IF(EXACT("FCTYF_TOUS",$A$6),IFERROR(_xll.Woodstock.Analyst.Xcel.UDFs.GetIndicatorValue($A192, "Toutes les strates", IntrantScenario!$B$7, IntrantScenario!$B$10,G$95)/5,0),IFERROR(_xll.Woodstock.Analyst.Xcel.UDFs.GetIndicatorValue($A192, "5 Famille de courbes="&amp;$A$6&amp;";", IntrantScenario!$B$7, IntrantScenario!$B$10,G$95)/5,0))</f>
        <v>0</v>
      </c>
      <c r="H192" s="429">
        <f>IF(EXACT("FCTYF_TOUS",$A$6),IFERROR(_xll.Woodstock.Analyst.Xcel.UDFs.GetIndicatorValueAverage($A192, "Toutes les strates", IntrantScenario!$B$7, IntrantScenario!$B$10,"2","6")/5,0),IFERROR(_xll.Woodstock.Analyst.Xcel.UDFs.GetIndicatorValueAverage($A192, "5 Famille de courbes="&amp;$A$6&amp;";", IntrantScenario!$B$7, IntrantScenario!$B$10,"2","6")/5,0))</f>
        <v>0</v>
      </c>
    </row>
    <row r="193" spans="1:8" x14ac:dyDescent="0.25">
      <c r="A193" s="374" t="s">
        <v>858</v>
      </c>
      <c r="B193" s="428" t="s">
        <v>515</v>
      </c>
      <c r="C193" s="429">
        <f>IF(EXACT("FCTYF_TOUS",$A$6),IFERROR(_xll.Woodstock.Analyst.Xcel.UDFs.GetIndicatorValue($A193, "Toutes les strates", IntrantScenario!$B$7, IntrantScenario!$B$10,C$95)/5,0),IFERROR(_xll.Woodstock.Analyst.Xcel.UDFs.GetIndicatorValue($A193, "5 Famille de courbes="&amp;$A$6&amp;";", IntrantScenario!$B$7, IntrantScenario!$B$10,C$95)/5,0))</f>
        <v>0</v>
      </c>
      <c r="D193" s="429">
        <f>IF(EXACT("FCTYF_TOUS",$A$6),IFERROR(_xll.Woodstock.Analyst.Xcel.UDFs.GetIndicatorValue($A193, "Toutes les strates", IntrantScenario!$B$7, IntrantScenario!$B$10,D$95)/5,0),IFERROR(_xll.Woodstock.Analyst.Xcel.UDFs.GetIndicatorValue($A193, "5 Famille de courbes="&amp;$A$6&amp;";", IntrantScenario!$B$7, IntrantScenario!$B$10,D$95)/5,0))</f>
        <v>0</v>
      </c>
      <c r="E193" s="429">
        <f>IF(EXACT("FCTYF_TOUS",$A$6),IFERROR(_xll.Woodstock.Analyst.Xcel.UDFs.GetIndicatorValue($A193, "Toutes les strates", IntrantScenario!$B$7, IntrantScenario!$B$10,E$95)/5,0),IFERROR(_xll.Woodstock.Analyst.Xcel.UDFs.GetIndicatorValue($A193, "5 Famille de courbes="&amp;$A$6&amp;";", IntrantScenario!$B$7, IntrantScenario!$B$10,E$95)/5,0))</f>
        <v>0</v>
      </c>
      <c r="F193" s="429">
        <f>IF(EXACT("FCTYF_TOUS",$A$6),IFERROR(_xll.Woodstock.Analyst.Xcel.UDFs.GetIndicatorValue($A193, "Toutes les strates", IntrantScenario!$B$7, IntrantScenario!$B$10,F$95)/5,0),IFERROR(_xll.Woodstock.Analyst.Xcel.UDFs.GetIndicatorValue($A193, "5 Famille de courbes="&amp;$A$6&amp;";", IntrantScenario!$B$7, IntrantScenario!$B$10,F$95)/5,0))</f>
        <v>0</v>
      </c>
      <c r="G193" s="429">
        <f>IF(EXACT("FCTYF_TOUS",$A$6),IFERROR(_xll.Woodstock.Analyst.Xcel.UDFs.GetIndicatorValue($A193, "Toutes les strates", IntrantScenario!$B$7, IntrantScenario!$B$10,G$95)/5,0),IFERROR(_xll.Woodstock.Analyst.Xcel.UDFs.GetIndicatorValue($A193, "5 Famille de courbes="&amp;$A$6&amp;";", IntrantScenario!$B$7, IntrantScenario!$B$10,G$95)/5,0))</f>
        <v>0</v>
      </c>
      <c r="H193" s="429">
        <f>IF(EXACT("FCTYF_TOUS",$A$6),IFERROR(_xll.Woodstock.Analyst.Xcel.UDFs.GetIndicatorValueAverage($A193, "Toutes les strates", IntrantScenario!$B$7, IntrantScenario!$B$10,"2","6")/5,0),IFERROR(_xll.Woodstock.Analyst.Xcel.UDFs.GetIndicatorValueAverage($A193, "5 Famille de courbes="&amp;$A$6&amp;";", IntrantScenario!$B$7, IntrantScenario!$B$10,"2","6")/5,0))</f>
        <v>0</v>
      </c>
    </row>
    <row r="194" spans="1:8" x14ac:dyDescent="0.25">
      <c r="A194" s="374" t="s">
        <v>859</v>
      </c>
      <c r="B194" s="428" t="s">
        <v>515</v>
      </c>
      <c r="C194" s="429">
        <f>IF(EXACT("FCTYF_TOUS",$A$6),IFERROR(_xll.Woodstock.Analyst.Xcel.UDFs.GetIndicatorValue($A194, "Toutes les strates", IntrantScenario!$B$7, IntrantScenario!$B$10,C$95)/5,0),IFERROR(_xll.Woodstock.Analyst.Xcel.UDFs.GetIndicatorValue($A194, "5 Famille de courbes="&amp;$A$6&amp;";", IntrantScenario!$B$7, IntrantScenario!$B$10,C$95)/5,0))</f>
        <v>0</v>
      </c>
      <c r="D194" s="429">
        <f>IF(EXACT("FCTYF_TOUS",$A$6),IFERROR(_xll.Woodstock.Analyst.Xcel.UDFs.GetIndicatorValue($A194, "Toutes les strates", IntrantScenario!$B$7, IntrantScenario!$B$10,D$95)/5,0),IFERROR(_xll.Woodstock.Analyst.Xcel.UDFs.GetIndicatorValue($A194, "5 Famille de courbes="&amp;$A$6&amp;";", IntrantScenario!$B$7, IntrantScenario!$B$10,D$95)/5,0))</f>
        <v>0</v>
      </c>
      <c r="E194" s="429">
        <f>IF(EXACT("FCTYF_TOUS",$A$6),IFERROR(_xll.Woodstock.Analyst.Xcel.UDFs.GetIndicatorValue($A194, "Toutes les strates", IntrantScenario!$B$7, IntrantScenario!$B$10,E$95)/5,0),IFERROR(_xll.Woodstock.Analyst.Xcel.UDFs.GetIndicatorValue($A194, "5 Famille de courbes="&amp;$A$6&amp;";", IntrantScenario!$B$7, IntrantScenario!$B$10,E$95)/5,0))</f>
        <v>749.02589721679692</v>
      </c>
      <c r="F194" s="429">
        <f>IF(EXACT("FCTYF_TOUS",$A$6),IFERROR(_xll.Woodstock.Analyst.Xcel.UDFs.GetIndicatorValue($A194, "Toutes les strates", IntrantScenario!$B$7, IntrantScenario!$B$10,F$95)/5,0),IFERROR(_xll.Woodstock.Analyst.Xcel.UDFs.GetIndicatorValue($A194, "5 Famille de courbes="&amp;$A$6&amp;";", IntrantScenario!$B$7, IntrantScenario!$B$10,F$95)/5,0))</f>
        <v>874.99998232126234</v>
      </c>
      <c r="G194" s="429">
        <f>IF(EXACT("FCTYF_TOUS",$A$6),IFERROR(_xll.Woodstock.Analyst.Xcel.UDFs.GetIndicatorValue($A194, "Toutes les strates", IntrantScenario!$B$7, IntrantScenario!$B$10,G$95)/5,0),IFERROR(_xll.Woodstock.Analyst.Xcel.UDFs.GetIndicatorValue($A194, "5 Famille de courbes="&amp;$A$6&amp;";", IntrantScenario!$B$7, IntrantScenario!$B$10,G$95)/5,0))</f>
        <v>874.99999420642848</v>
      </c>
      <c r="H194" s="429">
        <f>IF(EXACT("FCTYF_TOUS",$A$6),IFERROR(_xll.Woodstock.Analyst.Xcel.UDFs.GetIndicatorValueAverage($A194, "Toutes les strates", IntrantScenario!$B$7, IntrantScenario!$B$10,"2","6")/5,0),IFERROR(_xll.Woodstock.Analyst.Xcel.UDFs.GetIndicatorValueAverage($A194, "5 Famille de courbes="&amp;$A$6&amp;";", IntrantScenario!$B$7, IntrantScenario!$B$10,"2","6")/5,0))</f>
        <v>499.80517474889757</v>
      </c>
    </row>
    <row r="195" spans="1:8" x14ac:dyDescent="0.25">
      <c r="A195" s="374" t="s">
        <v>860</v>
      </c>
      <c r="B195" s="428" t="s">
        <v>515</v>
      </c>
      <c r="C195" s="429">
        <f>IF(EXACT("FCTYF_TOUS",$A$6),IFERROR(_xll.Woodstock.Analyst.Xcel.UDFs.GetIndicatorValue($A195, "Toutes les strates", IntrantScenario!$B$7, IntrantScenario!$B$10,C$95)/5,0),IFERROR(_xll.Woodstock.Analyst.Xcel.UDFs.GetIndicatorValue($A195, "5 Famille de courbes="&amp;$A$6&amp;";", IntrantScenario!$B$7, IntrantScenario!$B$10,C$95)/5,0))</f>
        <v>0</v>
      </c>
      <c r="D195" s="429">
        <f>IF(EXACT("FCTYF_TOUS",$A$6),IFERROR(_xll.Woodstock.Analyst.Xcel.UDFs.GetIndicatorValue($A195, "Toutes les strates", IntrantScenario!$B$7, IntrantScenario!$B$10,D$95)/5,0),IFERROR(_xll.Woodstock.Analyst.Xcel.UDFs.GetIndicatorValue($A195, "5 Famille de courbes="&amp;$A$6&amp;";", IntrantScenario!$B$7, IntrantScenario!$B$10,D$95)/5,0))</f>
        <v>0</v>
      </c>
      <c r="E195" s="429">
        <f>IF(EXACT("FCTYF_TOUS",$A$6),IFERROR(_xll.Woodstock.Analyst.Xcel.UDFs.GetIndicatorValue($A195, "Toutes les strates", IntrantScenario!$B$7, IntrantScenario!$B$10,E$95)/5,0),IFERROR(_xll.Woodstock.Analyst.Xcel.UDFs.GetIndicatorValue($A195, "5 Famille de courbes="&amp;$A$6&amp;";", IntrantScenario!$B$7, IntrantScenario!$B$10,E$95)/5,0))</f>
        <v>0</v>
      </c>
      <c r="F195" s="429">
        <f>IF(EXACT("FCTYF_TOUS",$A$6),IFERROR(_xll.Woodstock.Analyst.Xcel.UDFs.GetIndicatorValue($A195, "Toutes les strates", IntrantScenario!$B$7, IntrantScenario!$B$10,F$95)/5,0),IFERROR(_xll.Woodstock.Analyst.Xcel.UDFs.GetIndicatorValue($A195, "5 Famille de courbes="&amp;$A$6&amp;";", IntrantScenario!$B$7, IntrantScenario!$B$10,F$95)/5,0))</f>
        <v>0</v>
      </c>
      <c r="G195" s="429">
        <f>IF(EXACT("FCTYF_TOUS",$A$6),IFERROR(_xll.Woodstock.Analyst.Xcel.UDFs.GetIndicatorValue($A195, "Toutes les strates", IntrantScenario!$B$7, IntrantScenario!$B$10,G$95)/5,0),IFERROR(_xll.Woodstock.Analyst.Xcel.UDFs.GetIndicatorValue($A195, "5 Famille de courbes="&amp;$A$6&amp;";", IntrantScenario!$B$7, IntrantScenario!$B$10,G$95)/5,0))</f>
        <v>0</v>
      </c>
      <c r="H195" s="429">
        <f>IF(EXACT("FCTYF_TOUS",$A$6),IFERROR(_xll.Woodstock.Analyst.Xcel.UDFs.GetIndicatorValueAverage($A195, "Toutes les strates", IntrantScenario!$B$7, IntrantScenario!$B$10,"2","6")/5,0),IFERROR(_xll.Woodstock.Analyst.Xcel.UDFs.GetIndicatorValueAverage($A195, "5 Famille de courbes="&amp;$A$6&amp;";", IntrantScenario!$B$7, IntrantScenario!$B$10,"2","6")/5,0))</f>
        <v>0</v>
      </c>
    </row>
    <row r="196" spans="1:8" x14ac:dyDescent="0.25">
      <c r="A196" s="374" t="s">
        <v>861</v>
      </c>
      <c r="B196" s="428" t="s">
        <v>515</v>
      </c>
      <c r="C196" s="429">
        <f>IF(EXACT("FCTYF_TOUS",$A$6),IFERROR(_xll.Woodstock.Analyst.Xcel.UDFs.GetIndicatorValue($A196, "Toutes les strates", IntrantScenario!$B$7, IntrantScenario!$B$10,C$95)/5,0),IFERROR(_xll.Woodstock.Analyst.Xcel.UDFs.GetIndicatorValue($A196, "5 Famille de courbes="&amp;$A$6&amp;";", IntrantScenario!$B$7, IntrantScenario!$B$10,C$95)/5,0))</f>
        <v>0</v>
      </c>
      <c r="D196" s="429">
        <f>IF(EXACT("FCTYF_TOUS",$A$6),IFERROR(_xll.Woodstock.Analyst.Xcel.UDFs.GetIndicatorValue($A196, "Toutes les strates", IntrantScenario!$B$7, IntrantScenario!$B$10,D$95)/5,0),IFERROR(_xll.Woodstock.Analyst.Xcel.UDFs.GetIndicatorValue($A196, "5 Famille de courbes="&amp;$A$6&amp;";", IntrantScenario!$B$7, IntrantScenario!$B$10,D$95)/5,0))</f>
        <v>0</v>
      </c>
      <c r="E196" s="429">
        <f>IF(EXACT("FCTYF_TOUS",$A$6),IFERROR(_xll.Woodstock.Analyst.Xcel.UDFs.GetIndicatorValue($A196, "Toutes les strates", IntrantScenario!$B$7, IntrantScenario!$B$10,E$95)/5,0),IFERROR(_xll.Woodstock.Analyst.Xcel.UDFs.GetIndicatorValue($A196, "5 Famille de courbes="&amp;$A$6&amp;";", IntrantScenario!$B$7, IntrantScenario!$B$10,E$95)/5,0))</f>
        <v>0</v>
      </c>
      <c r="F196" s="429">
        <f>IF(EXACT("FCTYF_TOUS",$A$6),IFERROR(_xll.Woodstock.Analyst.Xcel.UDFs.GetIndicatorValue($A196, "Toutes les strates", IntrantScenario!$B$7, IntrantScenario!$B$10,F$95)/5,0),IFERROR(_xll.Woodstock.Analyst.Xcel.UDFs.GetIndicatorValue($A196, "5 Famille de courbes="&amp;$A$6&amp;";", IntrantScenario!$B$7, IntrantScenario!$B$10,F$95)/5,0))</f>
        <v>0</v>
      </c>
      <c r="G196" s="429">
        <f>IF(EXACT("FCTYF_TOUS",$A$6),IFERROR(_xll.Woodstock.Analyst.Xcel.UDFs.GetIndicatorValue($A196, "Toutes les strates", IntrantScenario!$B$7, IntrantScenario!$B$10,G$95)/5,0),IFERROR(_xll.Woodstock.Analyst.Xcel.UDFs.GetIndicatorValue($A196, "5 Famille de courbes="&amp;$A$6&amp;";", IntrantScenario!$B$7, IntrantScenario!$B$10,G$95)/5,0))</f>
        <v>0</v>
      </c>
      <c r="H196" s="429">
        <f>IF(EXACT("FCTYF_TOUS",$A$6),IFERROR(_xll.Woodstock.Analyst.Xcel.UDFs.GetIndicatorValueAverage($A196, "Toutes les strates", IntrantScenario!$B$7, IntrantScenario!$B$10,"2","6")/5,0),IFERROR(_xll.Woodstock.Analyst.Xcel.UDFs.GetIndicatorValueAverage($A196, "5 Famille de courbes="&amp;$A$6&amp;";", IntrantScenario!$B$7, IntrantScenario!$B$10,"2","6")/5,0))</f>
        <v>0</v>
      </c>
    </row>
    <row r="197" spans="1:8" x14ac:dyDescent="0.25">
      <c r="A197" s="374" t="s">
        <v>862</v>
      </c>
      <c r="B197" s="428" t="s">
        <v>515</v>
      </c>
      <c r="C197" s="429">
        <f>IF(EXACT("FCTYF_TOUS",$A$6),IFERROR(_xll.Woodstock.Analyst.Xcel.UDFs.GetIndicatorValue($A197, "Toutes les strates", IntrantScenario!$B$7, IntrantScenario!$B$10,C$95)/5,0),IFERROR(_xll.Woodstock.Analyst.Xcel.UDFs.GetIndicatorValue($A197, "5 Famille de courbes="&amp;$A$6&amp;";", IntrantScenario!$B$7, IntrantScenario!$B$10,C$95)/5,0))</f>
        <v>0</v>
      </c>
      <c r="D197" s="429">
        <f>IF(EXACT("FCTYF_TOUS",$A$6),IFERROR(_xll.Woodstock.Analyst.Xcel.UDFs.GetIndicatorValue($A197, "Toutes les strates", IntrantScenario!$B$7, IntrantScenario!$B$10,D$95)/5,0),IFERROR(_xll.Woodstock.Analyst.Xcel.UDFs.GetIndicatorValue($A197, "5 Famille de courbes="&amp;$A$6&amp;";", IntrantScenario!$B$7, IntrantScenario!$B$10,D$95)/5,0))</f>
        <v>0</v>
      </c>
      <c r="E197" s="429">
        <f>IF(EXACT("FCTYF_TOUS",$A$6),IFERROR(_xll.Woodstock.Analyst.Xcel.UDFs.GetIndicatorValue($A197, "Toutes les strates", IntrantScenario!$B$7, IntrantScenario!$B$10,E$95)/5,0),IFERROR(_xll.Woodstock.Analyst.Xcel.UDFs.GetIndicatorValue($A197, "5 Famille de courbes="&amp;$A$6&amp;";", IntrantScenario!$B$7, IntrantScenario!$B$10,E$95)/5,0))</f>
        <v>0</v>
      </c>
      <c r="F197" s="429">
        <f>IF(EXACT("FCTYF_TOUS",$A$6),IFERROR(_xll.Woodstock.Analyst.Xcel.UDFs.GetIndicatorValue($A197, "Toutes les strates", IntrantScenario!$B$7, IntrantScenario!$B$10,F$95)/5,0),IFERROR(_xll.Woodstock.Analyst.Xcel.UDFs.GetIndicatorValue($A197, "5 Famille de courbes="&amp;$A$6&amp;";", IntrantScenario!$B$7, IntrantScenario!$B$10,F$95)/5,0))</f>
        <v>0</v>
      </c>
      <c r="G197" s="429">
        <f>IF(EXACT("FCTYF_TOUS",$A$6),IFERROR(_xll.Woodstock.Analyst.Xcel.UDFs.GetIndicatorValue($A197, "Toutes les strates", IntrantScenario!$B$7, IntrantScenario!$B$10,G$95)/5,0),IFERROR(_xll.Woodstock.Analyst.Xcel.UDFs.GetIndicatorValue($A197, "5 Famille de courbes="&amp;$A$6&amp;";", IntrantScenario!$B$7, IntrantScenario!$B$10,G$95)/5,0))</f>
        <v>0</v>
      </c>
      <c r="H197" s="429">
        <f>IF(EXACT("FCTYF_TOUS",$A$6),IFERROR(_xll.Woodstock.Analyst.Xcel.UDFs.GetIndicatorValueAverage($A197, "Toutes les strates", IntrantScenario!$B$7, IntrantScenario!$B$10,"2","6")/5,0),IFERROR(_xll.Woodstock.Analyst.Xcel.UDFs.GetIndicatorValueAverage($A197, "5 Famille de courbes="&amp;$A$6&amp;";", IntrantScenario!$B$7, IntrantScenario!$B$10,"2","6")/5,0))</f>
        <v>0</v>
      </c>
    </row>
    <row r="198" spans="1:8" x14ac:dyDescent="0.25">
      <c r="A198" s="374" t="s">
        <v>863</v>
      </c>
      <c r="B198" s="428" t="s">
        <v>515</v>
      </c>
      <c r="C198" s="429">
        <f>IF(EXACT("FCTYF_TOUS",$A$6),IFERROR(_xll.Woodstock.Analyst.Xcel.UDFs.GetIndicatorValue($A198, "Toutes les strates", IntrantScenario!$B$7, IntrantScenario!$B$10,C$95)/5,0),IFERROR(_xll.Woodstock.Analyst.Xcel.UDFs.GetIndicatorValue($A198, "5 Famille de courbes="&amp;$A$6&amp;";", IntrantScenario!$B$7, IntrantScenario!$B$10,C$95)/5,0))</f>
        <v>0</v>
      </c>
      <c r="D198" s="429">
        <f>IF(EXACT("FCTYF_TOUS",$A$6),IFERROR(_xll.Woodstock.Analyst.Xcel.UDFs.GetIndicatorValue($A198, "Toutes les strates", IntrantScenario!$B$7, IntrantScenario!$B$10,D$95)/5,0),IFERROR(_xll.Woodstock.Analyst.Xcel.UDFs.GetIndicatorValue($A198, "5 Famille de courbes="&amp;$A$6&amp;";", IntrantScenario!$B$7, IntrantScenario!$B$10,D$95)/5,0))</f>
        <v>0</v>
      </c>
      <c r="E198" s="429">
        <f>IF(EXACT("FCTYF_TOUS",$A$6),IFERROR(_xll.Woodstock.Analyst.Xcel.UDFs.GetIndicatorValue($A198, "Toutes les strates", IntrantScenario!$B$7, IntrantScenario!$B$10,E$95)/5,0),IFERROR(_xll.Woodstock.Analyst.Xcel.UDFs.GetIndicatorValue($A198, "5 Famille de courbes="&amp;$A$6&amp;";", IntrantScenario!$B$7, IntrantScenario!$B$10,E$95)/5,0))</f>
        <v>0</v>
      </c>
      <c r="F198" s="429">
        <f>IF(EXACT("FCTYF_TOUS",$A$6),IFERROR(_xll.Woodstock.Analyst.Xcel.UDFs.GetIndicatorValue($A198, "Toutes les strates", IntrantScenario!$B$7, IntrantScenario!$B$10,F$95)/5,0),IFERROR(_xll.Woodstock.Analyst.Xcel.UDFs.GetIndicatorValue($A198, "5 Famille de courbes="&amp;$A$6&amp;";", IntrantScenario!$B$7, IntrantScenario!$B$10,F$95)/5,0))</f>
        <v>0</v>
      </c>
      <c r="G198" s="429">
        <f>IF(EXACT("FCTYF_TOUS",$A$6),IFERROR(_xll.Woodstock.Analyst.Xcel.UDFs.GetIndicatorValue($A198, "Toutes les strates", IntrantScenario!$B$7, IntrantScenario!$B$10,G$95)/5,0),IFERROR(_xll.Woodstock.Analyst.Xcel.UDFs.GetIndicatorValue($A198, "5 Famille de courbes="&amp;$A$6&amp;";", IntrantScenario!$B$7, IntrantScenario!$B$10,G$95)/5,0))</f>
        <v>0</v>
      </c>
      <c r="H198" s="429">
        <f>IF(EXACT("FCTYF_TOUS",$A$6),IFERROR(_xll.Woodstock.Analyst.Xcel.UDFs.GetIndicatorValueAverage($A198, "Toutes les strates", IntrantScenario!$B$7, IntrantScenario!$B$10,"2","6")/5,0),IFERROR(_xll.Woodstock.Analyst.Xcel.UDFs.GetIndicatorValueAverage($A198, "5 Famille de courbes="&amp;$A$6&amp;";", IntrantScenario!$B$7, IntrantScenario!$B$10,"2","6")/5,0))</f>
        <v>0</v>
      </c>
    </row>
    <row r="199" spans="1:8" x14ac:dyDescent="0.25">
      <c r="A199" s="445"/>
      <c r="B199" s="442" t="s">
        <v>515</v>
      </c>
      <c r="C199" s="443">
        <f t="shared" ref="C199:H199" si="11">SUM(C187:C198)</f>
        <v>309.07999792098997</v>
      </c>
      <c r="D199" s="443">
        <f t="shared" si="11"/>
        <v>1444.9880064472557</v>
      </c>
      <c r="E199" s="443">
        <f t="shared" si="11"/>
        <v>749.02589721679692</v>
      </c>
      <c r="F199" s="443">
        <f t="shared" si="11"/>
        <v>874.99998232126234</v>
      </c>
      <c r="G199" s="443">
        <f t="shared" si="11"/>
        <v>874.99999420642848</v>
      </c>
      <c r="H199" s="443">
        <f t="shared" si="11"/>
        <v>850.61877562254665</v>
      </c>
    </row>
    <row r="200" spans="1:8" x14ac:dyDescent="0.25">
      <c r="A200" s="374" t="s">
        <v>864</v>
      </c>
      <c r="B200" s="428" t="s">
        <v>743</v>
      </c>
      <c r="C200" s="429">
        <f>IF(EXACT("FCTYF_TOUS",$A$6),IFERROR(_xll.Woodstock.Analyst.Xcel.UDFs.GetIndicatorValue($A200, "Toutes les strates", IntrantScenario!$B$7, IntrantScenario!$B$10,C$95)/5,0),IFERROR(_xll.Woodstock.Analyst.Xcel.UDFs.GetIndicatorValue($A200, "5 Famille de courbes="&amp;$A$6&amp;";", IntrantScenario!$B$7, IntrantScenario!$B$10,C$95)/5,0))</f>
        <v>0</v>
      </c>
      <c r="D200" s="429">
        <f>IF(EXACT("FCTYF_TOUS",$A$6),IFERROR(_xll.Woodstock.Analyst.Xcel.UDFs.GetIndicatorValue($A200, "Toutes les strates", IntrantScenario!$B$7, IntrantScenario!$B$10,D$95)/5,0),IFERROR(_xll.Woodstock.Analyst.Xcel.UDFs.GetIndicatorValue($A200, "5 Famille de courbes="&amp;$A$6&amp;";", IntrantScenario!$B$7, IntrantScenario!$B$10,D$95)/5,0))</f>
        <v>0</v>
      </c>
      <c r="E200" s="429">
        <f>IF(EXACT("FCTYF_TOUS",$A$6),IFERROR(_xll.Woodstock.Analyst.Xcel.UDFs.GetIndicatorValue($A200, "Toutes les strates", IntrantScenario!$B$7, IntrantScenario!$B$10,E$95)/5,0),IFERROR(_xll.Woodstock.Analyst.Xcel.UDFs.GetIndicatorValue($A200, "5 Famille de courbes="&amp;$A$6&amp;";", IntrantScenario!$B$7, IntrantScenario!$B$10,E$95)/5,0))</f>
        <v>0</v>
      </c>
      <c r="F200" s="429">
        <f>IF(EXACT("FCTYF_TOUS",$A$6),IFERROR(_xll.Woodstock.Analyst.Xcel.UDFs.GetIndicatorValue($A200, "Toutes les strates", IntrantScenario!$B$7, IntrantScenario!$B$10,F$95)/5,0),IFERROR(_xll.Woodstock.Analyst.Xcel.UDFs.GetIndicatorValue($A200, "5 Famille de courbes="&amp;$A$6&amp;";", IntrantScenario!$B$7, IntrantScenario!$B$10,F$95)/5,0))</f>
        <v>0</v>
      </c>
      <c r="G200" s="429">
        <f>IF(EXACT("FCTYF_TOUS",$A$6),IFERROR(_xll.Woodstock.Analyst.Xcel.UDFs.GetIndicatorValue($A200, "Toutes les strates", IntrantScenario!$B$7, IntrantScenario!$B$10,G$95)/5,0),IFERROR(_xll.Woodstock.Analyst.Xcel.UDFs.GetIndicatorValue($A200, "5 Famille de courbes="&amp;$A$6&amp;";", IntrantScenario!$B$7, IntrantScenario!$B$10,G$95)/5,0))</f>
        <v>0</v>
      </c>
      <c r="H200" s="429">
        <f>IF(EXACT("FCTYF_TOUS",$A$6),IFERROR(_xll.Woodstock.Analyst.Xcel.UDFs.GetIndicatorValueAverage($A200, "Toutes les strates", IntrantScenario!$B$7, IntrantScenario!$B$10,"2","6")/5,0),IFERROR(_xll.Woodstock.Analyst.Xcel.UDFs.GetIndicatorValueAverage($A200, "5 Famille de courbes="&amp;$A$6&amp;";", IntrantScenario!$B$7, IntrantScenario!$B$10,"2","6")/5,0))</f>
        <v>0</v>
      </c>
    </row>
    <row r="201" spans="1:8" x14ac:dyDescent="0.25">
      <c r="A201" s="374" t="s">
        <v>865</v>
      </c>
      <c r="B201" s="428" t="s">
        <v>743</v>
      </c>
      <c r="C201" s="429">
        <f>IF(EXACT("FCTYF_TOUS",$A$6),IFERROR(_xll.Woodstock.Analyst.Xcel.UDFs.GetIndicatorValue($A201, "Toutes les strates", IntrantScenario!$B$7, IntrantScenario!$B$10,C$95)/5,0),IFERROR(_xll.Woodstock.Analyst.Xcel.UDFs.GetIndicatorValue($A201, "5 Famille de courbes="&amp;$A$6&amp;";", IntrantScenario!$B$7, IntrantScenario!$B$10,C$95)/5,0))</f>
        <v>0</v>
      </c>
      <c r="D201" s="429">
        <f>IF(EXACT("FCTYF_TOUS",$A$6),IFERROR(_xll.Woodstock.Analyst.Xcel.UDFs.GetIndicatorValue($A201, "Toutes les strates", IntrantScenario!$B$7, IntrantScenario!$B$10,D$95)/5,0),IFERROR(_xll.Woodstock.Analyst.Xcel.UDFs.GetIndicatorValue($A201, "5 Famille de courbes="&amp;$A$6&amp;";", IntrantScenario!$B$7, IntrantScenario!$B$10,D$95)/5,0))</f>
        <v>0</v>
      </c>
      <c r="E201" s="429">
        <f>IF(EXACT("FCTYF_TOUS",$A$6),IFERROR(_xll.Woodstock.Analyst.Xcel.UDFs.GetIndicatorValue($A201, "Toutes les strates", IntrantScenario!$B$7, IntrantScenario!$B$10,E$95)/5,0),IFERROR(_xll.Woodstock.Analyst.Xcel.UDFs.GetIndicatorValue($A201, "5 Famille de courbes="&amp;$A$6&amp;";", IntrantScenario!$B$7, IntrantScenario!$B$10,E$95)/5,0))</f>
        <v>0</v>
      </c>
      <c r="F201" s="429">
        <f>IF(EXACT("FCTYF_TOUS",$A$6),IFERROR(_xll.Woodstock.Analyst.Xcel.UDFs.GetIndicatorValue($A201, "Toutes les strates", IntrantScenario!$B$7, IntrantScenario!$B$10,F$95)/5,0),IFERROR(_xll.Woodstock.Analyst.Xcel.UDFs.GetIndicatorValue($A201, "5 Famille de courbes="&amp;$A$6&amp;";", IntrantScenario!$B$7, IntrantScenario!$B$10,F$95)/5,0))</f>
        <v>0</v>
      </c>
      <c r="G201" s="429">
        <f>IF(EXACT("FCTYF_TOUS",$A$6),IFERROR(_xll.Woodstock.Analyst.Xcel.UDFs.GetIndicatorValue($A201, "Toutes les strates", IntrantScenario!$B$7, IntrantScenario!$B$10,G$95)/5,0),IFERROR(_xll.Woodstock.Analyst.Xcel.UDFs.GetIndicatorValue($A201, "5 Famille de courbes="&amp;$A$6&amp;";", IntrantScenario!$B$7, IntrantScenario!$B$10,G$95)/5,0))</f>
        <v>0</v>
      </c>
      <c r="H201" s="429">
        <f>IF(EXACT("FCTYF_TOUS",$A$6),IFERROR(_xll.Woodstock.Analyst.Xcel.UDFs.GetIndicatorValueAverage($A201, "Toutes les strates", IntrantScenario!$B$7, IntrantScenario!$B$10,"2","6")/5,0),IFERROR(_xll.Woodstock.Analyst.Xcel.UDFs.GetIndicatorValueAverage($A201, "5 Famille de courbes="&amp;$A$6&amp;";", IntrantScenario!$B$7, IntrantScenario!$B$10,"2","6")/5,0))</f>
        <v>0</v>
      </c>
    </row>
    <row r="202" spans="1:8" x14ac:dyDescent="0.25">
      <c r="A202" s="374" t="s">
        <v>866</v>
      </c>
      <c r="B202" s="428" t="s">
        <v>743</v>
      </c>
      <c r="C202" s="429">
        <f>IF(EXACT("FCTYF_TOUS",$A$6),IFERROR(_xll.Woodstock.Analyst.Xcel.UDFs.GetIndicatorValue($A202, "Toutes les strates", IntrantScenario!$B$7, IntrantScenario!$B$10,C$95)/5,0),IFERROR(_xll.Woodstock.Analyst.Xcel.UDFs.GetIndicatorValue($A202, "5 Famille de courbes="&amp;$A$6&amp;";", IntrantScenario!$B$7, IntrantScenario!$B$10,C$95)/5,0))</f>
        <v>0</v>
      </c>
      <c r="D202" s="429">
        <f>IF(EXACT("FCTYF_TOUS",$A$6),IFERROR(_xll.Woodstock.Analyst.Xcel.UDFs.GetIndicatorValue($A202, "Toutes les strates", IntrantScenario!$B$7, IntrantScenario!$B$10,D$95)/5,0),IFERROR(_xll.Woodstock.Analyst.Xcel.UDFs.GetIndicatorValue($A202, "5 Famille de courbes="&amp;$A$6&amp;";", IntrantScenario!$B$7, IntrantScenario!$B$10,D$95)/5,0))</f>
        <v>0</v>
      </c>
      <c r="E202" s="429">
        <f>IF(EXACT("FCTYF_TOUS",$A$6),IFERROR(_xll.Woodstock.Analyst.Xcel.UDFs.GetIndicatorValue($A202, "Toutes les strates", IntrantScenario!$B$7, IntrantScenario!$B$10,E$95)/5,0),IFERROR(_xll.Woodstock.Analyst.Xcel.UDFs.GetIndicatorValue($A202, "5 Famille de courbes="&amp;$A$6&amp;";", IntrantScenario!$B$7, IntrantScenario!$B$10,E$95)/5,0))</f>
        <v>0</v>
      </c>
      <c r="F202" s="429">
        <f>IF(EXACT("FCTYF_TOUS",$A$6),IFERROR(_xll.Woodstock.Analyst.Xcel.UDFs.GetIndicatorValue($A202, "Toutes les strates", IntrantScenario!$B$7, IntrantScenario!$B$10,F$95)/5,0),IFERROR(_xll.Woodstock.Analyst.Xcel.UDFs.GetIndicatorValue($A202, "5 Famille de courbes="&amp;$A$6&amp;";", IntrantScenario!$B$7, IntrantScenario!$B$10,F$95)/5,0))</f>
        <v>0</v>
      </c>
      <c r="G202" s="429">
        <f>IF(EXACT("FCTYF_TOUS",$A$6),IFERROR(_xll.Woodstock.Analyst.Xcel.UDFs.GetIndicatorValue($A202, "Toutes les strates", IntrantScenario!$B$7, IntrantScenario!$B$10,G$95)/5,0),IFERROR(_xll.Woodstock.Analyst.Xcel.UDFs.GetIndicatorValue($A202, "5 Famille de courbes="&amp;$A$6&amp;";", IntrantScenario!$B$7, IntrantScenario!$B$10,G$95)/5,0))</f>
        <v>0</v>
      </c>
      <c r="H202" s="429">
        <f>IF(EXACT("FCTYF_TOUS",$A$6),IFERROR(_xll.Woodstock.Analyst.Xcel.UDFs.GetIndicatorValueAverage($A202, "Toutes les strates", IntrantScenario!$B$7, IntrantScenario!$B$10,"2","6")/5,0),IFERROR(_xll.Woodstock.Analyst.Xcel.UDFs.GetIndicatorValueAverage($A202, "5 Famille de courbes="&amp;$A$6&amp;";", IntrantScenario!$B$7, IntrantScenario!$B$10,"2","6")/5,0))</f>
        <v>0</v>
      </c>
    </row>
    <row r="203" spans="1:8" x14ac:dyDescent="0.25">
      <c r="A203" s="374" t="s">
        <v>867</v>
      </c>
      <c r="B203" s="428" t="s">
        <v>743</v>
      </c>
      <c r="C203" s="429">
        <f>IF(EXACT("FCTYF_TOUS",$A$6),IFERROR(_xll.Woodstock.Analyst.Xcel.UDFs.GetIndicatorValue($A203, "Toutes les strates", IntrantScenario!$B$7, IntrantScenario!$B$10,C$95)/5,0),IFERROR(_xll.Woodstock.Analyst.Xcel.UDFs.GetIndicatorValue($A203, "5 Famille de courbes="&amp;$A$6&amp;";", IntrantScenario!$B$7, IntrantScenario!$B$10,C$95)/5,0))</f>
        <v>0</v>
      </c>
      <c r="D203" s="429">
        <f>IF(EXACT("FCTYF_TOUS",$A$6),IFERROR(_xll.Woodstock.Analyst.Xcel.UDFs.GetIndicatorValue($A203, "Toutes les strates", IntrantScenario!$B$7, IntrantScenario!$B$10,D$95)/5,0),IFERROR(_xll.Woodstock.Analyst.Xcel.UDFs.GetIndicatorValue($A203, "5 Famille de courbes="&amp;$A$6&amp;";", IntrantScenario!$B$7, IntrantScenario!$B$10,D$95)/5,0))</f>
        <v>0</v>
      </c>
      <c r="E203" s="429">
        <f>IF(EXACT("FCTYF_TOUS",$A$6),IFERROR(_xll.Woodstock.Analyst.Xcel.UDFs.GetIndicatorValue($A203, "Toutes les strates", IntrantScenario!$B$7, IntrantScenario!$B$10,E$95)/5,0),IFERROR(_xll.Woodstock.Analyst.Xcel.UDFs.GetIndicatorValue($A203, "5 Famille de courbes="&amp;$A$6&amp;";", IntrantScenario!$B$7, IntrantScenario!$B$10,E$95)/5,0))</f>
        <v>0</v>
      </c>
      <c r="F203" s="429">
        <f>IF(EXACT("FCTYF_TOUS",$A$6),IFERROR(_xll.Woodstock.Analyst.Xcel.UDFs.GetIndicatorValue($A203, "Toutes les strates", IntrantScenario!$B$7, IntrantScenario!$B$10,F$95)/5,0),IFERROR(_xll.Woodstock.Analyst.Xcel.UDFs.GetIndicatorValue($A203, "5 Famille de courbes="&amp;$A$6&amp;";", IntrantScenario!$B$7, IntrantScenario!$B$10,F$95)/5,0))</f>
        <v>0</v>
      </c>
      <c r="G203" s="429">
        <f>IF(EXACT("FCTYF_TOUS",$A$6),IFERROR(_xll.Woodstock.Analyst.Xcel.UDFs.GetIndicatorValue($A203, "Toutes les strates", IntrantScenario!$B$7, IntrantScenario!$B$10,G$95)/5,0),IFERROR(_xll.Woodstock.Analyst.Xcel.UDFs.GetIndicatorValue($A203, "5 Famille de courbes="&amp;$A$6&amp;";", IntrantScenario!$B$7, IntrantScenario!$B$10,G$95)/5,0))</f>
        <v>0</v>
      </c>
      <c r="H203" s="429">
        <f>IF(EXACT("FCTYF_TOUS",$A$6),IFERROR(_xll.Woodstock.Analyst.Xcel.UDFs.GetIndicatorValueAverage($A203, "Toutes les strates", IntrantScenario!$B$7, IntrantScenario!$B$10,"2","6")/5,0),IFERROR(_xll.Woodstock.Analyst.Xcel.UDFs.GetIndicatorValueAverage($A203, "5 Famille de courbes="&amp;$A$6&amp;";", IntrantScenario!$B$7, IntrantScenario!$B$10,"2","6")/5,0))</f>
        <v>0</v>
      </c>
    </row>
    <row r="204" spans="1:8" x14ac:dyDescent="0.25">
      <c r="A204" s="374" t="s">
        <v>868</v>
      </c>
      <c r="B204" s="428" t="s">
        <v>743</v>
      </c>
      <c r="C204" s="429">
        <f>IF(EXACT("FCTYF_TOUS",$A$6),IFERROR(_xll.Woodstock.Analyst.Xcel.UDFs.GetIndicatorValue($A204, "Toutes les strates", IntrantScenario!$B$7, IntrantScenario!$B$10,C$95)/5,0),IFERROR(_xll.Woodstock.Analyst.Xcel.UDFs.GetIndicatorValue($A204, "5 Famille de courbes="&amp;$A$6&amp;";", IntrantScenario!$B$7, IntrantScenario!$B$10,C$95)/5,0))</f>
        <v>0</v>
      </c>
      <c r="D204" s="429">
        <f>IF(EXACT("FCTYF_TOUS",$A$6),IFERROR(_xll.Woodstock.Analyst.Xcel.UDFs.GetIndicatorValue($A204, "Toutes les strates", IntrantScenario!$B$7, IntrantScenario!$B$10,D$95)/5,0),IFERROR(_xll.Woodstock.Analyst.Xcel.UDFs.GetIndicatorValue($A204, "5 Famille de courbes="&amp;$A$6&amp;";", IntrantScenario!$B$7, IntrantScenario!$B$10,D$95)/5,0))</f>
        <v>0</v>
      </c>
      <c r="E204" s="429">
        <f>IF(EXACT("FCTYF_TOUS",$A$6),IFERROR(_xll.Woodstock.Analyst.Xcel.UDFs.GetIndicatorValue($A204, "Toutes les strates", IntrantScenario!$B$7, IntrantScenario!$B$10,E$95)/5,0),IFERROR(_xll.Woodstock.Analyst.Xcel.UDFs.GetIndicatorValue($A204, "5 Famille de courbes="&amp;$A$6&amp;";", IntrantScenario!$B$7, IntrantScenario!$B$10,E$95)/5,0))</f>
        <v>0</v>
      </c>
      <c r="F204" s="429">
        <f>IF(EXACT("FCTYF_TOUS",$A$6),IFERROR(_xll.Woodstock.Analyst.Xcel.UDFs.GetIndicatorValue($A204, "Toutes les strates", IntrantScenario!$B$7, IntrantScenario!$B$10,F$95)/5,0),IFERROR(_xll.Woodstock.Analyst.Xcel.UDFs.GetIndicatorValue($A204, "5 Famille de courbes="&amp;$A$6&amp;";", IntrantScenario!$B$7, IntrantScenario!$B$10,F$95)/5,0))</f>
        <v>0</v>
      </c>
      <c r="G204" s="429">
        <f>IF(EXACT("FCTYF_TOUS",$A$6),IFERROR(_xll.Woodstock.Analyst.Xcel.UDFs.GetIndicatorValue($A204, "Toutes les strates", IntrantScenario!$B$7, IntrantScenario!$B$10,G$95)/5,0),IFERROR(_xll.Woodstock.Analyst.Xcel.UDFs.GetIndicatorValue($A204, "5 Famille de courbes="&amp;$A$6&amp;";", IntrantScenario!$B$7, IntrantScenario!$B$10,G$95)/5,0))</f>
        <v>0</v>
      </c>
      <c r="H204" s="429">
        <f>IF(EXACT("FCTYF_TOUS",$A$6),IFERROR(_xll.Woodstock.Analyst.Xcel.UDFs.GetIndicatorValueAverage($A204, "Toutes les strates", IntrantScenario!$B$7, IntrantScenario!$B$10,"2","6")/5,0),IFERROR(_xll.Woodstock.Analyst.Xcel.UDFs.GetIndicatorValueAverage($A204, "5 Famille de courbes="&amp;$A$6&amp;";", IntrantScenario!$B$7, IntrantScenario!$B$10,"2","6")/5,0))</f>
        <v>0</v>
      </c>
    </row>
    <row r="205" spans="1:8" x14ac:dyDescent="0.25">
      <c r="A205" s="374" t="s">
        <v>869</v>
      </c>
      <c r="B205" s="428" t="s">
        <v>743</v>
      </c>
      <c r="C205" s="429">
        <f>IF(EXACT("FCTYF_TOUS",$A$6),IFERROR(_xll.Woodstock.Analyst.Xcel.UDFs.GetIndicatorValue($A205, "Toutes les strates", IntrantScenario!$B$7, IntrantScenario!$B$10,C$95)/5,0),IFERROR(_xll.Woodstock.Analyst.Xcel.UDFs.GetIndicatorValue($A205, "5 Famille de courbes="&amp;$A$6&amp;";", IntrantScenario!$B$7, IntrantScenario!$B$10,C$95)/5,0))</f>
        <v>0</v>
      </c>
      <c r="D205" s="429">
        <f>IF(EXACT("FCTYF_TOUS",$A$6),IFERROR(_xll.Woodstock.Analyst.Xcel.UDFs.GetIndicatorValue($A205, "Toutes les strates", IntrantScenario!$B$7, IntrantScenario!$B$10,D$95)/5,0),IFERROR(_xll.Woodstock.Analyst.Xcel.UDFs.GetIndicatorValue($A205, "5 Famille de courbes="&amp;$A$6&amp;";", IntrantScenario!$B$7, IntrantScenario!$B$10,D$95)/5,0))</f>
        <v>0</v>
      </c>
      <c r="E205" s="429">
        <f>IF(EXACT("FCTYF_TOUS",$A$6),IFERROR(_xll.Woodstock.Analyst.Xcel.UDFs.GetIndicatorValue($A205, "Toutes les strates", IntrantScenario!$B$7, IntrantScenario!$B$10,E$95)/5,0),IFERROR(_xll.Woodstock.Analyst.Xcel.UDFs.GetIndicatorValue($A205, "5 Famille de courbes="&amp;$A$6&amp;";", IntrantScenario!$B$7, IntrantScenario!$B$10,E$95)/5,0))</f>
        <v>0</v>
      </c>
      <c r="F205" s="429">
        <f>IF(EXACT("FCTYF_TOUS",$A$6),IFERROR(_xll.Woodstock.Analyst.Xcel.UDFs.GetIndicatorValue($A205, "Toutes les strates", IntrantScenario!$B$7, IntrantScenario!$B$10,F$95)/5,0),IFERROR(_xll.Woodstock.Analyst.Xcel.UDFs.GetIndicatorValue($A205, "5 Famille de courbes="&amp;$A$6&amp;";", IntrantScenario!$B$7, IntrantScenario!$B$10,F$95)/5,0))</f>
        <v>0</v>
      </c>
      <c r="G205" s="429">
        <f>IF(EXACT("FCTYF_TOUS",$A$6),IFERROR(_xll.Woodstock.Analyst.Xcel.UDFs.GetIndicatorValue($A205, "Toutes les strates", IntrantScenario!$B$7, IntrantScenario!$B$10,G$95)/5,0),IFERROR(_xll.Woodstock.Analyst.Xcel.UDFs.GetIndicatorValue($A205, "5 Famille de courbes="&amp;$A$6&amp;";", IntrantScenario!$B$7, IntrantScenario!$B$10,G$95)/5,0))</f>
        <v>0</v>
      </c>
      <c r="H205" s="429">
        <f>IF(EXACT("FCTYF_TOUS",$A$6),IFERROR(_xll.Woodstock.Analyst.Xcel.UDFs.GetIndicatorValueAverage($A205, "Toutes les strates", IntrantScenario!$B$7, IntrantScenario!$B$10,"2","6")/5,0),IFERROR(_xll.Woodstock.Analyst.Xcel.UDFs.GetIndicatorValueAverage($A205, "5 Famille de courbes="&amp;$A$6&amp;";", IntrantScenario!$B$7, IntrantScenario!$B$10,"2","6")/5,0))</f>
        <v>0</v>
      </c>
    </row>
    <row r="206" spans="1:8" x14ac:dyDescent="0.25">
      <c r="A206" s="374" t="s">
        <v>870</v>
      </c>
      <c r="B206" s="428" t="s">
        <v>743</v>
      </c>
      <c r="C206" s="429">
        <f>IF(EXACT("FCTYF_TOUS",$A$6),IFERROR(_xll.Woodstock.Analyst.Xcel.UDFs.GetIndicatorValue($A206, "Toutes les strates", IntrantScenario!$B$7, IntrantScenario!$B$10,C$95)/5,0),IFERROR(_xll.Woodstock.Analyst.Xcel.UDFs.GetIndicatorValue($A206, "5 Famille de courbes="&amp;$A$6&amp;";", IntrantScenario!$B$7, IntrantScenario!$B$10,C$95)/5,0))</f>
        <v>0</v>
      </c>
      <c r="D206" s="429">
        <f>IF(EXACT("FCTYF_TOUS",$A$6),IFERROR(_xll.Woodstock.Analyst.Xcel.UDFs.GetIndicatorValue($A206, "Toutes les strates", IntrantScenario!$B$7, IntrantScenario!$B$10,D$95)/5,0),IFERROR(_xll.Woodstock.Analyst.Xcel.UDFs.GetIndicatorValue($A206, "5 Famille de courbes="&amp;$A$6&amp;";", IntrantScenario!$B$7, IntrantScenario!$B$10,D$95)/5,0))</f>
        <v>0</v>
      </c>
      <c r="E206" s="429">
        <f>IF(EXACT("FCTYF_TOUS",$A$6),IFERROR(_xll.Woodstock.Analyst.Xcel.UDFs.GetIndicatorValue($A206, "Toutes les strates", IntrantScenario!$B$7, IntrantScenario!$B$10,E$95)/5,0),IFERROR(_xll.Woodstock.Analyst.Xcel.UDFs.GetIndicatorValue($A206, "5 Famille de courbes="&amp;$A$6&amp;";", IntrantScenario!$B$7, IntrantScenario!$B$10,E$95)/5,0))</f>
        <v>0</v>
      </c>
      <c r="F206" s="429">
        <f>IF(EXACT("FCTYF_TOUS",$A$6),IFERROR(_xll.Woodstock.Analyst.Xcel.UDFs.GetIndicatorValue($A206, "Toutes les strates", IntrantScenario!$B$7, IntrantScenario!$B$10,F$95)/5,0),IFERROR(_xll.Woodstock.Analyst.Xcel.UDFs.GetIndicatorValue($A206, "5 Famille de courbes="&amp;$A$6&amp;";", IntrantScenario!$B$7, IntrantScenario!$B$10,F$95)/5,0))</f>
        <v>0</v>
      </c>
      <c r="G206" s="429">
        <f>IF(EXACT("FCTYF_TOUS",$A$6),IFERROR(_xll.Woodstock.Analyst.Xcel.UDFs.GetIndicatorValue($A206, "Toutes les strates", IntrantScenario!$B$7, IntrantScenario!$B$10,G$95)/5,0),IFERROR(_xll.Woodstock.Analyst.Xcel.UDFs.GetIndicatorValue($A206, "5 Famille de courbes="&amp;$A$6&amp;";", IntrantScenario!$B$7, IntrantScenario!$B$10,G$95)/5,0))</f>
        <v>0</v>
      </c>
      <c r="H206" s="429">
        <f>IF(EXACT("FCTYF_TOUS",$A$6),IFERROR(_xll.Woodstock.Analyst.Xcel.UDFs.GetIndicatorValueAverage($A206, "Toutes les strates", IntrantScenario!$B$7, IntrantScenario!$B$10,"2","6")/5,0),IFERROR(_xll.Woodstock.Analyst.Xcel.UDFs.GetIndicatorValueAverage($A206, "5 Famille de courbes="&amp;$A$6&amp;";", IntrantScenario!$B$7, IntrantScenario!$B$10,"2","6")/5,0))</f>
        <v>0</v>
      </c>
    </row>
    <row r="207" spans="1:8" x14ac:dyDescent="0.25">
      <c r="A207" s="374" t="s">
        <v>871</v>
      </c>
      <c r="B207" s="428" t="s">
        <v>743</v>
      </c>
      <c r="C207" s="429">
        <f>IF(EXACT("FCTYF_TOUS",$A$6),IFERROR(_xll.Woodstock.Analyst.Xcel.UDFs.GetIndicatorValue($A207, "Toutes les strates", IntrantScenario!$B$7, IntrantScenario!$B$10,C$95)/5,0),IFERROR(_xll.Woodstock.Analyst.Xcel.UDFs.GetIndicatorValue($A207, "5 Famille de courbes="&amp;$A$6&amp;";", IntrantScenario!$B$7, IntrantScenario!$B$10,C$95)/5,0))</f>
        <v>0</v>
      </c>
      <c r="D207" s="429">
        <f>IF(EXACT("FCTYF_TOUS",$A$6),IFERROR(_xll.Woodstock.Analyst.Xcel.UDFs.GetIndicatorValue($A207, "Toutes les strates", IntrantScenario!$B$7, IntrantScenario!$B$10,D$95)/5,0),IFERROR(_xll.Woodstock.Analyst.Xcel.UDFs.GetIndicatorValue($A207, "5 Famille de courbes="&amp;$A$6&amp;";", IntrantScenario!$B$7, IntrantScenario!$B$10,D$95)/5,0))</f>
        <v>0</v>
      </c>
      <c r="E207" s="429">
        <f>IF(EXACT("FCTYF_TOUS",$A$6),IFERROR(_xll.Woodstock.Analyst.Xcel.UDFs.GetIndicatorValue($A207, "Toutes les strates", IntrantScenario!$B$7, IntrantScenario!$B$10,E$95)/5,0),IFERROR(_xll.Woodstock.Analyst.Xcel.UDFs.GetIndicatorValue($A207, "5 Famille de courbes="&amp;$A$6&amp;";", IntrantScenario!$B$7, IntrantScenario!$B$10,E$95)/5,0))</f>
        <v>0</v>
      </c>
      <c r="F207" s="429">
        <f>IF(EXACT("FCTYF_TOUS",$A$6),IFERROR(_xll.Woodstock.Analyst.Xcel.UDFs.GetIndicatorValue($A207, "Toutes les strates", IntrantScenario!$B$7, IntrantScenario!$B$10,F$95)/5,0),IFERROR(_xll.Woodstock.Analyst.Xcel.UDFs.GetIndicatorValue($A207, "5 Famille de courbes="&amp;$A$6&amp;";", IntrantScenario!$B$7, IntrantScenario!$B$10,F$95)/5,0))</f>
        <v>0</v>
      </c>
      <c r="G207" s="429">
        <f>IF(EXACT("FCTYF_TOUS",$A$6),IFERROR(_xll.Woodstock.Analyst.Xcel.UDFs.GetIndicatorValue($A207, "Toutes les strates", IntrantScenario!$B$7, IntrantScenario!$B$10,G$95)/5,0),IFERROR(_xll.Woodstock.Analyst.Xcel.UDFs.GetIndicatorValue($A207, "5 Famille de courbes="&amp;$A$6&amp;";", IntrantScenario!$B$7, IntrantScenario!$B$10,G$95)/5,0))</f>
        <v>0</v>
      </c>
      <c r="H207" s="429">
        <f>IF(EXACT("FCTYF_TOUS",$A$6),IFERROR(_xll.Woodstock.Analyst.Xcel.UDFs.GetIndicatorValueAverage($A207, "Toutes les strates", IntrantScenario!$B$7, IntrantScenario!$B$10,"2","6")/5,0),IFERROR(_xll.Woodstock.Analyst.Xcel.UDFs.GetIndicatorValueAverage($A207, "5 Famille de courbes="&amp;$A$6&amp;";", IntrantScenario!$B$7, IntrantScenario!$B$10,"2","6")/5,0))</f>
        <v>0</v>
      </c>
    </row>
    <row r="208" spans="1:8" x14ac:dyDescent="0.25">
      <c r="A208" s="374" t="s">
        <v>872</v>
      </c>
      <c r="B208" s="428" t="s">
        <v>743</v>
      </c>
      <c r="C208" s="429">
        <f>IF(EXACT("FCTYF_TOUS",$A$6),IFERROR(_xll.Woodstock.Analyst.Xcel.UDFs.GetIndicatorValue($A208, "Toutes les strates", IntrantScenario!$B$7, IntrantScenario!$B$10,C$95)/5,0),IFERROR(_xll.Woodstock.Analyst.Xcel.UDFs.GetIndicatorValue($A208, "5 Famille de courbes="&amp;$A$6&amp;";", IntrantScenario!$B$7, IntrantScenario!$B$10,C$95)/5,0))</f>
        <v>0</v>
      </c>
      <c r="D208" s="429">
        <f>IF(EXACT("FCTYF_TOUS",$A$6),IFERROR(_xll.Woodstock.Analyst.Xcel.UDFs.GetIndicatorValue($A208, "Toutes les strates", IntrantScenario!$B$7, IntrantScenario!$B$10,D$95)/5,0),IFERROR(_xll.Woodstock.Analyst.Xcel.UDFs.GetIndicatorValue($A208, "5 Famille de courbes="&amp;$A$6&amp;";", IntrantScenario!$B$7, IntrantScenario!$B$10,D$95)/5,0))</f>
        <v>0</v>
      </c>
      <c r="E208" s="429">
        <f>IF(EXACT("FCTYF_TOUS",$A$6),IFERROR(_xll.Woodstock.Analyst.Xcel.UDFs.GetIndicatorValue($A208, "Toutes les strates", IntrantScenario!$B$7, IntrantScenario!$B$10,E$95)/5,0),IFERROR(_xll.Woodstock.Analyst.Xcel.UDFs.GetIndicatorValue($A208, "5 Famille de courbes="&amp;$A$6&amp;";", IntrantScenario!$B$7, IntrantScenario!$B$10,E$95)/5,0))</f>
        <v>0</v>
      </c>
      <c r="F208" s="429">
        <f>IF(EXACT("FCTYF_TOUS",$A$6),IFERROR(_xll.Woodstock.Analyst.Xcel.UDFs.GetIndicatorValue($A208, "Toutes les strates", IntrantScenario!$B$7, IntrantScenario!$B$10,F$95)/5,0),IFERROR(_xll.Woodstock.Analyst.Xcel.UDFs.GetIndicatorValue($A208, "5 Famille de courbes="&amp;$A$6&amp;";", IntrantScenario!$B$7, IntrantScenario!$B$10,F$95)/5,0))</f>
        <v>0</v>
      </c>
      <c r="G208" s="429">
        <f>IF(EXACT("FCTYF_TOUS",$A$6),IFERROR(_xll.Woodstock.Analyst.Xcel.UDFs.GetIndicatorValue($A208, "Toutes les strates", IntrantScenario!$B$7, IntrantScenario!$B$10,G$95)/5,0),IFERROR(_xll.Woodstock.Analyst.Xcel.UDFs.GetIndicatorValue($A208, "5 Famille de courbes="&amp;$A$6&amp;";", IntrantScenario!$B$7, IntrantScenario!$B$10,G$95)/5,0))</f>
        <v>0</v>
      </c>
      <c r="H208" s="429">
        <f>IF(EXACT("FCTYF_TOUS",$A$6),IFERROR(_xll.Woodstock.Analyst.Xcel.UDFs.GetIndicatorValueAverage($A208, "Toutes les strates", IntrantScenario!$B$7, IntrantScenario!$B$10,"2","6")/5,0),IFERROR(_xll.Woodstock.Analyst.Xcel.UDFs.GetIndicatorValueAverage($A208, "5 Famille de courbes="&amp;$A$6&amp;";", IntrantScenario!$B$7, IntrantScenario!$B$10,"2","6")/5,0))</f>
        <v>0</v>
      </c>
    </row>
    <row r="209" spans="1:8" x14ac:dyDescent="0.25">
      <c r="A209" s="445"/>
      <c r="B209" s="442" t="s">
        <v>743</v>
      </c>
      <c r="C209" s="443">
        <f t="shared" ref="C209:H209" si="12">SUM(C200:C208)</f>
        <v>0</v>
      </c>
      <c r="D209" s="443">
        <f t="shared" si="12"/>
        <v>0</v>
      </c>
      <c r="E209" s="443">
        <f t="shared" si="12"/>
        <v>0</v>
      </c>
      <c r="F209" s="443">
        <f t="shared" si="12"/>
        <v>0</v>
      </c>
      <c r="G209" s="443">
        <f t="shared" si="12"/>
        <v>0</v>
      </c>
      <c r="H209" s="443">
        <f t="shared" si="12"/>
        <v>0</v>
      </c>
    </row>
    <row r="210" spans="1:8" x14ac:dyDescent="0.25">
      <c r="A210" s="374" t="s">
        <v>874</v>
      </c>
      <c r="B210" s="428" t="s">
        <v>873</v>
      </c>
      <c r="C210" s="429">
        <f>IF(EXACT("FCTYF_TOUS",$A$6),IFERROR(_xll.Woodstock.Analyst.Xcel.UDFs.GetIndicatorValue($A210, "Toutes les strates", IntrantScenario!$B$7, IntrantScenario!$B$10,C$95)/5,0),IFERROR(_xll.Woodstock.Analyst.Xcel.UDFs.GetIndicatorValue($A210, "5 Famille de courbes="&amp;$A$6&amp;";", IntrantScenario!$B$7, IntrantScenario!$B$10,C$95)/5,0))</f>
        <v>0</v>
      </c>
      <c r="D210" s="429">
        <f>IF(EXACT("FCTYF_TOUS",$A$6),IFERROR(_xll.Woodstock.Analyst.Xcel.UDFs.GetIndicatorValue($A210, "Toutes les strates", IntrantScenario!$B$7, IntrantScenario!$B$10,D$95)/5,0),IFERROR(_xll.Woodstock.Analyst.Xcel.UDFs.GetIndicatorValue($A210, "5 Famille de courbes="&amp;$A$6&amp;";", IntrantScenario!$B$7, IntrantScenario!$B$10,D$95)/5,0))</f>
        <v>0</v>
      </c>
      <c r="E210" s="429">
        <f>IF(EXACT("FCTYF_TOUS",$A$6),IFERROR(_xll.Woodstock.Analyst.Xcel.UDFs.GetIndicatorValue($A210, "Toutes les strates", IntrantScenario!$B$7, IntrantScenario!$B$10,E$95)/5,0),IFERROR(_xll.Woodstock.Analyst.Xcel.UDFs.GetIndicatorValue($A210, "5 Famille de courbes="&amp;$A$6&amp;";", IntrantScenario!$B$7, IntrantScenario!$B$10,E$95)/5,0))</f>
        <v>0</v>
      </c>
      <c r="F210" s="429">
        <f>IF(EXACT("FCTYF_TOUS",$A$6),IFERROR(_xll.Woodstock.Analyst.Xcel.UDFs.GetIndicatorValue($A210, "Toutes les strates", IntrantScenario!$B$7, IntrantScenario!$B$10,F$95)/5,0),IFERROR(_xll.Woodstock.Analyst.Xcel.UDFs.GetIndicatorValue($A210, "5 Famille de courbes="&amp;$A$6&amp;";", IntrantScenario!$B$7, IntrantScenario!$B$10,F$95)/5,0))</f>
        <v>0</v>
      </c>
      <c r="G210" s="429">
        <f>IF(EXACT("FCTYF_TOUS",$A$6),IFERROR(_xll.Woodstock.Analyst.Xcel.UDFs.GetIndicatorValue($A210, "Toutes les strates", IntrantScenario!$B$7, IntrantScenario!$B$10,G$95)/5,0),IFERROR(_xll.Woodstock.Analyst.Xcel.UDFs.GetIndicatorValue($A210, "5 Famille de courbes="&amp;$A$6&amp;";", IntrantScenario!$B$7, IntrantScenario!$B$10,G$95)/5,0))</f>
        <v>0</v>
      </c>
      <c r="H210" s="429">
        <f>IF(EXACT("FCTYF_TOUS",$A$6),IFERROR(_xll.Woodstock.Analyst.Xcel.UDFs.GetIndicatorValueAverage($A210, "Toutes les strates", IntrantScenario!$B$7, IntrantScenario!$B$10,"2","6")/5,0),IFERROR(_xll.Woodstock.Analyst.Xcel.UDFs.GetIndicatorValueAverage($A210, "5 Famille de courbes="&amp;$A$6&amp;";", IntrantScenario!$B$7, IntrantScenario!$B$10,"2","6")/5,0))</f>
        <v>0</v>
      </c>
    </row>
    <row r="211" spans="1:8" x14ac:dyDescent="0.25">
      <c r="A211" s="374" t="s">
        <v>875</v>
      </c>
      <c r="B211" s="428" t="s">
        <v>873</v>
      </c>
      <c r="C211" s="429">
        <f>IF(EXACT("FCTYF_TOUS",$A$6),IFERROR(_xll.Woodstock.Analyst.Xcel.UDFs.GetIndicatorValue($A211, "Toutes les strates", IntrantScenario!$B$7, IntrantScenario!$B$10,C$95)/5,0),IFERROR(_xll.Woodstock.Analyst.Xcel.UDFs.GetIndicatorValue($A211, "5 Famille de courbes="&amp;$A$6&amp;";", IntrantScenario!$B$7, IntrantScenario!$B$10,C$95)/5,0))</f>
        <v>0</v>
      </c>
      <c r="D211" s="429">
        <f>IF(EXACT("FCTYF_TOUS",$A$6),IFERROR(_xll.Woodstock.Analyst.Xcel.UDFs.GetIndicatorValue($A211, "Toutes les strates", IntrantScenario!$B$7, IntrantScenario!$B$10,D$95)/5,0),IFERROR(_xll.Woodstock.Analyst.Xcel.UDFs.GetIndicatorValue($A211, "5 Famille de courbes="&amp;$A$6&amp;";", IntrantScenario!$B$7, IntrantScenario!$B$10,D$95)/5,0))</f>
        <v>0</v>
      </c>
      <c r="E211" s="429">
        <f>IF(EXACT("FCTYF_TOUS",$A$6),IFERROR(_xll.Woodstock.Analyst.Xcel.UDFs.GetIndicatorValue($A211, "Toutes les strates", IntrantScenario!$B$7, IntrantScenario!$B$10,E$95)/5,0),IFERROR(_xll.Woodstock.Analyst.Xcel.UDFs.GetIndicatorValue($A211, "5 Famille de courbes="&amp;$A$6&amp;";", IntrantScenario!$B$7, IntrantScenario!$B$10,E$95)/5,0))</f>
        <v>0</v>
      </c>
      <c r="F211" s="429">
        <f>IF(EXACT("FCTYF_TOUS",$A$6),IFERROR(_xll.Woodstock.Analyst.Xcel.UDFs.GetIndicatorValue($A211, "Toutes les strates", IntrantScenario!$B$7, IntrantScenario!$B$10,F$95)/5,0),IFERROR(_xll.Woodstock.Analyst.Xcel.UDFs.GetIndicatorValue($A211, "5 Famille de courbes="&amp;$A$6&amp;";", IntrantScenario!$B$7, IntrantScenario!$B$10,F$95)/5,0))</f>
        <v>0</v>
      </c>
      <c r="G211" s="429">
        <f>IF(EXACT("FCTYF_TOUS",$A$6),IFERROR(_xll.Woodstock.Analyst.Xcel.UDFs.GetIndicatorValue($A211, "Toutes les strates", IntrantScenario!$B$7, IntrantScenario!$B$10,G$95)/5,0),IFERROR(_xll.Woodstock.Analyst.Xcel.UDFs.GetIndicatorValue($A211, "5 Famille de courbes="&amp;$A$6&amp;";", IntrantScenario!$B$7, IntrantScenario!$B$10,G$95)/5,0))</f>
        <v>0</v>
      </c>
      <c r="H211" s="429">
        <f>IF(EXACT("FCTYF_TOUS",$A$6),IFERROR(_xll.Woodstock.Analyst.Xcel.UDFs.GetIndicatorValueAverage($A211, "Toutes les strates", IntrantScenario!$B$7, IntrantScenario!$B$10,"2","6")/5,0),IFERROR(_xll.Woodstock.Analyst.Xcel.UDFs.GetIndicatorValueAverage($A211, "5 Famille de courbes="&amp;$A$6&amp;";", IntrantScenario!$B$7, IntrantScenario!$B$10,"2","6")/5,0))</f>
        <v>0</v>
      </c>
    </row>
    <row r="212" spans="1:8" x14ac:dyDescent="0.25">
      <c r="A212" s="374" t="s">
        <v>876</v>
      </c>
      <c r="B212" s="428" t="s">
        <v>873</v>
      </c>
      <c r="C212" s="429">
        <f>IF(EXACT("FCTYF_TOUS",$A$6),IFERROR(_xll.Woodstock.Analyst.Xcel.UDFs.GetIndicatorValue($A212, "Toutes les strates", IntrantScenario!$B$7, IntrantScenario!$B$10,C$95)/5,0),IFERROR(_xll.Woodstock.Analyst.Xcel.UDFs.GetIndicatorValue($A212, "5 Famille de courbes="&amp;$A$6&amp;";", IntrantScenario!$B$7, IntrantScenario!$B$10,C$95)/5,0))</f>
        <v>0</v>
      </c>
      <c r="D212" s="429">
        <f>IF(EXACT("FCTYF_TOUS",$A$6),IFERROR(_xll.Woodstock.Analyst.Xcel.UDFs.GetIndicatorValue($A212, "Toutes les strates", IntrantScenario!$B$7, IntrantScenario!$B$10,D$95)/5,0),IFERROR(_xll.Woodstock.Analyst.Xcel.UDFs.GetIndicatorValue($A212, "5 Famille de courbes="&amp;$A$6&amp;";", IntrantScenario!$B$7, IntrantScenario!$B$10,D$95)/5,0))</f>
        <v>0</v>
      </c>
      <c r="E212" s="429">
        <f>IF(EXACT("FCTYF_TOUS",$A$6),IFERROR(_xll.Woodstock.Analyst.Xcel.UDFs.GetIndicatorValue($A212, "Toutes les strates", IntrantScenario!$B$7, IntrantScenario!$B$10,E$95)/5,0),IFERROR(_xll.Woodstock.Analyst.Xcel.UDFs.GetIndicatorValue($A212, "5 Famille de courbes="&amp;$A$6&amp;";", IntrantScenario!$B$7, IntrantScenario!$B$10,E$95)/5,0))</f>
        <v>0</v>
      </c>
      <c r="F212" s="429">
        <f>IF(EXACT("FCTYF_TOUS",$A$6),IFERROR(_xll.Woodstock.Analyst.Xcel.UDFs.GetIndicatorValue($A212, "Toutes les strates", IntrantScenario!$B$7, IntrantScenario!$B$10,F$95)/5,0),IFERROR(_xll.Woodstock.Analyst.Xcel.UDFs.GetIndicatorValue($A212, "5 Famille de courbes="&amp;$A$6&amp;";", IntrantScenario!$B$7, IntrantScenario!$B$10,F$95)/5,0))</f>
        <v>0</v>
      </c>
      <c r="G212" s="429">
        <f>IF(EXACT("FCTYF_TOUS",$A$6),IFERROR(_xll.Woodstock.Analyst.Xcel.UDFs.GetIndicatorValue($A212, "Toutes les strates", IntrantScenario!$B$7, IntrantScenario!$B$10,G$95)/5,0),IFERROR(_xll.Woodstock.Analyst.Xcel.UDFs.GetIndicatorValue($A212, "5 Famille de courbes="&amp;$A$6&amp;";", IntrantScenario!$B$7, IntrantScenario!$B$10,G$95)/5,0))</f>
        <v>0</v>
      </c>
      <c r="H212" s="429">
        <f>IF(EXACT("FCTYF_TOUS",$A$6),IFERROR(_xll.Woodstock.Analyst.Xcel.UDFs.GetIndicatorValueAverage($A212, "Toutes les strates", IntrantScenario!$B$7, IntrantScenario!$B$10,"2","6")/5,0),IFERROR(_xll.Woodstock.Analyst.Xcel.UDFs.GetIndicatorValueAverage($A212, "5 Famille de courbes="&amp;$A$6&amp;";", IntrantScenario!$B$7, IntrantScenario!$B$10,"2","6")/5,0))</f>
        <v>0</v>
      </c>
    </row>
    <row r="213" spans="1:8" x14ac:dyDescent="0.25">
      <c r="A213" s="374" t="s">
        <v>877</v>
      </c>
      <c r="B213" s="428" t="s">
        <v>873</v>
      </c>
      <c r="C213" s="429">
        <f>IF(EXACT("FCTYF_TOUS",$A$6),IFERROR(_xll.Woodstock.Analyst.Xcel.UDFs.GetIndicatorValue($A213, "Toutes les strates", IntrantScenario!$B$7, IntrantScenario!$B$10,C$95)/5,0),IFERROR(_xll.Woodstock.Analyst.Xcel.UDFs.GetIndicatorValue($A213, "5 Famille de courbes="&amp;$A$6&amp;";", IntrantScenario!$B$7, IntrantScenario!$B$10,C$95)/5,0))</f>
        <v>0</v>
      </c>
      <c r="D213" s="429">
        <f>IF(EXACT("FCTYF_TOUS",$A$6),IFERROR(_xll.Woodstock.Analyst.Xcel.UDFs.GetIndicatorValue($A213, "Toutes les strates", IntrantScenario!$B$7, IntrantScenario!$B$10,D$95)/5,0),IFERROR(_xll.Woodstock.Analyst.Xcel.UDFs.GetIndicatorValue($A213, "5 Famille de courbes="&amp;$A$6&amp;";", IntrantScenario!$B$7, IntrantScenario!$B$10,D$95)/5,0))</f>
        <v>0</v>
      </c>
      <c r="E213" s="429">
        <f>IF(EXACT("FCTYF_TOUS",$A$6),IFERROR(_xll.Woodstock.Analyst.Xcel.UDFs.GetIndicatorValue($A213, "Toutes les strates", IntrantScenario!$B$7, IntrantScenario!$B$10,E$95)/5,0),IFERROR(_xll.Woodstock.Analyst.Xcel.UDFs.GetIndicatorValue($A213, "5 Famille de courbes="&amp;$A$6&amp;";", IntrantScenario!$B$7, IntrantScenario!$B$10,E$95)/5,0))</f>
        <v>0</v>
      </c>
      <c r="F213" s="429">
        <f>IF(EXACT("FCTYF_TOUS",$A$6),IFERROR(_xll.Woodstock.Analyst.Xcel.UDFs.GetIndicatorValue($A213, "Toutes les strates", IntrantScenario!$B$7, IntrantScenario!$B$10,F$95)/5,0),IFERROR(_xll.Woodstock.Analyst.Xcel.UDFs.GetIndicatorValue($A213, "5 Famille de courbes="&amp;$A$6&amp;";", IntrantScenario!$B$7, IntrantScenario!$B$10,F$95)/5,0))</f>
        <v>0</v>
      </c>
      <c r="G213" s="429">
        <f>IF(EXACT("FCTYF_TOUS",$A$6),IFERROR(_xll.Woodstock.Analyst.Xcel.UDFs.GetIndicatorValue($A213, "Toutes les strates", IntrantScenario!$B$7, IntrantScenario!$B$10,G$95)/5,0),IFERROR(_xll.Woodstock.Analyst.Xcel.UDFs.GetIndicatorValue($A213, "5 Famille de courbes="&amp;$A$6&amp;";", IntrantScenario!$B$7, IntrantScenario!$B$10,G$95)/5,0))</f>
        <v>0</v>
      </c>
      <c r="H213" s="429">
        <f>IF(EXACT("FCTYF_TOUS",$A$6),IFERROR(_xll.Woodstock.Analyst.Xcel.UDFs.GetIndicatorValueAverage($A213, "Toutes les strates", IntrantScenario!$B$7, IntrantScenario!$B$10,"2","6")/5,0),IFERROR(_xll.Woodstock.Analyst.Xcel.UDFs.GetIndicatorValueAverage($A213, "5 Famille de courbes="&amp;$A$6&amp;";", IntrantScenario!$B$7, IntrantScenario!$B$10,"2","6")/5,0))</f>
        <v>0</v>
      </c>
    </row>
    <row r="214" spans="1:8" x14ac:dyDescent="0.25">
      <c r="A214" s="374" t="s">
        <v>878</v>
      </c>
      <c r="B214" s="428" t="s">
        <v>873</v>
      </c>
      <c r="C214" s="429">
        <f>IF(EXACT("FCTYF_TOUS",$A$6),IFERROR(_xll.Woodstock.Analyst.Xcel.UDFs.GetIndicatorValue($A214, "Toutes les strates", IntrantScenario!$B$7, IntrantScenario!$B$10,C$95)/5,0),IFERROR(_xll.Woodstock.Analyst.Xcel.UDFs.GetIndicatorValue($A214, "5 Famille de courbes="&amp;$A$6&amp;";", IntrantScenario!$B$7, IntrantScenario!$B$10,C$95)/5,0))</f>
        <v>0</v>
      </c>
      <c r="D214" s="429">
        <f>IF(EXACT("FCTYF_TOUS",$A$6),IFERROR(_xll.Woodstock.Analyst.Xcel.UDFs.GetIndicatorValue($A214, "Toutes les strates", IntrantScenario!$B$7, IntrantScenario!$B$10,D$95)/5,0),IFERROR(_xll.Woodstock.Analyst.Xcel.UDFs.GetIndicatorValue($A214, "5 Famille de courbes="&amp;$A$6&amp;";", IntrantScenario!$B$7, IntrantScenario!$B$10,D$95)/5,0))</f>
        <v>0</v>
      </c>
      <c r="E214" s="429">
        <f>IF(EXACT("FCTYF_TOUS",$A$6),IFERROR(_xll.Woodstock.Analyst.Xcel.UDFs.GetIndicatorValue($A214, "Toutes les strates", IntrantScenario!$B$7, IntrantScenario!$B$10,E$95)/5,0),IFERROR(_xll.Woodstock.Analyst.Xcel.UDFs.GetIndicatorValue($A214, "5 Famille de courbes="&amp;$A$6&amp;";", IntrantScenario!$B$7, IntrantScenario!$B$10,E$95)/5,0))</f>
        <v>0</v>
      </c>
      <c r="F214" s="429">
        <f>IF(EXACT("FCTYF_TOUS",$A$6),IFERROR(_xll.Woodstock.Analyst.Xcel.UDFs.GetIndicatorValue($A214, "Toutes les strates", IntrantScenario!$B$7, IntrantScenario!$B$10,F$95)/5,0),IFERROR(_xll.Woodstock.Analyst.Xcel.UDFs.GetIndicatorValue($A214, "5 Famille de courbes="&amp;$A$6&amp;";", IntrantScenario!$B$7, IntrantScenario!$B$10,F$95)/5,0))</f>
        <v>0</v>
      </c>
      <c r="G214" s="429">
        <f>IF(EXACT("FCTYF_TOUS",$A$6),IFERROR(_xll.Woodstock.Analyst.Xcel.UDFs.GetIndicatorValue($A214, "Toutes les strates", IntrantScenario!$B$7, IntrantScenario!$B$10,G$95)/5,0),IFERROR(_xll.Woodstock.Analyst.Xcel.UDFs.GetIndicatorValue($A214, "5 Famille de courbes="&amp;$A$6&amp;";", IntrantScenario!$B$7, IntrantScenario!$B$10,G$95)/5,0))</f>
        <v>0</v>
      </c>
      <c r="H214" s="429">
        <f>IF(EXACT("FCTYF_TOUS",$A$6),IFERROR(_xll.Woodstock.Analyst.Xcel.UDFs.GetIndicatorValueAverage($A214, "Toutes les strates", IntrantScenario!$B$7, IntrantScenario!$B$10,"2","6")/5,0),IFERROR(_xll.Woodstock.Analyst.Xcel.UDFs.GetIndicatorValueAverage($A214, "5 Famille de courbes="&amp;$A$6&amp;";", IntrantScenario!$B$7, IntrantScenario!$B$10,"2","6")/5,0))</f>
        <v>0</v>
      </c>
    </row>
    <row r="215" spans="1:8" x14ac:dyDescent="0.25">
      <c r="A215" s="374" t="s">
        <v>879</v>
      </c>
      <c r="B215" s="428" t="s">
        <v>873</v>
      </c>
      <c r="C215" s="429">
        <f>IF(EXACT("FCTYF_TOUS",$A$6),IFERROR(_xll.Woodstock.Analyst.Xcel.UDFs.GetIndicatorValue($A215, "Toutes les strates", IntrantScenario!$B$7, IntrantScenario!$B$10,C$95)/5,0),IFERROR(_xll.Woodstock.Analyst.Xcel.UDFs.GetIndicatorValue($A215, "5 Famille de courbes="&amp;$A$6&amp;";", IntrantScenario!$B$7, IntrantScenario!$B$10,C$95)/5,0))</f>
        <v>0</v>
      </c>
      <c r="D215" s="429">
        <f>IF(EXACT("FCTYF_TOUS",$A$6),IFERROR(_xll.Woodstock.Analyst.Xcel.UDFs.GetIndicatorValue($A215, "Toutes les strates", IntrantScenario!$B$7, IntrantScenario!$B$10,D$95)/5,0),IFERROR(_xll.Woodstock.Analyst.Xcel.UDFs.GetIndicatorValue($A215, "5 Famille de courbes="&amp;$A$6&amp;";", IntrantScenario!$B$7, IntrantScenario!$B$10,D$95)/5,0))</f>
        <v>0</v>
      </c>
      <c r="E215" s="429">
        <f>IF(EXACT("FCTYF_TOUS",$A$6),IFERROR(_xll.Woodstock.Analyst.Xcel.UDFs.GetIndicatorValue($A215, "Toutes les strates", IntrantScenario!$B$7, IntrantScenario!$B$10,E$95)/5,0),IFERROR(_xll.Woodstock.Analyst.Xcel.UDFs.GetIndicatorValue($A215, "5 Famille de courbes="&amp;$A$6&amp;";", IntrantScenario!$B$7, IntrantScenario!$B$10,E$95)/5,0))</f>
        <v>0</v>
      </c>
      <c r="F215" s="429">
        <f>IF(EXACT("FCTYF_TOUS",$A$6),IFERROR(_xll.Woodstock.Analyst.Xcel.UDFs.GetIndicatorValue($A215, "Toutes les strates", IntrantScenario!$B$7, IntrantScenario!$B$10,F$95)/5,0),IFERROR(_xll.Woodstock.Analyst.Xcel.UDFs.GetIndicatorValue($A215, "5 Famille de courbes="&amp;$A$6&amp;";", IntrantScenario!$B$7, IntrantScenario!$B$10,F$95)/5,0))</f>
        <v>0</v>
      </c>
      <c r="G215" s="429">
        <f>IF(EXACT("FCTYF_TOUS",$A$6),IFERROR(_xll.Woodstock.Analyst.Xcel.UDFs.GetIndicatorValue($A215, "Toutes les strates", IntrantScenario!$B$7, IntrantScenario!$B$10,G$95)/5,0),IFERROR(_xll.Woodstock.Analyst.Xcel.UDFs.GetIndicatorValue($A215, "5 Famille de courbes="&amp;$A$6&amp;";", IntrantScenario!$B$7, IntrantScenario!$B$10,G$95)/5,0))</f>
        <v>0</v>
      </c>
      <c r="H215" s="429">
        <f>IF(EXACT("FCTYF_TOUS",$A$6),IFERROR(_xll.Woodstock.Analyst.Xcel.UDFs.GetIndicatorValueAverage($A215, "Toutes les strates", IntrantScenario!$B$7, IntrantScenario!$B$10,"2","6")/5,0),IFERROR(_xll.Woodstock.Analyst.Xcel.UDFs.GetIndicatorValueAverage($A215, "5 Famille de courbes="&amp;$A$6&amp;";", IntrantScenario!$B$7, IntrantScenario!$B$10,"2","6")/5,0))</f>
        <v>0</v>
      </c>
    </row>
    <row r="216" spans="1:8" x14ac:dyDescent="0.25">
      <c r="A216" s="374" t="s">
        <v>880</v>
      </c>
      <c r="B216" s="428" t="s">
        <v>873</v>
      </c>
      <c r="C216" s="429">
        <f>IF(EXACT("FCTYF_TOUS",$A$6),IFERROR(_xll.Woodstock.Analyst.Xcel.UDFs.GetIndicatorValue($A216, "Toutes les strates", IntrantScenario!$B$7, IntrantScenario!$B$10,C$95)/5,0),IFERROR(_xll.Woodstock.Analyst.Xcel.UDFs.GetIndicatorValue($A216, "5 Famille de courbes="&amp;$A$6&amp;";", IntrantScenario!$B$7, IntrantScenario!$B$10,C$95)/5,0))</f>
        <v>1799.999988937378</v>
      </c>
      <c r="D216" s="429">
        <f>IF(EXACT("FCTYF_TOUS",$A$6),IFERROR(_xll.Woodstock.Analyst.Xcel.UDFs.GetIndicatorValue($A216, "Toutes les strates", IntrantScenario!$B$7, IntrantScenario!$B$10,D$95)/5,0),IFERROR(_xll.Woodstock.Analyst.Xcel.UDFs.GetIndicatorValue($A216, "5 Famille de courbes="&amp;$A$6&amp;";", IntrantScenario!$B$7, IntrantScenario!$B$10,D$95)/5,0))</f>
        <v>874.99998232126234</v>
      </c>
      <c r="E216" s="429">
        <f>IF(EXACT("FCTYF_TOUS",$A$6),IFERROR(_xll.Woodstock.Analyst.Xcel.UDFs.GetIndicatorValue($A216, "Toutes les strates", IntrantScenario!$B$7, IntrantScenario!$B$10,E$95)/5,0),IFERROR(_xll.Woodstock.Analyst.Xcel.UDFs.GetIndicatorValue($A216, "5 Famille de courbes="&amp;$A$6&amp;";", IntrantScenario!$B$7, IntrantScenario!$B$10,E$95)/5,0))</f>
        <v>874.99999420642848</v>
      </c>
      <c r="F216" s="429">
        <f>IF(EXACT("FCTYF_TOUS",$A$6),IFERROR(_xll.Woodstock.Analyst.Xcel.UDFs.GetIndicatorValue($A216, "Toutes les strates", IntrantScenario!$B$7, IntrantScenario!$B$10,F$95)/5,0),IFERROR(_xll.Woodstock.Analyst.Xcel.UDFs.GetIndicatorValue($A216, "5 Famille de courbes="&amp;$A$6&amp;";", IntrantScenario!$B$7, IntrantScenario!$B$10,F$95)/5,0))</f>
        <v>875.00000238418579</v>
      </c>
      <c r="G216" s="429">
        <f>IF(EXACT("FCTYF_TOUS",$A$6),IFERROR(_xll.Woodstock.Analyst.Xcel.UDFs.GetIndicatorValue($A216, "Toutes les strates", IntrantScenario!$B$7, IntrantScenario!$B$10,G$95)/5,0),IFERROR(_xll.Woodstock.Analyst.Xcel.UDFs.GetIndicatorValue($A216, "5 Famille de courbes="&amp;$A$6&amp;";", IntrantScenario!$B$7, IntrantScenario!$B$10,G$95)/5,0))</f>
        <v>875.00000839233394</v>
      </c>
      <c r="H216" s="429">
        <f>IF(EXACT("FCTYF_TOUS",$A$6),IFERROR(_xll.Woodstock.Analyst.Xcel.UDFs.GetIndicatorValueAverage($A216, "Toutes les strates", IntrantScenario!$B$7, IntrantScenario!$B$10,"2","6")/5,0),IFERROR(_xll.Woodstock.Analyst.Xcel.UDFs.GetIndicatorValueAverage($A216, "5 Famille de courbes="&amp;$A$6&amp;";", IntrantScenario!$B$7, IntrantScenario!$B$10,"2","6")/5,0))</f>
        <v>1059.9999952483176</v>
      </c>
    </row>
    <row r="217" spans="1:8" x14ac:dyDescent="0.25">
      <c r="A217" s="374" t="s">
        <v>881</v>
      </c>
      <c r="B217" s="428" t="s">
        <v>873</v>
      </c>
      <c r="C217" s="429">
        <f>IF(EXACT("FCTYF_TOUS",$A$6),IFERROR(_xll.Woodstock.Analyst.Xcel.UDFs.GetIndicatorValue($A217, "Toutes les strates", IntrantScenario!$B$7, IntrantScenario!$B$10,C$95)/5,0),IFERROR(_xll.Woodstock.Analyst.Xcel.UDFs.GetIndicatorValue($A217, "5 Famille de courbes="&amp;$A$6&amp;";", IntrantScenario!$B$7, IntrantScenario!$B$10,C$95)/5,0))</f>
        <v>0</v>
      </c>
      <c r="D217" s="429">
        <f>IF(EXACT("FCTYF_TOUS",$A$6),IFERROR(_xll.Woodstock.Analyst.Xcel.UDFs.GetIndicatorValue($A217, "Toutes les strates", IntrantScenario!$B$7, IntrantScenario!$B$10,D$95)/5,0),IFERROR(_xll.Woodstock.Analyst.Xcel.UDFs.GetIndicatorValue($A217, "5 Famille de courbes="&amp;$A$6&amp;";", IntrantScenario!$B$7, IntrantScenario!$B$10,D$95)/5,0))</f>
        <v>0</v>
      </c>
      <c r="E217" s="429">
        <f>IF(EXACT("FCTYF_TOUS",$A$6),IFERROR(_xll.Woodstock.Analyst.Xcel.UDFs.GetIndicatorValue($A217, "Toutes les strates", IntrantScenario!$B$7, IntrantScenario!$B$10,E$95)/5,0),IFERROR(_xll.Woodstock.Analyst.Xcel.UDFs.GetIndicatorValue($A217, "5 Famille de courbes="&amp;$A$6&amp;";", IntrantScenario!$B$7, IntrantScenario!$B$10,E$95)/5,0))</f>
        <v>0</v>
      </c>
      <c r="F217" s="429">
        <f>IF(EXACT("FCTYF_TOUS",$A$6),IFERROR(_xll.Woodstock.Analyst.Xcel.UDFs.GetIndicatorValue($A217, "Toutes les strates", IntrantScenario!$B$7, IntrantScenario!$B$10,F$95)/5,0),IFERROR(_xll.Woodstock.Analyst.Xcel.UDFs.GetIndicatorValue($A217, "5 Famille de courbes="&amp;$A$6&amp;";", IntrantScenario!$B$7, IntrantScenario!$B$10,F$95)/5,0))</f>
        <v>0</v>
      </c>
      <c r="G217" s="429">
        <f>IF(EXACT("FCTYF_TOUS",$A$6),IFERROR(_xll.Woodstock.Analyst.Xcel.UDFs.GetIndicatorValue($A217, "Toutes les strates", IntrantScenario!$B$7, IntrantScenario!$B$10,G$95)/5,0),IFERROR(_xll.Woodstock.Analyst.Xcel.UDFs.GetIndicatorValue($A217, "5 Famille de courbes="&amp;$A$6&amp;";", IntrantScenario!$B$7, IntrantScenario!$B$10,G$95)/5,0))</f>
        <v>0</v>
      </c>
      <c r="H217" s="429">
        <f>IF(EXACT("FCTYF_TOUS",$A$6),IFERROR(_xll.Woodstock.Analyst.Xcel.UDFs.GetIndicatorValueAverage($A217, "Toutes les strates", IntrantScenario!$B$7, IntrantScenario!$B$10,"2","6")/5,0),IFERROR(_xll.Woodstock.Analyst.Xcel.UDFs.GetIndicatorValueAverage($A217, "5 Famille de courbes="&amp;$A$6&amp;";", IntrantScenario!$B$7, IntrantScenario!$B$10,"2","6")/5,0))</f>
        <v>0</v>
      </c>
    </row>
    <row r="218" spans="1:8" x14ac:dyDescent="0.25">
      <c r="A218" s="374" t="s">
        <v>882</v>
      </c>
      <c r="B218" s="428" t="s">
        <v>873</v>
      </c>
      <c r="C218" s="429">
        <f>IF(EXACT("FCTYF_TOUS",$A$6),IFERROR(_xll.Woodstock.Analyst.Xcel.UDFs.GetIndicatorValue($A218, "Toutes les strates", IntrantScenario!$B$7, IntrantScenario!$B$10,C$95)/5,0),IFERROR(_xll.Woodstock.Analyst.Xcel.UDFs.GetIndicatorValue($A218, "5 Famille de courbes="&amp;$A$6&amp;";", IntrantScenario!$B$7, IntrantScenario!$B$10,C$95)/5,0))</f>
        <v>0</v>
      </c>
      <c r="D218" s="429">
        <f>IF(EXACT("FCTYF_TOUS",$A$6),IFERROR(_xll.Woodstock.Analyst.Xcel.UDFs.GetIndicatorValue($A218, "Toutes les strates", IntrantScenario!$B$7, IntrantScenario!$B$10,D$95)/5,0),IFERROR(_xll.Woodstock.Analyst.Xcel.UDFs.GetIndicatorValue($A218, "5 Famille de courbes="&amp;$A$6&amp;";", IntrantScenario!$B$7, IntrantScenario!$B$10,D$95)/5,0))</f>
        <v>0</v>
      </c>
      <c r="E218" s="429">
        <f>IF(EXACT("FCTYF_TOUS",$A$6),IFERROR(_xll.Woodstock.Analyst.Xcel.UDFs.GetIndicatorValue($A218, "Toutes les strates", IntrantScenario!$B$7, IntrantScenario!$B$10,E$95)/5,0),IFERROR(_xll.Woodstock.Analyst.Xcel.UDFs.GetIndicatorValue($A218, "5 Famille de courbes="&amp;$A$6&amp;";", IntrantScenario!$B$7, IntrantScenario!$B$10,E$95)/5,0))</f>
        <v>0</v>
      </c>
      <c r="F218" s="429">
        <f>IF(EXACT("FCTYF_TOUS",$A$6),IFERROR(_xll.Woodstock.Analyst.Xcel.UDFs.GetIndicatorValue($A218, "Toutes les strates", IntrantScenario!$B$7, IntrantScenario!$B$10,F$95)/5,0),IFERROR(_xll.Woodstock.Analyst.Xcel.UDFs.GetIndicatorValue($A218, "5 Famille de courbes="&amp;$A$6&amp;";", IntrantScenario!$B$7, IntrantScenario!$B$10,F$95)/5,0))</f>
        <v>0</v>
      </c>
      <c r="G218" s="429">
        <f>IF(EXACT("FCTYF_TOUS",$A$6),IFERROR(_xll.Woodstock.Analyst.Xcel.UDFs.GetIndicatorValue($A218, "Toutes les strates", IntrantScenario!$B$7, IntrantScenario!$B$10,G$95)/5,0),IFERROR(_xll.Woodstock.Analyst.Xcel.UDFs.GetIndicatorValue($A218, "5 Famille de courbes="&amp;$A$6&amp;";", IntrantScenario!$B$7, IntrantScenario!$B$10,G$95)/5,0))</f>
        <v>0</v>
      </c>
      <c r="H218" s="429">
        <f>IF(EXACT("FCTYF_TOUS",$A$6),IFERROR(_xll.Woodstock.Analyst.Xcel.UDFs.GetIndicatorValueAverage($A218, "Toutes les strates", IntrantScenario!$B$7, IntrantScenario!$B$10,"2","6")/5,0),IFERROR(_xll.Woodstock.Analyst.Xcel.UDFs.GetIndicatorValueAverage($A218, "5 Famille de courbes="&amp;$A$6&amp;";", IntrantScenario!$B$7, IntrantScenario!$B$10,"2","6")/5,0))</f>
        <v>0</v>
      </c>
    </row>
    <row r="219" spans="1:8" x14ac:dyDescent="0.25">
      <c r="A219" s="374" t="s">
        <v>883</v>
      </c>
      <c r="B219" s="428" t="s">
        <v>873</v>
      </c>
      <c r="C219" s="429">
        <f>IF(EXACT("FCTYF_TOUS",$A$6),IFERROR(_xll.Woodstock.Analyst.Xcel.UDFs.GetIndicatorValue($A219, "Toutes les strates", IntrantScenario!$B$7, IntrantScenario!$B$10,C$95)/5,0),IFERROR(_xll.Woodstock.Analyst.Xcel.UDFs.GetIndicatorValue($A219, "5 Famille de courbes="&amp;$A$6&amp;";", IntrantScenario!$B$7, IntrantScenario!$B$10,C$95)/5,0))</f>
        <v>0</v>
      </c>
      <c r="D219" s="429">
        <f>IF(EXACT("FCTYF_TOUS",$A$6),IFERROR(_xll.Woodstock.Analyst.Xcel.UDFs.GetIndicatorValue($A219, "Toutes les strates", IntrantScenario!$B$7, IntrantScenario!$B$10,D$95)/5,0),IFERROR(_xll.Woodstock.Analyst.Xcel.UDFs.GetIndicatorValue($A219, "5 Famille de courbes="&amp;$A$6&amp;";", IntrantScenario!$B$7, IntrantScenario!$B$10,D$95)/5,0))</f>
        <v>0</v>
      </c>
      <c r="E219" s="429">
        <f>IF(EXACT("FCTYF_TOUS",$A$6),IFERROR(_xll.Woodstock.Analyst.Xcel.UDFs.GetIndicatorValue($A219, "Toutes les strates", IntrantScenario!$B$7, IntrantScenario!$B$10,E$95)/5,0),IFERROR(_xll.Woodstock.Analyst.Xcel.UDFs.GetIndicatorValue($A219, "5 Famille de courbes="&amp;$A$6&amp;";", IntrantScenario!$B$7, IntrantScenario!$B$10,E$95)/5,0))</f>
        <v>0</v>
      </c>
      <c r="F219" s="429">
        <f>IF(EXACT("FCTYF_TOUS",$A$6),IFERROR(_xll.Woodstock.Analyst.Xcel.UDFs.GetIndicatorValue($A219, "Toutes les strates", IntrantScenario!$B$7, IntrantScenario!$B$10,F$95)/5,0),IFERROR(_xll.Woodstock.Analyst.Xcel.UDFs.GetIndicatorValue($A219, "5 Famille de courbes="&amp;$A$6&amp;";", IntrantScenario!$B$7, IntrantScenario!$B$10,F$95)/5,0))</f>
        <v>0</v>
      </c>
      <c r="G219" s="429">
        <f>IF(EXACT("FCTYF_TOUS",$A$6),IFERROR(_xll.Woodstock.Analyst.Xcel.UDFs.GetIndicatorValue($A219, "Toutes les strates", IntrantScenario!$B$7, IntrantScenario!$B$10,G$95)/5,0),IFERROR(_xll.Woodstock.Analyst.Xcel.UDFs.GetIndicatorValue($A219, "5 Famille de courbes="&amp;$A$6&amp;";", IntrantScenario!$B$7, IntrantScenario!$B$10,G$95)/5,0))</f>
        <v>0</v>
      </c>
      <c r="H219" s="429">
        <f>IF(EXACT("FCTYF_TOUS",$A$6),IFERROR(_xll.Woodstock.Analyst.Xcel.UDFs.GetIndicatorValueAverage($A219, "Toutes les strates", IntrantScenario!$B$7, IntrantScenario!$B$10,"2","6")/5,0),IFERROR(_xll.Woodstock.Analyst.Xcel.UDFs.GetIndicatorValueAverage($A219, "5 Famille de courbes="&amp;$A$6&amp;";", IntrantScenario!$B$7, IntrantScenario!$B$10,"2","6")/5,0))</f>
        <v>0</v>
      </c>
    </row>
    <row r="220" spans="1:8" x14ac:dyDescent="0.25">
      <c r="A220" s="374" t="s">
        <v>884</v>
      </c>
      <c r="B220" s="428" t="s">
        <v>873</v>
      </c>
      <c r="C220" s="429">
        <f>IF(EXACT("FCTYF_TOUS",$A$6),IFERROR(_xll.Woodstock.Analyst.Xcel.UDFs.GetIndicatorValue($A220, "Toutes les strates", IntrantScenario!$B$7, IntrantScenario!$B$10,C$95)/5,0),IFERROR(_xll.Woodstock.Analyst.Xcel.UDFs.GetIndicatorValue($A220, "5 Famille de courbes="&amp;$A$6&amp;";", IntrantScenario!$B$7, IntrantScenario!$B$10,C$95)/5,0))</f>
        <v>0</v>
      </c>
      <c r="D220" s="429">
        <f>IF(EXACT("FCTYF_TOUS",$A$6),IFERROR(_xll.Woodstock.Analyst.Xcel.UDFs.GetIndicatorValue($A220, "Toutes les strates", IntrantScenario!$B$7, IntrantScenario!$B$10,D$95)/5,0),IFERROR(_xll.Woodstock.Analyst.Xcel.UDFs.GetIndicatorValue($A220, "5 Famille de courbes="&amp;$A$6&amp;";", IntrantScenario!$B$7, IntrantScenario!$B$10,D$95)/5,0))</f>
        <v>0</v>
      </c>
      <c r="E220" s="429">
        <f>IF(EXACT("FCTYF_TOUS",$A$6),IFERROR(_xll.Woodstock.Analyst.Xcel.UDFs.GetIndicatorValue($A220, "Toutes les strates", IntrantScenario!$B$7, IntrantScenario!$B$10,E$95)/5,0),IFERROR(_xll.Woodstock.Analyst.Xcel.UDFs.GetIndicatorValue($A220, "5 Famille de courbes="&amp;$A$6&amp;";", IntrantScenario!$B$7, IntrantScenario!$B$10,E$95)/5,0))</f>
        <v>0</v>
      </c>
      <c r="F220" s="429">
        <f>IF(EXACT("FCTYF_TOUS",$A$6),IFERROR(_xll.Woodstock.Analyst.Xcel.UDFs.GetIndicatorValue($A220, "Toutes les strates", IntrantScenario!$B$7, IntrantScenario!$B$10,F$95)/5,0),IFERROR(_xll.Woodstock.Analyst.Xcel.UDFs.GetIndicatorValue($A220, "5 Famille de courbes="&amp;$A$6&amp;";", IntrantScenario!$B$7, IntrantScenario!$B$10,F$95)/5,0))</f>
        <v>0</v>
      </c>
      <c r="G220" s="429">
        <f>IF(EXACT("FCTYF_TOUS",$A$6),IFERROR(_xll.Woodstock.Analyst.Xcel.UDFs.GetIndicatorValue($A220, "Toutes les strates", IntrantScenario!$B$7, IntrantScenario!$B$10,G$95)/5,0),IFERROR(_xll.Woodstock.Analyst.Xcel.UDFs.GetIndicatorValue($A220, "5 Famille de courbes="&amp;$A$6&amp;";", IntrantScenario!$B$7, IntrantScenario!$B$10,G$95)/5,0))</f>
        <v>0</v>
      </c>
      <c r="H220" s="429">
        <f>IF(EXACT("FCTYF_TOUS",$A$6),IFERROR(_xll.Woodstock.Analyst.Xcel.UDFs.GetIndicatorValueAverage($A220, "Toutes les strates", IntrantScenario!$B$7, IntrantScenario!$B$10,"2","6")/5,0),IFERROR(_xll.Woodstock.Analyst.Xcel.UDFs.GetIndicatorValueAverage($A220, "5 Famille de courbes="&amp;$A$6&amp;";", IntrantScenario!$B$7, IntrantScenario!$B$10,"2","6")/5,0))</f>
        <v>0</v>
      </c>
    </row>
    <row r="221" spans="1:8" x14ac:dyDescent="0.25">
      <c r="A221" s="374" t="s">
        <v>885</v>
      </c>
      <c r="B221" s="428" t="s">
        <v>873</v>
      </c>
      <c r="C221" s="429">
        <f>IF(EXACT("FCTYF_TOUS",$A$6),IFERROR(_xll.Woodstock.Analyst.Xcel.UDFs.GetIndicatorValue($A221, "Toutes les strates", IntrantScenario!$B$7, IntrantScenario!$B$10,C$95)/5,0),IFERROR(_xll.Woodstock.Analyst.Xcel.UDFs.GetIndicatorValue($A221, "5 Famille de courbes="&amp;$A$6&amp;";", IntrantScenario!$B$7, IntrantScenario!$B$10,C$95)/5,0))</f>
        <v>0</v>
      </c>
      <c r="D221" s="429">
        <f>IF(EXACT("FCTYF_TOUS",$A$6),IFERROR(_xll.Woodstock.Analyst.Xcel.UDFs.GetIndicatorValue($A221, "Toutes les strates", IntrantScenario!$B$7, IntrantScenario!$B$10,D$95)/5,0),IFERROR(_xll.Woodstock.Analyst.Xcel.UDFs.GetIndicatorValue($A221, "5 Famille de courbes="&amp;$A$6&amp;";", IntrantScenario!$B$7, IntrantScenario!$B$10,D$95)/5,0))</f>
        <v>0</v>
      </c>
      <c r="E221" s="429">
        <f>IF(EXACT("FCTYF_TOUS",$A$6),IFERROR(_xll.Woodstock.Analyst.Xcel.UDFs.GetIndicatorValue($A221, "Toutes les strates", IntrantScenario!$B$7, IntrantScenario!$B$10,E$95)/5,0),IFERROR(_xll.Woodstock.Analyst.Xcel.UDFs.GetIndicatorValue($A221, "5 Famille de courbes="&amp;$A$6&amp;";", IntrantScenario!$B$7, IntrantScenario!$B$10,E$95)/5,0))</f>
        <v>0</v>
      </c>
      <c r="F221" s="429">
        <f>IF(EXACT("FCTYF_TOUS",$A$6),IFERROR(_xll.Woodstock.Analyst.Xcel.UDFs.GetIndicatorValue($A221, "Toutes les strates", IntrantScenario!$B$7, IntrantScenario!$B$10,F$95)/5,0),IFERROR(_xll.Woodstock.Analyst.Xcel.UDFs.GetIndicatorValue($A221, "5 Famille de courbes="&amp;$A$6&amp;";", IntrantScenario!$B$7, IntrantScenario!$B$10,F$95)/5,0))</f>
        <v>0</v>
      </c>
      <c r="G221" s="429">
        <f>IF(EXACT("FCTYF_TOUS",$A$6),IFERROR(_xll.Woodstock.Analyst.Xcel.UDFs.GetIndicatorValue($A221, "Toutes les strates", IntrantScenario!$B$7, IntrantScenario!$B$10,G$95)/5,0),IFERROR(_xll.Woodstock.Analyst.Xcel.UDFs.GetIndicatorValue($A221, "5 Famille de courbes="&amp;$A$6&amp;";", IntrantScenario!$B$7, IntrantScenario!$B$10,G$95)/5,0))</f>
        <v>0</v>
      </c>
      <c r="H221" s="429">
        <f>IF(EXACT("FCTYF_TOUS",$A$6),IFERROR(_xll.Woodstock.Analyst.Xcel.UDFs.GetIndicatorValueAverage($A221, "Toutes les strates", IntrantScenario!$B$7, IntrantScenario!$B$10,"2","6")/5,0),IFERROR(_xll.Woodstock.Analyst.Xcel.UDFs.GetIndicatorValueAverage($A221, "5 Famille de courbes="&amp;$A$6&amp;";", IntrantScenario!$B$7, IntrantScenario!$B$10,"2","6")/5,0))</f>
        <v>0</v>
      </c>
    </row>
    <row r="222" spans="1:8" x14ac:dyDescent="0.25">
      <c r="A222" s="374" t="s">
        <v>886</v>
      </c>
      <c r="B222" s="428" t="s">
        <v>873</v>
      </c>
      <c r="C222" s="429">
        <f>IF(EXACT("FCTYF_TOUS",$A$6),IFERROR(_xll.Woodstock.Analyst.Xcel.UDFs.GetIndicatorValue($A222, "Toutes les strates", IntrantScenario!$B$7, IntrantScenario!$B$10,C$95)/5,0),IFERROR(_xll.Woodstock.Analyst.Xcel.UDFs.GetIndicatorValue($A222, "5 Famille de courbes="&amp;$A$6&amp;";", IntrantScenario!$B$7, IntrantScenario!$B$10,C$95)/5,0))</f>
        <v>0</v>
      </c>
      <c r="D222" s="429">
        <f>IF(EXACT("FCTYF_TOUS",$A$6),IFERROR(_xll.Woodstock.Analyst.Xcel.UDFs.GetIndicatorValue($A222, "Toutes les strates", IntrantScenario!$B$7, IntrantScenario!$B$10,D$95)/5,0),IFERROR(_xll.Woodstock.Analyst.Xcel.UDFs.GetIndicatorValue($A222, "5 Famille de courbes="&amp;$A$6&amp;";", IntrantScenario!$B$7, IntrantScenario!$B$10,D$95)/5,0))</f>
        <v>0</v>
      </c>
      <c r="E222" s="429">
        <f>IF(EXACT("FCTYF_TOUS",$A$6),IFERROR(_xll.Woodstock.Analyst.Xcel.UDFs.GetIndicatorValue($A222, "Toutes les strates", IntrantScenario!$B$7, IntrantScenario!$B$10,E$95)/5,0),IFERROR(_xll.Woodstock.Analyst.Xcel.UDFs.GetIndicatorValue($A222, "5 Famille de courbes="&amp;$A$6&amp;";", IntrantScenario!$B$7, IntrantScenario!$B$10,E$95)/5,0))</f>
        <v>0</v>
      </c>
      <c r="F222" s="429">
        <f>IF(EXACT("FCTYF_TOUS",$A$6),IFERROR(_xll.Woodstock.Analyst.Xcel.UDFs.GetIndicatorValue($A222, "Toutes les strates", IntrantScenario!$B$7, IntrantScenario!$B$10,F$95)/5,0),IFERROR(_xll.Woodstock.Analyst.Xcel.UDFs.GetIndicatorValue($A222, "5 Famille de courbes="&amp;$A$6&amp;";", IntrantScenario!$B$7, IntrantScenario!$B$10,F$95)/5,0))</f>
        <v>0</v>
      </c>
      <c r="G222" s="429">
        <f>IF(EXACT("FCTYF_TOUS",$A$6),IFERROR(_xll.Woodstock.Analyst.Xcel.UDFs.GetIndicatorValue($A222, "Toutes les strates", IntrantScenario!$B$7, IntrantScenario!$B$10,G$95)/5,0),IFERROR(_xll.Woodstock.Analyst.Xcel.UDFs.GetIndicatorValue($A222, "5 Famille de courbes="&amp;$A$6&amp;";", IntrantScenario!$B$7, IntrantScenario!$B$10,G$95)/5,0))</f>
        <v>0</v>
      </c>
      <c r="H222" s="429">
        <f>IF(EXACT("FCTYF_TOUS",$A$6),IFERROR(_xll.Woodstock.Analyst.Xcel.UDFs.GetIndicatorValueAverage($A222, "Toutes les strates", IntrantScenario!$B$7, IntrantScenario!$B$10,"2","6")/5,0),IFERROR(_xll.Woodstock.Analyst.Xcel.UDFs.GetIndicatorValueAverage($A222, "5 Famille de courbes="&amp;$A$6&amp;";", IntrantScenario!$B$7, IntrantScenario!$B$10,"2","6")/5,0))</f>
        <v>0</v>
      </c>
    </row>
    <row r="223" spans="1:8" x14ac:dyDescent="0.25">
      <c r="A223" s="374" t="s">
        <v>887</v>
      </c>
      <c r="B223" s="428" t="s">
        <v>873</v>
      </c>
      <c r="C223" s="429">
        <f>IF(EXACT("FCTYF_TOUS",$A$6),IFERROR(_xll.Woodstock.Analyst.Xcel.UDFs.GetIndicatorValue($A223, "Toutes les strates", IntrantScenario!$B$7, IntrantScenario!$B$10,C$95)/5,0),IFERROR(_xll.Woodstock.Analyst.Xcel.UDFs.GetIndicatorValue($A223, "5 Famille de courbes="&amp;$A$6&amp;";", IntrantScenario!$B$7, IntrantScenario!$B$10,C$95)/5,0))</f>
        <v>0</v>
      </c>
      <c r="D223" s="429">
        <f>IF(EXACT("FCTYF_TOUS",$A$6),IFERROR(_xll.Woodstock.Analyst.Xcel.UDFs.GetIndicatorValue($A223, "Toutes les strates", IntrantScenario!$B$7, IntrantScenario!$B$10,D$95)/5,0),IFERROR(_xll.Woodstock.Analyst.Xcel.UDFs.GetIndicatorValue($A223, "5 Famille de courbes="&amp;$A$6&amp;";", IntrantScenario!$B$7, IntrantScenario!$B$10,D$95)/5,0))</f>
        <v>0</v>
      </c>
      <c r="E223" s="429">
        <f>IF(EXACT("FCTYF_TOUS",$A$6),IFERROR(_xll.Woodstock.Analyst.Xcel.UDFs.GetIndicatorValue($A223, "Toutes les strates", IntrantScenario!$B$7, IntrantScenario!$B$10,E$95)/5,0),IFERROR(_xll.Woodstock.Analyst.Xcel.UDFs.GetIndicatorValue($A223, "5 Famille de courbes="&amp;$A$6&amp;";", IntrantScenario!$B$7, IntrantScenario!$B$10,E$95)/5,0))</f>
        <v>0</v>
      </c>
      <c r="F223" s="429">
        <f>IF(EXACT("FCTYF_TOUS",$A$6),IFERROR(_xll.Woodstock.Analyst.Xcel.UDFs.GetIndicatorValue($A223, "Toutes les strates", IntrantScenario!$B$7, IntrantScenario!$B$10,F$95)/5,0),IFERROR(_xll.Woodstock.Analyst.Xcel.UDFs.GetIndicatorValue($A223, "5 Famille de courbes="&amp;$A$6&amp;";", IntrantScenario!$B$7, IntrantScenario!$B$10,F$95)/5,0))</f>
        <v>0</v>
      </c>
      <c r="G223" s="429">
        <f>IF(EXACT("FCTYF_TOUS",$A$6),IFERROR(_xll.Woodstock.Analyst.Xcel.UDFs.GetIndicatorValue($A223, "Toutes les strates", IntrantScenario!$B$7, IntrantScenario!$B$10,G$95)/5,0),IFERROR(_xll.Woodstock.Analyst.Xcel.UDFs.GetIndicatorValue($A223, "5 Famille de courbes="&amp;$A$6&amp;";", IntrantScenario!$B$7, IntrantScenario!$B$10,G$95)/5,0))</f>
        <v>0</v>
      </c>
      <c r="H223" s="429">
        <f>IF(EXACT("FCTYF_TOUS",$A$6),IFERROR(_xll.Woodstock.Analyst.Xcel.UDFs.GetIndicatorValueAverage($A223, "Toutes les strates", IntrantScenario!$B$7, IntrantScenario!$B$10,"2","6")/5,0),IFERROR(_xll.Woodstock.Analyst.Xcel.UDFs.GetIndicatorValueAverage($A223, "5 Famille de courbes="&amp;$A$6&amp;";", IntrantScenario!$B$7, IntrantScenario!$B$10,"2","6")/5,0))</f>
        <v>0</v>
      </c>
    </row>
    <row r="224" spans="1:8" x14ac:dyDescent="0.25">
      <c r="A224" s="374" t="s">
        <v>888</v>
      </c>
      <c r="B224" s="428" t="s">
        <v>873</v>
      </c>
      <c r="C224" s="429">
        <f>IF(EXACT("FCTYF_TOUS",$A$6),IFERROR(_xll.Woodstock.Analyst.Xcel.UDFs.GetIndicatorValue($A224, "Toutes les strates", IntrantScenario!$B$7, IntrantScenario!$B$10,C$95)/5,0),IFERROR(_xll.Woodstock.Analyst.Xcel.UDFs.GetIndicatorValue($A224, "5 Famille de courbes="&amp;$A$6&amp;";", IntrantScenario!$B$7, IntrantScenario!$B$10,C$95)/5,0))</f>
        <v>0</v>
      </c>
      <c r="D224" s="429">
        <f>IF(EXACT("FCTYF_TOUS",$A$6),IFERROR(_xll.Woodstock.Analyst.Xcel.UDFs.GetIndicatorValue($A224, "Toutes les strates", IntrantScenario!$B$7, IntrantScenario!$B$10,D$95)/5,0),IFERROR(_xll.Woodstock.Analyst.Xcel.UDFs.GetIndicatorValue($A224, "5 Famille de courbes="&amp;$A$6&amp;";", IntrantScenario!$B$7, IntrantScenario!$B$10,D$95)/5,0))</f>
        <v>0</v>
      </c>
      <c r="E224" s="429">
        <f>IF(EXACT("FCTYF_TOUS",$A$6),IFERROR(_xll.Woodstock.Analyst.Xcel.UDFs.GetIndicatorValue($A224, "Toutes les strates", IntrantScenario!$B$7, IntrantScenario!$B$10,E$95)/5,0),IFERROR(_xll.Woodstock.Analyst.Xcel.UDFs.GetIndicatorValue($A224, "5 Famille de courbes="&amp;$A$6&amp;";", IntrantScenario!$B$7, IntrantScenario!$B$10,E$95)/5,0))</f>
        <v>0</v>
      </c>
      <c r="F224" s="429">
        <f>IF(EXACT("FCTYF_TOUS",$A$6),IFERROR(_xll.Woodstock.Analyst.Xcel.UDFs.GetIndicatorValue($A224, "Toutes les strates", IntrantScenario!$B$7, IntrantScenario!$B$10,F$95)/5,0),IFERROR(_xll.Woodstock.Analyst.Xcel.UDFs.GetIndicatorValue($A224, "5 Famille de courbes="&amp;$A$6&amp;";", IntrantScenario!$B$7, IntrantScenario!$B$10,F$95)/5,0))</f>
        <v>0</v>
      </c>
      <c r="G224" s="429">
        <f>IF(EXACT("FCTYF_TOUS",$A$6),IFERROR(_xll.Woodstock.Analyst.Xcel.UDFs.GetIndicatorValue($A224, "Toutes les strates", IntrantScenario!$B$7, IntrantScenario!$B$10,G$95)/5,0),IFERROR(_xll.Woodstock.Analyst.Xcel.UDFs.GetIndicatorValue($A224, "5 Famille de courbes="&amp;$A$6&amp;";", IntrantScenario!$B$7, IntrantScenario!$B$10,G$95)/5,0))</f>
        <v>0</v>
      </c>
      <c r="H224" s="429">
        <f>IF(EXACT("FCTYF_TOUS",$A$6),IFERROR(_xll.Woodstock.Analyst.Xcel.UDFs.GetIndicatorValueAverage($A224, "Toutes les strates", IntrantScenario!$B$7, IntrantScenario!$B$10,"2","6")/5,0),IFERROR(_xll.Woodstock.Analyst.Xcel.UDFs.GetIndicatorValueAverage($A224, "5 Famille de courbes="&amp;$A$6&amp;";", IntrantScenario!$B$7, IntrantScenario!$B$10,"2","6")/5,0))</f>
        <v>0</v>
      </c>
    </row>
    <row r="225" spans="1:8" x14ac:dyDescent="0.25">
      <c r="A225" s="374" t="s">
        <v>889</v>
      </c>
      <c r="B225" s="428" t="s">
        <v>873</v>
      </c>
      <c r="C225" s="429">
        <f>IF(EXACT("FCTYF_TOUS",$A$6),IFERROR(_xll.Woodstock.Analyst.Xcel.UDFs.GetIndicatorValue($A225, "Toutes les strates", IntrantScenario!$B$7, IntrantScenario!$B$10,C$95)/5,0),IFERROR(_xll.Woodstock.Analyst.Xcel.UDFs.GetIndicatorValue($A225, "5 Famille de courbes="&amp;$A$6&amp;";", IntrantScenario!$B$7, IntrantScenario!$B$10,C$95)/5,0))</f>
        <v>0</v>
      </c>
      <c r="D225" s="429">
        <f>IF(EXACT("FCTYF_TOUS",$A$6),IFERROR(_xll.Woodstock.Analyst.Xcel.UDFs.GetIndicatorValue($A225, "Toutes les strates", IntrantScenario!$B$7, IntrantScenario!$B$10,D$95)/5,0),IFERROR(_xll.Woodstock.Analyst.Xcel.UDFs.GetIndicatorValue($A225, "5 Famille de courbes="&amp;$A$6&amp;";", IntrantScenario!$B$7, IntrantScenario!$B$10,D$95)/5,0))</f>
        <v>0</v>
      </c>
      <c r="E225" s="429">
        <f>IF(EXACT("FCTYF_TOUS",$A$6),IFERROR(_xll.Woodstock.Analyst.Xcel.UDFs.GetIndicatorValue($A225, "Toutes les strates", IntrantScenario!$B$7, IntrantScenario!$B$10,E$95)/5,0),IFERROR(_xll.Woodstock.Analyst.Xcel.UDFs.GetIndicatorValue($A225, "5 Famille de courbes="&amp;$A$6&amp;";", IntrantScenario!$B$7, IntrantScenario!$B$10,E$95)/5,0))</f>
        <v>0</v>
      </c>
      <c r="F225" s="429">
        <f>IF(EXACT("FCTYF_TOUS",$A$6),IFERROR(_xll.Woodstock.Analyst.Xcel.UDFs.GetIndicatorValue($A225, "Toutes les strates", IntrantScenario!$B$7, IntrantScenario!$B$10,F$95)/5,0),IFERROR(_xll.Woodstock.Analyst.Xcel.UDFs.GetIndicatorValue($A225, "5 Famille de courbes="&amp;$A$6&amp;";", IntrantScenario!$B$7, IntrantScenario!$B$10,F$95)/5,0))</f>
        <v>0</v>
      </c>
      <c r="G225" s="429">
        <f>IF(EXACT("FCTYF_TOUS",$A$6),IFERROR(_xll.Woodstock.Analyst.Xcel.UDFs.GetIndicatorValue($A225, "Toutes les strates", IntrantScenario!$B$7, IntrantScenario!$B$10,G$95)/5,0),IFERROR(_xll.Woodstock.Analyst.Xcel.UDFs.GetIndicatorValue($A225, "5 Famille de courbes="&amp;$A$6&amp;";", IntrantScenario!$B$7, IntrantScenario!$B$10,G$95)/5,0))</f>
        <v>0</v>
      </c>
      <c r="H225" s="429">
        <f>IF(EXACT("FCTYF_TOUS",$A$6),IFERROR(_xll.Woodstock.Analyst.Xcel.UDFs.GetIndicatorValueAverage($A225, "Toutes les strates", IntrantScenario!$B$7, IntrantScenario!$B$10,"2","6")/5,0),IFERROR(_xll.Woodstock.Analyst.Xcel.UDFs.GetIndicatorValueAverage($A225, "5 Famille de courbes="&amp;$A$6&amp;";", IntrantScenario!$B$7, IntrantScenario!$B$10,"2","6")/5,0))</f>
        <v>0</v>
      </c>
    </row>
    <row r="226" spans="1:8" x14ac:dyDescent="0.25">
      <c r="A226" s="374" t="s">
        <v>890</v>
      </c>
      <c r="B226" s="428" t="s">
        <v>873</v>
      </c>
      <c r="C226" s="429">
        <f>IF(EXACT("FCTYF_TOUS",$A$6),IFERROR(_xll.Woodstock.Analyst.Xcel.UDFs.GetIndicatorValue($A226, "Toutes les strates", IntrantScenario!$B$7, IntrantScenario!$B$10,C$95)/5,0),IFERROR(_xll.Woodstock.Analyst.Xcel.UDFs.GetIndicatorValue($A226, "5 Famille de courbes="&amp;$A$6&amp;";", IntrantScenario!$B$7, IntrantScenario!$B$10,C$95)/5,0))</f>
        <v>0</v>
      </c>
      <c r="D226" s="429">
        <f>IF(EXACT("FCTYF_TOUS",$A$6),IFERROR(_xll.Woodstock.Analyst.Xcel.UDFs.GetIndicatorValue($A226, "Toutes les strates", IntrantScenario!$B$7, IntrantScenario!$B$10,D$95)/5,0),IFERROR(_xll.Woodstock.Analyst.Xcel.UDFs.GetIndicatorValue($A226, "5 Famille de courbes="&amp;$A$6&amp;";", IntrantScenario!$B$7, IntrantScenario!$B$10,D$95)/5,0))</f>
        <v>0</v>
      </c>
      <c r="E226" s="429">
        <f>IF(EXACT("FCTYF_TOUS",$A$6),IFERROR(_xll.Woodstock.Analyst.Xcel.UDFs.GetIndicatorValue($A226, "Toutes les strates", IntrantScenario!$B$7, IntrantScenario!$B$10,E$95)/5,0),IFERROR(_xll.Woodstock.Analyst.Xcel.UDFs.GetIndicatorValue($A226, "5 Famille de courbes="&amp;$A$6&amp;";", IntrantScenario!$B$7, IntrantScenario!$B$10,E$95)/5,0))</f>
        <v>0</v>
      </c>
      <c r="F226" s="429">
        <f>IF(EXACT("FCTYF_TOUS",$A$6),IFERROR(_xll.Woodstock.Analyst.Xcel.UDFs.GetIndicatorValue($A226, "Toutes les strates", IntrantScenario!$B$7, IntrantScenario!$B$10,F$95)/5,0),IFERROR(_xll.Woodstock.Analyst.Xcel.UDFs.GetIndicatorValue($A226, "5 Famille de courbes="&amp;$A$6&amp;";", IntrantScenario!$B$7, IntrantScenario!$B$10,F$95)/5,0))</f>
        <v>0</v>
      </c>
      <c r="G226" s="429">
        <f>IF(EXACT("FCTYF_TOUS",$A$6),IFERROR(_xll.Woodstock.Analyst.Xcel.UDFs.GetIndicatorValue($A226, "Toutes les strates", IntrantScenario!$B$7, IntrantScenario!$B$10,G$95)/5,0),IFERROR(_xll.Woodstock.Analyst.Xcel.UDFs.GetIndicatorValue($A226, "5 Famille de courbes="&amp;$A$6&amp;";", IntrantScenario!$B$7, IntrantScenario!$B$10,G$95)/5,0))</f>
        <v>0</v>
      </c>
      <c r="H226" s="429">
        <f>IF(EXACT("FCTYF_TOUS",$A$6),IFERROR(_xll.Woodstock.Analyst.Xcel.UDFs.GetIndicatorValueAverage($A226, "Toutes les strates", IntrantScenario!$B$7, IntrantScenario!$B$10,"2","6")/5,0),IFERROR(_xll.Woodstock.Analyst.Xcel.UDFs.GetIndicatorValueAverage($A226, "5 Famille de courbes="&amp;$A$6&amp;";", IntrantScenario!$B$7, IntrantScenario!$B$10,"2","6")/5,0))</f>
        <v>0</v>
      </c>
    </row>
    <row r="227" spans="1:8" x14ac:dyDescent="0.25">
      <c r="A227" s="374" t="s">
        <v>891</v>
      </c>
      <c r="B227" s="428" t="s">
        <v>873</v>
      </c>
      <c r="C227" s="429">
        <f>IF(EXACT("FCTYF_TOUS",$A$6),IFERROR(_xll.Woodstock.Analyst.Xcel.UDFs.GetIndicatorValue($A227, "Toutes les strates", IntrantScenario!$B$7, IntrantScenario!$B$10,C$95)/5,0),IFERROR(_xll.Woodstock.Analyst.Xcel.UDFs.GetIndicatorValue($A227, "5 Famille de courbes="&amp;$A$6&amp;";", IntrantScenario!$B$7, IntrantScenario!$B$10,C$95)/5,0))</f>
        <v>0</v>
      </c>
      <c r="D227" s="429">
        <f>IF(EXACT("FCTYF_TOUS",$A$6),IFERROR(_xll.Woodstock.Analyst.Xcel.UDFs.GetIndicatorValue($A227, "Toutes les strates", IntrantScenario!$B$7, IntrantScenario!$B$10,D$95)/5,0),IFERROR(_xll.Woodstock.Analyst.Xcel.UDFs.GetIndicatorValue($A227, "5 Famille de courbes="&amp;$A$6&amp;";", IntrantScenario!$B$7, IntrantScenario!$B$10,D$95)/5,0))</f>
        <v>0</v>
      </c>
      <c r="E227" s="429">
        <f>IF(EXACT("FCTYF_TOUS",$A$6),IFERROR(_xll.Woodstock.Analyst.Xcel.UDFs.GetIndicatorValue($A227, "Toutes les strates", IntrantScenario!$B$7, IntrantScenario!$B$10,E$95)/5,0),IFERROR(_xll.Woodstock.Analyst.Xcel.UDFs.GetIndicatorValue($A227, "5 Famille de courbes="&amp;$A$6&amp;";", IntrantScenario!$B$7, IntrantScenario!$B$10,E$95)/5,0))</f>
        <v>0</v>
      </c>
      <c r="F227" s="429">
        <f>IF(EXACT("FCTYF_TOUS",$A$6),IFERROR(_xll.Woodstock.Analyst.Xcel.UDFs.GetIndicatorValue($A227, "Toutes les strates", IntrantScenario!$B$7, IntrantScenario!$B$10,F$95)/5,0),IFERROR(_xll.Woodstock.Analyst.Xcel.UDFs.GetIndicatorValue($A227, "5 Famille de courbes="&amp;$A$6&amp;";", IntrantScenario!$B$7, IntrantScenario!$B$10,F$95)/5,0))</f>
        <v>0</v>
      </c>
      <c r="G227" s="429">
        <f>IF(EXACT("FCTYF_TOUS",$A$6),IFERROR(_xll.Woodstock.Analyst.Xcel.UDFs.GetIndicatorValue($A227, "Toutes les strates", IntrantScenario!$B$7, IntrantScenario!$B$10,G$95)/5,0),IFERROR(_xll.Woodstock.Analyst.Xcel.UDFs.GetIndicatorValue($A227, "5 Famille de courbes="&amp;$A$6&amp;";", IntrantScenario!$B$7, IntrantScenario!$B$10,G$95)/5,0))</f>
        <v>0</v>
      </c>
      <c r="H227" s="429">
        <f>IF(EXACT("FCTYF_TOUS",$A$6),IFERROR(_xll.Woodstock.Analyst.Xcel.UDFs.GetIndicatorValueAverage($A227, "Toutes les strates", IntrantScenario!$B$7, IntrantScenario!$B$10,"2","6")/5,0),IFERROR(_xll.Woodstock.Analyst.Xcel.UDFs.GetIndicatorValueAverage($A227, "5 Famille de courbes="&amp;$A$6&amp;";", IntrantScenario!$B$7, IntrantScenario!$B$10,"2","6")/5,0))</f>
        <v>0</v>
      </c>
    </row>
    <row r="228" spans="1:8" x14ac:dyDescent="0.25">
      <c r="A228" s="445"/>
      <c r="B228" s="442" t="s">
        <v>873</v>
      </c>
      <c r="C228" s="443">
        <f t="shared" ref="C228:H228" si="13">SUM(C210:C227)</f>
        <v>1799.999988937378</v>
      </c>
      <c r="D228" s="443">
        <f t="shared" si="13"/>
        <v>874.99998232126234</v>
      </c>
      <c r="E228" s="443">
        <f t="shared" si="13"/>
        <v>874.99999420642848</v>
      </c>
      <c r="F228" s="443">
        <f t="shared" si="13"/>
        <v>875.00000238418579</v>
      </c>
      <c r="G228" s="443">
        <f t="shared" si="13"/>
        <v>875.00000839233394</v>
      </c>
      <c r="H228" s="443">
        <f t="shared" si="13"/>
        <v>1059.9999952483176</v>
      </c>
    </row>
    <row r="229" spans="1:8" x14ac:dyDescent="0.25">
      <c r="A229" s="374" t="s">
        <v>892</v>
      </c>
      <c r="B229" s="428" t="s">
        <v>721</v>
      </c>
      <c r="C229" s="429">
        <f>IF(EXACT("FCTYF_TOUS",$A$6),IFERROR(_xll.Woodstock.Analyst.Xcel.UDFs.GetIndicatorValue($A229, "Toutes les strates", IntrantScenario!$B$7, IntrantScenario!$B$10,C$95)/5,0),IFERROR(_xll.Woodstock.Analyst.Xcel.UDFs.GetIndicatorValue($A229, "5 Famille de courbes="&amp;$A$6&amp;";", IntrantScenario!$B$7, IntrantScenario!$B$10,C$95)/5,0))</f>
        <v>0</v>
      </c>
      <c r="D229" s="429">
        <f>IF(EXACT("FCTYF_TOUS",$A$6),IFERROR(_xll.Woodstock.Analyst.Xcel.UDFs.GetIndicatorValue($A229, "Toutes les strates", IntrantScenario!$B$7, IntrantScenario!$B$10,D$95)/5,0),IFERROR(_xll.Woodstock.Analyst.Xcel.UDFs.GetIndicatorValue($A229, "5 Famille de courbes="&amp;$A$6&amp;";", IntrantScenario!$B$7, IntrantScenario!$B$10,D$95)/5,0))</f>
        <v>0</v>
      </c>
      <c r="E229" s="429">
        <f>IF(EXACT("FCTYF_TOUS",$A$6),IFERROR(_xll.Woodstock.Analyst.Xcel.UDFs.GetIndicatorValue($A229, "Toutes les strates", IntrantScenario!$B$7, IntrantScenario!$B$10,E$95)/5,0),IFERROR(_xll.Woodstock.Analyst.Xcel.UDFs.GetIndicatorValue($A229, "5 Famille de courbes="&amp;$A$6&amp;";", IntrantScenario!$B$7, IntrantScenario!$B$10,E$95)/5,0))</f>
        <v>0</v>
      </c>
      <c r="F229" s="429">
        <f>IF(EXACT("FCTYF_TOUS",$A$6),IFERROR(_xll.Woodstock.Analyst.Xcel.UDFs.GetIndicatorValue($A229, "Toutes les strates", IntrantScenario!$B$7, IntrantScenario!$B$10,F$95)/5,0),IFERROR(_xll.Woodstock.Analyst.Xcel.UDFs.GetIndicatorValue($A229, "5 Famille de courbes="&amp;$A$6&amp;";", IntrantScenario!$B$7, IntrantScenario!$B$10,F$95)/5,0))</f>
        <v>0</v>
      </c>
      <c r="G229" s="429">
        <f>IF(EXACT("FCTYF_TOUS",$A$6),IFERROR(_xll.Woodstock.Analyst.Xcel.UDFs.GetIndicatorValue($A229, "Toutes les strates", IntrantScenario!$B$7, IntrantScenario!$B$10,G$95)/5,0),IFERROR(_xll.Woodstock.Analyst.Xcel.UDFs.GetIndicatorValue($A229, "5 Famille de courbes="&amp;$A$6&amp;";", IntrantScenario!$B$7, IntrantScenario!$B$10,G$95)/5,0))</f>
        <v>0</v>
      </c>
      <c r="H229" s="429">
        <f>IF(EXACT("FCTYF_TOUS",$A$6),IFERROR(_xll.Woodstock.Analyst.Xcel.UDFs.GetIndicatorValueAverage($A229, "Toutes les strates", IntrantScenario!$B$7, IntrantScenario!$B$10,"2","6")/5,0),IFERROR(_xll.Woodstock.Analyst.Xcel.UDFs.GetIndicatorValueAverage($A229, "5 Famille de courbes="&amp;$A$6&amp;";", IntrantScenario!$B$7, IntrantScenario!$B$10,"2","6")/5,0))</f>
        <v>0</v>
      </c>
    </row>
    <row r="230" spans="1:8" x14ac:dyDescent="0.25">
      <c r="A230" s="374" t="s">
        <v>893</v>
      </c>
      <c r="B230" s="428" t="s">
        <v>721</v>
      </c>
      <c r="C230" s="429">
        <f>IF(EXACT("FCTYF_TOUS",$A$6),IFERROR(_xll.Woodstock.Analyst.Xcel.UDFs.GetIndicatorValue($A230, "Toutes les strates", IntrantScenario!$B$7, IntrantScenario!$B$10,C$95)/5,0),IFERROR(_xll.Woodstock.Analyst.Xcel.UDFs.GetIndicatorValue($A230, "5 Famille de courbes="&amp;$A$6&amp;";", IntrantScenario!$B$7, IntrantScenario!$B$10,C$95)/5,0))</f>
        <v>0</v>
      </c>
      <c r="D230" s="429">
        <f>IF(EXACT("FCTYF_TOUS",$A$6),IFERROR(_xll.Woodstock.Analyst.Xcel.UDFs.GetIndicatorValue($A230, "Toutes les strates", IntrantScenario!$B$7, IntrantScenario!$B$10,D$95)/5,0),IFERROR(_xll.Woodstock.Analyst.Xcel.UDFs.GetIndicatorValue($A230, "5 Famille de courbes="&amp;$A$6&amp;";", IntrantScenario!$B$7, IntrantScenario!$B$10,D$95)/5,0))</f>
        <v>0</v>
      </c>
      <c r="E230" s="429">
        <f>IF(EXACT("FCTYF_TOUS",$A$6),IFERROR(_xll.Woodstock.Analyst.Xcel.UDFs.GetIndicatorValue($A230, "Toutes les strates", IntrantScenario!$B$7, IntrantScenario!$B$10,E$95)/5,0),IFERROR(_xll.Woodstock.Analyst.Xcel.UDFs.GetIndicatorValue($A230, "5 Famille de courbes="&amp;$A$6&amp;";", IntrantScenario!$B$7, IntrantScenario!$B$10,E$95)/5,0))</f>
        <v>0</v>
      </c>
      <c r="F230" s="429">
        <f>IF(EXACT("FCTYF_TOUS",$A$6),IFERROR(_xll.Woodstock.Analyst.Xcel.UDFs.GetIndicatorValue($A230, "Toutes les strates", IntrantScenario!$B$7, IntrantScenario!$B$10,F$95)/5,0),IFERROR(_xll.Woodstock.Analyst.Xcel.UDFs.GetIndicatorValue($A230, "5 Famille de courbes="&amp;$A$6&amp;";", IntrantScenario!$B$7, IntrantScenario!$B$10,F$95)/5,0))</f>
        <v>0</v>
      </c>
      <c r="G230" s="429">
        <f>IF(EXACT("FCTYF_TOUS",$A$6),IFERROR(_xll.Woodstock.Analyst.Xcel.UDFs.GetIndicatorValue($A230, "Toutes les strates", IntrantScenario!$B$7, IntrantScenario!$B$10,G$95)/5,0),IFERROR(_xll.Woodstock.Analyst.Xcel.UDFs.GetIndicatorValue($A230, "5 Famille de courbes="&amp;$A$6&amp;";", IntrantScenario!$B$7, IntrantScenario!$B$10,G$95)/5,0))</f>
        <v>0</v>
      </c>
      <c r="H230" s="429">
        <f>IF(EXACT("FCTYF_TOUS",$A$6),IFERROR(_xll.Woodstock.Analyst.Xcel.UDFs.GetIndicatorValueAverage($A230, "Toutes les strates", IntrantScenario!$B$7, IntrantScenario!$B$10,"2","6")/5,0),IFERROR(_xll.Woodstock.Analyst.Xcel.UDFs.GetIndicatorValueAverage($A230, "5 Famille de courbes="&amp;$A$6&amp;";", IntrantScenario!$B$7, IntrantScenario!$B$10,"2","6")/5,0))</f>
        <v>0</v>
      </c>
    </row>
    <row r="231" spans="1:8" x14ac:dyDescent="0.25">
      <c r="A231" s="374" t="s">
        <v>894</v>
      </c>
      <c r="B231" s="428" t="s">
        <v>721</v>
      </c>
      <c r="C231" s="429">
        <f>IF(EXACT("FCTYF_TOUS",$A$6),IFERROR(_xll.Woodstock.Analyst.Xcel.UDFs.GetIndicatorValue($A231, "Toutes les strates", IntrantScenario!$B$7, IntrantScenario!$B$10,C$95)/5,0),IFERROR(_xll.Woodstock.Analyst.Xcel.UDFs.GetIndicatorValue($A231, "5 Famille de courbes="&amp;$A$6&amp;";", IntrantScenario!$B$7, IntrantScenario!$B$10,C$95)/5,0))</f>
        <v>0</v>
      </c>
      <c r="D231" s="429">
        <f>IF(EXACT("FCTYF_TOUS",$A$6),IFERROR(_xll.Woodstock.Analyst.Xcel.UDFs.GetIndicatorValue($A231, "Toutes les strates", IntrantScenario!$B$7, IntrantScenario!$B$10,D$95)/5,0),IFERROR(_xll.Woodstock.Analyst.Xcel.UDFs.GetIndicatorValue($A231, "5 Famille de courbes="&amp;$A$6&amp;";", IntrantScenario!$B$7, IntrantScenario!$B$10,D$95)/5,0))</f>
        <v>0</v>
      </c>
      <c r="E231" s="429">
        <f>IF(EXACT("FCTYF_TOUS",$A$6),IFERROR(_xll.Woodstock.Analyst.Xcel.UDFs.GetIndicatorValue($A231, "Toutes les strates", IntrantScenario!$B$7, IntrantScenario!$B$10,E$95)/5,0),IFERROR(_xll.Woodstock.Analyst.Xcel.UDFs.GetIndicatorValue($A231, "5 Famille de courbes="&amp;$A$6&amp;";", IntrantScenario!$B$7, IntrantScenario!$B$10,E$95)/5,0))</f>
        <v>0</v>
      </c>
      <c r="F231" s="429">
        <f>IF(EXACT("FCTYF_TOUS",$A$6),IFERROR(_xll.Woodstock.Analyst.Xcel.UDFs.GetIndicatorValue($A231, "Toutes les strates", IntrantScenario!$B$7, IntrantScenario!$B$10,F$95)/5,0),IFERROR(_xll.Woodstock.Analyst.Xcel.UDFs.GetIndicatorValue($A231, "5 Famille de courbes="&amp;$A$6&amp;";", IntrantScenario!$B$7, IntrantScenario!$B$10,F$95)/5,0))</f>
        <v>0</v>
      </c>
      <c r="G231" s="429">
        <f>IF(EXACT("FCTYF_TOUS",$A$6),IFERROR(_xll.Woodstock.Analyst.Xcel.UDFs.GetIndicatorValue($A231, "Toutes les strates", IntrantScenario!$B$7, IntrantScenario!$B$10,G$95)/5,0),IFERROR(_xll.Woodstock.Analyst.Xcel.UDFs.GetIndicatorValue($A231, "5 Famille de courbes="&amp;$A$6&amp;";", IntrantScenario!$B$7, IntrantScenario!$B$10,G$95)/5,0))</f>
        <v>0</v>
      </c>
      <c r="H231" s="429">
        <f>IF(EXACT("FCTYF_TOUS",$A$6),IFERROR(_xll.Woodstock.Analyst.Xcel.UDFs.GetIndicatorValueAverage($A231, "Toutes les strates", IntrantScenario!$B$7, IntrantScenario!$B$10,"2","6")/5,0),IFERROR(_xll.Woodstock.Analyst.Xcel.UDFs.GetIndicatorValueAverage($A231, "5 Famille de courbes="&amp;$A$6&amp;";", IntrantScenario!$B$7, IntrantScenario!$B$10,"2","6")/5,0))</f>
        <v>0</v>
      </c>
    </row>
    <row r="232" spans="1:8" x14ac:dyDescent="0.25">
      <c r="A232" s="445"/>
      <c r="B232" s="442" t="s">
        <v>721</v>
      </c>
      <c r="C232" s="443">
        <f t="shared" ref="C232:H232" si="14">SUM(C229:C231)</f>
        <v>0</v>
      </c>
      <c r="D232" s="443">
        <f t="shared" si="14"/>
        <v>0</v>
      </c>
      <c r="E232" s="443">
        <f t="shared" si="14"/>
        <v>0</v>
      </c>
      <c r="F232" s="443">
        <f t="shared" si="14"/>
        <v>0</v>
      </c>
      <c r="G232" s="443">
        <f t="shared" si="14"/>
        <v>0</v>
      </c>
      <c r="H232" s="443">
        <f t="shared" si="14"/>
        <v>0</v>
      </c>
    </row>
    <row r="233" spans="1:8" x14ac:dyDescent="0.25">
      <c r="A233" s="374" t="s">
        <v>895</v>
      </c>
      <c r="B233" s="428" t="s">
        <v>535</v>
      </c>
      <c r="C233" s="429">
        <f>IF(EXACT("FCTYF_TOUS",$A$6),IFERROR(_xll.Woodstock.Analyst.Xcel.UDFs.GetIndicatorValue($A233, "Toutes les strates", IntrantScenario!$B$7, IntrantScenario!$B$10,C$95)/5,0),IFERROR(_xll.Woodstock.Analyst.Xcel.UDFs.GetIndicatorValue($A233, "5 Famille de courbes="&amp;$A$6&amp;";", IntrantScenario!$B$7, IntrantScenario!$B$10,C$95)/5,0))</f>
        <v>0</v>
      </c>
      <c r="D233" s="429">
        <f>IF(EXACT("FCTYF_TOUS",$A$6),IFERROR(_xll.Woodstock.Analyst.Xcel.UDFs.GetIndicatorValue($A233, "Toutes les strates", IntrantScenario!$B$7, IntrantScenario!$B$10,D$95)/5,0),IFERROR(_xll.Woodstock.Analyst.Xcel.UDFs.GetIndicatorValue($A233, "5 Famille de courbes="&amp;$A$6&amp;";", IntrantScenario!$B$7, IntrantScenario!$B$10,D$95)/5,0))</f>
        <v>0</v>
      </c>
      <c r="E233" s="429">
        <f>IF(EXACT("FCTYF_TOUS",$A$6),IFERROR(_xll.Woodstock.Analyst.Xcel.UDFs.GetIndicatorValue($A233, "Toutes les strates", IntrantScenario!$B$7, IntrantScenario!$B$10,E$95)/5,0),IFERROR(_xll.Woodstock.Analyst.Xcel.UDFs.GetIndicatorValue($A233, "5 Famille de courbes="&amp;$A$6&amp;";", IntrantScenario!$B$7, IntrantScenario!$B$10,E$95)/5,0))</f>
        <v>0</v>
      </c>
      <c r="F233" s="429">
        <f>IF(EXACT("FCTYF_TOUS",$A$6),IFERROR(_xll.Woodstock.Analyst.Xcel.UDFs.GetIndicatorValue($A233, "Toutes les strates", IntrantScenario!$B$7, IntrantScenario!$B$10,F$95)/5,0),IFERROR(_xll.Woodstock.Analyst.Xcel.UDFs.GetIndicatorValue($A233, "5 Famille de courbes="&amp;$A$6&amp;";", IntrantScenario!$B$7, IntrantScenario!$B$10,F$95)/5,0))</f>
        <v>0</v>
      </c>
      <c r="G233" s="429">
        <f>IF(EXACT("FCTYF_TOUS",$A$6),IFERROR(_xll.Woodstock.Analyst.Xcel.UDFs.GetIndicatorValue($A233, "Toutes les strates", IntrantScenario!$B$7, IntrantScenario!$B$10,G$95)/5,0),IFERROR(_xll.Woodstock.Analyst.Xcel.UDFs.GetIndicatorValue($A233, "5 Famille de courbes="&amp;$A$6&amp;";", IntrantScenario!$B$7, IntrantScenario!$B$10,G$95)/5,0))</f>
        <v>0</v>
      </c>
      <c r="H233" s="429">
        <f>IF(EXACT("FCTYF_TOUS",$A$6),IFERROR(_xll.Woodstock.Analyst.Xcel.UDFs.GetIndicatorValueAverage($A233, "Toutes les strates", IntrantScenario!$B$7, IntrantScenario!$B$10,"2","6")/5,0),IFERROR(_xll.Woodstock.Analyst.Xcel.UDFs.GetIndicatorValueAverage($A233, "5 Famille de courbes="&amp;$A$6&amp;";", IntrantScenario!$B$7, IntrantScenario!$B$10,"2","6")/5,0))</f>
        <v>0</v>
      </c>
    </row>
    <row r="234" spans="1:8" x14ac:dyDescent="0.25">
      <c r="A234" s="374" t="s">
        <v>896</v>
      </c>
      <c r="B234" s="428" t="s">
        <v>535</v>
      </c>
      <c r="C234" s="429">
        <f>IF(EXACT("FCTYF_TOUS",$A$6),IFERROR(_xll.Woodstock.Analyst.Xcel.UDFs.GetIndicatorValue($A234, "Toutes les strates", IntrantScenario!$B$7, IntrantScenario!$B$10,C$95)/5,0),IFERROR(_xll.Woodstock.Analyst.Xcel.UDFs.GetIndicatorValue($A234, "5 Famille de courbes="&amp;$A$6&amp;";", IntrantScenario!$B$7, IntrantScenario!$B$10,C$95)/5,0))</f>
        <v>0</v>
      </c>
      <c r="D234" s="429">
        <f>IF(EXACT("FCTYF_TOUS",$A$6),IFERROR(_xll.Woodstock.Analyst.Xcel.UDFs.GetIndicatorValue($A234, "Toutes les strates", IntrantScenario!$B$7, IntrantScenario!$B$10,D$95)/5,0),IFERROR(_xll.Woodstock.Analyst.Xcel.UDFs.GetIndicatorValue($A234, "5 Famille de courbes="&amp;$A$6&amp;";", IntrantScenario!$B$7, IntrantScenario!$B$10,D$95)/5,0))</f>
        <v>0</v>
      </c>
      <c r="E234" s="429">
        <f>IF(EXACT("FCTYF_TOUS",$A$6),IFERROR(_xll.Woodstock.Analyst.Xcel.UDFs.GetIndicatorValue($A234, "Toutes les strates", IntrantScenario!$B$7, IntrantScenario!$B$10,E$95)/5,0),IFERROR(_xll.Woodstock.Analyst.Xcel.UDFs.GetIndicatorValue($A234, "5 Famille de courbes="&amp;$A$6&amp;";", IntrantScenario!$B$7, IntrantScenario!$B$10,E$95)/5,0))</f>
        <v>0</v>
      </c>
      <c r="F234" s="429">
        <f>IF(EXACT("FCTYF_TOUS",$A$6),IFERROR(_xll.Woodstock.Analyst.Xcel.UDFs.GetIndicatorValue($A234, "Toutes les strates", IntrantScenario!$B$7, IntrantScenario!$B$10,F$95)/5,0),IFERROR(_xll.Woodstock.Analyst.Xcel.UDFs.GetIndicatorValue($A234, "5 Famille de courbes="&amp;$A$6&amp;";", IntrantScenario!$B$7, IntrantScenario!$B$10,F$95)/5,0))</f>
        <v>0</v>
      </c>
      <c r="G234" s="429">
        <f>IF(EXACT("FCTYF_TOUS",$A$6),IFERROR(_xll.Woodstock.Analyst.Xcel.UDFs.GetIndicatorValue($A234, "Toutes les strates", IntrantScenario!$B$7, IntrantScenario!$B$10,G$95)/5,0),IFERROR(_xll.Woodstock.Analyst.Xcel.UDFs.GetIndicatorValue($A234, "5 Famille de courbes="&amp;$A$6&amp;";", IntrantScenario!$B$7, IntrantScenario!$B$10,G$95)/5,0))</f>
        <v>0</v>
      </c>
      <c r="H234" s="429">
        <f>IF(EXACT("FCTYF_TOUS",$A$6),IFERROR(_xll.Woodstock.Analyst.Xcel.UDFs.GetIndicatorValueAverage($A234, "Toutes les strates", IntrantScenario!$B$7, IntrantScenario!$B$10,"2","6")/5,0),IFERROR(_xll.Woodstock.Analyst.Xcel.UDFs.GetIndicatorValueAverage($A234, "5 Famille de courbes="&amp;$A$6&amp;";", IntrantScenario!$B$7, IntrantScenario!$B$10,"2","6")/5,0))</f>
        <v>0</v>
      </c>
    </row>
    <row r="235" spans="1:8" x14ac:dyDescent="0.25">
      <c r="A235" s="374" t="s">
        <v>897</v>
      </c>
      <c r="B235" s="428" t="s">
        <v>535</v>
      </c>
      <c r="C235" s="429">
        <f>IF(EXACT("FCTYF_TOUS",$A$6),IFERROR(_xll.Woodstock.Analyst.Xcel.UDFs.GetIndicatorValue($A235, "Toutes les strates", IntrantScenario!$B$7, IntrantScenario!$B$10,C$95)/5,0),IFERROR(_xll.Woodstock.Analyst.Xcel.UDFs.GetIndicatorValue($A235, "5 Famille de courbes="&amp;$A$6&amp;";", IntrantScenario!$B$7, IntrantScenario!$B$10,C$95)/5,0))</f>
        <v>0</v>
      </c>
      <c r="D235" s="429">
        <f>IF(EXACT("FCTYF_TOUS",$A$6),IFERROR(_xll.Woodstock.Analyst.Xcel.UDFs.GetIndicatorValue($A235, "Toutes les strates", IntrantScenario!$B$7, IntrantScenario!$B$10,D$95)/5,0),IFERROR(_xll.Woodstock.Analyst.Xcel.UDFs.GetIndicatorValue($A235, "5 Famille de courbes="&amp;$A$6&amp;";", IntrantScenario!$B$7, IntrantScenario!$B$10,D$95)/5,0))</f>
        <v>0</v>
      </c>
      <c r="E235" s="429">
        <f>IF(EXACT("FCTYF_TOUS",$A$6),IFERROR(_xll.Woodstock.Analyst.Xcel.UDFs.GetIndicatorValue($A235, "Toutes les strates", IntrantScenario!$B$7, IntrantScenario!$B$10,E$95)/5,0),IFERROR(_xll.Woodstock.Analyst.Xcel.UDFs.GetIndicatorValue($A235, "5 Famille de courbes="&amp;$A$6&amp;";", IntrantScenario!$B$7, IntrantScenario!$B$10,E$95)/5,0))</f>
        <v>0</v>
      </c>
      <c r="F235" s="429">
        <f>IF(EXACT("FCTYF_TOUS",$A$6),IFERROR(_xll.Woodstock.Analyst.Xcel.UDFs.GetIndicatorValue($A235, "Toutes les strates", IntrantScenario!$B$7, IntrantScenario!$B$10,F$95)/5,0),IFERROR(_xll.Woodstock.Analyst.Xcel.UDFs.GetIndicatorValue($A235, "5 Famille de courbes="&amp;$A$6&amp;";", IntrantScenario!$B$7, IntrantScenario!$B$10,F$95)/5,0))</f>
        <v>0</v>
      </c>
      <c r="G235" s="429">
        <f>IF(EXACT("FCTYF_TOUS",$A$6),IFERROR(_xll.Woodstock.Analyst.Xcel.UDFs.GetIndicatorValue($A235, "Toutes les strates", IntrantScenario!$B$7, IntrantScenario!$B$10,G$95)/5,0),IFERROR(_xll.Woodstock.Analyst.Xcel.UDFs.GetIndicatorValue($A235, "5 Famille de courbes="&amp;$A$6&amp;";", IntrantScenario!$B$7, IntrantScenario!$B$10,G$95)/5,0))</f>
        <v>0</v>
      </c>
      <c r="H235" s="429">
        <f>IF(EXACT("FCTYF_TOUS",$A$6),IFERROR(_xll.Woodstock.Analyst.Xcel.UDFs.GetIndicatorValueAverage($A235, "Toutes les strates", IntrantScenario!$B$7, IntrantScenario!$B$10,"2","6")/5,0),IFERROR(_xll.Woodstock.Analyst.Xcel.UDFs.GetIndicatorValueAverage($A235, "5 Famille de courbes="&amp;$A$6&amp;";", IntrantScenario!$B$7, IntrantScenario!$B$10,"2","6")/5,0))</f>
        <v>0</v>
      </c>
    </row>
    <row r="236" spans="1:8" x14ac:dyDescent="0.25">
      <c r="A236" s="374" t="s">
        <v>898</v>
      </c>
      <c r="B236" s="428" t="s">
        <v>535</v>
      </c>
      <c r="C236" s="429">
        <f>IF(EXACT("FCTYF_TOUS",$A$6),IFERROR(_xll.Woodstock.Analyst.Xcel.UDFs.GetIndicatorValue($A236, "Toutes les strates", IntrantScenario!$B$7, IntrantScenario!$B$10,C$95)/5,0),IFERROR(_xll.Woodstock.Analyst.Xcel.UDFs.GetIndicatorValue($A236, "5 Famille de courbes="&amp;$A$6&amp;";", IntrantScenario!$B$7, IntrantScenario!$B$10,C$95)/5,0))</f>
        <v>0</v>
      </c>
      <c r="D236" s="429">
        <f>IF(EXACT("FCTYF_TOUS",$A$6),IFERROR(_xll.Woodstock.Analyst.Xcel.UDFs.GetIndicatorValue($A236, "Toutes les strates", IntrantScenario!$B$7, IntrantScenario!$B$10,D$95)/5,0),IFERROR(_xll.Woodstock.Analyst.Xcel.UDFs.GetIndicatorValue($A236, "5 Famille de courbes="&amp;$A$6&amp;";", IntrantScenario!$B$7, IntrantScenario!$B$10,D$95)/5,0))</f>
        <v>0</v>
      </c>
      <c r="E236" s="429">
        <f>IF(EXACT("FCTYF_TOUS",$A$6),IFERROR(_xll.Woodstock.Analyst.Xcel.UDFs.GetIndicatorValue($A236, "Toutes les strates", IntrantScenario!$B$7, IntrantScenario!$B$10,E$95)/5,0),IFERROR(_xll.Woodstock.Analyst.Xcel.UDFs.GetIndicatorValue($A236, "5 Famille de courbes="&amp;$A$6&amp;";", IntrantScenario!$B$7, IntrantScenario!$B$10,E$95)/5,0))</f>
        <v>0</v>
      </c>
      <c r="F236" s="429">
        <f>IF(EXACT("FCTYF_TOUS",$A$6),IFERROR(_xll.Woodstock.Analyst.Xcel.UDFs.GetIndicatorValue($A236, "Toutes les strates", IntrantScenario!$B$7, IntrantScenario!$B$10,F$95)/5,0),IFERROR(_xll.Woodstock.Analyst.Xcel.UDFs.GetIndicatorValue($A236, "5 Famille de courbes="&amp;$A$6&amp;";", IntrantScenario!$B$7, IntrantScenario!$B$10,F$95)/5,0))</f>
        <v>0</v>
      </c>
      <c r="G236" s="429">
        <f>IF(EXACT("FCTYF_TOUS",$A$6),IFERROR(_xll.Woodstock.Analyst.Xcel.UDFs.GetIndicatorValue($A236, "Toutes les strates", IntrantScenario!$B$7, IntrantScenario!$B$10,G$95)/5,0),IFERROR(_xll.Woodstock.Analyst.Xcel.UDFs.GetIndicatorValue($A236, "5 Famille de courbes="&amp;$A$6&amp;";", IntrantScenario!$B$7, IntrantScenario!$B$10,G$95)/5,0))</f>
        <v>0</v>
      </c>
      <c r="H236" s="429">
        <f>IF(EXACT("FCTYF_TOUS",$A$6),IFERROR(_xll.Woodstock.Analyst.Xcel.UDFs.GetIndicatorValueAverage($A236, "Toutes les strates", IntrantScenario!$B$7, IntrantScenario!$B$10,"2","6")/5,0),IFERROR(_xll.Woodstock.Analyst.Xcel.UDFs.GetIndicatorValueAverage($A236, "5 Famille de courbes="&amp;$A$6&amp;";", IntrantScenario!$B$7, IntrantScenario!$B$10,"2","6")/5,0))</f>
        <v>0</v>
      </c>
    </row>
    <row r="237" spans="1:8" x14ac:dyDescent="0.25">
      <c r="A237" s="374" t="s">
        <v>899</v>
      </c>
      <c r="B237" s="428" t="s">
        <v>535</v>
      </c>
      <c r="C237" s="429">
        <f>IF(EXACT("FCTYF_TOUS",$A$6),IFERROR(_xll.Woodstock.Analyst.Xcel.UDFs.GetIndicatorValue($A237, "Toutes les strates", IntrantScenario!$B$7, IntrantScenario!$B$10,C$95)/5,0),IFERROR(_xll.Woodstock.Analyst.Xcel.UDFs.GetIndicatorValue($A237, "5 Famille de courbes="&amp;$A$6&amp;";", IntrantScenario!$B$7, IntrantScenario!$B$10,C$95)/5,0))</f>
        <v>358.74001403555275</v>
      </c>
      <c r="D237" s="429">
        <f>IF(EXACT("FCTYF_TOUS",$A$6),IFERROR(_xll.Woodstock.Analyst.Xcel.UDFs.GetIndicatorValue($A237, "Toutes les strates", IntrantScenario!$B$7, IntrantScenario!$B$10,D$95)/5,0),IFERROR(_xll.Woodstock.Analyst.Xcel.UDFs.GetIndicatorValue($A237, "5 Famille de courbes="&amp;$A$6&amp;";", IntrantScenario!$B$7, IntrantScenario!$B$10,D$95)/5,0))</f>
        <v>358.74001349195834</v>
      </c>
      <c r="E237" s="429">
        <f>IF(EXACT("FCTYF_TOUS",$A$6),IFERROR(_xll.Woodstock.Analyst.Xcel.UDFs.GetIndicatorValue($A237, "Toutes les strates", IntrantScenario!$B$7, IntrantScenario!$B$10,E$95)/5,0),IFERROR(_xll.Woodstock.Analyst.Xcel.UDFs.GetIndicatorValue($A237, "5 Famille de courbes="&amp;$A$6&amp;";", IntrantScenario!$B$7, IntrantScenario!$B$10,E$95)/5,0))</f>
        <v>358.74001407310368</v>
      </c>
      <c r="F237" s="429">
        <f>IF(EXACT("FCTYF_TOUS",$A$6),IFERROR(_xll.Woodstock.Analyst.Xcel.UDFs.GetIndicatorValue($A237, "Toutes les strates", IntrantScenario!$B$7, IntrantScenario!$B$10,F$95)/5,0),IFERROR(_xll.Woodstock.Analyst.Xcel.UDFs.GetIndicatorValue($A237, "5 Famille de courbes="&amp;$A$6&amp;";", IntrantScenario!$B$7, IntrantScenario!$B$10,F$95)/5,0))</f>
        <v>243.85800899830457</v>
      </c>
      <c r="G237" s="429">
        <f>IF(EXACT("FCTYF_TOUS",$A$6),IFERROR(_xll.Woodstock.Analyst.Xcel.UDFs.GetIndicatorValue($A237, "Toutes les strates", IntrantScenario!$B$7, IntrantScenario!$B$10,G$95)/5,0),IFERROR(_xll.Woodstock.Analyst.Xcel.UDFs.GetIndicatorValue($A237, "5 Famille de courbes="&amp;$A$6&amp;";", IntrantScenario!$B$7, IntrantScenario!$B$10,G$95)/5,0))</f>
        <v>319.41775121600375</v>
      </c>
      <c r="H237" s="429">
        <f>IF(EXACT("FCTYF_TOUS",$A$6),IFERROR(_xll.Woodstock.Analyst.Xcel.UDFs.GetIndicatorValueAverage($A237, "Toutes les strates", IntrantScenario!$B$7, IntrantScenario!$B$10,"2","6")/5,0),IFERROR(_xll.Woodstock.Analyst.Xcel.UDFs.GetIndicatorValueAverage($A237, "5 Famille de courbes="&amp;$A$6&amp;";", IntrantScenario!$B$7, IntrantScenario!$B$10,"2","6")/5,0))</f>
        <v>327.89916036298462</v>
      </c>
    </row>
    <row r="238" spans="1:8" x14ac:dyDescent="0.25">
      <c r="A238" s="374" t="s">
        <v>900</v>
      </c>
      <c r="B238" s="428" t="s">
        <v>535</v>
      </c>
      <c r="C238" s="429">
        <f>IF(EXACT("FCTYF_TOUS",$A$6),IFERROR(_xll.Woodstock.Analyst.Xcel.UDFs.GetIndicatorValue($A238, "Toutes les strates", IntrantScenario!$B$7, IntrantScenario!$B$10,C$95)/5,0),IFERROR(_xll.Woodstock.Analyst.Xcel.UDFs.GetIndicatorValue($A238, "5 Famille de courbes="&amp;$A$6&amp;";", IntrantScenario!$B$7, IntrantScenario!$B$10,C$95)/5,0))</f>
        <v>0</v>
      </c>
      <c r="D238" s="429">
        <f>IF(EXACT("FCTYF_TOUS",$A$6),IFERROR(_xll.Woodstock.Analyst.Xcel.UDFs.GetIndicatorValue($A238, "Toutes les strates", IntrantScenario!$B$7, IntrantScenario!$B$10,D$95)/5,0),IFERROR(_xll.Woodstock.Analyst.Xcel.UDFs.GetIndicatorValue($A238, "5 Famille de courbes="&amp;$A$6&amp;";", IntrantScenario!$B$7, IntrantScenario!$B$10,D$95)/5,0))</f>
        <v>0</v>
      </c>
      <c r="E238" s="429">
        <f>IF(EXACT("FCTYF_TOUS",$A$6),IFERROR(_xll.Woodstock.Analyst.Xcel.UDFs.GetIndicatorValue($A238, "Toutes les strates", IntrantScenario!$B$7, IntrantScenario!$B$10,E$95)/5,0),IFERROR(_xll.Woodstock.Analyst.Xcel.UDFs.GetIndicatorValue($A238, "5 Famille de courbes="&amp;$A$6&amp;";", IntrantScenario!$B$7, IntrantScenario!$B$10,E$95)/5,0))</f>
        <v>0</v>
      </c>
      <c r="F238" s="429">
        <f>IF(EXACT("FCTYF_TOUS",$A$6),IFERROR(_xll.Woodstock.Analyst.Xcel.UDFs.GetIndicatorValue($A238, "Toutes les strates", IntrantScenario!$B$7, IntrantScenario!$B$10,F$95)/5,0),IFERROR(_xll.Woodstock.Analyst.Xcel.UDFs.GetIndicatorValue($A238, "5 Famille de courbes="&amp;$A$6&amp;";", IntrantScenario!$B$7, IntrantScenario!$B$10,F$95)/5,0))</f>
        <v>0</v>
      </c>
      <c r="G238" s="429">
        <f>IF(EXACT("FCTYF_TOUS",$A$6),IFERROR(_xll.Woodstock.Analyst.Xcel.UDFs.GetIndicatorValue($A238, "Toutes les strates", IntrantScenario!$B$7, IntrantScenario!$B$10,G$95)/5,0),IFERROR(_xll.Woodstock.Analyst.Xcel.UDFs.GetIndicatorValue($A238, "5 Famille de courbes="&amp;$A$6&amp;";", IntrantScenario!$B$7, IntrantScenario!$B$10,G$95)/5,0))</f>
        <v>0</v>
      </c>
      <c r="H238" s="429">
        <f>IF(EXACT("FCTYF_TOUS",$A$6),IFERROR(_xll.Woodstock.Analyst.Xcel.UDFs.GetIndicatorValueAverage($A238, "Toutes les strates", IntrantScenario!$B$7, IntrantScenario!$B$10,"2","6")/5,0),IFERROR(_xll.Woodstock.Analyst.Xcel.UDFs.GetIndicatorValueAverage($A238, "5 Famille de courbes="&amp;$A$6&amp;";", IntrantScenario!$B$7, IntrantScenario!$B$10,"2","6")/5,0))</f>
        <v>0</v>
      </c>
    </row>
    <row r="239" spans="1:8" x14ac:dyDescent="0.25">
      <c r="A239" s="445"/>
      <c r="B239" s="442" t="s">
        <v>535</v>
      </c>
      <c r="C239" s="443">
        <f t="shared" ref="C239:H239" si="15">SUM(C233:C238)</f>
        <v>358.74001403555275</v>
      </c>
      <c r="D239" s="443">
        <f t="shared" si="15"/>
        <v>358.74001349195834</v>
      </c>
      <c r="E239" s="443">
        <f t="shared" si="15"/>
        <v>358.74001407310368</v>
      </c>
      <c r="F239" s="443">
        <f t="shared" si="15"/>
        <v>243.85800899830457</v>
      </c>
      <c r="G239" s="443">
        <f t="shared" si="15"/>
        <v>319.41775121600375</v>
      </c>
      <c r="H239" s="443">
        <f t="shared" si="15"/>
        <v>327.89916036298462</v>
      </c>
    </row>
    <row r="240" spans="1:8" x14ac:dyDescent="0.25">
      <c r="A240" s="374" t="s">
        <v>901</v>
      </c>
      <c r="B240" s="446" t="s">
        <v>536</v>
      </c>
      <c r="C240" s="429">
        <f>IF(EXACT("FCTYF_TOUS",$A$6),IFERROR(_xll.Woodstock.Analyst.Xcel.UDFs.GetIndicatorValue($A240, "Toutes les strates", IntrantScenario!$B$7, IntrantScenario!$B$10,C$95)/5,0),IFERROR(_xll.Woodstock.Analyst.Xcel.UDFs.GetIndicatorValue($A240, "5 Famille de courbes="&amp;$A$6&amp;";", IntrantScenario!$B$7, IntrantScenario!$B$10,C$95)/5,0))</f>
        <v>0</v>
      </c>
      <c r="D240" s="429">
        <f>IF(EXACT("FCTYF_TOUS",$A$6),IFERROR(_xll.Woodstock.Analyst.Xcel.UDFs.GetIndicatorValue($A240, "Toutes les strates", IntrantScenario!$B$7, IntrantScenario!$B$10,D$95)/5,0),IFERROR(_xll.Woodstock.Analyst.Xcel.UDFs.GetIndicatorValue($A240, "5 Famille de courbes="&amp;$A$6&amp;";", IntrantScenario!$B$7, IntrantScenario!$B$10,D$95)/5,0))</f>
        <v>0</v>
      </c>
      <c r="E240" s="429">
        <f>IF(EXACT("FCTYF_TOUS",$A$6),IFERROR(_xll.Woodstock.Analyst.Xcel.UDFs.GetIndicatorValue($A240, "Toutes les strates", IntrantScenario!$B$7, IntrantScenario!$B$10,E$95)/5,0),IFERROR(_xll.Woodstock.Analyst.Xcel.UDFs.GetIndicatorValue($A240, "5 Famille de courbes="&amp;$A$6&amp;";", IntrantScenario!$B$7, IntrantScenario!$B$10,E$95)/5,0))</f>
        <v>0</v>
      </c>
      <c r="F240" s="429">
        <f>IF(EXACT("FCTYF_TOUS",$A$6),IFERROR(_xll.Woodstock.Analyst.Xcel.UDFs.GetIndicatorValue($A240, "Toutes les strates", IntrantScenario!$B$7, IntrantScenario!$B$10,F$95)/5,0),IFERROR(_xll.Woodstock.Analyst.Xcel.UDFs.GetIndicatorValue($A240, "5 Famille de courbes="&amp;$A$6&amp;";", IntrantScenario!$B$7, IntrantScenario!$B$10,F$95)/5,0))</f>
        <v>0</v>
      </c>
      <c r="G240" s="429">
        <f>IF(EXACT("FCTYF_TOUS",$A$6),IFERROR(_xll.Woodstock.Analyst.Xcel.UDFs.GetIndicatorValue($A240, "Toutes les strates", IntrantScenario!$B$7, IntrantScenario!$B$10,G$95)/5,0),IFERROR(_xll.Woodstock.Analyst.Xcel.UDFs.GetIndicatorValue($A240, "5 Famille de courbes="&amp;$A$6&amp;";", IntrantScenario!$B$7, IntrantScenario!$B$10,G$95)/5,0))</f>
        <v>0</v>
      </c>
      <c r="H240" s="429">
        <f>IF(EXACT("FCTYF_TOUS",$A$6),IFERROR(_xll.Woodstock.Analyst.Xcel.UDFs.GetIndicatorValueAverage($A240, "Toutes les strates", IntrantScenario!$B$7, IntrantScenario!$B$10,"2","6")/5,0),IFERROR(_xll.Woodstock.Analyst.Xcel.UDFs.GetIndicatorValueAverage($A240, "5 Famille de courbes="&amp;$A$6&amp;";", IntrantScenario!$B$7, IntrantScenario!$B$10,"2","6")/5,0))</f>
        <v>0</v>
      </c>
    </row>
    <row r="241" spans="1:8" x14ac:dyDescent="0.25">
      <c r="A241" s="374" t="s">
        <v>902</v>
      </c>
      <c r="B241" s="446" t="s">
        <v>536</v>
      </c>
      <c r="C241" s="429">
        <f>IF(EXACT("FCTYF_TOUS",$A$6),IFERROR(_xll.Woodstock.Analyst.Xcel.UDFs.GetIndicatorValue($A241, "Toutes les strates", IntrantScenario!$B$7, IntrantScenario!$B$10,C$95)/5,0),IFERROR(_xll.Woodstock.Analyst.Xcel.UDFs.GetIndicatorValue($A241, "5 Famille de courbes="&amp;$A$6&amp;";", IntrantScenario!$B$7, IntrantScenario!$B$10,C$95)/5,0))</f>
        <v>0</v>
      </c>
      <c r="D241" s="429">
        <f>IF(EXACT("FCTYF_TOUS",$A$6),IFERROR(_xll.Woodstock.Analyst.Xcel.UDFs.GetIndicatorValue($A241, "Toutes les strates", IntrantScenario!$B$7, IntrantScenario!$B$10,D$95)/5,0),IFERROR(_xll.Woodstock.Analyst.Xcel.UDFs.GetIndicatorValue($A241, "5 Famille de courbes="&amp;$A$6&amp;";", IntrantScenario!$B$7, IntrantScenario!$B$10,D$95)/5,0))</f>
        <v>0</v>
      </c>
      <c r="E241" s="429">
        <f>IF(EXACT("FCTYF_TOUS",$A$6),IFERROR(_xll.Woodstock.Analyst.Xcel.UDFs.GetIndicatorValue($A241, "Toutes les strates", IntrantScenario!$B$7, IntrantScenario!$B$10,E$95)/5,0),IFERROR(_xll.Woodstock.Analyst.Xcel.UDFs.GetIndicatorValue($A241, "5 Famille de courbes="&amp;$A$6&amp;";", IntrantScenario!$B$7, IntrantScenario!$B$10,E$95)/5,0))</f>
        <v>0</v>
      </c>
      <c r="F241" s="429">
        <f>IF(EXACT("FCTYF_TOUS",$A$6),IFERROR(_xll.Woodstock.Analyst.Xcel.UDFs.GetIndicatorValue($A241, "Toutes les strates", IntrantScenario!$B$7, IntrantScenario!$B$10,F$95)/5,0),IFERROR(_xll.Woodstock.Analyst.Xcel.UDFs.GetIndicatorValue($A241, "5 Famille de courbes="&amp;$A$6&amp;";", IntrantScenario!$B$7, IntrantScenario!$B$10,F$95)/5,0))</f>
        <v>0</v>
      </c>
      <c r="G241" s="429">
        <f>IF(EXACT("FCTYF_TOUS",$A$6),IFERROR(_xll.Woodstock.Analyst.Xcel.UDFs.GetIndicatorValue($A241, "Toutes les strates", IntrantScenario!$B$7, IntrantScenario!$B$10,G$95)/5,0),IFERROR(_xll.Woodstock.Analyst.Xcel.UDFs.GetIndicatorValue($A241, "5 Famille de courbes="&amp;$A$6&amp;";", IntrantScenario!$B$7, IntrantScenario!$B$10,G$95)/5,0))</f>
        <v>0</v>
      </c>
      <c r="H241" s="429">
        <f>IF(EXACT("FCTYF_TOUS",$A$6),IFERROR(_xll.Woodstock.Analyst.Xcel.UDFs.GetIndicatorValueAverage($A241, "Toutes les strates", IntrantScenario!$B$7, IntrantScenario!$B$10,"2","6")/5,0),IFERROR(_xll.Woodstock.Analyst.Xcel.UDFs.GetIndicatorValueAverage($A241, "5 Famille de courbes="&amp;$A$6&amp;";", IntrantScenario!$B$7, IntrantScenario!$B$10,"2","6")/5,0))</f>
        <v>0</v>
      </c>
    </row>
    <row r="242" spans="1:8" x14ac:dyDescent="0.25">
      <c r="A242" s="374" t="s">
        <v>903</v>
      </c>
      <c r="B242" s="446" t="s">
        <v>536</v>
      </c>
      <c r="C242" s="429">
        <f>IF(EXACT("FCTYF_TOUS",$A$6),IFERROR(_xll.Woodstock.Analyst.Xcel.UDFs.GetIndicatorValue($A242, "Toutes les strates", IntrantScenario!$B$7, IntrantScenario!$B$10,C$95)/5,0),IFERROR(_xll.Woodstock.Analyst.Xcel.UDFs.GetIndicatorValue($A242, "5 Famille de courbes="&amp;$A$6&amp;";", IntrantScenario!$B$7, IntrantScenario!$B$10,C$95)/5,0))</f>
        <v>0</v>
      </c>
      <c r="D242" s="429">
        <f>IF(EXACT("FCTYF_TOUS",$A$6),IFERROR(_xll.Woodstock.Analyst.Xcel.UDFs.GetIndicatorValue($A242, "Toutes les strates", IntrantScenario!$B$7, IntrantScenario!$B$10,D$95)/5,0),IFERROR(_xll.Woodstock.Analyst.Xcel.UDFs.GetIndicatorValue($A242, "5 Famille de courbes="&amp;$A$6&amp;";", IntrantScenario!$B$7, IntrantScenario!$B$10,D$95)/5,0))</f>
        <v>0</v>
      </c>
      <c r="E242" s="429">
        <f>IF(EXACT("FCTYF_TOUS",$A$6),IFERROR(_xll.Woodstock.Analyst.Xcel.UDFs.GetIndicatorValue($A242, "Toutes les strates", IntrantScenario!$B$7, IntrantScenario!$B$10,E$95)/5,0),IFERROR(_xll.Woodstock.Analyst.Xcel.UDFs.GetIndicatorValue($A242, "5 Famille de courbes="&amp;$A$6&amp;";", IntrantScenario!$B$7, IntrantScenario!$B$10,E$95)/5,0))</f>
        <v>0</v>
      </c>
      <c r="F242" s="429">
        <f>IF(EXACT("FCTYF_TOUS",$A$6),IFERROR(_xll.Woodstock.Analyst.Xcel.UDFs.GetIndicatorValue($A242, "Toutes les strates", IntrantScenario!$B$7, IntrantScenario!$B$10,F$95)/5,0),IFERROR(_xll.Woodstock.Analyst.Xcel.UDFs.GetIndicatorValue($A242, "5 Famille de courbes="&amp;$A$6&amp;";", IntrantScenario!$B$7, IntrantScenario!$B$10,F$95)/5,0))</f>
        <v>0</v>
      </c>
      <c r="G242" s="429">
        <f>IF(EXACT("FCTYF_TOUS",$A$6),IFERROR(_xll.Woodstock.Analyst.Xcel.UDFs.GetIndicatorValue($A242, "Toutes les strates", IntrantScenario!$B$7, IntrantScenario!$B$10,G$95)/5,0),IFERROR(_xll.Woodstock.Analyst.Xcel.UDFs.GetIndicatorValue($A242, "5 Famille de courbes="&amp;$A$6&amp;";", IntrantScenario!$B$7, IntrantScenario!$B$10,G$95)/5,0))</f>
        <v>0</v>
      </c>
      <c r="H242" s="429">
        <f>IF(EXACT("FCTYF_TOUS",$A$6),IFERROR(_xll.Woodstock.Analyst.Xcel.UDFs.GetIndicatorValueAverage($A242, "Toutes les strates", IntrantScenario!$B$7, IntrantScenario!$B$10,"2","6")/5,0),IFERROR(_xll.Woodstock.Analyst.Xcel.UDFs.GetIndicatorValueAverage($A242, "5 Famille de courbes="&amp;$A$6&amp;";", IntrantScenario!$B$7, IntrantScenario!$B$10,"2","6")/5,0))</f>
        <v>0</v>
      </c>
    </row>
    <row r="243" spans="1:8" x14ac:dyDescent="0.25">
      <c r="A243" s="374" t="s">
        <v>904</v>
      </c>
      <c r="B243" s="446" t="s">
        <v>536</v>
      </c>
      <c r="C243" s="429">
        <f>IF(EXACT("FCTYF_TOUS",$A$6),IFERROR(_xll.Woodstock.Analyst.Xcel.UDFs.GetIndicatorValue($A243, "Toutes les strates", IntrantScenario!$B$7, IntrantScenario!$B$10,C$95)/5,0),IFERROR(_xll.Woodstock.Analyst.Xcel.UDFs.GetIndicatorValue($A243, "5 Famille de courbes="&amp;$A$6&amp;";", IntrantScenario!$B$7, IntrantScenario!$B$10,C$95)/5,0))</f>
        <v>0</v>
      </c>
      <c r="D243" s="429">
        <f>IF(EXACT("FCTYF_TOUS",$A$6),IFERROR(_xll.Woodstock.Analyst.Xcel.UDFs.GetIndicatorValue($A243, "Toutes les strates", IntrantScenario!$B$7, IntrantScenario!$B$10,D$95)/5,0),IFERROR(_xll.Woodstock.Analyst.Xcel.UDFs.GetIndicatorValue($A243, "5 Famille de courbes="&amp;$A$6&amp;";", IntrantScenario!$B$7, IntrantScenario!$B$10,D$95)/5,0))</f>
        <v>0</v>
      </c>
      <c r="E243" s="429">
        <f>IF(EXACT("FCTYF_TOUS",$A$6),IFERROR(_xll.Woodstock.Analyst.Xcel.UDFs.GetIndicatorValue($A243, "Toutes les strates", IntrantScenario!$B$7, IntrantScenario!$B$10,E$95)/5,0),IFERROR(_xll.Woodstock.Analyst.Xcel.UDFs.GetIndicatorValue($A243, "5 Famille de courbes="&amp;$A$6&amp;";", IntrantScenario!$B$7, IntrantScenario!$B$10,E$95)/5,0))</f>
        <v>0</v>
      </c>
      <c r="F243" s="429">
        <f>IF(EXACT("FCTYF_TOUS",$A$6),IFERROR(_xll.Woodstock.Analyst.Xcel.UDFs.GetIndicatorValue($A243, "Toutes les strates", IntrantScenario!$B$7, IntrantScenario!$B$10,F$95)/5,0),IFERROR(_xll.Woodstock.Analyst.Xcel.UDFs.GetIndicatorValue($A243, "5 Famille de courbes="&amp;$A$6&amp;";", IntrantScenario!$B$7, IntrantScenario!$B$10,F$95)/5,0))</f>
        <v>0</v>
      </c>
      <c r="G243" s="429">
        <f>IF(EXACT("FCTYF_TOUS",$A$6),IFERROR(_xll.Woodstock.Analyst.Xcel.UDFs.GetIndicatorValue($A243, "Toutes les strates", IntrantScenario!$B$7, IntrantScenario!$B$10,G$95)/5,0),IFERROR(_xll.Woodstock.Analyst.Xcel.UDFs.GetIndicatorValue($A243, "5 Famille de courbes="&amp;$A$6&amp;";", IntrantScenario!$B$7, IntrantScenario!$B$10,G$95)/5,0))</f>
        <v>0</v>
      </c>
      <c r="H243" s="429">
        <f>IF(EXACT("FCTYF_TOUS",$A$6),IFERROR(_xll.Woodstock.Analyst.Xcel.UDFs.GetIndicatorValueAverage($A243, "Toutes les strates", IntrantScenario!$B$7, IntrantScenario!$B$10,"2","6")/5,0),IFERROR(_xll.Woodstock.Analyst.Xcel.UDFs.GetIndicatorValueAverage($A243, "5 Famille de courbes="&amp;$A$6&amp;";", IntrantScenario!$B$7, IntrantScenario!$B$10,"2","6")/5,0))</f>
        <v>0</v>
      </c>
    </row>
    <row r="244" spans="1:8" x14ac:dyDescent="0.25">
      <c r="A244" s="374" t="s">
        <v>905</v>
      </c>
      <c r="B244" s="446" t="s">
        <v>536</v>
      </c>
      <c r="C244" s="429">
        <f>IF(EXACT("FCTYF_TOUS",$A$6),IFERROR(_xll.Woodstock.Analyst.Xcel.UDFs.GetIndicatorValue($A244, "Toutes les strates", IntrantScenario!$B$7, IntrantScenario!$B$10,C$95)/5,0),IFERROR(_xll.Woodstock.Analyst.Xcel.UDFs.GetIndicatorValue($A244, "5 Famille de courbes="&amp;$A$6&amp;";", IntrantScenario!$B$7, IntrantScenario!$B$10,C$95)/5,0))</f>
        <v>2523.5545098036528</v>
      </c>
      <c r="D244" s="429">
        <f>IF(EXACT("FCTYF_TOUS",$A$6),IFERROR(_xll.Woodstock.Analyst.Xcel.UDFs.GetIndicatorValue($A244, "Toutes les strates", IntrantScenario!$B$7, IntrantScenario!$B$10,D$95)/5,0),IFERROR(_xll.Woodstock.Analyst.Xcel.UDFs.GetIndicatorValue($A244, "5 Famille de courbes="&amp;$A$6&amp;";", IntrantScenario!$B$7, IntrantScenario!$B$10,D$95)/5,0))</f>
        <v>2275.5639310240745</v>
      </c>
      <c r="E244" s="429">
        <f>IF(EXACT("FCTYF_TOUS",$A$6),IFERROR(_xll.Woodstock.Analyst.Xcel.UDFs.GetIndicatorValue($A244, "Toutes les strates", IntrantScenario!$B$7, IntrantScenario!$B$10,E$95)/5,0),IFERROR(_xll.Woodstock.Analyst.Xcel.UDFs.GetIndicatorValue($A244, "5 Famille de courbes="&amp;$A$6&amp;";", IntrantScenario!$B$7, IntrantScenario!$B$10,E$95)/5,0))</f>
        <v>2325.9376838535072</v>
      </c>
      <c r="F244" s="429">
        <f>IF(EXACT("FCTYF_TOUS",$A$6),IFERROR(_xll.Woodstock.Analyst.Xcel.UDFs.GetIndicatorValue($A244, "Toutes les strates", IntrantScenario!$B$7, IntrantScenario!$B$10,F$95)/5,0),IFERROR(_xll.Woodstock.Analyst.Xcel.UDFs.GetIndicatorValue($A244, "5 Famille de courbes="&amp;$A$6&amp;";", IntrantScenario!$B$7, IntrantScenario!$B$10,F$95)/5,0))</f>
        <v>2155.5539196014406</v>
      </c>
      <c r="G244" s="429">
        <f>IF(EXACT("FCTYF_TOUS",$A$6),IFERROR(_xll.Woodstock.Analyst.Xcel.UDFs.GetIndicatorValue($A244, "Toutes les strates", IntrantScenario!$B$7, IntrantScenario!$B$10,G$95)/5,0),IFERROR(_xll.Woodstock.Analyst.Xcel.UDFs.GetIndicatorValue($A244, "5 Famille de courbes="&amp;$A$6&amp;";", IntrantScenario!$B$7, IntrantScenario!$B$10,G$95)/5,0))</f>
        <v>2310.507228934765</v>
      </c>
      <c r="H244" s="429">
        <f>IF(EXACT("FCTYF_TOUS",$A$6),IFERROR(_xll.Woodstock.Analyst.Xcel.UDFs.GetIndicatorValueAverage($A244, "Toutes les strates", IntrantScenario!$B$7, IntrantScenario!$B$10,"2","6")/5,0),IFERROR(_xll.Woodstock.Analyst.Xcel.UDFs.GetIndicatorValueAverage($A244, "5 Famille de courbes="&amp;$A$6&amp;";", IntrantScenario!$B$7, IntrantScenario!$B$10,"2","6")/5,0))</f>
        <v>2318.2234546434879</v>
      </c>
    </row>
    <row r="245" spans="1:8" x14ac:dyDescent="0.25">
      <c r="A245" s="374" t="s">
        <v>906</v>
      </c>
      <c r="B245" s="446" t="s">
        <v>536</v>
      </c>
      <c r="C245" s="429">
        <f>IF(EXACT("FCTYF_TOUS",$A$6),IFERROR(_xll.Woodstock.Analyst.Xcel.UDFs.GetIndicatorValue($A245, "Toutes les strates", IntrantScenario!$B$7, IntrantScenario!$B$10,C$95)/5,0),IFERROR(_xll.Woodstock.Analyst.Xcel.UDFs.GetIndicatorValue($A245, "5 Famille de courbes="&amp;$A$6&amp;";", IntrantScenario!$B$7, IntrantScenario!$B$10,C$95)/5,0))</f>
        <v>0</v>
      </c>
      <c r="D245" s="429">
        <f>IF(EXACT("FCTYF_TOUS",$A$6),IFERROR(_xll.Woodstock.Analyst.Xcel.UDFs.GetIndicatorValue($A245, "Toutes les strates", IntrantScenario!$B$7, IntrantScenario!$B$10,D$95)/5,0),IFERROR(_xll.Woodstock.Analyst.Xcel.UDFs.GetIndicatorValue($A245, "5 Famille de courbes="&amp;$A$6&amp;";", IntrantScenario!$B$7, IntrantScenario!$B$10,D$95)/5,0))</f>
        <v>0</v>
      </c>
      <c r="E245" s="429">
        <f>IF(EXACT("FCTYF_TOUS",$A$6),IFERROR(_xll.Woodstock.Analyst.Xcel.UDFs.GetIndicatorValue($A245, "Toutes les strates", IntrantScenario!$B$7, IntrantScenario!$B$10,E$95)/5,0),IFERROR(_xll.Woodstock.Analyst.Xcel.UDFs.GetIndicatorValue($A245, "5 Famille de courbes="&amp;$A$6&amp;";", IntrantScenario!$B$7, IntrantScenario!$B$10,E$95)/5,0))</f>
        <v>0</v>
      </c>
      <c r="F245" s="429">
        <f>IF(EXACT("FCTYF_TOUS",$A$6),IFERROR(_xll.Woodstock.Analyst.Xcel.UDFs.GetIndicatorValue($A245, "Toutes les strates", IntrantScenario!$B$7, IntrantScenario!$B$10,F$95)/5,0),IFERROR(_xll.Woodstock.Analyst.Xcel.UDFs.GetIndicatorValue($A245, "5 Famille de courbes="&amp;$A$6&amp;";", IntrantScenario!$B$7, IntrantScenario!$B$10,F$95)/5,0))</f>
        <v>0</v>
      </c>
      <c r="G245" s="429">
        <f>IF(EXACT("FCTYF_TOUS",$A$6),IFERROR(_xll.Woodstock.Analyst.Xcel.UDFs.GetIndicatorValue($A245, "Toutes les strates", IntrantScenario!$B$7, IntrantScenario!$B$10,G$95)/5,0),IFERROR(_xll.Woodstock.Analyst.Xcel.UDFs.GetIndicatorValue($A245, "5 Famille de courbes="&amp;$A$6&amp;";", IntrantScenario!$B$7, IntrantScenario!$B$10,G$95)/5,0))</f>
        <v>0</v>
      </c>
      <c r="H245" s="429">
        <f>IF(EXACT("FCTYF_TOUS",$A$6),IFERROR(_xll.Woodstock.Analyst.Xcel.UDFs.GetIndicatorValueAverage($A245, "Toutes les strates", IntrantScenario!$B$7, IntrantScenario!$B$10,"2","6")/5,0),IFERROR(_xll.Woodstock.Analyst.Xcel.UDFs.GetIndicatorValueAverage($A245, "5 Famille de courbes="&amp;$A$6&amp;";", IntrantScenario!$B$7, IntrantScenario!$B$10,"2","6")/5,0))</f>
        <v>0</v>
      </c>
    </row>
    <row r="246" spans="1:8" x14ac:dyDescent="0.25">
      <c r="A246" s="445"/>
      <c r="B246" s="442" t="s">
        <v>536</v>
      </c>
      <c r="C246" s="443">
        <f t="shared" ref="C246:H246" si="16">SUM(C240:C245)</f>
        <v>2523.5545098036528</v>
      </c>
      <c r="D246" s="443">
        <f t="shared" si="16"/>
        <v>2275.5639310240745</v>
      </c>
      <c r="E246" s="443">
        <f t="shared" si="16"/>
        <v>2325.9376838535072</v>
      </c>
      <c r="F246" s="443">
        <f t="shared" si="16"/>
        <v>2155.5539196014406</v>
      </c>
      <c r="G246" s="443">
        <f t="shared" si="16"/>
        <v>2310.507228934765</v>
      </c>
      <c r="H246" s="443">
        <f t="shared" si="16"/>
        <v>2318.2234546434879</v>
      </c>
    </row>
  </sheetData>
  <mergeCells count="1">
    <mergeCell ref="A3:K3"/>
  </mergeCells>
  <hyperlinks>
    <hyperlink ref="H95" r:id="rId1"/>
    <hyperlink ref="A5" location="IndexProvenancePossibilitesGraphique" display="RETOUR"/>
  </hyperlinks>
  <pageMargins left="0.70866141732283472" right="0.70866141732283472" top="0.74803149606299213" bottom="0.74803149606299213" header="0.31496062992125984" footer="0.31496062992125984"/>
  <pageSetup paperSize="121" scale="61" orientation="landscape" r:id="rId2"/>
  <headerFooter>
    <oddFooter>&amp;L&amp;F - &amp;A
&amp;D&amp;R&amp;P de &amp;N</oddFooter>
  </headerFooter>
  <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DataTypeGtyf!$B$6:$B$20</xm:f>
          </x14:formula1>
          <xm:sqref>A6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85"/>
  <sheetViews>
    <sheetView zoomScaleNormal="100" zoomScaleSheetLayoutView="70" workbookViewId="0">
      <selection activeCell="Y49" sqref="Y49"/>
    </sheetView>
  </sheetViews>
  <sheetFormatPr baseColWidth="10" defaultRowHeight="15" x14ac:dyDescent="0.25"/>
  <cols>
    <col min="1" max="1" width="16.28515625" customWidth="1"/>
    <col min="2" max="2" width="11" customWidth="1"/>
    <col min="3" max="3" width="39.85546875" customWidth="1"/>
    <col min="4" max="4" width="6.7109375" customWidth="1"/>
    <col min="5" max="5" width="8.7109375" customWidth="1"/>
    <col min="6" max="7" width="8.7109375" hidden="1" customWidth="1"/>
    <col min="8" max="8" width="8.7109375" customWidth="1"/>
    <col min="9" max="9" width="8.7109375" hidden="1" customWidth="1"/>
    <col min="10" max="10" width="8.7109375" customWidth="1"/>
    <col min="11" max="12" width="8.7109375" hidden="1" customWidth="1"/>
    <col min="13" max="14" width="8.7109375" customWidth="1"/>
    <col min="15" max="17" width="8.7109375" hidden="1" customWidth="1"/>
    <col min="18" max="18" width="8.7109375" customWidth="1"/>
    <col min="19" max="19" width="8.7109375" hidden="1" customWidth="1"/>
    <col min="20" max="20" width="8.7109375" customWidth="1"/>
    <col min="21" max="22" width="8.7109375" hidden="1" customWidth="1"/>
    <col min="23" max="23" width="8.7109375" customWidth="1"/>
    <col min="24" max="24" width="8.7109375" hidden="1" customWidth="1"/>
    <col min="25" max="25" width="8.7109375" customWidth="1"/>
    <col min="26" max="29" width="8.7109375" hidden="1" customWidth="1"/>
    <col min="30" max="31" width="8.7109375" customWidth="1"/>
  </cols>
  <sheetData>
    <row r="1" spans="1:31" ht="90.75" customHeight="1" x14ac:dyDescent="0.25">
      <c r="H1" s="512"/>
      <c r="I1" s="512"/>
      <c r="J1" s="512"/>
      <c r="K1" s="512"/>
      <c r="L1" s="512"/>
    </row>
    <row r="2" spans="1:31" ht="26.25" x14ac:dyDescent="0.4">
      <c r="A2" s="161" t="str">
        <f>"Tableau 5 : Ventilation des superficies récoltées en fonction des composantes territoriales de l'UA "&amp;MID(_xll.Woodstock.Analyst.Xcel.UDFs.GetModelFilename(),1,5)&amp;"  *"</f>
        <v>Tableau 5 : Ventilation des superficies récoltées en fonction des composantes territoriales de l'UA 04351  *</v>
      </c>
    </row>
    <row r="3" spans="1:31" x14ac:dyDescent="0.25">
      <c r="A3" s="137"/>
    </row>
    <row r="5" spans="1:31" x14ac:dyDescent="0.25">
      <c r="B5" s="53"/>
      <c r="C5" s="154" t="s">
        <v>735</v>
      </c>
    </row>
    <row r="6" spans="1:31" x14ac:dyDescent="0.25">
      <c r="A6" s="168" t="s">
        <v>144</v>
      </c>
      <c r="B6" s="53"/>
      <c r="C6" s="154" t="s">
        <v>509</v>
      </c>
    </row>
    <row r="7" spans="1:31" hidden="1" x14ac:dyDescent="0.25">
      <c r="B7" s="54"/>
      <c r="C7" s="156" t="str">
        <f>VLOOKUP(C6,Data_TypeGTYF,2,FALSE)</f>
        <v>FCTYF_TOUS</v>
      </c>
      <c r="D7" s="14"/>
    </row>
    <row r="8" spans="1:31" hidden="1" x14ac:dyDescent="0.25">
      <c r="C8" s="14" t="str">
        <f xml:space="preserve"> (RIGHT(LEFT(_xll.Woodstock.Analyst.Xcel.UDFs.GetPublishedModelName(),14),5))</f>
        <v>04351</v>
      </c>
    </row>
    <row r="9" spans="1:31" ht="15" customHeight="1" x14ac:dyDescent="0.25">
      <c r="A9" s="473"/>
      <c r="B9" s="473"/>
      <c r="C9" s="473"/>
      <c r="D9" s="473"/>
    </row>
    <row r="10" spans="1:31" ht="133.5" x14ac:dyDescent="0.25">
      <c r="A10" s="627" t="s">
        <v>511</v>
      </c>
      <c r="B10" s="627"/>
      <c r="C10" s="475" t="s">
        <v>803</v>
      </c>
      <c r="D10" s="474"/>
      <c r="E10" s="464" t="s">
        <v>517</v>
      </c>
      <c r="F10" s="465" t="s">
        <v>907</v>
      </c>
      <c r="G10" s="465" t="s">
        <v>908</v>
      </c>
      <c r="H10" s="464" t="s">
        <v>813</v>
      </c>
      <c r="I10" s="465" t="s">
        <v>909</v>
      </c>
      <c r="J10" s="464" t="s">
        <v>814</v>
      </c>
      <c r="K10" s="465" t="s">
        <v>910</v>
      </c>
      <c r="L10" s="465" t="s">
        <v>911</v>
      </c>
      <c r="M10" s="461" t="s">
        <v>519</v>
      </c>
      <c r="N10" s="462" t="s">
        <v>513</v>
      </c>
      <c r="O10" s="463" t="s">
        <v>912</v>
      </c>
      <c r="P10" s="463" t="s">
        <v>913</v>
      </c>
      <c r="Q10" s="463" t="s">
        <v>914</v>
      </c>
      <c r="R10" s="462" t="s">
        <v>737</v>
      </c>
      <c r="S10" s="463" t="s">
        <v>915</v>
      </c>
      <c r="T10" s="462" t="s">
        <v>815</v>
      </c>
      <c r="U10" s="463" t="s">
        <v>916</v>
      </c>
      <c r="V10" s="463" t="s">
        <v>917</v>
      </c>
      <c r="W10" s="462" t="s">
        <v>816</v>
      </c>
      <c r="X10" s="463" t="s">
        <v>918</v>
      </c>
      <c r="Y10" s="462" t="s">
        <v>520</v>
      </c>
      <c r="Z10" s="463" t="s">
        <v>919</v>
      </c>
      <c r="AA10" s="463" t="s">
        <v>920</v>
      </c>
      <c r="AB10" s="463" t="s">
        <v>921</v>
      </c>
      <c r="AC10" s="463" t="s">
        <v>922</v>
      </c>
      <c r="AD10" s="461" t="s">
        <v>521</v>
      </c>
      <c r="AE10" s="461" t="s">
        <v>524</v>
      </c>
    </row>
    <row r="11" spans="1:31" x14ac:dyDescent="0.25">
      <c r="A11" s="30" t="s">
        <v>460</v>
      </c>
      <c r="B11" s="30" t="s">
        <v>139</v>
      </c>
      <c r="C11" s="30"/>
      <c r="D11" s="30"/>
      <c r="E11" s="467">
        <f>SUM(F11:G11)</f>
        <v>5003.261911825276</v>
      </c>
      <c r="F11" s="471">
        <f>SUM(F12:F15)</f>
        <v>5003.261911825276</v>
      </c>
      <c r="G11" s="471">
        <f>SUM(G12:G15)</f>
        <v>0</v>
      </c>
      <c r="H11" s="467">
        <f>I11</f>
        <v>0</v>
      </c>
      <c r="I11" s="471">
        <f>SUM(I12:I15)</f>
        <v>0</v>
      </c>
      <c r="J11" s="467">
        <f>SUM(K11:L11)</f>
        <v>0</v>
      </c>
      <c r="K11" s="471">
        <f>SUM(K12:K15)</f>
        <v>0</v>
      </c>
      <c r="L11" s="471">
        <f>SUM(L12:L15)</f>
        <v>0</v>
      </c>
      <c r="M11" s="467">
        <f t="shared" ref="M11:M25" si="0">E11+H11+J11</f>
        <v>5003.261911825276</v>
      </c>
      <c r="N11" s="467">
        <f t="shared" ref="N11:N26" si="1">SUM(O11:Q11)</f>
        <v>43.082304232254025</v>
      </c>
      <c r="O11" s="467">
        <f>SUM(O12:O15)</f>
        <v>43.082304232254025</v>
      </c>
      <c r="P11" s="467">
        <f>SUM(P12:P15)</f>
        <v>0</v>
      </c>
      <c r="Q11" s="467">
        <f>SUM(Q12:Q15)</f>
        <v>0</v>
      </c>
      <c r="R11" s="467">
        <f t="shared" ref="R11:R27" si="2">S11</f>
        <v>431.78178946597097</v>
      </c>
      <c r="S11" s="467">
        <f>SUM(S12:S15)</f>
        <v>431.78178946597097</v>
      </c>
      <c r="T11" s="467">
        <f>SUM(U11:V11)</f>
        <v>414.95018189541219</v>
      </c>
      <c r="U11" s="467">
        <f>SUM(U12:U15)</f>
        <v>414.95018189541219</v>
      </c>
      <c r="V11" s="467">
        <f>SUM(V12:V15)</f>
        <v>0</v>
      </c>
      <c r="W11" s="467">
        <f t="shared" ref="W11:W27" si="3">X11</f>
        <v>0</v>
      </c>
      <c r="X11" s="467">
        <f>SUM(X12:X15)</f>
        <v>0</v>
      </c>
      <c r="Y11" s="467">
        <f t="shared" ref="Y11:Y27" si="4">SUM(Z11:AC11)</f>
        <v>0</v>
      </c>
      <c r="Z11" s="467">
        <f>SUM(Z12:Z15)</f>
        <v>0</v>
      </c>
      <c r="AA11" s="467">
        <f>SUM(AA12:AA15)</f>
        <v>0</v>
      </c>
      <c r="AB11" s="467">
        <f>SUM(AB12:AB15)</f>
        <v>0</v>
      </c>
      <c r="AC11" s="467">
        <f>SUM(AC12:AC15)</f>
        <v>0</v>
      </c>
      <c r="AD11" s="467">
        <f t="shared" ref="AD11:AD27" si="5">N11+R11+T11+W11+Y11</f>
        <v>889.81427559363715</v>
      </c>
      <c r="AE11" s="467">
        <f t="shared" ref="AE11:AE42" si="6">M11+AD11</f>
        <v>5893.0761874189129</v>
      </c>
    </row>
    <row r="12" spans="1:31" x14ac:dyDescent="0.25">
      <c r="A12" s="30"/>
      <c r="B12" s="30"/>
      <c r="C12" s="55" t="s">
        <v>1120</v>
      </c>
      <c r="D12" s="1" t="s">
        <v>792</v>
      </c>
      <c r="E12" s="468">
        <f>F12+G12</f>
        <v>286.77435668609502</v>
      </c>
      <c r="F12" s="469">
        <f>IFERROR(IF(ISERROR(VLOOKUP($C$8&amp;"-"&amp;$B$11&amp;"-"&amp;$D12,ListeContraintes,1,FALSE)),0,IF(EXACT($C$5,"Moyenne 2018-2043"),IF(EXACT($C$7,"FCTYF_TOUS"),_xll.Woodstock.Analyst.Xcel.UDFs.GetIndicatorValueAverage(F$10, "15 Contrainte opérationnelle="&amp;$D12&amp;";", IntrantScenario!$B$7, IntrantScenario!$B$10,"2", "6")/5*(1-IntrantsCahierDetermination!$G$13),_xll.Woodstock.Analyst.Xcel.UDFs.GetIndicatorValueAverage(F$10, "5 Famille de courbes="&amp;$C$7&amp;";15 Contrainte opérationnelle="&amp;$D12&amp;";", IntrantScenario!$B$7, IntrantScenario!$B$10,"2", "6")/5*(1-IntrantsCahierDetermination!$G$13)),IF(EXACT($C$7,"FCTYF_TOUS"),_xll.Woodstock.Analyst.Xcel.UDFs.GetIndicatorValue(F$10, "15 Contrainte opérationnelle="&amp;$D12&amp;";", IntrantScenario!$B$7, IntrantScenario!$B$10,VLOOKUP($C$5,Periode,2,FALSE))/5*(1-IntrantsCahierDetermination!$G$13),_xll.Woodstock.Analyst.Xcel.UDFs.GetIndicatorValue(F$10, "5 Famille de courbes="&amp;$C$7&amp;";15 Contrainte opérationnelle="&amp;$D12&amp;";", IntrantScenario!$B$7, IntrantScenario!$B$10,VLOOKUP($C$5,Periode,2,FALSE))/5*(1-IntrantsCahierDetermination!$G$13)))),0)</f>
        <v>286.77435668609502</v>
      </c>
      <c r="G12" s="469">
        <f>IFERROR(IF(ISERROR(VLOOKUP($C$8&amp;"-"&amp;$B$11&amp;"-"&amp;$D12,ListeContraintes,1,FALSE)),0,IF(EXACT($C$5,"Moyenne 2018-2043"),IF(EXACT($C$7,"FCTYF_TOUS"),_xll.Woodstock.Analyst.Xcel.UDFs.GetIndicatorValueAverage(G$10, "15 Contrainte opérationnelle="&amp;$D12&amp;";", IntrantScenario!$B$7, IntrantScenario!$B$10,"2", "6")/5*(1-IntrantsCahierDetermination!$G$13),_xll.Woodstock.Analyst.Xcel.UDFs.GetIndicatorValueAverage(G$10, "5 Famille de courbes="&amp;$C$7&amp;";15 Contrainte opérationnelle="&amp;$D12&amp;";", IntrantScenario!$B$7, IntrantScenario!$B$10,"2", "6")/5*(1-IntrantsCahierDetermination!$G$13)),IF(EXACT($C$7,"FCTYF_TOUS"),_xll.Woodstock.Analyst.Xcel.UDFs.GetIndicatorValue(G$10, "15 Contrainte opérationnelle="&amp;$D12&amp;";", IntrantScenario!$B$7, IntrantScenario!$B$10,VLOOKUP($C$5,Periode,2,FALSE))/5*(1-IntrantsCahierDetermination!$G$13),_xll.Woodstock.Analyst.Xcel.UDFs.GetIndicatorValue(G$10, "5 Famille de courbes="&amp;$C$7&amp;";15 Contrainte opérationnelle="&amp;$D12&amp;";", IntrantScenario!$B$7, IntrantScenario!$B$10,VLOOKUP($C$5,Periode,2,FALSE))/5*(1-IntrantsCahierDetermination!$G$13)))),0)</f>
        <v>0</v>
      </c>
      <c r="H12" s="468">
        <f>I12</f>
        <v>0</v>
      </c>
      <c r="I12" s="469">
        <f>IFERROR(IF(ISERROR(VLOOKUP($C$8&amp;"-"&amp;$B$11&amp;"-"&amp;$D12,ListeContraintes,1,FALSE)),0,IF(EXACT($C$5,"Moyenne 2018-2043"),IF(EXACT($C$7,"FCTYF_TOUS"),_xll.Woodstock.Analyst.Xcel.UDFs.GetIndicatorValueAverage(I$10, "15 Contrainte opérationnelle="&amp;$D12&amp;";", IntrantScenario!$B$7, IntrantScenario!$B$10,"2", "6")/5*(1-IntrantsCahierDetermination!$G$13),_xll.Woodstock.Analyst.Xcel.UDFs.GetIndicatorValueAverage(I$10, "5 Famille de courbes="&amp;$C$7&amp;";15 Contrainte opérationnelle="&amp;$D12&amp;";", IntrantScenario!$B$7, IntrantScenario!$B$10,"2", "6")/5*(1-IntrantsCahierDetermination!$G$13)),IF(EXACT($C$7,"FCTYF_TOUS"),_xll.Woodstock.Analyst.Xcel.UDFs.GetIndicatorValue(I$10, "15 Contrainte opérationnelle="&amp;$D12&amp;";", IntrantScenario!$B$7, IntrantScenario!$B$10,VLOOKUP($C$5,Periode,2,FALSE))/5*(1-IntrantsCahierDetermination!$G$13),_xll.Woodstock.Analyst.Xcel.UDFs.GetIndicatorValue(I$10, "5 Famille de courbes="&amp;$C$7&amp;";15 Contrainte opérationnelle="&amp;$D12&amp;";", IntrantScenario!$B$7, IntrantScenario!$B$10,VLOOKUP($C$5,Periode,2,FALSE))/5*(1-IntrantsCahierDetermination!$G$13)))),0)</f>
        <v>0</v>
      </c>
      <c r="J12" s="468">
        <f>K12+L12</f>
        <v>0</v>
      </c>
      <c r="K12" s="469">
        <f>IFERROR(IF(ISERROR(VLOOKUP($C$8&amp;"-"&amp;$B$11&amp;"-"&amp;$D12,ListeContraintes,1,FALSE)),0,IF(EXACT($C$5,"Moyenne 2018-2043"),IF(EXACT($C$7,"FCTYF_TOUS"),_xll.Woodstock.Analyst.Xcel.UDFs.GetIndicatorValueAverage(K$10, "15 Contrainte opérationnelle="&amp;$D12&amp;";", IntrantScenario!$B$7, IntrantScenario!$B$10,"2", "6")/5*(1-IntrantsCahierDetermination!$G$13),_xll.Woodstock.Analyst.Xcel.UDFs.GetIndicatorValueAverage(K$10, "5 Famille de courbes="&amp;$C$7&amp;";15 Contrainte opérationnelle="&amp;$D12&amp;";", IntrantScenario!$B$7, IntrantScenario!$B$10,"2", "6")/5*(1-IntrantsCahierDetermination!$G$13)),IF(EXACT($C$7,"FCTYF_TOUS"),_xll.Woodstock.Analyst.Xcel.UDFs.GetIndicatorValue(K$10, "15 Contrainte opérationnelle="&amp;$D12&amp;";", IntrantScenario!$B$7, IntrantScenario!$B$10,VLOOKUP($C$5,Periode,2,FALSE))/5*(1-IntrantsCahierDetermination!$G$13),_xll.Woodstock.Analyst.Xcel.UDFs.GetIndicatorValue(K$10, "5 Famille de courbes="&amp;$C$7&amp;";15 Contrainte opérationnelle="&amp;$D12&amp;";", IntrantScenario!$B$7, IntrantScenario!$B$10,VLOOKUP($C$5,Periode,2,FALSE))/5*(1-IntrantsCahierDetermination!$G$13)))),0)</f>
        <v>0</v>
      </c>
      <c r="L12" s="469">
        <f>IFERROR(IF(ISERROR(VLOOKUP($C$8&amp;"-"&amp;$B$11&amp;"-"&amp;$D12,ListeContraintes,1,FALSE)),0,IF(EXACT($C$5,"Moyenne 2018-2043"),IF(EXACT($C$7,"FCTYF_TOUS"),_xll.Woodstock.Analyst.Xcel.UDFs.GetIndicatorValueAverage(L$10, "15 Contrainte opérationnelle="&amp;$D12&amp;";", IntrantScenario!$B$7, IntrantScenario!$B$10,"2", "6")/5*(1-IntrantsCahierDetermination!$G$13),_xll.Woodstock.Analyst.Xcel.UDFs.GetIndicatorValueAverage(L$10, "5 Famille de courbes="&amp;$C$7&amp;";15 Contrainte opérationnelle="&amp;$D12&amp;";", IntrantScenario!$B$7, IntrantScenario!$B$10,"2", "6")/5*(1-IntrantsCahierDetermination!$G$13)),IF(EXACT($C$7,"FCTYF_TOUS"),_xll.Woodstock.Analyst.Xcel.UDFs.GetIndicatorValue(L$10, "15 Contrainte opérationnelle="&amp;$D12&amp;";", IntrantScenario!$B$7, IntrantScenario!$B$10,VLOOKUP($C$5,Periode,2,FALSE))/5*(1-IntrantsCahierDetermination!$G$13),_xll.Woodstock.Analyst.Xcel.UDFs.GetIndicatorValue(L$10, "5 Famille de courbes="&amp;$C$7&amp;";15 Contrainte opérationnelle="&amp;$D12&amp;";", IntrantScenario!$B$7, IntrantScenario!$B$10,VLOOKUP($C$5,Periode,2,FALSE))/5*(1-IntrantsCahierDetermination!$G$13)))),0)</f>
        <v>0</v>
      </c>
      <c r="M12" s="431">
        <f t="shared" si="0"/>
        <v>286.77435668609502</v>
      </c>
      <c r="N12" s="431">
        <f t="shared" si="1"/>
        <v>0</v>
      </c>
      <c r="O12" s="469">
        <f>IFERROR(IF(ISERROR(VLOOKUP($C$8&amp;"-"&amp;$B$11&amp;"-"&amp;$D12,ListeContraintes,1,FALSE)),0,IF(EXACT($C$5,"Moyenne 2018-2043"),IF(EXACT($C$7,"FCTYF_TOUS"),_xll.Woodstock.Analyst.Xcel.UDFs.GetIndicatorValueAverage(O$10, "15 Contrainte opérationnelle="&amp;$D12&amp;";", IntrantScenario!$B$7, IntrantScenario!$B$10,"2", "6")/5*(1-IntrantsCahierDetermination!$G$13),_xll.Woodstock.Analyst.Xcel.UDFs.GetIndicatorValueAverage(O$10, "5 Famille de courbes="&amp;$C$7&amp;";15 Contrainte opérationnelle="&amp;$D12&amp;";", IntrantScenario!$B$7, IntrantScenario!$B$10,"2", "6")/5*(1-IntrantsCahierDetermination!$G$13)),IF(EXACT($C$7,"FCTYF_TOUS"),_xll.Woodstock.Analyst.Xcel.UDFs.GetIndicatorValue(O$10, "15 Contrainte opérationnelle="&amp;$D12&amp;";", IntrantScenario!$B$7, IntrantScenario!$B$10,VLOOKUP($C$5,Periode,2,FALSE))/5*(1-IntrantsCahierDetermination!$G$13),_xll.Woodstock.Analyst.Xcel.UDFs.GetIndicatorValue(O$10, "5 Famille de courbes="&amp;$C$7&amp;";15 Contrainte opérationnelle="&amp;$D12&amp;";", IntrantScenario!$B$7, IntrantScenario!$B$10,VLOOKUP($C$5,Periode,2,FALSE))/5*(1-IntrantsCahierDetermination!$G$13)))),0)</f>
        <v>0</v>
      </c>
      <c r="P12" s="469">
        <f>IFERROR(IF(ISERROR(VLOOKUP($C$8&amp;"-"&amp;$B$11&amp;"-"&amp;$D12,ListeContraintes,1,FALSE)),0,IF(EXACT($C$5,"Moyenne 2018-2043"),IF(EXACT($C$7,"FCTYF_TOUS"),_xll.Woodstock.Analyst.Xcel.UDFs.GetIndicatorValueAverage(P$10, "15 Contrainte opérationnelle="&amp;$D12&amp;";", IntrantScenario!$B$7, IntrantScenario!$B$10,"2", "6")/5*(1-IntrantsCahierDetermination!$G$13),_xll.Woodstock.Analyst.Xcel.UDFs.GetIndicatorValueAverage(P$10, "5 Famille de courbes="&amp;$C$7&amp;";15 Contrainte opérationnelle="&amp;$D12&amp;";", IntrantScenario!$B$7, IntrantScenario!$B$10,"2", "6")/5*(1-IntrantsCahierDetermination!$G$13)),IF(EXACT($C$7,"FCTYF_TOUS"),_xll.Woodstock.Analyst.Xcel.UDFs.GetIndicatorValue(P$10, "15 Contrainte opérationnelle="&amp;$D12&amp;";", IntrantScenario!$B$7, IntrantScenario!$B$10,VLOOKUP($C$5,Periode,2,FALSE))/5*(1-IntrantsCahierDetermination!$G$13),_xll.Woodstock.Analyst.Xcel.UDFs.GetIndicatorValue(P$10, "5 Famille de courbes="&amp;$C$7&amp;";15 Contrainte opérationnelle="&amp;$D12&amp;";", IntrantScenario!$B$7, IntrantScenario!$B$10,VLOOKUP($C$5,Periode,2,FALSE))/5*(1-IntrantsCahierDetermination!$G$13)))),0)</f>
        <v>0</v>
      </c>
      <c r="Q12" s="469">
        <f>IFERROR(IF(ISERROR(VLOOKUP($C$8&amp;"-"&amp;$B$11&amp;"-"&amp;$D12,ListeContraintes,1,FALSE)),0,IF(EXACT($C$5,"Moyenne 2018-2043"),IF(EXACT($C$7,"FCTYF_TOUS"),_xll.Woodstock.Analyst.Xcel.UDFs.GetIndicatorValueAverage(Q$10, "15 Contrainte opérationnelle="&amp;$D12&amp;";", IntrantScenario!$B$7, IntrantScenario!$B$10,"2", "6")/5*(1-IntrantsCahierDetermination!$G$13),_xll.Woodstock.Analyst.Xcel.UDFs.GetIndicatorValueAverage(Q$10, "5 Famille de courbes="&amp;$C$7&amp;";15 Contrainte opérationnelle="&amp;$D12&amp;";", IntrantScenario!$B$7, IntrantScenario!$B$10,"2", "6")/5*(1-IntrantsCahierDetermination!$G$13)),IF(EXACT($C$7,"FCTYF_TOUS"),_xll.Woodstock.Analyst.Xcel.UDFs.GetIndicatorValue(Q$10, "15 Contrainte opérationnelle="&amp;$D12&amp;";", IntrantScenario!$B$7, IntrantScenario!$B$10,VLOOKUP($C$5,Periode,2,FALSE))/5*(1-IntrantsCahierDetermination!$G$13),_xll.Woodstock.Analyst.Xcel.UDFs.GetIndicatorValue(Q$10, "5 Famille de courbes="&amp;$C$7&amp;";15 Contrainte opérationnelle="&amp;$D12&amp;";", IntrantScenario!$B$7, IntrantScenario!$B$10,VLOOKUP($C$5,Periode,2,FALSE))/5*(1-IntrantsCahierDetermination!$G$13)))),0)</f>
        <v>0</v>
      </c>
      <c r="R12" s="431">
        <f t="shared" si="2"/>
        <v>11.666159822063447</v>
      </c>
      <c r="S12" s="469">
        <f>IFERROR(IF(ISERROR(VLOOKUP($C$8&amp;"-"&amp;$B$11&amp;"-"&amp;$D12,ListeContraintes,1,FALSE)),0,IF(EXACT($C$5,"Moyenne 2018-2043"),IF(EXACT($C$7,"FCTYF_TOUS"),_xll.Woodstock.Analyst.Xcel.UDFs.GetIndicatorValueAverage(S$10, "15 Contrainte opérationnelle="&amp;$D12&amp;";", IntrantScenario!$B$7, IntrantScenario!$B$10,"2", "6")/5*(1-IntrantsCahierDetermination!$G$13),_xll.Woodstock.Analyst.Xcel.UDFs.GetIndicatorValueAverage(S$10, "5 Famille de courbes="&amp;$C$7&amp;";15 Contrainte opérationnelle="&amp;$D12&amp;";", IntrantScenario!$B$7, IntrantScenario!$B$10,"2", "6")/5*(1-IntrantsCahierDetermination!$G$13)),IF(EXACT($C$7,"FCTYF_TOUS"),_xll.Woodstock.Analyst.Xcel.UDFs.GetIndicatorValue(S$10, "15 Contrainte opérationnelle="&amp;$D12&amp;";", IntrantScenario!$B$7, IntrantScenario!$B$10,VLOOKUP($C$5,Periode,2,FALSE))/5*(1-IntrantsCahierDetermination!$G$13),_xll.Woodstock.Analyst.Xcel.UDFs.GetIndicatorValue(S$10, "5 Famille de courbes="&amp;$C$7&amp;";15 Contrainte opérationnelle="&amp;$D12&amp;";", IntrantScenario!$B$7, IntrantScenario!$B$10,VLOOKUP($C$5,Periode,2,FALSE))/5*(1-IntrantsCahierDetermination!$G$13)))),0)</f>
        <v>11.666159822063447</v>
      </c>
      <c r="T12" s="431">
        <f>U12+V12</f>
        <v>24.062928436412811</v>
      </c>
      <c r="U12" s="469">
        <f>IFERROR(IF(ISERROR(VLOOKUP($C$8&amp;"-"&amp;$B$11&amp;"-"&amp;$D12,ListeContraintes,1,FALSE)),0,IF(EXACT($C$5,"Moyenne 2018-2043"),IF(EXACT($C$7,"FCTYF_TOUS"),_xll.Woodstock.Analyst.Xcel.UDFs.GetIndicatorValueAverage(U$10, "15 Contrainte opérationnelle="&amp;$D12&amp;";", IntrantScenario!$B$7, IntrantScenario!$B$10,"2", "6")/5*(1-IntrantsCahierDetermination!$G$13),_xll.Woodstock.Analyst.Xcel.UDFs.GetIndicatorValueAverage(U$10, "5 Famille de courbes="&amp;$C$7&amp;";15 Contrainte opérationnelle="&amp;$D12&amp;";", IntrantScenario!$B$7, IntrantScenario!$B$10,"2", "6")/5*(1-IntrantsCahierDetermination!$G$13)),IF(EXACT($C$7,"FCTYF_TOUS"),_xll.Woodstock.Analyst.Xcel.UDFs.GetIndicatorValue(U$10, "15 Contrainte opérationnelle="&amp;$D12&amp;";", IntrantScenario!$B$7, IntrantScenario!$B$10,VLOOKUP($C$5,Periode,2,FALSE))/5*(1-IntrantsCahierDetermination!$G$13),_xll.Woodstock.Analyst.Xcel.UDFs.GetIndicatorValue(U$10, "5 Famille de courbes="&amp;$C$7&amp;";15 Contrainte opérationnelle="&amp;$D12&amp;";", IntrantScenario!$B$7, IntrantScenario!$B$10,VLOOKUP($C$5,Periode,2,FALSE))/5*(1-IntrantsCahierDetermination!$G$13)))),0)</f>
        <v>24.062928436412811</v>
      </c>
      <c r="V12" s="469">
        <f>IFERROR(IF(ISERROR(VLOOKUP($C$8&amp;"-"&amp;$B$11&amp;"-"&amp;$D12,ListeContraintes,1,FALSE)),0,IF(EXACT($C$5,"Moyenne 2018-2043"),IF(EXACT($C$7,"FCTYF_TOUS"),_xll.Woodstock.Analyst.Xcel.UDFs.GetIndicatorValueAverage(V$10, "15 Contrainte opérationnelle="&amp;$D12&amp;";", IntrantScenario!$B$7, IntrantScenario!$B$10,"2", "6")/5*(1-IntrantsCahierDetermination!$G$13),_xll.Woodstock.Analyst.Xcel.UDFs.GetIndicatorValueAverage(V$10, "5 Famille de courbes="&amp;$C$7&amp;";15 Contrainte opérationnelle="&amp;$D12&amp;";", IntrantScenario!$B$7, IntrantScenario!$B$10,"2", "6")/5*(1-IntrantsCahierDetermination!$G$13)),IF(EXACT($C$7,"FCTYF_TOUS"),_xll.Woodstock.Analyst.Xcel.UDFs.GetIndicatorValue(V$10, "15 Contrainte opérationnelle="&amp;$D12&amp;";", IntrantScenario!$B$7, IntrantScenario!$B$10,VLOOKUP($C$5,Periode,2,FALSE))/5*(1-IntrantsCahierDetermination!$G$13),_xll.Woodstock.Analyst.Xcel.UDFs.GetIndicatorValue(V$10, "5 Famille de courbes="&amp;$C$7&amp;";15 Contrainte opérationnelle="&amp;$D12&amp;";", IntrantScenario!$B$7, IntrantScenario!$B$10,VLOOKUP($C$5,Periode,2,FALSE))/5*(1-IntrantsCahierDetermination!$G$13)))),0)</f>
        <v>0</v>
      </c>
      <c r="W12" s="431">
        <f t="shared" si="3"/>
        <v>0</v>
      </c>
      <c r="X12" s="469">
        <f>IFERROR(IF(ISERROR(VLOOKUP($C$8&amp;"-"&amp;$B$11&amp;"-"&amp;$D12,ListeContraintes,1,FALSE)),0,IF(EXACT($C$5,"Moyenne 2018-2043"),IF(EXACT($C$7,"FCTYF_TOUS"),_xll.Woodstock.Analyst.Xcel.UDFs.GetIndicatorValueAverage(X$10, "15 Contrainte opérationnelle="&amp;$D12&amp;";", IntrantScenario!$B$7, IntrantScenario!$B$10,"2", "6")/5*(1-IntrantsCahierDetermination!$G$13),_xll.Woodstock.Analyst.Xcel.UDFs.GetIndicatorValueAverage(X$10, "5 Famille de courbes="&amp;$C$7&amp;";15 Contrainte opérationnelle="&amp;$D12&amp;";", IntrantScenario!$B$7, IntrantScenario!$B$10,"2", "6")/5*(1-IntrantsCahierDetermination!$G$13)),IF(EXACT($C$7,"FCTYF_TOUS"),_xll.Woodstock.Analyst.Xcel.UDFs.GetIndicatorValue(X$10, "15 Contrainte opérationnelle="&amp;$D12&amp;";", IntrantScenario!$B$7, IntrantScenario!$B$10,VLOOKUP($C$5,Periode,2,FALSE))/5*(1-IntrantsCahierDetermination!$G$13),_xll.Woodstock.Analyst.Xcel.UDFs.GetIndicatorValue(X$10, "5 Famille de courbes="&amp;$C$7&amp;";15 Contrainte opérationnelle="&amp;$D12&amp;";", IntrantScenario!$B$7, IntrantScenario!$B$10,VLOOKUP($C$5,Periode,2,FALSE))/5*(1-IntrantsCahierDetermination!$G$13)))),0)</f>
        <v>0</v>
      </c>
      <c r="Y12" s="431">
        <f t="shared" si="4"/>
        <v>0</v>
      </c>
      <c r="Z12" s="469">
        <f>IFERROR(IF(ISERROR(VLOOKUP($C$8&amp;"-"&amp;$B$11&amp;"-"&amp;$D12,ListeContraintes,1,FALSE)),0,IF(EXACT($C$5,"Moyenne 2018-2043"),IF(EXACT($C$7,"FCTYF_TOUS"),_xll.Woodstock.Analyst.Xcel.UDFs.GetIndicatorValueAverage(Z$10, "15 Contrainte opérationnelle="&amp;$D12&amp;";", IntrantScenario!$B$7, IntrantScenario!$B$10,"2", "6")/5*(1-IntrantsCahierDetermination!$G$13),_xll.Woodstock.Analyst.Xcel.UDFs.GetIndicatorValueAverage(Z$10, "5 Famille de courbes="&amp;$C$7&amp;";15 Contrainte opérationnelle="&amp;$D12&amp;";", IntrantScenario!$B$7, IntrantScenario!$B$10,"2", "6")/5*(1-IntrantsCahierDetermination!$G$13)),IF(EXACT($C$7,"FCTYF_TOUS"),_xll.Woodstock.Analyst.Xcel.UDFs.GetIndicatorValue(Z$10, "15 Contrainte opérationnelle="&amp;$D12&amp;";", IntrantScenario!$B$7, IntrantScenario!$B$10,VLOOKUP($C$5,Periode,2,FALSE))/5*(1-IntrantsCahierDetermination!$G$13),_xll.Woodstock.Analyst.Xcel.UDFs.GetIndicatorValue(Z$10, "5 Famille de courbes="&amp;$C$7&amp;";15 Contrainte opérationnelle="&amp;$D12&amp;";", IntrantScenario!$B$7, IntrantScenario!$B$10,VLOOKUP($C$5,Periode,2,FALSE))/5*(1-IntrantsCahierDetermination!$G$13)))),0)</f>
        <v>0</v>
      </c>
      <c r="AA12" s="469">
        <f>IFERROR(IF(ISERROR(VLOOKUP($C$8&amp;"-"&amp;$B$11&amp;"-"&amp;$D12,ListeContraintes,1,FALSE)),0,IF(EXACT($C$5,"Moyenne 2018-2043"),IF(EXACT($C$7,"FCTYF_TOUS"),_xll.Woodstock.Analyst.Xcel.UDFs.GetIndicatorValueAverage(AA$10, "15 Contrainte opérationnelle="&amp;$D12&amp;";", IntrantScenario!$B$7, IntrantScenario!$B$10,"2", "6")/5*(1-IntrantsCahierDetermination!$G$13),_xll.Woodstock.Analyst.Xcel.UDFs.GetIndicatorValueAverage(AA$10, "5 Famille de courbes="&amp;$C$7&amp;";15 Contrainte opérationnelle="&amp;$D12&amp;";", IntrantScenario!$B$7, IntrantScenario!$B$10,"2", "6")/5*(1-IntrantsCahierDetermination!$G$13)),IF(EXACT($C$7,"FCTYF_TOUS"),_xll.Woodstock.Analyst.Xcel.UDFs.GetIndicatorValue(AA$10, "15 Contrainte opérationnelle="&amp;$D12&amp;";", IntrantScenario!$B$7, IntrantScenario!$B$10,VLOOKUP($C$5,Periode,2,FALSE))/5*(1-IntrantsCahierDetermination!$G$13),_xll.Woodstock.Analyst.Xcel.UDFs.GetIndicatorValue(AA$10, "5 Famille de courbes="&amp;$C$7&amp;";15 Contrainte opérationnelle="&amp;$D12&amp;";", IntrantScenario!$B$7, IntrantScenario!$B$10,VLOOKUP($C$5,Periode,2,FALSE))/5*(1-IntrantsCahierDetermination!$G$13)))),0)</f>
        <v>0</v>
      </c>
      <c r="AB12" s="469">
        <f>IFERROR(IF(ISERROR(VLOOKUP($C$8&amp;"-"&amp;$B$11&amp;"-"&amp;$D12,ListeContraintes,1,FALSE)),0,IF(EXACT($C$5,"Moyenne 2018-2043"),IF(EXACT($C$7,"FCTYF_TOUS"),_xll.Woodstock.Analyst.Xcel.UDFs.GetIndicatorValueAverage(AB$10, "15 Contrainte opérationnelle="&amp;$D12&amp;";", IntrantScenario!$B$7, IntrantScenario!$B$10,"2", "6")/5*(1-IntrantsCahierDetermination!$G$13),_xll.Woodstock.Analyst.Xcel.UDFs.GetIndicatorValueAverage(AB$10, "5 Famille de courbes="&amp;$C$7&amp;";15 Contrainte opérationnelle="&amp;$D12&amp;";", IntrantScenario!$B$7, IntrantScenario!$B$10,"2", "6")/5*(1-IntrantsCahierDetermination!$G$13)),IF(EXACT($C$7,"FCTYF_TOUS"),_xll.Woodstock.Analyst.Xcel.UDFs.GetIndicatorValue(AB$10, "15 Contrainte opérationnelle="&amp;$D12&amp;";", IntrantScenario!$B$7, IntrantScenario!$B$10,VLOOKUP($C$5,Periode,2,FALSE))/5*(1-IntrantsCahierDetermination!$G$13),_xll.Woodstock.Analyst.Xcel.UDFs.GetIndicatorValue(AB$10, "5 Famille de courbes="&amp;$C$7&amp;";15 Contrainte opérationnelle="&amp;$D12&amp;";", IntrantScenario!$B$7, IntrantScenario!$B$10,VLOOKUP($C$5,Periode,2,FALSE))/5*(1-IntrantsCahierDetermination!$G$13)))),0)</f>
        <v>0</v>
      </c>
      <c r="AC12" s="469">
        <f>IFERROR(IF(ISERROR(VLOOKUP($C$8&amp;"-"&amp;$B$11&amp;"-"&amp;$D12,ListeContraintes,1,FALSE)),0,IF(EXACT($C$5,"Moyenne 2018-2043"),IF(EXACT($C$7,"FCTYF_TOUS"),_xll.Woodstock.Analyst.Xcel.UDFs.GetIndicatorValueAverage(AC$10, "15 Contrainte opérationnelle="&amp;$D12&amp;";", IntrantScenario!$B$7, IntrantScenario!$B$10,"2", "6")/5*(1-IntrantsCahierDetermination!$G$13),_xll.Woodstock.Analyst.Xcel.UDFs.GetIndicatorValueAverage(AC$10, "5 Famille de courbes="&amp;$C$7&amp;";15 Contrainte opérationnelle="&amp;$D12&amp;";", IntrantScenario!$B$7, IntrantScenario!$B$10,"2", "6")/5*(1-IntrantsCahierDetermination!$G$13)),IF(EXACT($C$7,"FCTYF_TOUS"),_xll.Woodstock.Analyst.Xcel.UDFs.GetIndicatorValue(AC$10, "15 Contrainte opérationnelle="&amp;$D12&amp;";", IntrantScenario!$B$7, IntrantScenario!$B$10,VLOOKUP($C$5,Periode,2,FALSE))/5*(1-IntrantsCahierDetermination!$G$13),_xll.Woodstock.Analyst.Xcel.UDFs.GetIndicatorValue(AC$10, "5 Famille de courbes="&amp;$C$7&amp;";15 Contrainte opérationnelle="&amp;$D12&amp;";", IntrantScenario!$B$7, IntrantScenario!$B$10,VLOOKUP($C$5,Periode,2,FALSE))/5*(1-IntrantsCahierDetermination!$G$13)))),0)</f>
        <v>0</v>
      </c>
      <c r="AD12" s="431">
        <f t="shared" si="5"/>
        <v>35.72908825847626</v>
      </c>
      <c r="AE12" s="431">
        <f t="shared" si="6"/>
        <v>322.5034449445713</v>
      </c>
    </row>
    <row r="13" spans="1:31" x14ac:dyDescent="0.25">
      <c r="A13" s="30"/>
      <c r="B13" s="30"/>
      <c r="C13" s="506" t="s">
        <v>459</v>
      </c>
      <c r="D13" s="1" t="s">
        <v>139</v>
      </c>
      <c r="E13" s="468">
        <f>F13+G13</f>
        <v>4716.4875551391806</v>
      </c>
      <c r="F13" s="469">
        <f>IFERROR(IF(ISERROR(VLOOKUP($C$8&amp;"-"&amp;$B$11&amp;"-"&amp;$D13,ListeContraintes,1,FALSE)),0,IF(EXACT($C$5,"Moyenne 2018-2043"),IF(EXACT($C$7,"FCTYF_TOUS"),_xll.Woodstock.Analyst.Xcel.UDFs.GetIndicatorValueAverage(F$10, "15 Contrainte opérationnelle="&amp;$D13&amp;";", IntrantScenario!$B$7, IntrantScenario!$B$10,"2", "6")/5*(1-IntrantsCahierDetermination!$G$13),_xll.Woodstock.Analyst.Xcel.UDFs.GetIndicatorValueAverage(F$10, "5 Famille de courbes="&amp;$C$7&amp;";15 Contrainte opérationnelle="&amp;$D13&amp;";", IntrantScenario!$B$7, IntrantScenario!$B$10,"2", "6")/5*(1-IntrantsCahierDetermination!$G$13)),IF(EXACT($C$7,"FCTYF_TOUS"),_xll.Woodstock.Analyst.Xcel.UDFs.GetIndicatorValue(F$10, "15 Contrainte opérationnelle="&amp;$D13&amp;";", IntrantScenario!$B$7, IntrantScenario!$B$10,VLOOKUP($C$5,Periode,2,FALSE))/5*(1-IntrantsCahierDetermination!$G$13),_xll.Woodstock.Analyst.Xcel.UDFs.GetIndicatorValue(F$10, "5 Famille de courbes="&amp;$C$7&amp;";15 Contrainte opérationnelle="&amp;$D13&amp;";", IntrantScenario!$B$7, IntrantScenario!$B$10,VLOOKUP($C$5,Periode,2,FALSE))/5*(1-IntrantsCahierDetermination!$G$13)))),0)</f>
        <v>4716.4875551391806</v>
      </c>
      <c r="G13" s="469">
        <f>IFERROR(IF(ISERROR(VLOOKUP($C$8&amp;"-"&amp;$B$11&amp;"-"&amp;$D13,ListeContraintes,1,FALSE)),0,IF(EXACT($C$5,"Moyenne 2018-2043"),IF(EXACT($C$7,"FCTYF_TOUS"),_xll.Woodstock.Analyst.Xcel.UDFs.GetIndicatorValueAverage(G$10, "15 Contrainte opérationnelle="&amp;$D13&amp;";", IntrantScenario!$B$7, IntrantScenario!$B$10,"2", "6")/5*(1-IntrantsCahierDetermination!$G$13),_xll.Woodstock.Analyst.Xcel.UDFs.GetIndicatorValueAverage(G$10, "5 Famille de courbes="&amp;$C$7&amp;";15 Contrainte opérationnelle="&amp;$D13&amp;";", IntrantScenario!$B$7, IntrantScenario!$B$10,"2", "6")/5*(1-IntrantsCahierDetermination!$G$13)),IF(EXACT($C$7,"FCTYF_TOUS"),_xll.Woodstock.Analyst.Xcel.UDFs.GetIndicatorValue(G$10, "15 Contrainte opérationnelle="&amp;$D13&amp;";", IntrantScenario!$B$7, IntrantScenario!$B$10,VLOOKUP($C$5,Periode,2,FALSE))/5*(1-IntrantsCahierDetermination!$G$13),_xll.Woodstock.Analyst.Xcel.UDFs.GetIndicatorValue(G$10, "5 Famille de courbes="&amp;$C$7&amp;";15 Contrainte opérationnelle="&amp;$D13&amp;";", IntrantScenario!$B$7, IntrantScenario!$B$10,VLOOKUP($C$5,Periode,2,FALSE))/5*(1-IntrantsCahierDetermination!$G$13)))),0)</f>
        <v>0</v>
      </c>
      <c r="H13" s="468">
        <f>I13</f>
        <v>0</v>
      </c>
      <c r="I13" s="469">
        <f>IFERROR(IF(ISERROR(VLOOKUP($C$8&amp;"-"&amp;$B$11&amp;"-"&amp;$D13,ListeContraintes,1,FALSE)),0,IF(EXACT($C$5,"Moyenne 2018-2043"),IF(EXACT($C$7,"FCTYF_TOUS"),_xll.Woodstock.Analyst.Xcel.UDFs.GetIndicatorValueAverage(I$10, "15 Contrainte opérationnelle="&amp;$D13&amp;";", IntrantScenario!$B$7, IntrantScenario!$B$10,"2", "6")/5*(1-IntrantsCahierDetermination!$G$13),_xll.Woodstock.Analyst.Xcel.UDFs.GetIndicatorValueAverage(I$10, "5 Famille de courbes="&amp;$C$7&amp;";15 Contrainte opérationnelle="&amp;$D13&amp;";", IntrantScenario!$B$7, IntrantScenario!$B$10,"2", "6")/5*(1-IntrantsCahierDetermination!$G$13)),IF(EXACT($C$7,"FCTYF_TOUS"),_xll.Woodstock.Analyst.Xcel.UDFs.GetIndicatorValue(I$10, "15 Contrainte opérationnelle="&amp;$D13&amp;";", IntrantScenario!$B$7, IntrantScenario!$B$10,VLOOKUP($C$5,Periode,2,FALSE))/5*(1-IntrantsCahierDetermination!$G$13),_xll.Woodstock.Analyst.Xcel.UDFs.GetIndicatorValue(I$10, "5 Famille de courbes="&amp;$C$7&amp;";15 Contrainte opérationnelle="&amp;$D13&amp;";", IntrantScenario!$B$7, IntrantScenario!$B$10,VLOOKUP($C$5,Periode,2,FALSE))/5*(1-IntrantsCahierDetermination!$G$13)))),0)</f>
        <v>0</v>
      </c>
      <c r="J13" s="468">
        <f>K13+L13</f>
        <v>0</v>
      </c>
      <c r="K13" s="469">
        <f>IFERROR(IF(ISERROR(VLOOKUP($C$8&amp;"-"&amp;$B$11&amp;"-"&amp;$D13,ListeContraintes,1,FALSE)),0,IF(EXACT($C$5,"Moyenne 2018-2043"),IF(EXACT($C$7,"FCTYF_TOUS"),_xll.Woodstock.Analyst.Xcel.UDFs.GetIndicatorValueAverage(K$10, "15 Contrainte opérationnelle="&amp;$D13&amp;";", IntrantScenario!$B$7, IntrantScenario!$B$10,"2", "6")/5*(1-IntrantsCahierDetermination!$G$13),_xll.Woodstock.Analyst.Xcel.UDFs.GetIndicatorValueAverage(K$10, "5 Famille de courbes="&amp;$C$7&amp;";15 Contrainte opérationnelle="&amp;$D13&amp;";", IntrantScenario!$B$7, IntrantScenario!$B$10,"2", "6")/5*(1-IntrantsCahierDetermination!$G$13)),IF(EXACT($C$7,"FCTYF_TOUS"),_xll.Woodstock.Analyst.Xcel.UDFs.GetIndicatorValue(K$10, "15 Contrainte opérationnelle="&amp;$D13&amp;";", IntrantScenario!$B$7, IntrantScenario!$B$10,VLOOKUP($C$5,Periode,2,FALSE))/5*(1-IntrantsCahierDetermination!$G$13),_xll.Woodstock.Analyst.Xcel.UDFs.GetIndicatorValue(K$10, "5 Famille de courbes="&amp;$C$7&amp;";15 Contrainte opérationnelle="&amp;$D13&amp;";", IntrantScenario!$B$7, IntrantScenario!$B$10,VLOOKUP($C$5,Periode,2,FALSE))/5*(1-IntrantsCahierDetermination!$G$13)))),0)</f>
        <v>0</v>
      </c>
      <c r="L13" s="469">
        <f>IFERROR(IF(ISERROR(VLOOKUP($C$8&amp;"-"&amp;$B$11&amp;"-"&amp;$D13,ListeContraintes,1,FALSE)),0,IF(EXACT($C$5,"Moyenne 2018-2043"),IF(EXACT($C$7,"FCTYF_TOUS"),_xll.Woodstock.Analyst.Xcel.UDFs.GetIndicatorValueAverage(L$10, "15 Contrainte opérationnelle="&amp;$D13&amp;";", IntrantScenario!$B$7, IntrantScenario!$B$10,"2", "6")/5*(1-IntrantsCahierDetermination!$G$13),_xll.Woodstock.Analyst.Xcel.UDFs.GetIndicatorValueAverage(L$10, "5 Famille de courbes="&amp;$C$7&amp;";15 Contrainte opérationnelle="&amp;$D13&amp;";", IntrantScenario!$B$7, IntrantScenario!$B$10,"2", "6")/5*(1-IntrantsCahierDetermination!$G$13)),IF(EXACT($C$7,"FCTYF_TOUS"),_xll.Woodstock.Analyst.Xcel.UDFs.GetIndicatorValue(L$10, "15 Contrainte opérationnelle="&amp;$D13&amp;";", IntrantScenario!$B$7, IntrantScenario!$B$10,VLOOKUP($C$5,Periode,2,FALSE))/5*(1-IntrantsCahierDetermination!$G$13),_xll.Woodstock.Analyst.Xcel.UDFs.GetIndicatorValue(L$10, "5 Famille de courbes="&amp;$C$7&amp;";15 Contrainte opérationnelle="&amp;$D13&amp;";", IntrantScenario!$B$7, IntrantScenario!$B$10,VLOOKUP($C$5,Periode,2,FALSE))/5*(1-IntrantsCahierDetermination!$G$13)))),0)</f>
        <v>0</v>
      </c>
      <c r="M13" s="431">
        <f t="shared" si="0"/>
        <v>4716.4875551391806</v>
      </c>
      <c r="N13" s="431">
        <f t="shared" si="1"/>
        <v>43.082304232254025</v>
      </c>
      <c r="O13" s="469">
        <f>IFERROR(IF(ISERROR(VLOOKUP($C$8&amp;"-"&amp;$B$11&amp;"-"&amp;$D13,ListeContraintes,1,FALSE)),0,IF(EXACT($C$5,"Moyenne 2018-2043"),IF(EXACT($C$7,"FCTYF_TOUS"),_xll.Woodstock.Analyst.Xcel.UDFs.GetIndicatorValueAverage(O$10, "15 Contrainte opérationnelle="&amp;$D13&amp;";", IntrantScenario!$B$7, IntrantScenario!$B$10,"2", "6")/5*(1-IntrantsCahierDetermination!$G$13),_xll.Woodstock.Analyst.Xcel.UDFs.GetIndicatorValueAverage(O$10, "5 Famille de courbes="&amp;$C$7&amp;";15 Contrainte opérationnelle="&amp;$D13&amp;";", IntrantScenario!$B$7, IntrantScenario!$B$10,"2", "6")/5*(1-IntrantsCahierDetermination!$G$13)),IF(EXACT($C$7,"FCTYF_TOUS"),_xll.Woodstock.Analyst.Xcel.UDFs.GetIndicatorValue(O$10, "15 Contrainte opérationnelle="&amp;$D13&amp;";", IntrantScenario!$B$7, IntrantScenario!$B$10,VLOOKUP($C$5,Periode,2,FALSE))/5*(1-IntrantsCahierDetermination!$G$13),_xll.Woodstock.Analyst.Xcel.UDFs.GetIndicatorValue(O$10, "5 Famille de courbes="&amp;$C$7&amp;";15 Contrainte opérationnelle="&amp;$D13&amp;";", IntrantScenario!$B$7, IntrantScenario!$B$10,VLOOKUP($C$5,Periode,2,FALSE))/5*(1-IntrantsCahierDetermination!$G$13)))),0)</f>
        <v>43.082304232254025</v>
      </c>
      <c r="P13" s="469">
        <f>IFERROR(IF(ISERROR(VLOOKUP($C$8&amp;"-"&amp;$B$11&amp;"-"&amp;$D13,ListeContraintes,1,FALSE)),0,IF(EXACT($C$5,"Moyenne 2018-2043"),IF(EXACT($C$7,"FCTYF_TOUS"),_xll.Woodstock.Analyst.Xcel.UDFs.GetIndicatorValueAverage(P$10, "15 Contrainte opérationnelle="&amp;$D13&amp;";", IntrantScenario!$B$7, IntrantScenario!$B$10,"2", "6")/5*(1-IntrantsCahierDetermination!$G$13),_xll.Woodstock.Analyst.Xcel.UDFs.GetIndicatorValueAverage(P$10, "5 Famille de courbes="&amp;$C$7&amp;";15 Contrainte opérationnelle="&amp;$D13&amp;";", IntrantScenario!$B$7, IntrantScenario!$B$10,"2", "6")/5*(1-IntrantsCahierDetermination!$G$13)),IF(EXACT($C$7,"FCTYF_TOUS"),_xll.Woodstock.Analyst.Xcel.UDFs.GetIndicatorValue(P$10, "15 Contrainte opérationnelle="&amp;$D13&amp;";", IntrantScenario!$B$7, IntrantScenario!$B$10,VLOOKUP($C$5,Periode,2,FALSE))/5*(1-IntrantsCahierDetermination!$G$13),_xll.Woodstock.Analyst.Xcel.UDFs.GetIndicatorValue(P$10, "5 Famille de courbes="&amp;$C$7&amp;";15 Contrainte opérationnelle="&amp;$D13&amp;";", IntrantScenario!$B$7, IntrantScenario!$B$10,VLOOKUP($C$5,Periode,2,FALSE))/5*(1-IntrantsCahierDetermination!$G$13)))),0)</f>
        <v>0</v>
      </c>
      <c r="Q13" s="469">
        <f>IFERROR(IF(ISERROR(VLOOKUP($C$8&amp;"-"&amp;$B$11&amp;"-"&amp;$D13,ListeContraintes,1,FALSE)),0,IF(EXACT($C$5,"Moyenne 2018-2043"),IF(EXACT($C$7,"FCTYF_TOUS"),_xll.Woodstock.Analyst.Xcel.UDFs.GetIndicatorValueAverage(Q$10, "15 Contrainte opérationnelle="&amp;$D13&amp;";", IntrantScenario!$B$7, IntrantScenario!$B$10,"2", "6")/5*(1-IntrantsCahierDetermination!$G$13),_xll.Woodstock.Analyst.Xcel.UDFs.GetIndicatorValueAverage(Q$10, "5 Famille de courbes="&amp;$C$7&amp;";15 Contrainte opérationnelle="&amp;$D13&amp;";", IntrantScenario!$B$7, IntrantScenario!$B$10,"2", "6")/5*(1-IntrantsCahierDetermination!$G$13)),IF(EXACT($C$7,"FCTYF_TOUS"),_xll.Woodstock.Analyst.Xcel.UDFs.GetIndicatorValue(Q$10, "15 Contrainte opérationnelle="&amp;$D13&amp;";", IntrantScenario!$B$7, IntrantScenario!$B$10,VLOOKUP($C$5,Periode,2,FALSE))/5*(1-IntrantsCahierDetermination!$G$13),_xll.Woodstock.Analyst.Xcel.UDFs.GetIndicatorValue(Q$10, "5 Famille de courbes="&amp;$C$7&amp;";15 Contrainte opérationnelle="&amp;$D13&amp;";", IntrantScenario!$B$7, IntrantScenario!$B$10,VLOOKUP($C$5,Periode,2,FALSE))/5*(1-IntrantsCahierDetermination!$G$13)))),0)</f>
        <v>0</v>
      </c>
      <c r="R13" s="431">
        <f t="shared" si="2"/>
        <v>420.11562964390754</v>
      </c>
      <c r="S13" s="469">
        <f>IFERROR(IF(ISERROR(VLOOKUP($C$8&amp;"-"&amp;$B$11&amp;"-"&amp;$D13,ListeContraintes,1,FALSE)),0,IF(EXACT($C$5,"Moyenne 2018-2043"),IF(EXACT($C$7,"FCTYF_TOUS"),_xll.Woodstock.Analyst.Xcel.UDFs.GetIndicatorValueAverage(S$10, "15 Contrainte opérationnelle="&amp;$D13&amp;";", IntrantScenario!$B$7, IntrantScenario!$B$10,"2", "6")/5*(1-IntrantsCahierDetermination!$G$13),_xll.Woodstock.Analyst.Xcel.UDFs.GetIndicatorValueAverage(S$10, "5 Famille de courbes="&amp;$C$7&amp;";15 Contrainte opérationnelle="&amp;$D13&amp;";", IntrantScenario!$B$7, IntrantScenario!$B$10,"2", "6")/5*(1-IntrantsCahierDetermination!$G$13)),IF(EXACT($C$7,"FCTYF_TOUS"),_xll.Woodstock.Analyst.Xcel.UDFs.GetIndicatorValue(S$10, "15 Contrainte opérationnelle="&amp;$D13&amp;";", IntrantScenario!$B$7, IntrantScenario!$B$10,VLOOKUP($C$5,Periode,2,FALSE))/5*(1-IntrantsCahierDetermination!$G$13),_xll.Woodstock.Analyst.Xcel.UDFs.GetIndicatorValue(S$10, "5 Famille de courbes="&amp;$C$7&amp;";15 Contrainte opérationnelle="&amp;$D13&amp;";", IntrantScenario!$B$7, IntrantScenario!$B$10,VLOOKUP($C$5,Periode,2,FALSE))/5*(1-IntrantsCahierDetermination!$G$13)))),0)</f>
        <v>420.11562964390754</v>
      </c>
      <c r="T13" s="431">
        <f>U13+V13</f>
        <v>390.8872534589994</v>
      </c>
      <c r="U13" s="469">
        <f>IFERROR(IF(ISERROR(VLOOKUP($C$8&amp;"-"&amp;$B$11&amp;"-"&amp;$D13,ListeContraintes,1,FALSE)),0,IF(EXACT($C$5,"Moyenne 2018-2043"),IF(EXACT($C$7,"FCTYF_TOUS"),_xll.Woodstock.Analyst.Xcel.UDFs.GetIndicatorValueAverage(U$10, "15 Contrainte opérationnelle="&amp;$D13&amp;";", IntrantScenario!$B$7, IntrantScenario!$B$10,"2", "6")/5*(1-IntrantsCahierDetermination!$G$13),_xll.Woodstock.Analyst.Xcel.UDFs.GetIndicatorValueAverage(U$10, "5 Famille de courbes="&amp;$C$7&amp;";15 Contrainte opérationnelle="&amp;$D13&amp;";", IntrantScenario!$B$7, IntrantScenario!$B$10,"2", "6")/5*(1-IntrantsCahierDetermination!$G$13)),IF(EXACT($C$7,"FCTYF_TOUS"),_xll.Woodstock.Analyst.Xcel.UDFs.GetIndicatorValue(U$10, "15 Contrainte opérationnelle="&amp;$D13&amp;";", IntrantScenario!$B$7, IntrantScenario!$B$10,VLOOKUP($C$5,Periode,2,FALSE))/5*(1-IntrantsCahierDetermination!$G$13),_xll.Woodstock.Analyst.Xcel.UDFs.GetIndicatorValue(U$10, "5 Famille de courbes="&amp;$C$7&amp;";15 Contrainte opérationnelle="&amp;$D13&amp;";", IntrantScenario!$B$7, IntrantScenario!$B$10,VLOOKUP($C$5,Periode,2,FALSE))/5*(1-IntrantsCahierDetermination!$G$13)))),0)</f>
        <v>390.8872534589994</v>
      </c>
      <c r="V13" s="469">
        <f>IFERROR(IF(ISERROR(VLOOKUP($C$8&amp;"-"&amp;$B$11&amp;"-"&amp;$D13,ListeContraintes,1,FALSE)),0,IF(EXACT($C$5,"Moyenne 2018-2043"),IF(EXACT($C$7,"FCTYF_TOUS"),_xll.Woodstock.Analyst.Xcel.UDFs.GetIndicatorValueAverage(V$10, "15 Contrainte opérationnelle="&amp;$D13&amp;";", IntrantScenario!$B$7, IntrantScenario!$B$10,"2", "6")/5*(1-IntrantsCahierDetermination!$G$13),_xll.Woodstock.Analyst.Xcel.UDFs.GetIndicatorValueAverage(V$10, "5 Famille de courbes="&amp;$C$7&amp;";15 Contrainte opérationnelle="&amp;$D13&amp;";", IntrantScenario!$B$7, IntrantScenario!$B$10,"2", "6")/5*(1-IntrantsCahierDetermination!$G$13)),IF(EXACT($C$7,"FCTYF_TOUS"),_xll.Woodstock.Analyst.Xcel.UDFs.GetIndicatorValue(V$10, "15 Contrainte opérationnelle="&amp;$D13&amp;";", IntrantScenario!$B$7, IntrantScenario!$B$10,VLOOKUP($C$5,Periode,2,FALSE))/5*(1-IntrantsCahierDetermination!$G$13),_xll.Woodstock.Analyst.Xcel.UDFs.GetIndicatorValue(V$10, "5 Famille de courbes="&amp;$C$7&amp;";15 Contrainte opérationnelle="&amp;$D13&amp;";", IntrantScenario!$B$7, IntrantScenario!$B$10,VLOOKUP($C$5,Periode,2,FALSE))/5*(1-IntrantsCahierDetermination!$G$13)))),0)</f>
        <v>0</v>
      </c>
      <c r="W13" s="431">
        <f t="shared" si="3"/>
        <v>0</v>
      </c>
      <c r="X13" s="469">
        <f>IFERROR(IF(ISERROR(VLOOKUP($C$8&amp;"-"&amp;$B$11&amp;"-"&amp;$D13,ListeContraintes,1,FALSE)),0,IF(EXACT($C$5,"Moyenne 2018-2043"),IF(EXACT($C$7,"FCTYF_TOUS"),_xll.Woodstock.Analyst.Xcel.UDFs.GetIndicatorValueAverage(X$10, "15 Contrainte opérationnelle="&amp;$D13&amp;";", IntrantScenario!$B$7, IntrantScenario!$B$10,"2", "6")/5*(1-IntrantsCahierDetermination!$G$13),_xll.Woodstock.Analyst.Xcel.UDFs.GetIndicatorValueAverage(X$10, "5 Famille de courbes="&amp;$C$7&amp;";15 Contrainte opérationnelle="&amp;$D13&amp;";", IntrantScenario!$B$7, IntrantScenario!$B$10,"2", "6")/5*(1-IntrantsCahierDetermination!$G$13)),IF(EXACT($C$7,"FCTYF_TOUS"),_xll.Woodstock.Analyst.Xcel.UDFs.GetIndicatorValue(X$10, "15 Contrainte opérationnelle="&amp;$D13&amp;";", IntrantScenario!$B$7, IntrantScenario!$B$10,VLOOKUP($C$5,Periode,2,FALSE))/5*(1-IntrantsCahierDetermination!$G$13),_xll.Woodstock.Analyst.Xcel.UDFs.GetIndicatorValue(X$10, "5 Famille de courbes="&amp;$C$7&amp;";15 Contrainte opérationnelle="&amp;$D13&amp;";", IntrantScenario!$B$7, IntrantScenario!$B$10,VLOOKUP($C$5,Periode,2,FALSE))/5*(1-IntrantsCahierDetermination!$G$13)))),0)</f>
        <v>0</v>
      </c>
      <c r="Y13" s="431">
        <f t="shared" si="4"/>
        <v>0</v>
      </c>
      <c r="Z13" s="469">
        <f>IFERROR(IF(ISERROR(VLOOKUP($C$8&amp;"-"&amp;$B$11&amp;"-"&amp;$D13,ListeContraintes,1,FALSE)),0,IF(EXACT($C$5,"Moyenne 2018-2043"),IF(EXACT($C$7,"FCTYF_TOUS"),_xll.Woodstock.Analyst.Xcel.UDFs.GetIndicatorValueAverage(Z$10, "15 Contrainte opérationnelle="&amp;$D13&amp;";", IntrantScenario!$B$7, IntrantScenario!$B$10,"2", "6")/5*(1-IntrantsCahierDetermination!$G$13),_xll.Woodstock.Analyst.Xcel.UDFs.GetIndicatorValueAverage(Z$10, "5 Famille de courbes="&amp;$C$7&amp;";15 Contrainte opérationnelle="&amp;$D13&amp;";", IntrantScenario!$B$7, IntrantScenario!$B$10,"2", "6")/5*(1-IntrantsCahierDetermination!$G$13)),IF(EXACT($C$7,"FCTYF_TOUS"),_xll.Woodstock.Analyst.Xcel.UDFs.GetIndicatorValue(Z$10, "15 Contrainte opérationnelle="&amp;$D13&amp;";", IntrantScenario!$B$7, IntrantScenario!$B$10,VLOOKUP($C$5,Periode,2,FALSE))/5*(1-IntrantsCahierDetermination!$G$13),_xll.Woodstock.Analyst.Xcel.UDFs.GetIndicatorValue(Z$10, "5 Famille de courbes="&amp;$C$7&amp;";15 Contrainte opérationnelle="&amp;$D13&amp;";", IntrantScenario!$B$7, IntrantScenario!$B$10,VLOOKUP($C$5,Periode,2,FALSE))/5*(1-IntrantsCahierDetermination!$G$13)))),0)</f>
        <v>0</v>
      </c>
      <c r="AA13" s="469">
        <f>IFERROR(IF(ISERROR(VLOOKUP($C$8&amp;"-"&amp;$B$11&amp;"-"&amp;$D13,ListeContraintes,1,FALSE)),0,IF(EXACT($C$5,"Moyenne 2018-2043"),IF(EXACT($C$7,"FCTYF_TOUS"),_xll.Woodstock.Analyst.Xcel.UDFs.GetIndicatorValueAverage(AA$10, "15 Contrainte opérationnelle="&amp;$D13&amp;";", IntrantScenario!$B$7, IntrantScenario!$B$10,"2", "6")/5*(1-IntrantsCahierDetermination!$G$13),_xll.Woodstock.Analyst.Xcel.UDFs.GetIndicatorValueAverage(AA$10, "5 Famille de courbes="&amp;$C$7&amp;";15 Contrainte opérationnelle="&amp;$D13&amp;";", IntrantScenario!$B$7, IntrantScenario!$B$10,"2", "6")/5*(1-IntrantsCahierDetermination!$G$13)),IF(EXACT($C$7,"FCTYF_TOUS"),_xll.Woodstock.Analyst.Xcel.UDFs.GetIndicatorValue(AA$10, "15 Contrainte opérationnelle="&amp;$D13&amp;";", IntrantScenario!$B$7, IntrantScenario!$B$10,VLOOKUP($C$5,Periode,2,FALSE))/5*(1-IntrantsCahierDetermination!$G$13),_xll.Woodstock.Analyst.Xcel.UDFs.GetIndicatorValue(AA$10, "5 Famille de courbes="&amp;$C$7&amp;";15 Contrainte opérationnelle="&amp;$D13&amp;";", IntrantScenario!$B$7, IntrantScenario!$B$10,VLOOKUP($C$5,Periode,2,FALSE))/5*(1-IntrantsCahierDetermination!$G$13)))),0)</f>
        <v>0</v>
      </c>
      <c r="AB13" s="469">
        <f>IFERROR(IF(ISERROR(VLOOKUP($C$8&amp;"-"&amp;$B$11&amp;"-"&amp;$D13,ListeContraintes,1,FALSE)),0,IF(EXACT($C$5,"Moyenne 2018-2043"),IF(EXACT($C$7,"FCTYF_TOUS"),_xll.Woodstock.Analyst.Xcel.UDFs.GetIndicatorValueAverage(AB$10, "15 Contrainte opérationnelle="&amp;$D13&amp;";", IntrantScenario!$B$7, IntrantScenario!$B$10,"2", "6")/5*(1-IntrantsCahierDetermination!$G$13),_xll.Woodstock.Analyst.Xcel.UDFs.GetIndicatorValueAverage(AB$10, "5 Famille de courbes="&amp;$C$7&amp;";15 Contrainte opérationnelle="&amp;$D13&amp;";", IntrantScenario!$B$7, IntrantScenario!$B$10,"2", "6")/5*(1-IntrantsCahierDetermination!$G$13)),IF(EXACT($C$7,"FCTYF_TOUS"),_xll.Woodstock.Analyst.Xcel.UDFs.GetIndicatorValue(AB$10, "15 Contrainte opérationnelle="&amp;$D13&amp;";", IntrantScenario!$B$7, IntrantScenario!$B$10,VLOOKUP($C$5,Periode,2,FALSE))/5*(1-IntrantsCahierDetermination!$G$13),_xll.Woodstock.Analyst.Xcel.UDFs.GetIndicatorValue(AB$10, "5 Famille de courbes="&amp;$C$7&amp;";15 Contrainte opérationnelle="&amp;$D13&amp;";", IntrantScenario!$B$7, IntrantScenario!$B$10,VLOOKUP($C$5,Periode,2,FALSE))/5*(1-IntrantsCahierDetermination!$G$13)))),0)</f>
        <v>0</v>
      </c>
      <c r="AC13" s="469">
        <f>IFERROR(IF(ISERROR(VLOOKUP($C$8&amp;"-"&amp;$B$11&amp;"-"&amp;$D13,ListeContraintes,1,FALSE)),0,IF(EXACT($C$5,"Moyenne 2018-2043"),IF(EXACT($C$7,"FCTYF_TOUS"),_xll.Woodstock.Analyst.Xcel.UDFs.GetIndicatorValueAverage(AC$10, "15 Contrainte opérationnelle="&amp;$D13&amp;";", IntrantScenario!$B$7, IntrantScenario!$B$10,"2", "6")/5*(1-IntrantsCahierDetermination!$G$13),_xll.Woodstock.Analyst.Xcel.UDFs.GetIndicatorValueAverage(AC$10, "5 Famille de courbes="&amp;$C$7&amp;";15 Contrainte opérationnelle="&amp;$D13&amp;";", IntrantScenario!$B$7, IntrantScenario!$B$10,"2", "6")/5*(1-IntrantsCahierDetermination!$G$13)),IF(EXACT($C$7,"FCTYF_TOUS"),_xll.Woodstock.Analyst.Xcel.UDFs.GetIndicatorValue(AC$10, "15 Contrainte opérationnelle="&amp;$D13&amp;";", IntrantScenario!$B$7, IntrantScenario!$B$10,VLOOKUP($C$5,Periode,2,FALSE))/5*(1-IntrantsCahierDetermination!$G$13),_xll.Woodstock.Analyst.Xcel.UDFs.GetIndicatorValue(AC$10, "5 Famille de courbes="&amp;$C$7&amp;";15 Contrainte opérationnelle="&amp;$D13&amp;";", IntrantScenario!$B$7, IntrantScenario!$B$10,VLOOKUP($C$5,Periode,2,FALSE))/5*(1-IntrantsCahierDetermination!$G$13)))),0)</f>
        <v>0</v>
      </c>
      <c r="AD13" s="431">
        <f t="shared" si="5"/>
        <v>854.08518733516098</v>
      </c>
      <c r="AE13" s="431">
        <f t="shared" si="6"/>
        <v>5570.5727424743418</v>
      </c>
    </row>
    <row r="14" spans="1:31" x14ac:dyDescent="0.25">
      <c r="A14" s="30"/>
      <c r="B14" s="30"/>
      <c r="C14" s="55" t="s">
        <v>1119</v>
      </c>
      <c r="D14" s="1" t="s">
        <v>791</v>
      </c>
      <c r="E14" s="468">
        <f>F14+G14</f>
        <v>0</v>
      </c>
      <c r="F14" s="469">
        <f>IFERROR(IF(ISERROR(VLOOKUP($C$8&amp;"-"&amp;$B$11&amp;"-"&amp;$D14,ListeContraintes,1,FALSE)),0,IF(EXACT($C$5,"Moyenne 2018-2043"),IF(EXACT($C$7,"FCTYF_TOUS"),_xll.Woodstock.Analyst.Xcel.UDFs.GetIndicatorValueAverage(F$10, "15 Contrainte opérationnelle="&amp;$D14&amp;";", IntrantScenario!$B$7, IntrantScenario!$B$10,"2", "6")/5*(1-IntrantsCahierDetermination!$G$13),_xll.Woodstock.Analyst.Xcel.UDFs.GetIndicatorValueAverage(F$10, "5 Famille de courbes="&amp;$C$7&amp;";15 Contrainte opérationnelle="&amp;$D14&amp;";", IntrantScenario!$B$7, IntrantScenario!$B$10,"2", "6")/5*(1-IntrantsCahierDetermination!$G$13)),IF(EXACT($C$7,"FCTYF_TOUS"),_xll.Woodstock.Analyst.Xcel.UDFs.GetIndicatorValue(F$10, "15 Contrainte opérationnelle="&amp;$D14&amp;";", IntrantScenario!$B$7, IntrantScenario!$B$10,VLOOKUP($C$5,Periode,2,FALSE))/5*(1-IntrantsCahierDetermination!$G$13),_xll.Woodstock.Analyst.Xcel.UDFs.GetIndicatorValue(F$10, "5 Famille de courbes="&amp;$C$7&amp;";15 Contrainte opérationnelle="&amp;$D14&amp;";", IntrantScenario!$B$7, IntrantScenario!$B$10,VLOOKUP($C$5,Periode,2,FALSE))/5*(1-IntrantsCahierDetermination!$G$13)))),0)</f>
        <v>0</v>
      </c>
      <c r="G14" s="469">
        <f>IFERROR(IF(ISERROR(VLOOKUP($C$8&amp;"-"&amp;$B$11&amp;"-"&amp;$D14,ListeContraintes,1,FALSE)),0,IF(EXACT($C$5,"Moyenne 2018-2043"),IF(EXACT($C$7,"FCTYF_TOUS"),_xll.Woodstock.Analyst.Xcel.UDFs.GetIndicatorValueAverage(G$10, "15 Contrainte opérationnelle="&amp;$D14&amp;";", IntrantScenario!$B$7, IntrantScenario!$B$10,"2", "6")/5*(1-IntrantsCahierDetermination!$G$13),_xll.Woodstock.Analyst.Xcel.UDFs.GetIndicatorValueAverage(G$10, "5 Famille de courbes="&amp;$C$7&amp;";15 Contrainte opérationnelle="&amp;$D14&amp;";", IntrantScenario!$B$7, IntrantScenario!$B$10,"2", "6")/5*(1-IntrantsCahierDetermination!$G$13)),IF(EXACT($C$7,"FCTYF_TOUS"),_xll.Woodstock.Analyst.Xcel.UDFs.GetIndicatorValue(G$10, "15 Contrainte opérationnelle="&amp;$D14&amp;";", IntrantScenario!$B$7, IntrantScenario!$B$10,VLOOKUP($C$5,Periode,2,FALSE))/5*(1-IntrantsCahierDetermination!$G$13),_xll.Woodstock.Analyst.Xcel.UDFs.GetIndicatorValue(G$10, "5 Famille de courbes="&amp;$C$7&amp;";15 Contrainte opérationnelle="&amp;$D14&amp;";", IntrantScenario!$B$7, IntrantScenario!$B$10,VLOOKUP($C$5,Periode,2,FALSE))/5*(1-IntrantsCahierDetermination!$G$13)))),0)</f>
        <v>0</v>
      </c>
      <c r="H14" s="468">
        <f>I14</f>
        <v>0</v>
      </c>
      <c r="I14" s="469">
        <f>IFERROR(IF(ISERROR(VLOOKUP($C$8&amp;"-"&amp;$B$11&amp;"-"&amp;$D14,ListeContraintes,1,FALSE)),0,IF(EXACT($C$5,"Moyenne 2018-2043"),IF(EXACT($C$7,"FCTYF_TOUS"),_xll.Woodstock.Analyst.Xcel.UDFs.GetIndicatorValueAverage(I$10, "15 Contrainte opérationnelle="&amp;$D14&amp;";", IntrantScenario!$B$7, IntrantScenario!$B$10,"2", "6")/5*(1-IntrantsCahierDetermination!$G$13),_xll.Woodstock.Analyst.Xcel.UDFs.GetIndicatorValueAverage(I$10, "5 Famille de courbes="&amp;$C$7&amp;";15 Contrainte opérationnelle="&amp;$D14&amp;";", IntrantScenario!$B$7, IntrantScenario!$B$10,"2", "6")/5*(1-IntrantsCahierDetermination!$G$13)),IF(EXACT($C$7,"FCTYF_TOUS"),_xll.Woodstock.Analyst.Xcel.UDFs.GetIndicatorValue(I$10, "15 Contrainte opérationnelle="&amp;$D14&amp;";", IntrantScenario!$B$7, IntrantScenario!$B$10,VLOOKUP($C$5,Periode,2,FALSE))/5*(1-IntrantsCahierDetermination!$G$13),_xll.Woodstock.Analyst.Xcel.UDFs.GetIndicatorValue(I$10, "5 Famille de courbes="&amp;$C$7&amp;";15 Contrainte opérationnelle="&amp;$D14&amp;";", IntrantScenario!$B$7, IntrantScenario!$B$10,VLOOKUP($C$5,Periode,2,FALSE))/5*(1-IntrantsCahierDetermination!$G$13)))),0)</f>
        <v>0</v>
      </c>
      <c r="J14" s="468">
        <f>K14+L14</f>
        <v>0</v>
      </c>
      <c r="K14" s="469">
        <f>IFERROR(IF(ISERROR(VLOOKUP($C$8&amp;"-"&amp;$B$11&amp;"-"&amp;$D14,ListeContraintes,1,FALSE)),0,IF(EXACT($C$5,"Moyenne 2018-2043"),IF(EXACT($C$7,"FCTYF_TOUS"),_xll.Woodstock.Analyst.Xcel.UDFs.GetIndicatorValueAverage(K$10, "15 Contrainte opérationnelle="&amp;$D14&amp;";", IntrantScenario!$B$7, IntrantScenario!$B$10,"2", "6")/5*(1-IntrantsCahierDetermination!$G$13),_xll.Woodstock.Analyst.Xcel.UDFs.GetIndicatorValueAverage(K$10, "5 Famille de courbes="&amp;$C$7&amp;";15 Contrainte opérationnelle="&amp;$D14&amp;";", IntrantScenario!$B$7, IntrantScenario!$B$10,"2", "6")/5*(1-IntrantsCahierDetermination!$G$13)),IF(EXACT($C$7,"FCTYF_TOUS"),_xll.Woodstock.Analyst.Xcel.UDFs.GetIndicatorValue(K$10, "15 Contrainte opérationnelle="&amp;$D14&amp;";", IntrantScenario!$B$7, IntrantScenario!$B$10,VLOOKUP($C$5,Periode,2,FALSE))/5*(1-IntrantsCahierDetermination!$G$13),_xll.Woodstock.Analyst.Xcel.UDFs.GetIndicatorValue(K$10, "5 Famille de courbes="&amp;$C$7&amp;";15 Contrainte opérationnelle="&amp;$D14&amp;";", IntrantScenario!$B$7, IntrantScenario!$B$10,VLOOKUP($C$5,Periode,2,FALSE))/5*(1-IntrantsCahierDetermination!$G$13)))),0)</f>
        <v>0</v>
      </c>
      <c r="L14" s="469">
        <f>IFERROR(IF(ISERROR(VLOOKUP($C$8&amp;"-"&amp;$B$11&amp;"-"&amp;$D14,ListeContraintes,1,FALSE)),0,IF(EXACT($C$5,"Moyenne 2018-2043"),IF(EXACT($C$7,"FCTYF_TOUS"),_xll.Woodstock.Analyst.Xcel.UDFs.GetIndicatorValueAverage(L$10, "15 Contrainte opérationnelle="&amp;$D14&amp;";", IntrantScenario!$B$7, IntrantScenario!$B$10,"2", "6")/5*(1-IntrantsCahierDetermination!$G$13),_xll.Woodstock.Analyst.Xcel.UDFs.GetIndicatorValueAverage(L$10, "5 Famille de courbes="&amp;$C$7&amp;";15 Contrainte opérationnelle="&amp;$D14&amp;";", IntrantScenario!$B$7, IntrantScenario!$B$10,"2", "6")/5*(1-IntrantsCahierDetermination!$G$13)),IF(EXACT($C$7,"FCTYF_TOUS"),_xll.Woodstock.Analyst.Xcel.UDFs.GetIndicatorValue(L$10, "15 Contrainte opérationnelle="&amp;$D14&amp;";", IntrantScenario!$B$7, IntrantScenario!$B$10,VLOOKUP($C$5,Periode,2,FALSE))/5*(1-IntrantsCahierDetermination!$G$13),_xll.Woodstock.Analyst.Xcel.UDFs.GetIndicatorValue(L$10, "5 Famille de courbes="&amp;$C$7&amp;";15 Contrainte opérationnelle="&amp;$D14&amp;";", IntrantScenario!$B$7, IntrantScenario!$B$10,VLOOKUP($C$5,Periode,2,FALSE))/5*(1-IntrantsCahierDetermination!$G$13)))),0)</f>
        <v>0</v>
      </c>
      <c r="M14" s="431">
        <f t="shared" si="0"/>
        <v>0</v>
      </c>
      <c r="N14" s="431">
        <f t="shared" si="1"/>
        <v>0</v>
      </c>
      <c r="O14" s="469">
        <f>IFERROR(IF(ISERROR(VLOOKUP($C$8&amp;"-"&amp;$B$11&amp;"-"&amp;$D14,ListeContraintes,1,FALSE)),0,IF(EXACT($C$5,"Moyenne 2018-2043"),IF(EXACT($C$7,"FCTYF_TOUS"),_xll.Woodstock.Analyst.Xcel.UDFs.GetIndicatorValueAverage(O$10, "15 Contrainte opérationnelle="&amp;$D14&amp;";", IntrantScenario!$B$7, IntrantScenario!$B$10,"2", "6")/5*(1-IntrantsCahierDetermination!$G$13),_xll.Woodstock.Analyst.Xcel.UDFs.GetIndicatorValueAverage(O$10, "5 Famille de courbes="&amp;$C$7&amp;";15 Contrainte opérationnelle="&amp;$D14&amp;";", IntrantScenario!$B$7, IntrantScenario!$B$10,"2", "6")/5*(1-IntrantsCahierDetermination!$G$13)),IF(EXACT($C$7,"FCTYF_TOUS"),_xll.Woodstock.Analyst.Xcel.UDFs.GetIndicatorValue(O$10, "15 Contrainte opérationnelle="&amp;$D14&amp;";", IntrantScenario!$B$7, IntrantScenario!$B$10,VLOOKUP($C$5,Periode,2,FALSE))/5*(1-IntrantsCahierDetermination!$G$13),_xll.Woodstock.Analyst.Xcel.UDFs.GetIndicatorValue(O$10, "5 Famille de courbes="&amp;$C$7&amp;";15 Contrainte opérationnelle="&amp;$D14&amp;";", IntrantScenario!$B$7, IntrantScenario!$B$10,VLOOKUP($C$5,Periode,2,FALSE))/5*(1-IntrantsCahierDetermination!$G$13)))),0)</f>
        <v>0</v>
      </c>
      <c r="P14" s="469">
        <f>IFERROR(IF(ISERROR(VLOOKUP($C$8&amp;"-"&amp;$B$11&amp;"-"&amp;$D14,ListeContraintes,1,FALSE)),0,IF(EXACT($C$5,"Moyenne 2018-2043"),IF(EXACT($C$7,"FCTYF_TOUS"),_xll.Woodstock.Analyst.Xcel.UDFs.GetIndicatorValueAverage(P$10, "15 Contrainte opérationnelle="&amp;$D14&amp;";", IntrantScenario!$B$7, IntrantScenario!$B$10,"2", "6")/5*(1-IntrantsCahierDetermination!$G$13),_xll.Woodstock.Analyst.Xcel.UDFs.GetIndicatorValueAverage(P$10, "5 Famille de courbes="&amp;$C$7&amp;";15 Contrainte opérationnelle="&amp;$D14&amp;";", IntrantScenario!$B$7, IntrantScenario!$B$10,"2", "6")/5*(1-IntrantsCahierDetermination!$G$13)),IF(EXACT($C$7,"FCTYF_TOUS"),_xll.Woodstock.Analyst.Xcel.UDFs.GetIndicatorValue(P$10, "15 Contrainte opérationnelle="&amp;$D14&amp;";", IntrantScenario!$B$7, IntrantScenario!$B$10,VLOOKUP($C$5,Periode,2,FALSE))/5*(1-IntrantsCahierDetermination!$G$13),_xll.Woodstock.Analyst.Xcel.UDFs.GetIndicatorValue(P$10, "5 Famille de courbes="&amp;$C$7&amp;";15 Contrainte opérationnelle="&amp;$D14&amp;";", IntrantScenario!$B$7, IntrantScenario!$B$10,VLOOKUP($C$5,Periode,2,FALSE))/5*(1-IntrantsCahierDetermination!$G$13)))),0)</f>
        <v>0</v>
      </c>
      <c r="Q14" s="469">
        <f>IFERROR(IF(ISERROR(VLOOKUP($C$8&amp;"-"&amp;$B$11&amp;"-"&amp;$D14,ListeContraintes,1,FALSE)),0,IF(EXACT($C$5,"Moyenne 2018-2043"),IF(EXACT($C$7,"FCTYF_TOUS"),_xll.Woodstock.Analyst.Xcel.UDFs.GetIndicatorValueAverage(Q$10, "15 Contrainte opérationnelle="&amp;$D14&amp;";", IntrantScenario!$B$7, IntrantScenario!$B$10,"2", "6")/5*(1-IntrantsCahierDetermination!$G$13),_xll.Woodstock.Analyst.Xcel.UDFs.GetIndicatorValueAverage(Q$10, "5 Famille de courbes="&amp;$C$7&amp;";15 Contrainte opérationnelle="&amp;$D14&amp;";", IntrantScenario!$B$7, IntrantScenario!$B$10,"2", "6")/5*(1-IntrantsCahierDetermination!$G$13)),IF(EXACT($C$7,"FCTYF_TOUS"),_xll.Woodstock.Analyst.Xcel.UDFs.GetIndicatorValue(Q$10, "15 Contrainte opérationnelle="&amp;$D14&amp;";", IntrantScenario!$B$7, IntrantScenario!$B$10,VLOOKUP($C$5,Periode,2,FALSE))/5*(1-IntrantsCahierDetermination!$G$13),_xll.Woodstock.Analyst.Xcel.UDFs.GetIndicatorValue(Q$10, "5 Famille de courbes="&amp;$C$7&amp;";15 Contrainte opérationnelle="&amp;$D14&amp;";", IntrantScenario!$B$7, IntrantScenario!$B$10,VLOOKUP($C$5,Periode,2,FALSE))/5*(1-IntrantsCahierDetermination!$G$13)))),0)</f>
        <v>0</v>
      </c>
      <c r="R14" s="431">
        <f t="shared" si="2"/>
        <v>0</v>
      </c>
      <c r="S14" s="469">
        <f>IFERROR(IF(ISERROR(VLOOKUP($C$8&amp;"-"&amp;$B$11&amp;"-"&amp;$D14,ListeContraintes,1,FALSE)),0,IF(EXACT($C$5,"Moyenne 2018-2043"),IF(EXACT($C$7,"FCTYF_TOUS"),_xll.Woodstock.Analyst.Xcel.UDFs.GetIndicatorValueAverage(S$10, "15 Contrainte opérationnelle="&amp;$D14&amp;";", IntrantScenario!$B$7, IntrantScenario!$B$10,"2", "6")/5*(1-IntrantsCahierDetermination!$G$13),_xll.Woodstock.Analyst.Xcel.UDFs.GetIndicatorValueAverage(S$10, "5 Famille de courbes="&amp;$C$7&amp;";15 Contrainte opérationnelle="&amp;$D14&amp;";", IntrantScenario!$B$7, IntrantScenario!$B$10,"2", "6")/5*(1-IntrantsCahierDetermination!$G$13)),IF(EXACT($C$7,"FCTYF_TOUS"),_xll.Woodstock.Analyst.Xcel.UDFs.GetIndicatorValue(S$10, "15 Contrainte opérationnelle="&amp;$D14&amp;";", IntrantScenario!$B$7, IntrantScenario!$B$10,VLOOKUP($C$5,Periode,2,FALSE))/5*(1-IntrantsCahierDetermination!$G$13),_xll.Woodstock.Analyst.Xcel.UDFs.GetIndicatorValue(S$10, "5 Famille de courbes="&amp;$C$7&amp;";15 Contrainte opérationnelle="&amp;$D14&amp;";", IntrantScenario!$B$7, IntrantScenario!$B$10,VLOOKUP($C$5,Periode,2,FALSE))/5*(1-IntrantsCahierDetermination!$G$13)))),0)</f>
        <v>0</v>
      </c>
      <c r="T14" s="431">
        <f>U14+V14</f>
        <v>0</v>
      </c>
      <c r="U14" s="469">
        <f>IFERROR(IF(ISERROR(VLOOKUP($C$8&amp;"-"&amp;$B$11&amp;"-"&amp;$D14,ListeContraintes,1,FALSE)),0,IF(EXACT($C$5,"Moyenne 2018-2043"),IF(EXACT($C$7,"FCTYF_TOUS"),_xll.Woodstock.Analyst.Xcel.UDFs.GetIndicatorValueAverage(U$10, "15 Contrainte opérationnelle="&amp;$D14&amp;";", IntrantScenario!$B$7, IntrantScenario!$B$10,"2", "6")/5*(1-IntrantsCahierDetermination!$G$13),_xll.Woodstock.Analyst.Xcel.UDFs.GetIndicatorValueAverage(U$10, "5 Famille de courbes="&amp;$C$7&amp;";15 Contrainte opérationnelle="&amp;$D14&amp;";", IntrantScenario!$B$7, IntrantScenario!$B$10,"2", "6")/5*(1-IntrantsCahierDetermination!$G$13)),IF(EXACT($C$7,"FCTYF_TOUS"),_xll.Woodstock.Analyst.Xcel.UDFs.GetIndicatorValue(U$10, "15 Contrainte opérationnelle="&amp;$D14&amp;";", IntrantScenario!$B$7, IntrantScenario!$B$10,VLOOKUP($C$5,Periode,2,FALSE))/5*(1-IntrantsCahierDetermination!$G$13),_xll.Woodstock.Analyst.Xcel.UDFs.GetIndicatorValue(U$10, "5 Famille de courbes="&amp;$C$7&amp;";15 Contrainte opérationnelle="&amp;$D14&amp;";", IntrantScenario!$B$7, IntrantScenario!$B$10,VLOOKUP($C$5,Periode,2,FALSE))/5*(1-IntrantsCahierDetermination!$G$13)))),0)</f>
        <v>0</v>
      </c>
      <c r="V14" s="469">
        <f>IFERROR(IF(ISERROR(VLOOKUP($C$8&amp;"-"&amp;$B$11&amp;"-"&amp;$D14,ListeContraintes,1,FALSE)),0,IF(EXACT($C$5,"Moyenne 2018-2043"),IF(EXACT($C$7,"FCTYF_TOUS"),_xll.Woodstock.Analyst.Xcel.UDFs.GetIndicatorValueAverage(V$10, "15 Contrainte opérationnelle="&amp;$D14&amp;";", IntrantScenario!$B$7, IntrantScenario!$B$10,"2", "6")/5*(1-IntrantsCahierDetermination!$G$13),_xll.Woodstock.Analyst.Xcel.UDFs.GetIndicatorValueAverage(V$10, "5 Famille de courbes="&amp;$C$7&amp;";15 Contrainte opérationnelle="&amp;$D14&amp;";", IntrantScenario!$B$7, IntrantScenario!$B$10,"2", "6")/5*(1-IntrantsCahierDetermination!$G$13)),IF(EXACT($C$7,"FCTYF_TOUS"),_xll.Woodstock.Analyst.Xcel.UDFs.GetIndicatorValue(V$10, "15 Contrainte opérationnelle="&amp;$D14&amp;";", IntrantScenario!$B$7, IntrantScenario!$B$10,VLOOKUP($C$5,Periode,2,FALSE))/5*(1-IntrantsCahierDetermination!$G$13),_xll.Woodstock.Analyst.Xcel.UDFs.GetIndicatorValue(V$10, "5 Famille de courbes="&amp;$C$7&amp;";15 Contrainte opérationnelle="&amp;$D14&amp;";", IntrantScenario!$B$7, IntrantScenario!$B$10,VLOOKUP($C$5,Periode,2,FALSE))/5*(1-IntrantsCahierDetermination!$G$13)))),0)</f>
        <v>0</v>
      </c>
      <c r="W14" s="431">
        <f t="shared" si="3"/>
        <v>0</v>
      </c>
      <c r="X14" s="469">
        <f>IFERROR(IF(ISERROR(VLOOKUP($C$8&amp;"-"&amp;$B$11&amp;"-"&amp;$D14,ListeContraintes,1,FALSE)),0,IF(EXACT($C$5,"Moyenne 2018-2043"),IF(EXACT($C$7,"FCTYF_TOUS"),_xll.Woodstock.Analyst.Xcel.UDFs.GetIndicatorValueAverage(X$10, "15 Contrainte opérationnelle="&amp;$D14&amp;";", IntrantScenario!$B$7, IntrantScenario!$B$10,"2", "6")/5*(1-IntrantsCahierDetermination!$G$13),_xll.Woodstock.Analyst.Xcel.UDFs.GetIndicatorValueAverage(X$10, "5 Famille de courbes="&amp;$C$7&amp;";15 Contrainte opérationnelle="&amp;$D14&amp;";", IntrantScenario!$B$7, IntrantScenario!$B$10,"2", "6")/5*(1-IntrantsCahierDetermination!$G$13)),IF(EXACT($C$7,"FCTYF_TOUS"),_xll.Woodstock.Analyst.Xcel.UDFs.GetIndicatorValue(X$10, "15 Contrainte opérationnelle="&amp;$D14&amp;";", IntrantScenario!$B$7, IntrantScenario!$B$10,VLOOKUP($C$5,Periode,2,FALSE))/5*(1-IntrantsCahierDetermination!$G$13),_xll.Woodstock.Analyst.Xcel.UDFs.GetIndicatorValue(X$10, "5 Famille de courbes="&amp;$C$7&amp;";15 Contrainte opérationnelle="&amp;$D14&amp;";", IntrantScenario!$B$7, IntrantScenario!$B$10,VLOOKUP($C$5,Periode,2,FALSE))/5*(1-IntrantsCahierDetermination!$G$13)))),0)</f>
        <v>0</v>
      </c>
      <c r="Y14" s="431">
        <f t="shared" si="4"/>
        <v>0</v>
      </c>
      <c r="Z14" s="469">
        <f>IFERROR(IF(ISERROR(VLOOKUP($C$8&amp;"-"&amp;$B$11&amp;"-"&amp;$D14,ListeContraintes,1,FALSE)),0,IF(EXACT($C$5,"Moyenne 2018-2043"),IF(EXACT($C$7,"FCTYF_TOUS"),_xll.Woodstock.Analyst.Xcel.UDFs.GetIndicatorValueAverage(Z$10, "15 Contrainte opérationnelle="&amp;$D14&amp;";", IntrantScenario!$B$7, IntrantScenario!$B$10,"2", "6")/5*(1-IntrantsCahierDetermination!$G$13),_xll.Woodstock.Analyst.Xcel.UDFs.GetIndicatorValueAverage(Z$10, "5 Famille de courbes="&amp;$C$7&amp;";15 Contrainte opérationnelle="&amp;$D14&amp;";", IntrantScenario!$B$7, IntrantScenario!$B$10,"2", "6")/5*(1-IntrantsCahierDetermination!$G$13)),IF(EXACT($C$7,"FCTYF_TOUS"),_xll.Woodstock.Analyst.Xcel.UDFs.GetIndicatorValue(Z$10, "15 Contrainte opérationnelle="&amp;$D14&amp;";", IntrantScenario!$B$7, IntrantScenario!$B$10,VLOOKUP($C$5,Periode,2,FALSE))/5*(1-IntrantsCahierDetermination!$G$13),_xll.Woodstock.Analyst.Xcel.UDFs.GetIndicatorValue(Z$10, "5 Famille de courbes="&amp;$C$7&amp;";15 Contrainte opérationnelle="&amp;$D14&amp;";", IntrantScenario!$B$7, IntrantScenario!$B$10,VLOOKUP($C$5,Periode,2,FALSE))/5*(1-IntrantsCahierDetermination!$G$13)))),0)</f>
        <v>0</v>
      </c>
      <c r="AA14" s="469">
        <f>IFERROR(IF(ISERROR(VLOOKUP($C$8&amp;"-"&amp;$B$11&amp;"-"&amp;$D14,ListeContraintes,1,FALSE)),0,IF(EXACT($C$5,"Moyenne 2018-2043"),IF(EXACT($C$7,"FCTYF_TOUS"),_xll.Woodstock.Analyst.Xcel.UDFs.GetIndicatorValueAverage(AA$10, "15 Contrainte opérationnelle="&amp;$D14&amp;";", IntrantScenario!$B$7, IntrantScenario!$B$10,"2", "6")/5*(1-IntrantsCahierDetermination!$G$13),_xll.Woodstock.Analyst.Xcel.UDFs.GetIndicatorValueAverage(AA$10, "5 Famille de courbes="&amp;$C$7&amp;";15 Contrainte opérationnelle="&amp;$D14&amp;";", IntrantScenario!$B$7, IntrantScenario!$B$10,"2", "6")/5*(1-IntrantsCahierDetermination!$G$13)),IF(EXACT($C$7,"FCTYF_TOUS"),_xll.Woodstock.Analyst.Xcel.UDFs.GetIndicatorValue(AA$10, "15 Contrainte opérationnelle="&amp;$D14&amp;";", IntrantScenario!$B$7, IntrantScenario!$B$10,VLOOKUP($C$5,Periode,2,FALSE))/5*(1-IntrantsCahierDetermination!$G$13),_xll.Woodstock.Analyst.Xcel.UDFs.GetIndicatorValue(AA$10, "5 Famille de courbes="&amp;$C$7&amp;";15 Contrainte opérationnelle="&amp;$D14&amp;";", IntrantScenario!$B$7, IntrantScenario!$B$10,VLOOKUP($C$5,Periode,2,FALSE))/5*(1-IntrantsCahierDetermination!$G$13)))),0)</f>
        <v>0</v>
      </c>
      <c r="AB14" s="469">
        <f>IFERROR(IF(ISERROR(VLOOKUP($C$8&amp;"-"&amp;$B$11&amp;"-"&amp;$D14,ListeContraintes,1,FALSE)),0,IF(EXACT($C$5,"Moyenne 2018-2043"),IF(EXACT($C$7,"FCTYF_TOUS"),_xll.Woodstock.Analyst.Xcel.UDFs.GetIndicatorValueAverage(AB$10, "15 Contrainte opérationnelle="&amp;$D14&amp;";", IntrantScenario!$B$7, IntrantScenario!$B$10,"2", "6")/5*(1-IntrantsCahierDetermination!$G$13),_xll.Woodstock.Analyst.Xcel.UDFs.GetIndicatorValueAverage(AB$10, "5 Famille de courbes="&amp;$C$7&amp;";15 Contrainte opérationnelle="&amp;$D14&amp;";", IntrantScenario!$B$7, IntrantScenario!$B$10,"2", "6")/5*(1-IntrantsCahierDetermination!$G$13)),IF(EXACT($C$7,"FCTYF_TOUS"),_xll.Woodstock.Analyst.Xcel.UDFs.GetIndicatorValue(AB$10, "15 Contrainte opérationnelle="&amp;$D14&amp;";", IntrantScenario!$B$7, IntrantScenario!$B$10,VLOOKUP($C$5,Periode,2,FALSE))/5*(1-IntrantsCahierDetermination!$G$13),_xll.Woodstock.Analyst.Xcel.UDFs.GetIndicatorValue(AB$10, "5 Famille de courbes="&amp;$C$7&amp;";15 Contrainte opérationnelle="&amp;$D14&amp;";", IntrantScenario!$B$7, IntrantScenario!$B$10,VLOOKUP($C$5,Periode,2,FALSE))/5*(1-IntrantsCahierDetermination!$G$13)))),0)</f>
        <v>0</v>
      </c>
      <c r="AC14" s="469">
        <f>IFERROR(IF(ISERROR(VLOOKUP($C$8&amp;"-"&amp;$B$11&amp;"-"&amp;$D14,ListeContraintes,1,FALSE)),0,IF(EXACT($C$5,"Moyenne 2018-2043"),IF(EXACT($C$7,"FCTYF_TOUS"),_xll.Woodstock.Analyst.Xcel.UDFs.GetIndicatorValueAverage(AC$10, "15 Contrainte opérationnelle="&amp;$D14&amp;";", IntrantScenario!$B$7, IntrantScenario!$B$10,"2", "6")/5*(1-IntrantsCahierDetermination!$G$13),_xll.Woodstock.Analyst.Xcel.UDFs.GetIndicatorValueAverage(AC$10, "5 Famille de courbes="&amp;$C$7&amp;";15 Contrainte opérationnelle="&amp;$D14&amp;";", IntrantScenario!$B$7, IntrantScenario!$B$10,"2", "6")/5*(1-IntrantsCahierDetermination!$G$13)),IF(EXACT($C$7,"FCTYF_TOUS"),_xll.Woodstock.Analyst.Xcel.UDFs.GetIndicatorValue(AC$10, "15 Contrainte opérationnelle="&amp;$D14&amp;";", IntrantScenario!$B$7, IntrantScenario!$B$10,VLOOKUP($C$5,Periode,2,FALSE))/5*(1-IntrantsCahierDetermination!$G$13),_xll.Woodstock.Analyst.Xcel.UDFs.GetIndicatorValue(AC$10, "5 Famille de courbes="&amp;$C$7&amp;";15 Contrainte opérationnelle="&amp;$D14&amp;";", IntrantScenario!$B$7, IntrantScenario!$B$10,VLOOKUP($C$5,Periode,2,FALSE))/5*(1-IntrantsCahierDetermination!$G$13)))),0)</f>
        <v>0</v>
      </c>
      <c r="AD14" s="431">
        <f t="shared" si="5"/>
        <v>0</v>
      </c>
      <c r="AE14" s="431">
        <f t="shared" si="6"/>
        <v>0</v>
      </c>
    </row>
    <row r="15" spans="1:31" x14ac:dyDescent="0.25">
      <c r="A15" s="21"/>
      <c r="B15" s="59"/>
      <c r="C15" s="506" t="s">
        <v>1121</v>
      </c>
      <c r="D15" s="1" t="s">
        <v>793</v>
      </c>
      <c r="E15" s="468">
        <f>F15+G15</f>
        <v>0</v>
      </c>
      <c r="F15" s="469">
        <f>IFERROR(IF(ISERROR(VLOOKUP($C$8&amp;"-"&amp;$B$11&amp;"-"&amp;$D15,ListeContraintes,1,FALSE)),0,IF(EXACT($C$5,"Moyenne 2018-2043"),IF(EXACT($C$7,"FCTYF_TOUS"),_xll.Woodstock.Analyst.Xcel.UDFs.GetIndicatorValueAverage(F$10, "15 Contrainte opérationnelle="&amp;$D15&amp;";", IntrantScenario!$B$7, IntrantScenario!$B$10,"2", "6")/5*(1-IntrantsCahierDetermination!$G$13),_xll.Woodstock.Analyst.Xcel.UDFs.GetIndicatorValueAverage(F$10, "5 Famille de courbes="&amp;$C$7&amp;";15 Contrainte opérationnelle="&amp;$D15&amp;";", IntrantScenario!$B$7, IntrantScenario!$B$10,"2", "6")/5*(1-IntrantsCahierDetermination!$G$13)),IF(EXACT($C$7,"FCTYF_TOUS"),_xll.Woodstock.Analyst.Xcel.UDFs.GetIndicatorValue(F$10, "15 Contrainte opérationnelle="&amp;$D15&amp;";", IntrantScenario!$B$7, IntrantScenario!$B$10,VLOOKUP($C$5,Periode,2,FALSE))/5*(1-IntrantsCahierDetermination!$G$13),_xll.Woodstock.Analyst.Xcel.UDFs.GetIndicatorValue(F$10, "5 Famille de courbes="&amp;$C$7&amp;";15 Contrainte opérationnelle="&amp;$D15&amp;";", IntrantScenario!$B$7, IntrantScenario!$B$10,VLOOKUP($C$5,Periode,2,FALSE))/5*(1-IntrantsCahierDetermination!$G$13)))),0)</f>
        <v>0</v>
      </c>
      <c r="G15" s="469">
        <f>IFERROR(IF(ISERROR(VLOOKUP($C$8&amp;"-"&amp;$B$11&amp;"-"&amp;$D15,ListeContraintes,1,FALSE)),0,IF(EXACT($C$5,"Moyenne 2018-2043"),IF(EXACT($C$7,"FCTYF_TOUS"),_xll.Woodstock.Analyst.Xcel.UDFs.GetIndicatorValueAverage(G$10, "15 Contrainte opérationnelle="&amp;$D15&amp;";", IntrantScenario!$B$7, IntrantScenario!$B$10,"2", "6")/5*(1-IntrantsCahierDetermination!$G$13),_xll.Woodstock.Analyst.Xcel.UDFs.GetIndicatorValueAverage(G$10, "5 Famille de courbes="&amp;$C$7&amp;";15 Contrainte opérationnelle="&amp;$D15&amp;";", IntrantScenario!$B$7, IntrantScenario!$B$10,"2", "6")/5*(1-IntrantsCahierDetermination!$G$13)),IF(EXACT($C$7,"FCTYF_TOUS"),_xll.Woodstock.Analyst.Xcel.UDFs.GetIndicatorValue(G$10, "15 Contrainte opérationnelle="&amp;$D15&amp;";", IntrantScenario!$B$7, IntrantScenario!$B$10,VLOOKUP($C$5,Periode,2,FALSE))/5*(1-IntrantsCahierDetermination!$G$13),_xll.Woodstock.Analyst.Xcel.UDFs.GetIndicatorValue(G$10, "5 Famille de courbes="&amp;$C$7&amp;";15 Contrainte opérationnelle="&amp;$D15&amp;";", IntrantScenario!$B$7, IntrantScenario!$B$10,VLOOKUP($C$5,Periode,2,FALSE))/5*(1-IntrantsCahierDetermination!$G$13)))),0)</f>
        <v>0</v>
      </c>
      <c r="H15" s="468">
        <f>I15</f>
        <v>0</v>
      </c>
      <c r="I15" s="469">
        <f>IFERROR(IF(ISERROR(VLOOKUP($C$8&amp;"-"&amp;$B$11&amp;"-"&amp;$D15,ListeContraintes,1,FALSE)),0,IF(EXACT($C$5,"Moyenne 2018-2043"),IF(EXACT($C$7,"FCTYF_TOUS"),_xll.Woodstock.Analyst.Xcel.UDFs.GetIndicatorValueAverage(I$10, "15 Contrainte opérationnelle="&amp;$D15&amp;";", IntrantScenario!$B$7, IntrantScenario!$B$10,"2", "6")/5*(1-IntrantsCahierDetermination!$G$13),_xll.Woodstock.Analyst.Xcel.UDFs.GetIndicatorValueAverage(I$10, "5 Famille de courbes="&amp;$C$7&amp;";15 Contrainte opérationnelle="&amp;$D15&amp;";", IntrantScenario!$B$7, IntrantScenario!$B$10,"2", "6")/5*(1-IntrantsCahierDetermination!$G$13)),IF(EXACT($C$7,"FCTYF_TOUS"),_xll.Woodstock.Analyst.Xcel.UDFs.GetIndicatorValue(I$10, "15 Contrainte opérationnelle="&amp;$D15&amp;";", IntrantScenario!$B$7, IntrantScenario!$B$10,VLOOKUP($C$5,Periode,2,FALSE))/5*(1-IntrantsCahierDetermination!$G$13),_xll.Woodstock.Analyst.Xcel.UDFs.GetIndicatorValue(I$10, "5 Famille de courbes="&amp;$C$7&amp;";15 Contrainte opérationnelle="&amp;$D15&amp;";", IntrantScenario!$B$7, IntrantScenario!$B$10,VLOOKUP($C$5,Periode,2,FALSE))/5*(1-IntrantsCahierDetermination!$G$13)))),0)</f>
        <v>0</v>
      </c>
      <c r="J15" s="468">
        <f>K15+L15</f>
        <v>0</v>
      </c>
      <c r="K15" s="469">
        <f>IFERROR(IF(ISERROR(VLOOKUP($C$8&amp;"-"&amp;$B$11&amp;"-"&amp;$D15,ListeContraintes,1,FALSE)),0,IF(EXACT($C$5,"Moyenne 2018-2043"),IF(EXACT($C$7,"FCTYF_TOUS"),_xll.Woodstock.Analyst.Xcel.UDFs.GetIndicatorValueAverage(K$10, "15 Contrainte opérationnelle="&amp;$D15&amp;";", IntrantScenario!$B$7, IntrantScenario!$B$10,"2", "6")/5*(1-IntrantsCahierDetermination!$G$13),_xll.Woodstock.Analyst.Xcel.UDFs.GetIndicatorValueAverage(K$10, "5 Famille de courbes="&amp;$C$7&amp;";15 Contrainte opérationnelle="&amp;$D15&amp;";", IntrantScenario!$B$7, IntrantScenario!$B$10,"2", "6")/5*(1-IntrantsCahierDetermination!$G$13)),IF(EXACT($C$7,"FCTYF_TOUS"),_xll.Woodstock.Analyst.Xcel.UDFs.GetIndicatorValue(K$10, "15 Contrainte opérationnelle="&amp;$D15&amp;";", IntrantScenario!$B$7, IntrantScenario!$B$10,VLOOKUP($C$5,Periode,2,FALSE))/5*(1-IntrantsCahierDetermination!$G$13),_xll.Woodstock.Analyst.Xcel.UDFs.GetIndicatorValue(K$10, "5 Famille de courbes="&amp;$C$7&amp;";15 Contrainte opérationnelle="&amp;$D15&amp;";", IntrantScenario!$B$7, IntrantScenario!$B$10,VLOOKUP($C$5,Periode,2,FALSE))/5*(1-IntrantsCahierDetermination!$G$13)))),0)</f>
        <v>0</v>
      </c>
      <c r="L15" s="469">
        <f>IFERROR(IF(ISERROR(VLOOKUP($C$8&amp;"-"&amp;$B$11&amp;"-"&amp;$D15,ListeContraintes,1,FALSE)),0,IF(EXACT($C$5,"Moyenne 2018-2043"),IF(EXACT($C$7,"FCTYF_TOUS"),_xll.Woodstock.Analyst.Xcel.UDFs.GetIndicatorValueAverage(L$10, "15 Contrainte opérationnelle="&amp;$D15&amp;";", IntrantScenario!$B$7, IntrantScenario!$B$10,"2", "6")/5*(1-IntrantsCahierDetermination!$G$13),_xll.Woodstock.Analyst.Xcel.UDFs.GetIndicatorValueAverage(L$10, "5 Famille de courbes="&amp;$C$7&amp;";15 Contrainte opérationnelle="&amp;$D15&amp;";", IntrantScenario!$B$7, IntrantScenario!$B$10,"2", "6")/5*(1-IntrantsCahierDetermination!$G$13)),IF(EXACT($C$7,"FCTYF_TOUS"),_xll.Woodstock.Analyst.Xcel.UDFs.GetIndicatorValue(L$10, "15 Contrainte opérationnelle="&amp;$D15&amp;";", IntrantScenario!$B$7, IntrantScenario!$B$10,VLOOKUP($C$5,Periode,2,FALSE))/5*(1-IntrantsCahierDetermination!$G$13),_xll.Woodstock.Analyst.Xcel.UDFs.GetIndicatorValue(L$10, "5 Famille de courbes="&amp;$C$7&amp;";15 Contrainte opérationnelle="&amp;$D15&amp;";", IntrantScenario!$B$7, IntrantScenario!$B$10,VLOOKUP($C$5,Periode,2,FALSE))/5*(1-IntrantsCahierDetermination!$G$13)))),0)</f>
        <v>0</v>
      </c>
      <c r="M15" s="431">
        <f t="shared" si="0"/>
        <v>0</v>
      </c>
      <c r="N15" s="431">
        <f t="shared" si="1"/>
        <v>0</v>
      </c>
      <c r="O15" s="469">
        <f>IFERROR(IF(ISERROR(VLOOKUP($C$8&amp;"-"&amp;$B$11&amp;"-"&amp;$D15,ListeContraintes,1,FALSE)),0,IF(EXACT($C$5,"Moyenne 2018-2043"),IF(EXACT($C$7,"FCTYF_TOUS"),_xll.Woodstock.Analyst.Xcel.UDFs.GetIndicatorValueAverage(O$10, "15 Contrainte opérationnelle="&amp;$D15&amp;";", IntrantScenario!$B$7, IntrantScenario!$B$10,"2", "6")/5*(1-IntrantsCahierDetermination!$G$13),_xll.Woodstock.Analyst.Xcel.UDFs.GetIndicatorValueAverage(O$10, "5 Famille de courbes="&amp;$C$7&amp;";15 Contrainte opérationnelle="&amp;$D15&amp;";", IntrantScenario!$B$7, IntrantScenario!$B$10,"2", "6")/5*(1-IntrantsCahierDetermination!$G$13)),IF(EXACT($C$7,"FCTYF_TOUS"),_xll.Woodstock.Analyst.Xcel.UDFs.GetIndicatorValue(O$10, "15 Contrainte opérationnelle="&amp;$D15&amp;";", IntrantScenario!$B$7, IntrantScenario!$B$10,VLOOKUP($C$5,Periode,2,FALSE))/5*(1-IntrantsCahierDetermination!$G$13),_xll.Woodstock.Analyst.Xcel.UDFs.GetIndicatorValue(O$10, "5 Famille de courbes="&amp;$C$7&amp;";15 Contrainte opérationnelle="&amp;$D15&amp;";", IntrantScenario!$B$7, IntrantScenario!$B$10,VLOOKUP($C$5,Periode,2,FALSE))/5*(1-IntrantsCahierDetermination!$G$13)))),0)</f>
        <v>0</v>
      </c>
      <c r="P15" s="469">
        <f>IFERROR(IF(ISERROR(VLOOKUP($C$8&amp;"-"&amp;$B$11&amp;"-"&amp;$D15,ListeContraintes,1,FALSE)),0,IF(EXACT($C$5,"Moyenne 2018-2043"),IF(EXACT($C$7,"FCTYF_TOUS"),_xll.Woodstock.Analyst.Xcel.UDFs.GetIndicatorValueAverage(P$10, "15 Contrainte opérationnelle="&amp;$D15&amp;";", IntrantScenario!$B$7, IntrantScenario!$B$10,"2", "6")/5*(1-IntrantsCahierDetermination!$G$13),_xll.Woodstock.Analyst.Xcel.UDFs.GetIndicatorValueAverage(P$10, "5 Famille de courbes="&amp;$C$7&amp;";15 Contrainte opérationnelle="&amp;$D15&amp;";", IntrantScenario!$B$7, IntrantScenario!$B$10,"2", "6")/5*(1-IntrantsCahierDetermination!$G$13)),IF(EXACT($C$7,"FCTYF_TOUS"),_xll.Woodstock.Analyst.Xcel.UDFs.GetIndicatorValue(P$10, "15 Contrainte opérationnelle="&amp;$D15&amp;";", IntrantScenario!$B$7, IntrantScenario!$B$10,VLOOKUP($C$5,Periode,2,FALSE))/5*(1-IntrantsCahierDetermination!$G$13),_xll.Woodstock.Analyst.Xcel.UDFs.GetIndicatorValue(P$10, "5 Famille de courbes="&amp;$C$7&amp;";15 Contrainte opérationnelle="&amp;$D15&amp;";", IntrantScenario!$B$7, IntrantScenario!$B$10,VLOOKUP($C$5,Periode,2,FALSE))/5*(1-IntrantsCahierDetermination!$G$13)))),0)</f>
        <v>0</v>
      </c>
      <c r="Q15" s="469">
        <f>IFERROR(IF(ISERROR(VLOOKUP($C$8&amp;"-"&amp;$B$11&amp;"-"&amp;$D15,ListeContraintes,1,FALSE)),0,IF(EXACT($C$5,"Moyenne 2018-2043"),IF(EXACT($C$7,"FCTYF_TOUS"),_xll.Woodstock.Analyst.Xcel.UDFs.GetIndicatorValueAverage(Q$10, "15 Contrainte opérationnelle="&amp;$D15&amp;";", IntrantScenario!$B$7, IntrantScenario!$B$10,"2", "6")/5*(1-IntrantsCahierDetermination!$G$13),_xll.Woodstock.Analyst.Xcel.UDFs.GetIndicatorValueAverage(Q$10, "5 Famille de courbes="&amp;$C$7&amp;";15 Contrainte opérationnelle="&amp;$D15&amp;";", IntrantScenario!$B$7, IntrantScenario!$B$10,"2", "6")/5*(1-IntrantsCahierDetermination!$G$13)),IF(EXACT($C$7,"FCTYF_TOUS"),_xll.Woodstock.Analyst.Xcel.UDFs.GetIndicatorValue(Q$10, "15 Contrainte opérationnelle="&amp;$D15&amp;";", IntrantScenario!$B$7, IntrantScenario!$B$10,VLOOKUP($C$5,Periode,2,FALSE))/5*(1-IntrantsCahierDetermination!$G$13),_xll.Woodstock.Analyst.Xcel.UDFs.GetIndicatorValue(Q$10, "5 Famille de courbes="&amp;$C$7&amp;";15 Contrainte opérationnelle="&amp;$D15&amp;";", IntrantScenario!$B$7, IntrantScenario!$B$10,VLOOKUP($C$5,Periode,2,FALSE))/5*(1-IntrantsCahierDetermination!$G$13)))),0)</f>
        <v>0</v>
      </c>
      <c r="R15" s="431">
        <f t="shared" si="2"/>
        <v>0</v>
      </c>
      <c r="S15" s="469">
        <f>IFERROR(IF(ISERROR(VLOOKUP($C$8&amp;"-"&amp;$B$11&amp;"-"&amp;$D15,ListeContraintes,1,FALSE)),0,IF(EXACT($C$5,"Moyenne 2018-2043"),IF(EXACT($C$7,"FCTYF_TOUS"),_xll.Woodstock.Analyst.Xcel.UDFs.GetIndicatorValueAverage(S$10, "15 Contrainte opérationnelle="&amp;$D15&amp;";", IntrantScenario!$B$7, IntrantScenario!$B$10,"2", "6")/5*(1-IntrantsCahierDetermination!$G$13),_xll.Woodstock.Analyst.Xcel.UDFs.GetIndicatorValueAverage(S$10, "5 Famille de courbes="&amp;$C$7&amp;";15 Contrainte opérationnelle="&amp;$D15&amp;";", IntrantScenario!$B$7, IntrantScenario!$B$10,"2", "6")/5*(1-IntrantsCahierDetermination!$G$13)),IF(EXACT($C$7,"FCTYF_TOUS"),_xll.Woodstock.Analyst.Xcel.UDFs.GetIndicatorValue(S$10, "15 Contrainte opérationnelle="&amp;$D15&amp;";", IntrantScenario!$B$7, IntrantScenario!$B$10,VLOOKUP($C$5,Periode,2,FALSE))/5*(1-IntrantsCahierDetermination!$G$13),_xll.Woodstock.Analyst.Xcel.UDFs.GetIndicatorValue(S$10, "5 Famille de courbes="&amp;$C$7&amp;";15 Contrainte opérationnelle="&amp;$D15&amp;";", IntrantScenario!$B$7, IntrantScenario!$B$10,VLOOKUP($C$5,Periode,2,FALSE))/5*(1-IntrantsCahierDetermination!$G$13)))),0)</f>
        <v>0</v>
      </c>
      <c r="T15" s="431">
        <f>U15+V15</f>
        <v>0</v>
      </c>
      <c r="U15" s="469">
        <f>IFERROR(IF(ISERROR(VLOOKUP($C$8&amp;"-"&amp;$B$11&amp;"-"&amp;$D15,ListeContraintes,1,FALSE)),0,IF(EXACT($C$5,"Moyenne 2018-2043"),IF(EXACT($C$7,"FCTYF_TOUS"),_xll.Woodstock.Analyst.Xcel.UDFs.GetIndicatorValueAverage(U$10, "15 Contrainte opérationnelle="&amp;$D15&amp;";", IntrantScenario!$B$7, IntrantScenario!$B$10,"2", "6")/5*(1-IntrantsCahierDetermination!$G$13),_xll.Woodstock.Analyst.Xcel.UDFs.GetIndicatorValueAverage(U$10, "5 Famille de courbes="&amp;$C$7&amp;";15 Contrainte opérationnelle="&amp;$D15&amp;";", IntrantScenario!$B$7, IntrantScenario!$B$10,"2", "6")/5*(1-IntrantsCahierDetermination!$G$13)),IF(EXACT($C$7,"FCTYF_TOUS"),_xll.Woodstock.Analyst.Xcel.UDFs.GetIndicatorValue(U$10, "15 Contrainte opérationnelle="&amp;$D15&amp;";", IntrantScenario!$B$7, IntrantScenario!$B$10,VLOOKUP($C$5,Periode,2,FALSE))/5*(1-IntrantsCahierDetermination!$G$13),_xll.Woodstock.Analyst.Xcel.UDFs.GetIndicatorValue(U$10, "5 Famille de courbes="&amp;$C$7&amp;";15 Contrainte opérationnelle="&amp;$D15&amp;";", IntrantScenario!$B$7, IntrantScenario!$B$10,VLOOKUP($C$5,Periode,2,FALSE))/5*(1-IntrantsCahierDetermination!$G$13)))),0)</f>
        <v>0</v>
      </c>
      <c r="V15" s="469">
        <f>IFERROR(IF(ISERROR(VLOOKUP($C$8&amp;"-"&amp;$B$11&amp;"-"&amp;$D15,ListeContraintes,1,FALSE)),0,IF(EXACT($C$5,"Moyenne 2018-2043"),IF(EXACT($C$7,"FCTYF_TOUS"),_xll.Woodstock.Analyst.Xcel.UDFs.GetIndicatorValueAverage(V$10, "15 Contrainte opérationnelle="&amp;$D15&amp;";", IntrantScenario!$B$7, IntrantScenario!$B$10,"2", "6")/5*(1-IntrantsCahierDetermination!$G$13),_xll.Woodstock.Analyst.Xcel.UDFs.GetIndicatorValueAverage(V$10, "5 Famille de courbes="&amp;$C$7&amp;";15 Contrainte opérationnelle="&amp;$D15&amp;";", IntrantScenario!$B$7, IntrantScenario!$B$10,"2", "6")/5*(1-IntrantsCahierDetermination!$G$13)),IF(EXACT($C$7,"FCTYF_TOUS"),_xll.Woodstock.Analyst.Xcel.UDFs.GetIndicatorValue(V$10, "15 Contrainte opérationnelle="&amp;$D15&amp;";", IntrantScenario!$B$7, IntrantScenario!$B$10,VLOOKUP($C$5,Periode,2,FALSE))/5*(1-IntrantsCahierDetermination!$G$13),_xll.Woodstock.Analyst.Xcel.UDFs.GetIndicatorValue(V$10, "5 Famille de courbes="&amp;$C$7&amp;";15 Contrainte opérationnelle="&amp;$D15&amp;";", IntrantScenario!$B$7, IntrantScenario!$B$10,VLOOKUP($C$5,Periode,2,FALSE))/5*(1-IntrantsCahierDetermination!$G$13)))),0)</f>
        <v>0</v>
      </c>
      <c r="W15" s="431">
        <f t="shared" si="3"/>
        <v>0</v>
      </c>
      <c r="X15" s="469">
        <f>IFERROR(IF(ISERROR(VLOOKUP($C$8&amp;"-"&amp;$B$11&amp;"-"&amp;$D15,ListeContraintes,1,FALSE)),0,IF(EXACT($C$5,"Moyenne 2018-2043"),IF(EXACT($C$7,"FCTYF_TOUS"),_xll.Woodstock.Analyst.Xcel.UDFs.GetIndicatorValueAverage(X$10, "15 Contrainte opérationnelle="&amp;$D15&amp;";", IntrantScenario!$B$7, IntrantScenario!$B$10,"2", "6")/5*(1-IntrantsCahierDetermination!$G$13),_xll.Woodstock.Analyst.Xcel.UDFs.GetIndicatorValueAverage(X$10, "5 Famille de courbes="&amp;$C$7&amp;";15 Contrainte opérationnelle="&amp;$D15&amp;";", IntrantScenario!$B$7, IntrantScenario!$B$10,"2", "6")/5*(1-IntrantsCahierDetermination!$G$13)),IF(EXACT($C$7,"FCTYF_TOUS"),_xll.Woodstock.Analyst.Xcel.UDFs.GetIndicatorValue(X$10, "15 Contrainte opérationnelle="&amp;$D15&amp;";", IntrantScenario!$B$7, IntrantScenario!$B$10,VLOOKUP($C$5,Periode,2,FALSE))/5*(1-IntrantsCahierDetermination!$G$13),_xll.Woodstock.Analyst.Xcel.UDFs.GetIndicatorValue(X$10, "5 Famille de courbes="&amp;$C$7&amp;";15 Contrainte opérationnelle="&amp;$D15&amp;";", IntrantScenario!$B$7, IntrantScenario!$B$10,VLOOKUP($C$5,Periode,2,FALSE))/5*(1-IntrantsCahierDetermination!$G$13)))),0)</f>
        <v>0</v>
      </c>
      <c r="Y15" s="431">
        <f t="shared" si="4"/>
        <v>0</v>
      </c>
      <c r="Z15" s="469">
        <f>IFERROR(IF(ISERROR(VLOOKUP($C$8&amp;"-"&amp;$B$11&amp;"-"&amp;$D15,ListeContraintes,1,FALSE)),0,IF(EXACT($C$5,"Moyenne 2018-2043"),IF(EXACT($C$7,"FCTYF_TOUS"),_xll.Woodstock.Analyst.Xcel.UDFs.GetIndicatorValueAverage(Z$10, "15 Contrainte opérationnelle="&amp;$D15&amp;";", IntrantScenario!$B$7, IntrantScenario!$B$10,"2", "6")/5*(1-IntrantsCahierDetermination!$G$13),_xll.Woodstock.Analyst.Xcel.UDFs.GetIndicatorValueAverage(Z$10, "5 Famille de courbes="&amp;$C$7&amp;";15 Contrainte opérationnelle="&amp;$D15&amp;";", IntrantScenario!$B$7, IntrantScenario!$B$10,"2", "6")/5*(1-IntrantsCahierDetermination!$G$13)),IF(EXACT($C$7,"FCTYF_TOUS"),_xll.Woodstock.Analyst.Xcel.UDFs.GetIndicatorValue(Z$10, "15 Contrainte opérationnelle="&amp;$D15&amp;";", IntrantScenario!$B$7, IntrantScenario!$B$10,VLOOKUP($C$5,Periode,2,FALSE))/5*(1-IntrantsCahierDetermination!$G$13),_xll.Woodstock.Analyst.Xcel.UDFs.GetIndicatorValue(Z$10, "5 Famille de courbes="&amp;$C$7&amp;";15 Contrainte opérationnelle="&amp;$D15&amp;";", IntrantScenario!$B$7, IntrantScenario!$B$10,VLOOKUP($C$5,Periode,2,FALSE))/5*(1-IntrantsCahierDetermination!$G$13)))),0)</f>
        <v>0</v>
      </c>
      <c r="AA15" s="469">
        <f>IFERROR(IF(ISERROR(VLOOKUP($C$8&amp;"-"&amp;$B$11&amp;"-"&amp;$D15,ListeContraintes,1,FALSE)),0,IF(EXACT($C$5,"Moyenne 2018-2043"),IF(EXACT($C$7,"FCTYF_TOUS"),_xll.Woodstock.Analyst.Xcel.UDFs.GetIndicatorValueAverage(AA$10, "15 Contrainte opérationnelle="&amp;$D15&amp;";", IntrantScenario!$B$7, IntrantScenario!$B$10,"2", "6")/5*(1-IntrantsCahierDetermination!$G$13),_xll.Woodstock.Analyst.Xcel.UDFs.GetIndicatorValueAverage(AA$10, "5 Famille de courbes="&amp;$C$7&amp;";15 Contrainte opérationnelle="&amp;$D15&amp;";", IntrantScenario!$B$7, IntrantScenario!$B$10,"2", "6")/5*(1-IntrantsCahierDetermination!$G$13)),IF(EXACT($C$7,"FCTYF_TOUS"),_xll.Woodstock.Analyst.Xcel.UDFs.GetIndicatorValue(AA$10, "15 Contrainte opérationnelle="&amp;$D15&amp;";", IntrantScenario!$B$7, IntrantScenario!$B$10,VLOOKUP($C$5,Periode,2,FALSE))/5*(1-IntrantsCahierDetermination!$G$13),_xll.Woodstock.Analyst.Xcel.UDFs.GetIndicatorValue(AA$10, "5 Famille de courbes="&amp;$C$7&amp;";15 Contrainte opérationnelle="&amp;$D15&amp;";", IntrantScenario!$B$7, IntrantScenario!$B$10,VLOOKUP($C$5,Periode,2,FALSE))/5*(1-IntrantsCahierDetermination!$G$13)))),0)</f>
        <v>0</v>
      </c>
      <c r="AB15" s="469">
        <f>IFERROR(IF(ISERROR(VLOOKUP($C$8&amp;"-"&amp;$B$11&amp;"-"&amp;$D15,ListeContraintes,1,FALSE)),0,IF(EXACT($C$5,"Moyenne 2018-2043"),IF(EXACT($C$7,"FCTYF_TOUS"),_xll.Woodstock.Analyst.Xcel.UDFs.GetIndicatorValueAverage(AB$10, "15 Contrainte opérationnelle="&amp;$D15&amp;";", IntrantScenario!$B$7, IntrantScenario!$B$10,"2", "6")/5*(1-IntrantsCahierDetermination!$G$13),_xll.Woodstock.Analyst.Xcel.UDFs.GetIndicatorValueAverage(AB$10, "5 Famille de courbes="&amp;$C$7&amp;";15 Contrainte opérationnelle="&amp;$D15&amp;";", IntrantScenario!$B$7, IntrantScenario!$B$10,"2", "6")/5*(1-IntrantsCahierDetermination!$G$13)),IF(EXACT($C$7,"FCTYF_TOUS"),_xll.Woodstock.Analyst.Xcel.UDFs.GetIndicatorValue(AB$10, "15 Contrainte opérationnelle="&amp;$D15&amp;";", IntrantScenario!$B$7, IntrantScenario!$B$10,VLOOKUP($C$5,Periode,2,FALSE))/5*(1-IntrantsCahierDetermination!$G$13),_xll.Woodstock.Analyst.Xcel.UDFs.GetIndicatorValue(AB$10, "5 Famille de courbes="&amp;$C$7&amp;";15 Contrainte opérationnelle="&amp;$D15&amp;";", IntrantScenario!$B$7, IntrantScenario!$B$10,VLOOKUP($C$5,Periode,2,FALSE))/5*(1-IntrantsCahierDetermination!$G$13)))),0)</f>
        <v>0</v>
      </c>
      <c r="AC15" s="469">
        <f>IFERROR(IF(ISERROR(VLOOKUP($C$8&amp;"-"&amp;$B$11&amp;"-"&amp;$D15,ListeContraintes,1,FALSE)),0,IF(EXACT($C$5,"Moyenne 2018-2043"),IF(EXACT($C$7,"FCTYF_TOUS"),_xll.Woodstock.Analyst.Xcel.UDFs.GetIndicatorValueAverage(AC$10, "15 Contrainte opérationnelle="&amp;$D15&amp;";", IntrantScenario!$B$7, IntrantScenario!$B$10,"2", "6")/5*(1-IntrantsCahierDetermination!$G$13),_xll.Woodstock.Analyst.Xcel.UDFs.GetIndicatorValueAverage(AC$10, "5 Famille de courbes="&amp;$C$7&amp;";15 Contrainte opérationnelle="&amp;$D15&amp;";", IntrantScenario!$B$7, IntrantScenario!$B$10,"2", "6")/5*(1-IntrantsCahierDetermination!$G$13)),IF(EXACT($C$7,"FCTYF_TOUS"),_xll.Woodstock.Analyst.Xcel.UDFs.GetIndicatorValue(AC$10, "15 Contrainte opérationnelle="&amp;$D15&amp;";", IntrantScenario!$B$7, IntrantScenario!$B$10,VLOOKUP($C$5,Periode,2,FALSE))/5*(1-IntrantsCahierDetermination!$G$13),_xll.Woodstock.Analyst.Xcel.UDFs.GetIndicatorValue(AC$10, "5 Famille de courbes="&amp;$C$7&amp;";15 Contrainte opérationnelle="&amp;$D15&amp;";", IntrantScenario!$B$7, IntrantScenario!$B$10,VLOOKUP($C$5,Periode,2,FALSE))/5*(1-IntrantsCahierDetermination!$G$13)))),0)</f>
        <v>0</v>
      </c>
      <c r="AD15" s="431">
        <f t="shared" si="5"/>
        <v>0</v>
      </c>
      <c r="AE15" s="431">
        <f t="shared" si="6"/>
        <v>0</v>
      </c>
    </row>
    <row r="16" spans="1:31" x14ac:dyDescent="0.25">
      <c r="A16" s="30" t="s">
        <v>464</v>
      </c>
      <c r="B16" s="30" t="s">
        <v>794</v>
      </c>
      <c r="C16" s="30"/>
      <c r="D16" s="30"/>
      <c r="E16" s="467">
        <f t="shared" ref="E16:L16" si="7">SUM(E17:E21)</f>
        <v>286.41865139488993</v>
      </c>
      <c r="F16" s="471">
        <f t="shared" si="7"/>
        <v>286.41865139488993</v>
      </c>
      <c r="G16" s="471">
        <f t="shared" si="7"/>
        <v>0</v>
      </c>
      <c r="H16" s="467">
        <f t="shared" si="7"/>
        <v>0</v>
      </c>
      <c r="I16" s="471">
        <f t="shared" si="7"/>
        <v>0</v>
      </c>
      <c r="J16" s="467">
        <f t="shared" si="7"/>
        <v>0</v>
      </c>
      <c r="K16" s="471">
        <f t="shared" si="7"/>
        <v>0</v>
      </c>
      <c r="L16" s="471">
        <f t="shared" si="7"/>
        <v>0</v>
      </c>
      <c r="M16" s="467">
        <f t="shared" si="0"/>
        <v>286.41865139488993</v>
      </c>
      <c r="N16" s="467">
        <f t="shared" si="1"/>
        <v>0</v>
      </c>
      <c r="O16" s="467">
        <f>SUM(O17:O21)</f>
        <v>0</v>
      </c>
      <c r="P16" s="467">
        <f>SUM(P17:P21)</f>
        <v>0</v>
      </c>
      <c r="Q16" s="467">
        <f>SUM(Q17:Q21)</f>
        <v>0</v>
      </c>
      <c r="R16" s="467">
        <f t="shared" si="2"/>
        <v>29.516255951473713</v>
      </c>
      <c r="S16" s="467">
        <f>SUM(S17:S21)</f>
        <v>29.516255951473713</v>
      </c>
      <c r="T16" s="467">
        <f>SUM(U16:V16)</f>
        <v>10.360252512698173</v>
      </c>
      <c r="U16" s="467">
        <f>SUM(U17:U21)</f>
        <v>10.360252512698173</v>
      </c>
      <c r="V16" s="467">
        <f>SUM(V17:V21)</f>
        <v>0</v>
      </c>
      <c r="W16" s="467">
        <f t="shared" si="3"/>
        <v>0</v>
      </c>
      <c r="X16" s="467">
        <f>SUM(X17:X21)</f>
        <v>0</v>
      </c>
      <c r="Y16" s="467">
        <f t="shared" si="4"/>
        <v>0</v>
      </c>
      <c r="Z16" s="467">
        <f>SUM(Z17:Z21)</f>
        <v>0</v>
      </c>
      <c r="AA16" s="467">
        <f>SUM(AA17:AA21)</f>
        <v>0</v>
      </c>
      <c r="AB16" s="467">
        <f>SUM(AB17:AB21)</f>
        <v>0</v>
      </c>
      <c r="AC16" s="467">
        <f>SUM(AC17:AC21)</f>
        <v>0</v>
      </c>
      <c r="AD16" s="467">
        <f t="shared" si="5"/>
        <v>39.876508464171884</v>
      </c>
      <c r="AE16" s="467">
        <f t="shared" si="6"/>
        <v>326.29515985906181</v>
      </c>
    </row>
    <row r="17" spans="1:31" x14ac:dyDescent="0.25">
      <c r="A17" s="30"/>
      <c r="B17" s="30"/>
      <c r="C17" s="55" t="s">
        <v>489</v>
      </c>
      <c r="D17" s="1" t="s">
        <v>469</v>
      </c>
      <c r="E17" s="468">
        <f>F17+G17</f>
        <v>0</v>
      </c>
      <c r="F17" s="469">
        <f>IFERROR(IF(ISERROR(VLOOKUP($C$8&amp;"-"&amp;$B$16&amp;"-"&amp;$D17,ListeContraintes,1,FALSE)),0,IF(EXACT($C$5,"Moyenne 2018-2043"),IF(EXACT($C$7,"FCTYF_TOUS"),_xll.Woodstock.Analyst.Xcel.UDFs.GetIndicatorValueAverage(F$10, "15 Contrainte opérationnelle="&amp;$D17&amp;";", IntrantScenario!$B$7, IntrantScenario!$B$10,"2", "6")/5*(1-IntrantsCahierDetermination!$G$13),_xll.Woodstock.Analyst.Xcel.UDFs.GetIndicatorValueAverage(F$10, "5 Famille de courbes="&amp;$C$7&amp;";15 Contrainte opérationnelle="&amp;$D17&amp;";", IntrantScenario!$B$7, IntrantScenario!$B$10,"2", "6")/5*(1-IntrantsCahierDetermination!$G$13)),IF(EXACT($C$7,"FCTYF_TOUS"),_xll.Woodstock.Analyst.Xcel.UDFs.GetIndicatorValue(F$10, "15 Contrainte opérationnelle="&amp;$D17&amp;";", IntrantScenario!$B$7, IntrantScenario!$B$10,VLOOKUP($C$5,Periode,2,FALSE))/5*(1-IntrantsCahierDetermination!$G$13),_xll.Woodstock.Analyst.Xcel.UDFs.GetIndicatorValue(F$10, "5 Famille de courbes="&amp;$C$7&amp;";15 Contrainte opérationnelle="&amp;$D17&amp;";", IntrantScenario!$B$7, IntrantScenario!$B$10,VLOOKUP($C$5,Periode,2,FALSE))/5*(1-IntrantsCahierDetermination!$G$13)))),0)</f>
        <v>0</v>
      </c>
      <c r="G17" s="469">
        <f>IFERROR(IF(ISERROR(VLOOKUP($C$8&amp;"-"&amp;$B$16&amp;"-"&amp;$D17,ListeContraintes,1,FALSE)),0,IF(EXACT($C$5,"Moyenne 2018-2043"),IF(EXACT($C$7,"FCTYF_TOUS"),_xll.Woodstock.Analyst.Xcel.UDFs.GetIndicatorValueAverage(G$10, "15 Contrainte opérationnelle="&amp;$D17&amp;";", IntrantScenario!$B$7, IntrantScenario!$B$10,"2", "6")/5*(1-IntrantsCahierDetermination!$G$13),_xll.Woodstock.Analyst.Xcel.UDFs.GetIndicatorValueAverage(G$10, "5 Famille de courbes="&amp;$C$7&amp;";15 Contrainte opérationnelle="&amp;$D17&amp;";", IntrantScenario!$B$7, IntrantScenario!$B$10,"2", "6")/5*(1-IntrantsCahierDetermination!$G$13)),IF(EXACT($C$7,"FCTYF_TOUS"),_xll.Woodstock.Analyst.Xcel.UDFs.GetIndicatorValue(G$10, "15 Contrainte opérationnelle="&amp;$D17&amp;";", IntrantScenario!$B$7, IntrantScenario!$B$10,VLOOKUP($C$5,Periode,2,FALSE))/5*(1-IntrantsCahierDetermination!$G$13),_xll.Woodstock.Analyst.Xcel.UDFs.GetIndicatorValue(G$10, "5 Famille de courbes="&amp;$C$7&amp;";15 Contrainte opérationnelle="&amp;$D17&amp;";", IntrantScenario!$B$7, IntrantScenario!$B$10,VLOOKUP($C$5,Periode,2,FALSE))/5*(1-IntrantsCahierDetermination!$G$13)))),0)</f>
        <v>0</v>
      </c>
      <c r="H17" s="468">
        <f>I17</f>
        <v>0</v>
      </c>
      <c r="I17" s="469">
        <f>IFERROR(IF(ISERROR(VLOOKUP($C$8&amp;"-"&amp;$B$16&amp;"-"&amp;$D17,ListeContraintes,1,FALSE)),0,IF(EXACT($C$5,"Moyenne 2018-2043"),IF(EXACT($C$7,"FCTYF_TOUS"),_xll.Woodstock.Analyst.Xcel.UDFs.GetIndicatorValueAverage(I$10, "15 Contrainte opérationnelle="&amp;$D17&amp;";", IntrantScenario!$B$7, IntrantScenario!$B$10,"2", "6")/5*(1-IntrantsCahierDetermination!$G$13),_xll.Woodstock.Analyst.Xcel.UDFs.GetIndicatorValueAverage(I$10, "5 Famille de courbes="&amp;$C$7&amp;";15 Contrainte opérationnelle="&amp;$D17&amp;";", IntrantScenario!$B$7, IntrantScenario!$B$10,"2", "6")/5*(1-IntrantsCahierDetermination!$G$13)),IF(EXACT($C$7,"FCTYF_TOUS"),_xll.Woodstock.Analyst.Xcel.UDFs.GetIndicatorValue(I$10, "15 Contrainte opérationnelle="&amp;$D17&amp;";", IntrantScenario!$B$7, IntrantScenario!$B$10,VLOOKUP($C$5,Periode,2,FALSE))/5*(1-IntrantsCahierDetermination!$G$13),_xll.Woodstock.Analyst.Xcel.UDFs.GetIndicatorValue(I$10, "5 Famille de courbes="&amp;$C$7&amp;";15 Contrainte opérationnelle="&amp;$D17&amp;";", IntrantScenario!$B$7, IntrantScenario!$B$10,VLOOKUP($C$5,Periode,2,FALSE))/5*(1-IntrantsCahierDetermination!$G$13)))),0)</f>
        <v>0</v>
      </c>
      <c r="J17" s="468">
        <f>K17+L17</f>
        <v>0</v>
      </c>
      <c r="K17" s="469">
        <f>IFERROR(IF(ISERROR(VLOOKUP($C$8&amp;"-"&amp;$B$16&amp;"-"&amp;$D17,ListeContraintes,1,FALSE)),0,IF(EXACT($C$5,"Moyenne 2018-2043"),IF(EXACT($C$7,"FCTYF_TOUS"),_xll.Woodstock.Analyst.Xcel.UDFs.GetIndicatorValueAverage(K$10, "15 Contrainte opérationnelle="&amp;$D17&amp;";", IntrantScenario!$B$7, IntrantScenario!$B$10,"2", "6")/5*(1-IntrantsCahierDetermination!$G$13),_xll.Woodstock.Analyst.Xcel.UDFs.GetIndicatorValueAverage(K$10, "5 Famille de courbes="&amp;$C$7&amp;";15 Contrainte opérationnelle="&amp;$D17&amp;";", IntrantScenario!$B$7, IntrantScenario!$B$10,"2", "6")/5*(1-IntrantsCahierDetermination!$G$13)),IF(EXACT($C$7,"FCTYF_TOUS"),_xll.Woodstock.Analyst.Xcel.UDFs.GetIndicatorValue(K$10, "15 Contrainte opérationnelle="&amp;$D17&amp;";", IntrantScenario!$B$7, IntrantScenario!$B$10,VLOOKUP($C$5,Periode,2,FALSE))/5*(1-IntrantsCahierDetermination!$G$13),_xll.Woodstock.Analyst.Xcel.UDFs.GetIndicatorValue(K$10, "5 Famille de courbes="&amp;$C$7&amp;";15 Contrainte opérationnelle="&amp;$D17&amp;";", IntrantScenario!$B$7, IntrantScenario!$B$10,VLOOKUP($C$5,Periode,2,FALSE))/5*(1-IntrantsCahierDetermination!$G$13)))),0)</f>
        <v>0</v>
      </c>
      <c r="L17" s="469">
        <f>IFERROR(IF(ISERROR(VLOOKUP($C$8&amp;"-"&amp;$B$16&amp;"-"&amp;$D17,ListeContraintes,1,FALSE)),0,IF(EXACT($C$5,"Moyenne 2018-2043"),IF(EXACT($C$7,"FCTYF_TOUS"),_xll.Woodstock.Analyst.Xcel.UDFs.GetIndicatorValueAverage(L$10, "15 Contrainte opérationnelle="&amp;$D17&amp;";", IntrantScenario!$B$7, IntrantScenario!$B$10,"2", "6")/5*(1-IntrantsCahierDetermination!$G$13),_xll.Woodstock.Analyst.Xcel.UDFs.GetIndicatorValueAverage(L$10, "5 Famille de courbes="&amp;$C$7&amp;";15 Contrainte opérationnelle="&amp;$D17&amp;";", IntrantScenario!$B$7, IntrantScenario!$B$10,"2", "6")/5*(1-IntrantsCahierDetermination!$G$13)),IF(EXACT($C$7,"FCTYF_TOUS"),_xll.Woodstock.Analyst.Xcel.UDFs.GetIndicatorValue(L$10, "15 Contrainte opérationnelle="&amp;$D17&amp;";", IntrantScenario!$B$7, IntrantScenario!$B$10,VLOOKUP($C$5,Periode,2,FALSE))/5*(1-IntrantsCahierDetermination!$G$13),_xll.Woodstock.Analyst.Xcel.UDFs.GetIndicatorValue(L$10, "5 Famille de courbes="&amp;$C$7&amp;";15 Contrainte opérationnelle="&amp;$D17&amp;";", IntrantScenario!$B$7, IntrantScenario!$B$10,VLOOKUP($C$5,Periode,2,FALSE))/5*(1-IntrantsCahierDetermination!$G$13)))),0)</f>
        <v>0</v>
      </c>
      <c r="M17" s="431">
        <f t="shared" si="0"/>
        <v>0</v>
      </c>
      <c r="N17" s="431">
        <f t="shared" si="1"/>
        <v>0</v>
      </c>
      <c r="O17" s="469">
        <f>IFERROR(IF(ISERROR(VLOOKUP($C$8&amp;"-"&amp;$B$16&amp;"-"&amp;$D17,ListeContraintes,1,FALSE)),0,IF(EXACT($C$5,"Moyenne 2018-2043"),IF(EXACT($C$7,"FCTYF_TOUS"),_xll.Woodstock.Analyst.Xcel.UDFs.GetIndicatorValueAverage(O$10, "15 Contrainte opérationnelle="&amp;$D17&amp;";", IntrantScenario!$B$7, IntrantScenario!$B$10,"2", "6")/5*(1-IntrantsCahierDetermination!$G$13),_xll.Woodstock.Analyst.Xcel.UDFs.GetIndicatorValueAverage(O$10, "5 Famille de courbes="&amp;$C$7&amp;";15 Contrainte opérationnelle="&amp;$D17&amp;";", IntrantScenario!$B$7, IntrantScenario!$B$10,"2", "6")/5*(1-IntrantsCahierDetermination!$G$13)),IF(EXACT($C$7,"FCTYF_TOUS"),_xll.Woodstock.Analyst.Xcel.UDFs.GetIndicatorValue(O$10, "15 Contrainte opérationnelle="&amp;$D17&amp;";", IntrantScenario!$B$7, IntrantScenario!$B$10,VLOOKUP($C$5,Periode,2,FALSE))/5*(1-IntrantsCahierDetermination!$G$13),_xll.Woodstock.Analyst.Xcel.UDFs.GetIndicatorValue(O$10, "5 Famille de courbes="&amp;$C$7&amp;";15 Contrainte opérationnelle="&amp;$D17&amp;";", IntrantScenario!$B$7, IntrantScenario!$B$10,VLOOKUP($C$5,Periode,2,FALSE))/5*(1-IntrantsCahierDetermination!$G$13)))),0)</f>
        <v>0</v>
      </c>
      <c r="P17" s="469">
        <f>IFERROR(IF(ISERROR(VLOOKUP($C$8&amp;"-"&amp;$B$16&amp;"-"&amp;$D17,ListeContraintes,1,FALSE)),0,IF(EXACT($C$5,"Moyenne 2018-2043"),IF(EXACT($C$7,"FCTYF_TOUS"),_xll.Woodstock.Analyst.Xcel.UDFs.GetIndicatorValueAverage(P$10, "15 Contrainte opérationnelle="&amp;$D17&amp;";", IntrantScenario!$B$7, IntrantScenario!$B$10,"2", "6")/5*(1-IntrantsCahierDetermination!$G$13),_xll.Woodstock.Analyst.Xcel.UDFs.GetIndicatorValueAverage(P$10, "5 Famille de courbes="&amp;$C$7&amp;";15 Contrainte opérationnelle="&amp;$D17&amp;";", IntrantScenario!$B$7, IntrantScenario!$B$10,"2", "6")/5*(1-IntrantsCahierDetermination!$G$13)),IF(EXACT($C$7,"FCTYF_TOUS"),_xll.Woodstock.Analyst.Xcel.UDFs.GetIndicatorValue(P$10, "15 Contrainte opérationnelle="&amp;$D17&amp;";", IntrantScenario!$B$7, IntrantScenario!$B$10,VLOOKUP($C$5,Periode,2,FALSE))/5*(1-IntrantsCahierDetermination!$G$13),_xll.Woodstock.Analyst.Xcel.UDFs.GetIndicatorValue(P$10, "5 Famille de courbes="&amp;$C$7&amp;";15 Contrainte opérationnelle="&amp;$D17&amp;";", IntrantScenario!$B$7, IntrantScenario!$B$10,VLOOKUP($C$5,Periode,2,FALSE))/5*(1-IntrantsCahierDetermination!$G$13)))),0)</f>
        <v>0</v>
      </c>
      <c r="Q17" s="469">
        <f>IFERROR(IF(ISERROR(VLOOKUP($C$8&amp;"-"&amp;$B$16&amp;"-"&amp;$D17,ListeContraintes,1,FALSE)),0,IF(EXACT($C$5,"Moyenne 2018-2043"),IF(EXACT($C$7,"FCTYF_TOUS"),_xll.Woodstock.Analyst.Xcel.UDFs.GetIndicatorValueAverage(Q$10, "15 Contrainte opérationnelle="&amp;$D17&amp;";", IntrantScenario!$B$7, IntrantScenario!$B$10,"2", "6")/5*(1-IntrantsCahierDetermination!$G$13),_xll.Woodstock.Analyst.Xcel.UDFs.GetIndicatorValueAverage(Q$10, "5 Famille de courbes="&amp;$C$7&amp;";15 Contrainte opérationnelle="&amp;$D17&amp;";", IntrantScenario!$B$7, IntrantScenario!$B$10,"2", "6")/5*(1-IntrantsCahierDetermination!$G$13)),IF(EXACT($C$7,"FCTYF_TOUS"),_xll.Woodstock.Analyst.Xcel.UDFs.GetIndicatorValue(Q$10, "15 Contrainte opérationnelle="&amp;$D17&amp;";", IntrantScenario!$B$7, IntrantScenario!$B$10,VLOOKUP($C$5,Periode,2,FALSE))/5*(1-IntrantsCahierDetermination!$G$13),_xll.Woodstock.Analyst.Xcel.UDFs.GetIndicatorValue(Q$10, "5 Famille de courbes="&amp;$C$7&amp;";15 Contrainte opérationnelle="&amp;$D17&amp;";", IntrantScenario!$B$7, IntrantScenario!$B$10,VLOOKUP($C$5,Periode,2,FALSE))/5*(1-IntrantsCahierDetermination!$G$13)))),0)</f>
        <v>0</v>
      </c>
      <c r="R17" s="431">
        <f t="shared" si="2"/>
        <v>0</v>
      </c>
      <c r="S17" s="469">
        <f>IFERROR(IF(ISERROR(VLOOKUP($C$8&amp;"-"&amp;$B$16&amp;"-"&amp;$D17,ListeContraintes,1,FALSE)),0,IF(EXACT($C$5,"Moyenne 2018-2043"),IF(EXACT($C$7,"FCTYF_TOUS"),_xll.Woodstock.Analyst.Xcel.UDFs.GetIndicatorValueAverage(S$10, "15 Contrainte opérationnelle="&amp;$D17&amp;";", IntrantScenario!$B$7, IntrantScenario!$B$10,"2", "6")/5*(1-IntrantsCahierDetermination!$G$13),_xll.Woodstock.Analyst.Xcel.UDFs.GetIndicatorValueAverage(S$10, "5 Famille de courbes="&amp;$C$7&amp;";15 Contrainte opérationnelle="&amp;$D17&amp;";", IntrantScenario!$B$7, IntrantScenario!$B$10,"2", "6")/5*(1-IntrantsCahierDetermination!$G$13)),IF(EXACT($C$7,"FCTYF_TOUS"),_xll.Woodstock.Analyst.Xcel.UDFs.GetIndicatorValue(S$10, "15 Contrainte opérationnelle="&amp;$D17&amp;";", IntrantScenario!$B$7, IntrantScenario!$B$10,VLOOKUP($C$5,Periode,2,FALSE))/5*(1-IntrantsCahierDetermination!$G$13),_xll.Woodstock.Analyst.Xcel.UDFs.GetIndicatorValue(S$10, "5 Famille de courbes="&amp;$C$7&amp;";15 Contrainte opérationnelle="&amp;$D17&amp;";", IntrantScenario!$B$7, IntrantScenario!$B$10,VLOOKUP($C$5,Periode,2,FALSE))/5*(1-IntrantsCahierDetermination!$G$13)))),0)</f>
        <v>0</v>
      </c>
      <c r="T17" s="431">
        <f>U17+V17</f>
        <v>0</v>
      </c>
      <c r="U17" s="469">
        <f>IFERROR(IF(ISERROR(VLOOKUP($C$8&amp;"-"&amp;$B$16&amp;"-"&amp;$D17,ListeContraintes,1,FALSE)),0,IF(EXACT($C$5,"Moyenne 2018-2043"),IF(EXACT($C$7,"FCTYF_TOUS"),_xll.Woodstock.Analyst.Xcel.UDFs.GetIndicatorValueAverage(U$10, "15 Contrainte opérationnelle="&amp;$D17&amp;";", IntrantScenario!$B$7, IntrantScenario!$B$10,"2", "6")/5*(1-IntrantsCahierDetermination!$G$13),_xll.Woodstock.Analyst.Xcel.UDFs.GetIndicatorValueAverage(U$10, "5 Famille de courbes="&amp;$C$7&amp;";15 Contrainte opérationnelle="&amp;$D17&amp;";", IntrantScenario!$B$7, IntrantScenario!$B$10,"2", "6")/5*(1-IntrantsCahierDetermination!$G$13)),IF(EXACT($C$7,"FCTYF_TOUS"),_xll.Woodstock.Analyst.Xcel.UDFs.GetIndicatorValue(U$10, "15 Contrainte opérationnelle="&amp;$D17&amp;";", IntrantScenario!$B$7, IntrantScenario!$B$10,VLOOKUP($C$5,Periode,2,FALSE))/5*(1-IntrantsCahierDetermination!$G$13),_xll.Woodstock.Analyst.Xcel.UDFs.GetIndicatorValue(U$10, "5 Famille de courbes="&amp;$C$7&amp;";15 Contrainte opérationnelle="&amp;$D17&amp;";", IntrantScenario!$B$7, IntrantScenario!$B$10,VLOOKUP($C$5,Periode,2,FALSE))/5*(1-IntrantsCahierDetermination!$G$13)))),0)</f>
        <v>0</v>
      </c>
      <c r="V17" s="469">
        <f>IFERROR(IF(ISERROR(VLOOKUP($C$8&amp;"-"&amp;$B$16&amp;"-"&amp;$D17,ListeContraintes,1,FALSE)),0,IF(EXACT($C$5,"Moyenne 2018-2043"),IF(EXACT($C$7,"FCTYF_TOUS"),_xll.Woodstock.Analyst.Xcel.UDFs.GetIndicatorValueAverage(V$10, "15 Contrainte opérationnelle="&amp;$D17&amp;";", IntrantScenario!$B$7, IntrantScenario!$B$10,"2", "6")/5*(1-IntrantsCahierDetermination!$G$13),_xll.Woodstock.Analyst.Xcel.UDFs.GetIndicatorValueAverage(V$10, "5 Famille de courbes="&amp;$C$7&amp;";15 Contrainte opérationnelle="&amp;$D17&amp;";", IntrantScenario!$B$7, IntrantScenario!$B$10,"2", "6")/5*(1-IntrantsCahierDetermination!$G$13)),IF(EXACT($C$7,"FCTYF_TOUS"),_xll.Woodstock.Analyst.Xcel.UDFs.GetIndicatorValue(V$10, "15 Contrainte opérationnelle="&amp;$D17&amp;";", IntrantScenario!$B$7, IntrantScenario!$B$10,VLOOKUP($C$5,Periode,2,FALSE))/5*(1-IntrantsCahierDetermination!$G$13),_xll.Woodstock.Analyst.Xcel.UDFs.GetIndicatorValue(V$10, "5 Famille de courbes="&amp;$C$7&amp;";15 Contrainte opérationnelle="&amp;$D17&amp;";", IntrantScenario!$B$7, IntrantScenario!$B$10,VLOOKUP($C$5,Periode,2,FALSE))/5*(1-IntrantsCahierDetermination!$G$13)))),0)</f>
        <v>0</v>
      </c>
      <c r="W17" s="431">
        <f t="shared" si="3"/>
        <v>0</v>
      </c>
      <c r="X17" s="469">
        <f>IFERROR(IF(ISERROR(VLOOKUP($C$8&amp;"-"&amp;$B$16&amp;"-"&amp;$D17,ListeContraintes,1,FALSE)),0,IF(EXACT($C$5,"Moyenne 2018-2043"),IF(EXACT($C$7,"FCTYF_TOUS"),_xll.Woodstock.Analyst.Xcel.UDFs.GetIndicatorValueAverage(X$10, "15 Contrainte opérationnelle="&amp;$D17&amp;";", IntrantScenario!$B$7, IntrantScenario!$B$10,"2", "6")/5*(1-IntrantsCahierDetermination!$G$13),_xll.Woodstock.Analyst.Xcel.UDFs.GetIndicatorValueAverage(X$10, "5 Famille de courbes="&amp;$C$7&amp;";15 Contrainte opérationnelle="&amp;$D17&amp;";", IntrantScenario!$B$7, IntrantScenario!$B$10,"2", "6")/5*(1-IntrantsCahierDetermination!$G$13)),IF(EXACT($C$7,"FCTYF_TOUS"),_xll.Woodstock.Analyst.Xcel.UDFs.GetIndicatorValue(X$10, "15 Contrainte opérationnelle="&amp;$D17&amp;";", IntrantScenario!$B$7, IntrantScenario!$B$10,VLOOKUP($C$5,Periode,2,FALSE))/5*(1-IntrantsCahierDetermination!$G$13),_xll.Woodstock.Analyst.Xcel.UDFs.GetIndicatorValue(X$10, "5 Famille de courbes="&amp;$C$7&amp;";15 Contrainte opérationnelle="&amp;$D17&amp;";", IntrantScenario!$B$7, IntrantScenario!$B$10,VLOOKUP($C$5,Periode,2,FALSE))/5*(1-IntrantsCahierDetermination!$G$13)))),0)</f>
        <v>0</v>
      </c>
      <c r="Y17" s="431">
        <f t="shared" si="4"/>
        <v>0</v>
      </c>
      <c r="Z17" s="469">
        <f>IFERROR(IF(ISERROR(VLOOKUP($C$8&amp;"-"&amp;$B$16&amp;"-"&amp;$D17,ListeContraintes,1,FALSE)),0,IF(EXACT($C$5,"Moyenne 2018-2043"),IF(EXACT($C$7,"FCTYF_TOUS"),_xll.Woodstock.Analyst.Xcel.UDFs.GetIndicatorValueAverage(Z$10, "15 Contrainte opérationnelle="&amp;$D17&amp;";", IntrantScenario!$B$7, IntrantScenario!$B$10,"2", "6")/5*(1-IntrantsCahierDetermination!$G$13),_xll.Woodstock.Analyst.Xcel.UDFs.GetIndicatorValueAverage(Z$10, "5 Famille de courbes="&amp;$C$7&amp;";15 Contrainte opérationnelle="&amp;$D17&amp;";", IntrantScenario!$B$7, IntrantScenario!$B$10,"2", "6")/5*(1-IntrantsCahierDetermination!$G$13)),IF(EXACT($C$7,"FCTYF_TOUS"),_xll.Woodstock.Analyst.Xcel.UDFs.GetIndicatorValue(Z$10, "15 Contrainte opérationnelle="&amp;$D17&amp;";", IntrantScenario!$B$7, IntrantScenario!$B$10,VLOOKUP($C$5,Periode,2,FALSE))/5*(1-IntrantsCahierDetermination!$G$13),_xll.Woodstock.Analyst.Xcel.UDFs.GetIndicatorValue(Z$10, "5 Famille de courbes="&amp;$C$7&amp;";15 Contrainte opérationnelle="&amp;$D17&amp;";", IntrantScenario!$B$7, IntrantScenario!$B$10,VLOOKUP($C$5,Periode,2,FALSE))/5*(1-IntrantsCahierDetermination!$G$13)))),0)</f>
        <v>0</v>
      </c>
      <c r="AA17" s="469">
        <f>IFERROR(IF(ISERROR(VLOOKUP($C$8&amp;"-"&amp;$B$16&amp;"-"&amp;$D17,ListeContraintes,1,FALSE)),0,IF(EXACT($C$5,"Moyenne 2018-2043"),IF(EXACT($C$7,"FCTYF_TOUS"),_xll.Woodstock.Analyst.Xcel.UDFs.GetIndicatorValueAverage(AA$10, "15 Contrainte opérationnelle="&amp;$D17&amp;";", IntrantScenario!$B$7, IntrantScenario!$B$10,"2", "6")/5*(1-IntrantsCahierDetermination!$G$13),_xll.Woodstock.Analyst.Xcel.UDFs.GetIndicatorValueAverage(AA$10, "5 Famille de courbes="&amp;$C$7&amp;";15 Contrainte opérationnelle="&amp;$D17&amp;";", IntrantScenario!$B$7, IntrantScenario!$B$10,"2", "6")/5*(1-IntrantsCahierDetermination!$G$13)),IF(EXACT($C$7,"FCTYF_TOUS"),_xll.Woodstock.Analyst.Xcel.UDFs.GetIndicatorValue(AA$10, "15 Contrainte opérationnelle="&amp;$D17&amp;";", IntrantScenario!$B$7, IntrantScenario!$B$10,VLOOKUP($C$5,Periode,2,FALSE))/5*(1-IntrantsCahierDetermination!$G$13),_xll.Woodstock.Analyst.Xcel.UDFs.GetIndicatorValue(AA$10, "5 Famille de courbes="&amp;$C$7&amp;";15 Contrainte opérationnelle="&amp;$D17&amp;";", IntrantScenario!$B$7, IntrantScenario!$B$10,VLOOKUP($C$5,Periode,2,FALSE))/5*(1-IntrantsCahierDetermination!$G$13)))),0)</f>
        <v>0</v>
      </c>
      <c r="AB17" s="469">
        <f>IFERROR(IF(ISERROR(VLOOKUP($C$8&amp;"-"&amp;$B$16&amp;"-"&amp;$D17,ListeContraintes,1,FALSE)),0,IF(EXACT($C$5,"Moyenne 2018-2043"),IF(EXACT($C$7,"FCTYF_TOUS"),_xll.Woodstock.Analyst.Xcel.UDFs.GetIndicatorValueAverage(AB$10, "15 Contrainte opérationnelle="&amp;$D17&amp;";", IntrantScenario!$B$7, IntrantScenario!$B$10,"2", "6")/5*(1-IntrantsCahierDetermination!$G$13),_xll.Woodstock.Analyst.Xcel.UDFs.GetIndicatorValueAverage(AB$10, "5 Famille de courbes="&amp;$C$7&amp;";15 Contrainte opérationnelle="&amp;$D17&amp;";", IntrantScenario!$B$7, IntrantScenario!$B$10,"2", "6")/5*(1-IntrantsCahierDetermination!$G$13)),IF(EXACT($C$7,"FCTYF_TOUS"),_xll.Woodstock.Analyst.Xcel.UDFs.GetIndicatorValue(AB$10, "15 Contrainte opérationnelle="&amp;$D17&amp;";", IntrantScenario!$B$7, IntrantScenario!$B$10,VLOOKUP($C$5,Periode,2,FALSE))/5*(1-IntrantsCahierDetermination!$G$13),_xll.Woodstock.Analyst.Xcel.UDFs.GetIndicatorValue(AB$10, "5 Famille de courbes="&amp;$C$7&amp;";15 Contrainte opérationnelle="&amp;$D17&amp;";", IntrantScenario!$B$7, IntrantScenario!$B$10,VLOOKUP($C$5,Periode,2,FALSE))/5*(1-IntrantsCahierDetermination!$G$13)))),0)</f>
        <v>0</v>
      </c>
      <c r="AC17" s="469">
        <f>IFERROR(IF(ISERROR(VLOOKUP($C$8&amp;"-"&amp;$B$16&amp;"-"&amp;$D17,ListeContraintes,1,FALSE)),0,IF(EXACT($C$5,"Moyenne 2018-2043"),IF(EXACT($C$7,"FCTYF_TOUS"),_xll.Woodstock.Analyst.Xcel.UDFs.GetIndicatorValueAverage(AC$10, "15 Contrainte opérationnelle="&amp;$D17&amp;";", IntrantScenario!$B$7, IntrantScenario!$B$10,"2", "6")/5*(1-IntrantsCahierDetermination!$G$13),_xll.Woodstock.Analyst.Xcel.UDFs.GetIndicatorValueAverage(AC$10, "5 Famille de courbes="&amp;$C$7&amp;";15 Contrainte opérationnelle="&amp;$D17&amp;";", IntrantScenario!$B$7, IntrantScenario!$B$10,"2", "6")/5*(1-IntrantsCahierDetermination!$G$13)),IF(EXACT($C$7,"FCTYF_TOUS"),_xll.Woodstock.Analyst.Xcel.UDFs.GetIndicatorValue(AC$10, "15 Contrainte opérationnelle="&amp;$D17&amp;";", IntrantScenario!$B$7, IntrantScenario!$B$10,VLOOKUP($C$5,Periode,2,FALSE))/5*(1-IntrantsCahierDetermination!$G$13),_xll.Woodstock.Analyst.Xcel.UDFs.GetIndicatorValue(AC$10, "5 Famille de courbes="&amp;$C$7&amp;";15 Contrainte opérationnelle="&amp;$D17&amp;";", IntrantScenario!$B$7, IntrantScenario!$B$10,VLOOKUP($C$5,Periode,2,FALSE))/5*(1-IntrantsCahierDetermination!$G$13)))),0)</f>
        <v>0</v>
      </c>
      <c r="AD17" s="431">
        <f t="shared" si="5"/>
        <v>0</v>
      </c>
      <c r="AE17" s="431">
        <f t="shared" si="6"/>
        <v>0</v>
      </c>
    </row>
    <row r="18" spans="1:31" x14ac:dyDescent="0.25">
      <c r="A18" s="30"/>
      <c r="B18" s="30"/>
      <c r="C18" s="55" t="s">
        <v>463</v>
      </c>
      <c r="D18" s="1" t="s">
        <v>141</v>
      </c>
      <c r="E18" s="468">
        <f>F18+G18</f>
        <v>286.41865139488993</v>
      </c>
      <c r="F18" s="469">
        <f>IFERROR(IF(ISERROR(VLOOKUP($C$8&amp;"-"&amp;$B$16&amp;"-"&amp;$D18,ListeContraintes,1,FALSE)),0,IF(EXACT($C$5,"Moyenne 2018-2043"),IF(EXACT($C$7,"FCTYF_TOUS"),_xll.Woodstock.Analyst.Xcel.UDFs.GetIndicatorValueAverage(F$10, "15 Contrainte opérationnelle="&amp;$D18&amp;";", IntrantScenario!$B$7, IntrantScenario!$B$10,"2", "6")/5*(1-IntrantsCahierDetermination!$G$13),_xll.Woodstock.Analyst.Xcel.UDFs.GetIndicatorValueAverage(F$10, "5 Famille de courbes="&amp;$C$7&amp;";15 Contrainte opérationnelle="&amp;$D18&amp;";", IntrantScenario!$B$7, IntrantScenario!$B$10,"2", "6")/5*(1-IntrantsCahierDetermination!$G$13)),IF(EXACT($C$7,"FCTYF_TOUS"),_xll.Woodstock.Analyst.Xcel.UDFs.GetIndicatorValue(F$10, "15 Contrainte opérationnelle="&amp;$D18&amp;";", IntrantScenario!$B$7, IntrantScenario!$B$10,VLOOKUP($C$5,Periode,2,FALSE))/5*(1-IntrantsCahierDetermination!$G$13),_xll.Woodstock.Analyst.Xcel.UDFs.GetIndicatorValue(F$10, "5 Famille de courbes="&amp;$C$7&amp;";15 Contrainte opérationnelle="&amp;$D18&amp;";", IntrantScenario!$B$7, IntrantScenario!$B$10,VLOOKUP($C$5,Periode,2,FALSE))/5*(1-IntrantsCahierDetermination!$G$13)))),0)</f>
        <v>286.41865139488993</v>
      </c>
      <c r="G18" s="469">
        <f>IFERROR(IF(ISERROR(VLOOKUP($C$8&amp;"-"&amp;$B$16&amp;"-"&amp;$D18,ListeContraintes,1,FALSE)),0,IF(EXACT($C$5,"Moyenne 2018-2043"),IF(EXACT($C$7,"FCTYF_TOUS"),_xll.Woodstock.Analyst.Xcel.UDFs.GetIndicatorValueAverage(G$10, "15 Contrainte opérationnelle="&amp;$D18&amp;";", IntrantScenario!$B$7, IntrantScenario!$B$10,"2", "6")/5*(1-IntrantsCahierDetermination!$G$13),_xll.Woodstock.Analyst.Xcel.UDFs.GetIndicatorValueAverage(G$10, "5 Famille de courbes="&amp;$C$7&amp;";15 Contrainte opérationnelle="&amp;$D18&amp;";", IntrantScenario!$B$7, IntrantScenario!$B$10,"2", "6")/5*(1-IntrantsCahierDetermination!$G$13)),IF(EXACT($C$7,"FCTYF_TOUS"),_xll.Woodstock.Analyst.Xcel.UDFs.GetIndicatorValue(G$10, "15 Contrainte opérationnelle="&amp;$D18&amp;";", IntrantScenario!$B$7, IntrantScenario!$B$10,VLOOKUP($C$5,Periode,2,FALSE))/5*(1-IntrantsCahierDetermination!$G$13),_xll.Woodstock.Analyst.Xcel.UDFs.GetIndicatorValue(G$10, "5 Famille de courbes="&amp;$C$7&amp;";15 Contrainte opérationnelle="&amp;$D18&amp;";", IntrantScenario!$B$7, IntrantScenario!$B$10,VLOOKUP($C$5,Periode,2,FALSE))/5*(1-IntrantsCahierDetermination!$G$13)))),0)</f>
        <v>0</v>
      </c>
      <c r="H18" s="468">
        <f>I18</f>
        <v>0</v>
      </c>
      <c r="I18" s="469">
        <f>IFERROR(IF(ISERROR(VLOOKUP($C$8&amp;"-"&amp;$B$16&amp;"-"&amp;$D18,ListeContraintes,1,FALSE)),0,IF(EXACT($C$5,"Moyenne 2018-2043"),IF(EXACT($C$7,"FCTYF_TOUS"),_xll.Woodstock.Analyst.Xcel.UDFs.GetIndicatorValueAverage(I$10, "15 Contrainte opérationnelle="&amp;$D18&amp;";", IntrantScenario!$B$7, IntrantScenario!$B$10,"2", "6")/5*(1-IntrantsCahierDetermination!$G$13),_xll.Woodstock.Analyst.Xcel.UDFs.GetIndicatorValueAverage(I$10, "5 Famille de courbes="&amp;$C$7&amp;";15 Contrainte opérationnelle="&amp;$D18&amp;";", IntrantScenario!$B$7, IntrantScenario!$B$10,"2", "6")/5*(1-IntrantsCahierDetermination!$G$13)),IF(EXACT($C$7,"FCTYF_TOUS"),_xll.Woodstock.Analyst.Xcel.UDFs.GetIndicatorValue(I$10, "15 Contrainte opérationnelle="&amp;$D18&amp;";", IntrantScenario!$B$7, IntrantScenario!$B$10,VLOOKUP($C$5,Periode,2,FALSE))/5*(1-IntrantsCahierDetermination!$G$13),_xll.Woodstock.Analyst.Xcel.UDFs.GetIndicatorValue(I$10, "5 Famille de courbes="&amp;$C$7&amp;";15 Contrainte opérationnelle="&amp;$D18&amp;";", IntrantScenario!$B$7, IntrantScenario!$B$10,VLOOKUP($C$5,Periode,2,FALSE))/5*(1-IntrantsCahierDetermination!$G$13)))),0)</f>
        <v>0</v>
      </c>
      <c r="J18" s="468">
        <f>K18+L18</f>
        <v>0</v>
      </c>
      <c r="K18" s="469">
        <f>IFERROR(IF(ISERROR(VLOOKUP($C$8&amp;"-"&amp;$B$16&amp;"-"&amp;$D18,ListeContraintes,1,FALSE)),0,IF(EXACT($C$5,"Moyenne 2018-2043"),IF(EXACT($C$7,"FCTYF_TOUS"),_xll.Woodstock.Analyst.Xcel.UDFs.GetIndicatorValueAverage(K$10, "15 Contrainte opérationnelle="&amp;$D18&amp;";", IntrantScenario!$B$7, IntrantScenario!$B$10,"2", "6")/5*(1-IntrantsCahierDetermination!$G$13),_xll.Woodstock.Analyst.Xcel.UDFs.GetIndicatorValueAverage(K$10, "5 Famille de courbes="&amp;$C$7&amp;";15 Contrainte opérationnelle="&amp;$D18&amp;";", IntrantScenario!$B$7, IntrantScenario!$B$10,"2", "6")/5*(1-IntrantsCahierDetermination!$G$13)),IF(EXACT($C$7,"FCTYF_TOUS"),_xll.Woodstock.Analyst.Xcel.UDFs.GetIndicatorValue(K$10, "15 Contrainte opérationnelle="&amp;$D18&amp;";", IntrantScenario!$B$7, IntrantScenario!$B$10,VLOOKUP($C$5,Periode,2,FALSE))/5*(1-IntrantsCahierDetermination!$G$13),_xll.Woodstock.Analyst.Xcel.UDFs.GetIndicatorValue(K$10, "5 Famille de courbes="&amp;$C$7&amp;";15 Contrainte opérationnelle="&amp;$D18&amp;";", IntrantScenario!$B$7, IntrantScenario!$B$10,VLOOKUP($C$5,Periode,2,FALSE))/5*(1-IntrantsCahierDetermination!$G$13)))),0)</f>
        <v>0</v>
      </c>
      <c r="L18" s="469">
        <f>IFERROR(IF(ISERROR(VLOOKUP($C$8&amp;"-"&amp;$B$16&amp;"-"&amp;$D18,ListeContraintes,1,FALSE)),0,IF(EXACT($C$5,"Moyenne 2018-2043"),IF(EXACT($C$7,"FCTYF_TOUS"),_xll.Woodstock.Analyst.Xcel.UDFs.GetIndicatorValueAverage(L$10, "15 Contrainte opérationnelle="&amp;$D18&amp;";", IntrantScenario!$B$7, IntrantScenario!$B$10,"2", "6")/5*(1-IntrantsCahierDetermination!$G$13),_xll.Woodstock.Analyst.Xcel.UDFs.GetIndicatorValueAverage(L$10, "5 Famille de courbes="&amp;$C$7&amp;";15 Contrainte opérationnelle="&amp;$D18&amp;";", IntrantScenario!$B$7, IntrantScenario!$B$10,"2", "6")/5*(1-IntrantsCahierDetermination!$G$13)),IF(EXACT($C$7,"FCTYF_TOUS"),_xll.Woodstock.Analyst.Xcel.UDFs.GetIndicatorValue(L$10, "15 Contrainte opérationnelle="&amp;$D18&amp;";", IntrantScenario!$B$7, IntrantScenario!$B$10,VLOOKUP($C$5,Periode,2,FALSE))/5*(1-IntrantsCahierDetermination!$G$13),_xll.Woodstock.Analyst.Xcel.UDFs.GetIndicatorValue(L$10, "5 Famille de courbes="&amp;$C$7&amp;";15 Contrainte opérationnelle="&amp;$D18&amp;";", IntrantScenario!$B$7, IntrantScenario!$B$10,VLOOKUP($C$5,Periode,2,FALSE))/5*(1-IntrantsCahierDetermination!$G$13)))),0)</f>
        <v>0</v>
      </c>
      <c r="M18" s="431">
        <f t="shared" si="0"/>
        <v>286.41865139488993</v>
      </c>
      <c r="N18" s="431">
        <f t="shared" si="1"/>
        <v>0</v>
      </c>
      <c r="O18" s="469">
        <f>IFERROR(IF(ISERROR(VLOOKUP($C$8&amp;"-"&amp;$B$16&amp;"-"&amp;$D18,ListeContraintes,1,FALSE)),0,IF(EXACT($C$5,"Moyenne 2018-2043"),IF(EXACT($C$7,"FCTYF_TOUS"),_xll.Woodstock.Analyst.Xcel.UDFs.GetIndicatorValueAverage(O$10, "15 Contrainte opérationnelle="&amp;$D18&amp;";", IntrantScenario!$B$7, IntrantScenario!$B$10,"2", "6")/5*(1-IntrantsCahierDetermination!$G$13),_xll.Woodstock.Analyst.Xcel.UDFs.GetIndicatorValueAverage(O$10, "5 Famille de courbes="&amp;$C$7&amp;";15 Contrainte opérationnelle="&amp;$D18&amp;";", IntrantScenario!$B$7, IntrantScenario!$B$10,"2", "6")/5*(1-IntrantsCahierDetermination!$G$13)),IF(EXACT($C$7,"FCTYF_TOUS"),_xll.Woodstock.Analyst.Xcel.UDFs.GetIndicatorValue(O$10, "15 Contrainte opérationnelle="&amp;$D18&amp;";", IntrantScenario!$B$7, IntrantScenario!$B$10,VLOOKUP($C$5,Periode,2,FALSE))/5*(1-IntrantsCahierDetermination!$G$13),_xll.Woodstock.Analyst.Xcel.UDFs.GetIndicatorValue(O$10, "5 Famille de courbes="&amp;$C$7&amp;";15 Contrainte opérationnelle="&amp;$D18&amp;";", IntrantScenario!$B$7, IntrantScenario!$B$10,VLOOKUP($C$5,Periode,2,FALSE))/5*(1-IntrantsCahierDetermination!$G$13)))),0)</f>
        <v>0</v>
      </c>
      <c r="P18" s="469">
        <f>IFERROR(IF(ISERROR(VLOOKUP($C$8&amp;"-"&amp;$B$16&amp;"-"&amp;$D18,ListeContraintes,1,FALSE)),0,IF(EXACT($C$5,"Moyenne 2018-2043"),IF(EXACT($C$7,"FCTYF_TOUS"),_xll.Woodstock.Analyst.Xcel.UDFs.GetIndicatorValueAverage(P$10, "15 Contrainte opérationnelle="&amp;$D18&amp;";", IntrantScenario!$B$7, IntrantScenario!$B$10,"2", "6")/5*(1-IntrantsCahierDetermination!$G$13),_xll.Woodstock.Analyst.Xcel.UDFs.GetIndicatorValueAverage(P$10, "5 Famille de courbes="&amp;$C$7&amp;";15 Contrainte opérationnelle="&amp;$D18&amp;";", IntrantScenario!$B$7, IntrantScenario!$B$10,"2", "6")/5*(1-IntrantsCahierDetermination!$G$13)),IF(EXACT($C$7,"FCTYF_TOUS"),_xll.Woodstock.Analyst.Xcel.UDFs.GetIndicatorValue(P$10, "15 Contrainte opérationnelle="&amp;$D18&amp;";", IntrantScenario!$B$7, IntrantScenario!$B$10,VLOOKUP($C$5,Periode,2,FALSE))/5*(1-IntrantsCahierDetermination!$G$13),_xll.Woodstock.Analyst.Xcel.UDFs.GetIndicatorValue(P$10, "5 Famille de courbes="&amp;$C$7&amp;";15 Contrainte opérationnelle="&amp;$D18&amp;";", IntrantScenario!$B$7, IntrantScenario!$B$10,VLOOKUP($C$5,Periode,2,FALSE))/5*(1-IntrantsCahierDetermination!$G$13)))),0)</f>
        <v>0</v>
      </c>
      <c r="Q18" s="469">
        <f>IFERROR(IF(ISERROR(VLOOKUP($C$8&amp;"-"&amp;$B$16&amp;"-"&amp;$D18,ListeContraintes,1,FALSE)),0,IF(EXACT($C$5,"Moyenne 2018-2043"),IF(EXACT($C$7,"FCTYF_TOUS"),_xll.Woodstock.Analyst.Xcel.UDFs.GetIndicatorValueAverage(Q$10, "15 Contrainte opérationnelle="&amp;$D18&amp;";", IntrantScenario!$B$7, IntrantScenario!$B$10,"2", "6")/5*(1-IntrantsCahierDetermination!$G$13),_xll.Woodstock.Analyst.Xcel.UDFs.GetIndicatorValueAverage(Q$10, "5 Famille de courbes="&amp;$C$7&amp;";15 Contrainte opérationnelle="&amp;$D18&amp;";", IntrantScenario!$B$7, IntrantScenario!$B$10,"2", "6")/5*(1-IntrantsCahierDetermination!$G$13)),IF(EXACT($C$7,"FCTYF_TOUS"),_xll.Woodstock.Analyst.Xcel.UDFs.GetIndicatorValue(Q$10, "15 Contrainte opérationnelle="&amp;$D18&amp;";", IntrantScenario!$B$7, IntrantScenario!$B$10,VLOOKUP($C$5,Periode,2,FALSE))/5*(1-IntrantsCahierDetermination!$G$13),_xll.Woodstock.Analyst.Xcel.UDFs.GetIndicatorValue(Q$10, "5 Famille de courbes="&amp;$C$7&amp;";15 Contrainte opérationnelle="&amp;$D18&amp;";", IntrantScenario!$B$7, IntrantScenario!$B$10,VLOOKUP($C$5,Periode,2,FALSE))/5*(1-IntrantsCahierDetermination!$G$13)))),0)</f>
        <v>0</v>
      </c>
      <c r="R18" s="431">
        <f t="shared" si="2"/>
        <v>29.516255951473713</v>
      </c>
      <c r="S18" s="469">
        <f>IFERROR(IF(ISERROR(VLOOKUP($C$8&amp;"-"&amp;$B$16&amp;"-"&amp;$D18,ListeContraintes,1,FALSE)),0,IF(EXACT($C$5,"Moyenne 2018-2043"),IF(EXACT($C$7,"FCTYF_TOUS"),_xll.Woodstock.Analyst.Xcel.UDFs.GetIndicatorValueAverage(S$10, "15 Contrainte opérationnelle="&amp;$D18&amp;";", IntrantScenario!$B$7, IntrantScenario!$B$10,"2", "6")/5*(1-IntrantsCahierDetermination!$G$13),_xll.Woodstock.Analyst.Xcel.UDFs.GetIndicatorValueAverage(S$10, "5 Famille de courbes="&amp;$C$7&amp;";15 Contrainte opérationnelle="&amp;$D18&amp;";", IntrantScenario!$B$7, IntrantScenario!$B$10,"2", "6")/5*(1-IntrantsCahierDetermination!$G$13)),IF(EXACT($C$7,"FCTYF_TOUS"),_xll.Woodstock.Analyst.Xcel.UDFs.GetIndicatorValue(S$10, "15 Contrainte opérationnelle="&amp;$D18&amp;";", IntrantScenario!$B$7, IntrantScenario!$B$10,VLOOKUP($C$5,Periode,2,FALSE))/5*(1-IntrantsCahierDetermination!$G$13),_xll.Woodstock.Analyst.Xcel.UDFs.GetIndicatorValue(S$10, "5 Famille de courbes="&amp;$C$7&amp;";15 Contrainte opérationnelle="&amp;$D18&amp;";", IntrantScenario!$B$7, IntrantScenario!$B$10,VLOOKUP($C$5,Periode,2,FALSE))/5*(1-IntrantsCahierDetermination!$G$13)))),0)</f>
        <v>29.516255951473713</v>
      </c>
      <c r="T18" s="431">
        <f>U18+V18</f>
        <v>10.360252512698173</v>
      </c>
      <c r="U18" s="469">
        <f>IFERROR(IF(ISERROR(VLOOKUP($C$8&amp;"-"&amp;$B$16&amp;"-"&amp;$D18,ListeContraintes,1,FALSE)),0,IF(EXACT($C$5,"Moyenne 2018-2043"),IF(EXACT($C$7,"FCTYF_TOUS"),_xll.Woodstock.Analyst.Xcel.UDFs.GetIndicatorValueAverage(U$10, "15 Contrainte opérationnelle="&amp;$D18&amp;";", IntrantScenario!$B$7, IntrantScenario!$B$10,"2", "6")/5*(1-IntrantsCahierDetermination!$G$13),_xll.Woodstock.Analyst.Xcel.UDFs.GetIndicatorValueAverage(U$10, "5 Famille de courbes="&amp;$C$7&amp;";15 Contrainte opérationnelle="&amp;$D18&amp;";", IntrantScenario!$B$7, IntrantScenario!$B$10,"2", "6")/5*(1-IntrantsCahierDetermination!$G$13)),IF(EXACT($C$7,"FCTYF_TOUS"),_xll.Woodstock.Analyst.Xcel.UDFs.GetIndicatorValue(U$10, "15 Contrainte opérationnelle="&amp;$D18&amp;";", IntrantScenario!$B$7, IntrantScenario!$B$10,VLOOKUP($C$5,Periode,2,FALSE))/5*(1-IntrantsCahierDetermination!$G$13),_xll.Woodstock.Analyst.Xcel.UDFs.GetIndicatorValue(U$10, "5 Famille de courbes="&amp;$C$7&amp;";15 Contrainte opérationnelle="&amp;$D18&amp;";", IntrantScenario!$B$7, IntrantScenario!$B$10,VLOOKUP($C$5,Periode,2,FALSE))/5*(1-IntrantsCahierDetermination!$G$13)))),0)</f>
        <v>10.360252512698173</v>
      </c>
      <c r="V18" s="469">
        <f>IFERROR(IF(ISERROR(VLOOKUP($C$8&amp;"-"&amp;$B$16&amp;"-"&amp;$D18,ListeContraintes,1,FALSE)),0,IF(EXACT($C$5,"Moyenne 2018-2043"),IF(EXACT($C$7,"FCTYF_TOUS"),_xll.Woodstock.Analyst.Xcel.UDFs.GetIndicatorValueAverage(V$10, "15 Contrainte opérationnelle="&amp;$D18&amp;";", IntrantScenario!$B$7, IntrantScenario!$B$10,"2", "6")/5*(1-IntrantsCahierDetermination!$G$13),_xll.Woodstock.Analyst.Xcel.UDFs.GetIndicatorValueAverage(V$10, "5 Famille de courbes="&amp;$C$7&amp;";15 Contrainte opérationnelle="&amp;$D18&amp;";", IntrantScenario!$B$7, IntrantScenario!$B$10,"2", "6")/5*(1-IntrantsCahierDetermination!$G$13)),IF(EXACT($C$7,"FCTYF_TOUS"),_xll.Woodstock.Analyst.Xcel.UDFs.GetIndicatorValue(V$10, "15 Contrainte opérationnelle="&amp;$D18&amp;";", IntrantScenario!$B$7, IntrantScenario!$B$10,VLOOKUP($C$5,Periode,2,FALSE))/5*(1-IntrantsCahierDetermination!$G$13),_xll.Woodstock.Analyst.Xcel.UDFs.GetIndicatorValue(V$10, "5 Famille de courbes="&amp;$C$7&amp;";15 Contrainte opérationnelle="&amp;$D18&amp;";", IntrantScenario!$B$7, IntrantScenario!$B$10,VLOOKUP($C$5,Periode,2,FALSE))/5*(1-IntrantsCahierDetermination!$G$13)))),0)</f>
        <v>0</v>
      </c>
      <c r="W18" s="431">
        <f t="shared" si="3"/>
        <v>0</v>
      </c>
      <c r="X18" s="469">
        <f>IFERROR(IF(ISERROR(VLOOKUP($C$8&amp;"-"&amp;$B$16&amp;"-"&amp;$D18,ListeContraintes,1,FALSE)),0,IF(EXACT($C$5,"Moyenne 2018-2043"),IF(EXACT($C$7,"FCTYF_TOUS"),_xll.Woodstock.Analyst.Xcel.UDFs.GetIndicatorValueAverage(X$10, "15 Contrainte opérationnelle="&amp;$D18&amp;";", IntrantScenario!$B$7, IntrantScenario!$B$10,"2", "6")/5*(1-IntrantsCahierDetermination!$G$13),_xll.Woodstock.Analyst.Xcel.UDFs.GetIndicatorValueAverage(X$10, "5 Famille de courbes="&amp;$C$7&amp;";15 Contrainte opérationnelle="&amp;$D18&amp;";", IntrantScenario!$B$7, IntrantScenario!$B$10,"2", "6")/5*(1-IntrantsCahierDetermination!$G$13)),IF(EXACT($C$7,"FCTYF_TOUS"),_xll.Woodstock.Analyst.Xcel.UDFs.GetIndicatorValue(X$10, "15 Contrainte opérationnelle="&amp;$D18&amp;";", IntrantScenario!$B$7, IntrantScenario!$B$10,VLOOKUP($C$5,Periode,2,FALSE))/5*(1-IntrantsCahierDetermination!$G$13),_xll.Woodstock.Analyst.Xcel.UDFs.GetIndicatorValue(X$10, "5 Famille de courbes="&amp;$C$7&amp;";15 Contrainte opérationnelle="&amp;$D18&amp;";", IntrantScenario!$B$7, IntrantScenario!$B$10,VLOOKUP($C$5,Periode,2,FALSE))/5*(1-IntrantsCahierDetermination!$G$13)))),0)</f>
        <v>0</v>
      </c>
      <c r="Y18" s="431">
        <f t="shared" si="4"/>
        <v>0</v>
      </c>
      <c r="Z18" s="469">
        <f>IFERROR(IF(ISERROR(VLOOKUP($C$8&amp;"-"&amp;$B$16&amp;"-"&amp;$D18,ListeContraintes,1,FALSE)),0,IF(EXACT($C$5,"Moyenne 2018-2043"),IF(EXACT($C$7,"FCTYF_TOUS"),_xll.Woodstock.Analyst.Xcel.UDFs.GetIndicatorValueAverage(Z$10, "15 Contrainte opérationnelle="&amp;$D18&amp;";", IntrantScenario!$B$7, IntrantScenario!$B$10,"2", "6")/5*(1-IntrantsCahierDetermination!$G$13),_xll.Woodstock.Analyst.Xcel.UDFs.GetIndicatorValueAverage(Z$10, "5 Famille de courbes="&amp;$C$7&amp;";15 Contrainte opérationnelle="&amp;$D18&amp;";", IntrantScenario!$B$7, IntrantScenario!$B$10,"2", "6")/5*(1-IntrantsCahierDetermination!$G$13)),IF(EXACT($C$7,"FCTYF_TOUS"),_xll.Woodstock.Analyst.Xcel.UDFs.GetIndicatorValue(Z$10, "15 Contrainte opérationnelle="&amp;$D18&amp;";", IntrantScenario!$B$7, IntrantScenario!$B$10,VLOOKUP($C$5,Periode,2,FALSE))/5*(1-IntrantsCahierDetermination!$G$13),_xll.Woodstock.Analyst.Xcel.UDFs.GetIndicatorValue(Z$10, "5 Famille de courbes="&amp;$C$7&amp;";15 Contrainte opérationnelle="&amp;$D18&amp;";", IntrantScenario!$B$7, IntrantScenario!$B$10,VLOOKUP($C$5,Periode,2,FALSE))/5*(1-IntrantsCahierDetermination!$G$13)))),0)</f>
        <v>0</v>
      </c>
      <c r="AA18" s="469">
        <f>IFERROR(IF(ISERROR(VLOOKUP($C$8&amp;"-"&amp;$B$16&amp;"-"&amp;$D18,ListeContraintes,1,FALSE)),0,IF(EXACT($C$5,"Moyenne 2018-2043"),IF(EXACT($C$7,"FCTYF_TOUS"),_xll.Woodstock.Analyst.Xcel.UDFs.GetIndicatorValueAverage(AA$10, "15 Contrainte opérationnelle="&amp;$D18&amp;";", IntrantScenario!$B$7, IntrantScenario!$B$10,"2", "6")/5*(1-IntrantsCahierDetermination!$G$13),_xll.Woodstock.Analyst.Xcel.UDFs.GetIndicatorValueAverage(AA$10, "5 Famille de courbes="&amp;$C$7&amp;";15 Contrainte opérationnelle="&amp;$D18&amp;";", IntrantScenario!$B$7, IntrantScenario!$B$10,"2", "6")/5*(1-IntrantsCahierDetermination!$G$13)),IF(EXACT($C$7,"FCTYF_TOUS"),_xll.Woodstock.Analyst.Xcel.UDFs.GetIndicatorValue(AA$10, "15 Contrainte opérationnelle="&amp;$D18&amp;";", IntrantScenario!$B$7, IntrantScenario!$B$10,VLOOKUP($C$5,Periode,2,FALSE))/5*(1-IntrantsCahierDetermination!$G$13),_xll.Woodstock.Analyst.Xcel.UDFs.GetIndicatorValue(AA$10, "5 Famille de courbes="&amp;$C$7&amp;";15 Contrainte opérationnelle="&amp;$D18&amp;";", IntrantScenario!$B$7, IntrantScenario!$B$10,VLOOKUP($C$5,Periode,2,FALSE))/5*(1-IntrantsCahierDetermination!$G$13)))),0)</f>
        <v>0</v>
      </c>
      <c r="AB18" s="469">
        <f>IFERROR(IF(ISERROR(VLOOKUP($C$8&amp;"-"&amp;$B$16&amp;"-"&amp;$D18,ListeContraintes,1,FALSE)),0,IF(EXACT($C$5,"Moyenne 2018-2043"),IF(EXACT($C$7,"FCTYF_TOUS"),_xll.Woodstock.Analyst.Xcel.UDFs.GetIndicatorValueAverage(AB$10, "15 Contrainte opérationnelle="&amp;$D18&amp;";", IntrantScenario!$B$7, IntrantScenario!$B$10,"2", "6")/5*(1-IntrantsCahierDetermination!$G$13),_xll.Woodstock.Analyst.Xcel.UDFs.GetIndicatorValueAverage(AB$10, "5 Famille de courbes="&amp;$C$7&amp;";15 Contrainte opérationnelle="&amp;$D18&amp;";", IntrantScenario!$B$7, IntrantScenario!$B$10,"2", "6")/5*(1-IntrantsCahierDetermination!$G$13)),IF(EXACT($C$7,"FCTYF_TOUS"),_xll.Woodstock.Analyst.Xcel.UDFs.GetIndicatorValue(AB$10, "15 Contrainte opérationnelle="&amp;$D18&amp;";", IntrantScenario!$B$7, IntrantScenario!$B$10,VLOOKUP($C$5,Periode,2,FALSE))/5*(1-IntrantsCahierDetermination!$G$13),_xll.Woodstock.Analyst.Xcel.UDFs.GetIndicatorValue(AB$10, "5 Famille de courbes="&amp;$C$7&amp;";15 Contrainte opérationnelle="&amp;$D18&amp;";", IntrantScenario!$B$7, IntrantScenario!$B$10,VLOOKUP($C$5,Periode,2,FALSE))/5*(1-IntrantsCahierDetermination!$G$13)))),0)</f>
        <v>0</v>
      </c>
      <c r="AC18" s="469">
        <f>IFERROR(IF(ISERROR(VLOOKUP($C$8&amp;"-"&amp;$B$16&amp;"-"&amp;$D18,ListeContraintes,1,FALSE)),0,IF(EXACT($C$5,"Moyenne 2018-2043"),IF(EXACT($C$7,"FCTYF_TOUS"),_xll.Woodstock.Analyst.Xcel.UDFs.GetIndicatorValueAverage(AC$10, "15 Contrainte opérationnelle="&amp;$D18&amp;";", IntrantScenario!$B$7, IntrantScenario!$B$10,"2", "6")/5*(1-IntrantsCahierDetermination!$G$13),_xll.Woodstock.Analyst.Xcel.UDFs.GetIndicatorValueAverage(AC$10, "5 Famille de courbes="&amp;$C$7&amp;";15 Contrainte opérationnelle="&amp;$D18&amp;";", IntrantScenario!$B$7, IntrantScenario!$B$10,"2", "6")/5*(1-IntrantsCahierDetermination!$G$13)),IF(EXACT($C$7,"FCTYF_TOUS"),_xll.Woodstock.Analyst.Xcel.UDFs.GetIndicatorValue(AC$10, "15 Contrainte opérationnelle="&amp;$D18&amp;";", IntrantScenario!$B$7, IntrantScenario!$B$10,VLOOKUP($C$5,Periode,2,FALSE))/5*(1-IntrantsCahierDetermination!$G$13),_xll.Woodstock.Analyst.Xcel.UDFs.GetIndicatorValue(AC$10, "5 Famille de courbes="&amp;$C$7&amp;";15 Contrainte opérationnelle="&amp;$D18&amp;";", IntrantScenario!$B$7, IntrantScenario!$B$10,VLOOKUP($C$5,Periode,2,FALSE))/5*(1-IntrantsCahierDetermination!$G$13)))),0)</f>
        <v>0</v>
      </c>
      <c r="AD18" s="431">
        <f t="shared" si="5"/>
        <v>39.876508464171884</v>
      </c>
      <c r="AE18" s="431">
        <f t="shared" si="6"/>
        <v>326.29515985906181</v>
      </c>
    </row>
    <row r="19" spans="1:31" x14ac:dyDescent="0.25">
      <c r="A19" s="30"/>
      <c r="B19" s="30"/>
      <c r="C19" s="55" t="s">
        <v>681</v>
      </c>
      <c r="D19" s="1" t="s">
        <v>471</v>
      </c>
      <c r="E19" s="468">
        <f>F19+G19</f>
        <v>0</v>
      </c>
      <c r="F19" s="469">
        <f>IFERROR(IF(ISERROR(VLOOKUP($C$8&amp;"-"&amp;$B$16&amp;"-"&amp;$D19,ListeContraintes,1,FALSE)),0,IF(EXACT($C$5,"Moyenne 2018-2043"),IF(EXACT($C$7,"FCTYF_TOUS"),_xll.Woodstock.Analyst.Xcel.UDFs.GetIndicatorValueAverage(F$10, "15 Contrainte opérationnelle="&amp;$D19&amp;";", IntrantScenario!$B$7, IntrantScenario!$B$10,"2", "6")/5*(1-IntrantsCahierDetermination!$G$13),_xll.Woodstock.Analyst.Xcel.UDFs.GetIndicatorValueAverage(F$10, "5 Famille de courbes="&amp;$C$7&amp;";15 Contrainte opérationnelle="&amp;$D19&amp;";", IntrantScenario!$B$7, IntrantScenario!$B$10,"2", "6")/5*(1-IntrantsCahierDetermination!$G$13)),IF(EXACT($C$7,"FCTYF_TOUS"),_xll.Woodstock.Analyst.Xcel.UDFs.GetIndicatorValue(F$10, "15 Contrainte opérationnelle="&amp;$D19&amp;";", IntrantScenario!$B$7, IntrantScenario!$B$10,VLOOKUP($C$5,Periode,2,FALSE))/5*(1-IntrantsCahierDetermination!$G$13),_xll.Woodstock.Analyst.Xcel.UDFs.GetIndicatorValue(F$10, "5 Famille de courbes="&amp;$C$7&amp;";15 Contrainte opérationnelle="&amp;$D19&amp;";", IntrantScenario!$B$7, IntrantScenario!$B$10,VLOOKUP($C$5,Periode,2,FALSE))/5*(1-IntrantsCahierDetermination!$G$13)))),0)</f>
        <v>0</v>
      </c>
      <c r="G19" s="469">
        <f>IFERROR(IF(ISERROR(VLOOKUP($C$8&amp;"-"&amp;$B$16&amp;"-"&amp;$D19,ListeContraintes,1,FALSE)),0,IF(EXACT($C$5,"Moyenne 2018-2043"),IF(EXACT($C$7,"FCTYF_TOUS"),_xll.Woodstock.Analyst.Xcel.UDFs.GetIndicatorValueAverage(G$10, "15 Contrainte opérationnelle="&amp;$D19&amp;";", IntrantScenario!$B$7, IntrantScenario!$B$10,"2", "6")/5*(1-IntrantsCahierDetermination!$G$13),_xll.Woodstock.Analyst.Xcel.UDFs.GetIndicatorValueAverage(G$10, "5 Famille de courbes="&amp;$C$7&amp;";15 Contrainte opérationnelle="&amp;$D19&amp;";", IntrantScenario!$B$7, IntrantScenario!$B$10,"2", "6")/5*(1-IntrantsCahierDetermination!$G$13)),IF(EXACT($C$7,"FCTYF_TOUS"),_xll.Woodstock.Analyst.Xcel.UDFs.GetIndicatorValue(G$10, "15 Contrainte opérationnelle="&amp;$D19&amp;";", IntrantScenario!$B$7, IntrantScenario!$B$10,VLOOKUP($C$5,Periode,2,FALSE))/5*(1-IntrantsCahierDetermination!$G$13),_xll.Woodstock.Analyst.Xcel.UDFs.GetIndicatorValue(G$10, "5 Famille de courbes="&amp;$C$7&amp;";15 Contrainte opérationnelle="&amp;$D19&amp;";", IntrantScenario!$B$7, IntrantScenario!$B$10,VLOOKUP($C$5,Periode,2,FALSE))/5*(1-IntrantsCahierDetermination!$G$13)))),0)</f>
        <v>0</v>
      </c>
      <c r="H19" s="468">
        <f>I19</f>
        <v>0</v>
      </c>
      <c r="I19" s="469">
        <f>IFERROR(IF(ISERROR(VLOOKUP($C$8&amp;"-"&amp;$B$16&amp;"-"&amp;$D19,ListeContraintes,1,FALSE)),0,IF(EXACT($C$5,"Moyenne 2018-2043"),IF(EXACT($C$7,"FCTYF_TOUS"),_xll.Woodstock.Analyst.Xcel.UDFs.GetIndicatorValueAverage(I$10, "15 Contrainte opérationnelle="&amp;$D19&amp;";", IntrantScenario!$B$7, IntrantScenario!$B$10,"2", "6")/5*(1-IntrantsCahierDetermination!$G$13),_xll.Woodstock.Analyst.Xcel.UDFs.GetIndicatorValueAverage(I$10, "5 Famille de courbes="&amp;$C$7&amp;";15 Contrainte opérationnelle="&amp;$D19&amp;";", IntrantScenario!$B$7, IntrantScenario!$B$10,"2", "6")/5*(1-IntrantsCahierDetermination!$G$13)),IF(EXACT($C$7,"FCTYF_TOUS"),_xll.Woodstock.Analyst.Xcel.UDFs.GetIndicatorValue(I$10, "15 Contrainte opérationnelle="&amp;$D19&amp;";", IntrantScenario!$B$7, IntrantScenario!$B$10,VLOOKUP($C$5,Periode,2,FALSE))/5*(1-IntrantsCahierDetermination!$G$13),_xll.Woodstock.Analyst.Xcel.UDFs.GetIndicatorValue(I$10, "5 Famille de courbes="&amp;$C$7&amp;";15 Contrainte opérationnelle="&amp;$D19&amp;";", IntrantScenario!$B$7, IntrantScenario!$B$10,VLOOKUP($C$5,Periode,2,FALSE))/5*(1-IntrantsCahierDetermination!$G$13)))),0)</f>
        <v>0</v>
      </c>
      <c r="J19" s="468">
        <f>K19+L19</f>
        <v>0</v>
      </c>
      <c r="K19" s="469">
        <f>IFERROR(IF(ISERROR(VLOOKUP($C$8&amp;"-"&amp;$B$16&amp;"-"&amp;$D19,ListeContraintes,1,FALSE)),0,IF(EXACT($C$5,"Moyenne 2018-2043"),IF(EXACT($C$7,"FCTYF_TOUS"),_xll.Woodstock.Analyst.Xcel.UDFs.GetIndicatorValueAverage(K$10, "15 Contrainte opérationnelle="&amp;$D19&amp;";", IntrantScenario!$B$7, IntrantScenario!$B$10,"2", "6")/5*(1-IntrantsCahierDetermination!$G$13),_xll.Woodstock.Analyst.Xcel.UDFs.GetIndicatorValueAverage(K$10, "5 Famille de courbes="&amp;$C$7&amp;";15 Contrainte opérationnelle="&amp;$D19&amp;";", IntrantScenario!$B$7, IntrantScenario!$B$10,"2", "6")/5*(1-IntrantsCahierDetermination!$G$13)),IF(EXACT($C$7,"FCTYF_TOUS"),_xll.Woodstock.Analyst.Xcel.UDFs.GetIndicatorValue(K$10, "15 Contrainte opérationnelle="&amp;$D19&amp;";", IntrantScenario!$B$7, IntrantScenario!$B$10,VLOOKUP($C$5,Periode,2,FALSE))/5*(1-IntrantsCahierDetermination!$G$13),_xll.Woodstock.Analyst.Xcel.UDFs.GetIndicatorValue(K$10, "5 Famille de courbes="&amp;$C$7&amp;";15 Contrainte opérationnelle="&amp;$D19&amp;";", IntrantScenario!$B$7, IntrantScenario!$B$10,VLOOKUP($C$5,Periode,2,FALSE))/5*(1-IntrantsCahierDetermination!$G$13)))),0)</f>
        <v>0</v>
      </c>
      <c r="L19" s="469">
        <f>IFERROR(IF(ISERROR(VLOOKUP($C$8&amp;"-"&amp;$B$16&amp;"-"&amp;$D19,ListeContraintes,1,FALSE)),0,IF(EXACT($C$5,"Moyenne 2018-2043"),IF(EXACT($C$7,"FCTYF_TOUS"),_xll.Woodstock.Analyst.Xcel.UDFs.GetIndicatorValueAverage(L$10, "15 Contrainte opérationnelle="&amp;$D19&amp;";", IntrantScenario!$B$7, IntrantScenario!$B$10,"2", "6")/5*(1-IntrantsCahierDetermination!$G$13),_xll.Woodstock.Analyst.Xcel.UDFs.GetIndicatorValueAverage(L$10, "5 Famille de courbes="&amp;$C$7&amp;";15 Contrainte opérationnelle="&amp;$D19&amp;";", IntrantScenario!$B$7, IntrantScenario!$B$10,"2", "6")/5*(1-IntrantsCahierDetermination!$G$13)),IF(EXACT($C$7,"FCTYF_TOUS"),_xll.Woodstock.Analyst.Xcel.UDFs.GetIndicatorValue(L$10, "15 Contrainte opérationnelle="&amp;$D19&amp;";", IntrantScenario!$B$7, IntrantScenario!$B$10,VLOOKUP($C$5,Periode,2,FALSE))/5*(1-IntrantsCahierDetermination!$G$13),_xll.Woodstock.Analyst.Xcel.UDFs.GetIndicatorValue(L$10, "5 Famille de courbes="&amp;$C$7&amp;";15 Contrainte opérationnelle="&amp;$D19&amp;";", IntrantScenario!$B$7, IntrantScenario!$B$10,VLOOKUP($C$5,Periode,2,FALSE))/5*(1-IntrantsCahierDetermination!$G$13)))),0)</f>
        <v>0</v>
      </c>
      <c r="M19" s="431">
        <f t="shared" si="0"/>
        <v>0</v>
      </c>
      <c r="N19" s="431">
        <f t="shared" si="1"/>
        <v>0</v>
      </c>
      <c r="O19" s="469">
        <f>IFERROR(IF(ISERROR(VLOOKUP($C$8&amp;"-"&amp;$B$16&amp;"-"&amp;$D19,ListeContraintes,1,FALSE)),0,IF(EXACT($C$5,"Moyenne 2018-2043"),IF(EXACT($C$7,"FCTYF_TOUS"),_xll.Woodstock.Analyst.Xcel.UDFs.GetIndicatorValueAverage(O$10, "15 Contrainte opérationnelle="&amp;$D19&amp;";", IntrantScenario!$B$7, IntrantScenario!$B$10,"2", "6")/5*(1-IntrantsCahierDetermination!$G$13),_xll.Woodstock.Analyst.Xcel.UDFs.GetIndicatorValueAverage(O$10, "5 Famille de courbes="&amp;$C$7&amp;";15 Contrainte opérationnelle="&amp;$D19&amp;";", IntrantScenario!$B$7, IntrantScenario!$B$10,"2", "6")/5*(1-IntrantsCahierDetermination!$G$13)),IF(EXACT($C$7,"FCTYF_TOUS"),_xll.Woodstock.Analyst.Xcel.UDFs.GetIndicatorValue(O$10, "15 Contrainte opérationnelle="&amp;$D19&amp;";", IntrantScenario!$B$7, IntrantScenario!$B$10,VLOOKUP($C$5,Periode,2,FALSE))/5*(1-IntrantsCahierDetermination!$G$13),_xll.Woodstock.Analyst.Xcel.UDFs.GetIndicatorValue(O$10, "5 Famille de courbes="&amp;$C$7&amp;";15 Contrainte opérationnelle="&amp;$D19&amp;";", IntrantScenario!$B$7, IntrantScenario!$B$10,VLOOKUP($C$5,Periode,2,FALSE))/5*(1-IntrantsCahierDetermination!$G$13)))),0)</f>
        <v>0</v>
      </c>
      <c r="P19" s="469">
        <f>IFERROR(IF(ISERROR(VLOOKUP($C$8&amp;"-"&amp;$B$16&amp;"-"&amp;$D19,ListeContraintes,1,FALSE)),0,IF(EXACT($C$5,"Moyenne 2018-2043"),IF(EXACT($C$7,"FCTYF_TOUS"),_xll.Woodstock.Analyst.Xcel.UDFs.GetIndicatorValueAverage(P$10, "15 Contrainte opérationnelle="&amp;$D19&amp;";", IntrantScenario!$B$7, IntrantScenario!$B$10,"2", "6")/5*(1-IntrantsCahierDetermination!$G$13),_xll.Woodstock.Analyst.Xcel.UDFs.GetIndicatorValueAverage(P$10, "5 Famille de courbes="&amp;$C$7&amp;";15 Contrainte opérationnelle="&amp;$D19&amp;";", IntrantScenario!$B$7, IntrantScenario!$B$10,"2", "6")/5*(1-IntrantsCahierDetermination!$G$13)),IF(EXACT($C$7,"FCTYF_TOUS"),_xll.Woodstock.Analyst.Xcel.UDFs.GetIndicatorValue(P$10, "15 Contrainte opérationnelle="&amp;$D19&amp;";", IntrantScenario!$B$7, IntrantScenario!$B$10,VLOOKUP($C$5,Periode,2,FALSE))/5*(1-IntrantsCahierDetermination!$G$13),_xll.Woodstock.Analyst.Xcel.UDFs.GetIndicatorValue(P$10, "5 Famille de courbes="&amp;$C$7&amp;";15 Contrainte opérationnelle="&amp;$D19&amp;";", IntrantScenario!$B$7, IntrantScenario!$B$10,VLOOKUP($C$5,Periode,2,FALSE))/5*(1-IntrantsCahierDetermination!$G$13)))),0)</f>
        <v>0</v>
      </c>
      <c r="Q19" s="469">
        <f>IFERROR(IF(ISERROR(VLOOKUP($C$8&amp;"-"&amp;$B$16&amp;"-"&amp;$D19,ListeContraintes,1,FALSE)),0,IF(EXACT($C$5,"Moyenne 2018-2043"),IF(EXACT($C$7,"FCTYF_TOUS"),_xll.Woodstock.Analyst.Xcel.UDFs.GetIndicatorValueAverage(Q$10, "15 Contrainte opérationnelle="&amp;$D19&amp;";", IntrantScenario!$B$7, IntrantScenario!$B$10,"2", "6")/5*(1-IntrantsCahierDetermination!$G$13),_xll.Woodstock.Analyst.Xcel.UDFs.GetIndicatorValueAverage(Q$10, "5 Famille de courbes="&amp;$C$7&amp;";15 Contrainte opérationnelle="&amp;$D19&amp;";", IntrantScenario!$B$7, IntrantScenario!$B$10,"2", "6")/5*(1-IntrantsCahierDetermination!$G$13)),IF(EXACT($C$7,"FCTYF_TOUS"),_xll.Woodstock.Analyst.Xcel.UDFs.GetIndicatorValue(Q$10, "15 Contrainte opérationnelle="&amp;$D19&amp;";", IntrantScenario!$B$7, IntrantScenario!$B$10,VLOOKUP($C$5,Periode,2,FALSE))/5*(1-IntrantsCahierDetermination!$G$13),_xll.Woodstock.Analyst.Xcel.UDFs.GetIndicatorValue(Q$10, "5 Famille de courbes="&amp;$C$7&amp;";15 Contrainte opérationnelle="&amp;$D19&amp;";", IntrantScenario!$B$7, IntrantScenario!$B$10,VLOOKUP($C$5,Periode,2,FALSE))/5*(1-IntrantsCahierDetermination!$G$13)))),0)</f>
        <v>0</v>
      </c>
      <c r="R19" s="431">
        <f t="shared" si="2"/>
        <v>0</v>
      </c>
      <c r="S19" s="469">
        <f>IFERROR(IF(ISERROR(VLOOKUP($C$8&amp;"-"&amp;$B$16&amp;"-"&amp;$D19,ListeContraintes,1,FALSE)),0,IF(EXACT($C$5,"Moyenne 2018-2043"),IF(EXACT($C$7,"FCTYF_TOUS"),_xll.Woodstock.Analyst.Xcel.UDFs.GetIndicatorValueAverage(S$10, "15 Contrainte opérationnelle="&amp;$D19&amp;";", IntrantScenario!$B$7, IntrantScenario!$B$10,"2", "6")/5*(1-IntrantsCahierDetermination!$G$13),_xll.Woodstock.Analyst.Xcel.UDFs.GetIndicatorValueAverage(S$10, "5 Famille de courbes="&amp;$C$7&amp;";15 Contrainte opérationnelle="&amp;$D19&amp;";", IntrantScenario!$B$7, IntrantScenario!$B$10,"2", "6")/5*(1-IntrantsCahierDetermination!$G$13)),IF(EXACT($C$7,"FCTYF_TOUS"),_xll.Woodstock.Analyst.Xcel.UDFs.GetIndicatorValue(S$10, "15 Contrainte opérationnelle="&amp;$D19&amp;";", IntrantScenario!$B$7, IntrantScenario!$B$10,VLOOKUP($C$5,Periode,2,FALSE))/5*(1-IntrantsCahierDetermination!$G$13),_xll.Woodstock.Analyst.Xcel.UDFs.GetIndicatorValue(S$10, "5 Famille de courbes="&amp;$C$7&amp;";15 Contrainte opérationnelle="&amp;$D19&amp;";", IntrantScenario!$B$7, IntrantScenario!$B$10,VLOOKUP($C$5,Periode,2,FALSE))/5*(1-IntrantsCahierDetermination!$G$13)))),0)</f>
        <v>0</v>
      </c>
      <c r="T19" s="431">
        <f>U19+V19</f>
        <v>0</v>
      </c>
      <c r="U19" s="469">
        <f>IFERROR(IF(ISERROR(VLOOKUP($C$8&amp;"-"&amp;$B$16&amp;"-"&amp;$D19,ListeContraintes,1,FALSE)),0,IF(EXACT($C$5,"Moyenne 2018-2043"),IF(EXACT($C$7,"FCTYF_TOUS"),_xll.Woodstock.Analyst.Xcel.UDFs.GetIndicatorValueAverage(U$10, "15 Contrainte opérationnelle="&amp;$D19&amp;";", IntrantScenario!$B$7, IntrantScenario!$B$10,"2", "6")/5*(1-IntrantsCahierDetermination!$G$13),_xll.Woodstock.Analyst.Xcel.UDFs.GetIndicatorValueAverage(U$10, "5 Famille de courbes="&amp;$C$7&amp;";15 Contrainte opérationnelle="&amp;$D19&amp;";", IntrantScenario!$B$7, IntrantScenario!$B$10,"2", "6")/5*(1-IntrantsCahierDetermination!$G$13)),IF(EXACT($C$7,"FCTYF_TOUS"),_xll.Woodstock.Analyst.Xcel.UDFs.GetIndicatorValue(U$10, "15 Contrainte opérationnelle="&amp;$D19&amp;";", IntrantScenario!$B$7, IntrantScenario!$B$10,VLOOKUP($C$5,Periode,2,FALSE))/5*(1-IntrantsCahierDetermination!$G$13),_xll.Woodstock.Analyst.Xcel.UDFs.GetIndicatorValue(U$10, "5 Famille de courbes="&amp;$C$7&amp;";15 Contrainte opérationnelle="&amp;$D19&amp;";", IntrantScenario!$B$7, IntrantScenario!$B$10,VLOOKUP($C$5,Periode,2,FALSE))/5*(1-IntrantsCahierDetermination!$G$13)))),0)</f>
        <v>0</v>
      </c>
      <c r="V19" s="469">
        <f>IFERROR(IF(ISERROR(VLOOKUP($C$8&amp;"-"&amp;$B$16&amp;"-"&amp;$D19,ListeContraintes,1,FALSE)),0,IF(EXACT($C$5,"Moyenne 2018-2043"),IF(EXACT($C$7,"FCTYF_TOUS"),_xll.Woodstock.Analyst.Xcel.UDFs.GetIndicatorValueAverage(V$10, "15 Contrainte opérationnelle="&amp;$D19&amp;";", IntrantScenario!$B$7, IntrantScenario!$B$10,"2", "6")/5*(1-IntrantsCahierDetermination!$G$13),_xll.Woodstock.Analyst.Xcel.UDFs.GetIndicatorValueAverage(V$10, "5 Famille de courbes="&amp;$C$7&amp;";15 Contrainte opérationnelle="&amp;$D19&amp;";", IntrantScenario!$B$7, IntrantScenario!$B$10,"2", "6")/5*(1-IntrantsCahierDetermination!$G$13)),IF(EXACT($C$7,"FCTYF_TOUS"),_xll.Woodstock.Analyst.Xcel.UDFs.GetIndicatorValue(V$10, "15 Contrainte opérationnelle="&amp;$D19&amp;";", IntrantScenario!$B$7, IntrantScenario!$B$10,VLOOKUP($C$5,Periode,2,FALSE))/5*(1-IntrantsCahierDetermination!$G$13),_xll.Woodstock.Analyst.Xcel.UDFs.GetIndicatorValue(V$10, "5 Famille de courbes="&amp;$C$7&amp;";15 Contrainte opérationnelle="&amp;$D19&amp;";", IntrantScenario!$B$7, IntrantScenario!$B$10,VLOOKUP($C$5,Periode,2,FALSE))/5*(1-IntrantsCahierDetermination!$G$13)))),0)</f>
        <v>0</v>
      </c>
      <c r="W19" s="431">
        <f t="shared" si="3"/>
        <v>0</v>
      </c>
      <c r="X19" s="469">
        <f>IFERROR(IF(ISERROR(VLOOKUP($C$8&amp;"-"&amp;$B$16&amp;"-"&amp;$D19,ListeContraintes,1,FALSE)),0,IF(EXACT($C$5,"Moyenne 2018-2043"),IF(EXACT($C$7,"FCTYF_TOUS"),_xll.Woodstock.Analyst.Xcel.UDFs.GetIndicatorValueAverage(X$10, "15 Contrainte opérationnelle="&amp;$D19&amp;";", IntrantScenario!$B$7, IntrantScenario!$B$10,"2", "6")/5*(1-IntrantsCahierDetermination!$G$13),_xll.Woodstock.Analyst.Xcel.UDFs.GetIndicatorValueAverage(X$10, "5 Famille de courbes="&amp;$C$7&amp;";15 Contrainte opérationnelle="&amp;$D19&amp;";", IntrantScenario!$B$7, IntrantScenario!$B$10,"2", "6")/5*(1-IntrantsCahierDetermination!$G$13)),IF(EXACT($C$7,"FCTYF_TOUS"),_xll.Woodstock.Analyst.Xcel.UDFs.GetIndicatorValue(X$10, "15 Contrainte opérationnelle="&amp;$D19&amp;";", IntrantScenario!$B$7, IntrantScenario!$B$10,VLOOKUP($C$5,Periode,2,FALSE))/5*(1-IntrantsCahierDetermination!$G$13),_xll.Woodstock.Analyst.Xcel.UDFs.GetIndicatorValue(X$10, "5 Famille de courbes="&amp;$C$7&amp;";15 Contrainte opérationnelle="&amp;$D19&amp;";", IntrantScenario!$B$7, IntrantScenario!$B$10,VLOOKUP($C$5,Periode,2,FALSE))/5*(1-IntrantsCahierDetermination!$G$13)))),0)</f>
        <v>0</v>
      </c>
      <c r="Y19" s="431">
        <f t="shared" si="4"/>
        <v>0</v>
      </c>
      <c r="Z19" s="469">
        <f>IFERROR(IF(ISERROR(VLOOKUP($C$8&amp;"-"&amp;$B$16&amp;"-"&amp;$D19,ListeContraintes,1,FALSE)),0,IF(EXACT($C$5,"Moyenne 2018-2043"),IF(EXACT($C$7,"FCTYF_TOUS"),_xll.Woodstock.Analyst.Xcel.UDFs.GetIndicatorValueAverage(Z$10, "15 Contrainte opérationnelle="&amp;$D19&amp;";", IntrantScenario!$B$7, IntrantScenario!$B$10,"2", "6")/5*(1-IntrantsCahierDetermination!$G$13),_xll.Woodstock.Analyst.Xcel.UDFs.GetIndicatorValueAverage(Z$10, "5 Famille de courbes="&amp;$C$7&amp;";15 Contrainte opérationnelle="&amp;$D19&amp;";", IntrantScenario!$B$7, IntrantScenario!$B$10,"2", "6")/5*(1-IntrantsCahierDetermination!$G$13)),IF(EXACT($C$7,"FCTYF_TOUS"),_xll.Woodstock.Analyst.Xcel.UDFs.GetIndicatorValue(Z$10, "15 Contrainte opérationnelle="&amp;$D19&amp;";", IntrantScenario!$B$7, IntrantScenario!$B$10,VLOOKUP($C$5,Periode,2,FALSE))/5*(1-IntrantsCahierDetermination!$G$13),_xll.Woodstock.Analyst.Xcel.UDFs.GetIndicatorValue(Z$10, "5 Famille de courbes="&amp;$C$7&amp;";15 Contrainte opérationnelle="&amp;$D19&amp;";", IntrantScenario!$B$7, IntrantScenario!$B$10,VLOOKUP($C$5,Periode,2,FALSE))/5*(1-IntrantsCahierDetermination!$G$13)))),0)</f>
        <v>0</v>
      </c>
      <c r="AA19" s="469">
        <f>IFERROR(IF(ISERROR(VLOOKUP($C$8&amp;"-"&amp;$B$16&amp;"-"&amp;$D19,ListeContraintes,1,FALSE)),0,IF(EXACT($C$5,"Moyenne 2018-2043"),IF(EXACT($C$7,"FCTYF_TOUS"),_xll.Woodstock.Analyst.Xcel.UDFs.GetIndicatorValueAverage(AA$10, "15 Contrainte opérationnelle="&amp;$D19&amp;";", IntrantScenario!$B$7, IntrantScenario!$B$10,"2", "6")/5*(1-IntrantsCahierDetermination!$G$13),_xll.Woodstock.Analyst.Xcel.UDFs.GetIndicatorValueAverage(AA$10, "5 Famille de courbes="&amp;$C$7&amp;";15 Contrainte opérationnelle="&amp;$D19&amp;";", IntrantScenario!$B$7, IntrantScenario!$B$10,"2", "6")/5*(1-IntrantsCahierDetermination!$G$13)),IF(EXACT($C$7,"FCTYF_TOUS"),_xll.Woodstock.Analyst.Xcel.UDFs.GetIndicatorValue(AA$10, "15 Contrainte opérationnelle="&amp;$D19&amp;";", IntrantScenario!$B$7, IntrantScenario!$B$10,VLOOKUP($C$5,Periode,2,FALSE))/5*(1-IntrantsCahierDetermination!$G$13),_xll.Woodstock.Analyst.Xcel.UDFs.GetIndicatorValue(AA$10, "5 Famille de courbes="&amp;$C$7&amp;";15 Contrainte opérationnelle="&amp;$D19&amp;";", IntrantScenario!$B$7, IntrantScenario!$B$10,VLOOKUP($C$5,Periode,2,FALSE))/5*(1-IntrantsCahierDetermination!$G$13)))),0)</f>
        <v>0</v>
      </c>
      <c r="AB19" s="469">
        <f>IFERROR(IF(ISERROR(VLOOKUP($C$8&amp;"-"&amp;$B$16&amp;"-"&amp;$D19,ListeContraintes,1,FALSE)),0,IF(EXACT($C$5,"Moyenne 2018-2043"),IF(EXACT($C$7,"FCTYF_TOUS"),_xll.Woodstock.Analyst.Xcel.UDFs.GetIndicatorValueAverage(AB$10, "15 Contrainte opérationnelle="&amp;$D19&amp;";", IntrantScenario!$B$7, IntrantScenario!$B$10,"2", "6")/5*(1-IntrantsCahierDetermination!$G$13),_xll.Woodstock.Analyst.Xcel.UDFs.GetIndicatorValueAverage(AB$10, "5 Famille de courbes="&amp;$C$7&amp;";15 Contrainte opérationnelle="&amp;$D19&amp;";", IntrantScenario!$B$7, IntrantScenario!$B$10,"2", "6")/5*(1-IntrantsCahierDetermination!$G$13)),IF(EXACT($C$7,"FCTYF_TOUS"),_xll.Woodstock.Analyst.Xcel.UDFs.GetIndicatorValue(AB$10, "15 Contrainte opérationnelle="&amp;$D19&amp;";", IntrantScenario!$B$7, IntrantScenario!$B$10,VLOOKUP($C$5,Periode,2,FALSE))/5*(1-IntrantsCahierDetermination!$G$13),_xll.Woodstock.Analyst.Xcel.UDFs.GetIndicatorValue(AB$10, "5 Famille de courbes="&amp;$C$7&amp;";15 Contrainte opérationnelle="&amp;$D19&amp;";", IntrantScenario!$B$7, IntrantScenario!$B$10,VLOOKUP($C$5,Periode,2,FALSE))/5*(1-IntrantsCahierDetermination!$G$13)))),0)</f>
        <v>0</v>
      </c>
      <c r="AC19" s="469">
        <f>IFERROR(IF(ISERROR(VLOOKUP($C$8&amp;"-"&amp;$B$16&amp;"-"&amp;$D19,ListeContraintes,1,FALSE)),0,IF(EXACT($C$5,"Moyenne 2018-2043"),IF(EXACT($C$7,"FCTYF_TOUS"),_xll.Woodstock.Analyst.Xcel.UDFs.GetIndicatorValueAverage(AC$10, "15 Contrainte opérationnelle="&amp;$D19&amp;";", IntrantScenario!$B$7, IntrantScenario!$B$10,"2", "6")/5*(1-IntrantsCahierDetermination!$G$13),_xll.Woodstock.Analyst.Xcel.UDFs.GetIndicatorValueAverage(AC$10, "5 Famille de courbes="&amp;$C$7&amp;";15 Contrainte opérationnelle="&amp;$D19&amp;";", IntrantScenario!$B$7, IntrantScenario!$B$10,"2", "6")/5*(1-IntrantsCahierDetermination!$G$13)),IF(EXACT($C$7,"FCTYF_TOUS"),_xll.Woodstock.Analyst.Xcel.UDFs.GetIndicatorValue(AC$10, "15 Contrainte opérationnelle="&amp;$D19&amp;";", IntrantScenario!$B$7, IntrantScenario!$B$10,VLOOKUP($C$5,Periode,2,FALSE))/5*(1-IntrantsCahierDetermination!$G$13),_xll.Woodstock.Analyst.Xcel.UDFs.GetIndicatorValue(AC$10, "5 Famille de courbes="&amp;$C$7&amp;";15 Contrainte opérationnelle="&amp;$D19&amp;";", IntrantScenario!$B$7, IntrantScenario!$B$10,VLOOKUP($C$5,Periode,2,FALSE))/5*(1-IntrantsCahierDetermination!$G$13)))),0)</f>
        <v>0</v>
      </c>
      <c r="AD19" s="431">
        <f t="shared" si="5"/>
        <v>0</v>
      </c>
      <c r="AE19" s="431">
        <f t="shared" si="6"/>
        <v>0</v>
      </c>
    </row>
    <row r="20" spans="1:31" x14ac:dyDescent="0.25">
      <c r="A20" s="30"/>
      <c r="B20" s="30"/>
      <c r="C20" s="55" t="s">
        <v>484</v>
      </c>
      <c r="D20" s="1" t="s">
        <v>472</v>
      </c>
      <c r="E20" s="468">
        <f>F20+G20</f>
        <v>0</v>
      </c>
      <c r="F20" s="469">
        <f>IFERROR(IF(ISERROR(VLOOKUP($C$8&amp;"-"&amp;$B$16&amp;"-"&amp;$D20,ListeContraintes,1,FALSE)),0,IF(EXACT($C$5,"Moyenne 2018-2043"),IF(EXACT($C$7,"FCTYF_TOUS"),_xll.Woodstock.Analyst.Xcel.UDFs.GetIndicatorValueAverage(F$10, "15 Contrainte opérationnelle="&amp;$D20&amp;";", IntrantScenario!$B$7, IntrantScenario!$B$10,"2", "6")/5*(1-IntrantsCahierDetermination!$G$13),_xll.Woodstock.Analyst.Xcel.UDFs.GetIndicatorValueAverage(F$10, "5 Famille de courbes="&amp;$C$7&amp;";15 Contrainte opérationnelle="&amp;$D20&amp;";", IntrantScenario!$B$7, IntrantScenario!$B$10,"2", "6")/5*(1-IntrantsCahierDetermination!$G$13)),IF(EXACT($C$7,"FCTYF_TOUS"),_xll.Woodstock.Analyst.Xcel.UDFs.GetIndicatorValue(F$10, "15 Contrainte opérationnelle="&amp;$D20&amp;";", IntrantScenario!$B$7, IntrantScenario!$B$10,VLOOKUP($C$5,Periode,2,FALSE))/5*(1-IntrantsCahierDetermination!$G$13),_xll.Woodstock.Analyst.Xcel.UDFs.GetIndicatorValue(F$10, "5 Famille de courbes="&amp;$C$7&amp;";15 Contrainte opérationnelle="&amp;$D20&amp;";", IntrantScenario!$B$7, IntrantScenario!$B$10,VLOOKUP($C$5,Periode,2,FALSE))/5*(1-IntrantsCahierDetermination!$G$13)))),0)</f>
        <v>0</v>
      </c>
      <c r="G20" s="469">
        <f>IFERROR(IF(ISERROR(VLOOKUP($C$8&amp;"-"&amp;$B$16&amp;"-"&amp;$D20,ListeContraintes,1,FALSE)),0,IF(EXACT($C$5,"Moyenne 2018-2043"),IF(EXACT($C$7,"FCTYF_TOUS"),_xll.Woodstock.Analyst.Xcel.UDFs.GetIndicatorValueAverage(G$10, "15 Contrainte opérationnelle="&amp;$D20&amp;";", IntrantScenario!$B$7, IntrantScenario!$B$10,"2", "6")/5*(1-IntrantsCahierDetermination!$G$13),_xll.Woodstock.Analyst.Xcel.UDFs.GetIndicatorValueAverage(G$10, "5 Famille de courbes="&amp;$C$7&amp;";15 Contrainte opérationnelle="&amp;$D20&amp;";", IntrantScenario!$B$7, IntrantScenario!$B$10,"2", "6")/5*(1-IntrantsCahierDetermination!$G$13)),IF(EXACT($C$7,"FCTYF_TOUS"),_xll.Woodstock.Analyst.Xcel.UDFs.GetIndicatorValue(G$10, "15 Contrainte opérationnelle="&amp;$D20&amp;";", IntrantScenario!$B$7, IntrantScenario!$B$10,VLOOKUP($C$5,Periode,2,FALSE))/5*(1-IntrantsCahierDetermination!$G$13),_xll.Woodstock.Analyst.Xcel.UDFs.GetIndicatorValue(G$10, "5 Famille de courbes="&amp;$C$7&amp;";15 Contrainte opérationnelle="&amp;$D20&amp;";", IntrantScenario!$B$7, IntrantScenario!$B$10,VLOOKUP($C$5,Periode,2,FALSE))/5*(1-IntrantsCahierDetermination!$G$13)))),0)</f>
        <v>0</v>
      </c>
      <c r="H20" s="468">
        <f>I20</f>
        <v>0</v>
      </c>
      <c r="I20" s="469">
        <f>IFERROR(IF(ISERROR(VLOOKUP($C$8&amp;"-"&amp;$B$16&amp;"-"&amp;$D20,ListeContraintes,1,FALSE)),0,IF(EXACT($C$5,"Moyenne 2018-2043"),IF(EXACT($C$7,"FCTYF_TOUS"),_xll.Woodstock.Analyst.Xcel.UDFs.GetIndicatorValueAverage(I$10, "15 Contrainte opérationnelle="&amp;$D20&amp;";", IntrantScenario!$B$7, IntrantScenario!$B$10,"2", "6")/5*(1-IntrantsCahierDetermination!$G$13),_xll.Woodstock.Analyst.Xcel.UDFs.GetIndicatorValueAverage(I$10, "5 Famille de courbes="&amp;$C$7&amp;";15 Contrainte opérationnelle="&amp;$D20&amp;";", IntrantScenario!$B$7, IntrantScenario!$B$10,"2", "6")/5*(1-IntrantsCahierDetermination!$G$13)),IF(EXACT($C$7,"FCTYF_TOUS"),_xll.Woodstock.Analyst.Xcel.UDFs.GetIndicatorValue(I$10, "15 Contrainte opérationnelle="&amp;$D20&amp;";", IntrantScenario!$B$7, IntrantScenario!$B$10,VLOOKUP($C$5,Periode,2,FALSE))/5*(1-IntrantsCahierDetermination!$G$13),_xll.Woodstock.Analyst.Xcel.UDFs.GetIndicatorValue(I$10, "5 Famille de courbes="&amp;$C$7&amp;";15 Contrainte opérationnelle="&amp;$D20&amp;";", IntrantScenario!$B$7, IntrantScenario!$B$10,VLOOKUP($C$5,Periode,2,FALSE))/5*(1-IntrantsCahierDetermination!$G$13)))),0)</f>
        <v>0</v>
      </c>
      <c r="J20" s="468">
        <f>K20+L20</f>
        <v>0</v>
      </c>
      <c r="K20" s="469">
        <f>IFERROR(IF(ISERROR(VLOOKUP($C$8&amp;"-"&amp;$B$16&amp;"-"&amp;$D20,ListeContraintes,1,FALSE)),0,IF(EXACT($C$5,"Moyenne 2018-2043"),IF(EXACT($C$7,"FCTYF_TOUS"),_xll.Woodstock.Analyst.Xcel.UDFs.GetIndicatorValueAverage(K$10, "15 Contrainte opérationnelle="&amp;$D20&amp;";", IntrantScenario!$B$7, IntrantScenario!$B$10,"2", "6")/5*(1-IntrantsCahierDetermination!$G$13),_xll.Woodstock.Analyst.Xcel.UDFs.GetIndicatorValueAverage(K$10, "5 Famille de courbes="&amp;$C$7&amp;";15 Contrainte opérationnelle="&amp;$D20&amp;";", IntrantScenario!$B$7, IntrantScenario!$B$10,"2", "6")/5*(1-IntrantsCahierDetermination!$G$13)),IF(EXACT($C$7,"FCTYF_TOUS"),_xll.Woodstock.Analyst.Xcel.UDFs.GetIndicatorValue(K$10, "15 Contrainte opérationnelle="&amp;$D20&amp;";", IntrantScenario!$B$7, IntrantScenario!$B$10,VLOOKUP($C$5,Periode,2,FALSE))/5*(1-IntrantsCahierDetermination!$G$13),_xll.Woodstock.Analyst.Xcel.UDFs.GetIndicatorValue(K$10, "5 Famille de courbes="&amp;$C$7&amp;";15 Contrainte opérationnelle="&amp;$D20&amp;";", IntrantScenario!$B$7, IntrantScenario!$B$10,VLOOKUP($C$5,Periode,2,FALSE))/5*(1-IntrantsCahierDetermination!$G$13)))),0)</f>
        <v>0</v>
      </c>
      <c r="L20" s="469">
        <f>IFERROR(IF(ISERROR(VLOOKUP($C$8&amp;"-"&amp;$B$16&amp;"-"&amp;$D20,ListeContraintes,1,FALSE)),0,IF(EXACT($C$5,"Moyenne 2018-2043"),IF(EXACT($C$7,"FCTYF_TOUS"),_xll.Woodstock.Analyst.Xcel.UDFs.GetIndicatorValueAverage(L$10, "15 Contrainte opérationnelle="&amp;$D20&amp;";", IntrantScenario!$B$7, IntrantScenario!$B$10,"2", "6")/5*(1-IntrantsCahierDetermination!$G$13),_xll.Woodstock.Analyst.Xcel.UDFs.GetIndicatorValueAverage(L$10, "5 Famille de courbes="&amp;$C$7&amp;";15 Contrainte opérationnelle="&amp;$D20&amp;";", IntrantScenario!$B$7, IntrantScenario!$B$10,"2", "6")/5*(1-IntrantsCahierDetermination!$G$13)),IF(EXACT($C$7,"FCTYF_TOUS"),_xll.Woodstock.Analyst.Xcel.UDFs.GetIndicatorValue(L$10, "15 Contrainte opérationnelle="&amp;$D20&amp;";", IntrantScenario!$B$7, IntrantScenario!$B$10,VLOOKUP($C$5,Periode,2,FALSE))/5*(1-IntrantsCahierDetermination!$G$13),_xll.Woodstock.Analyst.Xcel.UDFs.GetIndicatorValue(L$10, "5 Famille de courbes="&amp;$C$7&amp;";15 Contrainte opérationnelle="&amp;$D20&amp;";", IntrantScenario!$B$7, IntrantScenario!$B$10,VLOOKUP($C$5,Periode,2,FALSE))/5*(1-IntrantsCahierDetermination!$G$13)))),0)</f>
        <v>0</v>
      </c>
      <c r="M20" s="431">
        <f t="shared" si="0"/>
        <v>0</v>
      </c>
      <c r="N20" s="431">
        <f t="shared" si="1"/>
        <v>0</v>
      </c>
      <c r="O20" s="469">
        <f>IFERROR(IF(ISERROR(VLOOKUP($C$8&amp;"-"&amp;$B$16&amp;"-"&amp;$D20,ListeContraintes,1,FALSE)),0,IF(EXACT($C$5,"Moyenne 2018-2043"),IF(EXACT($C$7,"FCTYF_TOUS"),_xll.Woodstock.Analyst.Xcel.UDFs.GetIndicatorValueAverage(O$10, "15 Contrainte opérationnelle="&amp;$D20&amp;";", IntrantScenario!$B$7, IntrantScenario!$B$10,"2", "6")/5*(1-IntrantsCahierDetermination!$G$13),_xll.Woodstock.Analyst.Xcel.UDFs.GetIndicatorValueAverage(O$10, "5 Famille de courbes="&amp;$C$7&amp;";15 Contrainte opérationnelle="&amp;$D20&amp;";", IntrantScenario!$B$7, IntrantScenario!$B$10,"2", "6")/5*(1-IntrantsCahierDetermination!$G$13)),IF(EXACT($C$7,"FCTYF_TOUS"),_xll.Woodstock.Analyst.Xcel.UDFs.GetIndicatorValue(O$10, "15 Contrainte opérationnelle="&amp;$D20&amp;";", IntrantScenario!$B$7, IntrantScenario!$B$10,VLOOKUP($C$5,Periode,2,FALSE))/5*(1-IntrantsCahierDetermination!$G$13),_xll.Woodstock.Analyst.Xcel.UDFs.GetIndicatorValue(O$10, "5 Famille de courbes="&amp;$C$7&amp;";15 Contrainte opérationnelle="&amp;$D20&amp;";", IntrantScenario!$B$7, IntrantScenario!$B$10,VLOOKUP($C$5,Periode,2,FALSE))/5*(1-IntrantsCahierDetermination!$G$13)))),0)</f>
        <v>0</v>
      </c>
      <c r="P20" s="469">
        <f>IFERROR(IF(ISERROR(VLOOKUP($C$8&amp;"-"&amp;$B$16&amp;"-"&amp;$D20,ListeContraintes,1,FALSE)),0,IF(EXACT($C$5,"Moyenne 2018-2043"),IF(EXACT($C$7,"FCTYF_TOUS"),_xll.Woodstock.Analyst.Xcel.UDFs.GetIndicatorValueAverage(P$10, "15 Contrainte opérationnelle="&amp;$D20&amp;";", IntrantScenario!$B$7, IntrantScenario!$B$10,"2", "6")/5*(1-IntrantsCahierDetermination!$G$13),_xll.Woodstock.Analyst.Xcel.UDFs.GetIndicatorValueAverage(P$10, "5 Famille de courbes="&amp;$C$7&amp;";15 Contrainte opérationnelle="&amp;$D20&amp;";", IntrantScenario!$B$7, IntrantScenario!$B$10,"2", "6")/5*(1-IntrantsCahierDetermination!$G$13)),IF(EXACT($C$7,"FCTYF_TOUS"),_xll.Woodstock.Analyst.Xcel.UDFs.GetIndicatorValue(P$10, "15 Contrainte opérationnelle="&amp;$D20&amp;";", IntrantScenario!$B$7, IntrantScenario!$B$10,VLOOKUP($C$5,Periode,2,FALSE))/5*(1-IntrantsCahierDetermination!$G$13),_xll.Woodstock.Analyst.Xcel.UDFs.GetIndicatorValue(P$10, "5 Famille de courbes="&amp;$C$7&amp;";15 Contrainte opérationnelle="&amp;$D20&amp;";", IntrantScenario!$B$7, IntrantScenario!$B$10,VLOOKUP($C$5,Periode,2,FALSE))/5*(1-IntrantsCahierDetermination!$G$13)))),0)</f>
        <v>0</v>
      </c>
      <c r="Q20" s="469">
        <f>IFERROR(IF(ISERROR(VLOOKUP($C$8&amp;"-"&amp;$B$16&amp;"-"&amp;$D20,ListeContraintes,1,FALSE)),0,IF(EXACT($C$5,"Moyenne 2018-2043"),IF(EXACT($C$7,"FCTYF_TOUS"),_xll.Woodstock.Analyst.Xcel.UDFs.GetIndicatorValueAverage(Q$10, "15 Contrainte opérationnelle="&amp;$D20&amp;";", IntrantScenario!$B$7, IntrantScenario!$B$10,"2", "6")/5*(1-IntrantsCahierDetermination!$G$13),_xll.Woodstock.Analyst.Xcel.UDFs.GetIndicatorValueAverage(Q$10, "5 Famille de courbes="&amp;$C$7&amp;";15 Contrainte opérationnelle="&amp;$D20&amp;";", IntrantScenario!$B$7, IntrantScenario!$B$10,"2", "6")/5*(1-IntrantsCahierDetermination!$G$13)),IF(EXACT($C$7,"FCTYF_TOUS"),_xll.Woodstock.Analyst.Xcel.UDFs.GetIndicatorValue(Q$10, "15 Contrainte opérationnelle="&amp;$D20&amp;";", IntrantScenario!$B$7, IntrantScenario!$B$10,VLOOKUP($C$5,Periode,2,FALSE))/5*(1-IntrantsCahierDetermination!$G$13),_xll.Woodstock.Analyst.Xcel.UDFs.GetIndicatorValue(Q$10, "5 Famille de courbes="&amp;$C$7&amp;";15 Contrainte opérationnelle="&amp;$D20&amp;";", IntrantScenario!$B$7, IntrantScenario!$B$10,VLOOKUP($C$5,Periode,2,FALSE))/5*(1-IntrantsCahierDetermination!$G$13)))),0)</f>
        <v>0</v>
      </c>
      <c r="R20" s="431">
        <f t="shared" si="2"/>
        <v>0</v>
      </c>
      <c r="S20" s="469">
        <f>IFERROR(IF(ISERROR(VLOOKUP($C$8&amp;"-"&amp;$B$16&amp;"-"&amp;$D20,ListeContraintes,1,FALSE)),0,IF(EXACT($C$5,"Moyenne 2018-2043"),IF(EXACT($C$7,"FCTYF_TOUS"),_xll.Woodstock.Analyst.Xcel.UDFs.GetIndicatorValueAverage(S$10, "15 Contrainte opérationnelle="&amp;$D20&amp;";", IntrantScenario!$B$7, IntrantScenario!$B$10,"2", "6")/5*(1-IntrantsCahierDetermination!$G$13),_xll.Woodstock.Analyst.Xcel.UDFs.GetIndicatorValueAverage(S$10, "5 Famille de courbes="&amp;$C$7&amp;";15 Contrainte opérationnelle="&amp;$D20&amp;";", IntrantScenario!$B$7, IntrantScenario!$B$10,"2", "6")/5*(1-IntrantsCahierDetermination!$G$13)),IF(EXACT($C$7,"FCTYF_TOUS"),_xll.Woodstock.Analyst.Xcel.UDFs.GetIndicatorValue(S$10, "15 Contrainte opérationnelle="&amp;$D20&amp;";", IntrantScenario!$B$7, IntrantScenario!$B$10,VLOOKUP($C$5,Periode,2,FALSE))/5*(1-IntrantsCahierDetermination!$G$13),_xll.Woodstock.Analyst.Xcel.UDFs.GetIndicatorValue(S$10, "5 Famille de courbes="&amp;$C$7&amp;";15 Contrainte opérationnelle="&amp;$D20&amp;";", IntrantScenario!$B$7, IntrantScenario!$B$10,VLOOKUP($C$5,Periode,2,FALSE))/5*(1-IntrantsCahierDetermination!$G$13)))),0)</f>
        <v>0</v>
      </c>
      <c r="T20" s="431">
        <f>U20+V20</f>
        <v>0</v>
      </c>
      <c r="U20" s="469">
        <f>IFERROR(IF(ISERROR(VLOOKUP($C$8&amp;"-"&amp;$B$16&amp;"-"&amp;$D20,ListeContraintes,1,FALSE)),0,IF(EXACT($C$5,"Moyenne 2018-2043"),IF(EXACT($C$7,"FCTYF_TOUS"),_xll.Woodstock.Analyst.Xcel.UDFs.GetIndicatorValueAverage(U$10, "15 Contrainte opérationnelle="&amp;$D20&amp;";", IntrantScenario!$B$7, IntrantScenario!$B$10,"2", "6")/5*(1-IntrantsCahierDetermination!$G$13),_xll.Woodstock.Analyst.Xcel.UDFs.GetIndicatorValueAverage(U$10, "5 Famille de courbes="&amp;$C$7&amp;";15 Contrainte opérationnelle="&amp;$D20&amp;";", IntrantScenario!$B$7, IntrantScenario!$B$10,"2", "6")/5*(1-IntrantsCahierDetermination!$G$13)),IF(EXACT($C$7,"FCTYF_TOUS"),_xll.Woodstock.Analyst.Xcel.UDFs.GetIndicatorValue(U$10, "15 Contrainte opérationnelle="&amp;$D20&amp;";", IntrantScenario!$B$7, IntrantScenario!$B$10,VLOOKUP($C$5,Periode,2,FALSE))/5*(1-IntrantsCahierDetermination!$G$13),_xll.Woodstock.Analyst.Xcel.UDFs.GetIndicatorValue(U$10, "5 Famille de courbes="&amp;$C$7&amp;";15 Contrainte opérationnelle="&amp;$D20&amp;";", IntrantScenario!$B$7, IntrantScenario!$B$10,VLOOKUP($C$5,Periode,2,FALSE))/5*(1-IntrantsCahierDetermination!$G$13)))),0)</f>
        <v>0</v>
      </c>
      <c r="V20" s="469">
        <f>IFERROR(IF(ISERROR(VLOOKUP($C$8&amp;"-"&amp;$B$16&amp;"-"&amp;$D20,ListeContraintes,1,FALSE)),0,IF(EXACT($C$5,"Moyenne 2018-2043"),IF(EXACT($C$7,"FCTYF_TOUS"),_xll.Woodstock.Analyst.Xcel.UDFs.GetIndicatorValueAverage(V$10, "15 Contrainte opérationnelle="&amp;$D20&amp;";", IntrantScenario!$B$7, IntrantScenario!$B$10,"2", "6")/5*(1-IntrantsCahierDetermination!$G$13),_xll.Woodstock.Analyst.Xcel.UDFs.GetIndicatorValueAverage(V$10, "5 Famille de courbes="&amp;$C$7&amp;";15 Contrainte opérationnelle="&amp;$D20&amp;";", IntrantScenario!$B$7, IntrantScenario!$B$10,"2", "6")/5*(1-IntrantsCahierDetermination!$G$13)),IF(EXACT($C$7,"FCTYF_TOUS"),_xll.Woodstock.Analyst.Xcel.UDFs.GetIndicatorValue(V$10, "15 Contrainte opérationnelle="&amp;$D20&amp;";", IntrantScenario!$B$7, IntrantScenario!$B$10,VLOOKUP($C$5,Periode,2,FALSE))/5*(1-IntrantsCahierDetermination!$G$13),_xll.Woodstock.Analyst.Xcel.UDFs.GetIndicatorValue(V$10, "5 Famille de courbes="&amp;$C$7&amp;";15 Contrainte opérationnelle="&amp;$D20&amp;";", IntrantScenario!$B$7, IntrantScenario!$B$10,VLOOKUP($C$5,Periode,2,FALSE))/5*(1-IntrantsCahierDetermination!$G$13)))),0)</f>
        <v>0</v>
      </c>
      <c r="W20" s="431">
        <f t="shared" si="3"/>
        <v>0</v>
      </c>
      <c r="X20" s="469">
        <f>IFERROR(IF(ISERROR(VLOOKUP($C$8&amp;"-"&amp;$B$16&amp;"-"&amp;$D20,ListeContraintes,1,FALSE)),0,IF(EXACT($C$5,"Moyenne 2018-2043"),IF(EXACT($C$7,"FCTYF_TOUS"),_xll.Woodstock.Analyst.Xcel.UDFs.GetIndicatorValueAverage(X$10, "15 Contrainte opérationnelle="&amp;$D20&amp;";", IntrantScenario!$B$7, IntrantScenario!$B$10,"2", "6")/5*(1-IntrantsCahierDetermination!$G$13),_xll.Woodstock.Analyst.Xcel.UDFs.GetIndicatorValueAverage(X$10, "5 Famille de courbes="&amp;$C$7&amp;";15 Contrainte opérationnelle="&amp;$D20&amp;";", IntrantScenario!$B$7, IntrantScenario!$B$10,"2", "6")/5*(1-IntrantsCahierDetermination!$G$13)),IF(EXACT($C$7,"FCTYF_TOUS"),_xll.Woodstock.Analyst.Xcel.UDFs.GetIndicatorValue(X$10, "15 Contrainte opérationnelle="&amp;$D20&amp;";", IntrantScenario!$B$7, IntrantScenario!$B$10,VLOOKUP($C$5,Periode,2,FALSE))/5*(1-IntrantsCahierDetermination!$G$13),_xll.Woodstock.Analyst.Xcel.UDFs.GetIndicatorValue(X$10, "5 Famille de courbes="&amp;$C$7&amp;";15 Contrainte opérationnelle="&amp;$D20&amp;";", IntrantScenario!$B$7, IntrantScenario!$B$10,VLOOKUP($C$5,Periode,2,FALSE))/5*(1-IntrantsCahierDetermination!$G$13)))),0)</f>
        <v>0</v>
      </c>
      <c r="Y20" s="431">
        <f t="shared" si="4"/>
        <v>0</v>
      </c>
      <c r="Z20" s="469">
        <f>IFERROR(IF(ISERROR(VLOOKUP($C$8&amp;"-"&amp;$B$16&amp;"-"&amp;$D20,ListeContraintes,1,FALSE)),0,IF(EXACT($C$5,"Moyenne 2018-2043"),IF(EXACT($C$7,"FCTYF_TOUS"),_xll.Woodstock.Analyst.Xcel.UDFs.GetIndicatorValueAverage(Z$10, "15 Contrainte opérationnelle="&amp;$D20&amp;";", IntrantScenario!$B$7, IntrantScenario!$B$10,"2", "6")/5*(1-IntrantsCahierDetermination!$G$13),_xll.Woodstock.Analyst.Xcel.UDFs.GetIndicatorValueAverage(Z$10, "5 Famille de courbes="&amp;$C$7&amp;";15 Contrainte opérationnelle="&amp;$D20&amp;";", IntrantScenario!$B$7, IntrantScenario!$B$10,"2", "6")/5*(1-IntrantsCahierDetermination!$G$13)),IF(EXACT($C$7,"FCTYF_TOUS"),_xll.Woodstock.Analyst.Xcel.UDFs.GetIndicatorValue(Z$10, "15 Contrainte opérationnelle="&amp;$D20&amp;";", IntrantScenario!$B$7, IntrantScenario!$B$10,VLOOKUP($C$5,Periode,2,FALSE))/5*(1-IntrantsCahierDetermination!$G$13),_xll.Woodstock.Analyst.Xcel.UDFs.GetIndicatorValue(Z$10, "5 Famille de courbes="&amp;$C$7&amp;";15 Contrainte opérationnelle="&amp;$D20&amp;";", IntrantScenario!$B$7, IntrantScenario!$B$10,VLOOKUP($C$5,Periode,2,FALSE))/5*(1-IntrantsCahierDetermination!$G$13)))),0)</f>
        <v>0</v>
      </c>
      <c r="AA20" s="469">
        <f>IFERROR(IF(ISERROR(VLOOKUP($C$8&amp;"-"&amp;$B$16&amp;"-"&amp;$D20,ListeContraintes,1,FALSE)),0,IF(EXACT($C$5,"Moyenne 2018-2043"),IF(EXACT($C$7,"FCTYF_TOUS"),_xll.Woodstock.Analyst.Xcel.UDFs.GetIndicatorValueAverage(AA$10, "15 Contrainte opérationnelle="&amp;$D20&amp;";", IntrantScenario!$B$7, IntrantScenario!$B$10,"2", "6")/5*(1-IntrantsCahierDetermination!$G$13),_xll.Woodstock.Analyst.Xcel.UDFs.GetIndicatorValueAverage(AA$10, "5 Famille de courbes="&amp;$C$7&amp;";15 Contrainte opérationnelle="&amp;$D20&amp;";", IntrantScenario!$B$7, IntrantScenario!$B$10,"2", "6")/5*(1-IntrantsCahierDetermination!$G$13)),IF(EXACT($C$7,"FCTYF_TOUS"),_xll.Woodstock.Analyst.Xcel.UDFs.GetIndicatorValue(AA$10, "15 Contrainte opérationnelle="&amp;$D20&amp;";", IntrantScenario!$B$7, IntrantScenario!$B$10,VLOOKUP($C$5,Periode,2,FALSE))/5*(1-IntrantsCahierDetermination!$G$13),_xll.Woodstock.Analyst.Xcel.UDFs.GetIndicatorValue(AA$10, "5 Famille de courbes="&amp;$C$7&amp;";15 Contrainte opérationnelle="&amp;$D20&amp;";", IntrantScenario!$B$7, IntrantScenario!$B$10,VLOOKUP($C$5,Periode,2,FALSE))/5*(1-IntrantsCahierDetermination!$G$13)))),0)</f>
        <v>0</v>
      </c>
      <c r="AB20" s="469">
        <f>IFERROR(IF(ISERROR(VLOOKUP($C$8&amp;"-"&amp;$B$16&amp;"-"&amp;$D20,ListeContraintes,1,FALSE)),0,IF(EXACT($C$5,"Moyenne 2018-2043"),IF(EXACT($C$7,"FCTYF_TOUS"),_xll.Woodstock.Analyst.Xcel.UDFs.GetIndicatorValueAverage(AB$10, "15 Contrainte opérationnelle="&amp;$D20&amp;";", IntrantScenario!$B$7, IntrantScenario!$B$10,"2", "6")/5*(1-IntrantsCahierDetermination!$G$13),_xll.Woodstock.Analyst.Xcel.UDFs.GetIndicatorValueAverage(AB$10, "5 Famille de courbes="&amp;$C$7&amp;";15 Contrainte opérationnelle="&amp;$D20&amp;";", IntrantScenario!$B$7, IntrantScenario!$B$10,"2", "6")/5*(1-IntrantsCahierDetermination!$G$13)),IF(EXACT($C$7,"FCTYF_TOUS"),_xll.Woodstock.Analyst.Xcel.UDFs.GetIndicatorValue(AB$10, "15 Contrainte opérationnelle="&amp;$D20&amp;";", IntrantScenario!$B$7, IntrantScenario!$B$10,VLOOKUP($C$5,Periode,2,FALSE))/5*(1-IntrantsCahierDetermination!$G$13),_xll.Woodstock.Analyst.Xcel.UDFs.GetIndicatorValue(AB$10, "5 Famille de courbes="&amp;$C$7&amp;";15 Contrainte opérationnelle="&amp;$D20&amp;";", IntrantScenario!$B$7, IntrantScenario!$B$10,VLOOKUP($C$5,Periode,2,FALSE))/5*(1-IntrantsCahierDetermination!$G$13)))),0)</f>
        <v>0</v>
      </c>
      <c r="AC20" s="469">
        <f>IFERROR(IF(ISERROR(VLOOKUP($C$8&amp;"-"&amp;$B$16&amp;"-"&amp;$D20,ListeContraintes,1,FALSE)),0,IF(EXACT($C$5,"Moyenne 2018-2043"),IF(EXACT($C$7,"FCTYF_TOUS"),_xll.Woodstock.Analyst.Xcel.UDFs.GetIndicatorValueAverage(AC$10, "15 Contrainte opérationnelle="&amp;$D20&amp;";", IntrantScenario!$B$7, IntrantScenario!$B$10,"2", "6")/5*(1-IntrantsCahierDetermination!$G$13),_xll.Woodstock.Analyst.Xcel.UDFs.GetIndicatorValueAverage(AC$10, "5 Famille de courbes="&amp;$C$7&amp;";15 Contrainte opérationnelle="&amp;$D20&amp;";", IntrantScenario!$B$7, IntrantScenario!$B$10,"2", "6")/5*(1-IntrantsCahierDetermination!$G$13)),IF(EXACT($C$7,"FCTYF_TOUS"),_xll.Woodstock.Analyst.Xcel.UDFs.GetIndicatorValue(AC$10, "15 Contrainte opérationnelle="&amp;$D20&amp;";", IntrantScenario!$B$7, IntrantScenario!$B$10,VLOOKUP($C$5,Periode,2,FALSE))/5*(1-IntrantsCahierDetermination!$G$13),_xll.Woodstock.Analyst.Xcel.UDFs.GetIndicatorValue(AC$10, "5 Famille de courbes="&amp;$C$7&amp;";15 Contrainte opérationnelle="&amp;$D20&amp;";", IntrantScenario!$B$7, IntrantScenario!$B$10,VLOOKUP($C$5,Periode,2,FALSE))/5*(1-IntrantsCahierDetermination!$G$13)))),0)</f>
        <v>0</v>
      </c>
      <c r="AD20" s="431">
        <f t="shared" si="5"/>
        <v>0</v>
      </c>
      <c r="AE20" s="431">
        <f t="shared" si="6"/>
        <v>0</v>
      </c>
    </row>
    <row r="21" spans="1:31" x14ac:dyDescent="0.25">
      <c r="A21" s="21"/>
      <c r="B21" s="59"/>
      <c r="C21" s="57" t="s">
        <v>467</v>
      </c>
      <c r="D21" s="1" t="s">
        <v>143</v>
      </c>
      <c r="E21" s="468">
        <f>F21+G21</f>
        <v>0</v>
      </c>
      <c r="F21" s="469">
        <f>IFERROR(IF(ISERROR(VLOOKUP($C$8&amp;"-"&amp;$B$16&amp;"-"&amp;$D21,ListeContraintes,1,FALSE)),0,IF(EXACT($C$5,"Moyenne 2018-2043"),IF(EXACT($C$7,"FCTYF_TOUS"),_xll.Woodstock.Analyst.Xcel.UDFs.GetIndicatorValueAverage(F$10, "15 Contrainte opérationnelle="&amp;$D21&amp;";", IntrantScenario!$B$7, IntrantScenario!$B$10,"2", "6")/5*(1-IntrantsCahierDetermination!$G$13),_xll.Woodstock.Analyst.Xcel.UDFs.GetIndicatorValueAverage(F$10, "5 Famille de courbes="&amp;$C$7&amp;";15 Contrainte opérationnelle="&amp;$D21&amp;";", IntrantScenario!$B$7, IntrantScenario!$B$10,"2", "6")/5*(1-IntrantsCahierDetermination!$G$13)),IF(EXACT($C$7,"FCTYF_TOUS"),_xll.Woodstock.Analyst.Xcel.UDFs.GetIndicatorValue(F$10, "15 Contrainte opérationnelle="&amp;$D21&amp;";", IntrantScenario!$B$7, IntrantScenario!$B$10,VLOOKUP($C$5,Periode,2,FALSE))/5*(1-IntrantsCahierDetermination!$G$13),_xll.Woodstock.Analyst.Xcel.UDFs.GetIndicatorValue(F$10, "5 Famille de courbes="&amp;$C$7&amp;";15 Contrainte opérationnelle="&amp;$D21&amp;";", IntrantScenario!$B$7, IntrantScenario!$B$10,VLOOKUP($C$5,Periode,2,FALSE))/5*(1-IntrantsCahierDetermination!$G$13)))),0)</f>
        <v>0</v>
      </c>
      <c r="G21" s="469">
        <f>IFERROR(IF(ISERROR(VLOOKUP($C$8&amp;"-"&amp;$B$16&amp;"-"&amp;$D21,ListeContraintes,1,FALSE)),0,IF(EXACT($C$5,"Moyenne 2018-2043"),IF(EXACT($C$7,"FCTYF_TOUS"),_xll.Woodstock.Analyst.Xcel.UDFs.GetIndicatorValueAverage(G$10, "15 Contrainte opérationnelle="&amp;$D21&amp;";", IntrantScenario!$B$7, IntrantScenario!$B$10,"2", "6")/5*(1-IntrantsCahierDetermination!$G$13),_xll.Woodstock.Analyst.Xcel.UDFs.GetIndicatorValueAverage(G$10, "5 Famille de courbes="&amp;$C$7&amp;";15 Contrainte opérationnelle="&amp;$D21&amp;";", IntrantScenario!$B$7, IntrantScenario!$B$10,"2", "6")/5*(1-IntrantsCahierDetermination!$G$13)),IF(EXACT($C$7,"FCTYF_TOUS"),_xll.Woodstock.Analyst.Xcel.UDFs.GetIndicatorValue(G$10, "15 Contrainte opérationnelle="&amp;$D21&amp;";", IntrantScenario!$B$7, IntrantScenario!$B$10,VLOOKUP($C$5,Periode,2,FALSE))/5*(1-IntrantsCahierDetermination!$G$13),_xll.Woodstock.Analyst.Xcel.UDFs.GetIndicatorValue(G$10, "5 Famille de courbes="&amp;$C$7&amp;";15 Contrainte opérationnelle="&amp;$D21&amp;";", IntrantScenario!$B$7, IntrantScenario!$B$10,VLOOKUP($C$5,Periode,2,FALSE))/5*(1-IntrantsCahierDetermination!$G$13)))),0)</f>
        <v>0</v>
      </c>
      <c r="H21" s="468">
        <f>I21</f>
        <v>0</v>
      </c>
      <c r="I21" s="469">
        <f>IFERROR(IF(ISERROR(VLOOKUP($C$8&amp;"-"&amp;$B$16&amp;"-"&amp;$D21,ListeContraintes,1,FALSE)),0,IF(EXACT($C$5,"Moyenne 2018-2043"),IF(EXACT($C$7,"FCTYF_TOUS"),_xll.Woodstock.Analyst.Xcel.UDFs.GetIndicatorValueAverage(I$10, "15 Contrainte opérationnelle="&amp;$D21&amp;";", IntrantScenario!$B$7, IntrantScenario!$B$10,"2", "6")/5*(1-IntrantsCahierDetermination!$G$13),_xll.Woodstock.Analyst.Xcel.UDFs.GetIndicatorValueAverage(I$10, "5 Famille de courbes="&amp;$C$7&amp;";15 Contrainte opérationnelle="&amp;$D21&amp;";", IntrantScenario!$B$7, IntrantScenario!$B$10,"2", "6")/5*(1-IntrantsCahierDetermination!$G$13)),IF(EXACT($C$7,"FCTYF_TOUS"),_xll.Woodstock.Analyst.Xcel.UDFs.GetIndicatorValue(I$10, "15 Contrainte opérationnelle="&amp;$D21&amp;";", IntrantScenario!$B$7, IntrantScenario!$B$10,VLOOKUP($C$5,Periode,2,FALSE))/5*(1-IntrantsCahierDetermination!$G$13),_xll.Woodstock.Analyst.Xcel.UDFs.GetIndicatorValue(I$10, "5 Famille de courbes="&amp;$C$7&amp;";15 Contrainte opérationnelle="&amp;$D21&amp;";", IntrantScenario!$B$7, IntrantScenario!$B$10,VLOOKUP($C$5,Periode,2,FALSE))/5*(1-IntrantsCahierDetermination!$G$13)))),0)</f>
        <v>0</v>
      </c>
      <c r="J21" s="468">
        <f>K21+L21</f>
        <v>0</v>
      </c>
      <c r="K21" s="469">
        <f>IFERROR(IF(ISERROR(VLOOKUP($C$8&amp;"-"&amp;$B$16&amp;"-"&amp;$D21,ListeContraintes,1,FALSE)),0,IF(EXACT($C$5,"Moyenne 2018-2043"),IF(EXACT($C$7,"FCTYF_TOUS"),_xll.Woodstock.Analyst.Xcel.UDFs.GetIndicatorValueAverage(K$10, "15 Contrainte opérationnelle="&amp;$D21&amp;";", IntrantScenario!$B$7, IntrantScenario!$B$10,"2", "6")/5*(1-IntrantsCahierDetermination!$G$13),_xll.Woodstock.Analyst.Xcel.UDFs.GetIndicatorValueAverage(K$10, "5 Famille de courbes="&amp;$C$7&amp;";15 Contrainte opérationnelle="&amp;$D21&amp;";", IntrantScenario!$B$7, IntrantScenario!$B$10,"2", "6")/5*(1-IntrantsCahierDetermination!$G$13)),IF(EXACT($C$7,"FCTYF_TOUS"),_xll.Woodstock.Analyst.Xcel.UDFs.GetIndicatorValue(K$10, "15 Contrainte opérationnelle="&amp;$D21&amp;";", IntrantScenario!$B$7, IntrantScenario!$B$10,VLOOKUP($C$5,Periode,2,FALSE))/5*(1-IntrantsCahierDetermination!$G$13),_xll.Woodstock.Analyst.Xcel.UDFs.GetIndicatorValue(K$10, "5 Famille de courbes="&amp;$C$7&amp;";15 Contrainte opérationnelle="&amp;$D21&amp;";", IntrantScenario!$B$7, IntrantScenario!$B$10,VLOOKUP($C$5,Periode,2,FALSE))/5*(1-IntrantsCahierDetermination!$G$13)))),0)</f>
        <v>0</v>
      </c>
      <c r="L21" s="469">
        <f>IFERROR(IF(ISERROR(VLOOKUP($C$8&amp;"-"&amp;$B$16&amp;"-"&amp;$D21,ListeContraintes,1,FALSE)),0,IF(EXACT($C$5,"Moyenne 2018-2043"),IF(EXACT($C$7,"FCTYF_TOUS"),_xll.Woodstock.Analyst.Xcel.UDFs.GetIndicatorValueAverage(L$10, "15 Contrainte opérationnelle="&amp;$D21&amp;";", IntrantScenario!$B$7, IntrantScenario!$B$10,"2", "6")/5*(1-IntrantsCahierDetermination!$G$13),_xll.Woodstock.Analyst.Xcel.UDFs.GetIndicatorValueAverage(L$10, "5 Famille de courbes="&amp;$C$7&amp;";15 Contrainte opérationnelle="&amp;$D21&amp;";", IntrantScenario!$B$7, IntrantScenario!$B$10,"2", "6")/5*(1-IntrantsCahierDetermination!$G$13)),IF(EXACT($C$7,"FCTYF_TOUS"),_xll.Woodstock.Analyst.Xcel.UDFs.GetIndicatorValue(L$10, "15 Contrainte opérationnelle="&amp;$D21&amp;";", IntrantScenario!$B$7, IntrantScenario!$B$10,VLOOKUP($C$5,Periode,2,FALSE))/5*(1-IntrantsCahierDetermination!$G$13),_xll.Woodstock.Analyst.Xcel.UDFs.GetIndicatorValue(L$10, "5 Famille de courbes="&amp;$C$7&amp;";15 Contrainte opérationnelle="&amp;$D21&amp;";", IntrantScenario!$B$7, IntrantScenario!$B$10,VLOOKUP($C$5,Periode,2,FALSE))/5*(1-IntrantsCahierDetermination!$G$13)))),0)</f>
        <v>0</v>
      </c>
      <c r="M21" s="431">
        <f t="shared" si="0"/>
        <v>0</v>
      </c>
      <c r="N21" s="431">
        <f t="shared" si="1"/>
        <v>0</v>
      </c>
      <c r="O21" s="469">
        <f>IFERROR(IF(ISERROR(VLOOKUP($C$8&amp;"-"&amp;$B$16&amp;"-"&amp;$D21,ListeContraintes,1,FALSE)),0,IF(EXACT($C$5,"Moyenne 2018-2043"),IF(EXACT($C$7,"FCTYF_TOUS"),_xll.Woodstock.Analyst.Xcel.UDFs.GetIndicatorValueAverage(O$10, "15 Contrainte opérationnelle="&amp;$D21&amp;";", IntrantScenario!$B$7, IntrantScenario!$B$10,"2", "6")/5*(1-IntrantsCahierDetermination!$G$13),_xll.Woodstock.Analyst.Xcel.UDFs.GetIndicatorValueAverage(O$10, "5 Famille de courbes="&amp;$C$7&amp;";15 Contrainte opérationnelle="&amp;$D21&amp;";", IntrantScenario!$B$7, IntrantScenario!$B$10,"2", "6")/5*(1-IntrantsCahierDetermination!$G$13)),IF(EXACT($C$7,"FCTYF_TOUS"),_xll.Woodstock.Analyst.Xcel.UDFs.GetIndicatorValue(O$10, "15 Contrainte opérationnelle="&amp;$D21&amp;";", IntrantScenario!$B$7, IntrantScenario!$B$10,VLOOKUP($C$5,Periode,2,FALSE))/5*(1-IntrantsCahierDetermination!$G$13),_xll.Woodstock.Analyst.Xcel.UDFs.GetIndicatorValue(O$10, "5 Famille de courbes="&amp;$C$7&amp;";15 Contrainte opérationnelle="&amp;$D21&amp;";", IntrantScenario!$B$7, IntrantScenario!$B$10,VLOOKUP($C$5,Periode,2,FALSE))/5*(1-IntrantsCahierDetermination!$G$13)))),0)</f>
        <v>0</v>
      </c>
      <c r="P21" s="469">
        <f>IFERROR(IF(ISERROR(VLOOKUP($C$8&amp;"-"&amp;$B$16&amp;"-"&amp;$D21,ListeContraintes,1,FALSE)),0,IF(EXACT($C$5,"Moyenne 2018-2043"),IF(EXACT($C$7,"FCTYF_TOUS"),_xll.Woodstock.Analyst.Xcel.UDFs.GetIndicatorValueAverage(P$10, "15 Contrainte opérationnelle="&amp;$D21&amp;";", IntrantScenario!$B$7, IntrantScenario!$B$10,"2", "6")/5*(1-IntrantsCahierDetermination!$G$13),_xll.Woodstock.Analyst.Xcel.UDFs.GetIndicatorValueAverage(P$10, "5 Famille de courbes="&amp;$C$7&amp;";15 Contrainte opérationnelle="&amp;$D21&amp;";", IntrantScenario!$B$7, IntrantScenario!$B$10,"2", "6")/5*(1-IntrantsCahierDetermination!$G$13)),IF(EXACT($C$7,"FCTYF_TOUS"),_xll.Woodstock.Analyst.Xcel.UDFs.GetIndicatorValue(P$10, "15 Contrainte opérationnelle="&amp;$D21&amp;";", IntrantScenario!$B$7, IntrantScenario!$B$10,VLOOKUP($C$5,Periode,2,FALSE))/5*(1-IntrantsCahierDetermination!$G$13),_xll.Woodstock.Analyst.Xcel.UDFs.GetIndicatorValue(P$10, "5 Famille de courbes="&amp;$C$7&amp;";15 Contrainte opérationnelle="&amp;$D21&amp;";", IntrantScenario!$B$7, IntrantScenario!$B$10,VLOOKUP($C$5,Periode,2,FALSE))/5*(1-IntrantsCahierDetermination!$G$13)))),0)</f>
        <v>0</v>
      </c>
      <c r="Q21" s="469">
        <f>IFERROR(IF(ISERROR(VLOOKUP($C$8&amp;"-"&amp;$B$16&amp;"-"&amp;$D21,ListeContraintes,1,FALSE)),0,IF(EXACT($C$5,"Moyenne 2018-2043"),IF(EXACT($C$7,"FCTYF_TOUS"),_xll.Woodstock.Analyst.Xcel.UDFs.GetIndicatorValueAverage(Q$10, "15 Contrainte opérationnelle="&amp;$D21&amp;";", IntrantScenario!$B$7, IntrantScenario!$B$10,"2", "6")/5*(1-IntrantsCahierDetermination!$G$13),_xll.Woodstock.Analyst.Xcel.UDFs.GetIndicatorValueAverage(Q$10, "5 Famille de courbes="&amp;$C$7&amp;";15 Contrainte opérationnelle="&amp;$D21&amp;";", IntrantScenario!$B$7, IntrantScenario!$B$10,"2", "6")/5*(1-IntrantsCahierDetermination!$G$13)),IF(EXACT($C$7,"FCTYF_TOUS"),_xll.Woodstock.Analyst.Xcel.UDFs.GetIndicatorValue(Q$10, "15 Contrainte opérationnelle="&amp;$D21&amp;";", IntrantScenario!$B$7, IntrantScenario!$B$10,VLOOKUP($C$5,Periode,2,FALSE))/5*(1-IntrantsCahierDetermination!$G$13),_xll.Woodstock.Analyst.Xcel.UDFs.GetIndicatorValue(Q$10, "5 Famille de courbes="&amp;$C$7&amp;";15 Contrainte opérationnelle="&amp;$D21&amp;";", IntrantScenario!$B$7, IntrantScenario!$B$10,VLOOKUP($C$5,Periode,2,FALSE))/5*(1-IntrantsCahierDetermination!$G$13)))),0)</f>
        <v>0</v>
      </c>
      <c r="R21" s="431">
        <f t="shared" si="2"/>
        <v>0</v>
      </c>
      <c r="S21" s="469">
        <f>IFERROR(IF(ISERROR(VLOOKUP($C$8&amp;"-"&amp;$B$16&amp;"-"&amp;$D21,ListeContraintes,1,FALSE)),0,IF(EXACT($C$5,"Moyenne 2018-2043"),IF(EXACT($C$7,"FCTYF_TOUS"),_xll.Woodstock.Analyst.Xcel.UDFs.GetIndicatorValueAverage(S$10, "15 Contrainte opérationnelle="&amp;$D21&amp;";", IntrantScenario!$B$7, IntrantScenario!$B$10,"2", "6")/5*(1-IntrantsCahierDetermination!$G$13),_xll.Woodstock.Analyst.Xcel.UDFs.GetIndicatorValueAverage(S$10, "5 Famille de courbes="&amp;$C$7&amp;";15 Contrainte opérationnelle="&amp;$D21&amp;";", IntrantScenario!$B$7, IntrantScenario!$B$10,"2", "6")/5*(1-IntrantsCahierDetermination!$G$13)),IF(EXACT($C$7,"FCTYF_TOUS"),_xll.Woodstock.Analyst.Xcel.UDFs.GetIndicatorValue(S$10, "15 Contrainte opérationnelle="&amp;$D21&amp;";", IntrantScenario!$B$7, IntrantScenario!$B$10,VLOOKUP($C$5,Periode,2,FALSE))/5*(1-IntrantsCahierDetermination!$G$13),_xll.Woodstock.Analyst.Xcel.UDFs.GetIndicatorValue(S$10, "5 Famille de courbes="&amp;$C$7&amp;";15 Contrainte opérationnelle="&amp;$D21&amp;";", IntrantScenario!$B$7, IntrantScenario!$B$10,VLOOKUP($C$5,Periode,2,FALSE))/5*(1-IntrantsCahierDetermination!$G$13)))),0)</f>
        <v>0</v>
      </c>
      <c r="T21" s="431">
        <f>U21+V21</f>
        <v>0</v>
      </c>
      <c r="U21" s="469">
        <f>IFERROR(IF(ISERROR(VLOOKUP($C$8&amp;"-"&amp;$B$16&amp;"-"&amp;$D21,ListeContraintes,1,FALSE)),0,IF(EXACT($C$5,"Moyenne 2018-2043"),IF(EXACT($C$7,"FCTYF_TOUS"),_xll.Woodstock.Analyst.Xcel.UDFs.GetIndicatorValueAverage(U$10, "15 Contrainte opérationnelle="&amp;$D21&amp;";", IntrantScenario!$B$7, IntrantScenario!$B$10,"2", "6")/5*(1-IntrantsCahierDetermination!$G$13),_xll.Woodstock.Analyst.Xcel.UDFs.GetIndicatorValueAverage(U$10, "5 Famille de courbes="&amp;$C$7&amp;";15 Contrainte opérationnelle="&amp;$D21&amp;";", IntrantScenario!$B$7, IntrantScenario!$B$10,"2", "6")/5*(1-IntrantsCahierDetermination!$G$13)),IF(EXACT($C$7,"FCTYF_TOUS"),_xll.Woodstock.Analyst.Xcel.UDFs.GetIndicatorValue(U$10, "15 Contrainte opérationnelle="&amp;$D21&amp;";", IntrantScenario!$B$7, IntrantScenario!$B$10,VLOOKUP($C$5,Periode,2,FALSE))/5*(1-IntrantsCahierDetermination!$G$13),_xll.Woodstock.Analyst.Xcel.UDFs.GetIndicatorValue(U$10, "5 Famille de courbes="&amp;$C$7&amp;";15 Contrainte opérationnelle="&amp;$D21&amp;";", IntrantScenario!$B$7, IntrantScenario!$B$10,VLOOKUP($C$5,Periode,2,FALSE))/5*(1-IntrantsCahierDetermination!$G$13)))),0)</f>
        <v>0</v>
      </c>
      <c r="V21" s="469">
        <f>IFERROR(IF(ISERROR(VLOOKUP($C$8&amp;"-"&amp;$B$16&amp;"-"&amp;$D21,ListeContraintes,1,FALSE)),0,IF(EXACT($C$5,"Moyenne 2018-2043"),IF(EXACT($C$7,"FCTYF_TOUS"),_xll.Woodstock.Analyst.Xcel.UDFs.GetIndicatorValueAverage(V$10, "15 Contrainte opérationnelle="&amp;$D21&amp;";", IntrantScenario!$B$7, IntrantScenario!$B$10,"2", "6")/5*(1-IntrantsCahierDetermination!$G$13),_xll.Woodstock.Analyst.Xcel.UDFs.GetIndicatorValueAverage(V$10, "5 Famille de courbes="&amp;$C$7&amp;";15 Contrainte opérationnelle="&amp;$D21&amp;";", IntrantScenario!$B$7, IntrantScenario!$B$10,"2", "6")/5*(1-IntrantsCahierDetermination!$G$13)),IF(EXACT($C$7,"FCTYF_TOUS"),_xll.Woodstock.Analyst.Xcel.UDFs.GetIndicatorValue(V$10, "15 Contrainte opérationnelle="&amp;$D21&amp;";", IntrantScenario!$B$7, IntrantScenario!$B$10,VLOOKUP($C$5,Periode,2,FALSE))/5*(1-IntrantsCahierDetermination!$G$13),_xll.Woodstock.Analyst.Xcel.UDFs.GetIndicatorValue(V$10, "5 Famille de courbes="&amp;$C$7&amp;";15 Contrainte opérationnelle="&amp;$D21&amp;";", IntrantScenario!$B$7, IntrantScenario!$B$10,VLOOKUP($C$5,Periode,2,FALSE))/5*(1-IntrantsCahierDetermination!$G$13)))),0)</f>
        <v>0</v>
      </c>
      <c r="W21" s="431">
        <f t="shared" si="3"/>
        <v>0</v>
      </c>
      <c r="X21" s="469">
        <f>IFERROR(IF(ISERROR(VLOOKUP($C$8&amp;"-"&amp;$B$16&amp;"-"&amp;$D21,ListeContraintes,1,FALSE)),0,IF(EXACT($C$5,"Moyenne 2018-2043"),IF(EXACT($C$7,"FCTYF_TOUS"),_xll.Woodstock.Analyst.Xcel.UDFs.GetIndicatorValueAverage(X$10, "15 Contrainte opérationnelle="&amp;$D21&amp;";", IntrantScenario!$B$7, IntrantScenario!$B$10,"2", "6")/5*(1-IntrantsCahierDetermination!$G$13),_xll.Woodstock.Analyst.Xcel.UDFs.GetIndicatorValueAverage(X$10, "5 Famille de courbes="&amp;$C$7&amp;";15 Contrainte opérationnelle="&amp;$D21&amp;";", IntrantScenario!$B$7, IntrantScenario!$B$10,"2", "6")/5*(1-IntrantsCahierDetermination!$G$13)),IF(EXACT($C$7,"FCTYF_TOUS"),_xll.Woodstock.Analyst.Xcel.UDFs.GetIndicatorValue(X$10, "15 Contrainte opérationnelle="&amp;$D21&amp;";", IntrantScenario!$B$7, IntrantScenario!$B$10,VLOOKUP($C$5,Periode,2,FALSE))/5*(1-IntrantsCahierDetermination!$G$13),_xll.Woodstock.Analyst.Xcel.UDFs.GetIndicatorValue(X$10, "5 Famille de courbes="&amp;$C$7&amp;";15 Contrainte opérationnelle="&amp;$D21&amp;";", IntrantScenario!$B$7, IntrantScenario!$B$10,VLOOKUP($C$5,Periode,2,FALSE))/5*(1-IntrantsCahierDetermination!$G$13)))),0)</f>
        <v>0</v>
      </c>
      <c r="Y21" s="431">
        <f t="shared" si="4"/>
        <v>0</v>
      </c>
      <c r="Z21" s="469">
        <f>IFERROR(IF(ISERROR(VLOOKUP($C$8&amp;"-"&amp;$B$16&amp;"-"&amp;$D21,ListeContraintes,1,FALSE)),0,IF(EXACT($C$5,"Moyenne 2018-2043"),IF(EXACT($C$7,"FCTYF_TOUS"),_xll.Woodstock.Analyst.Xcel.UDFs.GetIndicatorValueAverage(Z$10, "15 Contrainte opérationnelle="&amp;$D21&amp;";", IntrantScenario!$B$7, IntrantScenario!$B$10,"2", "6")/5*(1-IntrantsCahierDetermination!$G$13),_xll.Woodstock.Analyst.Xcel.UDFs.GetIndicatorValueAverage(Z$10, "5 Famille de courbes="&amp;$C$7&amp;";15 Contrainte opérationnelle="&amp;$D21&amp;";", IntrantScenario!$B$7, IntrantScenario!$B$10,"2", "6")/5*(1-IntrantsCahierDetermination!$G$13)),IF(EXACT($C$7,"FCTYF_TOUS"),_xll.Woodstock.Analyst.Xcel.UDFs.GetIndicatorValue(Z$10, "15 Contrainte opérationnelle="&amp;$D21&amp;";", IntrantScenario!$B$7, IntrantScenario!$B$10,VLOOKUP($C$5,Periode,2,FALSE))/5*(1-IntrantsCahierDetermination!$G$13),_xll.Woodstock.Analyst.Xcel.UDFs.GetIndicatorValue(Z$10, "5 Famille de courbes="&amp;$C$7&amp;";15 Contrainte opérationnelle="&amp;$D21&amp;";", IntrantScenario!$B$7, IntrantScenario!$B$10,VLOOKUP($C$5,Periode,2,FALSE))/5*(1-IntrantsCahierDetermination!$G$13)))),0)</f>
        <v>0</v>
      </c>
      <c r="AA21" s="469">
        <f>IFERROR(IF(ISERROR(VLOOKUP($C$8&amp;"-"&amp;$B$16&amp;"-"&amp;$D21,ListeContraintes,1,FALSE)),0,IF(EXACT($C$5,"Moyenne 2018-2043"),IF(EXACT($C$7,"FCTYF_TOUS"),_xll.Woodstock.Analyst.Xcel.UDFs.GetIndicatorValueAverage(AA$10, "15 Contrainte opérationnelle="&amp;$D21&amp;";", IntrantScenario!$B$7, IntrantScenario!$B$10,"2", "6")/5*(1-IntrantsCahierDetermination!$G$13),_xll.Woodstock.Analyst.Xcel.UDFs.GetIndicatorValueAverage(AA$10, "5 Famille de courbes="&amp;$C$7&amp;";15 Contrainte opérationnelle="&amp;$D21&amp;";", IntrantScenario!$B$7, IntrantScenario!$B$10,"2", "6")/5*(1-IntrantsCahierDetermination!$G$13)),IF(EXACT($C$7,"FCTYF_TOUS"),_xll.Woodstock.Analyst.Xcel.UDFs.GetIndicatorValue(AA$10, "15 Contrainte opérationnelle="&amp;$D21&amp;";", IntrantScenario!$B$7, IntrantScenario!$B$10,VLOOKUP($C$5,Periode,2,FALSE))/5*(1-IntrantsCahierDetermination!$G$13),_xll.Woodstock.Analyst.Xcel.UDFs.GetIndicatorValue(AA$10, "5 Famille de courbes="&amp;$C$7&amp;";15 Contrainte opérationnelle="&amp;$D21&amp;";", IntrantScenario!$B$7, IntrantScenario!$B$10,VLOOKUP($C$5,Periode,2,FALSE))/5*(1-IntrantsCahierDetermination!$G$13)))),0)</f>
        <v>0</v>
      </c>
      <c r="AB21" s="469">
        <f>IFERROR(IF(ISERROR(VLOOKUP($C$8&amp;"-"&amp;$B$16&amp;"-"&amp;$D21,ListeContraintes,1,FALSE)),0,IF(EXACT($C$5,"Moyenne 2018-2043"),IF(EXACT($C$7,"FCTYF_TOUS"),_xll.Woodstock.Analyst.Xcel.UDFs.GetIndicatorValueAverage(AB$10, "15 Contrainte opérationnelle="&amp;$D21&amp;";", IntrantScenario!$B$7, IntrantScenario!$B$10,"2", "6")/5*(1-IntrantsCahierDetermination!$G$13),_xll.Woodstock.Analyst.Xcel.UDFs.GetIndicatorValueAverage(AB$10, "5 Famille de courbes="&amp;$C$7&amp;";15 Contrainte opérationnelle="&amp;$D21&amp;";", IntrantScenario!$B$7, IntrantScenario!$B$10,"2", "6")/5*(1-IntrantsCahierDetermination!$G$13)),IF(EXACT($C$7,"FCTYF_TOUS"),_xll.Woodstock.Analyst.Xcel.UDFs.GetIndicatorValue(AB$10, "15 Contrainte opérationnelle="&amp;$D21&amp;";", IntrantScenario!$B$7, IntrantScenario!$B$10,VLOOKUP($C$5,Periode,2,FALSE))/5*(1-IntrantsCahierDetermination!$G$13),_xll.Woodstock.Analyst.Xcel.UDFs.GetIndicatorValue(AB$10, "5 Famille de courbes="&amp;$C$7&amp;";15 Contrainte opérationnelle="&amp;$D21&amp;";", IntrantScenario!$B$7, IntrantScenario!$B$10,VLOOKUP($C$5,Periode,2,FALSE))/5*(1-IntrantsCahierDetermination!$G$13)))),0)</f>
        <v>0</v>
      </c>
      <c r="AC21" s="469">
        <f>IFERROR(IF(ISERROR(VLOOKUP($C$8&amp;"-"&amp;$B$16&amp;"-"&amp;$D21,ListeContraintes,1,FALSE)),0,IF(EXACT($C$5,"Moyenne 2018-2043"),IF(EXACT($C$7,"FCTYF_TOUS"),_xll.Woodstock.Analyst.Xcel.UDFs.GetIndicatorValueAverage(AC$10, "15 Contrainte opérationnelle="&amp;$D21&amp;";", IntrantScenario!$B$7, IntrantScenario!$B$10,"2", "6")/5*(1-IntrantsCahierDetermination!$G$13),_xll.Woodstock.Analyst.Xcel.UDFs.GetIndicatorValueAverage(AC$10, "5 Famille de courbes="&amp;$C$7&amp;";15 Contrainte opérationnelle="&amp;$D21&amp;";", IntrantScenario!$B$7, IntrantScenario!$B$10,"2", "6")/5*(1-IntrantsCahierDetermination!$G$13)),IF(EXACT($C$7,"FCTYF_TOUS"),_xll.Woodstock.Analyst.Xcel.UDFs.GetIndicatorValue(AC$10, "15 Contrainte opérationnelle="&amp;$D21&amp;";", IntrantScenario!$B$7, IntrantScenario!$B$10,VLOOKUP($C$5,Periode,2,FALSE))/5*(1-IntrantsCahierDetermination!$G$13),_xll.Woodstock.Analyst.Xcel.UDFs.GetIndicatorValue(AC$10, "5 Famille de courbes="&amp;$C$7&amp;";15 Contrainte opérationnelle="&amp;$D21&amp;";", IntrantScenario!$B$7, IntrantScenario!$B$10,VLOOKUP($C$5,Periode,2,FALSE))/5*(1-IntrantsCahierDetermination!$G$13)))),0)</f>
        <v>0</v>
      </c>
      <c r="AD21" s="431">
        <f t="shared" si="5"/>
        <v>0</v>
      </c>
      <c r="AE21" s="431">
        <f t="shared" si="6"/>
        <v>0</v>
      </c>
    </row>
    <row r="22" spans="1:31" x14ac:dyDescent="0.25">
      <c r="A22" s="30" t="s">
        <v>458</v>
      </c>
      <c r="B22" s="30" t="s">
        <v>795</v>
      </c>
      <c r="C22" s="30"/>
      <c r="D22" s="30"/>
      <c r="E22" s="467">
        <f t="shared" ref="E22:L22" si="8">E23</f>
        <v>649.50256656680529</v>
      </c>
      <c r="F22" s="471">
        <f t="shared" si="8"/>
        <v>649.50256656680529</v>
      </c>
      <c r="G22" s="471">
        <f t="shared" si="8"/>
        <v>0</v>
      </c>
      <c r="H22" s="467">
        <f t="shared" si="8"/>
        <v>0</v>
      </c>
      <c r="I22" s="471">
        <f t="shared" si="8"/>
        <v>0</v>
      </c>
      <c r="J22" s="467">
        <f t="shared" si="8"/>
        <v>0</v>
      </c>
      <c r="K22" s="471">
        <f t="shared" si="8"/>
        <v>0</v>
      </c>
      <c r="L22" s="471">
        <f t="shared" si="8"/>
        <v>0</v>
      </c>
      <c r="M22" s="467">
        <f t="shared" si="0"/>
        <v>649.50256656680529</v>
      </c>
      <c r="N22" s="467">
        <f t="shared" si="1"/>
        <v>8.5355442205476759</v>
      </c>
      <c r="O22" s="466">
        <f>O23</f>
        <v>8.5355442205476759</v>
      </c>
      <c r="P22" s="466">
        <f>P23</f>
        <v>0</v>
      </c>
      <c r="Q22" s="466">
        <f>Q23</f>
        <v>0</v>
      </c>
      <c r="R22" s="467">
        <f t="shared" si="2"/>
        <v>44.319624535741205</v>
      </c>
      <c r="S22" s="466">
        <f>S23</f>
        <v>44.319624535741205</v>
      </c>
      <c r="T22" s="467">
        <f>SUM(U22:V22)</f>
        <v>33.890783864674567</v>
      </c>
      <c r="U22" s="466">
        <f>U23</f>
        <v>33.890783864674567</v>
      </c>
      <c r="V22" s="466">
        <f>V23</f>
        <v>0</v>
      </c>
      <c r="W22" s="467">
        <f t="shared" si="3"/>
        <v>0</v>
      </c>
      <c r="X22" s="466">
        <f>X23</f>
        <v>0</v>
      </c>
      <c r="Y22" s="467">
        <f t="shared" si="4"/>
        <v>0</v>
      </c>
      <c r="Z22" s="466">
        <f>Z23</f>
        <v>0</v>
      </c>
      <c r="AA22" s="466">
        <f>AA23</f>
        <v>0</v>
      </c>
      <c r="AB22" s="466">
        <f>AB23</f>
        <v>0</v>
      </c>
      <c r="AC22" s="466">
        <f>AC23</f>
        <v>0</v>
      </c>
      <c r="AD22" s="467">
        <f t="shared" si="5"/>
        <v>86.74595262096345</v>
      </c>
      <c r="AE22" s="467">
        <f t="shared" si="6"/>
        <v>736.24851918776869</v>
      </c>
    </row>
    <row r="23" spans="1:31" x14ac:dyDescent="0.25">
      <c r="A23" s="21"/>
      <c r="B23" s="59"/>
      <c r="C23" s="57" t="s">
        <v>457</v>
      </c>
      <c r="D23" s="1" t="s">
        <v>138</v>
      </c>
      <c r="E23" s="468">
        <f>F23+G23</f>
        <v>649.50256656680529</v>
      </c>
      <c r="F23" s="469">
        <f>IFERROR(IF(ISERROR(VLOOKUP($C$8&amp;"-"&amp;$B$22&amp;"-"&amp;$D23,ListeContraintes,1,FALSE)),0,IF(EXACT($C$5,"Moyenne 2018-2043"),IF(EXACT($C$7,"FCTYF_TOUS"),_xll.Woodstock.Analyst.Xcel.UDFs.GetIndicatorValueAverage(F$10, "15 Contrainte opérationnelle="&amp;$D23&amp;";", IntrantScenario!$B$7, IntrantScenario!$B$10,"2", "6")/5*(1-IntrantsCahierDetermination!$G$13),_xll.Woodstock.Analyst.Xcel.UDFs.GetIndicatorValueAverage(F$10, "5 Famille de courbes="&amp;$C$7&amp;";15 Contrainte opérationnelle="&amp;$D23&amp;";", IntrantScenario!$B$7, IntrantScenario!$B$10,"2", "6")/5*(1-IntrantsCahierDetermination!$G$13)),IF(EXACT($C$7,"FCTYF_TOUS"),_xll.Woodstock.Analyst.Xcel.UDFs.GetIndicatorValue(F$10, "15 Contrainte opérationnelle="&amp;$D23&amp;";", IntrantScenario!$B$7, IntrantScenario!$B$10,VLOOKUP($C$5,Periode,2,FALSE))/5*(1-IntrantsCahierDetermination!$G$13),_xll.Woodstock.Analyst.Xcel.UDFs.GetIndicatorValue(F$10, "5 Famille de courbes="&amp;$C$7&amp;";15 Contrainte opérationnelle="&amp;$D23&amp;";", IntrantScenario!$B$7, IntrantScenario!$B$10,VLOOKUP($C$5,Periode,2,FALSE))/5*(1-IntrantsCahierDetermination!$G$13)))),0)</f>
        <v>649.50256656680529</v>
      </c>
      <c r="G23" s="469">
        <f>IFERROR(IF(ISERROR(VLOOKUP($C$8&amp;"-"&amp;$B$22&amp;"-"&amp;$D23,ListeContraintes,1,FALSE)),0,IF(EXACT($C$5,"Moyenne 2018-2043"),IF(EXACT($C$7,"FCTYF_TOUS"),_xll.Woodstock.Analyst.Xcel.UDFs.GetIndicatorValueAverage(G$10, "15 Contrainte opérationnelle="&amp;$D23&amp;";", IntrantScenario!$B$7, IntrantScenario!$B$10,"2", "6")/5*(1-IntrantsCahierDetermination!$G$13),_xll.Woodstock.Analyst.Xcel.UDFs.GetIndicatorValueAverage(G$10, "5 Famille de courbes="&amp;$C$7&amp;";15 Contrainte opérationnelle="&amp;$D23&amp;";", IntrantScenario!$B$7, IntrantScenario!$B$10,"2", "6")/5*(1-IntrantsCahierDetermination!$G$13)),IF(EXACT($C$7,"FCTYF_TOUS"),_xll.Woodstock.Analyst.Xcel.UDFs.GetIndicatorValue(G$10, "15 Contrainte opérationnelle="&amp;$D23&amp;";", IntrantScenario!$B$7, IntrantScenario!$B$10,VLOOKUP($C$5,Periode,2,FALSE))/5*(1-IntrantsCahierDetermination!$G$13),_xll.Woodstock.Analyst.Xcel.UDFs.GetIndicatorValue(G$10, "5 Famille de courbes="&amp;$C$7&amp;";15 Contrainte opérationnelle="&amp;$D23&amp;";", IntrantScenario!$B$7, IntrantScenario!$B$10,VLOOKUP($C$5,Periode,2,FALSE))/5*(1-IntrantsCahierDetermination!$G$13)))),0)</f>
        <v>0</v>
      </c>
      <c r="H23" s="468">
        <f>I23</f>
        <v>0</v>
      </c>
      <c r="I23" s="469">
        <f>IFERROR(IF(ISERROR(VLOOKUP($C$8&amp;"-"&amp;$B$22&amp;"-"&amp;$D23,ListeContraintes,1,FALSE)),0,IF(EXACT($C$5,"Moyenne 2018-2043"),IF(EXACT($C$7,"FCTYF_TOUS"),_xll.Woodstock.Analyst.Xcel.UDFs.GetIndicatorValueAverage(I$10, "15 Contrainte opérationnelle="&amp;$D23&amp;";", IntrantScenario!$B$7, IntrantScenario!$B$10,"2", "6")/5*(1-IntrantsCahierDetermination!$G$13),_xll.Woodstock.Analyst.Xcel.UDFs.GetIndicatorValueAverage(I$10, "5 Famille de courbes="&amp;$C$7&amp;";15 Contrainte opérationnelle="&amp;$D23&amp;";", IntrantScenario!$B$7, IntrantScenario!$B$10,"2", "6")/5*(1-IntrantsCahierDetermination!$G$13)),IF(EXACT($C$7,"FCTYF_TOUS"),_xll.Woodstock.Analyst.Xcel.UDFs.GetIndicatorValue(I$10, "15 Contrainte opérationnelle="&amp;$D23&amp;";", IntrantScenario!$B$7, IntrantScenario!$B$10,VLOOKUP($C$5,Periode,2,FALSE))/5*(1-IntrantsCahierDetermination!$G$13),_xll.Woodstock.Analyst.Xcel.UDFs.GetIndicatorValue(I$10, "5 Famille de courbes="&amp;$C$7&amp;";15 Contrainte opérationnelle="&amp;$D23&amp;";", IntrantScenario!$B$7, IntrantScenario!$B$10,VLOOKUP($C$5,Periode,2,FALSE))/5*(1-IntrantsCahierDetermination!$G$13)))),0)</f>
        <v>0</v>
      </c>
      <c r="J23" s="468">
        <f>K23+L23</f>
        <v>0</v>
      </c>
      <c r="K23" s="469">
        <f>IFERROR(IF(ISERROR(VLOOKUP($C$8&amp;"-"&amp;$B$22&amp;"-"&amp;$D23,ListeContraintes,1,FALSE)),0,IF(EXACT($C$5,"Moyenne 2018-2043"),IF(EXACT($C$7,"FCTYF_TOUS"),_xll.Woodstock.Analyst.Xcel.UDFs.GetIndicatorValueAverage(K$10, "15 Contrainte opérationnelle="&amp;$D23&amp;";", IntrantScenario!$B$7, IntrantScenario!$B$10,"2", "6")/5*(1-IntrantsCahierDetermination!$G$13),_xll.Woodstock.Analyst.Xcel.UDFs.GetIndicatorValueAverage(K$10, "5 Famille de courbes="&amp;$C$7&amp;";15 Contrainte opérationnelle="&amp;$D23&amp;";", IntrantScenario!$B$7, IntrantScenario!$B$10,"2", "6")/5*(1-IntrantsCahierDetermination!$G$13)),IF(EXACT($C$7,"FCTYF_TOUS"),_xll.Woodstock.Analyst.Xcel.UDFs.GetIndicatorValue(K$10, "15 Contrainte opérationnelle="&amp;$D23&amp;";", IntrantScenario!$B$7, IntrantScenario!$B$10,VLOOKUP($C$5,Periode,2,FALSE))/5*(1-IntrantsCahierDetermination!$G$13),_xll.Woodstock.Analyst.Xcel.UDFs.GetIndicatorValue(K$10, "5 Famille de courbes="&amp;$C$7&amp;";15 Contrainte opérationnelle="&amp;$D23&amp;";", IntrantScenario!$B$7, IntrantScenario!$B$10,VLOOKUP($C$5,Periode,2,FALSE))/5*(1-IntrantsCahierDetermination!$G$13)))),0)</f>
        <v>0</v>
      </c>
      <c r="L23" s="469">
        <f>IFERROR(IF(ISERROR(VLOOKUP($C$8&amp;"-"&amp;$B$22&amp;"-"&amp;$D23,ListeContraintes,1,FALSE)),0,IF(EXACT($C$5,"Moyenne 2018-2043"),IF(EXACT($C$7,"FCTYF_TOUS"),_xll.Woodstock.Analyst.Xcel.UDFs.GetIndicatorValueAverage(L$10, "15 Contrainte opérationnelle="&amp;$D23&amp;";", IntrantScenario!$B$7, IntrantScenario!$B$10,"2", "6")/5*(1-IntrantsCahierDetermination!$G$13),_xll.Woodstock.Analyst.Xcel.UDFs.GetIndicatorValueAverage(L$10, "5 Famille de courbes="&amp;$C$7&amp;";15 Contrainte opérationnelle="&amp;$D23&amp;";", IntrantScenario!$B$7, IntrantScenario!$B$10,"2", "6")/5*(1-IntrantsCahierDetermination!$G$13)),IF(EXACT($C$7,"FCTYF_TOUS"),_xll.Woodstock.Analyst.Xcel.UDFs.GetIndicatorValue(L$10, "15 Contrainte opérationnelle="&amp;$D23&amp;";", IntrantScenario!$B$7, IntrantScenario!$B$10,VLOOKUP($C$5,Periode,2,FALSE))/5*(1-IntrantsCahierDetermination!$G$13),_xll.Woodstock.Analyst.Xcel.UDFs.GetIndicatorValue(L$10, "5 Famille de courbes="&amp;$C$7&amp;";15 Contrainte opérationnelle="&amp;$D23&amp;";", IntrantScenario!$B$7, IntrantScenario!$B$10,VLOOKUP($C$5,Periode,2,FALSE))/5*(1-IntrantsCahierDetermination!$G$13)))),0)</f>
        <v>0</v>
      </c>
      <c r="M23" s="431">
        <f t="shared" si="0"/>
        <v>649.50256656680529</v>
      </c>
      <c r="N23" s="431">
        <f t="shared" si="1"/>
        <v>8.5355442205476759</v>
      </c>
      <c r="O23" s="469">
        <f>IFERROR(IF(ISERROR(VLOOKUP($C$8&amp;"-"&amp;$B$22&amp;"-"&amp;$D23,ListeContraintes,1,FALSE)),0,IF(EXACT($C$5,"Moyenne 2018-2043"),IF(EXACT($C$7,"FCTYF_TOUS"),_xll.Woodstock.Analyst.Xcel.UDFs.GetIndicatorValueAverage(O$10, "15 Contrainte opérationnelle="&amp;$D23&amp;";", IntrantScenario!$B$7, IntrantScenario!$B$10,"2", "6")/5*(1-IntrantsCahierDetermination!$G$13),_xll.Woodstock.Analyst.Xcel.UDFs.GetIndicatorValueAverage(O$10, "5 Famille de courbes="&amp;$C$7&amp;";15 Contrainte opérationnelle="&amp;$D23&amp;";", IntrantScenario!$B$7, IntrantScenario!$B$10,"2", "6")/5*(1-IntrantsCahierDetermination!$G$13)),IF(EXACT($C$7,"FCTYF_TOUS"),_xll.Woodstock.Analyst.Xcel.UDFs.GetIndicatorValue(O$10, "15 Contrainte opérationnelle="&amp;$D23&amp;";", IntrantScenario!$B$7, IntrantScenario!$B$10,VLOOKUP($C$5,Periode,2,FALSE))/5*(1-IntrantsCahierDetermination!$G$13),_xll.Woodstock.Analyst.Xcel.UDFs.GetIndicatorValue(O$10, "5 Famille de courbes="&amp;$C$7&amp;";15 Contrainte opérationnelle="&amp;$D23&amp;";", IntrantScenario!$B$7, IntrantScenario!$B$10,VLOOKUP($C$5,Periode,2,FALSE))/5*(1-IntrantsCahierDetermination!$G$13)))),0)</f>
        <v>8.5355442205476759</v>
      </c>
      <c r="P23" s="469">
        <f>IFERROR(IF(ISERROR(VLOOKUP($C$8&amp;"-"&amp;$B$22&amp;"-"&amp;$D23,ListeContraintes,1,FALSE)),0,IF(EXACT($C$5,"Moyenne 2018-2043"),IF(EXACT($C$7,"FCTYF_TOUS"),_xll.Woodstock.Analyst.Xcel.UDFs.GetIndicatorValueAverage(P$10, "15 Contrainte opérationnelle="&amp;$D23&amp;";", IntrantScenario!$B$7, IntrantScenario!$B$10,"2", "6")/5*(1-IntrantsCahierDetermination!$G$13),_xll.Woodstock.Analyst.Xcel.UDFs.GetIndicatorValueAverage(P$10, "5 Famille de courbes="&amp;$C$7&amp;";15 Contrainte opérationnelle="&amp;$D23&amp;";", IntrantScenario!$B$7, IntrantScenario!$B$10,"2", "6")/5*(1-IntrantsCahierDetermination!$G$13)),IF(EXACT($C$7,"FCTYF_TOUS"),_xll.Woodstock.Analyst.Xcel.UDFs.GetIndicatorValue(P$10, "15 Contrainte opérationnelle="&amp;$D23&amp;";", IntrantScenario!$B$7, IntrantScenario!$B$10,VLOOKUP($C$5,Periode,2,FALSE))/5*(1-IntrantsCahierDetermination!$G$13),_xll.Woodstock.Analyst.Xcel.UDFs.GetIndicatorValue(P$10, "5 Famille de courbes="&amp;$C$7&amp;";15 Contrainte opérationnelle="&amp;$D23&amp;";", IntrantScenario!$B$7, IntrantScenario!$B$10,VLOOKUP($C$5,Periode,2,FALSE))/5*(1-IntrantsCahierDetermination!$G$13)))),0)</f>
        <v>0</v>
      </c>
      <c r="Q23" s="469">
        <f>IFERROR(IF(ISERROR(VLOOKUP($C$8&amp;"-"&amp;$B$22&amp;"-"&amp;$D23,ListeContraintes,1,FALSE)),0,IF(EXACT($C$5,"Moyenne 2018-2043"),IF(EXACT($C$7,"FCTYF_TOUS"),_xll.Woodstock.Analyst.Xcel.UDFs.GetIndicatorValueAverage(Q$10, "15 Contrainte opérationnelle="&amp;$D23&amp;";", IntrantScenario!$B$7, IntrantScenario!$B$10,"2", "6")/5*(1-IntrantsCahierDetermination!$G$13),_xll.Woodstock.Analyst.Xcel.UDFs.GetIndicatorValueAverage(Q$10, "5 Famille de courbes="&amp;$C$7&amp;";15 Contrainte opérationnelle="&amp;$D23&amp;";", IntrantScenario!$B$7, IntrantScenario!$B$10,"2", "6")/5*(1-IntrantsCahierDetermination!$G$13)),IF(EXACT($C$7,"FCTYF_TOUS"),_xll.Woodstock.Analyst.Xcel.UDFs.GetIndicatorValue(Q$10, "15 Contrainte opérationnelle="&amp;$D23&amp;";", IntrantScenario!$B$7, IntrantScenario!$B$10,VLOOKUP($C$5,Periode,2,FALSE))/5*(1-IntrantsCahierDetermination!$G$13),_xll.Woodstock.Analyst.Xcel.UDFs.GetIndicatorValue(Q$10, "5 Famille de courbes="&amp;$C$7&amp;";15 Contrainte opérationnelle="&amp;$D23&amp;";", IntrantScenario!$B$7, IntrantScenario!$B$10,VLOOKUP($C$5,Periode,2,FALSE))/5*(1-IntrantsCahierDetermination!$G$13)))),0)</f>
        <v>0</v>
      </c>
      <c r="R23" s="431">
        <f t="shared" si="2"/>
        <v>44.319624535741205</v>
      </c>
      <c r="S23" s="469">
        <f>IFERROR(IF(ISERROR(VLOOKUP($C$8&amp;"-"&amp;$B$22&amp;"-"&amp;$D23,ListeContraintes,1,FALSE)),0,IF(EXACT($C$5,"Moyenne 2018-2043"),IF(EXACT($C$7,"FCTYF_TOUS"),_xll.Woodstock.Analyst.Xcel.UDFs.GetIndicatorValueAverage(S$10, "15 Contrainte opérationnelle="&amp;$D23&amp;";", IntrantScenario!$B$7, IntrantScenario!$B$10,"2", "6")/5*(1-IntrantsCahierDetermination!$G$13),_xll.Woodstock.Analyst.Xcel.UDFs.GetIndicatorValueAverage(S$10, "5 Famille de courbes="&amp;$C$7&amp;";15 Contrainte opérationnelle="&amp;$D23&amp;";", IntrantScenario!$B$7, IntrantScenario!$B$10,"2", "6")/5*(1-IntrantsCahierDetermination!$G$13)),IF(EXACT($C$7,"FCTYF_TOUS"),_xll.Woodstock.Analyst.Xcel.UDFs.GetIndicatorValue(S$10, "15 Contrainte opérationnelle="&amp;$D23&amp;";", IntrantScenario!$B$7, IntrantScenario!$B$10,VLOOKUP($C$5,Periode,2,FALSE))/5*(1-IntrantsCahierDetermination!$G$13),_xll.Woodstock.Analyst.Xcel.UDFs.GetIndicatorValue(S$10, "5 Famille de courbes="&amp;$C$7&amp;";15 Contrainte opérationnelle="&amp;$D23&amp;";", IntrantScenario!$B$7, IntrantScenario!$B$10,VLOOKUP($C$5,Periode,2,FALSE))/5*(1-IntrantsCahierDetermination!$G$13)))),0)</f>
        <v>44.319624535741205</v>
      </c>
      <c r="T23" s="431">
        <f>U23+V23</f>
        <v>33.890783864674567</v>
      </c>
      <c r="U23" s="469">
        <f>IFERROR(IF(ISERROR(VLOOKUP($C$8&amp;"-"&amp;$B$22&amp;"-"&amp;$D23,ListeContraintes,1,FALSE)),0,IF(EXACT($C$5,"Moyenne 2018-2043"),IF(EXACT($C$7,"FCTYF_TOUS"),_xll.Woodstock.Analyst.Xcel.UDFs.GetIndicatorValueAverage(U$10, "15 Contrainte opérationnelle="&amp;$D23&amp;";", IntrantScenario!$B$7, IntrantScenario!$B$10,"2", "6")/5*(1-IntrantsCahierDetermination!$G$13),_xll.Woodstock.Analyst.Xcel.UDFs.GetIndicatorValueAverage(U$10, "5 Famille de courbes="&amp;$C$7&amp;";15 Contrainte opérationnelle="&amp;$D23&amp;";", IntrantScenario!$B$7, IntrantScenario!$B$10,"2", "6")/5*(1-IntrantsCahierDetermination!$G$13)),IF(EXACT($C$7,"FCTYF_TOUS"),_xll.Woodstock.Analyst.Xcel.UDFs.GetIndicatorValue(U$10, "15 Contrainte opérationnelle="&amp;$D23&amp;";", IntrantScenario!$B$7, IntrantScenario!$B$10,VLOOKUP($C$5,Periode,2,FALSE))/5*(1-IntrantsCahierDetermination!$G$13),_xll.Woodstock.Analyst.Xcel.UDFs.GetIndicatorValue(U$10, "5 Famille de courbes="&amp;$C$7&amp;";15 Contrainte opérationnelle="&amp;$D23&amp;";", IntrantScenario!$B$7, IntrantScenario!$B$10,VLOOKUP($C$5,Periode,2,FALSE))/5*(1-IntrantsCahierDetermination!$G$13)))),0)</f>
        <v>33.890783864674567</v>
      </c>
      <c r="V23" s="469">
        <f>IFERROR(IF(ISERROR(VLOOKUP($C$8&amp;"-"&amp;$B$22&amp;"-"&amp;$D23,ListeContraintes,1,FALSE)),0,IF(EXACT($C$5,"Moyenne 2018-2043"),IF(EXACT($C$7,"FCTYF_TOUS"),_xll.Woodstock.Analyst.Xcel.UDFs.GetIndicatorValueAverage(V$10, "15 Contrainte opérationnelle="&amp;$D23&amp;";", IntrantScenario!$B$7, IntrantScenario!$B$10,"2", "6")/5*(1-IntrantsCahierDetermination!$G$13),_xll.Woodstock.Analyst.Xcel.UDFs.GetIndicatorValueAverage(V$10, "5 Famille de courbes="&amp;$C$7&amp;";15 Contrainte opérationnelle="&amp;$D23&amp;";", IntrantScenario!$B$7, IntrantScenario!$B$10,"2", "6")/5*(1-IntrantsCahierDetermination!$G$13)),IF(EXACT($C$7,"FCTYF_TOUS"),_xll.Woodstock.Analyst.Xcel.UDFs.GetIndicatorValue(V$10, "15 Contrainte opérationnelle="&amp;$D23&amp;";", IntrantScenario!$B$7, IntrantScenario!$B$10,VLOOKUP($C$5,Periode,2,FALSE))/5*(1-IntrantsCahierDetermination!$G$13),_xll.Woodstock.Analyst.Xcel.UDFs.GetIndicatorValue(V$10, "5 Famille de courbes="&amp;$C$7&amp;";15 Contrainte opérationnelle="&amp;$D23&amp;";", IntrantScenario!$B$7, IntrantScenario!$B$10,VLOOKUP($C$5,Periode,2,FALSE))/5*(1-IntrantsCahierDetermination!$G$13)))),0)</f>
        <v>0</v>
      </c>
      <c r="W23" s="431">
        <f t="shared" si="3"/>
        <v>0</v>
      </c>
      <c r="X23" s="469">
        <f>IFERROR(IF(ISERROR(VLOOKUP($C$8&amp;"-"&amp;$B$22&amp;"-"&amp;$D23,ListeContraintes,1,FALSE)),0,IF(EXACT($C$5,"Moyenne 2018-2043"),IF(EXACT($C$7,"FCTYF_TOUS"),_xll.Woodstock.Analyst.Xcel.UDFs.GetIndicatorValueAverage(X$10, "15 Contrainte opérationnelle="&amp;$D23&amp;";", IntrantScenario!$B$7, IntrantScenario!$B$10,"2", "6")/5*(1-IntrantsCahierDetermination!$G$13),_xll.Woodstock.Analyst.Xcel.UDFs.GetIndicatorValueAverage(X$10, "5 Famille de courbes="&amp;$C$7&amp;";15 Contrainte opérationnelle="&amp;$D23&amp;";", IntrantScenario!$B$7, IntrantScenario!$B$10,"2", "6")/5*(1-IntrantsCahierDetermination!$G$13)),IF(EXACT($C$7,"FCTYF_TOUS"),_xll.Woodstock.Analyst.Xcel.UDFs.GetIndicatorValue(X$10, "15 Contrainte opérationnelle="&amp;$D23&amp;";", IntrantScenario!$B$7, IntrantScenario!$B$10,VLOOKUP($C$5,Periode,2,FALSE))/5*(1-IntrantsCahierDetermination!$G$13),_xll.Woodstock.Analyst.Xcel.UDFs.GetIndicatorValue(X$10, "5 Famille de courbes="&amp;$C$7&amp;";15 Contrainte opérationnelle="&amp;$D23&amp;";", IntrantScenario!$B$7, IntrantScenario!$B$10,VLOOKUP($C$5,Periode,2,FALSE))/5*(1-IntrantsCahierDetermination!$G$13)))),0)</f>
        <v>0</v>
      </c>
      <c r="Y23" s="431">
        <f t="shared" si="4"/>
        <v>0</v>
      </c>
      <c r="Z23" s="469">
        <f>IFERROR(IF(ISERROR(VLOOKUP($C$8&amp;"-"&amp;$B$22&amp;"-"&amp;$D23,ListeContraintes,1,FALSE)),0,IF(EXACT($C$5,"Moyenne 2018-2043"),IF(EXACT($C$7,"FCTYF_TOUS"),_xll.Woodstock.Analyst.Xcel.UDFs.GetIndicatorValueAverage(Z$10, "15 Contrainte opérationnelle="&amp;$D23&amp;";", IntrantScenario!$B$7, IntrantScenario!$B$10,"2", "6")/5*(1-IntrantsCahierDetermination!$G$13),_xll.Woodstock.Analyst.Xcel.UDFs.GetIndicatorValueAverage(Z$10, "5 Famille de courbes="&amp;$C$7&amp;";15 Contrainte opérationnelle="&amp;$D23&amp;";", IntrantScenario!$B$7, IntrantScenario!$B$10,"2", "6")/5*(1-IntrantsCahierDetermination!$G$13)),IF(EXACT($C$7,"FCTYF_TOUS"),_xll.Woodstock.Analyst.Xcel.UDFs.GetIndicatorValue(Z$10, "15 Contrainte opérationnelle="&amp;$D23&amp;";", IntrantScenario!$B$7, IntrantScenario!$B$10,VLOOKUP($C$5,Periode,2,FALSE))/5*(1-IntrantsCahierDetermination!$G$13),_xll.Woodstock.Analyst.Xcel.UDFs.GetIndicatorValue(Z$10, "5 Famille de courbes="&amp;$C$7&amp;";15 Contrainte opérationnelle="&amp;$D23&amp;";", IntrantScenario!$B$7, IntrantScenario!$B$10,VLOOKUP($C$5,Periode,2,FALSE))/5*(1-IntrantsCahierDetermination!$G$13)))),0)</f>
        <v>0</v>
      </c>
      <c r="AA23" s="469">
        <f>IFERROR(IF(ISERROR(VLOOKUP($C$8&amp;"-"&amp;$B$22&amp;"-"&amp;$D23,ListeContraintes,1,FALSE)),0,IF(EXACT($C$5,"Moyenne 2018-2043"),IF(EXACT($C$7,"FCTYF_TOUS"),_xll.Woodstock.Analyst.Xcel.UDFs.GetIndicatorValueAverage(AA$10, "15 Contrainte opérationnelle="&amp;$D23&amp;";", IntrantScenario!$B$7, IntrantScenario!$B$10,"2", "6")/5*(1-IntrantsCahierDetermination!$G$13),_xll.Woodstock.Analyst.Xcel.UDFs.GetIndicatorValueAverage(AA$10, "5 Famille de courbes="&amp;$C$7&amp;";15 Contrainte opérationnelle="&amp;$D23&amp;";", IntrantScenario!$B$7, IntrantScenario!$B$10,"2", "6")/5*(1-IntrantsCahierDetermination!$G$13)),IF(EXACT($C$7,"FCTYF_TOUS"),_xll.Woodstock.Analyst.Xcel.UDFs.GetIndicatorValue(AA$10, "15 Contrainte opérationnelle="&amp;$D23&amp;";", IntrantScenario!$B$7, IntrantScenario!$B$10,VLOOKUP($C$5,Periode,2,FALSE))/5*(1-IntrantsCahierDetermination!$G$13),_xll.Woodstock.Analyst.Xcel.UDFs.GetIndicatorValue(AA$10, "5 Famille de courbes="&amp;$C$7&amp;";15 Contrainte opérationnelle="&amp;$D23&amp;";", IntrantScenario!$B$7, IntrantScenario!$B$10,VLOOKUP($C$5,Periode,2,FALSE))/5*(1-IntrantsCahierDetermination!$G$13)))),0)</f>
        <v>0</v>
      </c>
      <c r="AB23" s="469">
        <f>IFERROR(IF(ISERROR(VLOOKUP($C$8&amp;"-"&amp;$B$22&amp;"-"&amp;$D23,ListeContraintes,1,FALSE)),0,IF(EXACT($C$5,"Moyenne 2018-2043"),IF(EXACT($C$7,"FCTYF_TOUS"),_xll.Woodstock.Analyst.Xcel.UDFs.GetIndicatorValueAverage(AB$10, "15 Contrainte opérationnelle="&amp;$D23&amp;";", IntrantScenario!$B$7, IntrantScenario!$B$10,"2", "6")/5*(1-IntrantsCahierDetermination!$G$13),_xll.Woodstock.Analyst.Xcel.UDFs.GetIndicatorValueAverage(AB$10, "5 Famille de courbes="&amp;$C$7&amp;";15 Contrainte opérationnelle="&amp;$D23&amp;";", IntrantScenario!$B$7, IntrantScenario!$B$10,"2", "6")/5*(1-IntrantsCahierDetermination!$G$13)),IF(EXACT($C$7,"FCTYF_TOUS"),_xll.Woodstock.Analyst.Xcel.UDFs.GetIndicatorValue(AB$10, "15 Contrainte opérationnelle="&amp;$D23&amp;";", IntrantScenario!$B$7, IntrantScenario!$B$10,VLOOKUP($C$5,Periode,2,FALSE))/5*(1-IntrantsCahierDetermination!$G$13),_xll.Woodstock.Analyst.Xcel.UDFs.GetIndicatorValue(AB$10, "5 Famille de courbes="&amp;$C$7&amp;";15 Contrainte opérationnelle="&amp;$D23&amp;";", IntrantScenario!$B$7, IntrantScenario!$B$10,VLOOKUP($C$5,Periode,2,FALSE))/5*(1-IntrantsCahierDetermination!$G$13)))),0)</f>
        <v>0</v>
      </c>
      <c r="AC23" s="469">
        <f>IFERROR(IF(ISERROR(VLOOKUP($C$8&amp;"-"&amp;$B$22&amp;"-"&amp;$D23,ListeContraintes,1,FALSE)),0,IF(EXACT($C$5,"Moyenne 2018-2043"),IF(EXACT($C$7,"FCTYF_TOUS"),_xll.Woodstock.Analyst.Xcel.UDFs.GetIndicatorValueAverage(AC$10, "15 Contrainte opérationnelle="&amp;$D23&amp;";", IntrantScenario!$B$7, IntrantScenario!$B$10,"2", "6")/5*(1-IntrantsCahierDetermination!$G$13),_xll.Woodstock.Analyst.Xcel.UDFs.GetIndicatorValueAverage(AC$10, "5 Famille de courbes="&amp;$C$7&amp;";15 Contrainte opérationnelle="&amp;$D23&amp;";", IntrantScenario!$B$7, IntrantScenario!$B$10,"2", "6")/5*(1-IntrantsCahierDetermination!$G$13)),IF(EXACT($C$7,"FCTYF_TOUS"),_xll.Woodstock.Analyst.Xcel.UDFs.GetIndicatorValue(AC$10, "15 Contrainte opérationnelle="&amp;$D23&amp;";", IntrantScenario!$B$7, IntrantScenario!$B$10,VLOOKUP($C$5,Periode,2,FALSE))/5*(1-IntrantsCahierDetermination!$G$13),_xll.Woodstock.Analyst.Xcel.UDFs.GetIndicatorValue(AC$10, "5 Famille de courbes="&amp;$C$7&amp;";15 Contrainte opérationnelle="&amp;$D23&amp;";", IntrantScenario!$B$7, IntrantScenario!$B$10,VLOOKUP($C$5,Periode,2,FALSE))/5*(1-IntrantsCahierDetermination!$G$13)))),0)</f>
        <v>0</v>
      </c>
      <c r="AD23" s="431">
        <f t="shared" si="5"/>
        <v>86.74595262096345</v>
      </c>
      <c r="AE23" s="431">
        <f t="shared" si="6"/>
        <v>736.24851918776869</v>
      </c>
    </row>
    <row r="24" spans="1:31" x14ac:dyDescent="0.25">
      <c r="A24" s="30" t="s">
        <v>462</v>
      </c>
      <c r="B24" s="30" t="s">
        <v>140</v>
      </c>
      <c r="C24" s="30"/>
      <c r="D24" s="30"/>
      <c r="E24" s="467">
        <f t="shared" ref="E24:L24" si="9">E25</f>
        <v>1073.8130135088597</v>
      </c>
      <c r="F24" s="471">
        <f t="shared" si="9"/>
        <v>1073.8130135088597</v>
      </c>
      <c r="G24" s="471">
        <f t="shared" si="9"/>
        <v>0</v>
      </c>
      <c r="H24" s="467">
        <f t="shared" si="9"/>
        <v>0</v>
      </c>
      <c r="I24" s="471">
        <f t="shared" si="9"/>
        <v>0</v>
      </c>
      <c r="J24" s="467">
        <f t="shared" si="9"/>
        <v>0</v>
      </c>
      <c r="K24" s="471">
        <f t="shared" si="9"/>
        <v>0</v>
      </c>
      <c r="L24" s="471">
        <f t="shared" si="9"/>
        <v>0</v>
      </c>
      <c r="M24" s="467">
        <f t="shared" si="0"/>
        <v>1073.8130135088597</v>
      </c>
      <c r="N24" s="467">
        <f t="shared" si="1"/>
        <v>0.10605600187301636</v>
      </c>
      <c r="O24" s="466">
        <f>O25</f>
        <v>0.10605600187301636</v>
      </c>
      <c r="P24" s="466">
        <f>P25</f>
        <v>0</v>
      </c>
      <c r="Q24" s="466">
        <f>Q25</f>
        <v>0</v>
      </c>
      <c r="R24" s="467">
        <f t="shared" si="2"/>
        <v>44.606895827774402</v>
      </c>
      <c r="S24" s="466">
        <f>S25</f>
        <v>44.606895827774402</v>
      </c>
      <c r="T24" s="467">
        <f>SUM(U24:V24)</f>
        <v>30.406647878605124</v>
      </c>
      <c r="U24" s="466">
        <f>U25</f>
        <v>30.406647878605124</v>
      </c>
      <c r="V24" s="466">
        <f>V25</f>
        <v>0</v>
      </c>
      <c r="W24" s="467">
        <f t="shared" si="3"/>
        <v>0</v>
      </c>
      <c r="X24" s="466">
        <f>X25</f>
        <v>0</v>
      </c>
      <c r="Y24" s="467">
        <f t="shared" si="4"/>
        <v>0</v>
      </c>
      <c r="Z24" s="466">
        <f>Z25</f>
        <v>0</v>
      </c>
      <c r="AA24" s="466">
        <f>AA25</f>
        <v>0</v>
      </c>
      <c r="AB24" s="466">
        <f>AB25</f>
        <v>0</v>
      </c>
      <c r="AC24" s="466">
        <f>AC25</f>
        <v>0</v>
      </c>
      <c r="AD24" s="467">
        <f t="shared" si="5"/>
        <v>75.119599708252537</v>
      </c>
      <c r="AE24" s="467">
        <f t="shared" si="6"/>
        <v>1148.9326132171122</v>
      </c>
    </row>
    <row r="25" spans="1:31" x14ac:dyDescent="0.25">
      <c r="A25" s="21"/>
      <c r="B25" s="59"/>
      <c r="C25" s="57" t="s">
        <v>461</v>
      </c>
      <c r="D25" s="1" t="s">
        <v>140</v>
      </c>
      <c r="E25" s="468">
        <f>F25+G25</f>
        <v>1073.8130135088597</v>
      </c>
      <c r="F25" s="469">
        <f>IFERROR(IF(ISERROR(VLOOKUP($C$8&amp;"-"&amp;$B$24&amp;"-"&amp;$D25,ListeContraintes,1,FALSE)),0,IF(EXACT($C$5,"Moyenne 2018-2043"),IF(EXACT($C$7,"FCTYF_TOUS"),_xll.Woodstock.Analyst.Xcel.UDFs.GetIndicatorValueAverage(F$10, "15 Contrainte opérationnelle="&amp;$D25&amp;";", IntrantScenario!$B$7, IntrantScenario!$B$10,"2", "6")/5*(1-IntrantsCahierDetermination!$G$13),_xll.Woodstock.Analyst.Xcel.UDFs.GetIndicatorValueAverage(F$10, "5 Famille de courbes="&amp;$C$7&amp;";15 Contrainte opérationnelle="&amp;$D25&amp;";", IntrantScenario!$B$7, IntrantScenario!$B$10,"2", "6")/5*(1-IntrantsCahierDetermination!$G$13)),IF(EXACT($C$7,"FCTYF_TOUS"),_xll.Woodstock.Analyst.Xcel.UDFs.GetIndicatorValue(F$10, "15 Contrainte opérationnelle="&amp;$D25&amp;";", IntrantScenario!$B$7, IntrantScenario!$B$10,VLOOKUP($C$5,Periode,2,FALSE))/5*(1-IntrantsCahierDetermination!$G$13),_xll.Woodstock.Analyst.Xcel.UDFs.GetIndicatorValue(F$10, "5 Famille de courbes="&amp;$C$7&amp;";15 Contrainte opérationnelle="&amp;$D25&amp;";", IntrantScenario!$B$7, IntrantScenario!$B$10,VLOOKUP($C$5,Periode,2,FALSE))/5*(1-IntrantsCahierDetermination!$G$13)))),0)</f>
        <v>1073.8130135088597</v>
      </c>
      <c r="G25" s="469">
        <f>IFERROR(IF(ISERROR(VLOOKUP($C$8&amp;"-"&amp;$B$24&amp;"-"&amp;$D25,ListeContraintes,1,FALSE)),0,IF(EXACT($C$5,"Moyenne 2018-2043"),IF(EXACT($C$7,"FCTYF_TOUS"),_xll.Woodstock.Analyst.Xcel.UDFs.GetIndicatorValueAverage(G$10, "15 Contrainte opérationnelle="&amp;$D25&amp;";", IntrantScenario!$B$7, IntrantScenario!$B$10,"2", "6")/5,_xll.Woodstock.Analyst.Xcel.UDFs.GetIndicatorValueAverage(G$10, "5 Famille de courbes="&amp;$C$7&amp;";15 Contrainte opérationnelle="&amp;$D25&amp;";", IntrantScenario!$B$7, IntrantScenario!$B$10,"2", "6")/5),IF(EXACT($C$7,"FCTYF_TOUS"),_xll.Woodstock.Analyst.Xcel.UDFs.GetIndicatorValue(G$10, "15 Contrainte opérationnelle="&amp;$D25&amp;";", IntrantScenario!$B$7, IntrantScenario!$B$10,VLOOKUP($C$5,Periode,2,FALSE))/5,_xll.Woodstock.Analyst.Xcel.UDFs.GetIndicatorValue(G$10, "5 Famille de courbes="&amp;$C$7&amp;";15 Contrainte opérationnelle="&amp;$D25&amp;";", IntrantScenario!$B$7, IntrantScenario!$B$10,VLOOKUP($C$5,Periode,2,FALSE))/5))),0)</f>
        <v>0</v>
      </c>
      <c r="H25" s="468">
        <f>I25</f>
        <v>0</v>
      </c>
      <c r="I25" s="469">
        <f>IFERROR(IF(ISERROR(VLOOKUP($C$8&amp;"-"&amp;$B$24&amp;"-"&amp;$D25,ListeContraintes,1,FALSE)),0,IF(EXACT($C$5,"Moyenne 2018-2043"),IF(EXACT($C$7,"FCTYF_TOUS"),_xll.Woodstock.Analyst.Xcel.UDFs.GetIndicatorValueAverage(I$10, "15 Contrainte opérationnelle="&amp;$D25&amp;";", IntrantScenario!$B$7, IntrantScenario!$B$10,"2", "6")/5,_xll.Woodstock.Analyst.Xcel.UDFs.GetIndicatorValueAverage(I$10, "5 Famille de courbes="&amp;$C$7&amp;";15 Contrainte opérationnelle="&amp;$D25&amp;";", IntrantScenario!$B$7, IntrantScenario!$B$10,"2", "6")/5),IF(EXACT($C$7,"FCTYF_TOUS"),_xll.Woodstock.Analyst.Xcel.UDFs.GetIndicatorValue(I$10, "15 Contrainte opérationnelle="&amp;$D25&amp;";", IntrantScenario!$B$7, IntrantScenario!$B$10,VLOOKUP($C$5,Periode,2,FALSE))/5,_xll.Woodstock.Analyst.Xcel.UDFs.GetIndicatorValue(I$10, "5 Famille de courbes="&amp;$C$7&amp;";15 Contrainte opérationnelle="&amp;$D25&amp;";", IntrantScenario!$B$7, IntrantScenario!$B$10,VLOOKUP($C$5,Periode,2,FALSE))/5))),0)</f>
        <v>0</v>
      </c>
      <c r="J25" s="468">
        <f>K25+L25</f>
        <v>0</v>
      </c>
      <c r="K25" s="469">
        <f>IFERROR(IF(ISERROR(VLOOKUP($C$8&amp;"-"&amp;$B$24&amp;"-"&amp;$D25,ListeContraintes,1,FALSE)),0,IF(EXACT($C$5,"Moyenne 2018-2043"),IF(EXACT($C$7,"FCTYF_TOUS"),_xll.Woodstock.Analyst.Xcel.UDFs.GetIndicatorValueAverage(K$10, "15 Contrainte opérationnelle="&amp;$D25&amp;";", IntrantScenario!$B$7, IntrantScenario!$B$10,"2", "6")/5,_xll.Woodstock.Analyst.Xcel.UDFs.GetIndicatorValueAverage(K$10, "5 Famille de courbes="&amp;$C$7&amp;";15 Contrainte opérationnelle="&amp;$D25&amp;";", IntrantScenario!$B$7, IntrantScenario!$B$10,"2", "6")/5),IF(EXACT($C$7,"FCTYF_TOUS"),_xll.Woodstock.Analyst.Xcel.UDFs.GetIndicatorValue(K$10, "15 Contrainte opérationnelle="&amp;$D25&amp;";", IntrantScenario!$B$7, IntrantScenario!$B$10,VLOOKUP($C$5,Periode,2,FALSE))/5,_xll.Woodstock.Analyst.Xcel.UDFs.GetIndicatorValue(K$10, "5 Famille de courbes="&amp;$C$7&amp;";15 Contrainte opérationnelle="&amp;$D25&amp;";", IntrantScenario!$B$7, IntrantScenario!$B$10,VLOOKUP($C$5,Periode,2,FALSE))/5))),0)</f>
        <v>0</v>
      </c>
      <c r="L25" s="469">
        <f>IFERROR(IF(ISERROR(VLOOKUP($C$8&amp;"-"&amp;$B$24&amp;"-"&amp;$D25,ListeContraintes,1,FALSE)),0,IF(EXACT($C$5,"Moyenne 2018-2043"),IF(EXACT($C$7,"FCTYF_TOUS"),_xll.Woodstock.Analyst.Xcel.UDFs.GetIndicatorValueAverage(L$10, "15 Contrainte opérationnelle="&amp;$D25&amp;";", IntrantScenario!$B$7, IntrantScenario!$B$10,"2", "6")/5,_xll.Woodstock.Analyst.Xcel.UDFs.GetIndicatorValueAverage(L$10, "5 Famille de courbes="&amp;$C$7&amp;";15 Contrainte opérationnelle="&amp;$D25&amp;";", IntrantScenario!$B$7, IntrantScenario!$B$10,"2", "6")/5),IF(EXACT($C$7,"FCTYF_TOUS"),_xll.Woodstock.Analyst.Xcel.UDFs.GetIndicatorValue(L$10, "15 Contrainte opérationnelle="&amp;$D25&amp;";", IntrantScenario!$B$7, IntrantScenario!$B$10,VLOOKUP($C$5,Periode,2,FALSE))/5,_xll.Woodstock.Analyst.Xcel.UDFs.GetIndicatorValue(L$10, "5 Famille de courbes="&amp;$C$7&amp;";15 Contrainte opérationnelle="&amp;$D25&amp;";", IntrantScenario!$B$7, IntrantScenario!$B$10,VLOOKUP($C$5,Periode,2,FALSE))/5))),0)</f>
        <v>0</v>
      </c>
      <c r="M25" s="431">
        <f t="shared" si="0"/>
        <v>1073.8130135088597</v>
      </c>
      <c r="N25" s="431">
        <f t="shared" si="1"/>
        <v>0.10605600187301636</v>
      </c>
      <c r="O25" s="469">
        <f>IFERROR(IF(ISERROR(VLOOKUP($C$8&amp;"-"&amp;$B$24&amp;"-"&amp;$D25,ListeContraintes,1,FALSE)),0,IF(EXACT($C$5,"Moyenne 2018-2043"),IF(EXACT($C$7,"FCTYF_TOUS"),_xll.Woodstock.Analyst.Xcel.UDFs.GetIndicatorValueAverage(O$10, "15 Contrainte opérationnelle="&amp;$D25&amp;";", IntrantScenario!$B$7, IntrantScenario!$B$10,"2", "6")/5*(1-IntrantsCahierDetermination!$G$13),_xll.Woodstock.Analyst.Xcel.UDFs.GetIndicatorValueAverage(O$10, "5 Famille de courbes="&amp;$C$7&amp;";15 Contrainte opérationnelle="&amp;$D25&amp;";", IntrantScenario!$B$7, IntrantScenario!$B$10,"2", "6")/5*(1-IntrantsCahierDetermination!$G$13)),IF(EXACT($C$7,"FCTYF_TOUS"),_xll.Woodstock.Analyst.Xcel.UDFs.GetIndicatorValue(O$10, "15 Contrainte opérationnelle="&amp;$D25&amp;";", IntrantScenario!$B$7, IntrantScenario!$B$10,VLOOKUP($C$5,Periode,2,FALSE))/5*(1-IntrantsCahierDetermination!$G$13),_xll.Woodstock.Analyst.Xcel.UDFs.GetIndicatorValue(O$10, "5 Famille de courbes="&amp;$C$7&amp;";15 Contrainte opérationnelle="&amp;$D25&amp;";", IntrantScenario!$B$7, IntrantScenario!$B$10,VLOOKUP($C$5,Periode,2,FALSE))/5*(1-IntrantsCahierDetermination!$G$13)))),0)</f>
        <v>0.10605600187301636</v>
      </c>
      <c r="P25" s="469">
        <f>IFERROR(IF(ISERROR(VLOOKUP($C$8&amp;"-"&amp;$B$24&amp;"-"&amp;$D25,ListeContraintes,1,FALSE)),0,IF(EXACT($C$5,"Moyenne 2018-2043"),IF(EXACT($C$7,"FCTYF_TOUS"),_xll.Woodstock.Analyst.Xcel.UDFs.GetIndicatorValueAverage(P$10, "15 Contrainte opérationnelle="&amp;$D25&amp;";", IntrantScenario!$B$7, IntrantScenario!$B$10,"2", "6")/5*(1-IntrantsCahierDetermination!$G$13),_xll.Woodstock.Analyst.Xcel.UDFs.GetIndicatorValueAverage(P$10, "5 Famille de courbes="&amp;$C$7&amp;";15 Contrainte opérationnelle="&amp;$D25&amp;";", IntrantScenario!$B$7, IntrantScenario!$B$10,"2", "6")/5*(1-IntrantsCahierDetermination!$G$13)),IF(EXACT($C$7,"FCTYF_TOUS"),_xll.Woodstock.Analyst.Xcel.UDFs.GetIndicatorValue(P$10, "15 Contrainte opérationnelle="&amp;$D25&amp;";", IntrantScenario!$B$7, IntrantScenario!$B$10,VLOOKUP($C$5,Periode,2,FALSE))/5*(1-IntrantsCahierDetermination!$G$13),_xll.Woodstock.Analyst.Xcel.UDFs.GetIndicatorValue(P$10, "5 Famille de courbes="&amp;$C$7&amp;";15 Contrainte opérationnelle="&amp;$D25&amp;";", IntrantScenario!$B$7, IntrantScenario!$B$10,VLOOKUP($C$5,Periode,2,FALSE))/5*(1-IntrantsCahierDetermination!$G$13)))),0)</f>
        <v>0</v>
      </c>
      <c r="Q25" s="469">
        <f>IFERROR(IF(ISERROR(VLOOKUP($C$8&amp;"-"&amp;$B$24&amp;"-"&amp;$D25,ListeContraintes,1,FALSE)),0,IF(EXACT($C$5,"Moyenne 2018-2043"),IF(EXACT($C$7,"FCTYF_TOUS"),_xll.Woodstock.Analyst.Xcel.UDFs.GetIndicatorValueAverage(Q$10, "15 Contrainte opérationnelle="&amp;$D25&amp;";", IntrantScenario!$B$7, IntrantScenario!$B$10,"2", "6")/5*(1-IntrantsCahierDetermination!$G$13),_xll.Woodstock.Analyst.Xcel.UDFs.GetIndicatorValueAverage(Q$10, "5 Famille de courbes="&amp;$C$7&amp;";15 Contrainte opérationnelle="&amp;$D25&amp;";", IntrantScenario!$B$7, IntrantScenario!$B$10,"2", "6")/5*(1-IntrantsCahierDetermination!$G$13)),IF(EXACT($C$7,"FCTYF_TOUS"),_xll.Woodstock.Analyst.Xcel.UDFs.GetIndicatorValue(Q$10, "15 Contrainte opérationnelle="&amp;$D25&amp;";", IntrantScenario!$B$7, IntrantScenario!$B$10,VLOOKUP($C$5,Periode,2,FALSE))/5*(1-IntrantsCahierDetermination!$G$13),_xll.Woodstock.Analyst.Xcel.UDFs.GetIndicatorValue(Q$10, "5 Famille de courbes="&amp;$C$7&amp;";15 Contrainte opérationnelle="&amp;$D25&amp;";", IntrantScenario!$B$7, IntrantScenario!$B$10,VLOOKUP($C$5,Periode,2,FALSE))/5*(1-IntrantsCahierDetermination!$G$13)))),0)</f>
        <v>0</v>
      </c>
      <c r="R25" s="431">
        <f t="shared" si="2"/>
        <v>44.606895827774402</v>
      </c>
      <c r="S25" s="469">
        <f>IFERROR(IF(ISERROR(VLOOKUP($C$8&amp;"-"&amp;$B$24&amp;"-"&amp;$D25,ListeContraintes,1,FALSE)),0,IF(EXACT($C$5,"Moyenne 2018-2043"),IF(EXACT($C$7,"FCTYF_TOUS"),_xll.Woodstock.Analyst.Xcel.UDFs.GetIndicatorValueAverage(S$10, "15 Contrainte opérationnelle="&amp;$D25&amp;";", IntrantScenario!$B$7, IntrantScenario!$B$10,"2", "6")/5*(1-IntrantsCahierDetermination!$G$13),_xll.Woodstock.Analyst.Xcel.UDFs.GetIndicatorValueAverage(S$10, "5 Famille de courbes="&amp;$C$7&amp;";15 Contrainte opérationnelle="&amp;$D25&amp;";", IntrantScenario!$B$7, IntrantScenario!$B$10,"2", "6")/5*(1-IntrantsCahierDetermination!$G$13)),IF(EXACT($C$7,"FCTYF_TOUS"),_xll.Woodstock.Analyst.Xcel.UDFs.GetIndicatorValue(S$10, "15 Contrainte opérationnelle="&amp;$D25&amp;";", IntrantScenario!$B$7, IntrantScenario!$B$10,VLOOKUP($C$5,Periode,2,FALSE))/5*(1-IntrantsCahierDetermination!$G$13),_xll.Woodstock.Analyst.Xcel.UDFs.GetIndicatorValue(S$10, "5 Famille de courbes="&amp;$C$7&amp;";15 Contrainte opérationnelle="&amp;$D25&amp;";", IntrantScenario!$B$7, IntrantScenario!$B$10,VLOOKUP($C$5,Periode,2,FALSE))/5*(1-IntrantsCahierDetermination!$G$13)))),0)</f>
        <v>44.606895827774402</v>
      </c>
      <c r="T25" s="431">
        <f>U25+V25</f>
        <v>30.406647878605124</v>
      </c>
      <c r="U25" s="469">
        <f>IFERROR(IF(ISERROR(VLOOKUP($C$8&amp;"-"&amp;$B$24&amp;"-"&amp;$D25,ListeContraintes,1,FALSE)),0,IF(EXACT($C$5,"Moyenne 2018-2043"),IF(EXACT($C$7,"FCTYF_TOUS"),_xll.Woodstock.Analyst.Xcel.UDFs.GetIndicatorValueAverage(U$10, "15 Contrainte opérationnelle="&amp;$D25&amp;";", IntrantScenario!$B$7, IntrantScenario!$B$10,"2", "6")/5*(1-IntrantsCahierDetermination!$G$13),_xll.Woodstock.Analyst.Xcel.UDFs.GetIndicatorValueAverage(U$10, "5 Famille de courbes="&amp;$C$7&amp;";15 Contrainte opérationnelle="&amp;$D25&amp;";", IntrantScenario!$B$7, IntrantScenario!$B$10,"2", "6")/5*(1-IntrantsCahierDetermination!$G$13)),IF(EXACT($C$7,"FCTYF_TOUS"),_xll.Woodstock.Analyst.Xcel.UDFs.GetIndicatorValue(U$10, "15 Contrainte opérationnelle="&amp;$D25&amp;";", IntrantScenario!$B$7, IntrantScenario!$B$10,VLOOKUP($C$5,Periode,2,FALSE))/5*(1-IntrantsCahierDetermination!$G$13),_xll.Woodstock.Analyst.Xcel.UDFs.GetIndicatorValue(U$10, "5 Famille de courbes="&amp;$C$7&amp;";15 Contrainte opérationnelle="&amp;$D25&amp;";", IntrantScenario!$B$7, IntrantScenario!$B$10,VLOOKUP($C$5,Periode,2,FALSE))/5*(1-IntrantsCahierDetermination!$G$13)))),0)</f>
        <v>30.406647878605124</v>
      </c>
      <c r="V25" s="469">
        <f>IFERROR(IF(ISERROR(VLOOKUP($C$8&amp;"-"&amp;$B$24&amp;"-"&amp;$D25,ListeContraintes,1,FALSE)),0,IF(EXACT($C$5,"Moyenne 2018-2043"),IF(EXACT($C$7,"FCTYF_TOUS"),_xll.Woodstock.Analyst.Xcel.UDFs.GetIndicatorValueAverage(V$10, "15 Contrainte opérationnelle="&amp;$D25&amp;";", IntrantScenario!$B$7, IntrantScenario!$B$10,"2", "6")/5*(1-IntrantsCahierDetermination!$G$13),_xll.Woodstock.Analyst.Xcel.UDFs.GetIndicatorValueAverage(V$10, "5 Famille de courbes="&amp;$C$7&amp;";15 Contrainte opérationnelle="&amp;$D25&amp;";", IntrantScenario!$B$7, IntrantScenario!$B$10,"2", "6")/5*(1-IntrantsCahierDetermination!$G$13)),IF(EXACT($C$7,"FCTYF_TOUS"),_xll.Woodstock.Analyst.Xcel.UDFs.GetIndicatorValue(V$10, "15 Contrainte opérationnelle="&amp;$D25&amp;";", IntrantScenario!$B$7, IntrantScenario!$B$10,VLOOKUP($C$5,Periode,2,FALSE))/5*(1-IntrantsCahierDetermination!$G$13),_xll.Woodstock.Analyst.Xcel.UDFs.GetIndicatorValue(V$10, "5 Famille de courbes="&amp;$C$7&amp;";15 Contrainte opérationnelle="&amp;$D25&amp;";", IntrantScenario!$B$7, IntrantScenario!$B$10,VLOOKUP($C$5,Periode,2,FALSE))/5*(1-IntrantsCahierDetermination!$G$13)))),0)</f>
        <v>0</v>
      </c>
      <c r="W25" s="431">
        <f t="shared" si="3"/>
        <v>0</v>
      </c>
      <c r="X25" s="469">
        <f>IFERROR(IF(ISERROR(VLOOKUP($C$8&amp;"-"&amp;$B$24&amp;"-"&amp;$D25,ListeContraintes,1,FALSE)),0,IF(EXACT($C$5,"Moyenne 2018-2043"),IF(EXACT($C$7,"FCTYF_TOUS"),_xll.Woodstock.Analyst.Xcel.UDFs.GetIndicatorValueAverage(X$10, "15 Contrainte opérationnelle="&amp;$D25&amp;";", IntrantScenario!$B$7, IntrantScenario!$B$10,"2", "6")/5*(1-IntrantsCahierDetermination!$G$13),_xll.Woodstock.Analyst.Xcel.UDFs.GetIndicatorValueAverage(X$10, "5 Famille de courbes="&amp;$C$7&amp;";15 Contrainte opérationnelle="&amp;$D25&amp;";", IntrantScenario!$B$7, IntrantScenario!$B$10,"2", "6")/5*(1-IntrantsCahierDetermination!$G$13)),IF(EXACT($C$7,"FCTYF_TOUS"),_xll.Woodstock.Analyst.Xcel.UDFs.GetIndicatorValue(X$10, "15 Contrainte opérationnelle="&amp;$D25&amp;";", IntrantScenario!$B$7, IntrantScenario!$B$10,VLOOKUP($C$5,Periode,2,FALSE))/5*(1-IntrantsCahierDetermination!$G$13),_xll.Woodstock.Analyst.Xcel.UDFs.GetIndicatorValue(X$10, "5 Famille de courbes="&amp;$C$7&amp;";15 Contrainte opérationnelle="&amp;$D25&amp;";", IntrantScenario!$B$7, IntrantScenario!$B$10,VLOOKUP($C$5,Periode,2,FALSE))/5*(1-IntrantsCahierDetermination!$G$13)))),0)</f>
        <v>0</v>
      </c>
      <c r="Y25" s="431">
        <f t="shared" si="4"/>
        <v>0</v>
      </c>
      <c r="Z25" s="469">
        <f>IFERROR(IF(ISERROR(VLOOKUP($C$8&amp;"-"&amp;$B$24&amp;"-"&amp;$D25,ListeContraintes,1,FALSE)),0,IF(EXACT($C$5,"Moyenne 2018-2043"),IF(EXACT($C$7,"FCTYF_TOUS"),_xll.Woodstock.Analyst.Xcel.UDFs.GetIndicatorValueAverage(Z$10, "15 Contrainte opérationnelle="&amp;$D25&amp;";", IntrantScenario!$B$7, IntrantScenario!$B$10,"2", "6")/5*(1-IntrantsCahierDetermination!$G$13),_xll.Woodstock.Analyst.Xcel.UDFs.GetIndicatorValueAverage(Z$10, "5 Famille de courbes="&amp;$C$7&amp;";15 Contrainte opérationnelle="&amp;$D25&amp;";", IntrantScenario!$B$7, IntrantScenario!$B$10,"2", "6")/5*(1-IntrantsCahierDetermination!$G$13)),IF(EXACT($C$7,"FCTYF_TOUS"),_xll.Woodstock.Analyst.Xcel.UDFs.GetIndicatorValue(Z$10, "15 Contrainte opérationnelle="&amp;$D25&amp;";", IntrantScenario!$B$7, IntrantScenario!$B$10,VLOOKUP($C$5,Periode,2,FALSE))/5*(1-IntrantsCahierDetermination!$G$13),_xll.Woodstock.Analyst.Xcel.UDFs.GetIndicatorValue(Z$10, "5 Famille de courbes="&amp;$C$7&amp;";15 Contrainte opérationnelle="&amp;$D25&amp;";", IntrantScenario!$B$7, IntrantScenario!$B$10,VLOOKUP($C$5,Periode,2,FALSE))/5*(1-IntrantsCahierDetermination!$G$13)))),0)</f>
        <v>0</v>
      </c>
      <c r="AA25" s="469">
        <f>IFERROR(IF(ISERROR(VLOOKUP($C$8&amp;"-"&amp;$B$24&amp;"-"&amp;$D25,ListeContraintes,1,FALSE)),0,IF(EXACT($C$5,"Moyenne 2018-2043"),IF(EXACT($C$7,"FCTYF_TOUS"),_xll.Woodstock.Analyst.Xcel.UDFs.GetIndicatorValueAverage(AA$10, "15 Contrainte opérationnelle="&amp;$D25&amp;";", IntrantScenario!$B$7, IntrantScenario!$B$10,"2", "6")/5*(1-IntrantsCahierDetermination!$G$13),_xll.Woodstock.Analyst.Xcel.UDFs.GetIndicatorValueAverage(AA$10, "5 Famille de courbes="&amp;$C$7&amp;";15 Contrainte opérationnelle="&amp;$D25&amp;";", IntrantScenario!$B$7, IntrantScenario!$B$10,"2", "6")/5*(1-IntrantsCahierDetermination!$G$13)),IF(EXACT($C$7,"FCTYF_TOUS"),_xll.Woodstock.Analyst.Xcel.UDFs.GetIndicatorValue(AA$10, "15 Contrainte opérationnelle="&amp;$D25&amp;";", IntrantScenario!$B$7, IntrantScenario!$B$10,VLOOKUP($C$5,Periode,2,FALSE))/5*(1-IntrantsCahierDetermination!$G$13),_xll.Woodstock.Analyst.Xcel.UDFs.GetIndicatorValue(AA$10, "5 Famille de courbes="&amp;$C$7&amp;";15 Contrainte opérationnelle="&amp;$D25&amp;";", IntrantScenario!$B$7, IntrantScenario!$B$10,VLOOKUP($C$5,Periode,2,FALSE))/5*(1-IntrantsCahierDetermination!$G$13)))),0)</f>
        <v>0</v>
      </c>
      <c r="AB25" s="469">
        <f>IFERROR(IF(ISERROR(VLOOKUP($C$8&amp;"-"&amp;$B$24&amp;"-"&amp;$D25,ListeContraintes,1,FALSE)),0,IF(EXACT($C$5,"Moyenne 2018-2043"),IF(EXACT($C$7,"FCTYF_TOUS"),_xll.Woodstock.Analyst.Xcel.UDFs.GetIndicatorValueAverage(AB$10, "15 Contrainte opérationnelle="&amp;$D25&amp;";", IntrantScenario!$B$7, IntrantScenario!$B$10,"2", "6")/5*(1-IntrantsCahierDetermination!$G$13),_xll.Woodstock.Analyst.Xcel.UDFs.GetIndicatorValueAverage(AB$10, "5 Famille de courbes="&amp;$C$7&amp;";15 Contrainte opérationnelle="&amp;$D25&amp;";", IntrantScenario!$B$7, IntrantScenario!$B$10,"2", "6")/5*(1-IntrantsCahierDetermination!$G$13)),IF(EXACT($C$7,"FCTYF_TOUS"),_xll.Woodstock.Analyst.Xcel.UDFs.GetIndicatorValue(AB$10, "15 Contrainte opérationnelle="&amp;$D25&amp;";", IntrantScenario!$B$7, IntrantScenario!$B$10,VLOOKUP($C$5,Periode,2,FALSE))/5*(1-IntrantsCahierDetermination!$G$13),_xll.Woodstock.Analyst.Xcel.UDFs.GetIndicatorValue(AB$10, "5 Famille de courbes="&amp;$C$7&amp;";15 Contrainte opérationnelle="&amp;$D25&amp;";", IntrantScenario!$B$7, IntrantScenario!$B$10,VLOOKUP($C$5,Periode,2,FALSE))/5*(1-IntrantsCahierDetermination!$G$13)))),0)</f>
        <v>0</v>
      </c>
      <c r="AC25" s="469">
        <f>IFERROR(IF(ISERROR(VLOOKUP($C$8&amp;"-"&amp;$B$24&amp;"-"&amp;$D25,ListeContraintes,1,FALSE)),0,IF(EXACT($C$5,"Moyenne 2018-2043"),IF(EXACT($C$7,"FCTYF_TOUS"),_xll.Woodstock.Analyst.Xcel.UDFs.GetIndicatorValueAverage(AC$10, "15 Contrainte opérationnelle="&amp;$D25&amp;";", IntrantScenario!$B$7, IntrantScenario!$B$10,"2", "6")/5*(1-IntrantsCahierDetermination!$G$13),_xll.Woodstock.Analyst.Xcel.UDFs.GetIndicatorValueAverage(AC$10, "5 Famille de courbes="&amp;$C$7&amp;";15 Contrainte opérationnelle="&amp;$D25&amp;";", IntrantScenario!$B$7, IntrantScenario!$B$10,"2", "6")/5*(1-IntrantsCahierDetermination!$G$13)),IF(EXACT($C$7,"FCTYF_TOUS"),_xll.Woodstock.Analyst.Xcel.UDFs.GetIndicatorValue(AC$10, "15 Contrainte opérationnelle="&amp;$D25&amp;";", IntrantScenario!$B$7, IntrantScenario!$B$10,VLOOKUP($C$5,Periode,2,FALSE))/5*(1-IntrantsCahierDetermination!$G$13),_xll.Woodstock.Analyst.Xcel.UDFs.GetIndicatorValue(AC$10, "5 Famille de courbes="&amp;$C$7&amp;";15 Contrainte opérationnelle="&amp;$D25&amp;";", IntrantScenario!$B$7, IntrantScenario!$B$10,VLOOKUP($C$5,Periode,2,FALSE))/5*(1-IntrantsCahierDetermination!$G$13)))),0)</f>
        <v>0</v>
      </c>
      <c r="AD25" s="431">
        <f t="shared" si="5"/>
        <v>75.119599708252537</v>
      </c>
      <c r="AE25" s="431">
        <f t="shared" si="6"/>
        <v>1148.9326132171122</v>
      </c>
    </row>
    <row r="26" spans="1:31" x14ac:dyDescent="0.25">
      <c r="A26" s="30" t="s">
        <v>456</v>
      </c>
      <c r="B26" s="30" t="s">
        <v>455</v>
      </c>
      <c r="C26" s="30"/>
      <c r="D26" s="30"/>
      <c r="E26" s="467">
        <f t="shared" ref="E26:M26" si="10">E27</f>
        <v>134.60652349534746</v>
      </c>
      <c r="F26" s="471">
        <f t="shared" si="10"/>
        <v>134.60652349534746</v>
      </c>
      <c r="G26" s="471">
        <f t="shared" si="10"/>
        <v>0</v>
      </c>
      <c r="H26" s="467">
        <f t="shared" si="10"/>
        <v>0</v>
      </c>
      <c r="I26" s="471">
        <f t="shared" si="10"/>
        <v>0</v>
      </c>
      <c r="J26" s="467">
        <f t="shared" si="10"/>
        <v>0</v>
      </c>
      <c r="K26" s="471">
        <f t="shared" si="10"/>
        <v>0</v>
      </c>
      <c r="L26" s="471">
        <f t="shared" si="10"/>
        <v>0</v>
      </c>
      <c r="M26" s="466">
        <f t="shared" si="10"/>
        <v>134.60652349534746</v>
      </c>
      <c r="N26" s="467">
        <f t="shared" si="1"/>
        <v>0.94809600833415986</v>
      </c>
      <c r="O26" s="466">
        <f>O27</f>
        <v>0.94809600833415986</v>
      </c>
      <c r="P26" s="466">
        <f>P27</f>
        <v>0</v>
      </c>
      <c r="Q26" s="466">
        <f>Q27</f>
        <v>0</v>
      </c>
      <c r="R26" s="467">
        <f t="shared" si="2"/>
        <v>10.571594566744565</v>
      </c>
      <c r="S26" s="466">
        <f>S27</f>
        <v>10.571594566744565</v>
      </c>
      <c r="T26" s="467">
        <f>SUM(U26:V26)</f>
        <v>9.1023542732620246</v>
      </c>
      <c r="U26" s="466">
        <f>U27</f>
        <v>9.1023542732620246</v>
      </c>
      <c r="V26" s="466">
        <f>V27</f>
        <v>0</v>
      </c>
      <c r="W26" s="467">
        <f t="shared" si="3"/>
        <v>0</v>
      </c>
      <c r="X26" s="466">
        <f>X27</f>
        <v>0</v>
      </c>
      <c r="Y26" s="467">
        <f t="shared" si="4"/>
        <v>0</v>
      </c>
      <c r="Z26" s="466">
        <f>Z27</f>
        <v>0</v>
      </c>
      <c r="AA26" s="466">
        <f>AA27</f>
        <v>0</v>
      </c>
      <c r="AB26" s="466">
        <f>AB27</f>
        <v>0</v>
      </c>
      <c r="AC26" s="466">
        <f>AC27</f>
        <v>0</v>
      </c>
      <c r="AD26" s="467">
        <f t="shared" si="5"/>
        <v>20.622044848340749</v>
      </c>
      <c r="AE26" s="467">
        <f t="shared" si="6"/>
        <v>155.22856834368821</v>
      </c>
    </row>
    <row r="27" spans="1:31" x14ac:dyDescent="0.25">
      <c r="A27" s="21"/>
      <c r="B27" s="59"/>
      <c r="C27" s="57" t="s">
        <v>456</v>
      </c>
      <c r="D27" s="1" t="s">
        <v>455</v>
      </c>
      <c r="E27" s="468">
        <f>F27+G27</f>
        <v>134.60652349534746</v>
      </c>
      <c r="F27" s="469">
        <f>IFERROR(IF(EXACT($C$5,"Moyenne 2018-2043"),IF(EXACT($C$7,"FCTYF_TOUS"),_xll.Woodstock.Analyst.Xcel.UDFs.GetIndicatorValueAverage(F$10, "Toutes les strates", IntrantScenario!$B$7, IntrantScenario!$B$10,"2", "6")/5*IntrantsCahierDetermination!$G$13,_xll.Woodstock.Analyst.Xcel.UDFs.GetIndicatorValueAverage(F$10, "5 Famille de courbes="&amp;$C$7&amp;";", IntrantScenario!$B$7, IntrantScenario!$B$10,"2", "6")/5*IntrantsCahierDetermination!$G$13),IF(EXACT($C$7,"FCTYF_TOUS"),_xll.Woodstock.Analyst.Xcel.UDFs.GetIndicatorValue(F$10, "Toutes les strates", IntrantScenario!$B$7, IntrantScenario!$B$10,VLOOKUP($C$5,Periode,2,FALSE))/5*IntrantsCahierDetermination!$G$13,_xll.Woodstock.Analyst.Xcel.UDFs.GetIndicatorValue(F$10, "5 Famille de courbes="&amp;$C$7&amp;";", IntrantScenario!$B$7, IntrantScenario!$B$10,VLOOKUP($C$5,Periode,2,FALSE))/5*IntrantsCahierDetermination!$G$13)),0)</f>
        <v>134.60652349534746</v>
      </c>
      <c r="G27" s="469">
        <f>IFERROR(IF(EXACT($C$5,"Moyenne 2018-2043"),IF(EXACT($C$7,"FCTYF_TOUS"),_xll.Woodstock.Analyst.Xcel.UDFs.GetIndicatorValueAverage(G$10, "Toutes les strates", IntrantScenario!$B$7, IntrantScenario!$B$10,"2", "6")/5*IntrantsCahierDetermination!$G$13,_xll.Woodstock.Analyst.Xcel.UDFs.GetIndicatorValueAverage(G$10, "5 Famille de courbes="&amp;$C$7&amp;";", IntrantScenario!$B$7, IntrantScenario!$B$10,"2", "6")/5*IntrantsCahierDetermination!$G$13),IF(EXACT($C$7,"FCTYF_TOUS"),_xll.Woodstock.Analyst.Xcel.UDFs.GetIndicatorValue(G$10, "Toutes les strates", IntrantScenario!$B$7, IntrantScenario!$B$10,VLOOKUP($C$5,Periode,2,FALSE))/5*IntrantsCahierDetermination!$G$13,_xll.Woodstock.Analyst.Xcel.UDFs.GetIndicatorValue(G$10, "5 Famille de courbes="&amp;$C$7&amp;";", IntrantScenario!$B$7, IntrantScenario!$B$10,VLOOKUP($C$5,Periode,2,FALSE))/5*IntrantsCahierDetermination!$G$13)),0)</f>
        <v>0</v>
      </c>
      <c r="H27" s="468">
        <f>I27</f>
        <v>0</v>
      </c>
      <c r="I27" s="469">
        <f>IFERROR(IF(EXACT($C$5,"Moyenne 2018-2043"),IF(EXACT($C$7,"FCTYF_TOUS"),_xll.Woodstock.Analyst.Xcel.UDFs.GetIndicatorValueAverage(I$10, "Toutes les strates", IntrantScenario!$B$7, IntrantScenario!$B$10,"2", "6")/5*IntrantsCahierDetermination!$G$13,_xll.Woodstock.Analyst.Xcel.UDFs.GetIndicatorValueAverage(I$10, "5 Famille de courbes="&amp;$C$7&amp;";", IntrantScenario!$B$7, IntrantScenario!$B$10,"2", "6")/5*IntrantsCahierDetermination!$G$13),IF(EXACT($C$7,"FCTYF_TOUS"),_xll.Woodstock.Analyst.Xcel.UDFs.GetIndicatorValue(I$10, "Toutes les strates", IntrantScenario!$B$7, IntrantScenario!$B$10,VLOOKUP($C$5,Periode,2,FALSE))/5*IntrantsCahierDetermination!$G$13,_xll.Woodstock.Analyst.Xcel.UDFs.GetIndicatorValue(I$10, "5 Famille de courbes="&amp;$C$7&amp;";", IntrantScenario!$B$7, IntrantScenario!$B$10,VLOOKUP($C$5,Periode,2,FALSE))/5*IntrantsCahierDetermination!$G$13)),0)</f>
        <v>0</v>
      </c>
      <c r="J27" s="468">
        <f>K27+L27</f>
        <v>0</v>
      </c>
      <c r="K27" s="469">
        <f>IFERROR(IF(EXACT($C$5,"Moyenne 2018-2043"),IF(EXACT($C$7,"FCTYF_TOUS"),_xll.Woodstock.Analyst.Xcel.UDFs.GetIndicatorValueAverage(K$10, "Toutes les strates", IntrantScenario!$B$7, IntrantScenario!$B$10,"2", "6")/5*IntrantsCahierDetermination!$G$13,_xll.Woodstock.Analyst.Xcel.UDFs.GetIndicatorValueAverage(K$10, "5 Famille de courbes="&amp;$C$7&amp;";", IntrantScenario!$B$7, IntrantScenario!$B$10,"2", "6")/5*IntrantsCahierDetermination!$G$13),IF(EXACT($C$7,"FCTYF_TOUS"),_xll.Woodstock.Analyst.Xcel.UDFs.GetIndicatorValue(K$10, "Toutes les strates", IntrantScenario!$B$7, IntrantScenario!$B$10,VLOOKUP($C$5,Periode,2,FALSE))/5*IntrantsCahierDetermination!$G$13,_xll.Woodstock.Analyst.Xcel.UDFs.GetIndicatorValue(K$10, "5 Famille de courbes="&amp;$C$7&amp;";", IntrantScenario!$B$7, IntrantScenario!$B$10,VLOOKUP($C$5,Periode,2,FALSE))/5*IntrantsCahierDetermination!$G$13)),0)</f>
        <v>0</v>
      </c>
      <c r="L27" s="469">
        <f>IFERROR(IF(EXACT($C$5,"Moyenne 2018-2043"),IF(EXACT($C$7,"FCTYF_TOUS"),_xll.Woodstock.Analyst.Xcel.UDFs.GetIndicatorValueAverage(L$10, "Toutes les strates", IntrantScenario!$B$7, IntrantScenario!$B$10,"2", "6")/5*IntrantsCahierDetermination!$G$13,_xll.Woodstock.Analyst.Xcel.UDFs.GetIndicatorValueAverage(L$10, "5 Famille de courbes="&amp;$C$7&amp;";", IntrantScenario!$B$7, IntrantScenario!$B$10,"2", "6")/5*IntrantsCahierDetermination!$G$13),IF(EXACT($C$7,"FCTYF_TOUS"),_xll.Woodstock.Analyst.Xcel.UDFs.GetIndicatorValue(L$10, "Toutes les strates", IntrantScenario!$B$7, IntrantScenario!$B$10,VLOOKUP($C$5,Periode,2,FALSE))/5*IntrantsCahierDetermination!$G$13,_xll.Woodstock.Analyst.Xcel.UDFs.GetIndicatorValue(L$10, "5 Famille de courbes="&amp;$C$7&amp;";", IntrantScenario!$B$7, IntrantScenario!$B$10,VLOOKUP($C$5,Periode,2,FALSE))/5*IntrantsCahierDetermination!$G$13)),0)</f>
        <v>0</v>
      </c>
      <c r="M27" s="431">
        <f t="shared" ref="M27:M40" si="11">E27+H27+J27</f>
        <v>134.60652349534746</v>
      </c>
      <c r="N27" s="469">
        <f>IFERROR(IF(EXACT($C$5,"Moyenne 2018-2043"),IF(EXACT($C$7,"FCTYF_TOUS"),_xll.Woodstock.Analyst.Xcel.UDFs.GetIndicatorValueAverage(N$10, "Toutes les strates", IntrantScenario!$B$7, IntrantScenario!$B$10,"2", "6")/5*IntrantsCahierDetermination!$G$13,_xll.Woodstock.Analyst.Xcel.UDFs.GetIndicatorValueAverage(N$10, "5 Famille de courbes="&amp;$C$7&amp;";", IntrantScenario!$B$7, IntrantScenario!$B$10,"2", "6")/5*IntrantsCahierDetermination!$G$13),IF(EXACT($C$7,"FCTYF_TOUS"),_xll.Woodstock.Analyst.Xcel.UDFs.GetIndicatorValue(N$10, "Toutes les strates", IntrantScenario!$B$7, IntrantScenario!$B$10,VLOOKUP($C$5,Periode,2,FALSE))/5*IntrantsCahierDetermination!$G$13,_xll.Woodstock.Analyst.Xcel.UDFs.GetIndicatorValue(N$10, "5 Famille de courbes="&amp;$C$7&amp;";", IntrantScenario!$B$7, IntrantScenario!$B$10,VLOOKUP($C$5,Periode,2,FALSE))/5*IntrantsCahierDetermination!$G$13)),0)</f>
        <v>0</v>
      </c>
      <c r="O27" s="469">
        <f>IFERROR(IF(EXACT($C$5,"Moyenne 2018-2043"),IF(EXACT($C$7,"FCTYF_TOUS"),_xll.Woodstock.Analyst.Xcel.UDFs.GetIndicatorValueAverage(O$10, "Toutes les strates", IntrantScenario!$B$7, IntrantScenario!$B$10,"2", "6")/5*IntrantsCahierDetermination!$G$13,_xll.Woodstock.Analyst.Xcel.UDFs.GetIndicatorValueAverage(O$10, "5 Famille de courbes="&amp;$C$7&amp;";", IntrantScenario!$B$7, IntrantScenario!$B$10,"2", "6")/5*IntrantsCahierDetermination!$G$13),IF(EXACT($C$7,"FCTYF_TOUS"),_xll.Woodstock.Analyst.Xcel.UDFs.GetIndicatorValue(O$10, "Toutes les strates", IntrantScenario!$B$7, IntrantScenario!$B$10,VLOOKUP($C$5,Periode,2,FALSE))/5*IntrantsCahierDetermination!$G$13,_xll.Woodstock.Analyst.Xcel.UDFs.GetIndicatorValue(O$10, "5 Famille de courbes="&amp;$C$7&amp;";", IntrantScenario!$B$7, IntrantScenario!$B$10,VLOOKUP($C$5,Periode,2,FALSE))/5*IntrantsCahierDetermination!$G$13)),0)</f>
        <v>0.94809600833415986</v>
      </c>
      <c r="P27" s="469">
        <f>IFERROR(IF(EXACT($C$5,"Moyenne 2018-2043"),IF(EXACT($C$7,"FCTYF_TOUS"),_xll.Woodstock.Analyst.Xcel.UDFs.GetIndicatorValueAverage(P$10, "Toutes les strates", IntrantScenario!$B$7, IntrantScenario!$B$10,"2", "6")/5*IntrantsCahierDetermination!$G$13,_xll.Woodstock.Analyst.Xcel.UDFs.GetIndicatorValueAverage(P$10, "5 Famille de courbes="&amp;$C$7&amp;";", IntrantScenario!$B$7, IntrantScenario!$B$10,"2", "6")/5*IntrantsCahierDetermination!$G$13),IF(EXACT($C$7,"FCTYF_TOUS"),_xll.Woodstock.Analyst.Xcel.UDFs.GetIndicatorValue(P$10, "Toutes les strates", IntrantScenario!$B$7, IntrantScenario!$B$10,VLOOKUP($C$5,Periode,2,FALSE))/5*IntrantsCahierDetermination!$G$13,_xll.Woodstock.Analyst.Xcel.UDFs.GetIndicatorValue(P$10, "5 Famille de courbes="&amp;$C$7&amp;";", IntrantScenario!$B$7, IntrantScenario!$B$10,VLOOKUP($C$5,Periode,2,FALSE))/5*IntrantsCahierDetermination!$G$13)),0)</f>
        <v>0</v>
      </c>
      <c r="Q27" s="469">
        <f>IFERROR(IF(EXACT($C$5,"Moyenne 2018-2043"),IF(EXACT($C$7,"FCTYF_TOUS"),_xll.Woodstock.Analyst.Xcel.UDFs.GetIndicatorValueAverage(Q$10, "Toutes les strates", IntrantScenario!$B$7, IntrantScenario!$B$10,"2", "6")/5*IntrantsCahierDetermination!$G$13,_xll.Woodstock.Analyst.Xcel.UDFs.GetIndicatorValueAverage(Q$10, "5 Famille de courbes="&amp;$C$7&amp;";", IntrantScenario!$B$7, IntrantScenario!$B$10,"2", "6")/5*IntrantsCahierDetermination!$G$13),IF(EXACT($C$7,"FCTYF_TOUS"),_xll.Woodstock.Analyst.Xcel.UDFs.GetIndicatorValue(Q$10, "Toutes les strates", IntrantScenario!$B$7, IntrantScenario!$B$10,VLOOKUP($C$5,Periode,2,FALSE))/5*IntrantsCahierDetermination!$G$13,_xll.Woodstock.Analyst.Xcel.UDFs.GetIndicatorValue(Q$10, "5 Famille de courbes="&amp;$C$7&amp;";", IntrantScenario!$B$7, IntrantScenario!$B$10,VLOOKUP($C$5,Periode,2,FALSE))/5*IntrantsCahierDetermination!$G$13)),0)</f>
        <v>0</v>
      </c>
      <c r="R27" s="431">
        <f t="shared" si="2"/>
        <v>10.571594566744565</v>
      </c>
      <c r="S27" s="469">
        <f>IFERROR(IF(EXACT($C$5,"Moyenne 2018-2043"),IF(EXACT($C$7,"FCTYF_TOUS"),_xll.Woodstock.Analyst.Xcel.UDFs.GetIndicatorValueAverage(S$10, "Toutes les strates", IntrantScenario!$B$7, IntrantScenario!$B$10,"2", "6")/5*IntrantsCahierDetermination!$G$13,_xll.Woodstock.Analyst.Xcel.UDFs.GetIndicatorValueAverage(S$10, "5 Famille de courbes="&amp;$C$7&amp;";", IntrantScenario!$B$7, IntrantScenario!$B$10,"2", "6")/5*IntrantsCahierDetermination!$G$13),IF(EXACT($C$7,"FCTYF_TOUS"),_xll.Woodstock.Analyst.Xcel.UDFs.GetIndicatorValue(S$10, "Toutes les strates", IntrantScenario!$B$7, IntrantScenario!$B$10,VLOOKUP($C$5,Periode,2,FALSE))/5*IntrantsCahierDetermination!$G$13,_xll.Woodstock.Analyst.Xcel.UDFs.GetIndicatorValue(S$10, "5 Famille de courbes="&amp;$C$7&amp;";", IntrantScenario!$B$7, IntrantScenario!$B$10,VLOOKUP($C$5,Periode,2,FALSE))/5*IntrantsCahierDetermination!$G$13)),0)</f>
        <v>10.571594566744565</v>
      </c>
      <c r="T27" s="431">
        <f>U27+V27</f>
        <v>9.1023542732620246</v>
      </c>
      <c r="U27" s="469">
        <f>IFERROR(IF(EXACT($C$5,"Moyenne 2018-2043"),IF(EXACT($C$7,"FCTYF_TOUS"),_xll.Woodstock.Analyst.Xcel.UDFs.GetIndicatorValueAverage(U$10, "Toutes les strates", IntrantScenario!$B$7, IntrantScenario!$B$10,"2", "6")/5*IntrantsCahierDetermination!$G$13,_xll.Woodstock.Analyst.Xcel.UDFs.GetIndicatorValueAverage(U$10, "5 Famille de courbes="&amp;$C$7&amp;";", IntrantScenario!$B$7, IntrantScenario!$B$10,"2", "6")/5*IntrantsCahierDetermination!$G$13),IF(EXACT($C$7,"FCTYF_TOUS"),_xll.Woodstock.Analyst.Xcel.UDFs.GetIndicatorValue(U$10, "Toutes les strates", IntrantScenario!$B$7, IntrantScenario!$B$10,VLOOKUP($C$5,Periode,2,FALSE))/5*IntrantsCahierDetermination!$G$13,_xll.Woodstock.Analyst.Xcel.UDFs.GetIndicatorValue(U$10, "5 Famille de courbes="&amp;$C$7&amp;";", IntrantScenario!$B$7, IntrantScenario!$B$10,VLOOKUP($C$5,Periode,2,FALSE))/5*IntrantsCahierDetermination!$G$13)),0)</f>
        <v>9.1023542732620246</v>
      </c>
      <c r="V27" s="469">
        <f>IFERROR(IF(EXACT($C$5,"Moyenne 2018-2043"),IF(EXACT($C$7,"FCTYF_TOUS"),_xll.Woodstock.Analyst.Xcel.UDFs.GetIndicatorValueAverage(V$10, "Toutes les strates", IntrantScenario!$B$7, IntrantScenario!$B$10,"2", "6")/5*IntrantsCahierDetermination!$G$13,_xll.Woodstock.Analyst.Xcel.UDFs.GetIndicatorValueAverage(V$10, "5 Famille de courbes="&amp;$C$7&amp;";", IntrantScenario!$B$7, IntrantScenario!$B$10,"2", "6")/5*IntrantsCahierDetermination!$G$13),IF(EXACT($C$7,"FCTYF_TOUS"),_xll.Woodstock.Analyst.Xcel.UDFs.GetIndicatorValue(V$10, "Toutes les strates", IntrantScenario!$B$7, IntrantScenario!$B$10,VLOOKUP($C$5,Periode,2,FALSE))/5*IntrantsCahierDetermination!$G$13,_xll.Woodstock.Analyst.Xcel.UDFs.GetIndicatorValue(V$10, "5 Famille de courbes="&amp;$C$7&amp;";", IntrantScenario!$B$7, IntrantScenario!$B$10,VLOOKUP($C$5,Periode,2,FALSE))/5*IntrantsCahierDetermination!$G$13)),0)</f>
        <v>0</v>
      </c>
      <c r="W27" s="431">
        <f t="shared" si="3"/>
        <v>0</v>
      </c>
      <c r="X27" s="469">
        <f>IFERROR(IF(EXACT($C$5,"Moyenne 2018-2043"),IF(EXACT($C$7,"FCTYF_TOUS"),_xll.Woodstock.Analyst.Xcel.UDFs.GetIndicatorValueAverage(X$10, "Toutes les strates", IntrantScenario!$B$7, IntrantScenario!$B$10,"2", "6")/5*IntrantsCahierDetermination!$G$13,_xll.Woodstock.Analyst.Xcel.UDFs.GetIndicatorValueAverage(X$10, "5 Famille de courbes="&amp;$C$7&amp;";", IntrantScenario!$B$7, IntrantScenario!$B$10,"2", "6")/5*IntrantsCahierDetermination!$G$13),IF(EXACT($C$7,"FCTYF_TOUS"),_xll.Woodstock.Analyst.Xcel.UDFs.GetIndicatorValue(X$10, "Toutes les strates", IntrantScenario!$B$7, IntrantScenario!$B$10,VLOOKUP($C$5,Periode,2,FALSE))/5*IntrantsCahierDetermination!$G$13,_xll.Woodstock.Analyst.Xcel.UDFs.GetIndicatorValue(X$10, "5 Famille de courbes="&amp;$C$7&amp;";", IntrantScenario!$B$7, IntrantScenario!$B$10,VLOOKUP($C$5,Periode,2,FALSE))/5*IntrantsCahierDetermination!$G$13)),0)</f>
        <v>0</v>
      </c>
      <c r="Y27" s="431">
        <f t="shared" si="4"/>
        <v>0</v>
      </c>
      <c r="Z27" s="469">
        <f>IFERROR(IF(EXACT($C$5,"Moyenne 2018-2043"),IF(EXACT($C$7,"FCTYF_TOUS"),_xll.Woodstock.Analyst.Xcel.UDFs.GetIndicatorValueAverage(Z$10, "Toutes les strates", IntrantScenario!$B$7, IntrantScenario!$B$10,"2", "6")/5*IntrantsCahierDetermination!$G$13,_xll.Woodstock.Analyst.Xcel.UDFs.GetIndicatorValueAverage(Z$10, "5 Famille de courbes="&amp;$C$7&amp;";", IntrantScenario!$B$7, IntrantScenario!$B$10,"2", "6")/5*IntrantsCahierDetermination!$G$13),IF(EXACT($C$7,"FCTYF_TOUS"),_xll.Woodstock.Analyst.Xcel.UDFs.GetIndicatorValue(Z$10, "Toutes les strates", IntrantScenario!$B$7, IntrantScenario!$B$10,VLOOKUP($C$5,Periode,2,FALSE))/5*IntrantsCahierDetermination!$G$13,_xll.Woodstock.Analyst.Xcel.UDFs.GetIndicatorValue(Z$10, "5 Famille de courbes="&amp;$C$7&amp;";", IntrantScenario!$B$7, IntrantScenario!$B$10,VLOOKUP($C$5,Periode,2,FALSE))/5*IntrantsCahierDetermination!$G$13)),0)</f>
        <v>0</v>
      </c>
      <c r="AA27" s="469">
        <f>IFERROR(IF(EXACT($C$5,"Moyenne 2018-2043"),IF(EXACT($C$7,"FCTYF_TOUS"),_xll.Woodstock.Analyst.Xcel.UDFs.GetIndicatorValueAverage(AA$10, "Toutes les strates", IntrantScenario!$B$7, IntrantScenario!$B$10,"2", "6")/5*IntrantsCahierDetermination!$G$13,_xll.Woodstock.Analyst.Xcel.UDFs.GetIndicatorValueAverage(AA$10, "5 Famille de courbes="&amp;$C$7&amp;";", IntrantScenario!$B$7, IntrantScenario!$B$10,"2", "6")/5*IntrantsCahierDetermination!$G$13),IF(EXACT($C$7,"FCTYF_TOUS"),_xll.Woodstock.Analyst.Xcel.UDFs.GetIndicatorValue(AA$10, "Toutes les strates", IntrantScenario!$B$7, IntrantScenario!$B$10,VLOOKUP($C$5,Periode,2,FALSE))/5*IntrantsCahierDetermination!$G$13,_xll.Woodstock.Analyst.Xcel.UDFs.GetIndicatorValue(AA$10, "5 Famille de courbes="&amp;$C$7&amp;";", IntrantScenario!$B$7, IntrantScenario!$B$10,VLOOKUP($C$5,Periode,2,FALSE))/5*IntrantsCahierDetermination!$G$13)),0)</f>
        <v>0</v>
      </c>
      <c r="AB27" s="469">
        <f>IFERROR(IF(EXACT($C$5,"Moyenne 2018-2043"),IF(EXACT($C$7,"FCTYF_TOUS"),_xll.Woodstock.Analyst.Xcel.UDFs.GetIndicatorValueAverage(AB$10, "Toutes les strates", IntrantScenario!$B$7, IntrantScenario!$B$10,"2", "6")/5*IntrantsCahierDetermination!$G$13,_xll.Woodstock.Analyst.Xcel.UDFs.GetIndicatorValueAverage(AB$10, "5 Famille de courbes="&amp;$C$7&amp;";", IntrantScenario!$B$7, IntrantScenario!$B$10,"2", "6")/5*IntrantsCahierDetermination!$G$13),IF(EXACT($C$7,"FCTYF_TOUS"),_xll.Woodstock.Analyst.Xcel.UDFs.GetIndicatorValue(AB$10, "Toutes les strates", IntrantScenario!$B$7, IntrantScenario!$B$10,VLOOKUP($C$5,Periode,2,FALSE))/5*IntrantsCahierDetermination!$G$13,_xll.Woodstock.Analyst.Xcel.UDFs.GetIndicatorValue(AB$10, "5 Famille de courbes="&amp;$C$7&amp;";", IntrantScenario!$B$7, IntrantScenario!$B$10,VLOOKUP($C$5,Periode,2,FALSE))/5*IntrantsCahierDetermination!$G$13)),0)</f>
        <v>0</v>
      </c>
      <c r="AC27" s="469">
        <f>IFERROR(IF(EXACT($C$5,"Moyenne 2018-2043"),IF(EXACT($C$7,"FCTYF_TOUS"),_xll.Woodstock.Analyst.Xcel.UDFs.GetIndicatorValueAverage(AC$10, "Toutes les strates", IntrantScenario!$B$7, IntrantScenario!$B$10,"2", "6")/5*IntrantsCahierDetermination!$G$13,_xll.Woodstock.Analyst.Xcel.UDFs.GetIndicatorValueAverage(AC$10, "5 Famille de courbes="&amp;$C$7&amp;";", IntrantScenario!$B$7, IntrantScenario!$B$10,"2", "6")/5*IntrantsCahierDetermination!$G$13),IF(EXACT($C$7,"FCTYF_TOUS"),_xll.Woodstock.Analyst.Xcel.UDFs.GetIndicatorValue(AC$10, "Toutes les strates", IntrantScenario!$B$7, IntrantScenario!$B$10,VLOOKUP($C$5,Periode,2,FALSE))/5*IntrantsCahierDetermination!$G$13,_xll.Woodstock.Analyst.Xcel.UDFs.GetIndicatorValue(AC$10, "5 Famille de courbes="&amp;$C$7&amp;";", IntrantScenario!$B$7, IntrantScenario!$B$10,VLOOKUP($C$5,Periode,2,FALSE))/5*IntrantsCahierDetermination!$G$13)),0)</f>
        <v>0</v>
      </c>
      <c r="AD27" s="431">
        <f t="shared" si="5"/>
        <v>19.673948840006588</v>
      </c>
      <c r="AE27" s="431">
        <f t="shared" si="6"/>
        <v>154.28047233535403</v>
      </c>
    </row>
    <row r="28" spans="1:31" x14ac:dyDescent="0.25">
      <c r="A28" s="30" t="s">
        <v>468</v>
      </c>
      <c r="B28" s="30" t="s">
        <v>796</v>
      </c>
      <c r="C28" s="30"/>
      <c r="D28" s="30"/>
      <c r="E28" s="467">
        <f t="shared" ref="E28:L28" si="12">SUM(E29:E40)</f>
        <v>0</v>
      </c>
      <c r="F28" s="471">
        <f t="shared" si="12"/>
        <v>0</v>
      </c>
      <c r="G28" s="471">
        <f t="shared" si="12"/>
        <v>0</v>
      </c>
      <c r="H28" s="467">
        <f t="shared" si="12"/>
        <v>0</v>
      </c>
      <c r="I28" s="471">
        <f t="shared" si="12"/>
        <v>0</v>
      </c>
      <c r="J28" s="467">
        <f t="shared" si="12"/>
        <v>0</v>
      </c>
      <c r="K28" s="471">
        <f t="shared" si="12"/>
        <v>0</v>
      </c>
      <c r="L28" s="471">
        <f t="shared" si="12"/>
        <v>0</v>
      </c>
      <c r="M28" s="467">
        <f t="shared" si="11"/>
        <v>0</v>
      </c>
      <c r="N28" s="467">
        <f t="shared" ref="N28:AC28" si="13">SUM(N29:N40)</f>
        <v>0</v>
      </c>
      <c r="O28" s="466">
        <f t="shared" si="13"/>
        <v>0</v>
      </c>
      <c r="P28" s="466">
        <f t="shared" si="13"/>
        <v>0</v>
      </c>
      <c r="Q28" s="466">
        <f t="shared" si="13"/>
        <v>0</v>
      </c>
      <c r="R28" s="467">
        <f t="shared" si="13"/>
        <v>0</v>
      </c>
      <c r="S28" s="466">
        <f t="shared" si="13"/>
        <v>0</v>
      </c>
      <c r="T28" s="467">
        <f t="shared" si="13"/>
        <v>0</v>
      </c>
      <c r="U28" s="466">
        <f t="shared" si="13"/>
        <v>0</v>
      </c>
      <c r="V28" s="466">
        <f t="shared" si="13"/>
        <v>0</v>
      </c>
      <c r="W28" s="467">
        <f t="shared" si="13"/>
        <v>0</v>
      </c>
      <c r="X28" s="466">
        <f t="shared" si="13"/>
        <v>0</v>
      </c>
      <c r="Y28" s="467">
        <f t="shared" si="13"/>
        <v>0</v>
      </c>
      <c r="Z28" s="466">
        <f t="shared" si="13"/>
        <v>0</v>
      </c>
      <c r="AA28" s="466">
        <f t="shared" si="13"/>
        <v>0</v>
      </c>
      <c r="AB28" s="466">
        <f t="shared" si="13"/>
        <v>0</v>
      </c>
      <c r="AC28" s="466">
        <f t="shared" si="13"/>
        <v>0</v>
      </c>
      <c r="AD28" s="467">
        <f>SUM(N28+R28+T28+W28+Y28)</f>
        <v>0</v>
      </c>
      <c r="AE28" s="467">
        <f t="shared" si="6"/>
        <v>0</v>
      </c>
    </row>
    <row r="29" spans="1:31" x14ac:dyDescent="0.25">
      <c r="A29" s="30"/>
      <c r="B29" s="30"/>
      <c r="C29" s="55" t="s">
        <v>675</v>
      </c>
      <c r="D29" s="1" t="s">
        <v>470</v>
      </c>
      <c r="E29" s="468">
        <f t="shared" ref="E29:E40" si="14">F29+G29</f>
        <v>0</v>
      </c>
      <c r="F29" s="469">
        <f>IFERROR(IF(ISERROR(VLOOKUP($C$8&amp;"-"&amp;$B$28&amp;"-"&amp;$D29,ListeContraintes,1,FALSE)),0,IF(EXACT($C$5,"Moyenne 2018-2043"),IF(EXACT($C$7,"FCTYF_TOUS"),_xll.Woodstock.Analyst.Xcel.UDFs.GetIndicatorValueAverage(F$10, "15 Contrainte opérationnelle="&amp;$D29&amp;";", IntrantScenario!$B$7, IntrantScenario!$B$10,"2", "6")/5*(1-IntrantsCahierDetermination!$G$13),_xll.Woodstock.Analyst.Xcel.UDFs.GetIndicatorValueAverage(F$10, "5 Famille de courbes="&amp;$C$7&amp;";15 Contrainte opérationnelle="&amp;$D29&amp;";", IntrantScenario!$B$7, IntrantScenario!$B$10,"2", "6")/5*(1-IntrantsCahierDetermination!$G$13)),IF(EXACT($C$7,"FCTYF_TOUS"),_xll.Woodstock.Analyst.Xcel.UDFs.GetIndicatorValue(F$10, "15 Contrainte opérationnelle="&amp;$D29&amp;";", IntrantScenario!$B$7, IntrantScenario!$B$10,VLOOKUP($C$5,Periode,2,FALSE))/5*(1-IntrantsCahierDetermination!$G$13),_xll.Woodstock.Analyst.Xcel.UDFs.GetIndicatorValue(F$10, "5 Famille de courbes="&amp;$C$7&amp;";15 Contrainte opérationnelle="&amp;$D29&amp;";", IntrantScenario!$B$7, IntrantScenario!$B$10,VLOOKUP($C$5,Periode,2,FALSE))/5*(1-IntrantsCahierDetermination!$G$13)))),0)</f>
        <v>0</v>
      </c>
      <c r="G29" s="469">
        <f>IFERROR(IF(ISERROR(VLOOKUP($C$8&amp;"-"&amp;$B$28&amp;"-"&amp;$D29,ListeContraintes,1,FALSE)),0,IF(EXACT($C$5,"Moyenne 2018-2043"),IF(EXACT($C$7,"FCTYF_TOUS"),_xll.Woodstock.Analyst.Xcel.UDFs.GetIndicatorValueAverage(G$10, "15 Contrainte opérationnelle="&amp;$D29&amp;";", IntrantScenario!$B$7, IntrantScenario!$B$10,"2", "6")/5*(1-IntrantsCahierDetermination!$G$13),_xll.Woodstock.Analyst.Xcel.UDFs.GetIndicatorValueAverage(G$10, "5 Famille de courbes="&amp;$C$7&amp;";15 Contrainte opérationnelle="&amp;$D29&amp;";", IntrantScenario!$B$7, IntrantScenario!$B$10,"2", "6")/5*(1-IntrantsCahierDetermination!$G$13)),IF(EXACT($C$7,"FCTYF_TOUS"),_xll.Woodstock.Analyst.Xcel.UDFs.GetIndicatorValue(G$10, "15 Contrainte opérationnelle="&amp;$D29&amp;";", IntrantScenario!$B$7, IntrantScenario!$B$10,VLOOKUP($C$5,Periode,2,FALSE))/5*(1-IntrantsCahierDetermination!$G$13),_xll.Woodstock.Analyst.Xcel.UDFs.GetIndicatorValue(G$10, "5 Famille de courbes="&amp;$C$7&amp;";15 Contrainte opérationnelle="&amp;$D29&amp;";", IntrantScenario!$B$7, IntrantScenario!$B$10,VLOOKUP($C$5,Periode,2,FALSE))/5*(1-IntrantsCahierDetermination!$G$13)))),0)</f>
        <v>0</v>
      </c>
      <c r="H29" s="468">
        <f t="shared" ref="H29:H40" si="15">I29</f>
        <v>0</v>
      </c>
      <c r="I29" s="469">
        <f>IFERROR(IF(ISERROR(VLOOKUP($C$8&amp;"-"&amp;$B$28&amp;"-"&amp;$D29,ListeContraintes,1,FALSE)),0,IF(EXACT($C$5,"Moyenne 2018-2043"),IF(EXACT($C$7,"FCTYF_TOUS"),_xll.Woodstock.Analyst.Xcel.UDFs.GetIndicatorValueAverage(I$10, "15 Contrainte opérationnelle="&amp;$D29&amp;";", IntrantScenario!$B$7, IntrantScenario!$B$10,"2", "6")/5*(1-IntrantsCahierDetermination!$G$13),_xll.Woodstock.Analyst.Xcel.UDFs.GetIndicatorValueAverage(I$10, "5 Famille de courbes="&amp;$C$7&amp;";15 Contrainte opérationnelle="&amp;$D29&amp;";", IntrantScenario!$B$7, IntrantScenario!$B$10,"2", "6")/5*(1-IntrantsCahierDetermination!$G$13)),IF(EXACT($C$7,"FCTYF_TOUS"),_xll.Woodstock.Analyst.Xcel.UDFs.GetIndicatorValue(I$10, "15 Contrainte opérationnelle="&amp;$D29&amp;";", IntrantScenario!$B$7, IntrantScenario!$B$10,VLOOKUP($C$5,Periode,2,FALSE))/5*(1-IntrantsCahierDetermination!$G$13),_xll.Woodstock.Analyst.Xcel.UDFs.GetIndicatorValue(I$10, "5 Famille de courbes="&amp;$C$7&amp;";15 Contrainte opérationnelle="&amp;$D29&amp;";", IntrantScenario!$B$7, IntrantScenario!$B$10,VLOOKUP($C$5,Periode,2,FALSE))/5*(1-IntrantsCahierDetermination!$G$13)))),0)</f>
        <v>0</v>
      </c>
      <c r="J29" s="468">
        <f t="shared" ref="J29:J40" si="16">K29+L29</f>
        <v>0</v>
      </c>
      <c r="K29" s="469">
        <f>IFERROR(IF(ISERROR(VLOOKUP($C$8&amp;"-"&amp;$B$28&amp;"-"&amp;$D29,ListeContraintes,1,FALSE)),0,IF(EXACT($C$5,"Moyenne 2018-2043"),IF(EXACT($C$7,"FCTYF_TOUS"),_xll.Woodstock.Analyst.Xcel.UDFs.GetIndicatorValueAverage(K$10, "15 Contrainte opérationnelle="&amp;$D29&amp;";", IntrantScenario!$B$7, IntrantScenario!$B$10,"2", "6")/5*(1-IntrantsCahierDetermination!$G$13),_xll.Woodstock.Analyst.Xcel.UDFs.GetIndicatorValueAverage(K$10, "5 Famille de courbes="&amp;$C$7&amp;";15 Contrainte opérationnelle="&amp;$D29&amp;";", IntrantScenario!$B$7, IntrantScenario!$B$10,"2", "6")/5*(1-IntrantsCahierDetermination!$G$13)),IF(EXACT($C$7,"FCTYF_TOUS"),_xll.Woodstock.Analyst.Xcel.UDFs.GetIndicatorValue(K$10, "15 Contrainte opérationnelle="&amp;$D29&amp;";", IntrantScenario!$B$7, IntrantScenario!$B$10,VLOOKUP($C$5,Periode,2,FALSE))/5*(1-IntrantsCahierDetermination!$G$13),_xll.Woodstock.Analyst.Xcel.UDFs.GetIndicatorValue(K$10, "5 Famille de courbes="&amp;$C$7&amp;";15 Contrainte opérationnelle="&amp;$D29&amp;";", IntrantScenario!$B$7, IntrantScenario!$B$10,VLOOKUP($C$5,Periode,2,FALSE))/5*(1-IntrantsCahierDetermination!$G$13)))),0)</f>
        <v>0</v>
      </c>
      <c r="L29" s="469">
        <f>IFERROR(IF(ISERROR(VLOOKUP($C$8&amp;"-"&amp;$B$28&amp;"-"&amp;$D29,ListeContraintes,1,FALSE)),0,IF(EXACT($C$5,"Moyenne 2018-2043"),IF(EXACT($C$7,"FCTYF_TOUS"),_xll.Woodstock.Analyst.Xcel.UDFs.GetIndicatorValueAverage(L$10, "15 Contrainte opérationnelle="&amp;$D29&amp;";", IntrantScenario!$B$7, IntrantScenario!$B$10,"2", "6")/5*(1-IntrantsCahierDetermination!$G$13),_xll.Woodstock.Analyst.Xcel.UDFs.GetIndicatorValueAverage(L$10, "5 Famille de courbes="&amp;$C$7&amp;";15 Contrainte opérationnelle="&amp;$D29&amp;";", IntrantScenario!$B$7, IntrantScenario!$B$10,"2", "6")/5*(1-IntrantsCahierDetermination!$G$13)),IF(EXACT($C$7,"FCTYF_TOUS"),_xll.Woodstock.Analyst.Xcel.UDFs.GetIndicatorValue(L$10, "15 Contrainte opérationnelle="&amp;$D29&amp;";", IntrantScenario!$B$7, IntrantScenario!$B$10,VLOOKUP($C$5,Periode,2,FALSE))/5*(1-IntrantsCahierDetermination!$G$13),_xll.Woodstock.Analyst.Xcel.UDFs.GetIndicatorValue(L$10, "5 Famille de courbes="&amp;$C$7&amp;";15 Contrainte opérationnelle="&amp;$D29&amp;";", IntrantScenario!$B$7, IntrantScenario!$B$10,VLOOKUP($C$5,Periode,2,FALSE))/5*(1-IntrantsCahierDetermination!$G$13)))),0)</f>
        <v>0</v>
      </c>
      <c r="M29" s="431">
        <f t="shared" si="11"/>
        <v>0</v>
      </c>
      <c r="N29" s="431">
        <f t="shared" ref="N29:N42" si="17">SUM(O29:Q29)</f>
        <v>0</v>
      </c>
      <c r="O29" s="469">
        <f>IFERROR(IF(ISERROR(VLOOKUP($C$8&amp;"-"&amp;$B$28&amp;"-"&amp;$D29,ListeContraintes,1,FALSE)),0,IF(EXACT($C$5,"Moyenne 2018-2043"),IF(EXACT($C$7,"FCTYF_TOUS"),_xll.Woodstock.Analyst.Xcel.UDFs.GetIndicatorValueAverage(O$10, "15 Contrainte opérationnelle="&amp;$D29&amp;";", IntrantScenario!$B$7, IntrantScenario!$B$10,"2", "6")/5*(1-IntrantsCahierDetermination!$G$13),_xll.Woodstock.Analyst.Xcel.UDFs.GetIndicatorValueAverage(O$10, "5 Famille de courbes="&amp;$C$7&amp;";15 Contrainte opérationnelle="&amp;$D29&amp;";", IntrantScenario!$B$7, IntrantScenario!$B$10,"2", "6")/5*(1-IntrantsCahierDetermination!$G$13)),IF(EXACT($C$7,"FCTYF_TOUS"),_xll.Woodstock.Analyst.Xcel.UDFs.GetIndicatorValue(O$10, "15 Contrainte opérationnelle="&amp;$D29&amp;";", IntrantScenario!$B$7, IntrantScenario!$B$10,VLOOKUP($C$5,Periode,2,FALSE))/5*(1-IntrantsCahierDetermination!$G$13),_xll.Woodstock.Analyst.Xcel.UDFs.GetIndicatorValue(O$10, "5 Famille de courbes="&amp;$C$7&amp;";15 Contrainte opérationnelle="&amp;$D29&amp;";", IntrantScenario!$B$7, IntrantScenario!$B$10,VLOOKUP($C$5,Periode,2,FALSE))/5*(1-IntrantsCahierDetermination!$G$13)))),0)</f>
        <v>0</v>
      </c>
      <c r="P29" s="469">
        <f>IFERROR(IF(ISERROR(VLOOKUP($C$8&amp;"-"&amp;$B$28&amp;"-"&amp;$D29,ListeContraintes,1,FALSE)),0,IF(EXACT($C$5,"Moyenne 2018-2043"),IF(EXACT($C$7,"FCTYF_TOUS"),_xll.Woodstock.Analyst.Xcel.UDFs.GetIndicatorValueAverage(P$10, "15 Contrainte opérationnelle="&amp;$D29&amp;";", IntrantScenario!$B$7, IntrantScenario!$B$10,"2", "6")/5*(1-IntrantsCahierDetermination!$G$13),_xll.Woodstock.Analyst.Xcel.UDFs.GetIndicatorValueAverage(P$10, "5 Famille de courbes="&amp;$C$7&amp;";15 Contrainte opérationnelle="&amp;$D29&amp;";", IntrantScenario!$B$7, IntrantScenario!$B$10,"2", "6")/5*(1-IntrantsCahierDetermination!$G$13)),IF(EXACT($C$7,"FCTYF_TOUS"),_xll.Woodstock.Analyst.Xcel.UDFs.GetIndicatorValue(P$10, "15 Contrainte opérationnelle="&amp;$D29&amp;";", IntrantScenario!$B$7, IntrantScenario!$B$10,VLOOKUP($C$5,Periode,2,FALSE))/5*(1-IntrantsCahierDetermination!$G$13),_xll.Woodstock.Analyst.Xcel.UDFs.GetIndicatorValue(P$10, "5 Famille de courbes="&amp;$C$7&amp;";15 Contrainte opérationnelle="&amp;$D29&amp;";", IntrantScenario!$B$7, IntrantScenario!$B$10,VLOOKUP($C$5,Periode,2,FALSE))/5*(1-IntrantsCahierDetermination!$G$13)))),0)</f>
        <v>0</v>
      </c>
      <c r="Q29" s="469">
        <f>IFERROR(IF(ISERROR(VLOOKUP($C$8&amp;"-"&amp;$B$28&amp;"-"&amp;$D29,ListeContraintes,1,FALSE)),0,IF(EXACT($C$5,"Moyenne 2018-2043"),IF(EXACT($C$7,"FCTYF_TOUS"),_xll.Woodstock.Analyst.Xcel.UDFs.GetIndicatorValueAverage(Q$10, "15 Contrainte opérationnelle="&amp;$D29&amp;";", IntrantScenario!$B$7, IntrantScenario!$B$10,"2", "6")/5*(1-IntrantsCahierDetermination!$G$13),_xll.Woodstock.Analyst.Xcel.UDFs.GetIndicatorValueAverage(Q$10, "5 Famille de courbes="&amp;$C$7&amp;";15 Contrainte opérationnelle="&amp;$D29&amp;";", IntrantScenario!$B$7, IntrantScenario!$B$10,"2", "6")/5*(1-IntrantsCahierDetermination!$G$13)),IF(EXACT($C$7,"FCTYF_TOUS"),_xll.Woodstock.Analyst.Xcel.UDFs.GetIndicatorValue(Q$10, "15 Contrainte opérationnelle="&amp;$D29&amp;";", IntrantScenario!$B$7, IntrantScenario!$B$10,VLOOKUP($C$5,Periode,2,FALSE))/5*(1-IntrantsCahierDetermination!$G$13),_xll.Woodstock.Analyst.Xcel.UDFs.GetIndicatorValue(Q$10, "5 Famille de courbes="&amp;$C$7&amp;";15 Contrainte opérationnelle="&amp;$D29&amp;";", IntrantScenario!$B$7, IntrantScenario!$B$10,VLOOKUP($C$5,Periode,2,FALSE))/5*(1-IntrantsCahierDetermination!$G$13)))),0)</f>
        <v>0</v>
      </c>
      <c r="R29" s="431">
        <f t="shared" ref="R29:R42" si="18">S29</f>
        <v>0</v>
      </c>
      <c r="S29" s="469">
        <f>IFERROR(IF(ISERROR(VLOOKUP($C$8&amp;"-"&amp;$B$28&amp;"-"&amp;$D29,ListeContraintes,1,FALSE)),0,IF(EXACT($C$5,"Moyenne 2018-2043"),IF(EXACT($C$7,"FCTYF_TOUS"),_xll.Woodstock.Analyst.Xcel.UDFs.GetIndicatorValueAverage(S$10, "15 Contrainte opérationnelle="&amp;$D29&amp;";", IntrantScenario!$B$7, IntrantScenario!$B$10,"2", "6")/5*(1-IntrantsCahierDetermination!$G$13),_xll.Woodstock.Analyst.Xcel.UDFs.GetIndicatorValueAverage(S$10, "5 Famille de courbes="&amp;$C$7&amp;";15 Contrainte opérationnelle="&amp;$D29&amp;";", IntrantScenario!$B$7, IntrantScenario!$B$10,"2", "6")/5*(1-IntrantsCahierDetermination!$G$13)),IF(EXACT($C$7,"FCTYF_TOUS"),_xll.Woodstock.Analyst.Xcel.UDFs.GetIndicatorValue(S$10, "15 Contrainte opérationnelle="&amp;$D29&amp;";", IntrantScenario!$B$7, IntrantScenario!$B$10,VLOOKUP($C$5,Periode,2,FALSE))/5*(1-IntrantsCahierDetermination!$G$13),_xll.Woodstock.Analyst.Xcel.UDFs.GetIndicatorValue(S$10, "5 Famille de courbes="&amp;$C$7&amp;";15 Contrainte opérationnelle="&amp;$D29&amp;";", IntrantScenario!$B$7, IntrantScenario!$B$10,VLOOKUP($C$5,Periode,2,FALSE))/5*(1-IntrantsCahierDetermination!$G$13)))),0)</f>
        <v>0</v>
      </c>
      <c r="T29" s="431">
        <f t="shared" ref="T29:T40" si="19">U29+V29</f>
        <v>0</v>
      </c>
      <c r="U29" s="469">
        <f>IFERROR(IF(ISERROR(VLOOKUP($C$8&amp;"-"&amp;$B$28&amp;"-"&amp;$D29,ListeContraintes,1,FALSE)),0,IF(EXACT($C$5,"Moyenne 2018-2043"),IF(EXACT($C$7,"FCTYF_TOUS"),_xll.Woodstock.Analyst.Xcel.UDFs.GetIndicatorValueAverage(U$10, "15 Contrainte opérationnelle="&amp;$D29&amp;";", IntrantScenario!$B$7, IntrantScenario!$B$10,"2", "6")/5*(1-IntrantsCahierDetermination!$G$13),_xll.Woodstock.Analyst.Xcel.UDFs.GetIndicatorValueAverage(U$10, "5 Famille de courbes="&amp;$C$7&amp;";15 Contrainte opérationnelle="&amp;$D29&amp;";", IntrantScenario!$B$7, IntrantScenario!$B$10,"2", "6")/5*(1-IntrantsCahierDetermination!$G$13)),IF(EXACT($C$7,"FCTYF_TOUS"),_xll.Woodstock.Analyst.Xcel.UDFs.GetIndicatorValue(U$10, "15 Contrainte opérationnelle="&amp;$D29&amp;";", IntrantScenario!$B$7, IntrantScenario!$B$10,VLOOKUP($C$5,Periode,2,FALSE))/5*(1-IntrantsCahierDetermination!$G$13),_xll.Woodstock.Analyst.Xcel.UDFs.GetIndicatorValue(U$10, "5 Famille de courbes="&amp;$C$7&amp;";15 Contrainte opérationnelle="&amp;$D29&amp;";", IntrantScenario!$B$7, IntrantScenario!$B$10,VLOOKUP($C$5,Periode,2,FALSE))/5*(1-IntrantsCahierDetermination!$G$13)))),0)</f>
        <v>0</v>
      </c>
      <c r="V29" s="469">
        <f>IFERROR(IF(ISERROR(VLOOKUP($C$8&amp;"-"&amp;$B$28&amp;"-"&amp;$D29,ListeContraintes,1,FALSE)),0,IF(EXACT($C$5,"Moyenne 2018-2043"),IF(EXACT($C$7,"FCTYF_TOUS"),_xll.Woodstock.Analyst.Xcel.UDFs.GetIndicatorValueAverage(V$10, "15 Contrainte opérationnelle="&amp;$D29&amp;";", IntrantScenario!$B$7, IntrantScenario!$B$10,"2", "6")/5*(1-IntrantsCahierDetermination!$G$13),_xll.Woodstock.Analyst.Xcel.UDFs.GetIndicatorValueAverage(V$10, "5 Famille de courbes="&amp;$C$7&amp;";15 Contrainte opérationnelle="&amp;$D29&amp;";", IntrantScenario!$B$7, IntrantScenario!$B$10,"2", "6")/5*(1-IntrantsCahierDetermination!$G$13)),IF(EXACT($C$7,"FCTYF_TOUS"),_xll.Woodstock.Analyst.Xcel.UDFs.GetIndicatorValue(V$10, "15 Contrainte opérationnelle="&amp;$D29&amp;";", IntrantScenario!$B$7, IntrantScenario!$B$10,VLOOKUP($C$5,Periode,2,FALSE))/5*(1-IntrantsCahierDetermination!$G$13),_xll.Woodstock.Analyst.Xcel.UDFs.GetIndicatorValue(V$10, "5 Famille de courbes="&amp;$C$7&amp;";15 Contrainte opérationnelle="&amp;$D29&amp;";", IntrantScenario!$B$7, IntrantScenario!$B$10,VLOOKUP($C$5,Periode,2,FALSE))/5*(1-IntrantsCahierDetermination!$G$13)))),0)</f>
        <v>0</v>
      </c>
      <c r="W29" s="431">
        <f t="shared" ref="W29:W42" si="20">X29</f>
        <v>0</v>
      </c>
      <c r="X29" s="469">
        <f>IFERROR(IF(ISERROR(VLOOKUP($C$8&amp;"-"&amp;$B$28&amp;"-"&amp;$D29,ListeContraintes,1,FALSE)),0,IF(EXACT($C$5,"Moyenne 2018-2043"),IF(EXACT($C$7,"FCTYF_TOUS"),_xll.Woodstock.Analyst.Xcel.UDFs.GetIndicatorValueAverage(X$10, "15 Contrainte opérationnelle="&amp;$D29&amp;";", IntrantScenario!$B$7, IntrantScenario!$B$10,"2", "6")/5*(1-IntrantsCahierDetermination!$G$13),_xll.Woodstock.Analyst.Xcel.UDFs.GetIndicatorValueAverage(X$10, "5 Famille de courbes="&amp;$C$7&amp;";15 Contrainte opérationnelle="&amp;$D29&amp;";", IntrantScenario!$B$7, IntrantScenario!$B$10,"2", "6")/5*(1-IntrantsCahierDetermination!$G$13)),IF(EXACT($C$7,"FCTYF_TOUS"),_xll.Woodstock.Analyst.Xcel.UDFs.GetIndicatorValue(X$10, "15 Contrainte opérationnelle="&amp;$D29&amp;";", IntrantScenario!$B$7, IntrantScenario!$B$10,VLOOKUP($C$5,Periode,2,FALSE))/5*(1-IntrantsCahierDetermination!$G$13),_xll.Woodstock.Analyst.Xcel.UDFs.GetIndicatorValue(X$10, "5 Famille de courbes="&amp;$C$7&amp;";15 Contrainte opérationnelle="&amp;$D29&amp;";", IntrantScenario!$B$7, IntrantScenario!$B$10,VLOOKUP($C$5,Periode,2,FALSE))/5*(1-IntrantsCahierDetermination!$G$13)))),0)</f>
        <v>0</v>
      </c>
      <c r="Y29" s="431">
        <f t="shared" ref="Y29:Y42" si="21">SUM(Z29:AC29)</f>
        <v>0</v>
      </c>
      <c r="Z29" s="469">
        <f>IFERROR(IF(ISERROR(VLOOKUP($C$8&amp;"-"&amp;$B$28&amp;"-"&amp;$D29,ListeContraintes,1,FALSE)),0,IF(EXACT($C$5,"Moyenne 2018-2043"),IF(EXACT($C$7,"FCTYF_TOUS"),_xll.Woodstock.Analyst.Xcel.UDFs.GetIndicatorValueAverage(Z$10, "15 Contrainte opérationnelle="&amp;$D29&amp;";", IntrantScenario!$B$7, IntrantScenario!$B$10,"2", "6")/5*(1-IntrantsCahierDetermination!$G$13),_xll.Woodstock.Analyst.Xcel.UDFs.GetIndicatorValueAverage(Z$10, "5 Famille de courbes="&amp;$C$7&amp;";15 Contrainte opérationnelle="&amp;$D29&amp;";", IntrantScenario!$B$7, IntrantScenario!$B$10,"2", "6")/5*(1-IntrantsCahierDetermination!$G$13)),IF(EXACT($C$7,"FCTYF_TOUS"),_xll.Woodstock.Analyst.Xcel.UDFs.GetIndicatorValue(Z$10, "15 Contrainte opérationnelle="&amp;$D29&amp;";", IntrantScenario!$B$7, IntrantScenario!$B$10,VLOOKUP($C$5,Periode,2,FALSE))/5*(1-IntrantsCahierDetermination!$G$13),_xll.Woodstock.Analyst.Xcel.UDFs.GetIndicatorValue(Z$10, "5 Famille de courbes="&amp;$C$7&amp;";15 Contrainte opérationnelle="&amp;$D29&amp;";", IntrantScenario!$B$7, IntrantScenario!$B$10,VLOOKUP($C$5,Periode,2,FALSE))/5*(1-IntrantsCahierDetermination!$G$13)))),0)</f>
        <v>0</v>
      </c>
      <c r="AA29" s="469">
        <f>IFERROR(IF(ISERROR(VLOOKUP($C$8&amp;"-"&amp;$B$28&amp;"-"&amp;$D29,ListeContraintes,1,FALSE)),0,IF(EXACT($C$5,"Moyenne 2018-2043"),IF(EXACT($C$7,"FCTYF_TOUS"),_xll.Woodstock.Analyst.Xcel.UDFs.GetIndicatorValueAverage(AA$10, "15 Contrainte opérationnelle="&amp;$D29&amp;";", IntrantScenario!$B$7, IntrantScenario!$B$10,"2", "6")/5*(1-IntrantsCahierDetermination!$G$13),_xll.Woodstock.Analyst.Xcel.UDFs.GetIndicatorValueAverage(AA$10, "5 Famille de courbes="&amp;$C$7&amp;";15 Contrainte opérationnelle="&amp;$D29&amp;";", IntrantScenario!$B$7, IntrantScenario!$B$10,"2", "6")/5*(1-IntrantsCahierDetermination!$G$13)),IF(EXACT($C$7,"FCTYF_TOUS"),_xll.Woodstock.Analyst.Xcel.UDFs.GetIndicatorValue(AA$10, "15 Contrainte opérationnelle="&amp;$D29&amp;";", IntrantScenario!$B$7, IntrantScenario!$B$10,VLOOKUP($C$5,Periode,2,FALSE))/5*(1-IntrantsCahierDetermination!$G$13),_xll.Woodstock.Analyst.Xcel.UDFs.GetIndicatorValue(AA$10, "5 Famille de courbes="&amp;$C$7&amp;";15 Contrainte opérationnelle="&amp;$D29&amp;";", IntrantScenario!$B$7, IntrantScenario!$B$10,VLOOKUP($C$5,Periode,2,FALSE))/5*(1-IntrantsCahierDetermination!$G$13)))),0)</f>
        <v>0</v>
      </c>
      <c r="AB29" s="469">
        <f>IFERROR(IF(ISERROR(VLOOKUP($C$8&amp;"-"&amp;$B$28&amp;"-"&amp;$D29,ListeContraintes,1,FALSE)),0,IF(EXACT($C$5,"Moyenne 2018-2043"),IF(EXACT($C$7,"FCTYF_TOUS"),_xll.Woodstock.Analyst.Xcel.UDFs.GetIndicatorValueAverage(AB$10, "15 Contrainte opérationnelle="&amp;$D29&amp;";", IntrantScenario!$B$7, IntrantScenario!$B$10,"2", "6")/5*(1-IntrantsCahierDetermination!$G$13),_xll.Woodstock.Analyst.Xcel.UDFs.GetIndicatorValueAverage(AB$10, "5 Famille de courbes="&amp;$C$7&amp;";15 Contrainte opérationnelle="&amp;$D29&amp;";", IntrantScenario!$B$7, IntrantScenario!$B$10,"2", "6")/5*(1-IntrantsCahierDetermination!$G$13)),IF(EXACT($C$7,"FCTYF_TOUS"),_xll.Woodstock.Analyst.Xcel.UDFs.GetIndicatorValue(AB$10, "15 Contrainte opérationnelle="&amp;$D29&amp;";", IntrantScenario!$B$7, IntrantScenario!$B$10,VLOOKUP($C$5,Periode,2,FALSE))/5*(1-IntrantsCahierDetermination!$G$13),_xll.Woodstock.Analyst.Xcel.UDFs.GetIndicatorValue(AB$10, "5 Famille de courbes="&amp;$C$7&amp;";15 Contrainte opérationnelle="&amp;$D29&amp;";", IntrantScenario!$B$7, IntrantScenario!$B$10,VLOOKUP($C$5,Periode,2,FALSE))/5*(1-IntrantsCahierDetermination!$G$13)))),0)</f>
        <v>0</v>
      </c>
      <c r="AC29" s="469">
        <f>IFERROR(IF(ISERROR(VLOOKUP($C$8&amp;"-"&amp;$B$28&amp;"-"&amp;$D29,ListeContraintes,1,FALSE)),0,IF(EXACT($C$5,"Moyenne 2018-2043"),IF(EXACT($C$7,"FCTYF_TOUS"),_xll.Woodstock.Analyst.Xcel.UDFs.GetIndicatorValueAverage(AC$10, "15 Contrainte opérationnelle="&amp;$D29&amp;";", IntrantScenario!$B$7, IntrantScenario!$B$10,"2", "6")/5*(1-IntrantsCahierDetermination!$G$13),_xll.Woodstock.Analyst.Xcel.UDFs.GetIndicatorValueAverage(AC$10, "5 Famille de courbes="&amp;$C$7&amp;";15 Contrainte opérationnelle="&amp;$D29&amp;";", IntrantScenario!$B$7, IntrantScenario!$B$10,"2", "6")/5*(1-IntrantsCahierDetermination!$G$13)),IF(EXACT($C$7,"FCTYF_TOUS"),_xll.Woodstock.Analyst.Xcel.UDFs.GetIndicatorValue(AC$10, "15 Contrainte opérationnelle="&amp;$D29&amp;";", IntrantScenario!$B$7, IntrantScenario!$B$10,VLOOKUP($C$5,Periode,2,FALSE))/5*(1-IntrantsCahierDetermination!$G$13),_xll.Woodstock.Analyst.Xcel.UDFs.GetIndicatorValue(AC$10, "5 Famille de courbes="&amp;$C$7&amp;";15 Contrainte opérationnelle="&amp;$D29&amp;";", IntrantScenario!$B$7, IntrantScenario!$B$10,VLOOKUP($C$5,Periode,2,FALSE))/5*(1-IntrantsCahierDetermination!$G$13)))),0)</f>
        <v>0</v>
      </c>
      <c r="AD29" s="431">
        <f t="shared" ref="AD29:AD42" si="22">N29+R29+T29+W29+Y29</f>
        <v>0</v>
      </c>
      <c r="AE29" s="431">
        <f t="shared" si="6"/>
        <v>0</v>
      </c>
    </row>
    <row r="30" spans="1:31" x14ac:dyDescent="0.25">
      <c r="A30" s="30"/>
      <c r="B30" s="30"/>
      <c r="C30" s="58" t="s">
        <v>486</v>
      </c>
      <c r="D30" s="1" t="s">
        <v>473</v>
      </c>
      <c r="E30" s="468">
        <f t="shared" si="14"/>
        <v>0</v>
      </c>
      <c r="F30" s="469">
        <f>IFERROR(IF(ISERROR(VLOOKUP($C$8&amp;"-"&amp;$B$28&amp;"-"&amp;$D30,ListeContraintes,1,FALSE)),0,IF(EXACT($C$5,"Moyenne 2018-2043"),IF(EXACT($C$7,"FCTYF_TOUS"),_xll.Woodstock.Analyst.Xcel.UDFs.GetIndicatorValueAverage(F$10, "15 Contrainte opérationnelle="&amp;$D30&amp;";", IntrantScenario!$B$7, IntrantScenario!$B$10,"2", "6")/5*(1-IntrantsCahierDetermination!$G$13),_xll.Woodstock.Analyst.Xcel.UDFs.GetIndicatorValueAverage(F$10, "5 Famille de courbes="&amp;$C$7&amp;";15 Contrainte opérationnelle="&amp;$D30&amp;";", IntrantScenario!$B$7, IntrantScenario!$B$10,"2", "6")/5*(1-IntrantsCahierDetermination!$G$13)),IF(EXACT($C$7,"FCTYF_TOUS"),_xll.Woodstock.Analyst.Xcel.UDFs.GetIndicatorValue(F$10, "15 Contrainte opérationnelle="&amp;$D30&amp;";", IntrantScenario!$B$7, IntrantScenario!$B$10,VLOOKUP($C$5,Periode,2,FALSE))/5*(1-IntrantsCahierDetermination!$G$13),_xll.Woodstock.Analyst.Xcel.UDFs.GetIndicatorValue(F$10, "5 Famille de courbes="&amp;$C$7&amp;";15 Contrainte opérationnelle="&amp;$D30&amp;";", IntrantScenario!$B$7, IntrantScenario!$B$10,VLOOKUP($C$5,Periode,2,FALSE))/5*(1-IntrantsCahierDetermination!$G$13)))),0)</f>
        <v>0</v>
      </c>
      <c r="G30" s="469">
        <f>IFERROR(IF(ISERROR(VLOOKUP($C$8&amp;"-"&amp;$B$28&amp;"-"&amp;$D30,ListeContraintes,1,FALSE)),0,IF(EXACT($C$5,"Moyenne 2018-2043"),IF(EXACT($C$7,"FCTYF_TOUS"),_xll.Woodstock.Analyst.Xcel.UDFs.GetIndicatorValueAverage(G$10, "15 Contrainte opérationnelle="&amp;$D30&amp;";", IntrantScenario!$B$7, IntrantScenario!$B$10,"2", "6")/5*(1-IntrantsCahierDetermination!$G$13),_xll.Woodstock.Analyst.Xcel.UDFs.GetIndicatorValueAverage(G$10, "5 Famille de courbes="&amp;$C$7&amp;";15 Contrainte opérationnelle="&amp;$D30&amp;";", IntrantScenario!$B$7, IntrantScenario!$B$10,"2", "6")/5*(1-IntrantsCahierDetermination!$G$13)),IF(EXACT($C$7,"FCTYF_TOUS"),_xll.Woodstock.Analyst.Xcel.UDFs.GetIndicatorValue(G$10, "15 Contrainte opérationnelle="&amp;$D30&amp;";", IntrantScenario!$B$7, IntrantScenario!$B$10,VLOOKUP($C$5,Periode,2,FALSE))/5*(1-IntrantsCahierDetermination!$G$13),_xll.Woodstock.Analyst.Xcel.UDFs.GetIndicatorValue(G$10, "5 Famille de courbes="&amp;$C$7&amp;";15 Contrainte opérationnelle="&amp;$D30&amp;";", IntrantScenario!$B$7, IntrantScenario!$B$10,VLOOKUP($C$5,Periode,2,FALSE))/5*(1-IntrantsCahierDetermination!$G$13)))),0)</f>
        <v>0</v>
      </c>
      <c r="H30" s="468">
        <f t="shared" si="15"/>
        <v>0</v>
      </c>
      <c r="I30" s="469">
        <f>IFERROR(IF(ISERROR(VLOOKUP($C$8&amp;"-"&amp;$B$28&amp;"-"&amp;$D30,ListeContraintes,1,FALSE)),0,IF(EXACT($C$5,"Moyenne 2018-2043"),IF(EXACT($C$7,"FCTYF_TOUS"),_xll.Woodstock.Analyst.Xcel.UDFs.GetIndicatorValueAverage(I$10, "15 Contrainte opérationnelle="&amp;$D30&amp;";", IntrantScenario!$B$7, IntrantScenario!$B$10,"2", "6")/5*(1-IntrantsCahierDetermination!$G$13),_xll.Woodstock.Analyst.Xcel.UDFs.GetIndicatorValueAverage(I$10, "5 Famille de courbes="&amp;$C$7&amp;";15 Contrainte opérationnelle="&amp;$D30&amp;";", IntrantScenario!$B$7, IntrantScenario!$B$10,"2", "6")/5*(1-IntrantsCahierDetermination!$G$13)),IF(EXACT($C$7,"FCTYF_TOUS"),_xll.Woodstock.Analyst.Xcel.UDFs.GetIndicatorValue(I$10, "15 Contrainte opérationnelle="&amp;$D30&amp;";", IntrantScenario!$B$7, IntrantScenario!$B$10,VLOOKUP($C$5,Periode,2,FALSE))/5*(1-IntrantsCahierDetermination!$G$13),_xll.Woodstock.Analyst.Xcel.UDFs.GetIndicatorValue(I$10, "5 Famille de courbes="&amp;$C$7&amp;";15 Contrainte opérationnelle="&amp;$D30&amp;";", IntrantScenario!$B$7, IntrantScenario!$B$10,VLOOKUP($C$5,Periode,2,FALSE))/5*(1-IntrantsCahierDetermination!$G$13)))),0)</f>
        <v>0</v>
      </c>
      <c r="J30" s="468">
        <f t="shared" si="16"/>
        <v>0</v>
      </c>
      <c r="K30" s="469">
        <f>IFERROR(IF(ISERROR(VLOOKUP($C$8&amp;"-"&amp;$B$28&amp;"-"&amp;$D30,ListeContraintes,1,FALSE)),0,IF(EXACT($C$5,"Moyenne 2018-2043"),IF(EXACT($C$7,"FCTYF_TOUS"),_xll.Woodstock.Analyst.Xcel.UDFs.GetIndicatorValueAverage(K$10, "15 Contrainte opérationnelle="&amp;$D30&amp;";", IntrantScenario!$B$7, IntrantScenario!$B$10,"2", "6")/5*(1-IntrantsCahierDetermination!$G$13),_xll.Woodstock.Analyst.Xcel.UDFs.GetIndicatorValueAverage(K$10, "5 Famille de courbes="&amp;$C$7&amp;";15 Contrainte opérationnelle="&amp;$D30&amp;";", IntrantScenario!$B$7, IntrantScenario!$B$10,"2", "6")/5*(1-IntrantsCahierDetermination!$G$13)),IF(EXACT($C$7,"FCTYF_TOUS"),_xll.Woodstock.Analyst.Xcel.UDFs.GetIndicatorValue(K$10, "15 Contrainte opérationnelle="&amp;$D30&amp;";", IntrantScenario!$B$7, IntrantScenario!$B$10,VLOOKUP($C$5,Periode,2,FALSE))/5*(1-IntrantsCahierDetermination!$G$13),_xll.Woodstock.Analyst.Xcel.UDFs.GetIndicatorValue(K$10, "5 Famille de courbes="&amp;$C$7&amp;";15 Contrainte opérationnelle="&amp;$D30&amp;";", IntrantScenario!$B$7, IntrantScenario!$B$10,VLOOKUP($C$5,Periode,2,FALSE))/5*(1-IntrantsCahierDetermination!$G$13)))),0)</f>
        <v>0</v>
      </c>
      <c r="L30" s="469">
        <f>IFERROR(IF(ISERROR(VLOOKUP($C$8&amp;"-"&amp;$B$28&amp;"-"&amp;$D30,ListeContraintes,1,FALSE)),0,IF(EXACT($C$5,"Moyenne 2018-2043"),IF(EXACT($C$7,"FCTYF_TOUS"),_xll.Woodstock.Analyst.Xcel.UDFs.GetIndicatorValueAverage(L$10, "15 Contrainte opérationnelle="&amp;$D30&amp;";", IntrantScenario!$B$7, IntrantScenario!$B$10,"2", "6")/5*(1-IntrantsCahierDetermination!$G$13),_xll.Woodstock.Analyst.Xcel.UDFs.GetIndicatorValueAverage(L$10, "5 Famille de courbes="&amp;$C$7&amp;";15 Contrainte opérationnelle="&amp;$D30&amp;";", IntrantScenario!$B$7, IntrantScenario!$B$10,"2", "6")/5*(1-IntrantsCahierDetermination!$G$13)),IF(EXACT($C$7,"FCTYF_TOUS"),_xll.Woodstock.Analyst.Xcel.UDFs.GetIndicatorValue(L$10, "15 Contrainte opérationnelle="&amp;$D30&amp;";", IntrantScenario!$B$7, IntrantScenario!$B$10,VLOOKUP($C$5,Periode,2,FALSE))/5*(1-IntrantsCahierDetermination!$G$13),_xll.Woodstock.Analyst.Xcel.UDFs.GetIndicatorValue(L$10, "5 Famille de courbes="&amp;$C$7&amp;";15 Contrainte opérationnelle="&amp;$D30&amp;";", IntrantScenario!$B$7, IntrantScenario!$B$10,VLOOKUP($C$5,Periode,2,FALSE))/5*(1-IntrantsCahierDetermination!$G$13)))),0)</f>
        <v>0</v>
      </c>
      <c r="M30" s="431">
        <f t="shared" si="11"/>
        <v>0</v>
      </c>
      <c r="N30" s="431">
        <f t="shared" si="17"/>
        <v>0</v>
      </c>
      <c r="O30" s="469">
        <f>IFERROR(IF(ISERROR(VLOOKUP($C$8&amp;"-"&amp;$B$28&amp;"-"&amp;$D30,ListeContraintes,1,FALSE)),0,IF(EXACT($C$5,"Moyenne 2018-2043"),IF(EXACT($C$7,"FCTYF_TOUS"),_xll.Woodstock.Analyst.Xcel.UDFs.GetIndicatorValueAverage(O$10, "15 Contrainte opérationnelle="&amp;$D30&amp;";", IntrantScenario!$B$7, IntrantScenario!$B$10,"2", "6")/5*(1-IntrantsCahierDetermination!$G$13),_xll.Woodstock.Analyst.Xcel.UDFs.GetIndicatorValueAverage(O$10, "5 Famille de courbes="&amp;$C$7&amp;";15 Contrainte opérationnelle="&amp;$D30&amp;";", IntrantScenario!$B$7, IntrantScenario!$B$10,"2", "6")/5*(1-IntrantsCahierDetermination!$G$13)),IF(EXACT($C$7,"FCTYF_TOUS"),_xll.Woodstock.Analyst.Xcel.UDFs.GetIndicatorValue(O$10, "15 Contrainte opérationnelle="&amp;$D30&amp;";", IntrantScenario!$B$7, IntrantScenario!$B$10,VLOOKUP($C$5,Periode,2,FALSE))/5*(1-IntrantsCahierDetermination!$G$13),_xll.Woodstock.Analyst.Xcel.UDFs.GetIndicatorValue(O$10, "5 Famille de courbes="&amp;$C$7&amp;";15 Contrainte opérationnelle="&amp;$D30&amp;";", IntrantScenario!$B$7, IntrantScenario!$B$10,VLOOKUP($C$5,Periode,2,FALSE))/5*(1-IntrantsCahierDetermination!$G$13)))),0)</f>
        <v>0</v>
      </c>
      <c r="P30" s="469">
        <f>IFERROR(IF(ISERROR(VLOOKUP($C$8&amp;"-"&amp;$B$28&amp;"-"&amp;$D30,ListeContraintes,1,FALSE)),0,IF(EXACT($C$5,"Moyenne 2018-2043"),IF(EXACT($C$7,"FCTYF_TOUS"),_xll.Woodstock.Analyst.Xcel.UDFs.GetIndicatorValueAverage(P$10, "15 Contrainte opérationnelle="&amp;$D30&amp;";", IntrantScenario!$B$7, IntrantScenario!$B$10,"2", "6")/5*(1-IntrantsCahierDetermination!$G$13),_xll.Woodstock.Analyst.Xcel.UDFs.GetIndicatorValueAverage(P$10, "5 Famille de courbes="&amp;$C$7&amp;";15 Contrainte opérationnelle="&amp;$D30&amp;";", IntrantScenario!$B$7, IntrantScenario!$B$10,"2", "6")/5*(1-IntrantsCahierDetermination!$G$13)),IF(EXACT($C$7,"FCTYF_TOUS"),_xll.Woodstock.Analyst.Xcel.UDFs.GetIndicatorValue(P$10, "15 Contrainte opérationnelle="&amp;$D30&amp;";", IntrantScenario!$B$7, IntrantScenario!$B$10,VLOOKUP($C$5,Periode,2,FALSE))/5*(1-IntrantsCahierDetermination!$G$13),_xll.Woodstock.Analyst.Xcel.UDFs.GetIndicatorValue(P$10, "5 Famille de courbes="&amp;$C$7&amp;";15 Contrainte opérationnelle="&amp;$D30&amp;";", IntrantScenario!$B$7, IntrantScenario!$B$10,VLOOKUP($C$5,Periode,2,FALSE))/5*(1-IntrantsCahierDetermination!$G$13)))),0)</f>
        <v>0</v>
      </c>
      <c r="Q30" s="469">
        <f>IFERROR(IF(ISERROR(VLOOKUP($C$8&amp;"-"&amp;$B$28&amp;"-"&amp;$D30,ListeContraintes,1,FALSE)),0,IF(EXACT($C$5,"Moyenne 2018-2043"),IF(EXACT($C$7,"FCTYF_TOUS"),_xll.Woodstock.Analyst.Xcel.UDFs.GetIndicatorValueAverage(Q$10, "15 Contrainte opérationnelle="&amp;$D30&amp;";", IntrantScenario!$B$7, IntrantScenario!$B$10,"2", "6")/5*(1-IntrantsCahierDetermination!$G$13),_xll.Woodstock.Analyst.Xcel.UDFs.GetIndicatorValueAverage(Q$10, "5 Famille de courbes="&amp;$C$7&amp;";15 Contrainte opérationnelle="&amp;$D30&amp;";", IntrantScenario!$B$7, IntrantScenario!$B$10,"2", "6")/5*(1-IntrantsCahierDetermination!$G$13)),IF(EXACT($C$7,"FCTYF_TOUS"),_xll.Woodstock.Analyst.Xcel.UDFs.GetIndicatorValue(Q$10, "15 Contrainte opérationnelle="&amp;$D30&amp;";", IntrantScenario!$B$7, IntrantScenario!$B$10,VLOOKUP($C$5,Periode,2,FALSE))/5*(1-IntrantsCahierDetermination!$G$13),_xll.Woodstock.Analyst.Xcel.UDFs.GetIndicatorValue(Q$10, "5 Famille de courbes="&amp;$C$7&amp;";15 Contrainte opérationnelle="&amp;$D30&amp;";", IntrantScenario!$B$7, IntrantScenario!$B$10,VLOOKUP($C$5,Periode,2,FALSE))/5*(1-IntrantsCahierDetermination!$G$13)))),0)</f>
        <v>0</v>
      </c>
      <c r="R30" s="431">
        <f t="shared" si="18"/>
        <v>0</v>
      </c>
      <c r="S30" s="469">
        <f>IFERROR(IF(ISERROR(VLOOKUP($C$8&amp;"-"&amp;$B$28&amp;"-"&amp;$D30,ListeContraintes,1,FALSE)),0,IF(EXACT($C$5,"Moyenne 2018-2043"),IF(EXACT($C$7,"FCTYF_TOUS"),_xll.Woodstock.Analyst.Xcel.UDFs.GetIndicatorValueAverage(S$10, "15 Contrainte opérationnelle="&amp;$D30&amp;";", IntrantScenario!$B$7, IntrantScenario!$B$10,"2", "6")/5*(1-IntrantsCahierDetermination!$G$13),_xll.Woodstock.Analyst.Xcel.UDFs.GetIndicatorValueAverage(S$10, "5 Famille de courbes="&amp;$C$7&amp;";15 Contrainte opérationnelle="&amp;$D30&amp;";", IntrantScenario!$B$7, IntrantScenario!$B$10,"2", "6")/5*(1-IntrantsCahierDetermination!$G$13)),IF(EXACT($C$7,"FCTYF_TOUS"),_xll.Woodstock.Analyst.Xcel.UDFs.GetIndicatorValue(S$10, "15 Contrainte opérationnelle="&amp;$D30&amp;";", IntrantScenario!$B$7, IntrantScenario!$B$10,VLOOKUP($C$5,Periode,2,FALSE))/5*(1-IntrantsCahierDetermination!$G$13),_xll.Woodstock.Analyst.Xcel.UDFs.GetIndicatorValue(S$10, "5 Famille de courbes="&amp;$C$7&amp;";15 Contrainte opérationnelle="&amp;$D30&amp;";", IntrantScenario!$B$7, IntrantScenario!$B$10,VLOOKUP($C$5,Periode,2,FALSE))/5*(1-IntrantsCahierDetermination!$G$13)))),0)</f>
        <v>0</v>
      </c>
      <c r="T30" s="431">
        <f t="shared" si="19"/>
        <v>0</v>
      </c>
      <c r="U30" s="469">
        <f>IFERROR(IF(ISERROR(VLOOKUP($C$8&amp;"-"&amp;$B$28&amp;"-"&amp;$D30,ListeContraintes,1,FALSE)),0,IF(EXACT($C$5,"Moyenne 2018-2043"),IF(EXACT($C$7,"FCTYF_TOUS"),_xll.Woodstock.Analyst.Xcel.UDFs.GetIndicatorValueAverage(U$10, "15 Contrainte opérationnelle="&amp;$D30&amp;";", IntrantScenario!$B$7, IntrantScenario!$B$10,"2", "6")/5*(1-IntrantsCahierDetermination!$G$13),_xll.Woodstock.Analyst.Xcel.UDFs.GetIndicatorValueAverage(U$10, "5 Famille de courbes="&amp;$C$7&amp;";15 Contrainte opérationnelle="&amp;$D30&amp;";", IntrantScenario!$B$7, IntrantScenario!$B$10,"2", "6")/5*(1-IntrantsCahierDetermination!$G$13)),IF(EXACT($C$7,"FCTYF_TOUS"),_xll.Woodstock.Analyst.Xcel.UDFs.GetIndicatorValue(U$10, "15 Contrainte opérationnelle="&amp;$D30&amp;";", IntrantScenario!$B$7, IntrantScenario!$B$10,VLOOKUP($C$5,Periode,2,FALSE))/5*(1-IntrantsCahierDetermination!$G$13),_xll.Woodstock.Analyst.Xcel.UDFs.GetIndicatorValue(U$10, "5 Famille de courbes="&amp;$C$7&amp;";15 Contrainte opérationnelle="&amp;$D30&amp;";", IntrantScenario!$B$7, IntrantScenario!$B$10,VLOOKUP($C$5,Periode,2,FALSE))/5*(1-IntrantsCahierDetermination!$G$13)))),0)</f>
        <v>0</v>
      </c>
      <c r="V30" s="469">
        <f>IFERROR(IF(ISERROR(VLOOKUP($C$8&amp;"-"&amp;$B$28&amp;"-"&amp;$D30,ListeContraintes,1,FALSE)),0,IF(EXACT($C$5,"Moyenne 2018-2043"),IF(EXACT($C$7,"FCTYF_TOUS"),_xll.Woodstock.Analyst.Xcel.UDFs.GetIndicatorValueAverage(V$10, "15 Contrainte opérationnelle="&amp;$D30&amp;";", IntrantScenario!$B$7, IntrantScenario!$B$10,"2", "6")/5*(1-IntrantsCahierDetermination!$G$13),_xll.Woodstock.Analyst.Xcel.UDFs.GetIndicatorValueAverage(V$10, "5 Famille de courbes="&amp;$C$7&amp;";15 Contrainte opérationnelle="&amp;$D30&amp;";", IntrantScenario!$B$7, IntrantScenario!$B$10,"2", "6")/5*(1-IntrantsCahierDetermination!$G$13)),IF(EXACT($C$7,"FCTYF_TOUS"),_xll.Woodstock.Analyst.Xcel.UDFs.GetIndicatorValue(V$10, "15 Contrainte opérationnelle="&amp;$D30&amp;";", IntrantScenario!$B$7, IntrantScenario!$B$10,VLOOKUP($C$5,Periode,2,FALSE))/5*(1-IntrantsCahierDetermination!$G$13),_xll.Woodstock.Analyst.Xcel.UDFs.GetIndicatorValue(V$10, "5 Famille de courbes="&amp;$C$7&amp;";15 Contrainte opérationnelle="&amp;$D30&amp;";", IntrantScenario!$B$7, IntrantScenario!$B$10,VLOOKUP($C$5,Periode,2,FALSE))/5*(1-IntrantsCahierDetermination!$G$13)))),0)</f>
        <v>0</v>
      </c>
      <c r="W30" s="431">
        <f t="shared" si="20"/>
        <v>0</v>
      </c>
      <c r="X30" s="469">
        <f>IFERROR(IF(ISERROR(VLOOKUP($C$8&amp;"-"&amp;$B$28&amp;"-"&amp;$D30,ListeContraintes,1,FALSE)),0,IF(EXACT($C$5,"Moyenne 2018-2043"),IF(EXACT($C$7,"FCTYF_TOUS"),_xll.Woodstock.Analyst.Xcel.UDFs.GetIndicatorValueAverage(X$10, "15 Contrainte opérationnelle="&amp;$D30&amp;";", IntrantScenario!$B$7, IntrantScenario!$B$10,"2", "6")/5*(1-IntrantsCahierDetermination!$G$13),_xll.Woodstock.Analyst.Xcel.UDFs.GetIndicatorValueAverage(X$10, "5 Famille de courbes="&amp;$C$7&amp;";15 Contrainte opérationnelle="&amp;$D30&amp;";", IntrantScenario!$B$7, IntrantScenario!$B$10,"2", "6")/5*(1-IntrantsCahierDetermination!$G$13)),IF(EXACT($C$7,"FCTYF_TOUS"),_xll.Woodstock.Analyst.Xcel.UDFs.GetIndicatorValue(X$10, "15 Contrainte opérationnelle="&amp;$D30&amp;";", IntrantScenario!$B$7, IntrantScenario!$B$10,VLOOKUP($C$5,Periode,2,FALSE))/5*(1-IntrantsCahierDetermination!$G$13),_xll.Woodstock.Analyst.Xcel.UDFs.GetIndicatorValue(X$10, "5 Famille de courbes="&amp;$C$7&amp;";15 Contrainte opérationnelle="&amp;$D30&amp;";", IntrantScenario!$B$7, IntrantScenario!$B$10,VLOOKUP($C$5,Periode,2,FALSE))/5*(1-IntrantsCahierDetermination!$G$13)))),0)</f>
        <v>0</v>
      </c>
      <c r="Y30" s="431">
        <f t="shared" si="21"/>
        <v>0</v>
      </c>
      <c r="Z30" s="469">
        <f>IFERROR(IF(ISERROR(VLOOKUP($C$8&amp;"-"&amp;$B$28&amp;"-"&amp;$D30,ListeContraintes,1,FALSE)),0,IF(EXACT($C$5,"Moyenne 2018-2043"),IF(EXACT($C$7,"FCTYF_TOUS"),_xll.Woodstock.Analyst.Xcel.UDFs.GetIndicatorValueAverage(Z$10, "15 Contrainte opérationnelle="&amp;$D30&amp;";", IntrantScenario!$B$7, IntrantScenario!$B$10,"2", "6")/5*(1-IntrantsCahierDetermination!$G$13),_xll.Woodstock.Analyst.Xcel.UDFs.GetIndicatorValueAverage(Z$10, "5 Famille de courbes="&amp;$C$7&amp;";15 Contrainte opérationnelle="&amp;$D30&amp;";", IntrantScenario!$B$7, IntrantScenario!$B$10,"2", "6")/5*(1-IntrantsCahierDetermination!$G$13)),IF(EXACT($C$7,"FCTYF_TOUS"),_xll.Woodstock.Analyst.Xcel.UDFs.GetIndicatorValue(Z$10, "15 Contrainte opérationnelle="&amp;$D30&amp;";", IntrantScenario!$B$7, IntrantScenario!$B$10,VLOOKUP($C$5,Periode,2,FALSE))/5*(1-IntrantsCahierDetermination!$G$13),_xll.Woodstock.Analyst.Xcel.UDFs.GetIndicatorValue(Z$10, "5 Famille de courbes="&amp;$C$7&amp;";15 Contrainte opérationnelle="&amp;$D30&amp;";", IntrantScenario!$B$7, IntrantScenario!$B$10,VLOOKUP($C$5,Periode,2,FALSE))/5*(1-IntrantsCahierDetermination!$G$13)))),0)</f>
        <v>0</v>
      </c>
      <c r="AA30" s="469">
        <f>IFERROR(IF(ISERROR(VLOOKUP($C$8&amp;"-"&amp;$B$28&amp;"-"&amp;$D30,ListeContraintes,1,FALSE)),0,IF(EXACT($C$5,"Moyenne 2018-2043"),IF(EXACT($C$7,"FCTYF_TOUS"),_xll.Woodstock.Analyst.Xcel.UDFs.GetIndicatorValueAverage(AA$10, "15 Contrainte opérationnelle="&amp;$D30&amp;";", IntrantScenario!$B$7, IntrantScenario!$B$10,"2", "6")/5*(1-IntrantsCahierDetermination!$G$13),_xll.Woodstock.Analyst.Xcel.UDFs.GetIndicatorValueAverage(AA$10, "5 Famille de courbes="&amp;$C$7&amp;";15 Contrainte opérationnelle="&amp;$D30&amp;";", IntrantScenario!$B$7, IntrantScenario!$B$10,"2", "6")/5*(1-IntrantsCahierDetermination!$G$13)),IF(EXACT($C$7,"FCTYF_TOUS"),_xll.Woodstock.Analyst.Xcel.UDFs.GetIndicatorValue(AA$10, "15 Contrainte opérationnelle="&amp;$D30&amp;";", IntrantScenario!$B$7, IntrantScenario!$B$10,VLOOKUP($C$5,Periode,2,FALSE))/5*(1-IntrantsCahierDetermination!$G$13),_xll.Woodstock.Analyst.Xcel.UDFs.GetIndicatorValue(AA$10, "5 Famille de courbes="&amp;$C$7&amp;";15 Contrainte opérationnelle="&amp;$D30&amp;";", IntrantScenario!$B$7, IntrantScenario!$B$10,VLOOKUP($C$5,Periode,2,FALSE))/5*(1-IntrantsCahierDetermination!$G$13)))),0)</f>
        <v>0</v>
      </c>
      <c r="AB30" s="469">
        <f>IFERROR(IF(ISERROR(VLOOKUP($C$8&amp;"-"&amp;$B$28&amp;"-"&amp;$D30,ListeContraintes,1,FALSE)),0,IF(EXACT($C$5,"Moyenne 2018-2043"),IF(EXACT($C$7,"FCTYF_TOUS"),_xll.Woodstock.Analyst.Xcel.UDFs.GetIndicatorValueAverage(AB$10, "15 Contrainte opérationnelle="&amp;$D30&amp;";", IntrantScenario!$B$7, IntrantScenario!$B$10,"2", "6")/5*(1-IntrantsCahierDetermination!$G$13),_xll.Woodstock.Analyst.Xcel.UDFs.GetIndicatorValueAverage(AB$10, "5 Famille de courbes="&amp;$C$7&amp;";15 Contrainte opérationnelle="&amp;$D30&amp;";", IntrantScenario!$B$7, IntrantScenario!$B$10,"2", "6")/5*(1-IntrantsCahierDetermination!$G$13)),IF(EXACT($C$7,"FCTYF_TOUS"),_xll.Woodstock.Analyst.Xcel.UDFs.GetIndicatorValue(AB$10, "15 Contrainte opérationnelle="&amp;$D30&amp;";", IntrantScenario!$B$7, IntrantScenario!$B$10,VLOOKUP($C$5,Periode,2,FALSE))/5*(1-IntrantsCahierDetermination!$G$13),_xll.Woodstock.Analyst.Xcel.UDFs.GetIndicatorValue(AB$10, "5 Famille de courbes="&amp;$C$7&amp;";15 Contrainte opérationnelle="&amp;$D30&amp;";", IntrantScenario!$B$7, IntrantScenario!$B$10,VLOOKUP($C$5,Periode,2,FALSE))/5*(1-IntrantsCahierDetermination!$G$13)))),0)</f>
        <v>0</v>
      </c>
      <c r="AC30" s="469">
        <f>IFERROR(IF(ISERROR(VLOOKUP($C$8&amp;"-"&amp;$B$28&amp;"-"&amp;$D30,ListeContraintes,1,FALSE)),0,IF(EXACT($C$5,"Moyenne 2018-2043"),IF(EXACT($C$7,"FCTYF_TOUS"),_xll.Woodstock.Analyst.Xcel.UDFs.GetIndicatorValueAverage(AC$10, "15 Contrainte opérationnelle="&amp;$D30&amp;";", IntrantScenario!$B$7, IntrantScenario!$B$10,"2", "6")/5*(1-IntrantsCahierDetermination!$G$13),_xll.Woodstock.Analyst.Xcel.UDFs.GetIndicatorValueAverage(AC$10, "5 Famille de courbes="&amp;$C$7&amp;";15 Contrainte opérationnelle="&amp;$D30&amp;";", IntrantScenario!$B$7, IntrantScenario!$B$10,"2", "6")/5*(1-IntrantsCahierDetermination!$G$13)),IF(EXACT($C$7,"FCTYF_TOUS"),_xll.Woodstock.Analyst.Xcel.UDFs.GetIndicatorValue(AC$10, "15 Contrainte opérationnelle="&amp;$D30&amp;";", IntrantScenario!$B$7, IntrantScenario!$B$10,VLOOKUP($C$5,Periode,2,FALSE))/5*(1-IntrantsCahierDetermination!$G$13),_xll.Woodstock.Analyst.Xcel.UDFs.GetIndicatorValue(AC$10, "5 Famille de courbes="&amp;$C$7&amp;";15 Contrainte opérationnelle="&amp;$D30&amp;";", IntrantScenario!$B$7, IntrantScenario!$B$10,VLOOKUP($C$5,Periode,2,FALSE))/5*(1-IntrantsCahierDetermination!$G$13)))),0)</f>
        <v>0</v>
      </c>
      <c r="AD30" s="431">
        <f t="shared" si="22"/>
        <v>0</v>
      </c>
      <c r="AE30" s="431">
        <f t="shared" si="6"/>
        <v>0</v>
      </c>
    </row>
    <row r="31" spans="1:31" x14ac:dyDescent="0.25">
      <c r="A31" s="30"/>
      <c r="B31" s="30"/>
      <c r="C31" s="58" t="s">
        <v>487</v>
      </c>
      <c r="D31" s="1" t="s">
        <v>474</v>
      </c>
      <c r="E31" s="468">
        <f t="shared" si="14"/>
        <v>0</v>
      </c>
      <c r="F31" s="469">
        <f>IFERROR(IF(ISERROR(VLOOKUP($C$8&amp;"-"&amp;$B$28&amp;"-"&amp;$D31,ListeContraintes,1,FALSE)),0,IF(EXACT($C$5,"Moyenne 2018-2043"),IF(EXACT($C$7,"FCTYF_TOUS"),_xll.Woodstock.Analyst.Xcel.UDFs.GetIndicatorValueAverage(F$10, "15 Contrainte opérationnelle="&amp;$D31&amp;";", IntrantScenario!$B$7, IntrantScenario!$B$10,"2", "6")/5*(1-IntrantsCahierDetermination!$G$13),_xll.Woodstock.Analyst.Xcel.UDFs.GetIndicatorValueAverage(F$10, "5 Famille de courbes="&amp;$C$7&amp;";15 Contrainte opérationnelle="&amp;$D31&amp;";", IntrantScenario!$B$7, IntrantScenario!$B$10,"2", "6")/5*(1-IntrantsCahierDetermination!$G$13)),IF(EXACT($C$7,"FCTYF_TOUS"),_xll.Woodstock.Analyst.Xcel.UDFs.GetIndicatorValue(F$10, "15 Contrainte opérationnelle="&amp;$D31&amp;";", IntrantScenario!$B$7, IntrantScenario!$B$10,VLOOKUP($C$5,Periode,2,FALSE))/5*(1-IntrantsCahierDetermination!$G$13),_xll.Woodstock.Analyst.Xcel.UDFs.GetIndicatorValue(F$10, "5 Famille de courbes="&amp;$C$7&amp;";15 Contrainte opérationnelle="&amp;$D31&amp;";", IntrantScenario!$B$7, IntrantScenario!$B$10,VLOOKUP($C$5,Periode,2,FALSE))/5*(1-IntrantsCahierDetermination!$G$13)))),0)</f>
        <v>0</v>
      </c>
      <c r="G31" s="469">
        <f>IFERROR(IF(ISERROR(VLOOKUP($C$8&amp;"-"&amp;$B$28&amp;"-"&amp;$D31,ListeContraintes,1,FALSE)),0,IF(EXACT($C$5,"Moyenne 2018-2043"),IF(EXACT($C$7,"FCTYF_TOUS"),_xll.Woodstock.Analyst.Xcel.UDFs.GetIndicatorValueAverage(G$10, "15 Contrainte opérationnelle="&amp;$D31&amp;";", IntrantScenario!$B$7, IntrantScenario!$B$10,"2", "6")/5*(1-IntrantsCahierDetermination!$G$13),_xll.Woodstock.Analyst.Xcel.UDFs.GetIndicatorValueAverage(G$10, "5 Famille de courbes="&amp;$C$7&amp;";15 Contrainte opérationnelle="&amp;$D31&amp;";", IntrantScenario!$B$7, IntrantScenario!$B$10,"2", "6")/5*(1-IntrantsCahierDetermination!$G$13)),IF(EXACT($C$7,"FCTYF_TOUS"),_xll.Woodstock.Analyst.Xcel.UDFs.GetIndicatorValue(G$10, "15 Contrainte opérationnelle="&amp;$D31&amp;";", IntrantScenario!$B$7, IntrantScenario!$B$10,VLOOKUP($C$5,Periode,2,FALSE))/5*(1-IntrantsCahierDetermination!$G$13),_xll.Woodstock.Analyst.Xcel.UDFs.GetIndicatorValue(G$10, "5 Famille de courbes="&amp;$C$7&amp;";15 Contrainte opérationnelle="&amp;$D31&amp;";", IntrantScenario!$B$7, IntrantScenario!$B$10,VLOOKUP($C$5,Periode,2,FALSE))/5*(1-IntrantsCahierDetermination!$G$13)))),0)</f>
        <v>0</v>
      </c>
      <c r="H31" s="468">
        <f t="shared" si="15"/>
        <v>0</v>
      </c>
      <c r="I31" s="469">
        <f>IFERROR(IF(ISERROR(VLOOKUP($C$8&amp;"-"&amp;$B$28&amp;"-"&amp;$D31,ListeContraintes,1,FALSE)),0,IF(EXACT($C$5,"Moyenne 2018-2043"),IF(EXACT($C$7,"FCTYF_TOUS"),_xll.Woodstock.Analyst.Xcel.UDFs.GetIndicatorValueAverage(I$10, "15 Contrainte opérationnelle="&amp;$D31&amp;";", IntrantScenario!$B$7, IntrantScenario!$B$10,"2", "6")/5*(1-IntrantsCahierDetermination!$G$13),_xll.Woodstock.Analyst.Xcel.UDFs.GetIndicatorValueAverage(I$10, "5 Famille de courbes="&amp;$C$7&amp;";15 Contrainte opérationnelle="&amp;$D31&amp;";", IntrantScenario!$B$7, IntrantScenario!$B$10,"2", "6")/5*(1-IntrantsCahierDetermination!$G$13)),IF(EXACT($C$7,"FCTYF_TOUS"),_xll.Woodstock.Analyst.Xcel.UDFs.GetIndicatorValue(I$10, "15 Contrainte opérationnelle="&amp;$D31&amp;";", IntrantScenario!$B$7, IntrantScenario!$B$10,VLOOKUP($C$5,Periode,2,FALSE))/5*(1-IntrantsCahierDetermination!$G$13),_xll.Woodstock.Analyst.Xcel.UDFs.GetIndicatorValue(I$10, "5 Famille de courbes="&amp;$C$7&amp;";15 Contrainte opérationnelle="&amp;$D31&amp;";", IntrantScenario!$B$7, IntrantScenario!$B$10,VLOOKUP($C$5,Periode,2,FALSE))/5*(1-IntrantsCahierDetermination!$G$13)))),0)</f>
        <v>0</v>
      </c>
      <c r="J31" s="468">
        <f t="shared" si="16"/>
        <v>0</v>
      </c>
      <c r="K31" s="469">
        <f>IFERROR(IF(ISERROR(VLOOKUP($C$8&amp;"-"&amp;$B$28&amp;"-"&amp;$D31,ListeContraintes,1,FALSE)),0,IF(EXACT($C$5,"Moyenne 2018-2043"),IF(EXACT($C$7,"FCTYF_TOUS"),_xll.Woodstock.Analyst.Xcel.UDFs.GetIndicatorValueAverage(K$10, "15 Contrainte opérationnelle="&amp;$D31&amp;";", IntrantScenario!$B$7, IntrantScenario!$B$10,"2", "6")/5*(1-IntrantsCahierDetermination!$G$13),_xll.Woodstock.Analyst.Xcel.UDFs.GetIndicatorValueAverage(K$10, "5 Famille de courbes="&amp;$C$7&amp;";15 Contrainte opérationnelle="&amp;$D31&amp;";", IntrantScenario!$B$7, IntrantScenario!$B$10,"2", "6")/5*(1-IntrantsCahierDetermination!$G$13)),IF(EXACT($C$7,"FCTYF_TOUS"),_xll.Woodstock.Analyst.Xcel.UDFs.GetIndicatorValue(K$10, "15 Contrainte opérationnelle="&amp;$D31&amp;";", IntrantScenario!$B$7, IntrantScenario!$B$10,VLOOKUP($C$5,Periode,2,FALSE))/5*(1-IntrantsCahierDetermination!$G$13),_xll.Woodstock.Analyst.Xcel.UDFs.GetIndicatorValue(K$10, "5 Famille de courbes="&amp;$C$7&amp;";15 Contrainte opérationnelle="&amp;$D31&amp;";", IntrantScenario!$B$7, IntrantScenario!$B$10,VLOOKUP($C$5,Periode,2,FALSE))/5*(1-IntrantsCahierDetermination!$G$13)))),0)</f>
        <v>0</v>
      </c>
      <c r="L31" s="469">
        <f>IFERROR(IF(ISERROR(VLOOKUP($C$8&amp;"-"&amp;$B$28&amp;"-"&amp;$D31,ListeContraintes,1,FALSE)),0,IF(EXACT($C$5,"Moyenne 2018-2043"),IF(EXACT($C$7,"FCTYF_TOUS"),_xll.Woodstock.Analyst.Xcel.UDFs.GetIndicatorValueAverage(L$10, "15 Contrainte opérationnelle="&amp;$D31&amp;";", IntrantScenario!$B$7, IntrantScenario!$B$10,"2", "6")/5*(1-IntrantsCahierDetermination!$G$13),_xll.Woodstock.Analyst.Xcel.UDFs.GetIndicatorValueAverage(L$10, "5 Famille de courbes="&amp;$C$7&amp;";15 Contrainte opérationnelle="&amp;$D31&amp;";", IntrantScenario!$B$7, IntrantScenario!$B$10,"2", "6")/5*(1-IntrantsCahierDetermination!$G$13)),IF(EXACT($C$7,"FCTYF_TOUS"),_xll.Woodstock.Analyst.Xcel.UDFs.GetIndicatorValue(L$10, "15 Contrainte opérationnelle="&amp;$D31&amp;";", IntrantScenario!$B$7, IntrantScenario!$B$10,VLOOKUP($C$5,Periode,2,FALSE))/5*(1-IntrantsCahierDetermination!$G$13),_xll.Woodstock.Analyst.Xcel.UDFs.GetIndicatorValue(L$10, "5 Famille de courbes="&amp;$C$7&amp;";15 Contrainte opérationnelle="&amp;$D31&amp;";", IntrantScenario!$B$7, IntrantScenario!$B$10,VLOOKUP($C$5,Periode,2,FALSE))/5*(1-IntrantsCahierDetermination!$G$13)))),0)</f>
        <v>0</v>
      </c>
      <c r="M31" s="431">
        <f t="shared" si="11"/>
        <v>0</v>
      </c>
      <c r="N31" s="431">
        <f t="shared" si="17"/>
        <v>0</v>
      </c>
      <c r="O31" s="469">
        <f>IFERROR(IF(ISERROR(VLOOKUP($C$8&amp;"-"&amp;$B$28&amp;"-"&amp;$D31,ListeContraintes,1,FALSE)),0,IF(EXACT($C$5,"Moyenne 2018-2043"),IF(EXACT($C$7,"FCTYF_TOUS"),_xll.Woodstock.Analyst.Xcel.UDFs.GetIndicatorValueAverage(O$10, "15 Contrainte opérationnelle="&amp;$D31&amp;";", IntrantScenario!$B$7, IntrantScenario!$B$10,"2", "6")/5*(1-IntrantsCahierDetermination!$G$13),_xll.Woodstock.Analyst.Xcel.UDFs.GetIndicatorValueAverage(O$10, "5 Famille de courbes="&amp;$C$7&amp;";15 Contrainte opérationnelle="&amp;$D31&amp;";", IntrantScenario!$B$7, IntrantScenario!$B$10,"2", "6")/5*(1-IntrantsCahierDetermination!$G$13)),IF(EXACT($C$7,"FCTYF_TOUS"),_xll.Woodstock.Analyst.Xcel.UDFs.GetIndicatorValue(O$10, "15 Contrainte opérationnelle="&amp;$D31&amp;";", IntrantScenario!$B$7, IntrantScenario!$B$10,VLOOKUP($C$5,Periode,2,FALSE))/5*(1-IntrantsCahierDetermination!$G$13),_xll.Woodstock.Analyst.Xcel.UDFs.GetIndicatorValue(O$10, "5 Famille de courbes="&amp;$C$7&amp;";15 Contrainte opérationnelle="&amp;$D31&amp;";", IntrantScenario!$B$7, IntrantScenario!$B$10,VLOOKUP($C$5,Periode,2,FALSE))/5*(1-IntrantsCahierDetermination!$G$13)))),0)</f>
        <v>0</v>
      </c>
      <c r="P31" s="469">
        <f>IFERROR(IF(ISERROR(VLOOKUP($C$8&amp;"-"&amp;$B$28&amp;"-"&amp;$D31,ListeContraintes,1,FALSE)),0,IF(EXACT($C$5,"Moyenne 2018-2043"),IF(EXACT($C$7,"FCTYF_TOUS"),_xll.Woodstock.Analyst.Xcel.UDFs.GetIndicatorValueAverage(P$10, "15 Contrainte opérationnelle="&amp;$D31&amp;";", IntrantScenario!$B$7, IntrantScenario!$B$10,"2", "6")/5*(1-IntrantsCahierDetermination!$G$13),_xll.Woodstock.Analyst.Xcel.UDFs.GetIndicatorValueAverage(P$10, "5 Famille de courbes="&amp;$C$7&amp;";15 Contrainte opérationnelle="&amp;$D31&amp;";", IntrantScenario!$B$7, IntrantScenario!$B$10,"2", "6")/5*(1-IntrantsCahierDetermination!$G$13)),IF(EXACT($C$7,"FCTYF_TOUS"),_xll.Woodstock.Analyst.Xcel.UDFs.GetIndicatorValue(P$10, "15 Contrainte opérationnelle="&amp;$D31&amp;";", IntrantScenario!$B$7, IntrantScenario!$B$10,VLOOKUP($C$5,Periode,2,FALSE))/5*(1-IntrantsCahierDetermination!$G$13),_xll.Woodstock.Analyst.Xcel.UDFs.GetIndicatorValue(P$10, "5 Famille de courbes="&amp;$C$7&amp;";15 Contrainte opérationnelle="&amp;$D31&amp;";", IntrantScenario!$B$7, IntrantScenario!$B$10,VLOOKUP($C$5,Periode,2,FALSE))/5*(1-IntrantsCahierDetermination!$G$13)))),0)</f>
        <v>0</v>
      </c>
      <c r="Q31" s="469">
        <f>IFERROR(IF(ISERROR(VLOOKUP($C$8&amp;"-"&amp;$B$28&amp;"-"&amp;$D31,ListeContraintes,1,FALSE)),0,IF(EXACT($C$5,"Moyenne 2018-2043"),IF(EXACT($C$7,"FCTYF_TOUS"),_xll.Woodstock.Analyst.Xcel.UDFs.GetIndicatorValueAverage(Q$10, "15 Contrainte opérationnelle="&amp;$D31&amp;";", IntrantScenario!$B$7, IntrantScenario!$B$10,"2", "6")/5*(1-IntrantsCahierDetermination!$G$13),_xll.Woodstock.Analyst.Xcel.UDFs.GetIndicatorValueAverage(Q$10, "5 Famille de courbes="&amp;$C$7&amp;";15 Contrainte opérationnelle="&amp;$D31&amp;";", IntrantScenario!$B$7, IntrantScenario!$B$10,"2", "6")/5*(1-IntrantsCahierDetermination!$G$13)),IF(EXACT($C$7,"FCTYF_TOUS"),_xll.Woodstock.Analyst.Xcel.UDFs.GetIndicatorValue(Q$10, "15 Contrainte opérationnelle="&amp;$D31&amp;";", IntrantScenario!$B$7, IntrantScenario!$B$10,VLOOKUP($C$5,Periode,2,FALSE))/5*(1-IntrantsCahierDetermination!$G$13),_xll.Woodstock.Analyst.Xcel.UDFs.GetIndicatorValue(Q$10, "5 Famille de courbes="&amp;$C$7&amp;";15 Contrainte opérationnelle="&amp;$D31&amp;";", IntrantScenario!$B$7, IntrantScenario!$B$10,VLOOKUP($C$5,Periode,2,FALSE))/5*(1-IntrantsCahierDetermination!$G$13)))),0)</f>
        <v>0</v>
      </c>
      <c r="R31" s="431">
        <f t="shared" si="18"/>
        <v>0</v>
      </c>
      <c r="S31" s="469">
        <f>IFERROR(IF(ISERROR(VLOOKUP($C$8&amp;"-"&amp;$B$28&amp;"-"&amp;$D31,ListeContraintes,1,FALSE)),0,IF(EXACT($C$5,"Moyenne 2018-2043"),IF(EXACT($C$7,"FCTYF_TOUS"),_xll.Woodstock.Analyst.Xcel.UDFs.GetIndicatorValueAverage(S$10, "15 Contrainte opérationnelle="&amp;$D31&amp;";", IntrantScenario!$B$7, IntrantScenario!$B$10,"2", "6")/5*(1-IntrantsCahierDetermination!$G$13),_xll.Woodstock.Analyst.Xcel.UDFs.GetIndicatorValueAverage(S$10, "5 Famille de courbes="&amp;$C$7&amp;";15 Contrainte opérationnelle="&amp;$D31&amp;";", IntrantScenario!$B$7, IntrantScenario!$B$10,"2", "6")/5*(1-IntrantsCahierDetermination!$G$13)),IF(EXACT($C$7,"FCTYF_TOUS"),_xll.Woodstock.Analyst.Xcel.UDFs.GetIndicatorValue(S$10, "15 Contrainte opérationnelle="&amp;$D31&amp;";", IntrantScenario!$B$7, IntrantScenario!$B$10,VLOOKUP($C$5,Periode,2,FALSE))/5*(1-IntrantsCahierDetermination!$G$13),_xll.Woodstock.Analyst.Xcel.UDFs.GetIndicatorValue(S$10, "5 Famille de courbes="&amp;$C$7&amp;";15 Contrainte opérationnelle="&amp;$D31&amp;";", IntrantScenario!$B$7, IntrantScenario!$B$10,VLOOKUP($C$5,Periode,2,FALSE))/5*(1-IntrantsCahierDetermination!$G$13)))),0)</f>
        <v>0</v>
      </c>
      <c r="T31" s="431">
        <f t="shared" si="19"/>
        <v>0</v>
      </c>
      <c r="U31" s="469">
        <f>IFERROR(IF(ISERROR(VLOOKUP($C$8&amp;"-"&amp;$B$28&amp;"-"&amp;$D31,ListeContraintes,1,FALSE)),0,IF(EXACT($C$5,"Moyenne 2018-2043"),IF(EXACT($C$7,"FCTYF_TOUS"),_xll.Woodstock.Analyst.Xcel.UDFs.GetIndicatorValueAverage(U$10, "15 Contrainte opérationnelle="&amp;$D31&amp;";", IntrantScenario!$B$7, IntrantScenario!$B$10,"2", "6")/5*(1-IntrantsCahierDetermination!$G$13),_xll.Woodstock.Analyst.Xcel.UDFs.GetIndicatorValueAverage(U$10, "5 Famille de courbes="&amp;$C$7&amp;";15 Contrainte opérationnelle="&amp;$D31&amp;";", IntrantScenario!$B$7, IntrantScenario!$B$10,"2", "6")/5*(1-IntrantsCahierDetermination!$G$13)),IF(EXACT($C$7,"FCTYF_TOUS"),_xll.Woodstock.Analyst.Xcel.UDFs.GetIndicatorValue(U$10, "15 Contrainte opérationnelle="&amp;$D31&amp;";", IntrantScenario!$B$7, IntrantScenario!$B$10,VLOOKUP($C$5,Periode,2,FALSE))/5*(1-IntrantsCahierDetermination!$G$13),_xll.Woodstock.Analyst.Xcel.UDFs.GetIndicatorValue(U$10, "5 Famille de courbes="&amp;$C$7&amp;";15 Contrainte opérationnelle="&amp;$D31&amp;";", IntrantScenario!$B$7, IntrantScenario!$B$10,VLOOKUP($C$5,Periode,2,FALSE))/5*(1-IntrantsCahierDetermination!$G$13)))),0)</f>
        <v>0</v>
      </c>
      <c r="V31" s="469">
        <f>IFERROR(IF(ISERROR(VLOOKUP($C$8&amp;"-"&amp;$B$28&amp;"-"&amp;$D31,ListeContraintes,1,FALSE)),0,IF(EXACT($C$5,"Moyenne 2018-2043"),IF(EXACT($C$7,"FCTYF_TOUS"),_xll.Woodstock.Analyst.Xcel.UDFs.GetIndicatorValueAverage(V$10, "15 Contrainte opérationnelle="&amp;$D31&amp;";", IntrantScenario!$B$7, IntrantScenario!$B$10,"2", "6")/5*(1-IntrantsCahierDetermination!$G$13),_xll.Woodstock.Analyst.Xcel.UDFs.GetIndicatorValueAverage(V$10, "5 Famille de courbes="&amp;$C$7&amp;";15 Contrainte opérationnelle="&amp;$D31&amp;";", IntrantScenario!$B$7, IntrantScenario!$B$10,"2", "6")/5*(1-IntrantsCahierDetermination!$G$13)),IF(EXACT($C$7,"FCTYF_TOUS"),_xll.Woodstock.Analyst.Xcel.UDFs.GetIndicatorValue(V$10, "15 Contrainte opérationnelle="&amp;$D31&amp;";", IntrantScenario!$B$7, IntrantScenario!$B$10,VLOOKUP($C$5,Periode,2,FALSE))/5*(1-IntrantsCahierDetermination!$G$13),_xll.Woodstock.Analyst.Xcel.UDFs.GetIndicatorValue(V$10, "5 Famille de courbes="&amp;$C$7&amp;";15 Contrainte opérationnelle="&amp;$D31&amp;";", IntrantScenario!$B$7, IntrantScenario!$B$10,VLOOKUP($C$5,Periode,2,FALSE))/5*(1-IntrantsCahierDetermination!$G$13)))),0)</f>
        <v>0</v>
      </c>
      <c r="W31" s="431">
        <f t="shared" si="20"/>
        <v>0</v>
      </c>
      <c r="X31" s="469">
        <f>IFERROR(IF(ISERROR(VLOOKUP($C$8&amp;"-"&amp;$B$28&amp;"-"&amp;$D31,ListeContraintes,1,FALSE)),0,IF(EXACT($C$5,"Moyenne 2018-2043"),IF(EXACT($C$7,"FCTYF_TOUS"),_xll.Woodstock.Analyst.Xcel.UDFs.GetIndicatorValueAverage(X$10, "15 Contrainte opérationnelle="&amp;$D31&amp;";", IntrantScenario!$B$7, IntrantScenario!$B$10,"2", "6")/5*(1-IntrantsCahierDetermination!$G$13),_xll.Woodstock.Analyst.Xcel.UDFs.GetIndicatorValueAverage(X$10, "5 Famille de courbes="&amp;$C$7&amp;";15 Contrainte opérationnelle="&amp;$D31&amp;";", IntrantScenario!$B$7, IntrantScenario!$B$10,"2", "6")/5*(1-IntrantsCahierDetermination!$G$13)),IF(EXACT($C$7,"FCTYF_TOUS"),_xll.Woodstock.Analyst.Xcel.UDFs.GetIndicatorValue(X$10, "15 Contrainte opérationnelle="&amp;$D31&amp;";", IntrantScenario!$B$7, IntrantScenario!$B$10,VLOOKUP($C$5,Periode,2,FALSE))/5*(1-IntrantsCahierDetermination!$G$13),_xll.Woodstock.Analyst.Xcel.UDFs.GetIndicatorValue(X$10, "5 Famille de courbes="&amp;$C$7&amp;";15 Contrainte opérationnelle="&amp;$D31&amp;";", IntrantScenario!$B$7, IntrantScenario!$B$10,VLOOKUP($C$5,Periode,2,FALSE))/5*(1-IntrantsCahierDetermination!$G$13)))),0)</f>
        <v>0</v>
      </c>
      <c r="Y31" s="431">
        <f t="shared" si="21"/>
        <v>0</v>
      </c>
      <c r="Z31" s="469">
        <f>IFERROR(IF(ISERROR(VLOOKUP($C$8&amp;"-"&amp;$B$28&amp;"-"&amp;$D31,ListeContraintes,1,FALSE)),0,IF(EXACT($C$5,"Moyenne 2018-2043"),IF(EXACT($C$7,"FCTYF_TOUS"),_xll.Woodstock.Analyst.Xcel.UDFs.GetIndicatorValueAverage(Z$10, "15 Contrainte opérationnelle="&amp;$D31&amp;";", IntrantScenario!$B$7, IntrantScenario!$B$10,"2", "6")/5*(1-IntrantsCahierDetermination!$G$13),_xll.Woodstock.Analyst.Xcel.UDFs.GetIndicatorValueAverage(Z$10, "5 Famille de courbes="&amp;$C$7&amp;";15 Contrainte opérationnelle="&amp;$D31&amp;";", IntrantScenario!$B$7, IntrantScenario!$B$10,"2", "6")/5*(1-IntrantsCahierDetermination!$G$13)),IF(EXACT($C$7,"FCTYF_TOUS"),_xll.Woodstock.Analyst.Xcel.UDFs.GetIndicatorValue(Z$10, "15 Contrainte opérationnelle="&amp;$D31&amp;";", IntrantScenario!$B$7, IntrantScenario!$B$10,VLOOKUP($C$5,Periode,2,FALSE))/5*(1-IntrantsCahierDetermination!$G$13),_xll.Woodstock.Analyst.Xcel.UDFs.GetIndicatorValue(Z$10, "5 Famille de courbes="&amp;$C$7&amp;";15 Contrainte opérationnelle="&amp;$D31&amp;";", IntrantScenario!$B$7, IntrantScenario!$B$10,VLOOKUP($C$5,Periode,2,FALSE))/5*(1-IntrantsCahierDetermination!$G$13)))),0)</f>
        <v>0</v>
      </c>
      <c r="AA31" s="469">
        <f>IFERROR(IF(ISERROR(VLOOKUP($C$8&amp;"-"&amp;$B$28&amp;"-"&amp;$D31,ListeContraintes,1,FALSE)),0,IF(EXACT($C$5,"Moyenne 2018-2043"),IF(EXACT($C$7,"FCTYF_TOUS"),_xll.Woodstock.Analyst.Xcel.UDFs.GetIndicatorValueAverage(AA$10, "15 Contrainte opérationnelle="&amp;$D31&amp;";", IntrantScenario!$B$7, IntrantScenario!$B$10,"2", "6")/5*(1-IntrantsCahierDetermination!$G$13),_xll.Woodstock.Analyst.Xcel.UDFs.GetIndicatorValueAverage(AA$10, "5 Famille de courbes="&amp;$C$7&amp;";15 Contrainte opérationnelle="&amp;$D31&amp;";", IntrantScenario!$B$7, IntrantScenario!$B$10,"2", "6")/5*(1-IntrantsCahierDetermination!$G$13)),IF(EXACT($C$7,"FCTYF_TOUS"),_xll.Woodstock.Analyst.Xcel.UDFs.GetIndicatorValue(AA$10, "15 Contrainte opérationnelle="&amp;$D31&amp;";", IntrantScenario!$B$7, IntrantScenario!$B$10,VLOOKUP($C$5,Periode,2,FALSE))/5*(1-IntrantsCahierDetermination!$G$13),_xll.Woodstock.Analyst.Xcel.UDFs.GetIndicatorValue(AA$10, "5 Famille de courbes="&amp;$C$7&amp;";15 Contrainte opérationnelle="&amp;$D31&amp;";", IntrantScenario!$B$7, IntrantScenario!$B$10,VLOOKUP($C$5,Periode,2,FALSE))/5*(1-IntrantsCahierDetermination!$G$13)))),0)</f>
        <v>0</v>
      </c>
      <c r="AB31" s="469">
        <f>IFERROR(IF(ISERROR(VLOOKUP($C$8&amp;"-"&amp;$B$28&amp;"-"&amp;$D31,ListeContraintes,1,FALSE)),0,IF(EXACT($C$5,"Moyenne 2018-2043"),IF(EXACT($C$7,"FCTYF_TOUS"),_xll.Woodstock.Analyst.Xcel.UDFs.GetIndicatorValueAverage(AB$10, "15 Contrainte opérationnelle="&amp;$D31&amp;";", IntrantScenario!$B$7, IntrantScenario!$B$10,"2", "6")/5*(1-IntrantsCahierDetermination!$G$13),_xll.Woodstock.Analyst.Xcel.UDFs.GetIndicatorValueAverage(AB$10, "5 Famille de courbes="&amp;$C$7&amp;";15 Contrainte opérationnelle="&amp;$D31&amp;";", IntrantScenario!$B$7, IntrantScenario!$B$10,"2", "6")/5*(1-IntrantsCahierDetermination!$G$13)),IF(EXACT($C$7,"FCTYF_TOUS"),_xll.Woodstock.Analyst.Xcel.UDFs.GetIndicatorValue(AB$10, "15 Contrainte opérationnelle="&amp;$D31&amp;";", IntrantScenario!$B$7, IntrantScenario!$B$10,VLOOKUP($C$5,Periode,2,FALSE))/5*(1-IntrantsCahierDetermination!$G$13),_xll.Woodstock.Analyst.Xcel.UDFs.GetIndicatorValue(AB$10, "5 Famille de courbes="&amp;$C$7&amp;";15 Contrainte opérationnelle="&amp;$D31&amp;";", IntrantScenario!$B$7, IntrantScenario!$B$10,VLOOKUP($C$5,Periode,2,FALSE))/5*(1-IntrantsCahierDetermination!$G$13)))),0)</f>
        <v>0</v>
      </c>
      <c r="AC31" s="469">
        <f>IFERROR(IF(ISERROR(VLOOKUP($C$8&amp;"-"&amp;$B$28&amp;"-"&amp;$D31,ListeContraintes,1,FALSE)),0,IF(EXACT($C$5,"Moyenne 2018-2043"),IF(EXACT($C$7,"FCTYF_TOUS"),_xll.Woodstock.Analyst.Xcel.UDFs.GetIndicatorValueAverage(AC$10, "15 Contrainte opérationnelle="&amp;$D31&amp;";", IntrantScenario!$B$7, IntrantScenario!$B$10,"2", "6")/5*(1-IntrantsCahierDetermination!$G$13),_xll.Woodstock.Analyst.Xcel.UDFs.GetIndicatorValueAverage(AC$10, "5 Famille de courbes="&amp;$C$7&amp;";15 Contrainte opérationnelle="&amp;$D31&amp;";", IntrantScenario!$B$7, IntrantScenario!$B$10,"2", "6")/5*(1-IntrantsCahierDetermination!$G$13)),IF(EXACT($C$7,"FCTYF_TOUS"),_xll.Woodstock.Analyst.Xcel.UDFs.GetIndicatorValue(AC$10, "15 Contrainte opérationnelle="&amp;$D31&amp;";", IntrantScenario!$B$7, IntrantScenario!$B$10,VLOOKUP($C$5,Periode,2,FALSE))/5*(1-IntrantsCahierDetermination!$G$13),_xll.Woodstock.Analyst.Xcel.UDFs.GetIndicatorValue(AC$10, "5 Famille de courbes="&amp;$C$7&amp;";15 Contrainte opérationnelle="&amp;$D31&amp;";", IntrantScenario!$B$7, IntrantScenario!$B$10,VLOOKUP($C$5,Periode,2,FALSE))/5*(1-IntrantsCahierDetermination!$G$13)))),0)</f>
        <v>0</v>
      </c>
      <c r="AD31" s="431">
        <f t="shared" si="22"/>
        <v>0</v>
      </c>
      <c r="AE31" s="431">
        <f t="shared" si="6"/>
        <v>0</v>
      </c>
    </row>
    <row r="32" spans="1:31" x14ac:dyDescent="0.25">
      <c r="A32" s="30"/>
      <c r="B32" s="30"/>
      <c r="C32" s="55" t="s">
        <v>488</v>
      </c>
      <c r="D32" s="1" t="s">
        <v>475</v>
      </c>
      <c r="E32" s="468">
        <f t="shared" si="14"/>
        <v>0</v>
      </c>
      <c r="F32" s="469">
        <f>IFERROR(IF(ISERROR(VLOOKUP($C$8&amp;"-"&amp;$B$28&amp;"-"&amp;$D32,ListeContraintes,1,FALSE)),0,IF(EXACT($C$5,"Moyenne 2018-2043"),IF(EXACT($C$7,"FCTYF_TOUS"),_xll.Woodstock.Analyst.Xcel.UDFs.GetIndicatorValueAverage(F$10, "15 Contrainte opérationnelle="&amp;$D32&amp;";", IntrantScenario!$B$7, IntrantScenario!$B$10,"2", "6")/5*(1-IntrantsCahierDetermination!$G$13),_xll.Woodstock.Analyst.Xcel.UDFs.GetIndicatorValueAverage(F$10, "5 Famille de courbes="&amp;$C$7&amp;";15 Contrainte opérationnelle="&amp;$D32&amp;";", IntrantScenario!$B$7, IntrantScenario!$B$10,"2", "6")/5*(1-IntrantsCahierDetermination!$G$13)),IF(EXACT($C$7,"FCTYF_TOUS"),_xll.Woodstock.Analyst.Xcel.UDFs.GetIndicatorValue(F$10, "15 Contrainte opérationnelle="&amp;$D32&amp;";", IntrantScenario!$B$7, IntrantScenario!$B$10,VLOOKUP($C$5,Periode,2,FALSE))/5*(1-IntrantsCahierDetermination!$G$13),_xll.Woodstock.Analyst.Xcel.UDFs.GetIndicatorValue(F$10, "5 Famille de courbes="&amp;$C$7&amp;";15 Contrainte opérationnelle="&amp;$D32&amp;";", IntrantScenario!$B$7, IntrantScenario!$B$10,VLOOKUP($C$5,Periode,2,FALSE))/5*(1-IntrantsCahierDetermination!$G$13)))),0)</f>
        <v>0</v>
      </c>
      <c r="G32" s="469">
        <f>IFERROR(IF(ISERROR(VLOOKUP($C$8&amp;"-"&amp;$B$28&amp;"-"&amp;$D32,ListeContraintes,1,FALSE)),0,IF(EXACT($C$5,"Moyenne 2018-2043"),IF(EXACT($C$7,"FCTYF_TOUS"),_xll.Woodstock.Analyst.Xcel.UDFs.GetIndicatorValueAverage(G$10, "15 Contrainte opérationnelle="&amp;$D32&amp;";", IntrantScenario!$B$7, IntrantScenario!$B$10,"2", "6")/5*(1-IntrantsCahierDetermination!$G$13),_xll.Woodstock.Analyst.Xcel.UDFs.GetIndicatorValueAverage(G$10, "5 Famille de courbes="&amp;$C$7&amp;";15 Contrainte opérationnelle="&amp;$D32&amp;";", IntrantScenario!$B$7, IntrantScenario!$B$10,"2", "6")/5*(1-IntrantsCahierDetermination!$G$13)),IF(EXACT($C$7,"FCTYF_TOUS"),_xll.Woodstock.Analyst.Xcel.UDFs.GetIndicatorValue(G$10, "15 Contrainte opérationnelle="&amp;$D32&amp;";", IntrantScenario!$B$7, IntrantScenario!$B$10,VLOOKUP($C$5,Periode,2,FALSE))/5*(1-IntrantsCahierDetermination!$G$13),_xll.Woodstock.Analyst.Xcel.UDFs.GetIndicatorValue(G$10, "5 Famille de courbes="&amp;$C$7&amp;";15 Contrainte opérationnelle="&amp;$D32&amp;";", IntrantScenario!$B$7, IntrantScenario!$B$10,VLOOKUP($C$5,Periode,2,FALSE))/5*(1-IntrantsCahierDetermination!$G$13)))),0)</f>
        <v>0</v>
      </c>
      <c r="H32" s="468">
        <f t="shared" si="15"/>
        <v>0</v>
      </c>
      <c r="I32" s="469">
        <f>IFERROR(IF(ISERROR(VLOOKUP($C$8&amp;"-"&amp;$B$28&amp;"-"&amp;$D32,ListeContraintes,1,FALSE)),0,IF(EXACT($C$5,"Moyenne 2018-2043"),IF(EXACT($C$7,"FCTYF_TOUS"),_xll.Woodstock.Analyst.Xcel.UDFs.GetIndicatorValueAverage(I$10, "15 Contrainte opérationnelle="&amp;$D32&amp;";", IntrantScenario!$B$7, IntrantScenario!$B$10,"2", "6")/5*(1-IntrantsCahierDetermination!$G$13),_xll.Woodstock.Analyst.Xcel.UDFs.GetIndicatorValueAverage(I$10, "5 Famille de courbes="&amp;$C$7&amp;";15 Contrainte opérationnelle="&amp;$D32&amp;";", IntrantScenario!$B$7, IntrantScenario!$B$10,"2", "6")/5*(1-IntrantsCahierDetermination!$G$13)),IF(EXACT($C$7,"FCTYF_TOUS"),_xll.Woodstock.Analyst.Xcel.UDFs.GetIndicatorValue(I$10, "15 Contrainte opérationnelle="&amp;$D32&amp;";", IntrantScenario!$B$7, IntrantScenario!$B$10,VLOOKUP($C$5,Periode,2,FALSE))/5*(1-IntrantsCahierDetermination!$G$13),_xll.Woodstock.Analyst.Xcel.UDFs.GetIndicatorValue(I$10, "5 Famille de courbes="&amp;$C$7&amp;";15 Contrainte opérationnelle="&amp;$D32&amp;";", IntrantScenario!$B$7, IntrantScenario!$B$10,VLOOKUP($C$5,Periode,2,FALSE))/5*(1-IntrantsCahierDetermination!$G$13)))),0)</f>
        <v>0</v>
      </c>
      <c r="J32" s="468">
        <f t="shared" si="16"/>
        <v>0</v>
      </c>
      <c r="K32" s="469">
        <f>IFERROR(IF(ISERROR(VLOOKUP($C$8&amp;"-"&amp;$B$28&amp;"-"&amp;$D32,ListeContraintes,1,FALSE)),0,IF(EXACT($C$5,"Moyenne 2018-2043"),IF(EXACT($C$7,"FCTYF_TOUS"),_xll.Woodstock.Analyst.Xcel.UDFs.GetIndicatorValueAverage(K$10, "15 Contrainte opérationnelle="&amp;$D32&amp;";", IntrantScenario!$B$7, IntrantScenario!$B$10,"2", "6")/5*(1-IntrantsCahierDetermination!$G$13),_xll.Woodstock.Analyst.Xcel.UDFs.GetIndicatorValueAverage(K$10, "5 Famille de courbes="&amp;$C$7&amp;";15 Contrainte opérationnelle="&amp;$D32&amp;";", IntrantScenario!$B$7, IntrantScenario!$B$10,"2", "6")/5*(1-IntrantsCahierDetermination!$G$13)),IF(EXACT($C$7,"FCTYF_TOUS"),_xll.Woodstock.Analyst.Xcel.UDFs.GetIndicatorValue(K$10, "15 Contrainte opérationnelle="&amp;$D32&amp;";", IntrantScenario!$B$7, IntrantScenario!$B$10,VLOOKUP($C$5,Periode,2,FALSE))/5*(1-IntrantsCahierDetermination!$G$13),_xll.Woodstock.Analyst.Xcel.UDFs.GetIndicatorValue(K$10, "5 Famille de courbes="&amp;$C$7&amp;";15 Contrainte opérationnelle="&amp;$D32&amp;";", IntrantScenario!$B$7, IntrantScenario!$B$10,VLOOKUP($C$5,Periode,2,FALSE))/5*(1-IntrantsCahierDetermination!$G$13)))),0)</f>
        <v>0</v>
      </c>
      <c r="L32" s="469">
        <f>IFERROR(IF(ISERROR(VLOOKUP($C$8&amp;"-"&amp;$B$28&amp;"-"&amp;$D32,ListeContraintes,1,FALSE)),0,IF(EXACT($C$5,"Moyenne 2018-2043"),IF(EXACT($C$7,"FCTYF_TOUS"),_xll.Woodstock.Analyst.Xcel.UDFs.GetIndicatorValueAverage(L$10, "15 Contrainte opérationnelle="&amp;$D32&amp;";", IntrantScenario!$B$7, IntrantScenario!$B$10,"2", "6")/5*(1-IntrantsCahierDetermination!$G$13),_xll.Woodstock.Analyst.Xcel.UDFs.GetIndicatorValueAverage(L$10, "5 Famille de courbes="&amp;$C$7&amp;";15 Contrainte opérationnelle="&amp;$D32&amp;";", IntrantScenario!$B$7, IntrantScenario!$B$10,"2", "6")/5*(1-IntrantsCahierDetermination!$G$13)),IF(EXACT($C$7,"FCTYF_TOUS"),_xll.Woodstock.Analyst.Xcel.UDFs.GetIndicatorValue(L$10, "15 Contrainte opérationnelle="&amp;$D32&amp;";", IntrantScenario!$B$7, IntrantScenario!$B$10,VLOOKUP($C$5,Periode,2,FALSE))/5*(1-IntrantsCahierDetermination!$G$13),_xll.Woodstock.Analyst.Xcel.UDFs.GetIndicatorValue(L$10, "5 Famille de courbes="&amp;$C$7&amp;";15 Contrainte opérationnelle="&amp;$D32&amp;";", IntrantScenario!$B$7, IntrantScenario!$B$10,VLOOKUP($C$5,Periode,2,FALSE))/5*(1-IntrantsCahierDetermination!$G$13)))),0)</f>
        <v>0</v>
      </c>
      <c r="M32" s="431">
        <f t="shared" si="11"/>
        <v>0</v>
      </c>
      <c r="N32" s="431">
        <f t="shared" si="17"/>
        <v>0</v>
      </c>
      <c r="O32" s="469">
        <f>IFERROR(IF(ISERROR(VLOOKUP($C$8&amp;"-"&amp;$B$28&amp;"-"&amp;$D32,ListeContraintes,1,FALSE)),0,IF(EXACT($C$5,"Moyenne 2018-2043"),IF(EXACT($C$7,"FCTYF_TOUS"),_xll.Woodstock.Analyst.Xcel.UDFs.GetIndicatorValueAverage(O$10, "15 Contrainte opérationnelle="&amp;$D32&amp;";", IntrantScenario!$B$7, IntrantScenario!$B$10,"2", "6")/5*(1-IntrantsCahierDetermination!$G$13),_xll.Woodstock.Analyst.Xcel.UDFs.GetIndicatorValueAverage(O$10, "5 Famille de courbes="&amp;$C$7&amp;";15 Contrainte opérationnelle="&amp;$D32&amp;";", IntrantScenario!$B$7, IntrantScenario!$B$10,"2", "6")/5*(1-IntrantsCahierDetermination!$G$13)),IF(EXACT($C$7,"FCTYF_TOUS"),_xll.Woodstock.Analyst.Xcel.UDFs.GetIndicatorValue(O$10, "15 Contrainte opérationnelle="&amp;$D32&amp;";", IntrantScenario!$B$7, IntrantScenario!$B$10,VLOOKUP($C$5,Periode,2,FALSE))/5*(1-IntrantsCahierDetermination!$G$13),_xll.Woodstock.Analyst.Xcel.UDFs.GetIndicatorValue(O$10, "5 Famille de courbes="&amp;$C$7&amp;";15 Contrainte opérationnelle="&amp;$D32&amp;";", IntrantScenario!$B$7, IntrantScenario!$B$10,VLOOKUP($C$5,Periode,2,FALSE))/5*(1-IntrantsCahierDetermination!$G$13)))),0)</f>
        <v>0</v>
      </c>
      <c r="P32" s="469">
        <f>IFERROR(IF(ISERROR(VLOOKUP($C$8&amp;"-"&amp;$B$28&amp;"-"&amp;$D32,ListeContraintes,1,FALSE)),0,IF(EXACT($C$5,"Moyenne 2018-2043"),IF(EXACT($C$7,"FCTYF_TOUS"),_xll.Woodstock.Analyst.Xcel.UDFs.GetIndicatorValueAverage(P$10, "15 Contrainte opérationnelle="&amp;$D32&amp;";", IntrantScenario!$B$7, IntrantScenario!$B$10,"2", "6")/5*(1-IntrantsCahierDetermination!$G$13),_xll.Woodstock.Analyst.Xcel.UDFs.GetIndicatorValueAverage(P$10, "5 Famille de courbes="&amp;$C$7&amp;";15 Contrainte opérationnelle="&amp;$D32&amp;";", IntrantScenario!$B$7, IntrantScenario!$B$10,"2", "6")/5*(1-IntrantsCahierDetermination!$G$13)),IF(EXACT($C$7,"FCTYF_TOUS"),_xll.Woodstock.Analyst.Xcel.UDFs.GetIndicatorValue(P$10, "15 Contrainte opérationnelle="&amp;$D32&amp;";", IntrantScenario!$B$7, IntrantScenario!$B$10,VLOOKUP($C$5,Periode,2,FALSE))/5*(1-IntrantsCahierDetermination!$G$13),_xll.Woodstock.Analyst.Xcel.UDFs.GetIndicatorValue(P$10, "5 Famille de courbes="&amp;$C$7&amp;";15 Contrainte opérationnelle="&amp;$D32&amp;";", IntrantScenario!$B$7, IntrantScenario!$B$10,VLOOKUP($C$5,Periode,2,FALSE))/5*(1-IntrantsCahierDetermination!$G$13)))),0)</f>
        <v>0</v>
      </c>
      <c r="Q32" s="469">
        <f>IFERROR(IF(ISERROR(VLOOKUP($C$8&amp;"-"&amp;$B$28&amp;"-"&amp;$D32,ListeContraintes,1,FALSE)),0,IF(EXACT($C$5,"Moyenne 2018-2043"),IF(EXACT($C$7,"FCTYF_TOUS"),_xll.Woodstock.Analyst.Xcel.UDFs.GetIndicatorValueAverage(Q$10, "15 Contrainte opérationnelle="&amp;$D32&amp;";", IntrantScenario!$B$7, IntrantScenario!$B$10,"2", "6")/5*(1-IntrantsCahierDetermination!$G$13),_xll.Woodstock.Analyst.Xcel.UDFs.GetIndicatorValueAverage(Q$10, "5 Famille de courbes="&amp;$C$7&amp;";15 Contrainte opérationnelle="&amp;$D32&amp;";", IntrantScenario!$B$7, IntrantScenario!$B$10,"2", "6")/5*(1-IntrantsCahierDetermination!$G$13)),IF(EXACT($C$7,"FCTYF_TOUS"),_xll.Woodstock.Analyst.Xcel.UDFs.GetIndicatorValue(Q$10, "15 Contrainte opérationnelle="&amp;$D32&amp;";", IntrantScenario!$B$7, IntrantScenario!$B$10,VLOOKUP($C$5,Periode,2,FALSE))/5*(1-IntrantsCahierDetermination!$G$13),_xll.Woodstock.Analyst.Xcel.UDFs.GetIndicatorValue(Q$10, "5 Famille de courbes="&amp;$C$7&amp;";15 Contrainte opérationnelle="&amp;$D32&amp;";", IntrantScenario!$B$7, IntrantScenario!$B$10,VLOOKUP($C$5,Periode,2,FALSE))/5*(1-IntrantsCahierDetermination!$G$13)))),0)</f>
        <v>0</v>
      </c>
      <c r="R32" s="431">
        <f t="shared" si="18"/>
        <v>0</v>
      </c>
      <c r="S32" s="469">
        <f>IFERROR(IF(ISERROR(VLOOKUP($C$8&amp;"-"&amp;$B$28&amp;"-"&amp;$D32,ListeContraintes,1,FALSE)),0,IF(EXACT($C$5,"Moyenne 2018-2043"),IF(EXACT($C$7,"FCTYF_TOUS"),_xll.Woodstock.Analyst.Xcel.UDFs.GetIndicatorValueAverage(S$10, "15 Contrainte opérationnelle="&amp;$D32&amp;";", IntrantScenario!$B$7, IntrantScenario!$B$10,"2", "6")/5*(1-IntrantsCahierDetermination!$G$13),_xll.Woodstock.Analyst.Xcel.UDFs.GetIndicatorValueAverage(S$10, "5 Famille de courbes="&amp;$C$7&amp;";15 Contrainte opérationnelle="&amp;$D32&amp;";", IntrantScenario!$B$7, IntrantScenario!$B$10,"2", "6")/5*(1-IntrantsCahierDetermination!$G$13)),IF(EXACT($C$7,"FCTYF_TOUS"),_xll.Woodstock.Analyst.Xcel.UDFs.GetIndicatorValue(S$10, "15 Contrainte opérationnelle="&amp;$D32&amp;";", IntrantScenario!$B$7, IntrantScenario!$B$10,VLOOKUP($C$5,Periode,2,FALSE))/5*(1-IntrantsCahierDetermination!$G$13),_xll.Woodstock.Analyst.Xcel.UDFs.GetIndicatorValue(S$10, "5 Famille de courbes="&amp;$C$7&amp;";15 Contrainte opérationnelle="&amp;$D32&amp;";", IntrantScenario!$B$7, IntrantScenario!$B$10,VLOOKUP($C$5,Periode,2,FALSE))/5*(1-IntrantsCahierDetermination!$G$13)))),0)</f>
        <v>0</v>
      </c>
      <c r="T32" s="431">
        <f t="shared" si="19"/>
        <v>0</v>
      </c>
      <c r="U32" s="469">
        <f>IFERROR(IF(ISERROR(VLOOKUP($C$8&amp;"-"&amp;$B$28&amp;"-"&amp;$D32,ListeContraintes,1,FALSE)),0,IF(EXACT($C$5,"Moyenne 2018-2043"),IF(EXACT($C$7,"FCTYF_TOUS"),_xll.Woodstock.Analyst.Xcel.UDFs.GetIndicatorValueAverage(U$10, "15 Contrainte opérationnelle="&amp;$D32&amp;";", IntrantScenario!$B$7, IntrantScenario!$B$10,"2", "6")/5*(1-IntrantsCahierDetermination!$G$13),_xll.Woodstock.Analyst.Xcel.UDFs.GetIndicatorValueAverage(U$10, "5 Famille de courbes="&amp;$C$7&amp;";15 Contrainte opérationnelle="&amp;$D32&amp;";", IntrantScenario!$B$7, IntrantScenario!$B$10,"2", "6")/5*(1-IntrantsCahierDetermination!$G$13)),IF(EXACT($C$7,"FCTYF_TOUS"),_xll.Woodstock.Analyst.Xcel.UDFs.GetIndicatorValue(U$10, "15 Contrainte opérationnelle="&amp;$D32&amp;";", IntrantScenario!$B$7, IntrantScenario!$B$10,VLOOKUP($C$5,Periode,2,FALSE))/5*(1-IntrantsCahierDetermination!$G$13),_xll.Woodstock.Analyst.Xcel.UDFs.GetIndicatorValue(U$10, "5 Famille de courbes="&amp;$C$7&amp;";15 Contrainte opérationnelle="&amp;$D32&amp;";", IntrantScenario!$B$7, IntrantScenario!$B$10,VLOOKUP($C$5,Periode,2,FALSE))/5*(1-IntrantsCahierDetermination!$G$13)))),0)</f>
        <v>0</v>
      </c>
      <c r="V32" s="469">
        <f>IFERROR(IF(ISERROR(VLOOKUP($C$8&amp;"-"&amp;$B$28&amp;"-"&amp;$D32,ListeContraintes,1,FALSE)),0,IF(EXACT($C$5,"Moyenne 2018-2043"),IF(EXACT($C$7,"FCTYF_TOUS"),_xll.Woodstock.Analyst.Xcel.UDFs.GetIndicatorValueAverage(V$10, "15 Contrainte opérationnelle="&amp;$D32&amp;";", IntrantScenario!$B$7, IntrantScenario!$B$10,"2", "6")/5*(1-IntrantsCahierDetermination!$G$13),_xll.Woodstock.Analyst.Xcel.UDFs.GetIndicatorValueAverage(V$10, "5 Famille de courbes="&amp;$C$7&amp;";15 Contrainte opérationnelle="&amp;$D32&amp;";", IntrantScenario!$B$7, IntrantScenario!$B$10,"2", "6")/5*(1-IntrantsCahierDetermination!$G$13)),IF(EXACT($C$7,"FCTYF_TOUS"),_xll.Woodstock.Analyst.Xcel.UDFs.GetIndicatorValue(V$10, "15 Contrainte opérationnelle="&amp;$D32&amp;";", IntrantScenario!$B$7, IntrantScenario!$B$10,VLOOKUP($C$5,Periode,2,FALSE))/5*(1-IntrantsCahierDetermination!$G$13),_xll.Woodstock.Analyst.Xcel.UDFs.GetIndicatorValue(V$10, "5 Famille de courbes="&amp;$C$7&amp;";15 Contrainte opérationnelle="&amp;$D32&amp;";", IntrantScenario!$B$7, IntrantScenario!$B$10,VLOOKUP($C$5,Periode,2,FALSE))/5*(1-IntrantsCahierDetermination!$G$13)))),0)</f>
        <v>0</v>
      </c>
      <c r="W32" s="431">
        <f t="shared" si="20"/>
        <v>0</v>
      </c>
      <c r="X32" s="469">
        <f>IFERROR(IF(ISERROR(VLOOKUP($C$8&amp;"-"&amp;$B$28&amp;"-"&amp;$D32,ListeContraintes,1,FALSE)),0,IF(EXACT($C$5,"Moyenne 2018-2043"),IF(EXACT($C$7,"FCTYF_TOUS"),_xll.Woodstock.Analyst.Xcel.UDFs.GetIndicatorValueAverage(X$10, "15 Contrainte opérationnelle="&amp;$D32&amp;";", IntrantScenario!$B$7, IntrantScenario!$B$10,"2", "6")/5*(1-IntrantsCahierDetermination!$G$13),_xll.Woodstock.Analyst.Xcel.UDFs.GetIndicatorValueAverage(X$10, "5 Famille de courbes="&amp;$C$7&amp;";15 Contrainte opérationnelle="&amp;$D32&amp;";", IntrantScenario!$B$7, IntrantScenario!$B$10,"2", "6")/5*(1-IntrantsCahierDetermination!$G$13)),IF(EXACT($C$7,"FCTYF_TOUS"),_xll.Woodstock.Analyst.Xcel.UDFs.GetIndicatorValue(X$10, "15 Contrainte opérationnelle="&amp;$D32&amp;";", IntrantScenario!$B$7, IntrantScenario!$B$10,VLOOKUP($C$5,Periode,2,FALSE))/5*(1-IntrantsCahierDetermination!$G$13),_xll.Woodstock.Analyst.Xcel.UDFs.GetIndicatorValue(X$10, "5 Famille de courbes="&amp;$C$7&amp;";15 Contrainte opérationnelle="&amp;$D32&amp;";", IntrantScenario!$B$7, IntrantScenario!$B$10,VLOOKUP($C$5,Periode,2,FALSE))/5*(1-IntrantsCahierDetermination!$G$13)))),0)</f>
        <v>0</v>
      </c>
      <c r="Y32" s="431">
        <f t="shared" si="21"/>
        <v>0</v>
      </c>
      <c r="Z32" s="469">
        <f>IFERROR(IF(ISERROR(VLOOKUP($C$8&amp;"-"&amp;$B$28&amp;"-"&amp;$D32,ListeContraintes,1,FALSE)),0,IF(EXACT($C$5,"Moyenne 2018-2043"),IF(EXACT($C$7,"FCTYF_TOUS"),_xll.Woodstock.Analyst.Xcel.UDFs.GetIndicatorValueAverage(Z$10, "15 Contrainte opérationnelle="&amp;$D32&amp;";", IntrantScenario!$B$7, IntrantScenario!$B$10,"2", "6")/5*(1-IntrantsCahierDetermination!$G$13),_xll.Woodstock.Analyst.Xcel.UDFs.GetIndicatorValueAverage(Z$10, "5 Famille de courbes="&amp;$C$7&amp;";15 Contrainte opérationnelle="&amp;$D32&amp;";", IntrantScenario!$B$7, IntrantScenario!$B$10,"2", "6")/5*(1-IntrantsCahierDetermination!$G$13)),IF(EXACT($C$7,"FCTYF_TOUS"),_xll.Woodstock.Analyst.Xcel.UDFs.GetIndicatorValue(Z$10, "15 Contrainte opérationnelle="&amp;$D32&amp;";", IntrantScenario!$B$7, IntrantScenario!$B$10,VLOOKUP($C$5,Periode,2,FALSE))/5*(1-IntrantsCahierDetermination!$G$13),_xll.Woodstock.Analyst.Xcel.UDFs.GetIndicatorValue(Z$10, "5 Famille de courbes="&amp;$C$7&amp;";15 Contrainte opérationnelle="&amp;$D32&amp;";", IntrantScenario!$B$7, IntrantScenario!$B$10,VLOOKUP($C$5,Periode,2,FALSE))/5*(1-IntrantsCahierDetermination!$G$13)))),0)</f>
        <v>0</v>
      </c>
      <c r="AA32" s="469">
        <f>IFERROR(IF(ISERROR(VLOOKUP($C$8&amp;"-"&amp;$B$28&amp;"-"&amp;$D32,ListeContraintes,1,FALSE)),0,IF(EXACT($C$5,"Moyenne 2018-2043"),IF(EXACT($C$7,"FCTYF_TOUS"),_xll.Woodstock.Analyst.Xcel.UDFs.GetIndicatorValueAverage(AA$10, "15 Contrainte opérationnelle="&amp;$D32&amp;";", IntrantScenario!$B$7, IntrantScenario!$B$10,"2", "6")/5*(1-IntrantsCahierDetermination!$G$13),_xll.Woodstock.Analyst.Xcel.UDFs.GetIndicatorValueAverage(AA$10, "5 Famille de courbes="&amp;$C$7&amp;";15 Contrainte opérationnelle="&amp;$D32&amp;";", IntrantScenario!$B$7, IntrantScenario!$B$10,"2", "6")/5*(1-IntrantsCahierDetermination!$G$13)),IF(EXACT($C$7,"FCTYF_TOUS"),_xll.Woodstock.Analyst.Xcel.UDFs.GetIndicatorValue(AA$10, "15 Contrainte opérationnelle="&amp;$D32&amp;";", IntrantScenario!$B$7, IntrantScenario!$B$10,VLOOKUP($C$5,Periode,2,FALSE))/5*(1-IntrantsCahierDetermination!$G$13),_xll.Woodstock.Analyst.Xcel.UDFs.GetIndicatorValue(AA$10, "5 Famille de courbes="&amp;$C$7&amp;";15 Contrainte opérationnelle="&amp;$D32&amp;";", IntrantScenario!$B$7, IntrantScenario!$B$10,VLOOKUP($C$5,Periode,2,FALSE))/5*(1-IntrantsCahierDetermination!$G$13)))),0)</f>
        <v>0</v>
      </c>
      <c r="AB32" s="469">
        <f>IFERROR(IF(ISERROR(VLOOKUP($C$8&amp;"-"&amp;$B$28&amp;"-"&amp;$D32,ListeContraintes,1,FALSE)),0,IF(EXACT($C$5,"Moyenne 2018-2043"),IF(EXACT($C$7,"FCTYF_TOUS"),_xll.Woodstock.Analyst.Xcel.UDFs.GetIndicatorValueAverage(AB$10, "15 Contrainte opérationnelle="&amp;$D32&amp;";", IntrantScenario!$B$7, IntrantScenario!$B$10,"2", "6")/5*(1-IntrantsCahierDetermination!$G$13),_xll.Woodstock.Analyst.Xcel.UDFs.GetIndicatorValueAverage(AB$10, "5 Famille de courbes="&amp;$C$7&amp;";15 Contrainte opérationnelle="&amp;$D32&amp;";", IntrantScenario!$B$7, IntrantScenario!$B$10,"2", "6")/5*(1-IntrantsCahierDetermination!$G$13)),IF(EXACT($C$7,"FCTYF_TOUS"),_xll.Woodstock.Analyst.Xcel.UDFs.GetIndicatorValue(AB$10, "15 Contrainte opérationnelle="&amp;$D32&amp;";", IntrantScenario!$B$7, IntrantScenario!$B$10,VLOOKUP($C$5,Periode,2,FALSE))/5*(1-IntrantsCahierDetermination!$G$13),_xll.Woodstock.Analyst.Xcel.UDFs.GetIndicatorValue(AB$10, "5 Famille de courbes="&amp;$C$7&amp;";15 Contrainte opérationnelle="&amp;$D32&amp;";", IntrantScenario!$B$7, IntrantScenario!$B$10,VLOOKUP($C$5,Periode,2,FALSE))/5*(1-IntrantsCahierDetermination!$G$13)))),0)</f>
        <v>0</v>
      </c>
      <c r="AC32" s="469">
        <f>IFERROR(IF(ISERROR(VLOOKUP($C$8&amp;"-"&amp;$B$28&amp;"-"&amp;$D32,ListeContraintes,1,FALSE)),0,IF(EXACT($C$5,"Moyenne 2018-2043"),IF(EXACT($C$7,"FCTYF_TOUS"),_xll.Woodstock.Analyst.Xcel.UDFs.GetIndicatorValueAverage(AC$10, "15 Contrainte opérationnelle="&amp;$D32&amp;";", IntrantScenario!$B$7, IntrantScenario!$B$10,"2", "6")/5*(1-IntrantsCahierDetermination!$G$13),_xll.Woodstock.Analyst.Xcel.UDFs.GetIndicatorValueAverage(AC$10, "5 Famille de courbes="&amp;$C$7&amp;";15 Contrainte opérationnelle="&amp;$D32&amp;";", IntrantScenario!$B$7, IntrantScenario!$B$10,"2", "6")/5*(1-IntrantsCahierDetermination!$G$13)),IF(EXACT($C$7,"FCTYF_TOUS"),_xll.Woodstock.Analyst.Xcel.UDFs.GetIndicatorValue(AC$10, "15 Contrainte opérationnelle="&amp;$D32&amp;";", IntrantScenario!$B$7, IntrantScenario!$B$10,VLOOKUP($C$5,Periode,2,FALSE))/5*(1-IntrantsCahierDetermination!$G$13),_xll.Woodstock.Analyst.Xcel.UDFs.GetIndicatorValue(AC$10, "5 Famille de courbes="&amp;$C$7&amp;";15 Contrainte opérationnelle="&amp;$D32&amp;";", IntrantScenario!$B$7, IntrantScenario!$B$10,VLOOKUP($C$5,Periode,2,FALSE))/5*(1-IntrantsCahierDetermination!$G$13)))),0)</f>
        <v>0</v>
      </c>
      <c r="AD32" s="431">
        <f t="shared" si="22"/>
        <v>0</v>
      </c>
      <c r="AE32" s="431">
        <f t="shared" si="6"/>
        <v>0</v>
      </c>
    </row>
    <row r="33" spans="1:31" x14ac:dyDescent="0.25">
      <c r="A33" s="30"/>
      <c r="B33" s="30"/>
      <c r="C33" s="55" t="s">
        <v>490</v>
      </c>
      <c r="D33" s="1" t="s">
        <v>476</v>
      </c>
      <c r="E33" s="468">
        <f t="shared" si="14"/>
        <v>0</v>
      </c>
      <c r="F33" s="469">
        <f>IFERROR(IF(ISERROR(VLOOKUP($C$8&amp;"-"&amp;$B$28&amp;"-"&amp;$D33,ListeContraintes,1,FALSE)),0,IF(EXACT($C$5,"Moyenne 2018-2043"),IF(EXACT($C$7,"FCTYF_TOUS"),_xll.Woodstock.Analyst.Xcel.UDFs.GetIndicatorValueAverage(F$10, "15 Contrainte opérationnelle="&amp;$D33&amp;";", IntrantScenario!$B$7, IntrantScenario!$B$10,"2", "6")/5*(1-IntrantsCahierDetermination!$G$13),_xll.Woodstock.Analyst.Xcel.UDFs.GetIndicatorValueAverage(F$10, "5 Famille de courbes="&amp;$C$7&amp;";15 Contrainte opérationnelle="&amp;$D33&amp;";", IntrantScenario!$B$7, IntrantScenario!$B$10,"2", "6")/5*(1-IntrantsCahierDetermination!$G$13)),IF(EXACT($C$7,"FCTYF_TOUS"),_xll.Woodstock.Analyst.Xcel.UDFs.GetIndicatorValue(F$10, "15 Contrainte opérationnelle="&amp;$D33&amp;";", IntrantScenario!$B$7, IntrantScenario!$B$10,VLOOKUP($C$5,Periode,2,FALSE))/5*(1-IntrantsCahierDetermination!$G$13),_xll.Woodstock.Analyst.Xcel.UDFs.GetIndicatorValue(F$10, "5 Famille de courbes="&amp;$C$7&amp;";15 Contrainte opérationnelle="&amp;$D33&amp;";", IntrantScenario!$B$7, IntrantScenario!$B$10,VLOOKUP($C$5,Periode,2,FALSE))/5*(1-IntrantsCahierDetermination!$G$13)))),0)</f>
        <v>0</v>
      </c>
      <c r="G33" s="469">
        <f>IFERROR(IF(ISERROR(VLOOKUP($C$8&amp;"-"&amp;$B$28&amp;"-"&amp;$D33,ListeContraintes,1,FALSE)),0,IF(EXACT($C$5,"Moyenne 2018-2043"),IF(EXACT($C$7,"FCTYF_TOUS"),_xll.Woodstock.Analyst.Xcel.UDFs.GetIndicatorValueAverage(G$10, "15 Contrainte opérationnelle="&amp;$D33&amp;";", IntrantScenario!$B$7, IntrantScenario!$B$10,"2", "6")/5*(1-IntrantsCahierDetermination!$G$13),_xll.Woodstock.Analyst.Xcel.UDFs.GetIndicatorValueAverage(G$10, "5 Famille de courbes="&amp;$C$7&amp;";15 Contrainte opérationnelle="&amp;$D33&amp;";", IntrantScenario!$B$7, IntrantScenario!$B$10,"2", "6")/5*(1-IntrantsCahierDetermination!$G$13)),IF(EXACT($C$7,"FCTYF_TOUS"),_xll.Woodstock.Analyst.Xcel.UDFs.GetIndicatorValue(G$10, "15 Contrainte opérationnelle="&amp;$D33&amp;";", IntrantScenario!$B$7, IntrantScenario!$B$10,VLOOKUP($C$5,Periode,2,FALSE))/5*(1-IntrantsCahierDetermination!$G$13),_xll.Woodstock.Analyst.Xcel.UDFs.GetIndicatorValue(G$10, "5 Famille de courbes="&amp;$C$7&amp;";15 Contrainte opérationnelle="&amp;$D33&amp;";", IntrantScenario!$B$7, IntrantScenario!$B$10,VLOOKUP($C$5,Periode,2,FALSE))/5*(1-IntrantsCahierDetermination!$G$13)))),0)</f>
        <v>0</v>
      </c>
      <c r="H33" s="468">
        <f t="shared" si="15"/>
        <v>0</v>
      </c>
      <c r="I33" s="469">
        <f>IFERROR(IF(ISERROR(VLOOKUP($C$8&amp;"-"&amp;$B$28&amp;"-"&amp;$D33,ListeContraintes,1,FALSE)),0,IF(EXACT($C$5,"Moyenne 2018-2043"),IF(EXACT($C$7,"FCTYF_TOUS"),_xll.Woodstock.Analyst.Xcel.UDFs.GetIndicatorValueAverage(I$10, "15 Contrainte opérationnelle="&amp;$D33&amp;";", IntrantScenario!$B$7, IntrantScenario!$B$10,"2", "6")/5*(1-IntrantsCahierDetermination!$G$13),_xll.Woodstock.Analyst.Xcel.UDFs.GetIndicatorValueAverage(I$10, "5 Famille de courbes="&amp;$C$7&amp;";15 Contrainte opérationnelle="&amp;$D33&amp;";", IntrantScenario!$B$7, IntrantScenario!$B$10,"2", "6")/5*(1-IntrantsCahierDetermination!$G$13)),IF(EXACT($C$7,"FCTYF_TOUS"),_xll.Woodstock.Analyst.Xcel.UDFs.GetIndicatorValue(I$10, "15 Contrainte opérationnelle="&amp;$D33&amp;";", IntrantScenario!$B$7, IntrantScenario!$B$10,VLOOKUP($C$5,Periode,2,FALSE))/5*(1-IntrantsCahierDetermination!$G$13),_xll.Woodstock.Analyst.Xcel.UDFs.GetIndicatorValue(I$10, "5 Famille de courbes="&amp;$C$7&amp;";15 Contrainte opérationnelle="&amp;$D33&amp;";", IntrantScenario!$B$7, IntrantScenario!$B$10,VLOOKUP($C$5,Periode,2,FALSE))/5*(1-IntrantsCahierDetermination!$G$13)))),0)</f>
        <v>0</v>
      </c>
      <c r="J33" s="468">
        <f t="shared" si="16"/>
        <v>0</v>
      </c>
      <c r="K33" s="469">
        <f>IFERROR(IF(ISERROR(VLOOKUP($C$8&amp;"-"&amp;$B$28&amp;"-"&amp;$D33,ListeContraintes,1,FALSE)),0,IF(EXACT($C$5,"Moyenne 2018-2043"),IF(EXACT($C$7,"FCTYF_TOUS"),_xll.Woodstock.Analyst.Xcel.UDFs.GetIndicatorValueAverage(K$10, "15 Contrainte opérationnelle="&amp;$D33&amp;";", IntrantScenario!$B$7, IntrantScenario!$B$10,"2", "6")/5*(1-IntrantsCahierDetermination!$G$13),_xll.Woodstock.Analyst.Xcel.UDFs.GetIndicatorValueAverage(K$10, "5 Famille de courbes="&amp;$C$7&amp;";15 Contrainte opérationnelle="&amp;$D33&amp;";", IntrantScenario!$B$7, IntrantScenario!$B$10,"2", "6")/5*(1-IntrantsCahierDetermination!$G$13)),IF(EXACT($C$7,"FCTYF_TOUS"),_xll.Woodstock.Analyst.Xcel.UDFs.GetIndicatorValue(K$10, "15 Contrainte opérationnelle="&amp;$D33&amp;";", IntrantScenario!$B$7, IntrantScenario!$B$10,VLOOKUP($C$5,Periode,2,FALSE))/5*(1-IntrantsCahierDetermination!$G$13),_xll.Woodstock.Analyst.Xcel.UDFs.GetIndicatorValue(K$10, "5 Famille de courbes="&amp;$C$7&amp;";15 Contrainte opérationnelle="&amp;$D33&amp;";", IntrantScenario!$B$7, IntrantScenario!$B$10,VLOOKUP($C$5,Periode,2,FALSE))/5*(1-IntrantsCahierDetermination!$G$13)))),0)</f>
        <v>0</v>
      </c>
      <c r="L33" s="469">
        <f>IFERROR(IF(ISERROR(VLOOKUP($C$8&amp;"-"&amp;$B$28&amp;"-"&amp;$D33,ListeContraintes,1,FALSE)),0,IF(EXACT($C$5,"Moyenne 2018-2043"),IF(EXACT($C$7,"FCTYF_TOUS"),_xll.Woodstock.Analyst.Xcel.UDFs.GetIndicatorValueAverage(L$10, "15 Contrainte opérationnelle="&amp;$D33&amp;";", IntrantScenario!$B$7, IntrantScenario!$B$10,"2", "6")/5*(1-IntrantsCahierDetermination!$G$13),_xll.Woodstock.Analyst.Xcel.UDFs.GetIndicatorValueAverage(L$10, "5 Famille de courbes="&amp;$C$7&amp;";15 Contrainte opérationnelle="&amp;$D33&amp;";", IntrantScenario!$B$7, IntrantScenario!$B$10,"2", "6")/5*(1-IntrantsCahierDetermination!$G$13)),IF(EXACT($C$7,"FCTYF_TOUS"),_xll.Woodstock.Analyst.Xcel.UDFs.GetIndicatorValue(L$10, "15 Contrainte opérationnelle="&amp;$D33&amp;";", IntrantScenario!$B$7, IntrantScenario!$B$10,VLOOKUP($C$5,Periode,2,FALSE))/5*(1-IntrantsCahierDetermination!$G$13),_xll.Woodstock.Analyst.Xcel.UDFs.GetIndicatorValue(L$10, "5 Famille de courbes="&amp;$C$7&amp;";15 Contrainte opérationnelle="&amp;$D33&amp;";", IntrantScenario!$B$7, IntrantScenario!$B$10,VLOOKUP($C$5,Periode,2,FALSE))/5*(1-IntrantsCahierDetermination!$G$13)))),0)</f>
        <v>0</v>
      </c>
      <c r="M33" s="431">
        <f t="shared" si="11"/>
        <v>0</v>
      </c>
      <c r="N33" s="431">
        <f t="shared" si="17"/>
        <v>0</v>
      </c>
      <c r="O33" s="469">
        <f>IFERROR(IF(ISERROR(VLOOKUP($C$8&amp;"-"&amp;$B$28&amp;"-"&amp;$D33,ListeContraintes,1,FALSE)),0,IF(EXACT($C$5,"Moyenne 2018-2043"),IF(EXACT($C$7,"FCTYF_TOUS"),_xll.Woodstock.Analyst.Xcel.UDFs.GetIndicatorValueAverage(O$10, "15 Contrainte opérationnelle="&amp;$D33&amp;";", IntrantScenario!$B$7, IntrantScenario!$B$10,"2", "6")/5*(1-IntrantsCahierDetermination!$G$13),_xll.Woodstock.Analyst.Xcel.UDFs.GetIndicatorValueAverage(O$10, "5 Famille de courbes="&amp;$C$7&amp;";15 Contrainte opérationnelle="&amp;$D33&amp;";", IntrantScenario!$B$7, IntrantScenario!$B$10,"2", "6")/5*(1-IntrantsCahierDetermination!$G$13)),IF(EXACT($C$7,"FCTYF_TOUS"),_xll.Woodstock.Analyst.Xcel.UDFs.GetIndicatorValue(O$10, "15 Contrainte opérationnelle="&amp;$D33&amp;";", IntrantScenario!$B$7, IntrantScenario!$B$10,VLOOKUP($C$5,Periode,2,FALSE))/5*(1-IntrantsCahierDetermination!$G$13),_xll.Woodstock.Analyst.Xcel.UDFs.GetIndicatorValue(O$10, "5 Famille de courbes="&amp;$C$7&amp;";15 Contrainte opérationnelle="&amp;$D33&amp;";", IntrantScenario!$B$7, IntrantScenario!$B$10,VLOOKUP($C$5,Periode,2,FALSE))/5*(1-IntrantsCahierDetermination!$G$13)))),0)</f>
        <v>0</v>
      </c>
      <c r="P33" s="469">
        <f>IFERROR(IF(ISERROR(VLOOKUP($C$8&amp;"-"&amp;$B$28&amp;"-"&amp;$D33,ListeContraintes,1,FALSE)),0,IF(EXACT($C$5,"Moyenne 2018-2043"),IF(EXACT($C$7,"FCTYF_TOUS"),_xll.Woodstock.Analyst.Xcel.UDFs.GetIndicatorValueAverage(P$10, "15 Contrainte opérationnelle="&amp;$D33&amp;";", IntrantScenario!$B$7, IntrantScenario!$B$10,"2", "6")/5*(1-IntrantsCahierDetermination!$G$13),_xll.Woodstock.Analyst.Xcel.UDFs.GetIndicatorValueAverage(P$10, "5 Famille de courbes="&amp;$C$7&amp;";15 Contrainte opérationnelle="&amp;$D33&amp;";", IntrantScenario!$B$7, IntrantScenario!$B$10,"2", "6")/5*(1-IntrantsCahierDetermination!$G$13)),IF(EXACT($C$7,"FCTYF_TOUS"),_xll.Woodstock.Analyst.Xcel.UDFs.GetIndicatorValue(P$10, "15 Contrainte opérationnelle="&amp;$D33&amp;";", IntrantScenario!$B$7, IntrantScenario!$B$10,VLOOKUP($C$5,Periode,2,FALSE))/5*(1-IntrantsCahierDetermination!$G$13),_xll.Woodstock.Analyst.Xcel.UDFs.GetIndicatorValue(P$10, "5 Famille de courbes="&amp;$C$7&amp;";15 Contrainte opérationnelle="&amp;$D33&amp;";", IntrantScenario!$B$7, IntrantScenario!$B$10,VLOOKUP($C$5,Periode,2,FALSE))/5*(1-IntrantsCahierDetermination!$G$13)))),0)</f>
        <v>0</v>
      </c>
      <c r="Q33" s="469">
        <f>IFERROR(IF(ISERROR(VLOOKUP($C$8&amp;"-"&amp;$B$28&amp;"-"&amp;$D33,ListeContraintes,1,FALSE)),0,IF(EXACT($C$5,"Moyenne 2018-2043"),IF(EXACT($C$7,"FCTYF_TOUS"),_xll.Woodstock.Analyst.Xcel.UDFs.GetIndicatorValueAverage(Q$10, "15 Contrainte opérationnelle="&amp;$D33&amp;";", IntrantScenario!$B$7, IntrantScenario!$B$10,"2", "6")/5*(1-IntrantsCahierDetermination!$G$13),_xll.Woodstock.Analyst.Xcel.UDFs.GetIndicatorValueAverage(Q$10, "5 Famille de courbes="&amp;$C$7&amp;";15 Contrainte opérationnelle="&amp;$D33&amp;";", IntrantScenario!$B$7, IntrantScenario!$B$10,"2", "6")/5*(1-IntrantsCahierDetermination!$G$13)),IF(EXACT($C$7,"FCTYF_TOUS"),_xll.Woodstock.Analyst.Xcel.UDFs.GetIndicatorValue(Q$10, "15 Contrainte opérationnelle="&amp;$D33&amp;";", IntrantScenario!$B$7, IntrantScenario!$B$10,VLOOKUP($C$5,Periode,2,FALSE))/5*(1-IntrantsCahierDetermination!$G$13),_xll.Woodstock.Analyst.Xcel.UDFs.GetIndicatorValue(Q$10, "5 Famille de courbes="&amp;$C$7&amp;";15 Contrainte opérationnelle="&amp;$D33&amp;";", IntrantScenario!$B$7, IntrantScenario!$B$10,VLOOKUP($C$5,Periode,2,FALSE))/5*(1-IntrantsCahierDetermination!$G$13)))),0)</f>
        <v>0</v>
      </c>
      <c r="R33" s="431">
        <f t="shared" si="18"/>
        <v>0</v>
      </c>
      <c r="S33" s="469">
        <f>IFERROR(IF(ISERROR(VLOOKUP($C$8&amp;"-"&amp;$B$28&amp;"-"&amp;$D33,ListeContraintes,1,FALSE)),0,IF(EXACT($C$5,"Moyenne 2018-2043"),IF(EXACT($C$7,"FCTYF_TOUS"),_xll.Woodstock.Analyst.Xcel.UDFs.GetIndicatorValueAverage(S$10, "15 Contrainte opérationnelle="&amp;$D33&amp;";", IntrantScenario!$B$7, IntrantScenario!$B$10,"2", "6")/5*(1-IntrantsCahierDetermination!$G$13),_xll.Woodstock.Analyst.Xcel.UDFs.GetIndicatorValueAverage(S$10, "5 Famille de courbes="&amp;$C$7&amp;";15 Contrainte opérationnelle="&amp;$D33&amp;";", IntrantScenario!$B$7, IntrantScenario!$B$10,"2", "6")/5*(1-IntrantsCahierDetermination!$G$13)),IF(EXACT($C$7,"FCTYF_TOUS"),_xll.Woodstock.Analyst.Xcel.UDFs.GetIndicatorValue(S$10, "15 Contrainte opérationnelle="&amp;$D33&amp;";", IntrantScenario!$B$7, IntrantScenario!$B$10,VLOOKUP($C$5,Periode,2,FALSE))/5*(1-IntrantsCahierDetermination!$G$13),_xll.Woodstock.Analyst.Xcel.UDFs.GetIndicatorValue(S$10, "5 Famille de courbes="&amp;$C$7&amp;";15 Contrainte opérationnelle="&amp;$D33&amp;";", IntrantScenario!$B$7, IntrantScenario!$B$10,VLOOKUP($C$5,Periode,2,FALSE))/5*(1-IntrantsCahierDetermination!$G$13)))),0)</f>
        <v>0</v>
      </c>
      <c r="T33" s="431">
        <f t="shared" si="19"/>
        <v>0</v>
      </c>
      <c r="U33" s="469">
        <f>IFERROR(IF(ISERROR(VLOOKUP($C$8&amp;"-"&amp;$B$28&amp;"-"&amp;$D33,ListeContraintes,1,FALSE)),0,IF(EXACT($C$5,"Moyenne 2018-2043"),IF(EXACT($C$7,"FCTYF_TOUS"),_xll.Woodstock.Analyst.Xcel.UDFs.GetIndicatorValueAverage(U$10, "15 Contrainte opérationnelle="&amp;$D33&amp;";", IntrantScenario!$B$7, IntrantScenario!$B$10,"2", "6")/5*(1-IntrantsCahierDetermination!$G$13),_xll.Woodstock.Analyst.Xcel.UDFs.GetIndicatorValueAverage(U$10, "5 Famille de courbes="&amp;$C$7&amp;";15 Contrainte opérationnelle="&amp;$D33&amp;";", IntrantScenario!$B$7, IntrantScenario!$B$10,"2", "6")/5*(1-IntrantsCahierDetermination!$G$13)),IF(EXACT($C$7,"FCTYF_TOUS"),_xll.Woodstock.Analyst.Xcel.UDFs.GetIndicatorValue(U$10, "15 Contrainte opérationnelle="&amp;$D33&amp;";", IntrantScenario!$B$7, IntrantScenario!$B$10,VLOOKUP($C$5,Periode,2,FALSE))/5*(1-IntrantsCahierDetermination!$G$13),_xll.Woodstock.Analyst.Xcel.UDFs.GetIndicatorValue(U$10, "5 Famille de courbes="&amp;$C$7&amp;";15 Contrainte opérationnelle="&amp;$D33&amp;";", IntrantScenario!$B$7, IntrantScenario!$B$10,VLOOKUP($C$5,Periode,2,FALSE))/5*(1-IntrantsCahierDetermination!$G$13)))),0)</f>
        <v>0</v>
      </c>
      <c r="V33" s="469">
        <f>IFERROR(IF(ISERROR(VLOOKUP($C$8&amp;"-"&amp;$B$28&amp;"-"&amp;$D33,ListeContraintes,1,FALSE)),0,IF(EXACT($C$5,"Moyenne 2018-2043"),IF(EXACT($C$7,"FCTYF_TOUS"),_xll.Woodstock.Analyst.Xcel.UDFs.GetIndicatorValueAverage(V$10, "15 Contrainte opérationnelle="&amp;$D33&amp;";", IntrantScenario!$B$7, IntrantScenario!$B$10,"2", "6")/5*(1-IntrantsCahierDetermination!$G$13),_xll.Woodstock.Analyst.Xcel.UDFs.GetIndicatorValueAverage(V$10, "5 Famille de courbes="&amp;$C$7&amp;";15 Contrainte opérationnelle="&amp;$D33&amp;";", IntrantScenario!$B$7, IntrantScenario!$B$10,"2", "6")/5*(1-IntrantsCahierDetermination!$G$13)),IF(EXACT($C$7,"FCTYF_TOUS"),_xll.Woodstock.Analyst.Xcel.UDFs.GetIndicatorValue(V$10, "15 Contrainte opérationnelle="&amp;$D33&amp;";", IntrantScenario!$B$7, IntrantScenario!$B$10,VLOOKUP($C$5,Periode,2,FALSE))/5*(1-IntrantsCahierDetermination!$G$13),_xll.Woodstock.Analyst.Xcel.UDFs.GetIndicatorValue(V$10, "5 Famille de courbes="&amp;$C$7&amp;";15 Contrainte opérationnelle="&amp;$D33&amp;";", IntrantScenario!$B$7, IntrantScenario!$B$10,VLOOKUP($C$5,Periode,2,FALSE))/5*(1-IntrantsCahierDetermination!$G$13)))),0)</f>
        <v>0</v>
      </c>
      <c r="W33" s="431">
        <f t="shared" si="20"/>
        <v>0</v>
      </c>
      <c r="X33" s="469">
        <f>IFERROR(IF(ISERROR(VLOOKUP($C$8&amp;"-"&amp;$B$28&amp;"-"&amp;$D33,ListeContraintes,1,FALSE)),0,IF(EXACT($C$5,"Moyenne 2018-2043"),IF(EXACT($C$7,"FCTYF_TOUS"),_xll.Woodstock.Analyst.Xcel.UDFs.GetIndicatorValueAverage(X$10, "15 Contrainte opérationnelle="&amp;$D33&amp;";", IntrantScenario!$B$7, IntrantScenario!$B$10,"2", "6")/5*(1-IntrantsCahierDetermination!$G$13),_xll.Woodstock.Analyst.Xcel.UDFs.GetIndicatorValueAverage(X$10, "5 Famille de courbes="&amp;$C$7&amp;";15 Contrainte opérationnelle="&amp;$D33&amp;";", IntrantScenario!$B$7, IntrantScenario!$B$10,"2", "6")/5*(1-IntrantsCahierDetermination!$G$13)),IF(EXACT($C$7,"FCTYF_TOUS"),_xll.Woodstock.Analyst.Xcel.UDFs.GetIndicatorValue(X$10, "15 Contrainte opérationnelle="&amp;$D33&amp;";", IntrantScenario!$B$7, IntrantScenario!$B$10,VLOOKUP($C$5,Periode,2,FALSE))/5*(1-IntrantsCahierDetermination!$G$13),_xll.Woodstock.Analyst.Xcel.UDFs.GetIndicatorValue(X$10, "5 Famille de courbes="&amp;$C$7&amp;";15 Contrainte opérationnelle="&amp;$D33&amp;";", IntrantScenario!$B$7, IntrantScenario!$B$10,VLOOKUP($C$5,Periode,2,FALSE))/5*(1-IntrantsCahierDetermination!$G$13)))),0)</f>
        <v>0</v>
      </c>
      <c r="Y33" s="431">
        <f t="shared" si="21"/>
        <v>0</v>
      </c>
      <c r="Z33" s="469">
        <f>IFERROR(IF(ISERROR(VLOOKUP($C$8&amp;"-"&amp;$B$28&amp;"-"&amp;$D33,ListeContraintes,1,FALSE)),0,IF(EXACT($C$5,"Moyenne 2018-2043"),IF(EXACT($C$7,"FCTYF_TOUS"),_xll.Woodstock.Analyst.Xcel.UDFs.GetIndicatorValueAverage(Z$10, "15 Contrainte opérationnelle="&amp;$D33&amp;";", IntrantScenario!$B$7, IntrantScenario!$B$10,"2", "6")/5*(1-IntrantsCahierDetermination!$G$13),_xll.Woodstock.Analyst.Xcel.UDFs.GetIndicatorValueAverage(Z$10, "5 Famille de courbes="&amp;$C$7&amp;";15 Contrainte opérationnelle="&amp;$D33&amp;";", IntrantScenario!$B$7, IntrantScenario!$B$10,"2", "6")/5*(1-IntrantsCahierDetermination!$G$13)),IF(EXACT($C$7,"FCTYF_TOUS"),_xll.Woodstock.Analyst.Xcel.UDFs.GetIndicatorValue(Z$10, "15 Contrainte opérationnelle="&amp;$D33&amp;";", IntrantScenario!$B$7, IntrantScenario!$B$10,VLOOKUP($C$5,Periode,2,FALSE))/5*(1-IntrantsCahierDetermination!$G$13),_xll.Woodstock.Analyst.Xcel.UDFs.GetIndicatorValue(Z$10, "5 Famille de courbes="&amp;$C$7&amp;";15 Contrainte opérationnelle="&amp;$D33&amp;";", IntrantScenario!$B$7, IntrantScenario!$B$10,VLOOKUP($C$5,Periode,2,FALSE))/5*(1-IntrantsCahierDetermination!$G$13)))),0)</f>
        <v>0</v>
      </c>
      <c r="AA33" s="469">
        <f>IFERROR(IF(ISERROR(VLOOKUP($C$8&amp;"-"&amp;$B$28&amp;"-"&amp;$D33,ListeContraintes,1,FALSE)),0,IF(EXACT($C$5,"Moyenne 2018-2043"),IF(EXACT($C$7,"FCTYF_TOUS"),_xll.Woodstock.Analyst.Xcel.UDFs.GetIndicatorValueAverage(AA$10, "15 Contrainte opérationnelle="&amp;$D33&amp;";", IntrantScenario!$B$7, IntrantScenario!$B$10,"2", "6")/5*(1-IntrantsCahierDetermination!$G$13),_xll.Woodstock.Analyst.Xcel.UDFs.GetIndicatorValueAverage(AA$10, "5 Famille de courbes="&amp;$C$7&amp;";15 Contrainte opérationnelle="&amp;$D33&amp;";", IntrantScenario!$B$7, IntrantScenario!$B$10,"2", "6")/5*(1-IntrantsCahierDetermination!$G$13)),IF(EXACT($C$7,"FCTYF_TOUS"),_xll.Woodstock.Analyst.Xcel.UDFs.GetIndicatorValue(AA$10, "15 Contrainte opérationnelle="&amp;$D33&amp;";", IntrantScenario!$B$7, IntrantScenario!$B$10,VLOOKUP($C$5,Periode,2,FALSE))/5*(1-IntrantsCahierDetermination!$G$13),_xll.Woodstock.Analyst.Xcel.UDFs.GetIndicatorValue(AA$10, "5 Famille de courbes="&amp;$C$7&amp;";15 Contrainte opérationnelle="&amp;$D33&amp;";", IntrantScenario!$B$7, IntrantScenario!$B$10,VLOOKUP($C$5,Periode,2,FALSE))/5*(1-IntrantsCahierDetermination!$G$13)))),0)</f>
        <v>0</v>
      </c>
      <c r="AB33" s="469">
        <f>IFERROR(IF(ISERROR(VLOOKUP($C$8&amp;"-"&amp;$B$28&amp;"-"&amp;$D33,ListeContraintes,1,FALSE)),0,IF(EXACT($C$5,"Moyenne 2018-2043"),IF(EXACT($C$7,"FCTYF_TOUS"),_xll.Woodstock.Analyst.Xcel.UDFs.GetIndicatorValueAverage(AB$10, "15 Contrainte opérationnelle="&amp;$D33&amp;";", IntrantScenario!$B$7, IntrantScenario!$B$10,"2", "6")/5*(1-IntrantsCahierDetermination!$G$13),_xll.Woodstock.Analyst.Xcel.UDFs.GetIndicatorValueAverage(AB$10, "5 Famille de courbes="&amp;$C$7&amp;";15 Contrainte opérationnelle="&amp;$D33&amp;";", IntrantScenario!$B$7, IntrantScenario!$B$10,"2", "6")/5*(1-IntrantsCahierDetermination!$G$13)),IF(EXACT($C$7,"FCTYF_TOUS"),_xll.Woodstock.Analyst.Xcel.UDFs.GetIndicatorValue(AB$10, "15 Contrainte opérationnelle="&amp;$D33&amp;";", IntrantScenario!$B$7, IntrantScenario!$B$10,VLOOKUP($C$5,Periode,2,FALSE))/5*(1-IntrantsCahierDetermination!$G$13),_xll.Woodstock.Analyst.Xcel.UDFs.GetIndicatorValue(AB$10, "5 Famille de courbes="&amp;$C$7&amp;";15 Contrainte opérationnelle="&amp;$D33&amp;";", IntrantScenario!$B$7, IntrantScenario!$B$10,VLOOKUP($C$5,Periode,2,FALSE))/5*(1-IntrantsCahierDetermination!$G$13)))),0)</f>
        <v>0</v>
      </c>
      <c r="AC33" s="469">
        <f>IFERROR(IF(ISERROR(VLOOKUP($C$8&amp;"-"&amp;$B$28&amp;"-"&amp;$D33,ListeContraintes,1,FALSE)),0,IF(EXACT($C$5,"Moyenne 2018-2043"),IF(EXACT($C$7,"FCTYF_TOUS"),_xll.Woodstock.Analyst.Xcel.UDFs.GetIndicatorValueAverage(AC$10, "15 Contrainte opérationnelle="&amp;$D33&amp;";", IntrantScenario!$B$7, IntrantScenario!$B$10,"2", "6")/5*(1-IntrantsCahierDetermination!$G$13),_xll.Woodstock.Analyst.Xcel.UDFs.GetIndicatorValueAverage(AC$10, "5 Famille de courbes="&amp;$C$7&amp;";15 Contrainte opérationnelle="&amp;$D33&amp;";", IntrantScenario!$B$7, IntrantScenario!$B$10,"2", "6")/5*(1-IntrantsCahierDetermination!$G$13)),IF(EXACT($C$7,"FCTYF_TOUS"),_xll.Woodstock.Analyst.Xcel.UDFs.GetIndicatorValue(AC$10, "15 Contrainte opérationnelle="&amp;$D33&amp;";", IntrantScenario!$B$7, IntrantScenario!$B$10,VLOOKUP($C$5,Periode,2,FALSE))/5*(1-IntrantsCahierDetermination!$G$13),_xll.Woodstock.Analyst.Xcel.UDFs.GetIndicatorValue(AC$10, "5 Famille de courbes="&amp;$C$7&amp;";15 Contrainte opérationnelle="&amp;$D33&amp;";", IntrantScenario!$B$7, IntrantScenario!$B$10,VLOOKUP($C$5,Periode,2,FALSE))/5*(1-IntrantsCahierDetermination!$G$13)))),0)</f>
        <v>0</v>
      </c>
      <c r="AD33" s="431">
        <f t="shared" si="22"/>
        <v>0</v>
      </c>
      <c r="AE33" s="431">
        <f t="shared" si="6"/>
        <v>0</v>
      </c>
    </row>
    <row r="34" spans="1:31" x14ac:dyDescent="0.25">
      <c r="A34" s="30"/>
      <c r="B34" s="30"/>
      <c r="C34" s="55" t="s">
        <v>491</v>
      </c>
      <c r="D34" s="1" t="s">
        <v>477</v>
      </c>
      <c r="E34" s="468">
        <f t="shared" si="14"/>
        <v>0</v>
      </c>
      <c r="F34" s="469">
        <f>IFERROR(IF(ISERROR(VLOOKUP($C$8&amp;"-"&amp;$B$28&amp;"-"&amp;$D34,ListeContraintes,1,FALSE)),0,IF(EXACT($C$5,"Moyenne 2018-2043"),IF(EXACT($C$7,"FCTYF_TOUS"),_xll.Woodstock.Analyst.Xcel.UDFs.GetIndicatorValueAverage(F$10, "15 Contrainte opérationnelle="&amp;$D34&amp;";", IntrantScenario!$B$7, IntrantScenario!$B$10,"2", "6")/5*(1-IntrantsCahierDetermination!$G$13),_xll.Woodstock.Analyst.Xcel.UDFs.GetIndicatorValueAverage(F$10, "5 Famille de courbes="&amp;$C$7&amp;";15 Contrainte opérationnelle="&amp;$D34&amp;";", IntrantScenario!$B$7, IntrantScenario!$B$10,"2", "6")/5*(1-IntrantsCahierDetermination!$G$13)),IF(EXACT($C$7,"FCTYF_TOUS"),_xll.Woodstock.Analyst.Xcel.UDFs.GetIndicatorValue(F$10, "15 Contrainte opérationnelle="&amp;$D34&amp;";", IntrantScenario!$B$7, IntrantScenario!$B$10,VLOOKUP($C$5,Periode,2,FALSE))/5*(1-IntrantsCahierDetermination!$G$13),_xll.Woodstock.Analyst.Xcel.UDFs.GetIndicatorValue(F$10, "5 Famille de courbes="&amp;$C$7&amp;";15 Contrainte opérationnelle="&amp;$D34&amp;";", IntrantScenario!$B$7, IntrantScenario!$B$10,VLOOKUP($C$5,Periode,2,FALSE))/5*(1-IntrantsCahierDetermination!$G$13)))),0)</f>
        <v>0</v>
      </c>
      <c r="G34" s="469">
        <f>IFERROR(IF(ISERROR(VLOOKUP($C$8&amp;"-"&amp;$B$28&amp;"-"&amp;$D34,ListeContraintes,1,FALSE)),0,IF(EXACT($C$5,"Moyenne 2018-2043"),IF(EXACT($C$7,"FCTYF_TOUS"),_xll.Woodstock.Analyst.Xcel.UDFs.GetIndicatorValueAverage(G$10, "15 Contrainte opérationnelle="&amp;$D34&amp;";", IntrantScenario!$B$7, IntrantScenario!$B$10,"2", "6")/5*(1-IntrantsCahierDetermination!$G$13),_xll.Woodstock.Analyst.Xcel.UDFs.GetIndicatorValueAverage(G$10, "5 Famille de courbes="&amp;$C$7&amp;";15 Contrainte opérationnelle="&amp;$D34&amp;";", IntrantScenario!$B$7, IntrantScenario!$B$10,"2", "6")/5*(1-IntrantsCahierDetermination!$G$13)),IF(EXACT($C$7,"FCTYF_TOUS"),_xll.Woodstock.Analyst.Xcel.UDFs.GetIndicatorValue(G$10, "15 Contrainte opérationnelle="&amp;$D34&amp;";", IntrantScenario!$B$7, IntrantScenario!$B$10,VLOOKUP($C$5,Periode,2,FALSE))/5*(1-IntrantsCahierDetermination!$G$13),_xll.Woodstock.Analyst.Xcel.UDFs.GetIndicatorValue(G$10, "5 Famille de courbes="&amp;$C$7&amp;";15 Contrainte opérationnelle="&amp;$D34&amp;";", IntrantScenario!$B$7, IntrantScenario!$B$10,VLOOKUP($C$5,Periode,2,FALSE))/5*(1-IntrantsCahierDetermination!$G$13)))),0)</f>
        <v>0</v>
      </c>
      <c r="H34" s="468">
        <f t="shared" si="15"/>
        <v>0</v>
      </c>
      <c r="I34" s="469">
        <f>IFERROR(IF(ISERROR(VLOOKUP($C$8&amp;"-"&amp;$B$28&amp;"-"&amp;$D34,ListeContraintes,1,FALSE)),0,IF(EXACT($C$5,"Moyenne 2018-2043"),IF(EXACT($C$7,"FCTYF_TOUS"),_xll.Woodstock.Analyst.Xcel.UDFs.GetIndicatorValueAverage(I$10, "15 Contrainte opérationnelle="&amp;$D34&amp;";", IntrantScenario!$B$7, IntrantScenario!$B$10,"2", "6")/5*(1-IntrantsCahierDetermination!$G$13),_xll.Woodstock.Analyst.Xcel.UDFs.GetIndicatorValueAverage(I$10, "5 Famille de courbes="&amp;$C$7&amp;";15 Contrainte opérationnelle="&amp;$D34&amp;";", IntrantScenario!$B$7, IntrantScenario!$B$10,"2", "6")/5*(1-IntrantsCahierDetermination!$G$13)),IF(EXACT($C$7,"FCTYF_TOUS"),_xll.Woodstock.Analyst.Xcel.UDFs.GetIndicatorValue(I$10, "15 Contrainte opérationnelle="&amp;$D34&amp;";", IntrantScenario!$B$7, IntrantScenario!$B$10,VLOOKUP($C$5,Periode,2,FALSE))/5*(1-IntrantsCahierDetermination!$G$13),_xll.Woodstock.Analyst.Xcel.UDFs.GetIndicatorValue(I$10, "5 Famille de courbes="&amp;$C$7&amp;";15 Contrainte opérationnelle="&amp;$D34&amp;";", IntrantScenario!$B$7, IntrantScenario!$B$10,VLOOKUP($C$5,Periode,2,FALSE))/5*(1-IntrantsCahierDetermination!$G$13)))),0)</f>
        <v>0</v>
      </c>
      <c r="J34" s="468">
        <f t="shared" si="16"/>
        <v>0</v>
      </c>
      <c r="K34" s="469">
        <f>IFERROR(IF(ISERROR(VLOOKUP($C$8&amp;"-"&amp;$B$28&amp;"-"&amp;$D34,ListeContraintes,1,FALSE)),0,IF(EXACT($C$5,"Moyenne 2018-2043"),IF(EXACT($C$7,"FCTYF_TOUS"),_xll.Woodstock.Analyst.Xcel.UDFs.GetIndicatorValueAverage(K$10, "15 Contrainte opérationnelle="&amp;$D34&amp;";", IntrantScenario!$B$7, IntrantScenario!$B$10,"2", "6")/5*(1-IntrantsCahierDetermination!$G$13),_xll.Woodstock.Analyst.Xcel.UDFs.GetIndicatorValueAverage(K$10, "5 Famille de courbes="&amp;$C$7&amp;";15 Contrainte opérationnelle="&amp;$D34&amp;";", IntrantScenario!$B$7, IntrantScenario!$B$10,"2", "6")/5*(1-IntrantsCahierDetermination!$G$13)),IF(EXACT($C$7,"FCTYF_TOUS"),_xll.Woodstock.Analyst.Xcel.UDFs.GetIndicatorValue(K$10, "15 Contrainte opérationnelle="&amp;$D34&amp;";", IntrantScenario!$B$7, IntrantScenario!$B$10,VLOOKUP($C$5,Periode,2,FALSE))/5*(1-IntrantsCahierDetermination!$G$13),_xll.Woodstock.Analyst.Xcel.UDFs.GetIndicatorValue(K$10, "5 Famille de courbes="&amp;$C$7&amp;";15 Contrainte opérationnelle="&amp;$D34&amp;";", IntrantScenario!$B$7, IntrantScenario!$B$10,VLOOKUP($C$5,Periode,2,FALSE))/5*(1-IntrantsCahierDetermination!$G$13)))),0)</f>
        <v>0</v>
      </c>
      <c r="L34" s="469">
        <f>IFERROR(IF(ISERROR(VLOOKUP($C$8&amp;"-"&amp;$B$28&amp;"-"&amp;$D34,ListeContraintes,1,FALSE)),0,IF(EXACT($C$5,"Moyenne 2018-2043"),IF(EXACT($C$7,"FCTYF_TOUS"),_xll.Woodstock.Analyst.Xcel.UDFs.GetIndicatorValueAverage(L$10, "15 Contrainte opérationnelle="&amp;$D34&amp;";", IntrantScenario!$B$7, IntrantScenario!$B$10,"2", "6")/5*(1-IntrantsCahierDetermination!$G$13),_xll.Woodstock.Analyst.Xcel.UDFs.GetIndicatorValueAverage(L$10, "5 Famille de courbes="&amp;$C$7&amp;";15 Contrainte opérationnelle="&amp;$D34&amp;";", IntrantScenario!$B$7, IntrantScenario!$B$10,"2", "6")/5*(1-IntrantsCahierDetermination!$G$13)),IF(EXACT($C$7,"FCTYF_TOUS"),_xll.Woodstock.Analyst.Xcel.UDFs.GetIndicatorValue(L$10, "15 Contrainte opérationnelle="&amp;$D34&amp;";", IntrantScenario!$B$7, IntrantScenario!$B$10,VLOOKUP($C$5,Periode,2,FALSE))/5*(1-IntrantsCahierDetermination!$G$13),_xll.Woodstock.Analyst.Xcel.UDFs.GetIndicatorValue(L$10, "5 Famille de courbes="&amp;$C$7&amp;";15 Contrainte opérationnelle="&amp;$D34&amp;";", IntrantScenario!$B$7, IntrantScenario!$B$10,VLOOKUP($C$5,Periode,2,FALSE))/5*(1-IntrantsCahierDetermination!$G$13)))),0)</f>
        <v>0</v>
      </c>
      <c r="M34" s="431">
        <f t="shared" si="11"/>
        <v>0</v>
      </c>
      <c r="N34" s="431">
        <f t="shared" si="17"/>
        <v>0</v>
      </c>
      <c r="O34" s="469">
        <f>IFERROR(IF(ISERROR(VLOOKUP($C$8&amp;"-"&amp;$B$28&amp;"-"&amp;$D34,ListeContraintes,1,FALSE)),0,IF(EXACT($C$5,"Moyenne 2018-2043"),IF(EXACT($C$7,"FCTYF_TOUS"),_xll.Woodstock.Analyst.Xcel.UDFs.GetIndicatorValueAverage(O$10, "15 Contrainte opérationnelle="&amp;$D34&amp;";", IntrantScenario!$B$7, IntrantScenario!$B$10,"2", "6")/5*(1-IntrantsCahierDetermination!$G$13),_xll.Woodstock.Analyst.Xcel.UDFs.GetIndicatorValueAverage(O$10, "5 Famille de courbes="&amp;$C$7&amp;";15 Contrainte opérationnelle="&amp;$D34&amp;";", IntrantScenario!$B$7, IntrantScenario!$B$10,"2", "6")/5*(1-IntrantsCahierDetermination!$G$13)),IF(EXACT($C$7,"FCTYF_TOUS"),_xll.Woodstock.Analyst.Xcel.UDFs.GetIndicatorValue(O$10, "15 Contrainte opérationnelle="&amp;$D34&amp;";", IntrantScenario!$B$7, IntrantScenario!$B$10,VLOOKUP($C$5,Periode,2,FALSE))/5*(1-IntrantsCahierDetermination!$G$13),_xll.Woodstock.Analyst.Xcel.UDFs.GetIndicatorValue(O$10, "5 Famille de courbes="&amp;$C$7&amp;";15 Contrainte opérationnelle="&amp;$D34&amp;";", IntrantScenario!$B$7, IntrantScenario!$B$10,VLOOKUP($C$5,Periode,2,FALSE))/5*(1-IntrantsCahierDetermination!$G$13)))),0)</f>
        <v>0</v>
      </c>
      <c r="P34" s="469">
        <f>IFERROR(IF(ISERROR(VLOOKUP($C$8&amp;"-"&amp;$B$28&amp;"-"&amp;$D34,ListeContraintes,1,FALSE)),0,IF(EXACT($C$5,"Moyenne 2018-2043"),IF(EXACT($C$7,"FCTYF_TOUS"),_xll.Woodstock.Analyst.Xcel.UDFs.GetIndicatorValueAverage(P$10, "15 Contrainte opérationnelle="&amp;$D34&amp;";", IntrantScenario!$B$7, IntrantScenario!$B$10,"2", "6")/5*(1-IntrantsCahierDetermination!$G$13),_xll.Woodstock.Analyst.Xcel.UDFs.GetIndicatorValueAverage(P$10, "5 Famille de courbes="&amp;$C$7&amp;";15 Contrainte opérationnelle="&amp;$D34&amp;";", IntrantScenario!$B$7, IntrantScenario!$B$10,"2", "6")/5*(1-IntrantsCahierDetermination!$G$13)),IF(EXACT($C$7,"FCTYF_TOUS"),_xll.Woodstock.Analyst.Xcel.UDFs.GetIndicatorValue(P$10, "15 Contrainte opérationnelle="&amp;$D34&amp;";", IntrantScenario!$B$7, IntrantScenario!$B$10,VLOOKUP($C$5,Periode,2,FALSE))/5*(1-IntrantsCahierDetermination!$G$13),_xll.Woodstock.Analyst.Xcel.UDFs.GetIndicatorValue(P$10, "5 Famille de courbes="&amp;$C$7&amp;";15 Contrainte opérationnelle="&amp;$D34&amp;";", IntrantScenario!$B$7, IntrantScenario!$B$10,VLOOKUP($C$5,Periode,2,FALSE))/5*(1-IntrantsCahierDetermination!$G$13)))),0)</f>
        <v>0</v>
      </c>
      <c r="Q34" s="469">
        <f>IFERROR(IF(ISERROR(VLOOKUP($C$8&amp;"-"&amp;$B$28&amp;"-"&amp;$D34,ListeContraintes,1,FALSE)),0,IF(EXACT($C$5,"Moyenne 2018-2043"),IF(EXACT($C$7,"FCTYF_TOUS"),_xll.Woodstock.Analyst.Xcel.UDFs.GetIndicatorValueAverage(Q$10, "15 Contrainte opérationnelle="&amp;$D34&amp;";", IntrantScenario!$B$7, IntrantScenario!$B$10,"2", "6")/5*(1-IntrantsCahierDetermination!$G$13),_xll.Woodstock.Analyst.Xcel.UDFs.GetIndicatorValueAverage(Q$10, "5 Famille de courbes="&amp;$C$7&amp;";15 Contrainte opérationnelle="&amp;$D34&amp;";", IntrantScenario!$B$7, IntrantScenario!$B$10,"2", "6")/5*(1-IntrantsCahierDetermination!$G$13)),IF(EXACT($C$7,"FCTYF_TOUS"),_xll.Woodstock.Analyst.Xcel.UDFs.GetIndicatorValue(Q$10, "15 Contrainte opérationnelle="&amp;$D34&amp;";", IntrantScenario!$B$7, IntrantScenario!$B$10,VLOOKUP($C$5,Periode,2,FALSE))/5*(1-IntrantsCahierDetermination!$G$13),_xll.Woodstock.Analyst.Xcel.UDFs.GetIndicatorValue(Q$10, "5 Famille de courbes="&amp;$C$7&amp;";15 Contrainte opérationnelle="&amp;$D34&amp;";", IntrantScenario!$B$7, IntrantScenario!$B$10,VLOOKUP($C$5,Periode,2,FALSE))/5*(1-IntrantsCahierDetermination!$G$13)))),0)</f>
        <v>0</v>
      </c>
      <c r="R34" s="431">
        <f t="shared" si="18"/>
        <v>0</v>
      </c>
      <c r="S34" s="469">
        <f>IFERROR(IF(ISERROR(VLOOKUP($C$8&amp;"-"&amp;$B$28&amp;"-"&amp;$D34,ListeContraintes,1,FALSE)),0,IF(EXACT($C$5,"Moyenne 2018-2043"),IF(EXACT($C$7,"FCTYF_TOUS"),_xll.Woodstock.Analyst.Xcel.UDFs.GetIndicatorValueAverage(S$10, "15 Contrainte opérationnelle="&amp;$D34&amp;";", IntrantScenario!$B$7, IntrantScenario!$B$10,"2", "6")/5*(1-IntrantsCahierDetermination!$G$13),_xll.Woodstock.Analyst.Xcel.UDFs.GetIndicatorValueAverage(S$10, "5 Famille de courbes="&amp;$C$7&amp;";15 Contrainte opérationnelle="&amp;$D34&amp;";", IntrantScenario!$B$7, IntrantScenario!$B$10,"2", "6")/5*(1-IntrantsCahierDetermination!$G$13)),IF(EXACT($C$7,"FCTYF_TOUS"),_xll.Woodstock.Analyst.Xcel.UDFs.GetIndicatorValue(S$10, "15 Contrainte opérationnelle="&amp;$D34&amp;";", IntrantScenario!$B$7, IntrantScenario!$B$10,VLOOKUP($C$5,Periode,2,FALSE))/5*(1-IntrantsCahierDetermination!$G$13),_xll.Woodstock.Analyst.Xcel.UDFs.GetIndicatorValue(S$10, "5 Famille de courbes="&amp;$C$7&amp;";15 Contrainte opérationnelle="&amp;$D34&amp;";", IntrantScenario!$B$7, IntrantScenario!$B$10,VLOOKUP($C$5,Periode,2,FALSE))/5*(1-IntrantsCahierDetermination!$G$13)))),0)</f>
        <v>0</v>
      </c>
      <c r="T34" s="431">
        <f t="shared" si="19"/>
        <v>0</v>
      </c>
      <c r="U34" s="469">
        <f>IFERROR(IF(ISERROR(VLOOKUP($C$8&amp;"-"&amp;$B$28&amp;"-"&amp;$D34,ListeContraintes,1,FALSE)),0,IF(EXACT($C$5,"Moyenne 2018-2043"),IF(EXACT($C$7,"FCTYF_TOUS"),_xll.Woodstock.Analyst.Xcel.UDFs.GetIndicatorValueAverage(U$10, "15 Contrainte opérationnelle="&amp;$D34&amp;";", IntrantScenario!$B$7, IntrantScenario!$B$10,"2", "6")/5*(1-IntrantsCahierDetermination!$G$13),_xll.Woodstock.Analyst.Xcel.UDFs.GetIndicatorValueAverage(U$10, "5 Famille de courbes="&amp;$C$7&amp;";15 Contrainte opérationnelle="&amp;$D34&amp;";", IntrantScenario!$B$7, IntrantScenario!$B$10,"2", "6")/5*(1-IntrantsCahierDetermination!$G$13)),IF(EXACT($C$7,"FCTYF_TOUS"),_xll.Woodstock.Analyst.Xcel.UDFs.GetIndicatorValue(U$10, "15 Contrainte opérationnelle="&amp;$D34&amp;";", IntrantScenario!$B$7, IntrantScenario!$B$10,VLOOKUP($C$5,Periode,2,FALSE))/5*(1-IntrantsCahierDetermination!$G$13),_xll.Woodstock.Analyst.Xcel.UDFs.GetIndicatorValue(U$10, "5 Famille de courbes="&amp;$C$7&amp;";15 Contrainte opérationnelle="&amp;$D34&amp;";", IntrantScenario!$B$7, IntrantScenario!$B$10,VLOOKUP($C$5,Periode,2,FALSE))/5*(1-IntrantsCahierDetermination!$G$13)))),0)</f>
        <v>0</v>
      </c>
      <c r="V34" s="469">
        <f>IFERROR(IF(ISERROR(VLOOKUP($C$8&amp;"-"&amp;$B$28&amp;"-"&amp;$D34,ListeContraintes,1,FALSE)),0,IF(EXACT($C$5,"Moyenne 2018-2043"),IF(EXACT($C$7,"FCTYF_TOUS"),_xll.Woodstock.Analyst.Xcel.UDFs.GetIndicatorValueAverage(V$10, "15 Contrainte opérationnelle="&amp;$D34&amp;";", IntrantScenario!$B$7, IntrantScenario!$B$10,"2", "6")/5*(1-IntrantsCahierDetermination!$G$13),_xll.Woodstock.Analyst.Xcel.UDFs.GetIndicatorValueAverage(V$10, "5 Famille de courbes="&amp;$C$7&amp;";15 Contrainte opérationnelle="&amp;$D34&amp;";", IntrantScenario!$B$7, IntrantScenario!$B$10,"2", "6")/5*(1-IntrantsCahierDetermination!$G$13)),IF(EXACT($C$7,"FCTYF_TOUS"),_xll.Woodstock.Analyst.Xcel.UDFs.GetIndicatorValue(V$10, "15 Contrainte opérationnelle="&amp;$D34&amp;";", IntrantScenario!$B$7, IntrantScenario!$B$10,VLOOKUP($C$5,Periode,2,FALSE))/5*(1-IntrantsCahierDetermination!$G$13),_xll.Woodstock.Analyst.Xcel.UDFs.GetIndicatorValue(V$10, "5 Famille de courbes="&amp;$C$7&amp;";15 Contrainte opérationnelle="&amp;$D34&amp;";", IntrantScenario!$B$7, IntrantScenario!$B$10,VLOOKUP($C$5,Periode,2,FALSE))/5*(1-IntrantsCahierDetermination!$G$13)))),0)</f>
        <v>0</v>
      </c>
      <c r="W34" s="431">
        <f t="shared" si="20"/>
        <v>0</v>
      </c>
      <c r="X34" s="469">
        <f>IFERROR(IF(ISERROR(VLOOKUP($C$8&amp;"-"&amp;$B$28&amp;"-"&amp;$D34,ListeContraintes,1,FALSE)),0,IF(EXACT($C$5,"Moyenne 2018-2043"),IF(EXACT($C$7,"FCTYF_TOUS"),_xll.Woodstock.Analyst.Xcel.UDFs.GetIndicatorValueAverage(X$10, "15 Contrainte opérationnelle="&amp;$D34&amp;";", IntrantScenario!$B$7, IntrantScenario!$B$10,"2", "6")/5*(1-IntrantsCahierDetermination!$G$13),_xll.Woodstock.Analyst.Xcel.UDFs.GetIndicatorValueAverage(X$10, "5 Famille de courbes="&amp;$C$7&amp;";15 Contrainte opérationnelle="&amp;$D34&amp;";", IntrantScenario!$B$7, IntrantScenario!$B$10,"2", "6")/5*(1-IntrantsCahierDetermination!$G$13)),IF(EXACT($C$7,"FCTYF_TOUS"),_xll.Woodstock.Analyst.Xcel.UDFs.GetIndicatorValue(X$10, "15 Contrainte opérationnelle="&amp;$D34&amp;";", IntrantScenario!$B$7, IntrantScenario!$B$10,VLOOKUP($C$5,Periode,2,FALSE))/5*(1-IntrantsCahierDetermination!$G$13),_xll.Woodstock.Analyst.Xcel.UDFs.GetIndicatorValue(X$10, "5 Famille de courbes="&amp;$C$7&amp;";15 Contrainte opérationnelle="&amp;$D34&amp;";", IntrantScenario!$B$7, IntrantScenario!$B$10,VLOOKUP($C$5,Periode,2,FALSE))/5*(1-IntrantsCahierDetermination!$G$13)))),0)</f>
        <v>0</v>
      </c>
      <c r="Y34" s="431">
        <f t="shared" si="21"/>
        <v>0</v>
      </c>
      <c r="Z34" s="469">
        <f>IFERROR(IF(ISERROR(VLOOKUP($C$8&amp;"-"&amp;$B$28&amp;"-"&amp;$D34,ListeContraintes,1,FALSE)),0,IF(EXACT($C$5,"Moyenne 2018-2043"),IF(EXACT($C$7,"FCTYF_TOUS"),_xll.Woodstock.Analyst.Xcel.UDFs.GetIndicatorValueAverage(Z$10, "15 Contrainte opérationnelle="&amp;$D34&amp;";", IntrantScenario!$B$7, IntrantScenario!$B$10,"2", "6")/5*(1-IntrantsCahierDetermination!$G$13),_xll.Woodstock.Analyst.Xcel.UDFs.GetIndicatorValueAverage(Z$10, "5 Famille de courbes="&amp;$C$7&amp;";15 Contrainte opérationnelle="&amp;$D34&amp;";", IntrantScenario!$B$7, IntrantScenario!$B$10,"2", "6")/5*(1-IntrantsCahierDetermination!$G$13)),IF(EXACT($C$7,"FCTYF_TOUS"),_xll.Woodstock.Analyst.Xcel.UDFs.GetIndicatorValue(Z$10, "15 Contrainte opérationnelle="&amp;$D34&amp;";", IntrantScenario!$B$7, IntrantScenario!$B$10,VLOOKUP($C$5,Periode,2,FALSE))/5*(1-IntrantsCahierDetermination!$G$13),_xll.Woodstock.Analyst.Xcel.UDFs.GetIndicatorValue(Z$10, "5 Famille de courbes="&amp;$C$7&amp;";15 Contrainte opérationnelle="&amp;$D34&amp;";", IntrantScenario!$B$7, IntrantScenario!$B$10,VLOOKUP($C$5,Periode,2,FALSE))/5*(1-IntrantsCahierDetermination!$G$13)))),0)</f>
        <v>0</v>
      </c>
      <c r="AA34" s="469">
        <f>IFERROR(IF(ISERROR(VLOOKUP($C$8&amp;"-"&amp;$B$28&amp;"-"&amp;$D34,ListeContraintes,1,FALSE)),0,IF(EXACT($C$5,"Moyenne 2018-2043"),IF(EXACT($C$7,"FCTYF_TOUS"),_xll.Woodstock.Analyst.Xcel.UDFs.GetIndicatorValueAverage(AA$10, "15 Contrainte opérationnelle="&amp;$D34&amp;";", IntrantScenario!$B$7, IntrantScenario!$B$10,"2", "6")/5*(1-IntrantsCahierDetermination!$G$13),_xll.Woodstock.Analyst.Xcel.UDFs.GetIndicatorValueAverage(AA$10, "5 Famille de courbes="&amp;$C$7&amp;";15 Contrainte opérationnelle="&amp;$D34&amp;";", IntrantScenario!$B$7, IntrantScenario!$B$10,"2", "6")/5*(1-IntrantsCahierDetermination!$G$13)),IF(EXACT($C$7,"FCTYF_TOUS"),_xll.Woodstock.Analyst.Xcel.UDFs.GetIndicatorValue(AA$10, "15 Contrainte opérationnelle="&amp;$D34&amp;";", IntrantScenario!$B$7, IntrantScenario!$B$10,VLOOKUP($C$5,Periode,2,FALSE))/5*(1-IntrantsCahierDetermination!$G$13),_xll.Woodstock.Analyst.Xcel.UDFs.GetIndicatorValue(AA$10, "5 Famille de courbes="&amp;$C$7&amp;";15 Contrainte opérationnelle="&amp;$D34&amp;";", IntrantScenario!$B$7, IntrantScenario!$B$10,VLOOKUP($C$5,Periode,2,FALSE))/5*(1-IntrantsCahierDetermination!$G$13)))),0)</f>
        <v>0</v>
      </c>
      <c r="AB34" s="469">
        <f>IFERROR(IF(ISERROR(VLOOKUP($C$8&amp;"-"&amp;$B$28&amp;"-"&amp;$D34,ListeContraintes,1,FALSE)),0,IF(EXACT($C$5,"Moyenne 2018-2043"),IF(EXACT($C$7,"FCTYF_TOUS"),_xll.Woodstock.Analyst.Xcel.UDFs.GetIndicatorValueAverage(AB$10, "15 Contrainte opérationnelle="&amp;$D34&amp;";", IntrantScenario!$B$7, IntrantScenario!$B$10,"2", "6")/5*(1-IntrantsCahierDetermination!$G$13),_xll.Woodstock.Analyst.Xcel.UDFs.GetIndicatorValueAverage(AB$10, "5 Famille de courbes="&amp;$C$7&amp;";15 Contrainte opérationnelle="&amp;$D34&amp;";", IntrantScenario!$B$7, IntrantScenario!$B$10,"2", "6")/5*(1-IntrantsCahierDetermination!$G$13)),IF(EXACT($C$7,"FCTYF_TOUS"),_xll.Woodstock.Analyst.Xcel.UDFs.GetIndicatorValue(AB$10, "15 Contrainte opérationnelle="&amp;$D34&amp;";", IntrantScenario!$B$7, IntrantScenario!$B$10,VLOOKUP($C$5,Periode,2,FALSE))/5*(1-IntrantsCahierDetermination!$G$13),_xll.Woodstock.Analyst.Xcel.UDFs.GetIndicatorValue(AB$10, "5 Famille de courbes="&amp;$C$7&amp;";15 Contrainte opérationnelle="&amp;$D34&amp;";", IntrantScenario!$B$7, IntrantScenario!$B$10,VLOOKUP($C$5,Periode,2,FALSE))/5*(1-IntrantsCahierDetermination!$G$13)))),0)</f>
        <v>0</v>
      </c>
      <c r="AC34" s="469">
        <f>IFERROR(IF(ISERROR(VLOOKUP($C$8&amp;"-"&amp;$B$28&amp;"-"&amp;$D34,ListeContraintes,1,FALSE)),0,IF(EXACT($C$5,"Moyenne 2018-2043"),IF(EXACT($C$7,"FCTYF_TOUS"),_xll.Woodstock.Analyst.Xcel.UDFs.GetIndicatorValueAverage(AC$10, "15 Contrainte opérationnelle="&amp;$D34&amp;";", IntrantScenario!$B$7, IntrantScenario!$B$10,"2", "6")/5*(1-IntrantsCahierDetermination!$G$13),_xll.Woodstock.Analyst.Xcel.UDFs.GetIndicatorValueAverage(AC$10, "5 Famille de courbes="&amp;$C$7&amp;";15 Contrainte opérationnelle="&amp;$D34&amp;";", IntrantScenario!$B$7, IntrantScenario!$B$10,"2", "6")/5*(1-IntrantsCahierDetermination!$G$13)),IF(EXACT($C$7,"FCTYF_TOUS"),_xll.Woodstock.Analyst.Xcel.UDFs.GetIndicatorValue(AC$10, "15 Contrainte opérationnelle="&amp;$D34&amp;";", IntrantScenario!$B$7, IntrantScenario!$B$10,VLOOKUP($C$5,Periode,2,FALSE))/5*(1-IntrantsCahierDetermination!$G$13),_xll.Woodstock.Analyst.Xcel.UDFs.GetIndicatorValue(AC$10, "5 Famille de courbes="&amp;$C$7&amp;";15 Contrainte opérationnelle="&amp;$D34&amp;";", IntrantScenario!$B$7, IntrantScenario!$B$10,VLOOKUP($C$5,Periode,2,FALSE))/5*(1-IntrantsCahierDetermination!$G$13)))),0)</f>
        <v>0</v>
      </c>
      <c r="AD34" s="431">
        <f t="shared" si="22"/>
        <v>0</v>
      </c>
      <c r="AE34" s="431">
        <f t="shared" si="6"/>
        <v>0</v>
      </c>
    </row>
    <row r="35" spans="1:31" x14ac:dyDescent="0.25">
      <c r="A35" s="30"/>
      <c r="B35" s="30"/>
      <c r="C35" s="55" t="s">
        <v>492</v>
      </c>
      <c r="D35" s="1" t="s">
        <v>478</v>
      </c>
      <c r="E35" s="468">
        <f t="shared" si="14"/>
        <v>0</v>
      </c>
      <c r="F35" s="469">
        <f>IFERROR(IF(ISERROR(VLOOKUP($C$8&amp;"-"&amp;$B$28&amp;"-"&amp;$D35,ListeContraintes,1,FALSE)),0,IF(EXACT($C$5,"Moyenne 2018-2043"),IF(EXACT($C$7,"FCTYF_TOUS"),_xll.Woodstock.Analyst.Xcel.UDFs.GetIndicatorValueAverage(F$10, "15 Contrainte opérationnelle="&amp;$D35&amp;";", IntrantScenario!$B$7, IntrantScenario!$B$10,"2", "6")/5*(1-IntrantsCahierDetermination!$G$13),_xll.Woodstock.Analyst.Xcel.UDFs.GetIndicatorValueAverage(F$10, "5 Famille de courbes="&amp;$C$7&amp;";15 Contrainte opérationnelle="&amp;$D35&amp;";", IntrantScenario!$B$7, IntrantScenario!$B$10,"2", "6")/5*(1-IntrantsCahierDetermination!$G$13)),IF(EXACT($C$7,"FCTYF_TOUS"),_xll.Woodstock.Analyst.Xcel.UDFs.GetIndicatorValue(F$10, "15 Contrainte opérationnelle="&amp;$D35&amp;";", IntrantScenario!$B$7, IntrantScenario!$B$10,VLOOKUP($C$5,Periode,2,FALSE))/5*(1-IntrantsCahierDetermination!$G$13),_xll.Woodstock.Analyst.Xcel.UDFs.GetIndicatorValue(F$10, "5 Famille de courbes="&amp;$C$7&amp;";15 Contrainte opérationnelle="&amp;$D35&amp;";", IntrantScenario!$B$7, IntrantScenario!$B$10,VLOOKUP($C$5,Periode,2,FALSE))/5*(1-IntrantsCahierDetermination!$G$13)))),0)</f>
        <v>0</v>
      </c>
      <c r="G35" s="469">
        <f>IFERROR(IF(ISERROR(VLOOKUP($C$8&amp;"-"&amp;$B$28&amp;"-"&amp;$D35,ListeContraintes,1,FALSE)),0,IF(EXACT($C$5,"Moyenne 2018-2043"),IF(EXACT($C$7,"FCTYF_TOUS"),_xll.Woodstock.Analyst.Xcel.UDFs.GetIndicatorValueAverage(G$10, "15 Contrainte opérationnelle="&amp;$D35&amp;";", IntrantScenario!$B$7, IntrantScenario!$B$10,"2", "6")/5*(1-IntrantsCahierDetermination!$G$13),_xll.Woodstock.Analyst.Xcel.UDFs.GetIndicatorValueAverage(G$10, "5 Famille de courbes="&amp;$C$7&amp;";15 Contrainte opérationnelle="&amp;$D35&amp;";", IntrantScenario!$B$7, IntrantScenario!$B$10,"2", "6")/5*(1-IntrantsCahierDetermination!$G$13)),IF(EXACT($C$7,"FCTYF_TOUS"),_xll.Woodstock.Analyst.Xcel.UDFs.GetIndicatorValue(G$10, "15 Contrainte opérationnelle="&amp;$D35&amp;";", IntrantScenario!$B$7, IntrantScenario!$B$10,VLOOKUP($C$5,Periode,2,FALSE))/5*(1-IntrantsCahierDetermination!$G$13),_xll.Woodstock.Analyst.Xcel.UDFs.GetIndicatorValue(G$10, "5 Famille de courbes="&amp;$C$7&amp;";15 Contrainte opérationnelle="&amp;$D35&amp;";", IntrantScenario!$B$7, IntrantScenario!$B$10,VLOOKUP($C$5,Periode,2,FALSE))/5*(1-IntrantsCahierDetermination!$G$13)))),0)</f>
        <v>0</v>
      </c>
      <c r="H35" s="468">
        <f t="shared" si="15"/>
        <v>0</v>
      </c>
      <c r="I35" s="469">
        <f>IFERROR(IF(ISERROR(VLOOKUP($C$8&amp;"-"&amp;$B$28&amp;"-"&amp;$D35,ListeContraintes,1,FALSE)),0,IF(EXACT($C$5,"Moyenne 2018-2043"),IF(EXACT($C$7,"FCTYF_TOUS"),_xll.Woodstock.Analyst.Xcel.UDFs.GetIndicatorValueAverage(I$10, "15 Contrainte opérationnelle="&amp;$D35&amp;";", IntrantScenario!$B$7, IntrantScenario!$B$10,"2", "6")/5*(1-IntrantsCahierDetermination!$G$13),_xll.Woodstock.Analyst.Xcel.UDFs.GetIndicatorValueAverage(I$10, "5 Famille de courbes="&amp;$C$7&amp;";15 Contrainte opérationnelle="&amp;$D35&amp;";", IntrantScenario!$B$7, IntrantScenario!$B$10,"2", "6")/5*(1-IntrantsCahierDetermination!$G$13)),IF(EXACT($C$7,"FCTYF_TOUS"),_xll.Woodstock.Analyst.Xcel.UDFs.GetIndicatorValue(I$10, "15 Contrainte opérationnelle="&amp;$D35&amp;";", IntrantScenario!$B$7, IntrantScenario!$B$10,VLOOKUP($C$5,Periode,2,FALSE))/5*(1-IntrantsCahierDetermination!$G$13),_xll.Woodstock.Analyst.Xcel.UDFs.GetIndicatorValue(I$10, "5 Famille de courbes="&amp;$C$7&amp;";15 Contrainte opérationnelle="&amp;$D35&amp;";", IntrantScenario!$B$7, IntrantScenario!$B$10,VLOOKUP($C$5,Periode,2,FALSE))/5*(1-IntrantsCahierDetermination!$G$13)))),0)</f>
        <v>0</v>
      </c>
      <c r="J35" s="468">
        <f t="shared" si="16"/>
        <v>0</v>
      </c>
      <c r="K35" s="469">
        <f>IFERROR(IF(ISERROR(VLOOKUP($C$8&amp;"-"&amp;$B$28&amp;"-"&amp;$D35,ListeContraintes,1,FALSE)),0,IF(EXACT($C$5,"Moyenne 2018-2043"),IF(EXACT($C$7,"FCTYF_TOUS"),_xll.Woodstock.Analyst.Xcel.UDFs.GetIndicatorValueAverage(K$10, "15 Contrainte opérationnelle="&amp;$D35&amp;";", IntrantScenario!$B$7, IntrantScenario!$B$10,"2", "6")/5*(1-IntrantsCahierDetermination!$G$13),_xll.Woodstock.Analyst.Xcel.UDFs.GetIndicatorValueAverage(K$10, "5 Famille de courbes="&amp;$C$7&amp;";15 Contrainte opérationnelle="&amp;$D35&amp;";", IntrantScenario!$B$7, IntrantScenario!$B$10,"2", "6")/5*(1-IntrantsCahierDetermination!$G$13)),IF(EXACT($C$7,"FCTYF_TOUS"),_xll.Woodstock.Analyst.Xcel.UDFs.GetIndicatorValue(K$10, "15 Contrainte opérationnelle="&amp;$D35&amp;";", IntrantScenario!$B$7, IntrantScenario!$B$10,VLOOKUP($C$5,Periode,2,FALSE))/5*(1-IntrantsCahierDetermination!$G$13),_xll.Woodstock.Analyst.Xcel.UDFs.GetIndicatorValue(K$10, "5 Famille de courbes="&amp;$C$7&amp;";15 Contrainte opérationnelle="&amp;$D35&amp;";", IntrantScenario!$B$7, IntrantScenario!$B$10,VLOOKUP($C$5,Periode,2,FALSE))/5*(1-IntrantsCahierDetermination!$G$13)))),0)</f>
        <v>0</v>
      </c>
      <c r="L35" s="469">
        <f>IFERROR(IF(ISERROR(VLOOKUP($C$8&amp;"-"&amp;$B$28&amp;"-"&amp;$D35,ListeContraintes,1,FALSE)),0,IF(EXACT($C$5,"Moyenne 2018-2043"),IF(EXACT($C$7,"FCTYF_TOUS"),_xll.Woodstock.Analyst.Xcel.UDFs.GetIndicatorValueAverage(L$10, "15 Contrainte opérationnelle="&amp;$D35&amp;";", IntrantScenario!$B$7, IntrantScenario!$B$10,"2", "6")/5*(1-IntrantsCahierDetermination!$G$13),_xll.Woodstock.Analyst.Xcel.UDFs.GetIndicatorValueAverage(L$10, "5 Famille de courbes="&amp;$C$7&amp;";15 Contrainte opérationnelle="&amp;$D35&amp;";", IntrantScenario!$B$7, IntrantScenario!$B$10,"2", "6")/5*(1-IntrantsCahierDetermination!$G$13)),IF(EXACT($C$7,"FCTYF_TOUS"),_xll.Woodstock.Analyst.Xcel.UDFs.GetIndicatorValue(L$10, "15 Contrainte opérationnelle="&amp;$D35&amp;";", IntrantScenario!$B$7, IntrantScenario!$B$10,VLOOKUP($C$5,Periode,2,FALSE))/5*(1-IntrantsCahierDetermination!$G$13),_xll.Woodstock.Analyst.Xcel.UDFs.GetIndicatorValue(L$10, "5 Famille de courbes="&amp;$C$7&amp;";15 Contrainte opérationnelle="&amp;$D35&amp;";", IntrantScenario!$B$7, IntrantScenario!$B$10,VLOOKUP($C$5,Periode,2,FALSE))/5*(1-IntrantsCahierDetermination!$G$13)))),0)</f>
        <v>0</v>
      </c>
      <c r="M35" s="431">
        <f t="shared" si="11"/>
        <v>0</v>
      </c>
      <c r="N35" s="431">
        <f t="shared" si="17"/>
        <v>0</v>
      </c>
      <c r="O35" s="469">
        <f>IFERROR(IF(ISERROR(VLOOKUP($C$8&amp;"-"&amp;$B$28&amp;"-"&amp;$D35,ListeContraintes,1,FALSE)),0,IF(EXACT($C$5,"Moyenne 2018-2043"),IF(EXACT($C$7,"FCTYF_TOUS"),_xll.Woodstock.Analyst.Xcel.UDFs.GetIndicatorValueAverage(O$10, "15 Contrainte opérationnelle="&amp;$D35&amp;";", IntrantScenario!$B$7, IntrantScenario!$B$10,"2", "6")/5*(1-IntrantsCahierDetermination!$G$13),_xll.Woodstock.Analyst.Xcel.UDFs.GetIndicatorValueAverage(O$10, "5 Famille de courbes="&amp;$C$7&amp;";15 Contrainte opérationnelle="&amp;$D35&amp;";", IntrantScenario!$B$7, IntrantScenario!$B$10,"2", "6")/5*(1-IntrantsCahierDetermination!$G$13)),IF(EXACT($C$7,"FCTYF_TOUS"),_xll.Woodstock.Analyst.Xcel.UDFs.GetIndicatorValue(O$10, "15 Contrainte opérationnelle="&amp;$D35&amp;";", IntrantScenario!$B$7, IntrantScenario!$B$10,VLOOKUP($C$5,Periode,2,FALSE))/5*(1-IntrantsCahierDetermination!$G$13),_xll.Woodstock.Analyst.Xcel.UDFs.GetIndicatorValue(O$10, "5 Famille de courbes="&amp;$C$7&amp;";15 Contrainte opérationnelle="&amp;$D35&amp;";", IntrantScenario!$B$7, IntrantScenario!$B$10,VLOOKUP($C$5,Periode,2,FALSE))/5*(1-IntrantsCahierDetermination!$G$13)))),0)</f>
        <v>0</v>
      </c>
      <c r="P35" s="469">
        <f>IFERROR(IF(ISERROR(VLOOKUP($C$8&amp;"-"&amp;$B$28&amp;"-"&amp;$D35,ListeContraintes,1,FALSE)),0,IF(EXACT($C$5,"Moyenne 2018-2043"),IF(EXACT($C$7,"FCTYF_TOUS"),_xll.Woodstock.Analyst.Xcel.UDFs.GetIndicatorValueAverage(P$10, "15 Contrainte opérationnelle="&amp;$D35&amp;";", IntrantScenario!$B$7, IntrantScenario!$B$10,"2", "6")/5*(1-IntrantsCahierDetermination!$G$13),_xll.Woodstock.Analyst.Xcel.UDFs.GetIndicatorValueAverage(P$10, "5 Famille de courbes="&amp;$C$7&amp;";15 Contrainte opérationnelle="&amp;$D35&amp;";", IntrantScenario!$B$7, IntrantScenario!$B$10,"2", "6")/5*(1-IntrantsCahierDetermination!$G$13)),IF(EXACT($C$7,"FCTYF_TOUS"),_xll.Woodstock.Analyst.Xcel.UDFs.GetIndicatorValue(P$10, "15 Contrainte opérationnelle="&amp;$D35&amp;";", IntrantScenario!$B$7, IntrantScenario!$B$10,VLOOKUP($C$5,Periode,2,FALSE))/5*(1-IntrantsCahierDetermination!$G$13),_xll.Woodstock.Analyst.Xcel.UDFs.GetIndicatorValue(P$10, "5 Famille de courbes="&amp;$C$7&amp;";15 Contrainte opérationnelle="&amp;$D35&amp;";", IntrantScenario!$B$7, IntrantScenario!$B$10,VLOOKUP($C$5,Periode,2,FALSE))/5*(1-IntrantsCahierDetermination!$G$13)))),0)</f>
        <v>0</v>
      </c>
      <c r="Q35" s="469">
        <f>IFERROR(IF(ISERROR(VLOOKUP($C$8&amp;"-"&amp;$B$28&amp;"-"&amp;$D35,ListeContraintes,1,FALSE)),0,IF(EXACT($C$5,"Moyenne 2018-2043"),IF(EXACT($C$7,"FCTYF_TOUS"),_xll.Woodstock.Analyst.Xcel.UDFs.GetIndicatorValueAverage(Q$10, "15 Contrainte opérationnelle="&amp;$D35&amp;";", IntrantScenario!$B$7, IntrantScenario!$B$10,"2", "6")/5*(1-IntrantsCahierDetermination!$G$13),_xll.Woodstock.Analyst.Xcel.UDFs.GetIndicatorValueAverage(Q$10, "5 Famille de courbes="&amp;$C$7&amp;";15 Contrainte opérationnelle="&amp;$D35&amp;";", IntrantScenario!$B$7, IntrantScenario!$B$10,"2", "6")/5*(1-IntrantsCahierDetermination!$G$13)),IF(EXACT($C$7,"FCTYF_TOUS"),_xll.Woodstock.Analyst.Xcel.UDFs.GetIndicatorValue(Q$10, "15 Contrainte opérationnelle="&amp;$D35&amp;";", IntrantScenario!$B$7, IntrantScenario!$B$10,VLOOKUP($C$5,Periode,2,FALSE))/5*(1-IntrantsCahierDetermination!$G$13),_xll.Woodstock.Analyst.Xcel.UDFs.GetIndicatorValue(Q$10, "5 Famille de courbes="&amp;$C$7&amp;";15 Contrainte opérationnelle="&amp;$D35&amp;";", IntrantScenario!$B$7, IntrantScenario!$B$10,VLOOKUP($C$5,Periode,2,FALSE))/5*(1-IntrantsCahierDetermination!$G$13)))),0)</f>
        <v>0</v>
      </c>
      <c r="R35" s="431">
        <f t="shared" si="18"/>
        <v>0</v>
      </c>
      <c r="S35" s="469">
        <f>IFERROR(IF(ISERROR(VLOOKUP($C$8&amp;"-"&amp;$B$28&amp;"-"&amp;$D35,ListeContraintes,1,FALSE)),0,IF(EXACT($C$5,"Moyenne 2018-2043"),IF(EXACT($C$7,"FCTYF_TOUS"),_xll.Woodstock.Analyst.Xcel.UDFs.GetIndicatorValueAverage(S$10, "15 Contrainte opérationnelle="&amp;$D35&amp;";", IntrantScenario!$B$7, IntrantScenario!$B$10,"2", "6")/5*(1-IntrantsCahierDetermination!$G$13),_xll.Woodstock.Analyst.Xcel.UDFs.GetIndicatorValueAverage(S$10, "5 Famille de courbes="&amp;$C$7&amp;";15 Contrainte opérationnelle="&amp;$D35&amp;";", IntrantScenario!$B$7, IntrantScenario!$B$10,"2", "6")/5*(1-IntrantsCahierDetermination!$G$13)),IF(EXACT($C$7,"FCTYF_TOUS"),_xll.Woodstock.Analyst.Xcel.UDFs.GetIndicatorValue(S$10, "15 Contrainte opérationnelle="&amp;$D35&amp;";", IntrantScenario!$B$7, IntrantScenario!$B$10,VLOOKUP($C$5,Periode,2,FALSE))/5*(1-IntrantsCahierDetermination!$G$13),_xll.Woodstock.Analyst.Xcel.UDFs.GetIndicatorValue(S$10, "5 Famille de courbes="&amp;$C$7&amp;";15 Contrainte opérationnelle="&amp;$D35&amp;";", IntrantScenario!$B$7, IntrantScenario!$B$10,VLOOKUP($C$5,Periode,2,FALSE))/5*(1-IntrantsCahierDetermination!$G$13)))),0)</f>
        <v>0</v>
      </c>
      <c r="T35" s="431">
        <f t="shared" si="19"/>
        <v>0</v>
      </c>
      <c r="U35" s="469">
        <f>IFERROR(IF(ISERROR(VLOOKUP($C$8&amp;"-"&amp;$B$28&amp;"-"&amp;$D35,ListeContraintes,1,FALSE)),0,IF(EXACT($C$5,"Moyenne 2018-2043"),IF(EXACT($C$7,"FCTYF_TOUS"),_xll.Woodstock.Analyst.Xcel.UDFs.GetIndicatorValueAverage(U$10, "15 Contrainte opérationnelle="&amp;$D35&amp;";", IntrantScenario!$B$7, IntrantScenario!$B$10,"2", "6")/5*(1-IntrantsCahierDetermination!$G$13),_xll.Woodstock.Analyst.Xcel.UDFs.GetIndicatorValueAverage(U$10, "5 Famille de courbes="&amp;$C$7&amp;";15 Contrainte opérationnelle="&amp;$D35&amp;";", IntrantScenario!$B$7, IntrantScenario!$B$10,"2", "6")/5*(1-IntrantsCahierDetermination!$G$13)),IF(EXACT($C$7,"FCTYF_TOUS"),_xll.Woodstock.Analyst.Xcel.UDFs.GetIndicatorValue(U$10, "15 Contrainte opérationnelle="&amp;$D35&amp;";", IntrantScenario!$B$7, IntrantScenario!$B$10,VLOOKUP($C$5,Periode,2,FALSE))/5*(1-IntrantsCahierDetermination!$G$13),_xll.Woodstock.Analyst.Xcel.UDFs.GetIndicatorValue(U$10, "5 Famille de courbes="&amp;$C$7&amp;";15 Contrainte opérationnelle="&amp;$D35&amp;";", IntrantScenario!$B$7, IntrantScenario!$B$10,VLOOKUP($C$5,Periode,2,FALSE))/5*(1-IntrantsCahierDetermination!$G$13)))),0)</f>
        <v>0</v>
      </c>
      <c r="V35" s="469">
        <f>IFERROR(IF(ISERROR(VLOOKUP($C$8&amp;"-"&amp;$B$28&amp;"-"&amp;$D35,ListeContraintes,1,FALSE)),0,IF(EXACT($C$5,"Moyenne 2018-2043"),IF(EXACT($C$7,"FCTYF_TOUS"),_xll.Woodstock.Analyst.Xcel.UDFs.GetIndicatorValueAverage(V$10, "15 Contrainte opérationnelle="&amp;$D35&amp;";", IntrantScenario!$B$7, IntrantScenario!$B$10,"2", "6")/5*(1-IntrantsCahierDetermination!$G$13),_xll.Woodstock.Analyst.Xcel.UDFs.GetIndicatorValueAverage(V$10, "5 Famille de courbes="&amp;$C$7&amp;";15 Contrainte opérationnelle="&amp;$D35&amp;";", IntrantScenario!$B$7, IntrantScenario!$B$10,"2", "6")/5*(1-IntrantsCahierDetermination!$G$13)),IF(EXACT($C$7,"FCTYF_TOUS"),_xll.Woodstock.Analyst.Xcel.UDFs.GetIndicatorValue(V$10, "15 Contrainte opérationnelle="&amp;$D35&amp;";", IntrantScenario!$B$7, IntrantScenario!$B$10,VLOOKUP($C$5,Periode,2,FALSE))/5*(1-IntrantsCahierDetermination!$G$13),_xll.Woodstock.Analyst.Xcel.UDFs.GetIndicatorValue(V$10, "5 Famille de courbes="&amp;$C$7&amp;";15 Contrainte opérationnelle="&amp;$D35&amp;";", IntrantScenario!$B$7, IntrantScenario!$B$10,VLOOKUP($C$5,Periode,2,FALSE))/5*(1-IntrantsCahierDetermination!$G$13)))),0)</f>
        <v>0</v>
      </c>
      <c r="W35" s="431">
        <f t="shared" si="20"/>
        <v>0</v>
      </c>
      <c r="X35" s="469">
        <f>IFERROR(IF(ISERROR(VLOOKUP($C$8&amp;"-"&amp;$B$28&amp;"-"&amp;$D35,ListeContraintes,1,FALSE)),0,IF(EXACT($C$5,"Moyenne 2018-2043"),IF(EXACT($C$7,"FCTYF_TOUS"),_xll.Woodstock.Analyst.Xcel.UDFs.GetIndicatorValueAverage(X$10, "15 Contrainte opérationnelle="&amp;$D35&amp;";", IntrantScenario!$B$7, IntrantScenario!$B$10,"2", "6")/5*(1-IntrantsCahierDetermination!$G$13),_xll.Woodstock.Analyst.Xcel.UDFs.GetIndicatorValueAverage(X$10, "5 Famille de courbes="&amp;$C$7&amp;";15 Contrainte opérationnelle="&amp;$D35&amp;";", IntrantScenario!$B$7, IntrantScenario!$B$10,"2", "6")/5*(1-IntrantsCahierDetermination!$G$13)),IF(EXACT($C$7,"FCTYF_TOUS"),_xll.Woodstock.Analyst.Xcel.UDFs.GetIndicatorValue(X$10, "15 Contrainte opérationnelle="&amp;$D35&amp;";", IntrantScenario!$B$7, IntrantScenario!$B$10,VLOOKUP($C$5,Periode,2,FALSE))/5*(1-IntrantsCahierDetermination!$G$13),_xll.Woodstock.Analyst.Xcel.UDFs.GetIndicatorValue(X$10, "5 Famille de courbes="&amp;$C$7&amp;";15 Contrainte opérationnelle="&amp;$D35&amp;";", IntrantScenario!$B$7, IntrantScenario!$B$10,VLOOKUP($C$5,Periode,2,FALSE))/5*(1-IntrantsCahierDetermination!$G$13)))),0)</f>
        <v>0</v>
      </c>
      <c r="Y35" s="431">
        <f t="shared" si="21"/>
        <v>0</v>
      </c>
      <c r="Z35" s="469">
        <f>IFERROR(IF(ISERROR(VLOOKUP($C$8&amp;"-"&amp;$B$28&amp;"-"&amp;$D35,ListeContraintes,1,FALSE)),0,IF(EXACT($C$5,"Moyenne 2018-2043"),IF(EXACT($C$7,"FCTYF_TOUS"),_xll.Woodstock.Analyst.Xcel.UDFs.GetIndicatorValueAverage(Z$10, "15 Contrainte opérationnelle="&amp;$D35&amp;";", IntrantScenario!$B$7, IntrantScenario!$B$10,"2", "6")/5*(1-IntrantsCahierDetermination!$G$13),_xll.Woodstock.Analyst.Xcel.UDFs.GetIndicatorValueAverage(Z$10, "5 Famille de courbes="&amp;$C$7&amp;";15 Contrainte opérationnelle="&amp;$D35&amp;";", IntrantScenario!$B$7, IntrantScenario!$B$10,"2", "6")/5*(1-IntrantsCahierDetermination!$G$13)),IF(EXACT($C$7,"FCTYF_TOUS"),_xll.Woodstock.Analyst.Xcel.UDFs.GetIndicatorValue(Z$10, "15 Contrainte opérationnelle="&amp;$D35&amp;";", IntrantScenario!$B$7, IntrantScenario!$B$10,VLOOKUP($C$5,Periode,2,FALSE))/5*(1-IntrantsCahierDetermination!$G$13),_xll.Woodstock.Analyst.Xcel.UDFs.GetIndicatorValue(Z$10, "5 Famille de courbes="&amp;$C$7&amp;";15 Contrainte opérationnelle="&amp;$D35&amp;";", IntrantScenario!$B$7, IntrantScenario!$B$10,VLOOKUP($C$5,Periode,2,FALSE))/5*(1-IntrantsCahierDetermination!$G$13)))),0)</f>
        <v>0</v>
      </c>
      <c r="AA35" s="469">
        <f>IFERROR(IF(ISERROR(VLOOKUP($C$8&amp;"-"&amp;$B$28&amp;"-"&amp;$D35,ListeContraintes,1,FALSE)),0,IF(EXACT($C$5,"Moyenne 2018-2043"),IF(EXACT($C$7,"FCTYF_TOUS"),_xll.Woodstock.Analyst.Xcel.UDFs.GetIndicatorValueAverage(AA$10, "15 Contrainte opérationnelle="&amp;$D35&amp;";", IntrantScenario!$B$7, IntrantScenario!$B$10,"2", "6")/5*(1-IntrantsCahierDetermination!$G$13),_xll.Woodstock.Analyst.Xcel.UDFs.GetIndicatorValueAverage(AA$10, "5 Famille de courbes="&amp;$C$7&amp;";15 Contrainte opérationnelle="&amp;$D35&amp;";", IntrantScenario!$B$7, IntrantScenario!$B$10,"2", "6")/5*(1-IntrantsCahierDetermination!$G$13)),IF(EXACT($C$7,"FCTYF_TOUS"),_xll.Woodstock.Analyst.Xcel.UDFs.GetIndicatorValue(AA$10, "15 Contrainte opérationnelle="&amp;$D35&amp;";", IntrantScenario!$B$7, IntrantScenario!$B$10,VLOOKUP($C$5,Periode,2,FALSE))/5*(1-IntrantsCahierDetermination!$G$13),_xll.Woodstock.Analyst.Xcel.UDFs.GetIndicatorValue(AA$10, "5 Famille de courbes="&amp;$C$7&amp;";15 Contrainte opérationnelle="&amp;$D35&amp;";", IntrantScenario!$B$7, IntrantScenario!$B$10,VLOOKUP($C$5,Periode,2,FALSE))/5*(1-IntrantsCahierDetermination!$G$13)))),0)</f>
        <v>0</v>
      </c>
      <c r="AB35" s="469">
        <f>IFERROR(IF(ISERROR(VLOOKUP($C$8&amp;"-"&amp;$B$28&amp;"-"&amp;$D35,ListeContraintes,1,FALSE)),0,IF(EXACT($C$5,"Moyenne 2018-2043"),IF(EXACT($C$7,"FCTYF_TOUS"),_xll.Woodstock.Analyst.Xcel.UDFs.GetIndicatorValueAverage(AB$10, "15 Contrainte opérationnelle="&amp;$D35&amp;";", IntrantScenario!$B$7, IntrantScenario!$B$10,"2", "6")/5*(1-IntrantsCahierDetermination!$G$13),_xll.Woodstock.Analyst.Xcel.UDFs.GetIndicatorValueAverage(AB$10, "5 Famille de courbes="&amp;$C$7&amp;";15 Contrainte opérationnelle="&amp;$D35&amp;";", IntrantScenario!$B$7, IntrantScenario!$B$10,"2", "6")/5*(1-IntrantsCahierDetermination!$G$13)),IF(EXACT($C$7,"FCTYF_TOUS"),_xll.Woodstock.Analyst.Xcel.UDFs.GetIndicatorValue(AB$10, "15 Contrainte opérationnelle="&amp;$D35&amp;";", IntrantScenario!$B$7, IntrantScenario!$B$10,VLOOKUP($C$5,Periode,2,FALSE))/5*(1-IntrantsCahierDetermination!$G$13),_xll.Woodstock.Analyst.Xcel.UDFs.GetIndicatorValue(AB$10, "5 Famille de courbes="&amp;$C$7&amp;";15 Contrainte opérationnelle="&amp;$D35&amp;";", IntrantScenario!$B$7, IntrantScenario!$B$10,VLOOKUP($C$5,Periode,2,FALSE))/5*(1-IntrantsCahierDetermination!$G$13)))),0)</f>
        <v>0</v>
      </c>
      <c r="AC35" s="469">
        <f>IFERROR(IF(ISERROR(VLOOKUP($C$8&amp;"-"&amp;$B$28&amp;"-"&amp;$D35,ListeContraintes,1,FALSE)),0,IF(EXACT($C$5,"Moyenne 2018-2043"),IF(EXACT($C$7,"FCTYF_TOUS"),_xll.Woodstock.Analyst.Xcel.UDFs.GetIndicatorValueAverage(AC$10, "15 Contrainte opérationnelle="&amp;$D35&amp;";", IntrantScenario!$B$7, IntrantScenario!$B$10,"2", "6")/5*(1-IntrantsCahierDetermination!$G$13),_xll.Woodstock.Analyst.Xcel.UDFs.GetIndicatorValueAverage(AC$10, "5 Famille de courbes="&amp;$C$7&amp;";15 Contrainte opérationnelle="&amp;$D35&amp;";", IntrantScenario!$B$7, IntrantScenario!$B$10,"2", "6")/5*(1-IntrantsCahierDetermination!$G$13)),IF(EXACT($C$7,"FCTYF_TOUS"),_xll.Woodstock.Analyst.Xcel.UDFs.GetIndicatorValue(AC$10, "15 Contrainte opérationnelle="&amp;$D35&amp;";", IntrantScenario!$B$7, IntrantScenario!$B$10,VLOOKUP($C$5,Periode,2,FALSE))/5*(1-IntrantsCahierDetermination!$G$13),_xll.Woodstock.Analyst.Xcel.UDFs.GetIndicatorValue(AC$10, "5 Famille de courbes="&amp;$C$7&amp;";15 Contrainte opérationnelle="&amp;$D35&amp;";", IntrantScenario!$B$7, IntrantScenario!$B$10,VLOOKUP($C$5,Periode,2,FALSE))/5*(1-IntrantsCahierDetermination!$G$13)))),0)</f>
        <v>0</v>
      </c>
      <c r="AD35" s="431">
        <f t="shared" si="22"/>
        <v>0</v>
      </c>
      <c r="AE35" s="431">
        <f t="shared" si="6"/>
        <v>0</v>
      </c>
    </row>
    <row r="36" spans="1:31" x14ac:dyDescent="0.25">
      <c r="A36" s="30"/>
      <c r="B36" s="30"/>
      <c r="C36" s="55" t="s">
        <v>493</v>
      </c>
      <c r="D36" s="1" t="s">
        <v>479</v>
      </c>
      <c r="E36" s="468">
        <f t="shared" si="14"/>
        <v>0</v>
      </c>
      <c r="F36" s="469">
        <f>IFERROR(IF(ISERROR(VLOOKUP($C$8&amp;"-"&amp;$B$28&amp;"-"&amp;$D36,ListeContraintes,1,FALSE)),0,IF(EXACT($C$5,"Moyenne 2018-2043"),IF(EXACT($C$7,"FCTYF_TOUS"),_xll.Woodstock.Analyst.Xcel.UDFs.GetIndicatorValueAverage(F$10, "15 Contrainte opérationnelle="&amp;$D36&amp;";", IntrantScenario!$B$7, IntrantScenario!$B$10,"2", "6")/5*(1-IntrantsCahierDetermination!$G$13),_xll.Woodstock.Analyst.Xcel.UDFs.GetIndicatorValueAverage(F$10, "5 Famille de courbes="&amp;$C$7&amp;";15 Contrainte opérationnelle="&amp;$D36&amp;";", IntrantScenario!$B$7, IntrantScenario!$B$10,"2", "6")/5*(1-IntrantsCahierDetermination!$G$13)),IF(EXACT($C$7,"FCTYF_TOUS"),_xll.Woodstock.Analyst.Xcel.UDFs.GetIndicatorValue(F$10, "15 Contrainte opérationnelle="&amp;$D36&amp;";", IntrantScenario!$B$7, IntrantScenario!$B$10,VLOOKUP($C$5,Periode,2,FALSE))/5*(1-IntrantsCahierDetermination!$G$13),_xll.Woodstock.Analyst.Xcel.UDFs.GetIndicatorValue(F$10, "5 Famille de courbes="&amp;$C$7&amp;";15 Contrainte opérationnelle="&amp;$D36&amp;";", IntrantScenario!$B$7, IntrantScenario!$B$10,VLOOKUP($C$5,Periode,2,FALSE))/5*(1-IntrantsCahierDetermination!$G$13)))),0)</f>
        <v>0</v>
      </c>
      <c r="G36" s="469">
        <f>IFERROR(IF(ISERROR(VLOOKUP($C$8&amp;"-"&amp;$B$28&amp;"-"&amp;$D36,ListeContraintes,1,FALSE)),0,IF(EXACT($C$5,"Moyenne 2018-2043"),IF(EXACT($C$7,"FCTYF_TOUS"),_xll.Woodstock.Analyst.Xcel.UDFs.GetIndicatorValueAverage(G$10, "15 Contrainte opérationnelle="&amp;$D36&amp;";", IntrantScenario!$B$7, IntrantScenario!$B$10,"2", "6")/5*(1-IntrantsCahierDetermination!$G$13),_xll.Woodstock.Analyst.Xcel.UDFs.GetIndicatorValueAverage(G$10, "5 Famille de courbes="&amp;$C$7&amp;";15 Contrainte opérationnelle="&amp;$D36&amp;";", IntrantScenario!$B$7, IntrantScenario!$B$10,"2", "6")/5*(1-IntrantsCahierDetermination!$G$13)),IF(EXACT($C$7,"FCTYF_TOUS"),_xll.Woodstock.Analyst.Xcel.UDFs.GetIndicatorValue(G$10, "15 Contrainte opérationnelle="&amp;$D36&amp;";", IntrantScenario!$B$7, IntrantScenario!$B$10,VLOOKUP($C$5,Periode,2,FALSE))/5*(1-IntrantsCahierDetermination!$G$13),_xll.Woodstock.Analyst.Xcel.UDFs.GetIndicatorValue(G$10, "5 Famille de courbes="&amp;$C$7&amp;";15 Contrainte opérationnelle="&amp;$D36&amp;";", IntrantScenario!$B$7, IntrantScenario!$B$10,VLOOKUP($C$5,Periode,2,FALSE))/5*(1-IntrantsCahierDetermination!$G$13)))),0)</f>
        <v>0</v>
      </c>
      <c r="H36" s="468">
        <f t="shared" si="15"/>
        <v>0</v>
      </c>
      <c r="I36" s="469">
        <f>IFERROR(IF(ISERROR(VLOOKUP($C$8&amp;"-"&amp;$B$28&amp;"-"&amp;$D36,ListeContraintes,1,FALSE)),0,IF(EXACT($C$5,"Moyenne 2018-2043"),IF(EXACT($C$7,"FCTYF_TOUS"),_xll.Woodstock.Analyst.Xcel.UDFs.GetIndicatorValueAverage(I$10, "15 Contrainte opérationnelle="&amp;$D36&amp;";", IntrantScenario!$B$7, IntrantScenario!$B$10,"2", "6")/5*(1-IntrantsCahierDetermination!$G$13),_xll.Woodstock.Analyst.Xcel.UDFs.GetIndicatorValueAverage(I$10, "5 Famille de courbes="&amp;$C$7&amp;";15 Contrainte opérationnelle="&amp;$D36&amp;";", IntrantScenario!$B$7, IntrantScenario!$B$10,"2", "6")/5*(1-IntrantsCahierDetermination!$G$13)),IF(EXACT($C$7,"FCTYF_TOUS"),_xll.Woodstock.Analyst.Xcel.UDFs.GetIndicatorValue(I$10, "15 Contrainte opérationnelle="&amp;$D36&amp;";", IntrantScenario!$B$7, IntrantScenario!$B$10,VLOOKUP($C$5,Periode,2,FALSE))/5*(1-IntrantsCahierDetermination!$G$13),_xll.Woodstock.Analyst.Xcel.UDFs.GetIndicatorValue(I$10, "5 Famille de courbes="&amp;$C$7&amp;";15 Contrainte opérationnelle="&amp;$D36&amp;";", IntrantScenario!$B$7, IntrantScenario!$B$10,VLOOKUP($C$5,Periode,2,FALSE))/5*(1-IntrantsCahierDetermination!$G$13)))),0)</f>
        <v>0</v>
      </c>
      <c r="J36" s="468">
        <f t="shared" si="16"/>
        <v>0</v>
      </c>
      <c r="K36" s="469">
        <f>IFERROR(IF(ISERROR(VLOOKUP($C$8&amp;"-"&amp;$B$28&amp;"-"&amp;$D36,ListeContraintes,1,FALSE)),0,IF(EXACT($C$5,"Moyenne 2018-2043"),IF(EXACT($C$7,"FCTYF_TOUS"),_xll.Woodstock.Analyst.Xcel.UDFs.GetIndicatorValueAverage(K$10, "15 Contrainte opérationnelle="&amp;$D36&amp;";", IntrantScenario!$B$7, IntrantScenario!$B$10,"2", "6")/5*(1-IntrantsCahierDetermination!$G$13),_xll.Woodstock.Analyst.Xcel.UDFs.GetIndicatorValueAverage(K$10, "5 Famille de courbes="&amp;$C$7&amp;";15 Contrainte opérationnelle="&amp;$D36&amp;";", IntrantScenario!$B$7, IntrantScenario!$B$10,"2", "6")/5*(1-IntrantsCahierDetermination!$G$13)),IF(EXACT($C$7,"FCTYF_TOUS"),_xll.Woodstock.Analyst.Xcel.UDFs.GetIndicatorValue(K$10, "15 Contrainte opérationnelle="&amp;$D36&amp;";", IntrantScenario!$B$7, IntrantScenario!$B$10,VLOOKUP($C$5,Periode,2,FALSE))/5*(1-IntrantsCahierDetermination!$G$13),_xll.Woodstock.Analyst.Xcel.UDFs.GetIndicatorValue(K$10, "5 Famille de courbes="&amp;$C$7&amp;";15 Contrainte opérationnelle="&amp;$D36&amp;";", IntrantScenario!$B$7, IntrantScenario!$B$10,VLOOKUP($C$5,Periode,2,FALSE))/5*(1-IntrantsCahierDetermination!$G$13)))),0)</f>
        <v>0</v>
      </c>
      <c r="L36" s="469">
        <f>IFERROR(IF(ISERROR(VLOOKUP($C$8&amp;"-"&amp;$B$28&amp;"-"&amp;$D36,ListeContraintes,1,FALSE)),0,IF(EXACT($C$5,"Moyenne 2018-2043"),IF(EXACT($C$7,"FCTYF_TOUS"),_xll.Woodstock.Analyst.Xcel.UDFs.GetIndicatorValueAverage(L$10, "15 Contrainte opérationnelle="&amp;$D36&amp;";", IntrantScenario!$B$7, IntrantScenario!$B$10,"2", "6")/5*(1-IntrantsCahierDetermination!$G$13),_xll.Woodstock.Analyst.Xcel.UDFs.GetIndicatorValueAverage(L$10, "5 Famille de courbes="&amp;$C$7&amp;";15 Contrainte opérationnelle="&amp;$D36&amp;";", IntrantScenario!$B$7, IntrantScenario!$B$10,"2", "6")/5*(1-IntrantsCahierDetermination!$G$13)),IF(EXACT($C$7,"FCTYF_TOUS"),_xll.Woodstock.Analyst.Xcel.UDFs.GetIndicatorValue(L$10, "15 Contrainte opérationnelle="&amp;$D36&amp;";", IntrantScenario!$B$7, IntrantScenario!$B$10,VLOOKUP($C$5,Periode,2,FALSE))/5*(1-IntrantsCahierDetermination!$G$13),_xll.Woodstock.Analyst.Xcel.UDFs.GetIndicatorValue(L$10, "5 Famille de courbes="&amp;$C$7&amp;";15 Contrainte opérationnelle="&amp;$D36&amp;";", IntrantScenario!$B$7, IntrantScenario!$B$10,VLOOKUP($C$5,Periode,2,FALSE))/5*(1-IntrantsCahierDetermination!$G$13)))),0)</f>
        <v>0</v>
      </c>
      <c r="M36" s="431">
        <f t="shared" si="11"/>
        <v>0</v>
      </c>
      <c r="N36" s="431">
        <f t="shared" si="17"/>
        <v>0</v>
      </c>
      <c r="O36" s="469">
        <f>IFERROR(IF(ISERROR(VLOOKUP($C$8&amp;"-"&amp;$B$28&amp;"-"&amp;$D36,ListeContraintes,1,FALSE)),0,IF(EXACT($C$5,"Moyenne 2018-2043"),IF(EXACT($C$7,"FCTYF_TOUS"),_xll.Woodstock.Analyst.Xcel.UDFs.GetIndicatorValueAverage(O$10, "15 Contrainte opérationnelle="&amp;$D36&amp;";", IntrantScenario!$B$7, IntrantScenario!$B$10,"2", "6")/5*(1-IntrantsCahierDetermination!$G$13),_xll.Woodstock.Analyst.Xcel.UDFs.GetIndicatorValueAverage(O$10, "5 Famille de courbes="&amp;$C$7&amp;";15 Contrainte opérationnelle="&amp;$D36&amp;";", IntrantScenario!$B$7, IntrantScenario!$B$10,"2", "6")/5*(1-IntrantsCahierDetermination!$G$13)),IF(EXACT($C$7,"FCTYF_TOUS"),_xll.Woodstock.Analyst.Xcel.UDFs.GetIndicatorValue(O$10, "15 Contrainte opérationnelle="&amp;$D36&amp;";", IntrantScenario!$B$7, IntrantScenario!$B$10,VLOOKUP($C$5,Periode,2,FALSE))/5*(1-IntrantsCahierDetermination!$G$13),_xll.Woodstock.Analyst.Xcel.UDFs.GetIndicatorValue(O$10, "5 Famille de courbes="&amp;$C$7&amp;";15 Contrainte opérationnelle="&amp;$D36&amp;";", IntrantScenario!$B$7, IntrantScenario!$B$10,VLOOKUP($C$5,Periode,2,FALSE))/5*(1-IntrantsCahierDetermination!$G$13)))),0)</f>
        <v>0</v>
      </c>
      <c r="P36" s="469">
        <f>IFERROR(IF(ISERROR(VLOOKUP($C$8&amp;"-"&amp;$B$28&amp;"-"&amp;$D36,ListeContraintes,1,FALSE)),0,IF(EXACT($C$5,"Moyenne 2018-2043"),IF(EXACT($C$7,"FCTYF_TOUS"),_xll.Woodstock.Analyst.Xcel.UDFs.GetIndicatorValueAverage(P$10, "15 Contrainte opérationnelle="&amp;$D36&amp;";", IntrantScenario!$B$7, IntrantScenario!$B$10,"2", "6")/5*(1-IntrantsCahierDetermination!$G$13),_xll.Woodstock.Analyst.Xcel.UDFs.GetIndicatorValueAverage(P$10, "5 Famille de courbes="&amp;$C$7&amp;";15 Contrainte opérationnelle="&amp;$D36&amp;";", IntrantScenario!$B$7, IntrantScenario!$B$10,"2", "6")/5*(1-IntrantsCahierDetermination!$G$13)),IF(EXACT($C$7,"FCTYF_TOUS"),_xll.Woodstock.Analyst.Xcel.UDFs.GetIndicatorValue(P$10, "15 Contrainte opérationnelle="&amp;$D36&amp;";", IntrantScenario!$B$7, IntrantScenario!$B$10,VLOOKUP($C$5,Periode,2,FALSE))/5*(1-IntrantsCahierDetermination!$G$13),_xll.Woodstock.Analyst.Xcel.UDFs.GetIndicatorValue(P$10, "5 Famille de courbes="&amp;$C$7&amp;";15 Contrainte opérationnelle="&amp;$D36&amp;";", IntrantScenario!$B$7, IntrantScenario!$B$10,VLOOKUP($C$5,Periode,2,FALSE))/5*(1-IntrantsCahierDetermination!$G$13)))),0)</f>
        <v>0</v>
      </c>
      <c r="Q36" s="469">
        <f>IFERROR(IF(ISERROR(VLOOKUP($C$8&amp;"-"&amp;$B$28&amp;"-"&amp;$D36,ListeContraintes,1,FALSE)),0,IF(EXACT($C$5,"Moyenne 2018-2043"),IF(EXACT($C$7,"FCTYF_TOUS"),_xll.Woodstock.Analyst.Xcel.UDFs.GetIndicatorValueAverage(Q$10, "15 Contrainte opérationnelle="&amp;$D36&amp;";", IntrantScenario!$B$7, IntrantScenario!$B$10,"2", "6")/5*(1-IntrantsCahierDetermination!$G$13),_xll.Woodstock.Analyst.Xcel.UDFs.GetIndicatorValueAverage(Q$10, "5 Famille de courbes="&amp;$C$7&amp;";15 Contrainte opérationnelle="&amp;$D36&amp;";", IntrantScenario!$B$7, IntrantScenario!$B$10,"2", "6")/5*(1-IntrantsCahierDetermination!$G$13)),IF(EXACT($C$7,"FCTYF_TOUS"),_xll.Woodstock.Analyst.Xcel.UDFs.GetIndicatorValue(Q$10, "15 Contrainte opérationnelle="&amp;$D36&amp;";", IntrantScenario!$B$7, IntrantScenario!$B$10,VLOOKUP($C$5,Periode,2,FALSE))/5*(1-IntrantsCahierDetermination!$G$13),_xll.Woodstock.Analyst.Xcel.UDFs.GetIndicatorValue(Q$10, "5 Famille de courbes="&amp;$C$7&amp;";15 Contrainte opérationnelle="&amp;$D36&amp;";", IntrantScenario!$B$7, IntrantScenario!$B$10,VLOOKUP($C$5,Periode,2,FALSE))/5*(1-IntrantsCahierDetermination!$G$13)))),0)</f>
        <v>0</v>
      </c>
      <c r="R36" s="431">
        <f t="shared" si="18"/>
        <v>0</v>
      </c>
      <c r="S36" s="469">
        <f>IFERROR(IF(ISERROR(VLOOKUP($C$8&amp;"-"&amp;$B$28&amp;"-"&amp;$D36,ListeContraintes,1,FALSE)),0,IF(EXACT($C$5,"Moyenne 2018-2043"),IF(EXACT($C$7,"FCTYF_TOUS"),_xll.Woodstock.Analyst.Xcel.UDFs.GetIndicatorValueAverage(S$10, "15 Contrainte opérationnelle="&amp;$D36&amp;";", IntrantScenario!$B$7, IntrantScenario!$B$10,"2", "6")/5*(1-IntrantsCahierDetermination!$G$13),_xll.Woodstock.Analyst.Xcel.UDFs.GetIndicatorValueAverage(S$10, "5 Famille de courbes="&amp;$C$7&amp;";15 Contrainte opérationnelle="&amp;$D36&amp;";", IntrantScenario!$B$7, IntrantScenario!$B$10,"2", "6")/5*(1-IntrantsCahierDetermination!$G$13)),IF(EXACT($C$7,"FCTYF_TOUS"),_xll.Woodstock.Analyst.Xcel.UDFs.GetIndicatorValue(S$10, "15 Contrainte opérationnelle="&amp;$D36&amp;";", IntrantScenario!$B$7, IntrantScenario!$B$10,VLOOKUP($C$5,Periode,2,FALSE))/5*(1-IntrantsCahierDetermination!$G$13),_xll.Woodstock.Analyst.Xcel.UDFs.GetIndicatorValue(S$10, "5 Famille de courbes="&amp;$C$7&amp;";15 Contrainte opérationnelle="&amp;$D36&amp;";", IntrantScenario!$B$7, IntrantScenario!$B$10,VLOOKUP($C$5,Periode,2,FALSE))/5*(1-IntrantsCahierDetermination!$G$13)))),0)</f>
        <v>0</v>
      </c>
      <c r="T36" s="431">
        <f t="shared" si="19"/>
        <v>0</v>
      </c>
      <c r="U36" s="469">
        <f>IFERROR(IF(ISERROR(VLOOKUP($C$8&amp;"-"&amp;$B$28&amp;"-"&amp;$D36,ListeContraintes,1,FALSE)),0,IF(EXACT($C$5,"Moyenne 2018-2043"),IF(EXACT($C$7,"FCTYF_TOUS"),_xll.Woodstock.Analyst.Xcel.UDFs.GetIndicatorValueAverage(U$10, "15 Contrainte opérationnelle="&amp;$D36&amp;";", IntrantScenario!$B$7, IntrantScenario!$B$10,"2", "6")/5*(1-IntrantsCahierDetermination!$G$13),_xll.Woodstock.Analyst.Xcel.UDFs.GetIndicatorValueAverage(U$10, "5 Famille de courbes="&amp;$C$7&amp;";15 Contrainte opérationnelle="&amp;$D36&amp;";", IntrantScenario!$B$7, IntrantScenario!$B$10,"2", "6")/5*(1-IntrantsCahierDetermination!$G$13)),IF(EXACT($C$7,"FCTYF_TOUS"),_xll.Woodstock.Analyst.Xcel.UDFs.GetIndicatorValue(U$10, "15 Contrainte opérationnelle="&amp;$D36&amp;";", IntrantScenario!$B$7, IntrantScenario!$B$10,VLOOKUP($C$5,Periode,2,FALSE))/5*(1-IntrantsCahierDetermination!$G$13),_xll.Woodstock.Analyst.Xcel.UDFs.GetIndicatorValue(U$10, "5 Famille de courbes="&amp;$C$7&amp;";15 Contrainte opérationnelle="&amp;$D36&amp;";", IntrantScenario!$B$7, IntrantScenario!$B$10,VLOOKUP($C$5,Periode,2,FALSE))/5*(1-IntrantsCahierDetermination!$G$13)))),0)</f>
        <v>0</v>
      </c>
      <c r="V36" s="469">
        <f>IFERROR(IF(ISERROR(VLOOKUP($C$8&amp;"-"&amp;$B$28&amp;"-"&amp;$D36,ListeContraintes,1,FALSE)),0,IF(EXACT($C$5,"Moyenne 2018-2043"),IF(EXACT($C$7,"FCTYF_TOUS"),_xll.Woodstock.Analyst.Xcel.UDFs.GetIndicatorValueAverage(V$10, "15 Contrainte opérationnelle="&amp;$D36&amp;";", IntrantScenario!$B$7, IntrantScenario!$B$10,"2", "6")/5*(1-IntrantsCahierDetermination!$G$13),_xll.Woodstock.Analyst.Xcel.UDFs.GetIndicatorValueAverage(V$10, "5 Famille de courbes="&amp;$C$7&amp;";15 Contrainte opérationnelle="&amp;$D36&amp;";", IntrantScenario!$B$7, IntrantScenario!$B$10,"2", "6")/5*(1-IntrantsCahierDetermination!$G$13)),IF(EXACT($C$7,"FCTYF_TOUS"),_xll.Woodstock.Analyst.Xcel.UDFs.GetIndicatorValue(V$10, "15 Contrainte opérationnelle="&amp;$D36&amp;";", IntrantScenario!$B$7, IntrantScenario!$B$10,VLOOKUP($C$5,Periode,2,FALSE))/5*(1-IntrantsCahierDetermination!$G$13),_xll.Woodstock.Analyst.Xcel.UDFs.GetIndicatorValue(V$10, "5 Famille de courbes="&amp;$C$7&amp;";15 Contrainte opérationnelle="&amp;$D36&amp;";", IntrantScenario!$B$7, IntrantScenario!$B$10,VLOOKUP($C$5,Periode,2,FALSE))/5*(1-IntrantsCahierDetermination!$G$13)))),0)</f>
        <v>0</v>
      </c>
      <c r="W36" s="431">
        <f t="shared" si="20"/>
        <v>0</v>
      </c>
      <c r="X36" s="469">
        <f>IFERROR(IF(ISERROR(VLOOKUP($C$8&amp;"-"&amp;$B$28&amp;"-"&amp;$D36,ListeContraintes,1,FALSE)),0,IF(EXACT($C$5,"Moyenne 2018-2043"),IF(EXACT($C$7,"FCTYF_TOUS"),_xll.Woodstock.Analyst.Xcel.UDFs.GetIndicatorValueAverage(X$10, "15 Contrainte opérationnelle="&amp;$D36&amp;";", IntrantScenario!$B$7, IntrantScenario!$B$10,"2", "6")/5*(1-IntrantsCahierDetermination!$G$13),_xll.Woodstock.Analyst.Xcel.UDFs.GetIndicatorValueAverage(X$10, "5 Famille de courbes="&amp;$C$7&amp;";15 Contrainte opérationnelle="&amp;$D36&amp;";", IntrantScenario!$B$7, IntrantScenario!$B$10,"2", "6")/5*(1-IntrantsCahierDetermination!$G$13)),IF(EXACT($C$7,"FCTYF_TOUS"),_xll.Woodstock.Analyst.Xcel.UDFs.GetIndicatorValue(X$10, "15 Contrainte opérationnelle="&amp;$D36&amp;";", IntrantScenario!$B$7, IntrantScenario!$B$10,VLOOKUP($C$5,Periode,2,FALSE))/5*(1-IntrantsCahierDetermination!$G$13),_xll.Woodstock.Analyst.Xcel.UDFs.GetIndicatorValue(X$10, "5 Famille de courbes="&amp;$C$7&amp;";15 Contrainte opérationnelle="&amp;$D36&amp;";", IntrantScenario!$B$7, IntrantScenario!$B$10,VLOOKUP($C$5,Periode,2,FALSE))/5*(1-IntrantsCahierDetermination!$G$13)))),0)</f>
        <v>0</v>
      </c>
      <c r="Y36" s="431">
        <f t="shared" si="21"/>
        <v>0</v>
      </c>
      <c r="Z36" s="469">
        <f>IFERROR(IF(ISERROR(VLOOKUP($C$8&amp;"-"&amp;$B$28&amp;"-"&amp;$D36,ListeContraintes,1,FALSE)),0,IF(EXACT($C$5,"Moyenne 2018-2043"),IF(EXACT($C$7,"FCTYF_TOUS"),_xll.Woodstock.Analyst.Xcel.UDFs.GetIndicatorValueAverage(Z$10, "15 Contrainte opérationnelle="&amp;$D36&amp;";", IntrantScenario!$B$7, IntrantScenario!$B$10,"2", "6")/5*(1-IntrantsCahierDetermination!$G$13),_xll.Woodstock.Analyst.Xcel.UDFs.GetIndicatorValueAverage(Z$10, "5 Famille de courbes="&amp;$C$7&amp;";15 Contrainte opérationnelle="&amp;$D36&amp;";", IntrantScenario!$B$7, IntrantScenario!$B$10,"2", "6")/5*(1-IntrantsCahierDetermination!$G$13)),IF(EXACT($C$7,"FCTYF_TOUS"),_xll.Woodstock.Analyst.Xcel.UDFs.GetIndicatorValue(Z$10, "15 Contrainte opérationnelle="&amp;$D36&amp;";", IntrantScenario!$B$7, IntrantScenario!$B$10,VLOOKUP($C$5,Periode,2,FALSE))/5*(1-IntrantsCahierDetermination!$G$13),_xll.Woodstock.Analyst.Xcel.UDFs.GetIndicatorValue(Z$10, "5 Famille de courbes="&amp;$C$7&amp;";15 Contrainte opérationnelle="&amp;$D36&amp;";", IntrantScenario!$B$7, IntrantScenario!$B$10,VLOOKUP($C$5,Periode,2,FALSE))/5*(1-IntrantsCahierDetermination!$G$13)))),0)</f>
        <v>0</v>
      </c>
      <c r="AA36" s="469">
        <f>IFERROR(IF(ISERROR(VLOOKUP($C$8&amp;"-"&amp;$B$28&amp;"-"&amp;$D36,ListeContraintes,1,FALSE)),0,IF(EXACT($C$5,"Moyenne 2018-2043"),IF(EXACT($C$7,"FCTYF_TOUS"),_xll.Woodstock.Analyst.Xcel.UDFs.GetIndicatorValueAverage(AA$10, "15 Contrainte opérationnelle="&amp;$D36&amp;";", IntrantScenario!$B$7, IntrantScenario!$B$10,"2", "6")/5*(1-IntrantsCahierDetermination!$G$13),_xll.Woodstock.Analyst.Xcel.UDFs.GetIndicatorValueAverage(AA$10, "5 Famille de courbes="&amp;$C$7&amp;";15 Contrainte opérationnelle="&amp;$D36&amp;";", IntrantScenario!$B$7, IntrantScenario!$B$10,"2", "6")/5*(1-IntrantsCahierDetermination!$G$13)),IF(EXACT($C$7,"FCTYF_TOUS"),_xll.Woodstock.Analyst.Xcel.UDFs.GetIndicatorValue(AA$10, "15 Contrainte opérationnelle="&amp;$D36&amp;";", IntrantScenario!$B$7, IntrantScenario!$B$10,VLOOKUP($C$5,Periode,2,FALSE))/5*(1-IntrantsCahierDetermination!$G$13),_xll.Woodstock.Analyst.Xcel.UDFs.GetIndicatorValue(AA$10, "5 Famille de courbes="&amp;$C$7&amp;";15 Contrainte opérationnelle="&amp;$D36&amp;";", IntrantScenario!$B$7, IntrantScenario!$B$10,VLOOKUP($C$5,Periode,2,FALSE))/5*(1-IntrantsCahierDetermination!$G$13)))),0)</f>
        <v>0</v>
      </c>
      <c r="AB36" s="469">
        <f>IFERROR(IF(ISERROR(VLOOKUP($C$8&amp;"-"&amp;$B$28&amp;"-"&amp;$D36,ListeContraintes,1,FALSE)),0,IF(EXACT($C$5,"Moyenne 2018-2043"),IF(EXACT($C$7,"FCTYF_TOUS"),_xll.Woodstock.Analyst.Xcel.UDFs.GetIndicatorValueAverage(AB$10, "15 Contrainte opérationnelle="&amp;$D36&amp;";", IntrantScenario!$B$7, IntrantScenario!$B$10,"2", "6")/5*(1-IntrantsCahierDetermination!$G$13),_xll.Woodstock.Analyst.Xcel.UDFs.GetIndicatorValueAverage(AB$10, "5 Famille de courbes="&amp;$C$7&amp;";15 Contrainte opérationnelle="&amp;$D36&amp;";", IntrantScenario!$B$7, IntrantScenario!$B$10,"2", "6")/5*(1-IntrantsCahierDetermination!$G$13)),IF(EXACT($C$7,"FCTYF_TOUS"),_xll.Woodstock.Analyst.Xcel.UDFs.GetIndicatorValue(AB$10, "15 Contrainte opérationnelle="&amp;$D36&amp;";", IntrantScenario!$B$7, IntrantScenario!$B$10,VLOOKUP($C$5,Periode,2,FALSE))/5*(1-IntrantsCahierDetermination!$G$13),_xll.Woodstock.Analyst.Xcel.UDFs.GetIndicatorValue(AB$10, "5 Famille de courbes="&amp;$C$7&amp;";15 Contrainte opérationnelle="&amp;$D36&amp;";", IntrantScenario!$B$7, IntrantScenario!$B$10,VLOOKUP($C$5,Periode,2,FALSE))/5*(1-IntrantsCahierDetermination!$G$13)))),0)</f>
        <v>0</v>
      </c>
      <c r="AC36" s="469">
        <f>IFERROR(IF(ISERROR(VLOOKUP($C$8&amp;"-"&amp;$B$28&amp;"-"&amp;$D36,ListeContraintes,1,FALSE)),0,IF(EXACT($C$5,"Moyenne 2018-2043"),IF(EXACT($C$7,"FCTYF_TOUS"),_xll.Woodstock.Analyst.Xcel.UDFs.GetIndicatorValueAverage(AC$10, "15 Contrainte opérationnelle="&amp;$D36&amp;";", IntrantScenario!$B$7, IntrantScenario!$B$10,"2", "6")/5*(1-IntrantsCahierDetermination!$G$13),_xll.Woodstock.Analyst.Xcel.UDFs.GetIndicatorValueAverage(AC$10, "5 Famille de courbes="&amp;$C$7&amp;";15 Contrainte opérationnelle="&amp;$D36&amp;";", IntrantScenario!$B$7, IntrantScenario!$B$10,"2", "6")/5*(1-IntrantsCahierDetermination!$G$13)),IF(EXACT($C$7,"FCTYF_TOUS"),_xll.Woodstock.Analyst.Xcel.UDFs.GetIndicatorValue(AC$10, "15 Contrainte opérationnelle="&amp;$D36&amp;";", IntrantScenario!$B$7, IntrantScenario!$B$10,VLOOKUP($C$5,Periode,2,FALSE))/5*(1-IntrantsCahierDetermination!$G$13),_xll.Woodstock.Analyst.Xcel.UDFs.GetIndicatorValue(AC$10, "5 Famille de courbes="&amp;$C$7&amp;";15 Contrainte opérationnelle="&amp;$D36&amp;";", IntrantScenario!$B$7, IntrantScenario!$B$10,VLOOKUP($C$5,Periode,2,FALSE))/5*(1-IntrantsCahierDetermination!$G$13)))),0)</f>
        <v>0</v>
      </c>
      <c r="AD36" s="431">
        <f t="shared" si="22"/>
        <v>0</v>
      </c>
      <c r="AE36" s="431">
        <f t="shared" si="6"/>
        <v>0</v>
      </c>
    </row>
    <row r="37" spans="1:31" x14ac:dyDescent="0.25">
      <c r="A37" s="30"/>
      <c r="B37" s="30"/>
      <c r="C37" s="55" t="s">
        <v>494</v>
      </c>
      <c r="D37" s="1" t="s">
        <v>480</v>
      </c>
      <c r="E37" s="468">
        <f t="shared" si="14"/>
        <v>0</v>
      </c>
      <c r="F37" s="469">
        <f>IFERROR(IF(ISERROR(VLOOKUP($C$8&amp;"-"&amp;$B$28&amp;"-"&amp;$D37,ListeContraintes,1,FALSE)),0,IF(EXACT($C$5,"Moyenne 2018-2043"),IF(EXACT($C$7,"FCTYF_TOUS"),_xll.Woodstock.Analyst.Xcel.UDFs.GetIndicatorValueAverage(F$10, "15 Contrainte opérationnelle="&amp;$D37&amp;";", IntrantScenario!$B$7, IntrantScenario!$B$10,"2", "6")/5*(1-IntrantsCahierDetermination!$G$13),_xll.Woodstock.Analyst.Xcel.UDFs.GetIndicatorValueAverage(F$10, "5 Famille de courbes="&amp;$C$7&amp;";15 Contrainte opérationnelle="&amp;$D37&amp;";", IntrantScenario!$B$7, IntrantScenario!$B$10,"2", "6")/5*(1-IntrantsCahierDetermination!$G$13)),IF(EXACT($C$7,"FCTYF_TOUS"),_xll.Woodstock.Analyst.Xcel.UDFs.GetIndicatorValue(F$10, "15 Contrainte opérationnelle="&amp;$D37&amp;";", IntrantScenario!$B$7, IntrantScenario!$B$10,VLOOKUP($C$5,Periode,2,FALSE))/5*(1-IntrantsCahierDetermination!$G$13),_xll.Woodstock.Analyst.Xcel.UDFs.GetIndicatorValue(F$10, "5 Famille de courbes="&amp;$C$7&amp;";15 Contrainte opérationnelle="&amp;$D37&amp;";", IntrantScenario!$B$7, IntrantScenario!$B$10,VLOOKUP($C$5,Periode,2,FALSE))/5*(1-IntrantsCahierDetermination!$G$13)))),0)</f>
        <v>0</v>
      </c>
      <c r="G37" s="469">
        <f>IFERROR(IF(ISERROR(VLOOKUP($C$8&amp;"-"&amp;$B$28&amp;"-"&amp;$D37,ListeContraintes,1,FALSE)),0,IF(EXACT($C$5,"Moyenne 2018-2043"),IF(EXACT($C$7,"FCTYF_TOUS"),_xll.Woodstock.Analyst.Xcel.UDFs.GetIndicatorValueAverage(G$10, "15 Contrainte opérationnelle="&amp;$D37&amp;";", IntrantScenario!$B$7, IntrantScenario!$B$10,"2", "6")/5*(1-IntrantsCahierDetermination!$G$13),_xll.Woodstock.Analyst.Xcel.UDFs.GetIndicatorValueAverage(G$10, "5 Famille de courbes="&amp;$C$7&amp;";15 Contrainte opérationnelle="&amp;$D37&amp;";", IntrantScenario!$B$7, IntrantScenario!$B$10,"2", "6")/5*(1-IntrantsCahierDetermination!$G$13)),IF(EXACT($C$7,"FCTYF_TOUS"),_xll.Woodstock.Analyst.Xcel.UDFs.GetIndicatorValue(G$10, "15 Contrainte opérationnelle="&amp;$D37&amp;";", IntrantScenario!$B$7, IntrantScenario!$B$10,VLOOKUP($C$5,Periode,2,FALSE))/5*(1-IntrantsCahierDetermination!$G$13),_xll.Woodstock.Analyst.Xcel.UDFs.GetIndicatorValue(G$10, "5 Famille de courbes="&amp;$C$7&amp;";15 Contrainte opérationnelle="&amp;$D37&amp;";", IntrantScenario!$B$7, IntrantScenario!$B$10,VLOOKUP($C$5,Periode,2,FALSE))/5*(1-IntrantsCahierDetermination!$G$13)))),0)</f>
        <v>0</v>
      </c>
      <c r="H37" s="468">
        <f t="shared" si="15"/>
        <v>0</v>
      </c>
      <c r="I37" s="469">
        <f>IFERROR(IF(ISERROR(VLOOKUP($C$8&amp;"-"&amp;$B$28&amp;"-"&amp;$D37,ListeContraintes,1,FALSE)),0,IF(EXACT($C$5,"Moyenne 2018-2043"),IF(EXACT($C$7,"FCTYF_TOUS"),_xll.Woodstock.Analyst.Xcel.UDFs.GetIndicatorValueAverage(I$10, "15 Contrainte opérationnelle="&amp;$D37&amp;";", IntrantScenario!$B$7, IntrantScenario!$B$10,"2", "6")/5*(1-IntrantsCahierDetermination!$G$13),_xll.Woodstock.Analyst.Xcel.UDFs.GetIndicatorValueAverage(I$10, "5 Famille de courbes="&amp;$C$7&amp;";15 Contrainte opérationnelle="&amp;$D37&amp;";", IntrantScenario!$B$7, IntrantScenario!$B$10,"2", "6")/5*(1-IntrantsCahierDetermination!$G$13)),IF(EXACT($C$7,"FCTYF_TOUS"),_xll.Woodstock.Analyst.Xcel.UDFs.GetIndicatorValue(I$10, "15 Contrainte opérationnelle="&amp;$D37&amp;";", IntrantScenario!$B$7, IntrantScenario!$B$10,VLOOKUP($C$5,Periode,2,FALSE))/5*(1-IntrantsCahierDetermination!$G$13),_xll.Woodstock.Analyst.Xcel.UDFs.GetIndicatorValue(I$10, "5 Famille de courbes="&amp;$C$7&amp;";15 Contrainte opérationnelle="&amp;$D37&amp;";", IntrantScenario!$B$7, IntrantScenario!$B$10,VLOOKUP($C$5,Periode,2,FALSE))/5*(1-IntrantsCahierDetermination!$G$13)))),0)</f>
        <v>0</v>
      </c>
      <c r="J37" s="468">
        <f t="shared" si="16"/>
        <v>0</v>
      </c>
      <c r="K37" s="469">
        <f>IFERROR(IF(ISERROR(VLOOKUP($C$8&amp;"-"&amp;$B$28&amp;"-"&amp;$D37,ListeContraintes,1,FALSE)),0,IF(EXACT($C$5,"Moyenne 2018-2043"),IF(EXACT($C$7,"FCTYF_TOUS"),_xll.Woodstock.Analyst.Xcel.UDFs.GetIndicatorValueAverage(K$10, "15 Contrainte opérationnelle="&amp;$D37&amp;";", IntrantScenario!$B$7, IntrantScenario!$B$10,"2", "6")/5*(1-IntrantsCahierDetermination!$G$13),_xll.Woodstock.Analyst.Xcel.UDFs.GetIndicatorValueAverage(K$10, "5 Famille de courbes="&amp;$C$7&amp;";15 Contrainte opérationnelle="&amp;$D37&amp;";", IntrantScenario!$B$7, IntrantScenario!$B$10,"2", "6")/5*(1-IntrantsCahierDetermination!$G$13)),IF(EXACT($C$7,"FCTYF_TOUS"),_xll.Woodstock.Analyst.Xcel.UDFs.GetIndicatorValue(K$10, "15 Contrainte opérationnelle="&amp;$D37&amp;";", IntrantScenario!$B$7, IntrantScenario!$B$10,VLOOKUP($C$5,Periode,2,FALSE))/5*(1-IntrantsCahierDetermination!$G$13),_xll.Woodstock.Analyst.Xcel.UDFs.GetIndicatorValue(K$10, "5 Famille de courbes="&amp;$C$7&amp;";15 Contrainte opérationnelle="&amp;$D37&amp;";", IntrantScenario!$B$7, IntrantScenario!$B$10,VLOOKUP($C$5,Periode,2,FALSE))/5*(1-IntrantsCahierDetermination!$G$13)))),0)</f>
        <v>0</v>
      </c>
      <c r="L37" s="469">
        <f>IFERROR(IF(ISERROR(VLOOKUP($C$8&amp;"-"&amp;$B$28&amp;"-"&amp;$D37,ListeContraintes,1,FALSE)),0,IF(EXACT($C$5,"Moyenne 2018-2043"),IF(EXACT($C$7,"FCTYF_TOUS"),_xll.Woodstock.Analyst.Xcel.UDFs.GetIndicatorValueAverage(L$10, "15 Contrainte opérationnelle="&amp;$D37&amp;";", IntrantScenario!$B$7, IntrantScenario!$B$10,"2", "6")/5*(1-IntrantsCahierDetermination!$G$13),_xll.Woodstock.Analyst.Xcel.UDFs.GetIndicatorValueAverage(L$10, "5 Famille de courbes="&amp;$C$7&amp;";15 Contrainte opérationnelle="&amp;$D37&amp;";", IntrantScenario!$B$7, IntrantScenario!$B$10,"2", "6")/5*(1-IntrantsCahierDetermination!$G$13)),IF(EXACT($C$7,"FCTYF_TOUS"),_xll.Woodstock.Analyst.Xcel.UDFs.GetIndicatorValue(L$10, "15 Contrainte opérationnelle="&amp;$D37&amp;";", IntrantScenario!$B$7, IntrantScenario!$B$10,VLOOKUP($C$5,Periode,2,FALSE))/5*(1-IntrantsCahierDetermination!$G$13),_xll.Woodstock.Analyst.Xcel.UDFs.GetIndicatorValue(L$10, "5 Famille de courbes="&amp;$C$7&amp;";15 Contrainte opérationnelle="&amp;$D37&amp;";", IntrantScenario!$B$7, IntrantScenario!$B$10,VLOOKUP($C$5,Periode,2,FALSE))/5*(1-IntrantsCahierDetermination!$G$13)))),0)</f>
        <v>0</v>
      </c>
      <c r="M37" s="431">
        <f t="shared" si="11"/>
        <v>0</v>
      </c>
      <c r="N37" s="431">
        <f t="shared" si="17"/>
        <v>0</v>
      </c>
      <c r="O37" s="469">
        <f>IFERROR(IF(ISERROR(VLOOKUP($C$8&amp;"-"&amp;$B$28&amp;"-"&amp;$D37,ListeContraintes,1,FALSE)),0,IF(EXACT($C$5,"Moyenne 2018-2043"),IF(EXACT($C$7,"FCTYF_TOUS"),_xll.Woodstock.Analyst.Xcel.UDFs.GetIndicatorValueAverage(O$10, "15 Contrainte opérationnelle="&amp;$D37&amp;";", IntrantScenario!$B$7, IntrantScenario!$B$10,"2", "6")/5*(1-IntrantsCahierDetermination!$G$13),_xll.Woodstock.Analyst.Xcel.UDFs.GetIndicatorValueAverage(O$10, "5 Famille de courbes="&amp;$C$7&amp;";15 Contrainte opérationnelle="&amp;$D37&amp;";", IntrantScenario!$B$7, IntrantScenario!$B$10,"2", "6")/5*(1-IntrantsCahierDetermination!$G$13)),IF(EXACT($C$7,"FCTYF_TOUS"),_xll.Woodstock.Analyst.Xcel.UDFs.GetIndicatorValue(O$10, "15 Contrainte opérationnelle="&amp;$D37&amp;";", IntrantScenario!$B$7, IntrantScenario!$B$10,VLOOKUP($C$5,Periode,2,FALSE))/5*(1-IntrantsCahierDetermination!$G$13),_xll.Woodstock.Analyst.Xcel.UDFs.GetIndicatorValue(O$10, "5 Famille de courbes="&amp;$C$7&amp;";15 Contrainte opérationnelle="&amp;$D37&amp;";", IntrantScenario!$B$7, IntrantScenario!$B$10,VLOOKUP($C$5,Periode,2,FALSE))/5*(1-IntrantsCahierDetermination!$G$13)))),0)</f>
        <v>0</v>
      </c>
      <c r="P37" s="469">
        <f>IFERROR(IF(ISERROR(VLOOKUP($C$8&amp;"-"&amp;$B$28&amp;"-"&amp;$D37,ListeContraintes,1,FALSE)),0,IF(EXACT($C$5,"Moyenne 2018-2043"),IF(EXACT($C$7,"FCTYF_TOUS"),_xll.Woodstock.Analyst.Xcel.UDFs.GetIndicatorValueAverage(P$10, "15 Contrainte opérationnelle="&amp;$D37&amp;";", IntrantScenario!$B$7, IntrantScenario!$B$10,"2", "6")/5*(1-IntrantsCahierDetermination!$G$13),_xll.Woodstock.Analyst.Xcel.UDFs.GetIndicatorValueAverage(P$10, "5 Famille de courbes="&amp;$C$7&amp;";15 Contrainte opérationnelle="&amp;$D37&amp;";", IntrantScenario!$B$7, IntrantScenario!$B$10,"2", "6")/5*(1-IntrantsCahierDetermination!$G$13)),IF(EXACT($C$7,"FCTYF_TOUS"),_xll.Woodstock.Analyst.Xcel.UDFs.GetIndicatorValue(P$10, "15 Contrainte opérationnelle="&amp;$D37&amp;";", IntrantScenario!$B$7, IntrantScenario!$B$10,VLOOKUP($C$5,Periode,2,FALSE))/5*(1-IntrantsCahierDetermination!$G$13),_xll.Woodstock.Analyst.Xcel.UDFs.GetIndicatorValue(P$10, "5 Famille de courbes="&amp;$C$7&amp;";15 Contrainte opérationnelle="&amp;$D37&amp;";", IntrantScenario!$B$7, IntrantScenario!$B$10,VLOOKUP($C$5,Periode,2,FALSE))/5*(1-IntrantsCahierDetermination!$G$13)))),0)</f>
        <v>0</v>
      </c>
      <c r="Q37" s="469">
        <f>IFERROR(IF(ISERROR(VLOOKUP($C$8&amp;"-"&amp;$B$28&amp;"-"&amp;$D37,ListeContraintes,1,FALSE)),0,IF(EXACT($C$5,"Moyenne 2018-2043"),IF(EXACT($C$7,"FCTYF_TOUS"),_xll.Woodstock.Analyst.Xcel.UDFs.GetIndicatorValueAverage(Q$10, "15 Contrainte opérationnelle="&amp;$D37&amp;";", IntrantScenario!$B$7, IntrantScenario!$B$10,"2", "6")/5*(1-IntrantsCahierDetermination!$G$13),_xll.Woodstock.Analyst.Xcel.UDFs.GetIndicatorValueAverage(Q$10, "5 Famille de courbes="&amp;$C$7&amp;";15 Contrainte opérationnelle="&amp;$D37&amp;";", IntrantScenario!$B$7, IntrantScenario!$B$10,"2", "6")/5*(1-IntrantsCahierDetermination!$G$13)),IF(EXACT($C$7,"FCTYF_TOUS"),_xll.Woodstock.Analyst.Xcel.UDFs.GetIndicatorValue(Q$10, "15 Contrainte opérationnelle="&amp;$D37&amp;";", IntrantScenario!$B$7, IntrantScenario!$B$10,VLOOKUP($C$5,Periode,2,FALSE))/5*(1-IntrantsCahierDetermination!$G$13),_xll.Woodstock.Analyst.Xcel.UDFs.GetIndicatorValue(Q$10, "5 Famille de courbes="&amp;$C$7&amp;";15 Contrainte opérationnelle="&amp;$D37&amp;";", IntrantScenario!$B$7, IntrantScenario!$B$10,VLOOKUP($C$5,Periode,2,FALSE))/5*(1-IntrantsCahierDetermination!$G$13)))),0)</f>
        <v>0</v>
      </c>
      <c r="R37" s="431">
        <f t="shared" si="18"/>
        <v>0</v>
      </c>
      <c r="S37" s="469">
        <f>IFERROR(IF(ISERROR(VLOOKUP($C$8&amp;"-"&amp;$B$28&amp;"-"&amp;$D37,ListeContraintes,1,FALSE)),0,IF(EXACT($C$5,"Moyenne 2018-2043"),IF(EXACT($C$7,"FCTYF_TOUS"),_xll.Woodstock.Analyst.Xcel.UDFs.GetIndicatorValueAverage(S$10, "15 Contrainte opérationnelle="&amp;$D37&amp;";", IntrantScenario!$B$7, IntrantScenario!$B$10,"2", "6")/5*(1-IntrantsCahierDetermination!$G$13),_xll.Woodstock.Analyst.Xcel.UDFs.GetIndicatorValueAverage(S$10, "5 Famille de courbes="&amp;$C$7&amp;";15 Contrainte opérationnelle="&amp;$D37&amp;";", IntrantScenario!$B$7, IntrantScenario!$B$10,"2", "6")/5*(1-IntrantsCahierDetermination!$G$13)),IF(EXACT($C$7,"FCTYF_TOUS"),_xll.Woodstock.Analyst.Xcel.UDFs.GetIndicatorValue(S$10, "15 Contrainte opérationnelle="&amp;$D37&amp;";", IntrantScenario!$B$7, IntrantScenario!$B$10,VLOOKUP($C$5,Periode,2,FALSE))/5*(1-IntrantsCahierDetermination!$G$13),_xll.Woodstock.Analyst.Xcel.UDFs.GetIndicatorValue(S$10, "5 Famille de courbes="&amp;$C$7&amp;";15 Contrainte opérationnelle="&amp;$D37&amp;";", IntrantScenario!$B$7, IntrantScenario!$B$10,VLOOKUP($C$5,Periode,2,FALSE))/5*(1-IntrantsCahierDetermination!$G$13)))),0)</f>
        <v>0</v>
      </c>
      <c r="T37" s="431">
        <f t="shared" si="19"/>
        <v>0</v>
      </c>
      <c r="U37" s="469">
        <f>IFERROR(IF(ISERROR(VLOOKUP($C$8&amp;"-"&amp;$B$28&amp;"-"&amp;$D37,ListeContraintes,1,FALSE)),0,IF(EXACT($C$5,"Moyenne 2018-2043"),IF(EXACT($C$7,"FCTYF_TOUS"),_xll.Woodstock.Analyst.Xcel.UDFs.GetIndicatorValueAverage(U$10, "15 Contrainte opérationnelle="&amp;$D37&amp;";", IntrantScenario!$B$7, IntrantScenario!$B$10,"2", "6")/5*(1-IntrantsCahierDetermination!$G$13),_xll.Woodstock.Analyst.Xcel.UDFs.GetIndicatorValueAverage(U$10, "5 Famille de courbes="&amp;$C$7&amp;";15 Contrainte opérationnelle="&amp;$D37&amp;";", IntrantScenario!$B$7, IntrantScenario!$B$10,"2", "6")/5*(1-IntrantsCahierDetermination!$G$13)),IF(EXACT($C$7,"FCTYF_TOUS"),_xll.Woodstock.Analyst.Xcel.UDFs.GetIndicatorValue(U$10, "15 Contrainte opérationnelle="&amp;$D37&amp;";", IntrantScenario!$B$7, IntrantScenario!$B$10,VLOOKUP($C$5,Periode,2,FALSE))/5*(1-IntrantsCahierDetermination!$G$13),_xll.Woodstock.Analyst.Xcel.UDFs.GetIndicatorValue(U$10, "5 Famille de courbes="&amp;$C$7&amp;";15 Contrainte opérationnelle="&amp;$D37&amp;";", IntrantScenario!$B$7, IntrantScenario!$B$10,VLOOKUP($C$5,Periode,2,FALSE))/5*(1-IntrantsCahierDetermination!$G$13)))),0)</f>
        <v>0</v>
      </c>
      <c r="V37" s="469">
        <f>IFERROR(IF(ISERROR(VLOOKUP($C$8&amp;"-"&amp;$B$28&amp;"-"&amp;$D37,ListeContraintes,1,FALSE)),0,IF(EXACT($C$5,"Moyenne 2018-2043"),IF(EXACT($C$7,"FCTYF_TOUS"),_xll.Woodstock.Analyst.Xcel.UDFs.GetIndicatorValueAverage(V$10, "15 Contrainte opérationnelle="&amp;$D37&amp;";", IntrantScenario!$B$7, IntrantScenario!$B$10,"2", "6")/5*(1-IntrantsCahierDetermination!$G$13),_xll.Woodstock.Analyst.Xcel.UDFs.GetIndicatorValueAverage(V$10, "5 Famille de courbes="&amp;$C$7&amp;";15 Contrainte opérationnelle="&amp;$D37&amp;";", IntrantScenario!$B$7, IntrantScenario!$B$10,"2", "6")/5*(1-IntrantsCahierDetermination!$G$13)),IF(EXACT($C$7,"FCTYF_TOUS"),_xll.Woodstock.Analyst.Xcel.UDFs.GetIndicatorValue(V$10, "15 Contrainte opérationnelle="&amp;$D37&amp;";", IntrantScenario!$B$7, IntrantScenario!$B$10,VLOOKUP($C$5,Periode,2,FALSE))/5*(1-IntrantsCahierDetermination!$G$13),_xll.Woodstock.Analyst.Xcel.UDFs.GetIndicatorValue(V$10, "5 Famille de courbes="&amp;$C$7&amp;";15 Contrainte opérationnelle="&amp;$D37&amp;";", IntrantScenario!$B$7, IntrantScenario!$B$10,VLOOKUP($C$5,Periode,2,FALSE))/5*(1-IntrantsCahierDetermination!$G$13)))),0)</f>
        <v>0</v>
      </c>
      <c r="W37" s="431">
        <f t="shared" si="20"/>
        <v>0</v>
      </c>
      <c r="X37" s="469">
        <f>IFERROR(IF(ISERROR(VLOOKUP($C$8&amp;"-"&amp;$B$28&amp;"-"&amp;$D37,ListeContraintes,1,FALSE)),0,IF(EXACT($C$5,"Moyenne 2018-2043"),IF(EXACT($C$7,"FCTYF_TOUS"),_xll.Woodstock.Analyst.Xcel.UDFs.GetIndicatorValueAverage(X$10, "15 Contrainte opérationnelle="&amp;$D37&amp;";", IntrantScenario!$B$7, IntrantScenario!$B$10,"2", "6")/5*(1-IntrantsCahierDetermination!$G$13),_xll.Woodstock.Analyst.Xcel.UDFs.GetIndicatorValueAverage(X$10, "5 Famille de courbes="&amp;$C$7&amp;";15 Contrainte opérationnelle="&amp;$D37&amp;";", IntrantScenario!$B$7, IntrantScenario!$B$10,"2", "6")/5*(1-IntrantsCahierDetermination!$G$13)),IF(EXACT($C$7,"FCTYF_TOUS"),_xll.Woodstock.Analyst.Xcel.UDFs.GetIndicatorValue(X$10, "15 Contrainte opérationnelle="&amp;$D37&amp;";", IntrantScenario!$B$7, IntrantScenario!$B$10,VLOOKUP($C$5,Periode,2,FALSE))/5*(1-IntrantsCahierDetermination!$G$13),_xll.Woodstock.Analyst.Xcel.UDFs.GetIndicatorValue(X$10, "5 Famille de courbes="&amp;$C$7&amp;";15 Contrainte opérationnelle="&amp;$D37&amp;";", IntrantScenario!$B$7, IntrantScenario!$B$10,VLOOKUP($C$5,Periode,2,FALSE))/5*(1-IntrantsCahierDetermination!$G$13)))),0)</f>
        <v>0</v>
      </c>
      <c r="Y37" s="431">
        <f t="shared" si="21"/>
        <v>0</v>
      </c>
      <c r="Z37" s="469">
        <f>IFERROR(IF(ISERROR(VLOOKUP($C$8&amp;"-"&amp;$B$28&amp;"-"&amp;$D37,ListeContraintes,1,FALSE)),0,IF(EXACT($C$5,"Moyenne 2018-2043"),IF(EXACT($C$7,"FCTYF_TOUS"),_xll.Woodstock.Analyst.Xcel.UDFs.GetIndicatorValueAverage(Z$10, "15 Contrainte opérationnelle="&amp;$D37&amp;";", IntrantScenario!$B$7, IntrantScenario!$B$10,"2", "6")/5*(1-IntrantsCahierDetermination!$G$13),_xll.Woodstock.Analyst.Xcel.UDFs.GetIndicatorValueAverage(Z$10, "5 Famille de courbes="&amp;$C$7&amp;";15 Contrainte opérationnelle="&amp;$D37&amp;";", IntrantScenario!$B$7, IntrantScenario!$B$10,"2", "6")/5*(1-IntrantsCahierDetermination!$G$13)),IF(EXACT($C$7,"FCTYF_TOUS"),_xll.Woodstock.Analyst.Xcel.UDFs.GetIndicatorValue(Z$10, "15 Contrainte opérationnelle="&amp;$D37&amp;";", IntrantScenario!$B$7, IntrantScenario!$B$10,VLOOKUP($C$5,Periode,2,FALSE))/5*(1-IntrantsCahierDetermination!$G$13),_xll.Woodstock.Analyst.Xcel.UDFs.GetIndicatorValue(Z$10, "5 Famille de courbes="&amp;$C$7&amp;";15 Contrainte opérationnelle="&amp;$D37&amp;";", IntrantScenario!$B$7, IntrantScenario!$B$10,VLOOKUP($C$5,Periode,2,FALSE))/5*(1-IntrantsCahierDetermination!$G$13)))),0)</f>
        <v>0</v>
      </c>
      <c r="AA37" s="469">
        <f>IFERROR(IF(ISERROR(VLOOKUP($C$8&amp;"-"&amp;$B$28&amp;"-"&amp;$D37,ListeContraintes,1,FALSE)),0,IF(EXACT($C$5,"Moyenne 2018-2043"),IF(EXACT($C$7,"FCTYF_TOUS"),_xll.Woodstock.Analyst.Xcel.UDFs.GetIndicatorValueAverage(AA$10, "15 Contrainte opérationnelle="&amp;$D37&amp;";", IntrantScenario!$B$7, IntrantScenario!$B$10,"2", "6")/5*(1-IntrantsCahierDetermination!$G$13),_xll.Woodstock.Analyst.Xcel.UDFs.GetIndicatorValueAverage(AA$10, "5 Famille de courbes="&amp;$C$7&amp;";15 Contrainte opérationnelle="&amp;$D37&amp;";", IntrantScenario!$B$7, IntrantScenario!$B$10,"2", "6")/5*(1-IntrantsCahierDetermination!$G$13)),IF(EXACT($C$7,"FCTYF_TOUS"),_xll.Woodstock.Analyst.Xcel.UDFs.GetIndicatorValue(AA$10, "15 Contrainte opérationnelle="&amp;$D37&amp;";", IntrantScenario!$B$7, IntrantScenario!$B$10,VLOOKUP($C$5,Periode,2,FALSE))/5*(1-IntrantsCahierDetermination!$G$13),_xll.Woodstock.Analyst.Xcel.UDFs.GetIndicatorValue(AA$10, "5 Famille de courbes="&amp;$C$7&amp;";15 Contrainte opérationnelle="&amp;$D37&amp;";", IntrantScenario!$B$7, IntrantScenario!$B$10,VLOOKUP($C$5,Periode,2,FALSE))/5*(1-IntrantsCahierDetermination!$G$13)))),0)</f>
        <v>0</v>
      </c>
      <c r="AB37" s="469">
        <f>IFERROR(IF(ISERROR(VLOOKUP($C$8&amp;"-"&amp;$B$28&amp;"-"&amp;$D37,ListeContraintes,1,FALSE)),0,IF(EXACT($C$5,"Moyenne 2018-2043"),IF(EXACT($C$7,"FCTYF_TOUS"),_xll.Woodstock.Analyst.Xcel.UDFs.GetIndicatorValueAverage(AB$10, "15 Contrainte opérationnelle="&amp;$D37&amp;";", IntrantScenario!$B$7, IntrantScenario!$B$10,"2", "6")/5*(1-IntrantsCahierDetermination!$G$13),_xll.Woodstock.Analyst.Xcel.UDFs.GetIndicatorValueAverage(AB$10, "5 Famille de courbes="&amp;$C$7&amp;";15 Contrainte opérationnelle="&amp;$D37&amp;";", IntrantScenario!$B$7, IntrantScenario!$B$10,"2", "6")/5*(1-IntrantsCahierDetermination!$G$13)),IF(EXACT($C$7,"FCTYF_TOUS"),_xll.Woodstock.Analyst.Xcel.UDFs.GetIndicatorValue(AB$10, "15 Contrainte opérationnelle="&amp;$D37&amp;";", IntrantScenario!$B$7, IntrantScenario!$B$10,VLOOKUP($C$5,Periode,2,FALSE))/5*(1-IntrantsCahierDetermination!$G$13),_xll.Woodstock.Analyst.Xcel.UDFs.GetIndicatorValue(AB$10, "5 Famille de courbes="&amp;$C$7&amp;";15 Contrainte opérationnelle="&amp;$D37&amp;";", IntrantScenario!$B$7, IntrantScenario!$B$10,VLOOKUP($C$5,Periode,2,FALSE))/5*(1-IntrantsCahierDetermination!$G$13)))),0)</f>
        <v>0</v>
      </c>
      <c r="AC37" s="469">
        <f>IFERROR(IF(ISERROR(VLOOKUP($C$8&amp;"-"&amp;$B$28&amp;"-"&amp;$D37,ListeContraintes,1,FALSE)),0,IF(EXACT($C$5,"Moyenne 2018-2043"),IF(EXACT($C$7,"FCTYF_TOUS"),_xll.Woodstock.Analyst.Xcel.UDFs.GetIndicatorValueAverage(AC$10, "15 Contrainte opérationnelle="&amp;$D37&amp;";", IntrantScenario!$B$7, IntrantScenario!$B$10,"2", "6")/5*(1-IntrantsCahierDetermination!$G$13),_xll.Woodstock.Analyst.Xcel.UDFs.GetIndicatorValueAverage(AC$10, "5 Famille de courbes="&amp;$C$7&amp;";15 Contrainte opérationnelle="&amp;$D37&amp;";", IntrantScenario!$B$7, IntrantScenario!$B$10,"2", "6")/5*(1-IntrantsCahierDetermination!$G$13)),IF(EXACT($C$7,"FCTYF_TOUS"),_xll.Woodstock.Analyst.Xcel.UDFs.GetIndicatorValue(AC$10, "15 Contrainte opérationnelle="&amp;$D37&amp;";", IntrantScenario!$B$7, IntrantScenario!$B$10,VLOOKUP($C$5,Periode,2,FALSE))/5*(1-IntrantsCahierDetermination!$G$13),_xll.Woodstock.Analyst.Xcel.UDFs.GetIndicatorValue(AC$10, "5 Famille de courbes="&amp;$C$7&amp;";15 Contrainte opérationnelle="&amp;$D37&amp;";", IntrantScenario!$B$7, IntrantScenario!$B$10,VLOOKUP($C$5,Periode,2,FALSE))/5*(1-IntrantsCahierDetermination!$G$13)))),0)</f>
        <v>0</v>
      </c>
      <c r="AD37" s="431">
        <f t="shared" si="22"/>
        <v>0</v>
      </c>
      <c r="AE37" s="431">
        <f t="shared" si="6"/>
        <v>0</v>
      </c>
    </row>
    <row r="38" spans="1:31" x14ac:dyDescent="0.25">
      <c r="A38" s="30"/>
      <c r="B38" s="30"/>
      <c r="C38" s="55" t="s">
        <v>495</v>
      </c>
      <c r="D38" s="1" t="s">
        <v>481</v>
      </c>
      <c r="E38" s="468">
        <f t="shared" si="14"/>
        <v>0</v>
      </c>
      <c r="F38" s="469">
        <f>IFERROR(IF(ISERROR(VLOOKUP($C$8&amp;"-"&amp;$B$28&amp;"-"&amp;$D38,ListeContraintes,1,FALSE)),0,IF(EXACT($C$5,"Moyenne 2018-2043"),IF(EXACT($C$7,"FCTYF_TOUS"),_xll.Woodstock.Analyst.Xcel.UDFs.GetIndicatorValueAverage(F$10, "15 Contrainte opérationnelle="&amp;$D38&amp;";", IntrantScenario!$B$7, IntrantScenario!$B$10,"2", "6")/5*(1-IntrantsCahierDetermination!$G$13),_xll.Woodstock.Analyst.Xcel.UDFs.GetIndicatorValueAverage(F$10, "5 Famille de courbes="&amp;$C$7&amp;";15 Contrainte opérationnelle="&amp;$D38&amp;";", IntrantScenario!$B$7, IntrantScenario!$B$10,"2", "6")/5*(1-IntrantsCahierDetermination!$G$13)),IF(EXACT($C$7,"FCTYF_TOUS"),_xll.Woodstock.Analyst.Xcel.UDFs.GetIndicatorValue(F$10, "15 Contrainte opérationnelle="&amp;$D38&amp;";", IntrantScenario!$B$7, IntrantScenario!$B$10,VLOOKUP($C$5,Periode,2,FALSE))/5*(1-IntrantsCahierDetermination!$G$13),_xll.Woodstock.Analyst.Xcel.UDFs.GetIndicatorValue(F$10, "5 Famille de courbes="&amp;$C$7&amp;";15 Contrainte opérationnelle="&amp;$D38&amp;";", IntrantScenario!$B$7, IntrantScenario!$B$10,VLOOKUP($C$5,Periode,2,FALSE))/5*(1-IntrantsCahierDetermination!$G$13)))),0)</f>
        <v>0</v>
      </c>
      <c r="G38" s="469">
        <f>IFERROR(IF(ISERROR(VLOOKUP($C$8&amp;"-"&amp;$B$28&amp;"-"&amp;$D38,ListeContraintes,1,FALSE)),0,IF(EXACT($C$5,"Moyenne 2018-2043"),IF(EXACT($C$7,"FCTYF_TOUS"),_xll.Woodstock.Analyst.Xcel.UDFs.GetIndicatorValueAverage(G$10, "15 Contrainte opérationnelle="&amp;$D38&amp;";", IntrantScenario!$B$7, IntrantScenario!$B$10,"2", "6")/5*(1-IntrantsCahierDetermination!$G$13),_xll.Woodstock.Analyst.Xcel.UDFs.GetIndicatorValueAverage(G$10, "5 Famille de courbes="&amp;$C$7&amp;";15 Contrainte opérationnelle="&amp;$D38&amp;";", IntrantScenario!$B$7, IntrantScenario!$B$10,"2", "6")/5*(1-IntrantsCahierDetermination!$G$13)),IF(EXACT($C$7,"FCTYF_TOUS"),_xll.Woodstock.Analyst.Xcel.UDFs.GetIndicatorValue(G$10, "15 Contrainte opérationnelle="&amp;$D38&amp;";", IntrantScenario!$B$7, IntrantScenario!$B$10,VLOOKUP($C$5,Periode,2,FALSE))/5*(1-IntrantsCahierDetermination!$G$13),_xll.Woodstock.Analyst.Xcel.UDFs.GetIndicatorValue(G$10, "5 Famille de courbes="&amp;$C$7&amp;";15 Contrainte opérationnelle="&amp;$D38&amp;";", IntrantScenario!$B$7, IntrantScenario!$B$10,VLOOKUP($C$5,Periode,2,FALSE))/5*(1-IntrantsCahierDetermination!$G$13)))),0)</f>
        <v>0</v>
      </c>
      <c r="H38" s="468">
        <f t="shared" si="15"/>
        <v>0</v>
      </c>
      <c r="I38" s="469">
        <f>IFERROR(IF(ISERROR(VLOOKUP($C$8&amp;"-"&amp;$B$28&amp;"-"&amp;$D38,ListeContraintes,1,FALSE)),0,IF(EXACT($C$5,"Moyenne 2018-2043"),IF(EXACT($C$7,"FCTYF_TOUS"),_xll.Woodstock.Analyst.Xcel.UDFs.GetIndicatorValueAverage(I$10, "15 Contrainte opérationnelle="&amp;$D38&amp;";", IntrantScenario!$B$7, IntrantScenario!$B$10,"2", "6")/5*(1-IntrantsCahierDetermination!$G$13),_xll.Woodstock.Analyst.Xcel.UDFs.GetIndicatorValueAverage(I$10, "5 Famille de courbes="&amp;$C$7&amp;";15 Contrainte opérationnelle="&amp;$D38&amp;";", IntrantScenario!$B$7, IntrantScenario!$B$10,"2", "6")/5*(1-IntrantsCahierDetermination!$G$13)),IF(EXACT($C$7,"FCTYF_TOUS"),_xll.Woodstock.Analyst.Xcel.UDFs.GetIndicatorValue(I$10, "15 Contrainte opérationnelle="&amp;$D38&amp;";", IntrantScenario!$B$7, IntrantScenario!$B$10,VLOOKUP($C$5,Periode,2,FALSE))/5*(1-IntrantsCahierDetermination!$G$13),_xll.Woodstock.Analyst.Xcel.UDFs.GetIndicatorValue(I$10, "5 Famille de courbes="&amp;$C$7&amp;";15 Contrainte opérationnelle="&amp;$D38&amp;";", IntrantScenario!$B$7, IntrantScenario!$B$10,VLOOKUP($C$5,Periode,2,FALSE))/5*(1-IntrantsCahierDetermination!$G$13)))),0)</f>
        <v>0</v>
      </c>
      <c r="J38" s="468">
        <f t="shared" si="16"/>
        <v>0</v>
      </c>
      <c r="K38" s="469">
        <f>IFERROR(IF(ISERROR(VLOOKUP($C$8&amp;"-"&amp;$B$28&amp;"-"&amp;$D38,ListeContraintes,1,FALSE)),0,IF(EXACT($C$5,"Moyenne 2018-2043"),IF(EXACT($C$7,"FCTYF_TOUS"),_xll.Woodstock.Analyst.Xcel.UDFs.GetIndicatorValueAverage(K$10, "15 Contrainte opérationnelle="&amp;$D38&amp;";", IntrantScenario!$B$7, IntrantScenario!$B$10,"2", "6")/5*(1-IntrantsCahierDetermination!$G$13),_xll.Woodstock.Analyst.Xcel.UDFs.GetIndicatorValueAverage(K$10, "5 Famille de courbes="&amp;$C$7&amp;";15 Contrainte opérationnelle="&amp;$D38&amp;";", IntrantScenario!$B$7, IntrantScenario!$B$10,"2", "6")/5*(1-IntrantsCahierDetermination!$G$13)),IF(EXACT($C$7,"FCTYF_TOUS"),_xll.Woodstock.Analyst.Xcel.UDFs.GetIndicatorValue(K$10, "15 Contrainte opérationnelle="&amp;$D38&amp;";", IntrantScenario!$B$7, IntrantScenario!$B$10,VLOOKUP($C$5,Periode,2,FALSE))/5*(1-IntrantsCahierDetermination!$G$13),_xll.Woodstock.Analyst.Xcel.UDFs.GetIndicatorValue(K$10, "5 Famille de courbes="&amp;$C$7&amp;";15 Contrainte opérationnelle="&amp;$D38&amp;";", IntrantScenario!$B$7, IntrantScenario!$B$10,VLOOKUP($C$5,Periode,2,FALSE))/5*(1-IntrantsCahierDetermination!$G$13)))),0)</f>
        <v>0</v>
      </c>
      <c r="L38" s="469">
        <f>IFERROR(IF(ISERROR(VLOOKUP($C$8&amp;"-"&amp;$B$28&amp;"-"&amp;$D38,ListeContraintes,1,FALSE)),0,IF(EXACT($C$5,"Moyenne 2018-2043"),IF(EXACT($C$7,"FCTYF_TOUS"),_xll.Woodstock.Analyst.Xcel.UDFs.GetIndicatorValueAverage(L$10, "15 Contrainte opérationnelle="&amp;$D38&amp;";", IntrantScenario!$B$7, IntrantScenario!$B$10,"2", "6")/5*(1-IntrantsCahierDetermination!$G$13),_xll.Woodstock.Analyst.Xcel.UDFs.GetIndicatorValueAverage(L$10, "5 Famille de courbes="&amp;$C$7&amp;";15 Contrainte opérationnelle="&amp;$D38&amp;";", IntrantScenario!$B$7, IntrantScenario!$B$10,"2", "6")/5*(1-IntrantsCahierDetermination!$G$13)),IF(EXACT($C$7,"FCTYF_TOUS"),_xll.Woodstock.Analyst.Xcel.UDFs.GetIndicatorValue(L$10, "15 Contrainte opérationnelle="&amp;$D38&amp;";", IntrantScenario!$B$7, IntrantScenario!$B$10,VLOOKUP($C$5,Periode,2,FALSE))/5*(1-IntrantsCahierDetermination!$G$13),_xll.Woodstock.Analyst.Xcel.UDFs.GetIndicatorValue(L$10, "5 Famille de courbes="&amp;$C$7&amp;";15 Contrainte opérationnelle="&amp;$D38&amp;";", IntrantScenario!$B$7, IntrantScenario!$B$10,VLOOKUP($C$5,Periode,2,FALSE))/5*(1-IntrantsCahierDetermination!$G$13)))),0)</f>
        <v>0</v>
      </c>
      <c r="M38" s="431">
        <f t="shared" si="11"/>
        <v>0</v>
      </c>
      <c r="N38" s="431">
        <f t="shared" si="17"/>
        <v>0</v>
      </c>
      <c r="O38" s="469">
        <f>IFERROR(IF(ISERROR(VLOOKUP($C$8&amp;"-"&amp;$B$28&amp;"-"&amp;$D38,ListeContraintes,1,FALSE)),0,IF(EXACT($C$5,"Moyenne 2018-2043"),IF(EXACT($C$7,"FCTYF_TOUS"),_xll.Woodstock.Analyst.Xcel.UDFs.GetIndicatorValueAverage(O$10, "15 Contrainte opérationnelle="&amp;$D38&amp;";", IntrantScenario!$B$7, IntrantScenario!$B$10,"2", "6")/5*(1-IntrantsCahierDetermination!$G$13),_xll.Woodstock.Analyst.Xcel.UDFs.GetIndicatorValueAverage(O$10, "5 Famille de courbes="&amp;$C$7&amp;";15 Contrainte opérationnelle="&amp;$D38&amp;";", IntrantScenario!$B$7, IntrantScenario!$B$10,"2", "6")/5*(1-IntrantsCahierDetermination!$G$13)),IF(EXACT($C$7,"FCTYF_TOUS"),_xll.Woodstock.Analyst.Xcel.UDFs.GetIndicatorValue(O$10, "15 Contrainte opérationnelle="&amp;$D38&amp;";", IntrantScenario!$B$7, IntrantScenario!$B$10,VLOOKUP($C$5,Periode,2,FALSE))/5*(1-IntrantsCahierDetermination!$G$13),_xll.Woodstock.Analyst.Xcel.UDFs.GetIndicatorValue(O$10, "5 Famille de courbes="&amp;$C$7&amp;";15 Contrainte opérationnelle="&amp;$D38&amp;";", IntrantScenario!$B$7, IntrantScenario!$B$10,VLOOKUP($C$5,Periode,2,FALSE))/5*(1-IntrantsCahierDetermination!$G$13)))),0)</f>
        <v>0</v>
      </c>
      <c r="P38" s="469">
        <f>IFERROR(IF(ISERROR(VLOOKUP($C$8&amp;"-"&amp;$B$28&amp;"-"&amp;$D38,ListeContraintes,1,FALSE)),0,IF(EXACT($C$5,"Moyenne 2018-2043"),IF(EXACT($C$7,"FCTYF_TOUS"),_xll.Woodstock.Analyst.Xcel.UDFs.GetIndicatorValueAverage(P$10, "15 Contrainte opérationnelle="&amp;$D38&amp;";", IntrantScenario!$B$7, IntrantScenario!$B$10,"2", "6")/5*(1-IntrantsCahierDetermination!$G$13),_xll.Woodstock.Analyst.Xcel.UDFs.GetIndicatorValueAverage(P$10, "5 Famille de courbes="&amp;$C$7&amp;";15 Contrainte opérationnelle="&amp;$D38&amp;";", IntrantScenario!$B$7, IntrantScenario!$B$10,"2", "6")/5*(1-IntrantsCahierDetermination!$G$13)),IF(EXACT($C$7,"FCTYF_TOUS"),_xll.Woodstock.Analyst.Xcel.UDFs.GetIndicatorValue(P$10, "15 Contrainte opérationnelle="&amp;$D38&amp;";", IntrantScenario!$B$7, IntrantScenario!$B$10,VLOOKUP($C$5,Periode,2,FALSE))/5*(1-IntrantsCahierDetermination!$G$13),_xll.Woodstock.Analyst.Xcel.UDFs.GetIndicatorValue(P$10, "5 Famille de courbes="&amp;$C$7&amp;";15 Contrainte opérationnelle="&amp;$D38&amp;";", IntrantScenario!$B$7, IntrantScenario!$B$10,VLOOKUP($C$5,Periode,2,FALSE))/5*(1-IntrantsCahierDetermination!$G$13)))),0)</f>
        <v>0</v>
      </c>
      <c r="Q38" s="469">
        <f>IFERROR(IF(ISERROR(VLOOKUP($C$8&amp;"-"&amp;$B$28&amp;"-"&amp;$D38,ListeContraintes,1,FALSE)),0,IF(EXACT($C$5,"Moyenne 2018-2043"),IF(EXACT($C$7,"FCTYF_TOUS"),_xll.Woodstock.Analyst.Xcel.UDFs.GetIndicatorValueAverage(Q$10, "15 Contrainte opérationnelle="&amp;$D38&amp;";", IntrantScenario!$B$7, IntrantScenario!$B$10,"2", "6")/5*(1-IntrantsCahierDetermination!$G$13),_xll.Woodstock.Analyst.Xcel.UDFs.GetIndicatorValueAverage(Q$10, "5 Famille de courbes="&amp;$C$7&amp;";15 Contrainte opérationnelle="&amp;$D38&amp;";", IntrantScenario!$B$7, IntrantScenario!$B$10,"2", "6")/5*(1-IntrantsCahierDetermination!$G$13)),IF(EXACT($C$7,"FCTYF_TOUS"),_xll.Woodstock.Analyst.Xcel.UDFs.GetIndicatorValue(Q$10, "15 Contrainte opérationnelle="&amp;$D38&amp;";", IntrantScenario!$B$7, IntrantScenario!$B$10,VLOOKUP($C$5,Periode,2,FALSE))/5*(1-IntrantsCahierDetermination!$G$13),_xll.Woodstock.Analyst.Xcel.UDFs.GetIndicatorValue(Q$10, "5 Famille de courbes="&amp;$C$7&amp;";15 Contrainte opérationnelle="&amp;$D38&amp;";", IntrantScenario!$B$7, IntrantScenario!$B$10,VLOOKUP($C$5,Periode,2,FALSE))/5*(1-IntrantsCahierDetermination!$G$13)))),0)</f>
        <v>0</v>
      </c>
      <c r="R38" s="431">
        <f t="shared" si="18"/>
        <v>0</v>
      </c>
      <c r="S38" s="469">
        <f>IFERROR(IF(ISERROR(VLOOKUP($C$8&amp;"-"&amp;$B$28&amp;"-"&amp;$D38,ListeContraintes,1,FALSE)),0,IF(EXACT($C$5,"Moyenne 2018-2043"),IF(EXACT($C$7,"FCTYF_TOUS"),_xll.Woodstock.Analyst.Xcel.UDFs.GetIndicatorValueAverage(S$10, "15 Contrainte opérationnelle="&amp;$D38&amp;";", IntrantScenario!$B$7, IntrantScenario!$B$10,"2", "6")/5*(1-IntrantsCahierDetermination!$G$13),_xll.Woodstock.Analyst.Xcel.UDFs.GetIndicatorValueAverage(S$10, "5 Famille de courbes="&amp;$C$7&amp;";15 Contrainte opérationnelle="&amp;$D38&amp;";", IntrantScenario!$B$7, IntrantScenario!$B$10,"2", "6")/5*(1-IntrantsCahierDetermination!$G$13)),IF(EXACT($C$7,"FCTYF_TOUS"),_xll.Woodstock.Analyst.Xcel.UDFs.GetIndicatorValue(S$10, "15 Contrainte opérationnelle="&amp;$D38&amp;";", IntrantScenario!$B$7, IntrantScenario!$B$10,VLOOKUP($C$5,Periode,2,FALSE))/5*(1-IntrantsCahierDetermination!$G$13),_xll.Woodstock.Analyst.Xcel.UDFs.GetIndicatorValue(S$10, "5 Famille de courbes="&amp;$C$7&amp;";15 Contrainte opérationnelle="&amp;$D38&amp;";", IntrantScenario!$B$7, IntrantScenario!$B$10,VLOOKUP($C$5,Periode,2,FALSE))/5*(1-IntrantsCahierDetermination!$G$13)))),0)</f>
        <v>0</v>
      </c>
      <c r="T38" s="431">
        <f t="shared" si="19"/>
        <v>0</v>
      </c>
      <c r="U38" s="469">
        <f>IFERROR(IF(ISERROR(VLOOKUP($C$8&amp;"-"&amp;$B$28&amp;"-"&amp;$D38,ListeContraintes,1,FALSE)),0,IF(EXACT($C$5,"Moyenne 2018-2043"),IF(EXACT($C$7,"FCTYF_TOUS"),_xll.Woodstock.Analyst.Xcel.UDFs.GetIndicatorValueAverage(U$10, "15 Contrainte opérationnelle="&amp;$D38&amp;";", IntrantScenario!$B$7, IntrantScenario!$B$10,"2", "6")/5*(1-IntrantsCahierDetermination!$G$13),_xll.Woodstock.Analyst.Xcel.UDFs.GetIndicatorValueAverage(U$10, "5 Famille de courbes="&amp;$C$7&amp;";15 Contrainte opérationnelle="&amp;$D38&amp;";", IntrantScenario!$B$7, IntrantScenario!$B$10,"2", "6")/5*(1-IntrantsCahierDetermination!$G$13)),IF(EXACT($C$7,"FCTYF_TOUS"),_xll.Woodstock.Analyst.Xcel.UDFs.GetIndicatorValue(U$10, "15 Contrainte opérationnelle="&amp;$D38&amp;";", IntrantScenario!$B$7, IntrantScenario!$B$10,VLOOKUP($C$5,Periode,2,FALSE))/5*(1-IntrantsCahierDetermination!$G$13),_xll.Woodstock.Analyst.Xcel.UDFs.GetIndicatorValue(U$10, "5 Famille de courbes="&amp;$C$7&amp;";15 Contrainte opérationnelle="&amp;$D38&amp;";", IntrantScenario!$B$7, IntrantScenario!$B$10,VLOOKUP($C$5,Periode,2,FALSE))/5*(1-IntrantsCahierDetermination!$G$13)))),0)</f>
        <v>0</v>
      </c>
      <c r="V38" s="469">
        <f>IFERROR(IF(ISERROR(VLOOKUP($C$8&amp;"-"&amp;$B$28&amp;"-"&amp;$D38,ListeContraintes,1,FALSE)),0,IF(EXACT($C$5,"Moyenne 2018-2043"),IF(EXACT($C$7,"FCTYF_TOUS"),_xll.Woodstock.Analyst.Xcel.UDFs.GetIndicatorValueAverage(V$10, "15 Contrainte opérationnelle="&amp;$D38&amp;";", IntrantScenario!$B$7, IntrantScenario!$B$10,"2", "6")/5*(1-IntrantsCahierDetermination!$G$13),_xll.Woodstock.Analyst.Xcel.UDFs.GetIndicatorValueAverage(V$10, "5 Famille de courbes="&amp;$C$7&amp;";15 Contrainte opérationnelle="&amp;$D38&amp;";", IntrantScenario!$B$7, IntrantScenario!$B$10,"2", "6")/5*(1-IntrantsCahierDetermination!$G$13)),IF(EXACT($C$7,"FCTYF_TOUS"),_xll.Woodstock.Analyst.Xcel.UDFs.GetIndicatorValue(V$10, "15 Contrainte opérationnelle="&amp;$D38&amp;";", IntrantScenario!$B$7, IntrantScenario!$B$10,VLOOKUP($C$5,Periode,2,FALSE))/5*(1-IntrantsCahierDetermination!$G$13),_xll.Woodstock.Analyst.Xcel.UDFs.GetIndicatorValue(V$10, "5 Famille de courbes="&amp;$C$7&amp;";15 Contrainte opérationnelle="&amp;$D38&amp;";", IntrantScenario!$B$7, IntrantScenario!$B$10,VLOOKUP($C$5,Periode,2,FALSE))/5*(1-IntrantsCahierDetermination!$G$13)))),0)</f>
        <v>0</v>
      </c>
      <c r="W38" s="431">
        <f t="shared" si="20"/>
        <v>0</v>
      </c>
      <c r="X38" s="469">
        <f>IFERROR(IF(ISERROR(VLOOKUP($C$8&amp;"-"&amp;$B$28&amp;"-"&amp;$D38,ListeContraintes,1,FALSE)),0,IF(EXACT($C$5,"Moyenne 2018-2043"),IF(EXACT($C$7,"FCTYF_TOUS"),_xll.Woodstock.Analyst.Xcel.UDFs.GetIndicatorValueAverage(X$10, "15 Contrainte opérationnelle="&amp;$D38&amp;";", IntrantScenario!$B$7, IntrantScenario!$B$10,"2", "6")/5*(1-IntrantsCahierDetermination!$G$13),_xll.Woodstock.Analyst.Xcel.UDFs.GetIndicatorValueAverage(X$10, "5 Famille de courbes="&amp;$C$7&amp;";15 Contrainte opérationnelle="&amp;$D38&amp;";", IntrantScenario!$B$7, IntrantScenario!$B$10,"2", "6")/5*(1-IntrantsCahierDetermination!$G$13)),IF(EXACT($C$7,"FCTYF_TOUS"),_xll.Woodstock.Analyst.Xcel.UDFs.GetIndicatorValue(X$10, "15 Contrainte opérationnelle="&amp;$D38&amp;";", IntrantScenario!$B$7, IntrantScenario!$B$10,VLOOKUP($C$5,Periode,2,FALSE))/5*(1-IntrantsCahierDetermination!$G$13),_xll.Woodstock.Analyst.Xcel.UDFs.GetIndicatorValue(X$10, "5 Famille de courbes="&amp;$C$7&amp;";15 Contrainte opérationnelle="&amp;$D38&amp;";", IntrantScenario!$B$7, IntrantScenario!$B$10,VLOOKUP($C$5,Periode,2,FALSE))/5*(1-IntrantsCahierDetermination!$G$13)))),0)</f>
        <v>0</v>
      </c>
      <c r="Y38" s="431">
        <f t="shared" si="21"/>
        <v>0</v>
      </c>
      <c r="Z38" s="469">
        <f>IFERROR(IF(ISERROR(VLOOKUP($C$8&amp;"-"&amp;$B$28&amp;"-"&amp;$D38,ListeContraintes,1,FALSE)),0,IF(EXACT($C$5,"Moyenne 2018-2043"),IF(EXACT($C$7,"FCTYF_TOUS"),_xll.Woodstock.Analyst.Xcel.UDFs.GetIndicatorValueAverage(Z$10, "15 Contrainte opérationnelle="&amp;$D38&amp;";", IntrantScenario!$B$7, IntrantScenario!$B$10,"2", "6")/5*(1-IntrantsCahierDetermination!$G$13),_xll.Woodstock.Analyst.Xcel.UDFs.GetIndicatorValueAverage(Z$10, "5 Famille de courbes="&amp;$C$7&amp;";15 Contrainte opérationnelle="&amp;$D38&amp;";", IntrantScenario!$B$7, IntrantScenario!$B$10,"2", "6")/5*(1-IntrantsCahierDetermination!$G$13)),IF(EXACT($C$7,"FCTYF_TOUS"),_xll.Woodstock.Analyst.Xcel.UDFs.GetIndicatorValue(Z$10, "15 Contrainte opérationnelle="&amp;$D38&amp;";", IntrantScenario!$B$7, IntrantScenario!$B$10,VLOOKUP($C$5,Periode,2,FALSE))/5*(1-IntrantsCahierDetermination!$G$13),_xll.Woodstock.Analyst.Xcel.UDFs.GetIndicatorValue(Z$10, "5 Famille de courbes="&amp;$C$7&amp;";15 Contrainte opérationnelle="&amp;$D38&amp;";", IntrantScenario!$B$7, IntrantScenario!$B$10,VLOOKUP($C$5,Periode,2,FALSE))/5*(1-IntrantsCahierDetermination!$G$13)))),0)</f>
        <v>0</v>
      </c>
      <c r="AA38" s="469">
        <f>IFERROR(IF(ISERROR(VLOOKUP($C$8&amp;"-"&amp;$B$28&amp;"-"&amp;$D38,ListeContraintes,1,FALSE)),0,IF(EXACT($C$5,"Moyenne 2018-2043"),IF(EXACT($C$7,"FCTYF_TOUS"),_xll.Woodstock.Analyst.Xcel.UDFs.GetIndicatorValueAverage(AA$10, "15 Contrainte opérationnelle="&amp;$D38&amp;";", IntrantScenario!$B$7, IntrantScenario!$B$10,"2", "6")/5*(1-IntrantsCahierDetermination!$G$13),_xll.Woodstock.Analyst.Xcel.UDFs.GetIndicatorValueAverage(AA$10, "5 Famille de courbes="&amp;$C$7&amp;";15 Contrainte opérationnelle="&amp;$D38&amp;";", IntrantScenario!$B$7, IntrantScenario!$B$10,"2", "6")/5*(1-IntrantsCahierDetermination!$G$13)),IF(EXACT($C$7,"FCTYF_TOUS"),_xll.Woodstock.Analyst.Xcel.UDFs.GetIndicatorValue(AA$10, "15 Contrainte opérationnelle="&amp;$D38&amp;";", IntrantScenario!$B$7, IntrantScenario!$B$10,VLOOKUP($C$5,Periode,2,FALSE))/5*(1-IntrantsCahierDetermination!$G$13),_xll.Woodstock.Analyst.Xcel.UDFs.GetIndicatorValue(AA$10, "5 Famille de courbes="&amp;$C$7&amp;";15 Contrainte opérationnelle="&amp;$D38&amp;";", IntrantScenario!$B$7, IntrantScenario!$B$10,VLOOKUP($C$5,Periode,2,FALSE))/5*(1-IntrantsCahierDetermination!$G$13)))),0)</f>
        <v>0</v>
      </c>
      <c r="AB38" s="469">
        <f>IFERROR(IF(ISERROR(VLOOKUP($C$8&amp;"-"&amp;$B$28&amp;"-"&amp;$D38,ListeContraintes,1,FALSE)),0,IF(EXACT($C$5,"Moyenne 2018-2043"),IF(EXACT($C$7,"FCTYF_TOUS"),_xll.Woodstock.Analyst.Xcel.UDFs.GetIndicatorValueAverage(AB$10, "15 Contrainte opérationnelle="&amp;$D38&amp;";", IntrantScenario!$B$7, IntrantScenario!$B$10,"2", "6")/5*(1-IntrantsCahierDetermination!$G$13),_xll.Woodstock.Analyst.Xcel.UDFs.GetIndicatorValueAverage(AB$10, "5 Famille de courbes="&amp;$C$7&amp;";15 Contrainte opérationnelle="&amp;$D38&amp;";", IntrantScenario!$B$7, IntrantScenario!$B$10,"2", "6")/5*(1-IntrantsCahierDetermination!$G$13)),IF(EXACT($C$7,"FCTYF_TOUS"),_xll.Woodstock.Analyst.Xcel.UDFs.GetIndicatorValue(AB$10, "15 Contrainte opérationnelle="&amp;$D38&amp;";", IntrantScenario!$B$7, IntrantScenario!$B$10,VLOOKUP($C$5,Periode,2,FALSE))/5*(1-IntrantsCahierDetermination!$G$13),_xll.Woodstock.Analyst.Xcel.UDFs.GetIndicatorValue(AB$10, "5 Famille de courbes="&amp;$C$7&amp;";15 Contrainte opérationnelle="&amp;$D38&amp;";", IntrantScenario!$B$7, IntrantScenario!$B$10,VLOOKUP($C$5,Periode,2,FALSE))/5*(1-IntrantsCahierDetermination!$G$13)))),0)</f>
        <v>0</v>
      </c>
      <c r="AC38" s="469">
        <f>IFERROR(IF(ISERROR(VLOOKUP($C$8&amp;"-"&amp;$B$28&amp;"-"&amp;$D38,ListeContraintes,1,FALSE)),0,IF(EXACT($C$5,"Moyenne 2018-2043"),IF(EXACT($C$7,"FCTYF_TOUS"),_xll.Woodstock.Analyst.Xcel.UDFs.GetIndicatorValueAverage(AC$10, "15 Contrainte opérationnelle="&amp;$D38&amp;";", IntrantScenario!$B$7, IntrantScenario!$B$10,"2", "6")/5*(1-IntrantsCahierDetermination!$G$13),_xll.Woodstock.Analyst.Xcel.UDFs.GetIndicatorValueAverage(AC$10, "5 Famille de courbes="&amp;$C$7&amp;";15 Contrainte opérationnelle="&amp;$D38&amp;";", IntrantScenario!$B$7, IntrantScenario!$B$10,"2", "6")/5*(1-IntrantsCahierDetermination!$G$13)),IF(EXACT($C$7,"FCTYF_TOUS"),_xll.Woodstock.Analyst.Xcel.UDFs.GetIndicatorValue(AC$10, "15 Contrainte opérationnelle="&amp;$D38&amp;";", IntrantScenario!$B$7, IntrantScenario!$B$10,VLOOKUP($C$5,Periode,2,FALSE))/5*(1-IntrantsCahierDetermination!$G$13),_xll.Woodstock.Analyst.Xcel.UDFs.GetIndicatorValue(AC$10, "5 Famille de courbes="&amp;$C$7&amp;";15 Contrainte opérationnelle="&amp;$D38&amp;";", IntrantScenario!$B$7, IntrantScenario!$B$10,VLOOKUP($C$5,Periode,2,FALSE))/5*(1-IntrantsCahierDetermination!$G$13)))),0)</f>
        <v>0</v>
      </c>
      <c r="AD38" s="431">
        <f t="shared" si="22"/>
        <v>0</v>
      </c>
      <c r="AE38" s="431">
        <f t="shared" si="6"/>
        <v>0</v>
      </c>
    </row>
    <row r="39" spans="1:31" x14ac:dyDescent="0.25">
      <c r="A39" s="30"/>
      <c r="B39" s="30"/>
      <c r="C39" s="55" t="s">
        <v>496</v>
      </c>
      <c r="D39" s="1" t="s">
        <v>482</v>
      </c>
      <c r="E39" s="468">
        <f t="shared" si="14"/>
        <v>0</v>
      </c>
      <c r="F39" s="469">
        <f>IFERROR(IF(ISERROR(VLOOKUP($C$8&amp;"-"&amp;$B$28&amp;"-"&amp;$D39,ListeContraintes,1,FALSE)),0,IF(EXACT($C$5,"Moyenne 2018-2043"),IF(EXACT($C$7,"FCTYF_TOUS"),_xll.Woodstock.Analyst.Xcel.UDFs.GetIndicatorValueAverage(F$10, "15 Contrainte opérationnelle="&amp;$D39&amp;";", IntrantScenario!$B$7, IntrantScenario!$B$10,"2", "6")/5*(1-IntrantsCahierDetermination!$G$13),_xll.Woodstock.Analyst.Xcel.UDFs.GetIndicatorValueAverage(F$10, "5 Famille de courbes="&amp;$C$7&amp;";15 Contrainte opérationnelle="&amp;$D39&amp;";", IntrantScenario!$B$7, IntrantScenario!$B$10,"2", "6")/5*(1-IntrantsCahierDetermination!$G$13)),IF(EXACT($C$7,"FCTYF_TOUS"),_xll.Woodstock.Analyst.Xcel.UDFs.GetIndicatorValue(F$10, "15 Contrainte opérationnelle="&amp;$D39&amp;";", IntrantScenario!$B$7, IntrantScenario!$B$10,VLOOKUP($C$5,Periode,2,FALSE))/5*(1-IntrantsCahierDetermination!$G$13),_xll.Woodstock.Analyst.Xcel.UDFs.GetIndicatorValue(F$10, "5 Famille de courbes="&amp;$C$7&amp;";15 Contrainte opérationnelle="&amp;$D39&amp;";", IntrantScenario!$B$7, IntrantScenario!$B$10,VLOOKUP($C$5,Periode,2,FALSE))/5*(1-IntrantsCahierDetermination!$G$13)))),0)</f>
        <v>0</v>
      </c>
      <c r="G39" s="469">
        <f>IFERROR(IF(ISERROR(VLOOKUP($C$8&amp;"-"&amp;$B$28&amp;"-"&amp;$D39,ListeContraintes,1,FALSE)),0,IF(EXACT($C$5,"Moyenne 2018-2043"),IF(EXACT($C$7,"FCTYF_TOUS"),_xll.Woodstock.Analyst.Xcel.UDFs.GetIndicatorValueAverage(G$10, "15 Contrainte opérationnelle="&amp;$D39&amp;";", IntrantScenario!$B$7, IntrantScenario!$B$10,"2", "6")/5*(1-IntrantsCahierDetermination!$G$13),_xll.Woodstock.Analyst.Xcel.UDFs.GetIndicatorValueAverage(G$10, "5 Famille de courbes="&amp;$C$7&amp;";15 Contrainte opérationnelle="&amp;$D39&amp;";", IntrantScenario!$B$7, IntrantScenario!$B$10,"2", "6")/5*(1-IntrantsCahierDetermination!$G$13)),IF(EXACT($C$7,"FCTYF_TOUS"),_xll.Woodstock.Analyst.Xcel.UDFs.GetIndicatorValue(G$10, "15 Contrainte opérationnelle="&amp;$D39&amp;";", IntrantScenario!$B$7, IntrantScenario!$B$10,VLOOKUP($C$5,Periode,2,FALSE))/5*(1-IntrantsCahierDetermination!$G$13),_xll.Woodstock.Analyst.Xcel.UDFs.GetIndicatorValue(G$10, "5 Famille de courbes="&amp;$C$7&amp;";15 Contrainte opérationnelle="&amp;$D39&amp;";", IntrantScenario!$B$7, IntrantScenario!$B$10,VLOOKUP($C$5,Periode,2,FALSE))/5*(1-IntrantsCahierDetermination!$G$13)))),0)</f>
        <v>0</v>
      </c>
      <c r="H39" s="468">
        <f t="shared" si="15"/>
        <v>0</v>
      </c>
      <c r="I39" s="469">
        <f>IFERROR(IF(ISERROR(VLOOKUP($C$8&amp;"-"&amp;$B$28&amp;"-"&amp;$D39,ListeContraintes,1,FALSE)),0,IF(EXACT($C$5,"Moyenne 2018-2043"),IF(EXACT($C$7,"FCTYF_TOUS"),_xll.Woodstock.Analyst.Xcel.UDFs.GetIndicatorValueAverage(I$10, "15 Contrainte opérationnelle="&amp;$D39&amp;";", IntrantScenario!$B$7, IntrantScenario!$B$10,"2", "6")/5*(1-IntrantsCahierDetermination!$G$13),_xll.Woodstock.Analyst.Xcel.UDFs.GetIndicatorValueAverage(I$10, "5 Famille de courbes="&amp;$C$7&amp;";15 Contrainte opérationnelle="&amp;$D39&amp;";", IntrantScenario!$B$7, IntrantScenario!$B$10,"2", "6")/5*(1-IntrantsCahierDetermination!$G$13)),IF(EXACT($C$7,"FCTYF_TOUS"),_xll.Woodstock.Analyst.Xcel.UDFs.GetIndicatorValue(I$10, "15 Contrainte opérationnelle="&amp;$D39&amp;";", IntrantScenario!$B$7, IntrantScenario!$B$10,VLOOKUP($C$5,Periode,2,FALSE))/5*(1-IntrantsCahierDetermination!$G$13),_xll.Woodstock.Analyst.Xcel.UDFs.GetIndicatorValue(I$10, "5 Famille de courbes="&amp;$C$7&amp;";15 Contrainte opérationnelle="&amp;$D39&amp;";", IntrantScenario!$B$7, IntrantScenario!$B$10,VLOOKUP($C$5,Periode,2,FALSE))/5*(1-IntrantsCahierDetermination!$G$13)))),0)</f>
        <v>0</v>
      </c>
      <c r="J39" s="468">
        <f t="shared" si="16"/>
        <v>0</v>
      </c>
      <c r="K39" s="469">
        <f>IFERROR(IF(ISERROR(VLOOKUP($C$8&amp;"-"&amp;$B$28&amp;"-"&amp;$D39,ListeContraintes,1,FALSE)),0,IF(EXACT($C$5,"Moyenne 2018-2043"),IF(EXACT($C$7,"FCTYF_TOUS"),_xll.Woodstock.Analyst.Xcel.UDFs.GetIndicatorValueAverage(K$10, "15 Contrainte opérationnelle="&amp;$D39&amp;";", IntrantScenario!$B$7, IntrantScenario!$B$10,"2", "6")/5*(1-IntrantsCahierDetermination!$G$13),_xll.Woodstock.Analyst.Xcel.UDFs.GetIndicatorValueAverage(K$10, "5 Famille de courbes="&amp;$C$7&amp;";15 Contrainte opérationnelle="&amp;$D39&amp;";", IntrantScenario!$B$7, IntrantScenario!$B$10,"2", "6")/5*(1-IntrantsCahierDetermination!$G$13)),IF(EXACT($C$7,"FCTYF_TOUS"),_xll.Woodstock.Analyst.Xcel.UDFs.GetIndicatorValue(K$10, "15 Contrainte opérationnelle="&amp;$D39&amp;";", IntrantScenario!$B$7, IntrantScenario!$B$10,VLOOKUP($C$5,Periode,2,FALSE))/5*(1-IntrantsCahierDetermination!$G$13),_xll.Woodstock.Analyst.Xcel.UDFs.GetIndicatorValue(K$10, "5 Famille de courbes="&amp;$C$7&amp;";15 Contrainte opérationnelle="&amp;$D39&amp;";", IntrantScenario!$B$7, IntrantScenario!$B$10,VLOOKUP($C$5,Periode,2,FALSE))/5*(1-IntrantsCahierDetermination!$G$13)))),0)</f>
        <v>0</v>
      </c>
      <c r="L39" s="469">
        <f>IFERROR(IF(ISERROR(VLOOKUP($C$8&amp;"-"&amp;$B$28&amp;"-"&amp;$D39,ListeContraintes,1,FALSE)),0,IF(EXACT($C$5,"Moyenne 2018-2043"),IF(EXACT($C$7,"FCTYF_TOUS"),_xll.Woodstock.Analyst.Xcel.UDFs.GetIndicatorValueAverage(L$10, "15 Contrainte opérationnelle="&amp;$D39&amp;";", IntrantScenario!$B$7, IntrantScenario!$B$10,"2", "6")/5*(1-IntrantsCahierDetermination!$G$13),_xll.Woodstock.Analyst.Xcel.UDFs.GetIndicatorValueAverage(L$10, "5 Famille de courbes="&amp;$C$7&amp;";15 Contrainte opérationnelle="&amp;$D39&amp;";", IntrantScenario!$B$7, IntrantScenario!$B$10,"2", "6")/5*(1-IntrantsCahierDetermination!$G$13)),IF(EXACT($C$7,"FCTYF_TOUS"),_xll.Woodstock.Analyst.Xcel.UDFs.GetIndicatorValue(L$10, "15 Contrainte opérationnelle="&amp;$D39&amp;";", IntrantScenario!$B$7, IntrantScenario!$B$10,VLOOKUP($C$5,Periode,2,FALSE))/5*(1-IntrantsCahierDetermination!$G$13),_xll.Woodstock.Analyst.Xcel.UDFs.GetIndicatorValue(L$10, "5 Famille de courbes="&amp;$C$7&amp;";15 Contrainte opérationnelle="&amp;$D39&amp;";", IntrantScenario!$B$7, IntrantScenario!$B$10,VLOOKUP($C$5,Periode,2,FALSE))/5*(1-IntrantsCahierDetermination!$G$13)))),0)</f>
        <v>0</v>
      </c>
      <c r="M39" s="431">
        <f t="shared" si="11"/>
        <v>0</v>
      </c>
      <c r="N39" s="431">
        <f t="shared" si="17"/>
        <v>0</v>
      </c>
      <c r="O39" s="469">
        <f>IFERROR(IF(ISERROR(VLOOKUP($C$8&amp;"-"&amp;$B$28&amp;"-"&amp;$D39,ListeContraintes,1,FALSE)),0,IF(EXACT($C$5,"Moyenne 2018-2043"),IF(EXACT($C$7,"FCTYF_TOUS"),_xll.Woodstock.Analyst.Xcel.UDFs.GetIndicatorValueAverage(O$10, "15 Contrainte opérationnelle="&amp;$D39&amp;";", IntrantScenario!$B$7, IntrantScenario!$B$10,"2", "6")/5*(1-IntrantsCahierDetermination!$G$13),_xll.Woodstock.Analyst.Xcel.UDFs.GetIndicatorValueAverage(O$10, "5 Famille de courbes="&amp;$C$7&amp;";15 Contrainte opérationnelle="&amp;$D39&amp;";", IntrantScenario!$B$7, IntrantScenario!$B$10,"2", "6")/5*(1-IntrantsCahierDetermination!$G$13)),IF(EXACT($C$7,"FCTYF_TOUS"),_xll.Woodstock.Analyst.Xcel.UDFs.GetIndicatorValue(O$10, "15 Contrainte opérationnelle="&amp;$D39&amp;";", IntrantScenario!$B$7, IntrantScenario!$B$10,VLOOKUP($C$5,Periode,2,FALSE))/5*(1-IntrantsCahierDetermination!$G$13),_xll.Woodstock.Analyst.Xcel.UDFs.GetIndicatorValue(O$10, "5 Famille de courbes="&amp;$C$7&amp;";15 Contrainte opérationnelle="&amp;$D39&amp;";", IntrantScenario!$B$7, IntrantScenario!$B$10,VLOOKUP($C$5,Periode,2,FALSE))/5*(1-IntrantsCahierDetermination!$G$13)))),0)</f>
        <v>0</v>
      </c>
      <c r="P39" s="469">
        <f>IFERROR(IF(ISERROR(VLOOKUP($C$8&amp;"-"&amp;$B$28&amp;"-"&amp;$D39,ListeContraintes,1,FALSE)),0,IF(EXACT($C$5,"Moyenne 2018-2043"),IF(EXACT($C$7,"FCTYF_TOUS"),_xll.Woodstock.Analyst.Xcel.UDFs.GetIndicatorValueAverage(P$10, "15 Contrainte opérationnelle="&amp;$D39&amp;";", IntrantScenario!$B$7, IntrantScenario!$B$10,"2", "6")/5*(1-IntrantsCahierDetermination!$G$13),_xll.Woodstock.Analyst.Xcel.UDFs.GetIndicatorValueAverage(P$10, "5 Famille de courbes="&amp;$C$7&amp;";15 Contrainte opérationnelle="&amp;$D39&amp;";", IntrantScenario!$B$7, IntrantScenario!$B$10,"2", "6")/5*(1-IntrantsCahierDetermination!$G$13)),IF(EXACT($C$7,"FCTYF_TOUS"),_xll.Woodstock.Analyst.Xcel.UDFs.GetIndicatorValue(P$10, "15 Contrainte opérationnelle="&amp;$D39&amp;";", IntrantScenario!$B$7, IntrantScenario!$B$10,VLOOKUP($C$5,Periode,2,FALSE))/5*(1-IntrantsCahierDetermination!$G$13),_xll.Woodstock.Analyst.Xcel.UDFs.GetIndicatorValue(P$10, "5 Famille de courbes="&amp;$C$7&amp;";15 Contrainte opérationnelle="&amp;$D39&amp;";", IntrantScenario!$B$7, IntrantScenario!$B$10,VLOOKUP($C$5,Periode,2,FALSE))/5*(1-IntrantsCahierDetermination!$G$13)))),0)</f>
        <v>0</v>
      </c>
      <c r="Q39" s="469">
        <f>IFERROR(IF(ISERROR(VLOOKUP($C$8&amp;"-"&amp;$B$28&amp;"-"&amp;$D39,ListeContraintes,1,FALSE)),0,IF(EXACT($C$5,"Moyenne 2018-2043"),IF(EXACT($C$7,"FCTYF_TOUS"),_xll.Woodstock.Analyst.Xcel.UDFs.GetIndicatorValueAverage(Q$10, "15 Contrainte opérationnelle="&amp;$D39&amp;";", IntrantScenario!$B$7, IntrantScenario!$B$10,"2", "6")/5*(1-IntrantsCahierDetermination!$G$13),_xll.Woodstock.Analyst.Xcel.UDFs.GetIndicatorValueAverage(Q$10, "5 Famille de courbes="&amp;$C$7&amp;";15 Contrainte opérationnelle="&amp;$D39&amp;";", IntrantScenario!$B$7, IntrantScenario!$B$10,"2", "6")/5*(1-IntrantsCahierDetermination!$G$13)),IF(EXACT($C$7,"FCTYF_TOUS"),_xll.Woodstock.Analyst.Xcel.UDFs.GetIndicatorValue(Q$10, "15 Contrainte opérationnelle="&amp;$D39&amp;";", IntrantScenario!$B$7, IntrantScenario!$B$10,VLOOKUP($C$5,Periode,2,FALSE))/5*(1-IntrantsCahierDetermination!$G$13),_xll.Woodstock.Analyst.Xcel.UDFs.GetIndicatorValue(Q$10, "5 Famille de courbes="&amp;$C$7&amp;";15 Contrainte opérationnelle="&amp;$D39&amp;";", IntrantScenario!$B$7, IntrantScenario!$B$10,VLOOKUP($C$5,Periode,2,FALSE))/5*(1-IntrantsCahierDetermination!$G$13)))),0)</f>
        <v>0</v>
      </c>
      <c r="R39" s="431">
        <f t="shared" si="18"/>
        <v>0</v>
      </c>
      <c r="S39" s="469">
        <f>IFERROR(IF(ISERROR(VLOOKUP($C$8&amp;"-"&amp;$B$28&amp;"-"&amp;$D39,ListeContraintes,1,FALSE)),0,IF(EXACT($C$5,"Moyenne 2018-2043"),IF(EXACT($C$7,"FCTYF_TOUS"),_xll.Woodstock.Analyst.Xcel.UDFs.GetIndicatorValueAverage(S$10, "15 Contrainte opérationnelle="&amp;$D39&amp;";", IntrantScenario!$B$7, IntrantScenario!$B$10,"2", "6")/5*(1-IntrantsCahierDetermination!$G$13),_xll.Woodstock.Analyst.Xcel.UDFs.GetIndicatorValueAverage(S$10, "5 Famille de courbes="&amp;$C$7&amp;";15 Contrainte opérationnelle="&amp;$D39&amp;";", IntrantScenario!$B$7, IntrantScenario!$B$10,"2", "6")/5*(1-IntrantsCahierDetermination!$G$13)),IF(EXACT($C$7,"FCTYF_TOUS"),_xll.Woodstock.Analyst.Xcel.UDFs.GetIndicatorValue(S$10, "15 Contrainte opérationnelle="&amp;$D39&amp;";", IntrantScenario!$B$7, IntrantScenario!$B$10,VLOOKUP($C$5,Periode,2,FALSE))/5*(1-IntrantsCahierDetermination!$G$13),_xll.Woodstock.Analyst.Xcel.UDFs.GetIndicatorValue(S$10, "5 Famille de courbes="&amp;$C$7&amp;";15 Contrainte opérationnelle="&amp;$D39&amp;";", IntrantScenario!$B$7, IntrantScenario!$B$10,VLOOKUP($C$5,Periode,2,FALSE))/5*(1-IntrantsCahierDetermination!$G$13)))),0)</f>
        <v>0</v>
      </c>
      <c r="T39" s="431">
        <f t="shared" si="19"/>
        <v>0</v>
      </c>
      <c r="U39" s="469">
        <f>IFERROR(IF(ISERROR(VLOOKUP($C$8&amp;"-"&amp;$B$28&amp;"-"&amp;$D39,ListeContraintes,1,FALSE)),0,IF(EXACT($C$5,"Moyenne 2018-2043"),IF(EXACT($C$7,"FCTYF_TOUS"),_xll.Woodstock.Analyst.Xcel.UDFs.GetIndicatorValueAverage(U$10, "15 Contrainte opérationnelle="&amp;$D39&amp;";", IntrantScenario!$B$7, IntrantScenario!$B$10,"2", "6")/5*(1-IntrantsCahierDetermination!$G$13),_xll.Woodstock.Analyst.Xcel.UDFs.GetIndicatorValueAverage(U$10, "5 Famille de courbes="&amp;$C$7&amp;";15 Contrainte opérationnelle="&amp;$D39&amp;";", IntrantScenario!$B$7, IntrantScenario!$B$10,"2", "6")/5*(1-IntrantsCahierDetermination!$G$13)),IF(EXACT($C$7,"FCTYF_TOUS"),_xll.Woodstock.Analyst.Xcel.UDFs.GetIndicatorValue(U$10, "15 Contrainte opérationnelle="&amp;$D39&amp;";", IntrantScenario!$B$7, IntrantScenario!$B$10,VLOOKUP($C$5,Periode,2,FALSE))/5*(1-IntrantsCahierDetermination!$G$13),_xll.Woodstock.Analyst.Xcel.UDFs.GetIndicatorValue(U$10, "5 Famille de courbes="&amp;$C$7&amp;";15 Contrainte opérationnelle="&amp;$D39&amp;";", IntrantScenario!$B$7, IntrantScenario!$B$10,VLOOKUP($C$5,Periode,2,FALSE))/5*(1-IntrantsCahierDetermination!$G$13)))),0)</f>
        <v>0</v>
      </c>
      <c r="V39" s="469">
        <f>IFERROR(IF(ISERROR(VLOOKUP($C$8&amp;"-"&amp;$B$28&amp;"-"&amp;$D39,ListeContraintes,1,FALSE)),0,IF(EXACT($C$5,"Moyenne 2018-2043"),IF(EXACT($C$7,"FCTYF_TOUS"),_xll.Woodstock.Analyst.Xcel.UDFs.GetIndicatorValueAverage(V$10, "15 Contrainte opérationnelle="&amp;$D39&amp;";", IntrantScenario!$B$7, IntrantScenario!$B$10,"2", "6")/5*(1-IntrantsCahierDetermination!$G$13),_xll.Woodstock.Analyst.Xcel.UDFs.GetIndicatorValueAverage(V$10, "5 Famille de courbes="&amp;$C$7&amp;";15 Contrainte opérationnelle="&amp;$D39&amp;";", IntrantScenario!$B$7, IntrantScenario!$B$10,"2", "6")/5*(1-IntrantsCahierDetermination!$G$13)),IF(EXACT($C$7,"FCTYF_TOUS"),_xll.Woodstock.Analyst.Xcel.UDFs.GetIndicatorValue(V$10, "15 Contrainte opérationnelle="&amp;$D39&amp;";", IntrantScenario!$B$7, IntrantScenario!$B$10,VLOOKUP($C$5,Periode,2,FALSE))/5*(1-IntrantsCahierDetermination!$G$13),_xll.Woodstock.Analyst.Xcel.UDFs.GetIndicatorValue(V$10, "5 Famille de courbes="&amp;$C$7&amp;";15 Contrainte opérationnelle="&amp;$D39&amp;";", IntrantScenario!$B$7, IntrantScenario!$B$10,VLOOKUP($C$5,Periode,2,FALSE))/5*(1-IntrantsCahierDetermination!$G$13)))),0)</f>
        <v>0</v>
      </c>
      <c r="W39" s="431">
        <f t="shared" si="20"/>
        <v>0</v>
      </c>
      <c r="X39" s="469">
        <f>IFERROR(IF(ISERROR(VLOOKUP($C$8&amp;"-"&amp;$B$28&amp;"-"&amp;$D39,ListeContraintes,1,FALSE)),0,IF(EXACT($C$5,"Moyenne 2018-2043"),IF(EXACT($C$7,"FCTYF_TOUS"),_xll.Woodstock.Analyst.Xcel.UDFs.GetIndicatorValueAverage(X$10, "15 Contrainte opérationnelle="&amp;$D39&amp;";", IntrantScenario!$B$7, IntrantScenario!$B$10,"2", "6")/5*(1-IntrantsCahierDetermination!$G$13),_xll.Woodstock.Analyst.Xcel.UDFs.GetIndicatorValueAverage(X$10, "5 Famille de courbes="&amp;$C$7&amp;";15 Contrainte opérationnelle="&amp;$D39&amp;";", IntrantScenario!$B$7, IntrantScenario!$B$10,"2", "6")/5*(1-IntrantsCahierDetermination!$G$13)),IF(EXACT($C$7,"FCTYF_TOUS"),_xll.Woodstock.Analyst.Xcel.UDFs.GetIndicatorValue(X$10, "15 Contrainte opérationnelle="&amp;$D39&amp;";", IntrantScenario!$B$7, IntrantScenario!$B$10,VLOOKUP($C$5,Periode,2,FALSE))/5*(1-IntrantsCahierDetermination!$G$13),_xll.Woodstock.Analyst.Xcel.UDFs.GetIndicatorValue(X$10, "5 Famille de courbes="&amp;$C$7&amp;";15 Contrainte opérationnelle="&amp;$D39&amp;";", IntrantScenario!$B$7, IntrantScenario!$B$10,VLOOKUP($C$5,Periode,2,FALSE))/5*(1-IntrantsCahierDetermination!$G$13)))),0)</f>
        <v>0</v>
      </c>
      <c r="Y39" s="431">
        <f t="shared" si="21"/>
        <v>0</v>
      </c>
      <c r="Z39" s="469">
        <f>IFERROR(IF(ISERROR(VLOOKUP($C$8&amp;"-"&amp;$B$28&amp;"-"&amp;$D39,ListeContraintes,1,FALSE)),0,IF(EXACT($C$5,"Moyenne 2018-2043"),IF(EXACT($C$7,"FCTYF_TOUS"),_xll.Woodstock.Analyst.Xcel.UDFs.GetIndicatorValueAverage(Z$10, "15 Contrainte opérationnelle="&amp;$D39&amp;";", IntrantScenario!$B$7, IntrantScenario!$B$10,"2", "6")/5*(1-IntrantsCahierDetermination!$G$13),_xll.Woodstock.Analyst.Xcel.UDFs.GetIndicatorValueAverage(Z$10, "5 Famille de courbes="&amp;$C$7&amp;";15 Contrainte opérationnelle="&amp;$D39&amp;";", IntrantScenario!$B$7, IntrantScenario!$B$10,"2", "6")/5*(1-IntrantsCahierDetermination!$G$13)),IF(EXACT($C$7,"FCTYF_TOUS"),_xll.Woodstock.Analyst.Xcel.UDFs.GetIndicatorValue(Z$10, "15 Contrainte opérationnelle="&amp;$D39&amp;";", IntrantScenario!$B$7, IntrantScenario!$B$10,VLOOKUP($C$5,Periode,2,FALSE))/5*(1-IntrantsCahierDetermination!$G$13),_xll.Woodstock.Analyst.Xcel.UDFs.GetIndicatorValue(Z$10, "5 Famille de courbes="&amp;$C$7&amp;";15 Contrainte opérationnelle="&amp;$D39&amp;";", IntrantScenario!$B$7, IntrantScenario!$B$10,VLOOKUP($C$5,Periode,2,FALSE))/5*(1-IntrantsCahierDetermination!$G$13)))),0)</f>
        <v>0</v>
      </c>
      <c r="AA39" s="469">
        <f>IFERROR(IF(ISERROR(VLOOKUP($C$8&amp;"-"&amp;$B$28&amp;"-"&amp;$D39,ListeContraintes,1,FALSE)),0,IF(EXACT($C$5,"Moyenne 2018-2043"),IF(EXACT($C$7,"FCTYF_TOUS"),_xll.Woodstock.Analyst.Xcel.UDFs.GetIndicatorValueAverage(AA$10, "15 Contrainte opérationnelle="&amp;$D39&amp;";", IntrantScenario!$B$7, IntrantScenario!$B$10,"2", "6")/5*(1-IntrantsCahierDetermination!$G$13),_xll.Woodstock.Analyst.Xcel.UDFs.GetIndicatorValueAverage(AA$10, "5 Famille de courbes="&amp;$C$7&amp;";15 Contrainte opérationnelle="&amp;$D39&amp;";", IntrantScenario!$B$7, IntrantScenario!$B$10,"2", "6")/5*(1-IntrantsCahierDetermination!$G$13)),IF(EXACT($C$7,"FCTYF_TOUS"),_xll.Woodstock.Analyst.Xcel.UDFs.GetIndicatorValue(AA$10, "15 Contrainte opérationnelle="&amp;$D39&amp;";", IntrantScenario!$B$7, IntrantScenario!$B$10,VLOOKUP($C$5,Periode,2,FALSE))/5*(1-IntrantsCahierDetermination!$G$13),_xll.Woodstock.Analyst.Xcel.UDFs.GetIndicatorValue(AA$10, "5 Famille de courbes="&amp;$C$7&amp;";15 Contrainte opérationnelle="&amp;$D39&amp;";", IntrantScenario!$B$7, IntrantScenario!$B$10,VLOOKUP($C$5,Periode,2,FALSE))/5*(1-IntrantsCahierDetermination!$G$13)))),0)</f>
        <v>0</v>
      </c>
      <c r="AB39" s="469">
        <f>IFERROR(IF(ISERROR(VLOOKUP($C$8&amp;"-"&amp;$B$28&amp;"-"&amp;$D39,ListeContraintes,1,FALSE)),0,IF(EXACT($C$5,"Moyenne 2018-2043"),IF(EXACT($C$7,"FCTYF_TOUS"),_xll.Woodstock.Analyst.Xcel.UDFs.GetIndicatorValueAverage(AB$10, "15 Contrainte opérationnelle="&amp;$D39&amp;";", IntrantScenario!$B$7, IntrantScenario!$B$10,"2", "6")/5*(1-IntrantsCahierDetermination!$G$13),_xll.Woodstock.Analyst.Xcel.UDFs.GetIndicatorValueAverage(AB$10, "5 Famille de courbes="&amp;$C$7&amp;";15 Contrainte opérationnelle="&amp;$D39&amp;";", IntrantScenario!$B$7, IntrantScenario!$B$10,"2", "6")/5*(1-IntrantsCahierDetermination!$G$13)),IF(EXACT($C$7,"FCTYF_TOUS"),_xll.Woodstock.Analyst.Xcel.UDFs.GetIndicatorValue(AB$10, "15 Contrainte opérationnelle="&amp;$D39&amp;";", IntrantScenario!$B$7, IntrantScenario!$B$10,VLOOKUP($C$5,Periode,2,FALSE))/5*(1-IntrantsCahierDetermination!$G$13),_xll.Woodstock.Analyst.Xcel.UDFs.GetIndicatorValue(AB$10, "5 Famille de courbes="&amp;$C$7&amp;";15 Contrainte opérationnelle="&amp;$D39&amp;";", IntrantScenario!$B$7, IntrantScenario!$B$10,VLOOKUP($C$5,Periode,2,FALSE))/5*(1-IntrantsCahierDetermination!$G$13)))),0)</f>
        <v>0</v>
      </c>
      <c r="AC39" s="469">
        <f>IFERROR(IF(ISERROR(VLOOKUP($C$8&amp;"-"&amp;$B$28&amp;"-"&amp;$D39,ListeContraintes,1,FALSE)),0,IF(EXACT($C$5,"Moyenne 2018-2043"),IF(EXACT($C$7,"FCTYF_TOUS"),_xll.Woodstock.Analyst.Xcel.UDFs.GetIndicatorValueAverage(AC$10, "15 Contrainte opérationnelle="&amp;$D39&amp;";", IntrantScenario!$B$7, IntrantScenario!$B$10,"2", "6")/5*(1-IntrantsCahierDetermination!$G$13),_xll.Woodstock.Analyst.Xcel.UDFs.GetIndicatorValueAverage(AC$10, "5 Famille de courbes="&amp;$C$7&amp;";15 Contrainte opérationnelle="&amp;$D39&amp;";", IntrantScenario!$B$7, IntrantScenario!$B$10,"2", "6")/5*(1-IntrantsCahierDetermination!$G$13)),IF(EXACT($C$7,"FCTYF_TOUS"),_xll.Woodstock.Analyst.Xcel.UDFs.GetIndicatorValue(AC$10, "15 Contrainte opérationnelle="&amp;$D39&amp;";", IntrantScenario!$B$7, IntrantScenario!$B$10,VLOOKUP($C$5,Periode,2,FALSE))/5*(1-IntrantsCahierDetermination!$G$13),_xll.Woodstock.Analyst.Xcel.UDFs.GetIndicatorValue(AC$10, "5 Famille de courbes="&amp;$C$7&amp;";15 Contrainte opérationnelle="&amp;$D39&amp;";", IntrantScenario!$B$7, IntrantScenario!$B$10,VLOOKUP($C$5,Periode,2,FALSE))/5*(1-IntrantsCahierDetermination!$G$13)))),0)</f>
        <v>0</v>
      </c>
      <c r="AD39" s="431">
        <f t="shared" si="22"/>
        <v>0</v>
      </c>
      <c r="AE39" s="431">
        <f t="shared" si="6"/>
        <v>0</v>
      </c>
    </row>
    <row r="40" spans="1:31" x14ac:dyDescent="0.25">
      <c r="A40" s="21"/>
      <c r="B40" s="59"/>
      <c r="C40" s="55" t="s">
        <v>676</v>
      </c>
      <c r="D40" s="1" t="s">
        <v>471</v>
      </c>
      <c r="E40" s="468">
        <f t="shared" si="14"/>
        <v>0</v>
      </c>
      <c r="F40" s="469">
        <f>IFERROR(IF(ISERROR(VLOOKUP($C$8&amp;"-"&amp;$B$28&amp;"-"&amp;$D40,ListeContraintes,1,FALSE)),0,IF(EXACT($C$5,"Moyenne 2018-2043"),IF(EXACT($C$7,"FCTYF_TOUS"),_xll.Woodstock.Analyst.Xcel.UDFs.GetIndicatorValueAverage(F$10, "15 Contrainte opérationnelle="&amp;$D40&amp;";", IntrantScenario!$B$7, IntrantScenario!$B$10,"2", "6")/5*(1-IntrantsCahierDetermination!$G$13),_xll.Woodstock.Analyst.Xcel.UDFs.GetIndicatorValueAverage(F$10, "5 Famille de courbes="&amp;$C$7&amp;";15 Contrainte opérationnelle="&amp;$D40&amp;";", IntrantScenario!$B$7, IntrantScenario!$B$10,"2", "6")/5*(1-IntrantsCahierDetermination!$G$13)),IF(EXACT($C$7,"FCTYF_TOUS"),_xll.Woodstock.Analyst.Xcel.UDFs.GetIndicatorValue(F$10, "15 Contrainte opérationnelle="&amp;$D40&amp;";", IntrantScenario!$B$7, IntrantScenario!$B$10,VLOOKUP($C$5,Periode,2,FALSE))/5*(1-IntrantsCahierDetermination!$G$13),_xll.Woodstock.Analyst.Xcel.UDFs.GetIndicatorValue(F$10, "5 Famille de courbes="&amp;$C$7&amp;";15 Contrainte opérationnelle="&amp;$D40&amp;";", IntrantScenario!$B$7, IntrantScenario!$B$10,VLOOKUP($C$5,Periode,2,FALSE))/5*(1-IntrantsCahierDetermination!$G$13)))),0)</f>
        <v>0</v>
      </c>
      <c r="G40" s="469">
        <f>IFERROR(IF(ISERROR(VLOOKUP($C$8&amp;"-"&amp;$B$28&amp;"-"&amp;$D40,ListeContraintes,1,FALSE)),0,IF(EXACT($C$5,"Moyenne 2018-2043"),IF(EXACT($C$7,"FCTYF_TOUS"),_xll.Woodstock.Analyst.Xcel.UDFs.GetIndicatorValueAverage(G$10, "15 Contrainte opérationnelle="&amp;$D40&amp;";", IntrantScenario!$B$7, IntrantScenario!$B$10,"2", "6")/5*(1-IntrantsCahierDetermination!$G$13),_xll.Woodstock.Analyst.Xcel.UDFs.GetIndicatorValueAverage(G$10, "5 Famille de courbes="&amp;$C$7&amp;";15 Contrainte opérationnelle="&amp;$D40&amp;";", IntrantScenario!$B$7, IntrantScenario!$B$10,"2", "6")/5*(1-IntrantsCahierDetermination!$G$13)),IF(EXACT($C$7,"FCTYF_TOUS"),_xll.Woodstock.Analyst.Xcel.UDFs.GetIndicatorValue(G$10, "15 Contrainte opérationnelle="&amp;$D40&amp;";", IntrantScenario!$B$7, IntrantScenario!$B$10,VLOOKUP($C$5,Periode,2,FALSE))/5*(1-IntrantsCahierDetermination!$G$13),_xll.Woodstock.Analyst.Xcel.UDFs.GetIndicatorValue(G$10, "5 Famille de courbes="&amp;$C$7&amp;";15 Contrainte opérationnelle="&amp;$D40&amp;";", IntrantScenario!$B$7, IntrantScenario!$B$10,VLOOKUP($C$5,Periode,2,FALSE))/5*(1-IntrantsCahierDetermination!$G$13)))),0)</f>
        <v>0</v>
      </c>
      <c r="H40" s="468">
        <f t="shared" si="15"/>
        <v>0</v>
      </c>
      <c r="I40" s="469">
        <f>IFERROR(IF(ISERROR(VLOOKUP($C$8&amp;"-"&amp;$B$28&amp;"-"&amp;$D40,ListeContraintes,1,FALSE)),0,IF(EXACT($C$5,"Moyenne 2018-2043"),IF(EXACT($C$7,"FCTYF_TOUS"),_xll.Woodstock.Analyst.Xcel.UDFs.GetIndicatorValueAverage(I$10, "15 Contrainte opérationnelle="&amp;$D40&amp;";", IntrantScenario!$B$7, IntrantScenario!$B$10,"2", "6")/5*(1-IntrantsCahierDetermination!$G$13),_xll.Woodstock.Analyst.Xcel.UDFs.GetIndicatorValueAverage(I$10, "5 Famille de courbes="&amp;$C$7&amp;";15 Contrainte opérationnelle="&amp;$D40&amp;";", IntrantScenario!$B$7, IntrantScenario!$B$10,"2", "6")/5*(1-IntrantsCahierDetermination!$G$13)),IF(EXACT($C$7,"FCTYF_TOUS"),_xll.Woodstock.Analyst.Xcel.UDFs.GetIndicatorValue(I$10, "15 Contrainte opérationnelle="&amp;$D40&amp;";", IntrantScenario!$B$7, IntrantScenario!$B$10,VLOOKUP($C$5,Periode,2,FALSE))/5*(1-IntrantsCahierDetermination!$G$13),_xll.Woodstock.Analyst.Xcel.UDFs.GetIndicatorValue(I$10, "5 Famille de courbes="&amp;$C$7&amp;";15 Contrainte opérationnelle="&amp;$D40&amp;";", IntrantScenario!$B$7, IntrantScenario!$B$10,VLOOKUP($C$5,Periode,2,FALSE))/5*(1-IntrantsCahierDetermination!$G$13)))),0)</f>
        <v>0</v>
      </c>
      <c r="J40" s="468">
        <f t="shared" si="16"/>
        <v>0</v>
      </c>
      <c r="K40" s="469">
        <f>IFERROR(IF(ISERROR(VLOOKUP($C$8&amp;"-"&amp;$B$28&amp;"-"&amp;$D40,ListeContraintes,1,FALSE)),0,IF(EXACT($C$5,"Moyenne 2018-2043"),IF(EXACT($C$7,"FCTYF_TOUS"),_xll.Woodstock.Analyst.Xcel.UDFs.GetIndicatorValueAverage(K$10, "15 Contrainte opérationnelle="&amp;$D40&amp;";", IntrantScenario!$B$7, IntrantScenario!$B$10,"2", "6")/5*(1-IntrantsCahierDetermination!$G$13),_xll.Woodstock.Analyst.Xcel.UDFs.GetIndicatorValueAverage(K$10, "5 Famille de courbes="&amp;$C$7&amp;";15 Contrainte opérationnelle="&amp;$D40&amp;";", IntrantScenario!$B$7, IntrantScenario!$B$10,"2", "6")/5*(1-IntrantsCahierDetermination!$G$13)),IF(EXACT($C$7,"FCTYF_TOUS"),_xll.Woodstock.Analyst.Xcel.UDFs.GetIndicatorValue(K$10, "15 Contrainte opérationnelle="&amp;$D40&amp;";", IntrantScenario!$B$7, IntrantScenario!$B$10,VLOOKUP($C$5,Periode,2,FALSE))/5*(1-IntrantsCahierDetermination!$G$13),_xll.Woodstock.Analyst.Xcel.UDFs.GetIndicatorValue(K$10, "5 Famille de courbes="&amp;$C$7&amp;";15 Contrainte opérationnelle="&amp;$D40&amp;";", IntrantScenario!$B$7, IntrantScenario!$B$10,VLOOKUP($C$5,Periode,2,FALSE))/5*(1-IntrantsCahierDetermination!$G$13)))),0)</f>
        <v>0</v>
      </c>
      <c r="L40" s="469">
        <f>IFERROR(IF(ISERROR(VLOOKUP($C$8&amp;"-"&amp;$B$28&amp;"-"&amp;$D40,ListeContraintes,1,FALSE)),0,IF(EXACT($C$5,"Moyenne 2018-2043"),IF(EXACT($C$7,"FCTYF_TOUS"),_xll.Woodstock.Analyst.Xcel.UDFs.GetIndicatorValueAverage(L$10, "15 Contrainte opérationnelle="&amp;$D40&amp;";", IntrantScenario!$B$7, IntrantScenario!$B$10,"2", "6")/5*(1-IntrantsCahierDetermination!$G$13),_xll.Woodstock.Analyst.Xcel.UDFs.GetIndicatorValueAverage(L$10, "5 Famille de courbes="&amp;$C$7&amp;";15 Contrainte opérationnelle="&amp;$D40&amp;";", IntrantScenario!$B$7, IntrantScenario!$B$10,"2", "6")/5*(1-IntrantsCahierDetermination!$G$13)),IF(EXACT($C$7,"FCTYF_TOUS"),_xll.Woodstock.Analyst.Xcel.UDFs.GetIndicatorValue(L$10, "15 Contrainte opérationnelle="&amp;$D40&amp;";", IntrantScenario!$B$7, IntrantScenario!$B$10,VLOOKUP($C$5,Periode,2,FALSE))/5*(1-IntrantsCahierDetermination!$G$13),_xll.Woodstock.Analyst.Xcel.UDFs.GetIndicatorValue(L$10, "5 Famille de courbes="&amp;$C$7&amp;";15 Contrainte opérationnelle="&amp;$D40&amp;";", IntrantScenario!$B$7, IntrantScenario!$B$10,VLOOKUP($C$5,Periode,2,FALSE))/5*(1-IntrantsCahierDetermination!$G$13)))),0)</f>
        <v>0</v>
      </c>
      <c r="M40" s="431">
        <f t="shared" si="11"/>
        <v>0</v>
      </c>
      <c r="N40" s="431">
        <f t="shared" si="17"/>
        <v>0</v>
      </c>
      <c r="O40" s="469">
        <f>IFERROR(IF(ISERROR(VLOOKUP($C$8&amp;"-"&amp;$B$28&amp;"-"&amp;$D40,ListeContraintes,1,FALSE)),0,IF(EXACT($C$5,"Moyenne 2018-2043"),IF(EXACT($C$7,"FCTYF_TOUS"),_xll.Woodstock.Analyst.Xcel.UDFs.GetIndicatorValueAverage(O$10, "15 Contrainte opérationnelle="&amp;$D40&amp;";", IntrantScenario!$B$7, IntrantScenario!$B$10,"2", "6")/5*(1-IntrantsCahierDetermination!$G$13),_xll.Woodstock.Analyst.Xcel.UDFs.GetIndicatorValueAverage(O$10, "5 Famille de courbes="&amp;$C$7&amp;";15 Contrainte opérationnelle="&amp;$D40&amp;";", IntrantScenario!$B$7, IntrantScenario!$B$10,"2", "6")/5*(1-IntrantsCahierDetermination!$G$13)),IF(EXACT($C$7,"FCTYF_TOUS"),_xll.Woodstock.Analyst.Xcel.UDFs.GetIndicatorValue(O$10, "15 Contrainte opérationnelle="&amp;$D40&amp;";", IntrantScenario!$B$7, IntrantScenario!$B$10,VLOOKUP($C$5,Periode,2,FALSE))/5*(1-IntrantsCahierDetermination!$G$13),_xll.Woodstock.Analyst.Xcel.UDFs.GetIndicatorValue(O$10, "5 Famille de courbes="&amp;$C$7&amp;";15 Contrainte opérationnelle="&amp;$D40&amp;";", IntrantScenario!$B$7, IntrantScenario!$B$10,VLOOKUP($C$5,Periode,2,FALSE))/5*(1-IntrantsCahierDetermination!$G$13)))),0)</f>
        <v>0</v>
      </c>
      <c r="P40" s="469">
        <f>IFERROR(IF(ISERROR(VLOOKUP($C$8&amp;"-"&amp;$B$28&amp;"-"&amp;$D40,ListeContraintes,1,FALSE)),0,IF(EXACT($C$5,"Moyenne 2018-2043"),IF(EXACT($C$7,"FCTYF_TOUS"),_xll.Woodstock.Analyst.Xcel.UDFs.GetIndicatorValueAverage(P$10, "15 Contrainte opérationnelle="&amp;$D40&amp;";", IntrantScenario!$B$7, IntrantScenario!$B$10,"2", "6")/5*(1-IntrantsCahierDetermination!$G$13),_xll.Woodstock.Analyst.Xcel.UDFs.GetIndicatorValueAverage(P$10, "5 Famille de courbes="&amp;$C$7&amp;";15 Contrainte opérationnelle="&amp;$D40&amp;";", IntrantScenario!$B$7, IntrantScenario!$B$10,"2", "6")/5*(1-IntrantsCahierDetermination!$G$13)),IF(EXACT($C$7,"FCTYF_TOUS"),_xll.Woodstock.Analyst.Xcel.UDFs.GetIndicatorValue(P$10, "15 Contrainte opérationnelle="&amp;$D40&amp;";", IntrantScenario!$B$7, IntrantScenario!$B$10,VLOOKUP($C$5,Periode,2,FALSE))/5*(1-IntrantsCahierDetermination!$G$13),_xll.Woodstock.Analyst.Xcel.UDFs.GetIndicatorValue(P$10, "5 Famille de courbes="&amp;$C$7&amp;";15 Contrainte opérationnelle="&amp;$D40&amp;";", IntrantScenario!$B$7, IntrantScenario!$B$10,VLOOKUP($C$5,Periode,2,FALSE))/5*(1-IntrantsCahierDetermination!$G$13)))),0)</f>
        <v>0</v>
      </c>
      <c r="Q40" s="469">
        <f>IFERROR(IF(ISERROR(VLOOKUP($C$8&amp;"-"&amp;$B$28&amp;"-"&amp;$D40,ListeContraintes,1,FALSE)),0,IF(EXACT($C$5,"Moyenne 2018-2043"),IF(EXACT($C$7,"FCTYF_TOUS"),_xll.Woodstock.Analyst.Xcel.UDFs.GetIndicatorValueAverage(Q$10, "15 Contrainte opérationnelle="&amp;$D40&amp;";", IntrantScenario!$B$7, IntrantScenario!$B$10,"2", "6")/5*(1-IntrantsCahierDetermination!$G$13),_xll.Woodstock.Analyst.Xcel.UDFs.GetIndicatorValueAverage(Q$10, "5 Famille de courbes="&amp;$C$7&amp;";15 Contrainte opérationnelle="&amp;$D40&amp;";", IntrantScenario!$B$7, IntrantScenario!$B$10,"2", "6")/5*(1-IntrantsCahierDetermination!$G$13)),IF(EXACT($C$7,"FCTYF_TOUS"),_xll.Woodstock.Analyst.Xcel.UDFs.GetIndicatorValue(Q$10, "15 Contrainte opérationnelle="&amp;$D40&amp;";", IntrantScenario!$B$7, IntrantScenario!$B$10,VLOOKUP($C$5,Periode,2,FALSE))/5*(1-IntrantsCahierDetermination!$G$13),_xll.Woodstock.Analyst.Xcel.UDFs.GetIndicatorValue(Q$10, "5 Famille de courbes="&amp;$C$7&amp;";15 Contrainte opérationnelle="&amp;$D40&amp;";", IntrantScenario!$B$7, IntrantScenario!$B$10,VLOOKUP($C$5,Periode,2,FALSE))/5*(1-IntrantsCahierDetermination!$G$13)))),0)</f>
        <v>0</v>
      </c>
      <c r="R40" s="431">
        <f t="shared" si="18"/>
        <v>0</v>
      </c>
      <c r="S40" s="469">
        <f>IFERROR(IF(ISERROR(VLOOKUP($C$8&amp;"-"&amp;$B$28&amp;"-"&amp;$D40,ListeContraintes,1,FALSE)),0,IF(EXACT($C$5,"Moyenne 2018-2043"),IF(EXACT($C$7,"FCTYF_TOUS"),_xll.Woodstock.Analyst.Xcel.UDFs.GetIndicatorValueAverage(S$10, "15 Contrainte opérationnelle="&amp;$D40&amp;";", IntrantScenario!$B$7, IntrantScenario!$B$10,"2", "6")/5*(1-IntrantsCahierDetermination!$G$13),_xll.Woodstock.Analyst.Xcel.UDFs.GetIndicatorValueAverage(S$10, "5 Famille de courbes="&amp;$C$7&amp;";15 Contrainte opérationnelle="&amp;$D40&amp;";", IntrantScenario!$B$7, IntrantScenario!$B$10,"2", "6")/5*(1-IntrantsCahierDetermination!$G$13)),IF(EXACT($C$7,"FCTYF_TOUS"),_xll.Woodstock.Analyst.Xcel.UDFs.GetIndicatorValue(S$10, "15 Contrainte opérationnelle="&amp;$D40&amp;";", IntrantScenario!$B$7, IntrantScenario!$B$10,VLOOKUP($C$5,Periode,2,FALSE))/5*(1-IntrantsCahierDetermination!$G$13),_xll.Woodstock.Analyst.Xcel.UDFs.GetIndicatorValue(S$10, "5 Famille de courbes="&amp;$C$7&amp;";15 Contrainte opérationnelle="&amp;$D40&amp;";", IntrantScenario!$B$7, IntrantScenario!$B$10,VLOOKUP($C$5,Periode,2,FALSE))/5*(1-IntrantsCahierDetermination!$G$13)))),0)</f>
        <v>0</v>
      </c>
      <c r="T40" s="431">
        <f t="shared" si="19"/>
        <v>0</v>
      </c>
      <c r="U40" s="469">
        <f>IFERROR(IF(ISERROR(VLOOKUP($C$8&amp;"-"&amp;$B$28&amp;"-"&amp;$D40,ListeContraintes,1,FALSE)),0,IF(EXACT($C$5,"Moyenne 2018-2043"),IF(EXACT($C$7,"FCTYF_TOUS"),_xll.Woodstock.Analyst.Xcel.UDFs.GetIndicatorValueAverage(U$10, "15 Contrainte opérationnelle="&amp;$D40&amp;";", IntrantScenario!$B$7, IntrantScenario!$B$10,"2", "6")/5*(1-IntrantsCahierDetermination!$G$13),_xll.Woodstock.Analyst.Xcel.UDFs.GetIndicatorValueAverage(U$10, "5 Famille de courbes="&amp;$C$7&amp;";15 Contrainte opérationnelle="&amp;$D40&amp;";", IntrantScenario!$B$7, IntrantScenario!$B$10,"2", "6")/5*(1-IntrantsCahierDetermination!$G$13)),IF(EXACT($C$7,"FCTYF_TOUS"),_xll.Woodstock.Analyst.Xcel.UDFs.GetIndicatorValue(U$10, "15 Contrainte opérationnelle="&amp;$D40&amp;";", IntrantScenario!$B$7, IntrantScenario!$B$10,VLOOKUP($C$5,Periode,2,FALSE))/5*(1-IntrantsCahierDetermination!$G$13),_xll.Woodstock.Analyst.Xcel.UDFs.GetIndicatorValue(U$10, "5 Famille de courbes="&amp;$C$7&amp;";15 Contrainte opérationnelle="&amp;$D40&amp;";", IntrantScenario!$B$7, IntrantScenario!$B$10,VLOOKUP($C$5,Periode,2,FALSE))/5*(1-IntrantsCahierDetermination!$G$13)))),0)</f>
        <v>0</v>
      </c>
      <c r="V40" s="469">
        <f>IFERROR(IF(ISERROR(VLOOKUP($C$8&amp;"-"&amp;$B$28&amp;"-"&amp;$D40,ListeContraintes,1,FALSE)),0,IF(EXACT($C$5,"Moyenne 2018-2043"),IF(EXACT($C$7,"FCTYF_TOUS"),_xll.Woodstock.Analyst.Xcel.UDFs.GetIndicatorValueAverage(V$10, "15 Contrainte opérationnelle="&amp;$D40&amp;";", IntrantScenario!$B$7, IntrantScenario!$B$10,"2", "6")/5*(1-IntrantsCahierDetermination!$G$13),_xll.Woodstock.Analyst.Xcel.UDFs.GetIndicatorValueAverage(V$10, "5 Famille de courbes="&amp;$C$7&amp;";15 Contrainte opérationnelle="&amp;$D40&amp;";", IntrantScenario!$B$7, IntrantScenario!$B$10,"2", "6")/5*(1-IntrantsCahierDetermination!$G$13)),IF(EXACT($C$7,"FCTYF_TOUS"),_xll.Woodstock.Analyst.Xcel.UDFs.GetIndicatorValue(V$10, "15 Contrainte opérationnelle="&amp;$D40&amp;";", IntrantScenario!$B$7, IntrantScenario!$B$10,VLOOKUP($C$5,Periode,2,FALSE))/5*(1-IntrantsCahierDetermination!$G$13),_xll.Woodstock.Analyst.Xcel.UDFs.GetIndicatorValue(V$10, "5 Famille de courbes="&amp;$C$7&amp;";15 Contrainte opérationnelle="&amp;$D40&amp;";", IntrantScenario!$B$7, IntrantScenario!$B$10,VLOOKUP($C$5,Periode,2,FALSE))/5*(1-IntrantsCahierDetermination!$G$13)))),0)</f>
        <v>0</v>
      </c>
      <c r="W40" s="431">
        <f t="shared" si="20"/>
        <v>0</v>
      </c>
      <c r="X40" s="469">
        <f>IFERROR(IF(ISERROR(VLOOKUP($C$8&amp;"-"&amp;$B$28&amp;"-"&amp;$D40,ListeContraintes,1,FALSE)),0,IF(EXACT($C$5,"Moyenne 2018-2043"),IF(EXACT($C$7,"FCTYF_TOUS"),_xll.Woodstock.Analyst.Xcel.UDFs.GetIndicatorValueAverage(X$10, "15 Contrainte opérationnelle="&amp;$D40&amp;";", IntrantScenario!$B$7, IntrantScenario!$B$10,"2", "6")/5*(1-IntrantsCahierDetermination!$G$13),_xll.Woodstock.Analyst.Xcel.UDFs.GetIndicatorValueAverage(X$10, "5 Famille de courbes="&amp;$C$7&amp;";15 Contrainte opérationnelle="&amp;$D40&amp;";", IntrantScenario!$B$7, IntrantScenario!$B$10,"2", "6")/5*(1-IntrantsCahierDetermination!$G$13)),IF(EXACT($C$7,"FCTYF_TOUS"),_xll.Woodstock.Analyst.Xcel.UDFs.GetIndicatorValue(X$10, "15 Contrainte opérationnelle="&amp;$D40&amp;";", IntrantScenario!$B$7, IntrantScenario!$B$10,VLOOKUP($C$5,Periode,2,FALSE))/5*(1-IntrantsCahierDetermination!$G$13),_xll.Woodstock.Analyst.Xcel.UDFs.GetIndicatorValue(X$10, "5 Famille de courbes="&amp;$C$7&amp;";15 Contrainte opérationnelle="&amp;$D40&amp;";", IntrantScenario!$B$7, IntrantScenario!$B$10,VLOOKUP($C$5,Periode,2,FALSE))/5*(1-IntrantsCahierDetermination!$G$13)))),0)</f>
        <v>0</v>
      </c>
      <c r="Y40" s="431">
        <f t="shared" si="21"/>
        <v>0</v>
      </c>
      <c r="Z40" s="469">
        <f>IFERROR(IF(ISERROR(VLOOKUP($C$8&amp;"-"&amp;$B$28&amp;"-"&amp;$D40,ListeContraintes,1,FALSE)),0,IF(EXACT($C$5,"Moyenne 2018-2043"),IF(EXACT($C$7,"FCTYF_TOUS"),_xll.Woodstock.Analyst.Xcel.UDFs.GetIndicatorValueAverage(Z$10, "15 Contrainte opérationnelle="&amp;$D40&amp;";", IntrantScenario!$B$7, IntrantScenario!$B$10,"2", "6")/5*(1-IntrantsCahierDetermination!$G$13),_xll.Woodstock.Analyst.Xcel.UDFs.GetIndicatorValueAverage(Z$10, "5 Famille de courbes="&amp;$C$7&amp;";15 Contrainte opérationnelle="&amp;$D40&amp;";", IntrantScenario!$B$7, IntrantScenario!$B$10,"2", "6")/5*(1-IntrantsCahierDetermination!$G$13)),IF(EXACT($C$7,"FCTYF_TOUS"),_xll.Woodstock.Analyst.Xcel.UDFs.GetIndicatorValue(Z$10, "15 Contrainte opérationnelle="&amp;$D40&amp;";", IntrantScenario!$B$7, IntrantScenario!$B$10,VLOOKUP($C$5,Periode,2,FALSE))/5*(1-IntrantsCahierDetermination!$G$13),_xll.Woodstock.Analyst.Xcel.UDFs.GetIndicatorValue(Z$10, "5 Famille de courbes="&amp;$C$7&amp;";15 Contrainte opérationnelle="&amp;$D40&amp;";", IntrantScenario!$B$7, IntrantScenario!$B$10,VLOOKUP($C$5,Periode,2,FALSE))/5*(1-IntrantsCahierDetermination!$G$13)))),0)</f>
        <v>0</v>
      </c>
      <c r="AA40" s="469">
        <f>IFERROR(IF(ISERROR(VLOOKUP($C$8&amp;"-"&amp;$B$28&amp;"-"&amp;$D40,ListeContraintes,1,FALSE)),0,IF(EXACT($C$5,"Moyenne 2018-2043"),IF(EXACT($C$7,"FCTYF_TOUS"),_xll.Woodstock.Analyst.Xcel.UDFs.GetIndicatorValueAverage(AA$10, "15 Contrainte opérationnelle="&amp;$D40&amp;";", IntrantScenario!$B$7, IntrantScenario!$B$10,"2", "6")/5*(1-IntrantsCahierDetermination!$G$13),_xll.Woodstock.Analyst.Xcel.UDFs.GetIndicatorValueAverage(AA$10, "5 Famille de courbes="&amp;$C$7&amp;";15 Contrainte opérationnelle="&amp;$D40&amp;";", IntrantScenario!$B$7, IntrantScenario!$B$10,"2", "6")/5*(1-IntrantsCahierDetermination!$G$13)),IF(EXACT($C$7,"FCTYF_TOUS"),_xll.Woodstock.Analyst.Xcel.UDFs.GetIndicatorValue(AA$10, "15 Contrainte opérationnelle="&amp;$D40&amp;";", IntrantScenario!$B$7, IntrantScenario!$B$10,VLOOKUP($C$5,Periode,2,FALSE))/5*(1-IntrantsCahierDetermination!$G$13),_xll.Woodstock.Analyst.Xcel.UDFs.GetIndicatorValue(AA$10, "5 Famille de courbes="&amp;$C$7&amp;";15 Contrainte opérationnelle="&amp;$D40&amp;";", IntrantScenario!$B$7, IntrantScenario!$B$10,VLOOKUP($C$5,Periode,2,FALSE))/5*(1-IntrantsCahierDetermination!$G$13)))),0)</f>
        <v>0</v>
      </c>
      <c r="AB40" s="469">
        <f>IFERROR(IF(ISERROR(VLOOKUP($C$8&amp;"-"&amp;$B$28&amp;"-"&amp;$D40,ListeContraintes,1,FALSE)),0,IF(EXACT($C$5,"Moyenne 2018-2043"),IF(EXACT($C$7,"FCTYF_TOUS"),_xll.Woodstock.Analyst.Xcel.UDFs.GetIndicatorValueAverage(AB$10, "15 Contrainte opérationnelle="&amp;$D40&amp;";", IntrantScenario!$B$7, IntrantScenario!$B$10,"2", "6")/5*(1-IntrantsCahierDetermination!$G$13),_xll.Woodstock.Analyst.Xcel.UDFs.GetIndicatorValueAverage(AB$10, "5 Famille de courbes="&amp;$C$7&amp;";15 Contrainte opérationnelle="&amp;$D40&amp;";", IntrantScenario!$B$7, IntrantScenario!$B$10,"2", "6")/5*(1-IntrantsCahierDetermination!$G$13)),IF(EXACT($C$7,"FCTYF_TOUS"),_xll.Woodstock.Analyst.Xcel.UDFs.GetIndicatorValue(AB$10, "15 Contrainte opérationnelle="&amp;$D40&amp;";", IntrantScenario!$B$7, IntrantScenario!$B$10,VLOOKUP($C$5,Periode,2,FALSE))/5*(1-IntrantsCahierDetermination!$G$13),_xll.Woodstock.Analyst.Xcel.UDFs.GetIndicatorValue(AB$10, "5 Famille de courbes="&amp;$C$7&amp;";15 Contrainte opérationnelle="&amp;$D40&amp;";", IntrantScenario!$B$7, IntrantScenario!$B$10,VLOOKUP($C$5,Periode,2,FALSE))/5*(1-IntrantsCahierDetermination!$G$13)))),0)</f>
        <v>0</v>
      </c>
      <c r="AC40" s="469">
        <f>IFERROR(IF(ISERROR(VLOOKUP($C$8&amp;"-"&amp;$B$28&amp;"-"&amp;$D40,ListeContraintes,1,FALSE)),0,IF(EXACT($C$5,"Moyenne 2018-2043"),IF(EXACT($C$7,"FCTYF_TOUS"),_xll.Woodstock.Analyst.Xcel.UDFs.GetIndicatorValueAverage(AC$10, "15 Contrainte opérationnelle="&amp;$D40&amp;";", IntrantScenario!$B$7, IntrantScenario!$B$10,"2", "6")/5*(1-IntrantsCahierDetermination!$G$13),_xll.Woodstock.Analyst.Xcel.UDFs.GetIndicatorValueAverage(AC$10, "5 Famille de courbes="&amp;$C$7&amp;";15 Contrainte opérationnelle="&amp;$D40&amp;";", IntrantScenario!$B$7, IntrantScenario!$B$10,"2", "6")/5*(1-IntrantsCahierDetermination!$G$13)),IF(EXACT($C$7,"FCTYF_TOUS"),_xll.Woodstock.Analyst.Xcel.UDFs.GetIndicatorValue(AC$10, "15 Contrainte opérationnelle="&amp;$D40&amp;";", IntrantScenario!$B$7, IntrantScenario!$B$10,VLOOKUP($C$5,Periode,2,FALSE))/5*(1-IntrantsCahierDetermination!$G$13),_xll.Woodstock.Analyst.Xcel.UDFs.GetIndicatorValue(AC$10, "5 Famille de courbes="&amp;$C$7&amp;";15 Contrainte opérationnelle="&amp;$D40&amp;";", IntrantScenario!$B$7, IntrantScenario!$B$10,VLOOKUP($C$5,Periode,2,FALSE))/5*(1-IntrantsCahierDetermination!$G$13)))),0)</f>
        <v>0</v>
      </c>
      <c r="AD40" s="431">
        <f t="shared" si="22"/>
        <v>0</v>
      </c>
      <c r="AE40" s="431">
        <f t="shared" si="6"/>
        <v>0</v>
      </c>
    </row>
    <row r="41" spans="1:31" x14ac:dyDescent="0.25">
      <c r="A41" s="30" t="s">
        <v>466</v>
      </c>
      <c r="B41" s="30" t="s">
        <v>797</v>
      </c>
      <c r="C41" s="30"/>
      <c r="D41" s="30"/>
      <c r="E41" s="467">
        <f t="shared" ref="E41:M41" si="23">E42</f>
        <v>330.53752739479421</v>
      </c>
      <c r="F41" s="471">
        <f t="shared" si="23"/>
        <v>330.53752739479421</v>
      </c>
      <c r="G41" s="471">
        <f t="shared" si="23"/>
        <v>0</v>
      </c>
      <c r="H41" s="467">
        <f t="shared" si="23"/>
        <v>0</v>
      </c>
      <c r="I41" s="471">
        <f t="shared" si="23"/>
        <v>0</v>
      </c>
      <c r="J41" s="467">
        <f t="shared" si="23"/>
        <v>0</v>
      </c>
      <c r="K41" s="471">
        <f t="shared" si="23"/>
        <v>0</v>
      </c>
      <c r="L41" s="471">
        <f t="shared" si="23"/>
        <v>0</v>
      </c>
      <c r="M41" s="466">
        <f t="shared" si="23"/>
        <v>330.53752739479421</v>
      </c>
      <c r="N41" s="467">
        <f t="shared" si="17"/>
        <v>0</v>
      </c>
      <c r="O41" s="466">
        <f>O42</f>
        <v>0</v>
      </c>
      <c r="P41" s="466">
        <f>P42</f>
        <v>0</v>
      </c>
      <c r="Q41" s="467">
        <f>Q42</f>
        <v>0</v>
      </c>
      <c r="R41" s="467">
        <f t="shared" si="18"/>
        <v>26.514648915882113</v>
      </c>
      <c r="S41" s="466">
        <f>S42</f>
        <v>26.514648915882113</v>
      </c>
      <c r="T41" s="467">
        <f>SUM(U41:V41)</f>
        <v>6.9761280899047851</v>
      </c>
      <c r="U41" s="466">
        <f>U42</f>
        <v>6.9761280899047851</v>
      </c>
      <c r="V41" s="466">
        <f>V42</f>
        <v>0</v>
      </c>
      <c r="W41" s="467">
        <f t="shared" si="20"/>
        <v>0</v>
      </c>
      <c r="X41" s="466">
        <f>X42</f>
        <v>0</v>
      </c>
      <c r="Y41" s="467">
        <f t="shared" si="21"/>
        <v>0</v>
      </c>
      <c r="Z41" s="466">
        <f>Z42</f>
        <v>0</v>
      </c>
      <c r="AA41" s="466">
        <f>AA42</f>
        <v>0</v>
      </c>
      <c r="AB41" s="466">
        <f>AB42</f>
        <v>0</v>
      </c>
      <c r="AC41" s="466">
        <f>AC42</f>
        <v>0</v>
      </c>
      <c r="AD41" s="467">
        <f t="shared" si="22"/>
        <v>33.490777005786896</v>
      </c>
      <c r="AE41" s="467">
        <f t="shared" si="6"/>
        <v>364.02830440058108</v>
      </c>
    </row>
    <row r="42" spans="1:31" x14ac:dyDescent="0.25">
      <c r="A42" s="21"/>
      <c r="B42" s="59"/>
      <c r="C42" s="57" t="s">
        <v>465</v>
      </c>
      <c r="D42" s="1" t="s">
        <v>142</v>
      </c>
      <c r="E42" s="468">
        <f>F42+G42</f>
        <v>330.53752739479421</v>
      </c>
      <c r="F42" s="469">
        <f>IFERROR(IF(ISERROR(VLOOKUP($C$8&amp;"-"&amp;$B$41&amp;"-"&amp;$D42,ListeContraintes,1,FALSE)),0,IF(EXACT($C$5,"Moyenne 2018-2043"),IF(EXACT($C$7,"FCTYF_TOUS"),_xll.Woodstock.Analyst.Xcel.UDFs.GetIndicatorValueAverage(F$10, "15 Contrainte opérationnelle="&amp;$D42&amp;";", IntrantScenario!$B$7, IntrantScenario!$B$10,"2", "6")/5*(1-IntrantsCahierDetermination!$G$13),_xll.Woodstock.Analyst.Xcel.UDFs.GetIndicatorValueAverage(F$10, "5 Famille de courbes="&amp;$C$7&amp;";15 Contrainte opérationnelle="&amp;$D42&amp;";", IntrantScenario!$B$7, IntrantScenario!$B$10,"2", "6")/5*(1-IntrantsCahierDetermination!$G$13)),IF(EXACT($C$7,"FCTYF_TOUS"),_xll.Woodstock.Analyst.Xcel.UDFs.GetIndicatorValue(F$10, "15 Contrainte opérationnelle="&amp;$D42&amp;";", IntrantScenario!$B$7, IntrantScenario!$B$10,VLOOKUP($C$5,Periode,2,FALSE))/5*(1-IntrantsCahierDetermination!$G$13),_xll.Woodstock.Analyst.Xcel.UDFs.GetIndicatorValue(F$10, "5 Famille de courbes="&amp;$C$7&amp;";15 Contrainte opérationnelle="&amp;$D42&amp;";", IntrantScenario!$B$7, IntrantScenario!$B$10,VLOOKUP($C$5,Periode,2,FALSE))/5*(1-IntrantsCahierDetermination!$G$13)))),0)</f>
        <v>330.53752739479421</v>
      </c>
      <c r="G42" s="469">
        <f>IFERROR(IF(ISERROR(VLOOKUP($C$8&amp;"-"&amp;$B$41&amp;"-"&amp;$D42,ListeContraintes,1,FALSE)),0,IF(EXACT($C$5,"Moyenne 2018-2043"),IF(EXACT($C$7,"FCTYF_TOUS"),_xll.Woodstock.Analyst.Xcel.UDFs.GetIndicatorValueAverage(G$10, "15 Contrainte opérationnelle="&amp;$D42&amp;";", IntrantScenario!$B$7, IntrantScenario!$B$10,"2", "6")/5*(1-IntrantsCahierDetermination!$G$13),_xll.Woodstock.Analyst.Xcel.UDFs.GetIndicatorValueAverage(G$10, "5 Famille de courbes="&amp;$C$7&amp;";15 Contrainte opérationnelle="&amp;$D42&amp;";", IntrantScenario!$B$7, IntrantScenario!$B$10,"2", "6")/5*(1-IntrantsCahierDetermination!$G$13)),IF(EXACT($C$7,"FCTYF_TOUS"),_xll.Woodstock.Analyst.Xcel.UDFs.GetIndicatorValue(G$10, "15 Contrainte opérationnelle="&amp;$D42&amp;";", IntrantScenario!$B$7, IntrantScenario!$B$10,VLOOKUP($C$5,Periode,2,FALSE))/5*(1-IntrantsCahierDetermination!$G$13),_xll.Woodstock.Analyst.Xcel.UDFs.GetIndicatorValue(G$10, "5 Famille de courbes="&amp;$C$7&amp;";15 Contrainte opérationnelle="&amp;$D42&amp;";", IntrantScenario!$B$7, IntrantScenario!$B$10,VLOOKUP($C$5,Periode,2,FALSE))/5*(1-IntrantsCahierDetermination!$G$13)))),0)</f>
        <v>0</v>
      </c>
      <c r="H42" s="468">
        <f>I42</f>
        <v>0</v>
      </c>
      <c r="I42" s="469">
        <f>IFERROR(IF(ISERROR(VLOOKUP($C$8&amp;"-"&amp;$B$41&amp;"-"&amp;$D42,ListeContraintes,1,FALSE)),0,IF(EXACT($C$5,"Moyenne 2018-2043"),IF(EXACT($C$7,"FCTYF_TOUS"),_xll.Woodstock.Analyst.Xcel.UDFs.GetIndicatorValueAverage(I$10, "15 Contrainte opérationnelle="&amp;$D42&amp;";", IntrantScenario!$B$7, IntrantScenario!$B$10,"2", "6")/5*(1-IntrantsCahierDetermination!$G$13),_xll.Woodstock.Analyst.Xcel.UDFs.GetIndicatorValueAverage(I$10, "5 Famille de courbes="&amp;$C$7&amp;";15 Contrainte opérationnelle="&amp;$D42&amp;";", IntrantScenario!$B$7, IntrantScenario!$B$10,"2", "6")/5*(1-IntrantsCahierDetermination!$G$13)),IF(EXACT($C$7,"FCTYF_TOUS"),_xll.Woodstock.Analyst.Xcel.UDFs.GetIndicatorValue(I$10, "15 Contrainte opérationnelle="&amp;$D42&amp;";", IntrantScenario!$B$7, IntrantScenario!$B$10,VLOOKUP($C$5,Periode,2,FALSE))/5*(1-IntrantsCahierDetermination!$G$13),_xll.Woodstock.Analyst.Xcel.UDFs.GetIndicatorValue(I$10, "5 Famille de courbes="&amp;$C$7&amp;";15 Contrainte opérationnelle="&amp;$D42&amp;";", IntrantScenario!$B$7, IntrantScenario!$B$10,VLOOKUP($C$5,Periode,2,FALSE))/5*(1-IntrantsCahierDetermination!$G$13)))),0)</f>
        <v>0</v>
      </c>
      <c r="J42" s="468">
        <f>K42+L42</f>
        <v>0</v>
      </c>
      <c r="K42" s="469">
        <f>IFERROR(IF(ISERROR(VLOOKUP($C$8&amp;"-"&amp;$B$41&amp;"-"&amp;$D42,ListeContraintes,1,FALSE)),0,IF(EXACT($C$5,"Moyenne 2018-2043"),IF(EXACT($C$7,"FCTYF_TOUS"),_xll.Woodstock.Analyst.Xcel.UDFs.GetIndicatorValueAverage(K$10, "15 Contrainte opérationnelle="&amp;$D42&amp;";", IntrantScenario!$B$7, IntrantScenario!$B$10,"2", "6")/5*(1-IntrantsCahierDetermination!$G$13),_xll.Woodstock.Analyst.Xcel.UDFs.GetIndicatorValueAverage(K$10, "5 Famille de courbes="&amp;$C$7&amp;";15 Contrainte opérationnelle="&amp;$D42&amp;";", IntrantScenario!$B$7, IntrantScenario!$B$10,"2", "6")/5*(1-IntrantsCahierDetermination!$G$13)),IF(EXACT($C$7,"FCTYF_TOUS"),_xll.Woodstock.Analyst.Xcel.UDFs.GetIndicatorValue(K$10, "15 Contrainte opérationnelle="&amp;$D42&amp;";", IntrantScenario!$B$7, IntrantScenario!$B$10,VLOOKUP($C$5,Periode,2,FALSE))/5*(1-IntrantsCahierDetermination!$G$13),_xll.Woodstock.Analyst.Xcel.UDFs.GetIndicatorValue(K$10, "5 Famille de courbes="&amp;$C$7&amp;";15 Contrainte opérationnelle="&amp;$D42&amp;";", IntrantScenario!$B$7, IntrantScenario!$B$10,VLOOKUP($C$5,Periode,2,FALSE))/5*(1-IntrantsCahierDetermination!$G$13)))),0)</f>
        <v>0</v>
      </c>
      <c r="L42" s="469">
        <f>IFERROR(IF(ISERROR(VLOOKUP($C$8&amp;"-"&amp;$B$41&amp;"-"&amp;$D42,ListeContraintes,1,FALSE)),0,IF(EXACT($C$5,"Moyenne 2018-2043"),IF(EXACT($C$7,"FCTYF_TOUS"),_xll.Woodstock.Analyst.Xcel.UDFs.GetIndicatorValueAverage(L$10, "15 Contrainte opérationnelle="&amp;$D42&amp;";", IntrantScenario!$B$7, IntrantScenario!$B$10,"2", "6")/5*(1-IntrantsCahierDetermination!$G$13),_xll.Woodstock.Analyst.Xcel.UDFs.GetIndicatorValueAverage(L$10, "5 Famille de courbes="&amp;$C$7&amp;";15 Contrainte opérationnelle="&amp;$D42&amp;";", IntrantScenario!$B$7, IntrantScenario!$B$10,"2", "6")/5*(1-IntrantsCahierDetermination!$G$13)),IF(EXACT($C$7,"FCTYF_TOUS"),_xll.Woodstock.Analyst.Xcel.UDFs.GetIndicatorValue(L$10, "15 Contrainte opérationnelle="&amp;$D42&amp;";", IntrantScenario!$B$7, IntrantScenario!$B$10,VLOOKUP($C$5,Periode,2,FALSE))/5*(1-IntrantsCahierDetermination!$G$13),_xll.Woodstock.Analyst.Xcel.UDFs.GetIndicatorValue(L$10, "5 Famille de courbes="&amp;$C$7&amp;";15 Contrainte opérationnelle="&amp;$D42&amp;";", IntrantScenario!$B$7, IntrantScenario!$B$10,VLOOKUP($C$5,Periode,2,FALSE))/5*(1-IntrantsCahierDetermination!$G$13)))),0)</f>
        <v>0</v>
      </c>
      <c r="M42" s="431">
        <f>E42+H42+J42</f>
        <v>330.53752739479421</v>
      </c>
      <c r="N42" s="431">
        <f t="shared" si="17"/>
        <v>0</v>
      </c>
      <c r="O42" s="469">
        <f>IFERROR(IF(ISERROR(VLOOKUP($C$8&amp;"-"&amp;$B$41&amp;"-"&amp;$D42,ListeContraintes,1,FALSE)),0,IF(EXACT($C$5,"Moyenne 2018-2043"),IF(EXACT($C$7,"FCTYF_TOUS"),_xll.Woodstock.Analyst.Xcel.UDFs.GetIndicatorValueAverage(O$10, "15 Contrainte opérationnelle="&amp;$D42&amp;";", IntrantScenario!$B$7, IntrantScenario!$B$10,"2", "6")/5*(1-IntrantsCahierDetermination!$G$13),_xll.Woodstock.Analyst.Xcel.UDFs.GetIndicatorValueAverage(O$10, "5 Famille de courbes="&amp;$C$7&amp;";15 Contrainte opérationnelle="&amp;$D42&amp;";", IntrantScenario!$B$7, IntrantScenario!$B$10,"2", "6")/5*(1-IntrantsCahierDetermination!$G$13)),IF(EXACT($C$7,"FCTYF_TOUS"),_xll.Woodstock.Analyst.Xcel.UDFs.GetIndicatorValue(O$10, "15 Contrainte opérationnelle="&amp;$D42&amp;";", IntrantScenario!$B$7, IntrantScenario!$B$10,VLOOKUP($C$5,Periode,2,FALSE))/5*(1-IntrantsCahierDetermination!$G$13),_xll.Woodstock.Analyst.Xcel.UDFs.GetIndicatorValue(O$10, "5 Famille de courbes="&amp;$C$7&amp;";15 Contrainte opérationnelle="&amp;$D42&amp;";", IntrantScenario!$B$7, IntrantScenario!$B$10,VLOOKUP($C$5,Periode,2,FALSE))/5*(1-IntrantsCahierDetermination!$G$13)))),0)</f>
        <v>0</v>
      </c>
      <c r="P42" s="469">
        <f>IFERROR(IF(ISERROR(VLOOKUP($C$8&amp;"-"&amp;$B$41&amp;"-"&amp;$D42,ListeContraintes,1,FALSE)),0,IF(EXACT($C$5,"Moyenne 2018-2043"),IF(EXACT($C$7,"FCTYF_TOUS"),_xll.Woodstock.Analyst.Xcel.UDFs.GetIndicatorValueAverage(P$10, "15 Contrainte opérationnelle="&amp;$D42&amp;";", IntrantScenario!$B$7, IntrantScenario!$B$10,"2", "6")/5*(1-IntrantsCahierDetermination!$G$13),_xll.Woodstock.Analyst.Xcel.UDFs.GetIndicatorValueAverage(P$10, "5 Famille de courbes="&amp;$C$7&amp;";15 Contrainte opérationnelle="&amp;$D42&amp;";", IntrantScenario!$B$7, IntrantScenario!$B$10,"2", "6")/5*(1-IntrantsCahierDetermination!$G$13)),IF(EXACT($C$7,"FCTYF_TOUS"),_xll.Woodstock.Analyst.Xcel.UDFs.GetIndicatorValue(P$10, "15 Contrainte opérationnelle="&amp;$D42&amp;";", IntrantScenario!$B$7, IntrantScenario!$B$10,VLOOKUP($C$5,Periode,2,FALSE))/5*(1-IntrantsCahierDetermination!$G$13),_xll.Woodstock.Analyst.Xcel.UDFs.GetIndicatorValue(P$10, "5 Famille de courbes="&amp;$C$7&amp;";15 Contrainte opérationnelle="&amp;$D42&amp;";", IntrantScenario!$B$7, IntrantScenario!$B$10,VLOOKUP($C$5,Periode,2,FALSE))/5*(1-IntrantsCahierDetermination!$G$13)))),0)</f>
        <v>0</v>
      </c>
      <c r="Q42" s="469">
        <f>IFERROR(IF(ISERROR(VLOOKUP($C$8&amp;"-"&amp;$B$41&amp;"-"&amp;$D42,ListeContraintes,1,FALSE)),0,IF(EXACT($C$5,"Moyenne 2018-2043"),IF(EXACT($C$7,"FCTYF_TOUS"),_xll.Woodstock.Analyst.Xcel.UDFs.GetIndicatorValueAverage(Q$10, "15 Contrainte opérationnelle="&amp;$D42&amp;";", IntrantScenario!$B$7, IntrantScenario!$B$10,"2", "6")/5*(1-IntrantsCahierDetermination!$G$13),_xll.Woodstock.Analyst.Xcel.UDFs.GetIndicatorValueAverage(Q$10, "5 Famille de courbes="&amp;$C$7&amp;";15 Contrainte opérationnelle="&amp;$D42&amp;";", IntrantScenario!$B$7, IntrantScenario!$B$10,"2", "6")/5*(1-IntrantsCahierDetermination!$G$13)),IF(EXACT($C$7,"FCTYF_TOUS"),_xll.Woodstock.Analyst.Xcel.UDFs.GetIndicatorValue(Q$10, "15 Contrainte opérationnelle="&amp;$D42&amp;";", IntrantScenario!$B$7, IntrantScenario!$B$10,VLOOKUP($C$5,Periode,2,FALSE))/5*(1-IntrantsCahierDetermination!$G$13),_xll.Woodstock.Analyst.Xcel.UDFs.GetIndicatorValue(Q$10, "5 Famille de courbes="&amp;$C$7&amp;";15 Contrainte opérationnelle="&amp;$D42&amp;";", IntrantScenario!$B$7, IntrantScenario!$B$10,VLOOKUP($C$5,Periode,2,FALSE))/5*(1-IntrantsCahierDetermination!$G$13)))),0)</f>
        <v>0</v>
      </c>
      <c r="R42" s="431">
        <f t="shared" si="18"/>
        <v>26.514648915882113</v>
      </c>
      <c r="S42" s="469">
        <f>IFERROR(IF(ISERROR(VLOOKUP($C$8&amp;"-"&amp;$B$41&amp;"-"&amp;$D42,ListeContraintes,1,FALSE)),0,IF(EXACT($C$5,"Moyenne 2018-2043"),IF(EXACT($C$7,"FCTYF_TOUS"),_xll.Woodstock.Analyst.Xcel.UDFs.GetIndicatorValueAverage(S$10, "15 Contrainte opérationnelle="&amp;$D42&amp;";", IntrantScenario!$B$7, IntrantScenario!$B$10,"2", "6")/5*(1-IntrantsCahierDetermination!$G$13),_xll.Woodstock.Analyst.Xcel.UDFs.GetIndicatorValueAverage(S$10, "5 Famille de courbes="&amp;$C$7&amp;";15 Contrainte opérationnelle="&amp;$D42&amp;";", IntrantScenario!$B$7, IntrantScenario!$B$10,"2", "6")/5*(1-IntrantsCahierDetermination!$G$13)),IF(EXACT($C$7,"FCTYF_TOUS"),_xll.Woodstock.Analyst.Xcel.UDFs.GetIndicatorValue(S$10, "15 Contrainte opérationnelle="&amp;$D42&amp;";", IntrantScenario!$B$7, IntrantScenario!$B$10,VLOOKUP($C$5,Periode,2,FALSE))/5*(1-IntrantsCahierDetermination!$G$13),_xll.Woodstock.Analyst.Xcel.UDFs.GetIndicatorValue(S$10, "5 Famille de courbes="&amp;$C$7&amp;";15 Contrainte opérationnelle="&amp;$D42&amp;";", IntrantScenario!$B$7, IntrantScenario!$B$10,VLOOKUP($C$5,Periode,2,FALSE))/5*(1-IntrantsCahierDetermination!$G$13)))),0)</f>
        <v>26.514648915882113</v>
      </c>
      <c r="T42" s="431">
        <f>U42+V42</f>
        <v>6.9761280899047851</v>
      </c>
      <c r="U42" s="469">
        <f>IFERROR(IF(ISERROR(VLOOKUP($C$8&amp;"-"&amp;$B$41&amp;"-"&amp;$D42,ListeContraintes,1,FALSE)),0,IF(EXACT($C$5,"Moyenne 2018-2043"),IF(EXACT($C$7,"FCTYF_TOUS"),_xll.Woodstock.Analyst.Xcel.UDFs.GetIndicatorValueAverage(U$10, "15 Contrainte opérationnelle="&amp;$D42&amp;";", IntrantScenario!$B$7, IntrantScenario!$B$10,"2", "6")/5*(1-IntrantsCahierDetermination!$G$13),_xll.Woodstock.Analyst.Xcel.UDFs.GetIndicatorValueAverage(U$10, "5 Famille de courbes="&amp;$C$7&amp;";15 Contrainte opérationnelle="&amp;$D42&amp;";", IntrantScenario!$B$7, IntrantScenario!$B$10,"2", "6")/5*(1-IntrantsCahierDetermination!$G$13)),IF(EXACT($C$7,"FCTYF_TOUS"),_xll.Woodstock.Analyst.Xcel.UDFs.GetIndicatorValue(U$10, "15 Contrainte opérationnelle="&amp;$D42&amp;";", IntrantScenario!$B$7, IntrantScenario!$B$10,VLOOKUP($C$5,Periode,2,FALSE))/5*(1-IntrantsCahierDetermination!$G$13),_xll.Woodstock.Analyst.Xcel.UDFs.GetIndicatorValue(U$10, "5 Famille de courbes="&amp;$C$7&amp;";15 Contrainte opérationnelle="&amp;$D42&amp;";", IntrantScenario!$B$7, IntrantScenario!$B$10,VLOOKUP($C$5,Periode,2,FALSE))/5*(1-IntrantsCahierDetermination!$G$13)))),0)</f>
        <v>6.9761280899047851</v>
      </c>
      <c r="V42" s="469">
        <f>IFERROR(IF(ISERROR(VLOOKUP($C$8&amp;"-"&amp;$B$41&amp;"-"&amp;$D42,ListeContraintes,1,FALSE)),0,IF(EXACT($C$5,"Moyenne 2018-2043"),IF(EXACT($C$7,"FCTYF_TOUS"),_xll.Woodstock.Analyst.Xcel.UDFs.GetIndicatorValueAverage(V$10, "15 Contrainte opérationnelle="&amp;$D42&amp;";", IntrantScenario!$B$7, IntrantScenario!$B$10,"2", "6")/5*(1-IntrantsCahierDetermination!$G$13),_xll.Woodstock.Analyst.Xcel.UDFs.GetIndicatorValueAverage(V$10, "5 Famille de courbes="&amp;$C$7&amp;";15 Contrainte opérationnelle="&amp;$D42&amp;";", IntrantScenario!$B$7, IntrantScenario!$B$10,"2", "6")/5*(1-IntrantsCahierDetermination!$G$13)),IF(EXACT($C$7,"FCTYF_TOUS"),_xll.Woodstock.Analyst.Xcel.UDFs.GetIndicatorValue(V$10, "15 Contrainte opérationnelle="&amp;$D42&amp;";", IntrantScenario!$B$7, IntrantScenario!$B$10,VLOOKUP($C$5,Periode,2,FALSE))/5*(1-IntrantsCahierDetermination!$G$13),_xll.Woodstock.Analyst.Xcel.UDFs.GetIndicatorValue(V$10, "5 Famille de courbes="&amp;$C$7&amp;";15 Contrainte opérationnelle="&amp;$D42&amp;";", IntrantScenario!$B$7, IntrantScenario!$B$10,VLOOKUP($C$5,Periode,2,FALSE))/5*(1-IntrantsCahierDetermination!$G$13)))),0)</f>
        <v>0</v>
      </c>
      <c r="W42" s="431">
        <f t="shared" si="20"/>
        <v>0</v>
      </c>
      <c r="X42" s="469">
        <f>IFERROR(IF(ISERROR(VLOOKUP($C$8&amp;"-"&amp;$B$41&amp;"-"&amp;$D42,ListeContraintes,1,FALSE)),0,IF(EXACT($C$5,"Moyenne 2018-2043"),IF(EXACT($C$7,"FCTYF_TOUS"),_xll.Woodstock.Analyst.Xcel.UDFs.GetIndicatorValueAverage(X$10, "15 Contrainte opérationnelle="&amp;$D42&amp;";", IntrantScenario!$B$7, IntrantScenario!$B$10,"2", "6")/5*(1-IntrantsCahierDetermination!$G$13),_xll.Woodstock.Analyst.Xcel.UDFs.GetIndicatorValueAverage(X$10, "5 Famille de courbes="&amp;$C$7&amp;";15 Contrainte opérationnelle="&amp;$D42&amp;";", IntrantScenario!$B$7, IntrantScenario!$B$10,"2", "6")/5*(1-IntrantsCahierDetermination!$G$13)),IF(EXACT($C$7,"FCTYF_TOUS"),_xll.Woodstock.Analyst.Xcel.UDFs.GetIndicatorValue(X$10, "15 Contrainte opérationnelle="&amp;$D42&amp;";", IntrantScenario!$B$7, IntrantScenario!$B$10,VLOOKUP($C$5,Periode,2,FALSE))/5*(1-IntrantsCahierDetermination!$G$13),_xll.Woodstock.Analyst.Xcel.UDFs.GetIndicatorValue(X$10, "5 Famille de courbes="&amp;$C$7&amp;";15 Contrainte opérationnelle="&amp;$D42&amp;";", IntrantScenario!$B$7, IntrantScenario!$B$10,VLOOKUP($C$5,Periode,2,FALSE))/5*(1-IntrantsCahierDetermination!$G$13)))),0)</f>
        <v>0</v>
      </c>
      <c r="Y42" s="431">
        <f t="shared" si="21"/>
        <v>0</v>
      </c>
      <c r="Z42" s="469">
        <f>IFERROR(IF(ISERROR(VLOOKUP($C$8&amp;"-"&amp;$B$41&amp;"-"&amp;$D42,ListeContraintes,1,FALSE)),0,IF(EXACT($C$5,"Moyenne 2018-2043"),IF(EXACT($C$7,"FCTYF_TOUS"),_xll.Woodstock.Analyst.Xcel.UDFs.GetIndicatorValueAverage(Z$10, "15 Contrainte opérationnelle="&amp;$D42&amp;";", IntrantScenario!$B$7, IntrantScenario!$B$10,"2", "6")/5*(1-IntrantsCahierDetermination!$G$13),_xll.Woodstock.Analyst.Xcel.UDFs.GetIndicatorValueAverage(Z$10, "5 Famille de courbes="&amp;$C$7&amp;";15 Contrainte opérationnelle="&amp;$D42&amp;";", IntrantScenario!$B$7, IntrantScenario!$B$10,"2", "6")/5*(1-IntrantsCahierDetermination!$G$13)),IF(EXACT($C$7,"FCTYF_TOUS"),_xll.Woodstock.Analyst.Xcel.UDFs.GetIndicatorValue(Z$10, "15 Contrainte opérationnelle="&amp;$D42&amp;";", IntrantScenario!$B$7, IntrantScenario!$B$10,VLOOKUP($C$5,Periode,2,FALSE))/5*(1-IntrantsCahierDetermination!$G$13),_xll.Woodstock.Analyst.Xcel.UDFs.GetIndicatorValue(Z$10, "5 Famille de courbes="&amp;$C$7&amp;";15 Contrainte opérationnelle="&amp;$D42&amp;";", IntrantScenario!$B$7, IntrantScenario!$B$10,VLOOKUP($C$5,Periode,2,FALSE))/5*(1-IntrantsCahierDetermination!$G$13)))),0)</f>
        <v>0</v>
      </c>
      <c r="AA42" s="469">
        <f>IFERROR(IF(ISERROR(VLOOKUP($C$8&amp;"-"&amp;$B$41&amp;"-"&amp;$D42,ListeContraintes,1,FALSE)),0,IF(EXACT($C$5,"Moyenne 2018-2043"),IF(EXACT($C$7,"FCTYF_TOUS"),_xll.Woodstock.Analyst.Xcel.UDFs.GetIndicatorValueAverage(AA$10, "15 Contrainte opérationnelle="&amp;$D42&amp;";", IntrantScenario!$B$7, IntrantScenario!$B$10,"2", "6")/5*(1-IntrantsCahierDetermination!$G$13),_xll.Woodstock.Analyst.Xcel.UDFs.GetIndicatorValueAverage(AA$10, "5 Famille de courbes="&amp;$C$7&amp;";15 Contrainte opérationnelle="&amp;$D42&amp;";", IntrantScenario!$B$7, IntrantScenario!$B$10,"2", "6")/5*(1-IntrantsCahierDetermination!$G$13)),IF(EXACT($C$7,"FCTYF_TOUS"),_xll.Woodstock.Analyst.Xcel.UDFs.GetIndicatorValue(AA$10, "15 Contrainte opérationnelle="&amp;$D42&amp;";", IntrantScenario!$B$7, IntrantScenario!$B$10,VLOOKUP($C$5,Periode,2,FALSE))/5*(1-IntrantsCahierDetermination!$G$13),_xll.Woodstock.Analyst.Xcel.UDFs.GetIndicatorValue(AA$10, "5 Famille de courbes="&amp;$C$7&amp;";15 Contrainte opérationnelle="&amp;$D42&amp;";", IntrantScenario!$B$7, IntrantScenario!$B$10,VLOOKUP($C$5,Periode,2,FALSE))/5*(1-IntrantsCahierDetermination!$G$13)))),0)</f>
        <v>0</v>
      </c>
      <c r="AB42" s="469">
        <f>IFERROR(IF(ISERROR(VLOOKUP($C$8&amp;"-"&amp;$B$41&amp;"-"&amp;$D42,ListeContraintes,1,FALSE)),0,IF(EXACT($C$5,"Moyenne 2018-2043"),IF(EXACT($C$7,"FCTYF_TOUS"),_xll.Woodstock.Analyst.Xcel.UDFs.GetIndicatorValueAverage(AB$10, "15 Contrainte opérationnelle="&amp;$D42&amp;";", IntrantScenario!$B$7, IntrantScenario!$B$10,"2", "6")/5*(1-IntrantsCahierDetermination!$G$13),_xll.Woodstock.Analyst.Xcel.UDFs.GetIndicatorValueAverage(AB$10, "5 Famille de courbes="&amp;$C$7&amp;";15 Contrainte opérationnelle="&amp;$D42&amp;";", IntrantScenario!$B$7, IntrantScenario!$B$10,"2", "6")/5*(1-IntrantsCahierDetermination!$G$13)),IF(EXACT($C$7,"FCTYF_TOUS"),_xll.Woodstock.Analyst.Xcel.UDFs.GetIndicatorValue(AB$10, "15 Contrainte opérationnelle="&amp;$D42&amp;";", IntrantScenario!$B$7, IntrantScenario!$B$10,VLOOKUP($C$5,Periode,2,FALSE))/5*(1-IntrantsCahierDetermination!$G$13),_xll.Woodstock.Analyst.Xcel.UDFs.GetIndicatorValue(AB$10, "5 Famille de courbes="&amp;$C$7&amp;";15 Contrainte opérationnelle="&amp;$D42&amp;";", IntrantScenario!$B$7, IntrantScenario!$B$10,VLOOKUP($C$5,Periode,2,FALSE))/5*(1-IntrantsCahierDetermination!$G$13)))),0)</f>
        <v>0</v>
      </c>
      <c r="AC42" s="469">
        <f>IFERROR(IF(ISERROR(VLOOKUP($C$8&amp;"-"&amp;$B$41&amp;"-"&amp;$D42,ListeContraintes,1,FALSE)),0,IF(EXACT($C$5,"Moyenne 2018-2043"),IF(EXACT($C$7,"FCTYF_TOUS"),_xll.Woodstock.Analyst.Xcel.UDFs.GetIndicatorValueAverage(AC$10, "15 Contrainte opérationnelle="&amp;$D42&amp;";", IntrantScenario!$B$7, IntrantScenario!$B$10,"2", "6")/5*(1-IntrantsCahierDetermination!$G$13),_xll.Woodstock.Analyst.Xcel.UDFs.GetIndicatorValueAverage(AC$10, "5 Famille de courbes="&amp;$C$7&amp;";15 Contrainte opérationnelle="&amp;$D42&amp;";", IntrantScenario!$B$7, IntrantScenario!$B$10,"2", "6")/5*(1-IntrantsCahierDetermination!$G$13)),IF(EXACT($C$7,"FCTYF_TOUS"),_xll.Woodstock.Analyst.Xcel.UDFs.GetIndicatorValue(AC$10, "15 Contrainte opérationnelle="&amp;$D42&amp;";", IntrantScenario!$B$7, IntrantScenario!$B$10,VLOOKUP($C$5,Periode,2,FALSE))/5*(1-IntrantsCahierDetermination!$G$13),_xll.Woodstock.Analyst.Xcel.UDFs.GetIndicatorValue(AC$10, "5 Famille de courbes="&amp;$C$7&amp;";15 Contrainte opérationnelle="&amp;$D42&amp;";", IntrantScenario!$B$7, IntrantScenario!$B$10,VLOOKUP($C$5,Periode,2,FALSE))/5*(1-IntrantsCahierDetermination!$G$13)))),0)</f>
        <v>0</v>
      </c>
      <c r="AD42" s="431">
        <f t="shared" si="22"/>
        <v>33.490777005786896</v>
      </c>
      <c r="AE42" s="431">
        <f t="shared" si="6"/>
        <v>364.02830440058108</v>
      </c>
    </row>
    <row r="43" spans="1:31" x14ac:dyDescent="0.25">
      <c r="A43" s="628"/>
      <c r="B43" s="629"/>
      <c r="C43" s="630"/>
      <c r="D43" s="495" t="s">
        <v>23</v>
      </c>
      <c r="E43" s="495">
        <f t="shared" ref="E43:AE43" si="24">E41+E28+E26+E24+E22+E16+E11</f>
        <v>7478.1401941859731</v>
      </c>
      <c r="F43" s="496">
        <f t="shared" si="24"/>
        <v>7478.1401941859731</v>
      </c>
      <c r="G43" s="496">
        <f t="shared" si="24"/>
        <v>0</v>
      </c>
      <c r="H43" s="495">
        <f t="shared" si="24"/>
        <v>0</v>
      </c>
      <c r="I43" s="497">
        <f t="shared" si="24"/>
        <v>0</v>
      </c>
      <c r="J43" s="495">
        <f t="shared" si="24"/>
        <v>0</v>
      </c>
      <c r="K43" s="495">
        <f t="shared" si="24"/>
        <v>0</v>
      </c>
      <c r="L43" s="495">
        <f t="shared" si="24"/>
        <v>0</v>
      </c>
      <c r="M43" s="495">
        <f t="shared" si="24"/>
        <v>7478.1401941859731</v>
      </c>
      <c r="N43" s="495">
        <f t="shared" si="24"/>
        <v>52.672000463008878</v>
      </c>
      <c r="O43" s="495">
        <f t="shared" si="24"/>
        <v>52.672000463008878</v>
      </c>
      <c r="P43" s="495">
        <f t="shared" si="24"/>
        <v>0</v>
      </c>
      <c r="Q43" s="495">
        <f t="shared" si="24"/>
        <v>0</v>
      </c>
      <c r="R43" s="495">
        <f t="shared" si="24"/>
        <v>587.31080926358698</v>
      </c>
      <c r="S43" s="495">
        <f t="shared" si="24"/>
        <v>587.31080926358698</v>
      </c>
      <c r="T43" s="495">
        <f t="shared" si="24"/>
        <v>505.68634851455687</v>
      </c>
      <c r="U43" s="495">
        <f t="shared" si="24"/>
        <v>505.68634851455687</v>
      </c>
      <c r="V43" s="495">
        <f t="shared" si="24"/>
        <v>0</v>
      </c>
      <c r="W43" s="495">
        <f t="shared" si="24"/>
        <v>0</v>
      </c>
      <c r="X43" s="495">
        <f t="shared" si="24"/>
        <v>0</v>
      </c>
      <c r="Y43" s="495">
        <f t="shared" si="24"/>
        <v>0</v>
      </c>
      <c r="Z43" s="495">
        <f t="shared" si="24"/>
        <v>0</v>
      </c>
      <c r="AA43" s="495">
        <f t="shared" si="24"/>
        <v>0</v>
      </c>
      <c r="AB43" s="495">
        <f t="shared" si="24"/>
        <v>0</v>
      </c>
      <c r="AC43" s="495">
        <f t="shared" si="24"/>
        <v>0</v>
      </c>
      <c r="AD43" s="495">
        <f t="shared" si="24"/>
        <v>1145.6691582411527</v>
      </c>
      <c r="AE43" s="495">
        <f t="shared" si="24"/>
        <v>8623.8093524271244</v>
      </c>
    </row>
    <row r="44" spans="1:31" x14ac:dyDescent="0.25">
      <c r="C44" s="226" t="s">
        <v>1090</v>
      </c>
      <c r="D44" s="227" t="s">
        <v>23</v>
      </c>
      <c r="E44" s="493">
        <f>F44+G44</f>
        <v>7478.1401941859713</v>
      </c>
      <c r="F44" s="494">
        <f>IFERROR(IF(EXACT($C$5,"Moyenne 2018-2043"),IF(EXACT($C$7,"FCTYF_TOUS"),_xll.Woodstock.Analyst.Xcel.UDFs.GetIndicatorValueAverage(F$10,"Toutes les strates",IntrantScenario!$B$7,IntrantScenario!$B$10,"2","6")/5,_xll.Woodstock.Analyst.Xcel.UDFs.GetIndicatorValueAverage(F$10,"5 Famille de courbes="&amp;$C$7&amp;"",IntrantScenario!$B$7,IntrantScenario!$B$10,"2","6")/5),IF(EXACT($C$7,"FCTYF_TOUS"),_xll.Woodstock.Analyst.Xcel.UDFs.GetIndicatorValue(F$10,"Toutes les strates",IntrantScenario!$B$7,IntrantScenario!$B$10,VLOOKUP($C$5,Periode,2,FALSE))/5,_xll.Woodstock.Analyst.Xcel.UDFs.GetIndicatorValue(F$10,"5 Famille de courbes="&amp;$C$7&amp;"",IntrantScenario!$B$7,IntrantScenario!$B$10,VLOOKUP($C$5,Periode,2,FALSE))/5)),0)</f>
        <v>7478.1401941859713</v>
      </c>
      <c r="G44" s="494">
        <f>IFERROR(IF(EXACT($C$5,"Moyenne 2018-2043"),IF(EXACT($C$7,"FCTYF_TOUS"),_xll.Woodstock.Analyst.Xcel.UDFs.GetIndicatorValueAverage(G$10,"Toutes les strates",IntrantScenario!$B$7,IntrantScenario!$B$10,"2","6")/5,_xll.Woodstock.Analyst.Xcel.UDFs.GetIndicatorValueAverage(G$10,"5 Famille de courbes="&amp;$C$7&amp;"",IntrantScenario!$B$7,IntrantScenario!$B$10,"2","6")/5),IF(EXACT($C$7,"FCTYF_TOUS"),_xll.Woodstock.Analyst.Xcel.UDFs.GetIndicatorValue(G$10,"Toutes les strates",IntrantScenario!$B$7,IntrantScenario!$B$10,VLOOKUP($C$5,Periode,2,FALSE))/5,_xll.Woodstock.Analyst.Xcel.UDFs.GetIndicatorValue(G$10,"5 Famille de courbes="&amp;$C$7&amp;"",IntrantScenario!$B$7,IntrantScenario!$B$10,VLOOKUP($C$5,Periode,2,FALSE))/5)),0)</f>
        <v>0</v>
      </c>
      <c r="H44" s="493">
        <f>I44</f>
        <v>0</v>
      </c>
      <c r="I44" s="494">
        <f>IFERROR(IF(EXACT($C$5,"Moyenne 2018-2043"),IF(EXACT($C$7,"FCTYF_TOUS"),_xll.Woodstock.Analyst.Xcel.UDFs.GetIndicatorValueAverage(I$10,"Toutes les strates",IntrantScenario!$B$7,IntrantScenario!$B$10,"2","6")/5,_xll.Woodstock.Analyst.Xcel.UDFs.GetIndicatorValueAverage(I$10,"5 Famille de courbes="&amp;$C$7&amp;"",IntrantScenario!$B$7,IntrantScenario!$B$10,"2","6")/5),IF(EXACT($C$7,"FCTYF_TOUS"),_xll.Woodstock.Analyst.Xcel.UDFs.GetIndicatorValue(I$10,"Toutes les strates",IntrantScenario!$B$7,IntrantScenario!$B$10,VLOOKUP($C$5,Periode,2,FALSE))/5,_xll.Woodstock.Analyst.Xcel.UDFs.GetIndicatorValue(I$10,"5 Famille de courbes="&amp;$C$7&amp;"",IntrantScenario!$B$7,IntrantScenario!$B$10,VLOOKUP($C$5,Periode,2,FALSE))/5)),0)</f>
        <v>0</v>
      </c>
      <c r="J44" s="493">
        <f>K44+L44</f>
        <v>0</v>
      </c>
      <c r="K44" s="494">
        <f>IFERROR(IF(EXACT($C$5,"Moyenne 2018-2043"),IF(EXACT($C$7,"FCTYF_TOUS"),_xll.Woodstock.Analyst.Xcel.UDFs.GetIndicatorValueAverage(K$10,"Toutes les strates",IntrantScenario!$B$7,IntrantScenario!$B$10,"2","6")/5,_xll.Woodstock.Analyst.Xcel.UDFs.GetIndicatorValueAverage(K$10,"5 Famille de courbes="&amp;$C$7&amp;"",IntrantScenario!$B$7,IntrantScenario!$B$10,"2","6")/5),IF(EXACT($C$7,"FCTYF_TOUS"),_xll.Woodstock.Analyst.Xcel.UDFs.GetIndicatorValue(K$10,"Toutes les strates",IntrantScenario!$B$7,IntrantScenario!$B$10,VLOOKUP($C$5,Periode,2,FALSE))/5,_xll.Woodstock.Analyst.Xcel.UDFs.GetIndicatorValue(K$10,"5 Famille de courbes="&amp;$C$7&amp;"",IntrantScenario!$B$7,IntrantScenario!$B$10,VLOOKUP($C$5,Periode,2,FALSE))/5)),0)</f>
        <v>0</v>
      </c>
      <c r="L44" s="494">
        <f>IFERROR(IF(EXACT($C$5,"Moyenne 2018-2043"),IF(EXACT($C$7,"FCTYF_TOUS"),_xll.Woodstock.Analyst.Xcel.UDFs.GetIndicatorValueAverage(L$10,"Toutes les strates",IntrantScenario!$B$7,IntrantScenario!$B$10,"2","6")/5,_xll.Woodstock.Analyst.Xcel.UDFs.GetIndicatorValueAverage(L$10,"5 Famille de courbes="&amp;$C$7&amp;"",IntrantScenario!$B$7,IntrantScenario!$B$10,"2","6")/5),IF(EXACT($C$7,"FCTYF_TOUS"),_xll.Woodstock.Analyst.Xcel.UDFs.GetIndicatorValue(L$10,"Toutes les strates",IntrantScenario!$B$7,IntrantScenario!$B$10,VLOOKUP($C$5,Periode,2,FALSE))/5,_xll.Woodstock.Analyst.Xcel.UDFs.GetIndicatorValue(L$10,"5 Famille de courbes="&amp;$C$7&amp;"",IntrantScenario!$B$7,IntrantScenario!$B$10,VLOOKUP($C$5,Periode,2,FALSE))/5)),0)</f>
        <v>0</v>
      </c>
      <c r="M44" s="493">
        <f>E44+H44+J44</f>
        <v>7478.1401941859713</v>
      </c>
      <c r="N44" s="493">
        <f>O44+P44+Q44</f>
        <v>52.672000463008885</v>
      </c>
      <c r="O44" s="494">
        <f>IFERROR(IF(EXACT($C$5,"Moyenne 2018-2043"),IF(EXACT($C$7,"FCTYF_TOUS"),_xll.Woodstock.Analyst.Xcel.UDFs.GetIndicatorValueAverage(O$10,"Toutes les strates",IntrantScenario!$B$7,IntrantScenario!$B$10,"2","6")/5,_xll.Woodstock.Analyst.Xcel.UDFs.GetIndicatorValueAverage(O$10,"5 Famille de courbes="&amp;$C$7&amp;"",IntrantScenario!$B$7,IntrantScenario!$B$10,"2","6")/5),IF(EXACT($C$7,"FCTYF_TOUS"),_xll.Woodstock.Analyst.Xcel.UDFs.GetIndicatorValue(O$10,"Toutes les strates",IntrantScenario!$B$7,IntrantScenario!$B$10,VLOOKUP($C$5,Periode,2,FALSE))/5,_xll.Woodstock.Analyst.Xcel.UDFs.GetIndicatorValue(O$10,"5 Famille de courbes="&amp;$C$7&amp;"",IntrantScenario!$B$7,IntrantScenario!$B$10,VLOOKUP($C$5,Periode,2,FALSE))/5)),0)</f>
        <v>52.672000463008885</v>
      </c>
      <c r="P44" s="494">
        <f>IFERROR(IF(EXACT($C$5,"Moyenne 2018-2043"),IF(EXACT($C$7,"FCTYF_TOUS"),_xll.Woodstock.Analyst.Xcel.UDFs.GetIndicatorValueAverage(P$10,"Toutes les strates",IntrantScenario!$B$7,IntrantScenario!$B$10,"2","6")/5,_xll.Woodstock.Analyst.Xcel.UDFs.GetIndicatorValueAverage(P$10,"5 Famille de courbes="&amp;$C$7&amp;"",IntrantScenario!$B$7,IntrantScenario!$B$10,"2","6")/5),IF(EXACT($C$7,"FCTYF_TOUS"),_xll.Woodstock.Analyst.Xcel.UDFs.GetIndicatorValue(P$10,"Toutes les strates",IntrantScenario!$B$7,IntrantScenario!$B$10,VLOOKUP($C$5,Periode,2,FALSE))/5,_xll.Woodstock.Analyst.Xcel.UDFs.GetIndicatorValue(P$10,"5 Famille de courbes="&amp;$C$7&amp;"",IntrantScenario!$B$7,IntrantScenario!$B$10,VLOOKUP($C$5,Periode,2,FALSE))/5)),0)</f>
        <v>0</v>
      </c>
      <c r="Q44" s="494">
        <f>IFERROR(IF(EXACT($C$5,"Moyenne 2018-2043"),IF(EXACT($C$7,"FCTYF_TOUS"),_xll.Woodstock.Analyst.Xcel.UDFs.GetIndicatorValueAverage(Q$10,"Toutes les strates",IntrantScenario!$B$7,IntrantScenario!$B$10,"2","6")/5,_xll.Woodstock.Analyst.Xcel.UDFs.GetIndicatorValueAverage(Q$10,"5 Famille de courbes="&amp;$C$7&amp;"",IntrantScenario!$B$7,IntrantScenario!$B$10,"2","6")/5),IF(EXACT($C$7,"FCTYF_TOUS"),_xll.Woodstock.Analyst.Xcel.UDFs.GetIndicatorValue(Q$10,"Toutes les strates",IntrantScenario!$B$7,IntrantScenario!$B$10,VLOOKUP($C$5,Periode,2,FALSE))/5,_xll.Woodstock.Analyst.Xcel.UDFs.GetIndicatorValue(Q$10,"5 Famille de courbes="&amp;$C$7&amp;"",IntrantScenario!$B$7,IntrantScenario!$B$10,VLOOKUP($C$5,Periode,2,FALSE))/5)),0)</f>
        <v>0</v>
      </c>
      <c r="R44" s="493">
        <f>S44</f>
        <v>587.31080926358698</v>
      </c>
      <c r="S44" s="494">
        <f>IFERROR(IF(EXACT($C$5,"Moyenne 2018-2043"),IF(EXACT($C$7,"FCTYF_TOUS"),_xll.Woodstock.Analyst.Xcel.UDFs.GetIndicatorValueAverage(S$10,"Toutes les strates",IntrantScenario!$B$7,IntrantScenario!$B$10,"2","6")/5,_xll.Woodstock.Analyst.Xcel.UDFs.GetIndicatorValueAverage(S$10,"5 Famille de courbes="&amp;$C$7&amp;"",IntrantScenario!$B$7,IntrantScenario!$B$10,"2","6")/5),IF(EXACT($C$7,"FCTYF_TOUS"),_xll.Woodstock.Analyst.Xcel.UDFs.GetIndicatorValue(S$10,"Toutes les strates",IntrantScenario!$B$7,IntrantScenario!$B$10,VLOOKUP($C$5,Periode,2,FALSE))/5,_xll.Woodstock.Analyst.Xcel.UDFs.GetIndicatorValue(S$10,"5 Famille de courbes="&amp;$C$7&amp;"",IntrantScenario!$B$7,IntrantScenario!$B$10,VLOOKUP($C$5,Periode,2,FALSE))/5)),0)</f>
        <v>587.31080926358698</v>
      </c>
      <c r="T44" s="493">
        <f>U44+V44</f>
        <v>505.68634851455693</v>
      </c>
      <c r="U44" s="494">
        <f>IFERROR(IF(EXACT($C$5,"Moyenne 2018-2043"),IF(EXACT($C$7,"FCTYF_TOUS"),_xll.Woodstock.Analyst.Xcel.UDFs.GetIndicatorValueAverage(U$10,"Toutes les strates",IntrantScenario!$B$7,IntrantScenario!$B$10,"2","6")/5,_xll.Woodstock.Analyst.Xcel.UDFs.GetIndicatorValueAverage(U$10,"5 Famille de courbes="&amp;$C$7&amp;"",IntrantScenario!$B$7,IntrantScenario!$B$10,"2","6")/5),IF(EXACT($C$7,"FCTYF_TOUS"),_xll.Woodstock.Analyst.Xcel.UDFs.GetIndicatorValue(U$10,"Toutes les strates",IntrantScenario!$B$7,IntrantScenario!$B$10,VLOOKUP($C$5,Periode,2,FALSE))/5,_xll.Woodstock.Analyst.Xcel.UDFs.GetIndicatorValue(U$10,"5 Famille de courbes="&amp;$C$7&amp;"",IntrantScenario!$B$7,IntrantScenario!$B$10,VLOOKUP($C$5,Periode,2,FALSE))/5)),0)</f>
        <v>505.68634851455693</v>
      </c>
      <c r="V44" s="494">
        <f>IFERROR(IF(EXACT($C$5,"Moyenne 2018-2043"),IF(EXACT($C$7,"FCTYF_TOUS"),_xll.Woodstock.Analyst.Xcel.UDFs.GetIndicatorValueAverage(V$10,"Toutes les strates",IntrantScenario!$B$7,IntrantScenario!$B$10,"2","6")/5,_xll.Woodstock.Analyst.Xcel.UDFs.GetIndicatorValueAverage(V$10,"5 Famille de courbes="&amp;$C$7&amp;"",IntrantScenario!$B$7,IntrantScenario!$B$10,"2","6")/5),IF(EXACT($C$7,"FCTYF_TOUS"),_xll.Woodstock.Analyst.Xcel.UDFs.GetIndicatorValue(V$10,"Toutes les strates",IntrantScenario!$B$7,IntrantScenario!$B$10,VLOOKUP($C$5,Periode,2,FALSE))/5,_xll.Woodstock.Analyst.Xcel.UDFs.GetIndicatorValue(V$10,"5 Famille de courbes="&amp;$C$7&amp;"",IntrantScenario!$B$7,IntrantScenario!$B$10,VLOOKUP($C$5,Periode,2,FALSE))/5)),0)</f>
        <v>0</v>
      </c>
      <c r="W44" s="493">
        <f>X44</f>
        <v>0</v>
      </c>
      <c r="X44" s="494">
        <f>IFERROR(IF(EXACT($C$5,"Moyenne 2018-2043"),IF(EXACT($C$7,"FCTYF_TOUS"),_xll.Woodstock.Analyst.Xcel.UDFs.GetIndicatorValueAverage(X$10,"Toutes les strates",IntrantScenario!$B$7,IntrantScenario!$B$10,"2","6")/5,_xll.Woodstock.Analyst.Xcel.UDFs.GetIndicatorValueAverage(X$10,"5 Famille de courbes="&amp;$C$7&amp;"",IntrantScenario!$B$7,IntrantScenario!$B$10,"2","6")/5),IF(EXACT($C$7,"FCTYF_TOUS"),_xll.Woodstock.Analyst.Xcel.UDFs.GetIndicatorValue(X$10,"Toutes les strates",IntrantScenario!$B$7,IntrantScenario!$B$10,VLOOKUP($C$5,Periode,2,FALSE))/5,_xll.Woodstock.Analyst.Xcel.UDFs.GetIndicatorValue(X$10,"5 Famille de courbes="&amp;$C$7&amp;"",IntrantScenario!$B$7,IntrantScenario!$B$10,VLOOKUP($C$5,Periode,2,FALSE))/5)),0)</f>
        <v>0</v>
      </c>
      <c r="Y44" s="493">
        <f>Z44+AA44+AB44+AC44</f>
        <v>0</v>
      </c>
      <c r="Z44" s="494">
        <f>IFERROR(IF(EXACT($C$5,"Moyenne 2018-2043"),IF(EXACT($C$7,"FCTYF_TOUS"),_xll.Woodstock.Analyst.Xcel.UDFs.GetIndicatorValueAverage(Z$10,"Toutes les strates",IntrantScenario!$B$7,IntrantScenario!$B$10,"2","6")/5,_xll.Woodstock.Analyst.Xcel.UDFs.GetIndicatorValueAverage(Z$10,"5 Famille de courbes="&amp;$C$7&amp;"",IntrantScenario!$B$7,IntrantScenario!$B$10,"2","6")/5),IF(EXACT($C$7,"FCTYF_TOUS"),_xll.Woodstock.Analyst.Xcel.UDFs.GetIndicatorValue(Z$10,"Toutes les strates",IntrantScenario!$B$7,IntrantScenario!$B$10,VLOOKUP($C$5,Periode,2,FALSE))/5,_xll.Woodstock.Analyst.Xcel.UDFs.GetIndicatorValue(Z$10,"5 Famille de courbes="&amp;$C$7&amp;"",IntrantScenario!$B$7,IntrantScenario!$B$10,VLOOKUP($C$5,Periode,2,FALSE))/5)),0)</f>
        <v>0</v>
      </c>
      <c r="AA44" s="494">
        <f>IFERROR(IF(EXACT($C$5,"Moyenne 2018-2043"),IF(EXACT($C$7,"FCTYF_TOUS"),_xll.Woodstock.Analyst.Xcel.UDFs.GetIndicatorValueAverage(AA$10,"Toutes les strates",IntrantScenario!$B$7,IntrantScenario!$B$10,"2","6")/5,_xll.Woodstock.Analyst.Xcel.UDFs.GetIndicatorValueAverage(AA$10,"5 Famille de courbes="&amp;$C$7&amp;"",IntrantScenario!$B$7,IntrantScenario!$B$10,"2","6")/5),IF(EXACT($C$7,"FCTYF_TOUS"),_xll.Woodstock.Analyst.Xcel.UDFs.GetIndicatorValue(AA$10,"Toutes les strates",IntrantScenario!$B$7,IntrantScenario!$B$10,VLOOKUP($C$5,Periode,2,FALSE))/5,_xll.Woodstock.Analyst.Xcel.UDFs.GetIndicatorValue(AA$10,"5 Famille de courbes="&amp;$C$7&amp;"",IntrantScenario!$B$7,IntrantScenario!$B$10,VLOOKUP($C$5,Periode,2,FALSE))/5)),0)</f>
        <v>0</v>
      </c>
      <c r="AB44" s="494">
        <f>IFERROR(IF(EXACT($C$5,"Moyenne 2018-2043"),IF(EXACT($C$7,"FCTYF_TOUS"),_xll.Woodstock.Analyst.Xcel.UDFs.GetIndicatorValueAverage(AB$10,"Toutes les strates",IntrantScenario!$B$7,IntrantScenario!$B$10,"2","6")/5,_xll.Woodstock.Analyst.Xcel.UDFs.GetIndicatorValueAverage(AB$10,"5 Famille de courbes="&amp;$C$7&amp;"",IntrantScenario!$B$7,IntrantScenario!$B$10,"2","6")/5),IF(EXACT($C$7,"FCTYF_TOUS"),_xll.Woodstock.Analyst.Xcel.UDFs.GetIndicatorValue(AB$10,"Toutes les strates",IntrantScenario!$B$7,IntrantScenario!$B$10,VLOOKUP($C$5,Periode,2,FALSE))/5,_xll.Woodstock.Analyst.Xcel.UDFs.GetIndicatorValue(AB$10,"5 Famille de courbes="&amp;$C$7&amp;"",IntrantScenario!$B$7,IntrantScenario!$B$10,VLOOKUP($C$5,Periode,2,FALSE))/5)),0)</f>
        <v>0</v>
      </c>
      <c r="AC44" s="494">
        <f>IFERROR(IF(EXACT($C$5,"Moyenne 2018-2043"),IF(EXACT($C$7,"FCTYF_TOUS"),_xll.Woodstock.Analyst.Xcel.UDFs.GetIndicatorValueAverage(AC$10,"Toutes les strates",IntrantScenario!$B$7,IntrantScenario!$B$10,"2","6")/5,_xll.Woodstock.Analyst.Xcel.UDFs.GetIndicatorValueAverage(AC$10,"5 Famille de courbes="&amp;$C$7&amp;"",IntrantScenario!$B$7,IntrantScenario!$B$10,"2","6")/5),IF(EXACT($C$7,"FCTYF_TOUS"),_xll.Woodstock.Analyst.Xcel.UDFs.GetIndicatorValue(AC$10,"Toutes les strates",IntrantScenario!$B$7,IntrantScenario!$B$10,VLOOKUP($C$5,Periode,2,FALSE))/5,_xll.Woodstock.Analyst.Xcel.UDFs.GetIndicatorValue(AC$10,"5 Famille de courbes="&amp;$C$7&amp;"",IntrantScenario!$B$7,IntrantScenario!$B$10,VLOOKUP($C$5,Periode,2,FALSE))/5)),0)</f>
        <v>0</v>
      </c>
      <c r="AD44" s="493">
        <f>N44+R44+T44+W44+Y44</f>
        <v>1145.6691582411527</v>
      </c>
      <c r="AE44" s="493">
        <f>AD44+M44</f>
        <v>8623.8093524271244</v>
      </c>
    </row>
    <row r="45" spans="1:31" ht="197.25" customHeight="1" x14ac:dyDescent="0.25">
      <c r="A45" s="603" t="s">
        <v>1067</v>
      </c>
      <c r="B45" s="603"/>
      <c r="C45" s="603"/>
      <c r="D45" s="603"/>
      <c r="E45" s="603"/>
      <c r="F45" s="603"/>
      <c r="G45" s="603"/>
      <c r="H45" s="603"/>
      <c r="I45" s="603"/>
      <c r="J45" s="603"/>
      <c r="K45" s="603"/>
      <c r="L45" s="603"/>
      <c r="M45" s="603"/>
      <c r="N45" s="603"/>
      <c r="O45" s="603"/>
      <c r="P45" s="603"/>
      <c r="Q45" s="603"/>
      <c r="R45" s="603"/>
      <c r="S45" s="603"/>
      <c r="T45" s="603"/>
      <c r="U45" s="603"/>
      <c r="V45" s="603"/>
      <c r="W45" s="603"/>
      <c r="X45" s="603"/>
      <c r="Y45" s="603"/>
      <c r="Z45" s="603"/>
      <c r="AA45" s="603"/>
      <c r="AB45" s="603"/>
      <c r="AC45" s="603"/>
      <c r="AD45" s="603"/>
      <c r="AE45" s="603"/>
    </row>
    <row r="49" spans="3:6" x14ac:dyDescent="0.25">
      <c r="C49" s="530"/>
      <c r="D49" s="530"/>
      <c r="E49" s="530"/>
      <c r="F49" s="343">
        <f>C49*(1-IntrantsCahierDetermination!$G$13)</f>
        <v>0</v>
      </c>
    </row>
    <row r="50" spans="3:6" x14ac:dyDescent="0.25">
      <c r="C50" s="530"/>
      <c r="D50" s="530"/>
      <c r="E50" s="530"/>
      <c r="F50" s="343">
        <f>C50*(1-IntrantsCahierDetermination!$G$13)</f>
        <v>0</v>
      </c>
    </row>
    <row r="51" spans="3:6" x14ac:dyDescent="0.25">
      <c r="C51" s="530"/>
      <c r="D51" s="530"/>
      <c r="E51" s="530"/>
      <c r="F51" s="343">
        <f>C51*(1-IntrantsCahierDetermination!$G$13)</f>
        <v>0</v>
      </c>
    </row>
    <row r="52" spans="3:6" x14ac:dyDescent="0.25">
      <c r="C52" s="530"/>
      <c r="D52" s="530"/>
      <c r="E52" s="530"/>
      <c r="F52" s="343">
        <f>C52*(1-IntrantsCahierDetermination!$G$13)</f>
        <v>0</v>
      </c>
    </row>
    <row r="53" spans="3:6" x14ac:dyDescent="0.25">
      <c r="C53" s="530"/>
      <c r="D53" s="531"/>
      <c r="E53" s="530"/>
      <c r="F53" s="343">
        <f>C53*(1-IntrantsCahierDetermination!$G$13)</f>
        <v>0</v>
      </c>
    </row>
    <row r="54" spans="3:6" x14ac:dyDescent="0.25">
      <c r="C54" s="530"/>
      <c r="D54" s="530"/>
      <c r="E54" s="530"/>
      <c r="F54" s="343">
        <f>C54*(1-IntrantsCahierDetermination!$G$13)</f>
        <v>0</v>
      </c>
    </row>
    <row r="55" spans="3:6" x14ac:dyDescent="0.25">
      <c r="C55" s="530"/>
      <c r="D55" s="530"/>
      <c r="E55" s="530"/>
      <c r="F55" s="343">
        <f>C55*(1-IntrantsCahierDetermination!$G$13)</f>
        <v>0</v>
      </c>
    </row>
    <row r="56" spans="3:6" x14ac:dyDescent="0.25">
      <c r="C56" s="530"/>
      <c r="D56" s="530"/>
      <c r="E56" s="530"/>
      <c r="F56" s="343">
        <f>C56*(1-IntrantsCahierDetermination!$G$13)</f>
        <v>0</v>
      </c>
    </row>
    <row r="57" spans="3:6" x14ac:dyDescent="0.25">
      <c r="C57" s="530"/>
      <c r="D57" s="530"/>
      <c r="E57" s="530"/>
      <c r="F57" s="343">
        <f>C57*(1-IntrantsCahierDetermination!$G$13)</f>
        <v>0</v>
      </c>
    </row>
    <row r="58" spans="3:6" x14ac:dyDescent="0.25">
      <c r="C58" s="530"/>
      <c r="D58" s="530"/>
      <c r="E58" s="530"/>
      <c r="F58" s="343">
        <f>C58*(1-IntrantsCahierDetermination!$G$13)</f>
        <v>0</v>
      </c>
    </row>
    <row r="59" spans="3:6" x14ac:dyDescent="0.25">
      <c r="C59" s="530"/>
      <c r="D59" s="531"/>
      <c r="E59" s="530"/>
      <c r="F59" s="343">
        <f>C59*(1-IntrantsCahierDetermination!$G$13)</f>
        <v>0</v>
      </c>
    </row>
    <row r="60" spans="3:6" x14ac:dyDescent="0.25">
      <c r="C60" s="530"/>
      <c r="D60" s="530"/>
      <c r="E60" s="530"/>
      <c r="F60" s="343">
        <f>C60*(1-IntrantsCahierDetermination!$G$13)</f>
        <v>0</v>
      </c>
    </row>
    <row r="61" spans="3:6" x14ac:dyDescent="0.25">
      <c r="C61" s="530"/>
      <c r="D61" s="531"/>
      <c r="E61" s="530"/>
      <c r="F61" s="343">
        <f>C61*(1-IntrantsCahierDetermination!$G$13)</f>
        <v>0</v>
      </c>
    </row>
    <row r="62" spans="3:6" x14ac:dyDescent="0.25">
      <c r="C62" s="530"/>
      <c r="D62" s="530"/>
      <c r="E62" s="530"/>
      <c r="F62" s="343">
        <f>C62*(1-IntrantsCahierDetermination!$G$13)</f>
        <v>0</v>
      </c>
    </row>
    <row r="63" spans="3:6" x14ac:dyDescent="0.25">
      <c r="C63" s="530"/>
      <c r="D63" s="531"/>
      <c r="E63" s="530"/>
      <c r="F63" s="343">
        <f>C63*(1-IntrantsCahierDetermination!$G$13)</f>
        <v>0</v>
      </c>
    </row>
    <row r="64" spans="3:6" x14ac:dyDescent="0.25">
      <c r="C64" s="530"/>
      <c r="D64" s="530"/>
      <c r="E64" s="530"/>
      <c r="F64" s="343">
        <f>SUM(C49:C81)*IntrantsCahierDetermination!$G$13</f>
        <v>0</v>
      </c>
    </row>
    <row r="65" spans="3:6" x14ac:dyDescent="0.25">
      <c r="C65" s="530"/>
      <c r="D65" s="531"/>
      <c r="E65" s="530"/>
      <c r="F65" s="343">
        <f>C65*(1-IntrantsCahierDetermination!$G$13)</f>
        <v>0</v>
      </c>
    </row>
    <row r="66" spans="3:6" x14ac:dyDescent="0.25">
      <c r="C66" s="530"/>
      <c r="D66" s="530"/>
      <c r="E66" s="530"/>
      <c r="F66" s="343">
        <f>C66*(1-IntrantsCahierDetermination!$G$13)</f>
        <v>0</v>
      </c>
    </row>
    <row r="67" spans="3:6" x14ac:dyDescent="0.25">
      <c r="C67" s="530"/>
      <c r="D67" s="530"/>
      <c r="E67" s="530"/>
      <c r="F67" s="343">
        <f>C67*(1-IntrantsCahierDetermination!$G$13)</f>
        <v>0</v>
      </c>
    </row>
    <row r="68" spans="3:6" x14ac:dyDescent="0.25">
      <c r="C68" s="530"/>
      <c r="D68" s="530"/>
      <c r="E68" s="530"/>
      <c r="F68" s="343">
        <f>C68*(1-IntrantsCahierDetermination!$G$13)</f>
        <v>0</v>
      </c>
    </row>
    <row r="69" spans="3:6" x14ac:dyDescent="0.25">
      <c r="C69" s="530"/>
      <c r="D69" s="530"/>
      <c r="E69" s="530"/>
      <c r="F69" s="343">
        <f>C69*(1-IntrantsCahierDetermination!$G$13)</f>
        <v>0</v>
      </c>
    </row>
    <row r="70" spans="3:6" x14ac:dyDescent="0.25">
      <c r="C70" s="530"/>
      <c r="D70" s="530"/>
      <c r="E70" s="530"/>
      <c r="F70" s="343">
        <f>C70*(1-IntrantsCahierDetermination!$G$13)</f>
        <v>0</v>
      </c>
    </row>
    <row r="71" spans="3:6" x14ac:dyDescent="0.25">
      <c r="C71" s="530"/>
      <c r="D71" s="530"/>
      <c r="E71" s="530"/>
      <c r="F71" s="343">
        <f>C71*(1-IntrantsCahierDetermination!$G$13)</f>
        <v>0</v>
      </c>
    </row>
    <row r="72" spans="3:6" x14ac:dyDescent="0.25">
      <c r="C72" s="530"/>
      <c r="D72" s="530"/>
      <c r="E72" s="530"/>
      <c r="F72" s="343">
        <f>C72*(1-IntrantsCahierDetermination!$G$13)</f>
        <v>0</v>
      </c>
    </row>
    <row r="73" spans="3:6" x14ac:dyDescent="0.25">
      <c r="C73" s="530"/>
      <c r="D73" s="530"/>
      <c r="E73" s="530"/>
      <c r="F73" s="343">
        <f>C73*(1-IntrantsCahierDetermination!$G$13)</f>
        <v>0</v>
      </c>
    </row>
    <row r="74" spans="3:6" x14ac:dyDescent="0.25">
      <c r="C74" s="530"/>
      <c r="D74" s="530"/>
      <c r="E74" s="530"/>
      <c r="F74" s="343">
        <f>C74*(1-IntrantsCahierDetermination!$G$13)</f>
        <v>0</v>
      </c>
    </row>
    <row r="75" spans="3:6" x14ac:dyDescent="0.25">
      <c r="C75" s="530"/>
      <c r="D75" s="530"/>
      <c r="E75" s="530"/>
      <c r="F75" s="343">
        <f>C75*(1-IntrantsCahierDetermination!$G$13)</f>
        <v>0</v>
      </c>
    </row>
    <row r="76" spans="3:6" x14ac:dyDescent="0.25">
      <c r="C76" s="530"/>
      <c r="D76" s="530"/>
      <c r="E76" s="530"/>
      <c r="F76" s="343">
        <f>C76*(1-IntrantsCahierDetermination!$G$13)</f>
        <v>0</v>
      </c>
    </row>
    <row r="77" spans="3:6" x14ac:dyDescent="0.25">
      <c r="C77" s="530"/>
      <c r="D77" s="530"/>
      <c r="E77" s="530"/>
      <c r="F77" s="343">
        <f>C77*(1-IntrantsCahierDetermination!$G$13)</f>
        <v>0</v>
      </c>
    </row>
    <row r="78" spans="3:6" x14ac:dyDescent="0.25">
      <c r="C78" s="530"/>
      <c r="D78" s="530"/>
      <c r="E78" s="530"/>
      <c r="F78" s="343">
        <f>C78*(1-IntrantsCahierDetermination!$G$13)</f>
        <v>0</v>
      </c>
    </row>
    <row r="79" spans="3:6" x14ac:dyDescent="0.25">
      <c r="C79" s="530"/>
      <c r="D79" s="530"/>
      <c r="E79" s="530"/>
      <c r="F79" s="343">
        <f>C79*(1-IntrantsCahierDetermination!$G$13)</f>
        <v>0</v>
      </c>
    </row>
    <row r="80" spans="3:6" x14ac:dyDescent="0.25">
      <c r="C80" s="530"/>
      <c r="D80" s="531"/>
      <c r="E80" s="530"/>
      <c r="F80" s="343">
        <f>C80*(1-IntrantsCahierDetermination!$G$13)</f>
        <v>0</v>
      </c>
    </row>
    <row r="81" spans="3:6" x14ac:dyDescent="0.25">
      <c r="C81" s="530"/>
      <c r="D81" s="530"/>
      <c r="E81" s="530"/>
      <c r="F81" s="343">
        <f>C81*(1-IntrantsCahierDetermination!$G$13)</f>
        <v>0</v>
      </c>
    </row>
    <row r="82" spans="3:6" x14ac:dyDescent="0.25">
      <c r="C82" s="530"/>
      <c r="D82" s="530"/>
      <c r="E82" s="530"/>
      <c r="F82" s="343">
        <f>SUM(F49:F81)</f>
        <v>0</v>
      </c>
    </row>
    <row r="83" spans="3:6" x14ac:dyDescent="0.25">
      <c r="C83" s="530"/>
      <c r="D83" s="530"/>
      <c r="E83" s="530"/>
      <c r="F83" s="343"/>
    </row>
    <row r="84" spans="3:6" x14ac:dyDescent="0.25">
      <c r="C84" s="530"/>
      <c r="D84" s="530"/>
      <c r="E84" s="530"/>
      <c r="F84" s="343"/>
    </row>
    <row r="85" spans="3:6" x14ac:dyDescent="0.25">
      <c r="C85" s="530"/>
      <c r="D85" s="530"/>
      <c r="E85" s="530"/>
      <c r="F85" s="343"/>
    </row>
  </sheetData>
  <mergeCells count="3">
    <mergeCell ref="A10:B10"/>
    <mergeCell ref="A43:C43"/>
    <mergeCell ref="A45:AE45"/>
  </mergeCells>
  <hyperlinks>
    <hyperlink ref="A6" location="IndexProvenancePossibiliteTableau" display="RETOUR"/>
  </hyperlinks>
  <pageMargins left="0.23622047244094491" right="0.23622047244094491" top="0.74803149606299213" bottom="0.74803149606299213" header="0.31496062992125984" footer="0.31496062992125984"/>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x14:formula1>
            <xm:f>DataPeriode!#REF!</xm:f>
          </x14:formula1>
          <xm:sqref>B5</xm:sqref>
        </x14:dataValidation>
        <x14:dataValidation type="list" allowBlank="1" showInputMessage="1" showErrorMessage="1">
          <x14:formula1>
            <xm:f>DataTypeGtyf!$A$6:$A$20</xm:f>
          </x14:formula1>
          <xm:sqref>B6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zoomScaleNormal="100" workbookViewId="0">
      <selection activeCell="Y49" sqref="Y49"/>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20.100000000000001" customHeight="1" x14ac:dyDescent="0.35">
      <c r="A3" s="611" t="str">
        <f>"Graphique 7 : Ventilation de la superficie récoltée par composante territoriale de l'UA "&amp; (RIGHT(LEFT(_xll.Woodstock.Analyst.Xcel.UDFs.GetPublishedModelName(""),14),5))</f>
        <v>Graphique 7 : Ventilation de la superficie récoltée par composante territoriale de l'UA 04351</v>
      </c>
      <c r="B3" s="611"/>
      <c r="C3" s="611"/>
      <c r="D3" s="611"/>
      <c r="E3" s="611"/>
      <c r="F3" s="611"/>
      <c r="G3" s="611"/>
      <c r="H3" s="611"/>
      <c r="I3" s="611"/>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04351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6" t="s">
        <v>511</v>
      </c>
      <c r="B36" s="607"/>
      <c r="C36" s="606" t="s">
        <v>812</v>
      </c>
      <c r="D36" s="607"/>
      <c r="E36" s="612" t="s">
        <v>512</v>
      </c>
      <c r="F36" s="613"/>
      <c r="G36" s="613"/>
      <c r="H36" s="613"/>
      <c r="I36" s="613"/>
      <c r="J36" s="614"/>
      <c r="K36" s="380"/>
      <c r="L36" s="380"/>
      <c r="M36" s="618"/>
      <c r="N36" s="618"/>
      <c r="O36" s="618"/>
      <c r="P36" s="618"/>
      <c r="Q36" s="618"/>
      <c r="R36" s="618"/>
      <c r="S36" s="618"/>
      <c r="T36" s="618"/>
      <c r="U36" s="618"/>
      <c r="V36" s="618"/>
      <c r="W36" s="618"/>
      <c r="X36" s="618"/>
      <c r="Y36" s="618"/>
      <c r="Z36" s="618"/>
      <c r="AA36" s="618"/>
      <c r="AB36" s="618"/>
      <c r="AC36" s="3"/>
    </row>
    <row r="37" spans="1:29" ht="15" customHeight="1" x14ac:dyDescent="0.25">
      <c r="A37" s="619"/>
      <c r="B37" s="620"/>
      <c r="C37" s="619"/>
      <c r="D37" s="620"/>
      <c r="E37" s="615"/>
      <c r="F37" s="616"/>
      <c r="G37" s="616"/>
      <c r="H37" s="616"/>
      <c r="I37" s="616"/>
      <c r="J37" s="617"/>
      <c r="K37" s="470"/>
      <c r="L37" s="470"/>
      <c r="M37" s="470"/>
      <c r="N37" s="470"/>
      <c r="O37" s="470"/>
      <c r="P37" s="470"/>
      <c r="Q37" s="470"/>
      <c r="R37" s="470"/>
      <c r="S37" s="470"/>
      <c r="T37" s="470"/>
      <c r="U37" s="470"/>
      <c r="V37" s="470"/>
      <c r="W37" s="470"/>
      <c r="X37" s="470"/>
      <c r="Y37" s="470"/>
      <c r="Z37" s="470"/>
      <c r="AA37" s="470"/>
      <c r="AB37" s="470"/>
      <c r="AC37" s="3"/>
    </row>
    <row r="38" spans="1:29" ht="30" x14ac:dyDescent="0.25">
      <c r="A38" s="608"/>
      <c r="B38" s="609"/>
      <c r="C38" s="608"/>
      <c r="D38" s="609"/>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480" t="s">
        <v>139</v>
      </c>
      <c r="C39" s="476"/>
      <c r="D39" s="229"/>
      <c r="E39" s="378">
        <f t="shared" ref="E39:J39" si="0">SUM(E40:E43)</f>
        <v>6641.6027638999667</v>
      </c>
      <c r="F39" s="378">
        <f t="shared" si="0"/>
        <v>5822.0182859159158</v>
      </c>
      <c r="G39" s="378">
        <f t="shared" si="0"/>
        <v>5480.7091080157124</v>
      </c>
      <c r="H39" s="378">
        <f t="shared" si="0"/>
        <v>5423.7159171936692</v>
      </c>
      <c r="I39" s="378">
        <f t="shared" si="0"/>
        <v>6097.3348620692968</v>
      </c>
      <c r="J39" s="378">
        <f t="shared" si="0"/>
        <v>5893.076187418912</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481"/>
      <c r="C40" s="477" t="s">
        <v>485</v>
      </c>
      <c r="D40" s="1" t="s">
        <v>792</v>
      </c>
      <c r="E40" s="379">
        <f>IFERROR(IF(ISERROR(VLOOKUP($A$6&amp;"-"&amp;$B$39&amp;"-"&amp;$D40,ListeContraintes,1,FALSE)),0,IF(EXACT($A$5,"FCTYF_TOUS"),_xll.Woodstock.Analyst.Xcel.UDFs.GetIndicatorValue("OSUPREALREGAPRE", "15 Contrainte opérationnelle="&amp;$D40&amp;";", IntrantScenario!$B$7, IntrantScenario!$B$10,VLOOKUP(E$38,Periode,2,FALSE))/5,_xll.Woodstock.Analyst.Xcel.UDFs.GetIndicatorValue("OSUPREALREGAPRE", "5 Famille de courbes="&amp;$A$5&amp;";15 Contrainte opérationnelle="&amp;$D40&amp;";", IntrantScenario!$B$7, IntrantScenario!$B$10,VLOOKUP(E$38,Periode,2,FALSE))/5))*(1-IntrantsCahierDetermination!$G$13),0)</f>
        <v>74.867681152197719</v>
      </c>
      <c r="F40" s="379">
        <f>IFERROR(IF(ISERROR(VLOOKUP($A$6&amp;"-"&amp;$B$39&amp;"-"&amp;$D40,ListeContraintes,1,FALSE)),0,IF(EXACT($A$5,"FCTYF_TOUS"),_xll.Woodstock.Analyst.Xcel.UDFs.GetIndicatorValue("OSUPREALREGAPRE", "15 Contrainte opérationnelle="&amp;$D40&amp;";", IntrantScenario!$B$7, IntrantScenario!$B$10,VLOOKUP(F$38,Periode,2,FALSE))/5,_xll.Woodstock.Analyst.Xcel.UDFs.GetIndicatorValue("OSUPREALREGAPRE", "5 Famille de courbes="&amp;$A$5&amp;";15 Contrainte opérationnelle="&amp;$D40&amp;";", IntrantScenario!$B$7, IntrantScenario!$B$10,VLOOKUP(F$38,Periode,2,FALSE))/5))*(1-IntrantsCahierDetermination!$G$13),0)</f>
        <v>462.98535496777589</v>
      </c>
      <c r="G40" s="379">
        <f>IFERROR(IF(ISERROR(VLOOKUP($A$6&amp;"-"&amp;$B$39&amp;"-"&amp;$D40,ListeContraintes,1,FALSE)),0,IF(EXACT($A$5,"FCTYF_TOUS"),_xll.Woodstock.Analyst.Xcel.UDFs.GetIndicatorValue("OSUPREALREGAPRE", "15 Contrainte opérationnelle="&amp;$D40&amp;";", IntrantScenario!$B$7, IntrantScenario!$B$10,VLOOKUP(G$38,Periode,2,FALSE))/5,_xll.Woodstock.Analyst.Xcel.UDFs.GetIndicatorValue("OSUPREALREGAPRE", "5 Famille de courbes="&amp;$A$5&amp;";15 Contrainte opérationnelle="&amp;$D40&amp;";", IntrantScenario!$B$7, IntrantScenario!$B$10,VLOOKUP(G$38,Periode,2,FALSE))/5))*(1-IntrantsCahierDetermination!$G$13),0)</f>
        <v>406.45563859878183</v>
      </c>
      <c r="H40" s="379">
        <f>IFERROR(IF(ISERROR(VLOOKUP($A$6&amp;"-"&amp;$B$39&amp;"-"&amp;$D40,ListeContraintes,1,FALSE)),0,IF(EXACT($A$5,"FCTYF_TOUS"),_xll.Woodstock.Analyst.Xcel.UDFs.GetIndicatorValue("OSUPREALREGAPRE", "15 Contrainte opérationnelle="&amp;$D40&amp;";", IntrantScenario!$B$7, IntrantScenario!$B$10,VLOOKUP(H$38,Periode,2,FALSE))/5,_xll.Woodstock.Analyst.Xcel.UDFs.GetIndicatorValue("OSUPREALREGAPRE", "5 Famille de courbes="&amp;$A$5&amp;";15 Contrainte opérationnelle="&amp;$D40&amp;";", IntrantScenario!$B$7, IntrantScenario!$B$10,VLOOKUP(H$38,Periode,2,FALSE))/5))*(1-IntrantsCahierDetermination!$G$13),0)</f>
        <v>300.0233924607515</v>
      </c>
      <c r="I40" s="379">
        <f>IFERROR(IF(ISERROR(VLOOKUP($A$6&amp;"-"&amp;$B$39&amp;"-"&amp;$D40,ListeContraintes,1,FALSE)),0,IF(EXACT($A$5,"FCTYF_TOUS"),_xll.Woodstock.Analyst.Xcel.UDFs.GetIndicatorValue("OSUPREALREGAPRE", "15 Contrainte opérationnelle="&amp;$D40&amp;";", IntrantScenario!$B$7, IntrantScenario!$B$10,VLOOKUP(I$38,Periode,2,FALSE))/5,_xll.Woodstock.Analyst.Xcel.UDFs.GetIndicatorValue("OSUPREALREGAPRE", "5 Famille de courbes="&amp;$A$5&amp;";15 Contrainte opérationnelle="&amp;$D40&amp;";", IntrantScenario!$B$7, IntrantScenario!$B$10,VLOOKUP(I$38,Periode,2,FALSE))/5))*(1-IntrantsCahierDetermination!$G$13),0)</f>
        <v>368.18515754334925</v>
      </c>
      <c r="J40" s="379">
        <f>IFERROR(IF(ISERROR(VLOOKUP($A$6&amp;"-"&amp;$B$39&amp;"-"&amp;$D40,ListeContraintes,1,FALSE)),0,IF(EXACT($A$5,"FCTYF_TOUS"),_xll.Woodstock.Analyst.Xcel.UDFs.GetIndicatorValueAverage("OSUPREALREGAPRE", "15 Contrainte opérationnelle="&amp;$D40&amp;";", IntrantScenario!$B$7, IntrantScenario!$B$10,"2","6")/5,_xll.Woodstock.Analyst.Xcel.UDFs.GetIndicatorValueAverage("OSUPREALREGAPRE", "5 Famille de courbes="&amp;$A$5&amp;";15 Contrainte opérationnelle="&amp;$D40&amp;";", IntrantScenario!$B$7, IntrantScenario!$B$10,"2","6")/5))*(1-IntrantsCahierDetermination!$G$13),0)</f>
        <v>322.50344494457124</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481"/>
      <c r="C41" s="478" t="s">
        <v>459</v>
      </c>
      <c r="D41" s="1" t="s">
        <v>139</v>
      </c>
      <c r="E41" s="379">
        <f>IFERROR(IF(ISERROR(VLOOKUP($A$6&amp;"-"&amp;$B$39&amp;"-"&amp;$D41,ListeContraintes,1,FALSE)),0,IF(EXACT($A$5,"FCTYF_TOUS"),_xll.Woodstock.Analyst.Xcel.UDFs.GetIndicatorValue("OSUPREALREGAPRE", "15 Contrainte opérationnelle="&amp;$D41&amp;";", IntrantScenario!$B$7, IntrantScenario!$B$10,VLOOKUP(E$38,Periode,2,FALSE))/5,_xll.Woodstock.Analyst.Xcel.UDFs.GetIndicatorValue("OSUPREALREGAPRE", "5 Famille de courbes="&amp;$A$5&amp;";15 Contrainte opérationnelle="&amp;$D41&amp;";", IntrantScenario!$B$7, IntrantScenario!$B$10,VLOOKUP(E$38,Periode,2,FALSE))/5))*(1-IntrantsCahierDetermination!$G$13),0)</f>
        <v>6566.7350827477694</v>
      </c>
      <c r="F41" s="379">
        <f>IFERROR(IF(ISERROR(VLOOKUP($A$6&amp;"-"&amp;$B$39&amp;"-"&amp;$D41,ListeContraintes,1,FALSE)),0,IF(EXACT($A$5,"FCTYF_TOUS"),_xll.Woodstock.Analyst.Xcel.UDFs.GetIndicatorValue("OSUPREALREGAPRE", "15 Contrainte opérationnelle="&amp;$D41&amp;";", IntrantScenario!$B$7, IntrantScenario!$B$10,VLOOKUP(F$38,Periode,2,FALSE))/5,_xll.Woodstock.Analyst.Xcel.UDFs.GetIndicatorValue("OSUPREALREGAPRE", "5 Famille de courbes="&amp;$A$5&amp;";15 Contrainte opérationnelle="&amp;$D41&amp;";", IntrantScenario!$B$7, IntrantScenario!$B$10,VLOOKUP(F$38,Periode,2,FALSE))/5))*(1-IntrantsCahierDetermination!$G$13),0)</f>
        <v>5359.0329309481403</v>
      </c>
      <c r="G41" s="379">
        <f>IFERROR(IF(ISERROR(VLOOKUP($A$6&amp;"-"&amp;$B$39&amp;"-"&amp;$D41,ListeContraintes,1,FALSE)),0,IF(EXACT($A$5,"FCTYF_TOUS"),_xll.Woodstock.Analyst.Xcel.UDFs.GetIndicatorValue("OSUPREALREGAPRE", "15 Contrainte opérationnelle="&amp;$D41&amp;";", IntrantScenario!$B$7, IntrantScenario!$B$10,VLOOKUP(G$38,Periode,2,FALSE))/5,_xll.Woodstock.Analyst.Xcel.UDFs.GetIndicatorValue("OSUPREALREGAPRE", "5 Famille de courbes="&amp;$A$5&amp;";15 Contrainte opérationnelle="&amp;$D41&amp;";", IntrantScenario!$B$7, IntrantScenario!$B$10,VLOOKUP(G$38,Periode,2,FALSE))/5))*(1-IntrantsCahierDetermination!$G$13),0)</f>
        <v>5074.2534694169308</v>
      </c>
      <c r="H41" s="379">
        <f>IFERROR(IF(ISERROR(VLOOKUP($A$6&amp;"-"&amp;$B$39&amp;"-"&amp;$D41,ListeContraintes,1,FALSE)),0,IF(EXACT($A$5,"FCTYF_TOUS"),_xll.Woodstock.Analyst.Xcel.UDFs.GetIndicatorValue("OSUPREALREGAPRE", "15 Contrainte opérationnelle="&amp;$D41&amp;";", IntrantScenario!$B$7, IntrantScenario!$B$10,VLOOKUP(H$38,Periode,2,FALSE))/5,_xll.Woodstock.Analyst.Xcel.UDFs.GetIndicatorValue("OSUPREALREGAPRE", "5 Famille de courbes="&amp;$A$5&amp;";15 Contrainte opérationnelle="&amp;$D41&amp;";", IntrantScenario!$B$7, IntrantScenario!$B$10,VLOOKUP(H$38,Periode,2,FALSE))/5))*(1-IntrantsCahierDetermination!$G$13),0)</f>
        <v>5123.6925247329173</v>
      </c>
      <c r="I41" s="379">
        <f>IFERROR(IF(ISERROR(VLOOKUP($A$6&amp;"-"&amp;$B$39&amp;"-"&amp;$D41,ListeContraintes,1,FALSE)),0,IF(EXACT($A$5,"FCTYF_TOUS"),_xll.Woodstock.Analyst.Xcel.UDFs.GetIndicatorValue("OSUPREALREGAPRE", "15 Contrainte opérationnelle="&amp;$D41&amp;";", IntrantScenario!$B$7, IntrantScenario!$B$10,VLOOKUP(I$38,Periode,2,FALSE))/5,_xll.Woodstock.Analyst.Xcel.UDFs.GetIndicatorValue("OSUPREALREGAPRE", "5 Famille de courbes="&amp;$A$5&amp;";15 Contrainte opérationnelle="&amp;$D41&amp;";", IntrantScenario!$B$7, IntrantScenario!$B$10,VLOOKUP(I$38,Periode,2,FALSE))/5))*(1-IntrantsCahierDetermination!$G$13),0)</f>
        <v>5729.1497045259475</v>
      </c>
      <c r="J41" s="379">
        <f>IFERROR(IF(ISERROR(VLOOKUP($A$6&amp;"-"&amp;$B$39&amp;"-"&amp;$D41,ListeContraintes,1,FALSE)),0,IF(EXACT($A$5,"FCTYF_TOUS"),_xll.Woodstock.Analyst.Xcel.UDFs.GetIndicatorValueAverage("OSUPREALREGAPRE", "15 Contrainte opérationnelle="&amp;$D41&amp;";", IntrantScenario!$B$7, IntrantScenario!$B$10,"2","6")/5,_xll.Woodstock.Analyst.Xcel.UDFs.GetIndicatorValueAverage("OSUPREALREGAPRE", "5 Famille de courbes="&amp;$A$5&amp;";15 Contrainte opérationnelle="&amp;$D41&amp;";", IntrantScenario!$B$7, IntrantScenario!$B$10,"2","6")/5))*(1-IntrantsCahierDetermination!$G$13),0)</f>
        <v>5570.5727424743409</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481"/>
      <c r="C42" s="477" t="s">
        <v>483</v>
      </c>
      <c r="D42" s="1" t="s">
        <v>791</v>
      </c>
      <c r="E42" s="379">
        <f>IFERROR(IF(ISERROR(VLOOKUP($A$6&amp;"-"&amp;$B$39&amp;"-"&amp;$D42,ListeContraintes,1,FALSE)),0,IF(EXACT($A$5,"FCTYF_TOUS"),_xll.Woodstock.Analyst.Xcel.UDFs.GetIndicatorValue("OSUPREALREGAPRE", "15 Contrainte opérationnelle="&amp;$D42&amp;";", IntrantScenario!$B$7, IntrantScenario!$B$10,VLOOKUP(E$38,Periode,2,FALSE))/5,_xll.Woodstock.Analyst.Xcel.UDFs.GetIndicatorValue("OSUPREALREGAPRE",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IFERROR(IF(ISERROR(VLOOKUP($A$6&amp;"-"&amp;$B$39&amp;"-"&amp;$D42,ListeContraintes,1,FALSE)),0,IF(EXACT($A$5,"FCTYF_TOUS"),_xll.Woodstock.Analyst.Xcel.UDFs.GetIndicatorValue("OSUPREALREGAPRE", "15 Contrainte opérationnelle="&amp;$D42&amp;";", IntrantScenario!$B$7, IntrantScenario!$B$10,VLOOKUP(F$38,Periode,2,FALSE))/5,_xll.Woodstock.Analyst.Xcel.UDFs.GetIndicatorValue("OSUPREALREGAPRE",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IFERROR(IF(ISERROR(VLOOKUP($A$6&amp;"-"&amp;$B$39&amp;"-"&amp;$D42,ListeContraintes,1,FALSE)),0,IF(EXACT($A$5,"FCTYF_TOUS"),_xll.Woodstock.Analyst.Xcel.UDFs.GetIndicatorValue("OSUPREALREGAPRE", "15 Contrainte opérationnelle="&amp;$D42&amp;";", IntrantScenario!$B$7, IntrantScenario!$B$10,VLOOKUP(G$38,Periode,2,FALSE))/5,_xll.Woodstock.Analyst.Xcel.UDFs.GetIndicatorValue("OSUPREALREGAPRE",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IFERROR(IF(ISERROR(VLOOKUP($A$6&amp;"-"&amp;$B$39&amp;"-"&amp;$D42,ListeContraintes,1,FALSE)),0,IF(EXACT($A$5,"FCTYF_TOUS"),_xll.Woodstock.Analyst.Xcel.UDFs.GetIndicatorValue("OSUPREALREGAPRE", "15 Contrainte opérationnelle="&amp;$D42&amp;";", IntrantScenario!$B$7, IntrantScenario!$B$10,VLOOKUP(H$38,Periode,2,FALSE))/5,_xll.Woodstock.Analyst.Xcel.UDFs.GetIndicatorValue("OSUPREALREGAPRE",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IFERROR(IF(ISERROR(VLOOKUP($A$6&amp;"-"&amp;$B$39&amp;"-"&amp;$D42,ListeContraintes,1,FALSE)),0,IF(EXACT($A$5,"FCTYF_TOUS"),_xll.Woodstock.Analyst.Xcel.UDFs.GetIndicatorValue("OSUPREALREGAPRE", "15 Contrainte opérationnelle="&amp;$D42&amp;";", IntrantScenario!$B$7, IntrantScenario!$B$10,VLOOKUP(I$38,Periode,2,FALSE))/5,_xll.Woodstock.Analyst.Xcel.UDFs.GetIndicatorValue("OSUPREALREGAPRE",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IFERROR(IF(ISERROR(VLOOKUP($A$6&amp;"-"&amp;$B$39&amp;"-"&amp;$D42,ListeContraintes,1,FALSE)),0,IF(EXACT($A$5,"FCTYF_TOUS"),_xll.Woodstock.Analyst.Xcel.UDFs.GetIndicatorValueAverage("OSUPREALREGAPRE", "15 Contrainte opérationnelle="&amp;$D42&amp;";", IntrantScenario!$B$7, IntrantScenario!$B$10,"2","6")/5,_xll.Woodstock.Analyst.Xcel.UDFs.GetIndicatorValueAverage("OSUPREALREGAPRE",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482"/>
      <c r="C43" s="478" t="s">
        <v>467</v>
      </c>
      <c r="D43" s="1" t="s">
        <v>793</v>
      </c>
      <c r="E43" s="379">
        <f>IFERROR(IF(ISERROR(VLOOKUP($A$6&amp;"-"&amp;$B$39&amp;"-"&amp;$D43,ListeContraintes,1,FALSE)),0,IF(EXACT($A$5,"FCTYF_TOUS"),_xll.Woodstock.Analyst.Xcel.UDFs.GetIndicatorValue("OSUPREALREGAPRE", "15 Contrainte opérationnelle="&amp;$D43&amp;";", IntrantScenario!$B$7, IntrantScenario!$B$10,VLOOKUP(E$38,Periode,2,FALSE))/5,_xll.Woodstock.Analyst.Xcel.UDFs.GetIndicatorValue("OSUPREALREGAPRE",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IFERROR(IF(ISERROR(VLOOKUP($A$6&amp;"-"&amp;$B$39&amp;"-"&amp;$D43,ListeContraintes,1,FALSE)),0,IF(EXACT($A$5,"FCTYF_TOUS"),_xll.Woodstock.Analyst.Xcel.UDFs.GetIndicatorValue("OSUPREALREGAPRE", "15 Contrainte opérationnelle="&amp;$D43&amp;";", IntrantScenario!$B$7, IntrantScenario!$B$10,VLOOKUP(F$38,Periode,2,FALSE))/5,_xll.Woodstock.Analyst.Xcel.UDFs.GetIndicatorValue("OSUPREALREGAPRE",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IFERROR(IF(ISERROR(VLOOKUP($A$6&amp;"-"&amp;$B$39&amp;"-"&amp;$D43,ListeContraintes,1,FALSE)),0,IF(EXACT($A$5,"FCTYF_TOUS"),_xll.Woodstock.Analyst.Xcel.UDFs.GetIndicatorValue("OSUPREALREGAPRE", "15 Contrainte opérationnelle="&amp;$D43&amp;";", IntrantScenario!$B$7, IntrantScenario!$B$10,VLOOKUP(G$38,Periode,2,FALSE))/5,_xll.Woodstock.Analyst.Xcel.UDFs.GetIndicatorValue("OSUPREALREGAPRE",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IFERROR(IF(ISERROR(VLOOKUP($A$6&amp;"-"&amp;$B$39&amp;"-"&amp;$D43,ListeContraintes,1,FALSE)),0,IF(EXACT($A$5,"FCTYF_TOUS"),_xll.Woodstock.Analyst.Xcel.UDFs.GetIndicatorValue("OSUPREALREGAPRE", "15 Contrainte opérationnelle="&amp;$D43&amp;";", IntrantScenario!$B$7, IntrantScenario!$B$10,VLOOKUP(H$38,Periode,2,FALSE))/5,_xll.Woodstock.Analyst.Xcel.UDFs.GetIndicatorValue("OSUPREALREGAPRE",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IFERROR(IF(ISERROR(VLOOKUP($A$6&amp;"-"&amp;$B$39&amp;"-"&amp;$D43,ListeContraintes,1,FALSE)),0,IF(EXACT($A$5,"FCTYF_TOUS"),_xll.Woodstock.Analyst.Xcel.UDFs.GetIndicatorValue("OSUPREALREGAPRE", "15 Contrainte opérationnelle="&amp;$D43&amp;";", IntrantScenario!$B$7, IntrantScenario!$B$10,VLOOKUP(I$38,Periode,2,FALSE))/5,_xll.Woodstock.Analyst.Xcel.UDFs.GetIndicatorValue("OSUPREALREGAPRE",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IFERROR(IF(ISERROR(VLOOKUP($A$6&amp;"-"&amp;$B$39&amp;"-"&amp;$D43,ListeContraintes,1,FALSE)),0,IF(EXACT($A$5,"FCTYF_TOUS"),_xll.Woodstock.Analyst.Xcel.UDFs.GetIndicatorValueAverage("OSUPREALREGAPRE", "15 Contrainte opérationnelle="&amp;$D43&amp;";", IntrantScenario!$B$7, IntrantScenario!$B$10,"2","6")/5,_xll.Woodstock.Analyst.Xcel.UDFs.GetIndicatorValueAverage("OSUPREALREGAPRE",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481" t="s">
        <v>794</v>
      </c>
      <c r="C44" s="476"/>
      <c r="D44" s="229"/>
      <c r="E44" s="378">
        <f t="shared" ref="E44:J44" si="1">SUM(E45:E49)</f>
        <v>274.61641655136941</v>
      </c>
      <c r="F44" s="378">
        <f t="shared" si="1"/>
        <v>326.1468549591541</v>
      </c>
      <c r="G44" s="378">
        <f t="shared" si="1"/>
        <v>286.21548580021857</v>
      </c>
      <c r="H44" s="378">
        <f t="shared" si="1"/>
        <v>409.17310712316032</v>
      </c>
      <c r="I44" s="378">
        <f t="shared" si="1"/>
        <v>335.32393486140666</v>
      </c>
      <c r="J44" s="378">
        <f t="shared" si="1"/>
        <v>326.29515985906187</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483"/>
      <c r="C45" s="477" t="s">
        <v>489</v>
      </c>
      <c r="D45" s="1" t="s">
        <v>469</v>
      </c>
      <c r="E45" s="379">
        <f>IFERROR(IF(ISERROR(VLOOKUP($A$6&amp;"-"&amp;$B$44&amp;"-"&amp;$D45,ListeContraintes,1,FALSE)),0,IF(EXACT($A$5,"FCTYF_TOUS"),_xll.Woodstock.Analyst.Xcel.UDFs.GetIndicatorValue("OSUPREALREGAPRE", "15 Contrainte opérationnelle="&amp;$D45&amp;";", IntrantScenario!$B$7, IntrantScenario!$B$10,VLOOKUP(E$38,Periode,2,FALSE))/5,_xll.Woodstock.Analyst.Xcel.UDFs.GetIndicatorValue("OSUPREALREGAPRE",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IFERROR(IF(ISERROR(VLOOKUP($A$6&amp;"-"&amp;$B$44&amp;"-"&amp;$D45,ListeContraintes,1,FALSE)),0,IF(EXACT($A$5,"FCTYF_TOUS"),_xll.Woodstock.Analyst.Xcel.UDFs.GetIndicatorValue("OSUPREALREGAPRE", "15 Contrainte opérationnelle="&amp;$D45&amp;";", IntrantScenario!$B$7, IntrantScenario!$B$10,VLOOKUP(F$38,Periode,2,FALSE))/5,_xll.Woodstock.Analyst.Xcel.UDFs.GetIndicatorValue("OSUPREALREGAPRE",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IFERROR(IF(ISERROR(VLOOKUP($A$6&amp;"-"&amp;$B$44&amp;"-"&amp;$D45,ListeContraintes,1,FALSE)),0,IF(EXACT($A$5,"FCTYF_TOUS"),_xll.Woodstock.Analyst.Xcel.UDFs.GetIndicatorValue("OSUPREALREGAPRE", "15 Contrainte opérationnelle="&amp;$D45&amp;";", IntrantScenario!$B$7, IntrantScenario!$B$10,VLOOKUP(G$38,Periode,2,FALSE))/5,_xll.Woodstock.Analyst.Xcel.UDFs.GetIndicatorValue("OSUPREALREGAPRE",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IFERROR(IF(ISERROR(VLOOKUP($A$6&amp;"-"&amp;$B$44&amp;"-"&amp;$D45,ListeContraintes,1,FALSE)),0,IF(EXACT($A$5,"FCTYF_TOUS"),_xll.Woodstock.Analyst.Xcel.UDFs.GetIndicatorValue("OSUPREALREGAPRE", "15 Contrainte opérationnelle="&amp;$D45&amp;";", IntrantScenario!$B$7, IntrantScenario!$B$10,VLOOKUP(H$38,Periode,2,FALSE))/5,_xll.Woodstock.Analyst.Xcel.UDFs.GetIndicatorValue("OSUPREALREGAPRE",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IFERROR(IF(ISERROR(VLOOKUP($A$6&amp;"-"&amp;$B$44&amp;"-"&amp;$D45,ListeContraintes,1,FALSE)),0,IF(EXACT($A$5,"FCTYF_TOUS"),_xll.Woodstock.Analyst.Xcel.UDFs.GetIndicatorValue("OSUPREALREGAPRE", "15 Contrainte opérationnelle="&amp;$D45&amp;";", IntrantScenario!$B$7, IntrantScenario!$B$10,VLOOKUP(I$38,Periode,2,FALSE))/5,_xll.Woodstock.Analyst.Xcel.UDFs.GetIndicatorValue("OSUPREALREGAPRE",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IFERROR(IF(ISERROR(VLOOKUP($A$6&amp;"-"&amp;$B$44&amp;"-"&amp;$D45,ListeContraintes,1,FALSE)),0,IF(EXACT($A$5,"FCTYF_TOUS"),_xll.Woodstock.Analyst.Xcel.UDFs.GetIndicatorValueAverage("OSUPREALREGAPRE", "15 Contrainte opérationnelle="&amp;$D45&amp;";", IntrantScenario!$B$7, IntrantScenario!$B$10,"2","6")/5,_xll.Woodstock.Analyst.Xcel.UDFs.GetIndicatorValueAverage("OSUPREALREGAPRE",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483"/>
      <c r="C46" s="477" t="s">
        <v>463</v>
      </c>
      <c r="D46" s="1" t="s">
        <v>141</v>
      </c>
      <c r="E46" s="379">
        <f>IFERROR(IF(ISERROR(VLOOKUP($A$6&amp;"-"&amp;$B$44&amp;"-"&amp;$D46,ListeContraintes,1,FALSE)),0,IF(EXACT($A$5,"FCTYF_TOUS"),_xll.Woodstock.Analyst.Xcel.UDFs.GetIndicatorValue("OSUPREALREGAPRE", "15 Contrainte opérationnelle="&amp;$D46&amp;";", IntrantScenario!$B$7, IntrantScenario!$B$10,VLOOKUP(E$38,Periode,2,FALSE))/5,_xll.Woodstock.Analyst.Xcel.UDFs.GetIndicatorValue("OSUPREALREGAPRE", "5 Famille de courbes="&amp;$A$5&amp;";15 Contrainte opérationnelle="&amp;$D46&amp;";", IntrantScenario!$B$7, IntrantScenario!$B$10,VLOOKUP(E$38,Periode,2,FALSE))/5))*(1-IntrantsCahierDetermination!$G$13),0)</f>
        <v>274.61641655136941</v>
      </c>
      <c r="F46" s="379">
        <f>IFERROR(IF(ISERROR(VLOOKUP($A$6&amp;"-"&amp;$B$44&amp;"-"&amp;$D46,ListeContraintes,1,FALSE)),0,IF(EXACT($A$5,"FCTYF_TOUS"),_xll.Woodstock.Analyst.Xcel.UDFs.GetIndicatorValue("OSUPREALREGAPRE", "15 Contrainte opérationnelle="&amp;$D46&amp;";", IntrantScenario!$B$7, IntrantScenario!$B$10,VLOOKUP(F$38,Periode,2,FALSE))/5,_xll.Woodstock.Analyst.Xcel.UDFs.GetIndicatorValue("OSUPREALREGAPRE", "5 Famille de courbes="&amp;$A$5&amp;";15 Contrainte opérationnelle="&amp;$D46&amp;";", IntrantScenario!$B$7, IntrantScenario!$B$10,VLOOKUP(F$38,Periode,2,FALSE))/5))*(1-IntrantsCahierDetermination!$G$13),0)</f>
        <v>326.1468549591541</v>
      </c>
      <c r="G46" s="379">
        <f>IFERROR(IF(ISERROR(VLOOKUP($A$6&amp;"-"&amp;$B$44&amp;"-"&amp;$D46,ListeContraintes,1,FALSE)),0,IF(EXACT($A$5,"FCTYF_TOUS"),_xll.Woodstock.Analyst.Xcel.UDFs.GetIndicatorValue("OSUPREALREGAPRE", "15 Contrainte opérationnelle="&amp;$D46&amp;";", IntrantScenario!$B$7, IntrantScenario!$B$10,VLOOKUP(G$38,Periode,2,FALSE))/5,_xll.Woodstock.Analyst.Xcel.UDFs.GetIndicatorValue("OSUPREALREGAPRE", "5 Famille de courbes="&amp;$A$5&amp;";15 Contrainte opérationnelle="&amp;$D46&amp;";", IntrantScenario!$B$7, IntrantScenario!$B$10,VLOOKUP(G$38,Periode,2,FALSE))/5))*(1-IntrantsCahierDetermination!$G$13),0)</f>
        <v>286.21548580021857</v>
      </c>
      <c r="H46" s="379">
        <f>IFERROR(IF(ISERROR(VLOOKUP($A$6&amp;"-"&amp;$B$44&amp;"-"&amp;$D46,ListeContraintes,1,FALSE)),0,IF(EXACT($A$5,"FCTYF_TOUS"),_xll.Woodstock.Analyst.Xcel.UDFs.GetIndicatorValue("OSUPREALREGAPRE", "15 Contrainte opérationnelle="&amp;$D46&amp;";", IntrantScenario!$B$7, IntrantScenario!$B$10,VLOOKUP(H$38,Periode,2,FALSE))/5,_xll.Woodstock.Analyst.Xcel.UDFs.GetIndicatorValue("OSUPREALREGAPRE", "5 Famille de courbes="&amp;$A$5&amp;";15 Contrainte opérationnelle="&amp;$D46&amp;";", IntrantScenario!$B$7, IntrantScenario!$B$10,VLOOKUP(H$38,Periode,2,FALSE))/5))*(1-IntrantsCahierDetermination!$G$13),0)</f>
        <v>409.17310712316032</v>
      </c>
      <c r="I46" s="379">
        <f>IFERROR(IF(ISERROR(VLOOKUP($A$6&amp;"-"&amp;$B$44&amp;"-"&amp;$D46,ListeContraintes,1,FALSE)),0,IF(EXACT($A$5,"FCTYF_TOUS"),_xll.Woodstock.Analyst.Xcel.UDFs.GetIndicatorValue("OSUPREALREGAPRE", "15 Contrainte opérationnelle="&amp;$D46&amp;";", IntrantScenario!$B$7, IntrantScenario!$B$10,VLOOKUP(I$38,Periode,2,FALSE))/5,_xll.Woodstock.Analyst.Xcel.UDFs.GetIndicatorValue("OSUPREALREGAPRE", "5 Famille de courbes="&amp;$A$5&amp;";15 Contrainte opérationnelle="&amp;$D46&amp;";", IntrantScenario!$B$7, IntrantScenario!$B$10,VLOOKUP(I$38,Periode,2,FALSE))/5))*(1-IntrantsCahierDetermination!$G$13),0)</f>
        <v>335.32393486140666</v>
      </c>
      <c r="J46" s="379">
        <f>IFERROR(IF(ISERROR(VLOOKUP($A$6&amp;"-"&amp;$B$44&amp;"-"&amp;$D46,ListeContraintes,1,FALSE)),0,IF(EXACT($A$5,"FCTYF_TOUS"),_xll.Woodstock.Analyst.Xcel.UDFs.GetIndicatorValueAverage("OSUPREALREGAPRE", "15 Contrainte opérationnelle="&amp;$D46&amp;";", IntrantScenario!$B$7, IntrantScenario!$B$10,"2","6")/5,_xll.Woodstock.Analyst.Xcel.UDFs.GetIndicatorValueAverage("OSUPREALREGAPRE", "5 Famille de courbes="&amp;$A$5&amp;";15 Contrainte opérationnelle="&amp;$D46&amp;";", IntrantScenario!$B$7, IntrantScenario!$B$10,"2","6")/5))*(1-IntrantsCahierDetermination!$G$13),0)</f>
        <v>326.29515985906187</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484"/>
      <c r="C47" s="477" t="s">
        <v>483</v>
      </c>
      <c r="D47" s="1" t="s">
        <v>471</v>
      </c>
      <c r="E47" s="379">
        <f>IFERROR(IF(ISERROR(VLOOKUP($A$6&amp;"-"&amp;$B$44&amp;"-"&amp;$D47,ListeContraintes,1,FALSE)),0,IF(EXACT($A$5,"FCTYF_TOUS"),_xll.Woodstock.Analyst.Xcel.UDFs.GetIndicatorValue("OSUPREALREGAPRE", "15 Contrainte opérationnelle="&amp;$D47&amp;";", IntrantScenario!$B$7, IntrantScenario!$B$10,VLOOKUP(E$38,Periode,2,FALSE))/5,_xll.Woodstock.Analyst.Xcel.UDFs.GetIndicatorValue("OSUPREALREGAPRE",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IFERROR(IF(ISERROR(VLOOKUP($A$6&amp;"-"&amp;$B$44&amp;"-"&amp;$D47,ListeContraintes,1,FALSE)),0,IF(EXACT($A$5,"FCTYF_TOUS"),_xll.Woodstock.Analyst.Xcel.UDFs.GetIndicatorValue("OSUPREALREGAPRE", "15 Contrainte opérationnelle="&amp;$D47&amp;";", IntrantScenario!$B$7, IntrantScenario!$B$10,VLOOKUP(F$38,Periode,2,FALSE))/5,_xll.Woodstock.Analyst.Xcel.UDFs.GetIndicatorValue("OSUPREALREGAPRE",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IFERROR(IF(ISERROR(VLOOKUP($A$6&amp;"-"&amp;$B$44&amp;"-"&amp;$D47,ListeContraintes,1,FALSE)),0,IF(EXACT($A$5,"FCTYF_TOUS"),_xll.Woodstock.Analyst.Xcel.UDFs.GetIndicatorValue("OSUPREALREGAPRE", "15 Contrainte opérationnelle="&amp;$D47&amp;";", IntrantScenario!$B$7, IntrantScenario!$B$10,VLOOKUP(G$38,Periode,2,FALSE))/5,_xll.Woodstock.Analyst.Xcel.UDFs.GetIndicatorValue("OSUPREALREGAPRE",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IFERROR(IF(ISERROR(VLOOKUP($A$6&amp;"-"&amp;$B$44&amp;"-"&amp;$D47,ListeContraintes,1,FALSE)),0,IF(EXACT($A$5,"FCTYF_TOUS"),_xll.Woodstock.Analyst.Xcel.UDFs.GetIndicatorValue("OSUPREALREGAPRE", "15 Contrainte opérationnelle="&amp;$D47&amp;";", IntrantScenario!$B$7, IntrantScenario!$B$10,VLOOKUP(H$38,Periode,2,FALSE))/5,_xll.Woodstock.Analyst.Xcel.UDFs.GetIndicatorValue("OSUPREALREGAPRE",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IFERROR(IF(ISERROR(VLOOKUP($A$6&amp;"-"&amp;$B$44&amp;"-"&amp;$D47,ListeContraintes,1,FALSE)),0,IF(EXACT($A$5,"FCTYF_TOUS"),_xll.Woodstock.Analyst.Xcel.UDFs.GetIndicatorValue("OSUPREALREGAPRE", "15 Contrainte opérationnelle="&amp;$D47&amp;";", IntrantScenario!$B$7, IntrantScenario!$B$10,VLOOKUP(I$38,Periode,2,FALSE))/5,_xll.Woodstock.Analyst.Xcel.UDFs.GetIndicatorValue("OSUPREALREGAPRE",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IFERROR(IF(ISERROR(VLOOKUP($A$6&amp;"-"&amp;$B$44&amp;"-"&amp;$D47,ListeContraintes,1,FALSE)),0,IF(EXACT($A$5,"FCTYF_TOUS"),_xll.Woodstock.Analyst.Xcel.UDFs.GetIndicatorValueAverage("OSUPREALREGAPRE", "15 Contrainte opérationnelle="&amp;$D47&amp;";", IntrantScenario!$B$7, IntrantScenario!$B$10,"2","6")/5,_xll.Woodstock.Analyst.Xcel.UDFs.GetIndicatorValueAverage("OSUPREALREGAPRE",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484"/>
      <c r="C48" s="477" t="s">
        <v>484</v>
      </c>
      <c r="D48" s="1" t="s">
        <v>472</v>
      </c>
      <c r="E48" s="379">
        <f>IFERROR(IF(ISERROR(VLOOKUP($A$6&amp;"-"&amp;$B$44&amp;"-"&amp;$D48,ListeContraintes,1,FALSE)),0,IF(EXACT($A$5,"FCTYF_TOUS"),_xll.Woodstock.Analyst.Xcel.UDFs.GetIndicatorValue("OSUPREALREGAPRE", "15 Contrainte opérationnelle="&amp;$D48&amp;";", IntrantScenario!$B$7, IntrantScenario!$B$10,VLOOKUP(E$38,Periode,2,FALSE))/5,_xll.Woodstock.Analyst.Xcel.UDFs.GetIndicatorValue("OSUPREALREGAPRE", "5 Famille de courbes="&amp;$A$5&amp;";15 Contrainte opérationnelle="&amp;$D48&amp;";", IntrantScenario!$B$7, IntrantScenario!$B$10,VLOOKUP(E$38,Periode,2,FALSE))/5))*(1-IntrantsCahierDetermination!$G$13),0)</f>
        <v>0</v>
      </c>
      <c r="F48" s="379">
        <f>IFERROR(IF(ISERROR(VLOOKUP($A$6&amp;"-"&amp;$B$44&amp;"-"&amp;$D48,ListeContraintes,1,FALSE)),0,IF(EXACT($A$5,"FCTYF_TOUS"),_xll.Woodstock.Analyst.Xcel.UDFs.GetIndicatorValue("OSUPREALREGAPRE", "15 Contrainte opérationnelle="&amp;$D48&amp;";", IntrantScenario!$B$7, IntrantScenario!$B$10,VLOOKUP(F$38,Periode,2,FALSE))/5,_xll.Woodstock.Analyst.Xcel.UDFs.GetIndicatorValue("OSUPREALREGAPRE", "5 Famille de courbes="&amp;$A$5&amp;";15 Contrainte opérationnelle="&amp;$D48&amp;";", IntrantScenario!$B$7, IntrantScenario!$B$10,VLOOKUP(F$38,Periode,2,FALSE))/5))*(1-IntrantsCahierDetermination!$G$13),0)</f>
        <v>0</v>
      </c>
      <c r="G48" s="379">
        <f>IFERROR(IF(ISERROR(VLOOKUP($A$6&amp;"-"&amp;$B$44&amp;"-"&amp;$D48,ListeContraintes,1,FALSE)),0,IF(EXACT($A$5,"FCTYF_TOUS"),_xll.Woodstock.Analyst.Xcel.UDFs.GetIndicatorValue("OSUPREALREGAPRE", "15 Contrainte opérationnelle="&amp;$D48&amp;";", IntrantScenario!$B$7, IntrantScenario!$B$10,VLOOKUP(G$38,Periode,2,FALSE))/5,_xll.Woodstock.Analyst.Xcel.UDFs.GetIndicatorValue("OSUPREALREGAPRE", "5 Famille de courbes="&amp;$A$5&amp;";15 Contrainte opérationnelle="&amp;$D48&amp;";", IntrantScenario!$B$7, IntrantScenario!$B$10,VLOOKUP(G$38,Periode,2,FALSE))/5))*(1-IntrantsCahierDetermination!$G$13),0)</f>
        <v>0</v>
      </c>
      <c r="H48" s="379">
        <f>IFERROR(IF(ISERROR(VLOOKUP($A$6&amp;"-"&amp;$B$44&amp;"-"&amp;$D48,ListeContraintes,1,FALSE)),0,IF(EXACT($A$5,"FCTYF_TOUS"),_xll.Woodstock.Analyst.Xcel.UDFs.GetIndicatorValue("OSUPREALREGAPRE", "15 Contrainte opérationnelle="&amp;$D48&amp;";", IntrantScenario!$B$7, IntrantScenario!$B$10,VLOOKUP(H$38,Periode,2,FALSE))/5,_xll.Woodstock.Analyst.Xcel.UDFs.GetIndicatorValue("OSUPREALREGAPRE", "5 Famille de courbes="&amp;$A$5&amp;";15 Contrainte opérationnelle="&amp;$D48&amp;";", IntrantScenario!$B$7, IntrantScenario!$B$10,VLOOKUP(H$38,Periode,2,FALSE))/5))*(1-IntrantsCahierDetermination!$G$13),0)</f>
        <v>0</v>
      </c>
      <c r="I48" s="379">
        <f>IFERROR(IF(ISERROR(VLOOKUP($A$6&amp;"-"&amp;$B$44&amp;"-"&amp;$D48,ListeContraintes,1,FALSE)),0,IF(EXACT($A$5,"FCTYF_TOUS"),_xll.Woodstock.Analyst.Xcel.UDFs.GetIndicatorValue("OSUPREALREGAPRE", "15 Contrainte opérationnelle="&amp;$D48&amp;";", IntrantScenario!$B$7, IntrantScenario!$B$10,VLOOKUP(I$38,Periode,2,FALSE))/5,_xll.Woodstock.Analyst.Xcel.UDFs.GetIndicatorValue("OSUPREALREGAPRE", "5 Famille de courbes="&amp;$A$5&amp;";15 Contrainte opérationnelle="&amp;$D48&amp;";", IntrantScenario!$B$7, IntrantScenario!$B$10,VLOOKUP(I$38,Periode,2,FALSE))/5))*(1-IntrantsCahierDetermination!$G$13),0)</f>
        <v>0</v>
      </c>
      <c r="J48" s="379">
        <f>IFERROR(IF(ISERROR(VLOOKUP($A$6&amp;"-"&amp;$B$44&amp;"-"&amp;$D48,ListeContraintes,1,FALSE)),0,IF(EXACT($A$5,"FCTYF_TOUS"),_xll.Woodstock.Analyst.Xcel.UDFs.GetIndicatorValueAverage("OSUPREALREGAPRE", "15 Contrainte opérationnelle="&amp;$D48&amp;";", IntrantScenario!$B$7, IntrantScenario!$B$10,"2","6")/5,_xll.Woodstock.Analyst.Xcel.UDFs.GetIndicatorValueAverage("OSUPREALREGAPRE", "5 Famille de courbes="&amp;$A$5&amp;";15 Contrainte opérationnelle="&amp;$D48&amp;";", IntrantScenario!$B$7, IntrantScenario!$B$10,"2","6")/5))*(1-IntrantsCahierDetermination!$G$13),0)</f>
        <v>0</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485"/>
      <c r="C49" s="478" t="s">
        <v>467</v>
      </c>
      <c r="D49" s="1" t="s">
        <v>143</v>
      </c>
      <c r="E49" s="379">
        <f>IFERROR(IF(ISERROR(VLOOKUP($A$6&amp;"-"&amp;$B$44&amp;"-"&amp;$D49,ListeContraintes,1,FALSE)),0,IF(EXACT($A$5,"FCTYF_TOUS"),_xll.Woodstock.Analyst.Xcel.UDFs.GetIndicatorValue("OSUPREALREGAPRE", "15 Contrainte opérationnelle="&amp;$D49&amp;";", IntrantScenario!$B$7, IntrantScenario!$B$10,VLOOKUP(E$38,Periode,2,FALSE))/5,_xll.Woodstock.Analyst.Xcel.UDFs.GetIndicatorValue("OSUPREALREGAPRE", "5 Famille de courbes="&amp;$A$5&amp;";15 Contrainte opérationnelle="&amp;$D49&amp;";", IntrantScenario!$B$7, IntrantScenario!$B$10,VLOOKUP(E$38,Periode,2,FALSE))/5))*(1-IntrantsCahierDetermination!$G$13),0)</f>
        <v>0</v>
      </c>
      <c r="F49" s="379">
        <f>IFERROR(IF(ISERROR(VLOOKUP($A$6&amp;"-"&amp;$B$44&amp;"-"&amp;$D49,ListeContraintes,1,FALSE)),0,IF(EXACT($A$5,"FCTYF_TOUS"),_xll.Woodstock.Analyst.Xcel.UDFs.GetIndicatorValue("OSUPREALREGAPRE", "15 Contrainte opérationnelle="&amp;$D49&amp;";", IntrantScenario!$B$7, IntrantScenario!$B$10,VLOOKUP(F$38,Periode,2,FALSE))/5,_xll.Woodstock.Analyst.Xcel.UDFs.GetIndicatorValue("OSUPREALREGAPRE", "5 Famille de courbes="&amp;$A$5&amp;";15 Contrainte opérationnelle="&amp;$D49&amp;";", IntrantScenario!$B$7, IntrantScenario!$B$10,VLOOKUP(F$38,Periode,2,FALSE))/5))*(1-IntrantsCahierDetermination!$G$13),0)</f>
        <v>0</v>
      </c>
      <c r="G49" s="379">
        <f>IFERROR(IF(ISERROR(VLOOKUP($A$6&amp;"-"&amp;$B$44&amp;"-"&amp;$D49,ListeContraintes,1,FALSE)),0,IF(EXACT($A$5,"FCTYF_TOUS"),_xll.Woodstock.Analyst.Xcel.UDFs.GetIndicatorValue("OSUPREALREGAPRE", "15 Contrainte opérationnelle="&amp;$D49&amp;";", IntrantScenario!$B$7, IntrantScenario!$B$10,VLOOKUP(G$38,Periode,2,FALSE))/5,_xll.Woodstock.Analyst.Xcel.UDFs.GetIndicatorValue("OSUPREALREGAPRE", "5 Famille de courbes="&amp;$A$5&amp;";15 Contrainte opérationnelle="&amp;$D49&amp;";", IntrantScenario!$B$7, IntrantScenario!$B$10,VLOOKUP(G$38,Periode,2,FALSE))/5))*(1-IntrantsCahierDetermination!$G$13),0)</f>
        <v>0</v>
      </c>
      <c r="H49" s="379">
        <f>IFERROR(IF(ISERROR(VLOOKUP($A$6&amp;"-"&amp;$B$44&amp;"-"&amp;$D49,ListeContraintes,1,FALSE)),0,IF(EXACT($A$5,"FCTYF_TOUS"),_xll.Woodstock.Analyst.Xcel.UDFs.GetIndicatorValue("OSUPREALREGAPRE", "15 Contrainte opérationnelle="&amp;$D49&amp;";", IntrantScenario!$B$7, IntrantScenario!$B$10,VLOOKUP(H$38,Periode,2,FALSE))/5,_xll.Woodstock.Analyst.Xcel.UDFs.GetIndicatorValue("OSUPREALREGAPRE", "5 Famille de courbes="&amp;$A$5&amp;";15 Contrainte opérationnelle="&amp;$D49&amp;";", IntrantScenario!$B$7, IntrantScenario!$B$10,VLOOKUP(H$38,Periode,2,FALSE))/5))*(1-IntrantsCahierDetermination!$G$13),0)</f>
        <v>0</v>
      </c>
      <c r="I49" s="379">
        <f>IFERROR(IF(ISERROR(VLOOKUP($A$6&amp;"-"&amp;$B$44&amp;"-"&amp;$D49,ListeContraintes,1,FALSE)),0,IF(EXACT($A$5,"FCTYF_TOUS"),_xll.Woodstock.Analyst.Xcel.UDFs.GetIndicatorValue("OSUPREALREGAPRE", "15 Contrainte opérationnelle="&amp;$D49&amp;";", IntrantScenario!$B$7, IntrantScenario!$B$10,VLOOKUP(I$38,Periode,2,FALSE))/5,_xll.Woodstock.Analyst.Xcel.UDFs.GetIndicatorValue("OSUPREALREGAPRE", "5 Famille de courbes="&amp;$A$5&amp;";15 Contrainte opérationnelle="&amp;$D49&amp;";", IntrantScenario!$B$7, IntrantScenario!$B$10,VLOOKUP(I$38,Periode,2,FALSE))/5))*(1-IntrantsCahierDetermination!$G$13),0)</f>
        <v>0</v>
      </c>
      <c r="J49" s="379">
        <f>IFERROR(IF(ISERROR(VLOOKUP($A$6&amp;"-"&amp;$B$44&amp;"-"&amp;$D49,ListeContraintes,1,FALSE)),0,IF(EXACT($A$5,"FCTYF_TOUS"),_xll.Woodstock.Analyst.Xcel.UDFs.GetIndicatorValueAverage("OSUPREALREGAPRE", "15 Contrainte opérationnelle="&amp;$D49&amp;";", IntrantScenario!$B$7, IntrantScenario!$B$10,"2","6")/5,_xll.Woodstock.Analyst.Xcel.UDFs.GetIndicatorValueAverage("OSUPREALREGAPRE", "5 Famille de courbes="&amp;$A$5&amp;";15 Contrainte opérationnelle="&amp;$D49&amp;";", IntrantScenario!$B$7, IntrantScenario!$B$10,"2","6")/5))*(1-IntrantsCahierDetermination!$G$13),0)</f>
        <v>0</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481" t="s">
        <v>795</v>
      </c>
      <c r="C50" s="476"/>
      <c r="D50" s="229"/>
      <c r="E50" s="378">
        <f t="shared" ref="E50:J50" si="2">E51</f>
        <v>850.65173068087392</v>
      </c>
      <c r="F50" s="378">
        <f t="shared" si="2"/>
        <v>760.025893467012</v>
      </c>
      <c r="G50" s="378">
        <f t="shared" si="2"/>
        <v>626.87423142134242</v>
      </c>
      <c r="H50" s="378">
        <f t="shared" si="2"/>
        <v>760.4840184170663</v>
      </c>
      <c r="I50" s="378">
        <f t="shared" si="2"/>
        <v>683.20672195254861</v>
      </c>
      <c r="J50" s="378">
        <f t="shared" si="2"/>
        <v>736.24851918776858</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485"/>
      <c r="C51" s="478" t="s">
        <v>457</v>
      </c>
      <c r="D51" s="228" t="s">
        <v>138</v>
      </c>
      <c r="E51" s="379">
        <f>IFERROR(IF(ISERROR(VLOOKUP($A$6&amp;"-"&amp;$B$50&amp;"-"&amp;$D51,ListeContraintes,1,FALSE)),0,IF(EXACT($A$5,"FCTYF_TOUS"),_xll.Woodstock.Analyst.Xcel.UDFs.GetIndicatorValue("OSUPREALREGAPRE", "15 Contrainte opérationnelle="&amp;$D51&amp;";", IntrantScenario!$B$7, IntrantScenario!$B$10,VLOOKUP(E$38,Periode,2,FALSE))/5,_xll.Woodstock.Analyst.Xcel.UDFs.GetIndicatorValue("OSUPREALREGAPRE", "5 Famille de courbes="&amp;$A$5&amp;";15 Contrainte opérationnelle="&amp;$D51&amp;";", IntrantScenario!$B$7, IntrantScenario!$B$10,VLOOKUP(E$38,Periode,2,FALSE))/5))*(1-IntrantsCahierDetermination!$G$13),0)</f>
        <v>850.65173068087392</v>
      </c>
      <c r="F51" s="379">
        <f>IFERROR(IF(ISERROR(VLOOKUP($A$6&amp;"-"&amp;$B$50&amp;"-"&amp;$D51,ListeContraintes,1,FALSE)),0,IF(EXACT($A$5,"FCTYF_TOUS"),_xll.Woodstock.Analyst.Xcel.UDFs.GetIndicatorValue("OSUPREALREGAPRE", "15 Contrainte opérationnelle="&amp;$D51&amp;";", IntrantScenario!$B$7, IntrantScenario!$B$10,VLOOKUP(F$38,Periode,2,FALSE))/5,_xll.Woodstock.Analyst.Xcel.UDFs.GetIndicatorValue("OSUPREALREGAPRE", "5 Famille de courbes="&amp;$A$5&amp;";15 Contrainte opérationnelle="&amp;$D51&amp;";", IntrantScenario!$B$7, IntrantScenario!$B$10,VLOOKUP(F$38,Periode,2,FALSE))/5))*(1-IntrantsCahierDetermination!$G$13),0)</f>
        <v>760.025893467012</v>
      </c>
      <c r="G51" s="379">
        <f>IFERROR(IF(ISERROR(VLOOKUP($A$6&amp;"-"&amp;$B$50&amp;"-"&amp;$D51,ListeContraintes,1,FALSE)),0,IF(EXACT($A$5,"FCTYF_TOUS"),_xll.Woodstock.Analyst.Xcel.UDFs.GetIndicatorValue("OSUPREALREGAPRE", "15 Contrainte opérationnelle="&amp;$D51&amp;";", IntrantScenario!$B$7, IntrantScenario!$B$10,VLOOKUP(G$38,Periode,2,FALSE))/5,_xll.Woodstock.Analyst.Xcel.UDFs.GetIndicatorValue("OSUPREALREGAPRE", "5 Famille de courbes="&amp;$A$5&amp;";15 Contrainte opérationnelle="&amp;$D51&amp;";", IntrantScenario!$B$7, IntrantScenario!$B$10,VLOOKUP(G$38,Periode,2,FALSE))/5))*(1-IntrantsCahierDetermination!$G$13),0)</f>
        <v>626.87423142134242</v>
      </c>
      <c r="H51" s="379">
        <f>IFERROR(IF(ISERROR(VLOOKUP($A$6&amp;"-"&amp;$B$50&amp;"-"&amp;$D51,ListeContraintes,1,FALSE)),0,IF(EXACT($A$5,"FCTYF_TOUS"),_xll.Woodstock.Analyst.Xcel.UDFs.GetIndicatorValue("OSUPREALREGAPRE", "15 Contrainte opérationnelle="&amp;$D51&amp;";", IntrantScenario!$B$7, IntrantScenario!$B$10,VLOOKUP(H$38,Periode,2,FALSE))/5,_xll.Woodstock.Analyst.Xcel.UDFs.GetIndicatorValue("OSUPREALREGAPRE", "5 Famille de courbes="&amp;$A$5&amp;";15 Contrainte opérationnelle="&amp;$D51&amp;";", IntrantScenario!$B$7, IntrantScenario!$B$10,VLOOKUP(H$38,Periode,2,FALSE))/5))*(1-IntrantsCahierDetermination!$G$13),0)</f>
        <v>760.4840184170663</v>
      </c>
      <c r="I51" s="379">
        <f>IFERROR(IF(ISERROR(VLOOKUP($A$6&amp;"-"&amp;$B$50&amp;"-"&amp;$D51,ListeContraintes,1,FALSE)),0,IF(EXACT($A$5,"FCTYF_TOUS"),_xll.Woodstock.Analyst.Xcel.UDFs.GetIndicatorValue("OSUPREALREGAPRE", "15 Contrainte opérationnelle="&amp;$D51&amp;";", IntrantScenario!$B$7, IntrantScenario!$B$10,VLOOKUP(I$38,Periode,2,FALSE))/5,_xll.Woodstock.Analyst.Xcel.UDFs.GetIndicatorValue("OSUPREALREGAPRE", "5 Famille de courbes="&amp;$A$5&amp;";15 Contrainte opérationnelle="&amp;$D51&amp;";", IntrantScenario!$B$7, IntrantScenario!$B$10,VLOOKUP(I$38,Periode,2,FALSE))/5))*(1-IntrantsCahierDetermination!$G$13),0)</f>
        <v>683.20672195254861</v>
      </c>
      <c r="J51" s="379">
        <f>IFERROR(IF(ISERROR(VLOOKUP($A$6&amp;"-"&amp;$B$50&amp;"-"&amp;$D51,ListeContraintes,1,FALSE)),0,IF(EXACT($A$5,"FCTYF_TOUS"),_xll.Woodstock.Analyst.Xcel.UDFs.GetIndicatorValueAverage("OSUPREALREGAPRE", "15 Contrainte opérationnelle="&amp;$D51&amp;";", IntrantScenario!$B$7, IntrantScenario!$B$10,"2","6")/5,_xll.Woodstock.Analyst.Xcel.UDFs.GetIndicatorValueAverage("OSUPREALREGAPRE", "5 Famille de courbes="&amp;$A$5&amp;";15 Contrainte opérationnelle="&amp;$D51&amp;";", IntrantScenario!$B$7, IntrantScenario!$B$10,"2","6")/5))*(1-IntrantsCahierDetermination!$G$13),0)</f>
        <v>736.24851918776858</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481" t="s">
        <v>140</v>
      </c>
      <c r="C52" s="476"/>
      <c r="D52" s="229"/>
      <c r="E52" s="378">
        <f t="shared" ref="E52:J52" si="3">E53</f>
        <v>1136.3322370341778</v>
      </c>
      <c r="F52" s="378">
        <f t="shared" si="3"/>
        <v>935.12338156368423</v>
      </c>
      <c r="G52" s="378">
        <f t="shared" si="3"/>
        <v>1853.2415793703019</v>
      </c>
      <c r="H52" s="378">
        <f t="shared" si="3"/>
        <v>865.5525382550835</v>
      </c>
      <c r="I52" s="378">
        <f t="shared" si="3"/>
        <v>954.41332986231441</v>
      </c>
      <c r="J52" s="378">
        <f t="shared" si="3"/>
        <v>1148.9326132171122</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485"/>
      <c r="C53" s="478" t="s">
        <v>461</v>
      </c>
      <c r="D53" s="228" t="s">
        <v>140</v>
      </c>
      <c r="E53" s="379">
        <f>IFERROR(IF(ISERROR(VLOOKUP($A$6&amp;"-"&amp;$B$52&amp;"-"&amp;$D53,ListeContraintes,1,FALSE)),0,IF(EXACT($A$5,"FCTYF_TOUS"),_xll.Woodstock.Analyst.Xcel.UDFs.GetIndicatorValue("OSUPREALREGAPRE", "15 Contrainte opérationnelle="&amp;$D53&amp;";", IntrantScenario!$B$7, IntrantScenario!$B$10,VLOOKUP(E$38,Periode,2,FALSE))/5,_xll.Woodstock.Analyst.Xcel.UDFs.GetIndicatorValue("OSUPREALREGAPRE", "5 Famille de courbes="&amp;$A$5&amp;";15 Contrainte opérationnelle="&amp;$D53&amp;";", IntrantScenario!$B$7, IntrantScenario!$B$10,VLOOKUP(E$38,Periode,2,FALSE))/5))*(1-IntrantsCahierDetermination!$G$13),0)</f>
        <v>1136.3322370341778</v>
      </c>
      <c r="F53" s="379">
        <f>IFERROR(IF(ISERROR(VLOOKUP($A$6&amp;"-"&amp;$B$52&amp;"-"&amp;$D53,ListeContraintes,1,FALSE)),0,IF(EXACT($A$5,"FCTYF_TOUS"),_xll.Woodstock.Analyst.Xcel.UDFs.GetIndicatorValue("OSUPREALREGAPRE", "15 Contrainte opérationnelle="&amp;$D53&amp;";", IntrantScenario!$B$7, IntrantScenario!$B$10,VLOOKUP(F$38,Periode,2,FALSE))/5,_xll.Woodstock.Analyst.Xcel.UDFs.GetIndicatorValue("OSUPREALREGAPRE", "5 Famille de courbes="&amp;$A$5&amp;";15 Contrainte opérationnelle="&amp;$D53&amp;";", IntrantScenario!$B$7, IntrantScenario!$B$10,VLOOKUP(F$38,Periode,2,FALSE))/5))*(1-IntrantsCahierDetermination!$G$13),0)</f>
        <v>935.12338156368423</v>
      </c>
      <c r="G53" s="379">
        <f>IFERROR(IF(ISERROR(VLOOKUP($A$6&amp;"-"&amp;$B$52&amp;"-"&amp;$D53,ListeContraintes,1,FALSE)),0,IF(EXACT($A$5,"FCTYF_TOUS"),_xll.Woodstock.Analyst.Xcel.UDFs.GetIndicatorValue("OSUPREALREGAPRE", "15 Contrainte opérationnelle="&amp;$D53&amp;";", IntrantScenario!$B$7, IntrantScenario!$B$10,VLOOKUP(G$38,Periode,2,FALSE))/5,_xll.Woodstock.Analyst.Xcel.UDFs.GetIndicatorValue("OSUPREALREGAPRE", "5 Famille de courbes="&amp;$A$5&amp;";15 Contrainte opérationnelle="&amp;$D53&amp;";", IntrantScenario!$B$7, IntrantScenario!$B$10,VLOOKUP(G$38,Periode,2,FALSE))/5))*(1-IntrantsCahierDetermination!$G$13),0)</f>
        <v>1853.2415793703019</v>
      </c>
      <c r="H53" s="379">
        <f>IFERROR(IF(ISERROR(VLOOKUP($A$6&amp;"-"&amp;$B$52&amp;"-"&amp;$D53,ListeContraintes,1,FALSE)),0,IF(EXACT($A$5,"FCTYF_TOUS"),_xll.Woodstock.Analyst.Xcel.UDFs.GetIndicatorValue("OSUPREALREGAPRE", "15 Contrainte opérationnelle="&amp;$D53&amp;";", IntrantScenario!$B$7, IntrantScenario!$B$10,VLOOKUP(H$38,Periode,2,FALSE))/5,_xll.Woodstock.Analyst.Xcel.UDFs.GetIndicatorValue("OSUPREALREGAPRE", "5 Famille de courbes="&amp;$A$5&amp;";15 Contrainte opérationnelle="&amp;$D53&amp;";", IntrantScenario!$B$7, IntrantScenario!$B$10,VLOOKUP(H$38,Periode,2,FALSE))/5))*(1-IntrantsCahierDetermination!$G$13),0)</f>
        <v>865.5525382550835</v>
      </c>
      <c r="I53" s="379">
        <f>IFERROR(IF(ISERROR(VLOOKUP($A$6&amp;"-"&amp;$B$52&amp;"-"&amp;$D53,ListeContraintes,1,FALSE)),0,IF(EXACT($A$5,"FCTYF_TOUS"),_xll.Woodstock.Analyst.Xcel.UDFs.GetIndicatorValue("OSUPREALREGAPRE", "15 Contrainte opérationnelle="&amp;$D53&amp;";", IntrantScenario!$B$7, IntrantScenario!$B$10,VLOOKUP(I$38,Periode,2,FALSE))/5,_xll.Woodstock.Analyst.Xcel.UDFs.GetIndicatorValue("OSUPREALREGAPRE", "5 Famille de courbes="&amp;$A$5&amp;";15 Contrainte opérationnelle="&amp;$D53&amp;";", IntrantScenario!$B$7, IntrantScenario!$B$10,VLOOKUP(I$38,Periode,2,FALSE))/5))*(1-IntrantsCahierDetermination!$G$13),0)</f>
        <v>954.41332986231441</v>
      </c>
      <c r="J53" s="379">
        <f>IFERROR(IF(ISERROR(VLOOKUP($A$6&amp;"-"&amp;$B$52&amp;"-"&amp;$D53,ListeContraintes,1,FALSE)),0,IF(EXACT($A$5,"FCTYF_TOUS"),_xll.Woodstock.Analyst.Xcel.UDFs.GetIndicatorValueAverage("OSUPREALREGAPRE", "15 Contrainte opérationnelle="&amp;$D53&amp;";", IntrantScenario!$B$7, IntrantScenario!$B$10,"2","6")/5,_xll.Woodstock.Analyst.Xcel.UDFs.GetIndicatorValueAverage("OSUPREALREGAPRE", "5 Famille de courbes="&amp;$A$5&amp;";15 Contrainte opérationnelle="&amp;$D53&amp;";", IntrantScenario!$B$7, IntrantScenario!$B$10,"2","6")/5))*(1-IntrantsCahierDetermination!$G$13),0)</f>
        <v>1148.9326132171122</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480" t="s">
        <v>455</v>
      </c>
      <c r="C54" s="476"/>
      <c r="D54" s="229"/>
      <c r="E54" s="378">
        <f t="shared" ref="E54:J54" si="4">E55</f>
        <v>168.05337304567692</v>
      </c>
      <c r="F54" s="378">
        <f t="shared" si="4"/>
        <v>153.65391913297174</v>
      </c>
      <c r="G54" s="378">
        <f t="shared" si="4"/>
        <v>156.5788464027822</v>
      </c>
      <c r="H54" s="378">
        <f t="shared" si="4"/>
        <v>144.53315480625628</v>
      </c>
      <c r="I54" s="378">
        <f t="shared" si="4"/>
        <v>153.32354833075402</v>
      </c>
      <c r="J54" s="378">
        <f t="shared" si="4"/>
        <v>168.05337304567692</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485"/>
      <c r="C55" s="478" t="s">
        <v>456</v>
      </c>
      <c r="D55" s="228" t="s">
        <v>455</v>
      </c>
      <c r="E55" s="379">
        <f>IFERROR(IF(EXACT($A$5,"FCTYF_TOUS"),_xll.Woodstock.Analyst.Xcel.UDFs.GetIndicatorValue("OSUPREALREGAPRE","Toutes les strates",IntrantScenario!$B$7,IntrantScenario!$B$10,VLOOKUP(E$38,Periode,2,FALSE))/5,_xll.Woodstock.Analyst.Xcel.UDFs.GetIndicatorValue("OSUPREALREGAPRE","5 Famille de courbes="&amp;$A$5&amp;";",IntrantScenario!$B$7,IntrantScenario!$B$10,VLOOKUP(E$38,Periode,2,FALSE))/5)*IntrantsCahierDetermination!$G$13,0)</f>
        <v>168.05337304567692</v>
      </c>
      <c r="F55" s="379">
        <f>IFERROR(IF(EXACT($A$5,"FCTYF_TOUS"),_xll.Woodstock.Analyst.Xcel.UDFs.GetIndicatorValue("OSUPREALREGAPRE","Toutes les strates",IntrantScenario!$B$7,IntrantScenario!$B$10,VLOOKUP(F$38,Periode,2,FALSE))/5,_xll.Woodstock.Analyst.Xcel.UDFs.GetIndicatorValue("OSUPREALREGAPRE","5 Famille de courbes="&amp;$A$5&amp;";",IntrantScenario!$B$7,IntrantScenario!$B$10,VLOOKUP(F$38,Periode,2,FALSE))/5)*IntrantsCahierDetermination!$G$13,0)</f>
        <v>153.65391913297174</v>
      </c>
      <c r="G55" s="379">
        <f>IFERROR(IF(EXACT($A$5,"FCTYF_TOUS"),_xll.Woodstock.Analyst.Xcel.UDFs.GetIndicatorValue("OSUPREALREGAPRE","Toutes les strates",IntrantScenario!$B$7,IntrantScenario!$B$10,VLOOKUP(G$38,Periode,2,FALSE))/5,_xll.Woodstock.Analyst.Xcel.UDFs.GetIndicatorValue("OSUPREALREGAPRE","5 Famille de courbes="&amp;$A$5&amp;";",IntrantScenario!$B$7,IntrantScenario!$B$10,VLOOKUP(G$38,Periode,2,FALSE))/5)*IntrantsCahierDetermination!$G$13,0)</f>
        <v>156.5788464027822</v>
      </c>
      <c r="H55" s="379">
        <f>IFERROR(IF(EXACT($A$5,"FCTYF_TOUS"),_xll.Woodstock.Analyst.Xcel.UDFs.GetIndicatorValue("OSUPREALREGAPRE","Toutes les strates",IntrantScenario!$B$7,IntrantScenario!$B$10,VLOOKUP(H$38,Periode,2,FALSE))/5,_xll.Woodstock.Analyst.Xcel.UDFs.GetIndicatorValue("OSUPREALREGAPRE","5 Famille de courbes="&amp;$A$5&amp;";",IntrantScenario!$B$7,IntrantScenario!$B$10,VLOOKUP(H$38,Periode,2,FALSE))/5)*IntrantsCahierDetermination!$G$13,0)</f>
        <v>144.53315480625628</v>
      </c>
      <c r="I55" s="379">
        <f>IFERROR(IF(EXACT($A$5,"FCTYF_TOUS"),_xll.Woodstock.Analyst.Xcel.UDFs.GetIndicatorValue("OSUPREALREGAPRE","Toutes les strates",IntrantScenario!$B$7,IntrantScenario!$B$10,VLOOKUP(I$38,Periode,2,FALSE))/5,_xll.Woodstock.Analyst.Xcel.UDFs.GetIndicatorValue("OSUPREALREGAPRE","5 Famille de courbes="&amp;$A$5&amp;";",IntrantScenario!$B$7,IntrantScenario!$B$10,VLOOKUP(I$38,Periode,2,FALSE))/5)*IntrantsCahierDetermination!$G$13,0)</f>
        <v>153.32354833075402</v>
      </c>
      <c r="J55" s="379">
        <f>IFERROR(IF(EXACT($A$5,"FCTYF_TOUS"),_xll.Woodstock.Analyst.Xcel.UDFs.GetIndicatorValue("OSUPREALREGAPRE","Toutes les strates",IntrantScenario!$B$7,IntrantScenario!$B$10,"2","6")/5,_xll.Woodstock.Analyst.Xcel.UDFs.GetIndicatorValue("OSUPREALREGAPRE","5 Famille de courbes="&amp;$A$5&amp;";",IntrantScenario!$B$7,IntrantScenario!$B$10,"2","6")/5)*IntrantsCahierDetermination!$G$13,0)</f>
        <v>168.05337304567692</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481" t="s">
        <v>796</v>
      </c>
      <c r="C56" s="476"/>
      <c r="D56" s="229"/>
      <c r="E56" s="378">
        <f t="shared" ref="E56:J56" si="5">SUM(E57:E68)</f>
        <v>0</v>
      </c>
      <c r="F56" s="378">
        <f t="shared" si="5"/>
        <v>0</v>
      </c>
      <c r="G56" s="378">
        <f t="shared" si="5"/>
        <v>0</v>
      </c>
      <c r="H56" s="378">
        <f t="shared" si="5"/>
        <v>0</v>
      </c>
      <c r="I56" s="378">
        <f t="shared" si="5"/>
        <v>0</v>
      </c>
      <c r="J56" s="378">
        <f t="shared" si="5"/>
        <v>0</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484"/>
      <c r="C57" s="477" t="s">
        <v>485</v>
      </c>
      <c r="D57" s="228" t="s">
        <v>470</v>
      </c>
      <c r="E57" s="379">
        <f>IFERROR(IF(ISERROR(VLOOKUP($A$6&amp;"-"&amp;$B$56&amp;"-"&amp;$D57,ListeContraintes,1,FALSE)),0,IF(EXACT($A$5,"FCTYF_TOUS"),_xll.Woodstock.Analyst.Xcel.UDFs.GetIndicatorValue("OSUPREALREGAPRE", "15 Contrainte opérationnelle="&amp;$D57&amp;";", IntrantScenario!$B$7, IntrantScenario!$B$10,VLOOKUP(E$38,Periode,2,FALSE))/5,_xll.Woodstock.Analyst.Xcel.UDFs.GetIndicatorValue("OSUPREALREGAPRE",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IFERROR(IF(ISERROR(VLOOKUP($A$6&amp;"-"&amp;$B$56&amp;"-"&amp;$D57,ListeContraintes,1,FALSE)),0,IF(EXACT($A$5,"FCTYF_TOUS"),_xll.Woodstock.Analyst.Xcel.UDFs.GetIndicatorValue("OSUPREALREGAPRE", "15 Contrainte opérationnelle="&amp;$D57&amp;";", IntrantScenario!$B$7, IntrantScenario!$B$10,VLOOKUP(F$38,Periode,2,FALSE))/5,_xll.Woodstock.Analyst.Xcel.UDFs.GetIndicatorValue("OSUPREALREGAPRE",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IFERROR(IF(ISERROR(VLOOKUP($A$6&amp;"-"&amp;$B$56&amp;"-"&amp;$D57,ListeContraintes,1,FALSE)),0,IF(EXACT($A$5,"FCTYF_TOUS"),_xll.Woodstock.Analyst.Xcel.UDFs.GetIndicatorValue("OSUPREALREGAPRE", "15 Contrainte opérationnelle="&amp;$D57&amp;";", IntrantScenario!$B$7, IntrantScenario!$B$10,VLOOKUP(G$38,Periode,2,FALSE))/5,_xll.Woodstock.Analyst.Xcel.UDFs.GetIndicatorValue("OSUPREALREGAPRE",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IFERROR(IF(ISERROR(VLOOKUP($A$6&amp;"-"&amp;$B$56&amp;"-"&amp;$D57,ListeContraintes,1,FALSE)),0,IF(EXACT($A$5,"FCTYF_TOUS"),_xll.Woodstock.Analyst.Xcel.UDFs.GetIndicatorValue("OSUPREALREGAPRE", "15 Contrainte opérationnelle="&amp;$D57&amp;";", IntrantScenario!$B$7, IntrantScenario!$B$10,VLOOKUP(H$38,Periode,2,FALSE))/5,_xll.Woodstock.Analyst.Xcel.UDFs.GetIndicatorValue("OSUPREALREGAPRE",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IFERROR(IF(ISERROR(VLOOKUP($A$6&amp;"-"&amp;$B$56&amp;"-"&amp;$D57,ListeContraintes,1,FALSE)),0,IF(EXACT($A$5,"FCTYF_TOUS"),_xll.Woodstock.Analyst.Xcel.UDFs.GetIndicatorValue("OSUPREALREGAPRE", "15 Contrainte opérationnelle="&amp;$D57&amp;";", IntrantScenario!$B$7, IntrantScenario!$B$10,VLOOKUP(I$38,Periode,2,FALSE))/5,_xll.Woodstock.Analyst.Xcel.UDFs.GetIndicatorValue("OSUPREALREGAPRE",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IFERROR(IF(ISERROR(VLOOKUP($A$6&amp;"-"&amp;$B$56&amp;"-"&amp;$D57,ListeContraintes,1,FALSE)),0,IF(EXACT($A$5,"FCTYF_TOUS"),_xll.Woodstock.Analyst.Xcel.UDFs.GetIndicatorValueAverage("OSUPREALREGAPRE", "15 Contrainte opérationnelle="&amp;$D57&amp;";", IntrantScenario!$B$7, IntrantScenario!$B$10,"2","6")/5,_xll.Woodstock.Analyst.Xcel.UDFs.GetIndicatorValueAverage("OSUPREALREGAPRE",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481"/>
      <c r="C58" s="479" t="s">
        <v>486</v>
      </c>
      <c r="D58" s="228" t="s">
        <v>473</v>
      </c>
      <c r="E58" s="379">
        <f>IFERROR(IF(ISERROR(VLOOKUP($A$6&amp;"-"&amp;$B$56&amp;"-"&amp;$D58,ListeContraintes,1,FALSE)),0,IF(EXACT($A$5,"FCTYF_TOUS"),_xll.Woodstock.Analyst.Xcel.UDFs.GetIndicatorValue("OSUPREALREGAPRE", "15 Contrainte opérationnelle="&amp;$D58&amp;";", IntrantScenario!$B$7, IntrantScenario!$B$10,VLOOKUP(E$38,Periode,2,FALSE))/5,_xll.Woodstock.Analyst.Xcel.UDFs.GetIndicatorValue("OSUPREALREGAPRE",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IFERROR(IF(ISERROR(VLOOKUP($A$6&amp;"-"&amp;$B$56&amp;"-"&amp;$D58,ListeContraintes,1,FALSE)),0,IF(EXACT($A$5,"FCTYF_TOUS"),_xll.Woodstock.Analyst.Xcel.UDFs.GetIndicatorValue("OSUPREALREGAPRE", "15 Contrainte opérationnelle="&amp;$D58&amp;";", IntrantScenario!$B$7, IntrantScenario!$B$10,VLOOKUP(F$38,Periode,2,FALSE))/5,_xll.Woodstock.Analyst.Xcel.UDFs.GetIndicatorValue("OSUPREALREGAPRE",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IFERROR(IF(ISERROR(VLOOKUP($A$6&amp;"-"&amp;$B$56&amp;"-"&amp;$D58,ListeContraintes,1,FALSE)),0,IF(EXACT($A$5,"FCTYF_TOUS"),_xll.Woodstock.Analyst.Xcel.UDFs.GetIndicatorValue("OSUPREALREGAPRE", "15 Contrainte opérationnelle="&amp;$D58&amp;";", IntrantScenario!$B$7, IntrantScenario!$B$10,VLOOKUP(G$38,Periode,2,FALSE))/5,_xll.Woodstock.Analyst.Xcel.UDFs.GetIndicatorValue("OSUPREALREGAPRE",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IFERROR(IF(ISERROR(VLOOKUP($A$6&amp;"-"&amp;$B$56&amp;"-"&amp;$D58,ListeContraintes,1,FALSE)),0,IF(EXACT($A$5,"FCTYF_TOUS"),_xll.Woodstock.Analyst.Xcel.UDFs.GetIndicatorValue("OSUPREALREGAPRE", "15 Contrainte opérationnelle="&amp;$D58&amp;";", IntrantScenario!$B$7, IntrantScenario!$B$10,VLOOKUP(H$38,Periode,2,FALSE))/5,_xll.Woodstock.Analyst.Xcel.UDFs.GetIndicatorValue("OSUPREALREGAPRE",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IFERROR(IF(ISERROR(VLOOKUP($A$6&amp;"-"&amp;$B$56&amp;"-"&amp;$D58,ListeContraintes,1,FALSE)),0,IF(EXACT($A$5,"FCTYF_TOUS"),_xll.Woodstock.Analyst.Xcel.UDFs.GetIndicatorValue("OSUPREALREGAPRE", "15 Contrainte opérationnelle="&amp;$D58&amp;";", IntrantScenario!$B$7, IntrantScenario!$B$10,VLOOKUP(I$38,Periode,2,FALSE))/5,_xll.Woodstock.Analyst.Xcel.UDFs.GetIndicatorValue("OSUPREALREGAPRE",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IFERROR(IF(ISERROR(VLOOKUP($A$6&amp;"-"&amp;$B$56&amp;"-"&amp;$D58,ListeContraintes,1,FALSE)),0,IF(EXACT($A$5,"FCTYF_TOUS"),_xll.Woodstock.Analyst.Xcel.UDFs.GetIndicatorValueAverage("OSUPREALREGAPRE", "15 Contrainte opérationnelle="&amp;$D58&amp;";", IntrantScenario!$B$7, IntrantScenario!$B$10,"2","6")/5,_xll.Woodstock.Analyst.Xcel.UDFs.GetIndicatorValueAverage("OSUPREALREGAPRE",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481"/>
      <c r="C59" s="479" t="s">
        <v>487</v>
      </c>
      <c r="D59" s="228" t="s">
        <v>474</v>
      </c>
      <c r="E59" s="379">
        <f>IFERROR(IF(ISERROR(VLOOKUP($A$6&amp;"-"&amp;$B$56&amp;"-"&amp;$D59,ListeContraintes,1,FALSE)),0,IF(EXACT($A$5,"FCTYF_TOUS"),_xll.Woodstock.Analyst.Xcel.UDFs.GetIndicatorValue("OSUPREALREGAPRE", "15 Contrainte opérationnelle="&amp;$D59&amp;";", IntrantScenario!$B$7, IntrantScenario!$B$10,VLOOKUP(E$38,Periode,2,FALSE))/5,_xll.Woodstock.Analyst.Xcel.UDFs.GetIndicatorValue("OSUPREALREGAPRE",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IFERROR(IF(ISERROR(VLOOKUP($A$6&amp;"-"&amp;$B$56&amp;"-"&amp;$D59,ListeContraintes,1,FALSE)),0,IF(EXACT($A$5,"FCTYF_TOUS"),_xll.Woodstock.Analyst.Xcel.UDFs.GetIndicatorValue("OSUPREALREGAPRE", "15 Contrainte opérationnelle="&amp;$D59&amp;";", IntrantScenario!$B$7, IntrantScenario!$B$10,VLOOKUP(F$38,Periode,2,FALSE))/5,_xll.Woodstock.Analyst.Xcel.UDFs.GetIndicatorValue("OSUPREALREGAPRE",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IFERROR(IF(ISERROR(VLOOKUP($A$6&amp;"-"&amp;$B$56&amp;"-"&amp;$D59,ListeContraintes,1,FALSE)),0,IF(EXACT($A$5,"FCTYF_TOUS"),_xll.Woodstock.Analyst.Xcel.UDFs.GetIndicatorValue("OSUPREALREGAPRE", "15 Contrainte opérationnelle="&amp;$D59&amp;";", IntrantScenario!$B$7, IntrantScenario!$B$10,VLOOKUP(G$38,Periode,2,FALSE))/5,_xll.Woodstock.Analyst.Xcel.UDFs.GetIndicatorValue("OSUPREALREGAPRE",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IFERROR(IF(ISERROR(VLOOKUP($A$6&amp;"-"&amp;$B$56&amp;"-"&amp;$D59,ListeContraintes,1,FALSE)),0,IF(EXACT($A$5,"FCTYF_TOUS"),_xll.Woodstock.Analyst.Xcel.UDFs.GetIndicatorValue("OSUPREALREGAPRE", "15 Contrainte opérationnelle="&amp;$D59&amp;";", IntrantScenario!$B$7, IntrantScenario!$B$10,VLOOKUP(H$38,Periode,2,FALSE))/5,_xll.Woodstock.Analyst.Xcel.UDFs.GetIndicatorValue("OSUPREALREGAPRE",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IFERROR(IF(ISERROR(VLOOKUP($A$6&amp;"-"&amp;$B$56&amp;"-"&amp;$D59,ListeContraintes,1,FALSE)),0,IF(EXACT($A$5,"FCTYF_TOUS"),_xll.Woodstock.Analyst.Xcel.UDFs.GetIndicatorValue("OSUPREALREGAPRE", "15 Contrainte opérationnelle="&amp;$D59&amp;";", IntrantScenario!$B$7, IntrantScenario!$B$10,VLOOKUP(I$38,Periode,2,FALSE))/5,_xll.Woodstock.Analyst.Xcel.UDFs.GetIndicatorValue("OSUPREALREGAPRE",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IFERROR(IF(ISERROR(VLOOKUP($A$6&amp;"-"&amp;$B$56&amp;"-"&amp;$D59,ListeContraintes,1,FALSE)),0,IF(EXACT($A$5,"FCTYF_TOUS"),_xll.Woodstock.Analyst.Xcel.UDFs.GetIndicatorValueAverage("OSUPREALREGAPRE", "15 Contrainte opérationnelle="&amp;$D59&amp;";", IntrantScenario!$B$7, IntrantScenario!$B$10,"2","6")/5,_xll.Woodstock.Analyst.Xcel.UDFs.GetIndicatorValueAverage("OSUPREALREGAPRE",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481"/>
      <c r="C60" s="477" t="s">
        <v>488</v>
      </c>
      <c r="D60" s="228" t="s">
        <v>475</v>
      </c>
      <c r="E60" s="379">
        <f>IFERROR(IF(ISERROR(VLOOKUP($A$6&amp;"-"&amp;$B$56&amp;"-"&amp;$D60,ListeContraintes,1,FALSE)),0,IF(EXACT($A$5,"FCTYF_TOUS"),_xll.Woodstock.Analyst.Xcel.UDFs.GetIndicatorValue("OSUPREALREGAPRE", "15 Contrainte opérationnelle="&amp;$D60&amp;";", IntrantScenario!$B$7, IntrantScenario!$B$10,VLOOKUP(E$38,Periode,2,FALSE))/5,_xll.Woodstock.Analyst.Xcel.UDFs.GetIndicatorValue("OSUPREALREGAPRE",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IFERROR(IF(ISERROR(VLOOKUP($A$6&amp;"-"&amp;$B$56&amp;"-"&amp;$D60,ListeContraintes,1,FALSE)),0,IF(EXACT($A$5,"FCTYF_TOUS"),_xll.Woodstock.Analyst.Xcel.UDFs.GetIndicatorValue("OSUPREALREGAPRE", "15 Contrainte opérationnelle="&amp;$D60&amp;";", IntrantScenario!$B$7, IntrantScenario!$B$10,VLOOKUP(F$38,Periode,2,FALSE))/5,_xll.Woodstock.Analyst.Xcel.UDFs.GetIndicatorValue("OSUPREALREGAPRE",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IFERROR(IF(ISERROR(VLOOKUP($A$6&amp;"-"&amp;$B$56&amp;"-"&amp;$D60,ListeContraintes,1,FALSE)),0,IF(EXACT($A$5,"FCTYF_TOUS"),_xll.Woodstock.Analyst.Xcel.UDFs.GetIndicatorValue("OSUPREALREGAPRE", "15 Contrainte opérationnelle="&amp;$D60&amp;";", IntrantScenario!$B$7, IntrantScenario!$B$10,VLOOKUP(G$38,Periode,2,FALSE))/5,_xll.Woodstock.Analyst.Xcel.UDFs.GetIndicatorValue("OSUPREALREGAPRE",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IFERROR(IF(ISERROR(VLOOKUP($A$6&amp;"-"&amp;$B$56&amp;"-"&amp;$D60,ListeContraintes,1,FALSE)),0,IF(EXACT($A$5,"FCTYF_TOUS"),_xll.Woodstock.Analyst.Xcel.UDFs.GetIndicatorValue("OSUPREALREGAPRE", "15 Contrainte opérationnelle="&amp;$D60&amp;";", IntrantScenario!$B$7, IntrantScenario!$B$10,VLOOKUP(H$38,Periode,2,FALSE))/5,_xll.Woodstock.Analyst.Xcel.UDFs.GetIndicatorValue("OSUPREALREGAPRE",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IFERROR(IF(ISERROR(VLOOKUP($A$6&amp;"-"&amp;$B$56&amp;"-"&amp;$D60,ListeContraintes,1,FALSE)),0,IF(EXACT($A$5,"FCTYF_TOUS"),_xll.Woodstock.Analyst.Xcel.UDFs.GetIndicatorValue("OSUPREALREGAPRE", "15 Contrainte opérationnelle="&amp;$D60&amp;";", IntrantScenario!$B$7, IntrantScenario!$B$10,VLOOKUP(I$38,Periode,2,FALSE))/5,_xll.Woodstock.Analyst.Xcel.UDFs.GetIndicatorValue("OSUPREALREGAPRE",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IFERROR(IF(ISERROR(VLOOKUP($A$6&amp;"-"&amp;$B$56&amp;"-"&amp;$D60,ListeContraintes,1,FALSE)),0,IF(EXACT($A$5,"FCTYF_TOUS"),_xll.Woodstock.Analyst.Xcel.UDFs.GetIndicatorValueAverage("OSUPREALREGAPRE", "15 Contrainte opérationnelle="&amp;$D60&amp;";", IntrantScenario!$B$7, IntrantScenario!$B$10,"2","6")/5,_xll.Woodstock.Analyst.Xcel.UDFs.GetIndicatorValueAverage("OSUPREALREGAPRE",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481"/>
      <c r="C61" s="477" t="s">
        <v>490</v>
      </c>
      <c r="D61" s="228" t="s">
        <v>476</v>
      </c>
      <c r="E61" s="379">
        <f>IFERROR(IF(ISERROR(VLOOKUP($A$6&amp;"-"&amp;$B$56&amp;"-"&amp;$D61,ListeContraintes,1,FALSE)),0,IF(EXACT($A$5,"FCTYF_TOUS"),_xll.Woodstock.Analyst.Xcel.UDFs.GetIndicatorValue("OSUPREALREGAPRE", "15 Contrainte opérationnelle="&amp;$D61&amp;";", IntrantScenario!$B$7, IntrantScenario!$B$10,VLOOKUP(E$38,Periode,2,FALSE))/5,_xll.Woodstock.Analyst.Xcel.UDFs.GetIndicatorValue("OSUPREALREGAPRE",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IFERROR(IF(ISERROR(VLOOKUP($A$6&amp;"-"&amp;$B$56&amp;"-"&amp;$D61,ListeContraintes,1,FALSE)),0,IF(EXACT($A$5,"FCTYF_TOUS"),_xll.Woodstock.Analyst.Xcel.UDFs.GetIndicatorValue("OSUPREALREGAPRE", "15 Contrainte opérationnelle="&amp;$D61&amp;";", IntrantScenario!$B$7, IntrantScenario!$B$10,VLOOKUP(F$38,Periode,2,FALSE))/5,_xll.Woodstock.Analyst.Xcel.UDFs.GetIndicatorValue("OSUPREALREGAPRE",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IFERROR(IF(ISERROR(VLOOKUP($A$6&amp;"-"&amp;$B$56&amp;"-"&amp;$D61,ListeContraintes,1,FALSE)),0,IF(EXACT($A$5,"FCTYF_TOUS"),_xll.Woodstock.Analyst.Xcel.UDFs.GetIndicatorValue("OSUPREALREGAPRE", "15 Contrainte opérationnelle="&amp;$D61&amp;";", IntrantScenario!$B$7, IntrantScenario!$B$10,VLOOKUP(G$38,Periode,2,FALSE))/5,_xll.Woodstock.Analyst.Xcel.UDFs.GetIndicatorValue("OSUPREALREGAPRE",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IFERROR(IF(ISERROR(VLOOKUP($A$6&amp;"-"&amp;$B$56&amp;"-"&amp;$D61,ListeContraintes,1,FALSE)),0,IF(EXACT($A$5,"FCTYF_TOUS"),_xll.Woodstock.Analyst.Xcel.UDFs.GetIndicatorValue("OSUPREALREGAPRE", "15 Contrainte opérationnelle="&amp;$D61&amp;";", IntrantScenario!$B$7, IntrantScenario!$B$10,VLOOKUP(H$38,Periode,2,FALSE))/5,_xll.Woodstock.Analyst.Xcel.UDFs.GetIndicatorValue("OSUPREALREGAPRE",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IFERROR(IF(ISERROR(VLOOKUP($A$6&amp;"-"&amp;$B$56&amp;"-"&amp;$D61,ListeContraintes,1,FALSE)),0,IF(EXACT($A$5,"FCTYF_TOUS"),_xll.Woodstock.Analyst.Xcel.UDFs.GetIndicatorValue("OSUPREALREGAPRE", "15 Contrainte opérationnelle="&amp;$D61&amp;";", IntrantScenario!$B$7, IntrantScenario!$B$10,VLOOKUP(I$38,Periode,2,FALSE))/5,_xll.Woodstock.Analyst.Xcel.UDFs.GetIndicatorValue("OSUPREALREGAPRE",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IFERROR(IF(ISERROR(VLOOKUP($A$6&amp;"-"&amp;$B$56&amp;"-"&amp;$D61,ListeContraintes,1,FALSE)),0,IF(EXACT($A$5,"FCTYF_TOUS"),_xll.Woodstock.Analyst.Xcel.UDFs.GetIndicatorValueAverage("OSUPREALREGAPRE", "15 Contrainte opérationnelle="&amp;$D61&amp;";", IntrantScenario!$B$7, IntrantScenario!$B$10,"2","6")/5,_xll.Woodstock.Analyst.Xcel.UDFs.GetIndicatorValueAverage("OSUPREALREGAPRE",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481"/>
      <c r="C62" s="477" t="s">
        <v>491</v>
      </c>
      <c r="D62" s="228" t="s">
        <v>477</v>
      </c>
      <c r="E62" s="379">
        <f>IFERROR(IF(ISERROR(VLOOKUP($A$6&amp;"-"&amp;$B$56&amp;"-"&amp;$D62,ListeContraintes,1,FALSE)),0,IF(EXACT($A$5,"FCTYF_TOUS"),_xll.Woodstock.Analyst.Xcel.UDFs.GetIndicatorValue("OSUPREALREGAPRE", "15 Contrainte opérationnelle="&amp;$D62&amp;";", IntrantScenario!$B$7, IntrantScenario!$B$10,VLOOKUP(E$38,Periode,2,FALSE))/5,_xll.Woodstock.Analyst.Xcel.UDFs.GetIndicatorValue("OSUPREALREGAPRE",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IFERROR(IF(ISERROR(VLOOKUP($A$6&amp;"-"&amp;$B$56&amp;"-"&amp;$D62,ListeContraintes,1,FALSE)),0,IF(EXACT($A$5,"FCTYF_TOUS"),_xll.Woodstock.Analyst.Xcel.UDFs.GetIndicatorValue("OSUPREALREGAPRE", "15 Contrainte opérationnelle="&amp;$D62&amp;";", IntrantScenario!$B$7, IntrantScenario!$B$10,VLOOKUP(F$38,Periode,2,FALSE))/5,_xll.Woodstock.Analyst.Xcel.UDFs.GetIndicatorValue("OSUPREALREGAPRE",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IFERROR(IF(ISERROR(VLOOKUP($A$6&amp;"-"&amp;$B$56&amp;"-"&amp;$D62,ListeContraintes,1,FALSE)),0,IF(EXACT($A$5,"FCTYF_TOUS"),_xll.Woodstock.Analyst.Xcel.UDFs.GetIndicatorValue("OSUPREALREGAPRE", "15 Contrainte opérationnelle="&amp;$D62&amp;";", IntrantScenario!$B$7, IntrantScenario!$B$10,VLOOKUP(G$38,Periode,2,FALSE))/5,_xll.Woodstock.Analyst.Xcel.UDFs.GetIndicatorValue("OSUPREALREGAPRE",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IFERROR(IF(ISERROR(VLOOKUP($A$6&amp;"-"&amp;$B$56&amp;"-"&amp;$D62,ListeContraintes,1,FALSE)),0,IF(EXACT($A$5,"FCTYF_TOUS"),_xll.Woodstock.Analyst.Xcel.UDFs.GetIndicatorValue("OSUPREALREGAPRE", "15 Contrainte opérationnelle="&amp;$D62&amp;";", IntrantScenario!$B$7, IntrantScenario!$B$10,VLOOKUP(H$38,Periode,2,FALSE))/5,_xll.Woodstock.Analyst.Xcel.UDFs.GetIndicatorValue("OSUPREALREGAPRE",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IFERROR(IF(ISERROR(VLOOKUP($A$6&amp;"-"&amp;$B$56&amp;"-"&amp;$D62,ListeContraintes,1,FALSE)),0,IF(EXACT($A$5,"FCTYF_TOUS"),_xll.Woodstock.Analyst.Xcel.UDFs.GetIndicatorValue("OSUPREALREGAPRE", "15 Contrainte opérationnelle="&amp;$D62&amp;";", IntrantScenario!$B$7, IntrantScenario!$B$10,VLOOKUP(I$38,Periode,2,FALSE))/5,_xll.Woodstock.Analyst.Xcel.UDFs.GetIndicatorValue("OSUPREALREGAPRE",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IFERROR(IF(ISERROR(VLOOKUP($A$6&amp;"-"&amp;$B$56&amp;"-"&amp;$D62,ListeContraintes,1,FALSE)),0,IF(EXACT($A$5,"FCTYF_TOUS"),_xll.Woodstock.Analyst.Xcel.UDFs.GetIndicatorValueAverage("OSUPREALREGAPRE", "15 Contrainte opérationnelle="&amp;$D62&amp;";", IntrantScenario!$B$7, IntrantScenario!$B$10,"2","6")/5,_xll.Woodstock.Analyst.Xcel.UDFs.GetIndicatorValueAverage("OSUPREALREGAPRE",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481"/>
      <c r="C63" s="477" t="s">
        <v>492</v>
      </c>
      <c r="D63" s="228" t="s">
        <v>478</v>
      </c>
      <c r="E63" s="379">
        <f>IFERROR(IF(ISERROR(VLOOKUP($A$6&amp;"-"&amp;$B$56&amp;"-"&amp;$D63,ListeContraintes,1,FALSE)),0,IF(EXACT($A$5,"FCTYF_TOUS"),_xll.Woodstock.Analyst.Xcel.UDFs.GetIndicatorValue("OSUPREALREGAPRE", "15 Contrainte opérationnelle="&amp;$D63&amp;";", IntrantScenario!$B$7, IntrantScenario!$B$10,VLOOKUP(E$38,Periode,2,FALSE))/5,_xll.Woodstock.Analyst.Xcel.UDFs.GetIndicatorValue("OSUPREALREGAPRE",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IFERROR(IF(ISERROR(VLOOKUP($A$6&amp;"-"&amp;$B$56&amp;"-"&amp;$D63,ListeContraintes,1,FALSE)),0,IF(EXACT($A$5,"FCTYF_TOUS"),_xll.Woodstock.Analyst.Xcel.UDFs.GetIndicatorValue("OSUPREALREGAPRE", "15 Contrainte opérationnelle="&amp;$D63&amp;";", IntrantScenario!$B$7, IntrantScenario!$B$10,VLOOKUP(F$38,Periode,2,FALSE))/5,_xll.Woodstock.Analyst.Xcel.UDFs.GetIndicatorValue("OSUPREALREGAPRE",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IFERROR(IF(ISERROR(VLOOKUP($A$6&amp;"-"&amp;$B$56&amp;"-"&amp;$D63,ListeContraintes,1,FALSE)),0,IF(EXACT($A$5,"FCTYF_TOUS"),_xll.Woodstock.Analyst.Xcel.UDFs.GetIndicatorValue("OSUPREALREGAPRE", "15 Contrainte opérationnelle="&amp;$D63&amp;";", IntrantScenario!$B$7, IntrantScenario!$B$10,VLOOKUP(G$38,Periode,2,FALSE))/5,_xll.Woodstock.Analyst.Xcel.UDFs.GetIndicatorValue("OSUPREALREGAPRE",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IFERROR(IF(ISERROR(VLOOKUP($A$6&amp;"-"&amp;$B$56&amp;"-"&amp;$D63,ListeContraintes,1,FALSE)),0,IF(EXACT($A$5,"FCTYF_TOUS"),_xll.Woodstock.Analyst.Xcel.UDFs.GetIndicatorValue("OSUPREALREGAPRE", "15 Contrainte opérationnelle="&amp;$D63&amp;";", IntrantScenario!$B$7, IntrantScenario!$B$10,VLOOKUP(H$38,Periode,2,FALSE))/5,_xll.Woodstock.Analyst.Xcel.UDFs.GetIndicatorValue("OSUPREALREGAPRE",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IFERROR(IF(ISERROR(VLOOKUP($A$6&amp;"-"&amp;$B$56&amp;"-"&amp;$D63,ListeContraintes,1,FALSE)),0,IF(EXACT($A$5,"FCTYF_TOUS"),_xll.Woodstock.Analyst.Xcel.UDFs.GetIndicatorValue("OSUPREALREGAPRE", "15 Contrainte opérationnelle="&amp;$D63&amp;";", IntrantScenario!$B$7, IntrantScenario!$B$10,VLOOKUP(I$38,Periode,2,FALSE))/5,_xll.Woodstock.Analyst.Xcel.UDFs.GetIndicatorValue("OSUPREALREGAPRE",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IFERROR(IF(ISERROR(VLOOKUP($A$6&amp;"-"&amp;$B$56&amp;"-"&amp;$D63,ListeContraintes,1,FALSE)),0,IF(EXACT($A$5,"FCTYF_TOUS"),_xll.Woodstock.Analyst.Xcel.UDFs.GetIndicatorValueAverage("OSUPREALREGAPRE", "15 Contrainte opérationnelle="&amp;$D63&amp;";", IntrantScenario!$B$7, IntrantScenario!$B$10,"2","6")/5,_xll.Woodstock.Analyst.Xcel.UDFs.GetIndicatorValueAverage("OSUPREALREGAPRE",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481"/>
      <c r="C64" s="477" t="s">
        <v>493</v>
      </c>
      <c r="D64" s="228" t="s">
        <v>479</v>
      </c>
      <c r="E64" s="379">
        <f>IFERROR(IF(ISERROR(VLOOKUP($A$6&amp;"-"&amp;$B$56&amp;"-"&amp;$D64,ListeContraintes,1,FALSE)),0,IF(EXACT($A$5,"FCTYF_TOUS"),_xll.Woodstock.Analyst.Xcel.UDFs.GetIndicatorValue("OSUPREALREGAPRE", "15 Contrainte opérationnelle="&amp;$D64&amp;";", IntrantScenario!$B$7, IntrantScenario!$B$10,VLOOKUP(E$38,Periode,2,FALSE))/5,_xll.Woodstock.Analyst.Xcel.UDFs.GetIndicatorValue("OSUPREALREGAPRE",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IFERROR(IF(ISERROR(VLOOKUP($A$6&amp;"-"&amp;$B$56&amp;"-"&amp;$D64,ListeContraintes,1,FALSE)),0,IF(EXACT($A$5,"FCTYF_TOUS"),_xll.Woodstock.Analyst.Xcel.UDFs.GetIndicatorValue("OSUPREALREGAPRE", "15 Contrainte opérationnelle="&amp;$D64&amp;";", IntrantScenario!$B$7, IntrantScenario!$B$10,VLOOKUP(F$38,Periode,2,FALSE))/5,_xll.Woodstock.Analyst.Xcel.UDFs.GetIndicatorValue("OSUPREALREGAPRE",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IFERROR(IF(ISERROR(VLOOKUP($A$6&amp;"-"&amp;$B$56&amp;"-"&amp;$D64,ListeContraintes,1,FALSE)),0,IF(EXACT($A$5,"FCTYF_TOUS"),_xll.Woodstock.Analyst.Xcel.UDFs.GetIndicatorValue("OSUPREALREGAPRE", "15 Contrainte opérationnelle="&amp;$D64&amp;";", IntrantScenario!$B$7, IntrantScenario!$B$10,VLOOKUP(G$38,Periode,2,FALSE))/5,_xll.Woodstock.Analyst.Xcel.UDFs.GetIndicatorValue("OSUPREALREGAPRE",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IFERROR(IF(ISERROR(VLOOKUP($A$6&amp;"-"&amp;$B$56&amp;"-"&amp;$D64,ListeContraintes,1,FALSE)),0,IF(EXACT($A$5,"FCTYF_TOUS"),_xll.Woodstock.Analyst.Xcel.UDFs.GetIndicatorValue("OSUPREALREGAPRE", "15 Contrainte opérationnelle="&amp;$D64&amp;";", IntrantScenario!$B$7, IntrantScenario!$B$10,VLOOKUP(H$38,Periode,2,FALSE))/5,_xll.Woodstock.Analyst.Xcel.UDFs.GetIndicatorValue("OSUPREALREGAPRE",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IFERROR(IF(ISERROR(VLOOKUP($A$6&amp;"-"&amp;$B$56&amp;"-"&amp;$D64,ListeContraintes,1,FALSE)),0,IF(EXACT($A$5,"FCTYF_TOUS"),_xll.Woodstock.Analyst.Xcel.UDFs.GetIndicatorValue("OSUPREALREGAPRE", "15 Contrainte opérationnelle="&amp;$D64&amp;";", IntrantScenario!$B$7, IntrantScenario!$B$10,VLOOKUP(I$38,Periode,2,FALSE))/5,_xll.Woodstock.Analyst.Xcel.UDFs.GetIndicatorValue("OSUPREALREGAPRE",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IFERROR(IF(ISERROR(VLOOKUP($A$6&amp;"-"&amp;$B$56&amp;"-"&amp;$D64,ListeContraintes,1,FALSE)),0,IF(EXACT($A$5,"FCTYF_TOUS"),_xll.Woodstock.Analyst.Xcel.UDFs.GetIndicatorValueAverage("OSUPREALREGAPRE", "15 Contrainte opérationnelle="&amp;$D64&amp;";", IntrantScenario!$B$7, IntrantScenario!$B$10,"2","6")/5,_xll.Woodstock.Analyst.Xcel.UDFs.GetIndicatorValueAverage("OSUPREALREGAPRE",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481"/>
      <c r="C65" s="477" t="s">
        <v>494</v>
      </c>
      <c r="D65" s="228" t="s">
        <v>480</v>
      </c>
      <c r="E65" s="379">
        <f>IFERROR(IF(ISERROR(VLOOKUP($A$6&amp;"-"&amp;$B$56&amp;"-"&amp;$D65,ListeContraintes,1,FALSE)),0,IF(EXACT($A$5,"FCTYF_TOUS"),_xll.Woodstock.Analyst.Xcel.UDFs.GetIndicatorValue("OSUPREALREGAPRE", "15 Contrainte opérationnelle="&amp;$D65&amp;";", IntrantScenario!$B$7, IntrantScenario!$B$10,VLOOKUP(E$38,Periode,2,FALSE))/5,_xll.Woodstock.Analyst.Xcel.UDFs.GetIndicatorValue("OSUPREALREGAPRE",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IFERROR(IF(ISERROR(VLOOKUP($A$6&amp;"-"&amp;$B$56&amp;"-"&amp;$D65,ListeContraintes,1,FALSE)),0,IF(EXACT($A$5,"FCTYF_TOUS"),_xll.Woodstock.Analyst.Xcel.UDFs.GetIndicatorValue("OSUPREALREGAPRE", "15 Contrainte opérationnelle="&amp;$D65&amp;";", IntrantScenario!$B$7, IntrantScenario!$B$10,VLOOKUP(F$38,Periode,2,FALSE))/5,_xll.Woodstock.Analyst.Xcel.UDFs.GetIndicatorValue("OSUPREALREGAPRE",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IFERROR(IF(ISERROR(VLOOKUP($A$6&amp;"-"&amp;$B$56&amp;"-"&amp;$D65,ListeContraintes,1,FALSE)),0,IF(EXACT($A$5,"FCTYF_TOUS"),_xll.Woodstock.Analyst.Xcel.UDFs.GetIndicatorValue("OSUPREALREGAPRE", "15 Contrainte opérationnelle="&amp;$D65&amp;";", IntrantScenario!$B$7, IntrantScenario!$B$10,VLOOKUP(G$38,Periode,2,FALSE))/5,_xll.Woodstock.Analyst.Xcel.UDFs.GetIndicatorValue("OSUPREALREGAPRE",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IFERROR(IF(ISERROR(VLOOKUP($A$6&amp;"-"&amp;$B$56&amp;"-"&amp;$D65,ListeContraintes,1,FALSE)),0,IF(EXACT($A$5,"FCTYF_TOUS"),_xll.Woodstock.Analyst.Xcel.UDFs.GetIndicatorValue("OSUPREALREGAPRE", "15 Contrainte opérationnelle="&amp;$D65&amp;";", IntrantScenario!$B$7, IntrantScenario!$B$10,VLOOKUP(H$38,Periode,2,FALSE))/5,_xll.Woodstock.Analyst.Xcel.UDFs.GetIndicatorValue("OSUPREALREGAPRE",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IFERROR(IF(ISERROR(VLOOKUP($A$6&amp;"-"&amp;$B$56&amp;"-"&amp;$D65,ListeContraintes,1,FALSE)),0,IF(EXACT($A$5,"FCTYF_TOUS"),_xll.Woodstock.Analyst.Xcel.UDFs.GetIndicatorValue("OSUPREALREGAPRE", "15 Contrainte opérationnelle="&amp;$D65&amp;";", IntrantScenario!$B$7, IntrantScenario!$B$10,VLOOKUP(I$38,Periode,2,FALSE))/5,_xll.Woodstock.Analyst.Xcel.UDFs.GetIndicatorValue("OSUPREALREGAPRE",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IFERROR(IF(ISERROR(VLOOKUP($A$6&amp;"-"&amp;$B$56&amp;"-"&amp;$D65,ListeContraintes,1,FALSE)),0,IF(EXACT($A$5,"FCTYF_TOUS"),_xll.Woodstock.Analyst.Xcel.UDFs.GetIndicatorValueAverage("OSUPREALREGAPRE", "15 Contrainte opérationnelle="&amp;$D65&amp;";", IntrantScenario!$B$7, IntrantScenario!$B$10,"2","6")/5,_xll.Woodstock.Analyst.Xcel.UDFs.GetIndicatorValueAverage("OSUPREALREGAPRE",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481"/>
      <c r="C66" s="477" t="s">
        <v>495</v>
      </c>
      <c r="D66" s="228" t="s">
        <v>481</v>
      </c>
      <c r="E66" s="379">
        <f>IFERROR(IF(ISERROR(VLOOKUP($A$6&amp;"-"&amp;$B$56&amp;"-"&amp;$D66,ListeContraintes,1,FALSE)),0,IF(EXACT($A$5,"FCTYF_TOUS"),_xll.Woodstock.Analyst.Xcel.UDFs.GetIndicatorValue("OSUPREALREGAPRE", "15 Contrainte opérationnelle="&amp;$D66&amp;";", IntrantScenario!$B$7, IntrantScenario!$B$10,VLOOKUP(E$38,Periode,2,FALSE))/5,_xll.Woodstock.Analyst.Xcel.UDFs.GetIndicatorValue("OSUPREALREGAPRE",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IFERROR(IF(ISERROR(VLOOKUP($A$6&amp;"-"&amp;$B$56&amp;"-"&amp;$D66,ListeContraintes,1,FALSE)),0,IF(EXACT($A$5,"FCTYF_TOUS"),_xll.Woodstock.Analyst.Xcel.UDFs.GetIndicatorValue("OSUPREALREGAPRE", "15 Contrainte opérationnelle="&amp;$D66&amp;";", IntrantScenario!$B$7, IntrantScenario!$B$10,VLOOKUP(F$38,Periode,2,FALSE))/5,_xll.Woodstock.Analyst.Xcel.UDFs.GetIndicatorValue("OSUPREALREGAPRE",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IFERROR(IF(ISERROR(VLOOKUP($A$6&amp;"-"&amp;$B$56&amp;"-"&amp;$D66,ListeContraintes,1,FALSE)),0,IF(EXACT($A$5,"FCTYF_TOUS"),_xll.Woodstock.Analyst.Xcel.UDFs.GetIndicatorValue("OSUPREALREGAPRE", "15 Contrainte opérationnelle="&amp;$D66&amp;";", IntrantScenario!$B$7, IntrantScenario!$B$10,VLOOKUP(G$38,Periode,2,FALSE))/5,_xll.Woodstock.Analyst.Xcel.UDFs.GetIndicatorValue("OSUPREALREGAPRE",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IFERROR(IF(ISERROR(VLOOKUP($A$6&amp;"-"&amp;$B$56&amp;"-"&amp;$D66,ListeContraintes,1,FALSE)),0,IF(EXACT($A$5,"FCTYF_TOUS"),_xll.Woodstock.Analyst.Xcel.UDFs.GetIndicatorValue("OSUPREALREGAPRE", "15 Contrainte opérationnelle="&amp;$D66&amp;";", IntrantScenario!$B$7, IntrantScenario!$B$10,VLOOKUP(H$38,Periode,2,FALSE))/5,_xll.Woodstock.Analyst.Xcel.UDFs.GetIndicatorValue("OSUPREALREGAPRE",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IFERROR(IF(ISERROR(VLOOKUP($A$6&amp;"-"&amp;$B$56&amp;"-"&amp;$D66,ListeContraintes,1,FALSE)),0,IF(EXACT($A$5,"FCTYF_TOUS"),_xll.Woodstock.Analyst.Xcel.UDFs.GetIndicatorValue("OSUPREALREGAPRE", "15 Contrainte opérationnelle="&amp;$D66&amp;";", IntrantScenario!$B$7, IntrantScenario!$B$10,VLOOKUP(I$38,Periode,2,FALSE))/5,_xll.Woodstock.Analyst.Xcel.UDFs.GetIndicatorValue("OSUPREALREGAPRE",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IFERROR(IF(ISERROR(VLOOKUP($A$6&amp;"-"&amp;$B$56&amp;"-"&amp;$D66,ListeContraintes,1,FALSE)),0,IF(EXACT($A$5,"FCTYF_TOUS"),_xll.Woodstock.Analyst.Xcel.UDFs.GetIndicatorValueAverage("OSUPREALREGAPRE", "15 Contrainte opérationnelle="&amp;$D66&amp;";", IntrantScenario!$B$7, IntrantScenario!$B$10,"2","6")/5,_xll.Woodstock.Analyst.Xcel.UDFs.GetIndicatorValueAverage("OSUPREALREGAPRE",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481"/>
      <c r="C67" s="477" t="s">
        <v>496</v>
      </c>
      <c r="D67" s="228" t="s">
        <v>482</v>
      </c>
      <c r="E67" s="379">
        <f>IFERROR(IF(ISERROR(VLOOKUP($A$6&amp;"-"&amp;$B$56&amp;"-"&amp;$D67,ListeContraintes,1,FALSE)),0,IF(EXACT($A$5,"FCTYF_TOUS"),_xll.Woodstock.Analyst.Xcel.UDFs.GetIndicatorValue("OSUPREALREGAPRE", "15 Contrainte opérationnelle="&amp;$D67&amp;";", IntrantScenario!$B$7, IntrantScenario!$B$10,VLOOKUP(E$38,Periode,2,FALSE))/5,_xll.Woodstock.Analyst.Xcel.UDFs.GetIndicatorValue("OSUPREALREGAPRE",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IFERROR(IF(ISERROR(VLOOKUP($A$6&amp;"-"&amp;$B$56&amp;"-"&amp;$D67,ListeContraintes,1,FALSE)),0,IF(EXACT($A$5,"FCTYF_TOUS"),_xll.Woodstock.Analyst.Xcel.UDFs.GetIndicatorValue("OSUPREALREGAPRE", "15 Contrainte opérationnelle="&amp;$D67&amp;";", IntrantScenario!$B$7, IntrantScenario!$B$10,VLOOKUP(F$38,Periode,2,FALSE))/5,_xll.Woodstock.Analyst.Xcel.UDFs.GetIndicatorValue("OSUPREALREGAPRE",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IFERROR(IF(ISERROR(VLOOKUP($A$6&amp;"-"&amp;$B$56&amp;"-"&amp;$D67,ListeContraintes,1,FALSE)),0,IF(EXACT($A$5,"FCTYF_TOUS"),_xll.Woodstock.Analyst.Xcel.UDFs.GetIndicatorValue("OSUPREALREGAPRE", "15 Contrainte opérationnelle="&amp;$D67&amp;";", IntrantScenario!$B$7, IntrantScenario!$B$10,VLOOKUP(G$38,Periode,2,FALSE))/5,_xll.Woodstock.Analyst.Xcel.UDFs.GetIndicatorValue("OSUPREALREGAPRE",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IFERROR(IF(ISERROR(VLOOKUP($A$6&amp;"-"&amp;$B$56&amp;"-"&amp;$D67,ListeContraintes,1,FALSE)),0,IF(EXACT($A$5,"FCTYF_TOUS"),_xll.Woodstock.Analyst.Xcel.UDFs.GetIndicatorValue("OSUPREALREGAPRE", "15 Contrainte opérationnelle="&amp;$D67&amp;";", IntrantScenario!$B$7, IntrantScenario!$B$10,VLOOKUP(H$38,Periode,2,FALSE))/5,_xll.Woodstock.Analyst.Xcel.UDFs.GetIndicatorValue("OSUPREALREGAPRE",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IFERROR(IF(ISERROR(VLOOKUP($A$6&amp;"-"&amp;$B$56&amp;"-"&amp;$D67,ListeContraintes,1,FALSE)),0,IF(EXACT($A$5,"FCTYF_TOUS"),_xll.Woodstock.Analyst.Xcel.UDFs.GetIndicatorValue("OSUPREALREGAPRE", "15 Contrainte opérationnelle="&amp;$D67&amp;";", IntrantScenario!$B$7, IntrantScenario!$B$10,VLOOKUP(I$38,Periode,2,FALSE))/5,_xll.Woodstock.Analyst.Xcel.UDFs.GetIndicatorValue("OSUPREALREGAPRE",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IFERROR(IF(ISERROR(VLOOKUP($A$6&amp;"-"&amp;$B$56&amp;"-"&amp;$D67,ListeContraintes,1,FALSE)),0,IF(EXACT($A$5,"FCTYF_TOUS"),_xll.Woodstock.Analyst.Xcel.UDFs.GetIndicatorValueAverage("OSUPREALREGAPRE", "15 Contrainte opérationnelle="&amp;$D67&amp;";", IntrantScenario!$B$7, IntrantScenario!$B$10,"2","6")/5,_xll.Woodstock.Analyst.Xcel.UDFs.GetIndicatorValueAverage("OSUPREALREGAPRE",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482"/>
      <c r="C68" s="477" t="s">
        <v>483</v>
      </c>
      <c r="D68" s="228" t="s">
        <v>471</v>
      </c>
      <c r="E68" s="379">
        <f>IFERROR(IF(ISERROR(VLOOKUP($A$6&amp;"-"&amp;$B$56&amp;"-"&amp;$D68,ListeContraintes,1,FALSE)),0,IF(EXACT($A$5,"FCTYF_TOUS"),_xll.Woodstock.Analyst.Xcel.UDFs.GetIndicatorValue("OSUPREALREGAPRE", "15 Contrainte opérationnelle="&amp;$D68&amp;";", IntrantScenario!$B$7, IntrantScenario!$B$10,VLOOKUP(E$38,Periode,2,FALSE))/5,_xll.Woodstock.Analyst.Xcel.UDFs.GetIndicatorValue("OSUPREALREGAPRE",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IFERROR(IF(ISERROR(VLOOKUP($A$6&amp;"-"&amp;$B$56&amp;"-"&amp;$D68,ListeContraintes,1,FALSE)),0,IF(EXACT($A$5,"FCTYF_TOUS"),_xll.Woodstock.Analyst.Xcel.UDFs.GetIndicatorValue("OSUPREALREGAPRE", "15 Contrainte opérationnelle="&amp;$D68&amp;";", IntrantScenario!$B$7, IntrantScenario!$B$10,VLOOKUP(F$38,Periode,2,FALSE))/5,_xll.Woodstock.Analyst.Xcel.UDFs.GetIndicatorValue("OSUPREALREGAPRE",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IFERROR(IF(ISERROR(VLOOKUP($A$6&amp;"-"&amp;$B$56&amp;"-"&amp;$D68,ListeContraintes,1,FALSE)),0,IF(EXACT($A$5,"FCTYF_TOUS"),_xll.Woodstock.Analyst.Xcel.UDFs.GetIndicatorValue("OSUPREALREGAPRE", "15 Contrainte opérationnelle="&amp;$D68&amp;";", IntrantScenario!$B$7, IntrantScenario!$B$10,VLOOKUP(G$38,Periode,2,FALSE))/5,_xll.Woodstock.Analyst.Xcel.UDFs.GetIndicatorValue("OSUPREALREGAPRE",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IFERROR(IF(ISERROR(VLOOKUP($A$6&amp;"-"&amp;$B$56&amp;"-"&amp;$D68,ListeContraintes,1,FALSE)),0,IF(EXACT($A$5,"FCTYF_TOUS"),_xll.Woodstock.Analyst.Xcel.UDFs.GetIndicatorValue("OSUPREALREGAPRE", "15 Contrainte opérationnelle="&amp;$D68&amp;";", IntrantScenario!$B$7, IntrantScenario!$B$10,VLOOKUP(H$38,Periode,2,FALSE))/5,_xll.Woodstock.Analyst.Xcel.UDFs.GetIndicatorValue("OSUPREALREGAPRE",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IFERROR(IF(ISERROR(VLOOKUP($A$6&amp;"-"&amp;$B$56&amp;"-"&amp;$D68,ListeContraintes,1,FALSE)),0,IF(EXACT($A$5,"FCTYF_TOUS"),_xll.Woodstock.Analyst.Xcel.UDFs.GetIndicatorValue("OSUPREALREGAPRE", "15 Contrainte opérationnelle="&amp;$D68&amp;";", IntrantScenario!$B$7, IntrantScenario!$B$10,VLOOKUP(I$38,Periode,2,FALSE))/5,_xll.Woodstock.Analyst.Xcel.UDFs.GetIndicatorValue("OSUPREALREGAPRE",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IFERROR(IF(ISERROR(VLOOKUP($A$6&amp;"-"&amp;$B$56&amp;"-"&amp;$D68,ListeContraintes,1,FALSE)),0,IF(EXACT($A$5,"FCTYF_TOUS"),_xll.Woodstock.Analyst.Xcel.UDFs.GetIndicatorValueAverage("OSUPREALREGAPRE", "15 Contrainte opérationnelle="&amp;$D68&amp;";", IntrantScenario!$B$7, IntrantScenario!$B$10,"2","6")/5,_xll.Woodstock.Analyst.Xcel.UDFs.GetIndicatorValueAverage("OSUPREALREGAPRE",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481" t="s">
        <v>797</v>
      </c>
      <c r="C69" s="476"/>
      <c r="D69" s="229"/>
      <c r="E69" s="378">
        <f t="shared" ref="E69:J69" si="6">E70</f>
        <v>265.04198132554291</v>
      </c>
      <c r="F69" s="378">
        <f t="shared" si="6"/>
        <v>539.36050568191411</v>
      </c>
      <c r="G69" s="378">
        <f t="shared" si="6"/>
        <v>295.20554914420842</v>
      </c>
      <c r="H69" s="378">
        <f t="shared" si="6"/>
        <v>426.16097566344735</v>
      </c>
      <c r="I69" s="378">
        <f t="shared" si="6"/>
        <v>294.37251018779273</v>
      </c>
      <c r="J69" s="378">
        <f t="shared" si="6"/>
        <v>364.02830440058108</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482"/>
      <c r="C70" s="478" t="s">
        <v>465</v>
      </c>
      <c r="D70" s="228" t="s">
        <v>142</v>
      </c>
      <c r="E70" s="379">
        <f>IFERROR(IF(ISERROR(VLOOKUP($A$6&amp;"-"&amp;$B$69&amp;"-"&amp;$D70,ListeContraintes,1,FALSE)),0,IF(EXACT($A$5,"FCTYF_TOUS"),_xll.Woodstock.Analyst.Xcel.UDFs.GetIndicatorValue("OSUPREALREGAPRE", "15 Contrainte opérationnelle="&amp;$D70&amp;";", IntrantScenario!$B$7, IntrantScenario!$B$10,VLOOKUP(E$38,Periode,2,FALSE))/5,_xll.Woodstock.Analyst.Xcel.UDFs.GetIndicatorValue("OSUPREALREGAPRE", "5 Famille de courbes="&amp;$A$5&amp;";15 Contrainte opérationnelle="&amp;$D70&amp;";", IntrantScenario!$B$7, IntrantScenario!$B$10,VLOOKUP(E$38,Periode,2,FALSE))/5))*(1-IntrantsCahierDetermination!$G$13),0)</f>
        <v>265.04198132554291</v>
      </c>
      <c r="F70" s="379">
        <f>IFERROR(IF(ISERROR(VLOOKUP($A$6&amp;"-"&amp;$B$69&amp;"-"&amp;$D70,ListeContraintes,1,FALSE)),0,IF(EXACT($A$5,"FCTYF_TOUS"),_xll.Woodstock.Analyst.Xcel.UDFs.GetIndicatorValue("OSUPREALREGAPRE", "15 Contrainte opérationnelle="&amp;$D70&amp;";", IntrantScenario!$B$7, IntrantScenario!$B$10,VLOOKUP(F$38,Periode,2,FALSE))/5,_xll.Woodstock.Analyst.Xcel.UDFs.GetIndicatorValue("OSUPREALREGAPRE", "5 Famille de courbes="&amp;$A$5&amp;";15 Contrainte opérationnelle="&amp;$D70&amp;";", IntrantScenario!$B$7, IntrantScenario!$B$10,VLOOKUP(F$38,Periode,2,FALSE))/5))*(1-IntrantsCahierDetermination!$G$13),0)</f>
        <v>539.36050568191411</v>
      </c>
      <c r="G70" s="379">
        <f>IFERROR(IF(ISERROR(VLOOKUP($A$6&amp;"-"&amp;$B$69&amp;"-"&amp;$D70,ListeContraintes,1,FALSE)),0,IF(EXACT($A$5,"FCTYF_TOUS"),_xll.Woodstock.Analyst.Xcel.UDFs.GetIndicatorValue("OSUPREALREGAPRE", "15 Contrainte opérationnelle="&amp;$D70&amp;";", IntrantScenario!$B$7, IntrantScenario!$B$10,VLOOKUP(G$38,Periode,2,FALSE))/5,_xll.Woodstock.Analyst.Xcel.UDFs.GetIndicatorValue("OSUPREALREGAPRE", "5 Famille de courbes="&amp;$A$5&amp;";15 Contrainte opérationnelle="&amp;$D70&amp;";", IntrantScenario!$B$7, IntrantScenario!$B$10,VLOOKUP(G$38,Periode,2,FALSE))/5))*(1-IntrantsCahierDetermination!$G$13),0)</f>
        <v>295.20554914420842</v>
      </c>
      <c r="H70" s="379">
        <f>IFERROR(IF(ISERROR(VLOOKUP($A$6&amp;"-"&amp;$B$69&amp;"-"&amp;$D70,ListeContraintes,1,FALSE)),0,IF(EXACT($A$5,"FCTYF_TOUS"),_xll.Woodstock.Analyst.Xcel.UDFs.GetIndicatorValue("OSUPREALREGAPRE", "15 Contrainte opérationnelle="&amp;$D70&amp;";", IntrantScenario!$B$7, IntrantScenario!$B$10,VLOOKUP(H$38,Periode,2,FALSE))/5,_xll.Woodstock.Analyst.Xcel.UDFs.GetIndicatorValue("OSUPREALREGAPRE", "5 Famille de courbes="&amp;$A$5&amp;";15 Contrainte opérationnelle="&amp;$D70&amp;";", IntrantScenario!$B$7, IntrantScenario!$B$10,VLOOKUP(H$38,Periode,2,FALSE))/5))*(1-IntrantsCahierDetermination!$G$13),0)</f>
        <v>426.16097566344735</v>
      </c>
      <c r="I70" s="379">
        <f>IFERROR(IF(ISERROR(VLOOKUP($A$6&amp;"-"&amp;$B$69&amp;"-"&amp;$D70,ListeContraintes,1,FALSE)),0,IF(EXACT($A$5,"FCTYF_TOUS"),_xll.Woodstock.Analyst.Xcel.UDFs.GetIndicatorValue("OSUPREALREGAPRE", "15 Contrainte opérationnelle="&amp;$D70&amp;";", IntrantScenario!$B$7, IntrantScenario!$B$10,VLOOKUP(I$38,Periode,2,FALSE))/5,_xll.Woodstock.Analyst.Xcel.UDFs.GetIndicatorValue("OSUPREALREGAPRE", "5 Famille de courbes="&amp;$A$5&amp;";15 Contrainte opérationnelle="&amp;$D70&amp;";", IntrantScenario!$B$7, IntrantScenario!$B$10,VLOOKUP(I$38,Periode,2,FALSE))/5))*(1-IntrantsCahierDetermination!$G$13),0)</f>
        <v>294.37251018779273</v>
      </c>
      <c r="J70" s="379">
        <f>IFERROR(IF(ISERROR(VLOOKUP($A$6&amp;"-"&amp;$B$69&amp;"-"&amp;$D70,ListeContraintes,1,FALSE)),0,IF(EXACT($A$5,"FCTYF_TOUS"),_xll.Woodstock.Analyst.Xcel.UDFs.GetIndicatorValueAverage("OSUPREALREGAPRE", "15 Contrainte opérationnelle="&amp;$D70&amp;";", IntrantScenario!$B$7, IntrantScenario!$B$10,"2","6")/5,_xll.Woodstock.Analyst.Xcel.UDFs.GetIndicatorValueAverage("OSUPREALREGAPRE", "5 Famille de courbes="&amp;$A$5&amp;";15 Contrainte opérationnelle="&amp;$D70&amp;";", IntrantScenario!$B$7, IntrantScenario!$B$10,"2","6")/5))*(1-IntrantsCahierDetermination!$G$13),0)</f>
        <v>364.02830440058108</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9336.2985025376074</v>
      </c>
      <c r="F72" s="250">
        <f>F69+F56+F54+F52+F50+F44+F39</f>
        <v>8536.3288407206528</v>
      </c>
      <c r="G72" s="250">
        <f>G69+G56+G54+G52+G50+G44+G39</f>
        <v>8698.8248001545653</v>
      </c>
      <c r="H72" s="250">
        <f>H69+H56+H54+H52+H50+H44+H39</f>
        <v>8029.619711458683</v>
      </c>
      <c r="I72" s="250">
        <f>I69+I56+I54+I52+I50+I44+I39</f>
        <v>8517.9749072641134</v>
      </c>
      <c r="J72" s="377">
        <f>AVERAGE(E72:I72)</f>
        <v>8623.8093524271244</v>
      </c>
      <c r="K72" s="385"/>
      <c r="L72" s="385"/>
      <c r="M72" s="385"/>
      <c r="N72" s="385"/>
      <c r="O72" s="385"/>
      <c r="P72" s="385"/>
      <c r="Q72" s="385"/>
      <c r="R72" s="385"/>
      <c r="S72" s="385"/>
      <c r="T72" s="385"/>
      <c r="U72" s="385"/>
      <c r="V72" s="385"/>
      <c r="W72" s="385"/>
      <c r="X72" s="385"/>
      <c r="Y72" s="385"/>
      <c r="Z72" s="385"/>
      <c r="AA72" s="385"/>
      <c r="AB72" s="385"/>
      <c r="AC72" s="3"/>
    </row>
  </sheetData>
  <mergeCells count="8">
    <mergeCell ref="U36:X36"/>
    <mergeCell ref="Y36:AB36"/>
    <mergeCell ref="A3:I3"/>
    <mergeCell ref="A36:B38"/>
    <mergeCell ref="C36:D38"/>
    <mergeCell ref="E36:J37"/>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paperSize="121" scale="9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promptTitle="Grands types de forêt" prompt="Sélectionner le grand type de forêt à analyser">
          <x14:formula1>
            <xm:f>DataTypeGtyf!$A$6:$A$20</xm:f>
          </x14:formula1>
          <xm:sqref>A4</xm:sqref>
        </x14:dataValidation>
        <x14:dataValidation type="list" allowBlank="1" showInputMessage="1" showErrorMessage="1">
          <x14:formula1>
            <xm:f>DataTypeGtyf!$A$6:$A$20</xm:f>
          </x14:formula1>
          <xm:sqref>D4</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153"/>
  <sheetViews>
    <sheetView zoomScaleNormal="100" workbookViewId="0">
      <selection activeCell="Y49" sqref="Y49"/>
    </sheetView>
  </sheetViews>
  <sheetFormatPr baseColWidth="10" defaultRowHeight="15" x14ac:dyDescent="0.25"/>
  <cols>
    <col min="1" max="1" width="49.85546875" bestFit="1" customWidth="1"/>
    <col min="2" max="14" width="8.7109375" customWidth="1"/>
    <col min="15" max="15" width="11.7109375" customWidth="1"/>
    <col min="16" max="16" width="8.7109375" customWidth="1"/>
    <col min="28" max="28" width="6.42578125" customWidth="1"/>
  </cols>
  <sheetData>
    <row r="1" spans="1:17" ht="91.5" customHeight="1" x14ac:dyDescent="0.25"/>
    <row r="2" spans="1:17" ht="53.25" customHeight="1" x14ac:dyDescent="0.4">
      <c r="A2" s="631" t="str">
        <f>"Tableau 6 : Ventilation de la superficie des traitements sylvicoles en fonction des grands types de forêt de l'UA "&amp;MID(_xll.Woodstock.Analyst.Xcel.UDFs.GetModelFilename(),1,5)</f>
        <v>Tableau 6 : Ventilation de la superficie des traitements sylvicoles en fonction des grands types de forêt de l'UA 04351</v>
      </c>
      <c r="B2" s="631"/>
      <c r="C2" s="631"/>
      <c r="D2" s="631"/>
      <c r="E2" s="631"/>
      <c r="F2" s="631"/>
      <c r="G2" s="631"/>
      <c r="H2" s="631"/>
      <c r="I2" s="631"/>
      <c r="J2" s="631"/>
      <c r="K2" s="631"/>
      <c r="L2" s="631"/>
      <c r="M2" s="631"/>
      <c r="N2" s="631"/>
      <c r="O2" s="631"/>
      <c r="P2" s="631"/>
    </row>
    <row r="3" spans="1:17" x14ac:dyDescent="0.25">
      <c r="A3" s="168" t="s">
        <v>144</v>
      </c>
    </row>
    <row r="5" spans="1:17" x14ac:dyDescent="0.25">
      <c r="A5" s="154" t="s">
        <v>735</v>
      </c>
    </row>
    <row r="7" spans="1:17" ht="111.75" customHeight="1" x14ac:dyDescent="0.25">
      <c r="A7" s="322" t="s">
        <v>698</v>
      </c>
      <c r="B7" s="323" t="s">
        <v>30</v>
      </c>
      <c r="C7" s="323" t="s">
        <v>31</v>
      </c>
      <c r="D7" s="323" t="s">
        <v>28</v>
      </c>
      <c r="E7" s="323" t="s">
        <v>133</v>
      </c>
      <c r="F7" s="323" t="s">
        <v>35</v>
      </c>
      <c r="G7" s="323" t="s">
        <v>33</v>
      </c>
      <c r="H7" s="323" t="s">
        <v>29</v>
      </c>
      <c r="I7" s="323" t="s">
        <v>34</v>
      </c>
      <c r="J7" s="323" t="s">
        <v>32</v>
      </c>
      <c r="K7" s="323" t="s">
        <v>37</v>
      </c>
      <c r="L7" s="323" t="s">
        <v>36</v>
      </c>
      <c r="M7" s="323" t="s">
        <v>95</v>
      </c>
      <c r="N7" s="323" t="s">
        <v>112</v>
      </c>
      <c r="O7" s="323" t="s">
        <v>215</v>
      </c>
      <c r="P7" s="323" t="s">
        <v>509</v>
      </c>
      <c r="Q7" s="70"/>
    </row>
    <row r="8" spans="1:17" ht="15" customHeight="1" x14ac:dyDescent="0.25">
      <c r="A8" s="320"/>
      <c r="B8" s="321"/>
      <c r="C8" s="321"/>
      <c r="D8" s="321"/>
      <c r="E8" s="321"/>
      <c r="F8" s="321"/>
      <c r="G8" s="321"/>
      <c r="H8" s="321"/>
      <c r="I8" s="321"/>
      <c r="J8" s="321"/>
      <c r="K8" s="321"/>
      <c r="L8" s="321"/>
      <c r="M8" s="321"/>
      <c r="N8" s="321"/>
      <c r="O8" s="321"/>
      <c r="P8" s="321"/>
      <c r="Q8" s="70"/>
    </row>
    <row r="9" spans="1:17" ht="15" customHeight="1" thickBot="1" x14ac:dyDescent="0.3">
      <c r="A9" s="72" t="s">
        <v>516</v>
      </c>
      <c r="B9" s="72"/>
      <c r="C9" s="72"/>
      <c r="D9" s="72"/>
      <c r="E9" s="72"/>
      <c r="F9" s="72"/>
      <c r="G9" s="72"/>
      <c r="H9" s="72"/>
      <c r="I9" s="72"/>
      <c r="J9" s="72"/>
      <c r="K9" s="72"/>
      <c r="L9" s="72"/>
      <c r="M9" s="72"/>
      <c r="N9" s="72"/>
      <c r="O9" s="72"/>
      <c r="P9" s="72"/>
      <c r="Q9" s="70"/>
    </row>
    <row r="10" spans="1:17" ht="18" customHeight="1" x14ac:dyDescent="0.25">
      <c r="A10" s="75" t="s">
        <v>517</v>
      </c>
      <c r="B10" s="93">
        <f t="shared" ref="B10:P10" si="0">B11+B12</f>
        <v>0</v>
      </c>
      <c r="C10" s="93">
        <f t="shared" si="0"/>
        <v>0</v>
      </c>
      <c r="D10" s="93">
        <f t="shared" si="0"/>
        <v>0</v>
      </c>
      <c r="E10" s="93">
        <f t="shared" si="0"/>
        <v>0</v>
      </c>
      <c r="F10" s="93">
        <f t="shared" si="0"/>
        <v>1591.7916247186065</v>
      </c>
      <c r="G10" s="93">
        <f t="shared" si="0"/>
        <v>0</v>
      </c>
      <c r="H10" s="93">
        <f t="shared" si="0"/>
        <v>0</v>
      </c>
      <c r="I10" s="93">
        <f t="shared" si="0"/>
        <v>1911.8994741091133</v>
      </c>
      <c r="J10" s="93">
        <f t="shared" si="0"/>
        <v>2629.2698662009834</v>
      </c>
      <c r="K10" s="93">
        <f t="shared" si="0"/>
        <v>611.21765074223276</v>
      </c>
      <c r="L10" s="93">
        <f t="shared" si="0"/>
        <v>733.96157841503623</v>
      </c>
      <c r="M10" s="93">
        <f t="shared" si="0"/>
        <v>0</v>
      </c>
      <c r="N10" s="93">
        <f t="shared" si="0"/>
        <v>0</v>
      </c>
      <c r="O10" s="93">
        <f t="shared" si="0"/>
        <v>0</v>
      </c>
      <c r="P10" s="93">
        <f t="shared" si="0"/>
        <v>7478.1401941859713</v>
      </c>
    </row>
    <row r="11" spans="1:17" ht="18" hidden="1" customHeight="1" x14ac:dyDescent="0.25">
      <c r="A11" s="74" t="s">
        <v>907</v>
      </c>
      <c r="B11" s="79">
        <f>IFERROR(IF(EXACT(B$7,"Tous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courbes="&amp;VLOOKUP(B$7,Data_TypeGTYF,2,FALSE)&amp;";", IntrantScenario!$B$7, IntrantScenario!$B$10,"2", "6")/5,_xll.Woodstock.Analyst.Xcel.UDFs.GetIndicatorValue($A11, "5 Famille de courbes="&amp;VLOOKUP(B$7,Data_TypeGTYF,2,FALSE)&amp;";", IntrantScenario!$B$7, IntrantScenario!$B$10,VLOOKUP($A$5,Periode,2,FALSE))/5)),0)</f>
        <v>0</v>
      </c>
      <c r="C11" s="79">
        <f>IFERROR(IF(EXACT(C$7,"Tous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courbes="&amp;VLOOKUP(C$7,Data_TypeGTYF,2,FALSE)&amp;";", IntrantScenario!$B$7, IntrantScenario!$B$10,"2", "6")/5,_xll.Woodstock.Analyst.Xcel.UDFs.GetIndicatorValue($A11, "5 Famille de courbes="&amp;VLOOKUP(C$7,Data_TypeGTYF,2,FALSE)&amp;";", IntrantScenario!$B$7, IntrantScenario!$B$10,VLOOKUP($A$5,Periode,2,FALSE))/5)),0)</f>
        <v>0</v>
      </c>
      <c r="D11" s="79">
        <f>IFERROR(IF(EXACT(D$7,"Tous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courbes="&amp;VLOOKUP(D$7,Data_TypeGTYF,2,FALSE)&amp;";", IntrantScenario!$B$7, IntrantScenario!$B$10,"2", "6")/5,_xll.Woodstock.Analyst.Xcel.UDFs.GetIndicatorValue($A11, "5 Famille de courbes="&amp;VLOOKUP(D$7,Data_TypeGTYF,2,FALSE)&amp;";", IntrantScenario!$B$7, IntrantScenario!$B$10,VLOOKUP($A$5,Periode,2,FALSE))/5)),0)</f>
        <v>0</v>
      </c>
      <c r="E11" s="79">
        <f>IFERROR(IF(EXACT(E$7,"Tous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courbes="&amp;VLOOKUP(E$7,Data_TypeGTYF,2,FALSE)&amp;";", IntrantScenario!$B$7, IntrantScenario!$B$10,"2", "6")/5,_xll.Woodstock.Analyst.Xcel.UDFs.GetIndicatorValue($A11, "5 Famille de courbes="&amp;VLOOKUP(E$7,Data_TypeGTYF,2,FALSE)&amp;";", IntrantScenario!$B$7, IntrantScenario!$B$10,VLOOKUP($A$5,Periode,2,FALSE))/5)),0)</f>
        <v>0</v>
      </c>
      <c r="F11" s="79">
        <f>IFERROR(IF(EXACT(F$7,"Tous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courbes="&amp;VLOOKUP(F$7,Data_TypeGTYF,2,FALSE)&amp;";", IntrantScenario!$B$7, IntrantScenario!$B$10,"2", "6")/5,_xll.Woodstock.Analyst.Xcel.UDFs.GetIndicatorValue($A11, "5 Famille de courbes="&amp;VLOOKUP(F$7,Data_TypeGTYF,2,FALSE)&amp;";", IntrantScenario!$B$7, IntrantScenario!$B$10,VLOOKUP($A$5,Periode,2,FALSE))/5)),0)</f>
        <v>1591.7916247186065</v>
      </c>
      <c r="G11" s="79">
        <f>IFERROR(IF(EXACT(G$7,"Tous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courbes="&amp;VLOOKUP(G$7,Data_TypeGTYF,2,FALSE)&amp;";", IntrantScenario!$B$7, IntrantScenario!$B$10,"2", "6")/5,_xll.Woodstock.Analyst.Xcel.UDFs.GetIndicatorValue($A11, "5 Famille de courbes="&amp;VLOOKUP(G$7,Data_TypeGTYF,2,FALSE)&amp;";", IntrantScenario!$B$7, IntrantScenario!$B$10,VLOOKUP($A$5,Periode,2,FALSE))/5)),0)</f>
        <v>0</v>
      </c>
      <c r="H11" s="79">
        <f>IFERROR(IF(EXACT(H$7,"Tous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courbes="&amp;VLOOKUP(H$7,Data_TypeGTYF,2,FALSE)&amp;";", IntrantScenario!$B$7, IntrantScenario!$B$10,"2", "6")/5,_xll.Woodstock.Analyst.Xcel.UDFs.GetIndicatorValue($A11, "5 Famille de courbes="&amp;VLOOKUP(H$7,Data_TypeGTYF,2,FALSE)&amp;";", IntrantScenario!$B$7, IntrantScenario!$B$10,VLOOKUP($A$5,Periode,2,FALSE))/5)),0)</f>
        <v>0</v>
      </c>
      <c r="I11" s="79">
        <f>IFERROR(IF(EXACT(I$7,"Tous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courbes="&amp;VLOOKUP(I$7,Data_TypeGTYF,2,FALSE)&amp;";", IntrantScenario!$B$7, IntrantScenario!$B$10,"2", "6")/5,_xll.Woodstock.Analyst.Xcel.UDFs.GetIndicatorValue($A11, "5 Famille de courbes="&amp;VLOOKUP(I$7,Data_TypeGTYF,2,FALSE)&amp;";", IntrantScenario!$B$7, IntrantScenario!$B$10,VLOOKUP($A$5,Periode,2,FALSE))/5)),0)</f>
        <v>1911.8994741091133</v>
      </c>
      <c r="J11" s="79">
        <f>IFERROR(IF(EXACT(J$7,"Tous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courbes="&amp;VLOOKUP(J$7,Data_TypeGTYF,2,FALSE)&amp;";", IntrantScenario!$B$7, IntrantScenario!$B$10,"2", "6")/5,_xll.Woodstock.Analyst.Xcel.UDFs.GetIndicatorValue($A11, "5 Famille de courbes="&amp;VLOOKUP(J$7,Data_TypeGTYF,2,FALSE)&amp;";", IntrantScenario!$B$7, IntrantScenario!$B$10,VLOOKUP($A$5,Periode,2,FALSE))/5)),0)</f>
        <v>2629.2698662009834</v>
      </c>
      <c r="K11" s="79">
        <f>IFERROR(IF(EXACT(K$7,"Tous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courbes="&amp;VLOOKUP(K$7,Data_TypeGTYF,2,FALSE)&amp;";", IntrantScenario!$B$7, IntrantScenario!$B$10,"2", "6")/5,_xll.Woodstock.Analyst.Xcel.UDFs.GetIndicatorValue($A11, "5 Famille de courbes="&amp;VLOOKUP(K$7,Data_TypeGTYF,2,FALSE)&amp;";", IntrantScenario!$B$7, IntrantScenario!$B$10,VLOOKUP($A$5,Periode,2,FALSE))/5)),0)</f>
        <v>611.21765074223276</v>
      </c>
      <c r="L11" s="79">
        <f>IFERROR(IF(EXACT(L$7,"Tous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courbes="&amp;VLOOKUP(L$7,Data_TypeGTYF,2,FALSE)&amp;";", IntrantScenario!$B$7, IntrantScenario!$B$10,"2", "6")/5,_xll.Woodstock.Analyst.Xcel.UDFs.GetIndicatorValue($A11, "5 Famille de courbes="&amp;VLOOKUP(L$7,Data_TypeGTYF,2,FALSE)&amp;";", IntrantScenario!$B$7, IntrantScenario!$B$10,VLOOKUP($A$5,Periode,2,FALSE))/5)),0)</f>
        <v>733.96157841503623</v>
      </c>
      <c r="M11" s="79">
        <f>IFERROR(IF(EXACT(M$7,"Tous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courbes="&amp;VLOOKUP(M$7,Data_TypeGTYF,2,FALSE)&amp;";", IntrantScenario!$B$7, IntrantScenario!$B$10,"2", "6")/5,_xll.Woodstock.Analyst.Xcel.UDFs.GetIndicatorValue($A11, "5 Famille de courbes="&amp;VLOOKUP(M$7,Data_TypeGTYF,2,FALSE)&amp;";", IntrantScenario!$B$7, IntrantScenario!$B$10,VLOOKUP($A$5,Periode,2,FALSE))/5)),0)</f>
        <v>0</v>
      </c>
      <c r="N11" s="79">
        <f>IFERROR(IF(EXACT(N$7,"Tous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courbes="&amp;VLOOKUP(N$7,Data_TypeGTYF,2,FALSE)&amp;";", IntrantScenario!$B$7, IntrantScenario!$B$10,"2", "6")/5,_xll.Woodstock.Analyst.Xcel.UDFs.GetIndicatorValue($A11, "5 Famille de courbes="&amp;VLOOKUP(N$7,Data_TypeGTYF,2,FALSE)&amp;";", IntrantScenario!$B$7, IntrantScenario!$B$10,VLOOKUP($A$5,Periode,2,FALSE))/5)),0)</f>
        <v>0</v>
      </c>
      <c r="O11" s="79">
        <f>IFERROR(IF(EXACT(O$7,"Tous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courbes="&amp;VLOOKUP(O$7,Data_TypeGTYF,2,FALSE)&amp;";", IntrantScenario!$B$7, IntrantScenario!$B$10,"2", "6")/5,_xll.Woodstock.Analyst.Xcel.UDFs.GetIndicatorValue($A11, "5 Famille de courbes="&amp;VLOOKUP(O$7,Data_TypeGTYF,2,FALSE)&amp;";", IntrantScenario!$B$7, IntrantScenario!$B$10,VLOOKUP($A$5,Periode,2,FALSE))/5)),0)</f>
        <v>0</v>
      </c>
      <c r="P11" s="79">
        <f>IFERROR(IF(EXACT(P$7,"Tous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"1 Groupe de strates="&amp;VLOOKUP(P$7,Data_TypeGTYF,4,FALSE)&amp;";", IntrantScenario!$B$7, IntrantScenario!$B$10,"2", "6")/5,_xll.Woodstock.Analyst.Xcel.UDFs.GetIndicatorValue($A11, "1 Groupe de strates="&amp;VLOOKUP(P$7,Data_TypeGTYF,4,FALSE)&amp;";", IntrantScenario!$B$7, IntrantScenario!$B$10,VLOOKUP($A$5,Periode,2,FALSE))/5)),0)</f>
        <v>7478.1401941859713</v>
      </c>
    </row>
    <row r="12" spans="1:17" ht="18" hidden="1" customHeight="1" x14ac:dyDescent="0.25">
      <c r="A12" s="74" t="s">
        <v>908</v>
      </c>
      <c r="B12" s="79">
        <f>IFERROR(IF(EXACT(B$7,"Tous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courbes="&amp;VLOOKUP(B$7,Data_TypeGTYF,2,FALSE)&amp;";", IntrantScenario!$B$7, IntrantScenario!$B$10,"2", "6")/5,_xll.Woodstock.Analyst.Xcel.UDFs.GetIndicatorValue($A12, "5 Famille de courbes="&amp;VLOOKUP(B$7,Data_TypeGTYF,2,FALSE)&amp;";", IntrantScenario!$B$7, IntrantScenario!$B$10,VLOOKUP($A$5,Periode,2,FALSE))/5)),0)</f>
        <v>0</v>
      </c>
      <c r="C12" s="79">
        <f>IFERROR(IF(EXACT(C$7,"Tous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courbes="&amp;VLOOKUP(C$7,Data_TypeGTYF,2,FALSE)&amp;";", IntrantScenario!$B$7, IntrantScenario!$B$10,"2", "6")/5,_xll.Woodstock.Analyst.Xcel.UDFs.GetIndicatorValue($A12, "5 Famille de courbes="&amp;VLOOKUP(C$7,Data_TypeGTYF,2,FALSE)&amp;";", IntrantScenario!$B$7, IntrantScenario!$B$10,VLOOKUP($A$5,Periode,2,FALSE))/5)),0)</f>
        <v>0</v>
      </c>
      <c r="D12" s="79">
        <f>IFERROR(IF(EXACT(D$7,"Tous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courbes="&amp;VLOOKUP(D$7,Data_TypeGTYF,2,FALSE)&amp;";", IntrantScenario!$B$7, IntrantScenario!$B$10,"2", "6")/5,_xll.Woodstock.Analyst.Xcel.UDFs.GetIndicatorValue($A12, "5 Famille de courbes="&amp;VLOOKUP(D$7,Data_TypeGTYF,2,FALSE)&amp;";", IntrantScenario!$B$7, IntrantScenario!$B$10,VLOOKUP($A$5,Periode,2,FALSE))/5)),0)</f>
        <v>0</v>
      </c>
      <c r="E12" s="79">
        <f>IFERROR(IF(EXACT(E$7,"Tous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courbes="&amp;VLOOKUP(E$7,Data_TypeGTYF,2,FALSE)&amp;";", IntrantScenario!$B$7, IntrantScenario!$B$10,"2", "6")/5,_xll.Woodstock.Analyst.Xcel.UDFs.GetIndicatorValue($A12, "5 Famille de courbes="&amp;VLOOKUP(E$7,Data_TypeGTYF,2,FALSE)&amp;";", IntrantScenario!$B$7, IntrantScenario!$B$10,VLOOKUP($A$5,Periode,2,FALSE))/5)),0)</f>
        <v>0</v>
      </c>
      <c r="F12" s="79">
        <f>IFERROR(IF(EXACT(F$7,"Tous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courbes="&amp;VLOOKUP(F$7,Data_TypeGTYF,2,FALSE)&amp;";", IntrantScenario!$B$7, IntrantScenario!$B$10,"2", "6")/5,_xll.Woodstock.Analyst.Xcel.UDFs.GetIndicatorValue($A12, "5 Famille de courbes="&amp;VLOOKUP(F$7,Data_TypeGTYF,2,FALSE)&amp;";", IntrantScenario!$B$7, IntrantScenario!$B$10,VLOOKUP($A$5,Periode,2,FALSE))/5)),0)</f>
        <v>0</v>
      </c>
      <c r="G12" s="79">
        <f>IFERROR(IF(EXACT(G$7,"Tous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courbes="&amp;VLOOKUP(G$7,Data_TypeGTYF,2,FALSE)&amp;";", IntrantScenario!$B$7, IntrantScenario!$B$10,"2", "6")/5,_xll.Woodstock.Analyst.Xcel.UDFs.GetIndicatorValue($A12, "5 Famille de courbes="&amp;VLOOKUP(G$7,Data_TypeGTYF,2,FALSE)&amp;";", IntrantScenario!$B$7, IntrantScenario!$B$10,VLOOKUP($A$5,Periode,2,FALSE))/5)),0)</f>
        <v>0</v>
      </c>
      <c r="H12" s="79">
        <f>IFERROR(IF(EXACT(H$7,"Tous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courbes="&amp;VLOOKUP(H$7,Data_TypeGTYF,2,FALSE)&amp;";", IntrantScenario!$B$7, IntrantScenario!$B$10,"2", "6")/5,_xll.Woodstock.Analyst.Xcel.UDFs.GetIndicatorValue($A12, "5 Famille de courbes="&amp;VLOOKUP(H$7,Data_TypeGTYF,2,FALSE)&amp;";", IntrantScenario!$B$7, IntrantScenario!$B$10,VLOOKUP($A$5,Periode,2,FALSE))/5)),0)</f>
        <v>0</v>
      </c>
      <c r="I12" s="79">
        <f>IFERROR(IF(EXACT(I$7,"Tous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courbes="&amp;VLOOKUP(I$7,Data_TypeGTYF,2,FALSE)&amp;";", IntrantScenario!$B$7, IntrantScenario!$B$10,"2", "6")/5,_xll.Woodstock.Analyst.Xcel.UDFs.GetIndicatorValue($A12, "5 Famille de courbes="&amp;VLOOKUP(I$7,Data_TypeGTYF,2,FALSE)&amp;";", IntrantScenario!$B$7, IntrantScenario!$B$10,VLOOKUP($A$5,Periode,2,FALSE))/5)),0)</f>
        <v>0</v>
      </c>
      <c r="J12" s="79">
        <f>IFERROR(IF(EXACT(J$7,"Tous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courbes="&amp;VLOOKUP(J$7,Data_TypeGTYF,2,FALSE)&amp;";", IntrantScenario!$B$7, IntrantScenario!$B$10,"2", "6")/5,_xll.Woodstock.Analyst.Xcel.UDFs.GetIndicatorValue($A12, "5 Famille de courbes="&amp;VLOOKUP(J$7,Data_TypeGTYF,2,FALSE)&amp;";", IntrantScenario!$B$7, IntrantScenario!$B$10,VLOOKUP($A$5,Periode,2,FALSE))/5)),0)</f>
        <v>0</v>
      </c>
      <c r="K12" s="79">
        <f>IFERROR(IF(EXACT(K$7,"Tous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courbes="&amp;VLOOKUP(K$7,Data_TypeGTYF,2,FALSE)&amp;";", IntrantScenario!$B$7, IntrantScenario!$B$10,"2", "6")/5,_xll.Woodstock.Analyst.Xcel.UDFs.GetIndicatorValue($A12, "5 Famille de courbes="&amp;VLOOKUP(K$7,Data_TypeGTYF,2,FALSE)&amp;";", IntrantScenario!$B$7, IntrantScenario!$B$10,VLOOKUP($A$5,Periode,2,FALSE))/5)),0)</f>
        <v>0</v>
      </c>
      <c r="L12" s="79">
        <f>IFERROR(IF(EXACT(L$7,"Tous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courbes="&amp;VLOOKUP(L$7,Data_TypeGTYF,2,FALSE)&amp;";", IntrantScenario!$B$7, IntrantScenario!$B$10,"2", "6")/5,_xll.Woodstock.Analyst.Xcel.UDFs.GetIndicatorValue($A12, "5 Famille de courbes="&amp;VLOOKUP(L$7,Data_TypeGTYF,2,FALSE)&amp;";", IntrantScenario!$B$7, IntrantScenario!$B$10,VLOOKUP($A$5,Periode,2,FALSE))/5)),0)</f>
        <v>0</v>
      </c>
      <c r="M12" s="79">
        <f>IFERROR(IF(EXACT(M$7,"Tous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courbes="&amp;VLOOKUP(M$7,Data_TypeGTYF,2,FALSE)&amp;";", IntrantScenario!$B$7, IntrantScenario!$B$10,"2", "6")/5,_xll.Woodstock.Analyst.Xcel.UDFs.GetIndicatorValue($A12, "5 Famille de courbes="&amp;VLOOKUP(M$7,Data_TypeGTYF,2,FALSE)&amp;";", IntrantScenario!$B$7, IntrantScenario!$B$10,VLOOKUP($A$5,Periode,2,FALSE))/5)),0)</f>
        <v>0</v>
      </c>
      <c r="N12" s="79">
        <f>IFERROR(IF(EXACT(N$7,"Tous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courbes="&amp;VLOOKUP(N$7,Data_TypeGTYF,2,FALSE)&amp;";", IntrantScenario!$B$7, IntrantScenario!$B$10,"2", "6")/5,_xll.Woodstock.Analyst.Xcel.UDFs.GetIndicatorValue($A12, "5 Famille de courbes="&amp;VLOOKUP(N$7,Data_TypeGTYF,2,FALSE)&amp;";", IntrantScenario!$B$7, IntrantScenario!$B$10,VLOOKUP($A$5,Periode,2,FALSE))/5)),0)</f>
        <v>0</v>
      </c>
      <c r="O12" s="79">
        <f>IFERROR(IF(EXACT(O$7,"Tous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courbes="&amp;VLOOKUP(O$7,Data_TypeGTYF,2,FALSE)&amp;";", IntrantScenario!$B$7, IntrantScenario!$B$10,"2", "6")/5,_xll.Woodstock.Analyst.Xcel.UDFs.GetIndicatorValue($A12, "5 Famille de courbes="&amp;VLOOKUP(O$7,Data_TypeGTYF,2,FALSE)&amp;";", IntrantScenario!$B$7, IntrantScenario!$B$10,VLOOKUP($A$5,Periode,2,FALSE))/5)),0)</f>
        <v>0</v>
      </c>
      <c r="P12" s="79">
        <f>IFERROR(IF(EXACT(P$7,"Tous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"1 Groupe de strates="&amp;VLOOKUP(P$7,Data_TypeGTYF,4,FALSE)&amp;";", IntrantScenario!$B$7, IntrantScenario!$B$10,"2", "6")/5,_xll.Woodstock.Analyst.Xcel.UDFs.GetIndicatorValue($A12, "1 Groupe de strates="&amp;VLOOKUP(P$7,Data_TypeGTYF,4,FALSE)&amp;";", IntrantScenario!$B$7, IntrantScenario!$B$10,VLOOKUP($A$5,Periode,2,FALSE))/5)),0)</f>
        <v>0</v>
      </c>
    </row>
    <row r="13" spans="1:17" x14ac:dyDescent="0.25">
      <c r="A13" s="75" t="s">
        <v>813</v>
      </c>
      <c r="B13" s="93">
        <f t="shared" ref="B13:P13" si="1">B14</f>
        <v>0</v>
      </c>
      <c r="C13" s="93">
        <f t="shared" si="1"/>
        <v>0</v>
      </c>
      <c r="D13" s="93">
        <f t="shared" si="1"/>
        <v>0</v>
      </c>
      <c r="E13" s="93">
        <f t="shared" si="1"/>
        <v>0</v>
      </c>
      <c r="F13" s="93">
        <f t="shared" si="1"/>
        <v>0</v>
      </c>
      <c r="G13" s="93">
        <f t="shared" si="1"/>
        <v>0</v>
      </c>
      <c r="H13" s="93">
        <f t="shared" si="1"/>
        <v>0</v>
      </c>
      <c r="I13" s="93">
        <f t="shared" si="1"/>
        <v>0</v>
      </c>
      <c r="J13" s="93">
        <f t="shared" si="1"/>
        <v>0</v>
      </c>
      <c r="K13" s="93">
        <f t="shared" si="1"/>
        <v>0</v>
      </c>
      <c r="L13" s="93">
        <f t="shared" si="1"/>
        <v>0</v>
      </c>
      <c r="M13" s="93">
        <f t="shared" si="1"/>
        <v>0</v>
      </c>
      <c r="N13" s="93">
        <f t="shared" si="1"/>
        <v>0</v>
      </c>
      <c r="O13" s="93">
        <f t="shared" si="1"/>
        <v>0</v>
      </c>
      <c r="P13" s="93">
        <f t="shared" si="1"/>
        <v>0</v>
      </c>
    </row>
    <row r="14" spans="1:17" hidden="1" x14ac:dyDescent="0.25">
      <c r="A14" s="74" t="s">
        <v>909</v>
      </c>
      <c r="B14" s="79">
        <f>IFERROR(IF(EXACT(B$7,"Tous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courbes="&amp;VLOOKUP(B$7,Data_TypeGTYF,2,FALSE)&amp;";", IntrantScenario!$B$7, IntrantScenario!$B$10,"2", "6")/5,_xll.Woodstock.Analyst.Xcel.UDFs.GetIndicatorValue($A14, "5 Famille de courbes="&amp;VLOOKUP(B$7,Data_TypeGTYF,2,FALSE)&amp;";", IntrantScenario!$B$7, IntrantScenario!$B$10,VLOOKUP($A$5,Periode,2,FALSE))/5)),0)</f>
        <v>0</v>
      </c>
      <c r="C14" s="79">
        <f>IFERROR(IF(EXACT(C$7,"Tous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courbes="&amp;VLOOKUP(C$7,Data_TypeGTYF,2,FALSE)&amp;";", IntrantScenario!$B$7, IntrantScenario!$B$10,"2", "6")/5,_xll.Woodstock.Analyst.Xcel.UDFs.GetIndicatorValue($A14, "5 Famille de courbes="&amp;VLOOKUP(C$7,Data_TypeGTYF,2,FALSE)&amp;";", IntrantScenario!$B$7, IntrantScenario!$B$10,VLOOKUP($A$5,Periode,2,FALSE))/5)),0)</f>
        <v>0</v>
      </c>
      <c r="D14" s="79">
        <f>IFERROR(IF(EXACT(D$7,"Tous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courbes="&amp;VLOOKUP(D$7,Data_TypeGTYF,2,FALSE)&amp;";", IntrantScenario!$B$7, IntrantScenario!$B$10,"2", "6")/5,_xll.Woodstock.Analyst.Xcel.UDFs.GetIndicatorValue($A14, "5 Famille de courbes="&amp;VLOOKUP(D$7,Data_TypeGTYF,2,FALSE)&amp;";", IntrantScenario!$B$7, IntrantScenario!$B$10,VLOOKUP($A$5,Periode,2,FALSE))/5)),0)</f>
        <v>0</v>
      </c>
      <c r="E14" s="79">
        <f>IFERROR(IF(EXACT(E$7,"Tous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courbes="&amp;VLOOKUP(E$7,Data_TypeGTYF,2,FALSE)&amp;";", IntrantScenario!$B$7, IntrantScenario!$B$10,"2", "6")/5,_xll.Woodstock.Analyst.Xcel.UDFs.GetIndicatorValue($A14, "5 Famille de courbes="&amp;VLOOKUP(E$7,Data_TypeGTYF,2,FALSE)&amp;";", IntrantScenario!$B$7, IntrantScenario!$B$10,VLOOKUP($A$5,Periode,2,FALSE))/5)),0)</f>
        <v>0</v>
      </c>
      <c r="F14" s="79">
        <f>IFERROR(IF(EXACT(F$7,"Tous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courbes="&amp;VLOOKUP(F$7,Data_TypeGTYF,2,FALSE)&amp;";", IntrantScenario!$B$7, IntrantScenario!$B$10,"2", "6")/5,_xll.Woodstock.Analyst.Xcel.UDFs.GetIndicatorValue($A14, "5 Famille de courbes="&amp;VLOOKUP(F$7,Data_TypeGTYF,2,FALSE)&amp;";", IntrantScenario!$B$7, IntrantScenario!$B$10,VLOOKUP($A$5,Periode,2,FALSE))/5)),0)</f>
        <v>0</v>
      </c>
      <c r="G14" s="79">
        <f>IFERROR(IF(EXACT(G$7,"Tous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courbes="&amp;VLOOKUP(G$7,Data_TypeGTYF,2,FALSE)&amp;";", IntrantScenario!$B$7, IntrantScenario!$B$10,"2", "6")/5,_xll.Woodstock.Analyst.Xcel.UDFs.GetIndicatorValue($A14, "5 Famille de courbes="&amp;VLOOKUP(G$7,Data_TypeGTYF,2,FALSE)&amp;";", IntrantScenario!$B$7, IntrantScenario!$B$10,VLOOKUP($A$5,Periode,2,FALSE))/5)),0)</f>
        <v>0</v>
      </c>
      <c r="H14" s="79">
        <f>IFERROR(IF(EXACT(H$7,"Tous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courbes="&amp;VLOOKUP(H$7,Data_TypeGTYF,2,FALSE)&amp;";", IntrantScenario!$B$7, IntrantScenario!$B$10,"2", "6")/5,_xll.Woodstock.Analyst.Xcel.UDFs.GetIndicatorValue($A14, "5 Famille de courbes="&amp;VLOOKUP(H$7,Data_TypeGTYF,2,FALSE)&amp;";", IntrantScenario!$B$7, IntrantScenario!$B$10,VLOOKUP($A$5,Periode,2,FALSE))/5)),0)</f>
        <v>0</v>
      </c>
      <c r="I14" s="79">
        <f>IFERROR(IF(EXACT(I$7,"Tous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courbes="&amp;VLOOKUP(I$7,Data_TypeGTYF,2,FALSE)&amp;";", IntrantScenario!$B$7, IntrantScenario!$B$10,"2", "6")/5,_xll.Woodstock.Analyst.Xcel.UDFs.GetIndicatorValue($A14, "5 Famille de courbes="&amp;VLOOKUP(I$7,Data_TypeGTYF,2,FALSE)&amp;";", IntrantScenario!$B$7, IntrantScenario!$B$10,VLOOKUP($A$5,Periode,2,FALSE))/5)),0)</f>
        <v>0</v>
      </c>
      <c r="J14" s="79">
        <f>IFERROR(IF(EXACT(J$7,"Tous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courbes="&amp;VLOOKUP(J$7,Data_TypeGTYF,2,FALSE)&amp;";", IntrantScenario!$B$7, IntrantScenario!$B$10,"2", "6")/5,_xll.Woodstock.Analyst.Xcel.UDFs.GetIndicatorValue($A14, "5 Famille de courbes="&amp;VLOOKUP(J$7,Data_TypeGTYF,2,FALSE)&amp;";", IntrantScenario!$B$7, IntrantScenario!$B$10,VLOOKUP($A$5,Periode,2,FALSE))/5)),0)</f>
        <v>0</v>
      </c>
      <c r="K14" s="79">
        <f>IFERROR(IF(EXACT(K$7,"Tous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courbes="&amp;VLOOKUP(K$7,Data_TypeGTYF,2,FALSE)&amp;";", IntrantScenario!$B$7, IntrantScenario!$B$10,"2", "6")/5,_xll.Woodstock.Analyst.Xcel.UDFs.GetIndicatorValue($A14, "5 Famille de courbes="&amp;VLOOKUP(K$7,Data_TypeGTYF,2,FALSE)&amp;";", IntrantScenario!$B$7, IntrantScenario!$B$10,VLOOKUP($A$5,Periode,2,FALSE))/5)),0)</f>
        <v>0</v>
      </c>
      <c r="L14" s="79">
        <f>IFERROR(IF(EXACT(L$7,"Tous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courbes="&amp;VLOOKUP(L$7,Data_TypeGTYF,2,FALSE)&amp;";", IntrantScenario!$B$7, IntrantScenario!$B$10,"2", "6")/5,_xll.Woodstock.Analyst.Xcel.UDFs.GetIndicatorValue($A14, "5 Famille de courbes="&amp;VLOOKUP(L$7,Data_TypeGTYF,2,FALSE)&amp;";", IntrantScenario!$B$7, IntrantScenario!$B$10,VLOOKUP($A$5,Periode,2,FALSE))/5)),0)</f>
        <v>0</v>
      </c>
      <c r="M14" s="79">
        <f>IFERROR(IF(EXACT(M$7,"Tous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courbes="&amp;VLOOKUP(M$7,Data_TypeGTYF,2,FALSE)&amp;";", IntrantScenario!$B$7, IntrantScenario!$B$10,"2", "6")/5,_xll.Woodstock.Analyst.Xcel.UDFs.GetIndicatorValue($A14, "5 Famille de courbes="&amp;VLOOKUP(M$7,Data_TypeGTYF,2,FALSE)&amp;";", IntrantScenario!$B$7, IntrantScenario!$B$10,VLOOKUP($A$5,Periode,2,FALSE))/5)),0)</f>
        <v>0</v>
      </c>
      <c r="N14" s="79">
        <f>IFERROR(IF(EXACT(N$7,"Tous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courbes="&amp;VLOOKUP(N$7,Data_TypeGTYF,2,FALSE)&amp;";", IntrantScenario!$B$7, IntrantScenario!$B$10,"2", "6")/5,_xll.Woodstock.Analyst.Xcel.UDFs.GetIndicatorValue($A14, "5 Famille de courbes="&amp;VLOOKUP(N$7,Data_TypeGTYF,2,FALSE)&amp;";", IntrantScenario!$B$7, IntrantScenario!$B$10,VLOOKUP($A$5,Periode,2,FALSE))/5)),0)</f>
        <v>0</v>
      </c>
      <c r="O14" s="79">
        <f>IFERROR(IF(EXACT(O$7,"Tous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courbes="&amp;VLOOKUP(O$7,Data_TypeGTYF,2,FALSE)&amp;";", IntrantScenario!$B$7, IntrantScenario!$B$10,"2", "6")/5,_xll.Woodstock.Analyst.Xcel.UDFs.GetIndicatorValue($A14, "5 Famille de courbes="&amp;VLOOKUP(O$7,Data_TypeGTYF,2,FALSE)&amp;";", IntrantScenario!$B$7, IntrantScenario!$B$10,VLOOKUP($A$5,Periode,2,FALSE))/5)),0)</f>
        <v>0</v>
      </c>
      <c r="P14" s="79">
        <f>IFERROR(IF(EXACT(P$7,"Tous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"1 Groupe de strates="&amp;VLOOKUP(P$7,Data_TypeGTYF,4,FALSE)&amp;";", IntrantScenario!$B$7, IntrantScenario!$B$10,"2", "6")/5,_xll.Woodstock.Analyst.Xcel.UDFs.GetIndicatorValue($A14, "1 Groupe de strates="&amp;VLOOKUP(P$7,Data_TypeGTYF,4,FALSE)&amp;";", IntrantScenario!$B$7, IntrantScenario!$B$10,VLOOKUP($A$5,Periode,2,FALSE))/5)),0)</f>
        <v>0</v>
      </c>
    </row>
    <row r="15" spans="1:17" x14ac:dyDescent="0.25">
      <c r="A15" s="75" t="s">
        <v>814</v>
      </c>
      <c r="B15" s="93">
        <f t="shared" ref="B15:P15" si="2">B16+B17</f>
        <v>0</v>
      </c>
      <c r="C15" s="93">
        <f t="shared" si="2"/>
        <v>0</v>
      </c>
      <c r="D15" s="93">
        <f t="shared" si="2"/>
        <v>0</v>
      </c>
      <c r="E15" s="93">
        <f t="shared" si="2"/>
        <v>0</v>
      </c>
      <c r="F15" s="93">
        <f t="shared" si="2"/>
        <v>0</v>
      </c>
      <c r="G15" s="93">
        <f t="shared" si="2"/>
        <v>0</v>
      </c>
      <c r="H15" s="93">
        <f t="shared" si="2"/>
        <v>0</v>
      </c>
      <c r="I15" s="93">
        <f t="shared" si="2"/>
        <v>0</v>
      </c>
      <c r="J15" s="93">
        <f t="shared" si="2"/>
        <v>0</v>
      </c>
      <c r="K15" s="93">
        <f t="shared" si="2"/>
        <v>0</v>
      </c>
      <c r="L15" s="93">
        <f t="shared" si="2"/>
        <v>0</v>
      </c>
      <c r="M15" s="93">
        <f t="shared" si="2"/>
        <v>0</v>
      </c>
      <c r="N15" s="93">
        <f t="shared" si="2"/>
        <v>0</v>
      </c>
      <c r="O15" s="93">
        <f t="shared" si="2"/>
        <v>0</v>
      </c>
      <c r="P15" s="93">
        <f t="shared" si="2"/>
        <v>0</v>
      </c>
    </row>
    <row r="16" spans="1:17" hidden="1" x14ac:dyDescent="0.25">
      <c r="A16" s="74" t="s">
        <v>910</v>
      </c>
      <c r="B16" s="79">
        <f>IFERROR(IF(EXACT(B$7,"Tous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courbes="&amp;VLOOKUP(B$7,Data_TypeGTYF,2,FALSE)&amp;";", IntrantScenario!$B$7, IntrantScenario!$B$10,"2", "6")/5,_xll.Woodstock.Analyst.Xcel.UDFs.GetIndicatorValue($A16, "5 Famille de courbes="&amp;VLOOKUP(B$7,Data_TypeGTYF,2,FALSE)&amp;";", IntrantScenario!$B$7, IntrantScenario!$B$10,VLOOKUP($A$5,Periode,2,FALSE))/5)),0)</f>
        <v>0</v>
      </c>
      <c r="C16" s="79">
        <f>IFERROR(IF(EXACT(C$7,"Tous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courbes="&amp;VLOOKUP(C$7,Data_TypeGTYF,2,FALSE)&amp;";", IntrantScenario!$B$7, IntrantScenario!$B$10,"2", "6")/5,_xll.Woodstock.Analyst.Xcel.UDFs.GetIndicatorValue($A16, "5 Famille de courbes="&amp;VLOOKUP(C$7,Data_TypeGTYF,2,FALSE)&amp;";", IntrantScenario!$B$7, IntrantScenario!$B$10,VLOOKUP($A$5,Periode,2,FALSE))/5)),0)</f>
        <v>0</v>
      </c>
      <c r="D16" s="79">
        <f>IFERROR(IF(EXACT(D$7,"Tous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courbes="&amp;VLOOKUP(D$7,Data_TypeGTYF,2,FALSE)&amp;";", IntrantScenario!$B$7, IntrantScenario!$B$10,"2", "6")/5,_xll.Woodstock.Analyst.Xcel.UDFs.GetIndicatorValue($A16, "5 Famille de courbes="&amp;VLOOKUP(D$7,Data_TypeGTYF,2,FALSE)&amp;";", IntrantScenario!$B$7, IntrantScenario!$B$10,VLOOKUP($A$5,Periode,2,FALSE))/5)),0)</f>
        <v>0</v>
      </c>
      <c r="E16" s="79">
        <f>IFERROR(IF(EXACT(E$7,"Tous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courbes="&amp;VLOOKUP(E$7,Data_TypeGTYF,2,FALSE)&amp;";", IntrantScenario!$B$7, IntrantScenario!$B$10,"2", "6")/5,_xll.Woodstock.Analyst.Xcel.UDFs.GetIndicatorValue($A16, "5 Famille de courbes="&amp;VLOOKUP(E$7,Data_TypeGTYF,2,FALSE)&amp;";", IntrantScenario!$B$7, IntrantScenario!$B$10,VLOOKUP($A$5,Periode,2,FALSE))/5)),0)</f>
        <v>0</v>
      </c>
      <c r="F16" s="79">
        <f>IFERROR(IF(EXACT(F$7,"Tous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courbes="&amp;VLOOKUP(F$7,Data_TypeGTYF,2,FALSE)&amp;";", IntrantScenario!$B$7, IntrantScenario!$B$10,"2", "6")/5,_xll.Woodstock.Analyst.Xcel.UDFs.GetIndicatorValue($A16, "5 Famille de courbes="&amp;VLOOKUP(F$7,Data_TypeGTYF,2,FALSE)&amp;";", IntrantScenario!$B$7, IntrantScenario!$B$10,VLOOKUP($A$5,Periode,2,FALSE))/5)),0)</f>
        <v>0</v>
      </c>
      <c r="G16" s="79">
        <f>IFERROR(IF(EXACT(G$7,"Tous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courbes="&amp;VLOOKUP(G$7,Data_TypeGTYF,2,FALSE)&amp;";", IntrantScenario!$B$7, IntrantScenario!$B$10,"2", "6")/5,_xll.Woodstock.Analyst.Xcel.UDFs.GetIndicatorValue($A16, "5 Famille de courbes="&amp;VLOOKUP(G$7,Data_TypeGTYF,2,FALSE)&amp;";", IntrantScenario!$B$7, IntrantScenario!$B$10,VLOOKUP($A$5,Periode,2,FALSE))/5)),0)</f>
        <v>0</v>
      </c>
      <c r="H16" s="79">
        <f>IFERROR(IF(EXACT(H$7,"Tous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courbes="&amp;VLOOKUP(H$7,Data_TypeGTYF,2,FALSE)&amp;";", IntrantScenario!$B$7, IntrantScenario!$B$10,"2", "6")/5,_xll.Woodstock.Analyst.Xcel.UDFs.GetIndicatorValue($A16, "5 Famille de courbes="&amp;VLOOKUP(H$7,Data_TypeGTYF,2,FALSE)&amp;";", IntrantScenario!$B$7, IntrantScenario!$B$10,VLOOKUP($A$5,Periode,2,FALSE))/5)),0)</f>
        <v>0</v>
      </c>
      <c r="I16" s="79">
        <f>IFERROR(IF(EXACT(I$7,"Tous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courbes="&amp;VLOOKUP(I$7,Data_TypeGTYF,2,FALSE)&amp;";", IntrantScenario!$B$7, IntrantScenario!$B$10,"2", "6")/5,_xll.Woodstock.Analyst.Xcel.UDFs.GetIndicatorValue($A16, "5 Famille de courbes="&amp;VLOOKUP(I$7,Data_TypeGTYF,2,FALSE)&amp;";", IntrantScenario!$B$7, IntrantScenario!$B$10,VLOOKUP($A$5,Periode,2,FALSE))/5)),0)</f>
        <v>0</v>
      </c>
      <c r="J16" s="79">
        <f>IFERROR(IF(EXACT(J$7,"Tous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courbes="&amp;VLOOKUP(J$7,Data_TypeGTYF,2,FALSE)&amp;";", IntrantScenario!$B$7, IntrantScenario!$B$10,"2", "6")/5,_xll.Woodstock.Analyst.Xcel.UDFs.GetIndicatorValue($A16, "5 Famille de courbes="&amp;VLOOKUP(J$7,Data_TypeGTYF,2,FALSE)&amp;";", IntrantScenario!$B$7, IntrantScenario!$B$10,VLOOKUP($A$5,Periode,2,FALSE))/5)),0)</f>
        <v>0</v>
      </c>
      <c r="K16" s="79">
        <f>IFERROR(IF(EXACT(K$7,"Tous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courbes="&amp;VLOOKUP(K$7,Data_TypeGTYF,2,FALSE)&amp;";", IntrantScenario!$B$7, IntrantScenario!$B$10,"2", "6")/5,_xll.Woodstock.Analyst.Xcel.UDFs.GetIndicatorValue($A16, "5 Famille de courbes="&amp;VLOOKUP(K$7,Data_TypeGTYF,2,FALSE)&amp;";", IntrantScenario!$B$7, IntrantScenario!$B$10,VLOOKUP($A$5,Periode,2,FALSE))/5)),0)</f>
        <v>0</v>
      </c>
      <c r="L16" s="79">
        <f>IFERROR(IF(EXACT(L$7,"Tous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courbes="&amp;VLOOKUP(L$7,Data_TypeGTYF,2,FALSE)&amp;";", IntrantScenario!$B$7, IntrantScenario!$B$10,"2", "6")/5,_xll.Woodstock.Analyst.Xcel.UDFs.GetIndicatorValue($A16, "5 Famille de courbes="&amp;VLOOKUP(L$7,Data_TypeGTYF,2,FALSE)&amp;";", IntrantScenario!$B$7, IntrantScenario!$B$10,VLOOKUP($A$5,Periode,2,FALSE))/5)),0)</f>
        <v>0</v>
      </c>
      <c r="M16" s="79">
        <f>IFERROR(IF(EXACT(M$7,"Tous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courbes="&amp;VLOOKUP(M$7,Data_TypeGTYF,2,FALSE)&amp;";", IntrantScenario!$B$7, IntrantScenario!$B$10,"2", "6")/5,_xll.Woodstock.Analyst.Xcel.UDFs.GetIndicatorValue($A16, "5 Famille de courbes="&amp;VLOOKUP(M$7,Data_TypeGTYF,2,FALSE)&amp;";", IntrantScenario!$B$7, IntrantScenario!$B$10,VLOOKUP($A$5,Periode,2,FALSE))/5)),0)</f>
        <v>0</v>
      </c>
      <c r="N16" s="79">
        <f>IFERROR(IF(EXACT(N$7,"Tous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courbes="&amp;VLOOKUP(N$7,Data_TypeGTYF,2,FALSE)&amp;";", IntrantScenario!$B$7, IntrantScenario!$B$10,"2", "6")/5,_xll.Woodstock.Analyst.Xcel.UDFs.GetIndicatorValue($A16, "5 Famille de courbes="&amp;VLOOKUP(N$7,Data_TypeGTYF,2,FALSE)&amp;";", IntrantScenario!$B$7, IntrantScenario!$B$10,VLOOKUP($A$5,Periode,2,FALSE))/5)),0)</f>
        <v>0</v>
      </c>
      <c r="O16" s="79">
        <f>IFERROR(IF(EXACT(O$7,"Tous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courbes="&amp;VLOOKUP(O$7,Data_TypeGTYF,2,FALSE)&amp;";", IntrantScenario!$B$7, IntrantScenario!$B$10,"2", "6")/5,_xll.Woodstock.Analyst.Xcel.UDFs.GetIndicatorValue($A16, "5 Famille de courbes="&amp;VLOOKUP(O$7,Data_TypeGTYF,2,FALSE)&amp;";", IntrantScenario!$B$7, IntrantScenario!$B$10,VLOOKUP($A$5,Periode,2,FALSE))/5)),0)</f>
        <v>0</v>
      </c>
      <c r="P16" s="79">
        <f>IFERROR(IF(EXACT(P$7,"Tous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"1 Groupe de strates="&amp;VLOOKUP(P$7,Data_TypeGTYF,4,FALSE)&amp;";", IntrantScenario!$B$7, IntrantScenario!$B$10,"2", "6")/5,_xll.Woodstock.Analyst.Xcel.UDFs.GetIndicatorValue($A16, "1 Groupe de strates="&amp;VLOOKUP(P$7,Data_TypeGTYF,4,FALSE)&amp;";", IntrantScenario!$B$7, IntrantScenario!$B$10,VLOOKUP($A$5,Periode,2,FALSE))/5)),0)</f>
        <v>0</v>
      </c>
    </row>
    <row r="17" spans="1:16" hidden="1" x14ac:dyDescent="0.25">
      <c r="A17" s="74" t="s">
        <v>911</v>
      </c>
      <c r="B17" s="79">
        <f>IFERROR(IF(EXACT(B$7,"Tous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courbes="&amp;VLOOKUP(B$7,Data_TypeGTYF,2,FALSE)&amp;";", IntrantScenario!$B$7, IntrantScenario!$B$10,"2", "6")/5,_xll.Woodstock.Analyst.Xcel.UDFs.GetIndicatorValue($A17, "5 Famille de courbes="&amp;VLOOKUP(B$7,Data_TypeGTYF,2,FALSE)&amp;";", IntrantScenario!$B$7, IntrantScenario!$B$10,VLOOKUP($A$5,Periode,2,FALSE))/5)),0)</f>
        <v>0</v>
      </c>
      <c r="C17" s="79">
        <f>IFERROR(IF(EXACT(C$7,"Tous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courbes="&amp;VLOOKUP(C$7,Data_TypeGTYF,2,FALSE)&amp;";", IntrantScenario!$B$7, IntrantScenario!$B$10,"2", "6")/5,_xll.Woodstock.Analyst.Xcel.UDFs.GetIndicatorValue($A17, "5 Famille de courbes="&amp;VLOOKUP(C$7,Data_TypeGTYF,2,FALSE)&amp;";", IntrantScenario!$B$7, IntrantScenario!$B$10,VLOOKUP($A$5,Periode,2,FALSE))/5)),0)</f>
        <v>0</v>
      </c>
      <c r="D17" s="79">
        <f>IFERROR(IF(EXACT(D$7,"Tous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courbes="&amp;VLOOKUP(D$7,Data_TypeGTYF,2,FALSE)&amp;";", IntrantScenario!$B$7, IntrantScenario!$B$10,"2", "6")/5,_xll.Woodstock.Analyst.Xcel.UDFs.GetIndicatorValue($A17, "5 Famille de courbes="&amp;VLOOKUP(D$7,Data_TypeGTYF,2,FALSE)&amp;";", IntrantScenario!$B$7, IntrantScenario!$B$10,VLOOKUP($A$5,Periode,2,FALSE))/5)),0)</f>
        <v>0</v>
      </c>
      <c r="E17" s="79">
        <f>IFERROR(IF(EXACT(E$7,"Tous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courbes="&amp;VLOOKUP(E$7,Data_TypeGTYF,2,FALSE)&amp;";", IntrantScenario!$B$7, IntrantScenario!$B$10,"2", "6")/5,_xll.Woodstock.Analyst.Xcel.UDFs.GetIndicatorValue($A17, "5 Famille de courbes="&amp;VLOOKUP(E$7,Data_TypeGTYF,2,FALSE)&amp;";", IntrantScenario!$B$7, IntrantScenario!$B$10,VLOOKUP($A$5,Periode,2,FALSE))/5)),0)</f>
        <v>0</v>
      </c>
      <c r="F17" s="79">
        <f>IFERROR(IF(EXACT(F$7,"Tous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courbes="&amp;VLOOKUP(F$7,Data_TypeGTYF,2,FALSE)&amp;";", IntrantScenario!$B$7, IntrantScenario!$B$10,"2", "6")/5,_xll.Woodstock.Analyst.Xcel.UDFs.GetIndicatorValue($A17, "5 Famille de courbes="&amp;VLOOKUP(F$7,Data_TypeGTYF,2,FALSE)&amp;";", IntrantScenario!$B$7, IntrantScenario!$B$10,VLOOKUP($A$5,Periode,2,FALSE))/5)),0)</f>
        <v>0</v>
      </c>
      <c r="G17" s="79">
        <f>IFERROR(IF(EXACT(G$7,"Tous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courbes="&amp;VLOOKUP(G$7,Data_TypeGTYF,2,FALSE)&amp;";", IntrantScenario!$B$7, IntrantScenario!$B$10,"2", "6")/5,_xll.Woodstock.Analyst.Xcel.UDFs.GetIndicatorValue($A17, "5 Famille de courbes="&amp;VLOOKUP(G$7,Data_TypeGTYF,2,FALSE)&amp;";", IntrantScenario!$B$7, IntrantScenario!$B$10,VLOOKUP($A$5,Periode,2,FALSE))/5)),0)</f>
        <v>0</v>
      </c>
      <c r="H17" s="79">
        <f>IFERROR(IF(EXACT(H$7,"Tous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courbes="&amp;VLOOKUP(H$7,Data_TypeGTYF,2,FALSE)&amp;";", IntrantScenario!$B$7, IntrantScenario!$B$10,"2", "6")/5,_xll.Woodstock.Analyst.Xcel.UDFs.GetIndicatorValue($A17, "5 Famille de courbes="&amp;VLOOKUP(H$7,Data_TypeGTYF,2,FALSE)&amp;";", IntrantScenario!$B$7, IntrantScenario!$B$10,VLOOKUP($A$5,Periode,2,FALSE))/5)),0)</f>
        <v>0</v>
      </c>
      <c r="I17" s="79">
        <f>IFERROR(IF(EXACT(I$7,"Tous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courbes="&amp;VLOOKUP(I$7,Data_TypeGTYF,2,FALSE)&amp;";", IntrantScenario!$B$7, IntrantScenario!$B$10,"2", "6")/5,_xll.Woodstock.Analyst.Xcel.UDFs.GetIndicatorValue($A17, "5 Famille de courbes="&amp;VLOOKUP(I$7,Data_TypeGTYF,2,FALSE)&amp;";", IntrantScenario!$B$7, IntrantScenario!$B$10,VLOOKUP($A$5,Periode,2,FALSE))/5)),0)</f>
        <v>0</v>
      </c>
      <c r="J17" s="79">
        <f>IFERROR(IF(EXACT(J$7,"Tous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courbes="&amp;VLOOKUP(J$7,Data_TypeGTYF,2,FALSE)&amp;";", IntrantScenario!$B$7, IntrantScenario!$B$10,"2", "6")/5,_xll.Woodstock.Analyst.Xcel.UDFs.GetIndicatorValue($A17, "5 Famille de courbes="&amp;VLOOKUP(J$7,Data_TypeGTYF,2,FALSE)&amp;";", IntrantScenario!$B$7, IntrantScenario!$B$10,VLOOKUP($A$5,Periode,2,FALSE))/5)),0)</f>
        <v>0</v>
      </c>
      <c r="K17" s="79">
        <f>IFERROR(IF(EXACT(K$7,"Tous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courbes="&amp;VLOOKUP(K$7,Data_TypeGTYF,2,FALSE)&amp;";", IntrantScenario!$B$7, IntrantScenario!$B$10,"2", "6")/5,_xll.Woodstock.Analyst.Xcel.UDFs.GetIndicatorValue($A17, "5 Famille de courbes="&amp;VLOOKUP(K$7,Data_TypeGTYF,2,FALSE)&amp;";", IntrantScenario!$B$7, IntrantScenario!$B$10,VLOOKUP($A$5,Periode,2,FALSE))/5)),0)</f>
        <v>0</v>
      </c>
      <c r="L17" s="79">
        <f>IFERROR(IF(EXACT(L$7,"Tous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courbes="&amp;VLOOKUP(L$7,Data_TypeGTYF,2,FALSE)&amp;";", IntrantScenario!$B$7, IntrantScenario!$B$10,"2", "6")/5,_xll.Woodstock.Analyst.Xcel.UDFs.GetIndicatorValue($A17, "5 Famille de courbes="&amp;VLOOKUP(L$7,Data_TypeGTYF,2,FALSE)&amp;";", IntrantScenario!$B$7, IntrantScenario!$B$10,VLOOKUP($A$5,Periode,2,FALSE))/5)),0)</f>
        <v>0</v>
      </c>
      <c r="M17" s="79">
        <f>IFERROR(IF(EXACT(M$7,"Tous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courbes="&amp;VLOOKUP(M$7,Data_TypeGTYF,2,FALSE)&amp;";", IntrantScenario!$B$7, IntrantScenario!$B$10,"2", "6")/5,_xll.Woodstock.Analyst.Xcel.UDFs.GetIndicatorValue($A17, "5 Famille de courbes="&amp;VLOOKUP(M$7,Data_TypeGTYF,2,FALSE)&amp;";", IntrantScenario!$B$7, IntrantScenario!$B$10,VLOOKUP($A$5,Periode,2,FALSE))/5)),0)</f>
        <v>0</v>
      </c>
      <c r="N17" s="79">
        <f>IFERROR(IF(EXACT(N$7,"Tous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courbes="&amp;VLOOKUP(N$7,Data_TypeGTYF,2,FALSE)&amp;";", IntrantScenario!$B$7, IntrantScenario!$B$10,"2", "6")/5,_xll.Woodstock.Analyst.Xcel.UDFs.GetIndicatorValue($A17, "5 Famille de courbes="&amp;VLOOKUP(N$7,Data_TypeGTYF,2,FALSE)&amp;";", IntrantScenario!$B$7, IntrantScenario!$B$10,VLOOKUP($A$5,Periode,2,FALSE))/5)),0)</f>
        <v>0</v>
      </c>
      <c r="O17" s="79">
        <f>IFERROR(IF(EXACT(O$7,"Tous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courbes="&amp;VLOOKUP(O$7,Data_TypeGTYF,2,FALSE)&amp;";", IntrantScenario!$B$7, IntrantScenario!$B$10,"2", "6")/5,_xll.Woodstock.Analyst.Xcel.UDFs.GetIndicatorValue($A17, "5 Famille de courbes="&amp;VLOOKUP(O$7,Data_TypeGTYF,2,FALSE)&amp;";", IntrantScenario!$B$7, IntrantScenario!$B$10,VLOOKUP($A$5,Periode,2,FALSE))/5)),0)</f>
        <v>0</v>
      </c>
      <c r="P17" s="79">
        <f>IFERROR(IF(EXACT(P$7,"Tous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"1 Groupe de strates="&amp;VLOOKUP(P$7,Data_TypeGTYF,4,FALSE)&amp;";", IntrantScenario!$B$7, IntrantScenario!$B$10,"2", "6")/5,_xll.Woodstock.Analyst.Xcel.UDFs.GetIndicatorValue($A17, "1 Groupe de strates="&amp;VLOOKUP(P$7,Data_TypeGTYF,4,FALSE)&amp;";", IntrantScenario!$B$7, IntrantScenario!$B$10,VLOOKUP($A$5,Periode,2,FALSE))/5)),0)</f>
        <v>0</v>
      </c>
    </row>
    <row r="18" spans="1:16" x14ac:dyDescent="0.25">
      <c r="A18" s="76" t="s">
        <v>519</v>
      </c>
      <c r="B18" s="78">
        <f t="shared" ref="B18:P18" si="3">B13+B10+B15</f>
        <v>0</v>
      </c>
      <c r="C18" s="78">
        <f t="shared" si="3"/>
        <v>0</v>
      </c>
      <c r="D18" s="78">
        <f t="shared" si="3"/>
        <v>0</v>
      </c>
      <c r="E18" s="78">
        <f t="shared" si="3"/>
        <v>0</v>
      </c>
      <c r="F18" s="78">
        <f t="shared" si="3"/>
        <v>1591.7916247186065</v>
      </c>
      <c r="G18" s="78">
        <f t="shared" si="3"/>
        <v>0</v>
      </c>
      <c r="H18" s="78">
        <f t="shared" si="3"/>
        <v>0</v>
      </c>
      <c r="I18" s="78">
        <f t="shared" si="3"/>
        <v>1911.8994741091133</v>
      </c>
      <c r="J18" s="78">
        <f t="shared" si="3"/>
        <v>2629.2698662009834</v>
      </c>
      <c r="K18" s="78">
        <f t="shared" si="3"/>
        <v>611.21765074223276</v>
      </c>
      <c r="L18" s="78">
        <f t="shared" si="3"/>
        <v>733.96157841503623</v>
      </c>
      <c r="M18" s="78">
        <f t="shared" si="3"/>
        <v>0</v>
      </c>
      <c r="N18" s="78">
        <f t="shared" si="3"/>
        <v>0</v>
      </c>
      <c r="O18" s="78">
        <f t="shared" si="3"/>
        <v>0</v>
      </c>
      <c r="P18" s="78">
        <f t="shared" si="3"/>
        <v>7478.1401941859713</v>
      </c>
    </row>
    <row r="19" spans="1:16" x14ac:dyDescent="0.25">
      <c r="A19" s="75" t="s">
        <v>513</v>
      </c>
      <c r="B19" s="93">
        <f t="shared" ref="B19:P19" si="4">SUM(B20:B22)</f>
        <v>0</v>
      </c>
      <c r="C19" s="93">
        <f t="shared" si="4"/>
        <v>0</v>
      </c>
      <c r="D19" s="93">
        <f t="shared" si="4"/>
        <v>0</v>
      </c>
      <c r="E19" s="93">
        <f t="shared" si="4"/>
        <v>0</v>
      </c>
      <c r="F19" s="93">
        <f t="shared" si="4"/>
        <v>0</v>
      </c>
      <c r="G19" s="93">
        <f t="shared" si="4"/>
        <v>0</v>
      </c>
      <c r="H19" s="93">
        <f t="shared" si="4"/>
        <v>0</v>
      </c>
      <c r="I19" s="93">
        <f t="shared" si="4"/>
        <v>0</v>
      </c>
      <c r="J19" s="93">
        <f t="shared" si="4"/>
        <v>52.672000463008885</v>
      </c>
      <c r="K19" s="93">
        <f t="shared" si="4"/>
        <v>0</v>
      </c>
      <c r="L19" s="93">
        <f t="shared" si="4"/>
        <v>0</v>
      </c>
      <c r="M19" s="93">
        <f t="shared" si="4"/>
        <v>0</v>
      </c>
      <c r="N19" s="93">
        <f t="shared" si="4"/>
        <v>0</v>
      </c>
      <c r="O19" s="93">
        <f t="shared" si="4"/>
        <v>0</v>
      </c>
      <c r="P19" s="93">
        <f t="shared" si="4"/>
        <v>52.672000463008885</v>
      </c>
    </row>
    <row r="20" spans="1:16" hidden="1" x14ac:dyDescent="0.25">
      <c r="A20" s="74" t="s">
        <v>912</v>
      </c>
      <c r="B20" s="79">
        <f>IFERROR(IF(EXACT(B$7,"Tous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courbes="&amp;VLOOKUP(B$7,Data_TypeGTYF,2,FALSE)&amp;";", IntrantScenario!$B$7, IntrantScenario!$B$10,"2", "6")/5,_xll.Woodstock.Analyst.Xcel.UDFs.GetIndicatorValue($A20, "5 Famille de courbes="&amp;VLOOKUP(B$7,Data_TypeGTYF,2,FALSE)&amp;";", IntrantScenario!$B$7, IntrantScenario!$B$10,VLOOKUP($A$5,Periode,2,FALSE))/5)),0)</f>
        <v>0</v>
      </c>
      <c r="C20" s="79">
        <f>IFERROR(IF(EXACT(C$7,"Tous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courbes="&amp;VLOOKUP(C$7,Data_TypeGTYF,2,FALSE)&amp;";", IntrantScenario!$B$7, IntrantScenario!$B$10,"2", "6")/5,_xll.Woodstock.Analyst.Xcel.UDFs.GetIndicatorValue($A20, "5 Famille de courbes="&amp;VLOOKUP(C$7,Data_TypeGTYF,2,FALSE)&amp;";", IntrantScenario!$B$7, IntrantScenario!$B$10,VLOOKUP($A$5,Periode,2,FALSE))/5)),0)</f>
        <v>0</v>
      </c>
      <c r="D20" s="79">
        <f>IFERROR(IF(EXACT(D$7,"Tous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courbes="&amp;VLOOKUP(D$7,Data_TypeGTYF,2,FALSE)&amp;";", IntrantScenario!$B$7, IntrantScenario!$B$10,"2", "6")/5,_xll.Woodstock.Analyst.Xcel.UDFs.GetIndicatorValue($A20, "5 Famille de courbes="&amp;VLOOKUP(D$7,Data_TypeGTYF,2,FALSE)&amp;";", IntrantScenario!$B$7, IntrantScenario!$B$10,VLOOKUP($A$5,Periode,2,FALSE))/5)),0)</f>
        <v>0</v>
      </c>
      <c r="E20" s="79">
        <f>IFERROR(IF(EXACT(E$7,"Tous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courbes="&amp;VLOOKUP(E$7,Data_TypeGTYF,2,FALSE)&amp;";", IntrantScenario!$B$7, IntrantScenario!$B$10,"2", "6")/5,_xll.Woodstock.Analyst.Xcel.UDFs.GetIndicatorValue($A20, "5 Famille de courbes="&amp;VLOOKUP(E$7,Data_TypeGTYF,2,FALSE)&amp;";", IntrantScenario!$B$7, IntrantScenario!$B$10,VLOOKUP($A$5,Periode,2,FALSE))/5)),0)</f>
        <v>0</v>
      </c>
      <c r="F20" s="79">
        <f>IFERROR(IF(EXACT(F$7,"Tous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courbes="&amp;VLOOKUP(F$7,Data_TypeGTYF,2,FALSE)&amp;";", IntrantScenario!$B$7, IntrantScenario!$B$10,"2", "6")/5,_xll.Woodstock.Analyst.Xcel.UDFs.GetIndicatorValue($A20, "5 Famille de courbes="&amp;VLOOKUP(F$7,Data_TypeGTYF,2,FALSE)&amp;";", IntrantScenario!$B$7, IntrantScenario!$B$10,VLOOKUP($A$5,Periode,2,FALSE))/5)),0)</f>
        <v>0</v>
      </c>
      <c r="G20" s="79">
        <f>IFERROR(IF(EXACT(G$7,"Tous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courbes="&amp;VLOOKUP(G$7,Data_TypeGTYF,2,FALSE)&amp;";", IntrantScenario!$B$7, IntrantScenario!$B$10,"2", "6")/5,_xll.Woodstock.Analyst.Xcel.UDFs.GetIndicatorValue($A20, "5 Famille de courbes="&amp;VLOOKUP(G$7,Data_TypeGTYF,2,FALSE)&amp;";", IntrantScenario!$B$7, IntrantScenario!$B$10,VLOOKUP($A$5,Periode,2,FALSE))/5)),0)</f>
        <v>0</v>
      </c>
      <c r="H20" s="79">
        <f>IFERROR(IF(EXACT(H$7,"Tous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courbes="&amp;VLOOKUP(H$7,Data_TypeGTYF,2,FALSE)&amp;";", IntrantScenario!$B$7, IntrantScenario!$B$10,"2", "6")/5,_xll.Woodstock.Analyst.Xcel.UDFs.GetIndicatorValue($A20, "5 Famille de courbes="&amp;VLOOKUP(H$7,Data_TypeGTYF,2,FALSE)&amp;";", IntrantScenario!$B$7, IntrantScenario!$B$10,VLOOKUP($A$5,Periode,2,FALSE))/5)),0)</f>
        <v>0</v>
      </c>
      <c r="I20" s="79">
        <f>IFERROR(IF(EXACT(I$7,"Tous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courbes="&amp;VLOOKUP(I$7,Data_TypeGTYF,2,FALSE)&amp;";", IntrantScenario!$B$7, IntrantScenario!$B$10,"2", "6")/5,_xll.Woodstock.Analyst.Xcel.UDFs.GetIndicatorValue($A20, "5 Famille de courbes="&amp;VLOOKUP(I$7,Data_TypeGTYF,2,FALSE)&amp;";", IntrantScenario!$B$7, IntrantScenario!$B$10,VLOOKUP($A$5,Periode,2,FALSE))/5)),0)</f>
        <v>0</v>
      </c>
      <c r="J20" s="79">
        <f>IFERROR(IF(EXACT(J$7,"Tous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courbes="&amp;VLOOKUP(J$7,Data_TypeGTYF,2,FALSE)&amp;";", IntrantScenario!$B$7, IntrantScenario!$B$10,"2", "6")/5,_xll.Woodstock.Analyst.Xcel.UDFs.GetIndicatorValue($A20, "5 Famille de courbes="&amp;VLOOKUP(J$7,Data_TypeGTYF,2,FALSE)&amp;";", IntrantScenario!$B$7, IntrantScenario!$B$10,VLOOKUP($A$5,Periode,2,FALSE))/5)),0)</f>
        <v>52.672000463008885</v>
      </c>
      <c r="K20" s="79">
        <f>IFERROR(IF(EXACT(K$7,"Tous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courbes="&amp;VLOOKUP(K$7,Data_TypeGTYF,2,FALSE)&amp;";", IntrantScenario!$B$7, IntrantScenario!$B$10,"2", "6")/5,_xll.Woodstock.Analyst.Xcel.UDFs.GetIndicatorValue($A20, "5 Famille de courbes="&amp;VLOOKUP(K$7,Data_TypeGTYF,2,FALSE)&amp;";", IntrantScenario!$B$7, IntrantScenario!$B$10,VLOOKUP($A$5,Periode,2,FALSE))/5)),0)</f>
        <v>0</v>
      </c>
      <c r="L20" s="79">
        <f>IFERROR(IF(EXACT(L$7,"Tous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courbes="&amp;VLOOKUP(L$7,Data_TypeGTYF,2,FALSE)&amp;";", IntrantScenario!$B$7, IntrantScenario!$B$10,"2", "6")/5,_xll.Woodstock.Analyst.Xcel.UDFs.GetIndicatorValue($A20, "5 Famille de courbes="&amp;VLOOKUP(L$7,Data_TypeGTYF,2,FALSE)&amp;";", IntrantScenario!$B$7, IntrantScenario!$B$10,VLOOKUP($A$5,Periode,2,FALSE))/5)),0)</f>
        <v>0</v>
      </c>
      <c r="M20" s="79">
        <f>IFERROR(IF(EXACT(M$7,"Tous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courbes="&amp;VLOOKUP(M$7,Data_TypeGTYF,2,FALSE)&amp;";", IntrantScenario!$B$7, IntrantScenario!$B$10,"2", "6")/5,_xll.Woodstock.Analyst.Xcel.UDFs.GetIndicatorValue($A20, "5 Famille de courbes="&amp;VLOOKUP(M$7,Data_TypeGTYF,2,FALSE)&amp;";", IntrantScenario!$B$7, IntrantScenario!$B$10,VLOOKUP($A$5,Periode,2,FALSE))/5)),0)</f>
        <v>0</v>
      </c>
      <c r="N20" s="79">
        <f>IFERROR(IF(EXACT(N$7,"Tous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courbes="&amp;VLOOKUP(N$7,Data_TypeGTYF,2,FALSE)&amp;";", IntrantScenario!$B$7, IntrantScenario!$B$10,"2", "6")/5,_xll.Woodstock.Analyst.Xcel.UDFs.GetIndicatorValue($A20, "5 Famille de courbes="&amp;VLOOKUP(N$7,Data_TypeGTYF,2,FALSE)&amp;";", IntrantScenario!$B$7, IntrantScenario!$B$10,VLOOKUP($A$5,Periode,2,FALSE))/5)),0)</f>
        <v>0</v>
      </c>
      <c r="O20" s="79">
        <f>IFERROR(IF(EXACT(O$7,"Tous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courbes="&amp;VLOOKUP(O$7,Data_TypeGTYF,2,FALSE)&amp;";", IntrantScenario!$B$7, IntrantScenario!$B$10,"2", "6")/5,_xll.Woodstock.Analyst.Xcel.UDFs.GetIndicatorValue($A20, "5 Famille de courbes="&amp;VLOOKUP(O$7,Data_TypeGTYF,2,FALSE)&amp;";", IntrantScenario!$B$7, IntrantScenario!$B$10,VLOOKUP($A$5,Periode,2,FALSE))/5)),0)</f>
        <v>0</v>
      </c>
      <c r="P20" s="79">
        <f>IFERROR(IF(EXACT(P$7,"Tous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"1 Groupe de strates="&amp;VLOOKUP(P$7,Data_TypeGTYF,4,FALSE)&amp;";", IntrantScenario!$B$7, IntrantScenario!$B$10,"2", "6")/5,_xll.Woodstock.Analyst.Xcel.UDFs.GetIndicatorValue($A20, "1 Groupe de strates="&amp;VLOOKUP(P$7,Data_TypeGTYF,4,FALSE)&amp;";", IntrantScenario!$B$7, IntrantScenario!$B$10,VLOOKUP($A$5,Periode,2,FALSE))/5)),0)</f>
        <v>52.672000463008885</v>
      </c>
    </row>
    <row r="21" spans="1:16" hidden="1" x14ac:dyDescent="0.25">
      <c r="A21" s="74" t="s">
        <v>913</v>
      </c>
      <c r="B21" s="79">
        <f>IFERROR(IF(EXACT(B$7,"Tous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courbes="&amp;VLOOKUP(B$7,Data_TypeGTYF,2,FALSE)&amp;";", IntrantScenario!$B$7, IntrantScenario!$B$10,"2", "6")/5,_xll.Woodstock.Analyst.Xcel.UDFs.GetIndicatorValue($A21, "5 Famille de courbes="&amp;VLOOKUP(B$7,Data_TypeGTYF,2,FALSE)&amp;";", IntrantScenario!$B$7, IntrantScenario!$B$10,VLOOKUP($A$5,Periode,2,FALSE))/5)),0)</f>
        <v>0</v>
      </c>
      <c r="C21" s="79">
        <f>IFERROR(IF(EXACT(C$7,"Tous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courbes="&amp;VLOOKUP(C$7,Data_TypeGTYF,2,FALSE)&amp;";", IntrantScenario!$B$7, IntrantScenario!$B$10,"2", "6")/5,_xll.Woodstock.Analyst.Xcel.UDFs.GetIndicatorValue($A21, "5 Famille de courbes="&amp;VLOOKUP(C$7,Data_TypeGTYF,2,FALSE)&amp;";", IntrantScenario!$B$7, IntrantScenario!$B$10,VLOOKUP($A$5,Periode,2,FALSE))/5)),0)</f>
        <v>0</v>
      </c>
      <c r="D21" s="79">
        <f>IFERROR(IF(EXACT(D$7,"Tous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courbes="&amp;VLOOKUP(D$7,Data_TypeGTYF,2,FALSE)&amp;";", IntrantScenario!$B$7, IntrantScenario!$B$10,"2", "6")/5,_xll.Woodstock.Analyst.Xcel.UDFs.GetIndicatorValue($A21, "5 Famille de courbes="&amp;VLOOKUP(D$7,Data_TypeGTYF,2,FALSE)&amp;";", IntrantScenario!$B$7, IntrantScenario!$B$10,VLOOKUP($A$5,Periode,2,FALSE))/5)),0)</f>
        <v>0</v>
      </c>
      <c r="E21" s="79">
        <f>IFERROR(IF(EXACT(E$7,"Tous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courbes="&amp;VLOOKUP(E$7,Data_TypeGTYF,2,FALSE)&amp;";", IntrantScenario!$B$7, IntrantScenario!$B$10,"2", "6")/5,_xll.Woodstock.Analyst.Xcel.UDFs.GetIndicatorValue($A21, "5 Famille de courbes="&amp;VLOOKUP(E$7,Data_TypeGTYF,2,FALSE)&amp;";", IntrantScenario!$B$7, IntrantScenario!$B$10,VLOOKUP($A$5,Periode,2,FALSE))/5)),0)</f>
        <v>0</v>
      </c>
      <c r="F21" s="79">
        <f>IFERROR(IF(EXACT(F$7,"Tous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courbes="&amp;VLOOKUP(F$7,Data_TypeGTYF,2,FALSE)&amp;";", IntrantScenario!$B$7, IntrantScenario!$B$10,"2", "6")/5,_xll.Woodstock.Analyst.Xcel.UDFs.GetIndicatorValue($A21, "5 Famille de courbes="&amp;VLOOKUP(F$7,Data_TypeGTYF,2,FALSE)&amp;";", IntrantScenario!$B$7, IntrantScenario!$B$10,VLOOKUP($A$5,Periode,2,FALSE))/5)),0)</f>
        <v>0</v>
      </c>
      <c r="G21" s="79">
        <f>IFERROR(IF(EXACT(G$7,"Tous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courbes="&amp;VLOOKUP(G$7,Data_TypeGTYF,2,FALSE)&amp;";", IntrantScenario!$B$7, IntrantScenario!$B$10,"2", "6")/5,_xll.Woodstock.Analyst.Xcel.UDFs.GetIndicatorValue($A21, "5 Famille de courbes="&amp;VLOOKUP(G$7,Data_TypeGTYF,2,FALSE)&amp;";", IntrantScenario!$B$7, IntrantScenario!$B$10,VLOOKUP($A$5,Periode,2,FALSE))/5)),0)</f>
        <v>0</v>
      </c>
      <c r="H21" s="79">
        <f>IFERROR(IF(EXACT(H$7,"Tous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courbes="&amp;VLOOKUP(H$7,Data_TypeGTYF,2,FALSE)&amp;";", IntrantScenario!$B$7, IntrantScenario!$B$10,"2", "6")/5,_xll.Woodstock.Analyst.Xcel.UDFs.GetIndicatorValue($A21, "5 Famille de courbes="&amp;VLOOKUP(H$7,Data_TypeGTYF,2,FALSE)&amp;";", IntrantScenario!$B$7, IntrantScenario!$B$10,VLOOKUP($A$5,Periode,2,FALSE))/5)),0)</f>
        <v>0</v>
      </c>
      <c r="I21" s="79">
        <f>IFERROR(IF(EXACT(I$7,"Tous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courbes="&amp;VLOOKUP(I$7,Data_TypeGTYF,2,FALSE)&amp;";", IntrantScenario!$B$7, IntrantScenario!$B$10,"2", "6")/5,_xll.Woodstock.Analyst.Xcel.UDFs.GetIndicatorValue($A21, "5 Famille de courbes="&amp;VLOOKUP(I$7,Data_TypeGTYF,2,FALSE)&amp;";", IntrantScenario!$B$7, IntrantScenario!$B$10,VLOOKUP($A$5,Periode,2,FALSE))/5)),0)</f>
        <v>0</v>
      </c>
      <c r="J21" s="79">
        <f>IFERROR(IF(EXACT(J$7,"Tous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courbes="&amp;VLOOKUP(J$7,Data_TypeGTYF,2,FALSE)&amp;";", IntrantScenario!$B$7, IntrantScenario!$B$10,"2", "6")/5,_xll.Woodstock.Analyst.Xcel.UDFs.GetIndicatorValue($A21, "5 Famille de courbes="&amp;VLOOKUP(J$7,Data_TypeGTYF,2,FALSE)&amp;";", IntrantScenario!$B$7, IntrantScenario!$B$10,VLOOKUP($A$5,Periode,2,FALSE))/5)),0)</f>
        <v>0</v>
      </c>
      <c r="K21" s="79">
        <f>IFERROR(IF(EXACT(K$7,"Tous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courbes="&amp;VLOOKUP(K$7,Data_TypeGTYF,2,FALSE)&amp;";", IntrantScenario!$B$7, IntrantScenario!$B$10,"2", "6")/5,_xll.Woodstock.Analyst.Xcel.UDFs.GetIndicatorValue($A21, "5 Famille de courbes="&amp;VLOOKUP(K$7,Data_TypeGTYF,2,FALSE)&amp;";", IntrantScenario!$B$7, IntrantScenario!$B$10,VLOOKUP($A$5,Periode,2,FALSE))/5)),0)</f>
        <v>0</v>
      </c>
      <c r="L21" s="79">
        <f>IFERROR(IF(EXACT(L$7,"Tous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courbes="&amp;VLOOKUP(L$7,Data_TypeGTYF,2,FALSE)&amp;";", IntrantScenario!$B$7, IntrantScenario!$B$10,"2", "6")/5,_xll.Woodstock.Analyst.Xcel.UDFs.GetIndicatorValue($A21, "5 Famille de courbes="&amp;VLOOKUP(L$7,Data_TypeGTYF,2,FALSE)&amp;";", IntrantScenario!$B$7, IntrantScenario!$B$10,VLOOKUP($A$5,Periode,2,FALSE))/5)),0)</f>
        <v>0</v>
      </c>
      <c r="M21" s="79">
        <f>IFERROR(IF(EXACT(M$7,"Tous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courbes="&amp;VLOOKUP(M$7,Data_TypeGTYF,2,FALSE)&amp;";", IntrantScenario!$B$7, IntrantScenario!$B$10,"2", "6")/5,_xll.Woodstock.Analyst.Xcel.UDFs.GetIndicatorValue($A21, "5 Famille de courbes="&amp;VLOOKUP(M$7,Data_TypeGTYF,2,FALSE)&amp;";", IntrantScenario!$B$7, IntrantScenario!$B$10,VLOOKUP($A$5,Periode,2,FALSE))/5)),0)</f>
        <v>0</v>
      </c>
      <c r="N21" s="79">
        <f>IFERROR(IF(EXACT(N$7,"Tous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courbes="&amp;VLOOKUP(N$7,Data_TypeGTYF,2,FALSE)&amp;";", IntrantScenario!$B$7, IntrantScenario!$B$10,"2", "6")/5,_xll.Woodstock.Analyst.Xcel.UDFs.GetIndicatorValue($A21, "5 Famille de courbes="&amp;VLOOKUP(N$7,Data_TypeGTYF,2,FALSE)&amp;";", IntrantScenario!$B$7, IntrantScenario!$B$10,VLOOKUP($A$5,Periode,2,FALSE))/5)),0)</f>
        <v>0</v>
      </c>
      <c r="O21" s="79">
        <f>IFERROR(IF(EXACT(O$7,"Tous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courbes="&amp;VLOOKUP(O$7,Data_TypeGTYF,2,FALSE)&amp;";", IntrantScenario!$B$7, IntrantScenario!$B$10,"2", "6")/5,_xll.Woodstock.Analyst.Xcel.UDFs.GetIndicatorValue($A21, "5 Famille de courbes="&amp;VLOOKUP(O$7,Data_TypeGTYF,2,FALSE)&amp;";", IntrantScenario!$B$7, IntrantScenario!$B$10,VLOOKUP($A$5,Periode,2,FALSE))/5)),0)</f>
        <v>0</v>
      </c>
      <c r="P21" s="79">
        <f>IFERROR(IF(EXACT(P$7,"Tous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"1 Groupe de strates="&amp;VLOOKUP(P$7,Data_TypeGTYF,4,FALSE)&amp;";", IntrantScenario!$B$7, IntrantScenario!$B$10,"2", "6")/5,_xll.Woodstock.Analyst.Xcel.UDFs.GetIndicatorValue($A21, "1 Groupe de strates="&amp;VLOOKUP(P$7,Data_TypeGTYF,4,FALSE)&amp;";", IntrantScenario!$B$7, IntrantScenario!$B$10,VLOOKUP($A$5,Periode,2,FALSE))/5)),0)</f>
        <v>0</v>
      </c>
    </row>
    <row r="22" spans="1:16" hidden="1" x14ac:dyDescent="0.25">
      <c r="A22" s="74" t="s">
        <v>914</v>
      </c>
      <c r="B22" s="79">
        <f>IFERROR(IF(EXACT(B$7,"Tous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courbes="&amp;VLOOKUP(B$7,Data_TypeGTYF,2,FALSE)&amp;";", IntrantScenario!$B$7, IntrantScenario!$B$10,"2", "6")/5,_xll.Woodstock.Analyst.Xcel.UDFs.GetIndicatorValue($A22, "5 Famille de courbes="&amp;VLOOKUP(B$7,Data_TypeGTYF,2,FALSE)&amp;";", IntrantScenario!$B$7, IntrantScenario!$B$10,VLOOKUP($A$5,Periode,2,FALSE))/5)),0)</f>
        <v>0</v>
      </c>
      <c r="C22" s="79">
        <f>IFERROR(IF(EXACT(C$7,"Tous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courbes="&amp;VLOOKUP(C$7,Data_TypeGTYF,2,FALSE)&amp;";", IntrantScenario!$B$7, IntrantScenario!$B$10,"2", "6")/5,_xll.Woodstock.Analyst.Xcel.UDFs.GetIndicatorValue($A22, "5 Famille de courbes="&amp;VLOOKUP(C$7,Data_TypeGTYF,2,FALSE)&amp;";", IntrantScenario!$B$7, IntrantScenario!$B$10,VLOOKUP($A$5,Periode,2,FALSE))/5)),0)</f>
        <v>0</v>
      </c>
      <c r="D22" s="79">
        <f>IFERROR(IF(EXACT(D$7,"Tous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courbes="&amp;VLOOKUP(D$7,Data_TypeGTYF,2,FALSE)&amp;";", IntrantScenario!$B$7, IntrantScenario!$B$10,"2", "6")/5,_xll.Woodstock.Analyst.Xcel.UDFs.GetIndicatorValue($A22, "5 Famille de courbes="&amp;VLOOKUP(D$7,Data_TypeGTYF,2,FALSE)&amp;";", IntrantScenario!$B$7, IntrantScenario!$B$10,VLOOKUP($A$5,Periode,2,FALSE))/5)),0)</f>
        <v>0</v>
      </c>
      <c r="E22" s="79">
        <f>IFERROR(IF(EXACT(E$7,"Tous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courbes="&amp;VLOOKUP(E$7,Data_TypeGTYF,2,FALSE)&amp;";", IntrantScenario!$B$7, IntrantScenario!$B$10,"2", "6")/5,_xll.Woodstock.Analyst.Xcel.UDFs.GetIndicatorValue($A22, "5 Famille de courbes="&amp;VLOOKUP(E$7,Data_TypeGTYF,2,FALSE)&amp;";", IntrantScenario!$B$7, IntrantScenario!$B$10,VLOOKUP($A$5,Periode,2,FALSE))/5)),0)</f>
        <v>0</v>
      </c>
      <c r="F22" s="79">
        <f>IFERROR(IF(EXACT(F$7,"Tous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courbes="&amp;VLOOKUP(F$7,Data_TypeGTYF,2,FALSE)&amp;";", IntrantScenario!$B$7, IntrantScenario!$B$10,"2", "6")/5,_xll.Woodstock.Analyst.Xcel.UDFs.GetIndicatorValue($A22, "5 Famille de courbes="&amp;VLOOKUP(F$7,Data_TypeGTYF,2,FALSE)&amp;";", IntrantScenario!$B$7, IntrantScenario!$B$10,VLOOKUP($A$5,Periode,2,FALSE))/5)),0)</f>
        <v>0</v>
      </c>
      <c r="G22" s="79">
        <f>IFERROR(IF(EXACT(G$7,"Tous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courbes="&amp;VLOOKUP(G$7,Data_TypeGTYF,2,FALSE)&amp;";", IntrantScenario!$B$7, IntrantScenario!$B$10,"2", "6")/5,_xll.Woodstock.Analyst.Xcel.UDFs.GetIndicatorValue($A22, "5 Famille de courbes="&amp;VLOOKUP(G$7,Data_TypeGTYF,2,FALSE)&amp;";", IntrantScenario!$B$7, IntrantScenario!$B$10,VLOOKUP($A$5,Periode,2,FALSE))/5)),0)</f>
        <v>0</v>
      </c>
      <c r="H22" s="79">
        <f>IFERROR(IF(EXACT(H$7,"Tous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courbes="&amp;VLOOKUP(H$7,Data_TypeGTYF,2,FALSE)&amp;";", IntrantScenario!$B$7, IntrantScenario!$B$10,"2", "6")/5,_xll.Woodstock.Analyst.Xcel.UDFs.GetIndicatorValue($A22, "5 Famille de courbes="&amp;VLOOKUP(H$7,Data_TypeGTYF,2,FALSE)&amp;";", IntrantScenario!$B$7, IntrantScenario!$B$10,VLOOKUP($A$5,Periode,2,FALSE))/5)),0)</f>
        <v>0</v>
      </c>
      <c r="I22" s="79">
        <f>IFERROR(IF(EXACT(I$7,"Tous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courbes="&amp;VLOOKUP(I$7,Data_TypeGTYF,2,FALSE)&amp;";", IntrantScenario!$B$7, IntrantScenario!$B$10,"2", "6")/5,_xll.Woodstock.Analyst.Xcel.UDFs.GetIndicatorValue($A22, "5 Famille de courbes="&amp;VLOOKUP(I$7,Data_TypeGTYF,2,FALSE)&amp;";", IntrantScenario!$B$7, IntrantScenario!$B$10,VLOOKUP($A$5,Periode,2,FALSE))/5)),0)</f>
        <v>0</v>
      </c>
      <c r="J22" s="79">
        <f>IFERROR(IF(EXACT(J$7,"Tous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courbes="&amp;VLOOKUP(J$7,Data_TypeGTYF,2,FALSE)&amp;";", IntrantScenario!$B$7, IntrantScenario!$B$10,"2", "6")/5,_xll.Woodstock.Analyst.Xcel.UDFs.GetIndicatorValue($A22, "5 Famille de courbes="&amp;VLOOKUP(J$7,Data_TypeGTYF,2,FALSE)&amp;";", IntrantScenario!$B$7, IntrantScenario!$B$10,VLOOKUP($A$5,Periode,2,FALSE))/5)),0)</f>
        <v>0</v>
      </c>
      <c r="K22" s="79">
        <f>IFERROR(IF(EXACT(K$7,"Tous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courbes="&amp;VLOOKUP(K$7,Data_TypeGTYF,2,FALSE)&amp;";", IntrantScenario!$B$7, IntrantScenario!$B$10,"2", "6")/5,_xll.Woodstock.Analyst.Xcel.UDFs.GetIndicatorValue($A22, "5 Famille de courbes="&amp;VLOOKUP(K$7,Data_TypeGTYF,2,FALSE)&amp;";", IntrantScenario!$B$7, IntrantScenario!$B$10,VLOOKUP($A$5,Periode,2,FALSE))/5)),0)</f>
        <v>0</v>
      </c>
      <c r="L22" s="79">
        <f>IFERROR(IF(EXACT(L$7,"Tous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courbes="&amp;VLOOKUP(L$7,Data_TypeGTYF,2,FALSE)&amp;";", IntrantScenario!$B$7, IntrantScenario!$B$10,"2", "6")/5,_xll.Woodstock.Analyst.Xcel.UDFs.GetIndicatorValue($A22, "5 Famille de courbes="&amp;VLOOKUP(L$7,Data_TypeGTYF,2,FALSE)&amp;";", IntrantScenario!$B$7, IntrantScenario!$B$10,VLOOKUP($A$5,Periode,2,FALSE))/5)),0)</f>
        <v>0</v>
      </c>
      <c r="M22" s="79">
        <f>IFERROR(IF(EXACT(M$7,"Tous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courbes="&amp;VLOOKUP(M$7,Data_TypeGTYF,2,FALSE)&amp;";", IntrantScenario!$B$7, IntrantScenario!$B$10,"2", "6")/5,_xll.Woodstock.Analyst.Xcel.UDFs.GetIndicatorValue($A22, "5 Famille de courbes="&amp;VLOOKUP(M$7,Data_TypeGTYF,2,FALSE)&amp;";", IntrantScenario!$B$7, IntrantScenario!$B$10,VLOOKUP($A$5,Periode,2,FALSE))/5)),0)</f>
        <v>0</v>
      </c>
      <c r="N22" s="79">
        <f>IFERROR(IF(EXACT(N$7,"Tous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courbes="&amp;VLOOKUP(N$7,Data_TypeGTYF,2,FALSE)&amp;";", IntrantScenario!$B$7, IntrantScenario!$B$10,"2", "6")/5,_xll.Woodstock.Analyst.Xcel.UDFs.GetIndicatorValue($A22, "5 Famille de courbes="&amp;VLOOKUP(N$7,Data_TypeGTYF,2,FALSE)&amp;";", IntrantScenario!$B$7, IntrantScenario!$B$10,VLOOKUP($A$5,Periode,2,FALSE))/5)),0)</f>
        <v>0</v>
      </c>
      <c r="O22" s="79">
        <f>IFERROR(IF(EXACT(O$7,"Tous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courbes="&amp;VLOOKUP(O$7,Data_TypeGTYF,2,FALSE)&amp;";", IntrantScenario!$B$7, IntrantScenario!$B$10,"2", "6")/5,_xll.Woodstock.Analyst.Xcel.UDFs.GetIndicatorValue($A22, "5 Famille de courbes="&amp;VLOOKUP(O$7,Data_TypeGTYF,2,FALSE)&amp;";", IntrantScenario!$B$7, IntrantScenario!$B$10,VLOOKUP($A$5,Periode,2,FALSE))/5)),0)</f>
        <v>0</v>
      </c>
      <c r="P22" s="79">
        <f>IFERROR(IF(EXACT(P$7,"Tous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"1 Groupe de strates="&amp;VLOOKUP(P$7,Data_TypeGTYF,4,FALSE)&amp;";", IntrantScenario!$B$7, IntrantScenario!$B$10,"2", "6")/5,_xll.Woodstock.Analyst.Xcel.UDFs.GetIndicatorValue($A22, "1 Groupe de strates="&amp;VLOOKUP(P$7,Data_TypeGTYF,4,FALSE)&amp;";", IntrantScenario!$B$7, IntrantScenario!$B$10,VLOOKUP($A$5,Periode,2,FALSE))/5)),0)</f>
        <v>0</v>
      </c>
    </row>
    <row r="23" spans="1:16" x14ac:dyDescent="0.25">
      <c r="A23" s="75" t="s">
        <v>737</v>
      </c>
      <c r="B23" s="93">
        <f t="shared" ref="B23:P23" si="5">SUM(B24:B24)</f>
        <v>0</v>
      </c>
      <c r="C23" s="93">
        <f t="shared" si="5"/>
        <v>0</v>
      </c>
      <c r="D23" s="93">
        <f t="shared" si="5"/>
        <v>0</v>
      </c>
      <c r="E23" s="93">
        <f t="shared" si="5"/>
        <v>0</v>
      </c>
      <c r="F23" s="93">
        <f t="shared" si="5"/>
        <v>0</v>
      </c>
      <c r="G23" s="93">
        <f t="shared" si="5"/>
        <v>0</v>
      </c>
      <c r="H23" s="93">
        <f t="shared" si="5"/>
        <v>0</v>
      </c>
      <c r="I23" s="93">
        <f t="shared" si="5"/>
        <v>184.23805343329906</v>
      </c>
      <c r="J23" s="93">
        <f t="shared" si="5"/>
        <v>403.07275583028797</v>
      </c>
      <c r="K23" s="93">
        <f t="shared" si="5"/>
        <v>0</v>
      </c>
      <c r="L23" s="93">
        <f t="shared" si="5"/>
        <v>0</v>
      </c>
      <c r="M23" s="93">
        <f t="shared" si="5"/>
        <v>0</v>
      </c>
      <c r="N23" s="93">
        <f t="shared" si="5"/>
        <v>0</v>
      </c>
      <c r="O23" s="93">
        <f t="shared" si="5"/>
        <v>0</v>
      </c>
      <c r="P23" s="80">
        <f t="shared" si="5"/>
        <v>587.31080926358698</v>
      </c>
    </row>
    <row r="24" spans="1:16" hidden="1" x14ac:dyDescent="0.25">
      <c r="A24" s="74" t="s">
        <v>915</v>
      </c>
      <c r="B24" s="79">
        <f>IFERROR(IF(EXACT(B$7,"Tous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courbes="&amp;VLOOKUP(B$7,Data_TypeGTYF,2,FALSE)&amp;";", IntrantScenario!$B$7, IntrantScenario!$B$10,"2", "6")/5,_xll.Woodstock.Analyst.Xcel.UDFs.GetIndicatorValue($A24, "5 Famille de courbes="&amp;VLOOKUP(B$7,Data_TypeGTYF,2,FALSE)&amp;";", IntrantScenario!$B$7, IntrantScenario!$B$10,VLOOKUP($A$5,Periode,2,FALSE))/5)),0)</f>
        <v>0</v>
      </c>
      <c r="C24" s="79">
        <f>IFERROR(IF(EXACT(C$7,"Tous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courbes="&amp;VLOOKUP(C$7,Data_TypeGTYF,2,FALSE)&amp;";", IntrantScenario!$B$7, IntrantScenario!$B$10,"2", "6")/5,_xll.Woodstock.Analyst.Xcel.UDFs.GetIndicatorValue($A24, "5 Famille de courbes="&amp;VLOOKUP(C$7,Data_TypeGTYF,2,FALSE)&amp;";", IntrantScenario!$B$7, IntrantScenario!$B$10,VLOOKUP($A$5,Periode,2,FALSE))/5)),0)</f>
        <v>0</v>
      </c>
      <c r="D24" s="79">
        <f>IFERROR(IF(EXACT(D$7,"Tous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courbes="&amp;VLOOKUP(D$7,Data_TypeGTYF,2,FALSE)&amp;";", IntrantScenario!$B$7, IntrantScenario!$B$10,"2", "6")/5,_xll.Woodstock.Analyst.Xcel.UDFs.GetIndicatorValue($A24, "5 Famille de courbes="&amp;VLOOKUP(D$7,Data_TypeGTYF,2,FALSE)&amp;";", IntrantScenario!$B$7, IntrantScenario!$B$10,VLOOKUP($A$5,Periode,2,FALSE))/5)),0)</f>
        <v>0</v>
      </c>
      <c r="E24" s="79">
        <f>IFERROR(IF(EXACT(E$7,"Tous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courbes="&amp;VLOOKUP(E$7,Data_TypeGTYF,2,FALSE)&amp;";", IntrantScenario!$B$7, IntrantScenario!$B$10,"2", "6")/5,_xll.Woodstock.Analyst.Xcel.UDFs.GetIndicatorValue($A24, "5 Famille de courbes="&amp;VLOOKUP(E$7,Data_TypeGTYF,2,FALSE)&amp;";", IntrantScenario!$B$7, IntrantScenario!$B$10,VLOOKUP($A$5,Periode,2,FALSE))/5)),0)</f>
        <v>0</v>
      </c>
      <c r="F24" s="79">
        <f>IFERROR(IF(EXACT(F$7,"Tous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courbes="&amp;VLOOKUP(F$7,Data_TypeGTYF,2,FALSE)&amp;";", IntrantScenario!$B$7, IntrantScenario!$B$10,"2", "6")/5,_xll.Woodstock.Analyst.Xcel.UDFs.GetIndicatorValue($A24, "5 Famille de courbes="&amp;VLOOKUP(F$7,Data_TypeGTYF,2,FALSE)&amp;";", IntrantScenario!$B$7, IntrantScenario!$B$10,VLOOKUP($A$5,Periode,2,FALSE))/5)),0)</f>
        <v>0</v>
      </c>
      <c r="G24" s="79">
        <f>IFERROR(IF(EXACT(G$7,"Tous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courbes="&amp;VLOOKUP(G$7,Data_TypeGTYF,2,FALSE)&amp;";", IntrantScenario!$B$7, IntrantScenario!$B$10,"2", "6")/5,_xll.Woodstock.Analyst.Xcel.UDFs.GetIndicatorValue($A24, "5 Famille de courbes="&amp;VLOOKUP(G$7,Data_TypeGTYF,2,FALSE)&amp;";", IntrantScenario!$B$7, IntrantScenario!$B$10,VLOOKUP($A$5,Periode,2,FALSE))/5)),0)</f>
        <v>0</v>
      </c>
      <c r="H24" s="79">
        <f>IFERROR(IF(EXACT(H$7,"Tous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courbes="&amp;VLOOKUP(H$7,Data_TypeGTYF,2,FALSE)&amp;";", IntrantScenario!$B$7, IntrantScenario!$B$10,"2", "6")/5,_xll.Woodstock.Analyst.Xcel.UDFs.GetIndicatorValue($A24, "5 Famille de courbes="&amp;VLOOKUP(H$7,Data_TypeGTYF,2,FALSE)&amp;";", IntrantScenario!$B$7, IntrantScenario!$B$10,VLOOKUP($A$5,Periode,2,FALSE))/5)),0)</f>
        <v>0</v>
      </c>
      <c r="I24" s="79">
        <f>IFERROR(IF(EXACT(I$7,"Tous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courbes="&amp;VLOOKUP(I$7,Data_TypeGTYF,2,FALSE)&amp;";", IntrantScenario!$B$7, IntrantScenario!$B$10,"2", "6")/5,_xll.Woodstock.Analyst.Xcel.UDFs.GetIndicatorValue($A24, "5 Famille de courbes="&amp;VLOOKUP(I$7,Data_TypeGTYF,2,FALSE)&amp;";", IntrantScenario!$B$7, IntrantScenario!$B$10,VLOOKUP($A$5,Periode,2,FALSE))/5)),0)</f>
        <v>184.23805343329906</v>
      </c>
      <c r="J24" s="79">
        <f>IFERROR(IF(EXACT(J$7,"Tous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courbes="&amp;VLOOKUP(J$7,Data_TypeGTYF,2,FALSE)&amp;";", IntrantScenario!$B$7, IntrantScenario!$B$10,"2", "6")/5,_xll.Woodstock.Analyst.Xcel.UDFs.GetIndicatorValue($A24, "5 Famille de courbes="&amp;VLOOKUP(J$7,Data_TypeGTYF,2,FALSE)&amp;";", IntrantScenario!$B$7, IntrantScenario!$B$10,VLOOKUP($A$5,Periode,2,FALSE))/5)),0)</f>
        <v>403.07275583028797</v>
      </c>
      <c r="K24" s="79">
        <f>IFERROR(IF(EXACT(K$7,"Tous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courbes="&amp;VLOOKUP(K$7,Data_TypeGTYF,2,FALSE)&amp;";", IntrantScenario!$B$7, IntrantScenario!$B$10,"2", "6")/5,_xll.Woodstock.Analyst.Xcel.UDFs.GetIndicatorValue($A24, "5 Famille de courbes="&amp;VLOOKUP(K$7,Data_TypeGTYF,2,FALSE)&amp;";", IntrantScenario!$B$7, IntrantScenario!$B$10,VLOOKUP($A$5,Periode,2,FALSE))/5)),0)</f>
        <v>0</v>
      </c>
      <c r="L24" s="79">
        <f>IFERROR(IF(EXACT(L$7,"Tous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courbes="&amp;VLOOKUP(L$7,Data_TypeGTYF,2,FALSE)&amp;";", IntrantScenario!$B$7, IntrantScenario!$B$10,"2", "6")/5,_xll.Woodstock.Analyst.Xcel.UDFs.GetIndicatorValue($A24, "5 Famille de courbes="&amp;VLOOKUP(L$7,Data_TypeGTYF,2,FALSE)&amp;";", IntrantScenario!$B$7, IntrantScenario!$B$10,VLOOKUP($A$5,Periode,2,FALSE))/5)),0)</f>
        <v>0</v>
      </c>
      <c r="M24" s="79">
        <f>IFERROR(IF(EXACT(M$7,"Tous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courbes="&amp;VLOOKUP(M$7,Data_TypeGTYF,2,FALSE)&amp;";", IntrantScenario!$B$7, IntrantScenario!$B$10,"2", "6")/5,_xll.Woodstock.Analyst.Xcel.UDFs.GetIndicatorValue($A24, "5 Famille de courbes="&amp;VLOOKUP(M$7,Data_TypeGTYF,2,FALSE)&amp;";", IntrantScenario!$B$7, IntrantScenario!$B$10,VLOOKUP($A$5,Periode,2,FALSE))/5)),0)</f>
        <v>0</v>
      </c>
      <c r="N24" s="79">
        <f>IFERROR(IF(EXACT(N$7,"Tous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courbes="&amp;VLOOKUP(N$7,Data_TypeGTYF,2,FALSE)&amp;";", IntrantScenario!$B$7, IntrantScenario!$B$10,"2", "6")/5,_xll.Woodstock.Analyst.Xcel.UDFs.GetIndicatorValue($A24, "5 Famille de courbes="&amp;VLOOKUP(N$7,Data_TypeGTYF,2,FALSE)&amp;";", IntrantScenario!$B$7, IntrantScenario!$B$10,VLOOKUP($A$5,Periode,2,FALSE))/5)),0)</f>
        <v>0</v>
      </c>
      <c r="O24" s="79">
        <f>IFERROR(IF(EXACT(O$7,"Tous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courbes="&amp;VLOOKUP(O$7,Data_TypeGTYF,2,FALSE)&amp;";", IntrantScenario!$B$7, IntrantScenario!$B$10,"2", "6")/5,_xll.Woodstock.Analyst.Xcel.UDFs.GetIndicatorValue($A24, "5 Famille de courbes="&amp;VLOOKUP(O$7,Data_TypeGTYF,2,FALSE)&amp;";", IntrantScenario!$B$7, IntrantScenario!$B$10,VLOOKUP($A$5,Periode,2,FALSE))/5)),0)</f>
        <v>0</v>
      </c>
      <c r="P24" s="79">
        <f>IFERROR(IF(EXACT(P$7,"Tous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"1 Groupe de strates="&amp;VLOOKUP(P$7,Data_TypeGTYF,4,FALSE)&amp;";", IntrantScenario!$B$7, IntrantScenario!$B$10,"2", "6")/5,_xll.Woodstock.Analyst.Xcel.UDFs.GetIndicatorValue($A24, "1 Groupe de strates="&amp;VLOOKUP(P$7,Data_TypeGTYF,4,FALSE)&amp;";", IntrantScenario!$B$7, IntrantScenario!$B$10,VLOOKUP($A$5,Periode,2,FALSE))/5)),0)</f>
        <v>587.31080926358698</v>
      </c>
    </row>
    <row r="25" spans="1:16" x14ac:dyDescent="0.25">
      <c r="A25" s="75" t="s">
        <v>815</v>
      </c>
      <c r="B25" s="93">
        <f t="shared" ref="B25:P25" si="6">B26+B27</f>
        <v>0</v>
      </c>
      <c r="C25" s="93">
        <f t="shared" si="6"/>
        <v>0</v>
      </c>
      <c r="D25" s="93">
        <f t="shared" si="6"/>
        <v>0</v>
      </c>
      <c r="E25" s="93">
        <f t="shared" si="6"/>
        <v>0</v>
      </c>
      <c r="F25" s="93">
        <f t="shared" si="6"/>
        <v>0</v>
      </c>
      <c r="G25" s="93">
        <f t="shared" si="6"/>
        <v>0</v>
      </c>
      <c r="H25" s="93">
        <f t="shared" si="6"/>
        <v>0</v>
      </c>
      <c r="I25" s="93">
        <f t="shared" si="6"/>
        <v>0</v>
      </c>
      <c r="J25" s="93">
        <f t="shared" si="6"/>
        <v>472.86799915313725</v>
      </c>
      <c r="K25" s="93">
        <f t="shared" si="6"/>
        <v>32.818349361419678</v>
      </c>
      <c r="L25" s="93">
        <f t="shared" si="6"/>
        <v>0</v>
      </c>
      <c r="M25" s="93">
        <f t="shared" si="6"/>
        <v>0</v>
      </c>
      <c r="N25" s="93">
        <f t="shared" si="6"/>
        <v>0</v>
      </c>
      <c r="O25" s="93">
        <f t="shared" si="6"/>
        <v>0</v>
      </c>
      <c r="P25" s="93">
        <f t="shared" si="6"/>
        <v>505.68634851455693</v>
      </c>
    </row>
    <row r="26" spans="1:16" hidden="1" x14ac:dyDescent="0.25">
      <c r="A26" s="74" t="s">
        <v>916</v>
      </c>
      <c r="B26" s="79">
        <f>IFERROR(IF(EXACT(B$7,"Tous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courbes="&amp;VLOOKUP(B$7,Data_TypeGTYF,2,FALSE)&amp;";", IntrantScenario!$B$7, IntrantScenario!$B$10,"2", "6")/5,_xll.Woodstock.Analyst.Xcel.UDFs.GetIndicatorValue($A26, "5 Famille de courbes="&amp;VLOOKUP(B$7,Data_TypeGTYF,2,FALSE)&amp;";", IntrantScenario!$B$7, IntrantScenario!$B$10,VLOOKUP($A$5,Periode,2,FALSE))/5)),0)</f>
        <v>0</v>
      </c>
      <c r="C26" s="79">
        <f>IFERROR(IF(EXACT(C$7,"Tous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courbes="&amp;VLOOKUP(C$7,Data_TypeGTYF,2,FALSE)&amp;";", IntrantScenario!$B$7, IntrantScenario!$B$10,"2", "6")/5,_xll.Woodstock.Analyst.Xcel.UDFs.GetIndicatorValue($A26, "5 Famille de courbes="&amp;VLOOKUP(C$7,Data_TypeGTYF,2,FALSE)&amp;";", IntrantScenario!$B$7, IntrantScenario!$B$10,VLOOKUP($A$5,Periode,2,FALSE))/5)),0)</f>
        <v>0</v>
      </c>
      <c r="D26" s="79">
        <f>IFERROR(IF(EXACT(D$7,"Tous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courbes="&amp;VLOOKUP(D$7,Data_TypeGTYF,2,FALSE)&amp;";", IntrantScenario!$B$7, IntrantScenario!$B$10,"2", "6")/5,_xll.Woodstock.Analyst.Xcel.UDFs.GetIndicatorValue($A26, "5 Famille de courbes="&amp;VLOOKUP(D$7,Data_TypeGTYF,2,FALSE)&amp;";", IntrantScenario!$B$7, IntrantScenario!$B$10,VLOOKUP($A$5,Periode,2,FALSE))/5)),0)</f>
        <v>0</v>
      </c>
      <c r="E26" s="79">
        <f>IFERROR(IF(EXACT(E$7,"Tous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courbes="&amp;VLOOKUP(E$7,Data_TypeGTYF,2,FALSE)&amp;";", IntrantScenario!$B$7, IntrantScenario!$B$10,"2", "6")/5,_xll.Woodstock.Analyst.Xcel.UDFs.GetIndicatorValue($A26, "5 Famille de courbes="&amp;VLOOKUP(E$7,Data_TypeGTYF,2,FALSE)&amp;";", IntrantScenario!$B$7, IntrantScenario!$B$10,VLOOKUP($A$5,Periode,2,FALSE))/5)),0)</f>
        <v>0</v>
      </c>
      <c r="F26" s="79">
        <f>IFERROR(IF(EXACT(F$7,"Tous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courbes="&amp;VLOOKUP(F$7,Data_TypeGTYF,2,FALSE)&amp;";", IntrantScenario!$B$7, IntrantScenario!$B$10,"2", "6")/5,_xll.Woodstock.Analyst.Xcel.UDFs.GetIndicatorValue($A26, "5 Famille de courbes="&amp;VLOOKUP(F$7,Data_TypeGTYF,2,FALSE)&amp;";", IntrantScenario!$B$7, IntrantScenario!$B$10,VLOOKUP($A$5,Periode,2,FALSE))/5)),0)</f>
        <v>0</v>
      </c>
      <c r="G26" s="79">
        <f>IFERROR(IF(EXACT(G$7,"Tous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courbes="&amp;VLOOKUP(G$7,Data_TypeGTYF,2,FALSE)&amp;";", IntrantScenario!$B$7, IntrantScenario!$B$10,"2", "6")/5,_xll.Woodstock.Analyst.Xcel.UDFs.GetIndicatorValue($A26, "5 Famille de courbes="&amp;VLOOKUP(G$7,Data_TypeGTYF,2,FALSE)&amp;";", IntrantScenario!$B$7, IntrantScenario!$B$10,VLOOKUP($A$5,Periode,2,FALSE))/5)),0)</f>
        <v>0</v>
      </c>
      <c r="H26" s="79">
        <f>IFERROR(IF(EXACT(H$7,"Tous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courbes="&amp;VLOOKUP(H$7,Data_TypeGTYF,2,FALSE)&amp;";", IntrantScenario!$B$7, IntrantScenario!$B$10,"2", "6")/5,_xll.Woodstock.Analyst.Xcel.UDFs.GetIndicatorValue($A26, "5 Famille de courbes="&amp;VLOOKUP(H$7,Data_TypeGTYF,2,FALSE)&amp;";", IntrantScenario!$B$7, IntrantScenario!$B$10,VLOOKUP($A$5,Periode,2,FALSE))/5)),0)</f>
        <v>0</v>
      </c>
      <c r="I26" s="79">
        <f>IFERROR(IF(EXACT(I$7,"Tous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courbes="&amp;VLOOKUP(I$7,Data_TypeGTYF,2,FALSE)&amp;";", IntrantScenario!$B$7, IntrantScenario!$B$10,"2", "6")/5,_xll.Woodstock.Analyst.Xcel.UDFs.GetIndicatorValue($A26, "5 Famille de courbes="&amp;VLOOKUP(I$7,Data_TypeGTYF,2,FALSE)&amp;";", IntrantScenario!$B$7, IntrantScenario!$B$10,VLOOKUP($A$5,Periode,2,FALSE))/5)),0)</f>
        <v>0</v>
      </c>
      <c r="J26" s="79">
        <f>IFERROR(IF(EXACT(J$7,"Tous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courbes="&amp;VLOOKUP(J$7,Data_TypeGTYF,2,FALSE)&amp;";", IntrantScenario!$B$7, IntrantScenario!$B$10,"2", "6")/5,_xll.Woodstock.Analyst.Xcel.UDFs.GetIndicatorValue($A26, "5 Famille de courbes="&amp;VLOOKUP(J$7,Data_TypeGTYF,2,FALSE)&amp;";", IntrantScenario!$B$7, IntrantScenario!$B$10,VLOOKUP($A$5,Periode,2,FALSE))/5)),0)</f>
        <v>472.86799915313725</v>
      </c>
      <c r="K26" s="79">
        <f>IFERROR(IF(EXACT(K$7,"Tous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courbes="&amp;VLOOKUP(K$7,Data_TypeGTYF,2,FALSE)&amp;";", IntrantScenario!$B$7, IntrantScenario!$B$10,"2", "6")/5,_xll.Woodstock.Analyst.Xcel.UDFs.GetIndicatorValue($A26, "5 Famille de courbes="&amp;VLOOKUP(K$7,Data_TypeGTYF,2,FALSE)&amp;";", IntrantScenario!$B$7, IntrantScenario!$B$10,VLOOKUP($A$5,Periode,2,FALSE))/5)),0)</f>
        <v>32.818349361419678</v>
      </c>
      <c r="L26" s="79">
        <f>IFERROR(IF(EXACT(L$7,"Tous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courbes="&amp;VLOOKUP(L$7,Data_TypeGTYF,2,FALSE)&amp;";", IntrantScenario!$B$7, IntrantScenario!$B$10,"2", "6")/5,_xll.Woodstock.Analyst.Xcel.UDFs.GetIndicatorValue($A26, "5 Famille de courbes="&amp;VLOOKUP(L$7,Data_TypeGTYF,2,FALSE)&amp;";", IntrantScenario!$B$7, IntrantScenario!$B$10,VLOOKUP($A$5,Periode,2,FALSE))/5)),0)</f>
        <v>0</v>
      </c>
      <c r="M26" s="79">
        <f>IFERROR(IF(EXACT(M$7,"Tous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courbes="&amp;VLOOKUP(M$7,Data_TypeGTYF,2,FALSE)&amp;";", IntrantScenario!$B$7, IntrantScenario!$B$10,"2", "6")/5,_xll.Woodstock.Analyst.Xcel.UDFs.GetIndicatorValue($A26, "5 Famille de courbes="&amp;VLOOKUP(M$7,Data_TypeGTYF,2,FALSE)&amp;";", IntrantScenario!$B$7, IntrantScenario!$B$10,VLOOKUP($A$5,Periode,2,FALSE))/5)),0)</f>
        <v>0</v>
      </c>
      <c r="N26" s="79">
        <f>IFERROR(IF(EXACT(N$7,"Tous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courbes="&amp;VLOOKUP(N$7,Data_TypeGTYF,2,FALSE)&amp;";", IntrantScenario!$B$7, IntrantScenario!$B$10,"2", "6")/5,_xll.Woodstock.Analyst.Xcel.UDFs.GetIndicatorValue($A26, "5 Famille de courbes="&amp;VLOOKUP(N$7,Data_TypeGTYF,2,FALSE)&amp;";", IntrantScenario!$B$7, IntrantScenario!$B$10,VLOOKUP($A$5,Periode,2,FALSE))/5)),0)</f>
        <v>0</v>
      </c>
      <c r="O26" s="79">
        <f>IFERROR(IF(EXACT(O$7,"Tous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courbes="&amp;VLOOKUP(O$7,Data_TypeGTYF,2,FALSE)&amp;";", IntrantScenario!$B$7, IntrantScenario!$B$10,"2", "6")/5,_xll.Woodstock.Analyst.Xcel.UDFs.GetIndicatorValue($A26, "5 Famille de courbes="&amp;VLOOKUP(O$7,Data_TypeGTYF,2,FALSE)&amp;";", IntrantScenario!$B$7, IntrantScenario!$B$10,VLOOKUP($A$5,Periode,2,FALSE))/5)),0)</f>
        <v>0</v>
      </c>
      <c r="P26" s="79">
        <f>IFERROR(IF(EXACT(P$7,"Tous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"1 Groupe de strates="&amp;VLOOKUP(P$7,Data_TypeGTYF,4,FALSE)&amp;";", IntrantScenario!$B$7, IntrantScenario!$B$10,"2", "6")/5,_xll.Woodstock.Analyst.Xcel.UDFs.GetIndicatorValue($A26, "1 Groupe de strates="&amp;VLOOKUP(P$7,Data_TypeGTYF,4,FALSE)&amp;";", IntrantScenario!$B$7, IntrantScenario!$B$10,VLOOKUP($A$5,Periode,2,FALSE))/5)),0)</f>
        <v>505.68634851455693</v>
      </c>
    </row>
    <row r="27" spans="1:16" hidden="1" x14ac:dyDescent="0.25">
      <c r="A27" s="74" t="s">
        <v>917</v>
      </c>
      <c r="B27" s="79">
        <f>IFERROR(IF(EXACT(B$7,"Tous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courbes="&amp;VLOOKUP(B$7,Data_TypeGTYF,2,FALSE)&amp;";", IntrantScenario!$B$7, IntrantScenario!$B$10,"2", "6")/5,_xll.Woodstock.Analyst.Xcel.UDFs.GetIndicatorValue($A27, "5 Famille de courbes="&amp;VLOOKUP(B$7,Data_TypeGTYF,2,FALSE)&amp;";", IntrantScenario!$B$7, IntrantScenario!$B$10,VLOOKUP($A$5,Periode,2,FALSE))/5)),0)</f>
        <v>0</v>
      </c>
      <c r="C27" s="79">
        <f>IFERROR(IF(EXACT(C$7,"Tous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courbes="&amp;VLOOKUP(C$7,Data_TypeGTYF,2,FALSE)&amp;";", IntrantScenario!$B$7, IntrantScenario!$B$10,"2", "6")/5,_xll.Woodstock.Analyst.Xcel.UDFs.GetIndicatorValue($A27, "5 Famille de courbes="&amp;VLOOKUP(C$7,Data_TypeGTYF,2,FALSE)&amp;";", IntrantScenario!$B$7, IntrantScenario!$B$10,VLOOKUP($A$5,Periode,2,FALSE))/5)),0)</f>
        <v>0</v>
      </c>
      <c r="D27" s="79">
        <f>IFERROR(IF(EXACT(D$7,"Tous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courbes="&amp;VLOOKUP(D$7,Data_TypeGTYF,2,FALSE)&amp;";", IntrantScenario!$B$7, IntrantScenario!$B$10,"2", "6")/5,_xll.Woodstock.Analyst.Xcel.UDFs.GetIndicatorValue($A27, "5 Famille de courbes="&amp;VLOOKUP(D$7,Data_TypeGTYF,2,FALSE)&amp;";", IntrantScenario!$B$7, IntrantScenario!$B$10,VLOOKUP($A$5,Periode,2,FALSE))/5)),0)</f>
        <v>0</v>
      </c>
      <c r="E27" s="79">
        <f>IFERROR(IF(EXACT(E$7,"Tous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courbes="&amp;VLOOKUP(E$7,Data_TypeGTYF,2,FALSE)&amp;";", IntrantScenario!$B$7, IntrantScenario!$B$10,"2", "6")/5,_xll.Woodstock.Analyst.Xcel.UDFs.GetIndicatorValue($A27, "5 Famille de courbes="&amp;VLOOKUP(E$7,Data_TypeGTYF,2,FALSE)&amp;";", IntrantScenario!$B$7, IntrantScenario!$B$10,VLOOKUP($A$5,Periode,2,FALSE))/5)),0)</f>
        <v>0</v>
      </c>
      <c r="F27" s="79">
        <f>IFERROR(IF(EXACT(F$7,"Tous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courbes="&amp;VLOOKUP(F$7,Data_TypeGTYF,2,FALSE)&amp;";", IntrantScenario!$B$7, IntrantScenario!$B$10,"2", "6")/5,_xll.Woodstock.Analyst.Xcel.UDFs.GetIndicatorValue($A27, "5 Famille de courbes="&amp;VLOOKUP(F$7,Data_TypeGTYF,2,FALSE)&amp;";", IntrantScenario!$B$7, IntrantScenario!$B$10,VLOOKUP($A$5,Periode,2,FALSE))/5)),0)</f>
        <v>0</v>
      </c>
      <c r="G27" s="79">
        <f>IFERROR(IF(EXACT(G$7,"Tous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courbes="&amp;VLOOKUP(G$7,Data_TypeGTYF,2,FALSE)&amp;";", IntrantScenario!$B$7, IntrantScenario!$B$10,"2", "6")/5,_xll.Woodstock.Analyst.Xcel.UDFs.GetIndicatorValue($A27, "5 Famille de courbes="&amp;VLOOKUP(G$7,Data_TypeGTYF,2,FALSE)&amp;";", IntrantScenario!$B$7, IntrantScenario!$B$10,VLOOKUP($A$5,Periode,2,FALSE))/5)),0)</f>
        <v>0</v>
      </c>
      <c r="H27" s="79">
        <f>IFERROR(IF(EXACT(H$7,"Tous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courbes="&amp;VLOOKUP(H$7,Data_TypeGTYF,2,FALSE)&amp;";", IntrantScenario!$B$7, IntrantScenario!$B$10,"2", "6")/5,_xll.Woodstock.Analyst.Xcel.UDFs.GetIndicatorValue($A27, "5 Famille de courbes="&amp;VLOOKUP(H$7,Data_TypeGTYF,2,FALSE)&amp;";", IntrantScenario!$B$7, IntrantScenario!$B$10,VLOOKUP($A$5,Periode,2,FALSE))/5)),0)</f>
        <v>0</v>
      </c>
      <c r="I27" s="79">
        <f>IFERROR(IF(EXACT(I$7,"Tous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courbes="&amp;VLOOKUP(I$7,Data_TypeGTYF,2,FALSE)&amp;";", IntrantScenario!$B$7, IntrantScenario!$B$10,"2", "6")/5,_xll.Woodstock.Analyst.Xcel.UDFs.GetIndicatorValue($A27, "5 Famille de courbes="&amp;VLOOKUP(I$7,Data_TypeGTYF,2,FALSE)&amp;";", IntrantScenario!$B$7, IntrantScenario!$B$10,VLOOKUP($A$5,Periode,2,FALSE))/5)),0)</f>
        <v>0</v>
      </c>
      <c r="J27" s="79">
        <f>IFERROR(IF(EXACT(J$7,"Tous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courbes="&amp;VLOOKUP(J$7,Data_TypeGTYF,2,FALSE)&amp;";", IntrantScenario!$B$7, IntrantScenario!$B$10,"2", "6")/5,_xll.Woodstock.Analyst.Xcel.UDFs.GetIndicatorValue($A27, "5 Famille de courbes="&amp;VLOOKUP(J$7,Data_TypeGTYF,2,FALSE)&amp;";", IntrantScenario!$B$7, IntrantScenario!$B$10,VLOOKUP($A$5,Periode,2,FALSE))/5)),0)</f>
        <v>0</v>
      </c>
      <c r="K27" s="79">
        <f>IFERROR(IF(EXACT(K$7,"Tous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courbes="&amp;VLOOKUP(K$7,Data_TypeGTYF,2,FALSE)&amp;";", IntrantScenario!$B$7, IntrantScenario!$B$10,"2", "6")/5,_xll.Woodstock.Analyst.Xcel.UDFs.GetIndicatorValue($A27, "5 Famille de courbes="&amp;VLOOKUP(K$7,Data_TypeGTYF,2,FALSE)&amp;";", IntrantScenario!$B$7, IntrantScenario!$B$10,VLOOKUP($A$5,Periode,2,FALSE))/5)),0)</f>
        <v>0</v>
      </c>
      <c r="L27" s="79">
        <f>IFERROR(IF(EXACT(L$7,"Tous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courbes="&amp;VLOOKUP(L$7,Data_TypeGTYF,2,FALSE)&amp;";", IntrantScenario!$B$7, IntrantScenario!$B$10,"2", "6")/5,_xll.Woodstock.Analyst.Xcel.UDFs.GetIndicatorValue($A27, "5 Famille de courbes="&amp;VLOOKUP(L$7,Data_TypeGTYF,2,FALSE)&amp;";", IntrantScenario!$B$7, IntrantScenario!$B$10,VLOOKUP($A$5,Periode,2,FALSE))/5)),0)</f>
        <v>0</v>
      </c>
      <c r="M27" s="79">
        <f>IFERROR(IF(EXACT(M$7,"Tous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courbes="&amp;VLOOKUP(M$7,Data_TypeGTYF,2,FALSE)&amp;";", IntrantScenario!$B$7, IntrantScenario!$B$10,"2", "6")/5,_xll.Woodstock.Analyst.Xcel.UDFs.GetIndicatorValue($A27, "5 Famille de courbes="&amp;VLOOKUP(M$7,Data_TypeGTYF,2,FALSE)&amp;";", IntrantScenario!$B$7, IntrantScenario!$B$10,VLOOKUP($A$5,Periode,2,FALSE))/5)),0)</f>
        <v>0</v>
      </c>
      <c r="N27" s="79">
        <f>IFERROR(IF(EXACT(N$7,"Tous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courbes="&amp;VLOOKUP(N$7,Data_TypeGTYF,2,FALSE)&amp;";", IntrantScenario!$B$7, IntrantScenario!$B$10,"2", "6")/5,_xll.Woodstock.Analyst.Xcel.UDFs.GetIndicatorValue($A27, "5 Famille de courbes="&amp;VLOOKUP(N$7,Data_TypeGTYF,2,FALSE)&amp;";", IntrantScenario!$B$7, IntrantScenario!$B$10,VLOOKUP($A$5,Periode,2,FALSE))/5)),0)</f>
        <v>0</v>
      </c>
      <c r="O27" s="79">
        <f>IFERROR(IF(EXACT(O$7,"Tous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courbes="&amp;VLOOKUP(O$7,Data_TypeGTYF,2,FALSE)&amp;";", IntrantScenario!$B$7, IntrantScenario!$B$10,"2", "6")/5,_xll.Woodstock.Analyst.Xcel.UDFs.GetIndicatorValue($A27, "5 Famille de courbes="&amp;VLOOKUP(O$7,Data_TypeGTYF,2,FALSE)&amp;";", IntrantScenario!$B$7, IntrantScenario!$B$10,VLOOKUP($A$5,Periode,2,FALSE))/5)),0)</f>
        <v>0</v>
      </c>
      <c r="P27" s="79">
        <f>IFERROR(IF(EXACT(P$7,"Tous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"1 Groupe de strates="&amp;VLOOKUP(P$7,Data_TypeGTYF,4,FALSE)&amp;";", IntrantScenario!$B$7, IntrantScenario!$B$10,"2", "6")/5,_xll.Woodstock.Analyst.Xcel.UDFs.GetIndicatorValue($A27, "1 Groupe de strates="&amp;VLOOKUP(P$7,Data_TypeGTYF,4,FALSE)&amp;";", IntrantScenario!$B$7, IntrantScenario!$B$10,VLOOKUP($A$5,Periode,2,FALSE))/5)),0)</f>
        <v>0</v>
      </c>
    </row>
    <row r="28" spans="1:16" x14ac:dyDescent="0.25">
      <c r="A28" s="75" t="s">
        <v>816</v>
      </c>
      <c r="B28" s="93">
        <f t="shared" ref="B28:P28" si="7">B29</f>
        <v>0</v>
      </c>
      <c r="C28" s="93">
        <f t="shared" si="7"/>
        <v>0</v>
      </c>
      <c r="D28" s="93">
        <f t="shared" si="7"/>
        <v>0</v>
      </c>
      <c r="E28" s="93">
        <f t="shared" si="7"/>
        <v>0</v>
      </c>
      <c r="F28" s="93">
        <f t="shared" si="7"/>
        <v>0</v>
      </c>
      <c r="G28" s="93">
        <f t="shared" si="7"/>
        <v>0</v>
      </c>
      <c r="H28" s="93">
        <f t="shared" si="7"/>
        <v>0</v>
      </c>
      <c r="I28" s="93">
        <f t="shared" si="7"/>
        <v>0</v>
      </c>
      <c r="J28" s="93">
        <f t="shared" si="7"/>
        <v>0</v>
      </c>
      <c r="K28" s="93">
        <f t="shared" si="7"/>
        <v>0</v>
      </c>
      <c r="L28" s="93">
        <f t="shared" si="7"/>
        <v>0</v>
      </c>
      <c r="M28" s="93">
        <f t="shared" si="7"/>
        <v>0</v>
      </c>
      <c r="N28" s="93">
        <f t="shared" si="7"/>
        <v>0</v>
      </c>
      <c r="O28" s="93">
        <f t="shared" si="7"/>
        <v>0</v>
      </c>
      <c r="P28" s="93">
        <f t="shared" si="7"/>
        <v>0</v>
      </c>
    </row>
    <row r="29" spans="1:16" hidden="1" x14ac:dyDescent="0.25">
      <c r="A29" s="74" t="s">
        <v>918</v>
      </c>
      <c r="B29" s="79">
        <f>IFERROR(IF(EXACT(B$7,"Tous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courbes="&amp;VLOOKUP(B$7,Data_TypeGTYF,2,FALSE)&amp;";", IntrantScenario!$B$7, IntrantScenario!$B$10,"2", "6")/5,_xll.Woodstock.Analyst.Xcel.UDFs.GetIndicatorValue($A29, "5 Famille de courbes="&amp;VLOOKUP(B$7,Data_TypeGTYF,2,FALSE)&amp;";", IntrantScenario!$B$7, IntrantScenario!$B$10,VLOOKUP($A$5,Periode,2,FALSE))/5)),0)</f>
        <v>0</v>
      </c>
      <c r="C29" s="79">
        <f>IFERROR(IF(EXACT(C$7,"Tous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courbes="&amp;VLOOKUP(C$7,Data_TypeGTYF,2,FALSE)&amp;";", IntrantScenario!$B$7, IntrantScenario!$B$10,"2", "6")/5,_xll.Woodstock.Analyst.Xcel.UDFs.GetIndicatorValue($A29, "5 Famille de courbes="&amp;VLOOKUP(C$7,Data_TypeGTYF,2,FALSE)&amp;";", IntrantScenario!$B$7, IntrantScenario!$B$10,VLOOKUP($A$5,Periode,2,FALSE))/5)),0)</f>
        <v>0</v>
      </c>
      <c r="D29" s="79">
        <f>IFERROR(IF(EXACT(D$7,"Tous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courbes="&amp;VLOOKUP(D$7,Data_TypeGTYF,2,FALSE)&amp;";", IntrantScenario!$B$7, IntrantScenario!$B$10,"2", "6")/5,_xll.Woodstock.Analyst.Xcel.UDFs.GetIndicatorValue($A29, "5 Famille de courbes="&amp;VLOOKUP(D$7,Data_TypeGTYF,2,FALSE)&amp;";", IntrantScenario!$B$7, IntrantScenario!$B$10,VLOOKUP($A$5,Periode,2,FALSE))/5)),0)</f>
        <v>0</v>
      </c>
      <c r="E29" s="79">
        <f>IFERROR(IF(EXACT(E$7,"Tous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courbes="&amp;VLOOKUP(E$7,Data_TypeGTYF,2,FALSE)&amp;";", IntrantScenario!$B$7, IntrantScenario!$B$10,"2", "6")/5,_xll.Woodstock.Analyst.Xcel.UDFs.GetIndicatorValue($A29, "5 Famille de courbes="&amp;VLOOKUP(E$7,Data_TypeGTYF,2,FALSE)&amp;";", IntrantScenario!$B$7, IntrantScenario!$B$10,VLOOKUP($A$5,Periode,2,FALSE))/5)),0)</f>
        <v>0</v>
      </c>
      <c r="F29" s="79">
        <f>IFERROR(IF(EXACT(F$7,"Tous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courbes="&amp;VLOOKUP(F$7,Data_TypeGTYF,2,FALSE)&amp;";", IntrantScenario!$B$7, IntrantScenario!$B$10,"2", "6")/5,_xll.Woodstock.Analyst.Xcel.UDFs.GetIndicatorValue($A29, "5 Famille de courbes="&amp;VLOOKUP(F$7,Data_TypeGTYF,2,FALSE)&amp;";", IntrantScenario!$B$7, IntrantScenario!$B$10,VLOOKUP($A$5,Periode,2,FALSE))/5)),0)</f>
        <v>0</v>
      </c>
      <c r="G29" s="79">
        <f>IFERROR(IF(EXACT(G$7,"Tous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courbes="&amp;VLOOKUP(G$7,Data_TypeGTYF,2,FALSE)&amp;";", IntrantScenario!$B$7, IntrantScenario!$B$10,"2", "6")/5,_xll.Woodstock.Analyst.Xcel.UDFs.GetIndicatorValue($A29, "5 Famille de courbes="&amp;VLOOKUP(G$7,Data_TypeGTYF,2,FALSE)&amp;";", IntrantScenario!$B$7, IntrantScenario!$B$10,VLOOKUP($A$5,Periode,2,FALSE))/5)),0)</f>
        <v>0</v>
      </c>
      <c r="H29" s="79">
        <f>IFERROR(IF(EXACT(H$7,"Tous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courbes="&amp;VLOOKUP(H$7,Data_TypeGTYF,2,FALSE)&amp;";", IntrantScenario!$B$7, IntrantScenario!$B$10,"2", "6")/5,_xll.Woodstock.Analyst.Xcel.UDFs.GetIndicatorValue($A29, "5 Famille de courbes="&amp;VLOOKUP(H$7,Data_TypeGTYF,2,FALSE)&amp;";", IntrantScenario!$B$7, IntrantScenario!$B$10,VLOOKUP($A$5,Periode,2,FALSE))/5)),0)</f>
        <v>0</v>
      </c>
      <c r="I29" s="79">
        <f>IFERROR(IF(EXACT(I$7,"Tous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courbes="&amp;VLOOKUP(I$7,Data_TypeGTYF,2,FALSE)&amp;";", IntrantScenario!$B$7, IntrantScenario!$B$10,"2", "6")/5,_xll.Woodstock.Analyst.Xcel.UDFs.GetIndicatorValue($A29, "5 Famille de courbes="&amp;VLOOKUP(I$7,Data_TypeGTYF,2,FALSE)&amp;";", IntrantScenario!$B$7, IntrantScenario!$B$10,VLOOKUP($A$5,Periode,2,FALSE))/5)),0)</f>
        <v>0</v>
      </c>
      <c r="J29" s="79">
        <f>IFERROR(IF(EXACT(J$7,"Tous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courbes="&amp;VLOOKUP(J$7,Data_TypeGTYF,2,FALSE)&amp;";", IntrantScenario!$B$7, IntrantScenario!$B$10,"2", "6")/5,_xll.Woodstock.Analyst.Xcel.UDFs.GetIndicatorValue($A29, "5 Famille de courbes="&amp;VLOOKUP(J$7,Data_TypeGTYF,2,FALSE)&amp;";", IntrantScenario!$B$7, IntrantScenario!$B$10,VLOOKUP($A$5,Periode,2,FALSE))/5)),0)</f>
        <v>0</v>
      </c>
      <c r="K29" s="79">
        <f>IFERROR(IF(EXACT(K$7,"Tous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courbes="&amp;VLOOKUP(K$7,Data_TypeGTYF,2,FALSE)&amp;";", IntrantScenario!$B$7, IntrantScenario!$B$10,"2", "6")/5,_xll.Woodstock.Analyst.Xcel.UDFs.GetIndicatorValue($A29, "5 Famille de courbes="&amp;VLOOKUP(K$7,Data_TypeGTYF,2,FALSE)&amp;";", IntrantScenario!$B$7, IntrantScenario!$B$10,VLOOKUP($A$5,Periode,2,FALSE))/5)),0)</f>
        <v>0</v>
      </c>
      <c r="L29" s="79">
        <f>IFERROR(IF(EXACT(L$7,"Tous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courbes="&amp;VLOOKUP(L$7,Data_TypeGTYF,2,FALSE)&amp;";", IntrantScenario!$B$7, IntrantScenario!$B$10,"2", "6")/5,_xll.Woodstock.Analyst.Xcel.UDFs.GetIndicatorValue($A29, "5 Famille de courbes="&amp;VLOOKUP(L$7,Data_TypeGTYF,2,FALSE)&amp;";", IntrantScenario!$B$7, IntrantScenario!$B$10,VLOOKUP($A$5,Periode,2,FALSE))/5)),0)</f>
        <v>0</v>
      </c>
      <c r="M29" s="79">
        <f>IFERROR(IF(EXACT(M$7,"Tous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courbes="&amp;VLOOKUP(M$7,Data_TypeGTYF,2,FALSE)&amp;";", IntrantScenario!$B$7, IntrantScenario!$B$10,"2", "6")/5,_xll.Woodstock.Analyst.Xcel.UDFs.GetIndicatorValue($A29, "5 Famille de courbes="&amp;VLOOKUP(M$7,Data_TypeGTYF,2,FALSE)&amp;";", IntrantScenario!$B$7, IntrantScenario!$B$10,VLOOKUP($A$5,Periode,2,FALSE))/5)),0)</f>
        <v>0</v>
      </c>
      <c r="N29" s="79">
        <f>IFERROR(IF(EXACT(N$7,"Tous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courbes="&amp;VLOOKUP(N$7,Data_TypeGTYF,2,FALSE)&amp;";", IntrantScenario!$B$7, IntrantScenario!$B$10,"2", "6")/5,_xll.Woodstock.Analyst.Xcel.UDFs.GetIndicatorValue($A29, "5 Famille de courbes="&amp;VLOOKUP(N$7,Data_TypeGTYF,2,FALSE)&amp;";", IntrantScenario!$B$7, IntrantScenario!$B$10,VLOOKUP($A$5,Periode,2,FALSE))/5)),0)</f>
        <v>0</v>
      </c>
      <c r="O29" s="79">
        <f>IFERROR(IF(EXACT(O$7,"Tous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courbes="&amp;VLOOKUP(O$7,Data_TypeGTYF,2,FALSE)&amp;";", IntrantScenario!$B$7, IntrantScenario!$B$10,"2", "6")/5,_xll.Woodstock.Analyst.Xcel.UDFs.GetIndicatorValue($A29, "5 Famille de courbes="&amp;VLOOKUP(O$7,Data_TypeGTYF,2,FALSE)&amp;";", IntrantScenario!$B$7, IntrantScenario!$B$10,VLOOKUP($A$5,Periode,2,FALSE))/5)),0)</f>
        <v>0</v>
      </c>
      <c r="P29" s="79">
        <f>IFERROR(IF(EXACT(P$7,"Tous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"1 Groupe de strates="&amp;VLOOKUP(P$7,Data_TypeGTYF,4,FALSE)&amp;";", IntrantScenario!$B$7, IntrantScenario!$B$10,"2", "6")/5,_xll.Woodstock.Analyst.Xcel.UDFs.GetIndicatorValue($A29, "1 Groupe de strates="&amp;VLOOKUP(P$7,Data_TypeGTYF,4,FALSE)&amp;";", IntrantScenario!$B$7, IntrantScenario!$B$10,VLOOKUP($A$5,Periode,2,FALSE))/5)),0)</f>
        <v>0</v>
      </c>
    </row>
    <row r="30" spans="1:16" x14ac:dyDescent="0.25">
      <c r="A30" s="75" t="s">
        <v>520</v>
      </c>
      <c r="B30" s="93">
        <f t="shared" ref="B30:P30" si="8">SUM(B31:B34)</f>
        <v>0</v>
      </c>
      <c r="C30" s="93">
        <f t="shared" si="8"/>
        <v>0</v>
      </c>
      <c r="D30" s="93">
        <f t="shared" si="8"/>
        <v>0</v>
      </c>
      <c r="E30" s="93">
        <f t="shared" si="8"/>
        <v>0</v>
      </c>
      <c r="F30" s="93">
        <f t="shared" si="8"/>
        <v>0</v>
      </c>
      <c r="G30" s="93">
        <f t="shared" si="8"/>
        <v>0</v>
      </c>
      <c r="H30" s="93">
        <f t="shared" si="8"/>
        <v>0</v>
      </c>
      <c r="I30" s="93">
        <f t="shared" si="8"/>
        <v>0</v>
      </c>
      <c r="J30" s="93">
        <f t="shared" si="8"/>
        <v>0</v>
      </c>
      <c r="K30" s="93">
        <f t="shared" si="8"/>
        <v>0</v>
      </c>
      <c r="L30" s="93">
        <f t="shared" si="8"/>
        <v>0</v>
      </c>
      <c r="M30" s="93">
        <f t="shared" si="8"/>
        <v>0</v>
      </c>
      <c r="N30" s="93">
        <f t="shared" si="8"/>
        <v>0</v>
      </c>
      <c r="O30" s="93">
        <f t="shared" si="8"/>
        <v>0</v>
      </c>
      <c r="P30" s="93">
        <f t="shared" si="8"/>
        <v>0</v>
      </c>
    </row>
    <row r="31" spans="1:16" hidden="1" x14ac:dyDescent="0.25">
      <c r="A31" s="81" t="s">
        <v>919</v>
      </c>
      <c r="B31" s="79">
        <f>IFERROR(IF(EXACT(B$7,"Tous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courbes="&amp;VLOOKUP(B$7,Data_TypeGTYF,2,FALSE)&amp;";", IntrantScenario!$B$7, IntrantScenario!$B$10,"2", "6")/5,_xll.Woodstock.Analyst.Xcel.UDFs.GetIndicatorValue($A31, "5 Famille de courbes="&amp;VLOOKUP(B$7,Data_TypeGTYF,2,FALSE)&amp;";", IntrantScenario!$B$7, IntrantScenario!$B$10,VLOOKUP($A$5,Periode,2,FALSE))/5)),0)</f>
        <v>0</v>
      </c>
      <c r="C31" s="79">
        <f>IFERROR(IF(EXACT(C$7,"Tous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courbes="&amp;VLOOKUP(C$7,Data_TypeGTYF,2,FALSE)&amp;";", IntrantScenario!$B$7, IntrantScenario!$B$10,"2", "6")/5,_xll.Woodstock.Analyst.Xcel.UDFs.GetIndicatorValue($A31, "5 Famille de courbes="&amp;VLOOKUP(C$7,Data_TypeGTYF,2,FALSE)&amp;";", IntrantScenario!$B$7, IntrantScenario!$B$10,VLOOKUP($A$5,Periode,2,FALSE))/5)),0)</f>
        <v>0</v>
      </c>
      <c r="D31" s="79">
        <f>IFERROR(IF(EXACT(D$7,"Tous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courbes="&amp;VLOOKUP(D$7,Data_TypeGTYF,2,FALSE)&amp;";", IntrantScenario!$B$7, IntrantScenario!$B$10,"2", "6")/5,_xll.Woodstock.Analyst.Xcel.UDFs.GetIndicatorValue($A31, "5 Famille de courbes="&amp;VLOOKUP(D$7,Data_TypeGTYF,2,FALSE)&amp;";", IntrantScenario!$B$7, IntrantScenario!$B$10,VLOOKUP($A$5,Periode,2,FALSE))/5)),0)</f>
        <v>0</v>
      </c>
      <c r="E31" s="79">
        <f>IFERROR(IF(EXACT(E$7,"Tous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courbes="&amp;VLOOKUP(E$7,Data_TypeGTYF,2,FALSE)&amp;";", IntrantScenario!$B$7, IntrantScenario!$B$10,"2", "6")/5,_xll.Woodstock.Analyst.Xcel.UDFs.GetIndicatorValue($A31, "5 Famille de courbes="&amp;VLOOKUP(E$7,Data_TypeGTYF,2,FALSE)&amp;";", IntrantScenario!$B$7, IntrantScenario!$B$10,VLOOKUP($A$5,Periode,2,FALSE))/5)),0)</f>
        <v>0</v>
      </c>
      <c r="F31" s="79">
        <f>IFERROR(IF(EXACT(F$7,"Tous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courbes="&amp;VLOOKUP(F$7,Data_TypeGTYF,2,FALSE)&amp;";", IntrantScenario!$B$7, IntrantScenario!$B$10,"2", "6")/5,_xll.Woodstock.Analyst.Xcel.UDFs.GetIndicatorValue($A31, "5 Famille de courbes="&amp;VLOOKUP(F$7,Data_TypeGTYF,2,FALSE)&amp;";", IntrantScenario!$B$7, IntrantScenario!$B$10,VLOOKUP($A$5,Periode,2,FALSE))/5)),0)</f>
        <v>0</v>
      </c>
      <c r="G31" s="79">
        <f>IFERROR(IF(EXACT(G$7,"Tous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courbes="&amp;VLOOKUP(G$7,Data_TypeGTYF,2,FALSE)&amp;";", IntrantScenario!$B$7, IntrantScenario!$B$10,"2", "6")/5,_xll.Woodstock.Analyst.Xcel.UDFs.GetIndicatorValue($A31, "5 Famille de courbes="&amp;VLOOKUP(G$7,Data_TypeGTYF,2,FALSE)&amp;";", IntrantScenario!$B$7, IntrantScenario!$B$10,VLOOKUP($A$5,Periode,2,FALSE))/5)),0)</f>
        <v>0</v>
      </c>
      <c r="H31" s="79">
        <f>IFERROR(IF(EXACT(H$7,"Tous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courbes="&amp;VLOOKUP(H$7,Data_TypeGTYF,2,FALSE)&amp;";", IntrantScenario!$B$7, IntrantScenario!$B$10,"2", "6")/5,_xll.Woodstock.Analyst.Xcel.UDFs.GetIndicatorValue($A31, "5 Famille de courbes="&amp;VLOOKUP(H$7,Data_TypeGTYF,2,FALSE)&amp;";", IntrantScenario!$B$7, IntrantScenario!$B$10,VLOOKUP($A$5,Periode,2,FALSE))/5)),0)</f>
        <v>0</v>
      </c>
      <c r="I31" s="79">
        <f>IFERROR(IF(EXACT(I$7,"Tous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courbes="&amp;VLOOKUP(I$7,Data_TypeGTYF,2,FALSE)&amp;";", IntrantScenario!$B$7, IntrantScenario!$B$10,"2", "6")/5,_xll.Woodstock.Analyst.Xcel.UDFs.GetIndicatorValue($A31, "5 Famille de courbes="&amp;VLOOKUP(I$7,Data_TypeGTYF,2,FALSE)&amp;";", IntrantScenario!$B$7, IntrantScenario!$B$10,VLOOKUP($A$5,Periode,2,FALSE))/5)),0)</f>
        <v>0</v>
      </c>
      <c r="J31" s="79">
        <f>IFERROR(IF(EXACT(J$7,"Tous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courbes="&amp;VLOOKUP(J$7,Data_TypeGTYF,2,FALSE)&amp;";", IntrantScenario!$B$7, IntrantScenario!$B$10,"2", "6")/5,_xll.Woodstock.Analyst.Xcel.UDFs.GetIndicatorValue($A31, "5 Famille de courbes="&amp;VLOOKUP(J$7,Data_TypeGTYF,2,FALSE)&amp;";", IntrantScenario!$B$7, IntrantScenario!$B$10,VLOOKUP($A$5,Periode,2,FALSE))/5)),0)</f>
        <v>0</v>
      </c>
      <c r="K31" s="79">
        <f>IFERROR(IF(EXACT(K$7,"Tous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courbes="&amp;VLOOKUP(K$7,Data_TypeGTYF,2,FALSE)&amp;";", IntrantScenario!$B$7, IntrantScenario!$B$10,"2", "6")/5,_xll.Woodstock.Analyst.Xcel.UDFs.GetIndicatorValue($A31, "5 Famille de courbes="&amp;VLOOKUP(K$7,Data_TypeGTYF,2,FALSE)&amp;";", IntrantScenario!$B$7, IntrantScenario!$B$10,VLOOKUP($A$5,Periode,2,FALSE))/5)),0)</f>
        <v>0</v>
      </c>
      <c r="L31" s="79">
        <f>IFERROR(IF(EXACT(L$7,"Tous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courbes="&amp;VLOOKUP(L$7,Data_TypeGTYF,2,FALSE)&amp;";", IntrantScenario!$B$7, IntrantScenario!$B$10,"2", "6")/5,_xll.Woodstock.Analyst.Xcel.UDFs.GetIndicatorValue($A31, "5 Famille de courbes="&amp;VLOOKUP(L$7,Data_TypeGTYF,2,FALSE)&amp;";", IntrantScenario!$B$7, IntrantScenario!$B$10,VLOOKUP($A$5,Periode,2,FALSE))/5)),0)</f>
        <v>0</v>
      </c>
      <c r="M31" s="79">
        <f>IFERROR(IF(EXACT(M$7,"Tous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courbes="&amp;VLOOKUP(M$7,Data_TypeGTYF,2,FALSE)&amp;";", IntrantScenario!$B$7, IntrantScenario!$B$10,"2", "6")/5,_xll.Woodstock.Analyst.Xcel.UDFs.GetIndicatorValue($A31, "5 Famille de courbes="&amp;VLOOKUP(M$7,Data_TypeGTYF,2,FALSE)&amp;";", IntrantScenario!$B$7, IntrantScenario!$B$10,VLOOKUP($A$5,Periode,2,FALSE))/5)),0)</f>
        <v>0</v>
      </c>
      <c r="N31" s="79">
        <f>IFERROR(IF(EXACT(N$7,"Tous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courbes="&amp;VLOOKUP(N$7,Data_TypeGTYF,2,FALSE)&amp;";", IntrantScenario!$B$7, IntrantScenario!$B$10,"2", "6")/5,_xll.Woodstock.Analyst.Xcel.UDFs.GetIndicatorValue($A31, "5 Famille de courbes="&amp;VLOOKUP(N$7,Data_TypeGTYF,2,FALSE)&amp;";", IntrantScenario!$B$7, IntrantScenario!$B$10,VLOOKUP($A$5,Periode,2,FALSE))/5)),0)</f>
        <v>0</v>
      </c>
      <c r="O31" s="79">
        <f>IFERROR(IF(EXACT(O$7,"Tous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courbes="&amp;VLOOKUP(O$7,Data_TypeGTYF,2,FALSE)&amp;";", IntrantScenario!$B$7, IntrantScenario!$B$10,"2", "6")/5,_xll.Woodstock.Analyst.Xcel.UDFs.GetIndicatorValue($A31, "5 Famille de courbes="&amp;VLOOKUP(O$7,Data_TypeGTYF,2,FALSE)&amp;";", IntrantScenario!$B$7, IntrantScenario!$B$10,VLOOKUP($A$5,Periode,2,FALSE))/5)),0)</f>
        <v>0</v>
      </c>
      <c r="P31" s="79">
        <f>IFERROR(IF(EXACT(P$7,"Tous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"1 Groupe de strates="&amp;VLOOKUP(P$7,Data_TypeGTYF,4,FALSE)&amp;";", IntrantScenario!$B$7, IntrantScenario!$B$10,"2", "6")/5,_xll.Woodstock.Analyst.Xcel.UDFs.GetIndicatorValue($A31, "1 Groupe de strates="&amp;VLOOKUP(P$7,Data_TypeGTYF,4,FALSE)&amp;";", IntrantScenario!$B$7, IntrantScenario!$B$10,VLOOKUP($A$5,Periode,2,FALSE))/5)),0)</f>
        <v>0</v>
      </c>
    </row>
    <row r="32" spans="1:16" hidden="1" x14ac:dyDescent="0.25">
      <c r="A32" s="81" t="s">
        <v>920</v>
      </c>
      <c r="B32" s="79">
        <f>IFERROR(IF(EXACT(B$7,"Tous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courbes="&amp;VLOOKUP(B$7,Data_TypeGTYF,2,FALSE)&amp;";", IntrantScenario!$B$7, IntrantScenario!$B$10,"2", "6")/5,_xll.Woodstock.Analyst.Xcel.UDFs.GetIndicatorValue($A32, "5 Famille de courbes="&amp;VLOOKUP(B$7,Data_TypeGTYF,2,FALSE)&amp;";", IntrantScenario!$B$7, IntrantScenario!$B$10,VLOOKUP($A$5,Periode,2,FALSE))/5)),0)</f>
        <v>0</v>
      </c>
      <c r="C32" s="79">
        <f>IFERROR(IF(EXACT(C$7,"Tous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courbes="&amp;VLOOKUP(C$7,Data_TypeGTYF,2,FALSE)&amp;";", IntrantScenario!$B$7, IntrantScenario!$B$10,"2", "6")/5,_xll.Woodstock.Analyst.Xcel.UDFs.GetIndicatorValue($A32, "5 Famille de courbes="&amp;VLOOKUP(C$7,Data_TypeGTYF,2,FALSE)&amp;";", IntrantScenario!$B$7, IntrantScenario!$B$10,VLOOKUP($A$5,Periode,2,FALSE))/5)),0)</f>
        <v>0</v>
      </c>
      <c r="D32" s="79">
        <f>IFERROR(IF(EXACT(D$7,"Tous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courbes="&amp;VLOOKUP(D$7,Data_TypeGTYF,2,FALSE)&amp;";", IntrantScenario!$B$7, IntrantScenario!$B$10,"2", "6")/5,_xll.Woodstock.Analyst.Xcel.UDFs.GetIndicatorValue($A32, "5 Famille de courbes="&amp;VLOOKUP(D$7,Data_TypeGTYF,2,FALSE)&amp;";", IntrantScenario!$B$7, IntrantScenario!$B$10,VLOOKUP($A$5,Periode,2,FALSE))/5)),0)</f>
        <v>0</v>
      </c>
      <c r="E32" s="79">
        <f>IFERROR(IF(EXACT(E$7,"Tous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courbes="&amp;VLOOKUP(E$7,Data_TypeGTYF,2,FALSE)&amp;";", IntrantScenario!$B$7, IntrantScenario!$B$10,"2", "6")/5,_xll.Woodstock.Analyst.Xcel.UDFs.GetIndicatorValue($A32, "5 Famille de courbes="&amp;VLOOKUP(E$7,Data_TypeGTYF,2,FALSE)&amp;";", IntrantScenario!$B$7, IntrantScenario!$B$10,VLOOKUP($A$5,Periode,2,FALSE))/5)),0)</f>
        <v>0</v>
      </c>
      <c r="F32" s="79">
        <f>IFERROR(IF(EXACT(F$7,"Tous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courbes="&amp;VLOOKUP(F$7,Data_TypeGTYF,2,FALSE)&amp;";", IntrantScenario!$B$7, IntrantScenario!$B$10,"2", "6")/5,_xll.Woodstock.Analyst.Xcel.UDFs.GetIndicatorValue($A32, "5 Famille de courbes="&amp;VLOOKUP(F$7,Data_TypeGTYF,2,FALSE)&amp;";", IntrantScenario!$B$7, IntrantScenario!$B$10,VLOOKUP($A$5,Periode,2,FALSE))/5)),0)</f>
        <v>0</v>
      </c>
      <c r="G32" s="79">
        <f>IFERROR(IF(EXACT(G$7,"Tous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courbes="&amp;VLOOKUP(G$7,Data_TypeGTYF,2,FALSE)&amp;";", IntrantScenario!$B$7, IntrantScenario!$B$10,"2", "6")/5,_xll.Woodstock.Analyst.Xcel.UDFs.GetIndicatorValue($A32, "5 Famille de courbes="&amp;VLOOKUP(G$7,Data_TypeGTYF,2,FALSE)&amp;";", IntrantScenario!$B$7, IntrantScenario!$B$10,VLOOKUP($A$5,Periode,2,FALSE))/5)),0)</f>
        <v>0</v>
      </c>
      <c r="H32" s="79">
        <f>IFERROR(IF(EXACT(H$7,"Tous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courbes="&amp;VLOOKUP(H$7,Data_TypeGTYF,2,FALSE)&amp;";", IntrantScenario!$B$7, IntrantScenario!$B$10,"2", "6")/5,_xll.Woodstock.Analyst.Xcel.UDFs.GetIndicatorValue($A32, "5 Famille de courbes="&amp;VLOOKUP(H$7,Data_TypeGTYF,2,FALSE)&amp;";", IntrantScenario!$B$7, IntrantScenario!$B$10,VLOOKUP($A$5,Periode,2,FALSE))/5)),0)</f>
        <v>0</v>
      </c>
      <c r="I32" s="79">
        <f>IFERROR(IF(EXACT(I$7,"Tous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courbes="&amp;VLOOKUP(I$7,Data_TypeGTYF,2,FALSE)&amp;";", IntrantScenario!$B$7, IntrantScenario!$B$10,"2", "6")/5,_xll.Woodstock.Analyst.Xcel.UDFs.GetIndicatorValue($A32, "5 Famille de courbes="&amp;VLOOKUP(I$7,Data_TypeGTYF,2,FALSE)&amp;";", IntrantScenario!$B$7, IntrantScenario!$B$10,VLOOKUP($A$5,Periode,2,FALSE))/5)),0)</f>
        <v>0</v>
      </c>
      <c r="J32" s="79">
        <f>IFERROR(IF(EXACT(J$7,"Tous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courbes="&amp;VLOOKUP(J$7,Data_TypeGTYF,2,FALSE)&amp;";", IntrantScenario!$B$7, IntrantScenario!$B$10,"2", "6")/5,_xll.Woodstock.Analyst.Xcel.UDFs.GetIndicatorValue($A32, "5 Famille de courbes="&amp;VLOOKUP(J$7,Data_TypeGTYF,2,FALSE)&amp;";", IntrantScenario!$B$7, IntrantScenario!$B$10,VLOOKUP($A$5,Periode,2,FALSE))/5)),0)</f>
        <v>0</v>
      </c>
      <c r="K32" s="79">
        <f>IFERROR(IF(EXACT(K$7,"Tous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courbes="&amp;VLOOKUP(K$7,Data_TypeGTYF,2,FALSE)&amp;";", IntrantScenario!$B$7, IntrantScenario!$B$10,"2", "6")/5,_xll.Woodstock.Analyst.Xcel.UDFs.GetIndicatorValue($A32, "5 Famille de courbes="&amp;VLOOKUP(K$7,Data_TypeGTYF,2,FALSE)&amp;";", IntrantScenario!$B$7, IntrantScenario!$B$10,VLOOKUP($A$5,Periode,2,FALSE))/5)),0)</f>
        <v>0</v>
      </c>
      <c r="L32" s="79">
        <f>IFERROR(IF(EXACT(L$7,"Tous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courbes="&amp;VLOOKUP(L$7,Data_TypeGTYF,2,FALSE)&amp;";", IntrantScenario!$B$7, IntrantScenario!$B$10,"2", "6")/5,_xll.Woodstock.Analyst.Xcel.UDFs.GetIndicatorValue($A32, "5 Famille de courbes="&amp;VLOOKUP(L$7,Data_TypeGTYF,2,FALSE)&amp;";", IntrantScenario!$B$7, IntrantScenario!$B$10,VLOOKUP($A$5,Periode,2,FALSE))/5)),0)</f>
        <v>0</v>
      </c>
      <c r="M32" s="79">
        <f>IFERROR(IF(EXACT(M$7,"Tous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courbes="&amp;VLOOKUP(M$7,Data_TypeGTYF,2,FALSE)&amp;";", IntrantScenario!$B$7, IntrantScenario!$B$10,"2", "6")/5,_xll.Woodstock.Analyst.Xcel.UDFs.GetIndicatorValue($A32, "5 Famille de courbes="&amp;VLOOKUP(M$7,Data_TypeGTYF,2,FALSE)&amp;";", IntrantScenario!$B$7, IntrantScenario!$B$10,VLOOKUP($A$5,Periode,2,FALSE))/5)),0)</f>
        <v>0</v>
      </c>
      <c r="N32" s="79">
        <f>IFERROR(IF(EXACT(N$7,"Tous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courbes="&amp;VLOOKUP(N$7,Data_TypeGTYF,2,FALSE)&amp;";", IntrantScenario!$B$7, IntrantScenario!$B$10,"2", "6")/5,_xll.Woodstock.Analyst.Xcel.UDFs.GetIndicatorValue($A32, "5 Famille de courbes="&amp;VLOOKUP(N$7,Data_TypeGTYF,2,FALSE)&amp;";", IntrantScenario!$B$7, IntrantScenario!$B$10,VLOOKUP($A$5,Periode,2,FALSE))/5)),0)</f>
        <v>0</v>
      </c>
      <c r="O32" s="79">
        <f>IFERROR(IF(EXACT(O$7,"Tous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courbes="&amp;VLOOKUP(O$7,Data_TypeGTYF,2,FALSE)&amp;";", IntrantScenario!$B$7, IntrantScenario!$B$10,"2", "6")/5,_xll.Woodstock.Analyst.Xcel.UDFs.GetIndicatorValue($A32, "5 Famille de courbes="&amp;VLOOKUP(O$7,Data_TypeGTYF,2,FALSE)&amp;";", IntrantScenario!$B$7, IntrantScenario!$B$10,VLOOKUP($A$5,Periode,2,FALSE))/5)),0)</f>
        <v>0</v>
      </c>
      <c r="P32" s="79">
        <f>IFERROR(IF(EXACT(P$7,"Tous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"1 Groupe de strates="&amp;VLOOKUP(P$7,Data_TypeGTYF,4,FALSE)&amp;";", IntrantScenario!$B$7, IntrantScenario!$B$10,"2", "6")/5,_xll.Woodstock.Analyst.Xcel.UDFs.GetIndicatorValue($A32, "1 Groupe de strates="&amp;VLOOKUP(P$7,Data_TypeGTYF,4,FALSE)&amp;";", IntrantScenario!$B$7, IntrantScenario!$B$10,VLOOKUP($A$5,Periode,2,FALSE))/5)),0)</f>
        <v>0</v>
      </c>
    </row>
    <row r="33" spans="1:16" hidden="1" x14ac:dyDescent="0.25">
      <c r="A33" s="81" t="s">
        <v>921</v>
      </c>
      <c r="B33" s="79">
        <f>IFERROR(IF(EXACT(B$7,"Tous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courbes="&amp;VLOOKUP(B$7,Data_TypeGTYF,2,FALSE)&amp;";", IntrantScenario!$B$7, IntrantScenario!$B$10,"2", "6")/5,_xll.Woodstock.Analyst.Xcel.UDFs.GetIndicatorValue($A33, "5 Famille de courbes="&amp;VLOOKUP(B$7,Data_TypeGTYF,2,FALSE)&amp;";", IntrantScenario!$B$7, IntrantScenario!$B$10,VLOOKUP($A$5,Periode,2,FALSE))/5)),0)</f>
        <v>0</v>
      </c>
      <c r="C33" s="79">
        <f>IFERROR(IF(EXACT(C$7,"Tous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courbes="&amp;VLOOKUP(C$7,Data_TypeGTYF,2,FALSE)&amp;";", IntrantScenario!$B$7, IntrantScenario!$B$10,"2", "6")/5,_xll.Woodstock.Analyst.Xcel.UDFs.GetIndicatorValue($A33, "5 Famille de courbes="&amp;VLOOKUP(C$7,Data_TypeGTYF,2,FALSE)&amp;";", IntrantScenario!$B$7, IntrantScenario!$B$10,VLOOKUP($A$5,Periode,2,FALSE))/5)),0)</f>
        <v>0</v>
      </c>
      <c r="D33" s="79">
        <f>IFERROR(IF(EXACT(D$7,"Tous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courbes="&amp;VLOOKUP(D$7,Data_TypeGTYF,2,FALSE)&amp;";", IntrantScenario!$B$7, IntrantScenario!$B$10,"2", "6")/5,_xll.Woodstock.Analyst.Xcel.UDFs.GetIndicatorValue($A33, "5 Famille de courbes="&amp;VLOOKUP(D$7,Data_TypeGTYF,2,FALSE)&amp;";", IntrantScenario!$B$7, IntrantScenario!$B$10,VLOOKUP($A$5,Periode,2,FALSE))/5)),0)</f>
        <v>0</v>
      </c>
      <c r="E33" s="79">
        <f>IFERROR(IF(EXACT(E$7,"Tous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courbes="&amp;VLOOKUP(E$7,Data_TypeGTYF,2,FALSE)&amp;";", IntrantScenario!$B$7, IntrantScenario!$B$10,"2", "6")/5,_xll.Woodstock.Analyst.Xcel.UDFs.GetIndicatorValue($A33, "5 Famille de courbes="&amp;VLOOKUP(E$7,Data_TypeGTYF,2,FALSE)&amp;";", IntrantScenario!$B$7, IntrantScenario!$B$10,VLOOKUP($A$5,Periode,2,FALSE))/5)),0)</f>
        <v>0</v>
      </c>
      <c r="F33" s="79">
        <f>IFERROR(IF(EXACT(F$7,"Tous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courbes="&amp;VLOOKUP(F$7,Data_TypeGTYF,2,FALSE)&amp;";", IntrantScenario!$B$7, IntrantScenario!$B$10,"2", "6")/5,_xll.Woodstock.Analyst.Xcel.UDFs.GetIndicatorValue($A33, "5 Famille de courbes="&amp;VLOOKUP(F$7,Data_TypeGTYF,2,FALSE)&amp;";", IntrantScenario!$B$7, IntrantScenario!$B$10,VLOOKUP($A$5,Periode,2,FALSE))/5)),0)</f>
        <v>0</v>
      </c>
      <c r="G33" s="79">
        <f>IFERROR(IF(EXACT(G$7,"Tous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courbes="&amp;VLOOKUP(G$7,Data_TypeGTYF,2,FALSE)&amp;";", IntrantScenario!$B$7, IntrantScenario!$B$10,"2", "6")/5,_xll.Woodstock.Analyst.Xcel.UDFs.GetIndicatorValue($A33, "5 Famille de courbes="&amp;VLOOKUP(G$7,Data_TypeGTYF,2,FALSE)&amp;";", IntrantScenario!$B$7, IntrantScenario!$B$10,VLOOKUP($A$5,Periode,2,FALSE))/5)),0)</f>
        <v>0</v>
      </c>
      <c r="H33" s="79">
        <f>IFERROR(IF(EXACT(H$7,"Tous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courbes="&amp;VLOOKUP(H$7,Data_TypeGTYF,2,FALSE)&amp;";", IntrantScenario!$B$7, IntrantScenario!$B$10,"2", "6")/5,_xll.Woodstock.Analyst.Xcel.UDFs.GetIndicatorValue($A33, "5 Famille de courbes="&amp;VLOOKUP(H$7,Data_TypeGTYF,2,FALSE)&amp;";", IntrantScenario!$B$7, IntrantScenario!$B$10,VLOOKUP($A$5,Periode,2,FALSE))/5)),0)</f>
        <v>0</v>
      </c>
      <c r="I33" s="79">
        <f>IFERROR(IF(EXACT(I$7,"Tous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courbes="&amp;VLOOKUP(I$7,Data_TypeGTYF,2,FALSE)&amp;";", IntrantScenario!$B$7, IntrantScenario!$B$10,"2", "6")/5,_xll.Woodstock.Analyst.Xcel.UDFs.GetIndicatorValue($A33, "5 Famille de courbes="&amp;VLOOKUP(I$7,Data_TypeGTYF,2,FALSE)&amp;";", IntrantScenario!$B$7, IntrantScenario!$B$10,VLOOKUP($A$5,Periode,2,FALSE))/5)),0)</f>
        <v>0</v>
      </c>
      <c r="J33" s="79">
        <f>IFERROR(IF(EXACT(J$7,"Tous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courbes="&amp;VLOOKUP(J$7,Data_TypeGTYF,2,FALSE)&amp;";", IntrantScenario!$B$7, IntrantScenario!$B$10,"2", "6")/5,_xll.Woodstock.Analyst.Xcel.UDFs.GetIndicatorValue($A33, "5 Famille de courbes="&amp;VLOOKUP(J$7,Data_TypeGTYF,2,FALSE)&amp;";", IntrantScenario!$B$7, IntrantScenario!$B$10,VLOOKUP($A$5,Periode,2,FALSE))/5)),0)</f>
        <v>0</v>
      </c>
      <c r="K33" s="79">
        <f>IFERROR(IF(EXACT(K$7,"Tous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courbes="&amp;VLOOKUP(K$7,Data_TypeGTYF,2,FALSE)&amp;";", IntrantScenario!$B$7, IntrantScenario!$B$10,"2", "6")/5,_xll.Woodstock.Analyst.Xcel.UDFs.GetIndicatorValue($A33, "5 Famille de courbes="&amp;VLOOKUP(K$7,Data_TypeGTYF,2,FALSE)&amp;";", IntrantScenario!$B$7, IntrantScenario!$B$10,VLOOKUP($A$5,Periode,2,FALSE))/5)),0)</f>
        <v>0</v>
      </c>
      <c r="L33" s="79">
        <f>IFERROR(IF(EXACT(L$7,"Tous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courbes="&amp;VLOOKUP(L$7,Data_TypeGTYF,2,FALSE)&amp;";", IntrantScenario!$B$7, IntrantScenario!$B$10,"2", "6")/5,_xll.Woodstock.Analyst.Xcel.UDFs.GetIndicatorValue($A33, "5 Famille de courbes="&amp;VLOOKUP(L$7,Data_TypeGTYF,2,FALSE)&amp;";", IntrantScenario!$B$7, IntrantScenario!$B$10,VLOOKUP($A$5,Periode,2,FALSE))/5)),0)</f>
        <v>0</v>
      </c>
      <c r="M33" s="79">
        <f>IFERROR(IF(EXACT(M$7,"Tous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courbes="&amp;VLOOKUP(M$7,Data_TypeGTYF,2,FALSE)&amp;";", IntrantScenario!$B$7, IntrantScenario!$B$10,"2", "6")/5,_xll.Woodstock.Analyst.Xcel.UDFs.GetIndicatorValue($A33, "5 Famille de courbes="&amp;VLOOKUP(M$7,Data_TypeGTYF,2,FALSE)&amp;";", IntrantScenario!$B$7, IntrantScenario!$B$10,VLOOKUP($A$5,Periode,2,FALSE))/5)),0)</f>
        <v>0</v>
      </c>
      <c r="N33" s="79">
        <f>IFERROR(IF(EXACT(N$7,"Tous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courbes="&amp;VLOOKUP(N$7,Data_TypeGTYF,2,FALSE)&amp;";", IntrantScenario!$B$7, IntrantScenario!$B$10,"2", "6")/5,_xll.Woodstock.Analyst.Xcel.UDFs.GetIndicatorValue($A33, "5 Famille de courbes="&amp;VLOOKUP(N$7,Data_TypeGTYF,2,FALSE)&amp;";", IntrantScenario!$B$7, IntrantScenario!$B$10,VLOOKUP($A$5,Periode,2,FALSE))/5)),0)</f>
        <v>0</v>
      </c>
      <c r="O33" s="79">
        <f>IFERROR(IF(EXACT(O$7,"Tous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courbes="&amp;VLOOKUP(O$7,Data_TypeGTYF,2,FALSE)&amp;";", IntrantScenario!$B$7, IntrantScenario!$B$10,"2", "6")/5,_xll.Woodstock.Analyst.Xcel.UDFs.GetIndicatorValue($A33, "5 Famille de courbes="&amp;VLOOKUP(O$7,Data_TypeGTYF,2,FALSE)&amp;";", IntrantScenario!$B$7, IntrantScenario!$B$10,VLOOKUP($A$5,Periode,2,FALSE))/5)),0)</f>
        <v>0</v>
      </c>
      <c r="P33" s="79">
        <f>IFERROR(IF(EXACT(P$7,"Tous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"1 Groupe de strates="&amp;VLOOKUP(P$7,Data_TypeGTYF,4,FALSE)&amp;";", IntrantScenario!$B$7, IntrantScenario!$B$10,"2", "6")/5,_xll.Woodstock.Analyst.Xcel.UDFs.GetIndicatorValue($A33, "1 Groupe de strates="&amp;VLOOKUP(P$7,Data_TypeGTYF,4,FALSE)&amp;";", IntrantScenario!$B$7, IntrantScenario!$B$10,VLOOKUP($A$5,Periode,2,FALSE))/5)),0)</f>
        <v>0</v>
      </c>
    </row>
    <row r="34" spans="1:16" hidden="1" x14ac:dyDescent="0.25">
      <c r="A34" s="81" t="s">
        <v>922</v>
      </c>
      <c r="B34" s="79">
        <f>IFERROR(IF(EXACT(B$7,"Tous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courbes="&amp;VLOOKUP(B$7,Data_TypeGTYF,2,FALSE)&amp;";", IntrantScenario!$B$7, IntrantScenario!$B$10,"2", "6")/5,_xll.Woodstock.Analyst.Xcel.UDFs.GetIndicatorValue($A34, "5 Famille de courbes="&amp;VLOOKUP(B$7,Data_TypeGTYF,2,FALSE)&amp;";", IntrantScenario!$B$7, IntrantScenario!$B$10,VLOOKUP($A$5,Periode,2,FALSE))/5)),0)</f>
        <v>0</v>
      </c>
      <c r="C34" s="79">
        <f>IFERROR(IF(EXACT(C$7,"Tous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courbes="&amp;VLOOKUP(C$7,Data_TypeGTYF,2,FALSE)&amp;";", IntrantScenario!$B$7, IntrantScenario!$B$10,"2", "6")/5,_xll.Woodstock.Analyst.Xcel.UDFs.GetIndicatorValue($A34, "5 Famille de courbes="&amp;VLOOKUP(C$7,Data_TypeGTYF,2,FALSE)&amp;";", IntrantScenario!$B$7, IntrantScenario!$B$10,VLOOKUP($A$5,Periode,2,FALSE))/5)),0)</f>
        <v>0</v>
      </c>
      <c r="D34" s="79">
        <f>IFERROR(IF(EXACT(D$7,"Tous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courbes="&amp;VLOOKUP(D$7,Data_TypeGTYF,2,FALSE)&amp;";", IntrantScenario!$B$7, IntrantScenario!$B$10,"2", "6")/5,_xll.Woodstock.Analyst.Xcel.UDFs.GetIndicatorValue($A34, "5 Famille de courbes="&amp;VLOOKUP(D$7,Data_TypeGTYF,2,FALSE)&amp;";", IntrantScenario!$B$7, IntrantScenario!$B$10,VLOOKUP($A$5,Periode,2,FALSE))/5)),0)</f>
        <v>0</v>
      </c>
      <c r="E34" s="79">
        <f>IFERROR(IF(EXACT(E$7,"Tous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courbes="&amp;VLOOKUP(E$7,Data_TypeGTYF,2,FALSE)&amp;";", IntrantScenario!$B$7, IntrantScenario!$B$10,"2", "6")/5,_xll.Woodstock.Analyst.Xcel.UDFs.GetIndicatorValue($A34, "5 Famille de courbes="&amp;VLOOKUP(E$7,Data_TypeGTYF,2,FALSE)&amp;";", IntrantScenario!$B$7, IntrantScenario!$B$10,VLOOKUP($A$5,Periode,2,FALSE))/5)),0)</f>
        <v>0</v>
      </c>
      <c r="F34" s="79">
        <f>IFERROR(IF(EXACT(F$7,"Tous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courbes="&amp;VLOOKUP(F$7,Data_TypeGTYF,2,FALSE)&amp;";", IntrantScenario!$B$7, IntrantScenario!$B$10,"2", "6")/5,_xll.Woodstock.Analyst.Xcel.UDFs.GetIndicatorValue($A34, "5 Famille de courbes="&amp;VLOOKUP(F$7,Data_TypeGTYF,2,FALSE)&amp;";", IntrantScenario!$B$7, IntrantScenario!$B$10,VLOOKUP($A$5,Periode,2,FALSE))/5)),0)</f>
        <v>0</v>
      </c>
      <c r="G34" s="79">
        <f>IFERROR(IF(EXACT(G$7,"Tous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courbes="&amp;VLOOKUP(G$7,Data_TypeGTYF,2,FALSE)&amp;";", IntrantScenario!$B$7, IntrantScenario!$B$10,"2", "6")/5,_xll.Woodstock.Analyst.Xcel.UDFs.GetIndicatorValue($A34, "5 Famille de courbes="&amp;VLOOKUP(G$7,Data_TypeGTYF,2,FALSE)&amp;";", IntrantScenario!$B$7, IntrantScenario!$B$10,VLOOKUP($A$5,Periode,2,FALSE))/5)),0)</f>
        <v>0</v>
      </c>
      <c r="H34" s="79">
        <f>IFERROR(IF(EXACT(H$7,"Tous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courbes="&amp;VLOOKUP(H$7,Data_TypeGTYF,2,FALSE)&amp;";", IntrantScenario!$B$7, IntrantScenario!$B$10,"2", "6")/5,_xll.Woodstock.Analyst.Xcel.UDFs.GetIndicatorValue($A34, "5 Famille de courbes="&amp;VLOOKUP(H$7,Data_TypeGTYF,2,FALSE)&amp;";", IntrantScenario!$B$7, IntrantScenario!$B$10,VLOOKUP($A$5,Periode,2,FALSE))/5)),0)</f>
        <v>0</v>
      </c>
      <c r="I34" s="79">
        <f>IFERROR(IF(EXACT(I$7,"Tous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courbes="&amp;VLOOKUP(I$7,Data_TypeGTYF,2,FALSE)&amp;";", IntrantScenario!$B$7, IntrantScenario!$B$10,"2", "6")/5,_xll.Woodstock.Analyst.Xcel.UDFs.GetIndicatorValue($A34, "5 Famille de courbes="&amp;VLOOKUP(I$7,Data_TypeGTYF,2,FALSE)&amp;";", IntrantScenario!$B$7, IntrantScenario!$B$10,VLOOKUP($A$5,Periode,2,FALSE))/5)),0)</f>
        <v>0</v>
      </c>
      <c r="J34" s="79">
        <f>IFERROR(IF(EXACT(J$7,"Tous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courbes="&amp;VLOOKUP(J$7,Data_TypeGTYF,2,FALSE)&amp;";", IntrantScenario!$B$7, IntrantScenario!$B$10,"2", "6")/5,_xll.Woodstock.Analyst.Xcel.UDFs.GetIndicatorValue($A34, "5 Famille de courbes="&amp;VLOOKUP(J$7,Data_TypeGTYF,2,FALSE)&amp;";", IntrantScenario!$B$7, IntrantScenario!$B$10,VLOOKUP($A$5,Periode,2,FALSE))/5)),0)</f>
        <v>0</v>
      </c>
      <c r="K34" s="79">
        <f>IFERROR(IF(EXACT(K$7,"Tous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courbes="&amp;VLOOKUP(K$7,Data_TypeGTYF,2,FALSE)&amp;";", IntrantScenario!$B$7, IntrantScenario!$B$10,"2", "6")/5,_xll.Woodstock.Analyst.Xcel.UDFs.GetIndicatorValue($A34, "5 Famille de courbes="&amp;VLOOKUP(K$7,Data_TypeGTYF,2,FALSE)&amp;";", IntrantScenario!$B$7, IntrantScenario!$B$10,VLOOKUP($A$5,Periode,2,FALSE))/5)),0)</f>
        <v>0</v>
      </c>
      <c r="L34" s="79">
        <f>IFERROR(IF(EXACT(L$7,"Tous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courbes="&amp;VLOOKUP(L$7,Data_TypeGTYF,2,FALSE)&amp;";", IntrantScenario!$B$7, IntrantScenario!$B$10,"2", "6")/5,_xll.Woodstock.Analyst.Xcel.UDFs.GetIndicatorValue($A34, "5 Famille de courbes="&amp;VLOOKUP(L$7,Data_TypeGTYF,2,FALSE)&amp;";", IntrantScenario!$B$7, IntrantScenario!$B$10,VLOOKUP($A$5,Periode,2,FALSE))/5)),0)</f>
        <v>0</v>
      </c>
      <c r="M34" s="79">
        <f>IFERROR(IF(EXACT(M$7,"Tous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courbes="&amp;VLOOKUP(M$7,Data_TypeGTYF,2,FALSE)&amp;";", IntrantScenario!$B$7, IntrantScenario!$B$10,"2", "6")/5,_xll.Woodstock.Analyst.Xcel.UDFs.GetIndicatorValue($A34, "5 Famille de courbes="&amp;VLOOKUP(M$7,Data_TypeGTYF,2,FALSE)&amp;";", IntrantScenario!$B$7, IntrantScenario!$B$10,VLOOKUP($A$5,Periode,2,FALSE))/5)),0)</f>
        <v>0</v>
      </c>
      <c r="N34" s="79">
        <f>IFERROR(IF(EXACT(N$7,"Tous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courbes="&amp;VLOOKUP(N$7,Data_TypeGTYF,2,FALSE)&amp;";", IntrantScenario!$B$7, IntrantScenario!$B$10,"2", "6")/5,_xll.Woodstock.Analyst.Xcel.UDFs.GetIndicatorValue($A34, "5 Famille de courbes="&amp;VLOOKUP(N$7,Data_TypeGTYF,2,FALSE)&amp;";", IntrantScenario!$B$7, IntrantScenario!$B$10,VLOOKUP($A$5,Periode,2,FALSE))/5)),0)</f>
        <v>0</v>
      </c>
      <c r="O34" s="79">
        <f>IFERROR(IF(EXACT(O$7,"Tous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courbes="&amp;VLOOKUP(O$7,Data_TypeGTYF,2,FALSE)&amp;";", IntrantScenario!$B$7, IntrantScenario!$B$10,"2", "6")/5,_xll.Woodstock.Analyst.Xcel.UDFs.GetIndicatorValue($A34, "5 Famille de courbes="&amp;VLOOKUP(O$7,Data_TypeGTYF,2,FALSE)&amp;";", IntrantScenario!$B$7, IntrantScenario!$B$10,VLOOKUP($A$5,Periode,2,FALSE))/5)),0)</f>
        <v>0</v>
      </c>
      <c r="P34" s="79">
        <f>IFERROR(IF(EXACT(P$7,"Tous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"1 Groupe de strates="&amp;VLOOKUP(P$7,Data_TypeGTYF,4,FALSE)&amp;";", IntrantScenario!$B$7, IntrantScenario!$B$10,"2", "6")/5,_xll.Woodstock.Analyst.Xcel.UDFs.GetIndicatorValue($A34, "1 Groupe de strates="&amp;VLOOKUP(P$7,Data_TypeGTYF,4,FALSE)&amp;";", IntrantScenario!$B$7, IntrantScenario!$B$10,VLOOKUP($A$5,Periode,2,FALSE))/5)),0)</f>
        <v>0</v>
      </c>
    </row>
    <row r="35" spans="1:16" x14ac:dyDescent="0.25">
      <c r="A35" s="77" t="s">
        <v>521</v>
      </c>
      <c r="B35" s="78">
        <f t="shared" ref="B35:P35" si="9">B19+B23+B25+B28+B30</f>
        <v>0</v>
      </c>
      <c r="C35" s="78">
        <f t="shared" si="9"/>
        <v>0</v>
      </c>
      <c r="D35" s="78">
        <f t="shared" si="9"/>
        <v>0</v>
      </c>
      <c r="E35" s="78">
        <f t="shared" si="9"/>
        <v>0</v>
      </c>
      <c r="F35" s="78">
        <f t="shared" si="9"/>
        <v>0</v>
      </c>
      <c r="G35" s="78">
        <f t="shared" si="9"/>
        <v>0</v>
      </c>
      <c r="H35" s="78">
        <f t="shared" si="9"/>
        <v>0</v>
      </c>
      <c r="I35" s="78">
        <f t="shared" si="9"/>
        <v>184.23805343329906</v>
      </c>
      <c r="J35" s="78">
        <f t="shared" si="9"/>
        <v>928.61275544643411</v>
      </c>
      <c r="K35" s="78">
        <f t="shared" si="9"/>
        <v>32.818349361419678</v>
      </c>
      <c r="L35" s="78">
        <f t="shared" si="9"/>
        <v>0</v>
      </c>
      <c r="M35" s="78">
        <f t="shared" si="9"/>
        <v>0</v>
      </c>
      <c r="N35" s="78">
        <f t="shared" si="9"/>
        <v>0</v>
      </c>
      <c r="O35" s="78">
        <f t="shared" si="9"/>
        <v>0</v>
      </c>
      <c r="P35" s="78">
        <f t="shared" si="9"/>
        <v>1145.6691582411527</v>
      </c>
    </row>
    <row r="36" spans="1:16" x14ac:dyDescent="0.25">
      <c r="A36" s="96" t="s">
        <v>522</v>
      </c>
      <c r="B36" s="93" t="str">
        <f t="shared" ref="B36:P36" si="10">B37</f>
        <v>N/A</v>
      </c>
      <c r="C36" s="93" t="str">
        <f t="shared" si="10"/>
        <v>N/A</v>
      </c>
      <c r="D36" s="93" t="str">
        <f t="shared" si="10"/>
        <v>N/A</v>
      </c>
      <c r="E36" s="93" t="str">
        <f t="shared" si="10"/>
        <v>N/A</v>
      </c>
      <c r="F36" s="93" t="str">
        <f t="shared" si="10"/>
        <v>N/A</v>
      </c>
      <c r="G36" s="93" t="str">
        <f t="shared" si="10"/>
        <v>N/A</v>
      </c>
      <c r="H36" s="93" t="str">
        <f t="shared" si="10"/>
        <v>N/A</v>
      </c>
      <c r="I36" s="93">
        <f t="shared" si="10"/>
        <v>184.23805343329906</v>
      </c>
      <c r="J36" s="93">
        <f t="shared" si="10"/>
        <v>928.61275544643399</v>
      </c>
      <c r="K36" s="93">
        <f t="shared" si="10"/>
        <v>32.818349361419678</v>
      </c>
      <c r="L36" s="93">
        <f t="shared" si="10"/>
        <v>0</v>
      </c>
      <c r="M36" s="93" t="str">
        <f t="shared" si="10"/>
        <v>N/A</v>
      </c>
      <c r="N36" s="93">
        <f t="shared" si="10"/>
        <v>0</v>
      </c>
      <c r="O36" s="93">
        <f t="shared" si="10"/>
        <v>0</v>
      </c>
      <c r="P36" s="93">
        <f t="shared" si="10"/>
        <v>1145.6691582411527</v>
      </c>
    </row>
    <row r="37" spans="1:16" hidden="1" x14ac:dyDescent="0.25">
      <c r="A37" s="97" t="s">
        <v>1072</v>
      </c>
      <c r="B37" s="99" t="s">
        <v>817</v>
      </c>
      <c r="C37" s="99" t="s">
        <v>817</v>
      </c>
      <c r="D37" s="99" t="s">
        <v>817</v>
      </c>
      <c r="E37" s="99" t="s">
        <v>817</v>
      </c>
      <c r="F37" s="99" t="s">
        <v>817</v>
      </c>
      <c r="G37" s="99" t="s">
        <v>817</v>
      </c>
      <c r="H37" s="99" t="s">
        <v>817</v>
      </c>
      <c r="I37" s="99">
        <f>IF(EXACT(I$7,"Tous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courbes="&amp;VLOOKUP(I$7,Data_TypeGTYF,2,FALSE)&amp;";", IntrantScenario!$B$7, IntrantScenario!$B$10,"2","6")/5,0),IFERROR(_xll.Woodstock.Analyst.Xcel.UDFs.GetIndicatorValue($A37,"5 Famille de courbes="&amp;VLOOKUP(I$7,Data_TypeGTYF,2,FALSE)&amp;";", IntrantScenario!$B$7, IntrantScenario!$B$10,VLOOKUP($A$5,Periode,2,FALSE))/5,0)))</f>
        <v>184.23805343329906</v>
      </c>
      <c r="J37" s="99">
        <f>IF(EXACT(J$7,"Tous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courbes="&amp;VLOOKUP(J$7,Data_TypeGTYF,2,FALSE)&amp;";", IntrantScenario!$B$7, IntrantScenario!$B$10,"2","6")/5,0),IFERROR(_xll.Woodstock.Analyst.Xcel.UDFs.GetIndicatorValue($A37,"5 Famille de courbes="&amp;VLOOKUP(J$7,Data_TypeGTYF,2,FALSE)&amp;";", IntrantScenario!$B$7, IntrantScenario!$B$10,VLOOKUP($A$5,Periode,2,FALSE))/5,0)))</f>
        <v>928.61275544643399</v>
      </c>
      <c r="K37" s="99">
        <f>IF(EXACT(K$7,"Tous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courbes="&amp;VLOOKUP(K$7,Data_TypeGTYF,2,FALSE)&amp;";", IntrantScenario!$B$7, IntrantScenario!$B$10,"2","6")/5,0),IFERROR(_xll.Woodstock.Analyst.Xcel.UDFs.GetIndicatorValue($A37,"5 Famille de courbes="&amp;VLOOKUP(K$7,Data_TypeGTYF,2,FALSE)&amp;";", IntrantScenario!$B$7, IntrantScenario!$B$10,VLOOKUP($A$5,Periode,2,FALSE))/5,0)))</f>
        <v>32.818349361419678</v>
      </c>
      <c r="L37" s="99">
        <f>IF(EXACT(L$7,"Tous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courbes="&amp;VLOOKUP(L$7,Data_TypeGTYF,2,FALSE)&amp;";", IntrantScenario!$B$7, IntrantScenario!$B$10,"2","6")/5,0),IFERROR(_xll.Woodstock.Analyst.Xcel.UDFs.GetIndicatorValue($A37,"5 Famille de courbes="&amp;VLOOKUP(L$7,Data_TypeGTYF,2,FALSE)&amp;";", IntrantScenario!$B$7, IntrantScenario!$B$10,VLOOKUP($A$5,Periode,2,FALSE))/5,0)))</f>
        <v>0</v>
      </c>
      <c r="M37" s="99" t="s">
        <v>817</v>
      </c>
      <c r="N37" s="99">
        <f>IF(EXACT(N$7,"Tous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courbes="&amp;VLOOKUP(N$7,Data_TypeGTYF,2,FALSE)&amp;";", IntrantScenario!$B$7, IntrantScenario!$B$10,"2","6")/5,0),IFERROR(_xll.Woodstock.Analyst.Xcel.UDFs.GetIndicatorValue($A37,"5 Famille de courbes="&amp;VLOOKUP(N$7,Data_TypeGTYF,2,FALSE)&amp;";", IntrantScenario!$B$7, IntrantScenario!$B$10,VLOOKUP($A$5,Periode,2,FALSE))/5,0)))</f>
        <v>0</v>
      </c>
      <c r="O37" s="99">
        <f>IF(EXACT(O$7,"Tous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courbes="&amp;VLOOKUP(O$7,Data_TypeGTYF,2,FALSE)&amp;";", IntrantScenario!$B$7, IntrantScenario!$B$10,"2","6")/5,0),IFERROR(_xll.Woodstock.Analyst.Xcel.UDFs.GetIndicatorValue($A37,"5 Famille de courbes="&amp;VLOOKUP(O$7,Data_TypeGTYF,2,FALSE)&amp;";", IntrantScenario!$B$7, IntrantScenario!$B$10,VLOOKUP($A$5,Periode,2,FALSE))/5,0)))</f>
        <v>0</v>
      </c>
      <c r="P37" s="99">
        <f>I37+J37+K37+L37+N37+O37</f>
        <v>1145.6691582411527</v>
      </c>
    </row>
    <row r="38" spans="1:16" x14ac:dyDescent="0.25">
      <c r="A38" s="96" t="s">
        <v>523</v>
      </c>
      <c r="B38" s="93" t="str">
        <f>B39</f>
        <v>N/A</v>
      </c>
      <c r="C38" s="93" t="str">
        <f>C39</f>
        <v>N/A</v>
      </c>
      <c r="D38" s="93">
        <f>SUM(D39:D39)</f>
        <v>0</v>
      </c>
      <c r="E38" s="93" t="str">
        <f>E39</f>
        <v>N/A</v>
      </c>
      <c r="F38" s="93" t="str">
        <f>F39</f>
        <v>N/A</v>
      </c>
      <c r="G38" s="93" t="str">
        <f>G39</f>
        <v>N/A</v>
      </c>
      <c r="H38" s="93">
        <f>SUM(H39:H39)</f>
        <v>0</v>
      </c>
      <c r="I38" s="93" t="str">
        <f>I39</f>
        <v>N/A</v>
      </c>
      <c r="J38" s="93" t="str">
        <f>J39</f>
        <v>N/A</v>
      </c>
      <c r="K38" s="93" t="str">
        <f>K39</f>
        <v>N/A</v>
      </c>
      <c r="L38" s="93" t="str">
        <f>L39</f>
        <v>N/A</v>
      </c>
      <c r="M38" s="93">
        <f>SUM(M39:M39)</f>
        <v>0</v>
      </c>
      <c r="N38" s="93" t="str">
        <f>N39</f>
        <v>N/A</v>
      </c>
      <c r="O38" s="93" t="str">
        <f>O39</f>
        <v>N/A</v>
      </c>
      <c r="P38" s="98">
        <f>SUM(P39:P39)</f>
        <v>0</v>
      </c>
    </row>
    <row r="39" spans="1:16" hidden="1" x14ac:dyDescent="0.25">
      <c r="A39" s="97" t="s">
        <v>1072</v>
      </c>
      <c r="B39" s="99" t="s">
        <v>817</v>
      </c>
      <c r="C39" s="99" t="s">
        <v>817</v>
      </c>
      <c r="D39" s="99">
        <f>IF(EXACT(D$7,"Tous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courbes="&amp;VLOOKUP(D$7,Data_TypeGTYF,2,FALSE)&amp;";", IntrantScenario!$B$7, IntrantScenario!$B$10,"2","6")/5,0),IFERROR(_xll.Woodstock.Analyst.Xcel.UDFs.GetIndicatorValue($A39,"5 Famille de courbes="&amp;VLOOKUP(D$7,Data_TypeGTYF,2,FALSE)&amp;";", IntrantScenario!$B$7, IntrantScenario!$B$10,VLOOKUP($A$5,Periode,2,FALSE))/5,0)))</f>
        <v>0</v>
      </c>
      <c r="E39" s="99" t="s">
        <v>817</v>
      </c>
      <c r="F39" s="99" t="s">
        <v>817</v>
      </c>
      <c r="G39" s="99" t="s">
        <v>817</v>
      </c>
      <c r="H39" s="99">
        <f>IF(EXACT(H$7,"Tous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courbes="&amp;VLOOKUP(H$7,Data_TypeGTYF,2,FALSE)&amp;";", IntrantScenario!$B$7, IntrantScenario!$B$10,"2","6")/5,0),IFERROR(_xll.Woodstock.Analyst.Xcel.UDFs.GetIndicatorValue($A39,"5 Famille de courbes="&amp;VLOOKUP(H$7,Data_TypeGTYF,2,FALSE)&amp;";", IntrantScenario!$B$7, IntrantScenario!$B$10,VLOOKUP($A$5,Periode,2,FALSE))/5,0)))</f>
        <v>0</v>
      </c>
      <c r="I39" s="99" t="s">
        <v>817</v>
      </c>
      <c r="J39" s="99" t="s">
        <v>817</v>
      </c>
      <c r="K39" s="99" t="s">
        <v>817</v>
      </c>
      <c r="L39" s="99" t="s">
        <v>817</v>
      </c>
      <c r="M39" s="99">
        <f>IF(EXACT(M$7,"Tous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courbes="&amp;VLOOKUP(M$7,Data_TypeGTYF,2,FALSE)&amp;";", IntrantScenario!$B$7, IntrantScenario!$B$10,"2","6")/5,0),IFERROR(_xll.Woodstock.Analyst.Xcel.UDFs.GetIndicatorValue($A39,"5 Famille de courbes="&amp;VLOOKUP(M$7,Data_TypeGTYF,2,FALSE)&amp;";", IntrantScenario!$B$7, IntrantScenario!$B$10,VLOOKUP($A$5,Periode,2,FALSE))/5,0)))</f>
        <v>0</v>
      </c>
      <c r="N39" s="99" t="s">
        <v>817</v>
      </c>
      <c r="O39" s="99" t="s">
        <v>817</v>
      </c>
      <c r="P39" s="99">
        <f>D39+H39+M39</f>
        <v>0</v>
      </c>
    </row>
    <row r="40" spans="1:16" x14ac:dyDescent="0.25">
      <c r="A40" s="73" t="s">
        <v>524</v>
      </c>
      <c r="B40" s="78">
        <f t="shared" ref="B40:P40" si="11">B35+B18</f>
        <v>0</v>
      </c>
      <c r="C40" s="78">
        <f t="shared" si="11"/>
        <v>0</v>
      </c>
      <c r="D40" s="78">
        <f t="shared" si="11"/>
        <v>0</v>
      </c>
      <c r="E40" s="78">
        <f t="shared" si="11"/>
        <v>0</v>
      </c>
      <c r="F40" s="78">
        <f t="shared" si="11"/>
        <v>1591.7916247186065</v>
      </c>
      <c r="G40" s="78">
        <f t="shared" si="11"/>
        <v>0</v>
      </c>
      <c r="H40" s="78">
        <f t="shared" si="11"/>
        <v>0</v>
      </c>
      <c r="I40" s="78">
        <f t="shared" si="11"/>
        <v>2096.1375275424125</v>
      </c>
      <c r="J40" s="78">
        <f t="shared" si="11"/>
        <v>3557.8826216474176</v>
      </c>
      <c r="K40" s="78">
        <f t="shared" si="11"/>
        <v>644.03600010365244</v>
      </c>
      <c r="L40" s="78">
        <f t="shared" si="11"/>
        <v>733.96157841503623</v>
      </c>
      <c r="M40" s="78">
        <f t="shared" si="11"/>
        <v>0</v>
      </c>
      <c r="N40" s="78">
        <f t="shared" si="11"/>
        <v>0</v>
      </c>
      <c r="O40" s="78">
        <f t="shared" si="11"/>
        <v>0</v>
      </c>
      <c r="P40" s="78">
        <f t="shared" si="11"/>
        <v>8623.8093524271244</v>
      </c>
    </row>
    <row r="41" spans="1:16" x14ac:dyDescent="0.25">
      <c r="A41" s="83" t="s">
        <v>525</v>
      </c>
      <c r="B41" s="86">
        <f t="shared" ref="B41:P41" si="12">IFERROR(B18/B40,0)</f>
        <v>0</v>
      </c>
      <c r="C41" s="86">
        <f t="shared" si="12"/>
        <v>0</v>
      </c>
      <c r="D41" s="86">
        <f t="shared" si="12"/>
        <v>0</v>
      </c>
      <c r="E41" s="86">
        <f t="shared" si="12"/>
        <v>0</v>
      </c>
      <c r="F41" s="86">
        <f t="shared" si="12"/>
        <v>1</v>
      </c>
      <c r="G41" s="86">
        <f t="shared" si="12"/>
        <v>0</v>
      </c>
      <c r="H41" s="86">
        <f t="shared" si="12"/>
        <v>0</v>
      </c>
      <c r="I41" s="86">
        <f t="shared" si="12"/>
        <v>0.9121059324531503</v>
      </c>
      <c r="J41" s="86">
        <f t="shared" si="12"/>
        <v>0.73899848471772922</v>
      </c>
      <c r="K41" s="86">
        <f t="shared" si="12"/>
        <v>0.94904267873824166</v>
      </c>
      <c r="L41" s="86">
        <f t="shared" si="12"/>
        <v>1</v>
      </c>
      <c r="M41" s="86">
        <f t="shared" si="12"/>
        <v>0</v>
      </c>
      <c r="N41" s="86">
        <f t="shared" si="12"/>
        <v>0</v>
      </c>
      <c r="O41" s="86">
        <f t="shared" si="12"/>
        <v>0</v>
      </c>
      <c r="P41" s="86">
        <f t="shared" si="12"/>
        <v>0.86715045388628509</v>
      </c>
    </row>
    <row r="42" spans="1:16" x14ac:dyDescent="0.25">
      <c r="A42" s="83" t="s">
        <v>526</v>
      </c>
      <c r="B42" s="86">
        <f t="shared" ref="B42:P42" si="13">IFERROR(B35/B40,0)</f>
        <v>0</v>
      </c>
      <c r="C42" s="86">
        <f t="shared" si="13"/>
        <v>0</v>
      </c>
      <c r="D42" s="86">
        <f t="shared" si="13"/>
        <v>0</v>
      </c>
      <c r="E42" s="86">
        <f t="shared" si="13"/>
        <v>0</v>
      </c>
      <c r="F42" s="86">
        <f t="shared" si="13"/>
        <v>0</v>
      </c>
      <c r="G42" s="86">
        <f t="shared" si="13"/>
        <v>0</v>
      </c>
      <c r="H42" s="86">
        <f t="shared" si="13"/>
        <v>0</v>
      </c>
      <c r="I42" s="86">
        <f t="shared" si="13"/>
        <v>8.7894067546849572E-2</v>
      </c>
      <c r="J42" s="86">
        <f t="shared" si="13"/>
        <v>0.26100151528227078</v>
      </c>
      <c r="K42" s="86">
        <f t="shared" si="13"/>
        <v>5.0957321261758393E-2</v>
      </c>
      <c r="L42" s="86">
        <f t="shared" si="13"/>
        <v>0</v>
      </c>
      <c r="M42" s="86">
        <f t="shared" si="13"/>
        <v>0</v>
      </c>
      <c r="N42" s="86">
        <f t="shared" si="13"/>
        <v>0</v>
      </c>
      <c r="O42" s="86">
        <f t="shared" si="13"/>
        <v>0</v>
      </c>
      <c r="P42" s="86">
        <f t="shared" si="13"/>
        <v>0.13284954611371486</v>
      </c>
    </row>
    <row r="43" spans="1:16" x14ac:dyDescent="0.25">
      <c r="A43" s="324"/>
      <c r="B43" s="325"/>
      <c r="C43" s="325"/>
      <c r="D43" s="325"/>
      <c r="E43" s="325"/>
      <c r="F43" s="325"/>
      <c r="G43" s="325"/>
      <c r="H43" s="325"/>
      <c r="I43" s="325"/>
      <c r="J43" s="325"/>
      <c r="K43" s="325"/>
      <c r="L43" s="325"/>
      <c r="M43" s="325"/>
      <c r="N43" s="325"/>
      <c r="O43" s="325"/>
      <c r="P43" s="325"/>
    </row>
    <row r="44" spans="1:16" ht="15.75" thickBot="1" x14ac:dyDescent="0.3">
      <c r="A44" s="72" t="s">
        <v>527</v>
      </c>
      <c r="B44" s="72"/>
      <c r="C44" s="72"/>
      <c r="D44" s="72"/>
      <c r="E44" s="72"/>
      <c r="F44" s="72"/>
      <c r="G44" s="72"/>
      <c r="H44" s="72"/>
      <c r="I44" s="72"/>
      <c r="J44" s="72"/>
      <c r="K44" s="72"/>
      <c r="L44" s="72"/>
      <c r="M44" s="72"/>
      <c r="N44" s="72"/>
      <c r="O44" s="72"/>
      <c r="P44" s="72"/>
    </row>
    <row r="45" spans="1:16" x14ac:dyDescent="0.25">
      <c r="A45" s="75" t="s">
        <v>528</v>
      </c>
      <c r="B45" s="93">
        <f t="shared" ref="B45:P45" si="14">SUM(B46:B48)</f>
        <v>0</v>
      </c>
      <c r="C45" s="93">
        <f t="shared" si="14"/>
        <v>0</v>
      </c>
      <c r="D45" s="93">
        <f t="shared" si="14"/>
        <v>0</v>
      </c>
      <c r="E45" s="93">
        <f t="shared" si="14"/>
        <v>0</v>
      </c>
      <c r="F45" s="93">
        <f t="shared" si="14"/>
        <v>0</v>
      </c>
      <c r="G45" s="93">
        <f t="shared" si="14"/>
        <v>0</v>
      </c>
      <c r="H45" s="93">
        <f t="shared" si="14"/>
        <v>0</v>
      </c>
      <c r="I45" s="93">
        <f t="shared" si="14"/>
        <v>0</v>
      </c>
      <c r="J45" s="93">
        <f t="shared" si="14"/>
        <v>0</v>
      </c>
      <c r="K45" s="93">
        <f t="shared" si="14"/>
        <v>0</v>
      </c>
      <c r="L45" s="93">
        <f t="shared" si="14"/>
        <v>0</v>
      </c>
      <c r="M45" s="93">
        <f t="shared" si="14"/>
        <v>0</v>
      </c>
      <c r="N45" s="93">
        <f t="shared" si="14"/>
        <v>0</v>
      </c>
      <c r="O45" s="93">
        <f t="shared" si="14"/>
        <v>0</v>
      </c>
      <c r="P45" s="93">
        <f t="shared" si="14"/>
        <v>0</v>
      </c>
    </row>
    <row r="46" spans="1:16" hidden="1" x14ac:dyDescent="0.25">
      <c r="A46" s="82" t="s">
        <v>818</v>
      </c>
      <c r="B46" s="79">
        <f>IFERROR(IF(EXACT(B$7,"Tous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strates="&amp;VLOOKUP(B$7,Data_TypeGTYF,4,FALSE)&amp;";", IntrantScenario!$B$7, IntrantScenario!$B$10,"2", "6")/5,_xll.Woodstock.Analyst.Xcel.UDFs.GetIndicatorValue($A46, "1 Groupe de strates="&amp;VLOOKUP(B$7,Data_TypeGTYF,4,FALSE)&amp;";", IntrantScenario!$B$7, IntrantScenario!$B$10,VLOOKUP($A$5,Periode,2,FALSE))/5)),0)</f>
        <v>0</v>
      </c>
      <c r="C46" s="79">
        <f>IFERROR(IF(EXACT(C$7,"Tous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strates="&amp;VLOOKUP(C$7,Data_TypeGTYF,4,FALSE)&amp;";", IntrantScenario!$B$7, IntrantScenario!$B$10,"2", "6")/5,_xll.Woodstock.Analyst.Xcel.UDFs.GetIndicatorValue($A46, "1 Groupe de strates="&amp;VLOOKUP(C$7,Data_TypeGTYF,4,FALSE)&amp;";", IntrantScenario!$B$7, IntrantScenario!$B$10,VLOOKUP($A$5,Periode,2,FALSE))/5)),0)</f>
        <v>0</v>
      </c>
      <c r="D46" s="79">
        <f>IFERROR(IF(EXACT(D$7,"Tous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strates="&amp;VLOOKUP(D$7,Data_TypeGTYF,4,FALSE)&amp;";", IntrantScenario!$B$7, IntrantScenario!$B$10,"2", "6")/5,_xll.Woodstock.Analyst.Xcel.UDFs.GetIndicatorValue($A46, "1 Groupe de strates="&amp;VLOOKUP(D$7,Data_TypeGTYF,4,FALSE)&amp;";", IntrantScenario!$B$7, IntrantScenario!$B$10,VLOOKUP($A$5,Periode,2,FALSE))/5)),0)</f>
        <v>0</v>
      </c>
      <c r="E46" s="79">
        <f>IFERROR(IF(EXACT(E$7,"Tous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strates="&amp;VLOOKUP(E$7,Data_TypeGTYF,4,FALSE)&amp;";", IntrantScenario!$B$7, IntrantScenario!$B$10,"2", "6")/5,_xll.Woodstock.Analyst.Xcel.UDFs.GetIndicatorValue($A46, "1 Groupe de strates="&amp;VLOOKUP(E$7,Data_TypeGTYF,4,FALSE)&amp;";", IntrantScenario!$B$7, IntrantScenario!$B$10,VLOOKUP($A$5,Periode,2,FALSE))/5)),0)</f>
        <v>0</v>
      </c>
      <c r="F46" s="79">
        <f>IFERROR(IF(EXACT(F$7,"Tous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strates="&amp;VLOOKUP(F$7,Data_TypeGTYF,4,FALSE)&amp;";", IntrantScenario!$B$7, IntrantScenario!$B$10,"2", "6")/5,_xll.Woodstock.Analyst.Xcel.UDFs.GetIndicatorValue($A46, "1 Groupe de strates="&amp;VLOOKUP(F$7,Data_TypeGTYF,4,FALSE)&amp;";", IntrantScenario!$B$7, IntrantScenario!$B$10,VLOOKUP($A$5,Periode,2,FALSE))/5)),0)</f>
        <v>0</v>
      </c>
      <c r="G46" s="79">
        <f>IFERROR(IF(EXACT(G$7,"Tous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strates="&amp;VLOOKUP(G$7,Data_TypeGTYF,4,FALSE)&amp;";", IntrantScenario!$B$7, IntrantScenario!$B$10,"2", "6")/5,_xll.Woodstock.Analyst.Xcel.UDFs.GetIndicatorValue($A46, "1 Groupe de strates="&amp;VLOOKUP(G$7,Data_TypeGTYF,4,FALSE)&amp;";", IntrantScenario!$B$7, IntrantScenario!$B$10,VLOOKUP($A$5,Periode,2,FALSE))/5)),0)</f>
        <v>0</v>
      </c>
      <c r="H46" s="79">
        <f>IFERROR(IF(EXACT(H$7,"Tous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strates="&amp;VLOOKUP(H$7,Data_TypeGTYF,4,FALSE)&amp;";", IntrantScenario!$B$7, IntrantScenario!$B$10,"2", "6")/5,_xll.Woodstock.Analyst.Xcel.UDFs.GetIndicatorValue($A46, "1 Groupe de strates="&amp;VLOOKUP(H$7,Data_TypeGTYF,4,FALSE)&amp;";", IntrantScenario!$B$7, IntrantScenario!$B$10,VLOOKUP($A$5,Periode,2,FALSE))/5)),0)</f>
        <v>0</v>
      </c>
      <c r="I46" s="79">
        <f>IFERROR(IF(EXACT(I$7,"Tous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strates="&amp;VLOOKUP(I$7,Data_TypeGTYF,4,FALSE)&amp;";", IntrantScenario!$B$7, IntrantScenario!$B$10,"2", "6")/5,_xll.Woodstock.Analyst.Xcel.UDFs.GetIndicatorValue($A46, "1 Groupe de strates="&amp;VLOOKUP(I$7,Data_TypeGTYF,4,FALSE)&amp;";", IntrantScenario!$B$7, IntrantScenario!$B$10,VLOOKUP($A$5,Periode,2,FALSE))/5)),0)</f>
        <v>0</v>
      </c>
      <c r="J46" s="79">
        <f>IFERROR(IF(EXACT(J$7,"Tous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strates="&amp;VLOOKUP(J$7,Data_TypeGTYF,4,FALSE)&amp;";", IntrantScenario!$B$7, IntrantScenario!$B$10,"2", "6")/5,_xll.Woodstock.Analyst.Xcel.UDFs.GetIndicatorValue($A46, "1 Groupe de strates="&amp;VLOOKUP(J$7,Data_TypeGTYF,4,FALSE)&amp;";", IntrantScenario!$B$7, IntrantScenario!$B$10,VLOOKUP($A$5,Periode,2,FALSE))/5)),0)</f>
        <v>0</v>
      </c>
      <c r="K46" s="79">
        <f>IFERROR(IF(EXACT(K$7,"Tous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strates="&amp;VLOOKUP(K$7,Data_TypeGTYF,4,FALSE)&amp;";", IntrantScenario!$B$7, IntrantScenario!$B$10,"2", "6")/5,_xll.Woodstock.Analyst.Xcel.UDFs.GetIndicatorValue($A46, "1 Groupe de strates="&amp;VLOOKUP(K$7,Data_TypeGTYF,4,FALSE)&amp;";", IntrantScenario!$B$7, IntrantScenario!$B$10,VLOOKUP($A$5,Periode,2,FALSE))/5)),0)</f>
        <v>0</v>
      </c>
      <c r="L46" s="79">
        <f>IFERROR(IF(EXACT(L$7,"Tous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strates="&amp;VLOOKUP(L$7,Data_TypeGTYF,4,FALSE)&amp;";", IntrantScenario!$B$7, IntrantScenario!$B$10,"2", "6")/5,_xll.Woodstock.Analyst.Xcel.UDFs.GetIndicatorValue($A46, "1 Groupe de strates="&amp;VLOOKUP(L$7,Data_TypeGTYF,4,FALSE)&amp;";", IntrantScenario!$B$7, IntrantScenario!$B$10,VLOOKUP($A$5,Periode,2,FALSE))/5)),0)</f>
        <v>0</v>
      </c>
      <c r="M46" s="79">
        <f>IFERROR(IF(EXACT(M$7,"Tous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strates="&amp;VLOOKUP(M$7,Data_TypeGTYF,4,FALSE)&amp;";", IntrantScenario!$B$7, IntrantScenario!$B$10,"2", "6")/5,_xll.Woodstock.Analyst.Xcel.UDFs.GetIndicatorValue($A46, "1 Groupe de strates="&amp;VLOOKUP(M$7,Data_TypeGTYF,4,FALSE)&amp;";", IntrantScenario!$B$7, IntrantScenario!$B$10,VLOOKUP($A$5,Periode,2,FALSE))/5)),0)</f>
        <v>0</v>
      </c>
      <c r="N46" s="79">
        <f>IFERROR(IF(EXACT(N$7,"Tous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strates="&amp;VLOOKUP(N$7,Data_TypeGTYF,4,FALSE)&amp;";", IntrantScenario!$B$7, IntrantScenario!$B$10,"2", "6")/5,_xll.Woodstock.Analyst.Xcel.UDFs.GetIndicatorValue($A46, "1 Groupe de strates="&amp;VLOOKUP(N$7,Data_TypeGTYF,4,FALSE)&amp;";", IntrantScenario!$B$7, IntrantScenario!$B$10,VLOOKUP($A$5,Periode,2,FALSE))/5)),0)</f>
        <v>0</v>
      </c>
      <c r="O46" s="79">
        <f>IFERROR(IF(EXACT(O$7,"Tous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strates="&amp;VLOOKUP(O$7,Data_TypeGTYF,4,FALSE)&amp;";", IntrantScenario!$B$7, IntrantScenario!$B$10,"2", "6")/5,_xll.Woodstock.Analyst.Xcel.UDFs.GetIndicatorValue($A46, "1 Groupe de strates="&amp;VLOOKUP(O$7,Data_TypeGTYF,4,FALSE)&amp;";", IntrantScenario!$B$7, IntrantScenario!$B$10,VLOOKUP($A$5,Periode,2,FALSE))/5)),0)</f>
        <v>0</v>
      </c>
      <c r="P46" s="79">
        <f>IFERROR(IF(EXACT(P$7,"Tous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strates="&amp;VLOOKUP(P$7,Data_TypeGTYF,4,FALSE)&amp;";", IntrantScenario!$B$7, IntrantScenario!$B$10,"2", "6")/5,_xll.Woodstock.Analyst.Xcel.UDFs.GetIndicatorValue($A46, "1 Groupe de strates="&amp;VLOOKUP(P$7,Data_TypeGTYF,4,FALSE)&amp;";", IntrantScenario!$B$7, IntrantScenario!$B$10,VLOOKUP($A$5,Periode,2,FALSE))/5)),0)</f>
        <v>0</v>
      </c>
    </row>
    <row r="47" spans="1:16" hidden="1" x14ac:dyDescent="0.25">
      <c r="A47" s="82" t="s">
        <v>819</v>
      </c>
      <c r="B47" s="79">
        <f>IFERROR(IF(EXACT(B$7,"Tous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strates="&amp;VLOOKUP(B$7,Data_TypeGTYF,4,FALSE)&amp;";", IntrantScenario!$B$7, IntrantScenario!$B$10,"2", "6")/5,_xll.Woodstock.Analyst.Xcel.UDFs.GetIndicatorValue($A47, "1 Groupe de strates="&amp;VLOOKUP(B$7,Data_TypeGTYF,4,FALSE)&amp;";", IntrantScenario!$B$7, IntrantScenario!$B$10,VLOOKUP($A$5,Periode,2,FALSE))/5)),0)</f>
        <v>0</v>
      </c>
      <c r="C47" s="79">
        <f>IFERROR(IF(EXACT(C$7,"Tous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strates="&amp;VLOOKUP(C$7,Data_TypeGTYF,4,FALSE)&amp;";", IntrantScenario!$B$7, IntrantScenario!$B$10,"2", "6")/5,_xll.Woodstock.Analyst.Xcel.UDFs.GetIndicatorValue($A47, "1 Groupe de strates="&amp;VLOOKUP(C$7,Data_TypeGTYF,4,FALSE)&amp;";", IntrantScenario!$B$7, IntrantScenario!$B$10,VLOOKUP($A$5,Periode,2,FALSE))/5)),0)</f>
        <v>0</v>
      </c>
      <c r="D47" s="79">
        <f>IFERROR(IF(EXACT(D$7,"Tous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strates="&amp;VLOOKUP(D$7,Data_TypeGTYF,4,FALSE)&amp;";", IntrantScenario!$B$7, IntrantScenario!$B$10,"2", "6")/5,_xll.Woodstock.Analyst.Xcel.UDFs.GetIndicatorValue($A47, "1 Groupe de strates="&amp;VLOOKUP(D$7,Data_TypeGTYF,4,FALSE)&amp;";", IntrantScenario!$B$7, IntrantScenario!$B$10,VLOOKUP($A$5,Periode,2,FALSE))/5)),0)</f>
        <v>0</v>
      </c>
      <c r="E47" s="79">
        <f>IFERROR(IF(EXACT(E$7,"Tous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strates="&amp;VLOOKUP(E$7,Data_TypeGTYF,4,FALSE)&amp;";", IntrantScenario!$B$7, IntrantScenario!$B$10,"2", "6")/5,_xll.Woodstock.Analyst.Xcel.UDFs.GetIndicatorValue($A47, "1 Groupe de strates="&amp;VLOOKUP(E$7,Data_TypeGTYF,4,FALSE)&amp;";", IntrantScenario!$B$7, IntrantScenario!$B$10,VLOOKUP($A$5,Periode,2,FALSE))/5)),0)</f>
        <v>0</v>
      </c>
      <c r="F47" s="79">
        <f>IFERROR(IF(EXACT(F$7,"Tous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strates="&amp;VLOOKUP(F$7,Data_TypeGTYF,4,FALSE)&amp;";", IntrantScenario!$B$7, IntrantScenario!$B$10,"2", "6")/5,_xll.Woodstock.Analyst.Xcel.UDFs.GetIndicatorValue($A47, "1 Groupe de strates="&amp;VLOOKUP(F$7,Data_TypeGTYF,4,FALSE)&amp;";", IntrantScenario!$B$7, IntrantScenario!$B$10,VLOOKUP($A$5,Periode,2,FALSE))/5)),0)</f>
        <v>0</v>
      </c>
      <c r="G47" s="79">
        <f>IFERROR(IF(EXACT(G$7,"Tous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strates="&amp;VLOOKUP(G$7,Data_TypeGTYF,4,FALSE)&amp;";", IntrantScenario!$B$7, IntrantScenario!$B$10,"2", "6")/5,_xll.Woodstock.Analyst.Xcel.UDFs.GetIndicatorValue($A47, "1 Groupe de strates="&amp;VLOOKUP(G$7,Data_TypeGTYF,4,FALSE)&amp;";", IntrantScenario!$B$7, IntrantScenario!$B$10,VLOOKUP($A$5,Periode,2,FALSE))/5)),0)</f>
        <v>0</v>
      </c>
      <c r="H47" s="79">
        <f>IFERROR(IF(EXACT(H$7,"Tous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strates="&amp;VLOOKUP(H$7,Data_TypeGTYF,4,FALSE)&amp;";", IntrantScenario!$B$7, IntrantScenario!$B$10,"2", "6")/5,_xll.Woodstock.Analyst.Xcel.UDFs.GetIndicatorValue($A47, "1 Groupe de strates="&amp;VLOOKUP(H$7,Data_TypeGTYF,4,FALSE)&amp;";", IntrantScenario!$B$7, IntrantScenario!$B$10,VLOOKUP($A$5,Periode,2,FALSE))/5)),0)</f>
        <v>0</v>
      </c>
      <c r="I47" s="79">
        <f>IFERROR(IF(EXACT(I$7,"Tous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strates="&amp;VLOOKUP(I$7,Data_TypeGTYF,4,FALSE)&amp;";", IntrantScenario!$B$7, IntrantScenario!$B$10,"2", "6")/5,_xll.Woodstock.Analyst.Xcel.UDFs.GetIndicatorValue($A47, "1 Groupe de strates="&amp;VLOOKUP(I$7,Data_TypeGTYF,4,FALSE)&amp;";", IntrantScenario!$B$7, IntrantScenario!$B$10,VLOOKUP($A$5,Periode,2,FALSE))/5)),0)</f>
        <v>0</v>
      </c>
      <c r="J47" s="79">
        <f>IFERROR(IF(EXACT(J$7,"Tous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strates="&amp;VLOOKUP(J$7,Data_TypeGTYF,4,FALSE)&amp;";", IntrantScenario!$B$7, IntrantScenario!$B$10,"2", "6")/5,_xll.Woodstock.Analyst.Xcel.UDFs.GetIndicatorValue($A47, "1 Groupe de strates="&amp;VLOOKUP(J$7,Data_TypeGTYF,4,FALSE)&amp;";", IntrantScenario!$B$7, IntrantScenario!$B$10,VLOOKUP($A$5,Periode,2,FALSE))/5)),0)</f>
        <v>0</v>
      </c>
      <c r="K47" s="79">
        <f>IFERROR(IF(EXACT(K$7,"Tous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strates="&amp;VLOOKUP(K$7,Data_TypeGTYF,4,FALSE)&amp;";", IntrantScenario!$B$7, IntrantScenario!$B$10,"2", "6")/5,_xll.Woodstock.Analyst.Xcel.UDFs.GetIndicatorValue($A47, "1 Groupe de strates="&amp;VLOOKUP(K$7,Data_TypeGTYF,4,FALSE)&amp;";", IntrantScenario!$B$7, IntrantScenario!$B$10,VLOOKUP($A$5,Periode,2,FALSE))/5)),0)</f>
        <v>0</v>
      </c>
      <c r="L47" s="79">
        <f>IFERROR(IF(EXACT(L$7,"Tous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strates="&amp;VLOOKUP(L$7,Data_TypeGTYF,4,FALSE)&amp;";", IntrantScenario!$B$7, IntrantScenario!$B$10,"2", "6")/5,_xll.Woodstock.Analyst.Xcel.UDFs.GetIndicatorValue($A47, "1 Groupe de strates="&amp;VLOOKUP(L$7,Data_TypeGTYF,4,FALSE)&amp;";", IntrantScenario!$B$7, IntrantScenario!$B$10,VLOOKUP($A$5,Periode,2,FALSE))/5)),0)</f>
        <v>0</v>
      </c>
      <c r="M47" s="79">
        <f>IFERROR(IF(EXACT(M$7,"Tous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strates="&amp;VLOOKUP(M$7,Data_TypeGTYF,4,FALSE)&amp;";", IntrantScenario!$B$7, IntrantScenario!$B$10,"2", "6")/5,_xll.Woodstock.Analyst.Xcel.UDFs.GetIndicatorValue($A47, "1 Groupe de strates="&amp;VLOOKUP(M$7,Data_TypeGTYF,4,FALSE)&amp;";", IntrantScenario!$B$7, IntrantScenario!$B$10,VLOOKUP($A$5,Periode,2,FALSE))/5)),0)</f>
        <v>0</v>
      </c>
      <c r="N47" s="79">
        <f>IFERROR(IF(EXACT(N$7,"Tous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strates="&amp;VLOOKUP(N$7,Data_TypeGTYF,4,FALSE)&amp;";", IntrantScenario!$B$7, IntrantScenario!$B$10,"2", "6")/5,_xll.Woodstock.Analyst.Xcel.UDFs.GetIndicatorValue($A47, "1 Groupe de strates="&amp;VLOOKUP(N$7,Data_TypeGTYF,4,FALSE)&amp;";", IntrantScenario!$B$7, IntrantScenario!$B$10,VLOOKUP($A$5,Periode,2,FALSE))/5)),0)</f>
        <v>0</v>
      </c>
      <c r="O47" s="79">
        <f>IFERROR(IF(EXACT(O$7,"Tous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strates="&amp;VLOOKUP(O$7,Data_TypeGTYF,4,FALSE)&amp;";", IntrantScenario!$B$7, IntrantScenario!$B$10,"2", "6")/5,_xll.Woodstock.Analyst.Xcel.UDFs.GetIndicatorValue($A47, "1 Groupe de strates="&amp;VLOOKUP(O$7,Data_TypeGTYF,4,FALSE)&amp;";", IntrantScenario!$B$7, IntrantScenario!$B$10,VLOOKUP($A$5,Periode,2,FALSE))/5)),0)</f>
        <v>0</v>
      </c>
      <c r="P47" s="79">
        <f>IFERROR(IF(EXACT(P$7,"Tous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strates="&amp;VLOOKUP(P$7,Data_TypeGTYF,4,FALSE)&amp;";", IntrantScenario!$B$7, IntrantScenario!$B$10,"2", "6")/5,_xll.Woodstock.Analyst.Xcel.UDFs.GetIndicatorValue($A47, "1 Groupe de strates="&amp;VLOOKUP(P$7,Data_TypeGTYF,4,FALSE)&amp;";", IntrantScenario!$B$7, IntrantScenario!$B$10,VLOOKUP($A$5,Periode,2,FALSE))/5)),0)</f>
        <v>0</v>
      </c>
    </row>
    <row r="48" spans="1:16" hidden="1" x14ac:dyDescent="0.25">
      <c r="A48" s="82" t="s">
        <v>820</v>
      </c>
      <c r="B48" s="79">
        <f>IFERROR(IF(EXACT(B$7,"Tous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strates="&amp;VLOOKUP(B$7,Data_TypeGTYF,4,FALSE)&amp;";", IntrantScenario!$B$7, IntrantScenario!$B$10,"2", "6")/5,_xll.Woodstock.Analyst.Xcel.UDFs.GetIndicatorValue($A48, "1 Groupe de strates="&amp;VLOOKUP(B$7,Data_TypeGTYF,4,FALSE)&amp;";", IntrantScenario!$B$7, IntrantScenario!$B$10,VLOOKUP($A$5,Periode,2,FALSE))/5)),0)</f>
        <v>0</v>
      </c>
      <c r="C48" s="79">
        <f>IFERROR(IF(EXACT(C$7,"Tous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strates="&amp;VLOOKUP(C$7,Data_TypeGTYF,4,FALSE)&amp;";", IntrantScenario!$B$7, IntrantScenario!$B$10,"2", "6")/5,_xll.Woodstock.Analyst.Xcel.UDFs.GetIndicatorValue($A48, "1 Groupe de strates="&amp;VLOOKUP(C$7,Data_TypeGTYF,4,FALSE)&amp;";", IntrantScenario!$B$7, IntrantScenario!$B$10,VLOOKUP($A$5,Periode,2,FALSE))/5)),0)</f>
        <v>0</v>
      </c>
      <c r="D48" s="79">
        <f>IFERROR(IF(EXACT(D$7,"Tous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strates="&amp;VLOOKUP(D$7,Data_TypeGTYF,4,FALSE)&amp;";", IntrantScenario!$B$7, IntrantScenario!$B$10,"2", "6")/5,_xll.Woodstock.Analyst.Xcel.UDFs.GetIndicatorValue($A48, "1 Groupe de strates="&amp;VLOOKUP(D$7,Data_TypeGTYF,4,FALSE)&amp;";", IntrantScenario!$B$7, IntrantScenario!$B$10,VLOOKUP($A$5,Periode,2,FALSE))/5)),0)</f>
        <v>0</v>
      </c>
      <c r="E48" s="79">
        <f>IFERROR(IF(EXACT(E$7,"Tous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strates="&amp;VLOOKUP(E$7,Data_TypeGTYF,4,FALSE)&amp;";", IntrantScenario!$B$7, IntrantScenario!$B$10,"2", "6")/5,_xll.Woodstock.Analyst.Xcel.UDFs.GetIndicatorValue($A48, "1 Groupe de strates="&amp;VLOOKUP(E$7,Data_TypeGTYF,4,FALSE)&amp;";", IntrantScenario!$B$7, IntrantScenario!$B$10,VLOOKUP($A$5,Periode,2,FALSE))/5)),0)</f>
        <v>0</v>
      </c>
      <c r="F48" s="79">
        <f>IFERROR(IF(EXACT(F$7,"Tous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strates="&amp;VLOOKUP(F$7,Data_TypeGTYF,4,FALSE)&amp;";", IntrantScenario!$B$7, IntrantScenario!$B$10,"2", "6")/5,_xll.Woodstock.Analyst.Xcel.UDFs.GetIndicatorValue($A48, "1 Groupe de strates="&amp;VLOOKUP(F$7,Data_TypeGTYF,4,FALSE)&amp;";", IntrantScenario!$B$7, IntrantScenario!$B$10,VLOOKUP($A$5,Periode,2,FALSE))/5)),0)</f>
        <v>0</v>
      </c>
      <c r="G48" s="79">
        <f>IFERROR(IF(EXACT(G$7,"Tous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strates="&amp;VLOOKUP(G$7,Data_TypeGTYF,4,FALSE)&amp;";", IntrantScenario!$B$7, IntrantScenario!$B$10,"2", "6")/5,_xll.Woodstock.Analyst.Xcel.UDFs.GetIndicatorValue($A48, "1 Groupe de strates="&amp;VLOOKUP(G$7,Data_TypeGTYF,4,FALSE)&amp;";", IntrantScenario!$B$7, IntrantScenario!$B$10,VLOOKUP($A$5,Periode,2,FALSE))/5)),0)</f>
        <v>0</v>
      </c>
      <c r="H48" s="79">
        <f>IFERROR(IF(EXACT(H$7,"Tous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strates="&amp;VLOOKUP(H$7,Data_TypeGTYF,4,FALSE)&amp;";", IntrantScenario!$B$7, IntrantScenario!$B$10,"2", "6")/5,_xll.Woodstock.Analyst.Xcel.UDFs.GetIndicatorValue($A48, "1 Groupe de strates="&amp;VLOOKUP(H$7,Data_TypeGTYF,4,FALSE)&amp;";", IntrantScenario!$B$7, IntrantScenario!$B$10,VLOOKUP($A$5,Periode,2,FALSE))/5)),0)</f>
        <v>0</v>
      </c>
      <c r="I48" s="79">
        <f>IFERROR(IF(EXACT(I$7,"Tous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strates="&amp;VLOOKUP(I$7,Data_TypeGTYF,4,FALSE)&amp;";", IntrantScenario!$B$7, IntrantScenario!$B$10,"2", "6")/5,_xll.Woodstock.Analyst.Xcel.UDFs.GetIndicatorValue($A48, "1 Groupe de strates="&amp;VLOOKUP(I$7,Data_TypeGTYF,4,FALSE)&amp;";", IntrantScenario!$B$7, IntrantScenario!$B$10,VLOOKUP($A$5,Periode,2,FALSE))/5)),0)</f>
        <v>0</v>
      </c>
      <c r="J48" s="79">
        <f>IFERROR(IF(EXACT(J$7,"Tous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strates="&amp;VLOOKUP(J$7,Data_TypeGTYF,4,FALSE)&amp;";", IntrantScenario!$B$7, IntrantScenario!$B$10,"2", "6")/5,_xll.Woodstock.Analyst.Xcel.UDFs.GetIndicatorValue($A48, "1 Groupe de strates="&amp;VLOOKUP(J$7,Data_TypeGTYF,4,FALSE)&amp;";", IntrantScenario!$B$7, IntrantScenario!$B$10,VLOOKUP($A$5,Periode,2,FALSE))/5)),0)</f>
        <v>0</v>
      </c>
      <c r="K48" s="79">
        <f>IFERROR(IF(EXACT(K$7,"Tous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strates="&amp;VLOOKUP(K$7,Data_TypeGTYF,4,FALSE)&amp;";", IntrantScenario!$B$7, IntrantScenario!$B$10,"2", "6")/5,_xll.Woodstock.Analyst.Xcel.UDFs.GetIndicatorValue($A48, "1 Groupe de strates="&amp;VLOOKUP(K$7,Data_TypeGTYF,4,FALSE)&amp;";", IntrantScenario!$B$7, IntrantScenario!$B$10,VLOOKUP($A$5,Periode,2,FALSE))/5)),0)</f>
        <v>0</v>
      </c>
      <c r="L48" s="79">
        <f>IFERROR(IF(EXACT(L$7,"Tous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strates="&amp;VLOOKUP(L$7,Data_TypeGTYF,4,FALSE)&amp;";", IntrantScenario!$B$7, IntrantScenario!$B$10,"2", "6")/5,_xll.Woodstock.Analyst.Xcel.UDFs.GetIndicatorValue($A48, "1 Groupe de strates="&amp;VLOOKUP(L$7,Data_TypeGTYF,4,FALSE)&amp;";", IntrantScenario!$B$7, IntrantScenario!$B$10,VLOOKUP($A$5,Periode,2,FALSE))/5)),0)</f>
        <v>0</v>
      </c>
      <c r="M48" s="79">
        <f>IFERROR(IF(EXACT(M$7,"Tous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strates="&amp;VLOOKUP(M$7,Data_TypeGTYF,4,FALSE)&amp;";", IntrantScenario!$B$7, IntrantScenario!$B$10,"2", "6")/5,_xll.Woodstock.Analyst.Xcel.UDFs.GetIndicatorValue($A48, "1 Groupe de strates="&amp;VLOOKUP(M$7,Data_TypeGTYF,4,FALSE)&amp;";", IntrantScenario!$B$7, IntrantScenario!$B$10,VLOOKUP($A$5,Periode,2,FALSE))/5)),0)</f>
        <v>0</v>
      </c>
      <c r="N48" s="79">
        <f>IFERROR(IF(EXACT(N$7,"Tous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strates="&amp;VLOOKUP(N$7,Data_TypeGTYF,4,FALSE)&amp;";", IntrantScenario!$B$7, IntrantScenario!$B$10,"2", "6")/5,_xll.Woodstock.Analyst.Xcel.UDFs.GetIndicatorValue($A48, "1 Groupe de strates="&amp;VLOOKUP(N$7,Data_TypeGTYF,4,FALSE)&amp;";", IntrantScenario!$B$7, IntrantScenario!$B$10,VLOOKUP($A$5,Periode,2,FALSE))/5)),0)</f>
        <v>0</v>
      </c>
      <c r="O48" s="79">
        <f>IFERROR(IF(EXACT(O$7,"Tous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strates="&amp;VLOOKUP(O$7,Data_TypeGTYF,4,FALSE)&amp;";", IntrantScenario!$B$7, IntrantScenario!$B$10,"2", "6")/5,_xll.Woodstock.Analyst.Xcel.UDFs.GetIndicatorValue($A48, "1 Groupe de strates="&amp;VLOOKUP(O$7,Data_TypeGTYF,4,FALSE)&amp;";", IntrantScenario!$B$7, IntrantScenario!$B$10,VLOOKUP($A$5,Periode,2,FALSE))/5)),0)</f>
        <v>0</v>
      </c>
      <c r="P48" s="79">
        <f>IFERROR(IF(EXACT(P$7,"Tous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strates="&amp;VLOOKUP(P$7,Data_TypeGTYF,4,FALSE)&amp;";", IntrantScenario!$B$7, IntrantScenario!$B$10,"2", "6")/5,_xll.Woodstock.Analyst.Xcel.UDFs.GetIndicatorValue($A48, "1 Groupe de strates="&amp;VLOOKUP(P$7,Data_TypeGTYF,4,FALSE)&amp;";", IntrantScenario!$B$7, IntrantScenario!$B$10,VLOOKUP($A$5,Periode,2,FALSE))/5)),0)</f>
        <v>0</v>
      </c>
    </row>
    <row r="49" spans="1:16" x14ac:dyDescent="0.25">
      <c r="A49" s="75" t="s">
        <v>529</v>
      </c>
      <c r="B49" s="93">
        <f t="shared" ref="B49:P49" si="15">SUM(B50:B52)</f>
        <v>0</v>
      </c>
      <c r="C49" s="93">
        <f t="shared" si="15"/>
        <v>0</v>
      </c>
      <c r="D49" s="93">
        <f t="shared" si="15"/>
        <v>0</v>
      </c>
      <c r="E49" s="93">
        <f t="shared" si="15"/>
        <v>0</v>
      </c>
      <c r="F49" s="93">
        <f t="shared" si="15"/>
        <v>0</v>
      </c>
      <c r="G49" s="93">
        <f t="shared" si="15"/>
        <v>0</v>
      </c>
      <c r="H49" s="93">
        <f t="shared" si="15"/>
        <v>0</v>
      </c>
      <c r="I49" s="93">
        <f t="shared" si="15"/>
        <v>874.99999816179275</v>
      </c>
      <c r="J49" s="93">
        <f t="shared" si="15"/>
        <v>0</v>
      </c>
      <c r="K49" s="93">
        <f t="shared" si="15"/>
        <v>0</v>
      </c>
      <c r="L49" s="93">
        <f t="shared" si="15"/>
        <v>0</v>
      </c>
      <c r="M49" s="93">
        <f t="shared" si="15"/>
        <v>0</v>
      </c>
      <c r="N49" s="93">
        <f t="shared" si="15"/>
        <v>0</v>
      </c>
      <c r="O49" s="93">
        <f t="shared" si="15"/>
        <v>0</v>
      </c>
      <c r="P49" s="93">
        <f t="shared" si="15"/>
        <v>874.99999816179275</v>
      </c>
    </row>
    <row r="50" spans="1:16" hidden="1" x14ac:dyDescent="0.25">
      <c r="A50" s="82" t="s">
        <v>821</v>
      </c>
      <c r="B50" s="79">
        <f>IFERROR(IF(EXACT(B$7,"Tous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strates="&amp;VLOOKUP(B$7,Data_TypeGTYF,4,FALSE)&amp;";", IntrantScenario!$B$7, IntrantScenario!$B$10,"2", "6")/5,_xll.Woodstock.Analyst.Xcel.UDFs.GetIndicatorValue($A50, "1 Groupe de strates="&amp;VLOOKUP(B$7,Data_TypeGTYF,4,FALSE)&amp;";", IntrantScenario!$B$7, IntrantScenario!$B$10,VLOOKUP($A$5,Periode,2,FALSE))/5)),0)</f>
        <v>0</v>
      </c>
      <c r="C50" s="79">
        <f>IFERROR(IF(EXACT(C$7,"Tous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strates="&amp;VLOOKUP(C$7,Data_TypeGTYF,4,FALSE)&amp;";", IntrantScenario!$B$7, IntrantScenario!$B$10,"2", "6")/5,_xll.Woodstock.Analyst.Xcel.UDFs.GetIndicatorValue($A50, "1 Groupe de strates="&amp;VLOOKUP(C$7,Data_TypeGTYF,4,FALSE)&amp;";", IntrantScenario!$B$7, IntrantScenario!$B$10,VLOOKUP($A$5,Periode,2,FALSE))/5)),0)</f>
        <v>0</v>
      </c>
      <c r="D50" s="79">
        <f>IFERROR(IF(EXACT(D$7,"Tous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strates="&amp;VLOOKUP(D$7,Data_TypeGTYF,4,FALSE)&amp;";", IntrantScenario!$B$7, IntrantScenario!$B$10,"2", "6")/5,_xll.Woodstock.Analyst.Xcel.UDFs.GetIndicatorValue($A50, "1 Groupe de strates="&amp;VLOOKUP(D$7,Data_TypeGTYF,4,FALSE)&amp;";", IntrantScenario!$B$7, IntrantScenario!$B$10,VLOOKUP($A$5,Periode,2,FALSE))/5)),0)</f>
        <v>0</v>
      </c>
      <c r="E50" s="79">
        <f>IFERROR(IF(EXACT(E$7,"Tous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strates="&amp;VLOOKUP(E$7,Data_TypeGTYF,4,FALSE)&amp;";", IntrantScenario!$B$7, IntrantScenario!$B$10,"2", "6")/5,_xll.Woodstock.Analyst.Xcel.UDFs.GetIndicatorValue($A50, "1 Groupe de strates="&amp;VLOOKUP(E$7,Data_TypeGTYF,4,FALSE)&amp;";", IntrantScenario!$B$7, IntrantScenario!$B$10,VLOOKUP($A$5,Periode,2,FALSE))/5)),0)</f>
        <v>0</v>
      </c>
      <c r="F50" s="79">
        <f>IFERROR(IF(EXACT(F$7,"Tous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strates="&amp;VLOOKUP(F$7,Data_TypeGTYF,4,FALSE)&amp;";", IntrantScenario!$B$7, IntrantScenario!$B$10,"2", "6")/5,_xll.Woodstock.Analyst.Xcel.UDFs.GetIndicatorValue($A50, "1 Groupe de strates="&amp;VLOOKUP(F$7,Data_TypeGTYF,4,FALSE)&amp;";", IntrantScenario!$B$7, IntrantScenario!$B$10,VLOOKUP($A$5,Periode,2,FALSE))/5)),0)</f>
        <v>0</v>
      </c>
      <c r="G50" s="79">
        <f>IFERROR(IF(EXACT(G$7,"Tous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strates="&amp;VLOOKUP(G$7,Data_TypeGTYF,4,FALSE)&amp;";", IntrantScenario!$B$7, IntrantScenario!$B$10,"2", "6")/5,_xll.Woodstock.Analyst.Xcel.UDFs.GetIndicatorValue($A50, "1 Groupe de strates="&amp;VLOOKUP(G$7,Data_TypeGTYF,4,FALSE)&amp;";", IntrantScenario!$B$7, IntrantScenario!$B$10,VLOOKUP($A$5,Periode,2,FALSE))/5)),0)</f>
        <v>0</v>
      </c>
      <c r="H50" s="79">
        <f>IFERROR(IF(EXACT(H$7,"Tous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strates="&amp;VLOOKUP(H$7,Data_TypeGTYF,4,FALSE)&amp;";", IntrantScenario!$B$7, IntrantScenario!$B$10,"2", "6")/5,_xll.Woodstock.Analyst.Xcel.UDFs.GetIndicatorValue($A50, "1 Groupe de strates="&amp;VLOOKUP(H$7,Data_TypeGTYF,4,FALSE)&amp;";", IntrantScenario!$B$7, IntrantScenario!$B$10,VLOOKUP($A$5,Periode,2,FALSE))/5)),0)</f>
        <v>0</v>
      </c>
      <c r="I50" s="79">
        <f>IFERROR(IF(EXACT(I$7,"Tous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strates="&amp;VLOOKUP(I$7,Data_TypeGTYF,4,FALSE)&amp;";", IntrantScenario!$B$7, IntrantScenario!$B$10,"2", "6")/5,_xll.Woodstock.Analyst.Xcel.UDFs.GetIndicatorValue($A50, "1 Groupe de strates="&amp;VLOOKUP(I$7,Data_TypeGTYF,4,FALSE)&amp;";", IntrantScenario!$B$7, IntrantScenario!$B$10,VLOOKUP($A$5,Periode,2,FALSE))/5)),0)</f>
        <v>874.99999816179275</v>
      </c>
      <c r="J50" s="79">
        <f>IFERROR(IF(EXACT(J$7,"Tous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strates="&amp;VLOOKUP(J$7,Data_TypeGTYF,4,FALSE)&amp;";", IntrantScenario!$B$7, IntrantScenario!$B$10,"2", "6")/5,_xll.Woodstock.Analyst.Xcel.UDFs.GetIndicatorValue($A50, "1 Groupe de strates="&amp;VLOOKUP(J$7,Data_TypeGTYF,4,FALSE)&amp;";", IntrantScenario!$B$7, IntrantScenario!$B$10,VLOOKUP($A$5,Periode,2,FALSE))/5)),0)</f>
        <v>0</v>
      </c>
      <c r="K50" s="79">
        <f>IFERROR(IF(EXACT(K$7,"Tous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strates="&amp;VLOOKUP(K$7,Data_TypeGTYF,4,FALSE)&amp;";", IntrantScenario!$B$7, IntrantScenario!$B$10,"2", "6")/5,_xll.Woodstock.Analyst.Xcel.UDFs.GetIndicatorValue($A50, "1 Groupe de strates="&amp;VLOOKUP(K$7,Data_TypeGTYF,4,FALSE)&amp;";", IntrantScenario!$B$7, IntrantScenario!$B$10,VLOOKUP($A$5,Periode,2,FALSE))/5)),0)</f>
        <v>0</v>
      </c>
      <c r="L50" s="79">
        <f>IFERROR(IF(EXACT(L$7,"Tous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strates="&amp;VLOOKUP(L$7,Data_TypeGTYF,4,FALSE)&amp;";", IntrantScenario!$B$7, IntrantScenario!$B$10,"2", "6")/5,_xll.Woodstock.Analyst.Xcel.UDFs.GetIndicatorValue($A50, "1 Groupe de strates="&amp;VLOOKUP(L$7,Data_TypeGTYF,4,FALSE)&amp;";", IntrantScenario!$B$7, IntrantScenario!$B$10,VLOOKUP($A$5,Periode,2,FALSE))/5)),0)</f>
        <v>0</v>
      </c>
      <c r="M50" s="79">
        <f>IFERROR(IF(EXACT(M$7,"Tous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strates="&amp;VLOOKUP(M$7,Data_TypeGTYF,4,FALSE)&amp;";", IntrantScenario!$B$7, IntrantScenario!$B$10,"2", "6")/5,_xll.Woodstock.Analyst.Xcel.UDFs.GetIndicatorValue($A50, "1 Groupe de strates="&amp;VLOOKUP(M$7,Data_TypeGTYF,4,FALSE)&amp;";", IntrantScenario!$B$7, IntrantScenario!$B$10,VLOOKUP($A$5,Periode,2,FALSE))/5)),0)</f>
        <v>0</v>
      </c>
      <c r="N50" s="79">
        <f>IFERROR(IF(EXACT(N$7,"Tous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strates="&amp;VLOOKUP(N$7,Data_TypeGTYF,4,FALSE)&amp;";", IntrantScenario!$B$7, IntrantScenario!$B$10,"2", "6")/5,_xll.Woodstock.Analyst.Xcel.UDFs.GetIndicatorValue($A50, "1 Groupe de strates="&amp;VLOOKUP(N$7,Data_TypeGTYF,4,FALSE)&amp;";", IntrantScenario!$B$7, IntrantScenario!$B$10,VLOOKUP($A$5,Periode,2,FALSE))/5)),0)</f>
        <v>0</v>
      </c>
      <c r="O50" s="79">
        <f>IFERROR(IF(EXACT(O$7,"Tous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strates="&amp;VLOOKUP(O$7,Data_TypeGTYF,4,FALSE)&amp;";", IntrantScenario!$B$7, IntrantScenario!$B$10,"2", "6")/5,_xll.Woodstock.Analyst.Xcel.UDFs.GetIndicatorValue($A50, "1 Groupe de strates="&amp;VLOOKUP(O$7,Data_TypeGTYF,4,FALSE)&amp;";", IntrantScenario!$B$7, IntrantScenario!$B$10,VLOOKUP($A$5,Periode,2,FALSE))/5)),0)</f>
        <v>0</v>
      </c>
      <c r="P50" s="79">
        <f>IFERROR(IF(EXACT(P$7,"Tous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strates="&amp;VLOOKUP(P$7,Data_TypeGTYF,4,FALSE)&amp;";", IntrantScenario!$B$7, IntrantScenario!$B$10,"2", "6")/5,_xll.Woodstock.Analyst.Xcel.UDFs.GetIndicatorValue($A50, "1 Groupe de strates="&amp;VLOOKUP(P$7,Data_TypeGTYF,4,FALSE)&amp;";", IntrantScenario!$B$7, IntrantScenario!$B$10,VLOOKUP($A$5,Periode,2,FALSE))/5)),0)</f>
        <v>874.99999816179275</v>
      </c>
    </row>
    <row r="51" spans="1:16" hidden="1" x14ac:dyDescent="0.25">
      <c r="A51" s="327" t="s">
        <v>822</v>
      </c>
      <c r="B51" s="79">
        <f>IFERROR(IF(EXACT(B$7,"Tous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strates="&amp;VLOOKUP(B$7,Data_TypeGTYF,4,FALSE)&amp;";", IntrantScenario!$B$7, IntrantScenario!$B$10,"2", "6")/5,_xll.Woodstock.Analyst.Xcel.UDFs.GetIndicatorValue($A51, "1 Groupe de strates="&amp;VLOOKUP(B$7,Data_TypeGTYF,4,FALSE)&amp;";", IntrantScenario!$B$7, IntrantScenario!$B$10,VLOOKUP($A$5,Periode,2,FALSE))/5)),0)</f>
        <v>0</v>
      </c>
      <c r="C51" s="79">
        <f>IFERROR(IF(EXACT(C$7,"Tous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strates="&amp;VLOOKUP(C$7,Data_TypeGTYF,4,FALSE)&amp;";", IntrantScenario!$B$7, IntrantScenario!$B$10,"2", "6")/5,_xll.Woodstock.Analyst.Xcel.UDFs.GetIndicatorValue($A51, "1 Groupe de strates="&amp;VLOOKUP(C$7,Data_TypeGTYF,4,FALSE)&amp;";", IntrantScenario!$B$7, IntrantScenario!$B$10,VLOOKUP($A$5,Periode,2,FALSE))/5)),0)</f>
        <v>0</v>
      </c>
      <c r="D51" s="79">
        <f>IFERROR(IF(EXACT(D$7,"Tous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strates="&amp;VLOOKUP(D$7,Data_TypeGTYF,4,FALSE)&amp;";", IntrantScenario!$B$7, IntrantScenario!$B$10,"2", "6")/5,_xll.Woodstock.Analyst.Xcel.UDFs.GetIndicatorValue($A51, "1 Groupe de strates="&amp;VLOOKUP(D$7,Data_TypeGTYF,4,FALSE)&amp;";", IntrantScenario!$B$7, IntrantScenario!$B$10,VLOOKUP($A$5,Periode,2,FALSE))/5)),0)</f>
        <v>0</v>
      </c>
      <c r="E51" s="79">
        <f>IFERROR(IF(EXACT(E$7,"Tous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strates="&amp;VLOOKUP(E$7,Data_TypeGTYF,4,FALSE)&amp;";", IntrantScenario!$B$7, IntrantScenario!$B$10,"2", "6")/5,_xll.Woodstock.Analyst.Xcel.UDFs.GetIndicatorValue($A51, "1 Groupe de strates="&amp;VLOOKUP(E$7,Data_TypeGTYF,4,FALSE)&amp;";", IntrantScenario!$B$7, IntrantScenario!$B$10,VLOOKUP($A$5,Periode,2,FALSE))/5)),0)</f>
        <v>0</v>
      </c>
      <c r="F51" s="79">
        <f>IFERROR(IF(EXACT(F$7,"Tous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strates="&amp;VLOOKUP(F$7,Data_TypeGTYF,4,FALSE)&amp;";", IntrantScenario!$B$7, IntrantScenario!$B$10,"2", "6")/5,_xll.Woodstock.Analyst.Xcel.UDFs.GetIndicatorValue($A51, "1 Groupe de strates="&amp;VLOOKUP(F$7,Data_TypeGTYF,4,FALSE)&amp;";", IntrantScenario!$B$7, IntrantScenario!$B$10,VLOOKUP($A$5,Periode,2,FALSE))/5)),0)</f>
        <v>0</v>
      </c>
      <c r="G51" s="79">
        <f>IFERROR(IF(EXACT(G$7,"Tous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strates="&amp;VLOOKUP(G$7,Data_TypeGTYF,4,FALSE)&amp;";", IntrantScenario!$B$7, IntrantScenario!$B$10,"2", "6")/5,_xll.Woodstock.Analyst.Xcel.UDFs.GetIndicatorValue($A51, "1 Groupe de strates="&amp;VLOOKUP(G$7,Data_TypeGTYF,4,FALSE)&amp;";", IntrantScenario!$B$7, IntrantScenario!$B$10,VLOOKUP($A$5,Periode,2,FALSE))/5)),0)</f>
        <v>0</v>
      </c>
      <c r="H51" s="79">
        <f>IFERROR(IF(EXACT(H$7,"Tous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strates="&amp;VLOOKUP(H$7,Data_TypeGTYF,4,FALSE)&amp;";", IntrantScenario!$B$7, IntrantScenario!$B$10,"2", "6")/5,_xll.Woodstock.Analyst.Xcel.UDFs.GetIndicatorValue($A51, "1 Groupe de strates="&amp;VLOOKUP(H$7,Data_TypeGTYF,4,FALSE)&amp;";", IntrantScenario!$B$7, IntrantScenario!$B$10,VLOOKUP($A$5,Periode,2,FALSE))/5)),0)</f>
        <v>0</v>
      </c>
      <c r="I51" s="79">
        <f>IFERROR(IF(EXACT(I$7,"Tous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strates="&amp;VLOOKUP(I$7,Data_TypeGTYF,4,FALSE)&amp;";", IntrantScenario!$B$7, IntrantScenario!$B$10,"2", "6")/5,_xll.Woodstock.Analyst.Xcel.UDFs.GetIndicatorValue($A51, "1 Groupe de strates="&amp;VLOOKUP(I$7,Data_TypeGTYF,4,FALSE)&amp;";", IntrantScenario!$B$7, IntrantScenario!$B$10,VLOOKUP($A$5,Periode,2,FALSE))/5)),0)</f>
        <v>0</v>
      </c>
      <c r="J51" s="79">
        <f>IFERROR(IF(EXACT(J$7,"Tous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strates="&amp;VLOOKUP(J$7,Data_TypeGTYF,4,FALSE)&amp;";", IntrantScenario!$B$7, IntrantScenario!$B$10,"2", "6")/5,_xll.Woodstock.Analyst.Xcel.UDFs.GetIndicatorValue($A51, "1 Groupe de strates="&amp;VLOOKUP(J$7,Data_TypeGTYF,4,FALSE)&amp;";", IntrantScenario!$B$7, IntrantScenario!$B$10,VLOOKUP($A$5,Periode,2,FALSE))/5)),0)</f>
        <v>0</v>
      </c>
      <c r="K51" s="79">
        <f>IFERROR(IF(EXACT(K$7,"Tous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strates="&amp;VLOOKUP(K$7,Data_TypeGTYF,4,FALSE)&amp;";", IntrantScenario!$B$7, IntrantScenario!$B$10,"2", "6")/5,_xll.Woodstock.Analyst.Xcel.UDFs.GetIndicatorValue($A51, "1 Groupe de strates="&amp;VLOOKUP(K$7,Data_TypeGTYF,4,FALSE)&amp;";", IntrantScenario!$B$7, IntrantScenario!$B$10,VLOOKUP($A$5,Periode,2,FALSE))/5)),0)</f>
        <v>0</v>
      </c>
      <c r="L51" s="79">
        <f>IFERROR(IF(EXACT(L$7,"Tous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strates="&amp;VLOOKUP(L$7,Data_TypeGTYF,4,FALSE)&amp;";", IntrantScenario!$B$7, IntrantScenario!$B$10,"2", "6")/5,_xll.Woodstock.Analyst.Xcel.UDFs.GetIndicatorValue($A51, "1 Groupe de strates="&amp;VLOOKUP(L$7,Data_TypeGTYF,4,FALSE)&amp;";", IntrantScenario!$B$7, IntrantScenario!$B$10,VLOOKUP($A$5,Periode,2,FALSE))/5)),0)</f>
        <v>0</v>
      </c>
      <c r="M51" s="79">
        <f>IFERROR(IF(EXACT(M$7,"Tous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strates="&amp;VLOOKUP(M$7,Data_TypeGTYF,4,FALSE)&amp;";", IntrantScenario!$B$7, IntrantScenario!$B$10,"2", "6")/5,_xll.Woodstock.Analyst.Xcel.UDFs.GetIndicatorValue($A51, "1 Groupe de strates="&amp;VLOOKUP(M$7,Data_TypeGTYF,4,FALSE)&amp;";", IntrantScenario!$B$7, IntrantScenario!$B$10,VLOOKUP($A$5,Periode,2,FALSE))/5)),0)</f>
        <v>0</v>
      </c>
      <c r="N51" s="79">
        <f>IFERROR(IF(EXACT(N$7,"Tous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strates="&amp;VLOOKUP(N$7,Data_TypeGTYF,4,FALSE)&amp;";", IntrantScenario!$B$7, IntrantScenario!$B$10,"2", "6")/5,_xll.Woodstock.Analyst.Xcel.UDFs.GetIndicatorValue($A51, "1 Groupe de strates="&amp;VLOOKUP(N$7,Data_TypeGTYF,4,FALSE)&amp;";", IntrantScenario!$B$7, IntrantScenario!$B$10,VLOOKUP($A$5,Periode,2,FALSE))/5)),0)</f>
        <v>0</v>
      </c>
      <c r="O51" s="79">
        <f>IFERROR(IF(EXACT(O$7,"Tous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strates="&amp;VLOOKUP(O$7,Data_TypeGTYF,4,FALSE)&amp;";", IntrantScenario!$B$7, IntrantScenario!$B$10,"2", "6")/5,_xll.Woodstock.Analyst.Xcel.UDFs.GetIndicatorValue($A51, "1 Groupe de strates="&amp;VLOOKUP(O$7,Data_TypeGTYF,4,FALSE)&amp;";", IntrantScenario!$B$7, IntrantScenario!$B$10,VLOOKUP($A$5,Periode,2,FALSE))/5)),0)</f>
        <v>0</v>
      </c>
      <c r="P51" s="79">
        <f>IFERROR(IF(EXACT(P$7,"Tous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strates="&amp;VLOOKUP(P$7,Data_TypeGTYF,4,FALSE)&amp;";", IntrantScenario!$B$7, IntrantScenario!$B$10,"2", "6")/5,_xll.Woodstock.Analyst.Xcel.UDFs.GetIndicatorValue($A51, "1 Groupe de strates="&amp;VLOOKUP(P$7,Data_TypeGTYF,4,FALSE)&amp;";", IntrantScenario!$B$7, IntrantScenario!$B$10,VLOOKUP($A$5,Periode,2,FALSE))/5)),0)</f>
        <v>0</v>
      </c>
    </row>
    <row r="52" spans="1:16" hidden="1" x14ac:dyDescent="0.25">
      <c r="A52" s="327" t="s">
        <v>823</v>
      </c>
      <c r="B52" s="79">
        <f>IFERROR(IF(EXACT(B$7,"Tous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strates="&amp;VLOOKUP(B$7,Data_TypeGTYF,4,FALSE)&amp;";", IntrantScenario!$B$7, IntrantScenario!$B$10,"2", "6")/5,_xll.Woodstock.Analyst.Xcel.UDFs.GetIndicatorValue($A52, "1 Groupe de strates="&amp;VLOOKUP(B$7,Data_TypeGTYF,4,FALSE)&amp;";", IntrantScenario!$B$7, IntrantScenario!$B$10,VLOOKUP($A$5,Periode,2,FALSE))/5)),0)</f>
        <v>0</v>
      </c>
      <c r="C52" s="79">
        <f>IFERROR(IF(EXACT(C$7,"Tous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strates="&amp;VLOOKUP(C$7,Data_TypeGTYF,4,FALSE)&amp;";", IntrantScenario!$B$7, IntrantScenario!$B$10,"2", "6")/5,_xll.Woodstock.Analyst.Xcel.UDFs.GetIndicatorValue($A52, "1 Groupe de strates="&amp;VLOOKUP(C$7,Data_TypeGTYF,4,FALSE)&amp;";", IntrantScenario!$B$7, IntrantScenario!$B$10,VLOOKUP($A$5,Periode,2,FALSE))/5)),0)</f>
        <v>0</v>
      </c>
      <c r="D52" s="79">
        <f>IFERROR(IF(EXACT(D$7,"Tous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strates="&amp;VLOOKUP(D$7,Data_TypeGTYF,4,FALSE)&amp;";", IntrantScenario!$B$7, IntrantScenario!$B$10,"2", "6")/5,_xll.Woodstock.Analyst.Xcel.UDFs.GetIndicatorValue($A52, "1 Groupe de strates="&amp;VLOOKUP(D$7,Data_TypeGTYF,4,FALSE)&amp;";", IntrantScenario!$B$7, IntrantScenario!$B$10,VLOOKUP($A$5,Periode,2,FALSE))/5)),0)</f>
        <v>0</v>
      </c>
      <c r="E52" s="79">
        <f>IFERROR(IF(EXACT(E$7,"Tous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strates="&amp;VLOOKUP(E$7,Data_TypeGTYF,4,FALSE)&amp;";", IntrantScenario!$B$7, IntrantScenario!$B$10,"2", "6")/5,_xll.Woodstock.Analyst.Xcel.UDFs.GetIndicatorValue($A52, "1 Groupe de strates="&amp;VLOOKUP(E$7,Data_TypeGTYF,4,FALSE)&amp;";", IntrantScenario!$B$7, IntrantScenario!$B$10,VLOOKUP($A$5,Periode,2,FALSE))/5)),0)</f>
        <v>0</v>
      </c>
      <c r="F52" s="79">
        <f>IFERROR(IF(EXACT(F$7,"Tous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strates="&amp;VLOOKUP(F$7,Data_TypeGTYF,4,FALSE)&amp;";", IntrantScenario!$B$7, IntrantScenario!$B$10,"2", "6")/5,_xll.Woodstock.Analyst.Xcel.UDFs.GetIndicatorValue($A52, "1 Groupe de strates="&amp;VLOOKUP(F$7,Data_TypeGTYF,4,FALSE)&amp;";", IntrantScenario!$B$7, IntrantScenario!$B$10,VLOOKUP($A$5,Periode,2,FALSE))/5)),0)</f>
        <v>0</v>
      </c>
      <c r="G52" s="79">
        <f>IFERROR(IF(EXACT(G$7,"Tous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strates="&amp;VLOOKUP(G$7,Data_TypeGTYF,4,FALSE)&amp;";", IntrantScenario!$B$7, IntrantScenario!$B$10,"2", "6")/5,_xll.Woodstock.Analyst.Xcel.UDFs.GetIndicatorValue($A52, "1 Groupe de strates="&amp;VLOOKUP(G$7,Data_TypeGTYF,4,FALSE)&amp;";", IntrantScenario!$B$7, IntrantScenario!$B$10,VLOOKUP($A$5,Periode,2,FALSE))/5)),0)</f>
        <v>0</v>
      </c>
      <c r="H52" s="79">
        <f>IFERROR(IF(EXACT(H$7,"Tous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strates="&amp;VLOOKUP(H$7,Data_TypeGTYF,4,FALSE)&amp;";", IntrantScenario!$B$7, IntrantScenario!$B$10,"2", "6")/5,_xll.Woodstock.Analyst.Xcel.UDFs.GetIndicatorValue($A52, "1 Groupe de strates="&amp;VLOOKUP(H$7,Data_TypeGTYF,4,FALSE)&amp;";", IntrantScenario!$B$7, IntrantScenario!$B$10,VLOOKUP($A$5,Periode,2,FALSE))/5)),0)</f>
        <v>0</v>
      </c>
      <c r="I52" s="79">
        <f>IFERROR(IF(EXACT(I$7,"Tous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strates="&amp;VLOOKUP(I$7,Data_TypeGTYF,4,FALSE)&amp;";", IntrantScenario!$B$7, IntrantScenario!$B$10,"2", "6")/5,_xll.Woodstock.Analyst.Xcel.UDFs.GetIndicatorValue($A52, "1 Groupe de strates="&amp;VLOOKUP(I$7,Data_TypeGTYF,4,FALSE)&amp;";", IntrantScenario!$B$7, IntrantScenario!$B$10,VLOOKUP($A$5,Periode,2,FALSE))/5)),0)</f>
        <v>0</v>
      </c>
      <c r="J52" s="79">
        <f>IFERROR(IF(EXACT(J$7,"Tous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strates="&amp;VLOOKUP(J$7,Data_TypeGTYF,4,FALSE)&amp;";", IntrantScenario!$B$7, IntrantScenario!$B$10,"2", "6")/5,_xll.Woodstock.Analyst.Xcel.UDFs.GetIndicatorValue($A52, "1 Groupe de strates="&amp;VLOOKUP(J$7,Data_TypeGTYF,4,FALSE)&amp;";", IntrantScenario!$B$7, IntrantScenario!$B$10,VLOOKUP($A$5,Periode,2,FALSE))/5)),0)</f>
        <v>0</v>
      </c>
      <c r="K52" s="79">
        <f>IFERROR(IF(EXACT(K$7,"Tous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strates="&amp;VLOOKUP(K$7,Data_TypeGTYF,4,FALSE)&amp;";", IntrantScenario!$B$7, IntrantScenario!$B$10,"2", "6")/5,_xll.Woodstock.Analyst.Xcel.UDFs.GetIndicatorValue($A52, "1 Groupe de strates="&amp;VLOOKUP(K$7,Data_TypeGTYF,4,FALSE)&amp;";", IntrantScenario!$B$7, IntrantScenario!$B$10,VLOOKUP($A$5,Periode,2,FALSE))/5)),0)</f>
        <v>0</v>
      </c>
      <c r="L52" s="79">
        <f>IFERROR(IF(EXACT(L$7,"Tous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strates="&amp;VLOOKUP(L$7,Data_TypeGTYF,4,FALSE)&amp;";", IntrantScenario!$B$7, IntrantScenario!$B$10,"2", "6")/5,_xll.Woodstock.Analyst.Xcel.UDFs.GetIndicatorValue($A52, "1 Groupe de strates="&amp;VLOOKUP(L$7,Data_TypeGTYF,4,FALSE)&amp;";", IntrantScenario!$B$7, IntrantScenario!$B$10,VLOOKUP($A$5,Periode,2,FALSE))/5)),0)</f>
        <v>0</v>
      </c>
      <c r="M52" s="79">
        <f>IFERROR(IF(EXACT(M$7,"Tous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strates="&amp;VLOOKUP(M$7,Data_TypeGTYF,4,FALSE)&amp;";", IntrantScenario!$B$7, IntrantScenario!$B$10,"2", "6")/5,_xll.Woodstock.Analyst.Xcel.UDFs.GetIndicatorValue($A52, "1 Groupe de strates="&amp;VLOOKUP(M$7,Data_TypeGTYF,4,FALSE)&amp;";", IntrantScenario!$B$7, IntrantScenario!$B$10,VLOOKUP($A$5,Periode,2,FALSE))/5)),0)</f>
        <v>0</v>
      </c>
      <c r="N52" s="79">
        <f>IFERROR(IF(EXACT(N$7,"Tous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strates="&amp;VLOOKUP(N$7,Data_TypeGTYF,4,FALSE)&amp;";", IntrantScenario!$B$7, IntrantScenario!$B$10,"2", "6")/5,_xll.Woodstock.Analyst.Xcel.UDFs.GetIndicatorValue($A52, "1 Groupe de strates="&amp;VLOOKUP(N$7,Data_TypeGTYF,4,FALSE)&amp;";", IntrantScenario!$B$7, IntrantScenario!$B$10,VLOOKUP($A$5,Periode,2,FALSE))/5)),0)</f>
        <v>0</v>
      </c>
      <c r="O52" s="79">
        <f>IFERROR(IF(EXACT(O$7,"Tous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strates="&amp;VLOOKUP(O$7,Data_TypeGTYF,4,FALSE)&amp;";", IntrantScenario!$B$7, IntrantScenario!$B$10,"2", "6")/5,_xll.Woodstock.Analyst.Xcel.UDFs.GetIndicatorValue($A52, "1 Groupe de strates="&amp;VLOOKUP(O$7,Data_TypeGTYF,4,FALSE)&amp;";", IntrantScenario!$B$7, IntrantScenario!$B$10,VLOOKUP($A$5,Periode,2,FALSE))/5)),0)</f>
        <v>0</v>
      </c>
      <c r="P52" s="79">
        <f>IFERROR(IF(EXACT(P$7,"Tous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strates="&amp;VLOOKUP(P$7,Data_TypeGTYF,4,FALSE)&amp;";", IntrantScenario!$B$7, IntrantScenario!$B$10,"2", "6")/5,_xll.Woodstock.Analyst.Xcel.UDFs.GetIndicatorValue($A52, "1 Groupe de strates="&amp;VLOOKUP(P$7,Data_TypeGTYF,4,FALSE)&amp;";", IntrantScenario!$B$7, IntrantScenario!$B$10,VLOOKUP($A$5,Periode,2,FALSE))/5)),0)</f>
        <v>0</v>
      </c>
    </row>
    <row r="53" spans="1:16" x14ac:dyDescent="0.25">
      <c r="A53" s="75" t="s">
        <v>530</v>
      </c>
      <c r="B53" s="93">
        <f t="shared" ref="B53:P53" si="16">SUM(B54:B59)</f>
        <v>0</v>
      </c>
      <c r="C53" s="93">
        <f t="shared" si="16"/>
        <v>0</v>
      </c>
      <c r="D53" s="93">
        <f t="shared" si="16"/>
        <v>0</v>
      </c>
      <c r="E53" s="93">
        <f t="shared" si="16"/>
        <v>0</v>
      </c>
      <c r="F53" s="93">
        <f t="shared" si="16"/>
        <v>0</v>
      </c>
      <c r="G53" s="93">
        <f t="shared" si="16"/>
        <v>0</v>
      </c>
      <c r="H53" s="93">
        <f t="shared" si="16"/>
        <v>0</v>
      </c>
      <c r="I53" s="93">
        <f t="shared" si="16"/>
        <v>0</v>
      </c>
      <c r="J53" s="93">
        <f t="shared" si="16"/>
        <v>785.61906457543375</v>
      </c>
      <c r="K53" s="93">
        <f t="shared" si="16"/>
        <v>0</v>
      </c>
      <c r="L53" s="93">
        <f t="shared" si="16"/>
        <v>657.60439190626153</v>
      </c>
      <c r="M53" s="93">
        <f t="shared" si="16"/>
        <v>0</v>
      </c>
      <c r="N53" s="93">
        <f t="shared" si="16"/>
        <v>0</v>
      </c>
      <c r="O53" s="93">
        <f t="shared" si="16"/>
        <v>0</v>
      </c>
      <c r="P53" s="93">
        <f t="shared" si="16"/>
        <v>1443.2234564816952</v>
      </c>
    </row>
    <row r="54" spans="1:16" hidden="1" x14ac:dyDescent="0.25">
      <c r="A54" s="82" t="s">
        <v>824</v>
      </c>
      <c r="B54" s="79">
        <f>IFERROR(IF(EXACT(B$7,"Tous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strates="&amp;VLOOKUP(B$7,Data_TypeGTYF,4,FALSE)&amp;";", IntrantScenario!$B$7, IntrantScenario!$B$10,"2", "6")/5,_xll.Woodstock.Analyst.Xcel.UDFs.GetIndicatorValue($A54, "1 Groupe de strates="&amp;VLOOKUP(B$7,Data_TypeGTYF,4,FALSE)&amp;";", IntrantScenario!$B$7, IntrantScenario!$B$10,VLOOKUP($A$5,Periode,2,FALSE))/5)),0)</f>
        <v>0</v>
      </c>
      <c r="C54" s="79">
        <f>IFERROR(IF(EXACT(C$7,"Tous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strates="&amp;VLOOKUP(C$7,Data_TypeGTYF,4,FALSE)&amp;";", IntrantScenario!$B$7, IntrantScenario!$B$10,"2", "6")/5,_xll.Woodstock.Analyst.Xcel.UDFs.GetIndicatorValue($A54, "1 Groupe de strates="&amp;VLOOKUP(C$7,Data_TypeGTYF,4,FALSE)&amp;";", IntrantScenario!$B$7, IntrantScenario!$B$10,VLOOKUP($A$5,Periode,2,FALSE))/5)),0)</f>
        <v>0</v>
      </c>
      <c r="D54" s="79">
        <f>IFERROR(IF(EXACT(D$7,"Tous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strates="&amp;VLOOKUP(D$7,Data_TypeGTYF,4,FALSE)&amp;";", IntrantScenario!$B$7, IntrantScenario!$B$10,"2", "6")/5,_xll.Woodstock.Analyst.Xcel.UDFs.GetIndicatorValue($A54, "1 Groupe de strates="&amp;VLOOKUP(D$7,Data_TypeGTYF,4,FALSE)&amp;";", IntrantScenario!$B$7, IntrantScenario!$B$10,VLOOKUP($A$5,Periode,2,FALSE))/5)),0)</f>
        <v>0</v>
      </c>
      <c r="E54" s="79">
        <f>IFERROR(IF(EXACT(E$7,"Tous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strates="&amp;VLOOKUP(E$7,Data_TypeGTYF,4,FALSE)&amp;";", IntrantScenario!$B$7, IntrantScenario!$B$10,"2", "6")/5,_xll.Woodstock.Analyst.Xcel.UDFs.GetIndicatorValue($A54, "1 Groupe de strates="&amp;VLOOKUP(E$7,Data_TypeGTYF,4,FALSE)&amp;";", IntrantScenario!$B$7, IntrantScenario!$B$10,VLOOKUP($A$5,Periode,2,FALSE))/5)),0)</f>
        <v>0</v>
      </c>
      <c r="F54" s="79">
        <f>IFERROR(IF(EXACT(F$7,"Tous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strates="&amp;VLOOKUP(F$7,Data_TypeGTYF,4,FALSE)&amp;";", IntrantScenario!$B$7, IntrantScenario!$B$10,"2", "6")/5,_xll.Woodstock.Analyst.Xcel.UDFs.GetIndicatorValue($A54, "1 Groupe de strates="&amp;VLOOKUP(F$7,Data_TypeGTYF,4,FALSE)&amp;";", IntrantScenario!$B$7, IntrantScenario!$B$10,VLOOKUP($A$5,Periode,2,FALSE))/5)),0)</f>
        <v>0</v>
      </c>
      <c r="G54" s="79">
        <f>IFERROR(IF(EXACT(G$7,"Tous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strates="&amp;VLOOKUP(G$7,Data_TypeGTYF,4,FALSE)&amp;";", IntrantScenario!$B$7, IntrantScenario!$B$10,"2", "6")/5,_xll.Woodstock.Analyst.Xcel.UDFs.GetIndicatorValue($A54, "1 Groupe de strates="&amp;VLOOKUP(G$7,Data_TypeGTYF,4,FALSE)&amp;";", IntrantScenario!$B$7, IntrantScenario!$B$10,VLOOKUP($A$5,Periode,2,FALSE))/5)),0)</f>
        <v>0</v>
      </c>
      <c r="H54" s="79">
        <f>IFERROR(IF(EXACT(H$7,"Tous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strates="&amp;VLOOKUP(H$7,Data_TypeGTYF,4,FALSE)&amp;";", IntrantScenario!$B$7, IntrantScenario!$B$10,"2", "6")/5,_xll.Woodstock.Analyst.Xcel.UDFs.GetIndicatorValue($A54, "1 Groupe de strates="&amp;VLOOKUP(H$7,Data_TypeGTYF,4,FALSE)&amp;";", IntrantScenario!$B$7, IntrantScenario!$B$10,VLOOKUP($A$5,Periode,2,FALSE))/5)),0)</f>
        <v>0</v>
      </c>
      <c r="I54" s="79">
        <f>IFERROR(IF(EXACT(I$7,"Tous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strates="&amp;VLOOKUP(I$7,Data_TypeGTYF,4,FALSE)&amp;";", IntrantScenario!$B$7, IntrantScenario!$B$10,"2", "6")/5,_xll.Woodstock.Analyst.Xcel.UDFs.GetIndicatorValue($A54, "1 Groupe de strates="&amp;VLOOKUP(I$7,Data_TypeGTYF,4,FALSE)&amp;";", IntrantScenario!$B$7, IntrantScenario!$B$10,VLOOKUP($A$5,Periode,2,FALSE))/5)),0)</f>
        <v>0</v>
      </c>
      <c r="J54" s="79">
        <f>IFERROR(IF(EXACT(J$7,"Tous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strates="&amp;VLOOKUP(J$7,Data_TypeGTYF,4,FALSE)&amp;";", IntrantScenario!$B$7, IntrantScenario!$B$10,"2", "6")/5,_xll.Woodstock.Analyst.Xcel.UDFs.GetIndicatorValue($A54, "1 Groupe de strates="&amp;VLOOKUP(J$7,Data_TypeGTYF,4,FALSE)&amp;";", IntrantScenario!$B$7, IntrantScenario!$B$10,VLOOKUP($A$5,Periode,2,FALSE))/5)),0)</f>
        <v>0</v>
      </c>
      <c r="K54" s="79">
        <f>IFERROR(IF(EXACT(K$7,"Tous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strates="&amp;VLOOKUP(K$7,Data_TypeGTYF,4,FALSE)&amp;";", IntrantScenario!$B$7, IntrantScenario!$B$10,"2", "6")/5,_xll.Woodstock.Analyst.Xcel.UDFs.GetIndicatorValue($A54, "1 Groupe de strates="&amp;VLOOKUP(K$7,Data_TypeGTYF,4,FALSE)&amp;";", IntrantScenario!$B$7, IntrantScenario!$B$10,VLOOKUP($A$5,Periode,2,FALSE))/5)),0)</f>
        <v>0</v>
      </c>
      <c r="L54" s="79">
        <f>IFERROR(IF(EXACT(L$7,"Tous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strates="&amp;VLOOKUP(L$7,Data_TypeGTYF,4,FALSE)&amp;";", IntrantScenario!$B$7, IntrantScenario!$B$10,"2", "6")/5,_xll.Woodstock.Analyst.Xcel.UDFs.GetIndicatorValue($A54, "1 Groupe de strates="&amp;VLOOKUP(L$7,Data_TypeGTYF,4,FALSE)&amp;";", IntrantScenario!$B$7, IntrantScenario!$B$10,VLOOKUP($A$5,Periode,2,FALSE))/5)),0)</f>
        <v>0</v>
      </c>
      <c r="M54" s="79">
        <f>IFERROR(IF(EXACT(M$7,"Tous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strates="&amp;VLOOKUP(M$7,Data_TypeGTYF,4,FALSE)&amp;";", IntrantScenario!$B$7, IntrantScenario!$B$10,"2", "6")/5,_xll.Woodstock.Analyst.Xcel.UDFs.GetIndicatorValue($A54, "1 Groupe de strates="&amp;VLOOKUP(M$7,Data_TypeGTYF,4,FALSE)&amp;";", IntrantScenario!$B$7, IntrantScenario!$B$10,VLOOKUP($A$5,Periode,2,FALSE))/5)),0)</f>
        <v>0</v>
      </c>
      <c r="N54" s="79">
        <f>IFERROR(IF(EXACT(N$7,"Tous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strates="&amp;VLOOKUP(N$7,Data_TypeGTYF,4,FALSE)&amp;";", IntrantScenario!$B$7, IntrantScenario!$B$10,"2", "6")/5,_xll.Woodstock.Analyst.Xcel.UDFs.GetIndicatorValue($A54, "1 Groupe de strates="&amp;VLOOKUP(N$7,Data_TypeGTYF,4,FALSE)&amp;";", IntrantScenario!$B$7, IntrantScenario!$B$10,VLOOKUP($A$5,Periode,2,FALSE))/5)),0)</f>
        <v>0</v>
      </c>
      <c r="O54" s="79">
        <f>IFERROR(IF(EXACT(O$7,"Tous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strates="&amp;VLOOKUP(O$7,Data_TypeGTYF,4,FALSE)&amp;";", IntrantScenario!$B$7, IntrantScenario!$B$10,"2", "6")/5,_xll.Woodstock.Analyst.Xcel.UDFs.GetIndicatorValue($A54, "1 Groupe de strates="&amp;VLOOKUP(O$7,Data_TypeGTYF,4,FALSE)&amp;";", IntrantScenario!$B$7, IntrantScenario!$B$10,VLOOKUP($A$5,Periode,2,FALSE))/5)),0)</f>
        <v>0</v>
      </c>
      <c r="P54" s="79">
        <f>IFERROR(IF(EXACT(P$7,"Tous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strates="&amp;VLOOKUP(P$7,Data_TypeGTYF,4,FALSE)&amp;";", IntrantScenario!$B$7, IntrantScenario!$B$10,"2", "6")/5,_xll.Woodstock.Analyst.Xcel.UDFs.GetIndicatorValue($A54, "1 Groupe de strates="&amp;VLOOKUP(P$7,Data_TypeGTYF,4,FALSE)&amp;";", IntrantScenario!$B$7, IntrantScenario!$B$10,VLOOKUP($A$5,Periode,2,FALSE))/5)),0)</f>
        <v>0</v>
      </c>
    </row>
    <row r="55" spans="1:16" hidden="1" x14ac:dyDescent="0.25">
      <c r="A55" s="82" t="s">
        <v>825</v>
      </c>
      <c r="B55" s="79">
        <f>IFERROR(IF(EXACT(B$7,"Tous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strates="&amp;VLOOKUP(B$7,Data_TypeGTYF,4,FALSE)&amp;";", IntrantScenario!$B$7, IntrantScenario!$B$10,"2", "6")/5,_xll.Woodstock.Analyst.Xcel.UDFs.GetIndicatorValue($A55, "1 Groupe de strates="&amp;VLOOKUP(B$7,Data_TypeGTYF,4,FALSE)&amp;";", IntrantScenario!$B$7, IntrantScenario!$B$10,VLOOKUP($A$5,Periode,2,FALSE))/5)),0)</f>
        <v>0</v>
      </c>
      <c r="C55" s="79">
        <f>IFERROR(IF(EXACT(C$7,"Tous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strates="&amp;VLOOKUP(C$7,Data_TypeGTYF,4,FALSE)&amp;";", IntrantScenario!$B$7, IntrantScenario!$B$10,"2", "6")/5,_xll.Woodstock.Analyst.Xcel.UDFs.GetIndicatorValue($A55, "1 Groupe de strates="&amp;VLOOKUP(C$7,Data_TypeGTYF,4,FALSE)&amp;";", IntrantScenario!$B$7, IntrantScenario!$B$10,VLOOKUP($A$5,Periode,2,FALSE))/5)),0)</f>
        <v>0</v>
      </c>
      <c r="D55" s="79">
        <f>IFERROR(IF(EXACT(D$7,"Tous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strates="&amp;VLOOKUP(D$7,Data_TypeGTYF,4,FALSE)&amp;";", IntrantScenario!$B$7, IntrantScenario!$B$10,"2", "6")/5,_xll.Woodstock.Analyst.Xcel.UDFs.GetIndicatorValue($A55, "1 Groupe de strates="&amp;VLOOKUP(D$7,Data_TypeGTYF,4,FALSE)&amp;";", IntrantScenario!$B$7, IntrantScenario!$B$10,VLOOKUP($A$5,Periode,2,FALSE))/5)),0)</f>
        <v>0</v>
      </c>
      <c r="E55" s="79">
        <f>IFERROR(IF(EXACT(E$7,"Tous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strates="&amp;VLOOKUP(E$7,Data_TypeGTYF,4,FALSE)&amp;";", IntrantScenario!$B$7, IntrantScenario!$B$10,"2", "6")/5,_xll.Woodstock.Analyst.Xcel.UDFs.GetIndicatorValue($A55, "1 Groupe de strates="&amp;VLOOKUP(E$7,Data_TypeGTYF,4,FALSE)&amp;";", IntrantScenario!$B$7, IntrantScenario!$B$10,VLOOKUP($A$5,Periode,2,FALSE))/5)),0)</f>
        <v>0</v>
      </c>
      <c r="F55" s="79">
        <f>IFERROR(IF(EXACT(F$7,"Tous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strates="&amp;VLOOKUP(F$7,Data_TypeGTYF,4,FALSE)&amp;";", IntrantScenario!$B$7, IntrantScenario!$B$10,"2", "6")/5,_xll.Woodstock.Analyst.Xcel.UDFs.GetIndicatorValue($A55, "1 Groupe de strates="&amp;VLOOKUP(F$7,Data_TypeGTYF,4,FALSE)&amp;";", IntrantScenario!$B$7, IntrantScenario!$B$10,VLOOKUP($A$5,Periode,2,FALSE))/5)),0)</f>
        <v>0</v>
      </c>
      <c r="G55" s="79">
        <f>IFERROR(IF(EXACT(G$7,"Tous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strates="&amp;VLOOKUP(G$7,Data_TypeGTYF,4,FALSE)&amp;";", IntrantScenario!$B$7, IntrantScenario!$B$10,"2", "6")/5,_xll.Woodstock.Analyst.Xcel.UDFs.GetIndicatorValue($A55, "1 Groupe de strates="&amp;VLOOKUP(G$7,Data_TypeGTYF,4,FALSE)&amp;";", IntrantScenario!$B$7, IntrantScenario!$B$10,VLOOKUP($A$5,Periode,2,FALSE))/5)),0)</f>
        <v>0</v>
      </c>
      <c r="H55" s="79">
        <f>IFERROR(IF(EXACT(H$7,"Tous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strates="&amp;VLOOKUP(H$7,Data_TypeGTYF,4,FALSE)&amp;";", IntrantScenario!$B$7, IntrantScenario!$B$10,"2", "6")/5,_xll.Woodstock.Analyst.Xcel.UDFs.GetIndicatorValue($A55, "1 Groupe de strates="&amp;VLOOKUP(H$7,Data_TypeGTYF,4,FALSE)&amp;";", IntrantScenario!$B$7, IntrantScenario!$B$10,VLOOKUP($A$5,Periode,2,FALSE))/5)),0)</f>
        <v>0</v>
      </c>
      <c r="I55" s="79">
        <f>IFERROR(IF(EXACT(I$7,"Tous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strates="&amp;VLOOKUP(I$7,Data_TypeGTYF,4,FALSE)&amp;";", IntrantScenario!$B$7, IntrantScenario!$B$10,"2", "6")/5,_xll.Woodstock.Analyst.Xcel.UDFs.GetIndicatorValue($A55, "1 Groupe de strates="&amp;VLOOKUP(I$7,Data_TypeGTYF,4,FALSE)&amp;";", IntrantScenario!$B$7, IntrantScenario!$B$10,VLOOKUP($A$5,Periode,2,FALSE))/5)),0)</f>
        <v>0</v>
      </c>
      <c r="J55" s="79">
        <f>IFERROR(IF(EXACT(J$7,"Tous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strates="&amp;VLOOKUP(J$7,Data_TypeGTYF,4,FALSE)&amp;";", IntrantScenario!$B$7, IntrantScenario!$B$10,"2", "6")/5,_xll.Woodstock.Analyst.Xcel.UDFs.GetIndicatorValue($A55, "1 Groupe de strates="&amp;VLOOKUP(J$7,Data_TypeGTYF,4,FALSE)&amp;";", IntrantScenario!$B$7, IntrantScenario!$B$10,VLOOKUP($A$5,Periode,2,FALSE))/5)),0)</f>
        <v>785.61906457543375</v>
      </c>
      <c r="K55" s="79">
        <f>IFERROR(IF(EXACT(K$7,"Tous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strates="&amp;VLOOKUP(K$7,Data_TypeGTYF,4,FALSE)&amp;";", IntrantScenario!$B$7, IntrantScenario!$B$10,"2", "6")/5,_xll.Woodstock.Analyst.Xcel.UDFs.GetIndicatorValue($A55, "1 Groupe de strates="&amp;VLOOKUP(K$7,Data_TypeGTYF,4,FALSE)&amp;";", IntrantScenario!$B$7, IntrantScenario!$B$10,VLOOKUP($A$5,Periode,2,FALSE))/5)),0)</f>
        <v>0</v>
      </c>
      <c r="L55" s="79">
        <f>IFERROR(IF(EXACT(L$7,"Tous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strates="&amp;VLOOKUP(L$7,Data_TypeGTYF,4,FALSE)&amp;";", IntrantScenario!$B$7, IntrantScenario!$B$10,"2", "6")/5,_xll.Woodstock.Analyst.Xcel.UDFs.GetIndicatorValue($A55, "1 Groupe de strates="&amp;VLOOKUP(L$7,Data_TypeGTYF,4,FALSE)&amp;";", IntrantScenario!$B$7, IntrantScenario!$B$10,VLOOKUP($A$5,Periode,2,FALSE))/5)),0)</f>
        <v>657.60439190626153</v>
      </c>
      <c r="M55" s="79">
        <f>IFERROR(IF(EXACT(M$7,"Tous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strates="&amp;VLOOKUP(M$7,Data_TypeGTYF,4,FALSE)&amp;";", IntrantScenario!$B$7, IntrantScenario!$B$10,"2", "6")/5,_xll.Woodstock.Analyst.Xcel.UDFs.GetIndicatorValue($A55, "1 Groupe de strates="&amp;VLOOKUP(M$7,Data_TypeGTYF,4,FALSE)&amp;";", IntrantScenario!$B$7, IntrantScenario!$B$10,VLOOKUP($A$5,Periode,2,FALSE))/5)),0)</f>
        <v>0</v>
      </c>
      <c r="N55" s="79">
        <f>IFERROR(IF(EXACT(N$7,"Tous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strates="&amp;VLOOKUP(N$7,Data_TypeGTYF,4,FALSE)&amp;";", IntrantScenario!$B$7, IntrantScenario!$B$10,"2", "6")/5,_xll.Woodstock.Analyst.Xcel.UDFs.GetIndicatorValue($A55, "1 Groupe de strates="&amp;VLOOKUP(N$7,Data_TypeGTYF,4,FALSE)&amp;";", IntrantScenario!$B$7, IntrantScenario!$B$10,VLOOKUP($A$5,Periode,2,FALSE))/5)),0)</f>
        <v>0</v>
      </c>
      <c r="O55" s="79">
        <f>IFERROR(IF(EXACT(O$7,"Tous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strates="&amp;VLOOKUP(O$7,Data_TypeGTYF,4,FALSE)&amp;";", IntrantScenario!$B$7, IntrantScenario!$B$10,"2", "6")/5,_xll.Woodstock.Analyst.Xcel.UDFs.GetIndicatorValue($A55, "1 Groupe de strates="&amp;VLOOKUP(O$7,Data_TypeGTYF,4,FALSE)&amp;";", IntrantScenario!$B$7, IntrantScenario!$B$10,VLOOKUP($A$5,Periode,2,FALSE))/5)),0)</f>
        <v>0</v>
      </c>
      <c r="P55" s="79">
        <f>IFERROR(IF(EXACT(P$7,"Tous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strates="&amp;VLOOKUP(P$7,Data_TypeGTYF,4,FALSE)&amp;";", IntrantScenario!$B$7, IntrantScenario!$B$10,"2", "6")/5,_xll.Woodstock.Analyst.Xcel.UDFs.GetIndicatorValue($A55, "1 Groupe de strates="&amp;VLOOKUP(P$7,Data_TypeGTYF,4,FALSE)&amp;";", IntrantScenario!$B$7, IntrantScenario!$B$10,VLOOKUP($A$5,Periode,2,FALSE))/5)),0)</f>
        <v>1443.2234564816952</v>
      </c>
    </row>
    <row r="56" spans="1:16" hidden="1" x14ac:dyDescent="0.25">
      <c r="A56" s="82" t="s">
        <v>826</v>
      </c>
      <c r="B56" s="79">
        <f>IFERROR(IF(EXACT(B$7,"Tous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strates="&amp;VLOOKUP(B$7,Data_TypeGTYF,4,FALSE)&amp;";", IntrantScenario!$B$7, IntrantScenario!$B$10,"2", "6")/5,_xll.Woodstock.Analyst.Xcel.UDFs.GetIndicatorValue($A56, "1 Groupe de strates="&amp;VLOOKUP(B$7,Data_TypeGTYF,4,FALSE)&amp;";", IntrantScenario!$B$7, IntrantScenario!$B$10,VLOOKUP($A$5,Periode,2,FALSE))/5)),0)</f>
        <v>0</v>
      </c>
      <c r="C56" s="79">
        <f>IFERROR(IF(EXACT(C$7,"Tous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strates="&amp;VLOOKUP(C$7,Data_TypeGTYF,4,FALSE)&amp;";", IntrantScenario!$B$7, IntrantScenario!$B$10,"2", "6")/5,_xll.Woodstock.Analyst.Xcel.UDFs.GetIndicatorValue($A56, "1 Groupe de strates="&amp;VLOOKUP(C$7,Data_TypeGTYF,4,FALSE)&amp;";", IntrantScenario!$B$7, IntrantScenario!$B$10,VLOOKUP($A$5,Periode,2,FALSE))/5)),0)</f>
        <v>0</v>
      </c>
      <c r="D56" s="79">
        <f>IFERROR(IF(EXACT(D$7,"Tous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strates="&amp;VLOOKUP(D$7,Data_TypeGTYF,4,FALSE)&amp;";", IntrantScenario!$B$7, IntrantScenario!$B$10,"2", "6")/5,_xll.Woodstock.Analyst.Xcel.UDFs.GetIndicatorValue($A56, "1 Groupe de strates="&amp;VLOOKUP(D$7,Data_TypeGTYF,4,FALSE)&amp;";", IntrantScenario!$B$7, IntrantScenario!$B$10,VLOOKUP($A$5,Periode,2,FALSE))/5)),0)</f>
        <v>0</v>
      </c>
      <c r="E56" s="79">
        <f>IFERROR(IF(EXACT(E$7,"Tous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strates="&amp;VLOOKUP(E$7,Data_TypeGTYF,4,FALSE)&amp;";", IntrantScenario!$B$7, IntrantScenario!$B$10,"2", "6")/5,_xll.Woodstock.Analyst.Xcel.UDFs.GetIndicatorValue($A56, "1 Groupe de strates="&amp;VLOOKUP(E$7,Data_TypeGTYF,4,FALSE)&amp;";", IntrantScenario!$B$7, IntrantScenario!$B$10,VLOOKUP($A$5,Periode,2,FALSE))/5)),0)</f>
        <v>0</v>
      </c>
      <c r="F56" s="79">
        <f>IFERROR(IF(EXACT(F$7,"Tous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strates="&amp;VLOOKUP(F$7,Data_TypeGTYF,4,FALSE)&amp;";", IntrantScenario!$B$7, IntrantScenario!$B$10,"2", "6")/5,_xll.Woodstock.Analyst.Xcel.UDFs.GetIndicatorValue($A56, "1 Groupe de strates="&amp;VLOOKUP(F$7,Data_TypeGTYF,4,FALSE)&amp;";", IntrantScenario!$B$7, IntrantScenario!$B$10,VLOOKUP($A$5,Periode,2,FALSE))/5)),0)</f>
        <v>0</v>
      </c>
      <c r="G56" s="79">
        <f>IFERROR(IF(EXACT(G$7,"Tous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strates="&amp;VLOOKUP(G$7,Data_TypeGTYF,4,FALSE)&amp;";", IntrantScenario!$B$7, IntrantScenario!$B$10,"2", "6")/5,_xll.Woodstock.Analyst.Xcel.UDFs.GetIndicatorValue($A56, "1 Groupe de strates="&amp;VLOOKUP(G$7,Data_TypeGTYF,4,FALSE)&amp;";", IntrantScenario!$B$7, IntrantScenario!$B$10,VLOOKUP($A$5,Periode,2,FALSE))/5)),0)</f>
        <v>0</v>
      </c>
      <c r="H56" s="79">
        <f>IFERROR(IF(EXACT(H$7,"Tous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strates="&amp;VLOOKUP(H$7,Data_TypeGTYF,4,FALSE)&amp;";", IntrantScenario!$B$7, IntrantScenario!$B$10,"2", "6")/5,_xll.Woodstock.Analyst.Xcel.UDFs.GetIndicatorValue($A56, "1 Groupe de strates="&amp;VLOOKUP(H$7,Data_TypeGTYF,4,FALSE)&amp;";", IntrantScenario!$B$7, IntrantScenario!$B$10,VLOOKUP($A$5,Periode,2,FALSE))/5)),0)</f>
        <v>0</v>
      </c>
      <c r="I56" s="79">
        <f>IFERROR(IF(EXACT(I$7,"Tous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strates="&amp;VLOOKUP(I$7,Data_TypeGTYF,4,FALSE)&amp;";", IntrantScenario!$B$7, IntrantScenario!$B$10,"2", "6")/5,_xll.Woodstock.Analyst.Xcel.UDFs.GetIndicatorValue($A56, "1 Groupe de strates="&amp;VLOOKUP(I$7,Data_TypeGTYF,4,FALSE)&amp;";", IntrantScenario!$B$7, IntrantScenario!$B$10,VLOOKUP($A$5,Periode,2,FALSE))/5)),0)</f>
        <v>0</v>
      </c>
      <c r="J56" s="79">
        <f>IFERROR(IF(EXACT(J$7,"Tous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strates="&amp;VLOOKUP(J$7,Data_TypeGTYF,4,FALSE)&amp;";", IntrantScenario!$B$7, IntrantScenario!$B$10,"2", "6")/5,_xll.Woodstock.Analyst.Xcel.UDFs.GetIndicatorValue($A56, "1 Groupe de strates="&amp;VLOOKUP(J$7,Data_TypeGTYF,4,FALSE)&amp;";", IntrantScenario!$B$7, IntrantScenario!$B$10,VLOOKUP($A$5,Periode,2,FALSE))/5)),0)</f>
        <v>0</v>
      </c>
      <c r="K56" s="79">
        <f>IFERROR(IF(EXACT(K$7,"Tous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strates="&amp;VLOOKUP(K$7,Data_TypeGTYF,4,FALSE)&amp;";", IntrantScenario!$B$7, IntrantScenario!$B$10,"2", "6")/5,_xll.Woodstock.Analyst.Xcel.UDFs.GetIndicatorValue($A56, "1 Groupe de strates="&amp;VLOOKUP(K$7,Data_TypeGTYF,4,FALSE)&amp;";", IntrantScenario!$B$7, IntrantScenario!$B$10,VLOOKUP($A$5,Periode,2,FALSE))/5)),0)</f>
        <v>0</v>
      </c>
      <c r="L56" s="79">
        <f>IFERROR(IF(EXACT(L$7,"Tous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strates="&amp;VLOOKUP(L$7,Data_TypeGTYF,4,FALSE)&amp;";", IntrantScenario!$B$7, IntrantScenario!$B$10,"2", "6")/5,_xll.Woodstock.Analyst.Xcel.UDFs.GetIndicatorValue($A56, "1 Groupe de strates="&amp;VLOOKUP(L$7,Data_TypeGTYF,4,FALSE)&amp;";", IntrantScenario!$B$7, IntrantScenario!$B$10,VLOOKUP($A$5,Periode,2,FALSE))/5)),0)</f>
        <v>0</v>
      </c>
      <c r="M56" s="79">
        <f>IFERROR(IF(EXACT(M$7,"Tous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strates="&amp;VLOOKUP(M$7,Data_TypeGTYF,4,FALSE)&amp;";", IntrantScenario!$B$7, IntrantScenario!$B$10,"2", "6")/5,_xll.Woodstock.Analyst.Xcel.UDFs.GetIndicatorValue($A56, "1 Groupe de strates="&amp;VLOOKUP(M$7,Data_TypeGTYF,4,FALSE)&amp;";", IntrantScenario!$B$7, IntrantScenario!$B$10,VLOOKUP($A$5,Periode,2,FALSE))/5)),0)</f>
        <v>0</v>
      </c>
      <c r="N56" s="79">
        <f>IFERROR(IF(EXACT(N$7,"Tous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strates="&amp;VLOOKUP(N$7,Data_TypeGTYF,4,FALSE)&amp;";", IntrantScenario!$B$7, IntrantScenario!$B$10,"2", "6")/5,_xll.Woodstock.Analyst.Xcel.UDFs.GetIndicatorValue($A56, "1 Groupe de strates="&amp;VLOOKUP(N$7,Data_TypeGTYF,4,FALSE)&amp;";", IntrantScenario!$B$7, IntrantScenario!$B$10,VLOOKUP($A$5,Periode,2,FALSE))/5)),0)</f>
        <v>0</v>
      </c>
      <c r="O56" s="79">
        <f>IFERROR(IF(EXACT(O$7,"Tous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strates="&amp;VLOOKUP(O$7,Data_TypeGTYF,4,FALSE)&amp;";", IntrantScenario!$B$7, IntrantScenario!$B$10,"2", "6")/5,_xll.Woodstock.Analyst.Xcel.UDFs.GetIndicatorValue($A56, "1 Groupe de strates="&amp;VLOOKUP(O$7,Data_TypeGTYF,4,FALSE)&amp;";", IntrantScenario!$B$7, IntrantScenario!$B$10,VLOOKUP($A$5,Periode,2,FALSE))/5)),0)</f>
        <v>0</v>
      </c>
      <c r="P56" s="79">
        <f>IFERROR(IF(EXACT(P$7,"Tous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strates="&amp;VLOOKUP(P$7,Data_TypeGTYF,4,FALSE)&amp;";", IntrantScenario!$B$7, IntrantScenario!$B$10,"2", "6")/5,_xll.Woodstock.Analyst.Xcel.UDFs.GetIndicatorValue($A56, "1 Groupe de strates="&amp;VLOOKUP(P$7,Data_TypeGTYF,4,FALSE)&amp;";", IntrantScenario!$B$7, IntrantScenario!$B$10,VLOOKUP($A$5,Periode,2,FALSE))/5)),0)</f>
        <v>0</v>
      </c>
    </row>
    <row r="57" spans="1:16" hidden="1" x14ac:dyDescent="0.25">
      <c r="A57" s="82" t="s">
        <v>827</v>
      </c>
      <c r="B57" s="79">
        <f>IFERROR(IF(EXACT(B$7,"Tous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strates="&amp;VLOOKUP(B$7,Data_TypeGTYF,4,FALSE)&amp;";", IntrantScenario!$B$7, IntrantScenario!$B$10,"2", "6")/5,_xll.Woodstock.Analyst.Xcel.UDFs.GetIndicatorValue($A57, "1 Groupe de strates="&amp;VLOOKUP(B$7,Data_TypeGTYF,4,FALSE)&amp;";", IntrantScenario!$B$7, IntrantScenario!$B$10,VLOOKUP($A$5,Periode,2,FALSE))/5)),0)</f>
        <v>0</v>
      </c>
      <c r="C57" s="79">
        <f>IFERROR(IF(EXACT(C$7,"Tous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strates="&amp;VLOOKUP(C$7,Data_TypeGTYF,4,FALSE)&amp;";", IntrantScenario!$B$7, IntrantScenario!$B$10,"2", "6")/5,_xll.Woodstock.Analyst.Xcel.UDFs.GetIndicatorValue($A57, "1 Groupe de strates="&amp;VLOOKUP(C$7,Data_TypeGTYF,4,FALSE)&amp;";", IntrantScenario!$B$7, IntrantScenario!$B$10,VLOOKUP($A$5,Periode,2,FALSE))/5)),0)</f>
        <v>0</v>
      </c>
      <c r="D57" s="79">
        <f>IFERROR(IF(EXACT(D$7,"Tous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strates="&amp;VLOOKUP(D$7,Data_TypeGTYF,4,FALSE)&amp;";", IntrantScenario!$B$7, IntrantScenario!$B$10,"2", "6")/5,_xll.Woodstock.Analyst.Xcel.UDFs.GetIndicatorValue($A57, "1 Groupe de strates="&amp;VLOOKUP(D$7,Data_TypeGTYF,4,FALSE)&amp;";", IntrantScenario!$B$7, IntrantScenario!$B$10,VLOOKUP($A$5,Periode,2,FALSE))/5)),0)</f>
        <v>0</v>
      </c>
      <c r="E57" s="79">
        <f>IFERROR(IF(EXACT(E$7,"Tous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strates="&amp;VLOOKUP(E$7,Data_TypeGTYF,4,FALSE)&amp;";", IntrantScenario!$B$7, IntrantScenario!$B$10,"2", "6")/5,_xll.Woodstock.Analyst.Xcel.UDFs.GetIndicatorValue($A57, "1 Groupe de strates="&amp;VLOOKUP(E$7,Data_TypeGTYF,4,FALSE)&amp;";", IntrantScenario!$B$7, IntrantScenario!$B$10,VLOOKUP($A$5,Periode,2,FALSE))/5)),0)</f>
        <v>0</v>
      </c>
      <c r="F57" s="79">
        <f>IFERROR(IF(EXACT(F$7,"Tous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strates="&amp;VLOOKUP(F$7,Data_TypeGTYF,4,FALSE)&amp;";", IntrantScenario!$B$7, IntrantScenario!$B$10,"2", "6")/5,_xll.Woodstock.Analyst.Xcel.UDFs.GetIndicatorValue($A57, "1 Groupe de strates="&amp;VLOOKUP(F$7,Data_TypeGTYF,4,FALSE)&amp;";", IntrantScenario!$B$7, IntrantScenario!$B$10,VLOOKUP($A$5,Periode,2,FALSE))/5)),0)</f>
        <v>0</v>
      </c>
      <c r="G57" s="79">
        <f>IFERROR(IF(EXACT(G$7,"Tous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strates="&amp;VLOOKUP(G$7,Data_TypeGTYF,4,FALSE)&amp;";", IntrantScenario!$B$7, IntrantScenario!$B$10,"2", "6")/5,_xll.Woodstock.Analyst.Xcel.UDFs.GetIndicatorValue($A57, "1 Groupe de strates="&amp;VLOOKUP(G$7,Data_TypeGTYF,4,FALSE)&amp;";", IntrantScenario!$B$7, IntrantScenario!$B$10,VLOOKUP($A$5,Periode,2,FALSE))/5)),0)</f>
        <v>0</v>
      </c>
      <c r="H57" s="79">
        <f>IFERROR(IF(EXACT(H$7,"Tous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strates="&amp;VLOOKUP(H$7,Data_TypeGTYF,4,FALSE)&amp;";", IntrantScenario!$B$7, IntrantScenario!$B$10,"2", "6")/5,_xll.Woodstock.Analyst.Xcel.UDFs.GetIndicatorValue($A57, "1 Groupe de strates="&amp;VLOOKUP(H$7,Data_TypeGTYF,4,FALSE)&amp;";", IntrantScenario!$B$7, IntrantScenario!$B$10,VLOOKUP($A$5,Periode,2,FALSE))/5)),0)</f>
        <v>0</v>
      </c>
      <c r="I57" s="79">
        <f>IFERROR(IF(EXACT(I$7,"Tous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strates="&amp;VLOOKUP(I$7,Data_TypeGTYF,4,FALSE)&amp;";", IntrantScenario!$B$7, IntrantScenario!$B$10,"2", "6")/5,_xll.Woodstock.Analyst.Xcel.UDFs.GetIndicatorValue($A57, "1 Groupe de strates="&amp;VLOOKUP(I$7,Data_TypeGTYF,4,FALSE)&amp;";", IntrantScenario!$B$7, IntrantScenario!$B$10,VLOOKUP($A$5,Periode,2,FALSE))/5)),0)</f>
        <v>0</v>
      </c>
      <c r="J57" s="79">
        <f>IFERROR(IF(EXACT(J$7,"Tous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strates="&amp;VLOOKUP(J$7,Data_TypeGTYF,4,FALSE)&amp;";", IntrantScenario!$B$7, IntrantScenario!$B$10,"2", "6")/5,_xll.Woodstock.Analyst.Xcel.UDFs.GetIndicatorValue($A57, "1 Groupe de strates="&amp;VLOOKUP(J$7,Data_TypeGTYF,4,FALSE)&amp;";", IntrantScenario!$B$7, IntrantScenario!$B$10,VLOOKUP($A$5,Periode,2,FALSE))/5)),0)</f>
        <v>0</v>
      </c>
      <c r="K57" s="79">
        <f>IFERROR(IF(EXACT(K$7,"Tous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strates="&amp;VLOOKUP(K$7,Data_TypeGTYF,4,FALSE)&amp;";", IntrantScenario!$B$7, IntrantScenario!$B$10,"2", "6")/5,_xll.Woodstock.Analyst.Xcel.UDFs.GetIndicatorValue($A57, "1 Groupe de strates="&amp;VLOOKUP(K$7,Data_TypeGTYF,4,FALSE)&amp;";", IntrantScenario!$B$7, IntrantScenario!$B$10,VLOOKUP($A$5,Periode,2,FALSE))/5)),0)</f>
        <v>0</v>
      </c>
      <c r="L57" s="79">
        <f>IFERROR(IF(EXACT(L$7,"Tous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strates="&amp;VLOOKUP(L$7,Data_TypeGTYF,4,FALSE)&amp;";", IntrantScenario!$B$7, IntrantScenario!$B$10,"2", "6")/5,_xll.Woodstock.Analyst.Xcel.UDFs.GetIndicatorValue($A57, "1 Groupe de strates="&amp;VLOOKUP(L$7,Data_TypeGTYF,4,FALSE)&amp;";", IntrantScenario!$B$7, IntrantScenario!$B$10,VLOOKUP($A$5,Periode,2,FALSE))/5)),0)</f>
        <v>0</v>
      </c>
      <c r="M57" s="79">
        <f>IFERROR(IF(EXACT(M$7,"Tous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strates="&amp;VLOOKUP(M$7,Data_TypeGTYF,4,FALSE)&amp;";", IntrantScenario!$B$7, IntrantScenario!$B$10,"2", "6")/5,_xll.Woodstock.Analyst.Xcel.UDFs.GetIndicatorValue($A57, "1 Groupe de strates="&amp;VLOOKUP(M$7,Data_TypeGTYF,4,FALSE)&amp;";", IntrantScenario!$B$7, IntrantScenario!$B$10,VLOOKUP($A$5,Periode,2,FALSE))/5)),0)</f>
        <v>0</v>
      </c>
      <c r="N57" s="79">
        <f>IFERROR(IF(EXACT(N$7,"Tous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strates="&amp;VLOOKUP(N$7,Data_TypeGTYF,4,FALSE)&amp;";", IntrantScenario!$B$7, IntrantScenario!$B$10,"2", "6")/5,_xll.Woodstock.Analyst.Xcel.UDFs.GetIndicatorValue($A57, "1 Groupe de strates="&amp;VLOOKUP(N$7,Data_TypeGTYF,4,FALSE)&amp;";", IntrantScenario!$B$7, IntrantScenario!$B$10,VLOOKUP($A$5,Periode,2,FALSE))/5)),0)</f>
        <v>0</v>
      </c>
      <c r="O57" s="79">
        <f>IFERROR(IF(EXACT(O$7,"Tous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strates="&amp;VLOOKUP(O$7,Data_TypeGTYF,4,FALSE)&amp;";", IntrantScenario!$B$7, IntrantScenario!$B$10,"2", "6")/5,_xll.Woodstock.Analyst.Xcel.UDFs.GetIndicatorValue($A57, "1 Groupe de strates="&amp;VLOOKUP(O$7,Data_TypeGTYF,4,FALSE)&amp;";", IntrantScenario!$B$7, IntrantScenario!$B$10,VLOOKUP($A$5,Periode,2,FALSE))/5)),0)</f>
        <v>0</v>
      </c>
      <c r="P57" s="79">
        <f>IFERROR(IF(EXACT(P$7,"Tous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strates="&amp;VLOOKUP(P$7,Data_TypeGTYF,4,FALSE)&amp;";", IntrantScenario!$B$7, IntrantScenario!$B$10,"2", "6")/5,_xll.Woodstock.Analyst.Xcel.UDFs.GetIndicatorValue($A57, "1 Groupe de strates="&amp;VLOOKUP(P$7,Data_TypeGTYF,4,FALSE)&amp;";", IntrantScenario!$B$7, IntrantScenario!$B$10,VLOOKUP($A$5,Periode,2,FALSE))/5)),0)</f>
        <v>0</v>
      </c>
    </row>
    <row r="58" spans="1:16" hidden="1" x14ac:dyDescent="0.25">
      <c r="A58" s="82" t="s">
        <v>828</v>
      </c>
      <c r="B58" s="79">
        <f>IFERROR(IF(EXACT(B$7,"Tous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strates="&amp;VLOOKUP(B$7,Data_TypeGTYF,4,FALSE)&amp;";", IntrantScenario!$B$7, IntrantScenario!$B$10,"2", "6")/5,_xll.Woodstock.Analyst.Xcel.UDFs.GetIndicatorValue($A58, "1 Groupe de strates="&amp;VLOOKUP(B$7,Data_TypeGTYF,4,FALSE)&amp;";", IntrantScenario!$B$7, IntrantScenario!$B$10,VLOOKUP($A$5,Periode,2,FALSE))/5)),0)</f>
        <v>0</v>
      </c>
      <c r="C58" s="79">
        <f>IFERROR(IF(EXACT(C$7,"Tous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strates="&amp;VLOOKUP(C$7,Data_TypeGTYF,4,FALSE)&amp;";", IntrantScenario!$B$7, IntrantScenario!$B$10,"2", "6")/5,_xll.Woodstock.Analyst.Xcel.UDFs.GetIndicatorValue($A58, "1 Groupe de strates="&amp;VLOOKUP(C$7,Data_TypeGTYF,4,FALSE)&amp;";", IntrantScenario!$B$7, IntrantScenario!$B$10,VLOOKUP($A$5,Periode,2,FALSE))/5)),0)</f>
        <v>0</v>
      </c>
      <c r="D58" s="79">
        <f>IFERROR(IF(EXACT(D$7,"Tous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strates="&amp;VLOOKUP(D$7,Data_TypeGTYF,4,FALSE)&amp;";", IntrantScenario!$B$7, IntrantScenario!$B$10,"2", "6")/5,_xll.Woodstock.Analyst.Xcel.UDFs.GetIndicatorValue($A58, "1 Groupe de strates="&amp;VLOOKUP(D$7,Data_TypeGTYF,4,FALSE)&amp;";", IntrantScenario!$B$7, IntrantScenario!$B$10,VLOOKUP($A$5,Periode,2,FALSE))/5)),0)</f>
        <v>0</v>
      </c>
      <c r="E58" s="79">
        <f>IFERROR(IF(EXACT(E$7,"Tous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strates="&amp;VLOOKUP(E$7,Data_TypeGTYF,4,FALSE)&amp;";", IntrantScenario!$B$7, IntrantScenario!$B$10,"2", "6")/5,_xll.Woodstock.Analyst.Xcel.UDFs.GetIndicatorValue($A58, "1 Groupe de strates="&amp;VLOOKUP(E$7,Data_TypeGTYF,4,FALSE)&amp;";", IntrantScenario!$B$7, IntrantScenario!$B$10,VLOOKUP($A$5,Periode,2,FALSE))/5)),0)</f>
        <v>0</v>
      </c>
      <c r="F58" s="79">
        <f>IFERROR(IF(EXACT(F$7,"Tous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strates="&amp;VLOOKUP(F$7,Data_TypeGTYF,4,FALSE)&amp;";", IntrantScenario!$B$7, IntrantScenario!$B$10,"2", "6")/5,_xll.Woodstock.Analyst.Xcel.UDFs.GetIndicatorValue($A58, "1 Groupe de strates="&amp;VLOOKUP(F$7,Data_TypeGTYF,4,FALSE)&amp;";", IntrantScenario!$B$7, IntrantScenario!$B$10,VLOOKUP($A$5,Periode,2,FALSE))/5)),0)</f>
        <v>0</v>
      </c>
      <c r="G58" s="79">
        <f>IFERROR(IF(EXACT(G$7,"Tous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strates="&amp;VLOOKUP(G$7,Data_TypeGTYF,4,FALSE)&amp;";", IntrantScenario!$B$7, IntrantScenario!$B$10,"2", "6")/5,_xll.Woodstock.Analyst.Xcel.UDFs.GetIndicatorValue($A58, "1 Groupe de strates="&amp;VLOOKUP(G$7,Data_TypeGTYF,4,FALSE)&amp;";", IntrantScenario!$B$7, IntrantScenario!$B$10,VLOOKUP($A$5,Periode,2,FALSE))/5)),0)</f>
        <v>0</v>
      </c>
      <c r="H58" s="79">
        <f>IFERROR(IF(EXACT(H$7,"Tous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strates="&amp;VLOOKUP(H$7,Data_TypeGTYF,4,FALSE)&amp;";", IntrantScenario!$B$7, IntrantScenario!$B$10,"2", "6")/5,_xll.Woodstock.Analyst.Xcel.UDFs.GetIndicatorValue($A58, "1 Groupe de strates="&amp;VLOOKUP(H$7,Data_TypeGTYF,4,FALSE)&amp;";", IntrantScenario!$B$7, IntrantScenario!$B$10,VLOOKUP($A$5,Periode,2,FALSE))/5)),0)</f>
        <v>0</v>
      </c>
      <c r="I58" s="79">
        <f>IFERROR(IF(EXACT(I$7,"Tous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strates="&amp;VLOOKUP(I$7,Data_TypeGTYF,4,FALSE)&amp;";", IntrantScenario!$B$7, IntrantScenario!$B$10,"2", "6")/5,_xll.Woodstock.Analyst.Xcel.UDFs.GetIndicatorValue($A58, "1 Groupe de strates="&amp;VLOOKUP(I$7,Data_TypeGTYF,4,FALSE)&amp;";", IntrantScenario!$B$7, IntrantScenario!$B$10,VLOOKUP($A$5,Periode,2,FALSE))/5)),0)</f>
        <v>0</v>
      </c>
      <c r="J58" s="79">
        <f>IFERROR(IF(EXACT(J$7,"Tous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strates="&amp;VLOOKUP(J$7,Data_TypeGTYF,4,FALSE)&amp;";", IntrantScenario!$B$7, IntrantScenario!$B$10,"2", "6")/5,_xll.Woodstock.Analyst.Xcel.UDFs.GetIndicatorValue($A58, "1 Groupe de strates="&amp;VLOOKUP(J$7,Data_TypeGTYF,4,FALSE)&amp;";", IntrantScenario!$B$7, IntrantScenario!$B$10,VLOOKUP($A$5,Periode,2,FALSE))/5)),0)</f>
        <v>0</v>
      </c>
      <c r="K58" s="79">
        <f>IFERROR(IF(EXACT(K$7,"Tous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strates="&amp;VLOOKUP(K$7,Data_TypeGTYF,4,FALSE)&amp;";", IntrantScenario!$B$7, IntrantScenario!$B$10,"2", "6")/5,_xll.Woodstock.Analyst.Xcel.UDFs.GetIndicatorValue($A58, "1 Groupe de strates="&amp;VLOOKUP(K$7,Data_TypeGTYF,4,FALSE)&amp;";", IntrantScenario!$B$7, IntrantScenario!$B$10,VLOOKUP($A$5,Periode,2,FALSE))/5)),0)</f>
        <v>0</v>
      </c>
      <c r="L58" s="79">
        <f>IFERROR(IF(EXACT(L$7,"Tous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strates="&amp;VLOOKUP(L$7,Data_TypeGTYF,4,FALSE)&amp;";", IntrantScenario!$B$7, IntrantScenario!$B$10,"2", "6")/5,_xll.Woodstock.Analyst.Xcel.UDFs.GetIndicatorValue($A58, "1 Groupe de strates="&amp;VLOOKUP(L$7,Data_TypeGTYF,4,FALSE)&amp;";", IntrantScenario!$B$7, IntrantScenario!$B$10,VLOOKUP($A$5,Periode,2,FALSE))/5)),0)</f>
        <v>0</v>
      </c>
      <c r="M58" s="79">
        <f>IFERROR(IF(EXACT(M$7,"Tous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strates="&amp;VLOOKUP(M$7,Data_TypeGTYF,4,FALSE)&amp;";", IntrantScenario!$B$7, IntrantScenario!$B$10,"2", "6")/5,_xll.Woodstock.Analyst.Xcel.UDFs.GetIndicatorValue($A58, "1 Groupe de strates="&amp;VLOOKUP(M$7,Data_TypeGTYF,4,FALSE)&amp;";", IntrantScenario!$B$7, IntrantScenario!$B$10,VLOOKUP($A$5,Periode,2,FALSE))/5)),0)</f>
        <v>0</v>
      </c>
      <c r="N58" s="79">
        <f>IFERROR(IF(EXACT(N$7,"Tous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strates="&amp;VLOOKUP(N$7,Data_TypeGTYF,4,FALSE)&amp;";", IntrantScenario!$B$7, IntrantScenario!$B$10,"2", "6")/5,_xll.Woodstock.Analyst.Xcel.UDFs.GetIndicatorValue($A58, "1 Groupe de strates="&amp;VLOOKUP(N$7,Data_TypeGTYF,4,FALSE)&amp;";", IntrantScenario!$B$7, IntrantScenario!$B$10,VLOOKUP($A$5,Periode,2,FALSE))/5)),0)</f>
        <v>0</v>
      </c>
      <c r="O58" s="79">
        <f>IFERROR(IF(EXACT(O$7,"Tous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strates="&amp;VLOOKUP(O$7,Data_TypeGTYF,4,FALSE)&amp;";", IntrantScenario!$B$7, IntrantScenario!$B$10,"2", "6")/5,_xll.Woodstock.Analyst.Xcel.UDFs.GetIndicatorValue($A58, "1 Groupe de strates="&amp;VLOOKUP(O$7,Data_TypeGTYF,4,FALSE)&amp;";", IntrantScenario!$B$7, IntrantScenario!$B$10,VLOOKUP($A$5,Periode,2,FALSE))/5)),0)</f>
        <v>0</v>
      </c>
      <c r="P58" s="79">
        <f>IFERROR(IF(EXACT(P$7,"Tous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strates="&amp;VLOOKUP(P$7,Data_TypeGTYF,4,FALSE)&amp;";", IntrantScenario!$B$7, IntrantScenario!$B$10,"2", "6")/5,_xll.Woodstock.Analyst.Xcel.UDFs.GetIndicatorValue($A58, "1 Groupe de strates="&amp;VLOOKUP(P$7,Data_TypeGTYF,4,FALSE)&amp;";", IntrantScenario!$B$7, IntrantScenario!$B$10,VLOOKUP($A$5,Periode,2,FALSE))/5)),0)</f>
        <v>0</v>
      </c>
    </row>
    <row r="59" spans="1:16" hidden="1" x14ac:dyDescent="0.25">
      <c r="A59" s="82" t="s">
        <v>829</v>
      </c>
      <c r="B59" s="79">
        <f>IFERROR(IF(EXACT(B$7,"Tous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strates="&amp;VLOOKUP(B$7,Data_TypeGTYF,4,FALSE)&amp;";", IntrantScenario!$B$7, IntrantScenario!$B$10,"2", "6")/5,_xll.Woodstock.Analyst.Xcel.UDFs.GetIndicatorValue($A59, "1 Groupe de strates="&amp;VLOOKUP(B$7,Data_TypeGTYF,4,FALSE)&amp;";", IntrantScenario!$B$7, IntrantScenario!$B$10,VLOOKUP($A$5,Periode,2,FALSE))/5)),0)</f>
        <v>0</v>
      </c>
      <c r="C59" s="79">
        <f>IFERROR(IF(EXACT(C$7,"Tous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strates="&amp;VLOOKUP(C$7,Data_TypeGTYF,4,FALSE)&amp;";", IntrantScenario!$B$7, IntrantScenario!$B$10,"2", "6")/5,_xll.Woodstock.Analyst.Xcel.UDFs.GetIndicatorValue($A59, "1 Groupe de strates="&amp;VLOOKUP(C$7,Data_TypeGTYF,4,FALSE)&amp;";", IntrantScenario!$B$7, IntrantScenario!$B$10,VLOOKUP($A$5,Periode,2,FALSE))/5)),0)</f>
        <v>0</v>
      </c>
      <c r="D59" s="79">
        <f>IFERROR(IF(EXACT(D$7,"Tous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strates="&amp;VLOOKUP(D$7,Data_TypeGTYF,4,FALSE)&amp;";", IntrantScenario!$B$7, IntrantScenario!$B$10,"2", "6")/5,_xll.Woodstock.Analyst.Xcel.UDFs.GetIndicatorValue($A59, "1 Groupe de strates="&amp;VLOOKUP(D$7,Data_TypeGTYF,4,FALSE)&amp;";", IntrantScenario!$B$7, IntrantScenario!$B$10,VLOOKUP($A$5,Periode,2,FALSE))/5)),0)</f>
        <v>0</v>
      </c>
      <c r="E59" s="79">
        <f>IFERROR(IF(EXACT(E$7,"Tous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strates="&amp;VLOOKUP(E$7,Data_TypeGTYF,4,FALSE)&amp;";", IntrantScenario!$B$7, IntrantScenario!$B$10,"2", "6")/5,_xll.Woodstock.Analyst.Xcel.UDFs.GetIndicatorValue($A59, "1 Groupe de strates="&amp;VLOOKUP(E$7,Data_TypeGTYF,4,FALSE)&amp;";", IntrantScenario!$B$7, IntrantScenario!$B$10,VLOOKUP($A$5,Periode,2,FALSE))/5)),0)</f>
        <v>0</v>
      </c>
      <c r="F59" s="79">
        <f>IFERROR(IF(EXACT(F$7,"Tous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strates="&amp;VLOOKUP(F$7,Data_TypeGTYF,4,FALSE)&amp;";", IntrantScenario!$B$7, IntrantScenario!$B$10,"2", "6")/5,_xll.Woodstock.Analyst.Xcel.UDFs.GetIndicatorValue($A59, "1 Groupe de strates="&amp;VLOOKUP(F$7,Data_TypeGTYF,4,FALSE)&amp;";", IntrantScenario!$B$7, IntrantScenario!$B$10,VLOOKUP($A$5,Periode,2,FALSE))/5)),0)</f>
        <v>0</v>
      </c>
      <c r="G59" s="79">
        <f>IFERROR(IF(EXACT(G$7,"Tous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strates="&amp;VLOOKUP(G$7,Data_TypeGTYF,4,FALSE)&amp;";", IntrantScenario!$B$7, IntrantScenario!$B$10,"2", "6")/5,_xll.Woodstock.Analyst.Xcel.UDFs.GetIndicatorValue($A59, "1 Groupe de strates="&amp;VLOOKUP(G$7,Data_TypeGTYF,4,FALSE)&amp;";", IntrantScenario!$B$7, IntrantScenario!$B$10,VLOOKUP($A$5,Periode,2,FALSE))/5)),0)</f>
        <v>0</v>
      </c>
      <c r="H59" s="79">
        <f>IFERROR(IF(EXACT(H$7,"Tous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strates="&amp;VLOOKUP(H$7,Data_TypeGTYF,4,FALSE)&amp;";", IntrantScenario!$B$7, IntrantScenario!$B$10,"2", "6")/5,_xll.Woodstock.Analyst.Xcel.UDFs.GetIndicatorValue($A59, "1 Groupe de strates="&amp;VLOOKUP(H$7,Data_TypeGTYF,4,FALSE)&amp;";", IntrantScenario!$B$7, IntrantScenario!$B$10,VLOOKUP($A$5,Periode,2,FALSE))/5)),0)</f>
        <v>0</v>
      </c>
      <c r="I59" s="79">
        <f>IFERROR(IF(EXACT(I$7,"Tous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strates="&amp;VLOOKUP(I$7,Data_TypeGTYF,4,FALSE)&amp;";", IntrantScenario!$B$7, IntrantScenario!$B$10,"2", "6")/5,_xll.Woodstock.Analyst.Xcel.UDFs.GetIndicatorValue($A59, "1 Groupe de strates="&amp;VLOOKUP(I$7,Data_TypeGTYF,4,FALSE)&amp;";", IntrantScenario!$B$7, IntrantScenario!$B$10,VLOOKUP($A$5,Periode,2,FALSE))/5)),0)</f>
        <v>0</v>
      </c>
      <c r="J59" s="79">
        <f>IFERROR(IF(EXACT(J$7,"Tous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strates="&amp;VLOOKUP(J$7,Data_TypeGTYF,4,FALSE)&amp;";", IntrantScenario!$B$7, IntrantScenario!$B$10,"2", "6")/5,_xll.Woodstock.Analyst.Xcel.UDFs.GetIndicatorValue($A59, "1 Groupe de strates="&amp;VLOOKUP(J$7,Data_TypeGTYF,4,FALSE)&amp;";", IntrantScenario!$B$7, IntrantScenario!$B$10,VLOOKUP($A$5,Periode,2,FALSE))/5)),0)</f>
        <v>0</v>
      </c>
      <c r="K59" s="79">
        <f>IFERROR(IF(EXACT(K$7,"Tous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strates="&amp;VLOOKUP(K$7,Data_TypeGTYF,4,FALSE)&amp;";", IntrantScenario!$B$7, IntrantScenario!$B$10,"2", "6")/5,_xll.Woodstock.Analyst.Xcel.UDFs.GetIndicatorValue($A59, "1 Groupe de strates="&amp;VLOOKUP(K$7,Data_TypeGTYF,4,FALSE)&amp;";", IntrantScenario!$B$7, IntrantScenario!$B$10,VLOOKUP($A$5,Periode,2,FALSE))/5)),0)</f>
        <v>0</v>
      </c>
      <c r="L59" s="79">
        <f>IFERROR(IF(EXACT(L$7,"Tous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strates="&amp;VLOOKUP(L$7,Data_TypeGTYF,4,FALSE)&amp;";", IntrantScenario!$B$7, IntrantScenario!$B$10,"2", "6")/5,_xll.Woodstock.Analyst.Xcel.UDFs.GetIndicatorValue($A59, "1 Groupe de strates="&amp;VLOOKUP(L$7,Data_TypeGTYF,4,FALSE)&amp;";", IntrantScenario!$B$7, IntrantScenario!$B$10,VLOOKUP($A$5,Periode,2,FALSE))/5)),0)</f>
        <v>0</v>
      </c>
      <c r="M59" s="79">
        <f>IFERROR(IF(EXACT(M$7,"Tous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strates="&amp;VLOOKUP(M$7,Data_TypeGTYF,4,FALSE)&amp;";", IntrantScenario!$B$7, IntrantScenario!$B$10,"2", "6")/5,_xll.Woodstock.Analyst.Xcel.UDFs.GetIndicatorValue($A59, "1 Groupe de strates="&amp;VLOOKUP(M$7,Data_TypeGTYF,4,FALSE)&amp;";", IntrantScenario!$B$7, IntrantScenario!$B$10,VLOOKUP($A$5,Periode,2,FALSE))/5)),0)</f>
        <v>0</v>
      </c>
      <c r="N59" s="79">
        <f>IFERROR(IF(EXACT(N$7,"Tous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strates="&amp;VLOOKUP(N$7,Data_TypeGTYF,4,FALSE)&amp;";", IntrantScenario!$B$7, IntrantScenario!$B$10,"2", "6")/5,_xll.Woodstock.Analyst.Xcel.UDFs.GetIndicatorValue($A59, "1 Groupe de strates="&amp;VLOOKUP(N$7,Data_TypeGTYF,4,FALSE)&amp;";", IntrantScenario!$B$7, IntrantScenario!$B$10,VLOOKUP($A$5,Periode,2,FALSE))/5)),0)</f>
        <v>0</v>
      </c>
      <c r="O59" s="79">
        <f>IFERROR(IF(EXACT(O$7,"Tous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strates="&amp;VLOOKUP(O$7,Data_TypeGTYF,4,FALSE)&amp;";", IntrantScenario!$B$7, IntrantScenario!$B$10,"2", "6")/5,_xll.Woodstock.Analyst.Xcel.UDFs.GetIndicatorValue($A59, "1 Groupe de strates="&amp;VLOOKUP(O$7,Data_TypeGTYF,4,FALSE)&amp;";", IntrantScenario!$B$7, IntrantScenario!$B$10,VLOOKUP($A$5,Periode,2,FALSE))/5)),0)</f>
        <v>0</v>
      </c>
      <c r="P59" s="79">
        <f>IFERROR(IF(EXACT(P$7,"Tous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strates="&amp;VLOOKUP(P$7,Data_TypeGTYF,4,FALSE)&amp;";", IntrantScenario!$B$7, IntrantScenario!$B$10,"2", "6")/5,_xll.Woodstock.Analyst.Xcel.UDFs.GetIndicatorValue($A59, "1 Groupe de strates="&amp;VLOOKUP(P$7,Data_TypeGTYF,4,FALSE)&amp;";", IntrantScenario!$B$7, IntrantScenario!$B$10,VLOOKUP($A$5,Periode,2,FALSE))/5)),0)</f>
        <v>0</v>
      </c>
    </row>
    <row r="60" spans="1:16" x14ac:dyDescent="0.25">
      <c r="A60" s="75" t="s">
        <v>514</v>
      </c>
      <c r="B60" s="93">
        <f t="shared" ref="B60:P60" si="17">SUM(B61:B78)</f>
        <v>0</v>
      </c>
      <c r="C60" s="93">
        <f t="shared" si="17"/>
        <v>0</v>
      </c>
      <c r="D60" s="93">
        <f t="shared" si="17"/>
        <v>0</v>
      </c>
      <c r="E60" s="93">
        <f t="shared" si="17"/>
        <v>0</v>
      </c>
      <c r="F60" s="93">
        <f t="shared" si="17"/>
        <v>0</v>
      </c>
      <c r="G60" s="93">
        <f t="shared" si="17"/>
        <v>0</v>
      </c>
      <c r="H60" s="93">
        <f t="shared" si="17"/>
        <v>0</v>
      </c>
      <c r="I60" s="93">
        <f t="shared" si="17"/>
        <v>92.119026716649529</v>
      </c>
      <c r="J60" s="93">
        <f t="shared" si="17"/>
        <v>143.40097316980362</v>
      </c>
      <c r="K60" s="93">
        <f t="shared" si="17"/>
        <v>0</v>
      </c>
      <c r="L60" s="93">
        <f t="shared" si="17"/>
        <v>0</v>
      </c>
      <c r="M60" s="93">
        <f t="shared" si="17"/>
        <v>0</v>
      </c>
      <c r="N60" s="93">
        <f t="shared" si="17"/>
        <v>0</v>
      </c>
      <c r="O60" s="93">
        <f t="shared" si="17"/>
        <v>0</v>
      </c>
      <c r="P60" s="93">
        <f t="shared" si="17"/>
        <v>293.65540463179349</v>
      </c>
    </row>
    <row r="61" spans="1:16" hidden="1" x14ac:dyDescent="0.25">
      <c r="A61" s="82" t="s">
        <v>830</v>
      </c>
      <c r="B61" s="79">
        <f>IFERROR(IF(EXACT(B$7,"Tous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strates="&amp;VLOOKUP(B$7,Data_TypeGTYF,4,FALSE)&amp;";", IntrantScenario!$B$7, IntrantScenario!$B$10,"2", "6")/5,_xll.Woodstock.Analyst.Xcel.UDFs.GetIndicatorValue($A61, "1 Groupe de strates="&amp;VLOOKUP(B$7,Data_TypeGTYF,4,FALSE)&amp;";", IntrantScenario!$B$7, IntrantScenario!$B$10,VLOOKUP($A$5,Periode,2,FALSE))/5)),0)</f>
        <v>0</v>
      </c>
      <c r="C61" s="79">
        <f>IFERROR(IF(EXACT(C$7,"Tous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strates="&amp;VLOOKUP(C$7,Data_TypeGTYF,4,FALSE)&amp;";", IntrantScenario!$B$7, IntrantScenario!$B$10,"2", "6")/5,_xll.Woodstock.Analyst.Xcel.UDFs.GetIndicatorValue($A61, "1 Groupe de strates="&amp;VLOOKUP(C$7,Data_TypeGTYF,4,FALSE)&amp;";", IntrantScenario!$B$7, IntrantScenario!$B$10,VLOOKUP($A$5,Periode,2,FALSE))/5)),0)</f>
        <v>0</v>
      </c>
      <c r="D61" s="79">
        <f>IFERROR(IF(EXACT(D$7,"Tous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strates="&amp;VLOOKUP(D$7,Data_TypeGTYF,4,FALSE)&amp;";", IntrantScenario!$B$7, IntrantScenario!$B$10,"2", "6")/5,_xll.Woodstock.Analyst.Xcel.UDFs.GetIndicatorValue($A61, "1 Groupe de strates="&amp;VLOOKUP(D$7,Data_TypeGTYF,4,FALSE)&amp;";", IntrantScenario!$B$7, IntrantScenario!$B$10,VLOOKUP($A$5,Periode,2,FALSE))/5)),0)</f>
        <v>0</v>
      </c>
      <c r="E61" s="79">
        <f>IFERROR(IF(EXACT(E$7,"Tous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strates="&amp;VLOOKUP(E$7,Data_TypeGTYF,4,FALSE)&amp;";", IntrantScenario!$B$7, IntrantScenario!$B$10,"2", "6")/5,_xll.Woodstock.Analyst.Xcel.UDFs.GetIndicatorValue($A61, "1 Groupe de strates="&amp;VLOOKUP(E$7,Data_TypeGTYF,4,FALSE)&amp;";", IntrantScenario!$B$7, IntrantScenario!$B$10,VLOOKUP($A$5,Periode,2,FALSE))/5)),0)</f>
        <v>0</v>
      </c>
      <c r="F61" s="79">
        <f>IFERROR(IF(EXACT(F$7,"Tous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strates="&amp;VLOOKUP(F$7,Data_TypeGTYF,4,FALSE)&amp;";", IntrantScenario!$B$7, IntrantScenario!$B$10,"2", "6")/5,_xll.Woodstock.Analyst.Xcel.UDFs.GetIndicatorValue($A61, "1 Groupe de strates="&amp;VLOOKUP(F$7,Data_TypeGTYF,4,FALSE)&amp;";", IntrantScenario!$B$7, IntrantScenario!$B$10,VLOOKUP($A$5,Periode,2,FALSE))/5)),0)</f>
        <v>0</v>
      </c>
      <c r="G61" s="79">
        <f>IFERROR(IF(EXACT(G$7,"Tous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strates="&amp;VLOOKUP(G$7,Data_TypeGTYF,4,FALSE)&amp;";", IntrantScenario!$B$7, IntrantScenario!$B$10,"2", "6")/5,_xll.Woodstock.Analyst.Xcel.UDFs.GetIndicatorValue($A61, "1 Groupe de strates="&amp;VLOOKUP(G$7,Data_TypeGTYF,4,FALSE)&amp;";", IntrantScenario!$B$7, IntrantScenario!$B$10,VLOOKUP($A$5,Periode,2,FALSE))/5)),0)</f>
        <v>0</v>
      </c>
      <c r="H61" s="79">
        <f>IFERROR(IF(EXACT(H$7,"Tous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strates="&amp;VLOOKUP(H$7,Data_TypeGTYF,4,FALSE)&amp;";", IntrantScenario!$B$7, IntrantScenario!$B$10,"2", "6")/5,_xll.Woodstock.Analyst.Xcel.UDFs.GetIndicatorValue($A61, "1 Groupe de strates="&amp;VLOOKUP(H$7,Data_TypeGTYF,4,FALSE)&amp;";", IntrantScenario!$B$7, IntrantScenario!$B$10,VLOOKUP($A$5,Periode,2,FALSE))/5)),0)</f>
        <v>0</v>
      </c>
      <c r="I61" s="79">
        <f>IFERROR(IF(EXACT(I$7,"Tous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strates="&amp;VLOOKUP(I$7,Data_TypeGTYF,4,FALSE)&amp;";", IntrantScenario!$B$7, IntrantScenario!$B$10,"2", "6")/5,_xll.Woodstock.Analyst.Xcel.UDFs.GetIndicatorValue($A61, "1 Groupe de strates="&amp;VLOOKUP(I$7,Data_TypeGTYF,4,FALSE)&amp;";", IntrantScenario!$B$7, IntrantScenario!$B$10,VLOOKUP($A$5,Periode,2,FALSE))/5)),0)</f>
        <v>0</v>
      </c>
      <c r="J61" s="79">
        <f>IFERROR(IF(EXACT(J$7,"Tous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strates="&amp;VLOOKUP(J$7,Data_TypeGTYF,4,FALSE)&amp;";", IntrantScenario!$B$7, IntrantScenario!$B$10,"2", "6")/5,_xll.Woodstock.Analyst.Xcel.UDFs.GetIndicatorValue($A61, "1 Groupe de strates="&amp;VLOOKUP(J$7,Data_TypeGTYF,4,FALSE)&amp;";", IntrantScenario!$B$7, IntrantScenario!$B$10,VLOOKUP($A$5,Periode,2,FALSE))/5)),0)</f>
        <v>0</v>
      </c>
      <c r="K61" s="79">
        <f>IFERROR(IF(EXACT(K$7,"Tous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strates="&amp;VLOOKUP(K$7,Data_TypeGTYF,4,FALSE)&amp;";", IntrantScenario!$B$7, IntrantScenario!$B$10,"2", "6")/5,_xll.Woodstock.Analyst.Xcel.UDFs.GetIndicatorValue($A61, "1 Groupe de strates="&amp;VLOOKUP(K$7,Data_TypeGTYF,4,FALSE)&amp;";", IntrantScenario!$B$7, IntrantScenario!$B$10,VLOOKUP($A$5,Periode,2,FALSE))/5)),0)</f>
        <v>0</v>
      </c>
      <c r="L61" s="79">
        <f>IFERROR(IF(EXACT(L$7,"Tous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strates="&amp;VLOOKUP(L$7,Data_TypeGTYF,4,FALSE)&amp;";", IntrantScenario!$B$7, IntrantScenario!$B$10,"2", "6")/5,_xll.Woodstock.Analyst.Xcel.UDFs.GetIndicatorValue($A61, "1 Groupe de strates="&amp;VLOOKUP(L$7,Data_TypeGTYF,4,FALSE)&amp;";", IntrantScenario!$B$7, IntrantScenario!$B$10,VLOOKUP($A$5,Periode,2,FALSE))/5)),0)</f>
        <v>0</v>
      </c>
      <c r="M61" s="79">
        <f>IFERROR(IF(EXACT(M$7,"Tous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strates="&amp;VLOOKUP(M$7,Data_TypeGTYF,4,FALSE)&amp;";", IntrantScenario!$B$7, IntrantScenario!$B$10,"2", "6")/5,_xll.Woodstock.Analyst.Xcel.UDFs.GetIndicatorValue($A61, "1 Groupe de strates="&amp;VLOOKUP(M$7,Data_TypeGTYF,4,FALSE)&amp;";", IntrantScenario!$B$7, IntrantScenario!$B$10,VLOOKUP($A$5,Periode,2,FALSE))/5)),0)</f>
        <v>0</v>
      </c>
      <c r="N61" s="79">
        <f>IFERROR(IF(EXACT(N$7,"Tous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strates="&amp;VLOOKUP(N$7,Data_TypeGTYF,4,FALSE)&amp;";", IntrantScenario!$B$7, IntrantScenario!$B$10,"2", "6")/5,_xll.Woodstock.Analyst.Xcel.UDFs.GetIndicatorValue($A61, "1 Groupe de strates="&amp;VLOOKUP(N$7,Data_TypeGTYF,4,FALSE)&amp;";", IntrantScenario!$B$7, IntrantScenario!$B$10,VLOOKUP($A$5,Periode,2,FALSE))/5)),0)</f>
        <v>0</v>
      </c>
      <c r="O61" s="79">
        <f>IFERROR(IF(EXACT(O$7,"Tous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strates="&amp;VLOOKUP(O$7,Data_TypeGTYF,4,FALSE)&amp;";", IntrantScenario!$B$7, IntrantScenario!$B$10,"2", "6")/5,_xll.Woodstock.Analyst.Xcel.UDFs.GetIndicatorValue($A61, "1 Groupe de strates="&amp;VLOOKUP(O$7,Data_TypeGTYF,4,FALSE)&amp;";", IntrantScenario!$B$7, IntrantScenario!$B$10,VLOOKUP($A$5,Periode,2,FALSE))/5)),0)</f>
        <v>0</v>
      </c>
      <c r="P61" s="79">
        <f>IFERROR(IF(EXACT(P$7,"Tous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strates="&amp;VLOOKUP(P$7,Data_TypeGTYF,4,FALSE)&amp;";", IntrantScenario!$B$7, IntrantScenario!$B$10,"2", "6")/5,_xll.Woodstock.Analyst.Xcel.UDFs.GetIndicatorValue($A61, "1 Groupe de strates="&amp;VLOOKUP(P$7,Data_TypeGTYF,4,FALSE)&amp;";", IntrantScenario!$B$7, IntrantScenario!$B$10,VLOOKUP($A$5,Periode,2,FALSE))/5)),0)</f>
        <v>0</v>
      </c>
    </row>
    <row r="62" spans="1:16" hidden="1" x14ac:dyDescent="0.25">
      <c r="A62" s="82" t="s">
        <v>831</v>
      </c>
      <c r="B62" s="79">
        <f>IFERROR(IF(EXACT(B$7,"Tous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strates="&amp;VLOOKUP(B$7,Data_TypeGTYF,4,FALSE)&amp;";", IntrantScenario!$B$7, IntrantScenario!$B$10,"2", "6")/5,_xll.Woodstock.Analyst.Xcel.UDFs.GetIndicatorValue($A62, "1 Groupe de strates="&amp;VLOOKUP(B$7,Data_TypeGTYF,4,FALSE)&amp;";", IntrantScenario!$B$7, IntrantScenario!$B$10,VLOOKUP($A$5,Periode,2,FALSE))/5)),0)</f>
        <v>0</v>
      </c>
      <c r="C62" s="79">
        <f>IFERROR(IF(EXACT(C$7,"Tous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strates="&amp;VLOOKUP(C$7,Data_TypeGTYF,4,FALSE)&amp;";", IntrantScenario!$B$7, IntrantScenario!$B$10,"2", "6")/5,_xll.Woodstock.Analyst.Xcel.UDFs.GetIndicatorValue($A62, "1 Groupe de strates="&amp;VLOOKUP(C$7,Data_TypeGTYF,4,FALSE)&amp;";", IntrantScenario!$B$7, IntrantScenario!$B$10,VLOOKUP($A$5,Periode,2,FALSE))/5)),0)</f>
        <v>0</v>
      </c>
      <c r="D62" s="79">
        <f>IFERROR(IF(EXACT(D$7,"Tous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strates="&amp;VLOOKUP(D$7,Data_TypeGTYF,4,FALSE)&amp;";", IntrantScenario!$B$7, IntrantScenario!$B$10,"2", "6")/5,_xll.Woodstock.Analyst.Xcel.UDFs.GetIndicatorValue($A62, "1 Groupe de strates="&amp;VLOOKUP(D$7,Data_TypeGTYF,4,FALSE)&amp;";", IntrantScenario!$B$7, IntrantScenario!$B$10,VLOOKUP($A$5,Periode,2,FALSE))/5)),0)</f>
        <v>0</v>
      </c>
      <c r="E62" s="79">
        <f>IFERROR(IF(EXACT(E$7,"Tous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strates="&amp;VLOOKUP(E$7,Data_TypeGTYF,4,FALSE)&amp;";", IntrantScenario!$B$7, IntrantScenario!$B$10,"2", "6")/5,_xll.Woodstock.Analyst.Xcel.UDFs.GetIndicatorValue($A62, "1 Groupe de strates="&amp;VLOOKUP(E$7,Data_TypeGTYF,4,FALSE)&amp;";", IntrantScenario!$B$7, IntrantScenario!$B$10,VLOOKUP($A$5,Periode,2,FALSE))/5)),0)</f>
        <v>0</v>
      </c>
      <c r="F62" s="79">
        <f>IFERROR(IF(EXACT(F$7,"Tous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strates="&amp;VLOOKUP(F$7,Data_TypeGTYF,4,FALSE)&amp;";", IntrantScenario!$B$7, IntrantScenario!$B$10,"2", "6")/5,_xll.Woodstock.Analyst.Xcel.UDFs.GetIndicatorValue($A62, "1 Groupe de strates="&amp;VLOOKUP(F$7,Data_TypeGTYF,4,FALSE)&amp;";", IntrantScenario!$B$7, IntrantScenario!$B$10,VLOOKUP($A$5,Periode,2,FALSE))/5)),0)</f>
        <v>0</v>
      </c>
      <c r="G62" s="79">
        <f>IFERROR(IF(EXACT(G$7,"Tous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strates="&amp;VLOOKUP(G$7,Data_TypeGTYF,4,FALSE)&amp;";", IntrantScenario!$B$7, IntrantScenario!$B$10,"2", "6")/5,_xll.Woodstock.Analyst.Xcel.UDFs.GetIndicatorValue($A62, "1 Groupe de strates="&amp;VLOOKUP(G$7,Data_TypeGTYF,4,FALSE)&amp;";", IntrantScenario!$B$7, IntrantScenario!$B$10,VLOOKUP($A$5,Periode,2,FALSE))/5)),0)</f>
        <v>0</v>
      </c>
      <c r="H62" s="79">
        <f>IFERROR(IF(EXACT(H$7,"Tous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strates="&amp;VLOOKUP(H$7,Data_TypeGTYF,4,FALSE)&amp;";", IntrantScenario!$B$7, IntrantScenario!$B$10,"2", "6")/5,_xll.Woodstock.Analyst.Xcel.UDFs.GetIndicatorValue($A62, "1 Groupe de strates="&amp;VLOOKUP(H$7,Data_TypeGTYF,4,FALSE)&amp;";", IntrantScenario!$B$7, IntrantScenario!$B$10,VLOOKUP($A$5,Periode,2,FALSE))/5)),0)</f>
        <v>0</v>
      </c>
      <c r="I62" s="79">
        <f>IFERROR(IF(EXACT(I$7,"Tous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strates="&amp;VLOOKUP(I$7,Data_TypeGTYF,4,FALSE)&amp;";", IntrantScenario!$B$7, IntrantScenario!$B$10,"2", "6")/5,_xll.Woodstock.Analyst.Xcel.UDFs.GetIndicatorValue($A62, "1 Groupe de strates="&amp;VLOOKUP(I$7,Data_TypeGTYF,4,FALSE)&amp;";", IntrantScenario!$B$7, IntrantScenario!$B$10,VLOOKUP($A$5,Periode,2,FALSE))/5)),0)</f>
        <v>0</v>
      </c>
      <c r="J62" s="79">
        <f>IFERROR(IF(EXACT(J$7,"Tous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strates="&amp;VLOOKUP(J$7,Data_TypeGTYF,4,FALSE)&amp;";", IntrantScenario!$B$7, IntrantScenario!$B$10,"2", "6")/5,_xll.Woodstock.Analyst.Xcel.UDFs.GetIndicatorValue($A62, "1 Groupe de strates="&amp;VLOOKUP(J$7,Data_TypeGTYF,4,FALSE)&amp;";", IntrantScenario!$B$7, IntrantScenario!$B$10,VLOOKUP($A$5,Periode,2,FALSE))/5)),0)</f>
        <v>0</v>
      </c>
      <c r="K62" s="79">
        <f>IFERROR(IF(EXACT(K$7,"Tous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strates="&amp;VLOOKUP(K$7,Data_TypeGTYF,4,FALSE)&amp;";", IntrantScenario!$B$7, IntrantScenario!$B$10,"2", "6")/5,_xll.Woodstock.Analyst.Xcel.UDFs.GetIndicatorValue($A62, "1 Groupe de strates="&amp;VLOOKUP(K$7,Data_TypeGTYF,4,FALSE)&amp;";", IntrantScenario!$B$7, IntrantScenario!$B$10,VLOOKUP($A$5,Periode,2,FALSE))/5)),0)</f>
        <v>0</v>
      </c>
      <c r="L62" s="79">
        <f>IFERROR(IF(EXACT(L$7,"Tous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strates="&amp;VLOOKUP(L$7,Data_TypeGTYF,4,FALSE)&amp;";", IntrantScenario!$B$7, IntrantScenario!$B$10,"2", "6")/5,_xll.Woodstock.Analyst.Xcel.UDFs.GetIndicatorValue($A62, "1 Groupe de strates="&amp;VLOOKUP(L$7,Data_TypeGTYF,4,FALSE)&amp;";", IntrantScenario!$B$7, IntrantScenario!$B$10,VLOOKUP($A$5,Periode,2,FALSE))/5)),0)</f>
        <v>0</v>
      </c>
      <c r="M62" s="79">
        <f>IFERROR(IF(EXACT(M$7,"Tous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strates="&amp;VLOOKUP(M$7,Data_TypeGTYF,4,FALSE)&amp;";", IntrantScenario!$B$7, IntrantScenario!$B$10,"2", "6")/5,_xll.Woodstock.Analyst.Xcel.UDFs.GetIndicatorValue($A62, "1 Groupe de strates="&amp;VLOOKUP(M$7,Data_TypeGTYF,4,FALSE)&amp;";", IntrantScenario!$B$7, IntrantScenario!$B$10,VLOOKUP($A$5,Periode,2,FALSE))/5)),0)</f>
        <v>0</v>
      </c>
      <c r="N62" s="79">
        <f>IFERROR(IF(EXACT(N$7,"Tous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strates="&amp;VLOOKUP(N$7,Data_TypeGTYF,4,FALSE)&amp;";", IntrantScenario!$B$7, IntrantScenario!$B$10,"2", "6")/5,_xll.Woodstock.Analyst.Xcel.UDFs.GetIndicatorValue($A62, "1 Groupe de strates="&amp;VLOOKUP(N$7,Data_TypeGTYF,4,FALSE)&amp;";", IntrantScenario!$B$7, IntrantScenario!$B$10,VLOOKUP($A$5,Periode,2,FALSE))/5)),0)</f>
        <v>0</v>
      </c>
      <c r="O62" s="79">
        <f>IFERROR(IF(EXACT(O$7,"Tous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strates="&amp;VLOOKUP(O$7,Data_TypeGTYF,4,FALSE)&amp;";", IntrantScenario!$B$7, IntrantScenario!$B$10,"2", "6")/5,_xll.Woodstock.Analyst.Xcel.UDFs.GetIndicatorValue($A62, "1 Groupe de strates="&amp;VLOOKUP(O$7,Data_TypeGTYF,4,FALSE)&amp;";", IntrantScenario!$B$7, IntrantScenario!$B$10,VLOOKUP($A$5,Periode,2,FALSE))/5)),0)</f>
        <v>0</v>
      </c>
      <c r="P62" s="79">
        <f>IFERROR(IF(EXACT(P$7,"Tous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strates="&amp;VLOOKUP(P$7,Data_TypeGTYF,4,FALSE)&amp;";", IntrantScenario!$B$7, IntrantScenario!$B$10,"2", "6")/5,_xll.Woodstock.Analyst.Xcel.UDFs.GetIndicatorValue($A62, "1 Groupe de strates="&amp;VLOOKUP(P$7,Data_TypeGTYF,4,FALSE)&amp;";", IntrantScenario!$B$7, IntrantScenario!$B$10,VLOOKUP($A$5,Periode,2,FALSE))/5)),0)</f>
        <v>0</v>
      </c>
    </row>
    <row r="63" spans="1:16" hidden="1" x14ac:dyDescent="0.25">
      <c r="A63" s="82" t="s">
        <v>832</v>
      </c>
      <c r="B63" s="79">
        <f>IFERROR(IF(EXACT(B$7,"Tous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strates="&amp;VLOOKUP(B$7,Data_TypeGTYF,4,FALSE)&amp;";", IntrantScenario!$B$7, IntrantScenario!$B$10,"2", "6")/5,_xll.Woodstock.Analyst.Xcel.UDFs.GetIndicatorValue($A63, "1 Groupe de strates="&amp;VLOOKUP(B$7,Data_TypeGTYF,4,FALSE)&amp;";", IntrantScenario!$B$7, IntrantScenario!$B$10,VLOOKUP($A$5,Periode,2,FALSE))/5)),0)</f>
        <v>0</v>
      </c>
      <c r="C63" s="79">
        <f>IFERROR(IF(EXACT(C$7,"Tous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strates="&amp;VLOOKUP(C$7,Data_TypeGTYF,4,FALSE)&amp;";", IntrantScenario!$B$7, IntrantScenario!$B$10,"2", "6")/5,_xll.Woodstock.Analyst.Xcel.UDFs.GetIndicatorValue($A63, "1 Groupe de strates="&amp;VLOOKUP(C$7,Data_TypeGTYF,4,FALSE)&amp;";", IntrantScenario!$B$7, IntrantScenario!$B$10,VLOOKUP($A$5,Periode,2,FALSE))/5)),0)</f>
        <v>0</v>
      </c>
      <c r="D63" s="79">
        <f>IFERROR(IF(EXACT(D$7,"Tous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strates="&amp;VLOOKUP(D$7,Data_TypeGTYF,4,FALSE)&amp;";", IntrantScenario!$B$7, IntrantScenario!$B$10,"2", "6")/5,_xll.Woodstock.Analyst.Xcel.UDFs.GetIndicatorValue($A63, "1 Groupe de strates="&amp;VLOOKUP(D$7,Data_TypeGTYF,4,FALSE)&amp;";", IntrantScenario!$B$7, IntrantScenario!$B$10,VLOOKUP($A$5,Periode,2,FALSE))/5)),0)</f>
        <v>0</v>
      </c>
      <c r="E63" s="79">
        <f>IFERROR(IF(EXACT(E$7,"Tous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strates="&amp;VLOOKUP(E$7,Data_TypeGTYF,4,FALSE)&amp;";", IntrantScenario!$B$7, IntrantScenario!$B$10,"2", "6")/5,_xll.Woodstock.Analyst.Xcel.UDFs.GetIndicatorValue($A63, "1 Groupe de strates="&amp;VLOOKUP(E$7,Data_TypeGTYF,4,FALSE)&amp;";", IntrantScenario!$B$7, IntrantScenario!$B$10,VLOOKUP($A$5,Periode,2,FALSE))/5)),0)</f>
        <v>0</v>
      </c>
      <c r="F63" s="79">
        <f>IFERROR(IF(EXACT(F$7,"Tous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strates="&amp;VLOOKUP(F$7,Data_TypeGTYF,4,FALSE)&amp;";", IntrantScenario!$B$7, IntrantScenario!$B$10,"2", "6")/5,_xll.Woodstock.Analyst.Xcel.UDFs.GetIndicatorValue($A63, "1 Groupe de strates="&amp;VLOOKUP(F$7,Data_TypeGTYF,4,FALSE)&amp;";", IntrantScenario!$B$7, IntrantScenario!$B$10,VLOOKUP($A$5,Periode,2,FALSE))/5)),0)</f>
        <v>0</v>
      </c>
      <c r="G63" s="79">
        <f>IFERROR(IF(EXACT(G$7,"Tous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strates="&amp;VLOOKUP(G$7,Data_TypeGTYF,4,FALSE)&amp;";", IntrantScenario!$B$7, IntrantScenario!$B$10,"2", "6")/5,_xll.Woodstock.Analyst.Xcel.UDFs.GetIndicatorValue($A63, "1 Groupe de strates="&amp;VLOOKUP(G$7,Data_TypeGTYF,4,FALSE)&amp;";", IntrantScenario!$B$7, IntrantScenario!$B$10,VLOOKUP($A$5,Periode,2,FALSE))/5)),0)</f>
        <v>0</v>
      </c>
      <c r="H63" s="79">
        <f>IFERROR(IF(EXACT(H$7,"Tous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strates="&amp;VLOOKUP(H$7,Data_TypeGTYF,4,FALSE)&amp;";", IntrantScenario!$B$7, IntrantScenario!$B$10,"2", "6")/5,_xll.Woodstock.Analyst.Xcel.UDFs.GetIndicatorValue($A63, "1 Groupe de strates="&amp;VLOOKUP(H$7,Data_TypeGTYF,4,FALSE)&amp;";", IntrantScenario!$B$7, IntrantScenario!$B$10,VLOOKUP($A$5,Periode,2,FALSE))/5)),0)</f>
        <v>0</v>
      </c>
      <c r="I63" s="79">
        <f>IFERROR(IF(EXACT(I$7,"Tous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strates="&amp;VLOOKUP(I$7,Data_TypeGTYF,4,FALSE)&amp;";", IntrantScenario!$B$7, IntrantScenario!$B$10,"2", "6")/5,_xll.Woodstock.Analyst.Xcel.UDFs.GetIndicatorValue($A63, "1 Groupe de strates="&amp;VLOOKUP(I$7,Data_TypeGTYF,4,FALSE)&amp;";", IntrantScenario!$B$7, IntrantScenario!$B$10,VLOOKUP($A$5,Periode,2,FALSE))/5)),0)</f>
        <v>0</v>
      </c>
      <c r="J63" s="79">
        <f>IFERROR(IF(EXACT(J$7,"Tous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strates="&amp;VLOOKUP(J$7,Data_TypeGTYF,4,FALSE)&amp;";", IntrantScenario!$B$7, IntrantScenario!$B$10,"2", "6")/5,_xll.Woodstock.Analyst.Xcel.UDFs.GetIndicatorValue($A63, "1 Groupe de strates="&amp;VLOOKUP(J$7,Data_TypeGTYF,4,FALSE)&amp;";", IntrantScenario!$B$7, IntrantScenario!$B$10,VLOOKUP($A$5,Periode,2,FALSE))/5)),0)</f>
        <v>0</v>
      </c>
      <c r="K63" s="79">
        <f>IFERROR(IF(EXACT(K$7,"Tous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strates="&amp;VLOOKUP(K$7,Data_TypeGTYF,4,FALSE)&amp;";", IntrantScenario!$B$7, IntrantScenario!$B$10,"2", "6")/5,_xll.Woodstock.Analyst.Xcel.UDFs.GetIndicatorValue($A63, "1 Groupe de strates="&amp;VLOOKUP(K$7,Data_TypeGTYF,4,FALSE)&amp;";", IntrantScenario!$B$7, IntrantScenario!$B$10,VLOOKUP($A$5,Periode,2,FALSE))/5)),0)</f>
        <v>0</v>
      </c>
      <c r="L63" s="79">
        <f>IFERROR(IF(EXACT(L$7,"Tous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strates="&amp;VLOOKUP(L$7,Data_TypeGTYF,4,FALSE)&amp;";", IntrantScenario!$B$7, IntrantScenario!$B$10,"2", "6")/5,_xll.Woodstock.Analyst.Xcel.UDFs.GetIndicatorValue($A63, "1 Groupe de strates="&amp;VLOOKUP(L$7,Data_TypeGTYF,4,FALSE)&amp;";", IntrantScenario!$B$7, IntrantScenario!$B$10,VLOOKUP($A$5,Periode,2,FALSE))/5)),0)</f>
        <v>0</v>
      </c>
      <c r="M63" s="79">
        <f>IFERROR(IF(EXACT(M$7,"Tous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strates="&amp;VLOOKUP(M$7,Data_TypeGTYF,4,FALSE)&amp;";", IntrantScenario!$B$7, IntrantScenario!$B$10,"2", "6")/5,_xll.Woodstock.Analyst.Xcel.UDFs.GetIndicatorValue($A63, "1 Groupe de strates="&amp;VLOOKUP(M$7,Data_TypeGTYF,4,FALSE)&amp;";", IntrantScenario!$B$7, IntrantScenario!$B$10,VLOOKUP($A$5,Periode,2,FALSE))/5)),0)</f>
        <v>0</v>
      </c>
      <c r="N63" s="79">
        <f>IFERROR(IF(EXACT(N$7,"Tous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strates="&amp;VLOOKUP(N$7,Data_TypeGTYF,4,FALSE)&amp;";", IntrantScenario!$B$7, IntrantScenario!$B$10,"2", "6")/5,_xll.Woodstock.Analyst.Xcel.UDFs.GetIndicatorValue($A63, "1 Groupe de strates="&amp;VLOOKUP(N$7,Data_TypeGTYF,4,FALSE)&amp;";", IntrantScenario!$B$7, IntrantScenario!$B$10,VLOOKUP($A$5,Periode,2,FALSE))/5)),0)</f>
        <v>0</v>
      </c>
      <c r="O63" s="79">
        <f>IFERROR(IF(EXACT(O$7,"Tous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strates="&amp;VLOOKUP(O$7,Data_TypeGTYF,4,FALSE)&amp;";", IntrantScenario!$B$7, IntrantScenario!$B$10,"2", "6")/5,_xll.Woodstock.Analyst.Xcel.UDFs.GetIndicatorValue($A63, "1 Groupe de strates="&amp;VLOOKUP(O$7,Data_TypeGTYF,4,FALSE)&amp;";", IntrantScenario!$B$7, IntrantScenario!$B$10,VLOOKUP($A$5,Periode,2,FALSE))/5)),0)</f>
        <v>0</v>
      </c>
      <c r="P63" s="79">
        <f>IFERROR(IF(EXACT(P$7,"Tous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strates="&amp;VLOOKUP(P$7,Data_TypeGTYF,4,FALSE)&amp;";", IntrantScenario!$B$7, IntrantScenario!$B$10,"2", "6")/5,_xll.Woodstock.Analyst.Xcel.UDFs.GetIndicatorValue($A63, "1 Groupe de strates="&amp;VLOOKUP(P$7,Data_TypeGTYF,4,FALSE)&amp;";", IntrantScenario!$B$7, IntrantScenario!$B$10,VLOOKUP($A$5,Periode,2,FALSE))/5)),0)</f>
        <v>0</v>
      </c>
    </row>
    <row r="64" spans="1:16" hidden="1" x14ac:dyDescent="0.25">
      <c r="A64" s="82" t="s">
        <v>833</v>
      </c>
      <c r="B64" s="79">
        <f>IFERROR(IF(EXACT(B$7,"Tous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strates="&amp;VLOOKUP(B$7,Data_TypeGTYF,4,FALSE)&amp;";", IntrantScenario!$B$7, IntrantScenario!$B$10,"2", "6")/5,_xll.Woodstock.Analyst.Xcel.UDFs.GetIndicatorValue($A64, "1 Groupe de strates="&amp;VLOOKUP(B$7,Data_TypeGTYF,4,FALSE)&amp;";", IntrantScenario!$B$7, IntrantScenario!$B$10,VLOOKUP($A$5,Periode,2,FALSE))/5)),0)</f>
        <v>0</v>
      </c>
      <c r="C64" s="79">
        <f>IFERROR(IF(EXACT(C$7,"Tous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strates="&amp;VLOOKUP(C$7,Data_TypeGTYF,4,FALSE)&amp;";", IntrantScenario!$B$7, IntrantScenario!$B$10,"2", "6")/5,_xll.Woodstock.Analyst.Xcel.UDFs.GetIndicatorValue($A64, "1 Groupe de strates="&amp;VLOOKUP(C$7,Data_TypeGTYF,4,FALSE)&amp;";", IntrantScenario!$B$7, IntrantScenario!$B$10,VLOOKUP($A$5,Periode,2,FALSE))/5)),0)</f>
        <v>0</v>
      </c>
      <c r="D64" s="79">
        <f>IFERROR(IF(EXACT(D$7,"Tous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strates="&amp;VLOOKUP(D$7,Data_TypeGTYF,4,FALSE)&amp;";", IntrantScenario!$B$7, IntrantScenario!$B$10,"2", "6")/5,_xll.Woodstock.Analyst.Xcel.UDFs.GetIndicatorValue($A64, "1 Groupe de strates="&amp;VLOOKUP(D$7,Data_TypeGTYF,4,FALSE)&amp;";", IntrantScenario!$B$7, IntrantScenario!$B$10,VLOOKUP($A$5,Periode,2,FALSE))/5)),0)</f>
        <v>0</v>
      </c>
      <c r="E64" s="79">
        <f>IFERROR(IF(EXACT(E$7,"Tous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strates="&amp;VLOOKUP(E$7,Data_TypeGTYF,4,FALSE)&amp;";", IntrantScenario!$B$7, IntrantScenario!$B$10,"2", "6")/5,_xll.Woodstock.Analyst.Xcel.UDFs.GetIndicatorValue($A64, "1 Groupe de strates="&amp;VLOOKUP(E$7,Data_TypeGTYF,4,FALSE)&amp;";", IntrantScenario!$B$7, IntrantScenario!$B$10,VLOOKUP($A$5,Periode,2,FALSE))/5)),0)</f>
        <v>0</v>
      </c>
      <c r="F64" s="79">
        <f>IFERROR(IF(EXACT(F$7,"Tous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strates="&amp;VLOOKUP(F$7,Data_TypeGTYF,4,FALSE)&amp;";", IntrantScenario!$B$7, IntrantScenario!$B$10,"2", "6")/5,_xll.Woodstock.Analyst.Xcel.UDFs.GetIndicatorValue($A64, "1 Groupe de strates="&amp;VLOOKUP(F$7,Data_TypeGTYF,4,FALSE)&amp;";", IntrantScenario!$B$7, IntrantScenario!$B$10,VLOOKUP($A$5,Periode,2,FALSE))/5)),0)</f>
        <v>0</v>
      </c>
      <c r="G64" s="79">
        <f>IFERROR(IF(EXACT(G$7,"Tous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strates="&amp;VLOOKUP(G$7,Data_TypeGTYF,4,FALSE)&amp;";", IntrantScenario!$B$7, IntrantScenario!$B$10,"2", "6")/5,_xll.Woodstock.Analyst.Xcel.UDFs.GetIndicatorValue($A64, "1 Groupe de strates="&amp;VLOOKUP(G$7,Data_TypeGTYF,4,FALSE)&amp;";", IntrantScenario!$B$7, IntrantScenario!$B$10,VLOOKUP($A$5,Periode,2,FALSE))/5)),0)</f>
        <v>0</v>
      </c>
      <c r="H64" s="79">
        <f>IFERROR(IF(EXACT(H$7,"Tous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strates="&amp;VLOOKUP(H$7,Data_TypeGTYF,4,FALSE)&amp;";", IntrantScenario!$B$7, IntrantScenario!$B$10,"2", "6")/5,_xll.Woodstock.Analyst.Xcel.UDFs.GetIndicatorValue($A64, "1 Groupe de strates="&amp;VLOOKUP(H$7,Data_TypeGTYF,4,FALSE)&amp;";", IntrantScenario!$B$7, IntrantScenario!$B$10,VLOOKUP($A$5,Periode,2,FALSE))/5)),0)</f>
        <v>0</v>
      </c>
      <c r="I64" s="79">
        <f>IFERROR(IF(EXACT(I$7,"Tous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strates="&amp;VLOOKUP(I$7,Data_TypeGTYF,4,FALSE)&amp;";", IntrantScenario!$B$7, IntrantScenario!$B$10,"2", "6")/5,_xll.Woodstock.Analyst.Xcel.UDFs.GetIndicatorValue($A64, "1 Groupe de strates="&amp;VLOOKUP(I$7,Data_TypeGTYF,4,FALSE)&amp;";", IntrantScenario!$B$7, IntrantScenario!$B$10,VLOOKUP($A$5,Periode,2,FALSE))/5)),0)</f>
        <v>0</v>
      </c>
      <c r="J64" s="79">
        <f>IFERROR(IF(EXACT(J$7,"Tous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strates="&amp;VLOOKUP(J$7,Data_TypeGTYF,4,FALSE)&amp;";", IntrantScenario!$B$7, IntrantScenario!$B$10,"2", "6")/5,_xll.Woodstock.Analyst.Xcel.UDFs.GetIndicatorValue($A64, "1 Groupe de strates="&amp;VLOOKUP(J$7,Data_TypeGTYF,4,FALSE)&amp;";", IntrantScenario!$B$7, IntrantScenario!$B$10,VLOOKUP($A$5,Periode,2,FALSE))/5)),0)</f>
        <v>0</v>
      </c>
      <c r="K64" s="79">
        <f>IFERROR(IF(EXACT(K$7,"Tous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strates="&amp;VLOOKUP(K$7,Data_TypeGTYF,4,FALSE)&amp;";", IntrantScenario!$B$7, IntrantScenario!$B$10,"2", "6")/5,_xll.Woodstock.Analyst.Xcel.UDFs.GetIndicatorValue($A64, "1 Groupe de strates="&amp;VLOOKUP(K$7,Data_TypeGTYF,4,FALSE)&amp;";", IntrantScenario!$B$7, IntrantScenario!$B$10,VLOOKUP($A$5,Periode,2,FALSE))/5)),0)</f>
        <v>0</v>
      </c>
      <c r="L64" s="79">
        <f>IFERROR(IF(EXACT(L$7,"Tous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strates="&amp;VLOOKUP(L$7,Data_TypeGTYF,4,FALSE)&amp;";", IntrantScenario!$B$7, IntrantScenario!$B$10,"2", "6")/5,_xll.Woodstock.Analyst.Xcel.UDFs.GetIndicatorValue($A64, "1 Groupe de strates="&amp;VLOOKUP(L$7,Data_TypeGTYF,4,FALSE)&amp;";", IntrantScenario!$B$7, IntrantScenario!$B$10,VLOOKUP($A$5,Periode,2,FALSE))/5)),0)</f>
        <v>0</v>
      </c>
      <c r="M64" s="79">
        <f>IFERROR(IF(EXACT(M$7,"Tous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strates="&amp;VLOOKUP(M$7,Data_TypeGTYF,4,FALSE)&amp;";", IntrantScenario!$B$7, IntrantScenario!$B$10,"2", "6")/5,_xll.Woodstock.Analyst.Xcel.UDFs.GetIndicatorValue($A64, "1 Groupe de strates="&amp;VLOOKUP(M$7,Data_TypeGTYF,4,FALSE)&amp;";", IntrantScenario!$B$7, IntrantScenario!$B$10,VLOOKUP($A$5,Periode,2,FALSE))/5)),0)</f>
        <v>0</v>
      </c>
      <c r="N64" s="79">
        <f>IFERROR(IF(EXACT(N$7,"Tous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strates="&amp;VLOOKUP(N$7,Data_TypeGTYF,4,FALSE)&amp;";", IntrantScenario!$B$7, IntrantScenario!$B$10,"2", "6")/5,_xll.Woodstock.Analyst.Xcel.UDFs.GetIndicatorValue($A64, "1 Groupe de strates="&amp;VLOOKUP(N$7,Data_TypeGTYF,4,FALSE)&amp;";", IntrantScenario!$B$7, IntrantScenario!$B$10,VLOOKUP($A$5,Periode,2,FALSE))/5)),0)</f>
        <v>0</v>
      </c>
      <c r="O64" s="79">
        <f>IFERROR(IF(EXACT(O$7,"Tous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strates="&amp;VLOOKUP(O$7,Data_TypeGTYF,4,FALSE)&amp;";", IntrantScenario!$B$7, IntrantScenario!$B$10,"2", "6")/5,_xll.Woodstock.Analyst.Xcel.UDFs.GetIndicatorValue($A64, "1 Groupe de strates="&amp;VLOOKUP(O$7,Data_TypeGTYF,4,FALSE)&amp;";", IntrantScenario!$B$7, IntrantScenario!$B$10,VLOOKUP($A$5,Periode,2,FALSE))/5)),0)</f>
        <v>0</v>
      </c>
      <c r="P64" s="79">
        <f>IFERROR(IF(EXACT(P$7,"Tous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strates="&amp;VLOOKUP(P$7,Data_TypeGTYF,4,FALSE)&amp;";", IntrantScenario!$B$7, IntrantScenario!$B$10,"2", "6")/5,_xll.Woodstock.Analyst.Xcel.UDFs.GetIndicatorValue($A64, "1 Groupe de strates="&amp;VLOOKUP(P$7,Data_TypeGTYF,4,FALSE)&amp;";", IntrantScenario!$B$7, IntrantScenario!$B$10,VLOOKUP($A$5,Periode,2,FALSE))/5)),0)</f>
        <v>0</v>
      </c>
    </row>
    <row r="65" spans="1:16" hidden="1" x14ac:dyDescent="0.25">
      <c r="A65" s="82" t="s">
        <v>834</v>
      </c>
      <c r="B65" s="79">
        <f>IFERROR(IF(EXACT(B$7,"Tous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strates="&amp;VLOOKUP(B$7,Data_TypeGTYF,4,FALSE)&amp;";", IntrantScenario!$B$7, IntrantScenario!$B$10,"2", "6")/5,_xll.Woodstock.Analyst.Xcel.UDFs.GetIndicatorValue($A65, "1 Groupe de strates="&amp;VLOOKUP(B$7,Data_TypeGTYF,4,FALSE)&amp;";", IntrantScenario!$B$7, IntrantScenario!$B$10,VLOOKUP($A$5,Periode,2,FALSE))/5)),0)</f>
        <v>0</v>
      </c>
      <c r="C65" s="79">
        <f>IFERROR(IF(EXACT(C$7,"Tous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strates="&amp;VLOOKUP(C$7,Data_TypeGTYF,4,FALSE)&amp;";", IntrantScenario!$B$7, IntrantScenario!$B$10,"2", "6")/5,_xll.Woodstock.Analyst.Xcel.UDFs.GetIndicatorValue($A65, "1 Groupe de strates="&amp;VLOOKUP(C$7,Data_TypeGTYF,4,FALSE)&amp;";", IntrantScenario!$B$7, IntrantScenario!$B$10,VLOOKUP($A$5,Periode,2,FALSE))/5)),0)</f>
        <v>0</v>
      </c>
      <c r="D65" s="79">
        <f>IFERROR(IF(EXACT(D$7,"Tous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strates="&amp;VLOOKUP(D$7,Data_TypeGTYF,4,FALSE)&amp;";", IntrantScenario!$B$7, IntrantScenario!$B$10,"2", "6")/5,_xll.Woodstock.Analyst.Xcel.UDFs.GetIndicatorValue($A65, "1 Groupe de strates="&amp;VLOOKUP(D$7,Data_TypeGTYF,4,FALSE)&amp;";", IntrantScenario!$B$7, IntrantScenario!$B$10,VLOOKUP($A$5,Periode,2,FALSE))/5)),0)</f>
        <v>0</v>
      </c>
      <c r="E65" s="79">
        <f>IFERROR(IF(EXACT(E$7,"Tous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strates="&amp;VLOOKUP(E$7,Data_TypeGTYF,4,FALSE)&amp;";", IntrantScenario!$B$7, IntrantScenario!$B$10,"2", "6")/5,_xll.Woodstock.Analyst.Xcel.UDFs.GetIndicatorValue($A65, "1 Groupe de strates="&amp;VLOOKUP(E$7,Data_TypeGTYF,4,FALSE)&amp;";", IntrantScenario!$B$7, IntrantScenario!$B$10,VLOOKUP($A$5,Periode,2,FALSE))/5)),0)</f>
        <v>0</v>
      </c>
      <c r="F65" s="79">
        <f>IFERROR(IF(EXACT(F$7,"Tous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strates="&amp;VLOOKUP(F$7,Data_TypeGTYF,4,FALSE)&amp;";", IntrantScenario!$B$7, IntrantScenario!$B$10,"2", "6")/5,_xll.Woodstock.Analyst.Xcel.UDFs.GetIndicatorValue($A65, "1 Groupe de strates="&amp;VLOOKUP(F$7,Data_TypeGTYF,4,FALSE)&amp;";", IntrantScenario!$B$7, IntrantScenario!$B$10,VLOOKUP($A$5,Periode,2,FALSE))/5)),0)</f>
        <v>0</v>
      </c>
      <c r="G65" s="79">
        <f>IFERROR(IF(EXACT(G$7,"Tous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strates="&amp;VLOOKUP(G$7,Data_TypeGTYF,4,FALSE)&amp;";", IntrantScenario!$B$7, IntrantScenario!$B$10,"2", "6")/5,_xll.Woodstock.Analyst.Xcel.UDFs.GetIndicatorValue($A65, "1 Groupe de strates="&amp;VLOOKUP(G$7,Data_TypeGTYF,4,FALSE)&amp;";", IntrantScenario!$B$7, IntrantScenario!$B$10,VLOOKUP($A$5,Periode,2,FALSE))/5)),0)</f>
        <v>0</v>
      </c>
      <c r="H65" s="79">
        <f>IFERROR(IF(EXACT(H$7,"Tous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strates="&amp;VLOOKUP(H$7,Data_TypeGTYF,4,FALSE)&amp;";", IntrantScenario!$B$7, IntrantScenario!$B$10,"2", "6")/5,_xll.Woodstock.Analyst.Xcel.UDFs.GetIndicatorValue($A65, "1 Groupe de strates="&amp;VLOOKUP(H$7,Data_TypeGTYF,4,FALSE)&amp;";", IntrantScenario!$B$7, IntrantScenario!$B$10,VLOOKUP($A$5,Periode,2,FALSE))/5)),0)</f>
        <v>0</v>
      </c>
      <c r="I65" s="79">
        <f>IFERROR(IF(EXACT(I$7,"Tous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strates="&amp;VLOOKUP(I$7,Data_TypeGTYF,4,FALSE)&amp;";", IntrantScenario!$B$7, IntrantScenario!$B$10,"2", "6")/5,_xll.Woodstock.Analyst.Xcel.UDFs.GetIndicatorValue($A65, "1 Groupe de strates="&amp;VLOOKUP(I$7,Data_TypeGTYF,4,FALSE)&amp;";", IntrantScenario!$B$7, IntrantScenario!$B$10,VLOOKUP($A$5,Periode,2,FALSE))/5)),0)</f>
        <v>0</v>
      </c>
      <c r="J65" s="79">
        <f>IFERROR(IF(EXACT(J$7,"Tous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strates="&amp;VLOOKUP(J$7,Data_TypeGTYF,4,FALSE)&amp;";", IntrantScenario!$B$7, IntrantScenario!$B$10,"2", "6")/5,_xll.Woodstock.Analyst.Xcel.UDFs.GetIndicatorValue($A65, "1 Groupe de strates="&amp;VLOOKUP(J$7,Data_TypeGTYF,4,FALSE)&amp;";", IntrantScenario!$B$7, IntrantScenario!$B$10,VLOOKUP($A$5,Periode,2,FALSE))/5)),0)</f>
        <v>0</v>
      </c>
      <c r="K65" s="79">
        <f>IFERROR(IF(EXACT(K$7,"Tous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strates="&amp;VLOOKUP(K$7,Data_TypeGTYF,4,FALSE)&amp;";", IntrantScenario!$B$7, IntrantScenario!$B$10,"2", "6")/5,_xll.Woodstock.Analyst.Xcel.UDFs.GetIndicatorValue($A65, "1 Groupe de strates="&amp;VLOOKUP(K$7,Data_TypeGTYF,4,FALSE)&amp;";", IntrantScenario!$B$7, IntrantScenario!$B$10,VLOOKUP($A$5,Periode,2,FALSE))/5)),0)</f>
        <v>0</v>
      </c>
      <c r="L65" s="79">
        <f>IFERROR(IF(EXACT(L$7,"Tous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strates="&amp;VLOOKUP(L$7,Data_TypeGTYF,4,FALSE)&amp;";", IntrantScenario!$B$7, IntrantScenario!$B$10,"2", "6")/5,_xll.Woodstock.Analyst.Xcel.UDFs.GetIndicatorValue($A65, "1 Groupe de strates="&amp;VLOOKUP(L$7,Data_TypeGTYF,4,FALSE)&amp;";", IntrantScenario!$B$7, IntrantScenario!$B$10,VLOOKUP($A$5,Periode,2,FALSE))/5)),0)</f>
        <v>0</v>
      </c>
      <c r="M65" s="79">
        <f>IFERROR(IF(EXACT(M$7,"Tous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strates="&amp;VLOOKUP(M$7,Data_TypeGTYF,4,FALSE)&amp;";", IntrantScenario!$B$7, IntrantScenario!$B$10,"2", "6")/5,_xll.Woodstock.Analyst.Xcel.UDFs.GetIndicatorValue($A65, "1 Groupe de strates="&amp;VLOOKUP(M$7,Data_TypeGTYF,4,FALSE)&amp;";", IntrantScenario!$B$7, IntrantScenario!$B$10,VLOOKUP($A$5,Periode,2,FALSE))/5)),0)</f>
        <v>0</v>
      </c>
      <c r="N65" s="79">
        <f>IFERROR(IF(EXACT(N$7,"Tous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strates="&amp;VLOOKUP(N$7,Data_TypeGTYF,4,FALSE)&amp;";", IntrantScenario!$B$7, IntrantScenario!$B$10,"2", "6")/5,_xll.Woodstock.Analyst.Xcel.UDFs.GetIndicatorValue($A65, "1 Groupe de strates="&amp;VLOOKUP(N$7,Data_TypeGTYF,4,FALSE)&amp;";", IntrantScenario!$B$7, IntrantScenario!$B$10,VLOOKUP($A$5,Periode,2,FALSE))/5)),0)</f>
        <v>0</v>
      </c>
      <c r="O65" s="79">
        <f>IFERROR(IF(EXACT(O$7,"Tous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strates="&amp;VLOOKUP(O$7,Data_TypeGTYF,4,FALSE)&amp;";", IntrantScenario!$B$7, IntrantScenario!$B$10,"2", "6")/5,_xll.Woodstock.Analyst.Xcel.UDFs.GetIndicatorValue($A65, "1 Groupe de strates="&amp;VLOOKUP(O$7,Data_TypeGTYF,4,FALSE)&amp;";", IntrantScenario!$B$7, IntrantScenario!$B$10,VLOOKUP($A$5,Periode,2,FALSE))/5)),0)</f>
        <v>0</v>
      </c>
      <c r="P65" s="79">
        <f>IFERROR(IF(EXACT(P$7,"Tous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strates="&amp;VLOOKUP(P$7,Data_TypeGTYF,4,FALSE)&amp;";", IntrantScenario!$B$7, IntrantScenario!$B$10,"2", "6")/5,_xll.Woodstock.Analyst.Xcel.UDFs.GetIndicatorValue($A65, "1 Groupe de strates="&amp;VLOOKUP(P$7,Data_TypeGTYF,4,FALSE)&amp;";", IntrantScenario!$B$7, IntrantScenario!$B$10,VLOOKUP($A$5,Periode,2,FALSE))/5)),0)</f>
        <v>0</v>
      </c>
    </row>
    <row r="66" spans="1:16" hidden="1" x14ac:dyDescent="0.25">
      <c r="A66" s="82" t="s">
        <v>835</v>
      </c>
      <c r="B66" s="79">
        <f>IFERROR(IF(EXACT(B$7,"Tous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strates="&amp;VLOOKUP(B$7,Data_TypeGTYF,4,FALSE)&amp;";", IntrantScenario!$B$7, IntrantScenario!$B$10,"2", "6")/5,_xll.Woodstock.Analyst.Xcel.UDFs.GetIndicatorValue($A66, "1 Groupe de strates="&amp;VLOOKUP(B$7,Data_TypeGTYF,4,FALSE)&amp;";", IntrantScenario!$B$7, IntrantScenario!$B$10,VLOOKUP($A$5,Periode,2,FALSE))/5)),0)</f>
        <v>0</v>
      </c>
      <c r="C66" s="79">
        <f>IFERROR(IF(EXACT(C$7,"Tous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strates="&amp;VLOOKUP(C$7,Data_TypeGTYF,4,FALSE)&amp;";", IntrantScenario!$B$7, IntrantScenario!$B$10,"2", "6")/5,_xll.Woodstock.Analyst.Xcel.UDFs.GetIndicatorValue($A66, "1 Groupe de strates="&amp;VLOOKUP(C$7,Data_TypeGTYF,4,FALSE)&amp;";", IntrantScenario!$B$7, IntrantScenario!$B$10,VLOOKUP($A$5,Periode,2,FALSE))/5)),0)</f>
        <v>0</v>
      </c>
      <c r="D66" s="79">
        <f>IFERROR(IF(EXACT(D$7,"Tous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strates="&amp;VLOOKUP(D$7,Data_TypeGTYF,4,FALSE)&amp;";", IntrantScenario!$B$7, IntrantScenario!$B$10,"2", "6")/5,_xll.Woodstock.Analyst.Xcel.UDFs.GetIndicatorValue($A66, "1 Groupe de strates="&amp;VLOOKUP(D$7,Data_TypeGTYF,4,FALSE)&amp;";", IntrantScenario!$B$7, IntrantScenario!$B$10,VLOOKUP($A$5,Periode,2,FALSE))/5)),0)</f>
        <v>0</v>
      </c>
      <c r="E66" s="79">
        <f>IFERROR(IF(EXACT(E$7,"Tous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strates="&amp;VLOOKUP(E$7,Data_TypeGTYF,4,FALSE)&amp;";", IntrantScenario!$B$7, IntrantScenario!$B$10,"2", "6")/5,_xll.Woodstock.Analyst.Xcel.UDFs.GetIndicatorValue($A66, "1 Groupe de strates="&amp;VLOOKUP(E$7,Data_TypeGTYF,4,FALSE)&amp;";", IntrantScenario!$B$7, IntrantScenario!$B$10,VLOOKUP($A$5,Periode,2,FALSE))/5)),0)</f>
        <v>0</v>
      </c>
      <c r="F66" s="79">
        <f>IFERROR(IF(EXACT(F$7,"Tous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strates="&amp;VLOOKUP(F$7,Data_TypeGTYF,4,FALSE)&amp;";", IntrantScenario!$B$7, IntrantScenario!$B$10,"2", "6")/5,_xll.Woodstock.Analyst.Xcel.UDFs.GetIndicatorValue($A66, "1 Groupe de strates="&amp;VLOOKUP(F$7,Data_TypeGTYF,4,FALSE)&amp;";", IntrantScenario!$B$7, IntrantScenario!$B$10,VLOOKUP($A$5,Periode,2,FALSE))/5)),0)</f>
        <v>0</v>
      </c>
      <c r="G66" s="79">
        <f>IFERROR(IF(EXACT(G$7,"Tous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strates="&amp;VLOOKUP(G$7,Data_TypeGTYF,4,FALSE)&amp;";", IntrantScenario!$B$7, IntrantScenario!$B$10,"2", "6")/5,_xll.Woodstock.Analyst.Xcel.UDFs.GetIndicatorValue($A66, "1 Groupe de strates="&amp;VLOOKUP(G$7,Data_TypeGTYF,4,FALSE)&amp;";", IntrantScenario!$B$7, IntrantScenario!$B$10,VLOOKUP($A$5,Periode,2,FALSE))/5)),0)</f>
        <v>0</v>
      </c>
      <c r="H66" s="79">
        <f>IFERROR(IF(EXACT(H$7,"Tous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strates="&amp;VLOOKUP(H$7,Data_TypeGTYF,4,FALSE)&amp;";", IntrantScenario!$B$7, IntrantScenario!$B$10,"2", "6")/5,_xll.Woodstock.Analyst.Xcel.UDFs.GetIndicatorValue($A66, "1 Groupe de strates="&amp;VLOOKUP(H$7,Data_TypeGTYF,4,FALSE)&amp;";", IntrantScenario!$B$7, IntrantScenario!$B$10,VLOOKUP($A$5,Periode,2,FALSE))/5)),0)</f>
        <v>0</v>
      </c>
      <c r="I66" s="79">
        <f>IFERROR(IF(EXACT(I$7,"Tous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strates="&amp;VLOOKUP(I$7,Data_TypeGTYF,4,FALSE)&amp;";", IntrantScenario!$B$7, IntrantScenario!$B$10,"2", "6")/5,_xll.Woodstock.Analyst.Xcel.UDFs.GetIndicatorValue($A66, "1 Groupe de strates="&amp;VLOOKUP(I$7,Data_TypeGTYF,4,FALSE)&amp;";", IntrantScenario!$B$7, IntrantScenario!$B$10,VLOOKUP($A$5,Periode,2,FALSE))/5)),0)</f>
        <v>0</v>
      </c>
      <c r="J66" s="79">
        <f>IFERROR(IF(EXACT(J$7,"Tous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strates="&amp;VLOOKUP(J$7,Data_TypeGTYF,4,FALSE)&amp;";", IntrantScenario!$B$7, IntrantScenario!$B$10,"2", "6")/5,_xll.Woodstock.Analyst.Xcel.UDFs.GetIndicatorValue($A66, "1 Groupe de strates="&amp;VLOOKUP(J$7,Data_TypeGTYF,4,FALSE)&amp;";", IntrantScenario!$B$7, IntrantScenario!$B$10,VLOOKUP($A$5,Periode,2,FALSE))/5)),0)</f>
        <v>0</v>
      </c>
      <c r="K66" s="79">
        <f>IFERROR(IF(EXACT(K$7,"Tous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strates="&amp;VLOOKUP(K$7,Data_TypeGTYF,4,FALSE)&amp;";", IntrantScenario!$B$7, IntrantScenario!$B$10,"2", "6")/5,_xll.Woodstock.Analyst.Xcel.UDFs.GetIndicatorValue($A66, "1 Groupe de strates="&amp;VLOOKUP(K$7,Data_TypeGTYF,4,FALSE)&amp;";", IntrantScenario!$B$7, IntrantScenario!$B$10,VLOOKUP($A$5,Periode,2,FALSE))/5)),0)</f>
        <v>0</v>
      </c>
      <c r="L66" s="79">
        <f>IFERROR(IF(EXACT(L$7,"Tous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strates="&amp;VLOOKUP(L$7,Data_TypeGTYF,4,FALSE)&amp;";", IntrantScenario!$B$7, IntrantScenario!$B$10,"2", "6")/5,_xll.Woodstock.Analyst.Xcel.UDFs.GetIndicatorValue($A66, "1 Groupe de strates="&amp;VLOOKUP(L$7,Data_TypeGTYF,4,FALSE)&amp;";", IntrantScenario!$B$7, IntrantScenario!$B$10,VLOOKUP($A$5,Periode,2,FALSE))/5)),0)</f>
        <v>0</v>
      </c>
      <c r="M66" s="79">
        <f>IFERROR(IF(EXACT(M$7,"Tous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strates="&amp;VLOOKUP(M$7,Data_TypeGTYF,4,FALSE)&amp;";", IntrantScenario!$B$7, IntrantScenario!$B$10,"2", "6")/5,_xll.Woodstock.Analyst.Xcel.UDFs.GetIndicatorValue($A66, "1 Groupe de strates="&amp;VLOOKUP(M$7,Data_TypeGTYF,4,FALSE)&amp;";", IntrantScenario!$B$7, IntrantScenario!$B$10,VLOOKUP($A$5,Periode,2,FALSE))/5)),0)</f>
        <v>0</v>
      </c>
      <c r="N66" s="79">
        <f>IFERROR(IF(EXACT(N$7,"Tous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strates="&amp;VLOOKUP(N$7,Data_TypeGTYF,4,FALSE)&amp;";", IntrantScenario!$B$7, IntrantScenario!$B$10,"2", "6")/5,_xll.Woodstock.Analyst.Xcel.UDFs.GetIndicatorValue($A66, "1 Groupe de strates="&amp;VLOOKUP(N$7,Data_TypeGTYF,4,FALSE)&amp;";", IntrantScenario!$B$7, IntrantScenario!$B$10,VLOOKUP($A$5,Periode,2,FALSE))/5)),0)</f>
        <v>0</v>
      </c>
      <c r="O66" s="79">
        <f>IFERROR(IF(EXACT(O$7,"Tous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strates="&amp;VLOOKUP(O$7,Data_TypeGTYF,4,FALSE)&amp;";", IntrantScenario!$B$7, IntrantScenario!$B$10,"2", "6")/5,_xll.Woodstock.Analyst.Xcel.UDFs.GetIndicatorValue($A66, "1 Groupe de strates="&amp;VLOOKUP(O$7,Data_TypeGTYF,4,FALSE)&amp;";", IntrantScenario!$B$7, IntrantScenario!$B$10,VLOOKUP($A$5,Periode,2,FALSE))/5)),0)</f>
        <v>0</v>
      </c>
      <c r="P66" s="79">
        <f>IFERROR(IF(EXACT(P$7,"Tous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strates="&amp;VLOOKUP(P$7,Data_TypeGTYF,4,FALSE)&amp;";", IntrantScenario!$B$7, IntrantScenario!$B$10,"2", "6")/5,_xll.Woodstock.Analyst.Xcel.UDFs.GetIndicatorValue($A66, "1 Groupe de strates="&amp;VLOOKUP(P$7,Data_TypeGTYF,4,FALSE)&amp;";", IntrantScenario!$B$7, IntrantScenario!$B$10,VLOOKUP($A$5,Periode,2,FALSE))/5)),0)</f>
        <v>0</v>
      </c>
    </row>
    <row r="67" spans="1:16" hidden="1" x14ac:dyDescent="0.25">
      <c r="A67" s="82" t="s">
        <v>836</v>
      </c>
      <c r="B67" s="79">
        <f>IFERROR(IF(EXACT(B$7,"Tous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strates="&amp;VLOOKUP(B$7,Data_TypeGTYF,4,FALSE)&amp;";", IntrantScenario!$B$7, IntrantScenario!$B$10,"2", "6")/5,_xll.Woodstock.Analyst.Xcel.UDFs.GetIndicatorValue($A67, "1 Groupe de strates="&amp;VLOOKUP(B$7,Data_TypeGTYF,4,FALSE)&amp;";", IntrantScenario!$B$7, IntrantScenario!$B$10,VLOOKUP($A$5,Periode,2,FALSE))/5)),0)</f>
        <v>0</v>
      </c>
      <c r="C67" s="79">
        <f>IFERROR(IF(EXACT(C$7,"Tous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strates="&amp;VLOOKUP(C$7,Data_TypeGTYF,4,FALSE)&amp;";", IntrantScenario!$B$7, IntrantScenario!$B$10,"2", "6")/5,_xll.Woodstock.Analyst.Xcel.UDFs.GetIndicatorValue($A67, "1 Groupe de strates="&amp;VLOOKUP(C$7,Data_TypeGTYF,4,FALSE)&amp;";", IntrantScenario!$B$7, IntrantScenario!$B$10,VLOOKUP($A$5,Periode,2,FALSE))/5)),0)</f>
        <v>0</v>
      </c>
      <c r="D67" s="79">
        <f>IFERROR(IF(EXACT(D$7,"Tous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strates="&amp;VLOOKUP(D$7,Data_TypeGTYF,4,FALSE)&amp;";", IntrantScenario!$B$7, IntrantScenario!$B$10,"2", "6")/5,_xll.Woodstock.Analyst.Xcel.UDFs.GetIndicatorValue($A67, "1 Groupe de strates="&amp;VLOOKUP(D$7,Data_TypeGTYF,4,FALSE)&amp;";", IntrantScenario!$B$7, IntrantScenario!$B$10,VLOOKUP($A$5,Periode,2,FALSE))/5)),0)</f>
        <v>0</v>
      </c>
      <c r="E67" s="79">
        <f>IFERROR(IF(EXACT(E$7,"Tous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strates="&amp;VLOOKUP(E$7,Data_TypeGTYF,4,FALSE)&amp;";", IntrantScenario!$B$7, IntrantScenario!$B$10,"2", "6")/5,_xll.Woodstock.Analyst.Xcel.UDFs.GetIndicatorValue($A67, "1 Groupe de strates="&amp;VLOOKUP(E$7,Data_TypeGTYF,4,FALSE)&amp;";", IntrantScenario!$B$7, IntrantScenario!$B$10,VLOOKUP($A$5,Periode,2,FALSE))/5)),0)</f>
        <v>0</v>
      </c>
      <c r="F67" s="79">
        <f>IFERROR(IF(EXACT(F$7,"Tous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strates="&amp;VLOOKUP(F$7,Data_TypeGTYF,4,FALSE)&amp;";", IntrantScenario!$B$7, IntrantScenario!$B$10,"2", "6")/5,_xll.Woodstock.Analyst.Xcel.UDFs.GetIndicatorValue($A67, "1 Groupe de strates="&amp;VLOOKUP(F$7,Data_TypeGTYF,4,FALSE)&amp;";", IntrantScenario!$B$7, IntrantScenario!$B$10,VLOOKUP($A$5,Periode,2,FALSE))/5)),0)</f>
        <v>0</v>
      </c>
      <c r="G67" s="79">
        <f>IFERROR(IF(EXACT(G$7,"Tous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strates="&amp;VLOOKUP(G$7,Data_TypeGTYF,4,FALSE)&amp;";", IntrantScenario!$B$7, IntrantScenario!$B$10,"2", "6")/5,_xll.Woodstock.Analyst.Xcel.UDFs.GetIndicatorValue($A67, "1 Groupe de strates="&amp;VLOOKUP(G$7,Data_TypeGTYF,4,FALSE)&amp;";", IntrantScenario!$B$7, IntrantScenario!$B$10,VLOOKUP($A$5,Periode,2,FALSE))/5)),0)</f>
        <v>0</v>
      </c>
      <c r="H67" s="79">
        <f>IFERROR(IF(EXACT(H$7,"Tous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strates="&amp;VLOOKUP(H$7,Data_TypeGTYF,4,FALSE)&amp;";", IntrantScenario!$B$7, IntrantScenario!$B$10,"2", "6")/5,_xll.Woodstock.Analyst.Xcel.UDFs.GetIndicatorValue($A67, "1 Groupe de strates="&amp;VLOOKUP(H$7,Data_TypeGTYF,4,FALSE)&amp;";", IntrantScenario!$B$7, IntrantScenario!$B$10,VLOOKUP($A$5,Periode,2,FALSE))/5)),0)</f>
        <v>0</v>
      </c>
      <c r="I67" s="79">
        <f>IFERROR(IF(EXACT(I$7,"Tous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strates="&amp;VLOOKUP(I$7,Data_TypeGTYF,4,FALSE)&amp;";", IntrantScenario!$B$7, IntrantScenario!$B$10,"2", "6")/5,_xll.Woodstock.Analyst.Xcel.UDFs.GetIndicatorValue($A67, "1 Groupe de strates="&amp;VLOOKUP(I$7,Data_TypeGTYF,4,FALSE)&amp;";", IntrantScenario!$B$7, IntrantScenario!$B$10,VLOOKUP($A$5,Periode,2,FALSE))/5)),0)</f>
        <v>0</v>
      </c>
      <c r="J67" s="79">
        <f>IFERROR(IF(EXACT(J$7,"Tous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strates="&amp;VLOOKUP(J$7,Data_TypeGTYF,4,FALSE)&amp;";", IntrantScenario!$B$7, IntrantScenario!$B$10,"2", "6")/5,_xll.Woodstock.Analyst.Xcel.UDFs.GetIndicatorValue($A67, "1 Groupe de strates="&amp;VLOOKUP(J$7,Data_TypeGTYF,4,FALSE)&amp;";", IntrantScenario!$B$7, IntrantScenario!$B$10,VLOOKUP($A$5,Periode,2,FALSE))/5)),0)</f>
        <v>0</v>
      </c>
      <c r="K67" s="79">
        <f>IFERROR(IF(EXACT(K$7,"Tous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strates="&amp;VLOOKUP(K$7,Data_TypeGTYF,4,FALSE)&amp;";", IntrantScenario!$B$7, IntrantScenario!$B$10,"2", "6")/5,_xll.Woodstock.Analyst.Xcel.UDFs.GetIndicatorValue($A67, "1 Groupe de strates="&amp;VLOOKUP(K$7,Data_TypeGTYF,4,FALSE)&amp;";", IntrantScenario!$B$7, IntrantScenario!$B$10,VLOOKUP($A$5,Periode,2,FALSE))/5)),0)</f>
        <v>0</v>
      </c>
      <c r="L67" s="79">
        <f>IFERROR(IF(EXACT(L$7,"Tous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strates="&amp;VLOOKUP(L$7,Data_TypeGTYF,4,FALSE)&amp;";", IntrantScenario!$B$7, IntrantScenario!$B$10,"2", "6")/5,_xll.Woodstock.Analyst.Xcel.UDFs.GetIndicatorValue($A67, "1 Groupe de strates="&amp;VLOOKUP(L$7,Data_TypeGTYF,4,FALSE)&amp;";", IntrantScenario!$B$7, IntrantScenario!$B$10,VLOOKUP($A$5,Periode,2,FALSE))/5)),0)</f>
        <v>0</v>
      </c>
      <c r="M67" s="79">
        <f>IFERROR(IF(EXACT(M$7,"Tous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strates="&amp;VLOOKUP(M$7,Data_TypeGTYF,4,FALSE)&amp;";", IntrantScenario!$B$7, IntrantScenario!$B$10,"2", "6")/5,_xll.Woodstock.Analyst.Xcel.UDFs.GetIndicatorValue($A67, "1 Groupe de strates="&amp;VLOOKUP(M$7,Data_TypeGTYF,4,FALSE)&amp;";", IntrantScenario!$B$7, IntrantScenario!$B$10,VLOOKUP($A$5,Periode,2,FALSE))/5)),0)</f>
        <v>0</v>
      </c>
      <c r="N67" s="79">
        <f>IFERROR(IF(EXACT(N$7,"Tous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strates="&amp;VLOOKUP(N$7,Data_TypeGTYF,4,FALSE)&amp;";", IntrantScenario!$B$7, IntrantScenario!$B$10,"2", "6")/5,_xll.Woodstock.Analyst.Xcel.UDFs.GetIndicatorValue($A67, "1 Groupe de strates="&amp;VLOOKUP(N$7,Data_TypeGTYF,4,FALSE)&amp;";", IntrantScenario!$B$7, IntrantScenario!$B$10,VLOOKUP($A$5,Periode,2,FALSE))/5)),0)</f>
        <v>0</v>
      </c>
      <c r="O67" s="79">
        <f>IFERROR(IF(EXACT(O$7,"Tous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strates="&amp;VLOOKUP(O$7,Data_TypeGTYF,4,FALSE)&amp;";", IntrantScenario!$B$7, IntrantScenario!$B$10,"2", "6")/5,_xll.Woodstock.Analyst.Xcel.UDFs.GetIndicatorValue($A67, "1 Groupe de strates="&amp;VLOOKUP(O$7,Data_TypeGTYF,4,FALSE)&amp;";", IntrantScenario!$B$7, IntrantScenario!$B$10,VLOOKUP($A$5,Periode,2,FALSE))/5)),0)</f>
        <v>0</v>
      </c>
      <c r="P67" s="79">
        <f>IFERROR(IF(EXACT(P$7,"Tous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strates="&amp;VLOOKUP(P$7,Data_TypeGTYF,4,FALSE)&amp;";", IntrantScenario!$B$7, IntrantScenario!$B$10,"2", "6")/5,_xll.Woodstock.Analyst.Xcel.UDFs.GetIndicatorValue($A67, "1 Groupe de strates="&amp;VLOOKUP(P$7,Data_TypeGTYF,4,FALSE)&amp;";", IntrantScenario!$B$7, IntrantScenario!$B$10,VLOOKUP($A$5,Periode,2,FALSE))/5)),0)</f>
        <v>0</v>
      </c>
    </row>
    <row r="68" spans="1:16" hidden="1" x14ac:dyDescent="0.25">
      <c r="A68" s="82" t="s">
        <v>837</v>
      </c>
      <c r="B68" s="79">
        <f>IFERROR(IF(EXACT(B$7,"Tous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strates="&amp;VLOOKUP(B$7,Data_TypeGTYF,4,FALSE)&amp;";", IntrantScenario!$B$7, IntrantScenario!$B$10,"2", "6")/5,_xll.Woodstock.Analyst.Xcel.UDFs.GetIndicatorValue($A68, "1 Groupe de strates="&amp;VLOOKUP(B$7,Data_TypeGTYF,4,FALSE)&amp;";", IntrantScenario!$B$7, IntrantScenario!$B$10,VLOOKUP($A$5,Periode,2,FALSE))/5)),0)</f>
        <v>0</v>
      </c>
      <c r="C68" s="79">
        <f>IFERROR(IF(EXACT(C$7,"Tous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strates="&amp;VLOOKUP(C$7,Data_TypeGTYF,4,FALSE)&amp;";", IntrantScenario!$B$7, IntrantScenario!$B$10,"2", "6")/5,_xll.Woodstock.Analyst.Xcel.UDFs.GetIndicatorValue($A68, "1 Groupe de strates="&amp;VLOOKUP(C$7,Data_TypeGTYF,4,FALSE)&amp;";", IntrantScenario!$B$7, IntrantScenario!$B$10,VLOOKUP($A$5,Periode,2,FALSE))/5)),0)</f>
        <v>0</v>
      </c>
      <c r="D68" s="79">
        <f>IFERROR(IF(EXACT(D$7,"Tous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strates="&amp;VLOOKUP(D$7,Data_TypeGTYF,4,FALSE)&amp;";", IntrantScenario!$B$7, IntrantScenario!$B$10,"2", "6")/5,_xll.Woodstock.Analyst.Xcel.UDFs.GetIndicatorValue($A68, "1 Groupe de strates="&amp;VLOOKUP(D$7,Data_TypeGTYF,4,FALSE)&amp;";", IntrantScenario!$B$7, IntrantScenario!$B$10,VLOOKUP($A$5,Periode,2,FALSE))/5)),0)</f>
        <v>0</v>
      </c>
      <c r="E68" s="79">
        <f>IFERROR(IF(EXACT(E$7,"Tous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strates="&amp;VLOOKUP(E$7,Data_TypeGTYF,4,FALSE)&amp;";", IntrantScenario!$B$7, IntrantScenario!$B$10,"2", "6")/5,_xll.Woodstock.Analyst.Xcel.UDFs.GetIndicatorValue($A68, "1 Groupe de strates="&amp;VLOOKUP(E$7,Data_TypeGTYF,4,FALSE)&amp;";", IntrantScenario!$B$7, IntrantScenario!$B$10,VLOOKUP($A$5,Periode,2,FALSE))/5)),0)</f>
        <v>0</v>
      </c>
      <c r="F68" s="79">
        <f>IFERROR(IF(EXACT(F$7,"Tous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strates="&amp;VLOOKUP(F$7,Data_TypeGTYF,4,FALSE)&amp;";", IntrantScenario!$B$7, IntrantScenario!$B$10,"2", "6")/5,_xll.Woodstock.Analyst.Xcel.UDFs.GetIndicatorValue($A68, "1 Groupe de strates="&amp;VLOOKUP(F$7,Data_TypeGTYF,4,FALSE)&amp;";", IntrantScenario!$B$7, IntrantScenario!$B$10,VLOOKUP($A$5,Periode,2,FALSE))/5)),0)</f>
        <v>0</v>
      </c>
      <c r="G68" s="79">
        <f>IFERROR(IF(EXACT(G$7,"Tous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strates="&amp;VLOOKUP(G$7,Data_TypeGTYF,4,FALSE)&amp;";", IntrantScenario!$B$7, IntrantScenario!$B$10,"2", "6")/5,_xll.Woodstock.Analyst.Xcel.UDFs.GetIndicatorValue($A68, "1 Groupe de strates="&amp;VLOOKUP(G$7,Data_TypeGTYF,4,FALSE)&amp;";", IntrantScenario!$B$7, IntrantScenario!$B$10,VLOOKUP($A$5,Periode,2,FALSE))/5)),0)</f>
        <v>0</v>
      </c>
      <c r="H68" s="79">
        <f>IFERROR(IF(EXACT(H$7,"Tous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strates="&amp;VLOOKUP(H$7,Data_TypeGTYF,4,FALSE)&amp;";", IntrantScenario!$B$7, IntrantScenario!$B$10,"2", "6")/5,_xll.Woodstock.Analyst.Xcel.UDFs.GetIndicatorValue($A68, "1 Groupe de strates="&amp;VLOOKUP(H$7,Data_TypeGTYF,4,FALSE)&amp;";", IntrantScenario!$B$7, IntrantScenario!$B$10,VLOOKUP($A$5,Periode,2,FALSE))/5)),0)</f>
        <v>0</v>
      </c>
      <c r="I68" s="79">
        <f>IFERROR(IF(EXACT(I$7,"Tous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strates="&amp;VLOOKUP(I$7,Data_TypeGTYF,4,FALSE)&amp;";", IntrantScenario!$B$7, IntrantScenario!$B$10,"2", "6")/5,_xll.Woodstock.Analyst.Xcel.UDFs.GetIndicatorValue($A68, "1 Groupe de strates="&amp;VLOOKUP(I$7,Data_TypeGTYF,4,FALSE)&amp;";", IntrantScenario!$B$7, IntrantScenario!$B$10,VLOOKUP($A$5,Periode,2,FALSE))/5)),0)</f>
        <v>0</v>
      </c>
      <c r="J68" s="79">
        <f>IFERROR(IF(EXACT(J$7,"Tous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strates="&amp;VLOOKUP(J$7,Data_TypeGTYF,4,FALSE)&amp;";", IntrantScenario!$B$7, IntrantScenario!$B$10,"2", "6")/5,_xll.Woodstock.Analyst.Xcel.UDFs.GetIndicatorValue($A68, "1 Groupe de strates="&amp;VLOOKUP(J$7,Data_TypeGTYF,4,FALSE)&amp;";", IntrantScenario!$B$7, IntrantScenario!$B$10,VLOOKUP($A$5,Periode,2,FALSE))/5)),0)</f>
        <v>0</v>
      </c>
      <c r="K68" s="79">
        <f>IFERROR(IF(EXACT(K$7,"Tous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strates="&amp;VLOOKUP(K$7,Data_TypeGTYF,4,FALSE)&amp;";", IntrantScenario!$B$7, IntrantScenario!$B$10,"2", "6")/5,_xll.Woodstock.Analyst.Xcel.UDFs.GetIndicatorValue($A68, "1 Groupe de strates="&amp;VLOOKUP(K$7,Data_TypeGTYF,4,FALSE)&amp;";", IntrantScenario!$B$7, IntrantScenario!$B$10,VLOOKUP($A$5,Periode,2,FALSE))/5)),0)</f>
        <v>0</v>
      </c>
      <c r="L68" s="79">
        <f>IFERROR(IF(EXACT(L$7,"Tous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strates="&amp;VLOOKUP(L$7,Data_TypeGTYF,4,FALSE)&amp;";", IntrantScenario!$B$7, IntrantScenario!$B$10,"2", "6")/5,_xll.Woodstock.Analyst.Xcel.UDFs.GetIndicatorValue($A68, "1 Groupe de strates="&amp;VLOOKUP(L$7,Data_TypeGTYF,4,FALSE)&amp;";", IntrantScenario!$B$7, IntrantScenario!$B$10,VLOOKUP($A$5,Periode,2,FALSE))/5)),0)</f>
        <v>0</v>
      </c>
      <c r="M68" s="79">
        <f>IFERROR(IF(EXACT(M$7,"Tous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strates="&amp;VLOOKUP(M$7,Data_TypeGTYF,4,FALSE)&amp;";", IntrantScenario!$B$7, IntrantScenario!$B$10,"2", "6")/5,_xll.Woodstock.Analyst.Xcel.UDFs.GetIndicatorValue($A68, "1 Groupe de strates="&amp;VLOOKUP(M$7,Data_TypeGTYF,4,FALSE)&amp;";", IntrantScenario!$B$7, IntrantScenario!$B$10,VLOOKUP($A$5,Periode,2,FALSE))/5)),0)</f>
        <v>0</v>
      </c>
      <c r="N68" s="79">
        <f>IFERROR(IF(EXACT(N$7,"Tous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strates="&amp;VLOOKUP(N$7,Data_TypeGTYF,4,FALSE)&amp;";", IntrantScenario!$B$7, IntrantScenario!$B$10,"2", "6")/5,_xll.Woodstock.Analyst.Xcel.UDFs.GetIndicatorValue($A68, "1 Groupe de strates="&amp;VLOOKUP(N$7,Data_TypeGTYF,4,FALSE)&amp;";", IntrantScenario!$B$7, IntrantScenario!$B$10,VLOOKUP($A$5,Periode,2,FALSE))/5)),0)</f>
        <v>0</v>
      </c>
      <c r="O68" s="79">
        <f>IFERROR(IF(EXACT(O$7,"Tous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strates="&amp;VLOOKUP(O$7,Data_TypeGTYF,4,FALSE)&amp;";", IntrantScenario!$B$7, IntrantScenario!$B$10,"2", "6")/5,_xll.Woodstock.Analyst.Xcel.UDFs.GetIndicatorValue($A68, "1 Groupe de strates="&amp;VLOOKUP(O$7,Data_TypeGTYF,4,FALSE)&amp;";", IntrantScenario!$B$7, IntrantScenario!$B$10,VLOOKUP($A$5,Periode,2,FALSE))/5)),0)</f>
        <v>0</v>
      </c>
      <c r="P68" s="79">
        <f>IFERROR(IF(EXACT(P$7,"Tous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strates="&amp;VLOOKUP(P$7,Data_TypeGTYF,4,FALSE)&amp;";", IntrantScenario!$B$7, IntrantScenario!$B$10,"2", "6")/5,_xll.Woodstock.Analyst.Xcel.UDFs.GetIndicatorValue($A68, "1 Groupe de strates="&amp;VLOOKUP(P$7,Data_TypeGTYF,4,FALSE)&amp;";", IntrantScenario!$B$7, IntrantScenario!$B$10,VLOOKUP($A$5,Periode,2,FALSE))/5)),0)</f>
        <v>0</v>
      </c>
    </row>
    <row r="69" spans="1:16" hidden="1" x14ac:dyDescent="0.25">
      <c r="A69" s="82" t="s">
        <v>838</v>
      </c>
      <c r="B69" s="79">
        <f>IFERROR(IF(EXACT(B$7,"Tous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strates="&amp;VLOOKUP(B$7,Data_TypeGTYF,4,FALSE)&amp;";", IntrantScenario!$B$7, IntrantScenario!$B$10,"2", "6")/5,_xll.Woodstock.Analyst.Xcel.UDFs.GetIndicatorValue($A69, "1 Groupe de strates="&amp;VLOOKUP(B$7,Data_TypeGTYF,4,FALSE)&amp;";", IntrantScenario!$B$7, IntrantScenario!$B$10,VLOOKUP($A$5,Periode,2,FALSE))/5)),0)</f>
        <v>0</v>
      </c>
      <c r="C69" s="79">
        <f>IFERROR(IF(EXACT(C$7,"Tous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strates="&amp;VLOOKUP(C$7,Data_TypeGTYF,4,FALSE)&amp;";", IntrantScenario!$B$7, IntrantScenario!$B$10,"2", "6")/5,_xll.Woodstock.Analyst.Xcel.UDFs.GetIndicatorValue($A69, "1 Groupe de strates="&amp;VLOOKUP(C$7,Data_TypeGTYF,4,FALSE)&amp;";", IntrantScenario!$B$7, IntrantScenario!$B$10,VLOOKUP($A$5,Periode,2,FALSE))/5)),0)</f>
        <v>0</v>
      </c>
      <c r="D69" s="79">
        <f>IFERROR(IF(EXACT(D$7,"Tous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strates="&amp;VLOOKUP(D$7,Data_TypeGTYF,4,FALSE)&amp;";", IntrantScenario!$B$7, IntrantScenario!$B$10,"2", "6")/5,_xll.Woodstock.Analyst.Xcel.UDFs.GetIndicatorValue($A69, "1 Groupe de strates="&amp;VLOOKUP(D$7,Data_TypeGTYF,4,FALSE)&amp;";", IntrantScenario!$B$7, IntrantScenario!$B$10,VLOOKUP($A$5,Periode,2,FALSE))/5)),0)</f>
        <v>0</v>
      </c>
      <c r="E69" s="79">
        <f>IFERROR(IF(EXACT(E$7,"Tous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strates="&amp;VLOOKUP(E$7,Data_TypeGTYF,4,FALSE)&amp;";", IntrantScenario!$B$7, IntrantScenario!$B$10,"2", "6")/5,_xll.Woodstock.Analyst.Xcel.UDFs.GetIndicatorValue($A69, "1 Groupe de strates="&amp;VLOOKUP(E$7,Data_TypeGTYF,4,FALSE)&amp;";", IntrantScenario!$B$7, IntrantScenario!$B$10,VLOOKUP($A$5,Periode,2,FALSE))/5)),0)</f>
        <v>0</v>
      </c>
      <c r="F69" s="79">
        <f>IFERROR(IF(EXACT(F$7,"Tous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strates="&amp;VLOOKUP(F$7,Data_TypeGTYF,4,FALSE)&amp;";", IntrantScenario!$B$7, IntrantScenario!$B$10,"2", "6")/5,_xll.Woodstock.Analyst.Xcel.UDFs.GetIndicatorValue($A69, "1 Groupe de strates="&amp;VLOOKUP(F$7,Data_TypeGTYF,4,FALSE)&amp;";", IntrantScenario!$B$7, IntrantScenario!$B$10,VLOOKUP($A$5,Periode,2,FALSE))/5)),0)</f>
        <v>0</v>
      </c>
      <c r="G69" s="79">
        <f>IFERROR(IF(EXACT(G$7,"Tous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strates="&amp;VLOOKUP(G$7,Data_TypeGTYF,4,FALSE)&amp;";", IntrantScenario!$B$7, IntrantScenario!$B$10,"2", "6")/5,_xll.Woodstock.Analyst.Xcel.UDFs.GetIndicatorValue($A69, "1 Groupe de strates="&amp;VLOOKUP(G$7,Data_TypeGTYF,4,FALSE)&amp;";", IntrantScenario!$B$7, IntrantScenario!$B$10,VLOOKUP($A$5,Periode,2,FALSE))/5)),0)</f>
        <v>0</v>
      </c>
      <c r="H69" s="79">
        <f>IFERROR(IF(EXACT(H$7,"Tous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strates="&amp;VLOOKUP(H$7,Data_TypeGTYF,4,FALSE)&amp;";", IntrantScenario!$B$7, IntrantScenario!$B$10,"2", "6")/5,_xll.Woodstock.Analyst.Xcel.UDFs.GetIndicatorValue($A69, "1 Groupe de strates="&amp;VLOOKUP(H$7,Data_TypeGTYF,4,FALSE)&amp;";", IntrantScenario!$B$7, IntrantScenario!$B$10,VLOOKUP($A$5,Periode,2,FALSE))/5)),0)</f>
        <v>0</v>
      </c>
      <c r="I69" s="79">
        <f>IFERROR(IF(EXACT(I$7,"Tous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strates="&amp;VLOOKUP(I$7,Data_TypeGTYF,4,FALSE)&amp;";", IntrantScenario!$B$7, IntrantScenario!$B$10,"2", "6")/5,_xll.Woodstock.Analyst.Xcel.UDFs.GetIndicatorValue($A69, "1 Groupe de strates="&amp;VLOOKUP(I$7,Data_TypeGTYF,4,FALSE)&amp;";", IntrantScenario!$B$7, IntrantScenario!$B$10,VLOOKUP($A$5,Periode,2,FALSE))/5)),0)</f>
        <v>0</v>
      </c>
      <c r="J69" s="79">
        <f>IFERROR(IF(EXACT(J$7,"Tous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strates="&amp;VLOOKUP(J$7,Data_TypeGTYF,4,FALSE)&amp;";", IntrantScenario!$B$7, IntrantScenario!$B$10,"2", "6")/5,_xll.Woodstock.Analyst.Xcel.UDFs.GetIndicatorValue($A69, "1 Groupe de strates="&amp;VLOOKUP(J$7,Data_TypeGTYF,4,FALSE)&amp;";", IntrantScenario!$B$7, IntrantScenario!$B$10,VLOOKUP($A$5,Periode,2,FALSE))/5)),0)</f>
        <v>0</v>
      </c>
      <c r="K69" s="79">
        <f>IFERROR(IF(EXACT(K$7,"Tous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strates="&amp;VLOOKUP(K$7,Data_TypeGTYF,4,FALSE)&amp;";", IntrantScenario!$B$7, IntrantScenario!$B$10,"2", "6")/5,_xll.Woodstock.Analyst.Xcel.UDFs.GetIndicatorValue($A69, "1 Groupe de strates="&amp;VLOOKUP(K$7,Data_TypeGTYF,4,FALSE)&amp;";", IntrantScenario!$B$7, IntrantScenario!$B$10,VLOOKUP($A$5,Periode,2,FALSE))/5)),0)</f>
        <v>0</v>
      </c>
      <c r="L69" s="79">
        <f>IFERROR(IF(EXACT(L$7,"Tous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strates="&amp;VLOOKUP(L$7,Data_TypeGTYF,4,FALSE)&amp;";", IntrantScenario!$B$7, IntrantScenario!$B$10,"2", "6")/5,_xll.Woodstock.Analyst.Xcel.UDFs.GetIndicatorValue($A69, "1 Groupe de strates="&amp;VLOOKUP(L$7,Data_TypeGTYF,4,FALSE)&amp;";", IntrantScenario!$B$7, IntrantScenario!$B$10,VLOOKUP($A$5,Periode,2,FALSE))/5)),0)</f>
        <v>0</v>
      </c>
      <c r="M69" s="79">
        <f>IFERROR(IF(EXACT(M$7,"Tous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strates="&amp;VLOOKUP(M$7,Data_TypeGTYF,4,FALSE)&amp;";", IntrantScenario!$B$7, IntrantScenario!$B$10,"2", "6")/5,_xll.Woodstock.Analyst.Xcel.UDFs.GetIndicatorValue($A69, "1 Groupe de strates="&amp;VLOOKUP(M$7,Data_TypeGTYF,4,FALSE)&amp;";", IntrantScenario!$B$7, IntrantScenario!$B$10,VLOOKUP($A$5,Periode,2,FALSE))/5)),0)</f>
        <v>0</v>
      </c>
      <c r="N69" s="79">
        <f>IFERROR(IF(EXACT(N$7,"Tous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strates="&amp;VLOOKUP(N$7,Data_TypeGTYF,4,FALSE)&amp;";", IntrantScenario!$B$7, IntrantScenario!$B$10,"2", "6")/5,_xll.Woodstock.Analyst.Xcel.UDFs.GetIndicatorValue($A69, "1 Groupe de strates="&amp;VLOOKUP(N$7,Data_TypeGTYF,4,FALSE)&amp;";", IntrantScenario!$B$7, IntrantScenario!$B$10,VLOOKUP($A$5,Periode,2,FALSE))/5)),0)</f>
        <v>0</v>
      </c>
      <c r="O69" s="79">
        <f>IFERROR(IF(EXACT(O$7,"Tous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strates="&amp;VLOOKUP(O$7,Data_TypeGTYF,4,FALSE)&amp;";", IntrantScenario!$B$7, IntrantScenario!$B$10,"2", "6")/5,_xll.Woodstock.Analyst.Xcel.UDFs.GetIndicatorValue($A69, "1 Groupe de strates="&amp;VLOOKUP(O$7,Data_TypeGTYF,4,FALSE)&amp;";", IntrantScenario!$B$7, IntrantScenario!$B$10,VLOOKUP($A$5,Periode,2,FALSE))/5)),0)</f>
        <v>0</v>
      </c>
      <c r="P69" s="79">
        <f>IFERROR(IF(EXACT(P$7,"Tous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strates="&amp;VLOOKUP(P$7,Data_TypeGTYF,4,FALSE)&amp;";", IntrantScenario!$B$7, IntrantScenario!$B$10,"2", "6")/5,_xll.Woodstock.Analyst.Xcel.UDFs.GetIndicatorValue($A69, "1 Groupe de strates="&amp;VLOOKUP(P$7,Data_TypeGTYF,4,FALSE)&amp;";", IntrantScenario!$B$7, IntrantScenario!$B$10,VLOOKUP($A$5,Periode,2,FALSE))/5)),0)</f>
        <v>0</v>
      </c>
    </row>
    <row r="70" spans="1:16" hidden="1" x14ac:dyDescent="0.25">
      <c r="A70" s="82" t="s">
        <v>839</v>
      </c>
      <c r="B70" s="79">
        <f>IFERROR(IF(EXACT(B$7,"Tous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strates="&amp;VLOOKUP(B$7,Data_TypeGTYF,4,FALSE)&amp;";", IntrantScenario!$B$7, IntrantScenario!$B$10,"2", "6")/5,_xll.Woodstock.Analyst.Xcel.UDFs.GetIndicatorValue($A70, "1 Groupe de strates="&amp;VLOOKUP(B$7,Data_TypeGTYF,4,FALSE)&amp;";", IntrantScenario!$B$7, IntrantScenario!$B$10,VLOOKUP($A$5,Periode,2,FALSE))/5)),0)</f>
        <v>0</v>
      </c>
      <c r="C70" s="79">
        <f>IFERROR(IF(EXACT(C$7,"Tous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strates="&amp;VLOOKUP(C$7,Data_TypeGTYF,4,FALSE)&amp;";", IntrantScenario!$B$7, IntrantScenario!$B$10,"2", "6")/5,_xll.Woodstock.Analyst.Xcel.UDFs.GetIndicatorValue($A70, "1 Groupe de strates="&amp;VLOOKUP(C$7,Data_TypeGTYF,4,FALSE)&amp;";", IntrantScenario!$B$7, IntrantScenario!$B$10,VLOOKUP($A$5,Periode,2,FALSE))/5)),0)</f>
        <v>0</v>
      </c>
      <c r="D70" s="79">
        <f>IFERROR(IF(EXACT(D$7,"Tous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strates="&amp;VLOOKUP(D$7,Data_TypeGTYF,4,FALSE)&amp;";", IntrantScenario!$B$7, IntrantScenario!$B$10,"2", "6")/5,_xll.Woodstock.Analyst.Xcel.UDFs.GetIndicatorValue($A70, "1 Groupe de strates="&amp;VLOOKUP(D$7,Data_TypeGTYF,4,FALSE)&amp;";", IntrantScenario!$B$7, IntrantScenario!$B$10,VLOOKUP($A$5,Periode,2,FALSE))/5)),0)</f>
        <v>0</v>
      </c>
      <c r="E70" s="79">
        <f>IFERROR(IF(EXACT(E$7,"Tous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strates="&amp;VLOOKUP(E$7,Data_TypeGTYF,4,FALSE)&amp;";", IntrantScenario!$B$7, IntrantScenario!$B$10,"2", "6")/5,_xll.Woodstock.Analyst.Xcel.UDFs.GetIndicatorValue($A70, "1 Groupe de strates="&amp;VLOOKUP(E$7,Data_TypeGTYF,4,FALSE)&amp;";", IntrantScenario!$B$7, IntrantScenario!$B$10,VLOOKUP($A$5,Periode,2,FALSE))/5)),0)</f>
        <v>0</v>
      </c>
      <c r="F70" s="79">
        <f>IFERROR(IF(EXACT(F$7,"Tous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strates="&amp;VLOOKUP(F$7,Data_TypeGTYF,4,FALSE)&amp;";", IntrantScenario!$B$7, IntrantScenario!$B$10,"2", "6")/5,_xll.Woodstock.Analyst.Xcel.UDFs.GetIndicatorValue($A70, "1 Groupe de strates="&amp;VLOOKUP(F$7,Data_TypeGTYF,4,FALSE)&amp;";", IntrantScenario!$B$7, IntrantScenario!$B$10,VLOOKUP($A$5,Periode,2,FALSE))/5)),0)</f>
        <v>0</v>
      </c>
      <c r="G70" s="79">
        <f>IFERROR(IF(EXACT(G$7,"Tous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strates="&amp;VLOOKUP(G$7,Data_TypeGTYF,4,FALSE)&amp;";", IntrantScenario!$B$7, IntrantScenario!$B$10,"2", "6")/5,_xll.Woodstock.Analyst.Xcel.UDFs.GetIndicatorValue($A70, "1 Groupe de strates="&amp;VLOOKUP(G$7,Data_TypeGTYF,4,FALSE)&amp;";", IntrantScenario!$B$7, IntrantScenario!$B$10,VLOOKUP($A$5,Periode,2,FALSE))/5)),0)</f>
        <v>0</v>
      </c>
      <c r="H70" s="79">
        <f>IFERROR(IF(EXACT(H$7,"Tous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strates="&amp;VLOOKUP(H$7,Data_TypeGTYF,4,FALSE)&amp;";", IntrantScenario!$B$7, IntrantScenario!$B$10,"2", "6")/5,_xll.Woodstock.Analyst.Xcel.UDFs.GetIndicatorValue($A70, "1 Groupe de strates="&amp;VLOOKUP(H$7,Data_TypeGTYF,4,FALSE)&amp;";", IntrantScenario!$B$7, IntrantScenario!$B$10,VLOOKUP($A$5,Periode,2,FALSE))/5)),0)</f>
        <v>0</v>
      </c>
      <c r="I70" s="79">
        <f>IFERROR(IF(EXACT(I$7,"Tous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strates="&amp;VLOOKUP(I$7,Data_TypeGTYF,4,FALSE)&amp;";", IntrantScenario!$B$7, IntrantScenario!$B$10,"2", "6")/5,_xll.Woodstock.Analyst.Xcel.UDFs.GetIndicatorValue($A70, "1 Groupe de strates="&amp;VLOOKUP(I$7,Data_TypeGTYF,4,FALSE)&amp;";", IntrantScenario!$B$7, IntrantScenario!$B$10,VLOOKUP($A$5,Periode,2,FALSE))/5)),0)</f>
        <v>0</v>
      </c>
      <c r="J70" s="79">
        <f>IFERROR(IF(EXACT(J$7,"Tous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strates="&amp;VLOOKUP(J$7,Data_TypeGTYF,4,FALSE)&amp;";", IntrantScenario!$B$7, IntrantScenario!$B$10,"2", "6")/5,_xll.Woodstock.Analyst.Xcel.UDFs.GetIndicatorValue($A70, "1 Groupe de strates="&amp;VLOOKUP(J$7,Data_TypeGTYF,4,FALSE)&amp;";", IntrantScenario!$B$7, IntrantScenario!$B$10,VLOOKUP($A$5,Periode,2,FALSE))/5)),0)</f>
        <v>0</v>
      </c>
      <c r="K70" s="79">
        <f>IFERROR(IF(EXACT(K$7,"Tous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strates="&amp;VLOOKUP(K$7,Data_TypeGTYF,4,FALSE)&amp;";", IntrantScenario!$B$7, IntrantScenario!$B$10,"2", "6")/5,_xll.Woodstock.Analyst.Xcel.UDFs.GetIndicatorValue($A70, "1 Groupe de strates="&amp;VLOOKUP(K$7,Data_TypeGTYF,4,FALSE)&amp;";", IntrantScenario!$B$7, IntrantScenario!$B$10,VLOOKUP($A$5,Periode,2,FALSE))/5)),0)</f>
        <v>0</v>
      </c>
      <c r="L70" s="79">
        <f>IFERROR(IF(EXACT(L$7,"Tous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strates="&amp;VLOOKUP(L$7,Data_TypeGTYF,4,FALSE)&amp;";", IntrantScenario!$B$7, IntrantScenario!$B$10,"2", "6")/5,_xll.Woodstock.Analyst.Xcel.UDFs.GetIndicatorValue($A70, "1 Groupe de strates="&amp;VLOOKUP(L$7,Data_TypeGTYF,4,FALSE)&amp;";", IntrantScenario!$B$7, IntrantScenario!$B$10,VLOOKUP($A$5,Periode,2,FALSE))/5)),0)</f>
        <v>0</v>
      </c>
      <c r="M70" s="79">
        <f>IFERROR(IF(EXACT(M$7,"Tous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strates="&amp;VLOOKUP(M$7,Data_TypeGTYF,4,FALSE)&amp;";", IntrantScenario!$B$7, IntrantScenario!$B$10,"2", "6")/5,_xll.Woodstock.Analyst.Xcel.UDFs.GetIndicatorValue($A70, "1 Groupe de strates="&amp;VLOOKUP(M$7,Data_TypeGTYF,4,FALSE)&amp;";", IntrantScenario!$B$7, IntrantScenario!$B$10,VLOOKUP($A$5,Periode,2,FALSE))/5)),0)</f>
        <v>0</v>
      </c>
      <c r="N70" s="79">
        <f>IFERROR(IF(EXACT(N$7,"Tous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strates="&amp;VLOOKUP(N$7,Data_TypeGTYF,4,FALSE)&amp;";", IntrantScenario!$B$7, IntrantScenario!$B$10,"2", "6")/5,_xll.Woodstock.Analyst.Xcel.UDFs.GetIndicatorValue($A70, "1 Groupe de strates="&amp;VLOOKUP(N$7,Data_TypeGTYF,4,FALSE)&amp;";", IntrantScenario!$B$7, IntrantScenario!$B$10,VLOOKUP($A$5,Periode,2,FALSE))/5)),0)</f>
        <v>0</v>
      </c>
      <c r="O70" s="79">
        <f>IFERROR(IF(EXACT(O$7,"Tous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strates="&amp;VLOOKUP(O$7,Data_TypeGTYF,4,FALSE)&amp;";", IntrantScenario!$B$7, IntrantScenario!$B$10,"2", "6")/5,_xll.Woodstock.Analyst.Xcel.UDFs.GetIndicatorValue($A70, "1 Groupe de strates="&amp;VLOOKUP(O$7,Data_TypeGTYF,4,FALSE)&amp;";", IntrantScenario!$B$7, IntrantScenario!$B$10,VLOOKUP($A$5,Periode,2,FALSE))/5)),0)</f>
        <v>0</v>
      </c>
      <c r="P70" s="79">
        <f>IFERROR(IF(EXACT(P$7,"Tous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strates="&amp;VLOOKUP(P$7,Data_TypeGTYF,4,FALSE)&amp;";", IntrantScenario!$B$7, IntrantScenario!$B$10,"2", "6")/5,_xll.Woodstock.Analyst.Xcel.UDFs.GetIndicatorValue($A70, "1 Groupe de strates="&amp;VLOOKUP(P$7,Data_TypeGTYF,4,FALSE)&amp;";", IntrantScenario!$B$7, IntrantScenario!$B$10,VLOOKUP($A$5,Periode,2,FALSE))/5)),0)</f>
        <v>0</v>
      </c>
    </row>
    <row r="71" spans="1:16" hidden="1" x14ac:dyDescent="0.25">
      <c r="A71" s="82" t="s">
        <v>840</v>
      </c>
      <c r="B71" s="79">
        <f>IFERROR(IF(EXACT(B$7,"Tous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strates="&amp;VLOOKUP(B$7,Data_TypeGTYF,4,FALSE)&amp;";", IntrantScenario!$B$7, IntrantScenario!$B$10,"2", "6")/5,_xll.Woodstock.Analyst.Xcel.UDFs.GetIndicatorValue($A71, "1 Groupe de strates="&amp;VLOOKUP(B$7,Data_TypeGTYF,4,FALSE)&amp;";", IntrantScenario!$B$7, IntrantScenario!$B$10,VLOOKUP($A$5,Periode,2,FALSE))/5)),0)</f>
        <v>0</v>
      </c>
      <c r="C71" s="79">
        <f>IFERROR(IF(EXACT(C$7,"Tous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strates="&amp;VLOOKUP(C$7,Data_TypeGTYF,4,FALSE)&amp;";", IntrantScenario!$B$7, IntrantScenario!$B$10,"2", "6")/5,_xll.Woodstock.Analyst.Xcel.UDFs.GetIndicatorValue($A71, "1 Groupe de strates="&amp;VLOOKUP(C$7,Data_TypeGTYF,4,FALSE)&amp;";", IntrantScenario!$B$7, IntrantScenario!$B$10,VLOOKUP($A$5,Periode,2,FALSE))/5)),0)</f>
        <v>0</v>
      </c>
      <c r="D71" s="79">
        <f>IFERROR(IF(EXACT(D$7,"Tous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strates="&amp;VLOOKUP(D$7,Data_TypeGTYF,4,FALSE)&amp;";", IntrantScenario!$B$7, IntrantScenario!$B$10,"2", "6")/5,_xll.Woodstock.Analyst.Xcel.UDFs.GetIndicatorValue($A71, "1 Groupe de strates="&amp;VLOOKUP(D$7,Data_TypeGTYF,4,FALSE)&amp;";", IntrantScenario!$B$7, IntrantScenario!$B$10,VLOOKUP($A$5,Periode,2,FALSE))/5)),0)</f>
        <v>0</v>
      </c>
      <c r="E71" s="79">
        <f>IFERROR(IF(EXACT(E$7,"Tous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strates="&amp;VLOOKUP(E$7,Data_TypeGTYF,4,FALSE)&amp;";", IntrantScenario!$B$7, IntrantScenario!$B$10,"2", "6")/5,_xll.Woodstock.Analyst.Xcel.UDFs.GetIndicatorValue($A71, "1 Groupe de strates="&amp;VLOOKUP(E$7,Data_TypeGTYF,4,FALSE)&amp;";", IntrantScenario!$B$7, IntrantScenario!$B$10,VLOOKUP($A$5,Periode,2,FALSE))/5)),0)</f>
        <v>0</v>
      </c>
      <c r="F71" s="79">
        <f>IFERROR(IF(EXACT(F$7,"Tous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strates="&amp;VLOOKUP(F$7,Data_TypeGTYF,4,FALSE)&amp;";", IntrantScenario!$B$7, IntrantScenario!$B$10,"2", "6")/5,_xll.Woodstock.Analyst.Xcel.UDFs.GetIndicatorValue($A71, "1 Groupe de strates="&amp;VLOOKUP(F$7,Data_TypeGTYF,4,FALSE)&amp;";", IntrantScenario!$B$7, IntrantScenario!$B$10,VLOOKUP($A$5,Periode,2,FALSE))/5)),0)</f>
        <v>0</v>
      </c>
      <c r="G71" s="79">
        <f>IFERROR(IF(EXACT(G$7,"Tous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strates="&amp;VLOOKUP(G$7,Data_TypeGTYF,4,FALSE)&amp;";", IntrantScenario!$B$7, IntrantScenario!$B$10,"2", "6")/5,_xll.Woodstock.Analyst.Xcel.UDFs.GetIndicatorValue($A71, "1 Groupe de strates="&amp;VLOOKUP(G$7,Data_TypeGTYF,4,FALSE)&amp;";", IntrantScenario!$B$7, IntrantScenario!$B$10,VLOOKUP($A$5,Periode,2,FALSE))/5)),0)</f>
        <v>0</v>
      </c>
      <c r="H71" s="79">
        <f>IFERROR(IF(EXACT(H$7,"Tous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strates="&amp;VLOOKUP(H$7,Data_TypeGTYF,4,FALSE)&amp;";", IntrantScenario!$B$7, IntrantScenario!$B$10,"2", "6")/5,_xll.Woodstock.Analyst.Xcel.UDFs.GetIndicatorValue($A71, "1 Groupe de strates="&amp;VLOOKUP(H$7,Data_TypeGTYF,4,FALSE)&amp;";", IntrantScenario!$B$7, IntrantScenario!$B$10,VLOOKUP($A$5,Periode,2,FALSE))/5)),0)</f>
        <v>0</v>
      </c>
      <c r="I71" s="79">
        <f>IFERROR(IF(EXACT(I$7,"Tous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strates="&amp;VLOOKUP(I$7,Data_TypeGTYF,4,FALSE)&amp;";", IntrantScenario!$B$7, IntrantScenario!$B$10,"2", "6")/5,_xll.Woodstock.Analyst.Xcel.UDFs.GetIndicatorValue($A71, "1 Groupe de strates="&amp;VLOOKUP(I$7,Data_TypeGTYF,4,FALSE)&amp;";", IntrantScenario!$B$7, IntrantScenario!$B$10,VLOOKUP($A$5,Periode,2,FALSE))/5)),0)</f>
        <v>0</v>
      </c>
      <c r="J71" s="79">
        <f>IFERROR(IF(EXACT(J$7,"Tous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strates="&amp;VLOOKUP(J$7,Data_TypeGTYF,4,FALSE)&amp;";", IntrantScenario!$B$7, IntrantScenario!$B$10,"2", "6")/5,_xll.Woodstock.Analyst.Xcel.UDFs.GetIndicatorValue($A71, "1 Groupe de strates="&amp;VLOOKUP(J$7,Data_TypeGTYF,4,FALSE)&amp;";", IntrantScenario!$B$7, IntrantScenario!$B$10,VLOOKUP($A$5,Periode,2,FALSE))/5)),0)</f>
        <v>0</v>
      </c>
      <c r="K71" s="79">
        <f>IFERROR(IF(EXACT(K$7,"Tous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strates="&amp;VLOOKUP(K$7,Data_TypeGTYF,4,FALSE)&amp;";", IntrantScenario!$B$7, IntrantScenario!$B$10,"2", "6")/5,_xll.Woodstock.Analyst.Xcel.UDFs.GetIndicatorValue($A71, "1 Groupe de strates="&amp;VLOOKUP(K$7,Data_TypeGTYF,4,FALSE)&amp;";", IntrantScenario!$B$7, IntrantScenario!$B$10,VLOOKUP($A$5,Periode,2,FALSE))/5)),0)</f>
        <v>0</v>
      </c>
      <c r="L71" s="79">
        <f>IFERROR(IF(EXACT(L$7,"Tous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strates="&amp;VLOOKUP(L$7,Data_TypeGTYF,4,FALSE)&amp;";", IntrantScenario!$B$7, IntrantScenario!$B$10,"2", "6")/5,_xll.Woodstock.Analyst.Xcel.UDFs.GetIndicatorValue($A71, "1 Groupe de strates="&amp;VLOOKUP(L$7,Data_TypeGTYF,4,FALSE)&amp;";", IntrantScenario!$B$7, IntrantScenario!$B$10,VLOOKUP($A$5,Periode,2,FALSE))/5)),0)</f>
        <v>0</v>
      </c>
      <c r="M71" s="79">
        <f>IFERROR(IF(EXACT(M$7,"Tous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strates="&amp;VLOOKUP(M$7,Data_TypeGTYF,4,FALSE)&amp;";", IntrantScenario!$B$7, IntrantScenario!$B$10,"2", "6")/5,_xll.Woodstock.Analyst.Xcel.UDFs.GetIndicatorValue($A71, "1 Groupe de strates="&amp;VLOOKUP(M$7,Data_TypeGTYF,4,FALSE)&amp;";", IntrantScenario!$B$7, IntrantScenario!$B$10,VLOOKUP($A$5,Periode,2,FALSE))/5)),0)</f>
        <v>0</v>
      </c>
      <c r="N71" s="79">
        <f>IFERROR(IF(EXACT(N$7,"Tous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strates="&amp;VLOOKUP(N$7,Data_TypeGTYF,4,FALSE)&amp;";", IntrantScenario!$B$7, IntrantScenario!$B$10,"2", "6")/5,_xll.Woodstock.Analyst.Xcel.UDFs.GetIndicatorValue($A71, "1 Groupe de strates="&amp;VLOOKUP(N$7,Data_TypeGTYF,4,FALSE)&amp;";", IntrantScenario!$B$7, IntrantScenario!$B$10,VLOOKUP($A$5,Periode,2,FALSE))/5)),0)</f>
        <v>0</v>
      </c>
      <c r="O71" s="79">
        <f>IFERROR(IF(EXACT(O$7,"Tous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strates="&amp;VLOOKUP(O$7,Data_TypeGTYF,4,FALSE)&amp;";", IntrantScenario!$B$7, IntrantScenario!$B$10,"2", "6")/5,_xll.Woodstock.Analyst.Xcel.UDFs.GetIndicatorValue($A71, "1 Groupe de strates="&amp;VLOOKUP(O$7,Data_TypeGTYF,4,FALSE)&amp;";", IntrantScenario!$B$7, IntrantScenario!$B$10,VLOOKUP($A$5,Periode,2,FALSE))/5)),0)</f>
        <v>0</v>
      </c>
      <c r="P71" s="79">
        <f>IFERROR(IF(EXACT(P$7,"Tous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strates="&amp;VLOOKUP(P$7,Data_TypeGTYF,4,FALSE)&amp;";", IntrantScenario!$B$7, IntrantScenario!$B$10,"2", "6")/5,_xll.Woodstock.Analyst.Xcel.UDFs.GetIndicatorValue($A71, "1 Groupe de strates="&amp;VLOOKUP(P$7,Data_TypeGTYF,4,FALSE)&amp;";", IntrantScenario!$B$7, IntrantScenario!$B$10,VLOOKUP($A$5,Periode,2,FALSE))/5)),0)</f>
        <v>0</v>
      </c>
    </row>
    <row r="72" spans="1:16" hidden="1" x14ac:dyDescent="0.25">
      <c r="A72" s="82" t="s">
        <v>841</v>
      </c>
      <c r="B72" s="79">
        <f>IFERROR(IF(EXACT(B$7,"Tous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strates="&amp;VLOOKUP(B$7,Data_TypeGTYF,4,FALSE)&amp;";", IntrantScenario!$B$7, IntrantScenario!$B$10,"2", "6")/5,_xll.Woodstock.Analyst.Xcel.UDFs.GetIndicatorValue($A72, "1 Groupe de strates="&amp;VLOOKUP(B$7,Data_TypeGTYF,4,FALSE)&amp;";", IntrantScenario!$B$7, IntrantScenario!$B$10,VLOOKUP($A$5,Periode,2,FALSE))/5)),0)</f>
        <v>0</v>
      </c>
      <c r="C72" s="79">
        <f>IFERROR(IF(EXACT(C$7,"Tous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strates="&amp;VLOOKUP(C$7,Data_TypeGTYF,4,FALSE)&amp;";", IntrantScenario!$B$7, IntrantScenario!$B$10,"2", "6")/5,_xll.Woodstock.Analyst.Xcel.UDFs.GetIndicatorValue($A72, "1 Groupe de strates="&amp;VLOOKUP(C$7,Data_TypeGTYF,4,FALSE)&amp;";", IntrantScenario!$B$7, IntrantScenario!$B$10,VLOOKUP($A$5,Periode,2,FALSE))/5)),0)</f>
        <v>0</v>
      </c>
      <c r="D72" s="79">
        <f>IFERROR(IF(EXACT(D$7,"Tous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strates="&amp;VLOOKUP(D$7,Data_TypeGTYF,4,FALSE)&amp;";", IntrantScenario!$B$7, IntrantScenario!$B$10,"2", "6")/5,_xll.Woodstock.Analyst.Xcel.UDFs.GetIndicatorValue($A72, "1 Groupe de strates="&amp;VLOOKUP(D$7,Data_TypeGTYF,4,FALSE)&amp;";", IntrantScenario!$B$7, IntrantScenario!$B$10,VLOOKUP($A$5,Periode,2,FALSE))/5)),0)</f>
        <v>0</v>
      </c>
      <c r="E72" s="79">
        <f>IFERROR(IF(EXACT(E$7,"Tous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strates="&amp;VLOOKUP(E$7,Data_TypeGTYF,4,FALSE)&amp;";", IntrantScenario!$B$7, IntrantScenario!$B$10,"2", "6")/5,_xll.Woodstock.Analyst.Xcel.UDFs.GetIndicatorValue($A72, "1 Groupe de strates="&amp;VLOOKUP(E$7,Data_TypeGTYF,4,FALSE)&amp;";", IntrantScenario!$B$7, IntrantScenario!$B$10,VLOOKUP($A$5,Periode,2,FALSE))/5)),0)</f>
        <v>0</v>
      </c>
      <c r="F72" s="79">
        <f>IFERROR(IF(EXACT(F$7,"Tous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strates="&amp;VLOOKUP(F$7,Data_TypeGTYF,4,FALSE)&amp;";", IntrantScenario!$B$7, IntrantScenario!$B$10,"2", "6")/5,_xll.Woodstock.Analyst.Xcel.UDFs.GetIndicatorValue($A72, "1 Groupe de strates="&amp;VLOOKUP(F$7,Data_TypeGTYF,4,FALSE)&amp;";", IntrantScenario!$B$7, IntrantScenario!$B$10,VLOOKUP($A$5,Periode,2,FALSE))/5)),0)</f>
        <v>0</v>
      </c>
      <c r="G72" s="79">
        <f>IFERROR(IF(EXACT(G$7,"Tous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strates="&amp;VLOOKUP(G$7,Data_TypeGTYF,4,FALSE)&amp;";", IntrantScenario!$B$7, IntrantScenario!$B$10,"2", "6")/5,_xll.Woodstock.Analyst.Xcel.UDFs.GetIndicatorValue($A72, "1 Groupe de strates="&amp;VLOOKUP(G$7,Data_TypeGTYF,4,FALSE)&amp;";", IntrantScenario!$B$7, IntrantScenario!$B$10,VLOOKUP($A$5,Periode,2,FALSE))/5)),0)</f>
        <v>0</v>
      </c>
      <c r="H72" s="79">
        <f>IFERROR(IF(EXACT(H$7,"Tous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strates="&amp;VLOOKUP(H$7,Data_TypeGTYF,4,FALSE)&amp;";", IntrantScenario!$B$7, IntrantScenario!$B$10,"2", "6")/5,_xll.Woodstock.Analyst.Xcel.UDFs.GetIndicatorValue($A72, "1 Groupe de strates="&amp;VLOOKUP(H$7,Data_TypeGTYF,4,FALSE)&amp;";", IntrantScenario!$B$7, IntrantScenario!$B$10,VLOOKUP($A$5,Periode,2,FALSE))/5)),0)</f>
        <v>0</v>
      </c>
      <c r="I72" s="79">
        <f>IFERROR(IF(EXACT(I$7,"Tous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strates="&amp;VLOOKUP(I$7,Data_TypeGTYF,4,FALSE)&amp;";", IntrantScenario!$B$7, IntrantScenario!$B$10,"2", "6")/5,_xll.Woodstock.Analyst.Xcel.UDFs.GetIndicatorValue($A72, "1 Groupe de strates="&amp;VLOOKUP(I$7,Data_TypeGTYF,4,FALSE)&amp;";", IntrantScenario!$B$7, IntrantScenario!$B$10,VLOOKUP($A$5,Periode,2,FALSE))/5)),0)</f>
        <v>0</v>
      </c>
      <c r="J72" s="79">
        <f>IFERROR(IF(EXACT(J$7,"Tous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strates="&amp;VLOOKUP(J$7,Data_TypeGTYF,4,FALSE)&amp;";", IntrantScenario!$B$7, IntrantScenario!$B$10,"2", "6")/5,_xll.Woodstock.Analyst.Xcel.UDFs.GetIndicatorValue($A72, "1 Groupe de strates="&amp;VLOOKUP(J$7,Data_TypeGTYF,4,FALSE)&amp;";", IntrantScenario!$B$7, IntrantScenario!$B$10,VLOOKUP($A$5,Periode,2,FALSE))/5)),0)</f>
        <v>0</v>
      </c>
      <c r="K72" s="79">
        <f>IFERROR(IF(EXACT(K$7,"Tous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strates="&amp;VLOOKUP(K$7,Data_TypeGTYF,4,FALSE)&amp;";", IntrantScenario!$B$7, IntrantScenario!$B$10,"2", "6")/5,_xll.Woodstock.Analyst.Xcel.UDFs.GetIndicatorValue($A72, "1 Groupe de strates="&amp;VLOOKUP(K$7,Data_TypeGTYF,4,FALSE)&amp;";", IntrantScenario!$B$7, IntrantScenario!$B$10,VLOOKUP($A$5,Periode,2,FALSE))/5)),0)</f>
        <v>0</v>
      </c>
      <c r="L72" s="79">
        <f>IFERROR(IF(EXACT(L$7,"Tous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strates="&amp;VLOOKUP(L$7,Data_TypeGTYF,4,FALSE)&amp;";", IntrantScenario!$B$7, IntrantScenario!$B$10,"2", "6")/5,_xll.Woodstock.Analyst.Xcel.UDFs.GetIndicatorValue($A72, "1 Groupe de strates="&amp;VLOOKUP(L$7,Data_TypeGTYF,4,FALSE)&amp;";", IntrantScenario!$B$7, IntrantScenario!$B$10,VLOOKUP($A$5,Periode,2,FALSE))/5)),0)</f>
        <v>0</v>
      </c>
      <c r="M72" s="79">
        <f>IFERROR(IF(EXACT(M$7,"Tous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strates="&amp;VLOOKUP(M$7,Data_TypeGTYF,4,FALSE)&amp;";", IntrantScenario!$B$7, IntrantScenario!$B$10,"2", "6")/5,_xll.Woodstock.Analyst.Xcel.UDFs.GetIndicatorValue($A72, "1 Groupe de strates="&amp;VLOOKUP(M$7,Data_TypeGTYF,4,FALSE)&amp;";", IntrantScenario!$B$7, IntrantScenario!$B$10,VLOOKUP($A$5,Periode,2,FALSE))/5)),0)</f>
        <v>0</v>
      </c>
      <c r="N72" s="79">
        <f>IFERROR(IF(EXACT(N$7,"Tous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strates="&amp;VLOOKUP(N$7,Data_TypeGTYF,4,FALSE)&amp;";", IntrantScenario!$B$7, IntrantScenario!$B$10,"2", "6")/5,_xll.Woodstock.Analyst.Xcel.UDFs.GetIndicatorValue($A72, "1 Groupe de strates="&amp;VLOOKUP(N$7,Data_TypeGTYF,4,FALSE)&amp;";", IntrantScenario!$B$7, IntrantScenario!$B$10,VLOOKUP($A$5,Periode,2,FALSE))/5)),0)</f>
        <v>0</v>
      </c>
      <c r="O72" s="79">
        <f>IFERROR(IF(EXACT(O$7,"Tous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strates="&amp;VLOOKUP(O$7,Data_TypeGTYF,4,FALSE)&amp;";", IntrantScenario!$B$7, IntrantScenario!$B$10,"2", "6")/5,_xll.Woodstock.Analyst.Xcel.UDFs.GetIndicatorValue($A72, "1 Groupe de strates="&amp;VLOOKUP(O$7,Data_TypeGTYF,4,FALSE)&amp;";", IntrantScenario!$B$7, IntrantScenario!$B$10,VLOOKUP($A$5,Periode,2,FALSE))/5)),0)</f>
        <v>0</v>
      </c>
      <c r="P72" s="79">
        <f>IFERROR(IF(EXACT(P$7,"Tous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strates="&amp;VLOOKUP(P$7,Data_TypeGTYF,4,FALSE)&amp;";", IntrantScenario!$B$7, IntrantScenario!$B$10,"2", "6")/5,_xll.Woodstock.Analyst.Xcel.UDFs.GetIndicatorValue($A72, "1 Groupe de strates="&amp;VLOOKUP(P$7,Data_TypeGTYF,4,FALSE)&amp;";", IntrantScenario!$B$7, IntrantScenario!$B$10,VLOOKUP($A$5,Periode,2,FALSE))/5)),0)</f>
        <v>0</v>
      </c>
    </row>
    <row r="73" spans="1:16" hidden="1" x14ac:dyDescent="0.25">
      <c r="A73" s="82" t="s">
        <v>842</v>
      </c>
      <c r="B73" s="79">
        <f>IFERROR(IF(EXACT(B$7,"Tous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strates="&amp;VLOOKUP(B$7,Data_TypeGTYF,4,FALSE)&amp;";", IntrantScenario!$B$7, IntrantScenario!$B$10,"2", "6")/5,_xll.Woodstock.Analyst.Xcel.UDFs.GetIndicatorValue($A73, "1 Groupe de strates="&amp;VLOOKUP(B$7,Data_TypeGTYF,4,FALSE)&amp;";", IntrantScenario!$B$7, IntrantScenario!$B$10,VLOOKUP($A$5,Periode,2,FALSE))/5)),0)</f>
        <v>0</v>
      </c>
      <c r="C73" s="79">
        <f>IFERROR(IF(EXACT(C$7,"Tous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strates="&amp;VLOOKUP(C$7,Data_TypeGTYF,4,FALSE)&amp;";", IntrantScenario!$B$7, IntrantScenario!$B$10,"2", "6")/5,_xll.Woodstock.Analyst.Xcel.UDFs.GetIndicatorValue($A73, "1 Groupe de strates="&amp;VLOOKUP(C$7,Data_TypeGTYF,4,FALSE)&amp;";", IntrantScenario!$B$7, IntrantScenario!$B$10,VLOOKUP($A$5,Periode,2,FALSE))/5)),0)</f>
        <v>0</v>
      </c>
      <c r="D73" s="79">
        <f>IFERROR(IF(EXACT(D$7,"Tous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strates="&amp;VLOOKUP(D$7,Data_TypeGTYF,4,FALSE)&amp;";", IntrantScenario!$B$7, IntrantScenario!$B$10,"2", "6")/5,_xll.Woodstock.Analyst.Xcel.UDFs.GetIndicatorValue($A73, "1 Groupe de strates="&amp;VLOOKUP(D$7,Data_TypeGTYF,4,FALSE)&amp;";", IntrantScenario!$B$7, IntrantScenario!$B$10,VLOOKUP($A$5,Periode,2,FALSE))/5)),0)</f>
        <v>0</v>
      </c>
      <c r="E73" s="79">
        <f>IFERROR(IF(EXACT(E$7,"Tous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strates="&amp;VLOOKUP(E$7,Data_TypeGTYF,4,FALSE)&amp;";", IntrantScenario!$B$7, IntrantScenario!$B$10,"2", "6")/5,_xll.Woodstock.Analyst.Xcel.UDFs.GetIndicatorValue($A73, "1 Groupe de strates="&amp;VLOOKUP(E$7,Data_TypeGTYF,4,FALSE)&amp;";", IntrantScenario!$B$7, IntrantScenario!$B$10,VLOOKUP($A$5,Periode,2,FALSE))/5)),0)</f>
        <v>0</v>
      </c>
      <c r="F73" s="79">
        <f>IFERROR(IF(EXACT(F$7,"Tous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strates="&amp;VLOOKUP(F$7,Data_TypeGTYF,4,FALSE)&amp;";", IntrantScenario!$B$7, IntrantScenario!$B$10,"2", "6")/5,_xll.Woodstock.Analyst.Xcel.UDFs.GetIndicatorValue($A73, "1 Groupe de strates="&amp;VLOOKUP(F$7,Data_TypeGTYF,4,FALSE)&amp;";", IntrantScenario!$B$7, IntrantScenario!$B$10,VLOOKUP($A$5,Periode,2,FALSE))/5)),0)</f>
        <v>0</v>
      </c>
      <c r="G73" s="79">
        <f>IFERROR(IF(EXACT(G$7,"Tous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strates="&amp;VLOOKUP(G$7,Data_TypeGTYF,4,FALSE)&amp;";", IntrantScenario!$B$7, IntrantScenario!$B$10,"2", "6")/5,_xll.Woodstock.Analyst.Xcel.UDFs.GetIndicatorValue($A73, "1 Groupe de strates="&amp;VLOOKUP(G$7,Data_TypeGTYF,4,FALSE)&amp;";", IntrantScenario!$B$7, IntrantScenario!$B$10,VLOOKUP($A$5,Periode,2,FALSE))/5)),0)</f>
        <v>0</v>
      </c>
      <c r="H73" s="79">
        <f>IFERROR(IF(EXACT(H$7,"Tous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strates="&amp;VLOOKUP(H$7,Data_TypeGTYF,4,FALSE)&amp;";", IntrantScenario!$B$7, IntrantScenario!$B$10,"2", "6")/5,_xll.Woodstock.Analyst.Xcel.UDFs.GetIndicatorValue($A73, "1 Groupe de strates="&amp;VLOOKUP(H$7,Data_TypeGTYF,4,FALSE)&amp;";", IntrantScenario!$B$7, IntrantScenario!$B$10,VLOOKUP($A$5,Periode,2,FALSE))/5)),0)</f>
        <v>0</v>
      </c>
      <c r="I73" s="79">
        <f>IFERROR(IF(EXACT(I$7,"Tous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strates="&amp;VLOOKUP(I$7,Data_TypeGTYF,4,FALSE)&amp;";", IntrantScenario!$B$7, IntrantScenario!$B$10,"2", "6")/5,_xll.Woodstock.Analyst.Xcel.UDFs.GetIndicatorValue($A73, "1 Groupe de strates="&amp;VLOOKUP(I$7,Data_TypeGTYF,4,FALSE)&amp;";", IntrantScenario!$B$7, IntrantScenario!$B$10,VLOOKUP($A$5,Periode,2,FALSE))/5)),0)</f>
        <v>0</v>
      </c>
      <c r="J73" s="79">
        <f>IFERROR(IF(EXACT(J$7,"Tous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strates="&amp;VLOOKUP(J$7,Data_TypeGTYF,4,FALSE)&amp;";", IntrantScenario!$B$7, IntrantScenario!$B$10,"2", "6")/5,_xll.Woodstock.Analyst.Xcel.UDFs.GetIndicatorValue($A73, "1 Groupe de strates="&amp;VLOOKUP(J$7,Data_TypeGTYF,4,FALSE)&amp;";", IntrantScenario!$B$7, IntrantScenario!$B$10,VLOOKUP($A$5,Periode,2,FALSE))/5)),0)</f>
        <v>0</v>
      </c>
      <c r="K73" s="79">
        <f>IFERROR(IF(EXACT(K$7,"Tous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strates="&amp;VLOOKUP(K$7,Data_TypeGTYF,4,FALSE)&amp;";", IntrantScenario!$B$7, IntrantScenario!$B$10,"2", "6")/5,_xll.Woodstock.Analyst.Xcel.UDFs.GetIndicatorValue($A73, "1 Groupe de strates="&amp;VLOOKUP(K$7,Data_TypeGTYF,4,FALSE)&amp;";", IntrantScenario!$B$7, IntrantScenario!$B$10,VLOOKUP($A$5,Periode,2,FALSE))/5)),0)</f>
        <v>0</v>
      </c>
      <c r="L73" s="79">
        <f>IFERROR(IF(EXACT(L$7,"Tous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strates="&amp;VLOOKUP(L$7,Data_TypeGTYF,4,FALSE)&amp;";", IntrantScenario!$B$7, IntrantScenario!$B$10,"2", "6")/5,_xll.Woodstock.Analyst.Xcel.UDFs.GetIndicatorValue($A73, "1 Groupe de strates="&amp;VLOOKUP(L$7,Data_TypeGTYF,4,FALSE)&amp;";", IntrantScenario!$B$7, IntrantScenario!$B$10,VLOOKUP($A$5,Periode,2,FALSE))/5)),0)</f>
        <v>0</v>
      </c>
      <c r="M73" s="79">
        <f>IFERROR(IF(EXACT(M$7,"Tous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strates="&amp;VLOOKUP(M$7,Data_TypeGTYF,4,FALSE)&amp;";", IntrantScenario!$B$7, IntrantScenario!$B$10,"2", "6")/5,_xll.Woodstock.Analyst.Xcel.UDFs.GetIndicatorValue($A73, "1 Groupe de strates="&amp;VLOOKUP(M$7,Data_TypeGTYF,4,FALSE)&amp;";", IntrantScenario!$B$7, IntrantScenario!$B$10,VLOOKUP($A$5,Periode,2,FALSE))/5)),0)</f>
        <v>0</v>
      </c>
      <c r="N73" s="79">
        <f>IFERROR(IF(EXACT(N$7,"Tous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strates="&amp;VLOOKUP(N$7,Data_TypeGTYF,4,FALSE)&amp;";", IntrantScenario!$B$7, IntrantScenario!$B$10,"2", "6")/5,_xll.Woodstock.Analyst.Xcel.UDFs.GetIndicatorValue($A73, "1 Groupe de strates="&amp;VLOOKUP(N$7,Data_TypeGTYF,4,FALSE)&amp;";", IntrantScenario!$B$7, IntrantScenario!$B$10,VLOOKUP($A$5,Periode,2,FALSE))/5)),0)</f>
        <v>0</v>
      </c>
      <c r="O73" s="79">
        <f>IFERROR(IF(EXACT(O$7,"Tous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strates="&amp;VLOOKUP(O$7,Data_TypeGTYF,4,FALSE)&amp;";", IntrantScenario!$B$7, IntrantScenario!$B$10,"2", "6")/5,_xll.Woodstock.Analyst.Xcel.UDFs.GetIndicatorValue($A73, "1 Groupe de strates="&amp;VLOOKUP(O$7,Data_TypeGTYF,4,FALSE)&amp;";", IntrantScenario!$B$7, IntrantScenario!$B$10,VLOOKUP($A$5,Periode,2,FALSE))/5)),0)</f>
        <v>0</v>
      </c>
      <c r="P73" s="79">
        <f>IFERROR(IF(EXACT(P$7,"Tous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strates="&amp;VLOOKUP(P$7,Data_TypeGTYF,4,FALSE)&amp;";", IntrantScenario!$B$7, IntrantScenario!$B$10,"2", "6")/5,_xll.Woodstock.Analyst.Xcel.UDFs.GetIndicatorValue($A73, "1 Groupe de strates="&amp;VLOOKUP(P$7,Data_TypeGTYF,4,FALSE)&amp;";", IntrantScenario!$B$7, IntrantScenario!$B$10,VLOOKUP($A$5,Periode,2,FALSE))/5)),0)</f>
        <v>0</v>
      </c>
    </row>
    <row r="74" spans="1:16" hidden="1" x14ac:dyDescent="0.25">
      <c r="A74" s="82" t="s">
        <v>843</v>
      </c>
      <c r="B74" s="79">
        <f>IFERROR(IF(EXACT(B$7,"Tous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strates="&amp;VLOOKUP(B$7,Data_TypeGTYF,4,FALSE)&amp;";", IntrantScenario!$B$7, IntrantScenario!$B$10,"2", "6")/5,_xll.Woodstock.Analyst.Xcel.UDFs.GetIndicatorValue($A74, "1 Groupe de strates="&amp;VLOOKUP(B$7,Data_TypeGTYF,4,FALSE)&amp;";", IntrantScenario!$B$7, IntrantScenario!$B$10,VLOOKUP($A$5,Periode,2,FALSE))/5)),0)</f>
        <v>0</v>
      </c>
      <c r="C74" s="79">
        <f>IFERROR(IF(EXACT(C$7,"Tous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strates="&amp;VLOOKUP(C$7,Data_TypeGTYF,4,FALSE)&amp;";", IntrantScenario!$B$7, IntrantScenario!$B$10,"2", "6")/5,_xll.Woodstock.Analyst.Xcel.UDFs.GetIndicatorValue($A74, "1 Groupe de strates="&amp;VLOOKUP(C$7,Data_TypeGTYF,4,FALSE)&amp;";", IntrantScenario!$B$7, IntrantScenario!$B$10,VLOOKUP($A$5,Periode,2,FALSE))/5)),0)</f>
        <v>0</v>
      </c>
      <c r="D74" s="79">
        <f>IFERROR(IF(EXACT(D$7,"Tous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strates="&amp;VLOOKUP(D$7,Data_TypeGTYF,4,FALSE)&amp;";", IntrantScenario!$B$7, IntrantScenario!$B$10,"2", "6")/5,_xll.Woodstock.Analyst.Xcel.UDFs.GetIndicatorValue($A74, "1 Groupe de strates="&amp;VLOOKUP(D$7,Data_TypeGTYF,4,FALSE)&amp;";", IntrantScenario!$B$7, IntrantScenario!$B$10,VLOOKUP($A$5,Periode,2,FALSE))/5)),0)</f>
        <v>0</v>
      </c>
      <c r="E74" s="79">
        <f>IFERROR(IF(EXACT(E$7,"Tous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strates="&amp;VLOOKUP(E$7,Data_TypeGTYF,4,FALSE)&amp;";", IntrantScenario!$B$7, IntrantScenario!$B$10,"2", "6")/5,_xll.Woodstock.Analyst.Xcel.UDFs.GetIndicatorValue($A74, "1 Groupe de strates="&amp;VLOOKUP(E$7,Data_TypeGTYF,4,FALSE)&amp;";", IntrantScenario!$B$7, IntrantScenario!$B$10,VLOOKUP($A$5,Periode,2,FALSE))/5)),0)</f>
        <v>0</v>
      </c>
      <c r="F74" s="79">
        <f>IFERROR(IF(EXACT(F$7,"Tous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strates="&amp;VLOOKUP(F$7,Data_TypeGTYF,4,FALSE)&amp;";", IntrantScenario!$B$7, IntrantScenario!$B$10,"2", "6")/5,_xll.Woodstock.Analyst.Xcel.UDFs.GetIndicatorValue($A74, "1 Groupe de strates="&amp;VLOOKUP(F$7,Data_TypeGTYF,4,FALSE)&amp;";", IntrantScenario!$B$7, IntrantScenario!$B$10,VLOOKUP($A$5,Periode,2,FALSE))/5)),0)</f>
        <v>0</v>
      </c>
      <c r="G74" s="79">
        <f>IFERROR(IF(EXACT(G$7,"Tous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strates="&amp;VLOOKUP(G$7,Data_TypeGTYF,4,FALSE)&amp;";", IntrantScenario!$B$7, IntrantScenario!$B$10,"2", "6")/5,_xll.Woodstock.Analyst.Xcel.UDFs.GetIndicatorValue($A74, "1 Groupe de strates="&amp;VLOOKUP(G$7,Data_TypeGTYF,4,FALSE)&amp;";", IntrantScenario!$B$7, IntrantScenario!$B$10,VLOOKUP($A$5,Periode,2,FALSE))/5)),0)</f>
        <v>0</v>
      </c>
      <c r="H74" s="79">
        <f>IFERROR(IF(EXACT(H$7,"Tous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strates="&amp;VLOOKUP(H$7,Data_TypeGTYF,4,FALSE)&amp;";", IntrantScenario!$B$7, IntrantScenario!$B$10,"2", "6")/5,_xll.Woodstock.Analyst.Xcel.UDFs.GetIndicatorValue($A74, "1 Groupe de strates="&amp;VLOOKUP(H$7,Data_TypeGTYF,4,FALSE)&amp;";", IntrantScenario!$B$7, IntrantScenario!$B$10,VLOOKUP($A$5,Periode,2,FALSE))/5)),0)</f>
        <v>0</v>
      </c>
      <c r="I74" s="79">
        <f>IFERROR(IF(EXACT(I$7,"Tous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strates="&amp;VLOOKUP(I$7,Data_TypeGTYF,4,FALSE)&amp;";", IntrantScenario!$B$7, IntrantScenario!$B$10,"2", "6")/5,_xll.Woodstock.Analyst.Xcel.UDFs.GetIndicatorValue($A74, "1 Groupe de strates="&amp;VLOOKUP(I$7,Data_TypeGTYF,4,FALSE)&amp;";", IntrantScenario!$B$7, IntrantScenario!$B$10,VLOOKUP($A$5,Periode,2,FALSE))/5)),0)</f>
        <v>0</v>
      </c>
      <c r="J74" s="79">
        <f>IFERROR(IF(EXACT(J$7,"Tous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strates="&amp;VLOOKUP(J$7,Data_TypeGTYF,4,FALSE)&amp;";", IntrantScenario!$B$7, IntrantScenario!$B$10,"2", "6")/5,_xll.Woodstock.Analyst.Xcel.UDFs.GetIndicatorValue($A74, "1 Groupe de strates="&amp;VLOOKUP(J$7,Data_TypeGTYF,4,FALSE)&amp;";", IntrantScenario!$B$7, IntrantScenario!$B$10,VLOOKUP($A$5,Periode,2,FALSE))/5)),0)</f>
        <v>0</v>
      </c>
      <c r="K74" s="79">
        <f>IFERROR(IF(EXACT(K$7,"Tous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strates="&amp;VLOOKUP(K$7,Data_TypeGTYF,4,FALSE)&amp;";", IntrantScenario!$B$7, IntrantScenario!$B$10,"2", "6")/5,_xll.Woodstock.Analyst.Xcel.UDFs.GetIndicatorValue($A74, "1 Groupe de strates="&amp;VLOOKUP(K$7,Data_TypeGTYF,4,FALSE)&amp;";", IntrantScenario!$B$7, IntrantScenario!$B$10,VLOOKUP($A$5,Periode,2,FALSE))/5)),0)</f>
        <v>0</v>
      </c>
      <c r="L74" s="79">
        <f>IFERROR(IF(EXACT(L$7,"Tous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strates="&amp;VLOOKUP(L$7,Data_TypeGTYF,4,FALSE)&amp;";", IntrantScenario!$B$7, IntrantScenario!$B$10,"2", "6")/5,_xll.Woodstock.Analyst.Xcel.UDFs.GetIndicatorValue($A74, "1 Groupe de strates="&amp;VLOOKUP(L$7,Data_TypeGTYF,4,FALSE)&amp;";", IntrantScenario!$B$7, IntrantScenario!$B$10,VLOOKUP($A$5,Periode,2,FALSE))/5)),0)</f>
        <v>0</v>
      </c>
      <c r="M74" s="79">
        <f>IFERROR(IF(EXACT(M$7,"Tous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strates="&amp;VLOOKUP(M$7,Data_TypeGTYF,4,FALSE)&amp;";", IntrantScenario!$B$7, IntrantScenario!$B$10,"2", "6")/5,_xll.Woodstock.Analyst.Xcel.UDFs.GetIndicatorValue($A74, "1 Groupe de strates="&amp;VLOOKUP(M$7,Data_TypeGTYF,4,FALSE)&amp;";", IntrantScenario!$B$7, IntrantScenario!$B$10,VLOOKUP($A$5,Periode,2,FALSE))/5)),0)</f>
        <v>0</v>
      </c>
      <c r="N74" s="79">
        <f>IFERROR(IF(EXACT(N$7,"Tous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strates="&amp;VLOOKUP(N$7,Data_TypeGTYF,4,FALSE)&amp;";", IntrantScenario!$B$7, IntrantScenario!$B$10,"2", "6")/5,_xll.Woodstock.Analyst.Xcel.UDFs.GetIndicatorValue($A74, "1 Groupe de strates="&amp;VLOOKUP(N$7,Data_TypeGTYF,4,FALSE)&amp;";", IntrantScenario!$B$7, IntrantScenario!$B$10,VLOOKUP($A$5,Periode,2,FALSE))/5)),0)</f>
        <v>0</v>
      </c>
      <c r="O74" s="79">
        <f>IFERROR(IF(EXACT(O$7,"Tous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strates="&amp;VLOOKUP(O$7,Data_TypeGTYF,4,FALSE)&amp;";", IntrantScenario!$B$7, IntrantScenario!$B$10,"2", "6")/5,_xll.Woodstock.Analyst.Xcel.UDFs.GetIndicatorValue($A74, "1 Groupe de strates="&amp;VLOOKUP(O$7,Data_TypeGTYF,4,FALSE)&amp;";", IntrantScenario!$B$7, IntrantScenario!$B$10,VLOOKUP($A$5,Periode,2,FALSE))/5)),0)</f>
        <v>0</v>
      </c>
      <c r="P74" s="79">
        <f>IFERROR(IF(EXACT(P$7,"Tous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strates="&amp;VLOOKUP(P$7,Data_TypeGTYF,4,FALSE)&amp;";", IntrantScenario!$B$7, IntrantScenario!$B$10,"2", "6")/5,_xll.Woodstock.Analyst.Xcel.UDFs.GetIndicatorValue($A74, "1 Groupe de strates="&amp;VLOOKUP(P$7,Data_TypeGTYF,4,FALSE)&amp;";", IntrantScenario!$B$7, IntrantScenario!$B$10,VLOOKUP($A$5,Periode,2,FALSE))/5)),0)</f>
        <v>0</v>
      </c>
    </row>
    <row r="75" spans="1:16" hidden="1" x14ac:dyDescent="0.25">
      <c r="A75" s="82" t="s">
        <v>844</v>
      </c>
      <c r="B75" s="79">
        <f>IFERROR(IF(EXACT(B$7,"Tous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strates="&amp;VLOOKUP(B$7,Data_TypeGTYF,4,FALSE)&amp;";", IntrantScenario!$B$7, IntrantScenario!$B$10,"2", "6")/5,_xll.Woodstock.Analyst.Xcel.UDFs.GetIndicatorValue($A75, "1 Groupe de strates="&amp;VLOOKUP(B$7,Data_TypeGTYF,4,FALSE)&amp;";", IntrantScenario!$B$7, IntrantScenario!$B$10,VLOOKUP($A$5,Periode,2,FALSE))/5)),0)</f>
        <v>0</v>
      </c>
      <c r="C75" s="79">
        <f>IFERROR(IF(EXACT(C$7,"Tous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strates="&amp;VLOOKUP(C$7,Data_TypeGTYF,4,FALSE)&amp;";", IntrantScenario!$B$7, IntrantScenario!$B$10,"2", "6")/5,_xll.Woodstock.Analyst.Xcel.UDFs.GetIndicatorValue($A75, "1 Groupe de strates="&amp;VLOOKUP(C$7,Data_TypeGTYF,4,FALSE)&amp;";", IntrantScenario!$B$7, IntrantScenario!$B$10,VLOOKUP($A$5,Periode,2,FALSE))/5)),0)</f>
        <v>0</v>
      </c>
      <c r="D75" s="79">
        <f>IFERROR(IF(EXACT(D$7,"Tous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strates="&amp;VLOOKUP(D$7,Data_TypeGTYF,4,FALSE)&amp;";", IntrantScenario!$B$7, IntrantScenario!$B$10,"2", "6")/5,_xll.Woodstock.Analyst.Xcel.UDFs.GetIndicatorValue($A75, "1 Groupe de strates="&amp;VLOOKUP(D$7,Data_TypeGTYF,4,FALSE)&amp;";", IntrantScenario!$B$7, IntrantScenario!$B$10,VLOOKUP($A$5,Periode,2,FALSE))/5)),0)</f>
        <v>0</v>
      </c>
      <c r="E75" s="79">
        <f>IFERROR(IF(EXACT(E$7,"Tous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strates="&amp;VLOOKUP(E$7,Data_TypeGTYF,4,FALSE)&amp;";", IntrantScenario!$B$7, IntrantScenario!$B$10,"2", "6")/5,_xll.Woodstock.Analyst.Xcel.UDFs.GetIndicatorValue($A75, "1 Groupe de strates="&amp;VLOOKUP(E$7,Data_TypeGTYF,4,FALSE)&amp;";", IntrantScenario!$B$7, IntrantScenario!$B$10,VLOOKUP($A$5,Periode,2,FALSE))/5)),0)</f>
        <v>0</v>
      </c>
      <c r="F75" s="79">
        <f>IFERROR(IF(EXACT(F$7,"Tous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strates="&amp;VLOOKUP(F$7,Data_TypeGTYF,4,FALSE)&amp;";", IntrantScenario!$B$7, IntrantScenario!$B$10,"2", "6")/5,_xll.Woodstock.Analyst.Xcel.UDFs.GetIndicatorValue($A75, "1 Groupe de strates="&amp;VLOOKUP(F$7,Data_TypeGTYF,4,FALSE)&amp;";", IntrantScenario!$B$7, IntrantScenario!$B$10,VLOOKUP($A$5,Periode,2,FALSE))/5)),0)</f>
        <v>0</v>
      </c>
      <c r="G75" s="79">
        <f>IFERROR(IF(EXACT(G$7,"Tous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strates="&amp;VLOOKUP(G$7,Data_TypeGTYF,4,FALSE)&amp;";", IntrantScenario!$B$7, IntrantScenario!$B$10,"2", "6")/5,_xll.Woodstock.Analyst.Xcel.UDFs.GetIndicatorValue($A75, "1 Groupe de strates="&amp;VLOOKUP(G$7,Data_TypeGTYF,4,FALSE)&amp;";", IntrantScenario!$B$7, IntrantScenario!$B$10,VLOOKUP($A$5,Periode,2,FALSE))/5)),0)</f>
        <v>0</v>
      </c>
      <c r="H75" s="79">
        <f>IFERROR(IF(EXACT(H$7,"Tous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strates="&amp;VLOOKUP(H$7,Data_TypeGTYF,4,FALSE)&amp;";", IntrantScenario!$B$7, IntrantScenario!$B$10,"2", "6")/5,_xll.Woodstock.Analyst.Xcel.UDFs.GetIndicatorValue($A75, "1 Groupe de strates="&amp;VLOOKUP(H$7,Data_TypeGTYF,4,FALSE)&amp;";", IntrantScenario!$B$7, IntrantScenario!$B$10,VLOOKUP($A$5,Periode,2,FALSE))/5)),0)</f>
        <v>0</v>
      </c>
      <c r="I75" s="79">
        <f>IFERROR(IF(EXACT(I$7,"Tous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strates="&amp;VLOOKUP(I$7,Data_TypeGTYF,4,FALSE)&amp;";", IntrantScenario!$B$7, IntrantScenario!$B$10,"2", "6")/5,_xll.Woodstock.Analyst.Xcel.UDFs.GetIndicatorValue($A75, "1 Groupe de strates="&amp;VLOOKUP(I$7,Data_TypeGTYF,4,FALSE)&amp;";", IntrantScenario!$B$7, IntrantScenario!$B$10,VLOOKUP($A$5,Periode,2,FALSE))/5)),0)</f>
        <v>0</v>
      </c>
      <c r="J75" s="79">
        <f>IFERROR(IF(EXACT(J$7,"Tous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strates="&amp;VLOOKUP(J$7,Data_TypeGTYF,4,FALSE)&amp;";", IntrantScenario!$B$7, IntrantScenario!$B$10,"2", "6")/5,_xll.Woodstock.Analyst.Xcel.UDFs.GetIndicatorValue($A75, "1 Groupe de strates="&amp;VLOOKUP(J$7,Data_TypeGTYF,4,FALSE)&amp;";", IntrantScenario!$B$7, IntrantScenario!$B$10,VLOOKUP($A$5,Periode,2,FALSE))/5)),0)</f>
        <v>0</v>
      </c>
      <c r="K75" s="79">
        <f>IFERROR(IF(EXACT(K$7,"Tous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strates="&amp;VLOOKUP(K$7,Data_TypeGTYF,4,FALSE)&amp;";", IntrantScenario!$B$7, IntrantScenario!$B$10,"2", "6")/5,_xll.Woodstock.Analyst.Xcel.UDFs.GetIndicatorValue($A75, "1 Groupe de strates="&amp;VLOOKUP(K$7,Data_TypeGTYF,4,FALSE)&amp;";", IntrantScenario!$B$7, IntrantScenario!$B$10,VLOOKUP($A$5,Periode,2,FALSE))/5)),0)</f>
        <v>0</v>
      </c>
      <c r="L75" s="79">
        <f>IFERROR(IF(EXACT(L$7,"Tous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strates="&amp;VLOOKUP(L$7,Data_TypeGTYF,4,FALSE)&amp;";", IntrantScenario!$B$7, IntrantScenario!$B$10,"2", "6")/5,_xll.Woodstock.Analyst.Xcel.UDFs.GetIndicatorValue($A75, "1 Groupe de strates="&amp;VLOOKUP(L$7,Data_TypeGTYF,4,FALSE)&amp;";", IntrantScenario!$B$7, IntrantScenario!$B$10,VLOOKUP($A$5,Periode,2,FALSE))/5)),0)</f>
        <v>0</v>
      </c>
      <c r="M75" s="79">
        <f>IFERROR(IF(EXACT(M$7,"Tous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strates="&amp;VLOOKUP(M$7,Data_TypeGTYF,4,FALSE)&amp;";", IntrantScenario!$B$7, IntrantScenario!$B$10,"2", "6")/5,_xll.Woodstock.Analyst.Xcel.UDFs.GetIndicatorValue($A75, "1 Groupe de strates="&amp;VLOOKUP(M$7,Data_TypeGTYF,4,FALSE)&amp;";", IntrantScenario!$B$7, IntrantScenario!$B$10,VLOOKUP($A$5,Periode,2,FALSE))/5)),0)</f>
        <v>0</v>
      </c>
      <c r="N75" s="79">
        <f>IFERROR(IF(EXACT(N$7,"Tous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strates="&amp;VLOOKUP(N$7,Data_TypeGTYF,4,FALSE)&amp;";", IntrantScenario!$B$7, IntrantScenario!$B$10,"2", "6")/5,_xll.Woodstock.Analyst.Xcel.UDFs.GetIndicatorValue($A75, "1 Groupe de strates="&amp;VLOOKUP(N$7,Data_TypeGTYF,4,FALSE)&amp;";", IntrantScenario!$B$7, IntrantScenario!$B$10,VLOOKUP($A$5,Periode,2,FALSE))/5)),0)</f>
        <v>0</v>
      </c>
      <c r="O75" s="79">
        <f>IFERROR(IF(EXACT(O$7,"Tous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strates="&amp;VLOOKUP(O$7,Data_TypeGTYF,4,FALSE)&amp;";", IntrantScenario!$B$7, IntrantScenario!$B$10,"2", "6")/5,_xll.Woodstock.Analyst.Xcel.UDFs.GetIndicatorValue($A75, "1 Groupe de strates="&amp;VLOOKUP(O$7,Data_TypeGTYF,4,FALSE)&amp;";", IntrantScenario!$B$7, IntrantScenario!$B$10,VLOOKUP($A$5,Periode,2,FALSE))/5)),0)</f>
        <v>0</v>
      </c>
      <c r="P75" s="79">
        <f>IFERROR(IF(EXACT(P$7,"Tous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strates="&amp;VLOOKUP(P$7,Data_TypeGTYF,4,FALSE)&amp;";", IntrantScenario!$B$7, IntrantScenario!$B$10,"2", "6")/5,_xll.Woodstock.Analyst.Xcel.UDFs.GetIndicatorValue($A75, "1 Groupe de strates="&amp;VLOOKUP(P$7,Data_TypeGTYF,4,FALSE)&amp;";", IntrantScenario!$B$7, IntrantScenario!$B$10,VLOOKUP($A$5,Periode,2,FALSE))/5)),0)</f>
        <v>0</v>
      </c>
    </row>
    <row r="76" spans="1:16" hidden="1" x14ac:dyDescent="0.25">
      <c r="A76" s="82" t="s">
        <v>845</v>
      </c>
      <c r="B76" s="79">
        <f>IFERROR(IF(EXACT(B$7,"Tous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strates="&amp;VLOOKUP(B$7,Data_TypeGTYF,4,FALSE)&amp;";", IntrantScenario!$B$7, IntrantScenario!$B$10,"2", "6")/5,_xll.Woodstock.Analyst.Xcel.UDFs.GetIndicatorValue($A76, "1 Groupe de strates="&amp;VLOOKUP(B$7,Data_TypeGTYF,4,FALSE)&amp;";", IntrantScenario!$B$7, IntrantScenario!$B$10,VLOOKUP($A$5,Periode,2,FALSE))/5)),0)</f>
        <v>0</v>
      </c>
      <c r="C76" s="79">
        <f>IFERROR(IF(EXACT(C$7,"Tous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strates="&amp;VLOOKUP(C$7,Data_TypeGTYF,4,FALSE)&amp;";", IntrantScenario!$B$7, IntrantScenario!$B$10,"2", "6")/5,_xll.Woodstock.Analyst.Xcel.UDFs.GetIndicatorValue($A76, "1 Groupe de strates="&amp;VLOOKUP(C$7,Data_TypeGTYF,4,FALSE)&amp;";", IntrantScenario!$B$7, IntrantScenario!$B$10,VLOOKUP($A$5,Periode,2,FALSE))/5)),0)</f>
        <v>0</v>
      </c>
      <c r="D76" s="79">
        <f>IFERROR(IF(EXACT(D$7,"Tous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strates="&amp;VLOOKUP(D$7,Data_TypeGTYF,4,FALSE)&amp;";", IntrantScenario!$B$7, IntrantScenario!$B$10,"2", "6")/5,_xll.Woodstock.Analyst.Xcel.UDFs.GetIndicatorValue($A76, "1 Groupe de strates="&amp;VLOOKUP(D$7,Data_TypeGTYF,4,FALSE)&amp;";", IntrantScenario!$B$7, IntrantScenario!$B$10,VLOOKUP($A$5,Periode,2,FALSE))/5)),0)</f>
        <v>0</v>
      </c>
      <c r="E76" s="79">
        <f>IFERROR(IF(EXACT(E$7,"Tous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strates="&amp;VLOOKUP(E$7,Data_TypeGTYF,4,FALSE)&amp;";", IntrantScenario!$B$7, IntrantScenario!$B$10,"2", "6")/5,_xll.Woodstock.Analyst.Xcel.UDFs.GetIndicatorValue($A76, "1 Groupe de strates="&amp;VLOOKUP(E$7,Data_TypeGTYF,4,FALSE)&amp;";", IntrantScenario!$B$7, IntrantScenario!$B$10,VLOOKUP($A$5,Periode,2,FALSE))/5)),0)</f>
        <v>0</v>
      </c>
      <c r="F76" s="79">
        <f>IFERROR(IF(EXACT(F$7,"Tous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strates="&amp;VLOOKUP(F$7,Data_TypeGTYF,4,FALSE)&amp;";", IntrantScenario!$B$7, IntrantScenario!$B$10,"2", "6")/5,_xll.Woodstock.Analyst.Xcel.UDFs.GetIndicatorValue($A76, "1 Groupe de strates="&amp;VLOOKUP(F$7,Data_TypeGTYF,4,FALSE)&amp;";", IntrantScenario!$B$7, IntrantScenario!$B$10,VLOOKUP($A$5,Periode,2,FALSE))/5)),0)</f>
        <v>0</v>
      </c>
      <c r="G76" s="79">
        <f>IFERROR(IF(EXACT(G$7,"Tous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strates="&amp;VLOOKUP(G$7,Data_TypeGTYF,4,FALSE)&amp;";", IntrantScenario!$B$7, IntrantScenario!$B$10,"2", "6")/5,_xll.Woodstock.Analyst.Xcel.UDFs.GetIndicatorValue($A76, "1 Groupe de strates="&amp;VLOOKUP(G$7,Data_TypeGTYF,4,FALSE)&amp;";", IntrantScenario!$B$7, IntrantScenario!$B$10,VLOOKUP($A$5,Periode,2,FALSE))/5)),0)</f>
        <v>0</v>
      </c>
      <c r="H76" s="79">
        <f>IFERROR(IF(EXACT(H$7,"Tous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strates="&amp;VLOOKUP(H$7,Data_TypeGTYF,4,FALSE)&amp;";", IntrantScenario!$B$7, IntrantScenario!$B$10,"2", "6")/5,_xll.Woodstock.Analyst.Xcel.UDFs.GetIndicatorValue($A76, "1 Groupe de strates="&amp;VLOOKUP(H$7,Data_TypeGTYF,4,FALSE)&amp;";", IntrantScenario!$B$7, IntrantScenario!$B$10,VLOOKUP($A$5,Periode,2,FALSE))/5)),0)</f>
        <v>0</v>
      </c>
      <c r="I76" s="79">
        <f>IFERROR(IF(EXACT(I$7,"Tous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strates="&amp;VLOOKUP(I$7,Data_TypeGTYF,4,FALSE)&amp;";", IntrantScenario!$B$7, IntrantScenario!$B$10,"2", "6")/5,_xll.Woodstock.Analyst.Xcel.UDFs.GetIndicatorValue($A76, "1 Groupe de strates="&amp;VLOOKUP(I$7,Data_TypeGTYF,4,FALSE)&amp;";", IntrantScenario!$B$7, IntrantScenario!$B$10,VLOOKUP($A$5,Periode,2,FALSE))/5)),0)</f>
        <v>0</v>
      </c>
      <c r="J76" s="79">
        <f>IFERROR(IF(EXACT(J$7,"Tous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strates="&amp;VLOOKUP(J$7,Data_TypeGTYF,4,FALSE)&amp;";", IntrantScenario!$B$7, IntrantScenario!$B$10,"2", "6")/5,_xll.Woodstock.Analyst.Xcel.UDFs.GetIndicatorValue($A76, "1 Groupe de strates="&amp;VLOOKUP(J$7,Data_TypeGTYF,4,FALSE)&amp;";", IntrantScenario!$B$7, IntrantScenario!$B$10,VLOOKUP($A$5,Periode,2,FALSE))/5)),0)</f>
        <v>0</v>
      </c>
      <c r="K76" s="79">
        <f>IFERROR(IF(EXACT(K$7,"Tous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strates="&amp;VLOOKUP(K$7,Data_TypeGTYF,4,FALSE)&amp;";", IntrantScenario!$B$7, IntrantScenario!$B$10,"2", "6")/5,_xll.Woodstock.Analyst.Xcel.UDFs.GetIndicatorValue($A76, "1 Groupe de strates="&amp;VLOOKUP(K$7,Data_TypeGTYF,4,FALSE)&amp;";", IntrantScenario!$B$7, IntrantScenario!$B$10,VLOOKUP($A$5,Periode,2,FALSE))/5)),0)</f>
        <v>0</v>
      </c>
      <c r="L76" s="79">
        <f>IFERROR(IF(EXACT(L$7,"Tous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strates="&amp;VLOOKUP(L$7,Data_TypeGTYF,4,FALSE)&amp;";", IntrantScenario!$B$7, IntrantScenario!$B$10,"2", "6")/5,_xll.Woodstock.Analyst.Xcel.UDFs.GetIndicatorValue($A76, "1 Groupe de strates="&amp;VLOOKUP(L$7,Data_TypeGTYF,4,FALSE)&amp;";", IntrantScenario!$B$7, IntrantScenario!$B$10,VLOOKUP($A$5,Periode,2,FALSE))/5)),0)</f>
        <v>0</v>
      </c>
      <c r="M76" s="79">
        <f>IFERROR(IF(EXACT(M$7,"Tous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strates="&amp;VLOOKUP(M$7,Data_TypeGTYF,4,FALSE)&amp;";", IntrantScenario!$B$7, IntrantScenario!$B$10,"2", "6")/5,_xll.Woodstock.Analyst.Xcel.UDFs.GetIndicatorValue($A76, "1 Groupe de strates="&amp;VLOOKUP(M$7,Data_TypeGTYF,4,FALSE)&amp;";", IntrantScenario!$B$7, IntrantScenario!$B$10,VLOOKUP($A$5,Periode,2,FALSE))/5)),0)</f>
        <v>0</v>
      </c>
      <c r="N76" s="79">
        <f>IFERROR(IF(EXACT(N$7,"Tous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strates="&amp;VLOOKUP(N$7,Data_TypeGTYF,4,FALSE)&amp;";", IntrantScenario!$B$7, IntrantScenario!$B$10,"2", "6")/5,_xll.Woodstock.Analyst.Xcel.UDFs.GetIndicatorValue($A76, "1 Groupe de strates="&amp;VLOOKUP(N$7,Data_TypeGTYF,4,FALSE)&amp;";", IntrantScenario!$B$7, IntrantScenario!$B$10,VLOOKUP($A$5,Periode,2,FALSE))/5)),0)</f>
        <v>0</v>
      </c>
      <c r="O76" s="79">
        <f>IFERROR(IF(EXACT(O$7,"Tous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strates="&amp;VLOOKUP(O$7,Data_TypeGTYF,4,FALSE)&amp;";", IntrantScenario!$B$7, IntrantScenario!$B$10,"2", "6")/5,_xll.Woodstock.Analyst.Xcel.UDFs.GetIndicatorValue($A76, "1 Groupe de strates="&amp;VLOOKUP(O$7,Data_TypeGTYF,4,FALSE)&amp;";", IntrantScenario!$B$7, IntrantScenario!$B$10,VLOOKUP($A$5,Periode,2,FALSE))/5)),0)</f>
        <v>0</v>
      </c>
      <c r="P76" s="79">
        <f>IFERROR(IF(EXACT(P$7,"Tous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strates="&amp;VLOOKUP(P$7,Data_TypeGTYF,4,FALSE)&amp;";", IntrantScenario!$B$7, IntrantScenario!$B$10,"2", "6")/5,_xll.Woodstock.Analyst.Xcel.UDFs.GetIndicatorValue($A76, "1 Groupe de strates="&amp;VLOOKUP(P$7,Data_TypeGTYF,4,FALSE)&amp;";", IntrantScenario!$B$7, IntrantScenario!$B$10,VLOOKUP($A$5,Periode,2,FALSE))/5)),0)</f>
        <v>0</v>
      </c>
    </row>
    <row r="77" spans="1:16" hidden="1" x14ac:dyDescent="0.25">
      <c r="A77" s="82" t="s">
        <v>846</v>
      </c>
      <c r="B77" s="79">
        <f>IFERROR(IF(EXACT(B$7,"Tous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strates="&amp;VLOOKUP(B$7,Data_TypeGTYF,4,FALSE)&amp;";", IntrantScenario!$B$7, IntrantScenario!$B$10,"2", "6")/5,_xll.Woodstock.Analyst.Xcel.UDFs.GetIndicatorValue($A77, "1 Groupe de strates="&amp;VLOOKUP(B$7,Data_TypeGTYF,4,FALSE)&amp;";", IntrantScenario!$B$7, IntrantScenario!$B$10,VLOOKUP($A$5,Periode,2,FALSE))/5)),0)</f>
        <v>0</v>
      </c>
      <c r="C77" s="79">
        <f>IFERROR(IF(EXACT(C$7,"Tous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strates="&amp;VLOOKUP(C$7,Data_TypeGTYF,4,FALSE)&amp;";", IntrantScenario!$B$7, IntrantScenario!$B$10,"2", "6")/5,_xll.Woodstock.Analyst.Xcel.UDFs.GetIndicatorValue($A77, "1 Groupe de strates="&amp;VLOOKUP(C$7,Data_TypeGTYF,4,FALSE)&amp;";", IntrantScenario!$B$7, IntrantScenario!$B$10,VLOOKUP($A$5,Periode,2,FALSE))/5)),0)</f>
        <v>0</v>
      </c>
      <c r="D77" s="79">
        <f>IFERROR(IF(EXACT(D$7,"Tous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strates="&amp;VLOOKUP(D$7,Data_TypeGTYF,4,FALSE)&amp;";", IntrantScenario!$B$7, IntrantScenario!$B$10,"2", "6")/5,_xll.Woodstock.Analyst.Xcel.UDFs.GetIndicatorValue($A77, "1 Groupe de strates="&amp;VLOOKUP(D$7,Data_TypeGTYF,4,FALSE)&amp;";", IntrantScenario!$B$7, IntrantScenario!$B$10,VLOOKUP($A$5,Periode,2,FALSE))/5)),0)</f>
        <v>0</v>
      </c>
      <c r="E77" s="79">
        <f>IFERROR(IF(EXACT(E$7,"Tous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strates="&amp;VLOOKUP(E$7,Data_TypeGTYF,4,FALSE)&amp;";", IntrantScenario!$B$7, IntrantScenario!$B$10,"2", "6")/5,_xll.Woodstock.Analyst.Xcel.UDFs.GetIndicatorValue($A77, "1 Groupe de strates="&amp;VLOOKUP(E$7,Data_TypeGTYF,4,FALSE)&amp;";", IntrantScenario!$B$7, IntrantScenario!$B$10,VLOOKUP($A$5,Periode,2,FALSE))/5)),0)</f>
        <v>0</v>
      </c>
      <c r="F77" s="79">
        <f>IFERROR(IF(EXACT(F$7,"Tous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strates="&amp;VLOOKUP(F$7,Data_TypeGTYF,4,FALSE)&amp;";", IntrantScenario!$B$7, IntrantScenario!$B$10,"2", "6")/5,_xll.Woodstock.Analyst.Xcel.UDFs.GetIndicatorValue($A77, "1 Groupe de strates="&amp;VLOOKUP(F$7,Data_TypeGTYF,4,FALSE)&amp;";", IntrantScenario!$B$7, IntrantScenario!$B$10,VLOOKUP($A$5,Periode,2,FALSE))/5)),0)</f>
        <v>0</v>
      </c>
      <c r="G77" s="79">
        <f>IFERROR(IF(EXACT(G$7,"Tous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strates="&amp;VLOOKUP(G$7,Data_TypeGTYF,4,FALSE)&amp;";", IntrantScenario!$B$7, IntrantScenario!$B$10,"2", "6")/5,_xll.Woodstock.Analyst.Xcel.UDFs.GetIndicatorValue($A77, "1 Groupe de strates="&amp;VLOOKUP(G$7,Data_TypeGTYF,4,FALSE)&amp;";", IntrantScenario!$B$7, IntrantScenario!$B$10,VLOOKUP($A$5,Periode,2,FALSE))/5)),0)</f>
        <v>0</v>
      </c>
      <c r="H77" s="79">
        <f>IFERROR(IF(EXACT(H$7,"Tous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strates="&amp;VLOOKUP(H$7,Data_TypeGTYF,4,FALSE)&amp;";", IntrantScenario!$B$7, IntrantScenario!$B$10,"2", "6")/5,_xll.Woodstock.Analyst.Xcel.UDFs.GetIndicatorValue($A77, "1 Groupe de strates="&amp;VLOOKUP(H$7,Data_TypeGTYF,4,FALSE)&amp;";", IntrantScenario!$B$7, IntrantScenario!$B$10,VLOOKUP($A$5,Periode,2,FALSE))/5)),0)</f>
        <v>0</v>
      </c>
      <c r="I77" s="79">
        <f>IFERROR(IF(EXACT(I$7,"Tous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strates="&amp;VLOOKUP(I$7,Data_TypeGTYF,4,FALSE)&amp;";", IntrantScenario!$B$7, IntrantScenario!$B$10,"2", "6")/5,_xll.Woodstock.Analyst.Xcel.UDFs.GetIndicatorValue($A77, "1 Groupe de strates="&amp;VLOOKUP(I$7,Data_TypeGTYF,4,FALSE)&amp;";", IntrantScenario!$B$7, IntrantScenario!$B$10,VLOOKUP($A$5,Periode,2,FALSE))/5)),0)</f>
        <v>92.119026716649529</v>
      </c>
      <c r="J77" s="79">
        <f>IFERROR(IF(EXACT(J$7,"Tous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strates="&amp;VLOOKUP(J$7,Data_TypeGTYF,4,FALSE)&amp;";", IntrantScenario!$B$7, IntrantScenario!$B$10,"2", "6")/5,_xll.Woodstock.Analyst.Xcel.UDFs.GetIndicatorValue($A77, "1 Groupe de strates="&amp;VLOOKUP(J$7,Data_TypeGTYF,4,FALSE)&amp;";", IntrantScenario!$B$7, IntrantScenario!$B$10,VLOOKUP($A$5,Periode,2,FALSE))/5)),0)</f>
        <v>143.40097316980362</v>
      </c>
      <c r="K77" s="79">
        <f>IFERROR(IF(EXACT(K$7,"Tous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strates="&amp;VLOOKUP(K$7,Data_TypeGTYF,4,FALSE)&amp;";", IntrantScenario!$B$7, IntrantScenario!$B$10,"2", "6")/5,_xll.Woodstock.Analyst.Xcel.UDFs.GetIndicatorValue($A77, "1 Groupe de strates="&amp;VLOOKUP(K$7,Data_TypeGTYF,4,FALSE)&amp;";", IntrantScenario!$B$7, IntrantScenario!$B$10,VLOOKUP($A$5,Periode,2,FALSE))/5)),0)</f>
        <v>0</v>
      </c>
      <c r="L77" s="79">
        <f>IFERROR(IF(EXACT(L$7,"Tous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strates="&amp;VLOOKUP(L$7,Data_TypeGTYF,4,FALSE)&amp;";", IntrantScenario!$B$7, IntrantScenario!$B$10,"2", "6")/5,_xll.Woodstock.Analyst.Xcel.UDFs.GetIndicatorValue($A77, "1 Groupe de strates="&amp;VLOOKUP(L$7,Data_TypeGTYF,4,FALSE)&amp;";", IntrantScenario!$B$7, IntrantScenario!$B$10,VLOOKUP($A$5,Periode,2,FALSE))/5)),0)</f>
        <v>0</v>
      </c>
      <c r="M77" s="79">
        <f>IFERROR(IF(EXACT(M$7,"Tous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strates="&amp;VLOOKUP(M$7,Data_TypeGTYF,4,FALSE)&amp;";", IntrantScenario!$B$7, IntrantScenario!$B$10,"2", "6")/5,_xll.Woodstock.Analyst.Xcel.UDFs.GetIndicatorValue($A77, "1 Groupe de strates="&amp;VLOOKUP(M$7,Data_TypeGTYF,4,FALSE)&amp;";", IntrantScenario!$B$7, IntrantScenario!$B$10,VLOOKUP($A$5,Periode,2,FALSE))/5)),0)</f>
        <v>0</v>
      </c>
      <c r="N77" s="79">
        <f>IFERROR(IF(EXACT(N$7,"Tous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strates="&amp;VLOOKUP(N$7,Data_TypeGTYF,4,FALSE)&amp;";", IntrantScenario!$B$7, IntrantScenario!$B$10,"2", "6")/5,_xll.Woodstock.Analyst.Xcel.UDFs.GetIndicatorValue($A77, "1 Groupe de strates="&amp;VLOOKUP(N$7,Data_TypeGTYF,4,FALSE)&amp;";", IntrantScenario!$B$7, IntrantScenario!$B$10,VLOOKUP($A$5,Periode,2,FALSE))/5)),0)</f>
        <v>0</v>
      </c>
      <c r="O77" s="79">
        <f>IFERROR(IF(EXACT(O$7,"Tous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strates="&amp;VLOOKUP(O$7,Data_TypeGTYF,4,FALSE)&amp;";", IntrantScenario!$B$7, IntrantScenario!$B$10,"2", "6")/5,_xll.Woodstock.Analyst.Xcel.UDFs.GetIndicatorValue($A77, "1 Groupe de strates="&amp;VLOOKUP(O$7,Data_TypeGTYF,4,FALSE)&amp;";", IntrantScenario!$B$7, IntrantScenario!$B$10,VLOOKUP($A$5,Periode,2,FALSE))/5)),0)</f>
        <v>0</v>
      </c>
      <c r="P77" s="79">
        <f>IFERROR(IF(EXACT(P$7,"Tous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strates="&amp;VLOOKUP(P$7,Data_TypeGTYF,4,FALSE)&amp;";", IntrantScenario!$B$7, IntrantScenario!$B$10,"2", "6")/5,_xll.Woodstock.Analyst.Xcel.UDFs.GetIndicatorValue($A77, "1 Groupe de strates="&amp;VLOOKUP(P$7,Data_TypeGTYF,4,FALSE)&amp;";", IntrantScenario!$B$7, IntrantScenario!$B$10,VLOOKUP($A$5,Periode,2,FALSE))/5)),0)</f>
        <v>293.65540463179349</v>
      </c>
    </row>
    <row r="78" spans="1:16" hidden="1" x14ac:dyDescent="0.25">
      <c r="A78" s="82" t="s">
        <v>847</v>
      </c>
      <c r="B78" s="79">
        <f>IFERROR(IF(EXACT(B$7,"Tous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strates="&amp;VLOOKUP(B$7,Data_TypeGTYF,4,FALSE)&amp;";", IntrantScenario!$B$7, IntrantScenario!$B$10,"2", "6")/5,_xll.Woodstock.Analyst.Xcel.UDFs.GetIndicatorValue($A78, "1 Groupe de strates="&amp;VLOOKUP(B$7,Data_TypeGTYF,4,FALSE)&amp;";", IntrantScenario!$B$7, IntrantScenario!$B$10,VLOOKUP($A$5,Periode,2,FALSE))/5)),0)</f>
        <v>0</v>
      </c>
      <c r="C78" s="79">
        <f>IFERROR(IF(EXACT(C$7,"Tous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strates="&amp;VLOOKUP(C$7,Data_TypeGTYF,4,FALSE)&amp;";", IntrantScenario!$B$7, IntrantScenario!$B$10,"2", "6")/5,_xll.Woodstock.Analyst.Xcel.UDFs.GetIndicatorValue($A78, "1 Groupe de strates="&amp;VLOOKUP(C$7,Data_TypeGTYF,4,FALSE)&amp;";", IntrantScenario!$B$7, IntrantScenario!$B$10,VLOOKUP($A$5,Periode,2,FALSE))/5)),0)</f>
        <v>0</v>
      </c>
      <c r="D78" s="79">
        <f>IFERROR(IF(EXACT(D$7,"Tous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strates="&amp;VLOOKUP(D$7,Data_TypeGTYF,4,FALSE)&amp;";", IntrantScenario!$B$7, IntrantScenario!$B$10,"2", "6")/5,_xll.Woodstock.Analyst.Xcel.UDFs.GetIndicatorValue($A78, "1 Groupe de strates="&amp;VLOOKUP(D$7,Data_TypeGTYF,4,FALSE)&amp;";", IntrantScenario!$B$7, IntrantScenario!$B$10,VLOOKUP($A$5,Periode,2,FALSE))/5)),0)</f>
        <v>0</v>
      </c>
      <c r="E78" s="79">
        <f>IFERROR(IF(EXACT(E$7,"Tous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strates="&amp;VLOOKUP(E$7,Data_TypeGTYF,4,FALSE)&amp;";", IntrantScenario!$B$7, IntrantScenario!$B$10,"2", "6")/5,_xll.Woodstock.Analyst.Xcel.UDFs.GetIndicatorValue($A78, "1 Groupe de strates="&amp;VLOOKUP(E$7,Data_TypeGTYF,4,FALSE)&amp;";", IntrantScenario!$B$7, IntrantScenario!$B$10,VLOOKUP($A$5,Periode,2,FALSE))/5)),0)</f>
        <v>0</v>
      </c>
      <c r="F78" s="79">
        <f>IFERROR(IF(EXACT(F$7,"Tous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strates="&amp;VLOOKUP(F$7,Data_TypeGTYF,4,FALSE)&amp;";", IntrantScenario!$B$7, IntrantScenario!$B$10,"2", "6")/5,_xll.Woodstock.Analyst.Xcel.UDFs.GetIndicatorValue($A78, "1 Groupe de strates="&amp;VLOOKUP(F$7,Data_TypeGTYF,4,FALSE)&amp;";", IntrantScenario!$B$7, IntrantScenario!$B$10,VLOOKUP($A$5,Periode,2,FALSE))/5)),0)</f>
        <v>0</v>
      </c>
      <c r="G78" s="79">
        <f>IFERROR(IF(EXACT(G$7,"Tous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strates="&amp;VLOOKUP(G$7,Data_TypeGTYF,4,FALSE)&amp;";", IntrantScenario!$B$7, IntrantScenario!$B$10,"2", "6")/5,_xll.Woodstock.Analyst.Xcel.UDFs.GetIndicatorValue($A78, "1 Groupe de strates="&amp;VLOOKUP(G$7,Data_TypeGTYF,4,FALSE)&amp;";", IntrantScenario!$B$7, IntrantScenario!$B$10,VLOOKUP($A$5,Periode,2,FALSE))/5)),0)</f>
        <v>0</v>
      </c>
      <c r="H78" s="79">
        <f>IFERROR(IF(EXACT(H$7,"Tous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strates="&amp;VLOOKUP(H$7,Data_TypeGTYF,4,FALSE)&amp;";", IntrantScenario!$B$7, IntrantScenario!$B$10,"2", "6")/5,_xll.Woodstock.Analyst.Xcel.UDFs.GetIndicatorValue($A78, "1 Groupe de strates="&amp;VLOOKUP(H$7,Data_TypeGTYF,4,FALSE)&amp;";", IntrantScenario!$B$7, IntrantScenario!$B$10,VLOOKUP($A$5,Periode,2,FALSE))/5)),0)</f>
        <v>0</v>
      </c>
      <c r="I78" s="79">
        <f>IFERROR(IF(EXACT(I$7,"Tous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strates="&amp;VLOOKUP(I$7,Data_TypeGTYF,4,FALSE)&amp;";", IntrantScenario!$B$7, IntrantScenario!$B$10,"2", "6")/5,_xll.Woodstock.Analyst.Xcel.UDFs.GetIndicatorValue($A78, "1 Groupe de strates="&amp;VLOOKUP(I$7,Data_TypeGTYF,4,FALSE)&amp;";", IntrantScenario!$B$7, IntrantScenario!$B$10,VLOOKUP($A$5,Periode,2,FALSE))/5)),0)</f>
        <v>0</v>
      </c>
      <c r="J78" s="79">
        <f>IFERROR(IF(EXACT(J$7,"Tous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strates="&amp;VLOOKUP(J$7,Data_TypeGTYF,4,FALSE)&amp;";", IntrantScenario!$B$7, IntrantScenario!$B$10,"2", "6")/5,_xll.Woodstock.Analyst.Xcel.UDFs.GetIndicatorValue($A78, "1 Groupe de strates="&amp;VLOOKUP(J$7,Data_TypeGTYF,4,FALSE)&amp;";", IntrantScenario!$B$7, IntrantScenario!$B$10,VLOOKUP($A$5,Periode,2,FALSE))/5)),0)</f>
        <v>0</v>
      </c>
      <c r="K78" s="79">
        <f>IFERROR(IF(EXACT(K$7,"Tous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strates="&amp;VLOOKUP(K$7,Data_TypeGTYF,4,FALSE)&amp;";", IntrantScenario!$B$7, IntrantScenario!$B$10,"2", "6")/5,_xll.Woodstock.Analyst.Xcel.UDFs.GetIndicatorValue($A78, "1 Groupe de strates="&amp;VLOOKUP(K$7,Data_TypeGTYF,4,FALSE)&amp;";", IntrantScenario!$B$7, IntrantScenario!$B$10,VLOOKUP($A$5,Periode,2,FALSE))/5)),0)</f>
        <v>0</v>
      </c>
      <c r="L78" s="79">
        <f>IFERROR(IF(EXACT(L$7,"Tous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strates="&amp;VLOOKUP(L$7,Data_TypeGTYF,4,FALSE)&amp;";", IntrantScenario!$B$7, IntrantScenario!$B$10,"2", "6")/5,_xll.Woodstock.Analyst.Xcel.UDFs.GetIndicatorValue($A78, "1 Groupe de strates="&amp;VLOOKUP(L$7,Data_TypeGTYF,4,FALSE)&amp;";", IntrantScenario!$B$7, IntrantScenario!$B$10,VLOOKUP($A$5,Periode,2,FALSE))/5)),0)</f>
        <v>0</v>
      </c>
      <c r="M78" s="79">
        <f>IFERROR(IF(EXACT(M$7,"Tous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strates="&amp;VLOOKUP(M$7,Data_TypeGTYF,4,FALSE)&amp;";", IntrantScenario!$B$7, IntrantScenario!$B$10,"2", "6")/5,_xll.Woodstock.Analyst.Xcel.UDFs.GetIndicatorValue($A78, "1 Groupe de strates="&amp;VLOOKUP(M$7,Data_TypeGTYF,4,FALSE)&amp;";", IntrantScenario!$B$7, IntrantScenario!$B$10,VLOOKUP($A$5,Periode,2,FALSE))/5)),0)</f>
        <v>0</v>
      </c>
      <c r="N78" s="79">
        <f>IFERROR(IF(EXACT(N$7,"Tous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strates="&amp;VLOOKUP(N$7,Data_TypeGTYF,4,FALSE)&amp;";", IntrantScenario!$B$7, IntrantScenario!$B$10,"2", "6")/5,_xll.Woodstock.Analyst.Xcel.UDFs.GetIndicatorValue($A78, "1 Groupe de strates="&amp;VLOOKUP(N$7,Data_TypeGTYF,4,FALSE)&amp;";", IntrantScenario!$B$7, IntrantScenario!$B$10,VLOOKUP($A$5,Periode,2,FALSE))/5)),0)</f>
        <v>0</v>
      </c>
      <c r="O78" s="79">
        <f>IFERROR(IF(EXACT(O$7,"Tous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strates="&amp;VLOOKUP(O$7,Data_TypeGTYF,4,FALSE)&amp;";", IntrantScenario!$B$7, IntrantScenario!$B$10,"2", "6")/5,_xll.Woodstock.Analyst.Xcel.UDFs.GetIndicatorValue($A78, "1 Groupe de strates="&amp;VLOOKUP(O$7,Data_TypeGTYF,4,FALSE)&amp;";", IntrantScenario!$B$7, IntrantScenario!$B$10,VLOOKUP($A$5,Periode,2,FALSE))/5)),0)</f>
        <v>0</v>
      </c>
      <c r="P78" s="79">
        <f>IFERROR(IF(EXACT(P$7,"Tous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strates="&amp;VLOOKUP(P$7,Data_TypeGTYF,4,FALSE)&amp;";", IntrantScenario!$B$7, IntrantScenario!$B$10,"2", "6")/5,_xll.Woodstock.Analyst.Xcel.UDFs.GetIndicatorValue($A78, "1 Groupe de strates="&amp;VLOOKUP(P$7,Data_TypeGTYF,4,FALSE)&amp;";", IntrantScenario!$B$7, IntrantScenario!$B$10,VLOOKUP($A$5,Periode,2,FALSE))/5)),0)</f>
        <v>0</v>
      </c>
    </row>
    <row r="79" spans="1:16" x14ac:dyDescent="0.25">
      <c r="A79" s="83" t="s">
        <v>848</v>
      </c>
      <c r="B79" s="86">
        <f t="shared" ref="B79:P79" si="18">IFERROR((B53+B49+B45)/B18,0)</f>
        <v>0</v>
      </c>
      <c r="C79" s="86">
        <f t="shared" si="18"/>
        <v>0</v>
      </c>
      <c r="D79" s="86">
        <f t="shared" si="18"/>
        <v>0</v>
      </c>
      <c r="E79" s="86">
        <f t="shared" si="18"/>
        <v>0</v>
      </c>
      <c r="F79" s="86">
        <f t="shared" si="18"/>
        <v>0</v>
      </c>
      <c r="G79" s="86">
        <f t="shared" si="18"/>
        <v>0</v>
      </c>
      <c r="H79" s="86">
        <f t="shared" si="18"/>
        <v>0</v>
      </c>
      <c r="I79" s="86">
        <f t="shared" si="18"/>
        <v>0.45766004437524938</v>
      </c>
      <c r="J79" s="86">
        <f t="shared" si="18"/>
        <v>0.29879742459094549</v>
      </c>
      <c r="K79" s="86">
        <f t="shared" si="18"/>
        <v>0</v>
      </c>
      <c r="L79" s="86">
        <f t="shared" si="18"/>
        <v>0.89596568982035096</v>
      </c>
      <c r="M79" s="86">
        <f t="shared" si="18"/>
        <v>0</v>
      </c>
      <c r="N79" s="86">
        <f t="shared" si="18"/>
        <v>0</v>
      </c>
      <c r="O79" s="86">
        <f t="shared" si="18"/>
        <v>0</v>
      </c>
      <c r="P79" s="86">
        <f t="shared" si="18"/>
        <v>0.30999999925728017</v>
      </c>
    </row>
    <row r="80" spans="1:16" x14ac:dyDescent="0.25">
      <c r="A80" s="73" t="s">
        <v>532</v>
      </c>
      <c r="B80" s="85">
        <f t="shared" ref="B80:P80" si="19">B60+B53+B49+B45</f>
        <v>0</v>
      </c>
      <c r="C80" s="85">
        <f t="shared" si="19"/>
        <v>0</v>
      </c>
      <c r="D80" s="85">
        <f t="shared" si="19"/>
        <v>0</v>
      </c>
      <c r="E80" s="85">
        <f t="shared" si="19"/>
        <v>0</v>
      </c>
      <c r="F80" s="85">
        <f t="shared" si="19"/>
        <v>0</v>
      </c>
      <c r="G80" s="85">
        <f t="shared" si="19"/>
        <v>0</v>
      </c>
      <c r="H80" s="85">
        <f t="shared" si="19"/>
        <v>0</v>
      </c>
      <c r="I80" s="85">
        <f t="shared" si="19"/>
        <v>967.11902487844225</v>
      </c>
      <c r="J80" s="85">
        <f t="shared" si="19"/>
        <v>929.02003774523735</v>
      </c>
      <c r="K80" s="85">
        <f t="shared" si="19"/>
        <v>0</v>
      </c>
      <c r="L80" s="85">
        <f t="shared" si="19"/>
        <v>657.60439190626153</v>
      </c>
      <c r="M80" s="85">
        <f t="shared" si="19"/>
        <v>0</v>
      </c>
      <c r="N80" s="85">
        <f t="shared" si="19"/>
        <v>0</v>
      </c>
      <c r="O80" s="85">
        <f t="shared" si="19"/>
        <v>0</v>
      </c>
      <c r="P80" s="85">
        <f t="shared" si="19"/>
        <v>2611.8788592752817</v>
      </c>
    </row>
    <row r="81" spans="1:16" x14ac:dyDescent="0.25">
      <c r="A81" s="75" t="s">
        <v>742</v>
      </c>
      <c r="B81" s="93">
        <f t="shared" ref="B81:P81" si="20">SUM(B82:B84)</f>
        <v>0</v>
      </c>
      <c r="C81" s="93">
        <f t="shared" si="20"/>
        <v>0</v>
      </c>
      <c r="D81" s="93">
        <f t="shared" si="20"/>
        <v>0</v>
      </c>
      <c r="E81" s="93">
        <f t="shared" si="20"/>
        <v>0</v>
      </c>
      <c r="F81" s="93">
        <f t="shared" si="20"/>
        <v>0</v>
      </c>
      <c r="G81" s="93">
        <f t="shared" si="20"/>
        <v>548.74408330053097</v>
      </c>
      <c r="H81" s="93">
        <f t="shared" si="20"/>
        <v>0</v>
      </c>
      <c r="I81" s="93">
        <f t="shared" si="20"/>
        <v>0</v>
      </c>
      <c r="J81" s="93">
        <f t="shared" si="20"/>
        <v>0</v>
      </c>
      <c r="K81" s="93">
        <f t="shared" si="20"/>
        <v>0</v>
      </c>
      <c r="L81" s="93">
        <f t="shared" si="20"/>
        <v>0</v>
      </c>
      <c r="M81" s="93">
        <f t="shared" si="20"/>
        <v>0</v>
      </c>
      <c r="N81" s="93">
        <f t="shared" si="20"/>
        <v>0</v>
      </c>
      <c r="O81" s="93">
        <f t="shared" si="20"/>
        <v>0</v>
      </c>
      <c r="P81" s="93">
        <f t="shared" si="20"/>
        <v>548.74408330053097</v>
      </c>
    </row>
    <row r="82" spans="1:16" hidden="1" x14ac:dyDescent="0.25">
      <c r="A82" s="74" t="s">
        <v>849</v>
      </c>
      <c r="B82" s="79">
        <f>IFERROR(IF(EXACT(B$7,"Tous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courbes="&amp;VLOOKUP(B$7,Data_TypeGTYF,2,FALSE)&amp;";", IntrantScenario!$B$7, IntrantScenario!$B$10,"2", "6")/5,_xll.Woodstock.Analyst.Xcel.UDFs.GetIndicatorValue($A82, "5 Famille de courbes="&amp;VLOOKUP(B$7,Data_TypeGTYF,2,FALSE)&amp;";", IntrantScenario!$B$7, IntrantScenario!$B$10,VLOOKUP($A$5,Periode,2,FALSE))/5)),0)</f>
        <v>0</v>
      </c>
      <c r="C82" s="79">
        <f>IFERROR(IF(EXACT(C$7,"Tous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courbes="&amp;VLOOKUP(C$7,Data_TypeGTYF,2,FALSE)&amp;";", IntrantScenario!$B$7, IntrantScenario!$B$10,"2", "6")/5,_xll.Woodstock.Analyst.Xcel.UDFs.GetIndicatorValue($A82, "5 Famille de courbes="&amp;VLOOKUP(C$7,Data_TypeGTYF,2,FALSE)&amp;";", IntrantScenario!$B$7, IntrantScenario!$B$10,VLOOKUP($A$5,Periode,2,FALSE))/5)),0)</f>
        <v>0</v>
      </c>
      <c r="D82" s="79">
        <f>IFERROR(IF(EXACT(D$7,"Tous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courbes="&amp;VLOOKUP(D$7,Data_TypeGTYF,2,FALSE)&amp;";", IntrantScenario!$B$7, IntrantScenario!$B$10,"2", "6")/5,_xll.Woodstock.Analyst.Xcel.UDFs.GetIndicatorValue($A82, "5 Famille de courbes="&amp;VLOOKUP(D$7,Data_TypeGTYF,2,FALSE)&amp;";", IntrantScenario!$B$7, IntrantScenario!$B$10,VLOOKUP($A$5,Periode,2,FALSE))/5)),0)</f>
        <v>0</v>
      </c>
      <c r="E82" s="79">
        <f>IFERROR(IF(EXACT(E$7,"Tous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courbes="&amp;VLOOKUP(E$7,Data_TypeGTYF,2,FALSE)&amp;";", IntrantScenario!$B$7, IntrantScenario!$B$10,"2", "6")/5,_xll.Woodstock.Analyst.Xcel.UDFs.GetIndicatorValue($A82, "5 Famille de courbes="&amp;VLOOKUP(E$7,Data_TypeGTYF,2,FALSE)&amp;";", IntrantScenario!$B$7, IntrantScenario!$B$10,VLOOKUP($A$5,Periode,2,FALSE))/5)),0)</f>
        <v>0</v>
      </c>
      <c r="F82" s="79">
        <f>IFERROR(IF(EXACT(F$7,"Tous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courbes="&amp;VLOOKUP(F$7,Data_TypeGTYF,2,FALSE)&amp;";", IntrantScenario!$B$7, IntrantScenario!$B$10,"2", "6")/5,_xll.Woodstock.Analyst.Xcel.UDFs.GetIndicatorValue($A82, "5 Famille de courbes="&amp;VLOOKUP(F$7,Data_TypeGTYF,2,FALSE)&amp;";", IntrantScenario!$B$7, IntrantScenario!$B$10,VLOOKUP($A$5,Periode,2,FALSE))/5)),0)</f>
        <v>0</v>
      </c>
      <c r="G82" s="79">
        <f>IFERROR(IF(EXACT(G$7,"Tous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courbes="&amp;VLOOKUP(G$7,Data_TypeGTYF,2,FALSE)&amp;";", IntrantScenario!$B$7, IntrantScenario!$B$10,"2", "6")/5,_xll.Woodstock.Analyst.Xcel.UDFs.GetIndicatorValue($A82, "5 Famille de courbes="&amp;VLOOKUP(G$7,Data_TypeGTYF,2,FALSE)&amp;";", IntrantScenario!$B$7, IntrantScenario!$B$10,VLOOKUP($A$5,Periode,2,FALSE))/5)),0)</f>
        <v>548.74408330053097</v>
      </c>
      <c r="H82" s="79">
        <f>IFERROR(IF(EXACT(H$7,"Tous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courbes="&amp;VLOOKUP(H$7,Data_TypeGTYF,2,FALSE)&amp;";", IntrantScenario!$B$7, IntrantScenario!$B$10,"2", "6")/5,_xll.Woodstock.Analyst.Xcel.UDFs.GetIndicatorValue($A82, "5 Famille de courbes="&amp;VLOOKUP(H$7,Data_TypeGTYF,2,FALSE)&amp;";", IntrantScenario!$B$7, IntrantScenario!$B$10,VLOOKUP($A$5,Periode,2,FALSE))/5)),0)</f>
        <v>0</v>
      </c>
      <c r="I82" s="79">
        <f>IFERROR(IF(EXACT(I$7,"Tous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courbes="&amp;VLOOKUP(I$7,Data_TypeGTYF,2,FALSE)&amp;";", IntrantScenario!$B$7, IntrantScenario!$B$10,"2", "6")/5,_xll.Woodstock.Analyst.Xcel.UDFs.GetIndicatorValue($A82, "5 Famille de courbes="&amp;VLOOKUP(I$7,Data_TypeGTYF,2,FALSE)&amp;";", IntrantScenario!$B$7, IntrantScenario!$B$10,VLOOKUP($A$5,Periode,2,FALSE))/5)),0)</f>
        <v>0</v>
      </c>
      <c r="J82" s="79">
        <f>IFERROR(IF(EXACT(J$7,"Tous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courbes="&amp;VLOOKUP(J$7,Data_TypeGTYF,2,FALSE)&amp;";", IntrantScenario!$B$7, IntrantScenario!$B$10,"2", "6")/5,_xll.Woodstock.Analyst.Xcel.UDFs.GetIndicatorValue($A82, "5 Famille de courbes="&amp;VLOOKUP(J$7,Data_TypeGTYF,2,FALSE)&amp;";", IntrantScenario!$B$7, IntrantScenario!$B$10,VLOOKUP($A$5,Periode,2,FALSE))/5)),0)</f>
        <v>0</v>
      </c>
      <c r="K82" s="79">
        <f>IFERROR(IF(EXACT(K$7,"Tous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courbes="&amp;VLOOKUP(K$7,Data_TypeGTYF,2,FALSE)&amp;";", IntrantScenario!$B$7, IntrantScenario!$B$10,"2", "6")/5,_xll.Woodstock.Analyst.Xcel.UDFs.GetIndicatorValue($A82, "5 Famille de courbes="&amp;VLOOKUP(K$7,Data_TypeGTYF,2,FALSE)&amp;";", IntrantScenario!$B$7, IntrantScenario!$B$10,VLOOKUP($A$5,Periode,2,FALSE))/5)),0)</f>
        <v>0</v>
      </c>
      <c r="L82" s="79">
        <f>IFERROR(IF(EXACT(L$7,"Tous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courbes="&amp;VLOOKUP(L$7,Data_TypeGTYF,2,FALSE)&amp;";", IntrantScenario!$B$7, IntrantScenario!$B$10,"2", "6")/5,_xll.Woodstock.Analyst.Xcel.UDFs.GetIndicatorValue($A82, "5 Famille de courbes="&amp;VLOOKUP(L$7,Data_TypeGTYF,2,FALSE)&amp;";", IntrantScenario!$B$7, IntrantScenario!$B$10,VLOOKUP($A$5,Periode,2,FALSE))/5)),0)</f>
        <v>0</v>
      </c>
      <c r="M82" s="79">
        <f>IFERROR(IF(EXACT(M$7,"Tous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courbes="&amp;VLOOKUP(M$7,Data_TypeGTYF,2,FALSE)&amp;";", IntrantScenario!$B$7, IntrantScenario!$B$10,"2", "6")/5,_xll.Woodstock.Analyst.Xcel.UDFs.GetIndicatorValue($A82, "5 Famille de courbes="&amp;VLOOKUP(M$7,Data_TypeGTYF,2,FALSE)&amp;";", IntrantScenario!$B$7, IntrantScenario!$B$10,VLOOKUP($A$5,Periode,2,FALSE))/5)),0)</f>
        <v>0</v>
      </c>
      <c r="N82" s="79">
        <f>IFERROR(IF(EXACT(N$7,"Tous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courbes="&amp;VLOOKUP(N$7,Data_TypeGTYF,2,FALSE)&amp;";", IntrantScenario!$B$7, IntrantScenario!$B$10,"2", "6")/5,_xll.Woodstock.Analyst.Xcel.UDFs.GetIndicatorValue($A82, "5 Famille de courbes="&amp;VLOOKUP(N$7,Data_TypeGTYF,2,FALSE)&amp;";", IntrantScenario!$B$7, IntrantScenario!$B$10,VLOOKUP($A$5,Periode,2,FALSE))/5)),0)</f>
        <v>0</v>
      </c>
      <c r="O82" s="79">
        <f>IFERROR(IF(EXACT(O$7,"Tous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courbes="&amp;VLOOKUP(O$7,Data_TypeGTYF,2,FALSE)&amp;";", IntrantScenario!$B$7, IntrantScenario!$B$10,"2", "6")/5,_xll.Woodstock.Analyst.Xcel.UDFs.GetIndicatorValue($A82, "5 Famille de courbes="&amp;VLOOKUP(O$7,Data_TypeGTYF,2,FALSE)&amp;";", IntrantScenario!$B$7, IntrantScenario!$B$10,VLOOKUP($A$5,Periode,2,FALSE))/5)),0)</f>
        <v>0</v>
      </c>
      <c r="P82" s="79">
        <f>IFERROR(IF(EXACT(P$7,"Tous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courbes="&amp;VLOOKUP(P$7,Data_TypeGTYF,2,FALSE)&amp;";", IntrantScenario!$B$7, IntrantScenario!$B$10,"2", "6")/5,_xll.Woodstock.Analyst.Xcel.UDFs.GetIndicatorValue($A82, "5 Famille de courbes="&amp;VLOOKUP(P$7,Data_TypeGTYF,2,FALSE)&amp;";", IntrantScenario!$B$7, IntrantScenario!$B$10,VLOOKUP($A$5,Periode,2,FALSE))/5)),0)</f>
        <v>548.74408330053097</v>
      </c>
    </row>
    <row r="83" spans="1:16" hidden="1" x14ac:dyDescent="0.25">
      <c r="A83" s="74" t="s">
        <v>850</v>
      </c>
      <c r="B83" s="79">
        <f>IFERROR(IF(EXACT(B$7,"Tous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courbes="&amp;VLOOKUP(B$7,Data_TypeGTYF,2,FALSE)&amp;";", IntrantScenario!$B$7, IntrantScenario!$B$10,"2", "6")/5,_xll.Woodstock.Analyst.Xcel.UDFs.GetIndicatorValue($A83, "5 Famille de courbes="&amp;VLOOKUP(B$7,Data_TypeGTYF,2,FALSE)&amp;";", IntrantScenario!$B$7, IntrantScenario!$B$10,VLOOKUP($A$5,Periode,2,FALSE))/5)),0)</f>
        <v>0</v>
      </c>
      <c r="C83" s="79">
        <f>IFERROR(IF(EXACT(C$7,"Tous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courbes="&amp;VLOOKUP(C$7,Data_TypeGTYF,2,FALSE)&amp;";", IntrantScenario!$B$7, IntrantScenario!$B$10,"2", "6")/5,_xll.Woodstock.Analyst.Xcel.UDFs.GetIndicatorValue($A83, "5 Famille de courbes="&amp;VLOOKUP(C$7,Data_TypeGTYF,2,FALSE)&amp;";", IntrantScenario!$B$7, IntrantScenario!$B$10,VLOOKUP($A$5,Periode,2,FALSE))/5)),0)</f>
        <v>0</v>
      </c>
      <c r="D83" s="79">
        <f>IFERROR(IF(EXACT(D$7,"Tous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courbes="&amp;VLOOKUP(D$7,Data_TypeGTYF,2,FALSE)&amp;";", IntrantScenario!$B$7, IntrantScenario!$B$10,"2", "6")/5,_xll.Woodstock.Analyst.Xcel.UDFs.GetIndicatorValue($A83, "5 Famille de courbes="&amp;VLOOKUP(D$7,Data_TypeGTYF,2,FALSE)&amp;";", IntrantScenario!$B$7, IntrantScenario!$B$10,VLOOKUP($A$5,Periode,2,FALSE))/5)),0)</f>
        <v>0</v>
      </c>
      <c r="E83" s="79">
        <f>IFERROR(IF(EXACT(E$7,"Tous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courbes="&amp;VLOOKUP(E$7,Data_TypeGTYF,2,FALSE)&amp;";", IntrantScenario!$B$7, IntrantScenario!$B$10,"2", "6")/5,_xll.Woodstock.Analyst.Xcel.UDFs.GetIndicatorValue($A83, "5 Famille de courbes="&amp;VLOOKUP(E$7,Data_TypeGTYF,2,FALSE)&amp;";", IntrantScenario!$B$7, IntrantScenario!$B$10,VLOOKUP($A$5,Periode,2,FALSE))/5)),0)</f>
        <v>0</v>
      </c>
      <c r="F83" s="79">
        <f>IFERROR(IF(EXACT(F$7,"Tous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courbes="&amp;VLOOKUP(F$7,Data_TypeGTYF,2,FALSE)&amp;";", IntrantScenario!$B$7, IntrantScenario!$B$10,"2", "6")/5,_xll.Woodstock.Analyst.Xcel.UDFs.GetIndicatorValue($A83, "5 Famille de courbes="&amp;VLOOKUP(F$7,Data_TypeGTYF,2,FALSE)&amp;";", IntrantScenario!$B$7, IntrantScenario!$B$10,VLOOKUP($A$5,Periode,2,FALSE))/5)),0)</f>
        <v>0</v>
      </c>
      <c r="G83" s="79">
        <f>IFERROR(IF(EXACT(G$7,"Tous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courbes="&amp;VLOOKUP(G$7,Data_TypeGTYF,2,FALSE)&amp;";", IntrantScenario!$B$7, IntrantScenario!$B$10,"2", "6")/5,_xll.Woodstock.Analyst.Xcel.UDFs.GetIndicatorValue($A83, "5 Famille de courbes="&amp;VLOOKUP(G$7,Data_TypeGTYF,2,FALSE)&amp;";", IntrantScenario!$B$7, IntrantScenario!$B$10,VLOOKUP($A$5,Periode,2,FALSE))/5)),0)</f>
        <v>0</v>
      </c>
      <c r="H83" s="79">
        <f>IFERROR(IF(EXACT(H$7,"Tous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courbes="&amp;VLOOKUP(H$7,Data_TypeGTYF,2,FALSE)&amp;";", IntrantScenario!$B$7, IntrantScenario!$B$10,"2", "6")/5,_xll.Woodstock.Analyst.Xcel.UDFs.GetIndicatorValue($A83, "5 Famille de courbes="&amp;VLOOKUP(H$7,Data_TypeGTYF,2,FALSE)&amp;";", IntrantScenario!$B$7, IntrantScenario!$B$10,VLOOKUP($A$5,Periode,2,FALSE))/5)),0)</f>
        <v>0</v>
      </c>
      <c r="I83" s="79">
        <f>IFERROR(IF(EXACT(I$7,"Tous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courbes="&amp;VLOOKUP(I$7,Data_TypeGTYF,2,FALSE)&amp;";", IntrantScenario!$B$7, IntrantScenario!$B$10,"2", "6")/5,_xll.Woodstock.Analyst.Xcel.UDFs.GetIndicatorValue($A83, "5 Famille de courbes="&amp;VLOOKUP(I$7,Data_TypeGTYF,2,FALSE)&amp;";", IntrantScenario!$B$7, IntrantScenario!$B$10,VLOOKUP($A$5,Periode,2,FALSE))/5)),0)</f>
        <v>0</v>
      </c>
      <c r="J83" s="79">
        <f>IFERROR(IF(EXACT(J$7,"Tous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courbes="&amp;VLOOKUP(J$7,Data_TypeGTYF,2,FALSE)&amp;";", IntrantScenario!$B$7, IntrantScenario!$B$10,"2", "6")/5,_xll.Woodstock.Analyst.Xcel.UDFs.GetIndicatorValue($A83, "5 Famille de courbes="&amp;VLOOKUP(J$7,Data_TypeGTYF,2,FALSE)&amp;";", IntrantScenario!$B$7, IntrantScenario!$B$10,VLOOKUP($A$5,Periode,2,FALSE))/5)),0)</f>
        <v>0</v>
      </c>
      <c r="K83" s="79">
        <f>IFERROR(IF(EXACT(K$7,"Tous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courbes="&amp;VLOOKUP(K$7,Data_TypeGTYF,2,FALSE)&amp;";", IntrantScenario!$B$7, IntrantScenario!$B$10,"2", "6")/5,_xll.Woodstock.Analyst.Xcel.UDFs.GetIndicatorValue($A83, "5 Famille de courbes="&amp;VLOOKUP(K$7,Data_TypeGTYF,2,FALSE)&amp;";", IntrantScenario!$B$7, IntrantScenario!$B$10,VLOOKUP($A$5,Periode,2,FALSE))/5)),0)</f>
        <v>0</v>
      </c>
      <c r="L83" s="79">
        <f>IFERROR(IF(EXACT(L$7,"Tous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courbes="&amp;VLOOKUP(L$7,Data_TypeGTYF,2,FALSE)&amp;";", IntrantScenario!$B$7, IntrantScenario!$B$10,"2", "6")/5,_xll.Woodstock.Analyst.Xcel.UDFs.GetIndicatorValue($A83, "5 Famille de courbes="&amp;VLOOKUP(L$7,Data_TypeGTYF,2,FALSE)&amp;";", IntrantScenario!$B$7, IntrantScenario!$B$10,VLOOKUP($A$5,Periode,2,FALSE))/5)),0)</f>
        <v>0</v>
      </c>
      <c r="M83" s="79">
        <f>IFERROR(IF(EXACT(M$7,"Tous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courbes="&amp;VLOOKUP(M$7,Data_TypeGTYF,2,FALSE)&amp;";", IntrantScenario!$B$7, IntrantScenario!$B$10,"2", "6")/5,_xll.Woodstock.Analyst.Xcel.UDFs.GetIndicatorValue($A83, "5 Famille de courbes="&amp;VLOOKUP(M$7,Data_TypeGTYF,2,FALSE)&amp;";", IntrantScenario!$B$7, IntrantScenario!$B$10,VLOOKUP($A$5,Periode,2,FALSE))/5)),0)</f>
        <v>0</v>
      </c>
      <c r="N83" s="79">
        <f>IFERROR(IF(EXACT(N$7,"Tous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courbes="&amp;VLOOKUP(N$7,Data_TypeGTYF,2,FALSE)&amp;";", IntrantScenario!$B$7, IntrantScenario!$B$10,"2", "6")/5,_xll.Woodstock.Analyst.Xcel.UDFs.GetIndicatorValue($A83, "5 Famille de courbes="&amp;VLOOKUP(N$7,Data_TypeGTYF,2,FALSE)&amp;";", IntrantScenario!$B$7, IntrantScenario!$B$10,VLOOKUP($A$5,Periode,2,FALSE))/5)),0)</f>
        <v>0</v>
      </c>
      <c r="O83" s="79">
        <f>IFERROR(IF(EXACT(O$7,"Tous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courbes="&amp;VLOOKUP(O$7,Data_TypeGTYF,2,FALSE)&amp;";", IntrantScenario!$B$7, IntrantScenario!$B$10,"2", "6")/5,_xll.Woodstock.Analyst.Xcel.UDFs.GetIndicatorValue($A83, "5 Famille de courbes="&amp;VLOOKUP(O$7,Data_TypeGTYF,2,FALSE)&amp;";", IntrantScenario!$B$7, IntrantScenario!$B$10,VLOOKUP($A$5,Periode,2,FALSE))/5)),0)</f>
        <v>0</v>
      </c>
      <c r="P83" s="79">
        <f>IFERROR(IF(EXACT(P$7,"Tous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courbes="&amp;VLOOKUP(P$7,Data_TypeGTYF,2,FALSE)&amp;";", IntrantScenario!$B$7, IntrantScenario!$B$10,"2", "6")/5,_xll.Woodstock.Analyst.Xcel.UDFs.GetIndicatorValue($A83, "5 Famille de courbes="&amp;VLOOKUP(P$7,Data_TypeGTYF,2,FALSE)&amp;";", IntrantScenario!$B$7, IntrantScenario!$B$10,VLOOKUP($A$5,Periode,2,FALSE))/5)),0)</f>
        <v>0</v>
      </c>
    </row>
    <row r="84" spans="1:16" hidden="1" x14ac:dyDescent="0.25">
      <c r="A84" s="74" t="s">
        <v>851</v>
      </c>
      <c r="B84" s="79">
        <f>IFERROR(IF(EXACT(B$7,"Tous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courbes="&amp;VLOOKUP(B$7,Data_TypeGTYF,2,FALSE)&amp;";", IntrantScenario!$B$7, IntrantScenario!$B$10,"2", "6")/5,_xll.Woodstock.Analyst.Xcel.UDFs.GetIndicatorValue($A84, "5 Famille de courbes="&amp;VLOOKUP(B$7,Data_TypeGTYF,2,FALSE)&amp;";", IntrantScenario!$B$7, IntrantScenario!$B$10,VLOOKUP($A$5,Periode,2,FALSE))/5)),0)</f>
        <v>0</v>
      </c>
      <c r="C84" s="79">
        <f>IFERROR(IF(EXACT(C$7,"Tous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courbes="&amp;VLOOKUP(C$7,Data_TypeGTYF,2,FALSE)&amp;";", IntrantScenario!$B$7, IntrantScenario!$B$10,"2", "6")/5,_xll.Woodstock.Analyst.Xcel.UDFs.GetIndicatorValue($A84, "5 Famille de courbes="&amp;VLOOKUP(C$7,Data_TypeGTYF,2,FALSE)&amp;";", IntrantScenario!$B$7, IntrantScenario!$B$10,VLOOKUP($A$5,Periode,2,FALSE))/5)),0)</f>
        <v>0</v>
      </c>
      <c r="D84" s="79">
        <f>IFERROR(IF(EXACT(D$7,"Tous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courbes="&amp;VLOOKUP(D$7,Data_TypeGTYF,2,FALSE)&amp;";", IntrantScenario!$B$7, IntrantScenario!$B$10,"2", "6")/5,_xll.Woodstock.Analyst.Xcel.UDFs.GetIndicatorValue($A84, "5 Famille de courbes="&amp;VLOOKUP(D$7,Data_TypeGTYF,2,FALSE)&amp;";", IntrantScenario!$B$7, IntrantScenario!$B$10,VLOOKUP($A$5,Periode,2,FALSE))/5)),0)</f>
        <v>0</v>
      </c>
      <c r="E84" s="79">
        <f>IFERROR(IF(EXACT(E$7,"Tous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courbes="&amp;VLOOKUP(E$7,Data_TypeGTYF,2,FALSE)&amp;";", IntrantScenario!$B$7, IntrantScenario!$B$10,"2", "6")/5,_xll.Woodstock.Analyst.Xcel.UDFs.GetIndicatorValue($A84, "5 Famille de courbes="&amp;VLOOKUP(E$7,Data_TypeGTYF,2,FALSE)&amp;";", IntrantScenario!$B$7, IntrantScenario!$B$10,VLOOKUP($A$5,Periode,2,FALSE))/5)),0)</f>
        <v>0</v>
      </c>
      <c r="F84" s="79">
        <f>IFERROR(IF(EXACT(F$7,"Tous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courbes="&amp;VLOOKUP(F$7,Data_TypeGTYF,2,FALSE)&amp;";", IntrantScenario!$B$7, IntrantScenario!$B$10,"2", "6")/5,_xll.Woodstock.Analyst.Xcel.UDFs.GetIndicatorValue($A84, "5 Famille de courbes="&amp;VLOOKUP(F$7,Data_TypeGTYF,2,FALSE)&amp;";", IntrantScenario!$B$7, IntrantScenario!$B$10,VLOOKUP($A$5,Periode,2,FALSE))/5)),0)</f>
        <v>0</v>
      </c>
      <c r="G84" s="79">
        <f>IFERROR(IF(EXACT(G$7,"Tous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courbes="&amp;VLOOKUP(G$7,Data_TypeGTYF,2,FALSE)&amp;";", IntrantScenario!$B$7, IntrantScenario!$B$10,"2", "6")/5,_xll.Woodstock.Analyst.Xcel.UDFs.GetIndicatorValue($A84, "5 Famille de courbes="&amp;VLOOKUP(G$7,Data_TypeGTYF,2,FALSE)&amp;";", IntrantScenario!$B$7, IntrantScenario!$B$10,VLOOKUP($A$5,Periode,2,FALSE))/5)),0)</f>
        <v>0</v>
      </c>
      <c r="H84" s="79">
        <f>IFERROR(IF(EXACT(H$7,"Tous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courbes="&amp;VLOOKUP(H$7,Data_TypeGTYF,2,FALSE)&amp;";", IntrantScenario!$B$7, IntrantScenario!$B$10,"2", "6")/5,_xll.Woodstock.Analyst.Xcel.UDFs.GetIndicatorValue($A84, "5 Famille de courbes="&amp;VLOOKUP(H$7,Data_TypeGTYF,2,FALSE)&amp;";", IntrantScenario!$B$7, IntrantScenario!$B$10,VLOOKUP($A$5,Periode,2,FALSE))/5)),0)</f>
        <v>0</v>
      </c>
      <c r="I84" s="79">
        <f>IFERROR(IF(EXACT(I$7,"Tous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courbes="&amp;VLOOKUP(I$7,Data_TypeGTYF,2,FALSE)&amp;";", IntrantScenario!$B$7, IntrantScenario!$B$10,"2", "6")/5,_xll.Woodstock.Analyst.Xcel.UDFs.GetIndicatorValue($A84, "5 Famille de courbes="&amp;VLOOKUP(I$7,Data_TypeGTYF,2,FALSE)&amp;";", IntrantScenario!$B$7, IntrantScenario!$B$10,VLOOKUP($A$5,Periode,2,FALSE))/5)),0)</f>
        <v>0</v>
      </c>
      <c r="J84" s="79">
        <f>IFERROR(IF(EXACT(J$7,"Tous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courbes="&amp;VLOOKUP(J$7,Data_TypeGTYF,2,FALSE)&amp;";", IntrantScenario!$B$7, IntrantScenario!$B$10,"2", "6")/5,_xll.Woodstock.Analyst.Xcel.UDFs.GetIndicatorValue($A84, "5 Famille de courbes="&amp;VLOOKUP(J$7,Data_TypeGTYF,2,FALSE)&amp;";", IntrantScenario!$B$7, IntrantScenario!$B$10,VLOOKUP($A$5,Periode,2,FALSE))/5)),0)</f>
        <v>0</v>
      </c>
      <c r="K84" s="79">
        <f>IFERROR(IF(EXACT(K$7,"Tous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courbes="&amp;VLOOKUP(K$7,Data_TypeGTYF,2,FALSE)&amp;";", IntrantScenario!$B$7, IntrantScenario!$B$10,"2", "6")/5,_xll.Woodstock.Analyst.Xcel.UDFs.GetIndicatorValue($A84, "5 Famille de courbes="&amp;VLOOKUP(K$7,Data_TypeGTYF,2,FALSE)&amp;";", IntrantScenario!$B$7, IntrantScenario!$B$10,VLOOKUP($A$5,Periode,2,FALSE))/5)),0)</f>
        <v>0</v>
      </c>
      <c r="L84" s="79">
        <f>IFERROR(IF(EXACT(L$7,"Tous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courbes="&amp;VLOOKUP(L$7,Data_TypeGTYF,2,FALSE)&amp;";", IntrantScenario!$B$7, IntrantScenario!$B$10,"2", "6")/5,_xll.Woodstock.Analyst.Xcel.UDFs.GetIndicatorValue($A84, "5 Famille de courbes="&amp;VLOOKUP(L$7,Data_TypeGTYF,2,FALSE)&amp;";", IntrantScenario!$B$7, IntrantScenario!$B$10,VLOOKUP($A$5,Periode,2,FALSE))/5)),0)</f>
        <v>0</v>
      </c>
      <c r="M84" s="79">
        <f>IFERROR(IF(EXACT(M$7,"Tous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courbes="&amp;VLOOKUP(M$7,Data_TypeGTYF,2,FALSE)&amp;";", IntrantScenario!$B$7, IntrantScenario!$B$10,"2", "6")/5,_xll.Woodstock.Analyst.Xcel.UDFs.GetIndicatorValue($A84, "5 Famille de courbes="&amp;VLOOKUP(M$7,Data_TypeGTYF,2,FALSE)&amp;";", IntrantScenario!$B$7, IntrantScenario!$B$10,VLOOKUP($A$5,Periode,2,FALSE))/5)),0)</f>
        <v>0</v>
      </c>
      <c r="N84" s="79">
        <f>IFERROR(IF(EXACT(N$7,"Tous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courbes="&amp;VLOOKUP(N$7,Data_TypeGTYF,2,FALSE)&amp;";", IntrantScenario!$B$7, IntrantScenario!$B$10,"2", "6")/5,_xll.Woodstock.Analyst.Xcel.UDFs.GetIndicatorValue($A84, "5 Famille de courbes="&amp;VLOOKUP(N$7,Data_TypeGTYF,2,FALSE)&amp;";", IntrantScenario!$B$7, IntrantScenario!$B$10,VLOOKUP($A$5,Periode,2,FALSE))/5)),0)</f>
        <v>0</v>
      </c>
      <c r="O84" s="79">
        <f>IFERROR(IF(EXACT(O$7,"Tous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courbes="&amp;VLOOKUP(O$7,Data_TypeGTYF,2,FALSE)&amp;";", IntrantScenario!$B$7, IntrantScenario!$B$10,"2", "6")/5,_xll.Woodstock.Analyst.Xcel.UDFs.GetIndicatorValue($A84, "5 Famille de courbes="&amp;VLOOKUP(O$7,Data_TypeGTYF,2,FALSE)&amp;";", IntrantScenario!$B$7, IntrantScenario!$B$10,VLOOKUP($A$5,Periode,2,FALSE))/5)),0)</f>
        <v>0</v>
      </c>
      <c r="P84" s="79">
        <f>IFERROR(IF(EXACT(P$7,"Tous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courbes="&amp;VLOOKUP(P$7,Data_TypeGTYF,2,FALSE)&amp;";", IntrantScenario!$B$7, IntrantScenario!$B$10,"2", "6")/5,_xll.Woodstock.Analyst.Xcel.UDFs.GetIndicatorValue($A84, "5 Famille de courbes="&amp;VLOOKUP(P$7,Data_TypeGTYF,2,FALSE)&amp;";", IntrantScenario!$B$7, IntrantScenario!$B$10,VLOOKUP($A$5,Periode,2,FALSE))/5)),0)</f>
        <v>0</v>
      </c>
    </row>
    <row r="85" spans="1:16" x14ac:dyDescent="0.25">
      <c r="A85" s="75" t="s">
        <v>515</v>
      </c>
      <c r="B85" s="93">
        <f t="shared" ref="B85:P85" si="21">SUM(B86:B97)</f>
        <v>0</v>
      </c>
      <c r="C85" s="93">
        <f t="shared" si="21"/>
        <v>0</v>
      </c>
      <c r="D85" s="93">
        <f t="shared" si="21"/>
        <v>0</v>
      </c>
      <c r="E85" s="93">
        <f t="shared" si="21"/>
        <v>0</v>
      </c>
      <c r="F85" s="93">
        <f t="shared" si="21"/>
        <v>0</v>
      </c>
      <c r="G85" s="93">
        <f t="shared" si="21"/>
        <v>0</v>
      </c>
      <c r="H85" s="93">
        <f t="shared" si="21"/>
        <v>0</v>
      </c>
      <c r="I85" s="93">
        <f t="shared" si="21"/>
        <v>0</v>
      </c>
      <c r="J85" s="93">
        <f t="shared" si="21"/>
        <v>604.60117456495766</v>
      </c>
      <c r="K85" s="93">
        <f t="shared" si="21"/>
        <v>246.01760105758905</v>
      </c>
      <c r="L85" s="93">
        <f t="shared" si="21"/>
        <v>0</v>
      </c>
      <c r="M85" s="93">
        <f t="shared" si="21"/>
        <v>0</v>
      </c>
      <c r="N85" s="93">
        <f t="shared" si="21"/>
        <v>0</v>
      </c>
      <c r="O85" s="93">
        <f t="shared" si="21"/>
        <v>0</v>
      </c>
      <c r="P85" s="93">
        <f t="shared" si="21"/>
        <v>850.61877562254665</v>
      </c>
    </row>
    <row r="86" spans="1:16" hidden="1" x14ac:dyDescent="0.25">
      <c r="A86" s="74" t="s">
        <v>852</v>
      </c>
      <c r="B86" s="79">
        <f>IFERROR(IF(EXACT(B$7,"Tous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courbes="&amp;VLOOKUP(B$7,Data_TypeGTYF,2,FALSE)&amp;";", IntrantScenario!$B$7, IntrantScenario!$B$10,"2", "6")/5,_xll.Woodstock.Analyst.Xcel.UDFs.GetIndicatorValue($A86, "5 Famille de courbes="&amp;VLOOKUP(B$7,Data_TypeGTYF,2,FALSE)&amp;";", IntrantScenario!$B$7, IntrantScenario!$B$10,VLOOKUP($A$5,Periode,2,FALSE))/5)),0)</f>
        <v>0</v>
      </c>
      <c r="C86" s="79">
        <f>IFERROR(IF(EXACT(C$7,"Tous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courbes="&amp;VLOOKUP(C$7,Data_TypeGTYF,2,FALSE)&amp;";", IntrantScenario!$B$7, IntrantScenario!$B$10,"2", "6")/5,_xll.Woodstock.Analyst.Xcel.UDFs.GetIndicatorValue($A86, "5 Famille de courbes="&amp;VLOOKUP(C$7,Data_TypeGTYF,2,FALSE)&amp;";", IntrantScenario!$B$7, IntrantScenario!$B$10,VLOOKUP($A$5,Periode,2,FALSE))/5)),0)</f>
        <v>0</v>
      </c>
      <c r="D86" s="79">
        <f>IFERROR(IF(EXACT(D$7,"Tous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courbes="&amp;VLOOKUP(D$7,Data_TypeGTYF,2,FALSE)&amp;";", IntrantScenario!$B$7, IntrantScenario!$B$10,"2", "6")/5,_xll.Woodstock.Analyst.Xcel.UDFs.GetIndicatorValue($A86, "5 Famille de courbes="&amp;VLOOKUP(D$7,Data_TypeGTYF,2,FALSE)&amp;";", IntrantScenario!$B$7, IntrantScenario!$B$10,VLOOKUP($A$5,Periode,2,FALSE))/5)),0)</f>
        <v>0</v>
      </c>
      <c r="E86" s="79">
        <f>IFERROR(IF(EXACT(E$7,"Tous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courbes="&amp;VLOOKUP(E$7,Data_TypeGTYF,2,FALSE)&amp;";", IntrantScenario!$B$7, IntrantScenario!$B$10,"2", "6")/5,_xll.Woodstock.Analyst.Xcel.UDFs.GetIndicatorValue($A86, "5 Famille de courbes="&amp;VLOOKUP(E$7,Data_TypeGTYF,2,FALSE)&amp;";", IntrantScenario!$B$7, IntrantScenario!$B$10,VLOOKUP($A$5,Periode,2,FALSE))/5)),0)</f>
        <v>0</v>
      </c>
      <c r="F86" s="79">
        <f>IFERROR(IF(EXACT(F$7,"Tous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courbes="&amp;VLOOKUP(F$7,Data_TypeGTYF,2,FALSE)&amp;";", IntrantScenario!$B$7, IntrantScenario!$B$10,"2", "6")/5,_xll.Woodstock.Analyst.Xcel.UDFs.GetIndicatorValue($A86, "5 Famille de courbes="&amp;VLOOKUP(F$7,Data_TypeGTYF,2,FALSE)&amp;";", IntrantScenario!$B$7, IntrantScenario!$B$10,VLOOKUP($A$5,Periode,2,FALSE))/5)),0)</f>
        <v>0</v>
      </c>
      <c r="G86" s="79">
        <f>IFERROR(IF(EXACT(G$7,"Tous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courbes="&amp;VLOOKUP(G$7,Data_TypeGTYF,2,FALSE)&amp;";", IntrantScenario!$B$7, IntrantScenario!$B$10,"2", "6")/5,_xll.Woodstock.Analyst.Xcel.UDFs.GetIndicatorValue($A86, "5 Famille de courbes="&amp;VLOOKUP(G$7,Data_TypeGTYF,2,FALSE)&amp;";", IntrantScenario!$B$7, IntrantScenario!$B$10,VLOOKUP($A$5,Periode,2,FALSE))/5)),0)</f>
        <v>0</v>
      </c>
      <c r="H86" s="79">
        <f>IFERROR(IF(EXACT(H$7,"Tous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courbes="&amp;VLOOKUP(H$7,Data_TypeGTYF,2,FALSE)&amp;";", IntrantScenario!$B$7, IntrantScenario!$B$10,"2", "6")/5,_xll.Woodstock.Analyst.Xcel.UDFs.GetIndicatorValue($A86, "5 Famille de courbes="&amp;VLOOKUP(H$7,Data_TypeGTYF,2,FALSE)&amp;";", IntrantScenario!$B$7, IntrantScenario!$B$10,VLOOKUP($A$5,Periode,2,FALSE))/5)),0)</f>
        <v>0</v>
      </c>
      <c r="I86" s="79">
        <f>IFERROR(IF(EXACT(I$7,"Tous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courbes="&amp;VLOOKUP(I$7,Data_TypeGTYF,2,FALSE)&amp;";", IntrantScenario!$B$7, IntrantScenario!$B$10,"2", "6")/5,_xll.Woodstock.Analyst.Xcel.UDFs.GetIndicatorValue($A86, "5 Famille de courbes="&amp;VLOOKUP(I$7,Data_TypeGTYF,2,FALSE)&amp;";", IntrantScenario!$B$7, IntrantScenario!$B$10,VLOOKUP($A$5,Periode,2,FALSE))/5)),0)</f>
        <v>0</v>
      </c>
      <c r="J86" s="79">
        <f>IFERROR(IF(EXACT(J$7,"Tous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courbes="&amp;VLOOKUP(J$7,Data_TypeGTYF,2,FALSE)&amp;";", IntrantScenario!$B$7, IntrantScenario!$B$10,"2", "6")/5,_xll.Woodstock.Analyst.Xcel.UDFs.GetIndicatorValue($A86, "5 Famille de courbes="&amp;VLOOKUP(J$7,Data_TypeGTYF,2,FALSE)&amp;";", IntrantScenario!$B$7, IntrantScenario!$B$10,VLOOKUP($A$5,Periode,2,FALSE))/5)),0)</f>
        <v>0</v>
      </c>
      <c r="K86" s="79">
        <f>IFERROR(IF(EXACT(K$7,"Tous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courbes="&amp;VLOOKUP(K$7,Data_TypeGTYF,2,FALSE)&amp;";", IntrantScenario!$B$7, IntrantScenario!$B$10,"2", "6")/5,_xll.Woodstock.Analyst.Xcel.UDFs.GetIndicatorValue($A86, "5 Famille de courbes="&amp;VLOOKUP(K$7,Data_TypeGTYF,2,FALSE)&amp;";", IntrantScenario!$B$7, IntrantScenario!$B$10,VLOOKUP($A$5,Periode,2,FALSE))/5)),0)</f>
        <v>0</v>
      </c>
      <c r="L86" s="79">
        <f>IFERROR(IF(EXACT(L$7,"Tous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courbes="&amp;VLOOKUP(L$7,Data_TypeGTYF,2,FALSE)&amp;";", IntrantScenario!$B$7, IntrantScenario!$B$10,"2", "6")/5,_xll.Woodstock.Analyst.Xcel.UDFs.GetIndicatorValue($A86, "5 Famille de courbes="&amp;VLOOKUP(L$7,Data_TypeGTYF,2,FALSE)&amp;";", IntrantScenario!$B$7, IntrantScenario!$B$10,VLOOKUP($A$5,Periode,2,FALSE))/5)),0)</f>
        <v>0</v>
      </c>
      <c r="M86" s="79">
        <f>IFERROR(IF(EXACT(M$7,"Tous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courbes="&amp;VLOOKUP(M$7,Data_TypeGTYF,2,FALSE)&amp;";", IntrantScenario!$B$7, IntrantScenario!$B$10,"2", "6")/5,_xll.Woodstock.Analyst.Xcel.UDFs.GetIndicatorValue($A86, "5 Famille de courbes="&amp;VLOOKUP(M$7,Data_TypeGTYF,2,FALSE)&amp;";", IntrantScenario!$B$7, IntrantScenario!$B$10,VLOOKUP($A$5,Periode,2,FALSE))/5)),0)</f>
        <v>0</v>
      </c>
      <c r="N86" s="79">
        <f>IFERROR(IF(EXACT(N$7,"Tous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courbes="&amp;VLOOKUP(N$7,Data_TypeGTYF,2,FALSE)&amp;";", IntrantScenario!$B$7, IntrantScenario!$B$10,"2", "6")/5,_xll.Woodstock.Analyst.Xcel.UDFs.GetIndicatorValue($A86, "5 Famille de courbes="&amp;VLOOKUP(N$7,Data_TypeGTYF,2,FALSE)&amp;";", IntrantScenario!$B$7, IntrantScenario!$B$10,VLOOKUP($A$5,Periode,2,FALSE))/5)),0)</f>
        <v>0</v>
      </c>
      <c r="O86" s="79">
        <f>IFERROR(IF(EXACT(O$7,"Tous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courbes="&amp;VLOOKUP(O$7,Data_TypeGTYF,2,FALSE)&amp;";", IntrantScenario!$B$7, IntrantScenario!$B$10,"2", "6")/5,_xll.Woodstock.Analyst.Xcel.UDFs.GetIndicatorValue($A86, "5 Famille de courbes="&amp;VLOOKUP(O$7,Data_TypeGTYF,2,FALSE)&amp;";", IntrantScenario!$B$7, IntrantScenario!$B$10,VLOOKUP($A$5,Periode,2,FALSE))/5)),0)</f>
        <v>0</v>
      </c>
      <c r="P86" s="79">
        <f>IFERROR(IF(EXACT(P$7,"Tous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courbes="&amp;VLOOKUP(P$7,Data_TypeGTYF,2,FALSE)&amp;";", IntrantScenario!$B$7, IntrantScenario!$B$10,"2", "6")/5,_xll.Woodstock.Analyst.Xcel.UDFs.GetIndicatorValue($A86, "5 Famille de courbes="&amp;VLOOKUP(P$7,Data_TypeGTYF,2,FALSE)&amp;";", IntrantScenario!$B$7, IntrantScenario!$B$10,VLOOKUP($A$5,Periode,2,FALSE))/5)),0)</f>
        <v>0</v>
      </c>
    </row>
    <row r="87" spans="1:16" hidden="1" x14ac:dyDescent="0.25">
      <c r="A87" s="74" t="s">
        <v>853</v>
      </c>
      <c r="B87" s="79">
        <f>IFERROR(IF(EXACT(B$7,"Tous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courbes="&amp;VLOOKUP(B$7,Data_TypeGTYF,2,FALSE)&amp;";", IntrantScenario!$B$7, IntrantScenario!$B$10,"2", "6")/5,_xll.Woodstock.Analyst.Xcel.UDFs.GetIndicatorValue($A87, "5 Famille de courbes="&amp;VLOOKUP(B$7,Data_TypeGTYF,2,FALSE)&amp;";", IntrantScenario!$B$7, IntrantScenario!$B$10,VLOOKUP($A$5,Periode,2,FALSE))/5)),0)</f>
        <v>0</v>
      </c>
      <c r="C87" s="79">
        <f>IFERROR(IF(EXACT(C$7,"Tous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courbes="&amp;VLOOKUP(C$7,Data_TypeGTYF,2,FALSE)&amp;";", IntrantScenario!$B$7, IntrantScenario!$B$10,"2", "6")/5,_xll.Woodstock.Analyst.Xcel.UDFs.GetIndicatorValue($A87, "5 Famille de courbes="&amp;VLOOKUP(C$7,Data_TypeGTYF,2,FALSE)&amp;";", IntrantScenario!$B$7, IntrantScenario!$B$10,VLOOKUP($A$5,Periode,2,FALSE))/5)),0)</f>
        <v>0</v>
      </c>
      <c r="D87" s="79">
        <f>IFERROR(IF(EXACT(D$7,"Tous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courbes="&amp;VLOOKUP(D$7,Data_TypeGTYF,2,FALSE)&amp;";", IntrantScenario!$B$7, IntrantScenario!$B$10,"2", "6")/5,_xll.Woodstock.Analyst.Xcel.UDFs.GetIndicatorValue($A87, "5 Famille de courbes="&amp;VLOOKUP(D$7,Data_TypeGTYF,2,FALSE)&amp;";", IntrantScenario!$B$7, IntrantScenario!$B$10,VLOOKUP($A$5,Periode,2,FALSE))/5)),0)</f>
        <v>0</v>
      </c>
      <c r="E87" s="79">
        <f>IFERROR(IF(EXACT(E$7,"Tous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courbes="&amp;VLOOKUP(E$7,Data_TypeGTYF,2,FALSE)&amp;";", IntrantScenario!$B$7, IntrantScenario!$B$10,"2", "6")/5,_xll.Woodstock.Analyst.Xcel.UDFs.GetIndicatorValue($A87, "5 Famille de courbes="&amp;VLOOKUP(E$7,Data_TypeGTYF,2,FALSE)&amp;";", IntrantScenario!$B$7, IntrantScenario!$B$10,VLOOKUP($A$5,Periode,2,FALSE))/5)),0)</f>
        <v>0</v>
      </c>
      <c r="F87" s="79">
        <f>IFERROR(IF(EXACT(F$7,"Tous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courbes="&amp;VLOOKUP(F$7,Data_TypeGTYF,2,FALSE)&amp;";", IntrantScenario!$B$7, IntrantScenario!$B$10,"2", "6")/5,_xll.Woodstock.Analyst.Xcel.UDFs.GetIndicatorValue($A87, "5 Famille de courbes="&amp;VLOOKUP(F$7,Data_TypeGTYF,2,FALSE)&amp;";", IntrantScenario!$B$7, IntrantScenario!$B$10,VLOOKUP($A$5,Periode,2,FALSE))/5)),0)</f>
        <v>0</v>
      </c>
      <c r="G87" s="79">
        <f>IFERROR(IF(EXACT(G$7,"Tous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courbes="&amp;VLOOKUP(G$7,Data_TypeGTYF,2,FALSE)&amp;";", IntrantScenario!$B$7, IntrantScenario!$B$10,"2", "6")/5,_xll.Woodstock.Analyst.Xcel.UDFs.GetIndicatorValue($A87, "5 Famille de courbes="&amp;VLOOKUP(G$7,Data_TypeGTYF,2,FALSE)&amp;";", IntrantScenario!$B$7, IntrantScenario!$B$10,VLOOKUP($A$5,Periode,2,FALSE))/5)),0)</f>
        <v>0</v>
      </c>
      <c r="H87" s="79">
        <f>IFERROR(IF(EXACT(H$7,"Tous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courbes="&amp;VLOOKUP(H$7,Data_TypeGTYF,2,FALSE)&amp;";", IntrantScenario!$B$7, IntrantScenario!$B$10,"2", "6")/5,_xll.Woodstock.Analyst.Xcel.UDFs.GetIndicatorValue($A87, "5 Famille de courbes="&amp;VLOOKUP(H$7,Data_TypeGTYF,2,FALSE)&amp;";", IntrantScenario!$B$7, IntrantScenario!$B$10,VLOOKUP($A$5,Periode,2,FALSE))/5)),0)</f>
        <v>0</v>
      </c>
      <c r="I87" s="79">
        <f>IFERROR(IF(EXACT(I$7,"Tous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courbes="&amp;VLOOKUP(I$7,Data_TypeGTYF,2,FALSE)&amp;";", IntrantScenario!$B$7, IntrantScenario!$B$10,"2", "6")/5,_xll.Woodstock.Analyst.Xcel.UDFs.GetIndicatorValue($A87, "5 Famille de courbes="&amp;VLOOKUP(I$7,Data_TypeGTYF,2,FALSE)&amp;";", IntrantScenario!$B$7, IntrantScenario!$B$10,VLOOKUP($A$5,Periode,2,FALSE))/5)),0)</f>
        <v>0</v>
      </c>
      <c r="J87" s="79">
        <f>IFERROR(IF(EXACT(J$7,"Tous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courbes="&amp;VLOOKUP(J$7,Data_TypeGTYF,2,FALSE)&amp;";", IntrantScenario!$B$7, IntrantScenario!$B$10,"2", "6")/5,_xll.Woodstock.Analyst.Xcel.UDFs.GetIndicatorValue($A87, "5 Famille de courbes="&amp;VLOOKUP(J$7,Data_TypeGTYF,2,FALSE)&amp;";", IntrantScenario!$B$7, IntrantScenario!$B$10,VLOOKUP($A$5,Periode,2,FALSE))/5)),0)</f>
        <v>0</v>
      </c>
      <c r="K87" s="79">
        <f>IFERROR(IF(EXACT(K$7,"Tous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courbes="&amp;VLOOKUP(K$7,Data_TypeGTYF,2,FALSE)&amp;";", IntrantScenario!$B$7, IntrantScenario!$B$10,"2", "6")/5,_xll.Woodstock.Analyst.Xcel.UDFs.GetIndicatorValue($A87, "5 Famille de courbes="&amp;VLOOKUP(K$7,Data_TypeGTYF,2,FALSE)&amp;";", IntrantScenario!$B$7, IntrantScenario!$B$10,VLOOKUP($A$5,Periode,2,FALSE))/5)),0)</f>
        <v>0</v>
      </c>
      <c r="L87" s="79">
        <f>IFERROR(IF(EXACT(L$7,"Tous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courbes="&amp;VLOOKUP(L$7,Data_TypeGTYF,2,FALSE)&amp;";", IntrantScenario!$B$7, IntrantScenario!$B$10,"2", "6")/5,_xll.Woodstock.Analyst.Xcel.UDFs.GetIndicatorValue($A87, "5 Famille de courbes="&amp;VLOOKUP(L$7,Data_TypeGTYF,2,FALSE)&amp;";", IntrantScenario!$B$7, IntrantScenario!$B$10,VLOOKUP($A$5,Periode,2,FALSE))/5)),0)</f>
        <v>0</v>
      </c>
      <c r="M87" s="79">
        <f>IFERROR(IF(EXACT(M$7,"Tous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courbes="&amp;VLOOKUP(M$7,Data_TypeGTYF,2,FALSE)&amp;";", IntrantScenario!$B$7, IntrantScenario!$B$10,"2", "6")/5,_xll.Woodstock.Analyst.Xcel.UDFs.GetIndicatorValue($A87, "5 Famille de courbes="&amp;VLOOKUP(M$7,Data_TypeGTYF,2,FALSE)&amp;";", IntrantScenario!$B$7, IntrantScenario!$B$10,VLOOKUP($A$5,Periode,2,FALSE))/5)),0)</f>
        <v>0</v>
      </c>
      <c r="N87" s="79">
        <f>IFERROR(IF(EXACT(N$7,"Tous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courbes="&amp;VLOOKUP(N$7,Data_TypeGTYF,2,FALSE)&amp;";", IntrantScenario!$B$7, IntrantScenario!$B$10,"2", "6")/5,_xll.Woodstock.Analyst.Xcel.UDFs.GetIndicatorValue($A87, "5 Famille de courbes="&amp;VLOOKUP(N$7,Data_TypeGTYF,2,FALSE)&amp;";", IntrantScenario!$B$7, IntrantScenario!$B$10,VLOOKUP($A$5,Periode,2,FALSE))/5)),0)</f>
        <v>0</v>
      </c>
      <c r="O87" s="79">
        <f>IFERROR(IF(EXACT(O$7,"Tous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courbes="&amp;VLOOKUP(O$7,Data_TypeGTYF,2,FALSE)&amp;";", IntrantScenario!$B$7, IntrantScenario!$B$10,"2", "6")/5,_xll.Woodstock.Analyst.Xcel.UDFs.GetIndicatorValue($A87, "5 Famille de courbes="&amp;VLOOKUP(O$7,Data_TypeGTYF,2,FALSE)&amp;";", IntrantScenario!$B$7, IntrantScenario!$B$10,VLOOKUP($A$5,Periode,2,FALSE))/5)),0)</f>
        <v>0</v>
      </c>
      <c r="P87" s="79">
        <f>IFERROR(IF(EXACT(P$7,"Tous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courbes="&amp;VLOOKUP(P$7,Data_TypeGTYF,2,FALSE)&amp;";", IntrantScenario!$B$7, IntrantScenario!$B$10,"2", "6")/5,_xll.Woodstock.Analyst.Xcel.UDFs.GetIndicatorValue($A87, "5 Famille de courbes="&amp;VLOOKUP(P$7,Data_TypeGTYF,2,FALSE)&amp;";", IntrantScenario!$B$7, IntrantScenario!$B$10,VLOOKUP($A$5,Periode,2,FALSE))/5)),0)</f>
        <v>0</v>
      </c>
    </row>
    <row r="88" spans="1:16" hidden="1" x14ac:dyDescent="0.25">
      <c r="A88" s="74" t="s">
        <v>854</v>
      </c>
      <c r="B88" s="79">
        <f>IFERROR(IF(EXACT(B$7,"Tous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courbes="&amp;VLOOKUP(B$7,Data_TypeGTYF,2,FALSE)&amp;";", IntrantScenario!$B$7, IntrantScenario!$B$10,"2", "6")/5,_xll.Woodstock.Analyst.Xcel.UDFs.GetIndicatorValue($A88, "5 Famille de courbes="&amp;VLOOKUP(B$7,Data_TypeGTYF,2,FALSE)&amp;";", IntrantScenario!$B$7, IntrantScenario!$B$10,VLOOKUP($A$5,Periode,2,FALSE))/5)),0)</f>
        <v>0</v>
      </c>
      <c r="C88" s="79">
        <f>IFERROR(IF(EXACT(C$7,"Tous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courbes="&amp;VLOOKUP(C$7,Data_TypeGTYF,2,FALSE)&amp;";", IntrantScenario!$B$7, IntrantScenario!$B$10,"2", "6")/5,_xll.Woodstock.Analyst.Xcel.UDFs.GetIndicatorValue($A88, "5 Famille de courbes="&amp;VLOOKUP(C$7,Data_TypeGTYF,2,FALSE)&amp;";", IntrantScenario!$B$7, IntrantScenario!$B$10,VLOOKUP($A$5,Periode,2,FALSE))/5)),0)</f>
        <v>0</v>
      </c>
      <c r="D88" s="79">
        <f>IFERROR(IF(EXACT(D$7,"Tous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courbes="&amp;VLOOKUP(D$7,Data_TypeGTYF,2,FALSE)&amp;";", IntrantScenario!$B$7, IntrantScenario!$B$10,"2", "6")/5,_xll.Woodstock.Analyst.Xcel.UDFs.GetIndicatorValue($A88, "5 Famille de courbes="&amp;VLOOKUP(D$7,Data_TypeGTYF,2,FALSE)&amp;";", IntrantScenario!$B$7, IntrantScenario!$B$10,VLOOKUP($A$5,Periode,2,FALSE))/5)),0)</f>
        <v>0</v>
      </c>
      <c r="E88" s="79">
        <f>IFERROR(IF(EXACT(E$7,"Tous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courbes="&amp;VLOOKUP(E$7,Data_TypeGTYF,2,FALSE)&amp;";", IntrantScenario!$B$7, IntrantScenario!$B$10,"2", "6")/5,_xll.Woodstock.Analyst.Xcel.UDFs.GetIndicatorValue($A88, "5 Famille de courbes="&amp;VLOOKUP(E$7,Data_TypeGTYF,2,FALSE)&amp;";", IntrantScenario!$B$7, IntrantScenario!$B$10,VLOOKUP($A$5,Periode,2,FALSE))/5)),0)</f>
        <v>0</v>
      </c>
      <c r="F88" s="79">
        <f>IFERROR(IF(EXACT(F$7,"Tous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courbes="&amp;VLOOKUP(F$7,Data_TypeGTYF,2,FALSE)&amp;";", IntrantScenario!$B$7, IntrantScenario!$B$10,"2", "6")/5,_xll.Woodstock.Analyst.Xcel.UDFs.GetIndicatorValue($A88, "5 Famille de courbes="&amp;VLOOKUP(F$7,Data_TypeGTYF,2,FALSE)&amp;";", IntrantScenario!$B$7, IntrantScenario!$B$10,VLOOKUP($A$5,Periode,2,FALSE))/5)),0)</f>
        <v>0</v>
      </c>
      <c r="G88" s="79">
        <f>IFERROR(IF(EXACT(G$7,"Tous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courbes="&amp;VLOOKUP(G$7,Data_TypeGTYF,2,FALSE)&amp;";", IntrantScenario!$B$7, IntrantScenario!$B$10,"2", "6")/5,_xll.Woodstock.Analyst.Xcel.UDFs.GetIndicatorValue($A88, "5 Famille de courbes="&amp;VLOOKUP(G$7,Data_TypeGTYF,2,FALSE)&amp;";", IntrantScenario!$B$7, IntrantScenario!$B$10,VLOOKUP($A$5,Periode,2,FALSE))/5)),0)</f>
        <v>0</v>
      </c>
      <c r="H88" s="79">
        <f>IFERROR(IF(EXACT(H$7,"Tous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courbes="&amp;VLOOKUP(H$7,Data_TypeGTYF,2,FALSE)&amp;";", IntrantScenario!$B$7, IntrantScenario!$B$10,"2", "6")/5,_xll.Woodstock.Analyst.Xcel.UDFs.GetIndicatorValue($A88, "5 Famille de courbes="&amp;VLOOKUP(H$7,Data_TypeGTYF,2,FALSE)&amp;";", IntrantScenario!$B$7, IntrantScenario!$B$10,VLOOKUP($A$5,Periode,2,FALSE))/5)),0)</f>
        <v>0</v>
      </c>
      <c r="I88" s="79">
        <f>IFERROR(IF(EXACT(I$7,"Tous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courbes="&amp;VLOOKUP(I$7,Data_TypeGTYF,2,FALSE)&amp;";", IntrantScenario!$B$7, IntrantScenario!$B$10,"2", "6")/5,_xll.Woodstock.Analyst.Xcel.UDFs.GetIndicatorValue($A88, "5 Famille de courbes="&amp;VLOOKUP(I$7,Data_TypeGTYF,2,FALSE)&amp;";", IntrantScenario!$B$7, IntrantScenario!$B$10,VLOOKUP($A$5,Periode,2,FALSE))/5)),0)</f>
        <v>0</v>
      </c>
      <c r="J88" s="79">
        <f>IFERROR(IF(EXACT(J$7,"Tous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courbes="&amp;VLOOKUP(J$7,Data_TypeGTYF,2,FALSE)&amp;";", IntrantScenario!$B$7, IntrantScenario!$B$10,"2", "6")/5,_xll.Woodstock.Analyst.Xcel.UDFs.GetIndicatorValue($A88, "5 Famille de courbes="&amp;VLOOKUP(J$7,Data_TypeGTYF,2,FALSE)&amp;";", IntrantScenario!$B$7, IntrantScenario!$B$10,VLOOKUP($A$5,Periode,2,FALSE))/5)),0)</f>
        <v>0</v>
      </c>
      <c r="K88" s="79">
        <f>IFERROR(IF(EXACT(K$7,"Tous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courbes="&amp;VLOOKUP(K$7,Data_TypeGTYF,2,FALSE)&amp;";", IntrantScenario!$B$7, IntrantScenario!$B$10,"2", "6")/5,_xll.Woodstock.Analyst.Xcel.UDFs.GetIndicatorValue($A88, "5 Famille de courbes="&amp;VLOOKUP(K$7,Data_TypeGTYF,2,FALSE)&amp;";", IntrantScenario!$B$7, IntrantScenario!$B$10,VLOOKUP($A$5,Periode,2,FALSE))/5)),0)</f>
        <v>0</v>
      </c>
      <c r="L88" s="79">
        <f>IFERROR(IF(EXACT(L$7,"Tous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courbes="&amp;VLOOKUP(L$7,Data_TypeGTYF,2,FALSE)&amp;";", IntrantScenario!$B$7, IntrantScenario!$B$10,"2", "6")/5,_xll.Woodstock.Analyst.Xcel.UDFs.GetIndicatorValue($A88, "5 Famille de courbes="&amp;VLOOKUP(L$7,Data_TypeGTYF,2,FALSE)&amp;";", IntrantScenario!$B$7, IntrantScenario!$B$10,VLOOKUP($A$5,Periode,2,FALSE))/5)),0)</f>
        <v>0</v>
      </c>
      <c r="M88" s="79">
        <f>IFERROR(IF(EXACT(M$7,"Tous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courbes="&amp;VLOOKUP(M$7,Data_TypeGTYF,2,FALSE)&amp;";", IntrantScenario!$B$7, IntrantScenario!$B$10,"2", "6")/5,_xll.Woodstock.Analyst.Xcel.UDFs.GetIndicatorValue($A88, "5 Famille de courbes="&amp;VLOOKUP(M$7,Data_TypeGTYF,2,FALSE)&amp;";", IntrantScenario!$B$7, IntrantScenario!$B$10,VLOOKUP($A$5,Periode,2,FALSE))/5)),0)</f>
        <v>0</v>
      </c>
      <c r="N88" s="79">
        <f>IFERROR(IF(EXACT(N$7,"Tous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courbes="&amp;VLOOKUP(N$7,Data_TypeGTYF,2,FALSE)&amp;";", IntrantScenario!$B$7, IntrantScenario!$B$10,"2", "6")/5,_xll.Woodstock.Analyst.Xcel.UDFs.GetIndicatorValue($A88, "5 Famille de courbes="&amp;VLOOKUP(N$7,Data_TypeGTYF,2,FALSE)&amp;";", IntrantScenario!$B$7, IntrantScenario!$B$10,VLOOKUP($A$5,Periode,2,FALSE))/5)),0)</f>
        <v>0</v>
      </c>
      <c r="O88" s="79">
        <f>IFERROR(IF(EXACT(O$7,"Tous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courbes="&amp;VLOOKUP(O$7,Data_TypeGTYF,2,FALSE)&amp;";", IntrantScenario!$B$7, IntrantScenario!$B$10,"2", "6")/5,_xll.Woodstock.Analyst.Xcel.UDFs.GetIndicatorValue($A88, "5 Famille de courbes="&amp;VLOOKUP(O$7,Data_TypeGTYF,2,FALSE)&amp;";", IntrantScenario!$B$7, IntrantScenario!$B$10,VLOOKUP($A$5,Periode,2,FALSE))/5)),0)</f>
        <v>0</v>
      </c>
      <c r="P88" s="79">
        <f>IFERROR(IF(EXACT(P$7,"Tous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courbes="&amp;VLOOKUP(P$7,Data_TypeGTYF,2,FALSE)&amp;";", IntrantScenario!$B$7, IntrantScenario!$B$10,"2", "6")/5,_xll.Woodstock.Analyst.Xcel.UDFs.GetIndicatorValue($A88, "5 Famille de courbes="&amp;VLOOKUP(P$7,Data_TypeGTYF,2,FALSE)&amp;";", IntrantScenario!$B$7, IntrantScenario!$B$10,VLOOKUP($A$5,Periode,2,FALSE))/5)),0)</f>
        <v>0</v>
      </c>
    </row>
    <row r="89" spans="1:16" hidden="1" x14ac:dyDescent="0.25">
      <c r="A89" s="74" t="s">
        <v>855</v>
      </c>
      <c r="B89" s="79">
        <f>IFERROR(IF(EXACT(B$7,"Tous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courbes="&amp;VLOOKUP(B$7,Data_TypeGTYF,2,FALSE)&amp;";", IntrantScenario!$B$7, IntrantScenario!$B$10,"2", "6")/5,_xll.Woodstock.Analyst.Xcel.UDFs.GetIndicatorValue($A89, "5 Famille de courbes="&amp;VLOOKUP(B$7,Data_TypeGTYF,2,FALSE)&amp;";", IntrantScenario!$B$7, IntrantScenario!$B$10,VLOOKUP($A$5,Periode,2,FALSE))/5)),0)</f>
        <v>0</v>
      </c>
      <c r="C89" s="79">
        <f>IFERROR(IF(EXACT(C$7,"Tous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courbes="&amp;VLOOKUP(C$7,Data_TypeGTYF,2,FALSE)&amp;";", IntrantScenario!$B$7, IntrantScenario!$B$10,"2", "6")/5,_xll.Woodstock.Analyst.Xcel.UDFs.GetIndicatorValue($A89, "5 Famille de courbes="&amp;VLOOKUP(C$7,Data_TypeGTYF,2,FALSE)&amp;";", IntrantScenario!$B$7, IntrantScenario!$B$10,VLOOKUP($A$5,Periode,2,FALSE))/5)),0)</f>
        <v>0</v>
      </c>
      <c r="D89" s="79">
        <f>IFERROR(IF(EXACT(D$7,"Tous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courbes="&amp;VLOOKUP(D$7,Data_TypeGTYF,2,FALSE)&amp;";", IntrantScenario!$B$7, IntrantScenario!$B$10,"2", "6")/5,_xll.Woodstock.Analyst.Xcel.UDFs.GetIndicatorValue($A89, "5 Famille de courbes="&amp;VLOOKUP(D$7,Data_TypeGTYF,2,FALSE)&amp;";", IntrantScenario!$B$7, IntrantScenario!$B$10,VLOOKUP($A$5,Periode,2,FALSE))/5)),0)</f>
        <v>0</v>
      </c>
      <c r="E89" s="79">
        <f>IFERROR(IF(EXACT(E$7,"Tous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courbes="&amp;VLOOKUP(E$7,Data_TypeGTYF,2,FALSE)&amp;";", IntrantScenario!$B$7, IntrantScenario!$B$10,"2", "6")/5,_xll.Woodstock.Analyst.Xcel.UDFs.GetIndicatorValue($A89, "5 Famille de courbes="&amp;VLOOKUP(E$7,Data_TypeGTYF,2,FALSE)&amp;";", IntrantScenario!$B$7, IntrantScenario!$B$10,VLOOKUP($A$5,Periode,2,FALSE))/5)),0)</f>
        <v>0</v>
      </c>
      <c r="F89" s="79">
        <f>IFERROR(IF(EXACT(F$7,"Tous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courbes="&amp;VLOOKUP(F$7,Data_TypeGTYF,2,FALSE)&amp;";", IntrantScenario!$B$7, IntrantScenario!$B$10,"2", "6")/5,_xll.Woodstock.Analyst.Xcel.UDFs.GetIndicatorValue($A89, "5 Famille de courbes="&amp;VLOOKUP(F$7,Data_TypeGTYF,2,FALSE)&amp;";", IntrantScenario!$B$7, IntrantScenario!$B$10,VLOOKUP($A$5,Periode,2,FALSE))/5)),0)</f>
        <v>0</v>
      </c>
      <c r="G89" s="79">
        <f>IFERROR(IF(EXACT(G$7,"Tous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courbes="&amp;VLOOKUP(G$7,Data_TypeGTYF,2,FALSE)&amp;";", IntrantScenario!$B$7, IntrantScenario!$B$10,"2", "6")/5,_xll.Woodstock.Analyst.Xcel.UDFs.GetIndicatorValue($A89, "5 Famille de courbes="&amp;VLOOKUP(G$7,Data_TypeGTYF,2,FALSE)&amp;";", IntrantScenario!$B$7, IntrantScenario!$B$10,VLOOKUP($A$5,Periode,2,FALSE))/5)),0)</f>
        <v>0</v>
      </c>
      <c r="H89" s="79">
        <f>IFERROR(IF(EXACT(H$7,"Tous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courbes="&amp;VLOOKUP(H$7,Data_TypeGTYF,2,FALSE)&amp;";", IntrantScenario!$B$7, IntrantScenario!$B$10,"2", "6")/5,_xll.Woodstock.Analyst.Xcel.UDFs.GetIndicatorValue($A89, "5 Famille de courbes="&amp;VLOOKUP(H$7,Data_TypeGTYF,2,FALSE)&amp;";", IntrantScenario!$B$7, IntrantScenario!$B$10,VLOOKUP($A$5,Periode,2,FALSE))/5)),0)</f>
        <v>0</v>
      </c>
      <c r="I89" s="79">
        <f>IFERROR(IF(EXACT(I$7,"Tous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courbes="&amp;VLOOKUP(I$7,Data_TypeGTYF,2,FALSE)&amp;";", IntrantScenario!$B$7, IntrantScenario!$B$10,"2", "6")/5,_xll.Woodstock.Analyst.Xcel.UDFs.GetIndicatorValue($A89, "5 Famille de courbes="&amp;VLOOKUP(I$7,Data_TypeGTYF,2,FALSE)&amp;";", IntrantScenario!$B$7, IntrantScenario!$B$10,VLOOKUP($A$5,Periode,2,FALSE))/5)),0)</f>
        <v>0</v>
      </c>
      <c r="J89" s="79">
        <f>IFERROR(IF(EXACT(J$7,"Tous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courbes="&amp;VLOOKUP(J$7,Data_TypeGTYF,2,FALSE)&amp;";", IntrantScenario!$B$7, IntrantScenario!$B$10,"2", "6")/5,_xll.Woodstock.Analyst.Xcel.UDFs.GetIndicatorValue($A89, "5 Famille de courbes="&amp;VLOOKUP(J$7,Data_TypeGTYF,2,FALSE)&amp;";", IntrantScenario!$B$7, IntrantScenario!$B$10,VLOOKUP($A$5,Periode,2,FALSE))/5)),0)</f>
        <v>104.79599981606006</v>
      </c>
      <c r="K89" s="79">
        <f>IFERROR(IF(EXACT(K$7,"Tous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courbes="&amp;VLOOKUP(K$7,Data_TypeGTYF,2,FALSE)&amp;";", IntrantScenario!$B$7, IntrantScenario!$B$10,"2", "6")/5,_xll.Woodstock.Analyst.Xcel.UDFs.GetIndicatorValue($A89, "5 Famille de courbes="&amp;VLOOKUP(K$7,Data_TypeGTYF,2,FALSE)&amp;";", IntrantScenario!$B$7, IntrantScenario!$B$10,VLOOKUP($A$5,Periode,2,FALSE))/5)),0)</f>
        <v>246.01760105758905</v>
      </c>
      <c r="L89" s="79">
        <f>IFERROR(IF(EXACT(L$7,"Tous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courbes="&amp;VLOOKUP(L$7,Data_TypeGTYF,2,FALSE)&amp;";", IntrantScenario!$B$7, IntrantScenario!$B$10,"2", "6")/5,_xll.Woodstock.Analyst.Xcel.UDFs.GetIndicatorValue($A89, "5 Famille de courbes="&amp;VLOOKUP(L$7,Data_TypeGTYF,2,FALSE)&amp;";", IntrantScenario!$B$7, IntrantScenario!$B$10,VLOOKUP($A$5,Periode,2,FALSE))/5)),0)</f>
        <v>0</v>
      </c>
      <c r="M89" s="79">
        <f>IFERROR(IF(EXACT(M$7,"Tous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courbes="&amp;VLOOKUP(M$7,Data_TypeGTYF,2,FALSE)&amp;";", IntrantScenario!$B$7, IntrantScenario!$B$10,"2", "6")/5,_xll.Woodstock.Analyst.Xcel.UDFs.GetIndicatorValue($A89, "5 Famille de courbes="&amp;VLOOKUP(M$7,Data_TypeGTYF,2,FALSE)&amp;";", IntrantScenario!$B$7, IntrantScenario!$B$10,VLOOKUP($A$5,Periode,2,FALSE))/5)),0)</f>
        <v>0</v>
      </c>
      <c r="N89" s="79">
        <f>IFERROR(IF(EXACT(N$7,"Tous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courbes="&amp;VLOOKUP(N$7,Data_TypeGTYF,2,FALSE)&amp;";", IntrantScenario!$B$7, IntrantScenario!$B$10,"2", "6")/5,_xll.Woodstock.Analyst.Xcel.UDFs.GetIndicatorValue($A89, "5 Famille de courbes="&amp;VLOOKUP(N$7,Data_TypeGTYF,2,FALSE)&amp;";", IntrantScenario!$B$7, IntrantScenario!$B$10,VLOOKUP($A$5,Periode,2,FALSE))/5)),0)</f>
        <v>0</v>
      </c>
      <c r="O89" s="79">
        <f>IFERROR(IF(EXACT(O$7,"Tous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courbes="&amp;VLOOKUP(O$7,Data_TypeGTYF,2,FALSE)&amp;";", IntrantScenario!$B$7, IntrantScenario!$B$10,"2", "6")/5,_xll.Woodstock.Analyst.Xcel.UDFs.GetIndicatorValue($A89, "5 Famille de courbes="&amp;VLOOKUP(O$7,Data_TypeGTYF,2,FALSE)&amp;";", IntrantScenario!$B$7, IntrantScenario!$B$10,VLOOKUP($A$5,Periode,2,FALSE))/5)),0)</f>
        <v>0</v>
      </c>
      <c r="P89" s="79">
        <f>IFERROR(IF(EXACT(P$7,"Tous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courbes="&amp;VLOOKUP(P$7,Data_TypeGTYF,2,FALSE)&amp;";", IntrantScenario!$B$7, IntrantScenario!$B$10,"2", "6")/5,_xll.Woodstock.Analyst.Xcel.UDFs.GetIndicatorValue($A89, "5 Famille de courbes="&amp;VLOOKUP(P$7,Data_TypeGTYF,2,FALSE)&amp;";", IntrantScenario!$B$7, IntrantScenario!$B$10,VLOOKUP($A$5,Periode,2,FALSE))/5)),0)</f>
        <v>350.81360087364908</v>
      </c>
    </row>
    <row r="90" spans="1:16" hidden="1" x14ac:dyDescent="0.25">
      <c r="A90" s="74" t="s">
        <v>856</v>
      </c>
      <c r="B90" s="79">
        <f>IFERROR(IF(EXACT(B$7,"Tous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courbes="&amp;VLOOKUP(B$7,Data_TypeGTYF,2,FALSE)&amp;";", IntrantScenario!$B$7, IntrantScenario!$B$10,"2", "6")/5,_xll.Woodstock.Analyst.Xcel.UDFs.GetIndicatorValue($A90, "5 Famille de courbes="&amp;VLOOKUP(B$7,Data_TypeGTYF,2,FALSE)&amp;";", IntrantScenario!$B$7, IntrantScenario!$B$10,VLOOKUP($A$5,Periode,2,FALSE))/5)),0)</f>
        <v>0</v>
      </c>
      <c r="C90" s="79">
        <f>IFERROR(IF(EXACT(C$7,"Tous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courbes="&amp;VLOOKUP(C$7,Data_TypeGTYF,2,FALSE)&amp;";", IntrantScenario!$B$7, IntrantScenario!$B$10,"2", "6")/5,_xll.Woodstock.Analyst.Xcel.UDFs.GetIndicatorValue($A90, "5 Famille de courbes="&amp;VLOOKUP(C$7,Data_TypeGTYF,2,FALSE)&amp;";", IntrantScenario!$B$7, IntrantScenario!$B$10,VLOOKUP($A$5,Periode,2,FALSE))/5)),0)</f>
        <v>0</v>
      </c>
      <c r="D90" s="79">
        <f>IFERROR(IF(EXACT(D$7,"Tous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courbes="&amp;VLOOKUP(D$7,Data_TypeGTYF,2,FALSE)&amp;";", IntrantScenario!$B$7, IntrantScenario!$B$10,"2", "6")/5,_xll.Woodstock.Analyst.Xcel.UDFs.GetIndicatorValue($A90, "5 Famille de courbes="&amp;VLOOKUP(D$7,Data_TypeGTYF,2,FALSE)&amp;";", IntrantScenario!$B$7, IntrantScenario!$B$10,VLOOKUP($A$5,Periode,2,FALSE))/5)),0)</f>
        <v>0</v>
      </c>
      <c r="E90" s="79">
        <f>IFERROR(IF(EXACT(E$7,"Tous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courbes="&amp;VLOOKUP(E$7,Data_TypeGTYF,2,FALSE)&amp;";", IntrantScenario!$B$7, IntrantScenario!$B$10,"2", "6")/5,_xll.Woodstock.Analyst.Xcel.UDFs.GetIndicatorValue($A90, "5 Famille de courbes="&amp;VLOOKUP(E$7,Data_TypeGTYF,2,FALSE)&amp;";", IntrantScenario!$B$7, IntrantScenario!$B$10,VLOOKUP($A$5,Periode,2,FALSE))/5)),0)</f>
        <v>0</v>
      </c>
      <c r="F90" s="79">
        <f>IFERROR(IF(EXACT(F$7,"Tous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courbes="&amp;VLOOKUP(F$7,Data_TypeGTYF,2,FALSE)&amp;";", IntrantScenario!$B$7, IntrantScenario!$B$10,"2", "6")/5,_xll.Woodstock.Analyst.Xcel.UDFs.GetIndicatorValue($A90, "5 Famille de courbes="&amp;VLOOKUP(F$7,Data_TypeGTYF,2,FALSE)&amp;";", IntrantScenario!$B$7, IntrantScenario!$B$10,VLOOKUP($A$5,Periode,2,FALSE))/5)),0)</f>
        <v>0</v>
      </c>
      <c r="G90" s="79">
        <f>IFERROR(IF(EXACT(G$7,"Tous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courbes="&amp;VLOOKUP(G$7,Data_TypeGTYF,2,FALSE)&amp;";", IntrantScenario!$B$7, IntrantScenario!$B$10,"2", "6")/5,_xll.Woodstock.Analyst.Xcel.UDFs.GetIndicatorValue($A90, "5 Famille de courbes="&amp;VLOOKUP(G$7,Data_TypeGTYF,2,FALSE)&amp;";", IntrantScenario!$B$7, IntrantScenario!$B$10,VLOOKUP($A$5,Periode,2,FALSE))/5)),0)</f>
        <v>0</v>
      </c>
      <c r="H90" s="79">
        <f>IFERROR(IF(EXACT(H$7,"Tous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courbes="&amp;VLOOKUP(H$7,Data_TypeGTYF,2,FALSE)&amp;";", IntrantScenario!$B$7, IntrantScenario!$B$10,"2", "6")/5,_xll.Woodstock.Analyst.Xcel.UDFs.GetIndicatorValue($A90, "5 Famille de courbes="&amp;VLOOKUP(H$7,Data_TypeGTYF,2,FALSE)&amp;";", IntrantScenario!$B$7, IntrantScenario!$B$10,VLOOKUP($A$5,Periode,2,FALSE))/5)),0)</f>
        <v>0</v>
      </c>
      <c r="I90" s="79">
        <f>IFERROR(IF(EXACT(I$7,"Tous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courbes="&amp;VLOOKUP(I$7,Data_TypeGTYF,2,FALSE)&amp;";", IntrantScenario!$B$7, IntrantScenario!$B$10,"2", "6")/5,_xll.Woodstock.Analyst.Xcel.UDFs.GetIndicatorValue($A90, "5 Famille de courbes="&amp;VLOOKUP(I$7,Data_TypeGTYF,2,FALSE)&amp;";", IntrantScenario!$B$7, IntrantScenario!$B$10,VLOOKUP($A$5,Periode,2,FALSE))/5)),0)</f>
        <v>0</v>
      </c>
      <c r="J90" s="79">
        <f>IFERROR(IF(EXACT(J$7,"Tous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courbes="&amp;VLOOKUP(J$7,Data_TypeGTYF,2,FALSE)&amp;";", IntrantScenario!$B$7, IntrantScenario!$B$10,"2", "6")/5,_xll.Woodstock.Analyst.Xcel.UDFs.GetIndicatorValue($A90, "5 Famille de courbes="&amp;VLOOKUP(J$7,Data_TypeGTYF,2,FALSE)&amp;";", IntrantScenario!$B$7, IntrantScenario!$B$10,VLOOKUP($A$5,Periode,2,FALSE))/5)),0)</f>
        <v>0</v>
      </c>
      <c r="K90" s="79">
        <f>IFERROR(IF(EXACT(K$7,"Tous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courbes="&amp;VLOOKUP(K$7,Data_TypeGTYF,2,FALSE)&amp;";", IntrantScenario!$B$7, IntrantScenario!$B$10,"2", "6")/5,_xll.Woodstock.Analyst.Xcel.UDFs.GetIndicatorValue($A90, "5 Famille de courbes="&amp;VLOOKUP(K$7,Data_TypeGTYF,2,FALSE)&amp;";", IntrantScenario!$B$7, IntrantScenario!$B$10,VLOOKUP($A$5,Periode,2,FALSE))/5)),0)</f>
        <v>0</v>
      </c>
      <c r="L90" s="79">
        <f>IFERROR(IF(EXACT(L$7,"Tous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courbes="&amp;VLOOKUP(L$7,Data_TypeGTYF,2,FALSE)&amp;";", IntrantScenario!$B$7, IntrantScenario!$B$10,"2", "6")/5,_xll.Woodstock.Analyst.Xcel.UDFs.GetIndicatorValue($A90, "5 Famille de courbes="&amp;VLOOKUP(L$7,Data_TypeGTYF,2,FALSE)&amp;";", IntrantScenario!$B$7, IntrantScenario!$B$10,VLOOKUP($A$5,Periode,2,FALSE))/5)),0)</f>
        <v>0</v>
      </c>
      <c r="M90" s="79">
        <f>IFERROR(IF(EXACT(M$7,"Tous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courbes="&amp;VLOOKUP(M$7,Data_TypeGTYF,2,FALSE)&amp;";", IntrantScenario!$B$7, IntrantScenario!$B$10,"2", "6")/5,_xll.Woodstock.Analyst.Xcel.UDFs.GetIndicatorValue($A90, "5 Famille de courbes="&amp;VLOOKUP(M$7,Data_TypeGTYF,2,FALSE)&amp;";", IntrantScenario!$B$7, IntrantScenario!$B$10,VLOOKUP($A$5,Periode,2,FALSE))/5)),0)</f>
        <v>0</v>
      </c>
      <c r="N90" s="79">
        <f>IFERROR(IF(EXACT(N$7,"Tous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courbes="&amp;VLOOKUP(N$7,Data_TypeGTYF,2,FALSE)&amp;";", IntrantScenario!$B$7, IntrantScenario!$B$10,"2", "6")/5,_xll.Woodstock.Analyst.Xcel.UDFs.GetIndicatorValue($A90, "5 Famille de courbes="&amp;VLOOKUP(N$7,Data_TypeGTYF,2,FALSE)&amp;";", IntrantScenario!$B$7, IntrantScenario!$B$10,VLOOKUP($A$5,Periode,2,FALSE))/5)),0)</f>
        <v>0</v>
      </c>
      <c r="O90" s="79">
        <f>IFERROR(IF(EXACT(O$7,"Tous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courbes="&amp;VLOOKUP(O$7,Data_TypeGTYF,2,FALSE)&amp;";", IntrantScenario!$B$7, IntrantScenario!$B$10,"2", "6")/5,_xll.Woodstock.Analyst.Xcel.UDFs.GetIndicatorValue($A90, "5 Famille de courbes="&amp;VLOOKUP(O$7,Data_TypeGTYF,2,FALSE)&amp;";", IntrantScenario!$B$7, IntrantScenario!$B$10,VLOOKUP($A$5,Periode,2,FALSE))/5)),0)</f>
        <v>0</v>
      </c>
      <c r="P90" s="79">
        <f>IFERROR(IF(EXACT(P$7,"Tous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courbes="&amp;VLOOKUP(P$7,Data_TypeGTYF,2,FALSE)&amp;";", IntrantScenario!$B$7, IntrantScenario!$B$10,"2", "6")/5,_xll.Woodstock.Analyst.Xcel.UDFs.GetIndicatorValue($A90, "5 Famille de courbes="&amp;VLOOKUP(P$7,Data_TypeGTYF,2,FALSE)&amp;";", IntrantScenario!$B$7, IntrantScenario!$B$10,VLOOKUP($A$5,Periode,2,FALSE))/5)),0)</f>
        <v>0</v>
      </c>
    </row>
    <row r="91" spans="1:16" hidden="1" x14ac:dyDescent="0.25">
      <c r="A91" s="74" t="s">
        <v>857</v>
      </c>
      <c r="B91" s="79">
        <f>IFERROR(IF(EXACT(B$7,"Tous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courbes="&amp;VLOOKUP(B$7,Data_TypeGTYF,2,FALSE)&amp;";", IntrantScenario!$B$7, IntrantScenario!$B$10,"2", "6")/5,_xll.Woodstock.Analyst.Xcel.UDFs.GetIndicatorValue($A91, "5 Famille de courbes="&amp;VLOOKUP(B$7,Data_TypeGTYF,2,FALSE)&amp;";", IntrantScenario!$B$7, IntrantScenario!$B$10,VLOOKUP($A$5,Periode,2,FALSE))/5)),0)</f>
        <v>0</v>
      </c>
      <c r="C91" s="79">
        <f>IFERROR(IF(EXACT(C$7,"Tous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courbes="&amp;VLOOKUP(C$7,Data_TypeGTYF,2,FALSE)&amp;";", IntrantScenario!$B$7, IntrantScenario!$B$10,"2", "6")/5,_xll.Woodstock.Analyst.Xcel.UDFs.GetIndicatorValue($A91, "5 Famille de courbes="&amp;VLOOKUP(C$7,Data_TypeGTYF,2,FALSE)&amp;";", IntrantScenario!$B$7, IntrantScenario!$B$10,VLOOKUP($A$5,Periode,2,FALSE))/5)),0)</f>
        <v>0</v>
      </c>
      <c r="D91" s="79">
        <f>IFERROR(IF(EXACT(D$7,"Tous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courbes="&amp;VLOOKUP(D$7,Data_TypeGTYF,2,FALSE)&amp;";", IntrantScenario!$B$7, IntrantScenario!$B$10,"2", "6")/5,_xll.Woodstock.Analyst.Xcel.UDFs.GetIndicatorValue($A91, "5 Famille de courbes="&amp;VLOOKUP(D$7,Data_TypeGTYF,2,FALSE)&amp;";", IntrantScenario!$B$7, IntrantScenario!$B$10,VLOOKUP($A$5,Periode,2,FALSE))/5)),0)</f>
        <v>0</v>
      </c>
      <c r="E91" s="79">
        <f>IFERROR(IF(EXACT(E$7,"Tous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courbes="&amp;VLOOKUP(E$7,Data_TypeGTYF,2,FALSE)&amp;";", IntrantScenario!$B$7, IntrantScenario!$B$10,"2", "6")/5,_xll.Woodstock.Analyst.Xcel.UDFs.GetIndicatorValue($A91, "5 Famille de courbes="&amp;VLOOKUP(E$7,Data_TypeGTYF,2,FALSE)&amp;";", IntrantScenario!$B$7, IntrantScenario!$B$10,VLOOKUP($A$5,Periode,2,FALSE))/5)),0)</f>
        <v>0</v>
      </c>
      <c r="F91" s="79">
        <f>IFERROR(IF(EXACT(F$7,"Tous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courbes="&amp;VLOOKUP(F$7,Data_TypeGTYF,2,FALSE)&amp;";", IntrantScenario!$B$7, IntrantScenario!$B$10,"2", "6")/5,_xll.Woodstock.Analyst.Xcel.UDFs.GetIndicatorValue($A91, "5 Famille de courbes="&amp;VLOOKUP(F$7,Data_TypeGTYF,2,FALSE)&amp;";", IntrantScenario!$B$7, IntrantScenario!$B$10,VLOOKUP($A$5,Periode,2,FALSE))/5)),0)</f>
        <v>0</v>
      </c>
      <c r="G91" s="79">
        <f>IFERROR(IF(EXACT(G$7,"Tous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courbes="&amp;VLOOKUP(G$7,Data_TypeGTYF,2,FALSE)&amp;";", IntrantScenario!$B$7, IntrantScenario!$B$10,"2", "6")/5,_xll.Woodstock.Analyst.Xcel.UDFs.GetIndicatorValue($A91, "5 Famille de courbes="&amp;VLOOKUP(G$7,Data_TypeGTYF,2,FALSE)&amp;";", IntrantScenario!$B$7, IntrantScenario!$B$10,VLOOKUP($A$5,Periode,2,FALSE))/5)),0)</f>
        <v>0</v>
      </c>
      <c r="H91" s="79">
        <f>IFERROR(IF(EXACT(H$7,"Tous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courbes="&amp;VLOOKUP(H$7,Data_TypeGTYF,2,FALSE)&amp;";", IntrantScenario!$B$7, IntrantScenario!$B$10,"2", "6")/5,_xll.Woodstock.Analyst.Xcel.UDFs.GetIndicatorValue($A91, "5 Famille de courbes="&amp;VLOOKUP(H$7,Data_TypeGTYF,2,FALSE)&amp;";", IntrantScenario!$B$7, IntrantScenario!$B$10,VLOOKUP($A$5,Periode,2,FALSE))/5)),0)</f>
        <v>0</v>
      </c>
      <c r="I91" s="79">
        <f>IFERROR(IF(EXACT(I$7,"Tous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courbes="&amp;VLOOKUP(I$7,Data_TypeGTYF,2,FALSE)&amp;";", IntrantScenario!$B$7, IntrantScenario!$B$10,"2", "6")/5,_xll.Woodstock.Analyst.Xcel.UDFs.GetIndicatorValue($A91, "5 Famille de courbes="&amp;VLOOKUP(I$7,Data_TypeGTYF,2,FALSE)&amp;";", IntrantScenario!$B$7, IntrantScenario!$B$10,VLOOKUP($A$5,Periode,2,FALSE))/5)),0)</f>
        <v>0</v>
      </c>
      <c r="J91" s="79">
        <f>IFERROR(IF(EXACT(J$7,"Tous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courbes="&amp;VLOOKUP(J$7,Data_TypeGTYF,2,FALSE)&amp;";", IntrantScenario!$B$7, IntrantScenario!$B$10,"2", "6")/5,_xll.Woodstock.Analyst.Xcel.UDFs.GetIndicatorValue($A91, "5 Famille de courbes="&amp;VLOOKUP(J$7,Data_TypeGTYF,2,FALSE)&amp;";", IntrantScenario!$B$7, IntrantScenario!$B$10,VLOOKUP($A$5,Periode,2,FALSE))/5)),0)</f>
        <v>0</v>
      </c>
      <c r="K91" s="79">
        <f>IFERROR(IF(EXACT(K$7,"Tous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courbes="&amp;VLOOKUP(K$7,Data_TypeGTYF,2,FALSE)&amp;";", IntrantScenario!$B$7, IntrantScenario!$B$10,"2", "6")/5,_xll.Woodstock.Analyst.Xcel.UDFs.GetIndicatorValue($A91, "5 Famille de courbes="&amp;VLOOKUP(K$7,Data_TypeGTYF,2,FALSE)&amp;";", IntrantScenario!$B$7, IntrantScenario!$B$10,VLOOKUP($A$5,Periode,2,FALSE))/5)),0)</f>
        <v>0</v>
      </c>
      <c r="L91" s="79">
        <f>IFERROR(IF(EXACT(L$7,"Tous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courbes="&amp;VLOOKUP(L$7,Data_TypeGTYF,2,FALSE)&amp;";", IntrantScenario!$B$7, IntrantScenario!$B$10,"2", "6")/5,_xll.Woodstock.Analyst.Xcel.UDFs.GetIndicatorValue($A91, "5 Famille de courbes="&amp;VLOOKUP(L$7,Data_TypeGTYF,2,FALSE)&amp;";", IntrantScenario!$B$7, IntrantScenario!$B$10,VLOOKUP($A$5,Periode,2,FALSE))/5)),0)</f>
        <v>0</v>
      </c>
      <c r="M91" s="79">
        <f>IFERROR(IF(EXACT(M$7,"Tous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courbes="&amp;VLOOKUP(M$7,Data_TypeGTYF,2,FALSE)&amp;";", IntrantScenario!$B$7, IntrantScenario!$B$10,"2", "6")/5,_xll.Woodstock.Analyst.Xcel.UDFs.GetIndicatorValue($A91, "5 Famille de courbes="&amp;VLOOKUP(M$7,Data_TypeGTYF,2,FALSE)&amp;";", IntrantScenario!$B$7, IntrantScenario!$B$10,VLOOKUP($A$5,Periode,2,FALSE))/5)),0)</f>
        <v>0</v>
      </c>
      <c r="N91" s="79">
        <f>IFERROR(IF(EXACT(N$7,"Tous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courbes="&amp;VLOOKUP(N$7,Data_TypeGTYF,2,FALSE)&amp;";", IntrantScenario!$B$7, IntrantScenario!$B$10,"2", "6")/5,_xll.Woodstock.Analyst.Xcel.UDFs.GetIndicatorValue($A91, "5 Famille de courbes="&amp;VLOOKUP(N$7,Data_TypeGTYF,2,FALSE)&amp;";", IntrantScenario!$B$7, IntrantScenario!$B$10,VLOOKUP($A$5,Periode,2,FALSE))/5)),0)</f>
        <v>0</v>
      </c>
      <c r="O91" s="79">
        <f>IFERROR(IF(EXACT(O$7,"Tous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courbes="&amp;VLOOKUP(O$7,Data_TypeGTYF,2,FALSE)&amp;";", IntrantScenario!$B$7, IntrantScenario!$B$10,"2", "6")/5,_xll.Woodstock.Analyst.Xcel.UDFs.GetIndicatorValue($A91, "5 Famille de courbes="&amp;VLOOKUP(O$7,Data_TypeGTYF,2,FALSE)&amp;";", IntrantScenario!$B$7, IntrantScenario!$B$10,VLOOKUP($A$5,Periode,2,FALSE))/5)),0)</f>
        <v>0</v>
      </c>
      <c r="P91" s="79">
        <f>IFERROR(IF(EXACT(P$7,"Tous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courbes="&amp;VLOOKUP(P$7,Data_TypeGTYF,2,FALSE)&amp;";", IntrantScenario!$B$7, IntrantScenario!$B$10,"2", "6")/5,_xll.Woodstock.Analyst.Xcel.UDFs.GetIndicatorValue($A91, "5 Famille de courbes="&amp;VLOOKUP(P$7,Data_TypeGTYF,2,FALSE)&amp;";", IntrantScenario!$B$7, IntrantScenario!$B$10,VLOOKUP($A$5,Periode,2,FALSE))/5)),0)</f>
        <v>0</v>
      </c>
    </row>
    <row r="92" spans="1:16" hidden="1" x14ac:dyDescent="0.25">
      <c r="A92" s="74" t="s">
        <v>858</v>
      </c>
      <c r="B92" s="79">
        <f>IFERROR(IF(EXACT(B$7,"Tous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courbes="&amp;VLOOKUP(B$7,Data_TypeGTYF,2,FALSE)&amp;";", IntrantScenario!$B$7, IntrantScenario!$B$10,"2", "6")/5,_xll.Woodstock.Analyst.Xcel.UDFs.GetIndicatorValue($A92, "5 Famille de courbes="&amp;VLOOKUP(B$7,Data_TypeGTYF,2,FALSE)&amp;";", IntrantScenario!$B$7, IntrantScenario!$B$10,VLOOKUP($A$5,Periode,2,FALSE))/5)),0)</f>
        <v>0</v>
      </c>
      <c r="C92" s="79">
        <f>IFERROR(IF(EXACT(C$7,"Tous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courbes="&amp;VLOOKUP(C$7,Data_TypeGTYF,2,FALSE)&amp;";", IntrantScenario!$B$7, IntrantScenario!$B$10,"2", "6")/5,_xll.Woodstock.Analyst.Xcel.UDFs.GetIndicatorValue($A92, "5 Famille de courbes="&amp;VLOOKUP(C$7,Data_TypeGTYF,2,FALSE)&amp;";", IntrantScenario!$B$7, IntrantScenario!$B$10,VLOOKUP($A$5,Periode,2,FALSE))/5)),0)</f>
        <v>0</v>
      </c>
      <c r="D92" s="79">
        <f>IFERROR(IF(EXACT(D$7,"Tous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courbes="&amp;VLOOKUP(D$7,Data_TypeGTYF,2,FALSE)&amp;";", IntrantScenario!$B$7, IntrantScenario!$B$10,"2", "6")/5,_xll.Woodstock.Analyst.Xcel.UDFs.GetIndicatorValue($A92, "5 Famille de courbes="&amp;VLOOKUP(D$7,Data_TypeGTYF,2,FALSE)&amp;";", IntrantScenario!$B$7, IntrantScenario!$B$10,VLOOKUP($A$5,Periode,2,FALSE))/5)),0)</f>
        <v>0</v>
      </c>
      <c r="E92" s="79">
        <f>IFERROR(IF(EXACT(E$7,"Tous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courbes="&amp;VLOOKUP(E$7,Data_TypeGTYF,2,FALSE)&amp;";", IntrantScenario!$B$7, IntrantScenario!$B$10,"2", "6")/5,_xll.Woodstock.Analyst.Xcel.UDFs.GetIndicatorValue($A92, "5 Famille de courbes="&amp;VLOOKUP(E$7,Data_TypeGTYF,2,FALSE)&amp;";", IntrantScenario!$B$7, IntrantScenario!$B$10,VLOOKUP($A$5,Periode,2,FALSE))/5)),0)</f>
        <v>0</v>
      </c>
      <c r="F92" s="79">
        <f>IFERROR(IF(EXACT(F$7,"Tous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courbes="&amp;VLOOKUP(F$7,Data_TypeGTYF,2,FALSE)&amp;";", IntrantScenario!$B$7, IntrantScenario!$B$10,"2", "6")/5,_xll.Woodstock.Analyst.Xcel.UDFs.GetIndicatorValue($A92, "5 Famille de courbes="&amp;VLOOKUP(F$7,Data_TypeGTYF,2,FALSE)&amp;";", IntrantScenario!$B$7, IntrantScenario!$B$10,VLOOKUP($A$5,Periode,2,FALSE))/5)),0)</f>
        <v>0</v>
      </c>
      <c r="G92" s="79">
        <f>IFERROR(IF(EXACT(G$7,"Tous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courbes="&amp;VLOOKUP(G$7,Data_TypeGTYF,2,FALSE)&amp;";", IntrantScenario!$B$7, IntrantScenario!$B$10,"2", "6")/5,_xll.Woodstock.Analyst.Xcel.UDFs.GetIndicatorValue($A92, "5 Famille de courbes="&amp;VLOOKUP(G$7,Data_TypeGTYF,2,FALSE)&amp;";", IntrantScenario!$B$7, IntrantScenario!$B$10,VLOOKUP($A$5,Periode,2,FALSE))/5)),0)</f>
        <v>0</v>
      </c>
      <c r="H92" s="79">
        <f>IFERROR(IF(EXACT(H$7,"Tous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courbes="&amp;VLOOKUP(H$7,Data_TypeGTYF,2,FALSE)&amp;";", IntrantScenario!$B$7, IntrantScenario!$B$10,"2", "6")/5,_xll.Woodstock.Analyst.Xcel.UDFs.GetIndicatorValue($A92, "5 Famille de courbes="&amp;VLOOKUP(H$7,Data_TypeGTYF,2,FALSE)&amp;";", IntrantScenario!$B$7, IntrantScenario!$B$10,VLOOKUP($A$5,Periode,2,FALSE))/5)),0)</f>
        <v>0</v>
      </c>
      <c r="I92" s="79">
        <f>IFERROR(IF(EXACT(I$7,"Tous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courbes="&amp;VLOOKUP(I$7,Data_TypeGTYF,2,FALSE)&amp;";", IntrantScenario!$B$7, IntrantScenario!$B$10,"2", "6")/5,_xll.Woodstock.Analyst.Xcel.UDFs.GetIndicatorValue($A92, "5 Famille de courbes="&amp;VLOOKUP(I$7,Data_TypeGTYF,2,FALSE)&amp;";", IntrantScenario!$B$7, IntrantScenario!$B$10,VLOOKUP($A$5,Periode,2,FALSE))/5)),0)</f>
        <v>0</v>
      </c>
      <c r="J92" s="79">
        <f>IFERROR(IF(EXACT(J$7,"Tous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courbes="&amp;VLOOKUP(J$7,Data_TypeGTYF,2,FALSE)&amp;";", IntrantScenario!$B$7, IntrantScenario!$B$10,"2", "6")/5,_xll.Woodstock.Analyst.Xcel.UDFs.GetIndicatorValue($A92, "5 Famille de courbes="&amp;VLOOKUP(J$7,Data_TypeGTYF,2,FALSE)&amp;";", IntrantScenario!$B$7, IntrantScenario!$B$10,VLOOKUP($A$5,Periode,2,FALSE))/5)),0)</f>
        <v>0</v>
      </c>
      <c r="K92" s="79">
        <f>IFERROR(IF(EXACT(K$7,"Tous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courbes="&amp;VLOOKUP(K$7,Data_TypeGTYF,2,FALSE)&amp;";", IntrantScenario!$B$7, IntrantScenario!$B$10,"2", "6")/5,_xll.Woodstock.Analyst.Xcel.UDFs.GetIndicatorValue($A92, "5 Famille de courbes="&amp;VLOOKUP(K$7,Data_TypeGTYF,2,FALSE)&amp;";", IntrantScenario!$B$7, IntrantScenario!$B$10,VLOOKUP($A$5,Periode,2,FALSE))/5)),0)</f>
        <v>0</v>
      </c>
      <c r="L92" s="79">
        <f>IFERROR(IF(EXACT(L$7,"Tous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courbes="&amp;VLOOKUP(L$7,Data_TypeGTYF,2,FALSE)&amp;";", IntrantScenario!$B$7, IntrantScenario!$B$10,"2", "6")/5,_xll.Woodstock.Analyst.Xcel.UDFs.GetIndicatorValue($A92, "5 Famille de courbes="&amp;VLOOKUP(L$7,Data_TypeGTYF,2,FALSE)&amp;";", IntrantScenario!$B$7, IntrantScenario!$B$10,VLOOKUP($A$5,Periode,2,FALSE))/5)),0)</f>
        <v>0</v>
      </c>
      <c r="M92" s="79">
        <f>IFERROR(IF(EXACT(M$7,"Tous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courbes="&amp;VLOOKUP(M$7,Data_TypeGTYF,2,FALSE)&amp;";", IntrantScenario!$B$7, IntrantScenario!$B$10,"2", "6")/5,_xll.Woodstock.Analyst.Xcel.UDFs.GetIndicatorValue($A92, "5 Famille de courbes="&amp;VLOOKUP(M$7,Data_TypeGTYF,2,FALSE)&amp;";", IntrantScenario!$B$7, IntrantScenario!$B$10,VLOOKUP($A$5,Periode,2,FALSE))/5)),0)</f>
        <v>0</v>
      </c>
      <c r="N92" s="79">
        <f>IFERROR(IF(EXACT(N$7,"Tous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courbes="&amp;VLOOKUP(N$7,Data_TypeGTYF,2,FALSE)&amp;";", IntrantScenario!$B$7, IntrantScenario!$B$10,"2", "6")/5,_xll.Woodstock.Analyst.Xcel.UDFs.GetIndicatorValue($A92, "5 Famille de courbes="&amp;VLOOKUP(N$7,Data_TypeGTYF,2,FALSE)&amp;";", IntrantScenario!$B$7, IntrantScenario!$B$10,VLOOKUP($A$5,Periode,2,FALSE))/5)),0)</f>
        <v>0</v>
      </c>
      <c r="O92" s="79">
        <f>IFERROR(IF(EXACT(O$7,"Tous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courbes="&amp;VLOOKUP(O$7,Data_TypeGTYF,2,FALSE)&amp;";", IntrantScenario!$B$7, IntrantScenario!$B$10,"2", "6")/5,_xll.Woodstock.Analyst.Xcel.UDFs.GetIndicatorValue($A92, "5 Famille de courbes="&amp;VLOOKUP(O$7,Data_TypeGTYF,2,FALSE)&amp;";", IntrantScenario!$B$7, IntrantScenario!$B$10,VLOOKUP($A$5,Periode,2,FALSE))/5)),0)</f>
        <v>0</v>
      </c>
      <c r="P92" s="79">
        <f>IFERROR(IF(EXACT(P$7,"Tous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courbes="&amp;VLOOKUP(P$7,Data_TypeGTYF,2,FALSE)&amp;";", IntrantScenario!$B$7, IntrantScenario!$B$10,"2", "6")/5,_xll.Woodstock.Analyst.Xcel.UDFs.GetIndicatorValue($A92, "5 Famille de courbes="&amp;VLOOKUP(P$7,Data_TypeGTYF,2,FALSE)&amp;";", IntrantScenario!$B$7, IntrantScenario!$B$10,VLOOKUP($A$5,Periode,2,FALSE))/5)),0)</f>
        <v>0</v>
      </c>
    </row>
    <row r="93" spans="1:16" hidden="1" x14ac:dyDescent="0.25">
      <c r="A93" s="74" t="s">
        <v>859</v>
      </c>
      <c r="B93" s="79">
        <f>IFERROR(IF(EXACT(B$7,"Tous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courbes="&amp;VLOOKUP(B$7,Data_TypeGTYF,2,FALSE)&amp;";", IntrantScenario!$B$7, IntrantScenario!$B$10,"2", "6")/5,_xll.Woodstock.Analyst.Xcel.UDFs.GetIndicatorValue($A93, "5 Famille de courbes="&amp;VLOOKUP(B$7,Data_TypeGTYF,2,FALSE)&amp;";", IntrantScenario!$B$7, IntrantScenario!$B$10,VLOOKUP($A$5,Periode,2,FALSE))/5)),0)</f>
        <v>0</v>
      </c>
      <c r="C93" s="79">
        <f>IFERROR(IF(EXACT(C$7,"Tous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courbes="&amp;VLOOKUP(C$7,Data_TypeGTYF,2,FALSE)&amp;";", IntrantScenario!$B$7, IntrantScenario!$B$10,"2", "6")/5,_xll.Woodstock.Analyst.Xcel.UDFs.GetIndicatorValue($A93, "5 Famille de courbes="&amp;VLOOKUP(C$7,Data_TypeGTYF,2,FALSE)&amp;";", IntrantScenario!$B$7, IntrantScenario!$B$10,VLOOKUP($A$5,Periode,2,FALSE))/5)),0)</f>
        <v>0</v>
      </c>
      <c r="D93" s="79">
        <f>IFERROR(IF(EXACT(D$7,"Tous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courbes="&amp;VLOOKUP(D$7,Data_TypeGTYF,2,FALSE)&amp;";", IntrantScenario!$B$7, IntrantScenario!$B$10,"2", "6")/5,_xll.Woodstock.Analyst.Xcel.UDFs.GetIndicatorValue($A93, "5 Famille de courbes="&amp;VLOOKUP(D$7,Data_TypeGTYF,2,FALSE)&amp;";", IntrantScenario!$B$7, IntrantScenario!$B$10,VLOOKUP($A$5,Periode,2,FALSE))/5)),0)</f>
        <v>0</v>
      </c>
      <c r="E93" s="79">
        <f>IFERROR(IF(EXACT(E$7,"Tous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courbes="&amp;VLOOKUP(E$7,Data_TypeGTYF,2,FALSE)&amp;";", IntrantScenario!$B$7, IntrantScenario!$B$10,"2", "6")/5,_xll.Woodstock.Analyst.Xcel.UDFs.GetIndicatorValue($A93, "5 Famille de courbes="&amp;VLOOKUP(E$7,Data_TypeGTYF,2,FALSE)&amp;";", IntrantScenario!$B$7, IntrantScenario!$B$10,VLOOKUP($A$5,Periode,2,FALSE))/5)),0)</f>
        <v>0</v>
      </c>
      <c r="F93" s="79">
        <f>IFERROR(IF(EXACT(F$7,"Tous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courbes="&amp;VLOOKUP(F$7,Data_TypeGTYF,2,FALSE)&amp;";", IntrantScenario!$B$7, IntrantScenario!$B$10,"2", "6")/5,_xll.Woodstock.Analyst.Xcel.UDFs.GetIndicatorValue($A93, "5 Famille de courbes="&amp;VLOOKUP(F$7,Data_TypeGTYF,2,FALSE)&amp;";", IntrantScenario!$B$7, IntrantScenario!$B$10,VLOOKUP($A$5,Periode,2,FALSE))/5)),0)</f>
        <v>0</v>
      </c>
      <c r="G93" s="79">
        <f>IFERROR(IF(EXACT(G$7,"Tous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courbes="&amp;VLOOKUP(G$7,Data_TypeGTYF,2,FALSE)&amp;";", IntrantScenario!$B$7, IntrantScenario!$B$10,"2", "6")/5,_xll.Woodstock.Analyst.Xcel.UDFs.GetIndicatorValue($A93, "5 Famille de courbes="&amp;VLOOKUP(G$7,Data_TypeGTYF,2,FALSE)&amp;";", IntrantScenario!$B$7, IntrantScenario!$B$10,VLOOKUP($A$5,Periode,2,FALSE))/5)),0)</f>
        <v>0</v>
      </c>
      <c r="H93" s="79">
        <f>IFERROR(IF(EXACT(H$7,"Tous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courbes="&amp;VLOOKUP(H$7,Data_TypeGTYF,2,FALSE)&amp;";", IntrantScenario!$B$7, IntrantScenario!$B$10,"2", "6")/5,_xll.Woodstock.Analyst.Xcel.UDFs.GetIndicatorValue($A93, "5 Famille de courbes="&amp;VLOOKUP(H$7,Data_TypeGTYF,2,FALSE)&amp;";", IntrantScenario!$B$7, IntrantScenario!$B$10,VLOOKUP($A$5,Periode,2,FALSE))/5)),0)</f>
        <v>0</v>
      </c>
      <c r="I93" s="79">
        <f>IFERROR(IF(EXACT(I$7,"Tous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courbes="&amp;VLOOKUP(I$7,Data_TypeGTYF,2,FALSE)&amp;";", IntrantScenario!$B$7, IntrantScenario!$B$10,"2", "6")/5,_xll.Woodstock.Analyst.Xcel.UDFs.GetIndicatorValue($A93, "5 Famille de courbes="&amp;VLOOKUP(I$7,Data_TypeGTYF,2,FALSE)&amp;";", IntrantScenario!$B$7, IntrantScenario!$B$10,VLOOKUP($A$5,Periode,2,FALSE))/5)),0)</f>
        <v>0</v>
      </c>
      <c r="J93" s="79">
        <f>IFERROR(IF(EXACT(J$7,"Tous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courbes="&amp;VLOOKUP(J$7,Data_TypeGTYF,2,FALSE)&amp;";", IntrantScenario!$B$7, IntrantScenario!$B$10,"2", "6")/5,_xll.Woodstock.Analyst.Xcel.UDFs.GetIndicatorValue($A93, "5 Famille de courbes="&amp;VLOOKUP(J$7,Data_TypeGTYF,2,FALSE)&amp;";", IntrantScenario!$B$7, IntrantScenario!$B$10,VLOOKUP($A$5,Periode,2,FALSE))/5)),0)</f>
        <v>499.80517474889757</v>
      </c>
      <c r="K93" s="79">
        <f>IFERROR(IF(EXACT(K$7,"Tous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courbes="&amp;VLOOKUP(K$7,Data_TypeGTYF,2,FALSE)&amp;";", IntrantScenario!$B$7, IntrantScenario!$B$10,"2", "6")/5,_xll.Woodstock.Analyst.Xcel.UDFs.GetIndicatorValue($A93, "5 Famille de courbes="&amp;VLOOKUP(K$7,Data_TypeGTYF,2,FALSE)&amp;";", IntrantScenario!$B$7, IntrantScenario!$B$10,VLOOKUP($A$5,Periode,2,FALSE))/5)),0)</f>
        <v>0</v>
      </c>
      <c r="L93" s="79">
        <f>IFERROR(IF(EXACT(L$7,"Tous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courbes="&amp;VLOOKUP(L$7,Data_TypeGTYF,2,FALSE)&amp;";", IntrantScenario!$B$7, IntrantScenario!$B$10,"2", "6")/5,_xll.Woodstock.Analyst.Xcel.UDFs.GetIndicatorValue($A93, "5 Famille de courbes="&amp;VLOOKUP(L$7,Data_TypeGTYF,2,FALSE)&amp;";", IntrantScenario!$B$7, IntrantScenario!$B$10,VLOOKUP($A$5,Periode,2,FALSE))/5)),0)</f>
        <v>0</v>
      </c>
      <c r="M93" s="79">
        <f>IFERROR(IF(EXACT(M$7,"Tous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courbes="&amp;VLOOKUP(M$7,Data_TypeGTYF,2,FALSE)&amp;";", IntrantScenario!$B$7, IntrantScenario!$B$10,"2", "6")/5,_xll.Woodstock.Analyst.Xcel.UDFs.GetIndicatorValue($A93, "5 Famille de courbes="&amp;VLOOKUP(M$7,Data_TypeGTYF,2,FALSE)&amp;";", IntrantScenario!$B$7, IntrantScenario!$B$10,VLOOKUP($A$5,Periode,2,FALSE))/5)),0)</f>
        <v>0</v>
      </c>
      <c r="N93" s="79">
        <f>IFERROR(IF(EXACT(N$7,"Tous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courbes="&amp;VLOOKUP(N$7,Data_TypeGTYF,2,FALSE)&amp;";", IntrantScenario!$B$7, IntrantScenario!$B$10,"2", "6")/5,_xll.Woodstock.Analyst.Xcel.UDFs.GetIndicatorValue($A93, "5 Famille de courbes="&amp;VLOOKUP(N$7,Data_TypeGTYF,2,FALSE)&amp;";", IntrantScenario!$B$7, IntrantScenario!$B$10,VLOOKUP($A$5,Periode,2,FALSE))/5)),0)</f>
        <v>0</v>
      </c>
      <c r="O93" s="79">
        <f>IFERROR(IF(EXACT(O$7,"Tous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courbes="&amp;VLOOKUP(O$7,Data_TypeGTYF,2,FALSE)&amp;";", IntrantScenario!$B$7, IntrantScenario!$B$10,"2", "6")/5,_xll.Woodstock.Analyst.Xcel.UDFs.GetIndicatorValue($A93, "5 Famille de courbes="&amp;VLOOKUP(O$7,Data_TypeGTYF,2,FALSE)&amp;";", IntrantScenario!$B$7, IntrantScenario!$B$10,VLOOKUP($A$5,Periode,2,FALSE))/5)),0)</f>
        <v>0</v>
      </c>
      <c r="P93" s="79">
        <f>IFERROR(IF(EXACT(P$7,"Tous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courbes="&amp;VLOOKUP(P$7,Data_TypeGTYF,2,FALSE)&amp;";", IntrantScenario!$B$7, IntrantScenario!$B$10,"2", "6")/5,_xll.Woodstock.Analyst.Xcel.UDFs.GetIndicatorValue($A93, "5 Famille de courbes="&amp;VLOOKUP(P$7,Data_TypeGTYF,2,FALSE)&amp;";", IntrantScenario!$B$7, IntrantScenario!$B$10,VLOOKUP($A$5,Periode,2,FALSE))/5)),0)</f>
        <v>499.80517474889757</v>
      </c>
    </row>
    <row r="94" spans="1:16" hidden="1" x14ac:dyDescent="0.25">
      <c r="A94" s="74" t="s">
        <v>860</v>
      </c>
      <c r="B94" s="79">
        <f>IFERROR(IF(EXACT(B$7,"Tous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courbes="&amp;VLOOKUP(B$7,Data_TypeGTYF,2,FALSE)&amp;";", IntrantScenario!$B$7, IntrantScenario!$B$10,"2", "6")/5,_xll.Woodstock.Analyst.Xcel.UDFs.GetIndicatorValue($A94, "5 Famille de courbes="&amp;VLOOKUP(B$7,Data_TypeGTYF,2,FALSE)&amp;";", IntrantScenario!$B$7, IntrantScenario!$B$10,VLOOKUP($A$5,Periode,2,FALSE))/5)),0)</f>
        <v>0</v>
      </c>
      <c r="C94" s="79">
        <f>IFERROR(IF(EXACT(C$7,"Tous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courbes="&amp;VLOOKUP(C$7,Data_TypeGTYF,2,FALSE)&amp;";", IntrantScenario!$B$7, IntrantScenario!$B$10,"2", "6")/5,_xll.Woodstock.Analyst.Xcel.UDFs.GetIndicatorValue($A94, "5 Famille de courbes="&amp;VLOOKUP(C$7,Data_TypeGTYF,2,FALSE)&amp;";", IntrantScenario!$B$7, IntrantScenario!$B$10,VLOOKUP($A$5,Periode,2,FALSE))/5)),0)</f>
        <v>0</v>
      </c>
      <c r="D94" s="79">
        <f>IFERROR(IF(EXACT(D$7,"Tous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courbes="&amp;VLOOKUP(D$7,Data_TypeGTYF,2,FALSE)&amp;";", IntrantScenario!$B$7, IntrantScenario!$B$10,"2", "6")/5,_xll.Woodstock.Analyst.Xcel.UDFs.GetIndicatorValue($A94, "5 Famille de courbes="&amp;VLOOKUP(D$7,Data_TypeGTYF,2,FALSE)&amp;";", IntrantScenario!$B$7, IntrantScenario!$B$10,VLOOKUP($A$5,Periode,2,FALSE))/5)),0)</f>
        <v>0</v>
      </c>
      <c r="E94" s="79">
        <f>IFERROR(IF(EXACT(E$7,"Tous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courbes="&amp;VLOOKUP(E$7,Data_TypeGTYF,2,FALSE)&amp;";", IntrantScenario!$B$7, IntrantScenario!$B$10,"2", "6")/5,_xll.Woodstock.Analyst.Xcel.UDFs.GetIndicatorValue($A94, "5 Famille de courbes="&amp;VLOOKUP(E$7,Data_TypeGTYF,2,FALSE)&amp;";", IntrantScenario!$B$7, IntrantScenario!$B$10,VLOOKUP($A$5,Periode,2,FALSE))/5)),0)</f>
        <v>0</v>
      </c>
      <c r="F94" s="79">
        <f>IFERROR(IF(EXACT(F$7,"Tous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courbes="&amp;VLOOKUP(F$7,Data_TypeGTYF,2,FALSE)&amp;";", IntrantScenario!$B$7, IntrantScenario!$B$10,"2", "6")/5,_xll.Woodstock.Analyst.Xcel.UDFs.GetIndicatorValue($A94, "5 Famille de courbes="&amp;VLOOKUP(F$7,Data_TypeGTYF,2,FALSE)&amp;";", IntrantScenario!$B$7, IntrantScenario!$B$10,VLOOKUP($A$5,Periode,2,FALSE))/5)),0)</f>
        <v>0</v>
      </c>
      <c r="G94" s="79">
        <f>IFERROR(IF(EXACT(G$7,"Tous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courbes="&amp;VLOOKUP(G$7,Data_TypeGTYF,2,FALSE)&amp;";", IntrantScenario!$B$7, IntrantScenario!$B$10,"2", "6")/5,_xll.Woodstock.Analyst.Xcel.UDFs.GetIndicatorValue($A94, "5 Famille de courbes="&amp;VLOOKUP(G$7,Data_TypeGTYF,2,FALSE)&amp;";", IntrantScenario!$B$7, IntrantScenario!$B$10,VLOOKUP($A$5,Periode,2,FALSE))/5)),0)</f>
        <v>0</v>
      </c>
      <c r="H94" s="79">
        <f>IFERROR(IF(EXACT(H$7,"Tous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courbes="&amp;VLOOKUP(H$7,Data_TypeGTYF,2,FALSE)&amp;";", IntrantScenario!$B$7, IntrantScenario!$B$10,"2", "6")/5,_xll.Woodstock.Analyst.Xcel.UDFs.GetIndicatorValue($A94, "5 Famille de courbes="&amp;VLOOKUP(H$7,Data_TypeGTYF,2,FALSE)&amp;";", IntrantScenario!$B$7, IntrantScenario!$B$10,VLOOKUP($A$5,Periode,2,FALSE))/5)),0)</f>
        <v>0</v>
      </c>
      <c r="I94" s="79">
        <f>IFERROR(IF(EXACT(I$7,"Tous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courbes="&amp;VLOOKUP(I$7,Data_TypeGTYF,2,FALSE)&amp;";", IntrantScenario!$B$7, IntrantScenario!$B$10,"2", "6")/5,_xll.Woodstock.Analyst.Xcel.UDFs.GetIndicatorValue($A94, "5 Famille de courbes="&amp;VLOOKUP(I$7,Data_TypeGTYF,2,FALSE)&amp;";", IntrantScenario!$B$7, IntrantScenario!$B$10,VLOOKUP($A$5,Periode,2,FALSE))/5)),0)</f>
        <v>0</v>
      </c>
      <c r="J94" s="79">
        <f>IFERROR(IF(EXACT(J$7,"Tous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courbes="&amp;VLOOKUP(J$7,Data_TypeGTYF,2,FALSE)&amp;";", IntrantScenario!$B$7, IntrantScenario!$B$10,"2", "6")/5,_xll.Woodstock.Analyst.Xcel.UDFs.GetIndicatorValue($A94, "5 Famille de courbes="&amp;VLOOKUP(J$7,Data_TypeGTYF,2,FALSE)&amp;";", IntrantScenario!$B$7, IntrantScenario!$B$10,VLOOKUP($A$5,Periode,2,FALSE))/5)),0)</f>
        <v>0</v>
      </c>
      <c r="K94" s="79">
        <f>IFERROR(IF(EXACT(K$7,"Tous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courbes="&amp;VLOOKUP(K$7,Data_TypeGTYF,2,FALSE)&amp;";", IntrantScenario!$B$7, IntrantScenario!$B$10,"2", "6")/5,_xll.Woodstock.Analyst.Xcel.UDFs.GetIndicatorValue($A94, "5 Famille de courbes="&amp;VLOOKUP(K$7,Data_TypeGTYF,2,FALSE)&amp;";", IntrantScenario!$B$7, IntrantScenario!$B$10,VLOOKUP($A$5,Periode,2,FALSE))/5)),0)</f>
        <v>0</v>
      </c>
      <c r="L94" s="79">
        <f>IFERROR(IF(EXACT(L$7,"Tous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courbes="&amp;VLOOKUP(L$7,Data_TypeGTYF,2,FALSE)&amp;";", IntrantScenario!$B$7, IntrantScenario!$B$10,"2", "6")/5,_xll.Woodstock.Analyst.Xcel.UDFs.GetIndicatorValue($A94, "5 Famille de courbes="&amp;VLOOKUP(L$7,Data_TypeGTYF,2,FALSE)&amp;";", IntrantScenario!$B$7, IntrantScenario!$B$10,VLOOKUP($A$5,Periode,2,FALSE))/5)),0)</f>
        <v>0</v>
      </c>
      <c r="M94" s="79">
        <f>IFERROR(IF(EXACT(M$7,"Tous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courbes="&amp;VLOOKUP(M$7,Data_TypeGTYF,2,FALSE)&amp;";", IntrantScenario!$B$7, IntrantScenario!$B$10,"2", "6")/5,_xll.Woodstock.Analyst.Xcel.UDFs.GetIndicatorValue($A94, "5 Famille de courbes="&amp;VLOOKUP(M$7,Data_TypeGTYF,2,FALSE)&amp;";", IntrantScenario!$B$7, IntrantScenario!$B$10,VLOOKUP($A$5,Periode,2,FALSE))/5)),0)</f>
        <v>0</v>
      </c>
      <c r="N94" s="79">
        <f>IFERROR(IF(EXACT(N$7,"Tous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courbes="&amp;VLOOKUP(N$7,Data_TypeGTYF,2,FALSE)&amp;";", IntrantScenario!$B$7, IntrantScenario!$B$10,"2", "6")/5,_xll.Woodstock.Analyst.Xcel.UDFs.GetIndicatorValue($A94, "5 Famille de courbes="&amp;VLOOKUP(N$7,Data_TypeGTYF,2,FALSE)&amp;";", IntrantScenario!$B$7, IntrantScenario!$B$10,VLOOKUP($A$5,Periode,2,FALSE))/5)),0)</f>
        <v>0</v>
      </c>
      <c r="O94" s="79">
        <f>IFERROR(IF(EXACT(O$7,"Tous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courbes="&amp;VLOOKUP(O$7,Data_TypeGTYF,2,FALSE)&amp;";", IntrantScenario!$B$7, IntrantScenario!$B$10,"2", "6")/5,_xll.Woodstock.Analyst.Xcel.UDFs.GetIndicatorValue($A94, "5 Famille de courbes="&amp;VLOOKUP(O$7,Data_TypeGTYF,2,FALSE)&amp;";", IntrantScenario!$B$7, IntrantScenario!$B$10,VLOOKUP($A$5,Periode,2,FALSE))/5)),0)</f>
        <v>0</v>
      </c>
      <c r="P94" s="79">
        <f>IFERROR(IF(EXACT(P$7,"Tous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courbes="&amp;VLOOKUP(P$7,Data_TypeGTYF,2,FALSE)&amp;";", IntrantScenario!$B$7, IntrantScenario!$B$10,"2", "6")/5,_xll.Woodstock.Analyst.Xcel.UDFs.GetIndicatorValue($A94, "5 Famille de courbes="&amp;VLOOKUP(P$7,Data_TypeGTYF,2,FALSE)&amp;";", IntrantScenario!$B$7, IntrantScenario!$B$10,VLOOKUP($A$5,Periode,2,FALSE))/5)),0)</f>
        <v>0</v>
      </c>
    </row>
    <row r="95" spans="1:16" hidden="1" x14ac:dyDescent="0.25">
      <c r="A95" s="74" t="s">
        <v>861</v>
      </c>
      <c r="B95" s="79">
        <f>IFERROR(IF(EXACT(B$7,"Tous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courbes="&amp;VLOOKUP(B$7,Data_TypeGTYF,2,FALSE)&amp;";", IntrantScenario!$B$7, IntrantScenario!$B$10,"2", "6")/5,_xll.Woodstock.Analyst.Xcel.UDFs.GetIndicatorValue($A95, "5 Famille de courbes="&amp;VLOOKUP(B$7,Data_TypeGTYF,2,FALSE)&amp;";", IntrantScenario!$B$7, IntrantScenario!$B$10,VLOOKUP($A$5,Periode,2,FALSE))/5)),0)</f>
        <v>0</v>
      </c>
      <c r="C95" s="79">
        <f>IFERROR(IF(EXACT(C$7,"Tous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courbes="&amp;VLOOKUP(C$7,Data_TypeGTYF,2,FALSE)&amp;";", IntrantScenario!$B$7, IntrantScenario!$B$10,"2", "6")/5,_xll.Woodstock.Analyst.Xcel.UDFs.GetIndicatorValue($A95, "5 Famille de courbes="&amp;VLOOKUP(C$7,Data_TypeGTYF,2,FALSE)&amp;";", IntrantScenario!$B$7, IntrantScenario!$B$10,VLOOKUP($A$5,Periode,2,FALSE))/5)),0)</f>
        <v>0</v>
      </c>
      <c r="D95" s="79">
        <f>IFERROR(IF(EXACT(D$7,"Tous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courbes="&amp;VLOOKUP(D$7,Data_TypeGTYF,2,FALSE)&amp;";", IntrantScenario!$B$7, IntrantScenario!$B$10,"2", "6")/5,_xll.Woodstock.Analyst.Xcel.UDFs.GetIndicatorValue($A95, "5 Famille de courbes="&amp;VLOOKUP(D$7,Data_TypeGTYF,2,FALSE)&amp;";", IntrantScenario!$B$7, IntrantScenario!$B$10,VLOOKUP($A$5,Periode,2,FALSE))/5)),0)</f>
        <v>0</v>
      </c>
      <c r="E95" s="79">
        <f>IFERROR(IF(EXACT(E$7,"Tous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courbes="&amp;VLOOKUP(E$7,Data_TypeGTYF,2,FALSE)&amp;";", IntrantScenario!$B$7, IntrantScenario!$B$10,"2", "6")/5,_xll.Woodstock.Analyst.Xcel.UDFs.GetIndicatorValue($A95, "5 Famille de courbes="&amp;VLOOKUP(E$7,Data_TypeGTYF,2,FALSE)&amp;";", IntrantScenario!$B$7, IntrantScenario!$B$10,VLOOKUP($A$5,Periode,2,FALSE))/5)),0)</f>
        <v>0</v>
      </c>
      <c r="F95" s="79">
        <f>IFERROR(IF(EXACT(F$7,"Tous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courbes="&amp;VLOOKUP(F$7,Data_TypeGTYF,2,FALSE)&amp;";", IntrantScenario!$B$7, IntrantScenario!$B$10,"2", "6")/5,_xll.Woodstock.Analyst.Xcel.UDFs.GetIndicatorValue($A95, "5 Famille de courbes="&amp;VLOOKUP(F$7,Data_TypeGTYF,2,FALSE)&amp;";", IntrantScenario!$B$7, IntrantScenario!$B$10,VLOOKUP($A$5,Periode,2,FALSE))/5)),0)</f>
        <v>0</v>
      </c>
      <c r="G95" s="79">
        <f>IFERROR(IF(EXACT(G$7,"Tous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courbes="&amp;VLOOKUP(G$7,Data_TypeGTYF,2,FALSE)&amp;";", IntrantScenario!$B$7, IntrantScenario!$B$10,"2", "6")/5,_xll.Woodstock.Analyst.Xcel.UDFs.GetIndicatorValue($A95, "5 Famille de courbes="&amp;VLOOKUP(G$7,Data_TypeGTYF,2,FALSE)&amp;";", IntrantScenario!$B$7, IntrantScenario!$B$10,VLOOKUP($A$5,Periode,2,FALSE))/5)),0)</f>
        <v>0</v>
      </c>
      <c r="H95" s="79">
        <f>IFERROR(IF(EXACT(H$7,"Tous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courbes="&amp;VLOOKUP(H$7,Data_TypeGTYF,2,FALSE)&amp;";", IntrantScenario!$B$7, IntrantScenario!$B$10,"2", "6")/5,_xll.Woodstock.Analyst.Xcel.UDFs.GetIndicatorValue($A95, "5 Famille de courbes="&amp;VLOOKUP(H$7,Data_TypeGTYF,2,FALSE)&amp;";", IntrantScenario!$B$7, IntrantScenario!$B$10,VLOOKUP($A$5,Periode,2,FALSE))/5)),0)</f>
        <v>0</v>
      </c>
      <c r="I95" s="79">
        <f>IFERROR(IF(EXACT(I$7,"Tous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courbes="&amp;VLOOKUP(I$7,Data_TypeGTYF,2,FALSE)&amp;";", IntrantScenario!$B$7, IntrantScenario!$B$10,"2", "6")/5,_xll.Woodstock.Analyst.Xcel.UDFs.GetIndicatorValue($A95, "5 Famille de courbes="&amp;VLOOKUP(I$7,Data_TypeGTYF,2,FALSE)&amp;";", IntrantScenario!$B$7, IntrantScenario!$B$10,VLOOKUP($A$5,Periode,2,FALSE))/5)),0)</f>
        <v>0</v>
      </c>
      <c r="J95" s="79">
        <f>IFERROR(IF(EXACT(J$7,"Tous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courbes="&amp;VLOOKUP(J$7,Data_TypeGTYF,2,FALSE)&amp;";", IntrantScenario!$B$7, IntrantScenario!$B$10,"2", "6")/5,_xll.Woodstock.Analyst.Xcel.UDFs.GetIndicatorValue($A95, "5 Famille de courbes="&amp;VLOOKUP(J$7,Data_TypeGTYF,2,FALSE)&amp;";", IntrantScenario!$B$7, IntrantScenario!$B$10,VLOOKUP($A$5,Periode,2,FALSE))/5)),0)</f>
        <v>0</v>
      </c>
      <c r="K95" s="79">
        <f>IFERROR(IF(EXACT(K$7,"Tous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courbes="&amp;VLOOKUP(K$7,Data_TypeGTYF,2,FALSE)&amp;";", IntrantScenario!$B$7, IntrantScenario!$B$10,"2", "6")/5,_xll.Woodstock.Analyst.Xcel.UDFs.GetIndicatorValue($A95, "5 Famille de courbes="&amp;VLOOKUP(K$7,Data_TypeGTYF,2,FALSE)&amp;";", IntrantScenario!$B$7, IntrantScenario!$B$10,VLOOKUP($A$5,Periode,2,FALSE))/5)),0)</f>
        <v>0</v>
      </c>
      <c r="L95" s="79">
        <f>IFERROR(IF(EXACT(L$7,"Tous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courbes="&amp;VLOOKUP(L$7,Data_TypeGTYF,2,FALSE)&amp;";", IntrantScenario!$B$7, IntrantScenario!$B$10,"2", "6")/5,_xll.Woodstock.Analyst.Xcel.UDFs.GetIndicatorValue($A95, "5 Famille de courbes="&amp;VLOOKUP(L$7,Data_TypeGTYF,2,FALSE)&amp;";", IntrantScenario!$B$7, IntrantScenario!$B$10,VLOOKUP($A$5,Periode,2,FALSE))/5)),0)</f>
        <v>0</v>
      </c>
      <c r="M95" s="79">
        <f>IFERROR(IF(EXACT(M$7,"Tous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courbes="&amp;VLOOKUP(M$7,Data_TypeGTYF,2,FALSE)&amp;";", IntrantScenario!$B$7, IntrantScenario!$B$10,"2", "6")/5,_xll.Woodstock.Analyst.Xcel.UDFs.GetIndicatorValue($A95, "5 Famille de courbes="&amp;VLOOKUP(M$7,Data_TypeGTYF,2,FALSE)&amp;";", IntrantScenario!$B$7, IntrantScenario!$B$10,VLOOKUP($A$5,Periode,2,FALSE))/5)),0)</f>
        <v>0</v>
      </c>
      <c r="N95" s="79">
        <f>IFERROR(IF(EXACT(N$7,"Tous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courbes="&amp;VLOOKUP(N$7,Data_TypeGTYF,2,FALSE)&amp;";", IntrantScenario!$B$7, IntrantScenario!$B$10,"2", "6")/5,_xll.Woodstock.Analyst.Xcel.UDFs.GetIndicatorValue($A95, "5 Famille de courbes="&amp;VLOOKUP(N$7,Data_TypeGTYF,2,FALSE)&amp;";", IntrantScenario!$B$7, IntrantScenario!$B$10,VLOOKUP($A$5,Periode,2,FALSE))/5)),0)</f>
        <v>0</v>
      </c>
      <c r="O95" s="79">
        <f>IFERROR(IF(EXACT(O$7,"Tous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courbes="&amp;VLOOKUP(O$7,Data_TypeGTYF,2,FALSE)&amp;";", IntrantScenario!$B$7, IntrantScenario!$B$10,"2", "6")/5,_xll.Woodstock.Analyst.Xcel.UDFs.GetIndicatorValue($A95, "5 Famille de courbes="&amp;VLOOKUP(O$7,Data_TypeGTYF,2,FALSE)&amp;";", IntrantScenario!$B$7, IntrantScenario!$B$10,VLOOKUP($A$5,Periode,2,FALSE))/5)),0)</f>
        <v>0</v>
      </c>
      <c r="P95" s="79">
        <f>IFERROR(IF(EXACT(P$7,"Tous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courbes="&amp;VLOOKUP(P$7,Data_TypeGTYF,2,FALSE)&amp;";", IntrantScenario!$B$7, IntrantScenario!$B$10,"2", "6")/5,_xll.Woodstock.Analyst.Xcel.UDFs.GetIndicatorValue($A95, "5 Famille de courbes="&amp;VLOOKUP(P$7,Data_TypeGTYF,2,FALSE)&amp;";", IntrantScenario!$B$7, IntrantScenario!$B$10,VLOOKUP($A$5,Periode,2,FALSE))/5)),0)</f>
        <v>0</v>
      </c>
    </row>
    <row r="96" spans="1:16" hidden="1" x14ac:dyDescent="0.25">
      <c r="A96" s="74" t="s">
        <v>862</v>
      </c>
      <c r="B96" s="79">
        <f>IFERROR(IF(EXACT(B$7,"Tous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courbes="&amp;VLOOKUP(B$7,Data_TypeGTYF,2,FALSE)&amp;";", IntrantScenario!$B$7, IntrantScenario!$B$10,"2", "6")/5,_xll.Woodstock.Analyst.Xcel.UDFs.GetIndicatorValue($A96, "5 Famille de courbes="&amp;VLOOKUP(B$7,Data_TypeGTYF,2,FALSE)&amp;";", IntrantScenario!$B$7, IntrantScenario!$B$10,VLOOKUP($A$5,Periode,2,FALSE))/5)),0)</f>
        <v>0</v>
      </c>
      <c r="C96" s="79">
        <f>IFERROR(IF(EXACT(C$7,"Tous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courbes="&amp;VLOOKUP(C$7,Data_TypeGTYF,2,FALSE)&amp;";", IntrantScenario!$B$7, IntrantScenario!$B$10,"2", "6")/5,_xll.Woodstock.Analyst.Xcel.UDFs.GetIndicatorValue($A96, "5 Famille de courbes="&amp;VLOOKUP(C$7,Data_TypeGTYF,2,FALSE)&amp;";", IntrantScenario!$B$7, IntrantScenario!$B$10,VLOOKUP($A$5,Periode,2,FALSE))/5)),0)</f>
        <v>0</v>
      </c>
      <c r="D96" s="79">
        <f>IFERROR(IF(EXACT(D$7,"Tous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courbes="&amp;VLOOKUP(D$7,Data_TypeGTYF,2,FALSE)&amp;";", IntrantScenario!$B$7, IntrantScenario!$B$10,"2", "6")/5,_xll.Woodstock.Analyst.Xcel.UDFs.GetIndicatorValue($A96, "5 Famille de courbes="&amp;VLOOKUP(D$7,Data_TypeGTYF,2,FALSE)&amp;";", IntrantScenario!$B$7, IntrantScenario!$B$10,VLOOKUP($A$5,Periode,2,FALSE))/5)),0)</f>
        <v>0</v>
      </c>
      <c r="E96" s="79">
        <f>IFERROR(IF(EXACT(E$7,"Tous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courbes="&amp;VLOOKUP(E$7,Data_TypeGTYF,2,FALSE)&amp;";", IntrantScenario!$B$7, IntrantScenario!$B$10,"2", "6")/5,_xll.Woodstock.Analyst.Xcel.UDFs.GetIndicatorValue($A96, "5 Famille de courbes="&amp;VLOOKUP(E$7,Data_TypeGTYF,2,FALSE)&amp;";", IntrantScenario!$B$7, IntrantScenario!$B$10,VLOOKUP($A$5,Periode,2,FALSE))/5)),0)</f>
        <v>0</v>
      </c>
      <c r="F96" s="79">
        <f>IFERROR(IF(EXACT(F$7,"Tous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courbes="&amp;VLOOKUP(F$7,Data_TypeGTYF,2,FALSE)&amp;";", IntrantScenario!$B$7, IntrantScenario!$B$10,"2", "6")/5,_xll.Woodstock.Analyst.Xcel.UDFs.GetIndicatorValue($A96, "5 Famille de courbes="&amp;VLOOKUP(F$7,Data_TypeGTYF,2,FALSE)&amp;";", IntrantScenario!$B$7, IntrantScenario!$B$10,VLOOKUP($A$5,Periode,2,FALSE))/5)),0)</f>
        <v>0</v>
      </c>
      <c r="G96" s="79">
        <f>IFERROR(IF(EXACT(G$7,"Tous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courbes="&amp;VLOOKUP(G$7,Data_TypeGTYF,2,FALSE)&amp;";", IntrantScenario!$B$7, IntrantScenario!$B$10,"2", "6")/5,_xll.Woodstock.Analyst.Xcel.UDFs.GetIndicatorValue($A96, "5 Famille de courbes="&amp;VLOOKUP(G$7,Data_TypeGTYF,2,FALSE)&amp;";", IntrantScenario!$B$7, IntrantScenario!$B$10,VLOOKUP($A$5,Periode,2,FALSE))/5)),0)</f>
        <v>0</v>
      </c>
      <c r="H96" s="79">
        <f>IFERROR(IF(EXACT(H$7,"Tous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courbes="&amp;VLOOKUP(H$7,Data_TypeGTYF,2,FALSE)&amp;";", IntrantScenario!$B$7, IntrantScenario!$B$10,"2", "6")/5,_xll.Woodstock.Analyst.Xcel.UDFs.GetIndicatorValue($A96, "5 Famille de courbes="&amp;VLOOKUP(H$7,Data_TypeGTYF,2,FALSE)&amp;";", IntrantScenario!$B$7, IntrantScenario!$B$10,VLOOKUP($A$5,Periode,2,FALSE))/5)),0)</f>
        <v>0</v>
      </c>
      <c r="I96" s="79">
        <f>IFERROR(IF(EXACT(I$7,"Tous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courbes="&amp;VLOOKUP(I$7,Data_TypeGTYF,2,FALSE)&amp;";", IntrantScenario!$B$7, IntrantScenario!$B$10,"2", "6")/5,_xll.Woodstock.Analyst.Xcel.UDFs.GetIndicatorValue($A96, "5 Famille de courbes="&amp;VLOOKUP(I$7,Data_TypeGTYF,2,FALSE)&amp;";", IntrantScenario!$B$7, IntrantScenario!$B$10,VLOOKUP($A$5,Periode,2,FALSE))/5)),0)</f>
        <v>0</v>
      </c>
      <c r="J96" s="79">
        <f>IFERROR(IF(EXACT(J$7,"Tous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courbes="&amp;VLOOKUP(J$7,Data_TypeGTYF,2,FALSE)&amp;";", IntrantScenario!$B$7, IntrantScenario!$B$10,"2", "6")/5,_xll.Woodstock.Analyst.Xcel.UDFs.GetIndicatorValue($A96, "5 Famille de courbes="&amp;VLOOKUP(J$7,Data_TypeGTYF,2,FALSE)&amp;";", IntrantScenario!$B$7, IntrantScenario!$B$10,VLOOKUP($A$5,Periode,2,FALSE))/5)),0)</f>
        <v>0</v>
      </c>
      <c r="K96" s="79">
        <f>IFERROR(IF(EXACT(K$7,"Tous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courbes="&amp;VLOOKUP(K$7,Data_TypeGTYF,2,FALSE)&amp;";", IntrantScenario!$B$7, IntrantScenario!$B$10,"2", "6")/5,_xll.Woodstock.Analyst.Xcel.UDFs.GetIndicatorValue($A96, "5 Famille de courbes="&amp;VLOOKUP(K$7,Data_TypeGTYF,2,FALSE)&amp;";", IntrantScenario!$B$7, IntrantScenario!$B$10,VLOOKUP($A$5,Periode,2,FALSE))/5)),0)</f>
        <v>0</v>
      </c>
      <c r="L96" s="79">
        <f>IFERROR(IF(EXACT(L$7,"Tous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courbes="&amp;VLOOKUP(L$7,Data_TypeGTYF,2,FALSE)&amp;";", IntrantScenario!$B$7, IntrantScenario!$B$10,"2", "6")/5,_xll.Woodstock.Analyst.Xcel.UDFs.GetIndicatorValue($A96, "5 Famille de courbes="&amp;VLOOKUP(L$7,Data_TypeGTYF,2,FALSE)&amp;";", IntrantScenario!$B$7, IntrantScenario!$B$10,VLOOKUP($A$5,Periode,2,FALSE))/5)),0)</f>
        <v>0</v>
      </c>
      <c r="M96" s="79">
        <f>IFERROR(IF(EXACT(M$7,"Tous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courbes="&amp;VLOOKUP(M$7,Data_TypeGTYF,2,FALSE)&amp;";", IntrantScenario!$B$7, IntrantScenario!$B$10,"2", "6")/5,_xll.Woodstock.Analyst.Xcel.UDFs.GetIndicatorValue($A96, "5 Famille de courbes="&amp;VLOOKUP(M$7,Data_TypeGTYF,2,FALSE)&amp;";", IntrantScenario!$B$7, IntrantScenario!$B$10,VLOOKUP($A$5,Periode,2,FALSE))/5)),0)</f>
        <v>0</v>
      </c>
      <c r="N96" s="79">
        <f>IFERROR(IF(EXACT(N$7,"Tous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courbes="&amp;VLOOKUP(N$7,Data_TypeGTYF,2,FALSE)&amp;";", IntrantScenario!$B$7, IntrantScenario!$B$10,"2", "6")/5,_xll.Woodstock.Analyst.Xcel.UDFs.GetIndicatorValue($A96, "5 Famille de courbes="&amp;VLOOKUP(N$7,Data_TypeGTYF,2,FALSE)&amp;";", IntrantScenario!$B$7, IntrantScenario!$B$10,VLOOKUP($A$5,Periode,2,FALSE))/5)),0)</f>
        <v>0</v>
      </c>
      <c r="O96" s="79">
        <f>IFERROR(IF(EXACT(O$7,"Tous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courbes="&amp;VLOOKUP(O$7,Data_TypeGTYF,2,FALSE)&amp;";", IntrantScenario!$B$7, IntrantScenario!$B$10,"2", "6")/5,_xll.Woodstock.Analyst.Xcel.UDFs.GetIndicatorValue($A96, "5 Famille de courbes="&amp;VLOOKUP(O$7,Data_TypeGTYF,2,FALSE)&amp;";", IntrantScenario!$B$7, IntrantScenario!$B$10,VLOOKUP($A$5,Periode,2,FALSE))/5)),0)</f>
        <v>0</v>
      </c>
      <c r="P96" s="79">
        <f>IFERROR(IF(EXACT(P$7,"Tous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courbes="&amp;VLOOKUP(P$7,Data_TypeGTYF,2,FALSE)&amp;";", IntrantScenario!$B$7, IntrantScenario!$B$10,"2", "6")/5,_xll.Woodstock.Analyst.Xcel.UDFs.GetIndicatorValue($A96, "5 Famille de courbes="&amp;VLOOKUP(P$7,Data_TypeGTYF,2,FALSE)&amp;";", IntrantScenario!$B$7, IntrantScenario!$B$10,VLOOKUP($A$5,Periode,2,FALSE))/5)),0)</f>
        <v>0</v>
      </c>
    </row>
    <row r="97" spans="1:16" hidden="1" x14ac:dyDescent="0.25">
      <c r="A97" s="74" t="s">
        <v>863</v>
      </c>
      <c r="B97" s="79">
        <f>IFERROR(IF(EXACT(B$7,"Tous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courbes="&amp;VLOOKUP(B$7,Data_TypeGTYF,2,FALSE)&amp;";", IntrantScenario!$B$7, IntrantScenario!$B$10,"2", "6")/5,_xll.Woodstock.Analyst.Xcel.UDFs.GetIndicatorValue($A97, "5 Famille de courbes="&amp;VLOOKUP(B$7,Data_TypeGTYF,2,FALSE)&amp;";", IntrantScenario!$B$7, IntrantScenario!$B$10,VLOOKUP($A$5,Periode,2,FALSE))/5)),0)</f>
        <v>0</v>
      </c>
      <c r="C97" s="79">
        <f>IFERROR(IF(EXACT(C$7,"Tous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courbes="&amp;VLOOKUP(C$7,Data_TypeGTYF,2,FALSE)&amp;";", IntrantScenario!$B$7, IntrantScenario!$B$10,"2", "6")/5,_xll.Woodstock.Analyst.Xcel.UDFs.GetIndicatorValue($A97, "5 Famille de courbes="&amp;VLOOKUP(C$7,Data_TypeGTYF,2,FALSE)&amp;";", IntrantScenario!$B$7, IntrantScenario!$B$10,VLOOKUP($A$5,Periode,2,FALSE))/5)),0)</f>
        <v>0</v>
      </c>
      <c r="D97" s="79">
        <f>IFERROR(IF(EXACT(D$7,"Tous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courbes="&amp;VLOOKUP(D$7,Data_TypeGTYF,2,FALSE)&amp;";", IntrantScenario!$B$7, IntrantScenario!$B$10,"2", "6")/5,_xll.Woodstock.Analyst.Xcel.UDFs.GetIndicatorValue($A97, "5 Famille de courbes="&amp;VLOOKUP(D$7,Data_TypeGTYF,2,FALSE)&amp;";", IntrantScenario!$B$7, IntrantScenario!$B$10,VLOOKUP($A$5,Periode,2,FALSE))/5)),0)</f>
        <v>0</v>
      </c>
      <c r="E97" s="79">
        <f>IFERROR(IF(EXACT(E$7,"Tous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courbes="&amp;VLOOKUP(E$7,Data_TypeGTYF,2,FALSE)&amp;";", IntrantScenario!$B$7, IntrantScenario!$B$10,"2", "6")/5,_xll.Woodstock.Analyst.Xcel.UDFs.GetIndicatorValue($A97, "5 Famille de courbes="&amp;VLOOKUP(E$7,Data_TypeGTYF,2,FALSE)&amp;";", IntrantScenario!$B$7, IntrantScenario!$B$10,VLOOKUP($A$5,Periode,2,FALSE))/5)),0)</f>
        <v>0</v>
      </c>
      <c r="F97" s="79">
        <f>IFERROR(IF(EXACT(F$7,"Tous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courbes="&amp;VLOOKUP(F$7,Data_TypeGTYF,2,FALSE)&amp;";", IntrantScenario!$B$7, IntrantScenario!$B$10,"2", "6")/5,_xll.Woodstock.Analyst.Xcel.UDFs.GetIndicatorValue($A97, "5 Famille de courbes="&amp;VLOOKUP(F$7,Data_TypeGTYF,2,FALSE)&amp;";", IntrantScenario!$B$7, IntrantScenario!$B$10,VLOOKUP($A$5,Periode,2,FALSE))/5)),0)</f>
        <v>0</v>
      </c>
      <c r="G97" s="79">
        <f>IFERROR(IF(EXACT(G$7,"Tous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courbes="&amp;VLOOKUP(G$7,Data_TypeGTYF,2,FALSE)&amp;";", IntrantScenario!$B$7, IntrantScenario!$B$10,"2", "6")/5,_xll.Woodstock.Analyst.Xcel.UDFs.GetIndicatorValue($A97, "5 Famille de courbes="&amp;VLOOKUP(G$7,Data_TypeGTYF,2,FALSE)&amp;";", IntrantScenario!$B$7, IntrantScenario!$B$10,VLOOKUP($A$5,Periode,2,FALSE))/5)),0)</f>
        <v>0</v>
      </c>
      <c r="H97" s="79">
        <f>IFERROR(IF(EXACT(H$7,"Tous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courbes="&amp;VLOOKUP(H$7,Data_TypeGTYF,2,FALSE)&amp;";", IntrantScenario!$B$7, IntrantScenario!$B$10,"2", "6")/5,_xll.Woodstock.Analyst.Xcel.UDFs.GetIndicatorValue($A97, "5 Famille de courbes="&amp;VLOOKUP(H$7,Data_TypeGTYF,2,FALSE)&amp;";", IntrantScenario!$B$7, IntrantScenario!$B$10,VLOOKUP($A$5,Periode,2,FALSE))/5)),0)</f>
        <v>0</v>
      </c>
      <c r="I97" s="79">
        <f>IFERROR(IF(EXACT(I$7,"Tous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courbes="&amp;VLOOKUP(I$7,Data_TypeGTYF,2,FALSE)&amp;";", IntrantScenario!$B$7, IntrantScenario!$B$10,"2", "6")/5,_xll.Woodstock.Analyst.Xcel.UDFs.GetIndicatorValue($A97, "5 Famille de courbes="&amp;VLOOKUP(I$7,Data_TypeGTYF,2,FALSE)&amp;";", IntrantScenario!$B$7, IntrantScenario!$B$10,VLOOKUP($A$5,Periode,2,FALSE))/5)),0)</f>
        <v>0</v>
      </c>
      <c r="J97" s="79">
        <f>IFERROR(IF(EXACT(J$7,"Tous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courbes="&amp;VLOOKUP(J$7,Data_TypeGTYF,2,FALSE)&amp;";", IntrantScenario!$B$7, IntrantScenario!$B$10,"2", "6")/5,_xll.Woodstock.Analyst.Xcel.UDFs.GetIndicatorValue($A97, "5 Famille de courbes="&amp;VLOOKUP(J$7,Data_TypeGTYF,2,FALSE)&amp;";", IntrantScenario!$B$7, IntrantScenario!$B$10,VLOOKUP($A$5,Periode,2,FALSE))/5)),0)</f>
        <v>0</v>
      </c>
      <c r="K97" s="79">
        <f>IFERROR(IF(EXACT(K$7,"Tous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courbes="&amp;VLOOKUP(K$7,Data_TypeGTYF,2,FALSE)&amp;";", IntrantScenario!$B$7, IntrantScenario!$B$10,"2", "6")/5,_xll.Woodstock.Analyst.Xcel.UDFs.GetIndicatorValue($A97, "5 Famille de courbes="&amp;VLOOKUP(K$7,Data_TypeGTYF,2,FALSE)&amp;";", IntrantScenario!$B$7, IntrantScenario!$B$10,VLOOKUP($A$5,Periode,2,FALSE))/5)),0)</f>
        <v>0</v>
      </c>
      <c r="L97" s="79">
        <f>IFERROR(IF(EXACT(L$7,"Tous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courbes="&amp;VLOOKUP(L$7,Data_TypeGTYF,2,FALSE)&amp;";", IntrantScenario!$B$7, IntrantScenario!$B$10,"2", "6")/5,_xll.Woodstock.Analyst.Xcel.UDFs.GetIndicatorValue($A97, "5 Famille de courbes="&amp;VLOOKUP(L$7,Data_TypeGTYF,2,FALSE)&amp;";", IntrantScenario!$B$7, IntrantScenario!$B$10,VLOOKUP($A$5,Periode,2,FALSE))/5)),0)</f>
        <v>0</v>
      </c>
      <c r="M97" s="79">
        <f>IFERROR(IF(EXACT(M$7,"Tous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courbes="&amp;VLOOKUP(M$7,Data_TypeGTYF,2,FALSE)&amp;";", IntrantScenario!$B$7, IntrantScenario!$B$10,"2", "6")/5,_xll.Woodstock.Analyst.Xcel.UDFs.GetIndicatorValue($A97, "5 Famille de courbes="&amp;VLOOKUP(M$7,Data_TypeGTYF,2,FALSE)&amp;";", IntrantScenario!$B$7, IntrantScenario!$B$10,VLOOKUP($A$5,Periode,2,FALSE))/5)),0)</f>
        <v>0</v>
      </c>
      <c r="N97" s="79">
        <f>IFERROR(IF(EXACT(N$7,"Tous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courbes="&amp;VLOOKUP(N$7,Data_TypeGTYF,2,FALSE)&amp;";", IntrantScenario!$B$7, IntrantScenario!$B$10,"2", "6")/5,_xll.Woodstock.Analyst.Xcel.UDFs.GetIndicatorValue($A97, "5 Famille de courbes="&amp;VLOOKUP(N$7,Data_TypeGTYF,2,FALSE)&amp;";", IntrantScenario!$B$7, IntrantScenario!$B$10,VLOOKUP($A$5,Periode,2,FALSE))/5)),0)</f>
        <v>0</v>
      </c>
      <c r="O97" s="79">
        <f>IFERROR(IF(EXACT(O$7,"Tous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courbes="&amp;VLOOKUP(O$7,Data_TypeGTYF,2,FALSE)&amp;";", IntrantScenario!$B$7, IntrantScenario!$B$10,"2", "6")/5,_xll.Woodstock.Analyst.Xcel.UDFs.GetIndicatorValue($A97, "5 Famille de courbes="&amp;VLOOKUP(O$7,Data_TypeGTYF,2,FALSE)&amp;";", IntrantScenario!$B$7, IntrantScenario!$B$10,VLOOKUP($A$5,Periode,2,FALSE))/5)),0)</f>
        <v>0</v>
      </c>
      <c r="P97" s="79">
        <f>IFERROR(IF(EXACT(P$7,"Tous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courbes="&amp;VLOOKUP(P$7,Data_TypeGTYF,2,FALSE)&amp;";", IntrantScenario!$B$7, IntrantScenario!$B$10,"2", "6")/5,_xll.Woodstock.Analyst.Xcel.UDFs.GetIndicatorValue($A97, "5 Famille de courbes="&amp;VLOOKUP(P$7,Data_TypeGTYF,2,FALSE)&amp;";", IntrantScenario!$B$7, IntrantScenario!$B$10,VLOOKUP($A$5,Periode,2,FALSE))/5)),0)</f>
        <v>0</v>
      </c>
    </row>
    <row r="98" spans="1:16" x14ac:dyDescent="0.25">
      <c r="A98" s="75" t="s">
        <v>743</v>
      </c>
      <c r="B98" s="93">
        <f t="shared" ref="B98:P98" si="22">SUM(B99:B107)</f>
        <v>0</v>
      </c>
      <c r="C98" s="93">
        <f t="shared" si="22"/>
        <v>0</v>
      </c>
      <c r="D98" s="93">
        <f t="shared" si="22"/>
        <v>0</v>
      </c>
      <c r="E98" s="93">
        <f t="shared" si="22"/>
        <v>0</v>
      </c>
      <c r="F98" s="93">
        <f t="shared" si="22"/>
        <v>0</v>
      </c>
      <c r="G98" s="93">
        <f t="shared" si="22"/>
        <v>0</v>
      </c>
      <c r="H98" s="93">
        <f t="shared" si="22"/>
        <v>0</v>
      </c>
      <c r="I98" s="93">
        <f t="shared" si="22"/>
        <v>0</v>
      </c>
      <c r="J98" s="93">
        <f t="shared" si="22"/>
        <v>0</v>
      </c>
      <c r="K98" s="93">
        <f t="shared" si="22"/>
        <v>0</v>
      </c>
      <c r="L98" s="93">
        <f t="shared" si="22"/>
        <v>0</v>
      </c>
      <c r="M98" s="93">
        <f t="shared" si="22"/>
        <v>0</v>
      </c>
      <c r="N98" s="93">
        <f t="shared" si="22"/>
        <v>0</v>
      </c>
      <c r="O98" s="93">
        <f t="shared" si="22"/>
        <v>0</v>
      </c>
      <c r="P98" s="93">
        <f t="shared" si="22"/>
        <v>0</v>
      </c>
    </row>
    <row r="99" spans="1:16" hidden="1" x14ac:dyDescent="0.25">
      <c r="A99" s="74" t="s">
        <v>864</v>
      </c>
      <c r="B99" s="79">
        <f>IFERROR(IF(EXACT(B$7,"Tous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courbes="&amp;VLOOKUP(B$7,Data_TypeGTYF,2,FALSE)&amp;";", IntrantScenario!$B$7, IntrantScenario!$B$10,"2", "6")/5,_xll.Woodstock.Analyst.Xcel.UDFs.GetIndicatorValue($A99, "5 Famille de courbes="&amp;VLOOKUP(B$7,Data_TypeGTYF,2,FALSE)&amp;";", IntrantScenario!$B$7, IntrantScenario!$B$10,VLOOKUP($A$5,Periode,2,FALSE))/5)),0)</f>
        <v>0</v>
      </c>
      <c r="C99" s="79">
        <f>IFERROR(IF(EXACT(C$7,"Tous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courbes="&amp;VLOOKUP(C$7,Data_TypeGTYF,2,FALSE)&amp;";", IntrantScenario!$B$7, IntrantScenario!$B$10,"2", "6")/5,_xll.Woodstock.Analyst.Xcel.UDFs.GetIndicatorValue($A99, "5 Famille de courbes="&amp;VLOOKUP(C$7,Data_TypeGTYF,2,FALSE)&amp;";", IntrantScenario!$B$7, IntrantScenario!$B$10,VLOOKUP($A$5,Periode,2,FALSE))/5)),0)</f>
        <v>0</v>
      </c>
      <c r="D99" s="79">
        <f>IFERROR(IF(EXACT(D$7,"Tous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courbes="&amp;VLOOKUP(D$7,Data_TypeGTYF,2,FALSE)&amp;";", IntrantScenario!$B$7, IntrantScenario!$B$10,"2", "6")/5,_xll.Woodstock.Analyst.Xcel.UDFs.GetIndicatorValue($A99, "5 Famille de courbes="&amp;VLOOKUP(D$7,Data_TypeGTYF,2,FALSE)&amp;";", IntrantScenario!$B$7, IntrantScenario!$B$10,VLOOKUP($A$5,Periode,2,FALSE))/5)),0)</f>
        <v>0</v>
      </c>
      <c r="E99" s="79">
        <f>IFERROR(IF(EXACT(E$7,"Tous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courbes="&amp;VLOOKUP(E$7,Data_TypeGTYF,2,FALSE)&amp;";", IntrantScenario!$B$7, IntrantScenario!$B$10,"2", "6")/5,_xll.Woodstock.Analyst.Xcel.UDFs.GetIndicatorValue($A99, "5 Famille de courbes="&amp;VLOOKUP(E$7,Data_TypeGTYF,2,FALSE)&amp;";", IntrantScenario!$B$7, IntrantScenario!$B$10,VLOOKUP($A$5,Periode,2,FALSE))/5)),0)</f>
        <v>0</v>
      </c>
      <c r="F99" s="79">
        <f>IFERROR(IF(EXACT(F$7,"Tous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courbes="&amp;VLOOKUP(F$7,Data_TypeGTYF,2,FALSE)&amp;";", IntrantScenario!$B$7, IntrantScenario!$B$10,"2", "6")/5,_xll.Woodstock.Analyst.Xcel.UDFs.GetIndicatorValue($A99, "5 Famille de courbes="&amp;VLOOKUP(F$7,Data_TypeGTYF,2,FALSE)&amp;";", IntrantScenario!$B$7, IntrantScenario!$B$10,VLOOKUP($A$5,Periode,2,FALSE))/5)),0)</f>
        <v>0</v>
      </c>
      <c r="G99" s="79">
        <f>IFERROR(IF(EXACT(G$7,"Tous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courbes="&amp;VLOOKUP(G$7,Data_TypeGTYF,2,FALSE)&amp;";", IntrantScenario!$B$7, IntrantScenario!$B$10,"2", "6")/5,_xll.Woodstock.Analyst.Xcel.UDFs.GetIndicatorValue($A99, "5 Famille de courbes="&amp;VLOOKUP(G$7,Data_TypeGTYF,2,FALSE)&amp;";", IntrantScenario!$B$7, IntrantScenario!$B$10,VLOOKUP($A$5,Periode,2,FALSE))/5)),0)</f>
        <v>0</v>
      </c>
      <c r="H99" s="79">
        <f>IFERROR(IF(EXACT(H$7,"Tous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courbes="&amp;VLOOKUP(H$7,Data_TypeGTYF,2,FALSE)&amp;";", IntrantScenario!$B$7, IntrantScenario!$B$10,"2", "6")/5,_xll.Woodstock.Analyst.Xcel.UDFs.GetIndicatorValue($A99, "5 Famille de courbes="&amp;VLOOKUP(H$7,Data_TypeGTYF,2,FALSE)&amp;";", IntrantScenario!$B$7, IntrantScenario!$B$10,VLOOKUP($A$5,Periode,2,FALSE))/5)),0)</f>
        <v>0</v>
      </c>
      <c r="I99" s="79">
        <f>IFERROR(IF(EXACT(I$7,"Tous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courbes="&amp;VLOOKUP(I$7,Data_TypeGTYF,2,FALSE)&amp;";", IntrantScenario!$B$7, IntrantScenario!$B$10,"2", "6")/5,_xll.Woodstock.Analyst.Xcel.UDFs.GetIndicatorValue($A99, "5 Famille de courbes="&amp;VLOOKUP(I$7,Data_TypeGTYF,2,FALSE)&amp;";", IntrantScenario!$B$7, IntrantScenario!$B$10,VLOOKUP($A$5,Periode,2,FALSE))/5)),0)</f>
        <v>0</v>
      </c>
      <c r="J99" s="79">
        <f>IFERROR(IF(EXACT(J$7,"Tous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courbes="&amp;VLOOKUP(J$7,Data_TypeGTYF,2,FALSE)&amp;";", IntrantScenario!$B$7, IntrantScenario!$B$10,"2", "6")/5,_xll.Woodstock.Analyst.Xcel.UDFs.GetIndicatorValue($A99, "5 Famille de courbes="&amp;VLOOKUP(J$7,Data_TypeGTYF,2,FALSE)&amp;";", IntrantScenario!$B$7, IntrantScenario!$B$10,VLOOKUP($A$5,Periode,2,FALSE))/5)),0)</f>
        <v>0</v>
      </c>
      <c r="K99" s="79">
        <f>IFERROR(IF(EXACT(K$7,"Tous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courbes="&amp;VLOOKUP(K$7,Data_TypeGTYF,2,FALSE)&amp;";", IntrantScenario!$B$7, IntrantScenario!$B$10,"2", "6")/5,_xll.Woodstock.Analyst.Xcel.UDFs.GetIndicatorValue($A99, "5 Famille de courbes="&amp;VLOOKUP(K$7,Data_TypeGTYF,2,FALSE)&amp;";", IntrantScenario!$B$7, IntrantScenario!$B$10,VLOOKUP($A$5,Periode,2,FALSE))/5)),0)</f>
        <v>0</v>
      </c>
      <c r="L99" s="79">
        <f>IFERROR(IF(EXACT(L$7,"Tous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courbes="&amp;VLOOKUP(L$7,Data_TypeGTYF,2,FALSE)&amp;";", IntrantScenario!$B$7, IntrantScenario!$B$10,"2", "6")/5,_xll.Woodstock.Analyst.Xcel.UDFs.GetIndicatorValue($A99, "5 Famille de courbes="&amp;VLOOKUP(L$7,Data_TypeGTYF,2,FALSE)&amp;";", IntrantScenario!$B$7, IntrantScenario!$B$10,VLOOKUP($A$5,Periode,2,FALSE))/5)),0)</f>
        <v>0</v>
      </c>
      <c r="M99" s="79">
        <f>IFERROR(IF(EXACT(M$7,"Tous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courbes="&amp;VLOOKUP(M$7,Data_TypeGTYF,2,FALSE)&amp;";", IntrantScenario!$B$7, IntrantScenario!$B$10,"2", "6")/5,_xll.Woodstock.Analyst.Xcel.UDFs.GetIndicatorValue($A99, "5 Famille de courbes="&amp;VLOOKUP(M$7,Data_TypeGTYF,2,FALSE)&amp;";", IntrantScenario!$B$7, IntrantScenario!$B$10,VLOOKUP($A$5,Periode,2,FALSE))/5)),0)</f>
        <v>0</v>
      </c>
      <c r="N99" s="79">
        <f>IFERROR(IF(EXACT(N$7,"Tous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courbes="&amp;VLOOKUP(N$7,Data_TypeGTYF,2,FALSE)&amp;";", IntrantScenario!$B$7, IntrantScenario!$B$10,"2", "6")/5,_xll.Woodstock.Analyst.Xcel.UDFs.GetIndicatorValue($A99, "5 Famille de courbes="&amp;VLOOKUP(N$7,Data_TypeGTYF,2,FALSE)&amp;";", IntrantScenario!$B$7, IntrantScenario!$B$10,VLOOKUP($A$5,Periode,2,FALSE))/5)),0)</f>
        <v>0</v>
      </c>
      <c r="O99" s="79">
        <f>IFERROR(IF(EXACT(O$7,"Tous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courbes="&amp;VLOOKUP(O$7,Data_TypeGTYF,2,FALSE)&amp;";", IntrantScenario!$B$7, IntrantScenario!$B$10,"2", "6")/5,_xll.Woodstock.Analyst.Xcel.UDFs.GetIndicatorValue($A99, "5 Famille de courbes="&amp;VLOOKUP(O$7,Data_TypeGTYF,2,FALSE)&amp;";", IntrantScenario!$B$7, IntrantScenario!$B$10,VLOOKUP($A$5,Periode,2,FALSE))/5)),0)</f>
        <v>0</v>
      </c>
      <c r="P99" s="79">
        <f>IFERROR(IF(EXACT(P$7,"Tous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courbes="&amp;VLOOKUP(P$7,Data_TypeGTYF,2,FALSE)&amp;";", IntrantScenario!$B$7, IntrantScenario!$B$10,"2", "6")/5,_xll.Woodstock.Analyst.Xcel.UDFs.GetIndicatorValue($A99, "5 Famille de courbes="&amp;VLOOKUP(P$7,Data_TypeGTYF,2,FALSE)&amp;";", IntrantScenario!$B$7, IntrantScenario!$B$10,VLOOKUP($A$5,Periode,2,FALSE))/5)),0)</f>
        <v>0</v>
      </c>
    </row>
    <row r="100" spans="1:16" hidden="1" x14ac:dyDescent="0.25">
      <c r="A100" s="74" t="s">
        <v>865</v>
      </c>
      <c r="B100" s="79">
        <f>IFERROR(IF(EXACT(B$7,"Tous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courbes="&amp;VLOOKUP(B$7,Data_TypeGTYF,2,FALSE)&amp;";", IntrantScenario!$B$7, IntrantScenario!$B$10,"2", "6")/5,_xll.Woodstock.Analyst.Xcel.UDFs.GetIndicatorValue($A100, "5 Famille de courbes="&amp;VLOOKUP(B$7,Data_TypeGTYF,2,FALSE)&amp;";", IntrantScenario!$B$7, IntrantScenario!$B$10,VLOOKUP($A$5,Periode,2,FALSE))/5)),0)</f>
        <v>0</v>
      </c>
      <c r="C100" s="79">
        <f>IFERROR(IF(EXACT(C$7,"Tous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courbes="&amp;VLOOKUP(C$7,Data_TypeGTYF,2,FALSE)&amp;";", IntrantScenario!$B$7, IntrantScenario!$B$10,"2", "6")/5,_xll.Woodstock.Analyst.Xcel.UDFs.GetIndicatorValue($A100, "5 Famille de courbes="&amp;VLOOKUP(C$7,Data_TypeGTYF,2,FALSE)&amp;";", IntrantScenario!$B$7, IntrantScenario!$B$10,VLOOKUP($A$5,Periode,2,FALSE))/5)),0)</f>
        <v>0</v>
      </c>
      <c r="D100" s="79">
        <f>IFERROR(IF(EXACT(D$7,"Tous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courbes="&amp;VLOOKUP(D$7,Data_TypeGTYF,2,FALSE)&amp;";", IntrantScenario!$B$7, IntrantScenario!$B$10,"2", "6")/5,_xll.Woodstock.Analyst.Xcel.UDFs.GetIndicatorValue($A100, "5 Famille de courbes="&amp;VLOOKUP(D$7,Data_TypeGTYF,2,FALSE)&amp;";", IntrantScenario!$B$7, IntrantScenario!$B$10,VLOOKUP($A$5,Periode,2,FALSE))/5)),0)</f>
        <v>0</v>
      </c>
      <c r="E100" s="79">
        <f>IFERROR(IF(EXACT(E$7,"Tous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courbes="&amp;VLOOKUP(E$7,Data_TypeGTYF,2,FALSE)&amp;";", IntrantScenario!$B$7, IntrantScenario!$B$10,"2", "6")/5,_xll.Woodstock.Analyst.Xcel.UDFs.GetIndicatorValue($A100, "5 Famille de courbes="&amp;VLOOKUP(E$7,Data_TypeGTYF,2,FALSE)&amp;";", IntrantScenario!$B$7, IntrantScenario!$B$10,VLOOKUP($A$5,Periode,2,FALSE))/5)),0)</f>
        <v>0</v>
      </c>
      <c r="F100" s="79">
        <f>IFERROR(IF(EXACT(F$7,"Tous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courbes="&amp;VLOOKUP(F$7,Data_TypeGTYF,2,FALSE)&amp;";", IntrantScenario!$B$7, IntrantScenario!$B$10,"2", "6")/5,_xll.Woodstock.Analyst.Xcel.UDFs.GetIndicatorValue($A100, "5 Famille de courbes="&amp;VLOOKUP(F$7,Data_TypeGTYF,2,FALSE)&amp;";", IntrantScenario!$B$7, IntrantScenario!$B$10,VLOOKUP($A$5,Periode,2,FALSE))/5)),0)</f>
        <v>0</v>
      </c>
      <c r="G100" s="79">
        <f>IFERROR(IF(EXACT(G$7,"Tous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courbes="&amp;VLOOKUP(G$7,Data_TypeGTYF,2,FALSE)&amp;";", IntrantScenario!$B$7, IntrantScenario!$B$10,"2", "6")/5,_xll.Woodstock.Analyst.Xcel.UDFs.GetIndicatorValue($A100, "5 Famille de courbes="&amp;VLOOKUP(G$7,Data_TypeGTYF,2,FALSE)&amp;";", IntrantScenario!$B$7, IntrantScenario!$B$10,VLOOKUP($A$5,Periode,2,FALSE))/5)),0)</f>
        <v>0</v>
      </c>
      <c r="H100" s="79">
        <f>IFERROR(IF(EXACT(H$7,"Tous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courbes="&amp;VLOOKUP(H$7,Data_TypeGTYF,2,FALSE)&amp;";", IntrantScenario!$B$7, IntrantScenario!$B$10,"2", "6")/5,_xll.Woodstock.Analyst.Xcel.UDFs.GetIndicatorValue($A100, "5 Famille de courbes="&amp;VLOOKUP(H$7,Data_TypeGTYF,2,FALSE)&amp;";", IntrantScenario!$B$7, IntrantScenario!$B$10,VLOOKUP($A$5,Periode,2,FALSE))/5)),0)</f>
        <v>0</v>
      </c>
      <c r="I100" s="79">
        <f>IFERROR(IF(EXACT(I$7,"Tous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courbes="&amp;VLOOKUP(I$7,Data_TypeGTYF,2,FALSE)&amp;";", IntrantScenario!$B$7, IntrantScenario!$B$10,"2", "6")/5,_xll.Woodstock.Analyst.Xcel.UDFs.GetIndicatorValue($A100, "5 Famille de courbes="&amp;VLOOKUP(I$7,Data_TypeGTYF,2,FALSE)&amp;";", IntrantScenario!$B$7, IntrantScenario!$B$10,VLOOKUP($A$5,Periode,2,FALSE))/5)),0)</f>
        <v>0</v>
      </c>
      <c r="J100" s="79">
        <f>IFERROR(IF(EXACT(J$7,"Tous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courbes="&amp;VLOOKUP(J$7,Data_TypeGTYF,2,FALSE)&amp;";", IntrantScenario!$B$7, IntrantScenario!$B$10,"2", "6")/5,_xll.Woodstock.Analyst.Xcel.UDFs.GetIndicatorValue($A100, "5 Famille de courbes="&amp;VLOOKUP(J$7,Data_TypeGTYF,2,FALSE)&amp;";", IntrantScenario!$B$7, IntrantScenario!$B$10,VLOOKUP($A$5,Periode,2,FALSE))/5)),0)</f>
        <v>0</v>
      </c>
      <c r="K100" s="79">
        <f>IFERROR(IF(EXACT(K$7,"Tous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courbes="&amp;VLOOKUP(K$7,Data_TypeGTYF,2,FALSE)&amp;";", IntrantScenario!$B$7, IntrantScenario!$B$10,"2", "6")/5,_xll.Woodstock.Analyst.Xcel.UDFs.GetIndicatorValue($A100, "5 Famille de courbes="&amp;VLOOKUP(K$7,Data_TypeGTYF,2,FALSE)&amp;";", IntrantScenario!$B$7, IntrantScenario!$B$10,VLOOKUP($A$5,Periode,2,FALSE))/5)),0)</f>
        <v>0</v>
      </c>
      <c r="L100" s="79">
        <f>IFERROR(IF(EXACT(L$7,"Tous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courbes="&amp;VLOOKUP(L$7,Data_TypeGTYF,2,FALSE)&amp;";", IntrantScenario!$B$7, IntrantScenario!$B$10,"2", "6")/5,_xll.Woodstock.Analyst.Xcel.UDFs.GetIndicatorValue($A100, "5 Famille de courbes="&amp;VLOOKUP(L$7,Data_TypeGTYF,2,FALSE)&amp;";", IntrantScenario!$B$7, IntrantScenario!$B$10,VLOOKUP($A$5,Periode,2,FALSE))/5)),0)</f>
        <v>0</v>
      </c>
      <c r="M100" s="79">
        <f>IFERROR(IF(EXACT(M$7,"Tous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courbes="&amp;VLOOKUP(M$7,Data_TypeGTYF,2,FALSE)&amp;";", IntrantScenario!$B$7, IntrantScenario!$B$10,"2", "6")/5,_xll.Woodstock.Analyst.Xcel.UDFs.GetIndicatorValue($A100, "5 Famille de courbes="&amp;VLOOKUP(M$7,Data_TypeGTYF,2,FALSE)&amp;";", IntrantScenario!$B$7, IntrantScenario!$B$10,VLOOKUP($A$5,Periode,2,FALSE))/5)),0)</f>
        <v>0</v>
      </c>
      <c r="N100" s="79">
        <f>IFERROR(IF(EXACT(N$7,"Tous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courbes="&amp;VLOOKUP(N$7,Data_TypeGTYF,2,FALSE)&amp;";", IntrantScenario!$B$7, IntrantScenario!$B$10,"2", "6")/5,_xll.Woodstock.Analyst.Xcel.UDFs.GetIndicatorValue($A100, "5 Famille de courbes="&amp;VLOOKUP(N$7,Data_TypeGTYF,2,FALSE)&amp;";", IntrantScenario!$B$7, IntrantScenario!$B$10,VLOOKUP($A$5,Periode,2,FALSE))/5)),0)</f>
        <v>0</v>
      </c>
      <c r="O100" s="79">
        <f>IFERROR(IF(EXACT(O$7,"Tous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courbes="&amp;VLOOKUP(O$7,Data_TypeGTYF,2,FALSE)&amp;";", IntrantScenario!$B$7, IntrantScenario!$B$10,"2", "6")/5,_xll.Woodstock.Analyst.Xcel.UDFs.GetIndicatorValue($A100, "5 Famille de courbes="&amp;VLOOKUP(O$7,Data_TypeGTYF,2,FALSE)&amp;";", IntrantScenario!$B$7, IntrantScenario!$B$10,VLOOKUP($A$5,Periode,2,FALSE))/5)),0)</f>
        <v>0</v>
      </c>
      <c r="P100" s="79">
        <f>IFERROR(IF(EXACT(P$7,"Tous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courbes="&amp;VLOOKUP(P$7,Data_TypeGTYF,2,FALSE)&amp;";", IntrantScenario!$B$7, IntrantScenario!$B$10,"2", "6")/5,_xll.Woodstock.Analyst.Xcel.UDFs.GetIndicatorValue($A100, "5 Famille de courbes="&amp;VLOOKUP(P$7,Data_TypeGTYF,2,FALSE)&amp;";", IntrantScenario!$B$7, IntrantScenario!$B$10,VLOOKUP($A$5,Periode,2,FALSE))/5)),0)</f>
        <v>0</v>
      </c>
    </row>
    <row r="101" spans="1:16" hidden="1" x14ac:dyDescent="0.25">
      <c r="A101" s="74" t="s">
        <v>866</v>
      </c>
      <c r="B101" s="79">
        <f>IFERROR(IF(EXACT(B$7,"Tous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courbes="&amp;VLOOKUP(B$7,Data_TypeGTYF,2,FALSE)&amp;";", IntrantScenario!$B$7, IntrantScenario!$B$10,"2", "6")/5,_xll.Woodstock.Analyst.Xcel.UDFs.GetIndicatorValue($A101, "5 Famille de courbes="&amp;VLOOKUP(B$7,Data_TypeGTYF,2,FALSE)&amp;";", IntrantScenario!$B$7, IntrantScenario!$B$10,VLOOKUP($A$5,Periode,2,FALSE))/5)),0)</f>
        <v>0</v>
      </c>
      <c r="C101" s="79">
        <f>IFERROR(IF(EXACT(C$7,"Tous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courbes="&amp;VLOOKUP(C$7,Data_TypeGTYF,2,FALSE)&amp;";", IntrantScenario!$B$7, IntrantScenario!$B$10,"2", "6")/5,_xll.Woodstock.Analyst.Xcel.UDFs.GetIndicatorValue($A101, "5 Famille de courbes="&amp;VLOOKUP(C$7,Data_TypeGTYF,2,FALSE)&amp;";", IntrantScenario!$B$7, IntrantScenario!$B$10,VLOOKUP($A$5,Periode,2,FALSE))/5)),0)</f>
        <v>0</v>
      </c>
      <c r="D101" s="79">
        <f>IFERROR(IF(EXACT(D$7,"Tous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courbes="&amp;VLOOKUP(D$7,Data_TypeGTYF,2,FALSE)&amp;";", IntrantScenario!$B$7, IntrantScenario!$B$10,"2", "6")/5,_xll.Woodstock.Analyst.Xcel.UDFs.GetIndicatorValue($A101, "5 Famille de courbes="&amp;VLOOKUP(D$7,Data_TypeGTYF,2,FALSE)&amp;";", IntrantScenario!$B$7, IntrantScenario!$B$10,VLOOKUP($A$5,Periode,2,FALSE))/5)),0)</f>
        <v>0</v>
      </c>
      <c r="E101" s="79">
        <f>IFERROR(IF(EXACT(E$7,"Tous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courbes="&amp;VLOOKUP(E$7,Data_TypeGTYF,2,FALSE)&amp;";", IntrantScenario!$B$7, IntrantScenario!$B$10,"2", "6")/5,_xll.Woodstock.Analyst.Xcel.UDFs.GetIndicatorValue($A101, "5 Famille de courbes="&amp;VLOOKUP(E$7,Data_TypeGTYF,2,FALSE)&amp;";", IntrantScenario!$B$7, IntrantScenario!$B$10,VLOOKUP($A$5,Periode,2,FALSE))/5)),0)</f>
        <v>0</v>
      </c>
      <c r="F101" s="79">
        <f>IFERROR(IF(EXACT(F$7,"Tous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courbes="&amp;VLOOKUP(F$7,Data_TypeGTYF,2,FALSE)&amp;";", IntrantScenario!$B$7, IntrantScenario!$B$10,"2", "6")/5,_xll.Woodstock.Analyst.Xcel.UDFs.GetIndicatorValue($A101, "5 Famille de courbes="&amp;VLOOKUP(F$7,Data_TypeGTYF,2,FALSE)&amp;";", IntrantScenario!$B$7, IntrantScenario!$B$10,VLOOKUP($A$5,Periode,2,FALSE))/5)),0)</f>
        <v>0</v>
      </c>
      <c r="G101" s="79">
        <f>IFERROR(IF(EXACT(G$7,"Tous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courbes="&amp;VLOOKUP(G$7,Data_TypeGTYF,2,FALSE)&amp;";", IntrantScenario!$B$7, IntrantScenario!$B$10,"2", "6")/5,_xll.Woodstock.Analyst.Xcel.UDFs.GetIndicatorValue($A101, "5 Famille de courbes="&amp;VLOOKUP(G$7,Data_TypeGTYF,2,FALSE)&amp;";", IntrantScenario!$B$7, IntrantScenario!$B$10,VLOOKUP($A$5,Periode,2,FALSE))/5)),0)</f>
        <v>0</v>
      </c>
      <c r="H101" s="79">
        <f>IFERROR(IF(EXACT(H$7,"Tous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courbes="&amp;VLOOKUP(H$7,Data_TypeGTYF,2,FALSE)&amp;";", IntrantScenario!$B$7, IntrantScenario!$B$10,"2", "6")/5,_xll.Woodstock.Analyst.Xcel.UDFs.GetIndicatorValue($A101, "5 Famille de courbes="&amp;VLOOKUP(H$7,Data_TypeGTYF,2,FALSE)&amp;";", IntrantScenario!$B$7, IntrantScenario!$B$10,VLOOKUP($A$5,Periode,2,FALSE))/5)),0)</f>
        <v>0</v>
      </c>
      <c r="I101" s="79">
        <f>IFERROR(IF(EXACT(I$7,"Tous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courbes="&amp;VLOOKUP(I$7,Data_TypeGTYF,2,FALSE)&amp;";", IntrantScenario!$B$7, IntrantScenario!$B$10,"2", "6")/5,_xll.Woodstock.Analyst.Xcel.UDFs.GetIndicatorValue($A101, "5 Famille de courbes="&amp;VLOOKUP(I$7,Data_TypeGTYF,2,FALSE)&amp;";", IntrantScenario!$B$7, IntrantScenario!$B$10,VLOOKUP($A$5,Periode,2,FALSE))/5)),0)</f>
        <v>0</v>
      </c>
      <c r="J101" s="79">
        <f>IFERROR(IF(EXACT(J$7,"Tous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courbes="&amp;VLOOKUP(J$7,Data_TypeGTYF,2,FALSE)&amp;";", IntrantScenario!$B$7, IntrantScenario!$B$10,"2", "6")/5,_xll.Woodstock.Analyst.Xcel.UDFs.GetIndicatorValue($A101, "5 Famille de courbes="&amp;VLOOKUP(J$7,Data_TypeGTYF,2,FALSE)&amp;";", IntrantScenario!$B$7, IntrantScenario!$B$10,VLOOKUP($A$5,Periode,2,FALSE))/5)),0)</f>
        <v>0</v>
      </c>
      <c r="K101" s="79">
        <f>IFERROR(IF(EXACT(K$7,"Tous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courbes="&amp;VLOOKUP(K$7,Data_TypeGTYF,2,FALSE)&amp;";", IntrantScenario!$B$7, IntrantScenario!$B$10,"2", "6")/5,_xll.Woodstock.Analyst.Xcel.UDFs.GetIndicatorValue($A101, "5 Famille de courbes="&amp;VLOOKUP(K$7,Data_TypeGTYF,2,FALSE)&amp;";", IntrantScenario!$B$7, IntrantScenario!$B$10,VLOOKUP($A$5,Periode,2,FALSE))/5)),0)</f>
        <v>0</v>
      </c>
      <c r="L101" s="79">
        <f>IFERROR(IF(EXACT(L$7,"Tous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courbes="&amp;VLOOKUP(L$7,Data_TypeGTYF,2,FALSE)&amp;";", IntrantScenario!$B$7, IntrantScenario!$B$10,"2", "6")/5,_xll.Woodstock.Analyst.Xcel.UDFs.GetIndicatorValue($A101, "5 Famille de courbes="&amp;VLOOKUP(L$7,Data_TypeGTYF,2,FALSE)&amp;";", IntrantScenario!$B$7, IntrantScenario!$B$10,VLOOKUP($A$5,Periode,2,FALSE))/5)),0)</f>
        <v>0</v>
      </c>
      <c r="M101" s="79">
        <f>IFERROR(IF(EXACT(M$7,"Tous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courbes="&amp;VLOOKUP(M$7,Data_TypeGTYF,2,FALSE)&amp;";", IntrantScenario!$B$7, IntrantScenario!$B$10,"2", "6")/5,_xll.Woodstock.Analyst.Xcel.UDFs.GetIndicatorValue($A101, "5 Famille de courbes="&amp;VLOOKUP(M$7,Data_TypeGTYF,2,FALSE)&amp;";", IntrantScenario!$B$7, IntrantScenario!$B$10,VLOOKUP($A$5,Periode,2,FALSE))/5)),0)</f>
        <v>0</v>
      </c>
      <c r="N101" s="79">
        <f>IFERROR(IF(EXACT(N$7,"Tous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courbes="&amp;VLOOKUP(N$7,Data_TypeGTYF,2,FALSE)&amp;";", IntrantScenario!$B$7, IntrantScenario!$B$10,"2", "6")/5,_xll.Woodstock.Analyst.Xcel.UDFs.GetIndicatorValue($A101, "5 Famille de courbes="&amp;VLOOKUP(N$7,Data_TypeGTYF,2,FALSE)&amp;";", IntrantScenario!$B$7, IntrantScenario!$B$10,VLOOKUP($A$5,Periode,2,FALSE))/5)),0)</f>
        <v>0</v>
      </c>
      <c r="O101" s="79">
        <f>IFERROR(IF(EXACT(O$7,"Tous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courbes="&amp;VLOOKUP(O$7,Data_TypeGTYF,2,FALSE)&amp;";", IntrantScenario!$B$7, IntrantScenario!$B$10,"2", "6")/5,_xll.Woodstock.Analyst.Xcel.UDFs.GetIndicatorValue($A101, "5 Famille de courbes="&amp;VLOOKUP(O$7,Data_TypeGTYF,2,FALSE)&amp;";", IntrantScenario!$B$7, IntrantScenario!$B$10,VLOOKUP($A$5,Periode,2,FALSE))/5)),0)</f>
        <v>0</v>
      </c>
      <c r="P101" s="79">
        <f>IFERROR(IF(EXACT(P$7,"Tous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courbes="&amp;VLOOKUP(P$7,Data_TypeGTYF,2,FALSE)&amp;";", IntrantScenario!$B$7, IntrantScenario!$B$10,"2", "6")/5,_xll.Woodstock.Analyst.Xcel.UDFs.GetIndicatorValue($A101, "5 Famille de courbes="&amp;VLOOKUP(P$7,Data_TypeGTYF,2,FALSE)&amp;";", IntrantScenario!$B$7, IntrantScenario!$B$10,VLOOKUP($A$5,Periode,2,FALSE))/5)),0)</f>
        <v>0</v>
      </c>
    </row>
    <row r="102" spans="1:16" hidden="1" x14ac:dyDescent="0.25">
      <c r="A102" s="74" t="s">
        <v>867</v>
      </c>
      <c r="B102" s="79">
        <f>IFERROR(IF(EXACT(B$7,"Tous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courbes="&amp;VLOOKUP(B$7,Data_TypeGTYF,2,FALSE)&amp;";", IntrantScenario!$B$7, IntrantScenario!$B$10,"2", "6")/5,_xll.Woodstock.Analyst.Xcel.UDFs.GetIndicatorValue($A102, "5 Famille de courbes="&amp;VLOOKUP(B$7,Data_TypeGTYF,2,FALSE)&amp;";", IntrantScenario!$B$7, IntrantScenario!$B$10,VLOOKUP($A$5,Periode,2,FALSE))/5)),0)</f>
        <v>0</v>
      </c>
      <c r="C102" s="79">
        <f>IFERROR(IF(EXACT(C$7,"Tous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courbes="&amp;VLOOKUP(C$7,Data_TypeGTYF,2,FALSE)&amp;";", IntrantScenario!$B$7, IntrantScenario!$B$10,"2", "6")/5,_xll.Woodstock.Analyst.Xcel.UDFs.GetIndicatorValue($A102, "5 Famille de courbes="&amp;VLOOKUP(C$7,Data_TypeGTYF,2,FALSE)&amp;";", IntrantScenario!$B$7, IntrantScenario!$B$10,VLOOKUP($A$5,Periode,2,FALSE))/5)),0)</f>
        <v>0</v>
      </c>
      <c r="D102" s="79">
        <f>IFERROR(IF(EXACT(D$7,"Tous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courbes="&amp;VLOOKUP(D$7,Data_TypeGTYF,2,FALSE)&amp;";", IntrantScenario!$B$7, IntrantScenario!$B$10,"2", "6")/5,_xll.Woodstock.Analyst.Xcel.UDFs.GetIndicatorValue($A102, "5 Famille de courbes="&amp;VLOOKUP(D$7,Data_TypeGTYF,2,FALSE)&amp;";", IntrantScenario!$B$7, IntrantScenario!$B$10,VLOOKUP($A$5,Periode,2,FALSE))/5)),0)</f>
        <v>0</v>
      </c>
      <c r="E102" s="79">
        <f>IFERROR(IF(EXACT(E$7,"Tous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courbes="&amp;VLOOKUP(E$7,Data_TypeGTYF,2,FALSE)&amp;";", IntrantScenario!$B$7, IntrantScenario!$B$10,"2", "6")/5,_xll.Woodstock.Analyst.Xcel.UDFs.GetIndicatorValue($A102, "5 Famille de courbes="&amp;VLOOKUP(E$7,Data_TypeGTYF,2,FALSE)&amp;";", IntrantScenario!$B$7, IntrantScenario!$B$10,VLOOKUP($A$5,Periode,2,FALSE))/5)),0)</f>
        <v>0</v>
      </c>
      <c r="F102" s="79">
        <f>IFERROR(IF(EXACT(F$7,"Tous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courbes="&amp;VLOOKUP(F$7,Data_TypeGTYF,2,FALSE)&amp;";", IntrantScenario!$B$7, IntrantScenario!$B$10,"2", "6")/5,_xll.Woodstock.Analyst.Xcel.UDFs.GetIndicatorValue($A102, "5 Famille de courbes="&amp;VLOOKUP(F$7,Data_TypeGTYF,2,FALSE)&amp;";", IntrantScenario!$B$7, IntrantScenario!$B$10,VLOOKUP($A$5,Periode,2,FALSE))/5)),0)</f>
        <v>0</v>
      </c>
      <c r="G102" s="79">
        <f>IFERROR(IF(EXACT(G$7,"Tous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courbes="&amp;VLOOKUP(G$7,Data_TypeGTYF,2,FALSE)&amp;";", IntrantScenario!$B$7, IntrantScenario!$B$10,"2", "6")/5,_xll.Woodstock.Analyst.Xcel.UDFs.GetIndicatorValue($A102, "5 Famille de courbes="&amp;VLOOKUP(G$7,Data_TypeGTYF,2,FALSE)&amp;";", IntrantScenario!$B$7, IntrantScenario!$B$10,VLOOKUP($A$5,Periode,2,FALSE))/5)),0)</f>
        <v>0</v>
      </c>
      <c r="H102" s="79">
        <f>IFERROR(IF(EXACT(H$7,"Tous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courbes="&amp;VLOOKUP(H$7,Data_TypeGTYF,2,FALSE)&amp;";", IntrantScenario!$B$7, IntrantScenario!$B$10,"2", "6")/5,_xll.Woodstock.Analyst.Xcel.UDFs.GetIndicatorValue($A102, "5 Famille de courbes="&amp;VLOOKUP(H$7,Data_TypeGTYF,2,FALSE)&amp;";", IntrantScenario!$B$7, IntrantScenario!$B$10,VLOOKUP($A$5,Periode,2,FALSE))/5)),0)</f>
        <v>0</v>
      </c>
      <c r="I102" s="79">
        <f>IFERROR(IF(EXACT(I$7,"Tous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courbes="&amp;VLOOKUP(I$7,Data_TypeGTYF,2,FALSE)&amp;";", IntrantScenario!$B$7, IntrantScenario!$B$10,"2", "6")/5,_xll.Woodstock.Analyst.Xcel.UDFs.GetIndicatorValue($A102, "5 Famille de courbes="&amp;VLOOKUP(I$7,Data_TypeGTYF,2,FALSE)&amp;";", IntrantScenario!$B$7, IntrantScenario!$B$10,VLOOKUP($A$5,Periode,2,FALSE))/5)),0)</f>
        <v>0</v>
      </c>
      <c r="J102" s="79">
        <f>IFERROR(IF(EXACT(J$7,"Tous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courbes="&amp;VLOOKUP(J$7,Data_TypeGTYF,2,FALSE)&amp;";", IntrantScenario!$B$7, IntrantScenario!$B$10,"2", "6")/5,_xll.Woodstock.Analyst.Xcel.UDFs.GetIndicatorValue($A102, "5 Famille de courbes="&amp;VLOOKUP(J$7,Data_TypeGTYF,2,FALSE)&amp;";", IntrantScenario!$B$7, IntrantScenario!$B$10,VLOOKUP($A$5,Periode,2,FALSE))/5)),0)</f>
        <v>0</v>
      </c>
      <c r="K102" s="79">
        <f>IFERROR(IF(EXACT(K$7,"Tous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courbes="&amp;VLOOKUP(K$7,Data_TypeGTYF,2,FALSE)&amp;";", IntrantScenario!$B$7, IntrantScenario!$B$10,"2", "6")/5,_xll.Woodstock.Analyst.Xcel.UDFs.GetIndicatorValue($A102, "5 Famille de courbes="&amp;VLOOKUP(K$7,Data_TypeGTYF,2,FALSE)&amp;";", IntrantScenario!$B$7, IntrantScenario!$B$10,VLOOKUP($A$5,Periode,2,FALSE))/5)),0)</f>
        <v>0</v>
      </c>
      <c r="L102" s="79">
        <f>IFERROR(IF(EXACT(L$7,"Tous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courbes="&amp;VLOOKUP(L$7,Data_TypeGTYF,2,FALSE)&amp;";", IntrantScenario!$B$7, IntrantScenario!$B$10,"2", "6")/5,_xll.Woodstock.Analyst.Xcel.UDFs.GetIndicatorValue($A102, "5 Famille de courbes="&amp;VLOOKUP(L$7,Data_TypeGTYF,2,FALSE)&amp;";", IntrantScenario!$B$7, IntrantScenario!$B$10,VLOOKUP($A$5,Periode,2,FALSE))/5)),0)</f>
        <v>0</v>
      </c>
      <c r="M102" s="79">
        <f>IFERROR(IF(EXACT(M$7,"Tous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courbes="&amp;VLOOKUP(M$7,Data_TypeGTYF,2,FALSE)&amp;";", IntrantScenario!$B$7, IntrantScenario!$B$10,"2", "6")/5,_xll.Woodstock.Analyst.Xcel.UDFs.GetIndicatorValue($A102, "5 Famille de courbes="&amp;VLOOKUP(M$7,Data_TypeGTYF,2,FALSE)&amp;";", IntrantScenario!$B$7, IntrantScenario!$B$10,VLOOKUP($A$5,Periode,2,FALSE))/5)),0)</f>
        <v>0</v>
      </c>
      <c r="N102" s="79">
        <f>IFERROR(IF(EXACT(N$7,"Tous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courbes="&amp;VLOOKUP(N$7,Data_TypeGTYF,2,FALSE)&amp;";", IntrantScenario!$B$7, IntrantScenario!$B$10,"2", "6")/5,_xll.Woodstock.Analyst.Xcel.UDFs.GetIndicatorValue($A102, "5 Famille de courbes="&amp;VLOOKUP(N$7,Data_TypeGTYF,2,FALSE)&amp;";", IntrantScenario!$B$7, IntrantScenario!$B$10,VLOOKUP($A$5,Periode,2,FALSE))/5)),0)</f>
        <v>0</v>
      </c>
      <c r="O102" s="79">
        <f>IFERROR(IF(EXACT(O$7,"Tous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courbes="&amp;VLOOKUP(O$7,Data_TypeGTYF,2,FALSE)&amp;";", IntrantScenario!$B$7, IntrantScenario!$B$10,"2", "6")/5,_xll.Woodstock.Analyst.Xcel.UDFs.GetIndicatorValue($A102, "5 Famille de courbes="&amp;VLOOKUP(O$7,Data_TypeGTYF,2,FALSE)&amp;";", IntrantScenario!$B$7, IntrantScenario!$B$10,VLOOKUP($A$5,Periode,2,FALSE))/5)),0)</f>
        <v>0</v>
      </c>
      <c r="P102" s="79">
        <f>IFERROR(IF(EXACT(P$7,"Tous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courbes="&amp;VLOOKUP(P$7,Data_TypeGTYF,2,FALSE)&amp;";", IntrantScenario!$B$7, IntrantScenario!$B$10,"2", "6")/5,_xll.Woodstock.Analyst.Xcel.UDFs.GetIndicatorValue($A102, "5 Famille de courbes="&amp;VLOOKUP(P$7,Data_TypeGTYF,2,FALSE)&amp;";", IntrantScenario!$B$7, IntrantScenario!$B$10,VLOOKUP($A$5,Periode,2,FALSE))/5)),0)</f>
        <v>0</v>
      </c>
    </row>
    <row r="103" spans="1:16" hidden="1" x14ac:dyDescent="0.25">
      <c r="A103" s="74" t="s">
        <v>868</v>
      </c>
      <c r="B103" s="79">
        <f>IFERROR(IF(EXACT(B$7,"Tous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courbes="&amp;VLOOKUP(B$7,Data_TypeGTYF,2,FALSE)&amp;";", IntrantScenario!$B$7, IntrantScenario!$B$10,"2", "6")/5,_xll.Woodstock.Analyst.Xcel.UDFs.GetIndicatorValue($A103, "5 Famille de courbes="&amp;VLOOKUP(B$7,Data_TypeGTYF,2,FALSE)&amp;";", IntrantScenario!$B$7, IntrantScenario!$B$10,VLOOKUP($A$5,Periode,2,FALSE))/5)),0)</f>
        <v>0</v>
      </c>
      <c r="C103" s="79">
        <f>IFERROR(IF(EXACT(C$7,"Tous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courbes="&amp;VLOOKUP(C$7,Data_TypeGTYF,2,FALSE)&amp;";", IntrantScenario!$B$7, IntrantScenario!$B$10,"2", "6")/5,_xll.Woodstock.Analyst.Xcel.UDFs.GetIndicatorValue($A103, "5 Famille de courbes="&amp;VLOOKUP(C$7,Data_TypeGTYF,2,FALSE)&amp;";", IntrantScenario!$B$7, IntrantScenario!$B$10,VLOOKUP($A$5,Periode,2,FALSE))/5)),0)</f>
        <v>0</v>
      </c>
      <c r="D103" s="79">
        <f>IFERROR(IF(EXACT(D$7,"Tous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courbes="&amp;VLOOKUP(D$7,Data_TypeGTYF,2,FALSE)&amp;";", IntrantScenario!$B$7, IntrantScenario!$B$10,"2", "6")/5,_xll.Woodstock.Analyst.Xcel.UDFs.GetIndicatorValue($A103, "5 Famille de courbes="&amp;VLOOKUP(D$7,Data_TypeGTYF,2,FALSE)&amp;";", IntrantScenario!$B$7, IntrantScenario!$B$10,VLOOKUP($A$5,Periode,2,FALSE))/5)),0)</f>
        <v>0</v>
      </c>
      <c r="E103" s="79">
        <f>IFERROR(IF(EXACT(E$7,"Tous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courbes="&amp;VLOOKUP(E$7,Data_TypeGTYF,2,FALSE)&amp;";", IntrantScenario!$B$7, IntrantScenario!$B$10,"2", "6")/5,_xll.Woodstock.Analyst.Xcel.UDFs.GetIndicatorValue($A103, "5 Famille de courbes="&amp;VLOOKUP(E$7,Data_TypeGTYF,2,FALSE)&amp;";", IntrantScenario!$B$7, IntrantScenario!$B$10,VLOOKUP($A$5,Periode,2,FALSE))/5)),0)</f>
        <v>0</v>
      </c>
      <c r="F103" s="79">
        <f>IFERROR(IF(EXACT(F$7,"Tous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courbes="&amp;VLOOKUP(F$7,Data_TypeGTYF,2,FALSE)&amp;";", IntrantScenario!$B$7, IntrantScenario!$B$10,"2", "6")/5,_xll.Woodstock.Analyst.Xcel.UDFs.GetIndicatorValue($A103, "5 Famille de courbes="&amp;VLOOKUP(F$7,Data_TypeGTYF,2,FALSE)&amp;";", IntrantScenario!$B$7, IntrantScenario!$B$10,VLOOKUP($A$5,Periode,2,FALSE))/5)),0)</f>
        <v>0</v>
      </c>
      <c r="G103" s="79">
        <f>IFERROR(IF(EXACT(G$7,"Tous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courbes="&amp;VLOOKUP(G$7,Data_TypeGTYF,2,FALSE)&amp;";", IntrantScenario!$B$7, IntrantScenario!$B$10,"2", "6")/5,_xll.Woodstock.Analyst.Xcel.UDFs.GetIndicatorValue($A103, "5 Famille de courbes="&amp;VLOOKUP(G$7,Data_TypeGTYF,2,FALSE)&amp;";", IntrantScenario!$B$7, IntrantScenario!$B$10,VLOOKUP($A$5,Periode,2,FALSE))/5)),0)</f>
        <v>0</v>
      </c>
      <c r="H103" s="79">
        <f>IFERROR(IF(EXACT(H$7,"Tous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courbes="&amp;VLOOKUP(H$7,Data_TypeGTYF,2,FALSE)&amp;";", IntrantScenario!$B$7, IntrantScenario!$B$10,"2", "6")/5,_xll.Woodstock.Analyst.Xcel.UDFs.GetIndicatorValue($A103, "5 Famille de courbes="&amp;VLOOKUP(H$7,Data_TypeGTYF,2,FALSE)&amp;";", IntrantScenario!$B$7, IntrantScenario!$B$10,VLOOKUP($A$5,Periode,2,FALSE))/5)),0)</f>
        <v>0</v>
      </c>
      <c r="I103" s="79">
        <f>IFERROR(IF(EXACT(I$7,"Tous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courbes="&amp;VLOOKUP(I$7,Data_TypeGTYF,2,FALSE)&amp;";", IntrantScenario!$B$7, IntrantScenario!$B$10,"2", "6")/5,_xll.Woodstock.Analyst.Xcel.UDFs.GetIndicatorValue($A103, "5 Famille de courbes="&amp;VLOOKUP(I$7,Data_TypeGTYF,2,FALSE)&amp;";", IntrantScenario!$B$7, IntrantScenario!$B$10,VLOOKUP($A$5,Periode,2,FALSE))/5)),0)</f>
        <v>0</v>
      </c>
      <c r="J103" s="79">
        <f>IFERROR(IF(EXACT(J$7,"Tous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courbes="&amp;VLOOKUP(J$7,Data_TypeGTYF,2,FALSE)&amp;";", IntrantScenario!$B$7, IntrantScenario!$B$10,"2", "6")/5,_xll.Woodstock.Analyst.Xcel.UDFs.GetIndicatorValue($A103, "5 Famille de courbes="&amp;VLOOKUP(J$7,Data_TypeGTYF,2,FALSE)&amp;";", IntrantScenario!$B$7, IntrantScenario!$B$10,VLOOKUP($A$5,Periode,2,FALSE))/5)),0)</f>
        <v>0</v>
      </c>
      <c r="K103" s="79">
        <f>IFERROR(IF(EXACT(K$7,"Tous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courbes="&amp;VLOOKUP(K$7,Data_TypeGTYF,2,FALSE)&amp;";", IntrantScenario!$B$7, IntrantScenario!$B$10,"2", "6")/5,_xll.Woodstock.Analyst.Xcel.UDFs.GetIndicatorValue($A103, "5 Famille de courbes="&amp;VLOOKUP(K$7,Data_TypeGTYF,2,FALSE)&amp;";", IntrantScenario!$B$7, IntrantScenario!$B$10,VLOOKUP($A$5,Periode,2,FALSE))/5)),0)</f>
        <v>0</v>
      </c>
      <c r="L103" s="79">
        <f>IFERROR(IF(EXACT(L$7,"Tous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courbes="&amp;VLOOKUP(L$7,Data_TypeGTYF,2,FALSE)&amp;";", IntrantScenario!$B$7, IntrantScenario!$B$10,"2", "6")/5,_xll.Woodstock.Analyst.Xcel.UDFs.GetIndicatorValue($A103, "5 Famille de courbes="&amp;VLOOKUP(L$7,Data_TypeGTYF,2,FALSE)&amp;";", IntrantScenario!$B$7, IntrantScenario!$B$10,VLOOKUP($A$5,Periode,2,FALSE))/5)),0)</f>
        <v>0</v>
      </c>
      <c r="M103" s="79">
        <f>IFERROR(IF(EXACT(M$7,"Tous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courbes="&amp;VLOOKUP(M$7,Data_TypeGTYF,2,FALSE)&amp;";", IntrantScenario!$B$7, IntrantScenario!$B$10,"2", "6")/5,_xll.Woodstock.Analyst.Xcel.UDFs.GetIndicatorValue($A103, "5 Famille de courbes="&amp;VLOOKUP(M$7,Data_TypeGTYF,2,FALSE)&amp;";", IntrantScenario!$B$7, IntrantScenario!$B$10,VLOOKUP($A$5,Periode,2,FALSE))/5)),0)</f>
        <v>0</v>
      </c>
      <c r="N103" s="79">
        <f>IFERROR(IF(EXACT(N$7,"Tous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courbes="&amp;VLOOKUP(N$7,Data_TypeGTYF,2,FALSE)&amp;";", IntrantScenario!$B$7, IntrantScenario!$B$10,"2", "6")/5,_xll.Woodstock.Analyst.Xcel.UDFs.GetIndicatorValue($A103, "5 Famille de courbes="&amp;VLOOKUP(N$7,Data_TypeGTYF,2,FALSE)&amp;";", IntrantScenario!$B$7, IntrantScenario!$B$10,VLOOKUP($A$5,Periode,2,FALSE))/5)),0)</f>
        <v>0</v>
      </c>
      <c r="O103" s="79">
        <f>IFERROR(IF(EXACT(O$7,"Tous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courbes="&amp;VLOOKUP(O$7,Data_TypeGTYF,2,FALSE)&amp;";", IntrantScenario!$B$7, IntrantScenario!$B$10,"2", "6")/5,_xll.Woodstock.Analyst.Xcel.UDFs.GetIndicatorValue($A103, "5 Famille de courbes="&amp;VLOOKUP(O$7,Data_TypeGTYF,2,FALSE)&amp;";", IntrantScenario!$B$7, IntrantScenario!$B$10,VLOOKUP($A$5,Periode,2,FALSE))/5)),0)</f>
        <v>0</v>
      </c>
      <c r="P103" s="79">
        <f>IFERROR(IF(EXACT(P$7,"Tous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courbes="&amp;VLOOKUP(P$7,Data_TypeGTYF,2,FALSE)&amp;";", IntrantScenario!$B$7, IntrantScenario!$B$10,"2", "6")/5,_xll.Woodstock.Analyst.Xcel.UDFs.GetIndicatorValue($A103, "5 Famille de courbes="&amp;VLOOKUP(P$7,Data_TypeGTYF,2,FALSE)&amp;";", IntrantScenario!$B$7, IntrantScenario!$B$10,VLOOKUP($A$5,Periode,2,FALSE))/5)),0)</f>
        <v>0</v>
      </c>
    </row>
    <row r="104" spans="1:16" hidden="1" x14ac:dyDescent="0.25">
      <c r="A104" s="74" t="s">
        <v>869</v>
      </c>
      <c r="B104" s="79">
        <f>IFERROR(IF(EXACT(B$7,"Tous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courbes="&amp;VLOOKUP(B$7,Data_TypeGTYF,2,FALSE)&amp;";", IntrantScenario!$B$7, IntrantScenario!$B$10,"2", "6")/5,_xll.Woodstock.Analyst.Xcel.UDFs.GetIndicatorValue($A104, "5 Famille de courbes="&amp;VLOOKUP(B$7,Data_TypeGTYF,2,FALSE)&amp;";", IntrantScenario!$B$7, IntrantScenario!$B$10,VLOOKUP($A$5,Periode,2,FALSE))/5)),0)</f>
        <v>0</v>
      </c>
      <c r="C104" s="79">
        <f>IFERROR(IF(EXACT(C$7,"Tous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courbes="&amp;VLOOKUP(C$7,Data_TypeGTYF,2,FALSE)&amp;";", IntrantScenario!$B$7, IntrantScenario!$B$10,"2", "6")/5,_xll.Woodstock.Analyst.Xcel.UDFs.GetIndicatorValue($A104, "5 Famille de courbes="&amp;VLOOKUP(C$7,Data_TypeGTYF,2,FALSE)&amp;";", IntrantScenario!$B$7, IntrantScenario!$B$10,VLOOKUP($A$5,Periode,2,FALSE))/5)),0)</f>
        <v>0</v>
      </c>
      <c r="D104" s="79">
        <f>IFERROR(IF(EXACT(D$7,"Tous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courbes="&amp;VLOOKUP(D$7,Data_TypeGTYF,2,FALSE)&amp;";", IntrantScenario!$B$7, IntrantScenario!$B$10,"2", "6")/5,_xll.Woodstock.Analyst.Xcel.UDFs.GetIndicatorValue($A104, "5 Famille de courbes="&amp;VLOOKUP(D$7,Data_TypeGTYF,2,FALSE)&amp;";", IntrantScenario!$B$7, IntrantScenario!$B$10,VLOOKUP($A$5,Periode,2,FALSE))/5)),0)</f>
        <v>0</v>
      </c>
      <c r="E104" s="79">
        <f>IFERROR(IF(EXACT(E$7,"Tous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courbes="&amp;VLOOKUP(E$7,Data_TypeGTYF,2,FALSE)&amp;";", IntrantScenario!$B$7, IntrantScenario!$B$10,"2", "6")/5,_xll.Woodstock.Analyst.Xcel.UDFs.GetIndicatorValue($A104, "5 Famille de courbes="&amp;VLOOKUP(E$7,Data_TypeGTYF,2,FALSE)&amp;";", IntrantScenario!$B$7, IntrantScenario!$B$10,VLOOKUP($A$5,Periode,2,FALSE))/5)),0)</f>
        <v>0</v>
      </c>
      <c r="F104" s="79">
        <f>IFERROR(IF(EXACT(F$7,"Tous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courbes="&amp;VLOOKUP(F$7,Data_TypeGTYF,2,FALSE)&amp;";", IntrantScenario!$B$7, IntrantScenario!$B$10,"2", "6")/5,_xll.Woodstock.Analyst.Xcel.UDFs.GetIndicatorValue($A104, "5 Famille de courbes="&amp;VLOOKUP(F$7,Data_TypeGTYF,2,FALSE)&amp;";", IntrantScenario!$B$7, IntrantScenario!$B$10,VLOOKUP($A$5,Periode,2,FALSE))/5)),0)</f>
        <v>0</v>
      </c>
      <c r="G104" s="79">
        <f>IFERROR(IF(EXACT(G$7,"Tous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courbes="&amp;VLOOKUP(G$7,Data_TypeGTYF,2,FALSE)&amp;";", IntrantScenario!$B$7, IntrantScenario!$B$10,"2", "6")/5,_xll.Woodstock.Analyst.Xcel.UDFs.GetIndicatorValue($A104, "5 Famille de courbes="&amp;VLOOKUP(G$7,Data_TypeGTYF,2,FALSE)&amp;";", IntrantScenario!$B$7, IntrantScenario!$B$10,VLOOKUP($A$5,Periode,2,FALSE))/5)),0)</f>
        <v>0</v>
      </c>
      <c r="H104" s="79">
        <f>IFERROR(IF(EXACT(H$7,"Tous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courbes="&amp;VLOOKUP(H$7,Data_TypeGTYF,2,FALSE)&amp;";", IntrantScenario!$B$7, IntrantScenario!$B$10,"2", "6")/5,_xll.Woodstock.Analyst.Xcel.UDFs.GetIndicatorValue($A104, "5 Famille de courbes="&amp;VLOOKUP(H$7,Data_TypeGTYF,2,FALSE)&amp;";", IntrantScenario!$B$7, IntrantScenario!$B$10,VLOOKUP($A$5,Periode,2,FALSE))/5)),0)</f>
        <v>0</v>
      </c>
      <c r="I104" s="79">
        <f>IFERROR(IF(EXACT(I$7,"Tous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courbes="&amp;VLOOKUP(I$7,Data_TypeGTYF,2,FALSE)&amp;";", IntrantScenario!$B$7, IntrantScenario!$B$10,"2", "6")/5,_xll.Woodstock.Analyst.Xcel.UDFs.GetIndicatorValue($A104, "5 Famille de courbes="&amp;VLOOKUP(I$7,Data_TypeGTYF,2,FALSE)&amp;";", IntrantScenario!$B$7, IntrantScenario!$B$10,VLOOKUP($A$5,Periode,2,FALSE))/5)),0)</f>
        <v>0</v>
      </c>
      <c r="J104" s="79">
        <f>IFERROR(IF(EXACT(J$7,"Tous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courbes="&amp;VLOOKUP(J$7,Data_TypeGTYF,2,FALSE)&amp;";", IntrantScenario!$B$7, IntrantScenario!$B$10,"2", "6")/5,_xll.Woodstock.Analyst.Xcel.UDFs.GetIndicatorValue($A104, "5 Famille de courbes="&amp;VLOOKUP(J$7,Data_TypeGTYF,2,FALSE)&amp;";", IntrantScenario!$B$7, IntrantScenario!$B$10,VLOOKUP($A$5,Periode,2,FALSE))/5)),0)</f>
        <v>0</v>
      </c>
      <c r="K104" s="79">
        <f>IFERROR(IF(EXACT(K$7,"Tous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courbes="&amp;VLOOKUP(K$7,Data_TypeGTYF,2,FALSE)&amp;";", IntrantScenario!$B$7, IntrantScenario!$B$10,"2", "6")/5,_xll.Woodstock.Analyst.Xcel.UDFs.GetIndicatorValue($A104, "5 Famille de courbes="&amp;VLOOKUP(K$7,Data_TypeGTYF,2,FALSE)&amp;";", IntrantScenario!$B$7, IntrantScenario!$B$10,VLOOKUP($A$5,Periode,2,FALSE))/5)),0)</f>
        <v>0</v>
      </c>
      <c r="L104" s="79">
        <f>IFERROR(IF(EXACT(L$7,"Tous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courbes="&amp;VLOOKUP(L$7,Data_TypeGTYF,2,FALSE)&amp;";", IntrantScenario!$B$7, IntrantScenario!$B$10,"2", "6")/5,_xll.Woodstock.Analyst.Xcel.UDFs.GetIndicatorValue($A104, "5 Famille de courbes="&amp;VLOOKUP(L$7,Data_TypeGTYF,2,FALSE)&amp;";", IntrantScenario!$B$7, IntrantScenario!$B$10,VLOOKUP($A$5,Periode,2,FALSE))/5)),0)</f>
        <v>0</v>
      </c>
      <c r="M104" s="79">
        <f>IFERROR(IF(EXACT(M$7,"Tous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courbes="&amp;VLOOKUP(M$7,Data_TypeGTYF,2,FALSE)&amp;";", IntrantScenario!$B$7, IntrantScenario!$B$10,"2", "6")/5,_xll.Woodstock.Analyst.Xcel.UDFs.GetIndicatorValue($A104, "5 Famille de courbes="&amp;VLOOKUP(M$7,Data_TypeGTYF,2,FALSE)&amp;";", IntrantScenario!$B$7, IntrantScenario!$B$10,VLOOKUP($A$5,Periode,2,FALSE))/5)),0)</f>
        <v>0</v>
      </c>
      <c r="N104" s="79">
        <f>IFERROR(IF(EXACT(N$7,"Tous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courbes="&amp;VLOOKUP(N$7,Data_TypeGTYF,2,FALSE)&amp;";", IntrantScenario!$B$7, IntrantScenario!$B$10,"2", "6")/5,_xll.Woodstock.Analyst.Xcel.UDFs.GetIndicatorValue($A104, "5 Famille de courbes="&amp;VLOOKUP(N$7,Data_TypeGTYF,2,FALSE)&amp;";", IntrantScenario!$B$7, IntrantScenario!$B$10,VLOOKUP($A$5,Periode,2,FALSE))/5)),0)</f>
        <v>0</v>
      </c>
      <c r="O104" s="79">
        <f>IFERROR(IF(EXACT(O$7,"Tous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courbes="&amp;VLOOKUP(O$7,Data_TypeGTYF,2,FALSE)&amp;";", IntrantScenario!$B$7, IntrantScenario!$B$10,"2", "6")/5,_xll.Woodstock.Analyst.Xcel.UDFs.GetIndicatorValue($A104, "5 Famille de courbes="&amp;VLOOKUP(O$7,Data_TypeGTYF,2,FALSE)&amp;";", IntrantScenario!$B$7, IntrantScenario!$B$10,VLOOKUP($A$5,Periode,2,FALSE))/5)),0)</f>
        <v>0</v>
      </c>
      <c r="P104" s="79">
        <f>IFERROR(IF(EXACT(P$7,"Tous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courbes="&amp;VLOOKUP(P$7,Data_TypeGTYF,2,FALSE)&amp;";", IntrantScenario!$B$7, IntrantScenario!$B$10,"2", "6")/5,_xll.Woodstock.Analyst.Xcel.UDFs.GetIndicatorValue($A104, "5 Famille de courbes="&amp;VLOOKUP(P$7,Data_TypeGTYF,2,FALSE)&amp;";", IntrantScenario!$B$7, IntrantScenario!$B$10,VLOOKUP($A$5,Periode,2,FALSE))/5)),0)</f>
        <v>0</v>
      </c>
    </row>
    <row r="105" spans="1:16" hidden="1" x14ac:dyDescent="0.25">
      <c r="A105" s="74" t="s">
        <v>870</v>
      </c>
      <c r="B105" s="79">
        <f>IFERROR(IF(EXACT(B$7,"Tous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courbes="&amp;VLOOKUP(B$7,Data_TypeGTYF,2,FALSE)&amp;";", IntrantScenario!$B$7, IntrantScenario!$B$10,"2", "6")/5,_xll.Woodstock.Analyst.Xcel.UDFs.GetIndicatorValue($A105, "5 Famille de courbes="&amp;VLOOKUP(B$7,Data_TypeGTYF,2,FALSE)&amp;";", IntrantScenario!$B$7, IntrantScenario!$B$10,VLOOKUP($A$5,Periode,2,FALSE))/5)),0)</f>
        <v>0</v>
      </c>
      <c r="C105" s="79">
        <f>IFERROR(IF(EXACT(C$7,"Tous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courbes="&amp;VLOOKUP(C$7,Data_TypeGTYF,2,FALSE)&amp;";", IntrantScenario!$B$7, IntrantScenario!$B$10,"2", "6")/5,_xll.Woodstock.Analyst.Xcel.UDFs.GetIndicatorValue($A105, "5 Famille de courbes="&amp;VLOOKUP(C$7,Data_TypeGTYF,2,FALSE)&amp;";", IntrantScenario!$B$7, IntrantScenario!$B$10,VLOOKUP($A$5,Periode,2,FALSE))/5)),0)</f>
        <v>0</v>
      </c>
      <c r="D105" s="79">
        <f>IFERROR(IF(EXACT(D$7,"Tous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courbes="&amp;VLOOKUP(D$7,Data_TypeGTYF,2,FALSE)&amp;";", IntrantScenario!$B$7, IntrantScenario!$B$10,"2", "6")/5,_xll.Woodstock.Analyst.Xcel.UDFs.GetIndicatorValue($A105, "5 Famille de courbes="&amp;VLOOKUP(D$7,Data_TypeGTYF,2,FALSE)&amp;";", IntrantScenario!$B$7, IntrantScenario!$B$10,VLOOKUP($A$5,Periode,2,FALSE))/5)),0)</f>
        <v>0</v>
      </c>
      <c r="E105" s="79">
        <f>IFERROR(IF(EXACT(E$7,"Tous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courbes="&amp;VLOOKUP(E$7,Data_TypeGTYF,2,FALSE)&amp;";", IntrantScenario!$B$7, IntrantScenario!$B$10,"2", "6")/5,_xll.Woodstock.Analyst.Xcel.UDFs.GetIndicatorValue($A105, "5 Famille de courbes="&amp;VLOOKUP(E$7,Data_TypeGTYF,2,FALSE)&amp;";", IntrantScenario!$B$7, IntrantScenario!$B$10,VLOOKUP($A$5,Periode,2,FALSE))/5)),0)</f>
        <v>0</v>
      </c>
      <c r="F105" s="79">
        <f>IFERROR(IF(EXACT(F$7,"Tous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courbes="&amp;VLOOKUP(F$7,Data_TypeGTYF,2,FALSE)&amp;";", IntrantScenario!$B$7, IntrantScenario!$B$10,"2", "6")/5,_xll.Woodstock.Analyst.Xcel.UDFs.GetIndicatorValue($A105, "5 Famille de courbes="&amp;VLOOKUP(F$7,Data_TypeGTYF,2,FALSE)&amp;";", IntrantScenario!$B$7, IntrantScenario!$B$10,VLOOKUP($A$5,Periode,2,FALSE))/5)),0)</f>
        <v>0</v>
      </c>
      <c r="G105" s="79">
        <f>IFERROR(IF(EXACT(G$7,"Tous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courbes="&amp;VLOOKUP(G$7,Data_TypeGTYF,2,FALSE)&amp;";", IntrantScenario!$B$7, IntrantScenario!$B$10,"2", "6")/5,_xll.Woodstock.Analyst.Xcel.UDFs.GetIndicatorValue($A105, "5 Famille de courbes="&amp;VLOOKUP(G$7,Data_TypeGTYF,2,FALSE)&amp;";", IntrantScenario!$B$7, IntrantScenario!$B$10,VLOOKUP($A$5,Periode,2,FALSE))/5)),0)</f>
        <v>0</v>
      </c>
      <c r="H105" s="79">
        <f>IFERROR(IF(EXACT(H$7,"Tous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courbes="&amp;VLOOKUP(H$7,Data_TypeGTYF,2,FALSE)&amp;";", IntrantScenario!$B$7, IntrantScenario!$B$10,"2", "6")/5,_xll.Woodstock.Analyst.Xcel.UDFs.GetIndicatorValue($A105, "5 Famille de courbes="&amp;VLOOKUP(H$7,Data_TypeGTYF,2,FALSE)&amp;";", IntrantScenario!$B$7, IntrantScenario!$B$10,VLOOKUP($A$5,Periode,2,FALSE))/5)),0)</f>
        <v>0</v>
      </c>
      <c r="I105" s="79">
        <f>IFERROR(IF(EXACT(I$7,"Tous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courbes="&amp;VLOOKUP(I$7,Data_TypeGTYF,2,FALSE)&amp;";", IntrantScenario!$B$7, IntrantScenario!$B$10,"2", "6")/5,_xll.Woodstock.Analyst.Xcel.UDFs.GetIndicatorValue($A105, "5 Famille de courbes="&amp;VLOOKUP(I$7,Data_TypeGTYF,2,FALSE)&amp;";", IntrantScenario!$B$7, IntrantScenario!$B$10,VLOOKUP($A$5,Periode,2,FALSE))/5)),0)</f>
        <v>0</v>
      </c>
      <c r="J105" s="79">
        <f>IFERROR(IF(EXACT(J$7,"Tous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courbes="&amp;VLOOKUP(J$7,Data_TypeGTYF,2,FALSE)&amp;";", IntrantScenario!$B$7, IntrantScenario!$B$10,"2", "6")/5,_xll.Woodstock.Analyst.Xcel.UDFs.GetIndicatorValue($A105, "5 Famille de courbes="&amp;VLOOKUP(J$7,Data_TypeGTYF,2,FALSE)&amp;";", IntrantScenario!$B$7, IntrantScenario!$B$10,VLOOKUP($A$5,Periode,2,FALSE))/5)),0)</f>
        <v>0</v>
      </c>
      <c r="K105" s="79">
        <f>IFERROR(IF(EXACT(K$7,"Tous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courbes="&amp;VLOOKUP(K$7,Data_TypeGTYF,2,FALSE)&amp;";", IntrantScenario!$B$7, IntrantScenario!$B$10,"2", "6")/5,_xll.Woodstock.Analyst.Xcel.UDFs.GetIndicatorValue($A105, "5 Famille de courbes="&amp;VLOOKUP(K$7,Data_TypeGTYF,2,FALSE)&amp;";", IntrantScenario!$B$7, IntrantScenario!$B$10,VLOOKUP($A$5,Periode,2,FALSE))/5)),0)</f>
        <v>0</v>
      </c>
      <c r="L105" s="79">
        <f>IFERROR(IF(EXACT(L$7,"Tous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courbes="&amp;VLOOKUP(L$7,Data_TypeGTYF,2,FALSE)&amp;";", IntrantScenario!$B$7, IntrantScenario!$B$10,"2", "6")/5,_xll.Woodstock.Analyst.Xcel.UDFs.GetIndicatorValue($A105, "5 Famille de courbes="&amp;VLOOKUP(L$7,Data_TypeGTYF,2,FALSE)&amp;";", IntrantScenario!$B$7, IntrantScenario!$B$10,VLOOKUP($A$5,Periode,2,FALSE))/5)),0)</f>
        <v>0</v>
      </c>
      <c r="M105" s="79">
        <f>IFERROR(IF(EXACT(M$7,"Tous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courbes="&amp;VLOOKUP(M$7,Data_TypeGTYF,2,FALSE)&amp;";", IntrantScenario!$B$7, IntrantScenario!$B$10,"2", "6")/5,_xll.Woodstock.Analyst.Xcel.UDFs.GetIndicatorValue($A105, "5 Famille de courbes="&amp;VLOOKUP(M$7,Data_TypeGTYF,2,FALSE)&amp;";", IntrantScenario!$B$7, IntrantScenario!$B$10,VLOOKUP($A$5,Periode,2,FALSE))/5)),0)</f>
        <v>0</v>
      </c>
      <c r="N105" s="79">
        <f>IFERROR(IF(EXACT(N$7,"Tous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courbes="&amp;VLOOKUP(N$7,Data_TypeGTYF,2,FALSE)&amp;";", IntrantScenario!$B$7, IntrantScenario!$B$10,"2", "6")/5,_xll.Woodstock.Analyst.Xcel.UDFs.GetIndicatorValue($A105, "5 Famille de courbes="&amp;VLOOKUP(N$7,Data_TypeGTYF,2,FALSE)&amp;";", IntrantScenario!$B$7, IntrantScenario!$B$10,VLOOKUP($A$5,Periode,2,FALSE))/5)),0)</f>
        <v>0</v>
      </c>
      <c r="O105" s="79">
        <f>IFERROR(IF(EXACT(O$7,"Tous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courbes="&amp;VLOOKUP(O$7,Data_TypeGTYF,2,FALSE)&amp;";", IntrantScenario!$B$7, IntrantScenario!$B$10,"2", "6")/5,_xll.Woodstock.Analyst.Xcel.UDFs.GetIndicatorValue($A105, "5 Famille de courbes="&amp;VLOOKUP(O$7,Data_TypeGTYF,2,FALSE)&amp;";", IntrantScenario!$B$7, IntrantScenario!$B$10,VLOOKUP($A$5,Periode,2,FALSE))/5)),0)</f>
        <v>0</v>
      </c>
      <c r="P105" s="79">
        <f>IFERROR(IF(EXACT(P$7,"Tous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courbes="&amp;VLOOKUP(P$7,Data_TypeGTYF,2,FALSE)&amp;";", IntrantScenario!$B$7, IntrantScenario!$B$10,"2", "6")/5,_xll.Woodstock.Analyst.Xcel.UDFs.GetIndicatorValue($A105, "5 Famille de courbes="&amp;VLOOKUP(P$7,Data_TypeGTYF,2,FALSE)&amp;";", IntrantScenario!$B$7, IntrantScenario!$B$10,VLOOKUP($A$5,Periode,2,FALSE))/5)),0)</f>
        <v>0</v>
      </c>
    </row>
    <row r="106" spans="1:16" hidden="1" x14ac:dyDescent="0.25">
      <c r="A106" s="74" t="s">
        <v>871</v>
      </c>
      <c r="B106" s="79">
        <f>IFERROR(IF(EXACT(B$7,"Tous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courbes="&amp;VLOOKUP(B$7,Data_TypeGTYF,2,FALSE)&amp;";", IntrantScenario!$B$7, IntrantScenario!$B$10,"2", "6")/5,_xll.Woodstock.Analyst.Xcel.UDFs.GetIndicatorValue($A106, "5 Famille de courbes="&amp;VLOOKUP(B$7,Data_TypeGTYF,2,FALSE)&amp;";", IntrantScenario!$B$7, IntrantScenario!$B$10,VLOOKUP($A$5,Periode,2,FALSE))/5)),0)</f>
        <v>0</v>
      </c>
      <c r="C106" s="79">
        <f>IFERROR(IF(EXACT(C$7,"Tous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courbes="&amp;VLOOKUP(C$7,Data_TypeGTYF,2,FALSE)&amp;";", IntrantScenario!$B$7, IntrantScenario!$B$10,"2", "6")/5,_xll.Woodstock.Analyst.Xcel.UDFs.GetIndicatorValue($A106, "5 Famille de courbes="&amp;VLOOKUP(C$7,Data_TypeGTYF,2,FALSE)&amp;";", IntrantScenario!$B$7, IntrantScenario!$B$10,VLOOKUP($A$5,Periode,2,FALSE))/5)),0)</f>
        <v>0</v>
      </c>
      <c r="D106" s="79">
        <f>IFERROR(IF(EXACT(D$7,"Tous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courbes="&amp;VLOOKUP(D$7,Data_TypeGTYF,2,FALSE)&amp;";", IntrantScenario!$B$7, IntrantScenario!$B$10,"2", "6")/5,_xll.Woodstock.Analyst.Xcel.UDFs.GetIndicatorValue($A106, "5 Famille de courbes="&amp;VLOOKUP(D$7,Data_TypeGTYF,2,FALSE)&amp;";", IntrantScenario!$B$7, IntrantScenario!$B$10,VLOOKUP($A$5,Periode,2,FALSE))/5)),0)</f>
        <v>0</v>
      </c>
      <c r="E106" s="79">
        <f>IFERROR(IF(EXACT(E$7,"Tous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courbes="&amp;VLOOKUP(E$7,Data_TypeGTYF,2,FALSE)&amp;";", IntrantScenario!$B$7, IntrantScenario!$B$10,"2", "6")/5,_xll.Woodstock.Analyst.Xcel.UDFs.GetIndicatorValue($A106, "5 Famille de courbes="&amp;VLOOKUP(E$7,Data_TypeGTYF,2,FALSE)&amp;";", IntrantScenario!$B$7, IntrantScenario!$B$10,VLOOKUP($A$5,Periode,2,FALSE))/5)),0)</f>
        <v>0</v>
      </c>
      <c r="F106" s="79">
        <f>IFERROR(IF(EXACT(F$7,"Tous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courbes="&amp;VLOOKUP(F$7,Data_TypeGTYF,2,FALSE)&amp;";", IntrantScenario!$B$7, IntrantScenario!$B$10,"2", "6")/5,_xll.Woodstock.Analyst.Xcel.UDFs.GetIndicatorValue($A106, "5 Famille de courbes="&amp;VLOOKUP(F$7,Data_TypeGTYF,2,FALSE)&amp;";", IntrantScenario!$B$7, IntrantScenario!$B$10,VLOOKUP($A$5,Periode,2,FALSE))/5)),0)</f>
        <v>0</v>
      </c>
      <c r="G106" s="79">
        <f>IFERROR(IF(EXACT(G$7,"Tous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courbes="&amp;VLOOKUP(G$7,Data_TypeGTYF,2,FALSE)&amp;";", IntrantScenario!$B$7, IntrantScenario!$B$10,"2", "6")/5,_xll.Woodstock.Analyst.Xcel.UDFs.GetIndicatorValue($A106, "5 Famille de courbes="&amp;VLOOKUP(G$7,Data_TypeGTYF,2,FALSE)&amp;";", IntrantScenario!$B$7, IntrantScenario!$B$10,VLOOKUP($A$5,Periode,2,FALSE))/5)),0)</f>
        <v>0</v>
      </c>
      <c r="H106" s="79">
        <f>IFERROR(IF(EXACT(H$7,"Tous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courbes="&amp;VLOOKUP(H$7,Data_TypeGTYF,2,FALSE)&amp;";", IntrantScenario!$B$7, IntrantScenario!$B$10,"2", "6")/5,_xll.Woodstock.Analyst.Xcel.UDFs.GetIndicatorValue($A106, "5 Famille de courbes="&amp;VLOOKUP(H$7,Data_TypeGTYF,2,FALSE)&amp;";", IntrantScenario!$B$7, IntrantScenario!$B$10,VLOOKUP($A$5,Periode,2,FALSE))/5)),0)</f>
        <v>0</v>
      </c>
      <c r="I106" s="79">
        <f>IFERROR(IF(EXACT(I$7,"Tous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courbes="&amp;VLOOKUP(I$7,Data_TypeGTYF,2,FALSE)&amp;";", IntrantScenario!$B$7, IntrantScenario!$B$10,"2", "6")/5,_xll.Woodstock.Analyst.Xcel.UDFs.GetIndicatorValue($A106, "5 Famille de courbes="&amp;VLOOKUP(I$7,Data_TypeGTYF,2,FALSE)&amp;";", IntrantScenario!$B$7, IntrantScenario!$B$10,VLOOKUP($A$5,Periode,2,FALSE))/5)),0)</f>
        <v>0</v>
      </c>
      <c r="J106" s="79">
        <f>IFERROR(IF(EXACT(J$7,"Tous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courbes="&amp;VLOOKUP(J$7,Data_TypeGTYF,2,FALSE)&amp;";", IntrantScenario!$B$7, IntrantScenario!$B$10,"2", "6")/5,_xll.Woodstock.Analyst.Xcel.UDFs.GetIndicatorValue($A106, "5 Famille de courbes="&amp;VLOOKUP(J$7,Data_TypeGTYF,2,FALSE)&amp;";", IntrantScenario!$B$7, IntrantScenario!$B$10,VLOOKUP($A$5,Periode,2,FALSE))/5)),0)</f>
        <v>0</v>
      </c>
      <c r="K106" s="79">
        <f>IFERROR(IF(EXACT(K$7,"Tous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courbes="&amp;VLOOKUP(K$7,Data_TypeGTYF,2,FALSE)&amp;";", IntrantScenario!$B$7, IntrantScenario!$B$10,"2", "6")/5,_xll.Woodstock.Analyst.Xcel.UDFs.GetIndicatorValue($A106, "5 Famille de courbes="&amp;VLOOKUP(K$7,Data_TypeGTYF,2,FALSE)&amp;";", IntrantScenario!$B$7, IntrantScenario!$B$10,VLOOKUP($A$5,Periode,2,FALSE))/5)),0)</f>
        <v>0</v>
      </c>
      <c r="L106" s="79">
        <f>IFERROR(IF(EXACT(L$7,"Tous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courbes="&amp;VLOOKUP(L$7,Data_TypeGTYF,2,FALSE)&amp;";", IntrantScenario!$B$7, IntrantScenario!$B$10,"2", "6")/5,_xll.Woodstock.Analyst.Xcel.UDFs.GetIndicatorValue($A106, "5 Famille de courbes="&amp;VLOOKUP(L$7,Data_TypeGTYF,2,FALSE)&amp;";", IntrantScenario!$B$7, IntrantScenario!$B$10,VLOOKUP($A$5,Periode,2,FALSE))/5)),0)</f>
        <v>0</v>
      </c>
      <c r="M106" s="79">
        <f>IFERROR(IF(EXACT(M$7,"Tous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courbes="&amp;VLOOKUP(M$7,Data_TypeGTYF,2,FALSE)&amp;";", IntrantScenario!$B$7, IntrantScenario!$B$10,"2", "6")/5,_xll.Woodstock.Analyst.Xcel.UDFs.GetIndicatorValue($A106, "5 Famille de courbes="&amp;VLOOKUP(M$7,Data_TypeGTYF,2,FALSE)&amp;";", IntrantScenario!$B$7, IntrantScenario!$B$10,VLOOKUP($A$5,Periode,2,FALSE))/5)),0)</f>
        <v>0</v>
      </c>
      <c r="N106" s="79">
        <f>IFERROR(IF(EXACT(N$7,"Tous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courbes="&amp;VLOOKUP(N$7,Data_TypeGTYF,2,FALSE)&amp;";", IntrantScenario!$B$7, IntrantScenario!$B$10,"2", "6")/5,_xll.Woodstock.Analyst.Xcel.UDFs.GetIndicatorValue($A106, "5 Famille de courbes="&amp;VLOOKUP(N$7,Data_TypeGTYF,2,FALSE)&amp;";", IntrantScenario!$B$7, IntrantScenario!$B$10,VLOOKUP($A$5,Periode,2,FALSE))/5)),0)</f>
        <v>0</v>
      </c>
      <c r="O106" s="79">
        <f>IFERROR(IF(EXACT(O$7,"Tous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courbes="&amp;VLOOKUP(O$7,Data_TypeGTYF,2,FALSE)&amp;";", IntrantScenario!$B$7, IntrantScenario!$B$10,"2", "6")/5,_xll.Woodstock.Analyst.Xcel.UDFs.GetIndicatorValue($A106, "5 Famille de courbes="&amp;VLOOKUP(O$7,Data_TypeGTYF,2,FALSE)&amp;";", IntrantScenario!$B$7, IntrantScenario!$B$10,VLOOKUP($A$5,Periode,2,FALSE))/5)),0)</f>
        <v>0</v>
      </c>
      <c r="P106" s="79">
        <f>IFERROR(IF(EXACT(P$7,"Tous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courbes="&amp;VLOOKUP(P$7,Data_TypeGTYF,2,FALSE)&amp;";", IntrantScenario!$B$7, IntrantScenario!$B$10,"2", "6")/5,_xll.Woodstock.Analyst.Xcel.UDFs.GetIndicatorValue($A106, "5 Famille de courbes="&amp;VLOOKUP(P$7,Data_TypeGTYF,2,FALSE)&amp;";", IntrantScenario!$B$7, IntrantScenario!$B$10,VLOOKUP($A$5,Periode,2,FALSE))/5)),0)</f>
        <v>0</v>
      </c>
    </row>
    <row r="107" spans="1:16" hidden="1" x14ac:dyDescent="0.25">
      <c r="A107" s="74" t="s">
        <v>872</v>
      </c>
      <c r="B107" s="79">
        <f>IFERROR(IF(EXACT(B$7,"Tous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courbes="&amp;VLOOKUP(B$7,Data_TypeGTYF,2,FALSE)&amp;";", IntrantScenario!$B$7, IntrantScenario!$B$10,"2", "6")/5,_xll.Woodstock.Analyst.Xcel.UDFs.GetIndicatorValue($A107, "5 Famille de courbes="&amp;VLOOKUP(B$7,Data_TypeGTYF,2,FALSE)&amp;";", IntrantScenario!$B$7, IntrantScenario!$B$10,VLOOKUP($A$5,Periode,2,FALSE))/5)),0)</f>
        <v>0</v>
      </c>
      <c r="C107" s="79">
        <f>IFERROR(IF(EXACT(C$7,"Tous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courbes="&amp;VLOOKUP(C$7,Data_TypeGTYF,2,FALSE)&amp;";", IntrantScenario!$B$7, IntrantScenario!$B$10,"2", "6")/5,_xll.Woodstock.Analyst.Xcel.UDFs.GetIndicatorValue($A107, "5 Famille de courbes="&amp;VLOOKUP(C$7,Data_TypeGTYF,2,FALSE)&amp;";", IntrantScenario!$B$7, IntrantScenario!$B$10,VLOOKUP($A$5,Periode,2,FALSE))/5)),0)</f>
        <v>0</v>
      </c>
      <c r="D107" s="79">
        <f>IFERROR(IF(EXACT(D$7,"Tous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courbes="&amp;VLOOKUP(D$7,Data_TypeGTYF,2,FALSE)&amp;";", IntrantScenario!$B$7, IntrantScenario!$B$10,"2", "6")/5,_xll.Woodstock.Analyst.Xcel.UDFs.GetIndicatorValue($A107, "5 Famille de courbes="&amp;VLOOKUP(D$7,Data_TypeGTYF,2,FALSE)&amp;";", IntrantScenario!$B$7, IntrantScenario!$B$10,VLOOKUP($A$5,Periode,2,FALSE))/5)),0)</f>
        <v>0</v>
      </c>
      <c r="E107" s="79">
        <f>IFERROR(IF(EXACT(E$7,"Tous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courbes="&amp;VLOOKUP(E$7,Data_TypeGTYF,2,FALSE)&amp;";", IntrantScenario!$B$7, IntrantScenario!$B$10,"2", "6")/5,_xll.Woodstock.Analyst.Xcel.UDFs.GetIndicatorValue($A107, "5 Famille de courbes="&amp;VLOOKUP(E$7,Data_TypeGTYF,2,FALSE)&amp;";", IntrantScenario!$B$7, IntrantScenario!$B$10,VLOOKUP($A$5,Periode,2,FALSE))/5)),0)</f>
        <v>0</v>
      </c>
      <c r="F107" s="79">
        <f>IFERROR(IF(EXACT(F$7,"Tous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courbes="&amp;VLOOKUP(F$7,Data_TypeGTYF,2,FALSE)&amp;";", IntrantScenario!$B$7, IntrantScenario!$B$10,"2", "6")/5,_xll.Woodstock.Analyst.Xcel.UDFs.GetIndicatorValue($A107, "5 Famille de courbes="&amp;VLOOKUP(F$7,Data_TypeGTYF,2,FALSE)&amp;";", IntrantScenario!$B$7, IntrantScenario!$B$10,VLOOKUP($A$5,Periode,2,FALSE))/5)),0)</f>
        <v>0</v>
      </c>
      <c r="G107" s="79">
        <f>IFERROR(IF(EXACT(G$7,"Tous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courbes="&amp;VLOOKUP(G$7,Data_TypeGTYF,2,FALSE)&amp;";", IntrantScenario!$B$7, IntrantScenario!$B$10,"2", "6")/5,_xll.Woodstock.Analyst.Xcel.UDFs.GetIndicatorValue($A107, "5 Famille de courbes="&amp;VLOOKUP(G$7,Data_TypeGTYF,2,FALSE)&amp;";", IntrantScenario!$B$7, IntrantScenario!$B$10,VLOOKUP($A$5,Periode,2,FALSE))/5)),0)</f>
        <v>0</v>
      </c>
      <c r="H107" s="79">
        <f>IFERROR(IF(EXACT(H$7,"Tous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courbes="&amp;VLOOKUP(H$7,Data_TypeGTYF,2,FALSE)&amp;";", IntrantScenario!$B$7, IntrantScenario!$B$10,"2", "6")/5,_xll.Woodstock.Analyst.Xcel.UDFs.GetIndicatorValue($A107, "5 Famille de courbes="&amp;VLOOKUP(H$7,Data_TypeGTYF,2,FALSE)&amp;";", IntrantScenario!$B$7, IntrantScenario!$B$10,VLOOKUP($A$5,Periode,2,FALSE))/5)),0)</f>
        <v>0</v>
      </c>
      <c r="I107" s="79">
        <f>IFERROR(IF(EXACT(I$7,"Tous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courbes="&amp;VLOOKUP(I$7,Data_TypeGTYF,2,FALSE)&amp;";", IntrantScenario!$B$7, IntrantScenario!$B$10,"2", "6")/5,_xll.Woodstock.Analyst.Xcel.UDFs.GetIndicatorValue($A107, "5 Famille de courbes="&amp;VLOOKUP(I$7,Data_TypeGTYF,2,FALSE)&amp;";", IntrantScenario!$B$7, IntrantScenario!$B$10,VLOOKUP($A$5,Periode,2,FALSE))/5)),0)</f>
        <v>0</v>
      </c>
      <c r="J107" s="79">
        <f>IFERROR(IF(EXACT(J$7,"Tous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courbes="&amp;VLOOKUP(J$7,Data_TypeGTYF,2,FALSE)&amp;";", IntrantScenario!$B$7, IntrantScenario!$B$10,"2", "6")/5,_xll.Woodstock.Analyst.Xcel.UDFs.GetIndicatorValue($A107, "5 Famille de courbes="&amp;VLOOKUP(J$7,Data_TypeGTYF,2,FALSE)&amp;";", IntrantScenario!$B$7, IntrantScenario!$B$10,VLOOKUP($A$5,Periode,2,FALSE))/5)),0)</f>
        <v>0</v>
      </c>
      <c r="K107" s="79">
        <f>IFERROR(IF(EXACT(K$7,"Tous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courbes="&amp;VLOOKUP(K$7,Data_TypeGTYF,2,FALSE)&amp;";", IntrantScenario!$B$7, IntrantScenario!$B$10,"2", "6")/5,_xll.Woodstock.Analyst.Xcel.UDFs.GetIndicatorValue($A107, "5 Famille de courbes="&amp;VLOOKUP(K$7,Data_TypeGTYF,2,FALSE)&amp;";", IntrantScenario!$B$7, IntrantScenario!$B$10,VLOOKUP($A$5,Periode,2,FALSE))/5)),0)</f>
        <v>0</v>
      </c>
      <c r="L107" s="79">
        <f>IFERROR(IF(EXACT(L$7,"Tous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courbes="&amp;VLOOKUP(L$7,Data_TypeGTYF,2,FALSE)&amp;";", IntrantScenario!$B$7, IntrantScenario!$B$10,"2", "6")/5,_xll.Woodstock.Analyst.Xcel.UDFs.GetIndicatorValue($A107, "5 Famille de courbes="&amp;VLOOKUP(L$7,Data_TypeGTYF,2,FALSE)&amp;";", IntrantScenario!$B$7, IntrantScenario!$B$10,VLOOKUP($A$5,Periode,2,FALSE))/5)),0)</f>
        <v>0</v>
      </c>
      <c r="M107" s="79">
        <f>IFERROR(IF(EXACT(M$7,"Tous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courbes="&amp;VLOOKUP(M$7,Data_TypeGTYF,2,FALSE)&amp;";", IntrantScenario!$B$7, IntrantScenario!$B$10,"2", "6")/5,_xll.Woodstock.Analyst.Xcel.UDFs.GetIndicatorValue($A107, "5 Famille de courbes="&amp;VLOOKUP(M$7,Data_TypeGTYF,2,FALSE)&amp;";", IntrantScenario!$B$7, IntrantScenario!$B$10,VLOOKUP($A$5,Periode,2,FALSE))/5)),0)</f>
        <v>0</v>
      </c>
      <c r="N107" s="79">
        <f>IFERROR(IF(EXACT(N$7,"Tous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courbes="&amp;VLOOKUP(N$7,Data_TypeGTYF,2,FALSE)&amp;";", IntrantScenario!$B$7, IntrantScenario!$B$10,"2", "6")/5,_xll.Woodstock.Analyst.Xcel.UDFs.GetIndicatorValue($A107, "5 Famille de courbes="&amp;VLOOKUP(N$7,Data_TypeGTYF,2,FALSE)&amp;";", IntrantScenario!$B$7, IntrantScenario!$B$10,VLOOKUP($A$5,Periode,2,FALSE))/5)),0)</f>
        <v>0</v>
      </c>
      <c r="O107" s="79">
        <f>IFERROR(IF(EXACT(O$7,"Tous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courbes="&amp;VLOOKUP(O$7,Data_TypeGTYF,2,FALSE)&amp;";", IntrantScenario!$B$7, IntrantScenario!$B$10,"2", "6")/5,_xll.Woodstock.Analyst.Xcel.UDFs.GetIndicatorValue($A107, "5 Famille de courbes="&amp;VLOOKUP(O$7,Data_TypeGTYF,2,FALSE)&amp;";", IntrantScenario!$B$7, IntrantScenario!$B$10,VLOOKUP($A$5,Periode,2,FALSE))/5)),0)</f>
        <v>0</v>
      </c>
      <c r="P107" s="79">
        <f>IFERROR(IF(EXACT(P$7,"Tous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courbes="&amp;VLOOKUP(P$7,Data_TypeGTYF,2,FALSE)&amp;";", IntrantScenario!$B$7, IntrantScenario!$B$10,"2", "6")/5,_xll.Woodstock.Analyst.Xcel.UDFs.GetIndicatorValue($A107, "5 Famille de courbes="&amp;VLOOKUP(P$7,Data_TypeGTYF,2,FALSE)&amp;";", IntrantScenario!$B$7, IntrantScenario!$B$10,VLOOKUP($A$5,Periode,2,FALSE))/5)),0)</f>
        <v>0</v>
      </c>
    </row>
    <row r="108" spans="1:16" x14ac:dyDescent="0.25">
      <c r="A108" s="75" t="s">
        <v>873</v>
      </c>
      <c r="B108" s="93">
        <f t="shared" ref="B108:P108" si="23">SUM(B109:B126)</f>
        <v>0</v>
      </c>
      <c r="C108" s="93">
        <f t="shared" si="23"/>
        <v>0</v>
      </c>
      <c r="D108" s="93">
        <f t="shared" si="23"/>
        <v>0</v>
      </c>
      <c r="E108" s="93">
        <f t="shared" si="23"/>
        <v>0</v>
      </c>
      <c r="F108" s="93">
        <f t="shared" si="23"/>
        <v>0</v>
      </c>
      <c r="G108" s="93">
        <f t="shared" si="23"/>
        <v>0</v>
      </c>
      <c r="H108" s="93">
        <f t="shared" si="23"/>
        <v>0</v>
      </c>
      <c r="I108" s="93">
        <f t="shared" si="23"/>
        <v>0</v>
      </c>
      <c r="J108" s="93">
        <f t="shared" si="23"/>
        <v>1059.9999952483176</v>
      </c>
      <c r="K108" s="93">
        <f t="shared" si="23"/>
        <v>0</v>
      </c>
      <c r="L108" s="93">
        <f t="shared" si="23"/>
        <v>0</v>
      </c>
      <c r="M108" s="93">
        <f t="shared" si="23"/>
        <v>0</v>
      </c>
      <c r="N108" s="93">
        <f t="shared" si="23"/>
        <v>0</v>
      </c>
      <c r="O108" s="93">
        <f t="shared" si="23"/>
        <v>0</v>
      </c>
      <c r="P108" s="93">
        <f t="shared" si="23"/>
        <v>1059.9999952483176</v>
      </c>
    </row>
    <row r="109" spans="1:16" hidden="1" x14ac:dyDescent="0.25">
      <c r="A109" s="327" t="s">
        <v>874</v>
      </c>
      <c r="B109" s="79">
        <f>IFERROR(IF(EXACT(B$7,"Tous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courbes="&amp;VLOOKUP(B$7,Data_TypeGTYF,2,FALSE)&amp;";", IntrantScenario!$B$7, IntrantScenario!$B$10,"2", "6")/5,_xll.Woodstock.Analyst.Xcel.UDFs.GetIndicatorValue($A109, "5 Famille de courbes="&amp;VLOOKUP(B$7,Data_TypeGTYF,2,FALSE)&amp;";", IntrantScenario!$B$7, IntrantScenario!$B$10,VLOOKUP($A$5,Periode,2,FALSE))/5)),0)</f>
        <v>0</v>
      </c>
      <c r="C109" s="79">
        <f>IFERROR(IF(EXACT(C$7,"Tous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courbes="&amp;VLOOKUP(C$7,Data_TypeGTYF,2,FALSE)&amp;";", IntrantScenario!$B$7, IntrantScenario!$B$10,"2", "6")/5,_xll.Woodstock.Analyst.Xcel.UDFs.GetIndicatorValue($A109, "5 Famille de courbes="&amp;VLOOKUP(C$7,Data_TypeGTYF,2,FALSE)&amp;";", IntrantScenario!$B$7, IntrantScenario!$B$10,VLOOKUP($A$5,Periode,2,FALSE))/5)),0)</f>
        <v>0</v>
      </c>
      <c r="D109" s="79">
        <f>IFERROR(IF(EXACT(D$7,"Tous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courbes="&amp;VLOOKUP(D$7,Data_TypeGTYF,2,FALSE)&amp;";", IntrantScenario!$B$7, IntrantScenario!$B$10,"2", "6")/5,_xll.Woodstock.Analyst.Xcel.UDFs.GetIndicatorValue($A109, "5 Famille de courbes="&amp;VLOOKUP(D$7,Data_TypeGTYF,2,FALSE)&amp;";", IntrantScenario!$B$7, IntrantScenario!$B$10,VLOOKUP($A$5,Periode,2,FALSE))/5)),0)</f>
        <v>0</v>
      </c>
      <c r="E109" s="79">
        <f>IFERROR(IF(EXACT(E$7,"Tous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courbes="&amp;VLOOKUP(E$7,Data_TypeGTYF,2,FALSE)&amp;";", IntrantScenario!$B$7, IntrantScenario!$B$10,"2", "6")/5,_xll.Woodstock.Analyst.Xcel.UDFs.GetIndicatorValue($A109, "5 Famille de courbes="&amp;VLOOKUP(E$7,Data_TypeGTYF,2,FALSE)&amp;";", IntrantScenario!$B$7, IntrantScenario!$B$10,VLOOKUP($A$5,Periode,2,FALSE))/5)),0)</f>
        <v>0</v>
      </c>
      <c r="F109" s="79">
        <f>IFERROR(IF(EXACT(F$7,"Tous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courbes="&amp;VLOOKUP(F$7,Data_TypeGTYF,2,FALSE)&amp;";", IntrantScenario!$B$7, IntrantScenario!$B$10,"2", "6")/5,_xll.Woodstock.Analyst.Xcel.UDFs.GetIndicatorValue($A109, "5 Famille de courbes="&amp;VLOOKUP(F$7,Data_TypeGTYF,2,FALSE)&amp;";", IntrantScenario!$B$7, IntrantScenario!$B$10,VLOOKUP($A$5,Periode,2,FALSE))/5)),0)</f>
        <v>0</v>
      </c>
      <c r="G109" s="79">
        <f>IFERROR(IF(EXACT(G$7,"Tous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courbes="&amp;VLOOKUP(G$7,Data_TypeGTYF,2,FALSE)&amp;";", IntrantScenario!$B$7, IntrantScenario!$B$10,"2", "6")/5,_xll.Woodstock.Analyst.Xcel.UDFs.GetIndicatorValue($A109, "5 Famille de courbes="&amp;VLOOKUP(G$7,Data_TypeGTYF,2,FALSE)&amp;";", IntrantScenario!$B$7, IntrantScenario!$B$10,VLOOKUP($A$5,Periode,2,FALSE))/5)),0)</f>
        <v>0</v>
      </c>
      <c r="H109" s="79">
        <f>IFERROR(IF(EXACT(H$7,"Tous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courbes="&amp;VLOOKUP(H$7,Data_TypeGTYF,2,FALSE)&amp;";", IntrantScenario!$B$7, IntrantScenario!$B$10,"2", "6")/5,_xll.Woodstock.Analyst.Xcel.UDFs.GetIndicatorValue($A109, "5 Famille de courbes="&amp;VLOOKUP(H$7,Data_TypeGTYF,2,FALSE)&amp;";", IntrantScenario!$B$7, IntrantScenario!$B$10,VLOOKUP($A$5,Periode,2,FALSE))/5)),0)</f>
        <v>0</v>
      </c>
      <c r="I109" s="79">
        <f>IFERROR(IF(EXACT(I$7,"Tous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courbes="&amp;VLOOKUP(I$7,Data_TypeGTYF,2,FALSE)&amp;";", IntrantScenario!$B$7, IntrantScenario!$B$10,"2", "6")/5,_xll.Woodstock.Analyst.Xcel.UDFs.GetIndicatorValue($A109, "5 Famille de courbes="&amp;VLOOKUP(I$7,Data_TypeGTYF,2,FALSE)&amp;";", IntrantScenario!$B$7, IntrantScenario!$B$10,VLOOKUP($A$5,Periode,2,FALSE))/5)),0)</f>
        <v>0</v>
      </c>
      <c r="J109" s="79">
        <f>IFERROR(IF(EXACT(J$7,"Tous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courbes="&amp;VLOOKUP(J$7,Data_TypeGTYF,2,FALSE)&amp;";", IntrantScenario!$B$7, IntrantScenario!$B$10,"2", "6")/5,_xll.Woodstock.Analyst.Xcel.UDFs.GetIndicatorValue($A109, "5 Famille de courbes="&amp;VLOOKUP(J$7,Data_TypeGTYF,2,FALSE)&amp;";", IntrantScenario!$B$7, IntrantScenario!$B$10,VLOOKUP($A$5,Periode,2,FALSE))/5)),0)</f>
        <v>0</v>
      </c>
      <c r="K109" s="79">
        <f>IFERROR(IF(EXACT(K$7,"Tous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courbes="&amp;VLOOKUP(K$7,Data_TypeGTYF,2,FALSE)&amp;";", IntrantScenario!$B$7, IntrantScenario!$B$10,"2", "6")/5,_xll.Woodstock.Analyst.Xcel.UDFs.GetIndicatorValue($A109, "5 Famille de courbes="&amp;VLOOKUP(K$7,Data_TypeGTYF,2,FALSE)&amp;";", IntrantScenario!$B$7, IntrantScenario!$B$10,VLOOKUP($A$5,Periode,2,FALSE))/5)),0)</f>
        <v>0</v>
      </c>
      <c r="L109" s="79">
        <f>IFERROR(IF(EXACT(L$7,"Tous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courbes="&amp;VLOOKUP(L$7,Data_TypeGTYF,2,FALSE)&amp;";", IntrantScenario!$B$7, IntrantScenario!$B$10,"2", "6")/5,_xll.Woodstock.Analyst.Xcel.UDFs.GetIndicatorValue($A109, "5 Famille de courbes="&amp;VLOOKUP(L$7,Data_TypeGTYF,2,FALSE)&amp;";", IntrantScenario!$B$7, IntrantScenario!$B$10,VLOOKUP($A$5,Periode,2,FALSE))/5)),0)</f>
        <v>0</v>
      </c>
      <c r="M109" s="79">
        <f>IFERROR(IF(EXACT(M$7,"Tous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courbes="&amp;VLOOKUP(M$7,Data_TypeGTYF,2,FALSE)&amp;";", IntrantScenario!$B$7, IntrantScenario!$B$10,"2", "6")/5,_xll.Woodstock.Analyst.Xcel.UDFs.GetIndicatorValue($A109, "5 Famille de courbes="&amp;VLOOKUP(M$7,Data_TypeGTYF,2,FALSE)&amp;";", IntrantScenario!$B$7, IntrantScenario!$B$10,VLOOKUP($A$5,Periode,2,FALSE))/5)),0)</f>
        <v>0</v>
      </c>
      <c r="N109" s="79">
        <f>IFERROR(IF(EXACT(N$7,"Tous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courbes="&amp;VLOOKUP(N$7,Data_TypeGTYF,2,FALSE)&amp;";", IntrantScenario!$B$7, IntrantScenario!$B$10,"2", "6")/5,_xll.Woodstock.Analyst.Xcel.UDFs.GetIndicatorValue($A109, "5 Famille de courbes="&amp;VLOOKUP(N$7,Data_TypeGTYF,2,FALSE)&amp;";", IntrantScenario!$B$7, IntrantScenario!$B$10,VLOOKUP($A$5,Periode,2,FALSE))/5)),0)</f>
        <v>0</v>
      </c>
      <c r="O109" s="79">
        <f>IFERROR(IF(EXACT(O$7,"Tous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courbes="&amp;VLOOKUP(O$7,Data_TypeGTYF,2,FALSE)&amp;";", IntrantScenario!$B$7, IntrantScenario!$B$10,"2", "6")/5,_xll.Woodstock.Analyst.Xcel.UDFs.GetIndicatorValue($A109, "5 Famille de courbes="&amp;VLOOKUP(O$7,Data_TypeGTYF,2,FALSE)&amp;";", IntrantScenario!$B$7, IntrantScenario!$B$10,VLOOKUP($A$5,Periode,2,FALSE))/5)),0)</f>
        <v>0</v>
      </c>
      <c r="P109" s="79">
        <f>IFERROR(IF(EXACT(P$7,"Tous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courbes="&amp;VLOOKUP(P$7,Data_TypeGTYF,2,FALSE)&amp;";", IntrantScenario!$B$7, IntrantScenario!$B$10,"2", "6")/5,_xll.Woodstock.Analyst.Xcel.UDFs.GetIndicatorValue($A109, "5 Famille de courbes="&amp;VLOOKUP(P$7,Data_TypeGTYF,2,FALSE)&amp;";", IntrantScenario!$B$7, IntrantScenario!$B$10,VLOOKUP($A$5,Periode,2,FALSE))/5)),0)</f>
        <v>0</v>
      </c>
    </row>
    <row r="110" spans="1:16" hidden="1" x14ac:dyDescent="0.25">
      <c r="A110" s="327" t="s">
        <v>875</v>
      </c>
      <c r="B110" s="79">
        <f>IFERROR(IF(EXACT(B$7,"Tous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courbes="&amp;VLOOKUP(B$7,Data_TypeGTYF,2,FALSE)&amp;";", IntrantScenario!$B$7, IntrantScenario!$B$10,"2", "6")/5,_xll.Woodstock.Analyst.Xcel.UDFs.GetIndicatorValue($A110, "5 Famille de courbes="&amp;VLOOKUP(B$7,Data_TypeGTYF,2,FALSE)&amp;";", IntrantScenario!$B$7, IntrantScenario!$B$10,VLOOKUP($A$5,Periode,2,FALSE))/5)),0)</f>
        <v>0</v>
      </c>
      <c r="C110" s="79">
        <f>IFERROR(IF(EXACT(C$7,"Tous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courbes="&amp;VLOOKUP(C$7,Data_TypeGTYF,2,FALSE)&amp;";", IntrantScenario!$B$7, IntrantScenario!$B$10,"2", "6")/5,_xll.Woodstock.Analyst.Xcel.UDFs.GetIndicatorValue($A110, "5 Famille de courbes="&amp;VLOOKUP(C$7,Data_TypeGTYF,2,FALSE)&amp;";", IntrantScenario!$B$7, IntrantScenario!$B$10,VLOOKUP($A$5,Periode,2,FALSE))/5)),0)</f>
        <v>0</v>
      </c>
      <c r="D110" s="79">
        <f>IFERROR(IF(EXACT(D$7,"Tous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courbes="&amp;VLOOKUP(D$7,Data_TypeGTYF,2,FALSE)&amp;";", IntrantScenario!$B$7, IntrantScenario!$B$10,"2", "6")/5,_xll.Woodstock.Analyst.Xcel.UDFs.GetIndicatorValue($A110, "5 Famille de courbes="&amp;VLOOKUP(D$7,Data_TypeGTYF,2,FALSE)&amp;";", IntrantScenario!$B$7, IntrantScenario!$B$10,VLOOKUP($A$5,Periode,2,FALSE))/5)),0)</f>
        <v>0</v>
      </c>
      <c r="E110" s="79">
        <f>IFERROR(IF(EXACT(E$7,"Tous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courbes="&amp;VLOOKUP(E$7,Data_TypeGTYF,2,FALSE)&amp;";", IntrantScenario!$B$7, IntrantScenario!$B$10,"2", "6")/5,_xll.Woodstock.Analyst.Xcel.UDFs.GetIndicatorValue($A110, "5 Famille de courbes="&amp;VLOOKUP(E$7,Data_TypeGTYF,2,FALSE)&amp;";", IntrantScenario!$B$7, IntrantScenario!$B$10,VLOOKUP($A$5,Periode,2,FALSE))/5)),0)</f>
        <v>0</v>
      </c>
      <c r="F110" s="79">
        <f>IFERROR(IF(EXACT(F$7,"Tous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courbes="&amp;VLOOKUP(F$7,Data_TypeGTYF,2,FALSE)&amp;";", IntrantScenario!$B$7, IntrantScenario!$B$10,"2", "6")/5,_xll.Woodstock.Analyst.Xcel.UDFs.GetIndicatorValue($A110, "5 Famille de courbes="&amp;VLOOKUP(F$7,Data_TypeGTYF,2,FALSE)&amp;";", IntrantScenario!$B$7, IntrantScenario!$B$10,VLOOKUP($A$5,Periode,2,FALSE))/5)),0)</f>
        <v>0</v>
      </c>
      <c r="G110" s="79">
        <f>IFERROR(IF(EXACT(G$7,"Tous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courbes="&amp;VLOOKUP(G$7,Data_TypeGTYF,2,FALSE)&amp;";", IntrantScenario!$B$7, IntrantScenario!$B$10,"2", "6")/5,_xll.Woodstock.Analyst.Xcel.UDFs.GetIndicatorValue($A110, "5 Famille de courbes="&amp;VLOOKUP(G$7,Data_TypeGTYF,2,FALSE)&amp;";", IntrantScenario!$B$7, IntrantScenario!$B$10,VLOOKUP($A$5,Periode,2,FALSE))/5)),0)</f>
        <v>0</v>
      </c>
      <c r="H110" s="79">
        <f>IFERROR(IF(EXACT(H$7,"Tous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courbes="&amp;VLOOKUP(H$7,Data_TypeGTYF,2,FALSE)&amp;";", IntrantScenario!$B$7, IntrantScenario!$B$10,"2", "6")/5,_xll.Woodstock.Analyst.Xcel.UDFs.GetIndicatorValue($A110, "5 Famille de courbes="&amp;VLOOKUP(H$7,Data_TypeGTYF,2,FALSE)&amp;";", IntrantScenario!$B$7, IntrantScenario!$B$10,VLOOKUP($A$5,Periode,2,FALSE))/5)),0)</f>
        <v>0</v>
      </c>
      <c r="I110" s="79">
        <f>IFERROR(IF(EXACT(I$7,"Tous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courbes="&amp;VLOOKUP(I$7,Data_TypeGTYF,2,FALSE)&amp;";", IntrantScenario!$B$7, IntrantScenario!$B$10,"2", "6")/5,_xll.Woodstock.Analyst.Xcel.UDFs.GetIndicatorValue($A110, "5 Famille de courbes="&amp;VLOOKUP(I$7,Data_TypeGTYF,2,FALSE)&amp;";", IntrantScenario!$B$7, IntrantScenario!$B$10,VLOOKUP($A$5,Periode,2,FALSE))/5)),0)</f>
        <v>0</v>
      </c>
      <c r="J110" s="79">
        <f>IFERROR(IF(EXACT(J$7,"Tous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courbes="&amp;VLOOKUP(J$7,Data_TypeGTYF,2,FALSE)&amp;";", IntrantScenario!$B$7, IntrantScenario!$B$10,"2", "6")/5,_xll.Woodstock.Analyst.Xcel.UDFs.GetIndicatorValue($A110, "5 Famille de courbes="&amp;VLOOKUP(J$7,Data_TypeGTYF,2,FALSE)&amp;";", IntrantScenario!$B$7, IntrantScenario!$B$10,VLOOKUP($A$5,Periode,2,FALSE))/5)),0)</f>
        <v>0</v>
      </c>
      <c r="K110" s="79">
        <f>IFERROR(IF(EXACT(K$7,"Tous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courbes="&amp;VLOOKUP(K$7,Data_TypeGTYF,2,FALSE)&amp;";", IntrantScenario!$B$7, IntrantScenario!$B$10,"2", "6")/5,_xll.Woodstock.Analyst.Xcel.UDFs.GetIndicatorValue($A110, "5 Famille de courbes="&amp;VLOOKUP(K$7,Data_TypeGTYF,2,FALSE)&amp;";", IntrantScenario!$B$7, IntrantScenario!$B$10,VLOOKUP($A$5,Periode,2,FALSE))/5)),0)</f>
        <v>0</v>
      </c>
      <c r="L110" s="79">
        <f>IFERROR(IF(EXACT(L$7,"Tous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courbes="&amp;VLOOKUP(L$7,Data_TypeGTYF,2,FALSE)&amp;";", IntrantScenario!$B$7, IntrantScenario!$B$10,"2", "6")/5,_xll.Woodstock.Analyst.Xcel.UDFs.GetIndicatorValue($A110, "5 Famille de courbes="&amp;VLOOKUP(L$7,Data_TypeGTYF,2,FALSE)&amp;";", IntrantScenario!$B$7, IntrantScenario!$B$10,VLOOKUP($A$5,Periode,2,FALSE))/5)),0)</f>
        <v>0</v>
      </c>
      <c r="M110" s="79">
        <f>IFERROR(IF(EXACT(M$7,"Tous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courbes="&amp;VLOOKUP(M$7,Data_TypeGTYF,2,FALSE)&amp;";", IntrantScenario!$B$7, IntrantScenario!$B$10,"2", "6")/5,_xll.Woodstock.Analyst.Xcel.UDFs.GetIndicatorValue($A110, "5 Famille de courbes="&amp;VLOOKUP(M$7,Data_TypeGTYF,2,FALSE)&amp;";", IntrantScenario!$B$7, IntrantScenario!$B$10,VLOOKUP($A$5,Periode,2,FALSE))/5)),0)</f>
        <v>0</v>
      </c>
      <c r="N110" s="79">
        <f>IFERROR(IF(EXACT(N$7,"Tous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courbes="&amp;VLOOKUP(N$7,Data_TypeGTYF,2,FALSE)&amp;";", IntrantScenario!$B$7, IntrantScenario!$B$10,"2", "6")/5,_xll.Woodstock.Analyst.Xcel.UDFs.GetIndicatorValue($A110, "5 Famille de courbes="&amp;VLOOKUP(N$7,Data_TypeGTYF,2,FALSE)&amp;";", IntrantScenario!$B$7, IntrantScenario!$B$10,VLOOKUP($A$5,Periode,2,FALSE))/5)),0)</f>
        <v>0</v>
      </c>
      <c r="O110" s="79">
        <f>IFERROR(IF(EXACT(O$7,"Tous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courbes="&amp;VLOOKUP(O$7,Data_TypeGTYF,2,FALSE)&amp;";", IntrantScenario!$B$7, IntrantScenario!$B$10,"2", "6")/5,_xll.Woodstock.Analyst.Xcel.UDFs.GetIndicatorValue($A110, "5 Famille de courbes="&amp;VLOOKUP(O$7,Data_TypeGTYF,2,FALSE)&amp;";", IntrantScenario!$B$7, IntrantScenario!$B$10,VLOOKUP($A$5,Periode,2,FALSE))/5)),0)</f>
        <v>0</v>
      </c>
      <c r="P110" s="79">
        <f>IFERROR(IF(EXACT(P$7,"Tous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courbes="&amp;VLOOKUP(P$7,Data_TypeGTYF,2,FALSE)&amp;";", IntrantScenario!$B$7, IntrantScenario!$B$10,"2", "6")/5,_xll.Woodstock.Analyst.Xcel.UDFs.GetIndicatorValue($A110, "5 Famille de courbes="&amp;VLOOKUP(P$7,Data_TypeGTYF,2,FALSE)&amp;";", IntrantScenario!$B$7, IntrantScenario!$B$10,VLOOKUP($A$5,Periode,2,FALSE))/5)),0)</f>
        <v>0</v>
      </c>
    </row>
    <row r="111" spans="1:16" hidden="1" x14ac:dyDescent="0.25">
      <c r="A111" s="327" t="s">
        <v>876</v>
      </c>
      <c r="B111" s="79">
        <f>IFERROR(IF(EXACT(B$7,"Tous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courbes="&amp;VLOOKUP(B$7,Data_TypeGTYF,2,FALSE)&amp;";", IntrantScenario!$B$7, IntrantScenario!$B$10,"2", "6")/5,_xll.Woodstock.Analyst.Xcel.UDFs.GetIndicatorValue($A111, "5 Famille de courbes="&amp;VLOOKUP(B$7,Data_TypeGTYF,2,FALSE)&amp;";", IntrantScenario!$B$7, IntrantScenario!$B$10,VLOOKUP($A$5,Periode,2,FALSE))/5)),0)</f>
        <v>0</v>
      </c>
      <c r="C111" s="79">
        <f>IFERROR(IF(EXACT(C$7,"Tous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courbes="&amp;VLOOKUP(C$7,Data_TypeGTYF,2,FALSE)&amp;";", IntrantScenario!$B$7, IntrantScenario!$B$10,"2", "6")/5,_xll.Woodstock.Analyst.Xcel.UDFs.GetIndicatorValue($A111, "5 Famille de courbes="&amp;VLOOKUP(C$7,Data_TypeGTYF,2,FALSE)&amp;";", IntrantScenario!$B$7, IntrantScenario!$B$10,VLOOKUP($A$5,Periode,2,FALSE))/5)),0)</f>
        <v>0</v>
      </c>
      <c r="D111" s="79">
        <f>IFERROR(IF(EXACT(D$7,"Tous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courbes="&amp;VLOOKUP(D$7,Data_TypeGTYF,2,FALSE)&amp;";", IntrantScenario!$B$7, IntrantScenario!$B$10,"2", "6")/5,_xll.Woodstock.Analyst.Xcel.UDFs.GetIndicatorValue($A111, "5 Famille de courbes="&amp;VLOOKUP(D$7,Data_TypeGTYF,2,FALSE)&amp;";", IntrantScenario!$B$7, IntrantScenario!$B$10,VLOOKUP($A$5,Periode,2,FALSE))/5)),0)</f>
        <v>0</v>
      </c>
      <c r="E111" s="79">
        <f>IFERROR(IF(EXACT(E$7,"Tous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courbes="&amp;VLOOKUP(E$7,Data_TypeGTYF,2,FALSE)&amp;";", IntrantScenario!$B$7, IntrantScenario!$B$10,"2", "6")/5,_xll.Woodstock.Analyst.Xcel.UDFs.GetIndicatorValue($A111, "5 Famille de courbes="&amp;VLOOKUP(E$7,Data_TypeGTYF,2,FALSE)&amp;";", IntrantScenario!$B$7, IntrantScenario!$B$10,VLOOKUP($A$5,Periode,2,FALSE))/5)),0)</f>
        <v>0</v>
      </c>
      <c r="F111" s="79">
        <f>IFERROR(IF(EXACT(F$7,"Tous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courbes="&amp;VLOOKUP(F$7,Data_TypeGTYF,2,FALSE)&amp;";", IntrantScenario!$B$7, IntrantScenario!$B$10,"2", "6")/5,_xll.Woodstock.Analyst.Xcel.UDFs.GetIndicatorValue($A111, "5 Famille de courbes="&amp;VLOOKUP(F$7,Data_TypeGTYF,2,FALSE)&amp;";", IntrantScenario!$B$7, IntrantScenario!$B$10,VLOOKUP($A$5,Periode,2,FALSE))/5)),0)</f>
        <v>0</v>
      </c>
      <c r="G111" s="79">
        <f>IFERROR(IF(EXACT(G$7,"Tous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courbes="&amp;VLOOKUP(G$7,Data_TypeGTYF,2,FALSE)&amp;";", IntrantScenario!$B$7, IntrantScenario!$B$10,"2", "6")/5,_xll.Woodstock.Analyst.Xcel.UDFs.GetIndicatorValue($A111, "5 Famille de courbes="&amp;VLOOKUP(G$7,Data_TypeGTYF,2,FALSE)&amp;";", IntrantScenario!$B$7, IntrantScenario!$B$10,VLOOKUP($A$5,Periode,2,FALSE))/5)),0)</f>
        <v>0</v>
      </c>
      <c r="H111" s="79">
        <f>IFERROR(IF(EXACT(H$7,"Tous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courbes="&amp;VLOOKUP(H$7,Data_TypeGTYF,2,FALSE)&amp;";", IntrantScenario!$B$7, IntrantScenario!$B$10,"2", "6")/5,_xll.Woodstock.Analyst.Xcel.UDFs.GetIndicatorValue($A111, "5 Famille de courbes="&amp;VLOOKUP(H$7,Data_TypeGTYF,2,FALSE)&amp;";", IntrantScenario!$B$7, IntrantScenario!$B$10,VLOOKUP($A$5,Periode,2,FALSE))/5)),0)</f>
        <v>0</v>
      </c>
      <c r="I111" s="79">
        <f>IFERROR(IF(EXACT(I$7,"Tous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courbes="&amp;VLOOKUP(I$7,Data_TypeGTYF,2,FALSE)&amp;";", IntrantScenario!$B$7, IntrantScenario!$B$10,"2", "6")/5,_xll.Woodstock.Analyst.Xcel.UDFs.GetIndicatorValue($A111, "5 Famille de courbes="&amp;VLOOKUP(I$7,Data_TypeGTYF,2,FALSE)&amp;";", IntrantScenario!$B$7, IntrantScenario!$B$10,VLOOKUP($A$5,Periode,2,FALSE))/5)),0)</f>
        <v>0</v>
      </c>
      <c r="J111" s="79">
        <f>IFERROR(IF(EXACT(J$7,"Tous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courbes="&amp;VLOOKUP(J$7,Data_TypeGTYF,2,FALSE)&amp;";", IntrantScenario!$B$7, IntrantScenario!$B$10,"2", "6")/5,_xll.Woodstock.Analyst.Xcel.UDFs.GetIndicatorValue($A111, "5 Famille de courbes="&amp;VLOOKUP(J$7,Data_TypeGTYF,2,FALSE)&amp;";", IntrantScenario!$B$7, IntrantScenario!$B$10,VLOOKUP($A$5,Periode,2,FALSE))/5)),0)</f>
        <v>0</v>
      </c>
      <c r="K111" s="79">
        <f>IFERROR(IF(EXACT(K$7,"Tous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courbes="&amp;VLOOKUP(K$7,Data_TypeGTYF,2,FALSE)&amp;";", IntrantScenario!$B$7, IntrantScenario!$B$10,"2", "6")/5,_xll.Woodstock.Analyst.Xcel.UDFs.GetIndicatorValue($A111, "5 Famille de courbes="&amp;VLOOKUP(K$7,Data_TypeGTYF,2,FALSE)&amp;";", IntrantScenario!$B$7, IntrantScenario!$B$10,VLOOKUP($A$5,Periode,2,FALSE))/5)),0)</f>
        <v>0</v>
      </c>
      <c r="L111" s="79">
        <f>IFERROR(IF(EXACT(L$7,"Tous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courbes="&amp;VLOOKUP(L$7,Data_TypeGTYF,2,FALSE)&amp;";", IntrantScenario!$B$7, IntrantScenario!$B$10,"2", "6")/5,_xll.Woodstock.Analyst.Xcel.UDFs.GetIndicatorValue($A111, "5 Famille de courbes="&amp;VLOOKUP(L$7,Data_TypeGTYF,2,FALSE)&amp;";", IntrantScenario!$B$7, IntrantScenario!$B$10,VLOOKUP($A$5,Periode,2,FALSE))/5)),0)</f>
        <v>0</v>
      </c>
      <c r="M111" s="79">
        <f>IFERROR(IF(EXACT(M$7,"Tous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courbes="&amp;VLOOKUP(M$7,Data_TypeGTYF,2,FALSE)&amp;";", IntrantScenario!$B$7, IntrantScenario!$B$10,"2", "6")/5,_xll.Woodstock.Analyst.Xcel.UDFs.GetIndicatorValue($A111, "5 Famille de courbes="&amp;VLOOKUP(M$7,Data_TypeGTYF,2,FALSE)&amp;";", IntrantScenario!$B$7, IntrantScenario!$B$10,VLOOKUP($A$5,Periode,2,FALSE))/5)),0)</f>
        <v>0</v>
      </c>
      <c r="N111" s="79">
        <f>IFERROR(IF(EXACT(N$7,"Tous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courbes="&amp;VLOOKUP(N$7,Data_TypeGTYF,2,FALSE)&amp;";", IntrantScenario!$B$7, IntrantScenario!$B$10,"2", "6")/5,_xll.Woodstock.Analyst.Xcel.UDFs.GetIndicatorValue($A111, "5 Famille de courbes="&amp;VLOOKUP(N$7,Data_TypeGTYF,2,FALSE)&amp;";", IntrantScenario!$B$7, IntrantScenario!$B$10,VLOOKUP($A$5,Periode,2,FALSE))/5)),0)</f>
        <v>0</v>
      </c>
      <c r="O111" s="79">
        <f>IFERROR(IF(EXACT(O$7,"Tous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courbes="&amp;VLOOKUP(O$7,Data_TypeGTYF,2,FALSE)&amp;";", IntrantScenario!$B$7, IntrantScenario!$B$10,"2", "6")/5,_xll.Woodstock.Analyst.Xcel.UDFs.GetIndicatorValue($A111, "5 Famille de courbes="&amp;VLOOKUP(O$7,Data_TypeGTYF,2,FALSE)&amp;";", IntrantScenario!$B$7, IntrantScenario!$B$10,VLOOKUP($A$5,Periode,2,FALSE))/5)),0)</f>
        <v>0</v>
      </c>
      <c r="P111" s="79">
        <f>IFERROR(IF(EXACT(P$7,"Tous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courbes="&amp;VLOOKUP(P$7,Data_TypeGTYF,2,FALSE)&amp;";", IntrantScenario!$B$7, IntrantScenario!$B$10,"2", "6")/5,_xll.Woodstock.Analyst.Xcel.UDFs.GetIndicatorValue($A111, "5 Famille de courbes="&amp;VLOOKUP(P$7,Data_TypeGTYF,2,FALSE)&amp;";", IntrantScenario!$B$7, IntrantScenario!$B$10,VLOOKUP($A$5,Periode,2,FALSE))/5)),0)</f>
        <v>0</v>
      </c>
    </row>
    <row r="112" spans="1:16" hidden="1" x14ac:dyDescent="0.25">
      <c r="A112" s="327" t="s">
        <v>877</v>
      </c>
      <c r="B112" s="79">
        <f>IFERROR(IF(EXACT(B$7,"Tous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courbes="&amp;VLOOKUP(B$7,Data_TypeGTYF,2,FALSE)&amp;";", IntrantScenario!$B$7, IntrantScenario!$B$10,"2", "6")/5,_xll.Woodstock.Analyst.Xcel.UDFs.GetIndicatorValue($A112, "5 Famille de courbes="&amp;VLOOKUP(B$7,Data_TypeGTYF,2,FALSE)&amp;";", IntrantScenario!$B$7, IntrantScenario!$B$10,VLOOKUP($A$5,Periode,2,FALSE))/5)),0)</f>
        <v>0</v>
      </c>
      <c r="C112" s="79">
        <f>IFERROR(IF(EXACT(C$7,"Tous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courbes="&amp;VLOOKUP(C$7,Data_TypeGTYF,2,FALSE)&amp;";", IntrantScenario!$B$7, IntrantScenario!$B$10,"2", "6")/5,_xll.Woodstock.Analyst.Xcel.UDFs.GetIndicatorValue($A112, "5 Famille de courbes="&amp;VLOOKUP(C$7,Data_TypeGTYF,2,FALSE)&amp;";", IntrantScenario!$B$7, IntrantScenario!$B$10,VLOOKUP($A$5,Periode,2,FALSE))/5)),0)</f>
        <v>0</v>
      </c>
      <c r="D112" s="79">
        <f>IFERROR(IF(EXACT(D$7,"Tous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courbes="&amp;VLOOKUP(D$7,Data_TypeGTYF,2,FALSE)&amp;";", IntrantScenario!$B$7, IntrantScenario!$B$10,"2", "6")/5,_xll.Woodstock.Analyst.Xcel.UDFs.GetIndicatorValue($A112, "5 Famille de courbes="&amp;VLOOKUP(D$7,Data_TypeGTYF,2,FALSE)&amp;";", IntrantScenario!$B$7, IntrantScenario!$B$10,VLOOKUP($A$5,Periode,2,FALSE))/5)),0)</f>
        <v>0</v>
      </c>
      <c r="E112" s="79">
        <f>IFERROR(IF(EXACT(E$7,"Tous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courbes="&amp;VLOOKUP(E$7,Data_TypeGTYF,2,FALSE)&amp;";", IntrantScenario!$B$7, IntrantScenario!$B$10,"2", "6")/5,_xll.Woodstock.Analyst.Xcel.UDFs.GetIndicatorValue($A112, "5 Famille de courbes="&amp;VLOOKUP(E$7,Data_TypeGTYF,2,FALSE)&amp;";", IntrantScenario!$B$7, IntrantScenario!$B$10,VLOOKUP($A$5,Periode,2,FALSE))/5)),0)</f>
        <v>0</v>
      </c>
      <c r="F112" s="79">
        <f>IFERROR(IF(EXACT(F$7,"Tous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courbes="&amp;VLOOKUP(F$7,Data_TypeGTYF,2,FALSE)&amp;";", IntrantScenario!$B$7, IntrantScenario!$B$10,"2", "6")/5,_xll.Woodstock.Analyst.Xcel.UDFs.GetIndicatorValue($A112, "5 Famille de courbes="&amp;VLOOKUP(F$7,Data_TypeGTYF,2,FALSE)&amp;";", IntrantScenario!$B$7, IntrantScenario!$B$10,VLOOKUP($A$5,Periode,2,FALSE))/5)),0)</f>
        <v>0</v>
      </c>
      <c r="G112" s="79">
        <f>IFERROR(IF(EXACT(G$7,"Tous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courbes="&amp;VLOOKUP(G$7,Data_TypeGTYF,2,FALSE)&amp;";", IntrantScenario!$B$7, IntrantScenario!$B$10,"2", "6")/5,_xll.Woodstock.Analyst.Xcel.UDFs.GetIndicatorValue($A112, "5 Famille de courbes="&amp;VLOOKUP(G$7,Data_TypeGTYF,2,FALSE)&amp;";", IntrantScenario!$B$7, IntrantScenario!$B$10,VLOOKUP($A$5,Periode,2,FALSE))/5)),0)</f>
        <v>0</v>
      </c>
      <c r="H112" s="79">
        <f>IFERROR(IF(EXACT(H$7,"Tous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courbes="&amp;VLOOKUP(H$7,Data_TypeGTYF,2,FALSE)&amp;";", IntrantScenario!$B$7, IntrantScenario!$B$10,"2", "6")/5,_xll.Woodstock.Analyst.Xcel.UDFs.GetIndicatorValue($A112, "5 Famille de courbes="&amp;VLOOKUP(H$7,Data_TypeGTYF,2,FALSE)&amp;";", IntrantScenario!$B$7, IntrantScenario!$B$10,VLOOKUP($A$5,Periode,2,FALSE))/5)),0)</f>
        <v>0</v>
      </c>
      <c r="I112" s="79">
        <f>IFERROR(IF(EXACT(I$7,"Tous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courbes="&amp;VLOOKUP(I$7,Data_TypeGTYF,2,FALSE)&amp;";", IntrantScenario!$B$7, IntrantScenario!$B$10,"2", "6")/5,_xll.Woodstock.Analyst.Xcel.UDFs.GetIndicatorValue($A112, "5 Famille de courbes="&amp;VLOOKUP(I$7,Data_TypeGTYF,2,FALSE)&amp;";", IntrantScenario!$B$7, IntrantScenario!$B$10,VLOOKUP($A$5,Periode,2,FALSE))/5)),0)</f>
        <v>0</v>
      </c>
      <c r="J112" s="79">
        <f>IFERROR(IF(EXACT(J$7,"Tous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courbes="&amp;VLOOKUP(J$7,Data_TypeGTYF,2,FALSE)&amp;";", IntrantScenario!$B$7, IntrantScenario!$B$10,"2", "6")/5,_xll.Woodstock.Analyst.Xcel.UDFs.GetIndicatorValue($A112, "5 Famille de courbes="&amp;VLOOKUP(J$7,Data_TypeGTYF,2,FALSE)&amp;";", IntrantScenario!$B$7, IntrantScenario!$B$10,VLOOKUP($A$5,Periode,2,FALSE))/5)),0)</f>
        <v>0</v>
      </c>
      <c r="K112" s="79">
        <f>IFERROR(IF(EXACT(K$7,"Tous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courbes="&amp;VLOOKUP(K$7,Data_TypeGTYF,2,FALSE)&amp;";", IntrantScenario!$B$7, IntrantScenario!$B$10,"2", "6")/5,_xll.Woodstock.Analyst.Xcel.UDFs.GetIndicatorValue($A112, "5 Famille de courbes="&amp;VLOOKUP(K$7,Data_TypeGTYF,2,FALSE)&amp;";", IntrantScenario!$B$7, IntrantScenario!$B$10,VLOOKUP($A$5,Periode,2,FALSE))/5)),0)</f>
        <v>0</v>
      </c>
      <c r="L112" s="79">
        <f>IFERROR(IF(EXACT(L$7,"Tous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courbes="&amp;VLOOKUP(L$7,Data_TypeGTYF,2,FALSE)&amp;";", IntrantScenario!$B$7, IntrantScenario!$B$10,"2", "6")/5,_xll.Woodstock.Analyst.Xcel.UDFs.GetIndicatorValue($A112, "5 Famille de courbes="&amp;VLOOKUP(L$7,Data_TypeGTYF,2,FALSE)&amp;";", IntrantScenario!$B$7, IntrantScenario!$B$10,VLOOKUP($A$5,Periode,2,FALSE))/5)),0)</f>
        <v>0</v>
      </c>
      <c r="M112" s="79">
        <f>IFERROR(IF(EXACT(M$7,"Tous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courbes="&amp;VLOOKUP(M$7,Data_TypeGTYF,2,FALSE)&amp;";", IntrantScenario!$B$7, IntrantScenario!$B$10,"2", "6")/5,_xll.Woodstock.Analyst.Xcel.UDFs.GetIndicatorValue($A112, "5 Famille de courbes="&amp;VLOOKUP(M$7,Data_TypeGTYF,2,FALSE)&amp;";", IntrantScenario!$B$7, IntrantScenario!$B$10,VLOOKUP($A$5,Periode,2,FALSE))/5)),0)</f>
        <v>0</v>
      </c>
      <c r="N112" s="79">
        <f>IFERROR(IF(EXACT(N$7,"Tous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courbes="&amp;VLOOKUP(N$7,Data_TypeGTYF,2,FALSE)&amp;";", IntrantScenario!$B$7, IntrantScenario!$B$10,"2", "6")/5,_xll.Woodstock.Analyst.Xcel.UDFs.GetIndicatorValue($A112, "5 Famille de courbes="&amp;VLOOKUP(N$7,Data_TypeGTYF,2,FALSE)&amp;";", IntrantScenario!$B$7, IntrantScenario!$B$10,VLOOKUP($A$5,Periode,2,FALSE))/5)),0)</f>
        <v>0</v>
      </c>
      <c r="O112" s="79">
        <f>IFERROR(IF(EXACT(O$7,"Tous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courbes="&amp;VLOOKUP(O$7,Data_TypeGTYF,2,FALSE)&amp;";", IntrantScenario!$B$7, IntrantScenario!$B$10,"2", "6")/5,_xll.Woodstock.Analyst.Xcel.UDFs.GetIndicatorValue($A112, "5 Famille de courbes="&amp;VLOOKUP(O$7,Data_TypeGTYF,2,FALSE)&amp;";", IntrantScenario!$B$7, IntrantScenario!$B$10,VLOOKUP($A$5,Periode,2,FALSE))/5)),0)</f>
        <v>0</v>
      </c>
      <c r="P112" s="79">
        <f>IFERROR(IF(EXACT(P$7,"Tous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courbes="&amp;VLOOKUP(P$7,Data_TypeGTYF,2,FALSE)&amp;";", IntrantScenario!$B$7, IntrantScenario!$B$10,"2", "6")/5,_xll.Woodstock.Analyst.Xcel.UDFs.GetIndicatorValue($A112, "5 Famille de courbes="&amp;VLOOKUP(P$7,Data_TypeGTYF,2,FALSE)&amp;";", IntrantScenario!$B$7, IntrantScenario!$B$10,VLOOKUP($A$5,Periode,2,FALSE))/5)),0)</f>
        <v>0</v>
      </c>
    </row>
    <row r="113" spans="1:16" hidden="1" x14ac:dyDescent="0.25">
      <c r="A113" s="327" t="s">
        <v>878</v>
      </c>
      <c r="B113" s="79">
        <f>IFERROR(IF(EXACT(B$7,"Tous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courbes="&amp;VLOOKUP(B$7,Data_TypeGTYF,2,FALSE)&amp;";", IntrantScenario!$B$7, IntrantScenario!$B$10,"2", "6")/5,_xll.Woodstock.Analyst.Xcel.UDFs.GetIndicatorValue($A113, "5 Famille de courbes="&amp;VLOOKUP(B$7,Data_TypeGTYF,2,FALSE)&amp;";", IntrantScenario!$B$7, IntrantScenario!$B$10,VLOOKUP($A$5,Periode,2,FALSE))/5)),0)</f>
        <v>0</v>
      </c>
      <c r="C113" s="79">
        <f>IFERROR(IF(EXACT(C$7,"Tous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courbes="&amp;VLOOKUP(C$7,Data_TypeGTYF,2,FALSE)&amp;";", IntrantScenario!$B$7, IntrantScenario!$B$10,"2", "6")/5,_xll.Woodstock.Analyst.Xcel.UDFs.GetIndicatorValue($A113, "5 Famille de courbes="&amp;VLOOKUP(C$7,Data_TypeGTYF,2,FALSE)&amp;";", IntrantScenario!$B$7, IntrantScenario!$B$10,VLOOKUP($A$5,Periode,2,FALSE))/5)),0)</f>
        <v>0</v>
      </c>
      <c r="D113" s="79">
        <f>IFERROR(IF(EXACT(D$7,"Tous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courbes="&amp;VLOOKUP(D$7,Data_TypeGTYF,2,FALSE)&amp;";", IntrantScenario!$B$7, IntrantScenario!$B$10,"2", "6")/5,_xll.Woodstock.Analyst.Xcel.UDFs.GetIndicatorValue($A113, "5 Famille de courbes="&amp;VLOOKUP(D$7,Data_TypeGTYF,2,FALSE)&amp;";", IntrantScenario!$B$7, IntrantScenario!$B$10,VLOOKUP($A$5,Periode,2,FALSE))/5)),0)</f>
        <v>0</v>
      </c>
      <c r="E113" s="79">
        <f>IFERROR(IF(EXACT(E$7,"Tous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courbes="&amp;VLOOKUP(E$7,Data_TypeGTYF,2,FALSE)&amp;";", IntrantScenario!$B$7, IntrantScenario!$B$10,"2", "6")/5,_xll.Woodstock.Analyst.Xcel.UDFs.GetIndicatorValue($A113, "5 Famille de courbes="&amp;VLOOKUP(E$7,Data_TypeGTYF,2,FALSE)&amp;";", IntrantScenario!$B$7, IntrantScenario!$B$10,VLOOKUP($A$5,Periode,2,FALSE))/5)),0)</f>
        <v>0</v>
      </c>
      <c r="F113" s="79">
        <f>IFERROR(IF(EXACT(F$7,"Tous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courbes="&amp;VLOOKUP(F$7,Data_TypeGTYF,2,FALSE)&amp;";", IntrantScenario!$B$7, IntrantScenario!$B$10,"2", "6")/5,_xll.Woodstock.Analyst.Xcel.UDFs.GetIndicatorValue($A113, "5 Famille de courbes="&amp;VLOOKUP(F$7,Data_TypeGTYF,2,FALSE)&amp;";", IntrantScenario!$B$7, IntrantScenario!$B$10,VLOOKUP($A$5,Periode,2,FALSE))/5)),0)</f>
        <v>0</v>
      </c>
      <c r="G113" s="79">
        <f>IFERROR(IF(EXACT(G$7,"Tous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courbes="&amp;VLOOKUP(G$7,Data_TypeGTYF,2,FALSE)&amp;";", IntrantScenario!$B$7, IntrantScenario!$B$10,"2", "6")/5,_xll.Woodstock.Analyst.Xcel.UDFs.GetIndicatorValue($A113, "5 Famille de courbes="&amp;VLOOKUP(G$7,Data_TypeGTYF,2,FALSE)&amp;";", IntrantScenario!$B$7, IntrantScenario!$B$10,VLOOKUP($A$5,Periode,2,FALSE))/5)),0)</f>
        <v>0</v>
      </c>
      <c r="H113" s="79">
        <f>IFERROR(IF(EXACT(H$7,"Tous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courbes="&amp;VLOOKUP(H$7,Data_TypeGTYF,2,FALSE)&amp;";", IntrantScenario!$B$7, IntrantScenario!$B$10,"2", "6")/5,_xll.Woodstock.Analyst.Xcel.UDFs.GetIndicatorValue($A113, "5 Famille de courbes="&amp;VLOOKUP(H$7,Data_TypeGTYF,2,FALSE)&amp;";", IntrantScenario!$B$7, IntrantScenario!$B$10,VLOOKUP($A$5,Periode,2,FALSE))/5)),0)</f>
        <v>0</v>
      </c>
      <c r="I113" s="79">
        <f>IFERROR(IF(EXACT(I$7,"Tous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courbes="&amp;VLOOKUP(I$7,Data_TypeGTYF,2,FALSE)&amp;";", IntrantScenario!$B$7, IntrantScenario!$B$10,"2", "6")/5,_xll.Woodstock.Analyst.Xcel.UDFs.GetIndicatorValue($A113, "5 Famille de courbes="&amp;VLOOKUP(I$7,Data_TypeGTYF,2,FALSE)&amp;";", IntrantScenario!$B$7, IntrantScenario!$B$10,VLOOKUP($A$5,Periode,2,FALSE))/5)),0)</f>
        <v>0</v>
      </c>
      <c r="J113" s="79">
        <f>IFERROR(IF(EXACT(J$7,"Tous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courbes="&amp;VLOOKUP(J$7,Data_TypeGTYF,2,FALSE)&amp;";", IntrantScenario!$B$7, IntrantScenario!$B$10,"2", "6")/5,_xll.Woodstock.Analyst.Xcel.UDFs.GetIndicatorValue($A113, "5 Famille de courbes="&amp;VLOOKUP(J$7,Data_TypeGTYF,2,FALSE)&amp;";", IntrantScenario!$B$7, IntrantScenario!$B$10,VLOOKUP($A$5,Periode,2,FALSE))/5)),0)</f>
        <v>0</v>
      </c>
      <c r="K113" s="79">
        <f>IFERROR(IF(EXACT(K$7,"Tous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courbes="&amp;VLOOKUP(K$7,Data_TypeGTYF,2,FALSE)&amp;";", IntrantScenario!$B$7, IntrantScenario!$B$10,"2", "6")/5,_xll.Woodstock.Analyst.Xcel.UDFs.GetIndicatorValue($A113, "5 Famille de courbes="&amp;VLOOKUP(K$7,Data_TypeGTYF,2,FALSE)&amp;";", IntrantScenario!$B$7, IntrantScenario!$B$10,VLOOKUP($A$5,Periode,2,FALSE))/5)),0)</f>
        <v>0</v>
      </c>
      <c r="L113" s="79">
        <f>IFERROR(IF(EXACT(L$7,"Tous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courbes="&amp;VLOOKUP(L$7,Data_TypeGTYF,2,FALSE)&amp;";", IntrantScenario!$B$7, IntrantScenario!$B$10,"2", "6")/5,_xll.Woodstock.Analyst.Xcel.UDFs.GetIndicatorValue($A113, "5 Famille de courbes="&amp;VLOOKUP(L$7,Data_TypeGTYF,2,FALSE)&amp;";", IntrantScenario!$B$7, IntrantScenario!$B$10,VLOOKUP($A$5,Periode,2,FALSE))/5)),0)</f>
        <v>0</v>
      </c>
      <c r="M113" s="79">
        <f>IFERROR(IF(EXACT(M$7,"Tous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courbes="&amp;VLOOKUP(M$7,Data_TypeGTYF,2,FALSE)&amp;";", IntrantScenario!$B$7, IntrantScenario!$B$10,"2", "6")/5,_xll.Woodstock.Analyst.Xcel.UDFs.GetIndicatorValue($A113, "5 Famille de courbes="&amp;VLOOKUP(M$7,Data_TypeGTYF,2,FALSE)&amp;";", IntrantScenario!$B$7, IntrantScenario!$B$10,VLOOKUP($A$5,Periode,2,FALSE))/5)),0)</f>
        <v>0</v>
      </c>
      <c r="N113" s="79">
        <f>IFERROR(IF(EXACT(N$7,"Tous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courbes="&amp;VLOOKUP(N$7,Data_TypeGTYF,2,FALSE)&amp;";", IntrantScenario!$B$7, IntrantScenario!$B$10,"2", "6")/5,_xll.Woodstock.Analyst.Xcel.UDFs.GetIndicatorValue($A113, "5 Famille de courbes="&amp;VLOOKUP(N$7,Data_TypeGTYF,2,FALSE)&amp;";", IntrantScenario!$B$7, IntrantScenario!$B$10,VLOOKUP($A$5,Periode,2,FALSE))/5)),0)</f>
        <v>0</v>
      </c>
      <c r="O113" s="79">
        <f>IFERROR(IF(EXACT(O$7,"Tous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courbes="&amp;VLOOKUP(O$7,Data_TypeGTYF,2,FALSE)&amp;";", IntrantScenario!$B$7, IntrantScenario!$B$10,"2", "6")/5,_xll.Woodstock.Analyst.Xcel.UDFs.GetIndicatorValue($A113, "5 Famille de courbes="&amp;VLOOKUP(O$7,Data_TypeGTYF,2,FALSE)&amp;";", IntrantScenario!$B$7, IntrantScenario!$B$10,VLOOKUP($A$5,Periode,2,FALSE))/5)),0)</f>
        <v>0</v>
      </c>
      <c r="P113" s="79">
        <f>IFERROR(IF(EXACT(P$7,"Tous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courbes="&amp;VLOOKUP(P$7,Data_TypeGTYF,2,FALSE)&amp;";", IntrantScenario!$B$7, IntrantScenario!$B$10,"2", "6")/5,_xll.Woodstock.Analyst.Xcel.UDFs.GetIndicatorValue($A113, "5 Famille de courbes="&amp;VLOOKUP(P$7,Data_TypeGTYF,2,FALSE)&amp;";", IntrantScenario!$B$7, IntrantScenario!$B$10,VLOOKUP($A$5,Periode,2,FALSE))/5)),0)</f>
        <v>0</v>
      </c>
    </row>
    <row r="114" spans="1:16" hidden="1" x14ac:dyDescent="0.25">
      <c r="A114" s="327" t="s">
        <v>879</v>
      </c>
      <c r="B114" s="79">
        <f>IFERROR(IF(EXACT(B$7,"Tous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courbes="&amp;VLOOKUP(B$7,Data_TypeGTYF,2,FALSE)&amp;";", IntrantScenario!$B$7, IntrantScenario!$B$10,"2", "6")/5,_xll.Woodstock.Analyst.Xcel.UDFs.GetIndicatorValue($A114, "5 Famille de courbes="&amp;VLOOKUP(B$7,Data_TypeGTYF,2,FALSE)&amp;";", IntrantScenario!$B$7, IntrantScenario!$B$10,VLOOKUP($A$5,Periode,2,FALSE))/5)),0)</f>
        <v>0</v>
      </c>
      <c r="C114" s="79">
        <f>IFERROR(IF(EXACT(C$7,"Tous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courbes="&amp;VLOOKUP(C$7,Data_TypeGTYF,2,FALSE)&amp;";", IntrantScenario!$B$7, IntrantScenario!$B$10,"2", "6")/5,_xll.Woodstock.Analyst.Xcel.UDFs.GetIndicatorValue($A114, "5 Famille de courbes="&amp;VLOOKUP(C$7,Data_TypeGTYF,2,FALSE)&amp;";", IntrantScenario!$B$7, IntrantScenario!$B$10,VLOOKUP($A$5,Periode,2,FALSE))/5)),0)</f>
        <v>0</v>
      </c>
      <c r="D114" s="79">
        <f>IFERROR(IF(EXACT(D$7,"Tous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courbes="&amp;VLOOKUP(D$7,Data_TypeGTYF,2,FALSE)&amp;";", IntrantScenario!$B$7, IntrantScenario!$B$10,"2", "6")/5,_xll.Woodstock.Analyst.Xcel.UDFs.GetIndicatorValue($A114, "5 Famille de courbes="&amp;VLOOKUP(D$7,Data_TypeGTYF,2,FALSE)&amp;";", IntrantScenario!$B$7, IntrantScenario!$B$10,VLOOKUP($A$5,Periode,2,FALSE))/5)),0)</f>
        <v>0</v>
      </c>
      <c r="E114" s="79">
        <f>IFERROR(IF(EXACT(E$7,"Tous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courbes="&amp;VLOOKUP(E$7,Data_TypeGTYF,2,FALSE)&amp;";", IntrantScenario!$B$7, IntrantScenario!$B$10,"2", "6")/5,_xll.Woodstock.Analyst.Xcel.UDFs.GetIndicatorValue($A114, "5 Famille de courbes="&amp;VLOOKUP(E$7,Data_TypeGTYF,2,FALSE)&amp;";", IntrantScenario!$B$7, IntrantScenario!$B$10,VLOOKUP($A$5,Periode,2,FALSE))/5)),0)</f>
        <v>0</v>
      </c>
      <c r="F114" s="79">
        <f>IFERROR(IF(EXACT(F$7,"Tous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courbes="&amp;VLOOKUP(F$7,Data_TypeGTYF,2,FALSE)&amp;";", IntrantScenario!$B$7, IntrantScenario!$B$10,"2", "6")/5,_xll.Woodstock.Analyst.Xcel.UDFs.GetIndicatorValue($A114, "5 Famille de courbes="&amp;VLOOKUP(F$7,Data_TypeGTYF,2,FALSE)&amp;";", IntrantScenario!$B$7, IntrantScenario!$B$10,VLOOKUP($A$5,Periode,2,FALSE))/5)),0)</f>
        <v>0</v>
      </c>
      <c r="G114" s="79">
        <f>IFERROR(IF(EXACT(G$7,"Tous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courbes="&amp;VLOOKUP(G$7,Data_TypeGTYF,2,FALSE)&amp;";", IntrantScenario!$B$7, IntrantScenario!$B$10,"2", "6")/5,_xll.Woodstock.Analyst.Xcel.UDFs.GetIndicatorValue($A114, "5 Famille de courbes="&amp;VLOOKUP(G$7,Data_TypeGTYF,2,FALSE)&amp;";", IntrantScenario!$B$7, IntrantScenario!$B$10,VLOOKUP($A$5,Periode,2,FALSE))/5)),0)</f>
        <v>0</v>
      </c>
      <c r="H114" s="79">
        <f>IFERROR(IF(EXACT(H$7,"Tous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courbes="&amp;VLOOKUP(H$7,Data_TypeGTYF,2,FALSE)&amp;";", IntrantScenario!$B$7, IntrantScenario!$B$10,"2", "6")/5,_xll.Woodstock.Analyst.Xcel.UDFs.GetIndicatorValue($A114, "5 Famille de courbes="&amp;VLOOKUP(H$7,Data_TypeGTYF,2,FALSE)&amp;";", IntrantScenario!$B$7, IntrantScenario!$B$10,VLOOKUP($A$5,Periode,2,FALSE))/5)),0)</f>
        <v>0</v>
      </c>
      <c r="I114" s="79">
        <f>IFERROR(IF(EXACT(I$7,"Tous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courbes="&amp;VLOOKUP(I$7,Data_TypeGTYF,2,FALSE)&amp;";", IntrantScenario!$B$7, IntrantScenario!$B$10,"2", "6")/5,_xll.Woodstock.Analyst.Xcel.UDFs.GetIndicatorValue($A114, "5 Famille de courbes="&amp;VLOOKUP(I$7,Data_TypeGTYF,2,FALSE)&amp;";", IntrantScenario!$B$7, IntrantScenario!$B$10,VLOOKUP($A$5,Periode,2,FALSE))/5)),0)</f>
        <v>0</v>
      </c>
      <c r="J114" s="79">
        <f>IFERROR(IF(EXACT(J$7,"Tous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courbes="&amp;VLOOKUP(J$7,Data_TypeGTYF,2,FALSE)&amp;";", IntrantScenario!$B$7, IntrantScenario!$B$10,"2", "6")/5,_xll.Woodstock.Analyst.Xcel.UDFs.GetIndicatorValue($A114, "5 Famille de courbes="&amp;VLOOKUP(J$7,Data_TypeGTYF,2,FALSE)&amp;";", IntrantScenario!$B$7, IntrantScenario!$B$10,VLOOKUP($A$5,Periode,2,FALSE))/5)),0)</f>
        <v>0</v>
      </c>
      <c r="K114" s="79">
        <f>IFERROR(IF(EXACT(K$7,"Tous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courbes="&amp;VLOOKUP(K$7,Data_TypeGTYF,2,FALSE)&amp;";", IntrantScenario!$B$7, IntrantScenario!$B$10,"2", "6")/5,_xll.Woodstock.Analyst.Xcel.UDFs.GetIndicatorValue($A114, "5 Famille de courbes="&amp;VLOOKUP(K$7,Data_TypeGTYF,2,FALSE)&amp;";", IntrantScenario!$B$7, IntrantScenario!$B$10,VLOOKUP($A$5,Periode,2,FALSE))/5)),0)</f>
        <v>0</v>
      </c>
      <c r="L114" s="79">
        <f>IFERROR(IF(EXACT(L$7,"Tous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courbes="&amp;VLOOKUP(L$7,Data_TypeGTYF,2,FALSE)&amp;";", IntrantScenario!$B$7, IntrantScenario!$B$10,"2", "6")/5,_xll.Woodstock.Analyst.Xcel.UDFs.GetIndicatorValue($A114, "5 Famille de courbes="&amp;VLOOKUP(L$7,Data_TypeGTYF,2,FALSE)&amp;";", IntrantScenario!$B$7, IntrantScenario!$B$10,VLOOKUP($A$5,Periode,2,FALSE))/5)),0)</f>
        <v>0</v>
      </c>
      <c r="M114" s="79">
        <f>IFERROR(IF(EXACT(M$7,"Tous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courbes="&amp;VLOOKUP(M$7,Data_TypeGTYF,2,FALSE)&amp;";", IntrantScenario!$B$7, IntrantScenario!$B$10,"2", "6")/5,_xll.Woodstock.Analyst.Xcel.UDFs.GetIndicatorValue($A114, "5 Famille de courbes="&amp;VLOOKUP(M$7,Data_TypeGTYF,2,FALSE)&amp;";", IntrantScenario!$B$7, IntrantScenario!$B$10,VLOOKUP($A$5,Periode,2,FALSE))/5)),0)</f>
        <v>0</v>
      </c>
      <c r="N114" s="79">
        <f>IFERROR(IF(EXACT(N$7,"Tous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courbes="&amp;VLOOKUP(N$7,Data_TypeGTYF,2,FALSE)&amp;";", IntrantScenario!$B$7, IntrantScenario!$B$10,"2", "6")/5,_xll.Woodstock.Analyst.Xcel.UDFs.GetIndicatorValue($A114, "5 Famille de courbes="&amp;VLOOKUP(N$7,Data_TypeGTYF,2,FALSE)&amp;";", IntrantScenario!$B$7, IntrantScenario!$B$10,VLOOKUP($A$5,Periode,2,FALSE))/5)),0)</f>
        <v>0</v>
      </c>
      <c r="O114" s="79">
        <f>IFERROR(IF(EXACT(O$7,"Tous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courbes="&amp;VLOOKUP(O$7,Data_TypeGTYF,2,FALSE)&amp;";", IntrantScenario!$B$7, IntrantScenario!$B$10,"2", "6")/5,_xll.Woodstock.Analyst.Xcel.UDFs.GetIndicatorValue($A114, "5 Famille de courbes="&amp;VLOOKUP(O$7,Data_TypeGTYF,2,FALSE)&amp;";", IntrantScenario!$B$7, IntrantScenario!$B$10,VLOOKUP($A$5,Periode,2,FALSE))/5)),0)</f>
        <v>0</v>
      </c>
      <c r="P114" s="79">
        <f>IFERROR(IF(EXACT(P$7,"Tous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courbes="&amp;VLOOKUP(P$7,Data_TypeGTYF,2,FALSE)&amp;";", IntrantScenario!$B$7, IntrantScenario!$B$10,"2", "6")/5,_xll.Woodstock.Analyst.Xcel.UDFs.GetIndicatorValue($A114, "5 Famille de courbes="&amp;VLOOKUP(P$7,Data_TypeGTYF,2,FALSE)&amp;";", IntrantScenario!$B$7, IntrantScenario!$B$10,VLOOKUP($A$5,Periode,2,FALSE))/5)),0)</f>
        <v>0</v>
      </c>
    </row>
    <row r="115" spans="1:16" hidden="1" x14ac:dyDescent="0.25">
      <c r="A115" s="327" t="s">
        <v>880</v>
      </c>
      <c r="B115" s="79">
        <f>IFERROR(IF(EXACT(B$7,"Tous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courbes="&amp;VLOOKUP(B$7,Data_TypeGTYF,2,FALSE)&amp;";", IntrantScenario!$B$7, IntrantScenario!$B$10,"2", "6")/5,_xll.Woodstock.Analyst.Xcel.UDFs.GetIndicatorValue($A115, "5 Famille de courbes="&amp;VLOOKUP(B$7,Data_TypeGTYF,2,FALSE)&amp;";", IntrantScenario!$B$7, IntrantScenario!$B$10,VLOOKUP($A$5,Periode,2,FALSE))/5)),0)</f>
        <v>0</v>
      </c>
      <c r="C115" s="79">
        <f>IFERROR(IF(EXACT(C$7,"Tous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courbes="&amp;VLOOKUP(C$7,Data_TypeGTYF,2,FALSE)&amp;";", IntrantScenario!$B$7, IntrantScenario!$B$10,"2", "6")/5,_xll.Woodstock.Analyst.Xcel.UDFs.GetIndicatorValue($A115, "5 Famille de courbes="&amp;VLOOKUP(C$7,Data_TypeGTYF,2,FALSE)&amp;";", IntrantScenario!$B$7, IntrantScenario!$B$10,VLOOKUP($A$5,Periode,2,FALSE))/5)),0)</f>
        <v>0</v>
      </c>
      <c r="D115" s="79">
        <f>IFERROR(IF(EXACT(D$7,"Tous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courbes="&amp;VLOOKUP(D$7,Data_TypeGTYF,2,FALSE)&amp;";", IntrantScenario!$B$7, IntrantScenario!$B$10,"2", "6")/5,_xll.Woodstock.Analyst.Xcel.UDFs.GetIndicatorValue($A115, "5 Famille de courbes="&amp;VLOOKUP(D$7,Data_TypeGTYF,2,FALSE)&amp;";", IntrantScenario!$B$7, IntrantScenario!$B$10,VLOOKUP($A$5,Periode,2,FALSE))/5)),0)</f>
        <v>0</v>
      </c>
      <c r="E115" s="79">
        <f>IFERROR(IF(EXACT(E$7,"Tous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courbes="&amp;VLOOKUP(E$7,Data_TypeGTYF,2,FALSE)&amp;";", IntrantScenario!$B$7, IntrantScenario!$B$10,"2", "6")/5,_xll.Woodstock.Analyst.Xcel.UDFs.GetIndicatorValue($A115, "5 Famille de courbes="&amp;VLOOKUP(E$7,Data_TypeGTYF,2,FALSE)&amp;";", IntrantScenario!$B$7, IntrantScenario!$B$10,VLOOKUP($A$5,Periode,2,FALSE))/5)),0)</f>
        <v>0</v>
      </c>
      <c r="F115" s="79">
        <f>IFERROR(IF(EXACT(F$7,"Tous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courbes="&amp;VLOOKUP(F$7,Data_TypeGTYF,2,FALSE)&amp;";", IntrantScenario!$B$7, IntrantScenario!$B$10,"2", "6")/5,_xll.Woodstock.Analyst.Xcel.UDFs.GetIndicatorValue($A115, "5 Famille de courbes="&amp;VLOOKUP(F$7,Data_TypeGTYF,2,FALSE)&amp;";", IntrantScenario!$B$7, IntrantScenario!$B$10,VLOOKUP($A$5,Periode,2,FALSE))/5)),0)</f>
        <v>0</v>
      </c>
      <c r="G115" s="79">
        <f>IFERROR(IF(EXACT(G$7,"Tous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courbes="&amp;VLOOKUP(G$7,Data_TypeGTYF,2,FALSE)&amp;";", IntrantScenario!$B$7, IntrantScenario!$B$10,"2", "6")/5,_xll.Woodstock.Analyst.Xcel.UDFs.GetIndicatorValue($A115, "5 Famille de courbes="&amp;VLOOKUP(G$7,Data_TypeGTYF,2,FALSE)&amp;";", IntrantScenario!$B$7, IntrantScenario!$B$10,VLOOKUP($A$5,Periode,2,FALSE))/5)),0)</f>
        <v>0</v>
      </c>
      <c r="H115" s="79">
        <f>IFERROR(IF(EXACT(H$7,"Tous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courbes="&amp;VLOOKUP(H$7,Data_TypeGTYF,2,FALSE)&amp;";", IntrantScenario!$B$7, IntrantScenario!$B$10,"2", "6")/5,_xll.Woodstock.Analyst.Xcel.UDFs.GetIndicatorValue($A115, "5 Famille de courbes="&amp;VLOOKUP(H$7,Data_TypeGTYF,2,FALSE)&amp;";", IntrantScenario!$B$7, IntrantScenario!$B$10,VLOOKUP($A$5,Periode,2,FALSE))/5)),0)</f>
        <v>0</v>
      </c>
      <c r="I115" s="79">
        <f>IFERROR(IF(EXACT(I$7,"Tous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courbes="&amp;VLOOKUP(I$7,Data_TypeGTYF,2,FALSE)&amp;";", IntrantScenario!$B$7, IntrantScenario!$B$10,"2", "6")/5,_xll.Woodstock.Analyst.Xcel.UDFs.GetIndicatorValue($A115, "5 Famille de courbes="&amp;VLOOKUP(I$7,Data_TypeGTYF,2,FALSE)&amp;";", IntrantScenario!$B$7, IntrantScenario!$B$10,VLOOKUP($A$5,Periode,2,FALSE))/5)),0)</f>
        <v>0</v>
      </c>
      <c r="J115" s="79">
        <f>IFERROR(IF(EXACT(J$7,"Tous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courbes="&amp;VLOOKUP(J$7,Data_TypeGTYF,2,FALSE)&amp;";", IntrantScenario!$B$7, IntrantScenario!$B$10,"2", "6")/5,_xll.Woodstock.Analyst.Xcel.UDFs.GetIndicatorValue($A115, "5 Famille de courbes="&amp;VLOOKUP(J$7,Data_TypeGTYF,2,FALSE)&amp;";", IntrantScenario!$B$7, IntrantScenario!$B$10,VLOOKUP($A$5,Periode,2,FALSE))/5)),0)</f>
        <v>1059.9999952483176</v>
      </c>
      <c r="K115" s="79">
        <f>IFERROR(IF(EXACT(K$7,"Tous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courbes="&amp;VLOOKUP(K$7,Data_TypeGTYF,2,FALSE)&amp;";", IntrantScenario!$B$7, IntrantScenario!$B$10,"2", "6")/5,_xll.Woodstock.Analyst.Xcel.UDFs.GetIndicatorValue($A115, "5 Famille de courbes="&amp;VLOOKUP(K$7,Data_TypeGTYF,2,FALSE)&amp;";", IntrantScenario!$B$7, IntrantScenario!$B$10,VLOOKUP($A$5,Periode,2,FALSE))/5)),0)</f>
        <v>0</v>
      </c>
      <c r="L115" s="79">
        <f>IFERROR(IF(EXACT(L$7,"Tous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courbes="&amp;VLOOKUP(L$7,Data_TypeGTYF,2,FALSE)&amp;";", IntrantScenario!$B$7, IntrantScenario!$B$10,"2", "6")/5,_xll.Woodstock.Analyst.Xcel.UDFs.GetIndicatorValue($A115, "5 Famille de courbes="&amp;VLOOKUP(L$7,Data_TypeGTYF,2,FALSE)&amp;";", IntrantScenario!$B$7, IntrantScenario!$B$10,VLOOKUP($A$5,Periode,2,FALSE))/5)),0)</f>
        <v>0</v>
      </c>
      <c r="M115" s="79">
        <f>IFERROR(IF(EXACT(M$7,"Tous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courbes="&amp;VLOOKUP(M$7,Data_TypeGTYF,2,FALSE)&amp;";", IntrantScenario!$B$7, IntrantScenario!$B$10,"2", "6")/5,_xll.Woodstock.Analyst.Xcel.UDFs.GetIndicatorValue($A115, "5 Famille de courbes="&amp;VLOOKUP(M$7,Data_TypeGTYF,2,FALSE)&amp;";", IntrantScenario!$B$7, IntrantScenario!$B$10,VLOOKUP($A$5,Periode,2,FALSE))/5)),0)</f>
        <v>0</v>
      </c>
      <c r="N115" s="79">
        <f>IFERROR(IF(EXACT(N$7,"Tous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courbes="&amp;VLOOKUP(N$7,Data_TypeGTYF,2,FALSE)&amp;";", IntrantScenario!$B$7, IntrantScenario!$B$10,"2", "6")/5,_xll.Woodstock.Analyst.Xcel.UDFs.GetIndicatorValue($A115, "5 Famille de courbes="&amp;VLOOKUP(N$7,Data_TypeGTYF,2,FALSE)&amp;";", IntrantScenario!$B$7, IntrantScenario!$B$10,VLOOKUP($A$5,Periode,2,FALSE))/5)),0)</f>
        <v>0</v>
      </c>
      <c r="O115" s="79">
        <f>IFERROR(IF(EXACT(O$7,"Tous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courbes="&amp;VLOOKUP(O$7,Data_TypeGTYF,2,FALSE)&amp;";", IntrantScenario!$B$7, IntrantScenario!$B$10,"2", "6")/5,_xll.Woodstock.Analyst.Xcel.UDFs.GetIndicatorValue($A115, "5 Famille de courbes="&amp;VLOOKUP(O$7,Data_TypeGTYF,2,FALSE)&amp;";", IntrantScenario!$B$7, IntrantScenario!$B$10,VLOOKUP($A$5,Periode,2,FALSE))/5)),0)</f>
        <v>0</v>
      </c>
      <c r="P115" s="79">
        <f>IFERROR(IF(EXACT(P$7,"Tous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courbes="&amp;VLOOKUP(P$7,Data_TypeGTYF,2,FALSE)&amp;";", IntrantScenario!$B$7, IntrantScenario!$B$10,"2", "6")/5,_xll.Woodstock.Analyst.Xcel.UDFs.GetIndicatorValue($A115, "5 Famille de courbes="&amp;VLOOKUP(P$7,Data_TypeGTYF,2,FALSE)&amp;";", IntrantScenario!$B$7, IntrantScenario!$B$10,VLOOKUP($A$5,Periode,2,FALSE))/5)),0)</f>
        <v>1059.9999952483176</v>
      </c>
    </row>
    <row r="116" spans="1:16" hidden="1" x14ac:dyDescent="0.25">
      <c r="A116" s="327" t="s">
        <v>881</v>
      </c>
      <c r="B116" s="79">
        <f>IFERROR(IF(EXACT(B$7,"Tous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courbes="&amp;VLOOKUP(B$7,Data_TypeGTYF,2,FALSE)&amp;";", IntrantScenario!$B$7, IntrantScenario!$B$10,"2", "6")/5,_xll.Woodstock.Analyst.Xcel.UDFs.GetIndicatorValue($A116, "5 Famille de courbes="&amp;VLOOKUP(B$7,Data_TypeGTYF,2,FALSE)&amp;";", IntrantScenario!$B$7, IntrantScenario!$B$10,VLOOKUP($A$5,Periode,2,FALSE))/5)),0)</f>
        <v>0</v>
      </c>
      <c r="C116" s="79">
        <f>IFERROR(IF(EXACT(C$7,"Tous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courbes="&amp;VLOOKUP(C$7,Data_TypeGTYF,2,FALSE)&amp;";", IntrantScenario!$B$7, IntrantScenario!$B$10,"2", "6")/5,_xll.Woodstock.Analyst.Xcel.UDFs.GetIndicatorValue($A116, "5 Famille de courbes="&amp;VLOOKUP(C$7,Data_TypeGTYF,2,FALSE)&amp;";", IntrantScenario!$B$7, IntrantScenario!$B$10,VLOOKUP($A$5,Periode,2,FALSE))/5)),0)</f>
        <v>0</v>
      </c>
      <c r="D116" s="79">
        <f>IFERROR(IF(EXACT(D$7,"Tous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courbes="&amp;VLOOKUP(D$7,Data_TypeGTYF,2,FALSE)&amp;";", IntrantScenario!$B$7, IntrantScenario!$B$10,"2", "6")/5,_xll.Woodstock.Analyst.Xcel.UDFs.GetIndicatorValue($A116, "5 Famille de courbes="&amp;VLOOKUP(D$7,Data_TypeGTYF,2,FALSE)&amp;";", IntrantScenario!$B$7, IntrantScenario!$B$10,VLOOKUP($A$5,Periode,2,FALSE))/5)),0)</f>
        <v>0</v>
      </c>
      <c r="E116" s="79">
        <f>IFERROR(IF(EXACT(E$7,"Tous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courbes="&amp;VLOOKUP(E$7,Data_TypeGTYF,2,FALSE)&amp;";", IntrantScenario!$B$7, IntrantScenario!$B$10,"2", "6")/5,_xll.Woodstock.Analyst.Xcel.UDFs.GetIndicatorValue($A116, "5 Famille de courbes="&amp;VLOOKUP(E$7,Data_TypeGTYF,2,FALSE)&amp;";", IntrantScenario!$B$7, IntrantScenario!$B$10,VLOOKUP($A$5,Periode,2,FALSE))/5)),0)</f>
        <v>0</v>
      </c>
      <c r="F116" s="79">
        <f>IFERROR(IF(EXACT(F$7,"Tous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courbes="&amp;VLOOKUP(F$7,Data_TypeGTYF,2,FALSE)&amp;";", IntrantScenario!$B$7, IntrantScenario!$B$10,"2", "6")/5,_xll.Woodstock.Analyst.Xcel.UDFs.GetIndicatorValue($A116, "5 Famille de courbes="&amp;VLOOKUP(F$7,Data_TypeGTYF,2,FALSE)&amp;";", IntrantScenario!$B$7, IntrantScenario!$B$10,VLOOKUP($A$5,Periode,2,FALSE))/5)),0)</f>
        <v>0</v>
      </c>
      <c r="G116" s="79">
        <f>IFERROR(IF(EXACT(G$7,"Tous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courbes="&amp;VLOOKUP(G$7,Data_TypeGTYF,2,FALSE)&amp;";", IntrantScenario!$B$7, IntrantScenario!$B$10,"2", "6")/5,_xll.Woodstock.Analyst.Xcel.UDFs.GetIndicatorValue($A116, "5 Famille de courbes="&amp;VLOOKUP(G$7,Data_TypeGTYF,2,FALSE)&amp;";", IntrantScenario!$B$7, IntrantScenario!$B$10,VLOOKUP($A$5,Periode,2,FALSE))/5)),0)</f>
        <v>0</v>
      </c>
      <c r="H116" s="79">
        <f>IFERROR(IF(EXACT(H$7,"Tous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courbes="&amp;VLOOKUP(H$7,Data_TypeGTYF,2,FALSE)&amp;";", IntrantScenario!$B$7, IntrantScenario!$B$10,"2", "6")/5,_xll.Woodstock.Analyst.Xcel.UDFs.GetIndicatorValue($A116, "5 Famille de courbes="&amp;VLOOKUP(H$7,Data_TypeGTYF,2,FALSE)&amp;";", IntrantScenario!$B$7, IntrantScenario!$B$10,VLOOKUP($A$5,Periode,2,FALSE))/5)),0)</f>
        <v>0</v>
      </c>
      <c r="I116" s="79">
        <f>IFERROR(IF(EXACT(I$7,"Tous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courbes="&amp;VLOOKUP(I$7,Data_TypeGTYF,2,FALSE)&amp;";", IntrantScenario!$B$7, IntrantScenario!$B$10,"2", "6")/5,_xll.Woodstock.Analyst.Xcel.UDFs.GetIndicatorValue($A116, "5 Famille de courbes="&amp;VLOOKUP(I$7,Data_TypeGTYF,2,FALSE)&amp;";", IntrantScenario!$B$7, IntrantScenario!$B$10,VLOOKUP($A$5,Periode,2,FALSE))/5)),0)</f>
        <v>0</v>
      </c>
      <c r="J116" s="79">
        <f>IFERROR(IF(EXACT(J$7,"Tous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courbes="&amp;VLOOKUP(J$7,Data_TypeGTYF,2,FALSE)&amp;";", IntrantScenario!$B$7, IntrantScenario!$B$10,"2", "6")/5,_xll.Woodstock.Analyst.Xcel.UDFs.GetIndicatorValue($A116, "5 Famille de courbes="&amp;VLOOKUP(J$7,Data_TypeGTYF,2,FALSE)&amp;";", IntrantScenario!$B$7, IntrantScenario!$B$10,VLOOKUP($A$5,Periode,2,FALSE))/5)),0)</f>
        <v>0</v>
      </c>
      <c r="K116" s="79">
        <f>IFERROR(IF(EXACT(K$7,"Tous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courbes="&amp;VLOOKUP(K$7,Data_TypeGTYF,2,FALSE)&amp;";", IntrantScenario!$B$7, IntrantScenario!$B$10,"2", "6")/5,_xll.Woodstock.Analyst.Xcel.UDFs.GetIndicatorValue($A116, "5 Famille de courbes="&amp;VLOOKUP(K$7,Data_TypeGTYF,2,FALSE)&amp;";", IntrantScenario!$B$7, IntrantScenario!$B$10,VLOOKUP($A$5,Periode,2,FALSE))/5)),0)</f>
        <v>0</v>
      </c>
      <c r="L116" s="79">
        <f>IFERROR(IF(EXACT(L$7,"Tous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courbes="&amp;VLOOKUP(L$7,Data_TypeGTYF,2,FALSE)&amp;";", IntrantScenario!$B$7, IntrantScenario!$B$10,"2", "6")/5,_xll.Woodstock.Analyst.Xcel.UDFs.GetIndicatorValue($A116, "5 Famille de courbes="&amp;VLOOKUP(L$7,Data_TypeGTYF,2,FALSE)&amp;";", IntrantScenario!$B$7, IntrantScenario!$B$10,VLOOKUP($A$5,Periode,2,FALSE))/5)),0)</f>
        <v>0</v>
      </c>
      <c r="M116" s="79">
        <f>IFERROR(IF(EXACT(M$7,"Tous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courbes="&amp;VLOOKUP(M$7,Data_TypeGTYF,2,FALSE)&amp;";", IntrantScenario!$B$7, IntrantScenario!$B$10,"2", "6")/5,_xll.Woodstock.Analyst.Xcel.UDFs.GetIndicatorValue($A116, "5 Famille de courbes="&amp;VLOOKUP(M$7,Data_TypeGTYF,2,FALSE)&amp;";", IntrantScenario!$B$7, IntrantScenario!$B$10,VLOOKUP($A$5,Periode,2,FALSE))/5)),0)</f>
        <v>0</v>
      </c>
      <c r="N116" s="79">
        <f>IFERROR(IF(EXACT(N$7,"Tous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courbes="&amp;VLOOKUP(N$7,Data_TypeGTYF,2,FALSE)&amp;";", IntrantScenario!$B$7, IntrantScenario!$B$10,"2", "6")/5,_xll.Woodstock.Analyst.Xcel.UDFs.GetIndicatorValue($A116, "5 Famille de courbes="&amp;VLOOKUP(N$7,Data_TypeGTYF,2,FALSE)&amp;";", IntrantScenario!$B$7, IntrantScenario!$B$10,VLOOKUP($A$5,Periode,2,FALSE))/5)),0)</f>
        <v>0</v>
      </c>
      <c r="O116" s="79">
        <f>IFERROR(IF(EXACT(O$7,"Tous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courbes="&amp;VLOOKUP(O$7,Data_TypeGTYF,2,FALSE)&amp;";", IntrantScenario!$B$7, IntrantScenario!$B$10,"2", "6")/5,_xll.Woodstock.Analyst.Xcel.UDFs.GetIndicatorValue($A116, "5 Famille de courbes="&amp;VLOOKUP(O$7,Data_TypeGTYF,2,FALSE)&amp;";", IntrantScenario!$B$7, IntrantScenario!$B$10,VLOOKUP($A$5,Periode,2,FALSE))/5)),0)</f>
        <v>0</v>
      </c>
      <c r="P116" s="79">
        <f>IFERROR(IF(EXACT(P$7,"Tous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courbes="&amp;VLOOKUP(P$7,Data_TypeGTYF,2,FALSE)&amp;";", IntrantScenario!$B$7, IntrantScenario!$B$10,"2", "6")/5,_xll.Woodstock.Analyst.Xcel.UDFs.GetIndicatorValue($A116, "5 Famille de courbes="&amp;VLOOKUP(P$7,Data_TypeGTYF,2,FALSE)&amp;";", IntrantScenario!$B$7, IntrantScenario!$B$10,VLOOKUP($A$5,Periode,2,FALSE))/5)),0)</f>
        <v>0</v>
      </c>
    </row>
    <row r="117" spans="1:16" hidden="1" x14ac:dyDescent="0.25">
      <c r="A117" s="327" t="s">
        <v>882</v>
      </c>
      <c r="B117" s="79">
        <f>IFERROR(IF(EXACT(B$7,"Tous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courbes="&amp;VLOOKUP(B$7,Data_TypeGTYF,2,FALSE)&amp;";", IntrantScenario!$B$7, IntrantScenario!$B$10,"2", "6")/5,_xll.Woodstock.Analyst.Xcel.UDFs.GetIndicatorValue($A117, "5 Famille de courbes="&amp;VLOOKUP(B$7,Data_TypeGTYF,2,FALSE)&amp;";", IntrantScenario!$B$7, IntrantScenario!$B$10,VLOOKUP($A$5,Periode,2,FALSE))/5)),0)</f>
        <v>0</v>
      </c>
      <c r="C117" s="79">
        <f>IFERROR(IF(EXACT(C$7,"Tous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courbes="&amp;VLOOKUP(C$7,Data_TypeGTYF,2,FALSE)&amp;";", IntrantScenario!$B$7, IntrantScenario!$B$10,"2", "6")/5,_xll.Woodstock.Analyst.Xcel.UDFs.GetIndicatorValue($A117, "5 Famille de courbes="&amp;VLOOKUP(C$7,Data_TypeGTYF,2,FALSE)&amp;";", IntrantScenario!$B$7, IntrantScenario!$B$10,VLOOKUP($A$5,Periode,2,FALSE))/5)),0)</f>
        <v>0</v>
      </c>
      <c r="D117" s="79">
        <f>IFERROR(IF(EXACT(D$7,"Tous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courbes="&amp;VLOOKUP(D$7,Data_TypeGTYF,2,FALSE)&amp;";", IntrantScenario!$B$7, IntrantScenario!$B$10,"2", "6")/5,_xll.Woodstock.Analyst.Xcel.UDFs.GetIndicatorValue($A117, "5 Famille de courbes="&amp;VLOOKUP(D$7,Data_TypeGTYF,2,FALSE)&amp;";", IntrantScenario!$B$7, IntrantScenario!$B$10,VLOOKUP($A$5,Periode,2,FALSE))/5)),0)</f>
        <v>0</v>
      </c>
      <c r="E117" s="79">
        <f>IFERROR(IF(EXACT(E$7,"Tous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courbes="&amp;VLOOKUP(E$7,Data_TypeGTYF,2,FALSE)&amp;";", IntrantScenario!$B$7, IntrantScenario!$B$10,"2", "6")/5,_xll.Woodstock.Analyst.Xcel.UDFs.GetIndicatorValue($A117, "5 Famille de courbes="&amp;VLOOKUP(E$7,Data_TypeGTYF,2,FALSE)&amp;";", IntrantScenario!$B$7, IntrantScenario!$B$10,VLOOKUP($A$5,Periode,2,FALSE))/5)),0)</f>
        <v>0</v>
      </c>
      <c r="F117" s="79">
        <f>IFERROR(IF(EXACT(F$7,"Tous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courbes="&amp;VLOOKUP(F$7,Data_TypeGTYF,2,FALSE)&amp;";", IntrantScenario!$B$7, IntrantScenario!$B$10,"2", "6")/5,_xll.Woodstock.Analyst.Xcel.UDFs.GetIndicatorValue($A117, "5 Famille de courbes="&amp;VLOOKUP(F$7,Data_TypeGTYF,2,FALSE)&amp;";", IntrantScenario!$B$7, IntrantScenario!$B$10,VLOOKUP($A$5,Periode,2,FALSE))/5)),0)</f>
        <v>0</v>
      </c>
      <c r="G117" s="79">
        <f>IFERROR(IF(EXACT(G$7,"Tous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courbes="&amp;VLOOKUP(G$7,Data_TypeGTYF,2,FALSE)&amp;";", IntrantScenario!$B$7, IntrantScenario!$B$10,"2", "6")/5,_xll.Woodstock.Analyst.Xcel.UDFs.GetIndicatorValue($A117, "5 Famille de courbes="&amp;VLOOKUP(G$7,Data_TypeGTYF,2,FALSE)&amp;";", IntrantScenario!$B$7, IntrantScenario!$B$10,VLOOKUP($A$5,Periode,2,FALSE))/5)),0)</f>
        <v>0</v>
      </c>
      <c r="H117" s="79">
        <f>IFERROR(IF(EXACT(H$7,"Tous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courbes="&amp;VLOOKUP(H$7,Data_TypeGTYF,2,FALSE)&amp;";", IntrantScenario!$B$7, IntrantScenario!$B$10,"2", "6")/5,_xll.Woodstock.Analyst.Xcel.UDFs.GetIndicatorValue($A117, "5 Famille de courbes="&amp;VLOOKUP(H$7,Data_TypeGTYF,2,FALSE)&amp;";", IntrantScenario!$B$7, IntrantScenario!$B$10,VLOOKUP($A$5,Periode,2,FALSE))/5)),0)</f>
        <v>0</v>
      </c>
      <c r="I117" s="79">
        <f>IFERROR(IF(EXACT(I$7,"Tous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courbes="&amp;VLOOKUP(I$7,Data_TypeGTYF,2,FALSE)&amp;";", IntrantScenario!$B$7, IntrantScenario!$B$10,"2", "6")/5,_xll.Woodstock.Analyst.Xcel.UDFs.GetIndicatorValue($A117, "5 Famille de courbes="&amp;VLOOKUP(I$7,Data_TypeGTYF,2,FALSE)&amp;";", IntrantScenario!$B$7, IntrantScenario!$B$10,VLOOKUP($A$5,Periode,2,FALSE))/5)),0)</f>
        <v>0</v>
      </c>
      <c r="J117" s="79">
        <f>IFERROR(IF(EXACT(J$7,"Tous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courbes="&amp;VLOOKUP(J$7,Data_TypeGTYF,2,FALSE)&amp;";", IntrantScenario!$B$7, IntrantScenario!$B$10,"2", "6")/5,_xll.Woodstock.Analyst.Xcel.UDFs.GetIndicatorValue($A117, "5 Famille de courbes="&amp;VLOOKUP(J$7,Data_TypeGTYF,2,FALSE)&amp;";", IntrantScenario!$B$7, IntrantScenario!$B$10,VLOOKUP($A$5,Periode,2,FALSE))/5)),0)</f>
        <v>0</v>
      </c>
      <c r="K117" s="79">
        <f>IFERROR(IF(EXACT(K$7,"Tous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courbes="&amp;VLOOKUP(K$7,Data_TypeGTYF,2,FALSE)&amp;";", IntrantScenario!$B$7, IntrantScenario!$B$10,"2", "6")/5,_xll.Woodstock.Analyst.Xcel.UDFs.GetIndicatorValue($A117, "5 Famille de courbes="&amp;VLOOKUP(K$7,Data_TypeGTYF,2,FALSE)&amp;";", IntrantScenario!$B$7, IntrantScenario!$B$10,VLOOKUP($A$5,Periode,2,FALSE))/5)),0)</f>
        <v>0</v>
      </c>
      <c r="L117" s="79">
        <f>IFERROR(IF(EXACT(L$7,"Tous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courbes="&amp;VLOOKUP(L$7,Data_TypeGTYF,2,FALSE)&amp;";", IntrantScenario!$B$7, IntrantScenario!$B$10,"2", "6")/5,_xll.Woodstock.Analyst.Xcel.UDFs.GetIndicatorValue($A117, "5 Famille de courbes="&amp;VLOOKUP(L$7,Data_TypeGTYF,2,FALSE)&amp;";", IntrantScenario!$B$7, IntrantScenario!$B$10,VLOOKUP($A$5,Periode,2,FALSE))/5)),0)</f>
        <v>0</v>
      </c>
      <c r="M117" s="79">
        <f>IFERROR(IF(EXACT(M$7,"Tous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courbes="&amp;VLOOKUP(M$7,Data_TypeGTYF,2,FALSE)&amp;";", IntrantScenario!$B$7, IntrantScenario!$B$10,"2", "6")/5,_xll.Woodstock.Analyst.Xcel.UDFs.GetIndicatorValue($A117, "5 Famille de courbes="&amp;VLOOKUP(M$7,Data_TypeGTYF,2,FALSE)&amp;";", IntrantScenario!$B$7, IntrantScenario!$B$10,VLOOKUP($A$5,Periode,2,FALSE))/5)),0)</f>
        <v>0</v>
      </c>
      <c r="N117" s="79">
        <f>IFERROR(IF(EXACT(N$7,"Tous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courbes="&amp;VLOOKUP(N$7,Data_TypeGTYF,2,FALSE)&amp;";", IntrantScenario!$B$7, IntrantScenario!$B$10,"2", "6")/5,_xll.Woodstock.Analyst.Xcel.UDFs.GetIndicatorValue($A117, "5 Famille de courbes="&amp;VLOOKUP(N$7,Data_TypeGTYF,2,FALSE)&amp;";", IntrantScenario!$B$7, IntrantScenario!$B$10,VLOOKUP($A$5,Periode,2,FALSE))/5)),0)</f>
        <v>0</v>
      </c>
      <c r="O117" s="79">
        <f>IFERROR(IF(EXACT(O$7,"Tous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courbes="&amp;VLOOKUP(O$7,Data_TypeGTYF,2,FALSE)&amp;";", IntrantScenario!$B$7, IntrantScenario!$B$10,"2", "6")/5,_xll.Woodstock.Analyst.Xcel.UDFs.GetIndicatorValue($A117, "5 Famille de courbes="&amp;VLOOKUP(O$7,Data_TypeGTYF,2,FALSE)&amp;";", IntrantScenario!$B$7, IntrantScenario!$B$10,VLOOKUP($A$5,Periode,2,FALSE))/5)),0)</f>
        <v>0</v>
      </c>
      <c r="P117" s="79">
        <f>IFERROR(IF(EXACT(P$7,"Tous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courbes="&amp;VLOOKUP(P$7,Data_TypeGTYF,2,FALSE)&amp;";", IntrantScenario!$B$7, IntrantScenario!$B$10,"2", "6")/5,_xll.Woodstock.Analyst.Xcel.UDFs.GetIndicatorValue($A117, "5 Famille de courbes="&amp;VLOOKUP(P$7,Data_TypeGTYF,2,FALSE)&amp;";", IntrantScenario!$B$7, IntrantScenario!$B$10,VLOOKUP($A$5,Periode,2,FALSE))/5)),0)</f>
        <v>0</v>
      </c>
    </row>
    <row r="118" spans="1:16" hidden="1" x14ac:dyDescent="0.25">
      <c r="A118" s="327" t="s">
        <v>883</v>
      </c>
      <c r="B118" s="79">
        <f>IFERROR(IF(EXACT(B$7,"Tous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courbes="&amp;VLOOKUP(B$7,Data_TypeGTYF,2,FALSE)&amp;";", IntrantScenario!$B$7, IntrantScenario!$B$10,"2", "6")/5,_xll.Woodstock.Analyst.Xcel.UDFs.GetIndicatorValue($A118, "5 Famille de courbes="&amp;VLOOKUP(B$7,Data_TypeGTYF,2,FALSE)&amp;";", IntrantScenario!$B$7, IntrantScenario!$B$10,VLOOKUP($A$5,Periode,2,FALSE))/5)),0)</f>
        <v>0</v>
      </c>
      <c r="C118" s="79">
        <f>IFERROR(IF(EXACT(C$7,"Tous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courbes="&amp;VLOOKUP(C$7,Data_TypeGTYF,2,FALSE)&amp;";", IntrantScenario!$B$7, IntrantScenario!$B$10,"2", "6")/5,_xll.Woodstock.Analyst.Xcel.UDFs.GetIndicatorValue($A118, "5 Famille de courbes="&amp;VLOOKUP(C$7,Data_TypeGTYF,2,FALSE)&amp;";", IntrantScenario!$B$7, IntrantScenario!$B$10,VLOOKUP($A$5,Periode,2,FALSE))/5)),0)</f>
        <v>0</v>
      </c>
      <c r="D118" s="79">
        <f>IFERROR(IF(EXACT(D$7,"Tous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courbes="&amp;VLOOKUP(D$7,Data_TypeGTYF,2,FALSE)&amp;";", IntrantScenario!$B$7, IntrantScenario!$B$10,"2", "6")/5,_xll.Woodstock.Analyst.Xcel.UDFs.GetIndicatorValue($A118, "5 Famille de courbes="&amp;VLOOKUP(D$7,Data_TypeGTYF,2,FALSE)&amp;";", IntrantScenario!$B$7, IntrantScenario!$B$10,VLOOKUP($A$5,Periode,2,FALSE))/5)),0)</f>
        <v>0</v>
      </c>
      <c r="E118" s="79">
        <f>IFERROR(IF(EXACT(E$7,"Tous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courbes="&amp;VLOOKUP(E$7,Data_TypeGTYF,2,FALSE)&amp;";", IntrantScenario!$B$7, IntrantScenario!$B$10,"2", "6")/5,_xll.Woodstock.Analyst.Xcel.UDFs.GetIndicatorValue($A118, "5 Famille de courbes="&amp;VLOOKUP(E$7,Data_TypeGTYF,2,FALSE)&amp;";", IntrantScenario!$B$7, IntrantScenario!$B$10,VLOOKUP($A$5,Periode,2,FALSE))/5)),0)</f>
        <v>0</v>
      </c>
      <c r="F118" s="79">
        <f>IFERROR(IF(EXACT(F$7,"Tous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courbes="&amp;VLOOKUP(F$7,Data_TypeGTYF,2,FALSE)&amp;";", IntrantScenario!$B$7, IntrantScenario!$B$10,"2", "6")/5,_xll.Woodstock.Analyst.Xcel.UDFs.GetIndicatorValue($A118, "5 Famille de courbes="&amp;VLOOKUP(F$7,Data_TypeGTYF,2,FALSE)&amp;";", IntrantScenario!$B$7, IntrantScenario!$B$10,VLOOKUP($A$5,Periode,2,FALSE))/5)),0)</f>
        <v>0</v>
      </c>
      <c r="G118" s="79">
        <f>IFERROR(IF(EXACT(G$7,"Tous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courbes="&amp;VLOOKUP(G$7,Data_TypeGTYF,2,FALSE)&amp;";", IntrantScenario!$B$7, IntrantScenario!$B$10,"2", "6")/5,_xll.Woodstock.Analyst.Xcel.UDFs.GetIndicatorValue($A118, "5 Famille de courbes="&amp;VLOOKUP(G$7,Data_TypeGTYF,2,FALSE)&amp;";", IntrantScenario!$B$7, IntrantScenario!$B$10,VLOOKUP($A$5,Periode,2,FALSE))/5)),0)</f>
        <v>0</v>
      </c>
      <c r="H118" s="79">
        <f>IFERROR(IF(EXACT(H$7,"Tous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courbes="&amp;VLOOKUP(H$7,Data_TypeGTYF,2,FALSE)&amp;";", IntrantScenario!$B$7, IntrantScenario!$B$10,"2", "6")/5,_xll.Woodstock.Analyst.Xcel.UDFs.GetIndicatorValue($A118, "5 Famille de courbes="&amp;VLOOKUP(H$7,Data_TypeGTYF,2,FALSE)&amp;";", IntrantScenario!$B$7, IntrantScenario!$B$10,VLOOKUP($A$5,Periode,2,FALSE))/5)),0)</f>
        <v>0</v>
      </c>
      <c r="I118" s="79">
        <f>IFERROR(IF(EXACT(I$7,"Tous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courbes="&amp;VLOOKUP(I$7,Data_TypeGTYF,2,FALSE)&amp;";", IntrantScenario!$B$7, IntrantScenario!$B$10,"2", "6")/5,_xll.Woodstock.Analyst.Xcel.UDFs.GetIndicatorValue($A118, "5 Famille de courbes="&amp;VLOOKUP(I$7,Data_TypeGTYF,2,FALSE)&amp;";", IntrantScenario!$B$7, IntrantScenario!$B$10,VLOOKUP($A$5,Periode,2,FALSE))/5)),0)</f>
        <v>0</v>
      </c>
      <c r="J118" s="79">
        <f>IFERROR(IF(EXACT(J$7,"Tous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courbes="&amp;VLOOKUP(J$7,Data_TypeGTYF,2,FALSE)&amp;";", IntrantScenario!$B$7, IntrantScenario!$B$10,"2", "6")/5,_xll.Woodstock.Analyst.Xcel.UDFs.GetIndicatorValue($A118, "5 Famille de courbes="&amp;VLOOKUP(J$7,Data_TypeGTYF,2,FALSE)&amp;";", IntrantScenario!$B$7, IntrantScenario!$B$10,VLOOKUP($A$5,Periode,2,FALSE))/5)),0)</f>
        <v>0</v>
      </c>
      <c r="K118" s="79">
        <f>IFERROR(IF(EXACT(K$7,"Tous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courbes="&amp;VLOOKUP(K$7,Data_TypeGTYF,2,FALSE)&amp;";", IntrantScenario!$B$7, IntrantScenario!$B$10,"2", "6")/5,_xll.Woodstock.Analyst.Xcel.UDFs.GetIndicatorValue($A118, "5 Famille de courbes="&amp;VLOOKUP(K$7,Data_TypeGTYF,2,FALSE)&amp;";", IntrantScenario!$B$7, IntrantScenario!$B$10,VLOOKUP($A$5,Periode,2,FALSE))/5)),0)</f>
        <v>0</v>
      </c>
      <c r="L118" s="79">
        <f>IFERROR(IF(EXACT(L$7,"Tous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courbes="&amp;VLOOKUP(L$7,Data_TypeGTYF,2,FALSE)&amp;";", IntrantScenario!$B$7, IntrantScenario!$B$10,"2", "6")/5,_xll.Woodstock.Analyst.Xcel.UDFs.GetIndicatorValue($A118, "5 Famille de courbes="&amp;VLOOKUP(L$7,Data_TypeGTYF,2,FALSE)&amp;";", IntrantScenario!$B$7, IntrantScenario!$B$10,VLOOKUP($A$5,Periode,2,FALSE))/5)),0)</f>
        <v>0</v>
      </c>
      <c r="M118" s="79">
        <f>IFERROR(IF(EXACT(M$7,"Tous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courbes="&amp;VLOOKUP(M$7,Data_TypeGTYF,2,FALSE)&amp;";", IntrantScenario!$B$7, IntrantScenario!$B$10,"2", "6")/5,_xll.Woodstock.Analyst.Xcel.UDFs.GetIndicatorValue($A118, "5 Famille de courbes="&amp;VLOOKUP(M$7,Data_TypeGTYF,2,FALSE)&amp;";", IntrantScenario!$B$7, IntrantScenario!$B$10,VLOOKUP($A$5,Periode,2,FALSE))/5)),0)</f>
        <v>0</v>
      </c>
      <c r="N118" s="79">
        <f>IFERROR(IF(EXACT(N$7,"Tous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courbes="&amp;VLOOKUP(N$7,Data_TypeGTYF,2,FALSE)&amp;";", IntrantScenario!$B$7, IntrantScenario!$B$10,"2", "6")/5,_xll.Woodstock.Analyst.Xcel.UDFs.GetIndicatorValue($A118, "5 Famille de courbes="&amp;VLOOKUP(N$7,Data_TypeGTYF,2,FALSE)&amp;";", IntrantScenario!$B$7, IntrantScenario!$B$10,VLOOKUP($A$5,Periode,2,FALSE))/5)),0)</f>
        <v>0</v>
      </c>
      <c r="O118" s="79">
        <f>IFERROR(IF(EXACT(O$7,"Tous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courbes="&amp;VLOOKUP(O$7,Data_TypeGTYF,2,FALSE)&amp;";", IntrantScenario!$B$7, IntrantScenario!$B$10,"2", "6")/5,_xll.Woodstock.Analyst.Xcel.UDFs.GetIndicatorValue($A118, "5 Famille de courbes="&amp;VLOOKUP(O$7,Data_TypeGTYF,2,FALSE)&amp;";", IntrantScenario!$B$7, IntrantScenario!$B$10,VLOOKUP($A$5,Periode,2,FALSE))/5)),0)</f>
        <v>0</v>
      </c>
      <c r="P118" s="79">
        <f>IFERROR(IF(EXACT(P$7,"Tous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courbes="&amp;VLOOKUP(P$7,Data_TypeGTYF,2,FALSE)&amp;";", IntrantScenario!$B$7, IntrantScenario!$B$10,"2", "6")/5,_xll.Woodstock.Analyst.Xcel.UDFs.GetIndicatorValue($A118, "5 Famille de courbes="&amp;VLOOKUP(P$7,Data_TypeGTYF,2,FALSE)&amp;";", IntrantScenario!$B$7, IntrantScenario!$B$10,VLOOKUP($A$5,Periode,2,FALSE))/5)),0)</f>
        <v>0</v>
      </c>
    </row>
    <row r="119" spans="1:16" hidden="1" x14ac:dyDescent="0.25">
      <c r="A119" s="327" t="s">
        <v>884</v>
      </c>
      <c r="B119" s="79">
        <f>IFERROR(IF(EXACT(B$7,"Tous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courbes="&amp;VLOOKUP(B$7,Data_TypeGTYF,2,FALSE)&amp;";", IntrantScenario!$B$7, IntrantScenario!$B$10,"2", "6")/5,_xll.Woodstock.Analyst.Xcel.UDFs.GetIndicatorValue($A119, "5 Famille de courbes="&amp;VLOOKUP(B$7,Data_TypeGTYF,2,FALSE)&amp;";", IntrantScenario!$B$7, IntrantScenario!$B$10,VLOOKUP($A$5,Periode,2,FALSE))/5)),0)</f>
        <v>0</v>
      </c>
      <c r="C119" s="79">
        <f>IFERROR(IF(EXACT(C$7,"Tous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courbes="&amp;VLOOKUP(C$7,Data_TypeGTYF,2,FALSE)&amp;";", IntrantScenario!$B$7, IntrantScenario!$B$10,"2", "6")/5,_xll.Woodstock.Analyst.Xcel.UDFs.GetIndicatorValue($A119, "5 Famille de courbes="&amp;VLOOKUP(C$7,Data_TypeGTYF,2,FALSE)&amp;";", IntrantScenario!$B$7, IntrantScenario!$B$10,VLOOKUP($A$5,Periode,2,FALSE))/5)),0)</f>
        <v>0</v>
      </c>
      <c r="D119" s="79">
        <f>IFERROR(IF(EXACT(D$7,"Tous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courbes="&amp;VLOOKUP(D$7,Data_TypeGTYF,2,FALSE)&amp;";", IntrantScenario!$B$7, IntrantScenario!$B$10,"2", "6")/5,_xll.Woodstock.Analyst.Xcel.UDFs.GetIndicatorValue($A119, "5 Famille de courbes="&amp;VLOOKUP(D$7,Data_TypeGTYF,2,FALSE)&amp;";", IntrantScenario!$B$7, IntrantScenario!$B$10,VLOOKUP($A$5,Periode,2,FALSE))/5)),0)</f>
        <v>0</v>
      </c>
      <c r="E119" s="79">
        <f>IFERROR(IF(EXACT(E$7,"Tous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courbes="&amp;VLOOKUP(E$7,Data_TypeGTYF,2,FALSE)&amp;";", IntrantScenario!$B$7, IntrantScenario!$B$10,"2", "6")/5,_xll.Woodstock.Analyst.Xcel.UDFs.GetIndicatorValue($A119, "5 Famille de courbes="&amp;VLOOKUP(E$7,Data_TypeGTYF,2,FALSE)&amp;";", IntrantScenario!$B$7, IntrantScenario!$B$10,VLOOKUP($A$5,Periode,2,FALSE))/5)),0)</f>
        <v>0</v>
      </c>
      <c r="F119" s="79">
        <f>IFERROR(IF(EXACT(F$7,"Tous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courbes="&amp;VLOOKUP(F$7,Data_TypeGTYF,2,FALSE)&amp;";", IntrantScenario!$B$7, IntrantScenario!$B$10,"2", "6")/5,_xll.Woodstock.Analyst.Xcel.UDFs.GetIndicatorValue($A119, "5 Famille de courbes="&amp;VLOOKUP(F$7,Data_TypeGTYF,2,FALSE)&amp;";", IntrantScenario!$B$7, IntrantScenario!$B$10,VLOOKUP($A$5,Periode,2,FALSE))/5)),0)</f>
        <v>0</v>
      </c>
      <c r="G119" s="79">
        <f>IFERROR(IF(EXACT(G$7,"Tous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courbes="&amp;VLOOKUP(G$7,Data_TypeGTYF,2,FALSE)&amp;";", IntrantScenario!$B$7, IntrantScenario!$B$10,"2", "6")/5,_xll.Woodstock.Analyst.Xcel.UDFs.GetIndicatorValue($A119, "5 Famille de courbes="&amp;VLOOKUP(G$7,Data_TypeGTYF,2,FALSE)&amp;";", IntrantScenario!$B$7, IntrantScenario!$B$10,VLOOKUP($A$5,Periode,2,FALSE))/5)),0)</f>
        <v>0</v>
      </c>
      <c r="H119" s="79">
        <f>IFERROR(IF(EXACT(H$7,"Tous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courbes="&amp;VLOOKUP(H$7,Data_TypeGTYF,2,FALSE)&amp;";", IntrantScenario!$B$7, IntrantScenario!$B$10,"2", "6")/5,_xll.Woodstock.Analyst.Xcel.UDFs.GetIndicatorValue($A119, "5 Famille de courbes="&amp;VLOOKUP(H$7,Data_TypeGTYF,2,FALSE)&amp;";", IntrantScenario!$B$7, IntrantScenario!$B$10,VLOOKUP($A$5,Periode,2,FALSE))/5)),0)</f>
        <v>0</v>
      </c>
      <c r="I119" s="79">
        <f>IFERROR(IF(EXACT(I$7,"Tous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courbes="&amp;VLOOKUP(I$7,Data_TypeGTYF,2,FALSE)&amp;";", IntrantScenario!$B$7, IntrantScenario!$B$10,"2", "6")/5,_xll.Woodstock.Analyst.Xcel.UDFs.GetIndicatorValue($A119, "5 Famille de courbes="&amp;VLOOKUP(I$7,Data_TypeGTYF,2,FALSE)&amp;";", IntrantScenario!$B$7, IntrantScenario!$B$10,VLOOKUP($A$5,Periode,2,FALSE))/5)),0)</f>
        <v>0</v>
      </c>
      <c r="J119" s="79">
        <f>IFERROR(IF(EXACT(J$7,"Tous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courbes="&amp;VLOOKUP(J$7,Data_TypeGTYF,2,FALSE)&amp;";", IntrantScenario!$B$7, IntrantScenario!$B$10,"2", "6")/5,_xll.Woodstock.Analyst.Xcel.UDFs.GetIndicatorValue($A119, "5 Famille de courbes="&amp;VLOOKUP(J$7,Data_TypeGTYF,2,FALSE)&amp;";", IntrantScenario!$B$7, IntrantScenario!$B$10,VLOOKUP($A$5,Periode,2,FALSE))/5)),0)</f>
        <v>0</v>
      </c>
      <c r="K119" s="79">
        <f>IFERROR(IF(EXACT(K$7,"Tous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courbes="&amp;VLOOKUP(K$7,Data_TypeGTYF,2,FALSE)&amp;";", IntrantScenario!$B$7, IntrantScenario!$B$10,"2", "6")/5,_xll.Woodstock.Analyst.Xcel.UDFs.GetIndicatorValue($A119, "5 Famille de courbes="&amp;VLOOKUP(K$7,Data_TypeGTYF,2,FALSE)&amp;";", IntrantScenario!$B$7, IntrantScenario!$B$10,VLOOKUP($A$5,Periode,2,FALSE))/5)),0)</f>
        <v>0</v>
      </c>
      <c r="L119" s="79">
        <f>IFERROR(IF(EXACT(L$7,"Tous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courbes="&amp;VLOOKUP(L$7,Data_TypeGTYF,2,FALSE)&amp;";", IntrantScenario!$B$7, IntrantScenario!$B$10,"2", "6")/5,_xll.Woodstock.Analyst.Xcel.UDFs.GetIndicatorValue($A119, "5 Famille de courbes="&amp;VLOOKUP(L$7,Data_TypeGTYF,2,FALSE)&amp;";", IntrantScenario!$B$7, IntrantScenario!$B$10,VLOOKUP($A$5,Periode,2,FALSE))/5)),0)</f>
        <v>0</v>
      </c>
      <c r="M119" s="79">
        <f>IFERROR(IF(EXACT(M$7,"Tous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courbes="&amp;VLOOKUP(M$7,Data_TypeGTYF,2,FALSE)&amp;";", IntrantScenario!$B$7, IntrantScenario!$B$10,"2", "6")/5,_xll.Woodstock.Analyst.Xcel.UDFs.GetIndicatorValue($A119, "5 Famille de courbes="&amp;VLOOKUP(M$7,Data_TypeGTYF,2,FALSE)&amp;";", IntrantScenario!$B$7, IntrantScenario!$B$10,VLOOKUP($A$5,Periode,2,FALSE))/5)),0)</f>
        <v>0</v>
      </c>
      <c r="N119" s="79">
        <f>IFERROR(IF(EXACT(N$7,"Tous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courbes="&amp;VLOOKUP(N$7,Data_TypeGTYF,2,FALSE)&amp;";", IntrantScenario!$B$7, IntrantScenario!$B$10,"2", "6")/5,_xll.Woodstock.Analyst.Xcel.UDFs.GetIndicatorValue($A119, "5 Famille de courbes="&amp;VLOOKUP(N$7,Data_TypeGTYF,2,FALSE)&amp;";", IntrantScenario!$B$7, IntrantScenario!$B$10,VLOOKUP($A$5,Periode,2,FALSE))/5)),0)</f>
        <v>0</v>
      </c>
      <c r="O119" s="79">
        <f>IFERROR(IF(EXACT(O$7,"Tous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courbes="&amp;VLOOKUP(O$7,Data_TypeGTYF,2,FALSE)&amp;";", IntrantScenario!$B$7, IntrantScenario!$B$10,"2", "6")/5,_xll.Woodstock.Analyst.Xcel.UDFs.GetIndicatorValue($A119, "5 Famille de courbes="&amp;VLOOKUP(O$7,Data_TypeGTYF,2,FALSE)&amp;";", IntrantScenario!$B$7, IntrantScenario!$B$10,VLOOKUP($A$5,Periode,2,FALSE))/5)),0)</f>
        <v>0</v>
      </c>
      <c r="P119" s="79">
        <f>IFERROR(IF(EXACT(P$7,"Tous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courbes="&amp;VLOOKUP(P$7,Data_TypeGTYF,2,FALSE)&amp;";", IntrantScenario!$B$7, IntrantScenario!$B$10,"2", "6")/5,_xll.Woodstock.Analyst.Xcel.UDFs.GetIndicatorValue($A119, "5 Famille de courbes="&amp;VLOOKUP(P$7,Data_TypeGTYF,2,FALSE)&amp;";", IntrantScenario!$B$7, IntrantScenario!$B$10,VLOOKUP($A$5,Periode,2,FALSE))/5)),0)</f>
        <v>0</v>
      </c>
    </row>
    <row r="120" spans="1:16" hidden="1" x14ac:dyDescent="0.25">
      <c r="A120" s="327" t="s">
        <v>885</v>
      </c>
      <c r="B120" s="79">
        <f>IFERROR(IF(EXACT(B$7,"Tous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courbes="&amp;VLOOKUP(B$7,Data_TypeGTYF,2,FALSE)&amp;";", IntrantScenario!$B$7, IntrantScenario!$B$10,"2", "6")/5,_xll.Woodstock.Analyst.Xcel.UDFs.GetIndicatorValue($A120, "5 Famille de courbes="&amp;VLOOKUP(B$7,Data_TypeGTYF,2,FALSE)&amp;";", IntrantScenario!$B$7, IntrantScenario!$B$10,VLOOKUP($A$5,Periode,2,FALSE))/5)),0)</f>
        <v>0</v>
      </c>
      <c r="C120" s="79">
        <f>IFERROR(IF(EXACT(C$7,"Tous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courbes="&amp;VLOOKUP(C$7,Data_TypeGTYF,2,FALSE)&amp;";", IntrantScenario!$B$7, IntrantScenario!$B$10,"2", "6")/5,_xll.Woodstock.Analyst.Xcel.UDFs.GetIndicatorValue($A120, "5 Famille de courbes="&amp;VLOOKUP(C$7,Data_TypeGTYF,2,FALSE)&amp;";", IntrantScenario!$B$7, IntrantScenario!$B$10,VLOOKUP($A$5,Periode,2,FALSE))/5)),0)</f>
        <v>0</v>
      </c>
      <c r="D120" s="79">
        <f>IFERROR(IF(EXACT(D$7,"Tous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courbes="&amp;VLOOKUP(D$7,Data_TypeGTYF,2,FALSE)&amp;";", IntrantScenario!$B$7, IntrantScenario!$B$10,"2", "6")/5,_xll.Woodstock.Analyst.Xcel.UDFs.GetIndicatorValue($A120, "5 Famille de courbes="&amp;VLOOKUP(D$7,Data_TypeGTYF,2,FALSE)&amp;";", IntrantScenario!$B$7, IntrantScenario!$B$10,VLOOKUP($A$5,Periode,2,FALSE))/5)),0)</f>
        <v>0</v>
      </c>
      <c r="E120" s="79">
        <f>IFERROR(IF(EXACT(E$7,"Tous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courbes="&amp;VLOOKUP(E$7,Data_TypeGTYF,2,FALSE)&amp;";", IntrantScenario!$B$7, IntrantScenario!$B$10,"2", "6")/5,_xll.Woodstock.Analyst.Xcel.UDFs.GetIndicatorValue($A120, "5 Famille de courbes="&amp;VLOOKUP(E$7,Data_TypeGTYF,2,FALSE)&amp;";", IntrantScenario!$B$7, IntrantScenario!$B$10,VLOOKUP($A$5,Periode,2,FALSE))/5)),0)</f>
        <v>0</v>
      </c>
      <c r="F120" s="79">
        <f>IFERROR(IF(EXACT(F$7,"Tous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courbes="&amp;VLOOKUP(F$7,Data_TypeGTYF,2,FALSE)&amp;";", IntrantScenario!$B$7, IntrantScenario!$B$10,"2", "6")/5,_xll.Woodstock.Analyst.Xcel.UDFs.GetIndicatorValue($A120, "5 Famille de courbes="&amp;VLOOKUP(F$7,Data_TypeGTYF,2,FALSE)&amp;";", IntrantScenario!$B$7, IntrantScenario!$B$10,VLOOKUP($A$5,Periode,2,FALSE))/5)),0)</f>
        <v>0</v>
      </c>
      <c r="G120" s="79">
        <f>IFERROR(IF(EXACT(G$7,"Tous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courbes="&amp;VLOOKUP(G$7,Data_TypeGTYF,2,FALSE)&amp;";", IntrantScenario!$B$7, IntrantScenario!$B$10,"2", "6")/5,_xll.Woodstock.Analyst.Xcel.UDFs.GetIndicatorValue($A120, "5 Famille de courbes="&amp;VLOOKUP(G$7,Data_TypeGTYF,2,FALSE)&amp;";", IntrantScenario!$B$7, IntrantScenario!$B$10,VLOOKUP($A$5,Periode,2,FALSE))/5)),0)</f>
        <v>0</v>
      </c>
      <c r="H120" s="79">
        <f>IFERROR(IF(EXACT(H$7,"Tous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courbes="&amp;VLOOKUP(H$7,Data_TypeGTYF,2,FALSE)&amp;";", IntrantScenario!$B$7, IntrantScenario!$B$10,"2", "6")/5,_xll.Woodstock.Analyst.Xcel.UDFs.GetIndicatorValue($A120, "5 Famille de courbes="&amp;VLOOKUP(H$7,Data_TypeGTYF,2,FALSE)&amp;";", IntrantScenario!$B$7, IntrantScenario!$B$10,VLOOKUP($A$5,Periode,2,FALSE))/5)),0)</f>
        <v>0</v>
      </c>
      <c r="I120" s="79">
        <f>IFERROR(IF(EXACT(I$7,"Tous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courbes="&amp;VLOOKUP(I$7,Data_TypeGTYF,2,FALSE)&amp;";", IntrantScenario!$B$7, IntrantScenario!$B$10,"2", "6")/5,_xll.Woodstock.Analyst.Xcel.UDFs.GetIndicatorValue($A120, "5 Famille de courbes="&amp;VLOOKUP(I$7,Data_TypeGTYF,2,FALSE)&amp;";", IntrantScenario!$B$7, IntrantScenario!$B$10,VLOOKUP($A$5,Periode,2,FALSE))/5)),0)</f>
        <v>0</v>
      </c>
      <c r="J120" s="79">
        <f>IFERROR(IF(EXACT(J$7,"Tous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courbes="&amp;VLOOKUP(J$7,Data_TypeGTYF,2,FALSE)&amp;";", IntrantScenario!$B$7, IntrantScenario!$B$10,"2", "6")/5,_xll.Woodstock.Analyst.Xcel.UDFs.GetIndicatorValue($A120, "5 Famille de courbes="&amp;VLOOKUP(J$7,Data_TypeGTYF,2,FALSE)&amp;";", IntrantScenario!$B$7, IntrantScenario!$B$10,VLOOKUP($A$5,Periode,2,FALSE))/5)),0)</f>
        <v>0</v>
      </c>
      <c r="K120" s="79">
        <f>IFERROR(IF(EXACT(K$7,"Tous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courbes="&amp;VLOOKUP(K$7,Data_TypeGTYF,2,FALSE)&amp;";", IntrantScenario!$B$7, IntrantScenario!$B$10,"2", "6")/5,_xll.Woodstock.Analyst.Xcel.UDFs.GetIndicatorValue($A120, "5 Famille de courbes="&amp;VLOOKUP(K$7,Data_TypeGTYF,2,FALSE)&amp;";", IntrantScenario!$B$7, IntrantScenario!$B$10,VLOOKUP($A$5,Periode,2,FALSE))/5)),0)</f>
        <v>0</v>
      </c>
      <c r="L120" s="79">
        <f>IFERROR(IF(EXACT(L$7,"Tous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courbes="&amp;VLOOKUP(L$7,Data_TypeGTYF,2,FALSE)&amp;";", IntrantScenario!$B$7, IntrantScenario!$B$10,"2", "6")/5,_xll.Woodstock.Analyst.Xcel.UDFs.GetIndicatorValue($A120, "5 Famille de courbes="&amp;VLOOKUP(L$7,Data_TypeGTYF,2,FALSE)&amp;";", IntrantScenario!$B$7, IntrantScenario!$B$10,VLOOKUP($A$5,Periode,2,FALSE))/5)),0)</f>
        <v>0</v>
      </c>
      <c r="M120" s="79">
        <f>IFERROR(IF(EXACT(M$7,"Tous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courbes="&amp;VLOOKUP(M$7,Data_TypeGTYF,2,FALSE)&amp;";", IntrantScenario!$B$7, IntrantScenario!$B$10,"2", "6")/5,_xll.Woodstock.Analyst.Xcel.UDFs.GetIndicatorValue($A120, "5 Famille de courbes="&amp;VLOOKUP(M$7,Data_TypeGTYF,2,FALSE)&amp;";", IntrantScenario!$B$7, IntrantScenario!$B$10,VLOOKUP($A$5,Periode,2,FALSE))/5)),0)</f>
        <v>0</v>
      </c>
      <c r="N120" s="79">
        <f>IFERROR(IF(EXACT(N$7,"Tous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courbes="&amp;VLOOKUP(N$7,Data_TypeGTYF,2,FALSE)&amp;";", IntrantScenario!$B$7, IntrantScenario!$B$10,"2", "6")/5,_xll.Woodstock.Analyst.Xcel.UDFs.GetIndicatorValue($A120, "5 Famille de courbes="&amp;VLOOKUP(N$7,Data_TypeGTYF,2,FALSE)&amp;";", IntrantScenario!$B$7, IntrantScenario!$B$10,VLOOKUP($A$5,Periode,2,FALSE))/5)),0)</f>
        <v>0</v>
      </c>
      <c r="O120" s="79">
        <f>IFERROR(IF(EXACT(O$7,"Tous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courbes="&amp;VLOOKUP(O$7,Data_TypeGTYF,2,FALSE)&amp;";", IntrantScenario!$B$7, IntrantScenario!$B$10,"2", "6")/5,_xll.Woodstock.Analyst.Xcel.UDFs.GetIndicatorValue($A120, "5 Famille de courbes="&amp;VLOOKUP(O$7,Data_TypeGTYF,2,FALSE)&amp;";", IntrantScenario!$B$7, IntrantScenario!$B$10,VLOOKUP($A$5,Periode,2,FALSE))/5)),0)</f>
        <v>0</v>
      </c>
      <c r="P120" s="79">
        <f>IFERROR(IF(EXACT(P$7,"Tous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courbes="&amp;VLOOKUP(P$7,Data_TypeGTYF,2,FALSE)&amp;";", IntrantScenario!$B$7, IntrantScenario!$B$10,"2", "6")/5,_xll.Woodstock.Analyst.Xcel.UDFs.GetIndicatorValue($A120, "5 Famille de courbes="&amp;VLOOKUP(P$7,Data_TypeGTYF,2,FALSE)&amp;";", IntrantScenario!$B$7, IntrantScenario!$B$10,VLOOKUP($A$5,Periode,2,FALSE))/5)),0)</f>
        <v>0</v>
      </c>
    </row>
    <row r="121" spans="1:16" hidden="1" x14ac:dyDescent="0.25">
      <c r="A121" s="327" t="s">
        <v>886</v>
      </c>
      <c r="B121" s="79">
        <f>IFERROR(IF(EXACT(B$7,"Tous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courbes="&amp;VLOOKUP(B$7,Data_TypeGTYF,2,FALSE)&amp;";", IntrantScenario!$B$7, IntrantScenario!$B$10,"2", "6")/5,_xll.Woodstock.Analyst.Xcel.UDFs.GetIndicatorValue($A121, "5 Famille de courbes="&amp;VLOOKUP(B$7,Data_TypeGTYF,2,FALSE)&amp;";", IntrantScenario!$B$7, IntrantScenario!$B$10,VLOOKUP($A$5,Periode,2,FALSE))/5)),0)</f>
        <v>0</v>
      </c>
      <c r="C121" s="79">
        <f>IFERROR(IF(EXACT(C$7,"Tous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courbes="&amp;VLOOKUP(C$7,Data_TypeGTYF,2,FALSE)&amp;";", IntrantScenario!$B$7, IntrantScenario!$B$10,"2", "6")/5,_xll.Woodstock.Analyst.Xcel.UDFs.GetIndicatorValue($A121, "5 Famille de courbes="&amp;VLOOKUP(C$7,Data_TypeGTYF,2,FALSE)&amp;";", IntrantScenario!$B$7, IntrantScenario!$B$10,VLOOKUP($A$5,Periode,2,FALSE))/5)),0)</f>
        <v>0</v>
      </c>
      <c r="D121" s="79">
        <f>IFERROR(IF(EXACT(D$7,"Tous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courbes="&amp;VLOOKUP(D$7,Data_TypeGTYF,2,FALSE)&amp;";", IntrantScenario!$B$7, IntrantScenario!$B$10,"2", "6")/5,_xll.Woodstock.Analyst.Xcel.UDFs.GetIndicatorValue($A121, "5 Famille de courbes="&amp;VLOOKUP(D$7,Data_TypeGTYF,2,FALSE)&amp;";", IntrantScenario!$B$7, IntrantScenario!$B$10,VLOOKUP($A$5,Periode,2,FALSE))/5)),0)</f>
        <v>0</v>
      </c>
      <c r="E121" s="79">
        <f>IFERROR(IF(EXACT(E$7,"Tous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courbes="&amp;VLOOKUP(E$7,Data_TypeGTYF,2,FALSE)&amp;";", IntrantScenario!$B$7, IntrantScenario!$B$10,"2", "6")/5,_xll.Woodstock.Analyst.Xcel.UDFs.GetIndicatorValue($A121, "5 Famille de courbes="&amp;VLOOKUP(E$7,Data_TypeGTYF,2,FALSE)&amp;";", IntrantScenario!$B$7, IntrantScenario!$B$10,VLOOKUP($A$5,Periode,2,FALSE))/5)),0)</f>
        <v>0</v>
      </c>
      <c r="F121" s="79">
        <f>IFERROR(IF(EXACT(F$7,"Tous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courbes="&amp;VLOOKUP(F$7,Data_TypeGTYF,2,FALSE)&amp;";", IntrantScenario!$B$7, IntrantScenario!$B$10,"2", "6")/5,_xll.Woodstock.Analyst.Xcel.UDFs.GetIndicatorValue($A121, "5 Famille de courbes="&amp;VLOOKUP(F$7,Data_TypeGTYF,2,FALSE)&amp;";", IntrantScenario!$B$7, IntrantScenario!$B$10,VLOOKUP($A$5,Periode,2,FALSE))/5)),0)</f>
        <v>0</v>
      </c>
      <c r="G121" s="79">
        <f>IFERROR(IF(EXACT(G$7,"Tous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courbes="&amp;VLOOKUP(G$7,Data_TypeGTYF,2,FALSE)&amp;";", IntrantScenario!$B$7, IntrantScenario!$B$10,"2", "6")/5,_xll.Woodstock.Analyst.Xcel.UDFs.GetIndicatorValue($A121, "5 Famille de courbes="&amp;VLOOKUP(G$7,Data_TypeGTYF,2,FALSE)&amp;";", IntrantScenario!$B$7, IntrantScenario!$B$10,VLOOKUP($A$5,Periode,2,FALSE))/5)),0)</f>
        <v>0</v>
      </c>
      <c r="H121" s="79">
        <f>IFERROR(IF(EXACT(H$7,"Tous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courbes="&amp;VLOOKUP(H$7,Data_TypeGTYF,2,FALSE)&amp;";", IntrantScenario!$B$7, IntrantScenario!$B$10,"2", "6")/5,_xll.Woodstock.Analyst.Xcel.UDFs.GetIndicatorValue($A121, "5 Famille de courbes="&amp;VLOOKUP(H$7,Data_TypeGTYF,2,FALSE)&amp;";", IntrantScenario!$B$7, IntrantScenario!$B$10,VLOOKUP($A$5,Periode,2,FALSE))/5)),0)</f>
        <v>0</v>
      </c>
      <c r="I121" s="79">
        <f>IFERROR(IF(EXACT(I$7,"Tous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courbes="&amp;VLOOKUP(I$7,Data_TypeGTYF,2,FALSE)&amp;";", IntrantScenario!$B$7, IntrantScenario!$B$10,"2", "6")/5,_xll.Woodstock.Analyst.Xcel.UDFs.GetIndicatorValue($A121, "5 Famille de courbes="&amp;VLOOKUP(I$7,Data_TypeGTYF,2,FALSE)&amp;";", IntrantScenario!$B$7, IntrantScenario!$B$10,VLOOKUP($A$5,Periode,2,FALSE))/5)),0)</f>
        <v>0</v>
      </c>
      <c r="J121" s="79">
        <f>IFERROR(IF(EXACT(J$7,"Tous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courbes="&amp;VLOOKUP(J$7,Data_TypeGTYF,2,FALSE)&amp;";", IntrantScenario!$B$7, IntrantScenario!$B$10,"2", "6")/5,_xll.Woodstock.Analyst.Xcel.UDFs.GetIndicatorValue($A121, "5 Famille de courbes="&amp;VLOOKUP(J$7,Data_TypeGTYF,2,FALSE)&amp;";", IntrantScenario!$B$7, IntrantScenario!$B$10,VLOOKUP($A$5,Periode,2,FALSE))/5)),0)</f>
        <v>0</v>
      </c>
      <c r="K121" s="79">
        <f>IFERROR(IF(EXACT(K$7,"Tous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courbes="&amp;VLOOKUP(K$7,Data_TypeGTYF,2,FALSE)&amp;";", IntrantScenario!$B$7, IntrantScenario!$B$10,"2", "6")/5,_xll.Woodstock.Analyst.Xcel.UDFs.GetIndicatorValue($A121, "5 Famille de courbes="&amp;VLOOKUP(K$7,Data_TypeGTYF,2,FALSE)&amp;";", IntrantScenario!$B$7, IntrantScenario!$B$10,VLOOKUP($A$5,Periode,2,FALSE))/5)),0)</f>
        <v>0</v>
      </c>
      <c r="L121" s="79">
        <f>IFERROR(IF(EXACT(L$7,"Tous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courbes="&amp;VLOOKUP(L$7,Data_TypeGTYF,2,FALSE)&amp;";", IntrantScenario!$B$7, IntrantScenario!$B$10,"2", "6")/5,_xll.Woodstock.Analyst.Xcel.UDFs.GetIndicatorValue($A121, "5 Famille de courbes="&amp;VLOOKUP(L$7,Data_TypeGTYF,2,FALSE)&amp;";", IntrantScenario!$B$7, IntrantScenario!$B$10,VLOOKUP($A$5,Periode,2,FALSE))/5)),0)</f>
        <v>0</v>
      </c>
      <c r="M121" s="79">
        <f>IFERROR(IF(EXACT(M$7,"Tous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courbes="&amp;VLOOKUP(M$7,Data_TypeGTYF,2,FALSE)&amp;";", IntrantScenario!$B$7, IntrantScenario!$B$10,"2", "6")/5,_xll.Woodstock.Analyst.Xcel.UDFs.GetIndicatorValue($A121, "5 Famille de courbes="&amp;VLOOKUP(M$7,Data_TypeGTYF,2,FALSE)&amp;";", IntrantScenario!$B$7, IntrantScenario!$B$10,VLOOKUP($A$5,Periode,2,FALSE))/5)),0)</f>
        <v>0</v>
      </c>
      <c r="N121" s="79">
        <f>IFERROR(IF(EXACT(N$7,"Tous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courbes="&amp;VLOOKUP(N$7,Data_TypeGTYF,2,FALSE)&amp;";", IntrantScenario!$B$7, IntrantScenario!$B$10,"2", "6")/5,_xll.Woodstock.Analyst.Xcel.UDFs.GetIndicatorValue($A121, "5 Famille de courbes="&amp;VLOOKUP(N$7,Data_TypeGTYF,2,FALSE)&amp;";", IntrantScenario!$B$7, IntrantScenario!$B$10,VLOOKUP($A$5,Periode,2,FALSE))/5)),0)</f>
        <v>0</v>
      </c>
      <c r="O121" s="79">
        <f>IFERROR(IF(EXACT(O$7,"Tous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courbes="&amp;VLOOKUP(O$7,Data_TypeGTYF,2,FALSE)&amp;";", IntrantScenario!$B$7, IntrantScenario!$B$10,"2", "6")/5,_xll.Woodstock.Analyst.Xcel.UDFs.GetIndicatorValue($A121, "5 Famille de courbes="&amp;VLOOKUP(O$7,Data_TypeGTYF,2,FALSE)&amp;";", IntrantScenario!$B$7, IntrantScenario!$B$10,VLOOKUP($A$5,Periode,2,FALSE))/5)),0)</f>
        <v>0</v>
      </c>
      <c r="P121" s="79">
        <f>IFERROR(IF(EXACT(P$7,"Tous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courbes="&amp;VLOOKUP(P$7,Data_TypeGTYF,2,FALSE)&amp;";", IntrantScenario!$B$7, IntrantScenario!$B$10,"2", "6")/5,_xll.Woodstock.Analyst.Xcel.UDFs.GetIndicatorValue($A121, "5 Famille de courbes="&amp;VLOOKUP(P$7,Data_TypeGTYF,2,FALSE)&amp;";", IntrantScenario!$B$7, IntrantScenario!$B$10,VLOOKUP($A$5,Periode,2,FALSE))/5)),0)</f>
        <v>0</v>
      </c>
    </row>
    <row r="122" spans="1:16" hidden="1" x14ac:dyDescent="0.25">
      <c r="A122" s="327" t="s">
        <v>887</v>
      </c>
      <c r="B122" s="79">
        <f>IFERROR(IF(EXACT(B$7,"Tous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courbes="&amp;VLOOKUP(B$7,Data_TypeGTYF,2,FALSE)&amp;";", IntrantScenario!$B$7, IntrantScenario!$B$10,"2", "6")/5,_xll.Woodstock.Analyst.Xcel.UDFs.GetIndicatorValue($A122, "5 Famille de courbes="&amp;VLOOKUP(B$7,Data_TypeGTYF,2,FALSE)&amp;";", IntrantScenario!$B$7, IntrantScenario!$B$10,VLOOKUP($A$5,Periode,2,FALSE))/5)),0)</f>
        <v>0</v>
      </c>
      <c r="C122" s="79">
        <f>IFERROR(IF(EXACT(C$7,"Tous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courbes="&amp;VLOOKUP(C$7,Data_TypeGTYF,2,FALSE)&amp;";", IntrantScenario!$B$7, IntrantScenario!$B$10,"2", "6")/5,_xll.Woodstock.Analyst.Xcel.UDFs.GetIndicatorValue($A122, "5 Famille de courbes="&amp;VLOOKUP(C$7,Data_TypeGTYF,2,FALSE)&amp;";", IntrantScenario!$B$7, IntrantScenario!$B$10,VLOOKUP($A$5,Periode,2,FALSE))/5)),0)</f>
        <v>0</v>
      </c>
      <c r="D122" s="79">
        <f>IFERROR(IF(EXACT(D$7,"Tous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courbes="&amp;VLOOKUP(D$7,Data_TypeGTYF,2,FALSE)&amp;";", IntrantScenario!$B$7, IntrantScenario!$B$10,"2", "6")/5,_xll.Woodstock.Analyst.Xcel.UDFs.GetIndicatorValue($A122, "5 Famille de courbes="&amp;VLOOKUP(D$7,Data_TypeGTYF,2,FALSE)&amp;";", IntrantScenario!$B$7, IntrantScenario!$B$10,VLOOKUP($A$5,Periode,2,FALSE))/5)),0)</f>
        <v>0</v>
      </c>
      <c r="E122" s="79">
        <f>IFERROR(IF(EXACT(E$7,"Tous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courbes="&amp;VLOOKUP(E$7,Data_TypeGTYF,2,FALSE)&amp;";", IntrantScenario!$B$7, IntrantScenario!$B$10,"2", "6")/5,_xll.Woodstock.Analyst.Xcel.UDFs.GetIndicatorValue($A122, "5 Famille de courbes="&amp;VLOOKUP(E$7,Data_TypeGTYF,2,FALSE)&amp;";", IntrantScenario!$B$7, IntrantScenario!$B$10,VLOOKUP($A$5,Periode,2,FALSE))/5)),0)</f>
        <v>0</v>
      </c>
      <c r="F122" s="79">
        <f>IFERROR(IF(EXACT(F$7,"Tous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courbes="&amp;VLOOKUP(F$7,Data_TypeGTYF,2,FALSE)&amp;";", IntrantScenario!$B$7, IntrantScenario!$B$10,"2", "6")/5,_xll.Woodstock.Analyst.Xcel.UDFs.GetIndicatorValue($A122, "5 Famille de courbes="&amp;VLOOKUP(F$7,Data_TypeGTYF,2,FALSE)&amp;";", IntrantScenario!$B$7, IntrantScenario!$B$10,VLOOKUP($A$5,Periode,2,FALSE))/5)),0)</f>
        <v>0</v>
      </c>
      <c r="G122" s="79">
        <f>IFERROR(IF(EXACT(G$7,"Tous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courbes="&amp;VLOOKUP(G$7,Data_TypeGTYF,2,FALSE)&amp;";", IntrantScenario!$B$7, IntrantScenario!$B$10,"2", "6")/5,_xll.Woodstock.Analyst.Xcel.UDFs.GetIndicatorValue($A122, "5 Famille de courbes="&amp;VLOOKUP(G$7,Data_TypeGTYF,2,FALSE)&amp;";", IntrantScenario!$B$7, IntrantScenario!$B$10,VLOOKUP($A$5,Periode,2,FALSE))/5)),0)</f>
        <v>0</v>
      </c>
      <c r="H122" s="79">
        <f>IFERROR(IF(EXACT(H$7,"Tous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courbes="&amp;VLOOKUP(H$7,Data_TypeGTYF,2,FALSE)&amp;";", IntrantScenario!$B$7, IntrantScenario!$B$10,"2", "6")/5,_xll.Woodstock.Analyst.Xcel.UDFs.GetIndicatorValue($A122, "5 Famille de courbes="&amp;VLOOKUP(H$7,Data_TypeGTYF,2,FALSE)&amp;";", IntrantScenario!$B$7, IntrantScenario!$B$10,VLOOKUP($A$5,Periode,2,FALSE))/5)),0)</f>
        <v>0</v>
      </c>
      <c r="I122" s="79">
        <f>IFERROR(IF(EXACT(I$7,"Tous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courbes="&amp;VLOOKUP(I$7,Data_TypeGTYF,2,FALSE)&amp;";", IntrantScenario!$B$7, IntrantScenario!$B$10,"2", "6")/5,_xll.Woodstock.Analyst.Xcel.UDFs.GetIndicatorValue($A122, "5 Famille de courbes="&amp;VLOOKUP(I$7,Data_TypeGTYF,2,FALSE)&amp;";", IntrantScenario!$B$7, IntrantScenario!$B$10,VLOOKUP($A$5,Periode,2,FALSE))/5)),0)</f>
        <v>0</v>
      </c>
      <c r="J122" s="79">
        <f>IFERROR(IF(EXACT(J$7,"Tous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courbes="&amp;VLOOKUP(J$7,Data_TypeGTYF,2,FALSE)&amp;";", IntrantScenario!$B$7, IntrantScenario!$B$10,"2", "6")/5,_xll.Woodstock.Analyst.Xcel.UDFs.GetIndicatorValue($A122, "5 Famille de courbes="&amp;VLOOKUP(J$7,Data_TypeGTYF,2,FALSE)&amp;";", IntrantScenario!$B$7, IntrantScenario!$B$10,VLOOKUP($A$5,Periode,2,FALSE))/5)),0)</f>
        <v>0</v>
      </c>
      <c r="K122" s="79">
        <f>IFERROR(IF(EXACT(K$7,"Tous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courbes="&amp;VLOOKUP(K$7,Data_TypeGTYF,2,FALSE)&amp;";", IntrantScenario!$B$7, IntrantScenario!$B$10,"2", "6")/5,_xll.Woodstock.Analyst.Xcel.UDFs.GetIndicatorValue($A122, "5 Famille de courbes="&amp;VLOOKUP(K$7,Data_TypeGTYF,2,FALSE)&amp;";", IntrantScenario!$B$7, IntrantScenario!$B$10,VLOOKUP($A$5,Periode,2,FALSE))/5)),0)</f>
        <v>0</v>
      </c>
      <c r="L122" s="79">
        <f>IFERROR(IF(EXACT(L$7,"Tous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courbes="&amp;VLOOKUP(L$7,Data_TypeGTYF,2,FALSE)&amp;";", IntrantScenario!$B$7, IntrantScenario!$B$10,"2", "6")/5,_xll.Woodstock.Analyst.Xcel.UDFs.GetIndicatorValue($A122, "5 Famille de courbes="&amp;VLOOKUP(L$7,Data_TypeGTYF,2,FALSE)&amp;";", IntrantScenario!$B$7, IntrantScenario!$B$10,VLOOKUP($A$5,Periode,2,FALSE))/5)),0)</f>
        <v>0</v>
      </c>
      <c r="M122" s="79">
        <f>IFERROR(IF(EXACT(M$7,"Tous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courbes="&amp;VLOOKUP(M$7,Data_TypeGTYF,2,FALSE)&amp;";", IntrantScenario!$B$7, IntrantScenario!$B$10,"2", "6")/5,_xll.Woodstock.Analyst.Xcel.UDFs.GetIndicatorValue($A122, "5 Famille de courbes="&amp;VLOOKUP(M$7,Data_TypeGTYF,2,FALSE)&amp;";", IntrantScenario!$B$7, IntrantScenario!$B$10,VLOOKUP($A$5,Periode,2,FALSE))/5)),0)</f>
        <v>0</v>
      </c>
      <c r="N122" s="79">
        <f>IFERROR(IF(EXACT(N$7,"Tous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courbes="&amp;VLOOKUP(N$7,Data_TypeGTYF,2,FALSE)&amp;";", IntrantScenario!$B$7, IntrantScenario!$B$10,"2", "6")/5,_xll.Woodstock.Analyst.Xcel.UDFs.GetIndicatorValue($A122, "5 Famille de courbes="&amp;VLOOKUP(N$7,Data_TypeGTYF,2,FALSE)&amp;";", IntrantScenario!$B$7, IntrantScenario!$B$10,VLOOKUP($A$5,Periode,2,FALSE))/5)),0)</f>
        <v>0</v>
      </c>
      <c r="O122" s="79">
        <f>IFERROR(IF(EXACT(O$7,"Tous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courbes="&amp;VLOOKUP(O$7,Data_TypeGTYF,2,FALSE)&amp;";", IntrantScenario!$B$7, IntrantScenario!$B$10,"2", "6")/5,_xll.Woodstock.Analyst.Xcel.UDFs.GetIndicatorValue($A122, "5 Famille de courbes="&amp;VLOOKUP(O$7,Data_TypeGTYF,2,FALSE)&amp;";", IntrantScenario!$B$7, IntrantScenario!$B$10,VLOOKUP($A$5,Periode,2,FALSE))/5)),0)</f>
        <v>0</v>
      </c>
      <c r="P122" s="79">
        <f>IFERROR(IF(EXACT(P$7,"Tous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courbes="&amp;VLOOKUP(P$7,Data_TypeGTYF,2,FALSE)&amp;";", IntrantScenario!$B$7, IntrantScenario!$B$10,"2", "6")/5,_xll.Woodstock.Analyst.Xcel.UDFs.GetIndicatorValue($A122, "5 Famille de courbes="&amp;VLOOKUP(P$7,Data_TypeGTYF,2,FALSE)&amp;";", IntrantScenario!$B$7, IntrantScenario!$B$10,VLOOKUP($A$5,Periode,2,FALSE))/5)),0)</f>
        <v>0</v>
      </c>
    </row>
    <row r="123" spans="1:16" hidden="1" x14ac:dyDescent="0.25">
      <c r="A123" s="327" t="s">
        <v>888</v>
      </c>
      <c r="B123" s="79">
        <f>IFERROR(IF(EXACT(B$7,"Tous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courbes="&amp;VLOOKUP(B$7,Data_TypeGTYF,2,FALSE)&amp;";", IntrantScenario!$B$7, IntrantScenario!$B$10,"2", "6")/5,_xll.Woodstock.Analyst.Xcel.UDFs.GetIndicatorValue($A123, "5 Famille de courbes="&amp;VLOOKUP(B$7,Data_TypeGTYF,2,FALSE)&amp;";", IntrantScenario!$B$7, IntrantScenario!$B$10,VLOOKUP($A$5,Periode,2,FALSE))/5)),0)</f>
        <v>0</v>
      </c>
      <c r="C123" s="79">
        <f>IFERROR(IF(EXACT(C$7,"Tous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courbes="&amp;VLOOKUP(C$7,Data_TypeGTYF,2,FALSE)&amp;";", IntrantScenario!$B$7, IntrantScenario!$B$10,"2", "6")/5,_xll.Woodstock.Analyst.Xcel.UDFs.GetIndicatorValue($A123, "5 Famille de courbes="&amp;VLOOKUP(C$7,Data_TypeGTYF,2,FALSE)&amp;";", IntrantScenario!$B$7, IntrantScenario!$B$10,VLOOKUP($A$5,Periode,2,FALSE))/5)),0)</f>
        <v>0</v>
      </c>
      <c r="D123" s="79">
        <f>IFERROR(IF(EXACT(D$7,"Tous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courbes="&amp;VLOOKUP(D$7,Data_TypeGTYF,2,FALSE)&amp;";", IntrantScenario!$B$7, IntrantScenario!$B$10,"2", "6")/5,_xll.Woodstock.Analyst.Xcel.UDFs.GetIndicatorValue($A123, "5 Famille de courbes="&amp;VLOOKUP(D$7,Data_TypeGTYF,2,FALSE)&amp;";", IntrantScenario!$B$7, IntrantScenario!$B$10,VLOOKUP($A$5,Periode,2,FALSE))/5)),0)</f>
        <v>0</v>
      </c>
      <c r="E123" s="79">
        <f>IFERROR(IF(EXACT(E$7,"Tous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courbes="&amp;VLOOKUP(E$7,Data_TypeGTYF,2,FALSE)&amp;";", IntrantScenario!$B$7, IntrantScenario!$B$10,"2", "6")/5,_xll.Woodstock.Analyst.Xcel.UDFs.GetIndicatorValue($A123, "5 Famille de courbes="&amp;VLOOKUP(E$7,Data_TypeGTYF,2,FALSE)&amp;";", IntrantScenario!$B$7, IntrantScenario!$B$10,VLOOKUP($A$5,Periode,2,FALSE))/5)),0)</f>
        <v>0</v>
      </c>
      <c r="F123" s="79">
        <f>IFERROR(IF(EXACT(F$7,"Tous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courbes="&amp;VLOOKUP(F$7,Data_TypeGTYF,2,FALSE)&amp;";", IntrantScenario!$B$7, IntrantScenario!$B$10,"2", "6")/5,_xll.Woodstock.Analyst.Xcel.UDFs.GetIndicatorValue($A123, "5 Famille de courbes="&amp;VLOOKUP(F$7,Data_TypeGTYF,2,FALSE)&amp;";", IntrantScenario!$B$7, IntrantScenario!$B$10,VLOOKUP($A$5,Periode,2,FALSE))/5)),0)</f>
        <v>0</v>
      </c>
      <c r="G123" s="79">
        <f>IFERROR(IF(EXACT(G$7,"Tous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courbes="&amp;VLOOKUP(G$7,Data_TypeGTYF,2,FALSE)&amp;";", IntrantScenario!$B$7, IntrantScenario!$B$10,"2", "6")/5,_xll.Woodstock.Analyst.Xcel.UDFs.GetIndicatorValue($A123, "5 Famille de courbes="&amp;VLOOKUP(G$7,Data_TypeGTYF,2,FALSE)&amp;";", IntrantScenario!$B$7, IntrantScenario!$B$10,VLOOKUP($A$5,Periode,2,FALSE))/5)),0)</f>
        <v>0</v>
      </c>
      <c r="H123" s="79">
        <f>IFERROR(IF(EXACT(H$7,"Tous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courbes="&amp;VLOOKUP(H$7,Data_TypeGTYF,2,FALSE)&amp;";", IntrantScenario!$B$7, IntrantScenario!$B$10,"2", "6")/5,_xll.Woodstock.Analyst.Xcel.UDFs.GetIndicatorValue($A123, "5 Famille de courbes="&amp;VLOOKUP(H$7,Data_TypeGTYF,2,FALSE)&amp;";", IntrantScenario!$B$7, IntrantScenario!$B$10,VLOOKUP($A$5,Periode,2,FALSE))/5)),0)</f>
        <v>0</v>
      </c>
      <c r="I123" s="79">
        <f>IFERROR(IF(EXACT(I$7,"Tous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courbes="&amp;VLOOKUP(I$7,Data_TypeGTYF,2,FALSE)&amp;";", IntrantScenario!$B$7, IntrantScenario!$B$10,"2", "6")/5,_xll.Woodstock.Analyst.Xcel.UDFs.GetIndicatorValue($A123, "5 Famille de courbes="&amp;VLOOKUP(I$7,Data_TypeGTYF,2,FALSE)&amp;";", IntrantScenario!$B$7, IntrantScenario!$B$10,VLOOKUP($A$5,Periode,2,FALSE))/5)),0)</f>
        <v>0</v>
      </c>
      <c r="J123" s="79">
        <f>IFERROR(IF(EXACT(J$7,"Tous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courbes="&amp;VLOOKUP(J$7,Data_TypeGTYF,2,FALSE)&amp;";", IntrantScenario!$B$7, IntrantScenario!$B$10,"2", "6")/5,_xll.Woodstock.Analyst.Xcel.UDFs.GetIndicatorValue($A123, "5 Famille de courbes="&amp;VLOOKUP(J$7,Data_TypeGTYF,2,FALSE)&amp;";", IntrantScenario!$B$7, IntrantScenario!$B$10,VLOOKUP($A$5,Periode,2,FALSE))/5)),0)</f>
        <v>0</v>
      </c>
      <c r="K123" s="79">
        <f>IFERROR(IF(EXACT(K$7,"Tous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courbes="&amp;VLOOKUP(K$7,Data_TypeGTYF,2,FALSE)&amp;";", IntrantScenario!$B$7, IntrantScenario!$B$10,"2", "6")/5,_xll.Woodstock.Analyst.Xcel.UDFs.GetIndicatorValue($A123, "5 Famille de courbes="&amp;VLOOKUP(K$7,Data_TypeGTYF,2,FALSE)&amp;";", IntrantScenario!$B$7, IntrantScenario!$B$10,VLOOKUP($A$5,Periode,2,FALSE))/5)),0)</f>
        <v>0</v>
      </c>
      <c r="L123" s="79">
        <f>IFERROR(IF(EXACT(L$7,"Tous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courbes="&amp;VLOOKUP(L$7,Data_TypeGTYF,2,FALSE)&amp;";", IntrantScenario!$B$7, IntrantScenario!$B$10,"2", "6")/5,_xll.Woodstock.Analyst.Xcel.UDFs.GetIndicatorValue($A123, "5 Famille de courbes="&amp;VLOOKUP(L$7,Data_TypeGTYF,2,FALSE)&amp;";", IntrantScenario!$B$7, IntrantScenario!$B$10,VLOOKUP($A$5,Periode,2,FALSE))/5)),0)</f>
        <v>0</v>
      </c>
      <c r="M123" s="79">
        <f>IFERROR(IF(EXACT(M$7,"Tous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courbes="&amp;VLOOKUP(M$7,Data_TypeGTYF,2,FALSE)&amp;";", IntrantScenario!$B$7, IntrantScenario!$B$10,"2", "6")/5,_xll.Woodstock.Analyst.Xcel.UDFs.GetIndicatorValue($A123, "5 Famille de courbes="&amp;VLOOKUP(M$7,Data_TypeGTYF,2,FALSE)&amp;";", IntrantScenario!$B$7, IntrantScenario!$B$10,VLOOKUP($A$5,Periode,2,FALSE))/5)),0)</f>
        <v>0</v>
      </c>
      <c r="N123" s="79">
        <f>IFERROR(IF(EXACT(N$7,"Tous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courbes="&amp;VLOOKUP(N$7,Data_TypeGTYF,2,FALSE)&amp;";", IntrantScenario!$B$7, IntrantScenario!$B$10,"2", "6")/5,_xll.Woodstock.Analyst.Xcel.UDFs.GetIndicatorValue($A123, "5 Famille de courbes="&amp;VLOOKUP(N$7,Data_TypeGTYF,2,FALSE)&amp;";", IntrantScenario!$B$7, IntrantScenario!$B$10,VLOOKUP($A$5,Periode,2,FALSE))/5)),0)</f>
        <v>0</v>
      </c>
      <c r="O123" s="79">
        <f>IFERROR(IF(EXACT(O$7,"Tous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courbes="&amp;VLOOKUP(O$7,Data_TypeGTYF,2,FALSE)&amp;";", IntrantScenario!$B$7, IntrantScenario!$B$10,"2", "6")/5,_xll.Woodstock.Analyst.Xcel.UDFs.GetIndicatorValue($A123, "5 Famille de courbes="&amp;VLOOKUP(O$7,Data_TypeGTYF,2,FALSE)&amp;";", IntrantScenario!$B$7, IntrantScenario!$B$10,VLOOKUP($A$5,Periode,2,FALSE))/5)),0)</f>
        <v>0</v>
      </c>
      <c r="P123" s="79">
        <f>IFERROR(IF(EXACT(P$7,"Tous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courbes="&amp;VLOOKUP(P$7,Data_TypeGTYF,2,FALSE)&amp;";", IntrantScenario!$B$7, IntrantScenario!$B$10,"2", "6")/5,_xll.Woodstock.Analyst.Xcel.UDFs.GetIndicatorValue($A123, "5 Famille de courbes="&amp;VLOOKUP(P$7,Data_TypeGTYF,2,FALSE)&amp;";", IntrantScenario!$B$7, IntrantScenario!$B$10,VLOOKUP($A$5,Periode,2,FALSE))/5)),0)</f>
        <v>0</v>
      </c>
    </row>
    <row r="124" spans="1:16" hidden="1" x14ac:dyDescent="0.25">
      <c r="A124" s="327" t="s">
        <v>889</v>
      </c>
      <c r="B124" s="79">
        <f>IFERROR(IF(EXACT(B$7,"Tous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courbes="&amp;VLOOKUP(B$7,Data_TypeGTYF,2,FALSE)&amp;";", IntrantScenario!$B$7, IntrantScenario!$B$10,"2", "6")/5,_xll.Woodstock.Analyst.Xcel.UDFs.GetIndicatorValue($A124, "5 Famille de courbes="&amp;VLOOKUP(B$7,Data_TypeGTYF,2,FALSE)&amp;";", IntrantScenario!$B$7, IntrantScenario!$B$10,VLOOKUP($A$5,Periode,2,FALSE))/5)),0)</f>
        <v>0</v>
      </c>
      <c r="C124" s="79">
        <f>IFERROR(IF(EXACT(C$7,"Tous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courbes="&amp;VLOOKUP(C$7,Data_TypeGTYF,2,FALSE)&amp;";", IntrantScenario!$B$7, IntrantScenario!$B$10,"2", "6")/5,_xll.Woodstock.Analyst.Xcel.UDFs.GetIndicatorValue($A124, "5 Famille de courbes="&amp;VLOOKUP(C$7,Data_TypeGTYF,2,FALSE)&amp;";", IntrantScenario!$B$7, IntrantScenario!$B$10,VLOOKUP($A$5,Periode,2,FALSE))/5)),0)</f>
        <v>0</v>
      </c>
      <c r="D124" s="79">
        <f>IFERROR(IF(EXACT(D$7,"Tous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courbes="&amp;VLOOKUP(D$7,Data_TypeGTYF,2,FALSE)&amp;";", IntrantScenario!$B$7, IntrantScenario!$B$10,"2", "6")/5,_xll.Woodstock.Analyst.Xcel.UDFs.GetIndicatorValue($A124, "5 Famille de courbes="&amp;VLOOKUP(D$7,Data_TypeGTYF,2,FALSE)&amp;";", IntrantScenario!$B$7, IntrantScenario!$B$10,VLOOKUP($A$5,Periode,2,FALSE))/5)),0)</f>
        <v>0</v>
      </c>
      <c r="E124" s="79">
        <f>IFERROR(IF(EXACT(E$7,"Tous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courbes="&amp;VLOOKUP(E$7,Data_TypeGTYF,2,FALSE)&amp;";", IntrantScenario!$B$7, IntrantScenario!$B$10,"2", "6")/5,_xll.Woodstock.Analyst.Xcel.UDFs.GetIndicatorValue($A124, "5 Famille de courbes="&amp;VLOOKUP(E$7,Data_TypeGTYF,2,FALSE)&amp;";", IntrantScenario!$B$7, IntrantScenario!$B$10,VLOOKUP($A$5,Periode,2,FALSE))/5)),0)</f>
        <v>0</v>
      </c>
      <c r="F124" s="79">
        <f>IFERROR(IF(EXACT(F$7,"Tous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courbes="&amp;VLOOKUP(F$7,Data_TypeGTYF,2,FALSE)&amp;";", IntrantScenario!$B$7, IntrantScenario!$B$10,"2", "6")/5,_xll.Woodstock.Analyst.Xcel.UDFs.GetIndicatorValue($A124, "5 Famille de courbes="&amp;VLOOKUP(F$7,Data_TypeGTYF,2,FALSE)&amp;";", IntrantScenario!$B$7, IntrantScenario!$B$10,VLOOKUP($A$5,Periode,2,FALSE))/5)),0)</f>
        <v>0</v>
      </c>
      <c r="G124" s="79">
        <f>IFERROR(IF(EXACT(G$7,"Tous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courbes="&amp;VLOOKUP(G$7,Data_TypeGTYF,2,FALSE)&amp;";", IntrantScenario!$B$7, IntrantScenario!$B$10,"2", "6")/5,_xll.Woodstock.Analyst.Xcel.UDFs.GetIndicatorValue($A124, "5 Famille de courbes="&amp;VLOOKUP(G$7,Data_TypeGTYF,2,FALSE)&amp;";", IntrantScenario!$B$7, IntrantScenario!$B$10,VLOOKUP($A$5,Periode,2,FALSE))/5)),0)</f>
        <v>0</v>
      </c>
      <c r="H124" s="79">
        <f>IFERROR(IF(EXACT(H$7,"Tous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courbes="&amp;VLOOKUP(H$7,Data_TypeGTYF,2,FALSE)&amp;";", IntrantScenario!$B$7, IntrantScenario!$B$10,"2", "6")/5,_xll.Woodstock.Analyst.Xcel.UDFs.GetIndicatorValue($A124, "5 Famille de courbes="&amp;VLOOKUP(H$7,Data_TypeGTYF,2,FALSE)&amp;";", IntrantScenario!$B$7, IntrantScenario!$B$10,VLOOKUP($A$5,Periode,2,FALSE))/5)),0)</f>
        <v>0</v>
      </c>
      <c r="I124" s="79">
        <f>IFERROR(IF(EXACT(I$7,"Tous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courbes="&amp;VLOOKUP(I$7,Data_TypeGTYF,2,FALSE)&amp;";", IntrantScenario!$B$7, IntrantScenario!$B$10,"2", "6")/5,_xll.Woodstock.Analyst.Xcel.UDFs.GetIndicatorValue($A124, "5 Famille de courbes="&amp;VLOOKUP(I$7,Data_TypeGTYF,2,FALSE)&amp;";", IntrantScenario!$B$7, IntrantScenario!$B$10,VLOOKUP($A$5,Periode,2,FALSE))/5)),0)</f>
        <v>0</v>
      </c>
      <c r="J124" s="79">
        <f>IFERROR(IF(EXACT(J$7,"Tous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courbes="&amp;VLOOKUP(J$7,Data_TypeGTYF,2,FALSE)&amp;";", IntrantScenario!$B$7, IntrantScenario!$B$10,"2", "6")/5,_xll.Woodstock.Analyst.Xcel.UDFs.GetIndicatorValue($A124, "5 Famille de courbes="&amp;VLOOKUP(J$7,Data_TypeGTYF,2,FALSE)&amp;";", IntrantScenario!$B$7, IntrantScenario!$B$10,VLOOKUP($A$5,Periode,2,FALSE))/5)),0)</f>
        <v>0</v>
      </c>
      <c r="K124" s="79">
        <f>IFERROR(IF(EXACT(K$7,"Tous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courbes="&amp;VLOOKUP(K$7,Data_TypeGTYF,2,FALSE)&amp;";", IntrantScenario!$B$7, IntrantScenario!$B$10,"2", "6")/5,_xll.Woodstock.Analyst.Xcel.UDFs.GetIndicatorValue($A124, "5 Famille de courbes="&amp;VLOOKUP(K$7,Data_TypeGTYF,2,FALSE)&amp;";", IntrantScenario!$B$7, IntrantScenario!$B$10,VLOOKUP($A$5,Periode,2,FALSE))/5)),0)</f>
        <v>0</v>
      </c>
      <c r="L124" s="79">
        <f>IFERROR(IF(EXACT(L$7,"Tous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courbes="&amp;VLOOKUP(L$7,Data_TypeGTYF,2,FALSE)&amp;";", IntrantScenario!$B$7, IntrantScenario!$B$10,"2", "6")/5,_xll.Woodstock.Analyst.Xcel.UDFs.GetIndicatorValue($A124, "5 Famille de courbes="&amp;VLOOKUP(L$7,Data_TypeGTYF,2,FALSE)&amp;";", IntrantScenario!$B$7, IntrantScenario!$B$10,VLOOKUP($A$5,Periode,2,FALSE))/5)),0)</f>
        <v>0</v>
      </c>
      <c r="M124" s="79">
        <f>IFERROR(IF(EXACT(M$7,"Tous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courbes="&amp;VLOOKUP(M$7,Data_TypeGTYF,2,FALSE)&amp;";", IntrantScenario!$B$7, IntrantScenario!$B$10,"2", "6")/5,_xll.Woodstock.Analyst.Xcel.UDFs.GetIndicatorValue($A124, "5 Famille de courbes="&amp;VLOOKUP(M$7,Data_TypeGTYF,2,FALSE)&amp;";", IntrantScenario!$B$7, IntrantScenario!$B$10,VLOOKUP($A$5,Periode,2,FALSE))/5)),0)</f>
        <v>0</v>
      </c>
      <c r="N124" s="79">
        <f>IFERROR(IF(EXACT(N$7,"Tous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courbes="&amp;VLOOKUP(N$7,Data_TypeGTYF,2,FALSE)&amp;";", IntrantScenario!$B$7, IntrantScenario!$B$10,"2", "6")/5,_xll.Woodstock.Analyst.Xcel.UDFs.GetIndicatorValue($A124, "5 Famille de courbes="&amp;VLOOKUP(N$7,Data_TypeGTYF,2,FALSE)&amp;";", IntrantScenario!$B$7, IntrantScenario!$B$10,VLOOKUP($A$5,Periode,2,FALSE))/5)),0)</f>
        <v>0</v>
      </c>
      <c r="O124" s="79">
        <f>IFERROR(IF(EXACT(O$7,"Tous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courbes="&amp;VLOOKUP(O$7,Data_TypeGTYF,2,FALSE)&amp;";", IntrantScenario!$B$7, IntrantScenario!$B$10,"2", "6")/5,_xll.Woodstock.Analyst.Xcel.UDFs.GetIndicatorValue($A124, "5 Famille de courbes="&amp;VLOOKUP(O$7,Data_TypeGTYF,2,FALSE)&amp;";", IntrantScenario!$B$7, IntrantScenario!$B$10,VLOOKUP($A$5,Periode,2,FALSE))/5)),0)</f>
        <v>0</v>
      </c>
      <c r="P124" s="79">
        <f>IFERROR(IF(EXACT(P$7,"Tous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courbes="&amp;VLOOKUP(P$7,Data_TypeGTYF,2,FALSE)&amp;";", IntrantScenario!$B$7, IntrantScenario!$B$10,"2", "6")/5,_xll.Woodstock.Analyst.Xcel.UDFs.GetIndicatorValue($A124, "5 Famille de courbes="&amp;VLOOKUP(P$7,Data_TypeGTYF,2,FALSE)&amp;";", IntrantScenario!$B$7, IntrantScenario!$B$10,VLOOKUP($A$5,Periode,2,FALSE))/5)),0)</f>
        <v>0</v>
      </c>
    </row>
    <row r="125" spans="1:16" hidden="1" x14ac:dyDescent="0.25">
      <c r="A125" s="327" t="s">
        <v>890</v>
      </c>
      <c r="B125" s="79">
        <f>IFERROR(IF(EXACT(B$7,"Tous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courbes="&amp;VLOOKUP(B$7,Data_TypeGTYF,2,FALSE)&amp;";", IntrantScenario!$B$7, IntrantScenario!$B$10,"2", "6")/5,_xll.Woodstock.Analyst.Xcel.UDFs.GetIndicatorValue($A125, "5 Famille de courbes="&amp;VLOOKUP(B$7,Data_TypeGTYF,2,FALSE)&amp;";", IntrantScenario!$B$7, IntrantScenario!$B$10,VLOOKUP($A$5,Periode,2,FALSE))/5)),0)</f>
        <v>0</v>
      </c>
      <c r="C125" s="79">
        <f>IFERROR(IF(EXACT(C$7,"Tous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courbes="&amp;VLOOKUP(C$7,Data_TypeGTYF,2,FALSE)&amp;";", IntrantScenario!$B$7, IntrantScenario!$B$10,"2", "6")/5,_xll.Woodstock.Analyst.Xcel.UDFs.GetIndicatorValue($A125, "5 Famille de courbes="&amp;VLOOKUP(C$7,Data_TypeGTYF,2,FALSE)&amp;";", IntrantScenario!$B$7, IntrantScenario!$B$10,VLOOKUP($A$5,Periode,2,FALSE))/5)),0)</f>
        <v>0</v>
      </c>
      <c r="D125" s="79">
        <f>IFERROR(IF(EXACT(D$7,"Tous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courbes="&amp;VLOOKUP(D$7,Data_TypeGTYF,2,FALSE)&amp;";", IntrantScenario!$B$7, IntrantScenario!$B$10,"2", "6")/5,_xll.Woodstock.Analyst.Xcel.UDFs.GetIndicatorValue($A125, "5 Famille de courbes="&amp;VLOOKUP(D$7,Data_TypeGTYF,2,FALSE)&amp;";", IntrantScenario!$B$7, IntrantScenario!$B$10,VLOOKUP($A$5,Periode,2,FALSE))/5)),0)</f>
        <v>0</v>
      </c>
      <c r="E125" s="79">
        <f>IFERROR(IF(EXACT(E$7,"Tous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courbes="&amp;VLOOKUP(E$7,Data_TypeGTYF,2,FALSE)&amp;";", IntrantScenario!$B$7, IntrantScenario!$B$10,"2", "6")/5,_xll.Woodstock.Analyst.Xcel.UDFs.GetIndicatorValue($A125, "5 Famille de courbes="&amp;VLOOKUP(E$7,Data_TypeGTYF,2,FALSE)&amp;";", IntrantScenario!$B$7, IntrantScenario!$B$10,VLOOKUP($A$5,Periode,2,FALSE))/5)),0)</f>
        <v>0</v>
      </c>
      <c r="F125" s="79">
        <f>IFERROR(IF(EXACT(F$7,"Tous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courbes="&amp;VLOOKUP(F$7,Data_TypeGTYF,2,FALSE)&amp;";", IntrantScenario!$B$7, IntrantScenario!$B$10,"2", "6")/5,_xll.Woodstock.Analyst.Xcel.UDFs.GetIndicatorValue($A125, "5 Famille de courbes="&amp;VLOOKUP(F$7,Data_TypeGTYF,2,FALSE)&amp;";", IntrantScenario!$B$7, IntrantScenario!$B$10,VLOOKUP($A$5,Periode,2,FALSE))/5)),0)</f>
        <v>0</v>
      </c>
      <c r="G125" s="79">
        <f>IFERROR(IF(EXACT(G$7,"Tous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courbes="&amp;VLOOKUP(G$7,Data_TypeGTYF,2,FALSE)&amp;";", IntrantScenario!$B$7, IntrantScenario!$B$10,"2", "6")/5,_xll.Woodstock.Analyst.Xcel.UDFs.GetIndicatorValue($A125, "5 Famille de courbes="&amp;VLOOKUP(G$7,Data_TypeGTYF,2,FALSE)&amp;";", IntrantScenario!$B$7, IntrantScenario!$B$10,VLOOKUP($A$5,Periode,2,FALSE))/5)),0)</f>
        <v>0</v>
      </c>
      <c r="H125" s="79">
        <f>IFERROR(IF(EXACT(H$7,"Tous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courbes="&amp;VLOOKUP(H$7,Data_TypeGTYF,2,FALSE)&amp;";", IntrantScenario!$B$7, IntrantScenario!$B$10,"2", "6")/5,_xll.Woodstock.Analyst.Xcel.UDFs.GetIndicatorValue($A125, "5 Famille de courbes="&amp;VLOOKUP(H$7,Data_TypeGTYF,2,FALSE)&amp;";", IntrantScenario!$B$7, IntrantScenario!$B$10,VLOOKUP($A$5,Periode,2,FALSE))/5)),0)</f>
        <v>0</v>
      </c>
      <c r="I125" s="79">
        <f>IFERROR(IF(EXACT(I$7,"Tous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courbes="&amp;VLOOKUP(I$7,Data_TypeGTYF,2,FALSE)&amp;";", IntrantScenario!$B$7, IntrantScenario!$B$10,"2", "6")/5,_xll.Woodstock.Analyst.Xcel.UDFs.GetIndicatorValue($A125, "5 Famille de courbes="&amp;VLOOKUP(I$7,Data_TypeGTYF,2,FALSE)&amp;";", IntrantScenario!$B$7, IntrantScenario!$B$10,VLOOKUP($A$5,Periode,2,FALSE))/5)),0)</f>
        <v>0</v>
      </c>
      <c r="J125" s="79">
        <f>IFERROR(IF(EXACT(J$7,"Tous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courbes="&amp;VLOOKUP(J$7,Data_TypeGTYF,2,FALSE)&amp;";", IntrantScenario!$B$7, IntrantScenario!$B$10,"2", "6")/5,_xll.Woodstock.Analyst.Xcel.UDFs.GetIndicatorValue($A125, "5 Famille de courbes="&amp;VLOOKUP(J$7,Data_TypeGTYF,2,FALSE)&amp;";", IntrantScenario!$B$7, IntrantScenario!$B$10,VLOOKUP($A$5,Periode,2,FALSE))/5)),0)</f>
        <v>0</v>
      </c>
      <c r="K125" s="79">
        <f>IFERROR(IF(EXACT(K$7,"Tous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courbes="&amp;VLOOKUP(K$7,Data_TypeGTYF,2,FALSE)&amp;";", IntrantScenario!$B$7, IntrantScenario!$B$10,"2", "6")/5,_xll.Woodstock.Analyst.Xcel.UDFs.GetIndicatorValue($A125, "5 Famille de courbes="&amp;VLOOKUP(K$7,Data_TypeGTYF,2,FALSE)&amp;";", IntrantScenario!$B$7, IntrantScenario!$B$10,VLOOKUP($A$5,Periode,2,FALSE))/5)),0)</f>
        <v>0</v>
      </c>
      <c r="L125" s="79">
        <f>IFERROR(IF(EXACT(L$7,"Tous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courbes="&amp;VLOOKUP(L$7,Data_TypeGTYF,2,FALSE)&amp;";", IntrantScenario!$B$7, IntrantScenario!$B$10,"2", "6")/5,_xll.Woodstock.Analyst.Xcel.UDFs.GetIndicatorValue($A125, "5 Famille de courbes="&amp;VLOOKUP(L$7,Data_TypeGTYF,2,FALSE)&amp;";", IntrantScenario!$B$7, IntrantScenario!$B$10,VLOOKUP($A$5,Periode,2,FALSE))/5)),0)</f>
        <v>0</v>
      </c>
      <c r="M125" s="79">
        <f>IFERROR(IF(EXACT(M$7,"Tous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courbes="&amp;VLOOKUP(M$7,Data_TypeGTYF,2,FALSE)&amp;";", IntrantScenario!$B$7, IntrantScenario!$B$10,"2", "6")/5,_xll.Woodstock.Analyst.Xcel.UDFs.GetIndicatorValue($A125, "5 Famille de courbes="&amp;VLOOKUP(M$7,Data_TypeGTYF,2,FALSE)&amp;";", IntrantScenario!$B$7, IntrantScenario!$B$10,VLOOKUP($A$5,Periode,2,FALSE))/5)),0)</f>
        <v>0</v>
      </c>
      <c r="N125" s="79">
        <f>IFERROR(IF(EXACT(N$7,"Tous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courbes="&amp;VLOOKUP(N$7,Data_TypeGTYF,2,FALSE)&amp;";", IntrantScenario!$B$7, IntrantScenario!$B$10,"2", "6")/5,_xll.Woodstock.Analyst.Xcel.UDFs.GetIndicatorValue($A125, "5 Famille de courbes="&amp;VLOOKUP(N$7,Data_TypeGTYF,2,FALSE)&amp;";", IntrantScenario!$B$7, IntrantScenario!$B$10,VLOOKUP($A$5,Periode,2,FALSE))/5)),0)</f>
        <v>0</v>
      </c>
      <c r="O125" s="79">
        <f>IFERROR(IF(EXACT(O$7,"Tous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courbes="&amp;VLOOKUP(O$7,Data_TypeGTYF,2,FALSE)&amp;";", IntrantScenario!$B$7, IntrantScenario!$B$10,"2", "6")/5,_xll.Woodstock.Analyst.Xcel.UDFs.GetIndicatorValue($A125, "5 Famille de courbes="&amp;VLOOKUP(O$7,Data_TypeGTYF,2,FALSE)&amp;";", IntrantScenario!$B$7, IntrantScenario!$B$10,VLOOKUP($A$5,Periode,2,FALSE))/5)),0)</f>
        <v>0</v>
      </c>
      <c r="P125" s="79">
        <f>IFERROR(IF(EXACT(P$7,"Tous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courbes="&amp;VLOOKUP(P$7,Data_TypeGTYF,2,FALSE)&amp;";", IntrantScenario!$B$7, IntrantScenario!$B$10,"2", "6")/5,_xll.Woodstock.Analyst.Xcel.UDFs.GetIndicatorValue($A125, "5 Famille de courbes="&amp;VLOOKUP(P$7,Data_TypeGTYF,2,FALSE)&amp;";", IntrantScenario!$B$7, IntrantScenario!$B$10,VLOOKUP($A$5,Periode,2,FALSE))/5)),0)</f>
        <v>0</v>
      </c>
    </row>
    <row r="126" spans="1:16" hidden="1" x14ac:dyDescent="0.25">
      <c r="A126" s="327" t="s">
        <v>891</v>
      </c>
      <c r="B126" s="79">
        <f>IFERROR(IF(EXACT(B$7,"Tous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courbes="&amp;VLOOKUP(B$7,Data_TypeGTYF,2,FALSE)&amp;";", IntrantScenario!$B$7, IntrantScenario!$B$10,"2", "6")/5,_xll.Woodstock.Analyst.Xcel.UDFs.GetIndicatorValue($A126, "5 Famille de courbes="&amp;VLOOKUP(B$7,Data_TypeGTYF,2,FALSE)&amp;";", IntrantScenario!$B$7, IntrantScenario!$B$10,VLOOKUP($A$5,Periode,2,FALSE))/5)),0)</f>
        <v>0</v>
      </c>
      <c r="C126" s="79">
        <f>IFERROR(IF(EXACT(C$7,"Tous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courbes="&amp;VLOOKUP(C$7,Data_TypeGTYF,2,FALSE)&amp;";", IntrantScenario!$B$7, IntrantScenario!$B$10,"2", "6")/5,_xll.Woodstock.Analyst.Xcel.UDFs.GetIndicatorValue($A126, "5 Famille de courbes="&amp;VLOOKUP(C$7,Data_TypeGTYF,2,FALSE)&amp;";", IntrantScenario!$B$7, IntrantScenario!$B$10,VLOOKUP($A$5,Periode,2,FALSE))/5)),0)</f>
        <v>0</v>
      </c>
      <c r="D126" s="79">
        <f>IFERROR(IF(EXACT(D$7,"Tous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courbes="&amp;VLOOKUP(D$7,Data_TypeGTYF,2,FALSE)&amp;";", IntrantScenario!$B$7, IntrantScenario!$B$10,"2", "6")/5,_xll.Woodstock.Analyst.Xcel.UDFs.GetIndicatorValue($A126, "5 Famille de courbes="&amp;VLOOKUP(D$7,Data_TypeGTYF,2,FALSE)&amp;";", IntrantScenario!$B$7, IntrantScenario!$B$10,VLOOKUP($A$5,Periode,2,FALSE))/5)),0)</f>
        <v>0</v>
      </c>
      <c r="E126" s="79">
        <f>IFERROR(IF(EXACT(E$7,"Tous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courbes="&amp;VLOOKUP(E$7,Data_TypeGTYF,2,FALSE)&amp;";", IntrantScenario!$B$7, IntrantScenario!$B$10,"2", "6")/5,_xll.Woodstock.Analyst.Xcel.UDFs.GetIndicatorValue($A126, "5 Famille de courbes="&amp;VLOOKUP(E$7,Data_TypeGTYF,2,FALSE)&amp;";", IntrantScenario!$B$7, IntrantScenario!$B$10,VLOOKUP($A$5,Periode,2,FALSE))/5)),0)</f>
        <v>0</v>
      </c>
      <c r="F126" s="79">
        <f>IFERROR(IF(EXACT(F$7,"Tous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courbes="&amp;VLOOKUP(F$7,Data_TypeGTYF,2,FALSE)&amp;";", IntrantScenario!$B$7, IntrantScenario!$B$10,"2", "6")/5,_xll.Woodstock.Analyst.Xcel.UDFs.GetIndicatorValue($A126, "5 Famille de courbes="&amp;VLOOKUP(F$7,Data_TypeGTYF,2,FALSE)&amp;";", IntrantScenario!$B$7, IntrantScenario!$B$10,VLOOKUP($A$5,Periode,2,FALSE))/5)),0)</f>
        <v>0</v>
      </c>
      <c r="G126" s="79">
        <f>IFERROR(IF(EXACT(G$7,"Tous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courbes="&amp;VLOOKUP(G$7,Data_TypeGTYF,2,FALSE)&amp;";", IntrantScenario!$B$7, IntrantScenario!$B$10,"2", "6")/5,_xll.Woodstock.Analyst.Xcel.UDFs.GetIndicatorValue($A126, "5 Famille de courbes="&amp;VLOOKUP(G$7,Data_TypeGTYF,2,FALSE)&amp;";", IntrantScenario!$B$7, IntrantScenario!$B$10,VLOOKUP($A$5,Periode,2,FALSE))/5)),0)</f>
        <v>0</v>
      </c>
      <c r="H126" s="79">
        <f>IFERROR(IF(EXACT(H$7,"Tous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courbes="&amp;VLOOKUP(H$7,Data_TypeGTYF,2,FALSE)&amp;";", IntrantScenario!$B$7, IntrantScenario!$B$10,"2", "6")/5,_xll.Woodstock.Analyst.Xcel.UDFs.GetIndicatorValue($A126, "5 Famille de courbes="&amp;VLOOKUP(H$7,Data_TypeGTYF,2,FALSE)&amp;";", IntrantScenario!$B$7, IntrantScenario!$B$10,VLOOKUP($A$5,Periode,2,FALSE))/5)),0)</f>
        <v>0</v>
      </c>
      <c r="I126" s="79">
        <f>IFERROR(IF(EXACT(I$7,"Tous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courbes="&amp;VLOOKUP(I$7,Data_TypeGTYF,2,FALSE)&amp;";", IntrantScenario!$B$7, IntrantScenario!$B$10,"2", "6")/5,_xll.Woodstock.Analyst.Xcel.UDFs.GetIndicatorValue($A126, "5 Famille de courbes="&amp;VLOOKUP(I$7,Data_TypeGTYF,2,FALSE)&amp;";", IntrantScenario!$B$7, IntrantScenario!$B$10,VLOOKUP($A$5,Periode,2,FALSE))/5)),0)</f>
        <v>0</v>
      </c>
      <c r="J126" s="79">
        <f>IFERROR(IF(EXACT(J$7,"Tous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courbes="&amp;VLOOKUP(J$7,Data_TypeGTYF,2,FALSE)&amp;";", IntrantScenario!$B$7, IntrantScenario!$B$10,"2", "6")/5,_xll.Woodstock.Analyst.Xcel.UDFs.GetIndicatorValue($A126, "5 Famille de courbes="&amp;VLOOKUP(J$7,Data_TypeGTYF,2,FALSE)&amp;";", IntrantScenario!$B$7, IntrantScenario!$B$10,VLOOKUP($A$5,Periode,2,FALSE))/5)),0)</f>
        <v>0</v>
      </c>
      <c r="K126" s="79">
        <f>IFERROR(IF(EXACT(K$7,"Tous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courbes="&amp;VLOOKUP(K$7,Data_TypeGTYF,2,FALSE)&amp;";", IntrantScenario!$B$7, IntrantScenario!$B$10,"2", "6")/5,_xll.Woodstock.Analyst.Xcel.UDFs.GetIndicatorValue($A126, "5 Famille de courbes="&amp;VLOOKUP(K$7,Data_TypeGTYF,2,FALSE)&amp;";", IntrantScenario!$B$7, IntrantScenario!$B$10,VLOOKUP($A$5,Periode,2,FALSE))/5)),0)</f>
        <v>0</v>
      </c>
      <c r="L126" s="79">
        <f>IFERROR(IF(EXACT(L$7,"Tous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courbes="&amp;VLOOKUP(L$7,Data_TypeGTYF,2,FALSE)&amp;";", IntrantScenario!$B$7, IntrantScenario!$B$10,"2", "6")/5,_xll.Woodstock.Analyst.Xcel.UDFs.GetIndicatorValue($A126, "5 Famille de courbes="&amp;VLOOKUP(L$7,Data_TypeGTYF,2,FALSE)&amp;";", IntrantScenario!$B$7, IntrantScenario!$B$10,VLOOKUP($A$5,Periode,2,FALSE))/5)),0)</f>
        <v>0</v>
      </c>
      <c r="M126" s="79">
        <f>IFERROR(IF(EXACT(M$7,"Tous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courbes="&amp;VLOOKUP(M$7,Data_TypeGTYF,2,FALSE)&amp;";", IntrantScenario!$B$7, IntrantScenario!$B$10,"2", "6")/5,_xll.Woodstock.Analyst.Xcel.UDFs.GetIndicatorValue($A126, "5 Famille de courbes="&amp;VLOOKUP(M$7,Data_TypeGTYF,2,FALSE)&amp;";", IntrantScenario!$B$7, IntrantScenario!$B$10,VLOOKUP($A$5,Periode,2,FALSE))/5)),0)</f>
        <v>0</v>
      </c>
      <c r="N126" s="79">
        <f>IFERROR(IF(EXACT(N$7,"Tous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courbes="&amp;VLOOKUP(N$7,Data_TypeGTYF,2,FALSE)&amp;";", IntrantScenario!$B$7, IntrantScenario!$B$10,"2", "6")/5,_xll.Woodstock.Analyst.Xcel.UDFs.GetIndicatorValue($A126, "5 Famille de courbes="&amp;VLOOKUP(N$7,Data_TypeGTYF,2,FALSE)&amp;";", IntrantScenario!$B$7, IntrantScenario!$B$10,VLOOKUP($A$5,Periode,2,FALSE))/5)),0)</f>
        <v>0</v>
      </c>
      <c r="O126" s="79">
        <f>IFERROR(IF(EXACT(O$7,"Tous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courbes="&amp;VLOOKUP(O$7,Data_TypeGTYF,2,FALSE)&amp;";", IntrantScenario!$B$7, IntrantScenario!$B$10,"2", "6")/5,_xll.Woodstock.Analyst.Xcel.UDFs.GetIndicatorValue($A126, "5 Famille de courbes="&amp;VLOOKUP(O$7,Data_TypeGTYF,2,FALSE)&amp;";", IntrantScenario!$B$7, IntrantScenario!$B$10,VLOOKUP($A$5,Periode,2,FALSE))/5)),0)</f>
        <v>0</v>
      </c>
      <c r="P126" s="79">
        <f>IFERROR(IF(EXACT(P$7,"Tous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courbes="&amp;VLOOKUP(P$7,Data_TypeGTYF,2,FALSE)&amp;";", IntrantScenario!$B$7, IntrantScenario!$B$10,"2", "6")/5,_xll.Woodstock.Analyst.Xcel.UDFs.GetIndicatorValue($A126, "5 Famille de courbes="&amp;VLOOKUP(P$7,Data_TypeGTYF,2,FALSE)&amp;";", IntrantScenario!$B$7, IntrantScenario!$B$10,VLOOKUP($A$5,Periode,2,FALSE))/5)),0)</f>
        <v>0</v>
      </c>
    </row>
    <row r="127" spans="1:16" x14ac:dyDescent="0.25">
      <c r="A127" s="75" t="s">
        <v>721</v>
      </c>
      <c r="B127" s="93">
        <f t="shared" ref="B127:P127" si="24">SUM(B128:B130)</f>
        <v>0</v>
      </c>
      <c r="C127" s="93">
        <f t="shared" si="24"/>
        <v>0</v>
      </c>
      <c r="D127" s="93">
        <f t="shared" si="24"/>
        <v>0</v>
      </c>
      <c r="E127" s="93">
        <f t="shared" si="24"/>
        <v>0</v>
      </c>
      <c r="F127" s="93">
        <f t="shared" si="24"/>
        <v>0</v>
      </c>
      <c r="G127" s="93">
        <f t="shared" si="24"/>
        <v>0</v>
      </c>
      <c r="H127" s="93">
        <f t="shared" si="24"/>
        <v>0</v>
      </c>
      <c r="I127" s="93">
        <f t="shared" si="24"/>
        <v>0</v>
      </c>
      <c r="J127" s="93">
        <f t="shared" si="24"/>
        <v>0</v>
      </c>
      <c r="K127" s="93">
        <f t="shared" si="24"/>
        <v>0</v>
      </c>
      <c r="L127" s="93">
        <f t="shared" si="24"/>
        <v>0</v>
      </c>
      <c r="M127" s="93">
        <f t="shared" si="24"/>
        <v>0</v>
      </c>
      <c r="N127" s="93">
        <f t="shared" si="24"/>
        <v>0</v>
      </c>
      <c r="O127" s="93">
        <f t="shared" si="24"/>
        <v>0</v>
      </c>
      <c r="P127" s="93">
        <f t="shared" si="24"/>
        <v>0</v>
      </c>
    </row>
    <row r="128" spans="1:16" hidden="1" x14ac:dyDescent="0.25">
      <c r="A128" s="327" t="s">
        <v>892</v>
      </c>
      <c r="B128" s="79">
        <f>IFERROR(IF(EXACT(B$7,"Tous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courbes="&amp;VLOOKUP(B$7,Data_TypeGTYF,2,FALSE)&amp;";", IntrantScenario!$B$7, IntrantScenario!$B$10,"2", "6")/5,_xll.Woodstock.Analyst.Xcel.UDFs.GetIndicatorValue($A128, "5 Famille de courbes="&amp;VLOOKUP(B$7,Data_TypeGTYF,2,FALSE)&amp;";", IntrantScenario!$B$7, IntrantScenario!$B$10,VLOOKUP($A$5,Periode,2,FALSE))/5)),0)</f>
        <v>0</v>
      </c>
      <c r="C128" s="79">
        <f>IFERROR(IF(EXACT(C$7,"Tous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courbes="&amp;VLOOKUP(C$7,Data_TypeGTYF,2,FALSE)&amp;";", IntrantScenario!$B$7, IntrantScenario!$B$10,"2", "6")/5,_xll.Woodstock.Analyst.Xcel.UDFs.GetIndicatorValue($A128, "5 Famille de courbes="&amp;VLOOKUP(C$7,Data_TypeGTYF,2,FALSE)&amp;";", IntrantScenario!$B$7, IntrantScenario!$B$10,VLOOKUP($A$5,Periode,2,FALSE))/5)),0)</f>
        <v>0</v>
      </c>
      <c r="D128" s="79">
        <f>IFERROR(IF(EXACT(D$7,"Tous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courbes="&amp;VLOOKUP(D$7,Data_TypeGTYF,2,FALSE)&amp;";", IntrantScenario!$B$7, IntrantScenario!$B$10,"2", "6")/5,_xll.Woodstock.Analyst.Xcel.UDFs.GetIndicatorValue($A128, "5 Famille de courbes="&amp;VLOOKUP(D$7,Data_TypeGTYF,2,FALSE)&amp;";", IntrantScenario!$B$7, IntrantScenario!$B$10,VLOOKUP($A$5,Periode,2,FALSE))/5)),0)</f>
        <v>0</v>
      </c>
      <c r="E128" s="79">
        <f>IFERROR(IF(EXACT(E$7,"Tous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courbes="&amp;VLOOKUP(E$7,Data_TypeGTYF,2,FALSE)&amp;";", IntrantScenario!$B$7, IntrantScenario!$B$10,"2", "6")/5,_xll.Woodstock.Analyst.Xcel.UDFs.GetIndicatorValue($A128, "5 Famille de courbes="&amp;VLOOKUP(E$7,Data_TypeGTYF,2,FALSE)&amp;";", IntrantScenario!$B$7, IntrantScenario!$B$10,VLOOKUP($A$5,Periode,2,FALSE))/5)),0)</f>
        <v>0</v>
      </c>
      <c r="F128" s="79">
        <f>IFERROR(IF(EXACT(F$7,"Tous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courbes="&amp;VLOOKUP(F$7,Data_TypeGTYF,2,FALSE)&amp;";", IntrantScenario!$B$7, IntrantScenario!$B$10,"2", "6")/5,_xll.Woodstock.Analyst.Xcel.UDFs.GetIndicatorValue($A128, "5 Famille de courbes="&amp;VLOOKUP(F$7,Data_TypeGTYF,2,FALSE)&amp;";", IntrantScenario!$B$7, IntrantScenario!$B$10,VLOOKUP($A$5,Periode,2,FALSE))/5)),0)</f>
        <v>0</v>
      </c>
      <c r="G128" s="79">
        <f>IFERROR(IF(EXACT(G$7,"Tous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courbes="&amp;VLOOKUP(G$7,Data_TypeGTYF,2,FALSE)&amp;";", IntrantScenario!$B$7, IntrantScenario!$B$10,"2", "6")/5,_xll.Woodstock.Analyst.Xcel.UDFs.GetIndicatorValue($A128, "5 Famille de courbes="&amp;VLOOKUP(G$7,Data_TypeGTYF,2,FALSE)&amp;";", IntrantScenario!$B$7, IntrantScenario!$B$10,VLOOKUP($A$5,Periode,2,FALSE))/5)),0)</f>
        <v>0</v>
      </c>
      <c r="H128" s="79">
        <f>IFERROR(IF(EXACT(H$7,"Tous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courbes="&amp;VLOOKUP(H$7,Data_TypeGTYF,2,FALSE)&amp;";", IntrantScenario!$B$7, IntrantScenario!$B$10,"2", "6")/5,_xll.Woodstock.Analyst.Xcel.UDFs.GetIndicatorValue($A128, "5 Famille de courbes="&amp;VLOOKUP(H$7,Data_TypeGTYF,2,FALSE)&amp;";", IntrantScenario!$B$7, IntrantScenario!$B$10,VLOOKUP($A$5,Periode,2,FALSE))/5)),0)</f>
        <v>0</v>
      </c>
      <c r="I128" s="79">
        <f>IFERROR(IF(EXACT(I$7,"Tous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courbes="&amp;VLOOKUP(I$7,Data_TypeGTYF,2,FALSE)&amp;";", IntrantScenario!$B$7, IntrantScenario!$B$10,"2", "6")/5,_xll.Woodstock.Analyst.Xcel.UDFs.GetIndicatorValue($A128, "5 Famille de courbes="&amp;VLOOKUP(I$7,Data_TypeGTYF,2,FALSE)&amp;";", IntrantScenario!$B$7, IntrantScenario!$B$10,VLOOKUP($A$5,Periode,2,FALSE))/5)),0)</f>
        <v>0</v>
      </c>
      <c r="J128" s="79">
        <f>IFERROR(IF(EXACT(J$7,"Tous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courbes="&amp;VLOOKUP(J$7,Data_TypeGTYF,2,FALSE)&amp;";", IntrantScenario!$B$7, IntrantScenario!$B$10,"2", "6")/5,_xll.Woodstock.Analyst.Xcel.UDFs.GetIndicatorValue($A128, "5 Famille de courbes="&amp;VLOOKUP(J$7,Data_TypeGTYF,2,FALSE)&amp;";", IntrantScenario!$B$7, IntrantScenario!$B$10,VLOOKUP($A$5,Periode,2,FALSE))/5)),0)</f>
        <v>0</v>
      </c>
      <c r="K128" s="79">
        <f>IFERROR(IF(EXACT(K$7,"Tous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courbes="&amp;VLOOKUP(K$7,Data_TypeGTYF,2,FALSE)&amp;";", IntrantScenario!$B$7, IntrantScenario!$B$10,"2", "6")/5,_xll.Woodstock.Analyst.Xcel.UDFs.GetIndicatorValue($A128, "5 Famille de courbes="&amp;VLOOKUP(K$7,Data_TypeGTYF,2,FALSE)&amp;";", IntrantScenario!$B$7, IntrantScenario!$B$10,VLOOKUP($A$5,Periode,2,FALSE))/5)),0)</f>
        <v>0</v>
      </c>
      <c r="L128" s="79">
        <f>IFERROR(IF(EXACT(L$7,"Tous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courbes="&amp;VLOOKUP(L$7,Data_TypeGTYF,2,FALSE)&amp;";", IntrantScenario!$B$7, IntrantScenario!$B$10,"2", "6")/5,_xll.Woodstock.Analyst.Xcel.UDFs.GetIndicatorValue($A128, "5 Famille de courbes="&amp;VLOOKUP(L$7,Data_TypeGTYF,2,FALSE)&amp;";", IntrantScenario!$B$7, IntrantScenario!$B$10,VLOOKUP($A$5,Periode,2,FALSE))/5)),0)</f>
        <v>0</v>
      </c>
      <c r="M128" s="79">
        <f>IFERROR(IF(EXACT(M$7,"Tous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courbes="&amp;VLOOKUP(M$7,Data_TypeGTYF,2,FALSE)&amp;";", IntrantScenario!$B$7, IntrantScenario!$B$10,"2", "6")/5,_xll.Woodstock.Analyst.Xcel.UDFs.GetIndicatorValue($A128, "5 Famille de courbes="&amp;VLOOKUP(M$7,Data_TypeGTYF,2,FALSE)&amp;";", IntrantScenario!$B$7, IntrantScenario!$B$10,VLOOKUP($A$5,Periode,2,FALSE))/5)),0)</f>
        <v>0</v>
      </c>
      <c r="N128" s="79">
        <f>IFERROR(IF(EXACT(N$7,"Tous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courbes="&amp;VLOOKUP(N$7,Data_TypeGTYF,2,FALSE)&amp;";", IntrantScenario!$B$7, IntrantScenario!$B$10,"2", "6")/5,_xll.Woodstock.Analyst.Xcel.UDFs.GetIndicatorValue($A128, "5 Famille de courbes="&amp;VLOOKUP(N$7,Data_TypeGTYF,2,FALSE)&amp;";", IntrantScenario!$B$7, IntrantScenario!$B$10,VLOOKUP($A$5,Periode,2,FALSE))/5)),0)</f>
        <v>0</v>
      </c>
      <c r="O128" s="79">
        <f>IFERROR(IF(EXACT(O$7,"Tous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courbes="&amp;VLOOKUP(O$7,Data_TypeGTYF,2,FALSE)&amp;";", IntrantScenario!$B$7, IntrantScenario!$B$10,"2", "6")/5,_xll.Woodstock.Analyst.Xcel.UDFs.GetIndicatorValue($A128, "5 Famille de courbes="&amp;VLOOKUP(O$7,Data_TypeGTYF,2,FALSE)&amp;";", IntrantScenario!$B$7, IntrantScenario!$B$10,VLOOKUP($A$5,Periode,2,FALSE))/5)),0)</f>
        <v>0</v>
      </c>
      <c r="P128" s="79">
        <f>IFERROR(IF(EXACT(P$7,"Tous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courbes="&amp;VLOOKUP(P$7,Data_TypeGTYF,2,FALSE)&amp;";", IntrantScenario!$B$7, IntrantScenario!$B$10,"2", "6")/5,_xll.Woodstock.Analyst.Xcel.UDFs.GetIndicatorValue($A128, "5 Famille de courbes="&amp;VLOOKUP(P$7,Data_TypeGTYF,2,FALSE)&amp;";", IntrantScenario!$B$7, IntrantScenario!$B$10,VLOOKUP($A$5,Periode,2,FALSE))/5)),0)</f>
        <v>0</v>
      </c>
    </row>
    <row r="129" spans="1:16" hidden="1" x14ac:dyDescent="0.25">
      <c r="A129" s="327" t="s">
        <v>893</v>
      </c>
      <c r="B129" s="79">
        <f>IFERROR(IF(EXACT(B$7,"Tous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courbes="&amp;VLOOKUP(B$7,Data_TypeGTYF,2,FALSE)&amp;";", IntrantScenario!$B$7, IntrantScenario!$B$10,"2", "6")/5,_xll.Woodstock.Analyst.Xcel.UDFs.GetIndicatorValue($A129, "5 Famille de courbes="&amp;VLOOKUP(B$7,Data_TypeGTYF,2,FALSE)&amp;";", IntrantScenario!$B$7, IntrantScenario!$B$10,VLOOKUP($A$5,Periode,2,FALSE))/5)),0)</f>
        <v>0</v>
      </c>
      <c r="C129" s="79">
        <f>IFERROR(IF(EXACT(C$7,"Tous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courbes="&amp;VLOOKUP(C$7,Data_TypeGTYF,2,FALSE)&amp;";", IntrantScenario!$B$7, IntrantScenario!$B$10,"2", "6")/5,_xll.Woodstock.Analyst.Xcel.UDFs.GetIndicatorValue($A129, "5 Famille de courbes="&amp;VLOOKUP(C$7,Data_TypeGTYF,2,FALSE)&amp;";", IntrantScenario!$B$7, IntrantScenario!$B$10,VLOOKUP($A$5,Periode,2,FALSE))/5)),0)</f>
        <v>0</v>
      </c>
      <c r="D129" s="79">
        <f>IFERROR(IF(EXACT(D$7,"Tous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courbes="&amp;VLOOKUP(D$7,Data_TypeGTYF,2,FALSE)&amp;";", IntrantScenario!$B$7, IntrantScenario!$B$10,"2", "6")/5,_xll.Woodstock.Analyst.Xcel.UDFs.GetIndicatorValue($A129, "5 Famille de courbes="&amp;VLOOKUP(D$7,Data_TypeGTYF,2,FALSE)&amp;";", IntrantScenario!$B$7, IntrantScenario!$B$10,VLOOKUP($A$5,Periode,2,FALSE))/5)),0)</f>
        <v>0</v>
      </c>
      <c r="E129" s="79">
        <f>IFERROR(IF(EXACT(E$7,"Tous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courbes="&amp;VLOOKUP(E$7,Data_TypeGTYF,2,FALSE)&amp;";", IntrantScenario!$B$7, IntrantScenario!$B$10,"2", "6")/5,_xll.Woodstock.Analyst.Xcel.UDFs.GetIndicatorValue($A129, "5 Famille de courbes="&amp;VLOOKUP(E$7,Data_TypeGTYF,2,FALSE)&amp;";", IntrantScenario!$B$7, IntrantScenario!$B$10,VLOOKUP($A$5,Periode,2,FALSE))/5)),0)</f>
        <v>0</v>
      </c>
      <c r="F129" s="79">
        <f>IFERROR(IF(EXACT(F$7,"Tous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courbes="&amp;VLOOKUP(F$7,Data_TypeGTYF,2,FALSE)&amp;";", IntrantScenario!$B$7, IntrantScenario!$B$10,"2", "6")/5,_xll.Woodstock.Analyst.Xcel.UDFs.GetIndicatorValue($A129, "5 Famille de courbes="&amp;VLOOKUP(F$7,Data_TypeGTYF,2,FALSE)&amp;";", IntrantScenario!$B$7, IntrantScenario!$B$10,VLOOKUP($A$5,Periode,2,FALSE))/5)),0)</f>
        <v>0</v>
      </c>
      <c r="G129" s="79">
        <f>IFERROR(IF(EXACT(G$7,"Tous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courbes="&amp;VLOOKUP(G$7,Data_TypeGTYF,2,FALSE)&amp;";", IntrantScenario!$B$7, IntrantScenario!$B$10,"2", "6")/5,_xll.Woodstock.Analyst.Xcel.UDFs.GetIndicatorValue($A129, "5 Famille de courbes="&amp;VLOOKUP(G$7,Data_TypeGTYF,2,FALSE)&amp;";", IntrantScenario!$B$7, IntrantScenario!$B$10,VLOOKUP($A$5,Periode,2,FALSE))/5)),0)</f>
        <v>0</v>
      </c>
      <c r="H129" s="79">
        <f>IFERROR(IF(EXACT(H$7,"Tous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courbes="&amp;VLOOKUP(H$7,Data_TypeGTYF,2,FALSE)&amp;";", IntrantScenario!$B$7, IntrantScenario!$B$10,"2", "6")/5,_xll.Woodstock.Analyst.Xcel.UDFs.GetIndicatorValue($A129, "5 Famille de courbes="&amp;VLOOKUP(H$7,Data_TypeGTYF,2,FALSE)&amp;";", IntrantScenario!$B$7, IntrantScenario!$B$10,VLOOKUP($A$5,Periode,2,FALSE))/5)),0)</f>
        <v>0</v>
      </c>
      <c r="I129" s="79">
        <f>IFERROR(IF(EXACT(I$7,"Tous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courbes="&amp;VLOOKUP(I$7,Data_TypeGTYF,2,FALSE)&amp;";", IntrantScenario!$B$7, IntrantScenario!$B$10,"2", "6")/5,_xll.Woodstock.Analyst.Xcel.UDFs.GetIndicatorValue($A129, "5 Famille de courbes="&amp;VLOOKUP(I$7,Data_TypeGTYF,2,FALSE)&amp;";", IntrantScenario!$B$7, IntrantScenario!$B$10,VLOOKUP($A$5,Periode,2,FALSE))/5)),0)</f>
        <v>0</v>
      </c>
      <c r="J129" s="79">
        <f>IFERROR(IF(EXACT(J$7,"Tous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courbes="&amp;VLOOKUP(J$7,Data_TypeGTYF,2,FALSE)&amp;";", IntrantScenario!$B$7, IntrantScenario!$B$10,"2", "6")/5,_xll.Woodstock.Analyst.Xcel.UDFs.GetIndicatorValue($A129, "5 Famille de courbes="&amp;VLOOKUP(J$7,Data_TypeGTYF,2,FALSE)&amp;";", IntrantScenario!$B$7, IntrantScenario!$B$10,VLOOKUP($A$5,Periode,2,FALSE))/5)),0)</f>
        <v>0</v>
      </c>
      <c r="K129" s="79">
        <f>IFERROR(IF(EXACT(K$7,"Tous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courbes="&amp;VLOOKUP(K$7,Data_TypeGTYF,2,FALSE)&amp;";", IntrantScenario!$B$7, IntrantScenario!$B$10,"2", "6")/5,_xll.Woodstock.Analyst.Xcel.UDFs.GetIndicatorValue($A129, "5 Famille de courbes="&amp;VLOOKUP(K$7,Data_TypeGTYF,2,FALSE)&amp;";", IntrantScenario!$B$7, IntrantScenario!$B$10,VLOOKUP($A$5,Periode,2,FALSE))/5)),0)</f>
        <v>0</v>
      </c>
      <c r="L129" s="79">
        <f>IFERROR(IF(EXACT(L$7,"Tous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courbes="&amp;VLOOKUP(L$7,Data_TypeGTYF,2,FALSE)&amp;";", IntrantScenario!$B$7, IntrantScenario!$B$10,"2", "6")/5,_xll.Woodstock.Analyst.Xcel.UDFs.GetIndicatorValue($A129, "5 Famille de courbes="&amp;VLOOKUP(L$7,Data_TypeGTYF,2,FALSE)&amp;";", IntrantScenario!$B$7, IntrantScenario!$B$10,VLOOKUP($A$5,Periode,2,FALSE))/5)),0)</f>
        <v>0</v>
      </c>
      <c r="M129" s="79">
        <f>IFERROR(IF(EXACT(M$7,"Tous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courbes="&amp;VLOOKUP(M$7,Data_TypeGTYF,2,FALSE)&amp;";", IntrantScenario!$B$7, IntrantScenario!$B$10,"2", "6")/5,_xll.Woodstock.Analyst.Xcel.UDFs.GetIndicatorValue($A129, "5 Famille de courbes="&amp;VLOOKUP(M$7,Data_TypeGTYF,2,FALSE)&amp;";", IntrantScenario!$B$7, IntrantScenario!$B$10,VLOOKUP($A$5,Periode,2,FALSE))/5)),0)</f>
        <v>0</v>
      </c>
      <c r="N129" s="79">
        <f>IFERROR(IF(EXACT(N$7,"Tous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courbes="&amp;VLOOKUP(N$7,Data_TypeGTYF,2,FALSE)&amp;";", IntrantScenario!$B$7, IntrantScenario!$B$10,"2", "6")/5,_xll.Woodstock.Analyst.Xcel.UDFs.GetIndicatorValue($A129, "5 Famille de courbes="&amp;VLOOKUP(N$7,Data_TypeGTYF,2,FALSE)&amp;";", IntrantScenario!$B$7, IntrantScenario!$B$10,VLOOKUP($A$5,Periode,2,FALSE))/5)),0)</f>
        <v>0</v>
      </c>
      <c r="O129" s="79">
        <f>IFERROR(IF(EXACT(O$7,"Tous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courbes="&amp;VLOOKUP(O$7,Data_TypeGTYF,2,FALSE)&amp;";", IntrantScenario!$B$7, IntrantScenario!$B$10,"2", "6")/5,_xll.Woodstock.Analyst.Xcel.UDFs.GetIndicatorValue($A129, "5 Famille de courbes="&amp;VLOOKUP(O$7,Data_TypeGTYF,2,FALSE)&amp;";", IntrantScenario!$B$7, IntrantScenario!$B$10,VLOOKUP($A$5,Periode,2,FALSE))/5)),0)</f>
        <v>0</v>
      </c>
      <c r="P129" s="79">
        <f>IFERROR(IF(EXACT(P$7,"Tous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courbes="&amp;VLOOKUP(P$7,Data_TypeGTYF,2,FALSE)&amp;";", IntrantScenario!$B$7, IntrantScenario!$B$10,"2", "6")/5,_xll.Woodstock.Analyst.Xcel.UDFs.GetIndicatorValue($A129, "5 Famille de courbes="&amp;VLOOKUP(P$7,Data_TypeGTYF,2,FALSE)&amp;";", IntrantScenario!$B$7, IntrantScenario!$B$10,VLOOKUP($A$5,Periode,2,FALSE))/5)),0)</f>
        <v>0</v>
      </c>
    </row>
    <row r="130" spans="1:16" hidden="1" x14ac:dyDescent="0.25">
      <c r="A130" s="327" t="s">
        <v>894</v>
      </c>
      <c r="B130" s="79">
        <f>IFERROR(IF(EXACT(B$7,"Tous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courbes="&amp;VLOOKUP(B$7,Data_TypeGTYF,2,FALSE)&amp;";", IntrantScenario!$B$7, IntrantScenario!$B$10,"2", "6")/5,_xll.Woodstock.Analyst.Xcel.UDFs.GetIndicatorValue($A130, "5 Famille de courbes="&amp;VLOOKUP(B$7,Data_TypeGTYF,2,FALSE)&amp;";", IntrantScenario!$B$7, IntrantScenario!$B$10,VLOOKUP($A$5,Periode,2,FALSE))/5)),0)</f>
        <v>0</v>
      </c>
      <c r="C130" s="79">
        <f>IFERROR(IF(EXACT(C$7,"Tous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courbes="&amp;VLOOKUP(C$7,Data_TypeGTYF,2,FALSE)&amp;";", IntrantScenario!$B$7, IntrantScenario!$B$10,"2", "6")/5,_xll.Woodstock.Analyst.Xcel.UDFs.GetIndicatorValue($A130, "5 Famille de courbes="&amp;VLOOKUP(C$7,Data_TypeGTYF,2,FALSE)&amp;";", IntrantScenario!$B$7, IntrantScenario!$B$10,VLOOKUP($A$5,Periode,2,FALSE))/5)),0)</f>
        <v>0</v>
      </c>
      <c r="D130" s="79">
        <f>IFERROR(IF(EXACT(D$7,"Tous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courbes="&amp;VLOOKUP(D$7,Data_TypeGTYF,2,FALSE)&amp;";", IntrantScenario!$B$7, IntrantScenario!$B$10,"2", "6")/5,_xll.Woodstock.Analyst.Xcel.UDFs.GetIndicatorValue($A130, "5 Famille de courbes="&amp;VLOOKUP(D$7,Data_TypeGTYF,2,FALSE)&amp;";", IntrantScenario!$B$7, IntrantScenario!$B$10,VLOOKUP($A$5,Periode,2,FALSE))/5)),0)</f>
        <v>0</v>
      </c>
      <c r="E130" s="79">
        <f>IFERROR(IF(EXACT(E$7,"Tous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courbes="&amp;VLOOKUP(E$7,Data_TypeGTYF,2,FALSE)&amp;";", IntrantScenario!$B$7, IntrantScenario!$B$10,"2", "6")/5,_xll.Woodstock.Analyst.Xcel.UDFs.GetIndicatorValue($A130, "5 Famille de courbes="&amp;VLOOKUP(E$7,Data_TypeGTYF,2,FALSE)&amp;";", IntrantScenario!$B$7, IntrantScenario!$B$10,VLOOKUP($A$5,Periode,2,FALSE))/5)),0)</f>
        <v>0</v>
      </c>
      <c r="F130" s="79">
        <f>IFERROR(IF(EXACT(F$7,"Tous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courbes="&amp;VLOOKUP(F$7,Data_TypeGTYF,2,FALSE)&amp;";", IntrantScenario!$B$7, IntrantScenario!$B$10,"2", "6")/5,_xll.Woodstock.Analyst.Xcel.UDFs.GetIndicatorValue($A130, "5 Famille de courbes="&amp;VLOOKUP(F$7,Data_TypeGTYF,2,FALSE)&amp;";", IntrantScenario!$B$7, IntrantScenario!$B$10,VLOOKUP($A$5,Periode,2,FALSE))/5)),0)</f>
        <v>0</v>
      </c>
      <c r="G130" s="79">
        <f>IFERROR(IF(EXACT(G$7,"Tous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courbes="&amp;VLOOKUP(G$7,Data_TypeGTYF,2,FALSE)&amp;";", IntrantScenario!$B$7, IntrantScenario!$B$10,"2", "6")/5,_xll.Woodstock.Analyst.Xcel.UDFs.GetIndicatorValue($A130, "5 Famille de courbes="&amp;VLOOKUP(G$7,Data_TypeGTYF,2,FALSE)&amp;";", IntrantScenario!$B$7, IntrantScenario!$B$10,VLOOKUP($A$5,Periode,2,FALSE))/5)),0)</f>
        <v>0</v>
      </c>
      <c r="H130" s="79">
        <f>IFERROR(IF(EXACT(H$7,"Tous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courbes="&amp;VLOOKUP(H$7,Data_TypeGTYF,2,FALSE)&amp;";", IntrantScenario!$B$7, IntrantScenario!$B$10,"2", "6")/5,_xll.Woodstock.Analyst.Xcel.UDFs.GetIndicatorValue($A130, "5 Famille de courbes="&amp;VLOOKUP(H$7,Data_TypeGTYF,2,FALSE)&amp;";", IntrantScenario!$B$7, IntrantScenario!$B$10,VLOOKUP($A$5,Periode,2,FALSE))/5)),0)</f>
        <v>0</v>
      </c>
      <c r="I130" s="79">
        <f>IFERROR(IF(EXACT(I$7,"Tous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courbes="&amp;VLOOKUP(I$7,Data_TypeGTYF,2,FALSE)&amp;";", IntrantScenario!$B$7, IntrantScenario!$B$10,"2", "6")/5,_xll.Woodstock.Analyst.Xcel.UDFs.GetIndicatorValue($A130, "5 Famille de courbes="&amp;VLOOKUP(I$7,Data_TypeGTYF,2,FALSE)&amp;";", IntrantScenario!$B$7, IntrantScenario!$B$10,VLOOKUP($A$5,Periode,2,FALSE))/5)),0)</f>
        <v>0</v>
      </c>
      <c r="J130" s="79">
        <f>IFERROR(IF(EXACT(J$7,"Tous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courbes="&amp;VLOOKUP(J$7,Data_TypeGTYF,2,FALSE)&amp;";", IntrantScenario!$B$7, IntrantScenario!$B$10,"2", "6")/5,_xll.Woodstock.Analyst.Xcel.UDFs.GetIndicatorValue($A130, "5 Famille de courbes="&amp;VLOOKUP(J$7,Data_TypeGTYF,2,FALSE)&amp;";", IntrantScenario!$B$7, IntrantScenario!$B$10,VLOOKUP($A$5,Periode,2,FALSE))/5)),0)</f>
        <v>0</v>
      </c>
      <c r="K130" s="79">
        <f>IFERROR(IF(EXACT(K$7,"Tous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courbes="&amp;VLOOKUP(K$7,Data_TypeGTYF,2,FALSE)&amp;";", IntrantScenario!$B$7, IntrantScenario!$B$10,"2", "6")/5,_xll.Woodstock.Analyst.Xcel.UDFs.GetIndicatorValue($A130, "5 Famille de courbes="&amp;VLOOKUP(K$7,Data_TypeGTYF,2,FALSE)&amp;";", IntrantScenario!$B$7, IntrantScenario!$B$10,VLOOKUP($A$5,Periode,2,FALSE))/5)),0)</f>
        <v>0</v>
      </c>
      <c r="L130" s="79">
        <f>IFERROR(IF(EXACT(L$7,"Tous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courbes="&amp;VLOOKUP(L$7,Data_TypeGTYF,2,FALSE)&amp;";", IntrantScenario!$B$7, IntrantScenario!$B$10,"2", "6")/5,_xll.Woodstock.Analyst.Xcel.UDFs.GetIndicatorValue($A130, "5 Famille de courbes="&amp;VLOOKUP(L$7,Data_TypeGTYF,2,FALSE)&amp;";", IntrantScenario!$B$7, IntrantScenario!$B$10,VLOOKUP($A$5,Periode,2,FALSE))/5)),0)</f>
        <v>0</v>
      </c>
      <c r="M130" s="79">
        <f>IFERROR(IF(EXACT(M$7,"Tous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courbes="&amp;VLOOKUP(M$7,Data_TypeGTYF,2,FALSE)&amp;";", IntrantScenario!$B$7, IntrantScenario!$B$10,"2", "6")/5,_xll.Woodstock.Analyst.Xcel.UDFs.GetIndicatorValue($A130, "5 Famille de courbes="&amp;VLOOKUP(M$7,Data_TypeGTYF,2,FALSE)&amp;";", IntrantScenario!$B$7, IntrantScenario!$B$10,VLOOKUP($A$5,Periode,2,FALSE))/5)),0)</f>
        <v>0</v>
      </c>
      <c r="N130" s="79">
        <f>IFERROR(IF(EXACT(N$7,"Tous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courbes="&amp;VLOOKUP(N$7,Data_TypeGTYF,2,FALSE)&amp;";", IntrantScenario!$B$7, IntrantScenario!$B$10,"2", "6")/5,_xll.Woodstock.Analyst.Xcel.UDFs.GetIndicatorValue($A130, "5 Famille de courbes="&amp;VLOOKUP(N$7,Data_TypeGTYF,2,FALSE)&amp;";", IntrantScenario!$B$7, IntrantScenario!$B$10,VLOOKUP($A$5,Periode,2,FALSE))/5)),0)</f>
        <v>0</v>
      </c>
      <c r="O130" s="79">
        <f>IFERROR(IF(EXACT(O$7,"Tous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courbes="&amp;VLOOKUP(O$7,Data_TypeGTYF,2,FALSE)&amp;";", IntrantScenario!$B$7, IntrantScenario!$B$10,"2", "6")/5,_xll.Woodstock.Analyst.Xcel.UDFs.GetIndicatorValue($A130, "5 Famille de courbes="&amp;VLOOKUP(O$7,Data_TypeGTYF,2,FALSE)&amp;";", IntrantScenario!$B$7, IntrantScenario!$B$10,VLOOKUP($A$5,Periode,2,FALSE))/5)),0)</f>
        <v>0</v>
      </c>
      <c r="P130" s="79">
        <f>IFERROR(IF(EXACT(P$7,"Tous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courbes="&amp;VLOOKUP(P$7,Data_TypeGTYF,2,FALSE)&amp;";", IntrantScenario!$B$7, IntrantScenario!$B$10,"2", "6")/5,_xll.Woodstock.Analyst.Xcel.UDFs.GetIndicatorValue($A130, "5 Famille de courbes="&amp;VLOOKUP(P$7,Data_TypeGTYF,2,FALSE)&amp;";", IntrantScenario!$B$7, IntrantScenario!$B$10,VLOOKUP($A$5,Periode,2,FALSE))/5)),0)</f>
        <v>0</v>
      </c>
    </row>
    <row r="131" spans="1:16" x14ac:dyDescent="0.25">
      <c r="A131" s="73" t="s">
        <v>534</v>
      </c>
      <c r="B131" s="85">
        <f t="shared" ref="B131:P131" si="25">B127+B108+B98+B85+B81</f>
        <v>0</v>
      </c>
      <c r="C131" s="85">
        <f t="shared" si="25"/>
        <v>0</v>
      </c>
      <c r="D131" s="85">
        <f t="shared" si="25"/>
        <v>0</v>
      </c>
      <c r="E131" s="85">
        <f t="shared" si="25"/>
        <v>0</v>
      </c>
      <c r="F131" s="85">
        <f t="shared" si="25"/>
        <v>0</v>
      </c>
      <c r="G131" s="85">
        <f t="shared" si="25"/>
        <v>548.74408330053097</v>
      </c>
      <c r="H131" s="85">
        <f t="shared" si="25"/>
        <v>0</v>
      </c>
      <c r="I131" s="85">
        <f t="shared" si="25"/>
        <v>0</v>
      </c>
      <c r="J131" s="85">
        <f t="shared" si="25"/>
        <v>1664.6011698132752</v>
      </c>
      <c r="K131" s="85">
        <f t="shared" si="25"/>
        <v>246.01760105758905</v>
      </c>
      <c r="L131" s="85">
        <f t="shared" si="25"/>
        <v>0</v>
      </c>
      <c r="M131" s="85">
        <f t="shared" si="25"/>
        <v>0</v>
      </c>
      <c r="N131" s="85">
        <f t="shared" si="25"/>
        <v>0</v>
      </c>
      <c r="O131" s="85">
        <f t="shared" si="25"/>
        <v>0</v>
      </c>
      <c r="P131" s="85">
        <f t="shared" si="25"/>
        <v>2459.3628541713952</v>
      </c>
    </row>
    <row r="132" spans="1:16" x14ac:dyDescent="0.25">
      <c r="A132" s="103" t="s">
        <v>535</v>
      </c>
      <c r="B132" s="93">
        <f t="shared" ref="B132:P132" si="26">SUM(B133:B138)</f>
        <v>0</v>
      </c>
      <c r="C132" s="93">
        <f t="shared" si="26"/>
        <v>0</v>
      </c>
      <c r="D132" s="93">
        <f t="shared" si="26"/>
        <v>0</v>
      </c>
      <c r="E132" s="93">
        <f t="shared" si="26"/>
        <v>0</v>
      </c>
      <c r="F132" s="93">
        <f t="shared" si="26"/>
        <v>0</v>
      </c>
      <c r="G132" s="93">
        <f t="shared" si="26"/>
        <v>0</v>
      </c>
      <c r="H132" s="93">
        <f t="shared" si="26"/>
        <v>0</v>
      </c>
      <c r="I132" s="93">
        <f t="shared" si="26"/>
        <v>55.27141822627847</v>
      </c>
      <c r="J132" s="93">
        <f t="shared" si="26"/>
        <v>220.48347467857465</v>
      </c>
      <c r="K132" s="93">
        <f t="shared" si="26"/>
        <v>9.8455051996511145</v>
      </c>
      <c r="L132" s="93">
        <f t="shared" si="26"/>
        <v>0</v>
      </c>
      <c r="M132" s="93">
        <f t="shared" si="26"/>
        <v>0</v>
      </c>
      <c r="N132" s="93">
        <f t="shared" si="26"/>
        <v>0</v>
      </c>
      <c r="O132" s="93">
        <f t="shared" si="26"/>
        <v>0</v>
      </c>
      <c r="P132" s="93">
        <f t="shared" si="26"/>
        <v>327.89916036298462</v>
      </c>
    </row>
    <row r="133" spans="1:16" hidden="1" x14ac:dyDescent="0.25">
      <c r="A133" s="388" t="s">
        <v>895</v>
      </c>
      <c r="B133" s="79">
        <f>IFERROR(IF(EXACT(B$7,"Tous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strates="&amp;VLOOKUP(B$7,Data_TypeGTYF,4,FALSE)&amp;";", IntrantScenario!$B$7, IntrantScenario!$B$10,"2", "6")/5,_xll.Woodstock.Analyst.Xcel.UDFs.GetIndicatorValue($A133, "1 Groupe de strates="&amp;VLOOKUP(B$7,Data_TypeGTYF,4,FALSE)&amp;";", IntrantScenario!$B$7, IntrantScenario!$B$10,VLOOKUP($A$5,Periode,2,FALSE))/5)),0)</f>
        <v>0</v>
      </c>
      <c r="C133" s="79">
        <f>IFERROR(IF(EXACT(C$7,"Tous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strates="&amp;VLOOKUP(C$7,Data_TypeGTYF,4,FALSE)&amp;";", IntrantScenario!$B$7, IntrantScenario!$B$10,"2", "6")/5,_xll.Woodstock.Analyst.Xcel.UDFs.GetIndicatorValue($A133, "1 Groupe de strates="&amp;VLOOKUP(C$7,Data_TypeGTYF,4,FALSE)&amp;";", IntrantScenario!$B$7, IntrantScenario!$B$10,VLOOKUP($A$5,Periode,2,FALSE))/5)),0)</f>
        <v>0</v>
      </c>
      <c r="D133" s="79">
        <f>IFERROR(IF(EXACT(D$7,"Tous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strates="&amp;VLOOKUP(D$7,Data_TypeGTYF,4,FALSE)&amp;";", IntrantScenario!$B$7, IntrantScenario!$B$10,"2", "6")/5,_xll.Woodstock.Analyst.Xcel.UDFs.GetIndicatorValue($A133, "1 Groupe de strates="&amp;VLOOKUP(D$7,Data_TypeGTYF,4,FALSE)&amp;";", IntrantScenario!$B$7, IntrantScenario!$B$10,VLOOKUP($A$5,Periode,2,FALSE))/5)),0)</f>
        <v>0</v>
      </c>
      <c r="E133" s="79">
        <f>IFERROR(IF(EXACT(E$7,"Tous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strates="&amp;VLOOKUP(E$7,Data_TypeGTYF,4,FALSE)&amp;";", IntrantScenario!$B$7, IntrantScenario!$B$10,"2", "6")/5,_xll.Woodstock.Analyst.Xcel.UDFs.GetIndicatorValue($A133, "1 Groupe de strates="&amp;VLOOKUP(E$7,Data_TypeGTYF,4,FALSE)&amp;";", IntrantScenario!$B$7, IntrantScenario!$B$10,VLOOKUP($A$5,Periode,2,FALSE))/5)),0)</f>
        <v>0</v>
      </c>
      <c r="F133" s="79">
        <f>IFERROR(IF(EXACT(F$7,"Tous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strates="&amp;VLOOKUP(F$7,Data_TypeGTYF,4,FALSE)&amp;";", IntrantScenario!$B$7, IntrantScenario!$B$10,"2", "6")/5,_xll.Woodstock.Analyst.Xcel.UDFs.GetIndicatorValue($A133, "1 Groupe de strates="&amp;VLOOKUP(F$7,Data_TypeGTYF,4,FALSE)&amp;";", IntrantScenario!$B$7, IntrantScenario!$B$10,VLOOKUP($A$5,Periode,2,FALSE))/5)),0)</f>
        <v>0</v>
      </c>
      <c r="G133" s="79">
        <f>IFERROR(IF(EXACT(G$7,"Tous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strates="&amp;VLOOKUP(G$7,Data_TypeGTYF,4,FALSE)&amp;";", IntrantScenario!$B$7, IntrantScenario!$B$10,"2", "6")/5,_xll.Woodstock.Analyst.Xcel.UDFs.GetIndicatorValue($A133, "1 Groupe de strates="&amp;VLOOKUP(G$7,Data_TypeGTYF,4,FALSE)&amp;";", IntrantScenario!$B$7, IntrantScenario!$B$10,VLOOKUP($A$5,Periode,2,FALSE))/5)),0)</f>
        <v>0</v>
      </c>
      <c r="H133" s="79">
        <f>IFERROR(IF(EXACT(H$7,"Tous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strates="&amp;VLOOKUP(H$7,Data_TypeGTYF,4,FALSE)&amp;";", IntrantScenario!$B$7, IntrantScenario!$B$10,"2", "6")/5,_xll.Woodstock.Analyst.Xcel.UDFs.GetIndicatorValue($A133, "1 Groupe de strates="&amp;VLOOKUP(H$7,Data_TypeGTYF,4,FALSE)&amp;";", IntrantScenario!$B$7, IntrantScenario!$B$10,VLOOKUP($A$5,Periode,2,FALSE))/5)),0)</f>
        <v>0</v>
      </c>
      <c r="I133" s="79">
        <f>IFERROR(IF(EXACT(I$7,"Tous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strates="&amp;VLOOKUP(I$7,Data_TypeGTYF,4,FALSE)&amp;";", IntrantScenario!$B$7, IntrantScenario!$B$10,"2", "6")/5,_xll.Woodstock.Analyst.Xcel.UDFs.GetIndicatorValue($A133, "1 Groupe de strates="&amp;VLOOKUP(I$7,Data_TypeGTYF,4,FALSE)&amp;";", IntrantScenario!$B$7, IntrantScenario!$B$10,VLOOKUP($A$5,Periode,2,FALSE))/5)),0)</f>
        <v>0</v>
      </c>
      <c r="J133" s="79">
        <f>IFERROR(IF(EXACT(J$7,"Tous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strates="&amp;VLOOKUP(J$7,Data_TypeGTYF,4,FALSE)&amp;";", IntrantScenario!$B$7, IntrantScenario!$B$10,"2", "6")/5,_xll.Woodstock.Analyst.Xcel.UDFs.GetIndicatorValue($A133, "1 Groupe de strates="&amp;VLOOKUP(J$7,Data_TypeGTYF,4,FALSE)&amp;";", IntrantScenario!$B$7, IntrantScenario!$B$10,VLOOKUP($A$5,Periode,2,FALSE))/5)),0)</f>
        <v>0</v>
      </c>
      <c r="K133" s="79">
        <f>IFERROR(IF(EXACT(K$7,"Tous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strates="&amp;VLOOKUP(K$7,Data_TypeGTYF,4,FALSE)&amp;";", IntrantScenario!$B$7, IntrantScenario!$B$10,"2", "6")/5,_xll.Woodstock.Analyst.Xcel.UDFs.GetIndicatorValue($A133, "1 Groupe de strates="&amp;VLOOKUP(K$7,Data_TypeGTYF,4,FALSE)&amp;";", IntrantScenario!$B$7, IntrantScenario!$B$10,VLOOKUP($A$5,Periode,2,FALSE))/5)),0)</f>
        <v>0</v>
      </c>
      <c r="L133" s="79">
        <f>IFERROR(IF(EXACT(L$7,"Tous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strates="&amp;VLOOKUP(L$7,Data_TypeGTYF,4,FALSE)&amp;";", IntrantScenario!$B$7, IntrantScenario!$B$10,"2", "6")/5,_xll.Woodstock.Analyst.Xcel.UDFs.GetIndicatorValue($A133, "1 Groupe de strates="&amp;VLOOKUP(L$7,Data_TypeGTYF,4,FALSE)&amp;";", IntrantScenario!$B$7, IntrantScenario!$B$10,VLOOKUP($A$5,Periode,2,FALSE))/5)),0)</f>
        <v>0</v>
      </c>
      <c r="M133" s="79">
        <f>IFERROR(IF(EXACT(M$7,"Tous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strates="&amp;VLOOKUP(M$7,Data_TypeGTYF,4,FALSE)&amp;";", IntrantScenario!$B$7, IntrantScenario!$B$10,"2", "6")/5,_xll.Woodstock.Analyst.Xcel.UDFs.GetIndicatorValue($A133, "1 Groupe de strates="&amp;VLOOKUP(M$7,Data_TypeGTYF,4,FALSE)&amp;";", IntrantScenario!$B$7, IntrantScenario!$B$10,VLOOKUP($A$5,Periode,2,FALSE))/5)),0)</f>
        <v>0</v>
      </c>
      <c r="N133" s="79">
        <f>IFERROR(IF(EXACT(N$7,"Tous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strates="&amp;VLOOKUP(N$7,Data_TypeGTYF,4,FALSE)&amp;";", IntrantScenario!$B$7, IntrantScenario!$B$10,"2", "6")/5,_xll.Woodstock.Analyst.Xcel.UDFs.GetIndicatorValue($A133, "1 Groupe de strates="&amp;VLOOKUP(N$7,Data_TypeGTYF,4,FALSE)&amp;";", IntrantScenario!$B$7, IntrantScenario!$B$10,VLOOKUP($A$5,Periode,2,FALSE))/5)),0)</f>
        <v>0</v>
      </c>
      <c r="O133" s="79">
        <f>IFERROR(IF(EXACT(O$7,"Tous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strates="&amp;VLOOKUP(O$7,Data_TypeGTYF,4,FALSE)&amp;";", IntrantScenario!$B$7, IntrantScenario!$B$10,"2", "6")/5,_xll.Woodstock.Analyst.Xcel.UDFs.GetIndicatorValue($A133, "1 Groupe de strates="&amp;VLOOKUP(O$7,Data_TypeGTYF,4,FALSE)&amp;";", IntrantScenario!$B$7, IntrantScenario!$B$10,VLOOKUP($A$5,Periode,2,FALSE))/5)),0)</f>
        <v>0</v>
      </c>
      <c r="P133" s="79">
        <f>IFERROR(IF(EXACT(P$7,"Tous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strates="&amp;VLOOKUP(P$7,Data_TypeGTYF,4,FALSE)&amp;";", IntrantScenario!$B$7, IntrantScenario!$B$10,"2", "6")/5,_xll.Woodstock.Analyst.Xcel.UDFs.GetIndicatorValue($A133, "1 Groupe de strates="&amp;VLOOKUP(P$7,Data_TypeGTYF,4,FALSE)&amp;";", IntrantScenario!$B$7, IntrantScenario!$B$10,VLOOKUP($A$5,Periode,2,FALSE))/5)),0)</f>
        <v>0</v>
      </c>
    </row>
    <row r="134" spans="1:16" hidden="1" x14ac:dyDescent="0.25">
      <c r="A134" s="388" t="s">
        <v>896</v>
      </c>
      <c r="B134" s="79">
        <f>IFERROR(IF(EXACT(B$7,"Tous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strates="&amp;VLOOKUP(B$7,Data_TypeGTYF,4,FALSE)&amp;";", IntrantScenario!$B$7, IntrantScenario!$B$10,"2", "6")/5,_xll.Woodstock.Analyst.Xcel.UDFs.GetIndicatorValue($A134, "1 Groupe de strates="&amp;VLOOKUP(B$7,Data_TypeGTYF,4,FALSE)&amp;";", IntrantScenario!$B$7, IntrantScenario!$B$10,VLOOKUP($A$5,Periode,2,FALSE))/5)),0)</f>
        <v>0</v>
      </c>
      <c r="C134" s="79">
        <f>IFERROR(IF(EXACT(C$7,"Tous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strates="&amp;VLOOKUP(C$7,Data_TypeGTYF,4,FALSE)&amp;";", IntrantScenario!$B$7, IntrantScenario!$B$10,"2", "6")/5,_xll.Woodstock.Analyst.Xcel.UDFs.GetIndicatorValue($A134, "1 Groupe de strates="&amp;VLOOKUP(C$7,Data_TypeGTYF,4,FALSE)&amp;";", IntrantScenario!$B$7, IntrantScenario!$B$10,VLOOKUP($A$5,Periode,2,FALSE))/5)),0)</f>
        <v>0</v>
      </c>
      <c r="D134" s="79">
        <f>IFERROR(IF(EXACT(D$7,"Tous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strates="&amp;VLOOKUP(D$7,Data_TypeGTYF,4,FALSE)&amp;";", IntrantScenario!$B$7, IntrantScenario!$B$10,"2", "6")/5,_xll.Woodstock.Analyst.Xcel.UDFs.GetIndicatorValue($A134, "1 Groupe de strates="&amp;VLOOKUP(D$7,Data_TypeGTYF,4,FALSE)&amp;";", IntrantScenario!$B$7, IntrantScenario!$B$10,VLOOKUP($A$5,Periode,2,FALSE))/5)),0)</f>
        <v>0</v>
      </c>
      <c r="E134" s="79">
        <f>IFERROR(IF(EXACT(E$7,"Tous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strates="&amp;VLOOKUP(E$7,Data_TypeGTYF,4,FALSE)&amp;";", IntrantScenario!$B$7, IntrantScenario!$B$10,"2", "6")/5,_xll.Woodstock.Analyst.Xcel.UDFs.GetIndicatorValue($A134, "1 Groupe de strates="&amp;VLOOKUP(E$7,Data_TypeGTYF,4,FALSE)&amp;";", IntrantScenario!$B$7, IntrantScenario!$B$10,VLOOKUP($A$5,Periode,2,FALSE))/5)),0)</f>
        <v>0</v>
      </c>
      <c r="F134" s="79">
        <f>IFERROR(IF(EXACT(F$7,"Tous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strates="&amp;VLOOKUP(F$7,Data_TypeGTYF,4,FALSE)&amp;";", IntrantScenario!$B$7, IntrantScenario!$B$10,"2", "6")/5,_xll.Woodstock.Analyst.Xcel.UDFs.GetIndicatorValue($A134, "1 Groupe de strates="&amp;VLOOKUP(F$7,Data_TypeGTYF,4,FALSE)&amp;";", IntrantScenario!$B$7, IntrantScenario!$B$10,VLOOKUP($A$5,Periode,2,FALSE))/5)),0)</f>
        <v>0</v>
      </c>
      <c r="G134" s="79">
        <f>IFERROR(IF(EXACT(G$7,"Tous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strates="&amp;VLOOKUP(G$7,Data_TypeGTYF,4,FALSE)&amp;";", IntrantScenario!$B$7, IntrantScenario!$B$10,"2", "6")/5,_xll.Woodstock.Analyst.Xcel.UDFs.GetIndicatorValue($A134, "1 Groupe de strates="&amp;VLOOKUP(G$7,Data_TypeGTYF,4,FALSE)&amp;";", IntrantScenario!$B$7, IntrantScenario!$B$10,VLOOKUP($A$5,Periode,2,FALSE))/5)),0)</f>
        <v>0</v>
      </c>
      <c r="H134" s="79">
        <f>IFERROR(IF(EXACT(H$7,"Tous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strates="&amp;VLOOKUP(H$7,Data_TypeGTYF,4,FALSE)&amp;";", IntrantScenario!$B$7, IntrantScenario!$B$10,"2", "6")/5,_xll.Woodstock.Analyst.Xcel.UDFs.GetIndicatorValue($A134, "1 Groupe de strates="&amp;VLOOKUP(H$7,Data_TypeGTYF,4,FALSE)&amp;";", IntrantScenario!$B$7, IntrantScenario!$B$10,VLOOKUP($A$5,Periode,2,FALSE))/5)),0)</f>
        <v>0</v>
      </c>
      <c r="I134" s="79">
        <f>IFERROR(IF(EXACT(I$7,"Tous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strates="&amp;VLOOKUP(I$7,Data_TypeGTYF,4,FALSE)&amp;";", IntrantScenario!$B$7, IntrantScenario!$B$10,"2", "6")/5,_xll.Woodstock.Analyst.Xcel.UDFs.GetIndicatorValue($A134, "1 Groupe de strates="&amp;VLOOKUP(I$7,Data_TypeGTYF,4,FALSE)&amp;";", IntrantScenario!$B$7, IntrantScenario!$B$10,VLOOKUP($A$5,Periode,2,FALSE))/5)),0)</f>
        <v>0</v>
      </c>
      <c r="J134" s="79">
        <f>IFERROR(IF(EXACT(J$7,"Tous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strates="&amp;VLOOKUP(J$7,Data_TypeGTYF,4,FALSE)&amp;";", IntrantScenario!$B$7, IntrantScenario!$B$10,"2", "6")/5,_xll.Woodstock.Analyst.Xcel.UDFs.GetIndicatorValue($A134, "1 Groupe de strates="&amp;VLOOKUP(J$7,Data_TypeGTYF,4,FALSE)&amp;";", IntrantScenario!$B$7, IntrantScenario!$B$10,VLOOKUP($A$5,Periode,2,FALSE))/5)),0)</f>
        <v>0</v>
      </c>
      <c r="K134" s="79">
        <f>IFERROR(IF(EXACT(K$7,"Tous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strates="&amp;VLOOKUP(K$7,Data_TypeGTYF,4,FALSE)&amp;";", IntrantScenario!$B$7, IntrantScenario!$B$10,"2", "6")/5,_xll.Woodstock.Analyst.Xcel.UDFs.GetIndicatorValue($A134, "1 Groupe de strates="&amp;VLOOKUP(K$7,Data_TypeGTYF,4,FALSE)&amp;";", IntrantScenario!$B$7, IntrantScenario!$B$10,VLOOKUP($A$5,Periode,2,FALSE))/5)),0)</f>
        <v>0</v>
      </c>
      <c r="L134" s="79">
        <f>IFERROR(IF(EXACT(L$7,"Tous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strates="&amp;VLOOKUP(L$7,Data_TypeGTYF,4,FALSE)&amp;";", IntrantScenario!$B$7, IntrantScenario!$B$10,"2", "6")/5,_xll.Woodstock.Analyst.Xcel.UDFs.GetIndicatorValue($A134, "1 Groupe de strates="&amp;VLOOKUP(L$7,Data_TypeGTYF,4,FALSE)&amp;";", IntrantScenario!$B$7, IntrantScenario!$B$10,VLOOKUP($A$5,Periode,2,FALSE))/5)),0)</f>
        <v>0</v>
      </c>
      <c r="M134" s="79">
        <f>IFERROR(IF(EXACT(M$7,"Tous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strates="&amp;VLOOKUP(M$7,Data_TypeGTYF,4,FALSE)&amp;";", IntrantScenario!$B$7, IntrantScenario!$B$10,"2", "6")/5,_xll.Woodstock.Analyst.Xcel.UDFs.GetIndicatorValue($A134, "1 Groupe de strates="&amp;VLOOKUP(M$7,Data_TypeGTYF,4,FALSE)&amp;";", IntrantScenario!$B$7, IntrantScenario!$B$10,VLOOKUP($A$5,Periode,2,FALSE))/5)),0)</f>
        <v>0</v>
      </c>
      <c r="N134" s="79">
        <f>IFERROR(IF(EXACT(N$7,"Tous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strates="&amp;VLOOKUP(N$7,Data_TypeGTYF,4,FALSE)&amp;";", IntrantScenario!$B$7, IntrantScenario!$B$10,"2", "6")/5,_xll.Woodstock.Analyst.Xcel.UDFs.GetIndicatorValue($A134, "1 Groupe de strates="&amp;VLOOKUP(N$7,Data_TypeGTYF,4,FALSE)&amp;";", IntrantScenario!$B$7, IntrantScenario!$B$10,VLOOKUP($A$5,Periode,2,FALSE))/5)),0)</f>
        <v>0</v>
      </c>
      <c r="O134" s="79">
        <f>IFERROR(IF(EXACT(O$7,"Tous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strates="&amp;VLOOKUP(O$7,Data_TypeGTYF,4,FALSE)&amp;";", IntrantScenario!$B$7, IntrantScenario!$B$10,"2", "6")/5,_xll.Woodstock.Analyst.Xcel.UDFs.GetIndicatorValue($A134, "1 Groupe de strates="&amp;VLOOKUP(O$7,Data_TypeGTYF,4,FALSE)&amp;";", IntrantScenario!$B$7, IntrantScenario!$B$10,VLOOKUP($A$5,Periode,2,FALSE))/5)),0)</f>
        <v>0</v>
      </c>
      <c r="P134" s="79">
        <f>IFERROR(IF(EXACT(P$7,"Tous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strates="&amp;VLOOKUP(P$7,Data_TypeGTYF,4,FALSE)&amp;";", IntrantScenario!$B$7, IntrantScenario!$B$10,"2", "6")/5,_xll.Woodstock.Analyst.Xcel.UDFs.GetIndicatorValue($A134, "1 Groupe de strates="&amp;VLOOKUP(P$7,Data_TypeGTYF,4,FALSE)&amp;";", IntrantScenario!$B$7, IntrantScenario!$B$10,VLOOKUP($A$5,Periode,2,FALSE))/5)),0)</f>
        <v>0</v>
      </c>
    </row>
    <row r="135" spans="1:16" hidden="1" x14ac:dyDescent="0.25">
      <c r="A135" s="388" t="s">
        <v>897</v>
      </c>
      <c r="B135" s="79">
        <f>IFERROR(IF(EXACT(B$7,"Tous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strates="&amp;VLOOKUP(B$7,Data_TypeGTYF,4,FALSE)&amp;";", IntrantScenario!$B$7, IntrantScenario!$B$10,"2", "6")/5,_xll.Woodstock.Analyst.Xcel.UDFs.GetIndicatorValue($A135, "1 Groupe de strates="&amp;VLOOKUP(B$7,Data_TypeGTYF,4,FALSE)&amp;";", IntrantScenario!$B$7, IntrantScenario!$B$10,VLOOKUP($A$5,Periode,2,FALSE))/5)),0)</f>
        <v>0</v>
      </c>
      <c r="C135" s="79">
        <f>IFERROR(IF(EXACT(C$7,"Tous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strates="&amp;VLOOKUP(C$7,Data_TypeGTYF,4,FALSE)&amp;";", IntrantScenario!$B$7, IntrantScenario!$B$10,"2", "6")/5,_xll.Woodstock.Analyst.Xcel.UDFs.GetIndicatorValue($A135, "1 Groupe de strates="&amp;VLOOKUP(C$7,Data_TypeGTYF,4,FALSE)&amp;";", IntrantScenario!$B$7, IntrantScenario!$B$10,VLOOKUP($A$5,Periode,2,FALSE))/5)),0)</f>
        <v>0</v>
      </c>
      <c r="D135" s="79">
        <f>IFERROR(IF(EXACT(D$7,"Tous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strates="&amp;VLOOKUP(D$7,Data_TypeGTYF,4,FALSE)&amp;";", IntrantScenario!$B$7, IntrantScenario!$B$10,"2", "6")/5,_xll.Woodstock.Analyst.Xcel.UDFs.GetIndicatorValue($A135, "1 Groupe de strates="&amp;VLOOKUP(D$7,Data_TypeGTYF,4,FALSE)&amp;";", IntrantScenario!$B$7, IntrantScenario!$B$10,VLOOKUP($A$5,Periode,2,FALSE))/5)),0)</f>
        <v>0</v>
      </c>
      <c r="E135" s="79">
        <f>IFERROR(IF(EXACT(E$7,"Tous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strates="&amp;VLOOKUP(E$7,Data_TypeGTYF,4,FALSE)&amp;";", IntrantScenario!$B$7, IntrantScenario!$B$10,"2", "6")/5,_xll.Woodstock.Analyst.Xcel.UDFs.GetIndicatorValue($A135, "1 Groupe de strates="&amp;VLOOKUP(E$7,Data_TypeGTYF,4,FALSE)&amp;";", IntrantScenario!$B$7, IntrantScenario!$B$10,VLOOKUP($A$5,Periode,2,FALSE))/5)),0)</f>
        <v>0</v>
      </c>
      <c r="F135" s="79">
        <f>IFERROR(IF(EXACT(F$7,"Tous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strates="&amp;VLOOKUP(F$7,Data_TypeGTYF,4,FALSE)&amp;";", IntrantScenario!$B$7, IntrantScenario!$B$10,"2", "6")/5,_xll.Woodstock.Analyst.Xcel.UDFs.GetIndicatorValue($A135, "1 Groupe de strates="&amp;VLOOKUP(F$7,Data_TypeGTYF,4,FALSE)&amp;";", IntrantScenario!$B$7, IntrantScenario!$B$10,VLOOKUP($A$5,Periode,2,FALSE))/5)),0)</f>
        <v>0</v>
      </c>
      <c r="G135" s="79">
        <f>IFERROR(IF(EXACT(G$7,"Tous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strates="&amp;VLOOKUP(G$7,Data_TypeGTYF,4,FALSE)&amp;";", IntrantScenario!$B$7, IntrantScenario!$B$10,"2", "6")/5,_xll.Woodstock.Analyst.Xcel.UDFs.GetIndicatorValue($A135, "1 Groupe de strates="&amp;VLOOKUP(G$7,Data_TypeGTYF,4,FALSE)&amp;";", IntrantScenario!$B$7, IntrantScenario!$B$10,VLOOKUP($A$5,Periode,2,FALSE))/5)),0)</f>
        <v>0</v>
      </c>
      <c r="H135" s="79">
        <f>IFERROR(IF(EXACT(H$7,"Tous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strates="&amp;VLOOKUP(H$7,Data_TypeGTYF,4,FALSE)&amp;";", IntrantScenario!$B$7, IntrantScenario!$B$10,"2", "6")/5,_xll.Woodstock.Analyst.Xcel.UDFs.GetIndicatorValue($A135, "1 Groupe de strates="&amp;VLOOKUP(H$7,Data_TypeGTYF,4,FALSE)&amp;";", IntrantScenario!$B$7, IntrantScenario!$B$10,VLOOKUP($A$5,Periode,2,FALSE))/5)),0)</f>
        <v>0</v>
      </c>
      <c r="I135" s="79">
        <f>IFERROR(IF(EXACT(I$7,"Tous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strates="&amp;VLOOKUP(I$7,Data_TypeGTYF,4,FALSE)&amp;";", IntrantScenario!$B$7, IntrantScenario!$B$10,"2", "6")/5,_xll.Woodstock.Analyst.Xcel.UDFs.GetIndicatorValue($A135, "1 Groupe de strates="&amp;VLOOKUP(I$7,Data_TypeGTYF,4,FALSE)&amp;";", IntrantScenario!$B$7, IntrantScenario!$B$10,VLOOKUP($A$5,Periode,2,FALSE))/5)),0)</f>
        <v>0</v>
      </c>
      <c r="J135" s="79">
        <f>IFERROR(IF(EXACT(J$7,"Tous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strates="&amp;VLOOKUP(J$7,Data_TypeGTYF,4,FALSE)&amp;";", IntrantScenario!$B$7, IntrantScenario!$B$10,"2", "6")/5,_xll.Woodstock.Analyst.Xcel.UDFs.GetIndicatorValue($A135, "1 Groupe de strates="&amp;VLOOKUP(J$7,Data_TypeGTYF,4,FALSE)&amp;";", IntrantScenario!$B$7, IntrantScenario!$B$10,VLOOKUP($A$5,Periode,2,FALSE))/5)),0)</f>
        <v>0</v>
      </c>
      <c r="K135" s="79">
        <f>IFERROR(IF(EXACT(K$7,"Tous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strates="&amp;VLOOKUP(K$7,Data_TypeGTYF,4,FALSE)&amp;";", IntrantScenario!$B$7, IntrantScenario!$B$10,"2", "6")/5,_xll.Woodstock.Analyst.Xcel.UDFs.GetIndicatorValue($A135, "1 Groupe de strates="&amp;VLOOKUP(K$7,Data_TypeGTYF,4,FALSE)&amp;";", IntrantScenario!$B$7, IntrantScenario!$B$10,VLOOKUP($A$5,Periode,2,FALSE))/5)),0)</f>
        <v>0</v>
      </c>
      <c r="L135" s="79">
        <f>IFERROR(IF(EXACT(L$7,"Tous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strates="&amp;VLOOKUP(L$7,Data_TypeGTYF,4,FALSE)&amp;";", IntrantScenario!$B$7, IntrantScenario!$B$10,"2", "6")/5,_xll.Woodstock.Analyst.Xcel.UDFs.GetIndicatorValue($A135, "1 Groupe de strates="&amp;VLOOKUP(L$7,Data_TypeGTYF,4,FALSE)&amp;";", IntrantScenario!$B$7, IntrantScenario!$B$10,VLOOKUP($A$5,Periode,2,FALSE))/5)),0)</f>
        <v>0</v>
      </c>
      <c r="M135" s="79">
        <f>IFERROR(IF(EXACT(M$7,"Tous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strates="&amp;VLOOKUP(M$7,Data_TypeGTYF,4,FALSE)&amp;";", IntrantScenario!$B$7, IntrantScenario!$B$10,"2", "6")/5,_xll.Woodstock.Analyst.Xcel.UDFs.GetIndicatorValue($A135, "1 Groupe de strates="&amp;VLOOKUP(M$7,Data_TypeGTYF,4,FALSE)&amp;";", IntrantScenario!$B$7, IntrantScenario!$B$10,VLOOKUP($A$5,Periode,2,FALSE))/5)),0)</f>
        <v>0</v>
      </c>
      <c r="N135" s="79">
        <f>IFERROR(IF(EXACT(N$7,"Tous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strates="&amp;VLOOKUP(N$7,Data_TypeGTYF,4,FALSE)&amp;";", IntrantScenario!$B$7, IntrantScenario!$B$10,"2", "6")/5,_xll.Woodstock.Analyst.Xcel.UDFs.GetIndicatorValue($A135, "1 Groupe de strates="&amp;VLOOKUP(N$7,Data_TypeGTYF,4,FALSE)&amp;";", IntrantScenario!$B$7, IntrantScenario!$B$10,VLOOKUP($A$5,Periode,2,FALSE))/5)),0)</f>
        <v>0</v>
      </c>
      <c r="O135" s="79">
        <f>IFERROR(IF(EXACT(O$7,"Tous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strates="&amp;VLOOKUP(O$7,Data_TypeGTYF,4,FALSE)&amp;";", IntrantScenario!$B$7, IntrantScenario!$B$10,"2", "6")/5,_xll.Woodstock.Analyst.Xcel.UDFs.GetIndicatorValue($A135, "1 Groupe de strates="&amp;VLOOKUP(O$7,Data_TypeGTYF,4,FALSE)&amp;";", IntrantScenario!$B$7, IntrantScenario!$B$10,VLOOKUP($A$5,Periode,2,FALSE))/5)),0)</f>
        <v>0</v>
      </c>
      <c r="P135" s="79">
        <f>IFERROR(IF(EXACT(P$7,"Tous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strates="&amp;VLOOKUP(P$7,Data_TypeGTYF,4,FALSE)&amp;";", IntrantScenario!$B$7, IntrantScenario!$B$10,"2", "6")/5,_xll.Woodstock.Analyst.Xcel.UDFs.GetIndicatorValue($A135, "1 Groupe de strates="&amp;VLOOKUP(P$7,Data_TypeGTYF,4,FALSE)&amp;";", IntrantScenario!$B$7, IntrantScenario!$B$10,VLOOKUP($A$5,Periode,2,FALSE))/5)),0)</f>
        <v>0</v>
      </c>
    </row>
    <row r="136" spans="1:16" hidden="1" x14ac:dyDescent="0.25">
      <c r="A136" s="388" t="s">
        <v>898</v>
      </c>
      <c r="B136" s="79">
        <f>IFERROR(IF(EXACT(B$7,"Tous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strates="&amp;VLOOKUP(B$7,Data_TypeGTYF,4,FALSE)&amp;";", IntrantScenario!$B$7, IntrantScenario!$B$10,"2", "6")/5,_xll.Woodstock.Analyst.Xcel.UDFs.GetIndicatorValue($A136, "1 Groupe de strates="&amp;VLOOKUP(B$7,Data_TypeGTYF,4,FALSE)&amp;";", IntrantScenario!$B$7, IntrantScenario!$B$10,VLOOKUP($A$5,Periode,2,FALSE))/5)),0)</f>
        <v>0</v>
      </c>
      <c r="C136" s="79">
        <f>IFERROR(IF(EXACT(C$7,"Tous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strates="&amp;VLOOKUP(C$7,Data_TypeGTYF,4,FALSE)&amp;";", IntrantScenario!$B$7, IntrantScenario!$B$10,"2", "6")/5,_xll.Woodstock.Analyst.Xcel.UDFs.GetIndicatorValue($A136, "1 Groupe de strates="&amp;VLOOKUP(C$7,Data_TypeGTYF,4,FALSE)&amp;";", IntrantScenario!$B$7, IntrantScenario!$B$10,VLOOKUP($A$5,Periode,2,FALSE))/5)),0)</f>
        <v>0</v>
      </c>
      <c r="D136" s="79">
        <f>IFERROR(IF(EXACT(D$7,"Tous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strates="&amp;VLOOKUP(D$7,Data_TypeGTYF,4,FALSE)&amp;";", IntrantScenario!$B$7, IntrantScenario!$B$10,"2", "6")/5,_xll.Woodstock.Analyst.Xcel.UDFs.GetIndicatorValue($A136, "1 Groupe de strates="&amp;VLOOKUP(D$7,Data_TypeGTYF,4,FALSE)&amp;";", IntrantScenario!$B$7, IntrantScenario!$B$10,VLOOKUP($A$5,Periode,2,FALSE))/5)),0)</f>
        <v>0</v>
      </c>
      <c r="E136" s="79">
        <f>IFERROR(IF(EXACT(E$7,"Tous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strates="&amp;VLOOKUP(E$7,Data_TypeGTYF,4,FALSE)&amp;";", IntrantScenario!$B$7, IntrantScenario!$B$10,"2", "6")/5,_xll.Woodstock.Analyst.Xcel.UDFs.GetIndicatorValue($A136, "1 Groupe de strates="&amp;VLOOKUP(E$7,Data_TypeGTYF,4,FALSE)&amp;";", IntrantScenario!$B$7, IntrantScenario!$B$10,VLOOKUP($A$5,Periode,2,FALSE))/5)),0)</f>
        <v>0</v>
      </c>
      <c r="F136" s="79">
        <f>IFERROR(IF(EXACT(F$7,"Tous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strates="&amp;VLOOKUP(F$7,Data_TypeGTYF,4,FALSE)&amp;";", IntrantScenario!$B$7, IntrantScenario!$B$10,"2", "6")/5,_xll.Woodstock.Analyst.Xcel.UDFs.GetIndicatorValue($A136, "1 Groupe de strates="&amp;VLOOKUP(F$7,Data_TypeGTYF,4,FALSE)&amp;";", IntrantScenario!$B$7, IntrantScenario!$B$10,VLOOKUP($A$5,Periode,2,FALSE))/5)),0)</f>
        <v>0</v>
      </c>
      <c r="G136" s="79">
        <f>IFERROR(IF(EXACT(G$7,"Tous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strates="&amp;VLOOKUP(G$7,Data_TypeGTYF,4,FALSE)&amp;";", IntrantScenario!$B$7, IntrantScenario!$B$10,"2", "6")/5,_xll.Woodstock.Analyst.Xcel.UDFs.GetIndicatorValue($A136, "1 Groupe de strates="&amp;VLOOKUP(G$7,Data_TypeGTYF,4,FALSE)&amp;";", IntrantScenario!$B$7, IntrantScenario!$B$10,VLOOKUP($A$5,Periode,2,FALSE))/5)),0)</f>
        <v>0</v>
      </c>
      <c r="H136" s="79">
        <f>IFERROR(IF(EXACT(H$7,"Tous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strates="&amp;VLOOKUP(H$7,Data_TypeGTYF,4,FALSE)&amp;";", IntrantScenario!$B$7, IntrantScenario!$B$10,"2", "6")/5,_xll.Woodstock.Analyst.Xcel.UDFs.GetIndicatorValue($A136, "1 Groupe de strates="&amp;VLOOKUP(H$7,Data_TypeGTYF,4,FALSE)&amp;";", IntrantScenario!$B$7, IntrantScenario!$B$10,VLOOKUP($A$5,Periode,2,FALSE))/5)),0)</f>
        <v>0</v>
      </c>
      <c r="I136" s="79">
        <f>IFERROR(IF(EXACT(I$7,"Tous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strates="&amp;VLOOKUP(I$7,Data_TypeGTYF,4,FALSE)&amp;";", IntrantScenario!$B$7, IntrantScenario!$B$10,"2", "6")/5,_xll.Woodstock.Analyst.Xcel.UDFs.GetIndicatorValue($A136, "1 Groupe de strates="&amp;VLOOKUP(I$7,Data_TypeGTYF,4,FALSE)&amp;";", IntrantScenario!$B$7, IntrantScenario!$B$10,VLOOKUP($A$5,Periode,2,FALSE))/5)),0)</f>
        <v>0</v>
      </c>
      <c r="J136" s="79">
        <f>IFERROR(IF(EXACT(J$7,"Tous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strates="&amp;VLOOKUP(J$7,Data_TypeGTYF,4,FALSE)&amp;";", IntrantScenario!$B$7, IntrantScenario!$B$10,"2", "6")/5,_xll.Woodstock.Analyst.Xcel.UDFs.GetIndicatorValue($A136, "1 Groupe de strates="&amp;VLOOKUP(J$7,Data_TypeGTYF,4,FALSE)&amp;";", IntrantScenario!$B$7, IntrantScenario!$B$10,VLOOKUP($A$5,Periode,2,FALSE))/5)),0)</f>
        <v>0</v>
      </c>
      <c r="K136" s="79">
        <f>IFERROR(IF(EXACT(K$7,"Tous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strates="&amp;VLOOKUP(K$7,Data_TypeGTYF,4,FALSE)&amp;";", IntrantScenario!$B$7, IntrantScenario!$B$10,"2", "6")/5,_xll.Woodstock.Analyst.Xcel.UDFs.GetIndicatorValue($A136, "1 Groupe de strates="&amp;VLOOKUP(K$7,Data_TypeGTYF,4,FALSE)&amp;";", IntrantScenario!$B$7, IntrantScenario!$B$10,VLOOKUP($A$5,Periode,2,FALSE))/5)),0)</f>
        <v>0</v>
      </c>
      <c r="L136" s="79">
        <f>IFERROR(IF(EXACT(L$7,"Tous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strates="&amp;VLOOKUP(L$7,Data_TypeGTYF,4,FALSE)&amp;";", IntrantScenario!$B$7, IntrantScenario!$B$10,"2", "6")/5,_xll.Woodstock.Analyst.Xcel.UDFs.GetIndicatorValue($A136, "1 Groupe de strates="&amp;VLOOKUP(L$7,Data_TypeGTYF,4,FALSE)&amp;";", IntrantScenario!$B$7, IntrantScenario!$B$10,VLOOKUP($A$5,Periode,2,FALSE))/5)),0)</f>
        <v>0</v>
      </c>
      <c r="M136" s="79">
        <f>IFERROR(IF(EXACT(M$7,"Tous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strates="&amp;VLOOKUP(M$7,Data_TypeGTYF,4,FALSE)&amp;";", IntrantScenario!$B$7, IntrantScenario!$B$10,"2", "6")/5,_xll.Woodstock.Analyst.Xcel.UDFs.GetIndicatorValue($A136, "1 Groupe de strates="&amp;VLOOKUP(M$7,Data_TypeGTYF,4,FALSE)&amp;";", IntrantScenario!$B$7, IntrantScenario!$B$10,VLOOKUP($A$5,Periode,2,FALSE))/5)),0)</f>
        <v>0</v>
      </c>
      <c r="N136" s="79">
        <f>IFERROR(IF(EXACT(N$7,"Tous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strates="&amp;VLOOKUP(N$7,Data_TypeGTYF,4,FALSE)&amp;";", IntrantScenario!$B$7, IntrantScenario!$B$10,"2", "6")/5,_xll.Woodstock.Analyst.Xcel.UDFs.GetIndicatorValue($A136, "1 Groupe de strates="&amp;VLOOKUP(N$7,Data_TypeGTYF,4,FALSE)&amp;";", IntrantScenario!$B$7, IntrantScenario!$B$10,VLOOKUP($A$5,Periode,2,FALSE))/5)),0)</f>
        <v>0</v>
      </c>
      <c r="O136" s="79">
        <f>IFERROR(IF(EXACT(O$7,"Tous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strates="&amp;VLOOKUP(O$7,Data_TypeGTYF,4,FALSE)&amp;";", IntrantScenario!$B$7, IntrantScenario!$B$10,"2", "6")/5,_xll.Woodstock.Analyst.Xcel.UDFs.GetIndicatorValue($A136, "1 Groupe de strates="&amp;VLOOKUP(O$7,Data_TypeGTYF,4,FALSE)&amp;";", IntrantScenario!$B$7, IntrantScenario!$B$10,VLOOKUP($A$5,Periode,2,FALSE))/5)),0)</f>
        <v>0</v>
      </c>
      <c r="P136" s="79">
        <f>IFERROR(IF(EXACT(P$7,"Tous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strates="&amp;VLOOKUP(P$7,Data_TypeGTYF,4,FALSE)&amp;";", IntrantScenario!$B$7, IntrantScenario!$B$10,"2", "6")/5,_xll.Woodstock.Analyst.Xcel.UDFs.GetIndicatorValue($A136, "1 Groupe de strates="&amp;VLOOKUP(P$7,Data_TypeGTYF,4,FALSE)&amp;";", IntrantScenario!$B$7, IntrantScenario!$B$10,VLOOKUP($A$5,Periode,2,FALSE))/5)),0)</f>
        <v>0</v>
      </c>
    </row>
    <row r="137" spans="1:16" hidden="1" x14ac:dyDescent="0.25">
      <c r="A137" s="91" t="s">
        <v>899</v>
      </c>
      <c r="B137" s="79">
        <f>IFERROR(IF(EXACT(B$7,"Tous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strates="&amp;VLOOKUP(B$7,Data_TypeGTYF,4,FALSE)&amp;";", IntrantScenario!$B$7, IntrantScenario!$B$10,"2", "6")/5,_xll.Woodstock.Analyst.Xcel.UDFs.GetIndicatorValue($A137, "1 Groupe de strates="&amp;VLOOKUP(B$7,Data_TypeGTYF,4,FALSE)&amp;";", IntrantScenario!$B$7, IntrantScenario!$B$10,VLOOKUP($A$5,Periode,2,FALSE))/5)),0)</f>
        <v>0</v>
      </c>
      <c r="C137" s="79">
        <f>IFERROR(IF(EXACT(C$7,"Tous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strates="&amp;VLOOKUP(C$7,Data_TypeGTYF,4,FALSE)&amp;";", IntrantScenario!$B$7, IntrantScenario!$B$10,"2", "6")/5,_xll.Woodstock.Analyst.Xcel.UDFs.GetIndicatorValue($A137, "1 Groupe de strates="&amp;VLOOKUP(C$7,Data_TypeGTYF,4,FALSE)&amp;";", IntrantScenario!$B$7, IntrantScenario!$B$10,VLOOKUP($A$5,Periode,2,FALSE))/5)),0)</f>
        <v>0</v>
      </c>
      <c r="D137" s="79">
        <f>IFERROR(IF(EXACT(D$7,"Tous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strates="&amp;VLOOKUP(D$7,Data_TypeGTYF,4,FALSE)&amp;";", IntrantScenario!$B$7, IntrantScenario!$B$10,"2", "6")/5,_xll.Woodstock.Analyst.Xcel.UDFs.GetIndicatorValue($A137, "1 Groupe de strates="&amp;VLOOKUP(D$7,Data_TypeGTYF,4,FALSE)&amp;";", IntrantScenario!$B$7, IntrantScenario!$B$10,VLOOKUP($A$5,Periode,2,FALSE))/5)),0)</f>
        <v>0</v>
      </c>
      <c r="E137" s="79">
        <f>IFERROR(IF(EXACT(E$7,"Tous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strates="&amp;VLOOKUP(E$7,Data_TypeGTYF,4,FALSE)&amp;";", IntrantScenario!$B$7, IntrantScenario!$B$10,"2", "6")/5,_xll.Woodstock.Analyst.Xcel.UDFs.GetIndicatorValue($A137, "1 Groupe de strates="&amp;VLOOKUP(E$7,Data_TypeGTYF,4,FALSE)&amp;";", IntrantScenario!$B$7, IntrantScenario!$B$10,VLOOKUP($A$5,Periode,2,FALSE))/5)),0)</f>
        <v>0</v>
      </c>
      <c r="F137" s="79">
        <f>IFERROR(IF(EXACT(F$7,"Tous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strates="&amp;VLOOKUP(F$7,Data_TypeGTYF,4,FALSE)&amp;";", IntrantScenario!$B$7, IntrantScenario!$B$10,"2", "6")/5,_xll.Woodstock.Analyst.Xcel.UDFs.GetIndicatorValue($A137, "1 Groupe de strates="&amp;VLOOKUP(F$7,Data_TypeGTYF,4,FALSE)&amp;";", IntrantScenario!$B$7, IntrantScenario!$B$10,VLOOKUP($A$5,Periode,2,FALSE))/5)),0)</f>
        <v>0</v>
      </c>
      <c r="G137" s="79">
        <f>IFERROR(IF(EXACT(G$7,"Tous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strates="&amp;VLOOKUP(G$7,Data_TypeGTYF,4,FALSE)&amp;";", IntrantScenario!$B$7, IntrantScenario!$B$10,"2", "6")/5,_xll.Woodstock.Analyst.Xcel.UDFs.GetIndicatorValue($A137, "1 Groupe de strates="&amp;VLOOKUP(G$7,Data_TypeGTYF,4,FALSE)&amp;";", IntrantScenario!$B$7, IntrantScenario!$B$10,VLOOKUP($A$5,Periode,2,FALSE))/5)),0)</f>
        <v>0</v>
      </c>
      <c r="H137" s="79">
        <f>IFERROR(IF(EXACT(H$7,"Tous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strates="&amp;VLOOKUP(H$7,Data_TypeGTYF,4,FALSE)&amp;";", IntrantScenario!$B$7, IntrantScenario!$B$10,"2", "6")/5,_xll.Woodstock.Analyst.Xcel.UDFs.GetIndicatorValue($A137, "1 Groupe de strates="&amp;VLOOKUP(H$7,Data_TypeGTYF,4,FALSE)&amp;";", IntrantScenario!$B$7, IntrantScenario!$B$10,VLOOKUP($A$5,Periode,2,FALSE))/5)),0)</f>
        <v>0</v>
      </c>
      <c r="I137" s="79">
        <f>IFERROR(IF(EXACT(I$7,"Tous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strates="&amp;VLOOKUP(I$7,Data_TypeGTYF,4,FALSE)&amp;";", IntrantScenario!$B$7, IntrantScenario!$B$10,"2", "6")/5,_xll.Woodstock.Analyst.Xcel.UDFs.GetIndicatorValue($A137, "1 Groupe de strates="&amp;VLOOKUP(I$7,Data_TypeGTYF,4,FALSE)&amp;";", IntrantScenario!$B$7, IntrantScenario!$B$10,VLOOKUP($A$5,Periode,2,FALSE))/5)),0)</f>
        <v>55.27141822627847</v>
      </c>
      <c r="J137" s="79">
        <f>IFERROR(IF(EXACT(J$7,"Tous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strates="&amp;VLOOKUP(J$7,Data_TypeGTYF,4,FALSE)&amp;";", IntrantScenario!$B$7, IntrantScenario!$B$10,"2", "6")/5,_xll.Woodstock.Analyst.Xcel.UDFs.GetIndicatorValue($A137, "1 Groupe de strates="&amp;VLOOKUP(J$7,Data_TypeGTYF,4,FALSE)&amp;";", IntrantScenario!$B$7, IntrantScenario!$B$10,VLOOKUP($A$5,Periode,2,FALSE))/5)),0)</f>
        <v>220.48347467857465</v>
      </c>
      <c r="K137" s="79">
        <f>IFERROR(IF(EXACT(K$7,"Tous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strates="&amp;VLOOKUP(K$7,Data_TypeGTYF,4,FALSE)&amp;";", IntrantScenario!$B$7, IntrantScenario!$B$10,"2", "6")/5,_xll.Woodstock.Analyst.Xcel.UDFs.GetIndicatorValue($A137, "1 Groupe de strates="&amp;VLOOKUP(K$7,Data_TypeGTYF,4,FALSE)&amp;";", IntrantScenario!$B$7, IntrantScenario!$B$10,VLOOKUP($A$5,Periode,2,FALSE))/5)),0)</f>
        <v>9.8455051996511145</v>
      </c>
      <c r="L137" s="79">
        <f>IFERROR(IF(EXACT(L$7,"Tous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strates="&amp;VLOOKUP(L$7,Data_TypeGTYF,4,FALSE)&amp;";", IntrantScenario!$B$7, IntrantScenario!$B$10,"2", "6")/5,_xll.Woodstock.Analyst.Xcel.UDFs.GetIndicatorValue($A137, "1 Groupe de strates="&amp;VLOOKUP(L$7,Data_TypeGTYF,4,FALSE)&amp;";", IntrantScenario!$B$7, IntrantScenario!$B$10,VLOOKUP($A$5,Periode,2,FALSE))/5)),0)</f>
        <v>0</v>
      </c>
      <c r="M137" s="79">
        <f>IFERROR(IF(EXACT(M$7,"Tous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strates="&amp;VLOOKUP(M$7,Data_TypeGTYF,4,FALSE)&amp;";", IntrantScenario!$B$7, IntrantScenario!$B$10,"2", "6")/5,_xll.Woodstock.Analyst.Xcel.UDFs.GetIndicatorValue($A137, "1 Groupe de strates="&amp;VLOOKUP(M$7,Data_TypeGTYF,4,FALSE)&amp;";", IntrantScenario!$B$7, IntrantScenario!$B$10,VLOOKUP($A$5,Periode,2,FALSE))/5)),0)</f>
        <v>0</v>
      </c>
      <c r="N137" s="79">
        <f>IFERROR(IF(EXACT(N$7,"Tous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strates="&amp;VLOOKUP(N$7,Data_TypeGTYF,4,FALSE)&amp;";", IntrantScenario!$B$7, IntrantScenario!$B$10,"2", "6")/5,_xll.Woodstock.Analyst.Xcel.UDFs.GetIndicatorValue($A137, "1 Groupe de strates="&amp;VLOOKUP(N$7,Data_TypeGTYF,4,FALSE)&amp;";", IntrantScenario!$B$7, IntrantScenario!$B$10,VLOOKUP($A$5,Periode,2,FALSE))/5)),0)</f>
        <v>0</v>
      </c>
      <c r="O137" s="79">
        <f>IFERROR(IF(EXACT(O$7,"Tous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strates="&amp;VLOOKUP(O$7,Data_TypeGTYF,4,FALSE)&amp;";", IntrantScenario!$B$7, IntrantScenario!$B$10,"2", "6")/5,_xll.Woodstock.Analyst.Xcel.UDFs.GetIndicatorValue($A137, "1 Groupe de strates="&amp;VLOOKUP(O$7,Data_TypeGTYF,4,FALSE)&amp;";", IntrantScenario!$B$7, IntrantScenario!$B$10,VLOOKUP($A$5,Periode,2,FALSE))/5)),0)</f>
        <v>0</v>
      </c>
      <c r="P137" s="79">
        <f>IFERROR(IF(EXACT(P$7,"Tous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strates="&amp;VLOOKUP(P$7,Data_TypeGTYF,4,FALSE)&amp;";", IntrantScenario!$B$7, IntrantScenario!$B$10,"2", "6")/5,_xll.Woodstock.Analyst.Xcel.UDFs.GetIndicatorValue($A137, "1 Groupe de strates="&amp;VLOOKUP(P$7,Data_TypeGTYF,4,FALSE)&amp;";", IntrantScenario!$B$7, IntrantScenario!$B$10,VLOOKUP($A$5,Periode,2,FALSE))/5)),0)</f>
        <v>327.89916036298462</v>
      </c>
    </row>
    <row r="138" spans="1:16" hidden="1" x14ac:dyDescent="0.25">
      <c r="A138" s="88" t="s">
        <v>900</v>
      </c>
      <c r="B138" s="79">
        <f>IFERROR(IF(EXACT(B$7,"Tous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strates="&amp;VLOOKUP(B$7,Data_TypeGTYF,4,FALSE)&amp;";", IntrantScenario!$B$7, IntrantScenario!$B$10,"2", "6")/5,_xll.Woodstock.Analyst.Xcel.UDFs.GetIndicatorValue($A138, "1 Groupe de strates="&amp;VLOOKUP(B$7,Data_TypeGTYF,4,FALSE)&amp;";", IntrantScenario!$B$7, IntrantScenario!$B$10,VLOOKUP($A$5,Periode,2,FALSE))/5)),0)</f>
        <v>0</v>
      </c>
      <c r="C138" s="79">
        <f>IFERROR(IF(EXACT(C$7,"Tous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strates="&amp;VLOOKUP(C$7,Data_TypeGTYF,4,FALSE)&amp;";", IntrantScenario!$B$7, IntrantScenario!$B$10,"2", "6")/5,_xll.Woodstock.Analyst.Xcel.UDFs.GetIndicatorValue($A138, "1 Groupe de strates="&amp;VLOOKUP(C$7,Data_TypeGTYF,4,FALSE)&amp;";", IntrantScenario!$B$7, IntrantScenario!$B$10,VLOOKUP($A$5,Periode,2,FALSE))/5)),0)</f>
        <v>0</v>
      </c>
      <c r="D138" s="79">
        <f>IFERROR(IF(EXACT(D$7,"Tous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strates="&amp;VLOOKUP(D$7,Data_TypeGTYF,4,FALSE)&amp;";", IntrantScenario!$B$7, IntrantScenario!$B$10,"2", "6")/5,_xll.Woodstock.Analyst.Xcel.UDFs.GetIndicatorValue($A138, "1 Groupe de strates="&amp;VLOOKUP(D$7,Data_TypeGTYF,4,FALSE)&amp;";", IntrantScenario!$B$7, IntrantScenario!$B$10,VLOOKUP($A$5,Periode,2,FALSE))/5)),0)</f>
        <v>0</v>
      </c>
      <c r="E138" s="79">
        <f>IFERROR(IF(EXACT(E$7,"Tous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strates="&amp;VLOOKUP(E$7,Data_TypeGTYF,4,FALSE)&amp;";", IntrantScenario!$B$7, IntrantScenario!$B$10,"2", "6")/5,_xll.Woodstock.Analyst.Xcel.UDFs.GetIndicatorValue($A138, "1 Groupe de strates="&amp;VLOOKUP(E$7,Data_TypeGTYF,4,FALSE)&amp;";", IntrantScenario!$B$7, IntrantScenario!$B$10,VLOOKUP($A$5,Periode,2,FALSE))/5)),0)</f>
        <v>0</v>
      </c>
      <c r="F138" s="79">
        <f>IFERROR(IF(EXACT(F$7,"Tous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strates="&amp;VLOOKUP(F$7,Data_TypeGTYF,4,FALSE)&amp;";", IntrantScenario!$B$7, IntrantScenario!$B$10,"2", "6")/5,_xll.Woodstock.Analyst.Xcel.UDFs.GetIndicatorValue($A138, "1 Groupe de strates="&amp;VLOOKUP(F$7,Data_TypeGTYF,4,FALSE)&amp;";", IntrantScenario!$B$7, IntrantScenario!$B$10,VLOOKUP($A$5,Periode,2,FALSE))/5)),0)</f>
        <v>0</v>
      </c>
      <c r="G138" s="79">
        <f>IFERROR(IF(EXACT(G$7,"Tous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strates="&amp;VLOOKUP(G$7,Data_TypeGTYF,4,FALSE)&amp;";", IntrantScenario!$B$7, IntrantScenario!$B$10,"2", "6")/5,_xll.Woodstock.Analyst.Xcel.UDFs.GetIndicatorValue($A138, "1 Groupe de strates="&amp;VLOOKUP(G$7,Data_TypeGTYF,4,FALSE)&amp;";", IntrantScenario!$B$7, IntrantScenario!$B$10,VLOOKUP($A$5,Periode,2,FALSE))/5)),0)</f>
        <v>0</v>
      </c>
      <c r="H138" s="79">
        <f>IFERROR(IF(EXACT(H$7,"Tous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strates="&amp;VLOOKUP(H$7,Data_TypeGTYF,4,FALSE)&amp;";", IntrantScenario!$B$7, IntrantScenario!$B$10,"2", "6")/5,_xll.Woodstock.Analyst.Xcel.UDFs.GetIndicatorValue($A138, "1 Groupe de strates="&amp;VLOOKUP(H$7,Data_TypeGTYF,4,FALSE)&amp;";", IntrantScenario!$B$7, IntrantScenario!$B$10,VLOOKUP($A$5,Periode,2,FALSE))/5)),0)</f>
        <v>0</v>
      </c>
      <c r="I138" s="79">
        <f>IFERROR(IF(EXACT(I$7,"Tous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strates="&amp;VLOOKUP(I$7,Data_TypeGTYF,4,FALSE)&amp;";", IntrantScenario!$B$7, IntrantScenario!$B$10,"2", "6")/5,_xll.Woodstock.Analyst.Xcel.UDFs.GetIndicatorValue($A138, "1 Groupe de strates="&amp;VLOOKUP(I$7,Data_TypeGTYF,4,FALSE)&amp;";", IntrantScenario!$B$7, IntrantScenario!$B$10,VLOOKUP($A$5,Periode,2,FALSE))/5)),0)</f>
        <v>0</v>
      </c>
      <c r="J138" s="79">
        <f>IFERROR(IF(EXACT(J$7,"Tous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strates="&amp;VLOOKUP(J$7,Data_TypeGTYF,4,FALSE)&amp;";", IntrantScenario!$B$7, IntrantScenario!$B$10,"2", "6")/5,_xll.Woodstock.Analyst.Xcel.UDFs.GetIndicatorValue($A138, "1 Groupe de strates="&amp;VLOOKUP(J$7,Data_TypeGTYF,4,FALSE)&amp;";", IntrantScenario!$B$7, IntrantScenario!$B$10,VLOOKUP($A$5,Periode,2,FALSE))/5)),0)</f>
        <v>0</v>
      </c>
      <c r="K138" s="79">
        <f>IFERROR(IF(EXACT(K$7,"Tous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strates="&amp;VLOOKUP(K$7,Data_TypeGTYF,4,FALSE)&amp;";", IntrantScenario!$B$7, IntrantScenario!$B$10,"2", "6")/5,_xll.Woodstock.Analyst.Xcel.UDFs.GetIndicatorValue($A138, "1 Groupe de strates="&amp;VLOOKUP(K$7,Data_TypeGTYF,4,FALSE)&amp;";", IntrantScenario!$B$7, IntrantScenario!$B$10,VLOOKUP($A$5,Periode,2,FALSE))/5)),0)</f>
        <v>0</v>
      </c>
      <c r="L138" s="79">
        <f>IFERROR(IF(EXACT(L$7,"Tous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strates="&amp;VLOOKUP(L$7,Data_TypeGTYF,4,FALSE)&amp;";", IntrantScenario!$B$7, IntrantScenario!$B$10,"2", "6")/5,_xll.Woodstock.Analyst.Xcel.UDFs.GetIndicatorValue($A138, "1 Groupe de strates="&amp;VLOOKUP(L$7,Data_TypeGTYF,4,FALSE)&amp;";", IntrantScenario!$B$7, IntrantScenario!$B$10,VLOOKUP($A$5,Periode,2,FALSE))/5)),0)</f>
        <v>0</v>
      </c>
      <c r="M138" s="79">
        <f>IFERROR(IF(EXACT(M$7,"Tous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strates="&amp;VLOOKUP(M$7,Data_TypeGTYF,4,FALSE)&amp;";", IntrantScenario!$B$7, IntrantScenario!$B$10,"2", "6")/5,_xll.Woodstock.Analyst.Xcel.UDFs.GetIndicatorValue($A138, "1 Groupe de strates="&amp;VLOOKUP(M$7,Data_TypeGTYF,4,FALSE)&amp;";", IntrantScenario!$B$7, IntrantScenario!$B$10,VLOOKUP($A$5,Periode,2,FALSE))/5)),0)</f>
        <v>0</v>
      </c>
      <c r="N138" s="79">
        <f>IFERROR(IF(EXACT(N$7,"Tous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strates="&amp;VLOOKUP(N$7,Data_TypeGTYF,4,FALSE)&amp;";", IntrantScenario!$B$7, IntrantScenario!$B$10,"2", "6")/5,_xll.Woodstock.Analyst.Xcel.UDFs.GetIndicatorValue($A138, "1 Groupe de strates="&amp;VLOOKUP(N$7,Data_TypeGTYF,4,FALSE)&amp;";", IntrantScenario!$B$7, IntrantScenario!$B$10,VLOOKUP($A$5,Periode,2,FALSE))/5)),0)</f>
        <v>0</v>
      </c>
      <c r="O138" s="79">
        <f>IFERROR(IF(EXACT(O$7,"Tous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strates="&amp;VLOOKUP(O$7,Data_TypeGTYF,4,FALSE)&amp;";", IntrantScenario!$B$7, IntrantScenario!$B$10,"2", "6")/5,_xll.Woodstock.Analyst.Xcel.UDFs.GetIndicatorValue($A138, "1 Groupe de strates="&amp;VLOOKUP(O$7,Data_TypeGTYF,4,FALSE)&amp;";", IntrantScenario!$B$7, IntrantScenario!$B$10,VLOOKUP($A$5,Periode,2,FALSE))/5)),0)</f>
        <v>0</v>
      </c>
      <c r="P138" s="79">
        <f>IFERROR(IF(EXACT(P$7,"Tous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strates="&amp;VLOOKUP(P$7,Data_TypeGTYF,4,FALSE)&amp;";", IntrantScenario!$B$7, IntrantScenario!$B$10,"2", "6")/5,_xll.Woodstock.Analyst.Xcel.UDFs.GetIndicatorValue($A138, "1 Groupe de strates="&amp;VLOOKUP(P$7,Data_TypeGTYF,4,FALSE)&amp;";", IntrantScenario!$B$7, IntrantScenario!$B$10,VLOOKUP($A$5,Periode,2,FALSE))/5)),0)</f>
        <v>0</v>
      </c>
    </row>
    <row r="139" spans="1:16" x14ac:dyDescent="0.25">
      <c r="A139" s="103" t="s">
        <v>536</v>
      </c>
      <c r="B139" s="93">
        <f t="shared" ref="B139:P139" si="27">SUM(B140:B145)</f>
        <v>0</v>
      </c>
      <c r="C139" s="93">
        <f t="shared" si="27"/>
        <v>0</v>
      </c>
      <c r="D139" s="93">
        <f t="shared" si="27"/>
        <v>0</v>
      </c>
      <c r="E139" s="93">
        <f t="shared" si="27"/>
        <v>0</v>
      </c>
      <c r="F139" s="93">
        <f t="shared" si="27"/>
        <v>0</v>
      </c>
      <c r="G139" s="93">
        <f t="shared" si="27"/>
        <v>0</v>
      </c>
      <c r="H139" s="93">
        <f t="shared" si="27"/>
        <v>0</v>
      </c>
      <c r="I139" s="93">
        <f t="shared" si="27"/>
        <v>874.99999816179275</v>
      </c>
      <c r="J139" s="93">
        <f t="shared" si="27"/>
        <v>785.61906457543375</v>
      </c>
      <c r="K139" s="93">
        <f t="shared" si="27"/>
        <v>0</v>
      </c>
      <c r="L139" s="93">
        <f t="shared" si="27"/>
        <v>657.60439190626153</v>
      </c>
      <c r="M139" s="93">
        <f t="shared" si="27"/>
        <v>0</v>
      </c>
      <c r="N139" s="93">
        <f t="shared" si="27"/>
        <v>0</v>
      </c>
      <c r="O139" s="93">
        <f t="shared" si="27"/>
        <v>0</v>
      </c>
      <c r="P139" s="93">
        <f t="shared" si="27"/>
        <v>2318.2234546434879</v>
      </c>
    </row>
    <row r="140" spans="1:16" hidden="1" x14ac:dyDescent="0.25">
      <c r="A140" s="90" t="s">
        <v>901</v>
      </c>
      <c r="B140" s="79">
        <f>IF(ISERROR(IF(EXACT(B$7,"Tous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IntrantScenario!$B$10,VLOOKUP($A$5,Periode,2,FALSE))/5))),0,IF(EXACT(B$7,"Tous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f>
        <v>0</v>
      </c>
      <c r="C140" s="79">
        <f>IF(ISERROR(IF(EXACT(C$7,"Tous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IntrantScenario!$B$10,VLOOKUP($A$5,Periode,2,FALSE))/5))),0,IF(EXACT(C$7,"Tous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f>
        <v>0</v>
      </c>
      <c r="D140" s="79">
        <f>IF(ISERROR(IF(EXACT(D$7,"Tous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IntrantScenario!$B$10,VLOOKUP($A$5,Periode,2,FALSE))/5))),0,IF(EXACT(D$7,"Tous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f>
        <v>0</v>
      </c>
      <c r="E140" s="79">
        <f>IF(ISERROR(IF(EXACT(E$7,"Tous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IntrantScenario!$B$10,VLOOKUP($A$5,Periode,2,FALSE))/5))),0,IF(EXACT(E$7,"Tous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f>
        <v>0</v>
      </c>
      <c r="F140" s="79">
        <f>IF(ISERROR(IF(EXACT(F$7,"Tous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IntrantScenario!$B$10,VLOOKUP($A$5,Periode,2,FALSE))/5))),0,IF(EXACT(F$7,"Tous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f>
        <v>0</v>
      </c>
      <c r="G140" s="79">
        <f>IF(ISERROR(IF(EXACT(G$7,"Tous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IntrantScenario!$B$10,VLOOKUP($A$5,Periode,2,FALSE))/5))),0,IF(EXACT(G$7,"Tous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f>
        <v>0</v>
      </c>
      <c r="H140" s="79">
        <f>IF(ISERROR(IF(EXACT(H$7,"Tous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IntrantScenario!$B$10,VLOOKUP($A$5,Periode,2,FALSE))/5))),0,IF(EXACT(H$7,"Tous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f>
        <v>0</v>
      </c>
      <c r="I140" s="79">
        <f>IF(ISERROR(IF(EXACT(I$7,"Tous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IntrantScenario!$B$10,VLOOKUP($A$5,Periode,2,FALSE))/5))),0,IF(EXACT(I$7,"Tous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f>
        <v>0</v>
      </c>
      <c r="J140" s="79">
        <f>IF(ISERROR(IF(EXACT(J$7,"Tous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IntrantScenario!$B$10,VLOOKUP($A$5,Periode,2,FALSE))/5))),0,IF(EXACT(J$7,"Tous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f>
        <v>0</v>
      </c>
      <c r="K140" s="79">
        <f>IF(ISERROR(IF(EXACT(K$7,"Tous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IntrantScenario!$B$10,VLOOKUP($A$5,Periode,2,FALSE))/5))),0,IF(EXACT(K$7,"Tous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f>
        <v>0</v>
      </c>
      <c r="L140" s="79">
        <f>IF(ISERROR(IF(EXACT(L$7,"Tous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IntrantScenario!$B$10,VLOOKUP($A$5,Periode,2,FALSE))/5))),0,IF(EXACT(L$7,"Tous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f>
        <v>0</v>
      </c>
      <c r="M140" s="79">
        <f>IF(ISERROR(IF(EXACT(M$7,"Tous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IntrantScenario!$B$10,VLOOKUP($A$5,Periode,2,FALSE))/5))),0,IF(EXACT(M$7,"Tous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f>
        <v>0</v>
      </c>
      <c r="N140" s="79">
        <f>IF(ISERROR(IF(EXACT(N$7,"Tous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IntrantScenario!$B$10,VLOOKUP($A$5,Periode,2,FALSE))/5))),0,IF(EXACT(N$7,"Tous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f>
        <v>0</v>
      </c>
      <c r="O140" s="79">
        <f>IF(ISERROR(IF(EXACT(O$7,"Tous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IntrantScenario!$B$10,VLOOKUP($A$5,Periode,2,FALSE))/5))),0,IF(EXACT(O$7,"Tous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f>
        <v>0</v>
      </c>
      <c r="P140" s="79">
        <f>IF(ISERROR(IF(EXACT(P$7,"Tous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IntrantScenario!$B$10,VLOOKUP($A$5,Periode,2,FALSE))/5))),0,IF(EXACT(P$7,"Tous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f>
        <v>0</v>
      </c>
    </row>
    <row r="141" spans="1:16" hidden="1" x14ac:dyDescent="0.25">
      <c r="A141" s="90" t="s">
        <v>902</v>
      </c>
      <c r="B141" s="79">
        <f>IF(ISERROR(IF(EXACT(B$7,"Tous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IntrantScenario!$B$10,VLOOKUP($A$5,Periode,2,FALSE))/5))),0,IF(EXACT(B$7,"Tous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f>
        <v>0</v>
      </c>
      <c r="C141" s="79">
        <f>IF(ISERROR(IF(EXACT(C$7,"Tous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IntrantScenario!$B$10,VLOOKUP($A$5,Periode,2,FALSE))/5))),0,IF(EXACT(C$7,"Tous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f>
        <v>0</v>
      </c>
      <c r="D141" s="79">
        <f>IF(ISERROR(IF(EXACT(D$7,"Tous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IntrantScenario!$B$10,VLOOKUP($A$5,Periode,2,FALSE))/5))),0,IF(EXACT(D$7,"Tous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f>
        <v>0</v>
      </c>
      <c r="E141" s="79">
        <f>IF(ISERROR(IF(EXACT(E$7,"Tous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IntrantScenario!$B$10,VLOOKUP($A$5,Periode,2,FALSE))/5))),0,IF(EXACT(E$7,"Tous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f>
        <v>0</v>
      </c>
      <c r="F141" s="79">
        <f>IF(ISERROR(IF(EXACT(F$7,"Tous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IntrantScenario!$B$10,VLOOKUP($A$5,Periode,2,FALSE))/5))),0,IF(EXACT(F$7,"Tous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f>
        <v>0</v>
      </c>
      <c r="G141" s="79">
        <f>IF(ISERROR(IF(EXACT(G$7,"Tous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IntrantScenario!$B$10,VLOOKUP($A$5,Periode,2,FALSE))/5))),0,IF(EXACT(G$7,"Tous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f>
        <v>0</v>
      </c>
      <c r="H141" s="79">
        <f>IF(ISERROR(IF(EXACT(H$7,"Tous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IntrantScenario!$B$10,VLOOKUP($A$5,Periode,2,FALSE))/5))),0,IF(EXACT(H$7,"Tous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f>
        <v>0</v>
      </c>
      <c r="I141" s="79">
        <f>IF(ISERROR(IF(EXACT(I$7,"Tous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IntrantScenario!$B$10,VLOOKUP($A$5,Periode,2,FALSE))/5))),0,IF(EXACT(I$7,"Tous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f>
        <v>0</v>
      </c>
      <c r="J141" s="79">
        <f>IF(ISERROR(IF(EXACT(J$7,"Tous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IntrantScenario!$B$10,VLOOKUP($A$5,Periode,2,FALSE))/5))),0,IF(EXACT(J$7,"Tous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f>
        <v>0</v>
      </c>
      <c r="K141" s="79">
        <f>IF(ISERROR(IF(EXACT(K$7,"Tous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IntrantScenario!$B$10,VLOOKUP($A$5,Periode,2,FALSE))/5))),0,IF(EXACT(K$7,"Tous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f>
        <v>0</v>
      </c>
      <c r="L141" s="79">
        <f>IF(ISERROR(IF(EXACT(L$7,"Tous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IntrantScenario!$B$10,VLOOKUP($A$5,Periode,2,FALSE))/5))),0,IF(EXACT(L$7,"Tous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f>
        <v>0</v>
      </c>
      <c r="M141" s="79">
        <f>IF(ISERROR(IF(EXACT(M$7,"Tous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IntrantScenario!$B$10,VLOOKUP($A$5,Periode,2,FALSE))/5))),0,IF(EXACT(M$7,"Tous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f>
        <v>0</v>
      </c>
      <c r="N141" s="79">
        <f>IF(ISERROR(IF(EXACT(N$7,"Tous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IntrantScenario!$B$10,VLOOKUP($A$5,Periode,2,FALSE))/5))),0,IF(EXACT(N$7,"Tous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f>
        <v>0</v>
      </c>
      <c r="O141" s="79">
        <f>IF(ISERROR(IF(EXACT(O$7,"Tous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IntrantScenario!$B$10,VLOOKUP($A$5,Periode,2,FALSE))/5))),0,IF(EXACT(O$7,"Tous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f>
        <v>0</v>
      </c>
      <c r="P141" s="79">
        <f>IF(ISERROR(IF(EXACT(P$7,"Tous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IntrantScenario!$B$10,VLOOKUP($A$5,Periode,2,FALSE))/5))),0,IF(EXACT(P$7,"Tous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f>
        <v>0</v>
      </c>
    </row>
    <row r="142" spans="1:16" hidden="1" x14ac:dyDescent="0.25">
      <c r="A142" s="90" t="s">
        <v>903</v>
      </c>
      <c r="B142" s="79">
        <f>IF(ISERROR(IF(EXACT(B$7,"Tous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IntrantScenario!$B$10,VLOOKUP($A$5,Periode,2,FALSE))/5))),0,IF(EXACT(B$7,"Tous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f>
        <v>0</v>
      </c>
      <c r="C142" s="79">
        <f>IF(ISERROR(IF(EXACT(C$7,"Tous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IntrantScenario!$B$10,VLOOKUP($A$5,Periode,2,FALSE))/5))),0,IF(EXACT(C$7,"Tous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f>
        <v>0</v>
      </c>
      <c r="D142" s="79">
        <f>IF(ISERROR(IF(EXACT(D$7,"Tous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IntrantScenario!$B$10,VLOOKUP($A$5,Periode,2,FALSE))/5))),0,IF(EXACT(D$7,"Tous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f>
        <v>0</v>
      </c>
      <c r="E142" s="79">
        <f>IF(ISERROR(IF(EXACT(E$7,"Tous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IntrantScenario!$B$10,VLOOKUP($A$5,Periode,2,FALSE))/5))),0,IF(EXACT(E$7,"Tous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f>
        <v>0</v>
      </c>
      <c r="F142" s="79">
        <f>IF(ISERROR(IF(EXACT(F$7,"Tous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IntrantScenario!$B$10,VLOOKUP($A$5,Periode,2,FALSE))/5))),0,IF(EXACT(F$7,"Tous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f>
        <v>0</v>
      </c>
      <c r="G142" s="79">
        <f>IF(ISERROR(IF(EXACT(G$7,"Tous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IntrantScenario!$B$10,VLOOKUP($A$5,Periode,2,FALSE))/5))),0,IF(EXACT(G$7,"Tous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f>
        <v>0</v>
      </c>
      <c r="H142" s="79">
        <f>IF(ISERROR(IF(EXACT(H$7,"Tous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IntrantScenario!$B$10,VLOOKUP($A$5,Periode,2,FALSE))/5))),0,IF(EXACT(H$7,"Tous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f>
        <v>0</v>
      </c>
      <c r="I142" s="79">
        <f>IF(ISERROR(IF(EXACT(I$7,"Tous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IntrantScenario!$B$10,VLOOKUP($A$5,Periode,2,FALSE))/5))),0,IF(EXACT(I$7,"Tous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f>
        <v>0</v>
      </c>
      <c r="J142" s="79">
        <f>IF(ISERROR(IF(EXACT(J$7,"Tous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IntrantScenario!$B$10,VLOOKUP($A$5,Periode,2,FALSE))/5))),0,IF(EXACT(J$7,"Tous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f>
        <v>0</v>
      </c>
      <c r="K142" s="79">
        <f>IF(ISERROR(IF(EXACT(K$7,"Tous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IntrantScenario!$B$10,VLOOKUP($A$5,Periode,2,FALSE))/5))),0,IF(EXACT(K$7,"Tous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f>
        <v>0</v>
      </c>
      <c r="L142" s="79">
        <f>IF(ISERROR(IF(EXACT(L$7,"Tous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IntrantScenario!$B$10,VLOOKUP($A$5,Periode,2,FALSE))/5))),0,IF(EXACT(L$7,"Tous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f>
        <v>0</v>
      </c>
      <c r="M142" s="79">
        <f>IF(ISERROR(IF(EXACT(M$7,"Tous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IntrantScenario!$B$10,VLOOKUP($A$5,Periode,2,FALSE))/5))),0,IF(EXACT(M$7,"Tous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f>
        <v>0</v>
      </c>
      <c r="N142" s="79">
        <f>IF(ISERROR(IF(EXACT(N$7,"Tous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IntrantScenario!$B$10,VLOOKUP($A$5,Periode,2,FALSE))/5))),0,IF(EXACT(N$7,"Tous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f>
        <v>0</v>
      </c>
      <c r="O142" s="79">
        <f>IF(ISERROR(IF(EXACT(O$7,"Tous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IntrantScenario!$B$10,VLOOKUP($A$5,Periode,2,FALSE))/5))),0,IF(EXACT(O$7,"Tous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f>
        <v>0</v>
      </c>
      <c r="P142" s="79">
        <f>IF(ISERROR(IF(EXACT(P$7,"Tous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IntrantScenario!$B$10,VLOOKUP($A$5,Periode,2,FALSE))/5))),0,IF(EXACT(P$7,"Tous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f>
        <v>0</v>
      </c>
    </row>
    <row r="143" spans="1:16" hidden="1" x14ac:dyDescent="0.25">
      <c r="A143" s="90" t="s">
        <v>904</v>
      </c>
      <c r="B143" s="79">
        <f>IF(ISERROR(IF(EXACT(B$7,"Tous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IntrantScenario!$B$10,VLOOKUP($A$5,Periode,2,FALSE))/5))),0,IF(EXACT(B$7,"Tous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f>
        <v>0</v>
      </c>
      <c r="C143" s="79">
        <f>IF(ISERROR(IF(EXACT(C$7,"Tous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IntrantScenario!$B$10,VLOOKUP($A$5,Periode,2,FALSE))/5))),0,IF(EXACT(C$7,"Tous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f>
        <v>0</v>
      </c>
      <c r="D143" s="79">
        <f>IF(ISERROR(IF(EXACT(D$7,"Tous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IntrantScenario!$B$10,VLOOKUP($A$5,Periode,2,FALSE))/5))),0,IF(EXACT(D$7,"Tous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f>
        <v>0</v>
      </c>
      <c r="E143" s="79">
        <f>IF(ISERROR(IF(EXACT(E$7,"Tous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IntrantScenario!$B$10,VLOOKUP($A$5,Periode,2,FALSE))/5))),0,IF(EXACT(E$7,"Tous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f>
        <v>0</v>
      </c>
      <c r="F143" s="79">
        <f>IF(ISERROR(IF(EXACT(F$7,"Tous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IntrantScenario!$B$10,VLOOKUP($A$5,Periode,2,FALSE))/5))),0,IF(EXACT(F$7,"Tous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f>
        <v>0</v>
      </c>
      <c r="G143" s="79">
        <f>IF(ISERROR(IF(EXACT(G$7,"Tous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IntrantScenario!$B$10,VLOOKUP($A$5,Periode,2,FALSE))/5))),0,IF(EXACT(G$7,"Tous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f>
        <v>0</v>
      </c>
      <c r="H143" s="79">
        <f>IF(ISERROR(IF(EXACT(H$7,"Tous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IntrantScenario!$B$10,VLOOKUP($A$5,Periode,2,FALSE))/5))),0,IF(EXACT(H$7,"Tous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f>
        <v>0</v>
      </c>
      <c r="I143" s="79">
        <f>IF(ISERROR(IF(EXACT(I$7,"Tous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IntrantScenario!$B$10,VLOOKUP($A$5,Periode,2,FALSE))/5))),0,IF(EXACT(I$7,"Tous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f>
        <v>0</v>
      </c>
      <c r="J143" s="79">
        <f>IF(ISERROR(IF(EXACT(J$7,"Tous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IntrantScenario!$B$10,VLOOKUP($A$5,Periode,2,FALSE))/5))),0,IF(EXACT(J$7,"Tous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f>
        <v>0</v>
      </c>
      <c r="K143" s="79">
        <f>IF(ISERROR(IF(EXACT(K$7,"Tous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IntrantScenario!$B$10,VLOOKUP($A$5,Periode,2,FALSE))/5))),0,IF(EXACT(K$7,"Tous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f>
        <v>0</v>
      </c>
      <c r="L143" s="79">
        <f>IF(ISERROR(IF(EXACT(L$7,"Tous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IntrantScenario!$B$10,VLOOKUP($A$5,Periode,2,FALSE))/5))),0,IF(EXACT(L$7,"Tous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f>
        <v>0</v>
      </c>
      <c r="M143" s="79">
        <f>IF(ISERROR(IF(EXACT(M$7,"Tous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IntrantScenario!$B$10,VLOOKUP($A$5,Periode,2,FALSE))/5))),0,IF(EXACT(M$7,"Tous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f>
        <v>0</v>
      </c>
      <c r="N143" s="79">
        <f>IF(ISERROR(IF(EXACT(N$7,"Tous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IntrantScenario!$B$10,VLOOKUP($A$5,Periode,2,FALSE))/5))),0,IF(EXACT(N$7,"Tous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f>
        <v>0</v>
      </c>
      <c r="O143" s="79">
        <f>IF(ISERROR(IF(EXACT(O$7,"Tous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IntrantScenario!$B$10,VLOOKUP($A$5,Periode,2,FALSE))/5))),0,IF(EXACT(O$7,"Tous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f>
        <v>0</v>
      </c>
      <c r="P143" s="79">
        <f>IF(ISERROR(IF(EXACT(P$7,"Tous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IntrantScenario!$B$10,VLOOKUP($A$5,Periode,2,FALSE))/5))),0,IF(EXACT(P$7,"Tous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f>
        <v>0</v>
      </c>
    </row>
    <row r="144" spans="1:16" hidden="1" x14ac:dyDescent="0.25">
      <c r="A144" s="90" t="s">
        <v>905</v>
      </c>
      <c r="B144" s="79">
        <f>IF(ISERROR(IF(EXACT(B$7,"Tous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IntrantScenario!$B$10,VLOOKUP($A$5,Periode,2,FALSE))/5))),0,IF(EXACT(B$7,"Tous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f>
        <v>0</v>
      </c>
      <c r="C144" s="79">
        <f>IF(ISERROR(IF(EXACT(C$7,"Tous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IntrantScenario!$B$10,VLOOKUP($A$5,Periode,2,FALSE))/5))),0,IF(EXACT(C$7,"Tous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f>
        <v>0</v>
      </c>
      <c r="D144" s="79">
        <f>IF(ISERROR(IF(EXACT(D$7,"Tous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IntrantScenario!$B$10,VLOOKUP($A$5,Periode,2,FALSE))/5))),0,IF(EXACT(D$7,"Tous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f>
        <v>0</v>
      </c>
      <c r="E144" s="79">
        <f>IF(ISERROR(IF(EXACT(E$7,"Tous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IntrantScenario!$B$10,VLOOKUP($A$5,Periode,2,FALSE))/5))),0,IF(EXACT(E$7,"Tous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f>
        <v>0</v>
      </c>
      <c r="F144" s="79">
        <f>IF(ISERROR(IF(EXACT(F$7,"Tous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IntrantScenario!$B$10,VLOOKUP($A$5,Periode,2,FALSE))/5))),0,IF(EXACT(F$7,"Tous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f>
        <v>0</v>
      </c>
      <c r="G144" s="79">
        <f>IF(ISERROR(IF(EXACT(G$7,"Tous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IntrantScenario!$B$10,VLOOKUP($A$5,Periode,2,FALSE))/5))),0,IF(EXACT(G$7,"Tous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f>
        <v>0</v>
      </c>
      <c r="H144" s="79">
        <f>IF(ISERROR(IF(EXACT(H$7,"Tous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IntrantScenario!$B$10,VLOOKUP($A$5,Periode,2,FALSE))/5))),0,IF(EXACT(H$7,"Tous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f>
        <v>0</v>
      </c>
      <c r="I144" s="79">
        <f>IF(ISERROR(IF(EXACT(I$7,"Tous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IntrantScenario!$B$10,VLOOKUP($A$5,Periode,2,FALSE))/5))),0,IF(EXACT(I$7,"Tous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f>
        <v>874.99999816179275</v>
      </c>
      <c r="J144" s="79">
        <f>IF(ISERROR(IF(EXACT(J$7,"Tous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IntrantScenario!$B$10,VLOOKUP($A$5,Periode,2,FALSE))/5))),0,IF(EXACT(J$7,"Tous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f>
        <v>785.61906457543375</v>
      </c>
      <c r="K144" s="79">
        <f>IF(ISERROR(IF(EXACT(K$7,"Tous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IntrantScenario!$B$10,VLOOKUP($A$5,Periode,2,FALSE))/5))),0,IF(EXACT(K$7,"Tous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f>
        <v>0</v>
      </c>
      <c r="L144" s="79">
        <f>IF(ISERROR(IF(EXACT(L$7,"Tous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IntrantScenario!$B$10,VLOOKUP($A$5,Periode,2,FALSE))/5))),0,IF(EXACT(L$7,"Tous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f>
        <v>657.60439190626153</v>
      </c>
      <c r="M144" s="79">
        <f>IF(ISERROR(IF(EXACT(M$7,"Tous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IntrantScenario!$B$10,VLOOKUP($A$5,Periode,2,FALSE))/5))),0,IF(EXACT(M$7,"Tous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f>
        <v>0</v>
      </c>
      <c r="N144" s="79">
        <f>IF(ISERROR(IF(EXACT(N$7,"Tous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IntrantScenario!$B$10,VLOOKUP($A$5,Periode,2,FALSE))/5))),0,IF(EXACT(N$7,"Tous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f>
        <v>0</v>
      </c>
      <c r="O144" s="79">
        <f>IF(ISERROR(IF(EXACT(O$7,"Tous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IntrantScenario!$B$10,VLOOKUP($A$5,Periode,2,FALSE))/5))),0,IF(EXACT(O$7,"Tous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f>
        <v>0</v>
      </c>
      <c r="P144" s="79">
        <f>IF(ISERROR(IF(EXACT(P$7,"Tous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IntrantScenario!$B$10,VLOOKUP($A$5,Periode,2,FALSE))/5))),0,IF(EXACT(P$7,"Tous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f>
        <v>2318.2234546434879</v>
      </c>
    </row>
    <row r="145" spans="1:16" hidden="1" x14ac:dyDescent="0.25">
      <c r="A145" s="90" t="s">
        <v>906</v>
      </c>
      <c r="B145" s="79">
        <f>IF(ISERROR(IF(EXACT(B$7,"Tous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IntrantScenario!$B$10,VLOOKUP($A$5,Periode,2,FALSE))/5))),0,IF(EXACT(B$7,"Tous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f>
        <v>0</v>
      </c>
      <c r="C145" s="79">
        <f>IF(ISERROR(IF(EXACT(C$7,"Tous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IntrantScenario!$B$10,VLOOKUP($A$5,Periode,2,FALSE))/5))),0,IF(EXACT(C$7,"Tous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f>
        <v>0</v>
      </c>
      <c r="D145" s="79">
        <f>IF(ISERROR(IF(EXACT(D$7,"Tous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IntrantScenario!$B$10,VLOOKUP($A$5,Periode,2,FALSE))/5))),0,IF(EXACT(D$7,"Tous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f>
        <v>0</v>
      </c>
      <c r="E145" s="79">
        <f>IF(ISERROR(IF(EXACT(E$7,"Tous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IntrantScenario!$B$10,VLOOKUP($A$5,Periode,2,FALSE))/5))),0,IF(EXACT(E$7,"Tous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f>
        <v>0</v>
      </c>
      <c r="F145" s="79">
        <f>IF(ISERROR(IF(EXACT(F$7,"Tous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IntrantScenario!$B$10,VLOOKUP($A$5,Periode,2,FALSE))/5))),0,IF(EXACT(F$7,"Tous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f>
        <v>0</v>
      </c>
      <c r="G145" s="79">
        <f>IF(ISERROR(IF(EXACT(G$7,"Tous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IntrantScenario!$B$10,VLOOKUP($A$5,Periode,2,FALSE))/5))),0,IF(EXACT(G$7,"Tous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f>
        <v>0</v>
      </c>
      <c r="H145" s="79">
        <f>IF(ISERROR(IF(EXACT(H$7,"Tous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IntrantScenario!$B$10,VLOOKUP($A$5,Periode,2,FALSE))/5))),0,IF(EXACT(H$7,"Tous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f>
        <v>0</v>
      </c>
      <c r="I145" s="79">
        <f>IF(ISERROR(IF(EXACT(I$7,"Tous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IntrantScenario!$B$10,VLOOKUP($A$5,Periode,2,FALSE))/5))),0,IF(EXACT(I$7,"Tous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f>
        <v>0</v>
      </c>
      <c r="J145" s="79">
        <f>IF(ISERROR(IF(EXACT(J$7,"Tous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IntrantScenario!$B$10,VLOOKUP($A$5,Periode,2,FALSE))/5))),0,IF(EXACT(J$7,"Tous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f>
        <v>0</v>
      </c>
      <c r="K145" s="79">
        <f>IF(ISERROR(IF(EXACT(K$7,"Tous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IntrantScenario!$B$10,VLOOKUP($A$5,Periode,2,FALSE))/5))),0,IF(EXACT(K$7,"Tous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f>
        <v>0</v>
      </c>
      <c r="L145" s="79">
        <f>IF(ISERROR(IF(EXACT(L$7,"Tous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IntrantScenario!$B$10,VLOOKUP($A$5,Periode,2,FALSE))/5))),0,IF(EXACT(L$7,"Tous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f>
        <v>0</v>
      </c>
      <c r="M145" s="79">
        <f>IF(ISERROR(IF(EXACT(M$7,"Tous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IntrantScenario!$B$10,VLOOKUP($A$5,Periode,2,FALSE))/5))),0,IF(EXACT(M$7,"Tous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f>
        <v>0</v>
      </c>
      <c r="N145" s="79">
        <f>IF(ISERROR(IF(EXACT(N$7,"Tous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IntrantScenario!$B$10,VLOOKUP($A$5,Periode,2,FALSE))/5))),0,IF(EXACT(N$7,"Tous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f>
        <v>0</v>
      </c>
      <c r="O145" s="79">
        <f>IF(ISERROR(IF(EXACT(O$7,"Tous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IntrantScenario!$B$10,VLOOKUP($A$5,Periode,2,FALSE))/5))),0,IF(EXACT(O$7,"Tous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f>
        <v>0</v>
      </c>
      <c r="P145" s="79">
        <f>IF(ISERROR(IF(EXACT(P$7,"Tous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IntrantScenario!$B$10,VLOOKUP($A$5,Periode,2,FALSE))/5))),0,IF(EXACT(P$7,"Tous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f>
        <v>0</v>
      </c>
    </row>
    <row r="146" spans="1:16" x14ac:dyDescent="0.25">
      <c r="A146" s="73" t="s">
        <v>537</v>
      </c>
      <c r="B146" s="85">
        <f t="shared" ref="B146:P146" si="28">B139+B132</f>
        <v>0</v>
      </c>
      <c r="C146" s="85">
        <f t="shared" si="28"/>
        <v>0</v>
      </c>
      <c r="D146" s="85">
        <f t="shared" si="28"/>
        <v>0</v>
      </c>
      <c r="E146" s="85">
        <f t="shared" si="28"/>
        <v>0</v>
      </c>
      <c r="F146" s="85">
        <f t="shared" si="28"/>
        <v>0</v>
      </c>
      <c r="G146" s="85">
        <f t="shared" si="28"/>
        <v>0</v>
      </c>
      <c r="H146" s="85">
        <f t="shared" si="28"/>
        <v>0</v>
      </c>
      <c r="I146" s="85">
        <f t="shared" si="28"/>
        <v>930.2714163880712</v>
      </c>
      <c r="J146" s="85">
        <f t="shared" si="28"/>
        <v>1006.1025392540084</v>
      </c>
      <c r="K146" s="85">
        <f t="shared" si="28"/>
        <v>9.8455051996511145</v>
      </c>
      <c r="L146" s="85">
        <f t="shared" si="28"/>
        <v>657.60439190626153</v>
      </c>
      <c r="M146" s="85">
        <f t="shared" si="28"/>
        <v>0</v>
      </c>
      <c r="N146" s="85">
        <f t="shared" si="28"/>
        <v>0</v>
      </c>
      <c r="O146" s="85">
        <f t="shared" si="28"/>
        <v>0</v>
      </c>
      <c r="P146" s="85">
        <f t="shared" si="28"/>
        <v>2646.1226150064726</v>
      </c>
    </row>
    <row r="147" spans="1:16" ht="30.75" customHeight="1" x14ac:dyDescent="0.25">
      <c r="A147" s="632" t="s">
        <v>1144</v>
      </c>
      <c r="B147" s="632"/>
      <c r="C147" s="632"/>
      <c r="D147" s="632"/>
      <c r="E147" s="632"/>
      <c r="F147" s="632"/>
      <c r="G147" s="632"/>
      <c r="H147" s="632"/>
      <c r="I147" s="632"/>
      <c r="J147" s="632"/>
      <c r="K147" s="632"/>
      <c r="L147" s="632"/>
      <c r="M147" s="632"/>
      <c r="N147" s="632"/>
      <c r="O147" s="632"/>
      <c r="P147" s="632"/>
    </row>
    <row r="148" spans="1:16" x14ac:dyDescent="0.25">
      <c r="A148" s="89"/>
    </row>
    <row r="149" spans="1:16" x14ac:dyDescent="0.25">
      <c r="A149" s="87"/>
    </row>
    <row r="150" spans="1:16" x14ac:dyDescent="0.25">
      <c r="A150" s="87"/>
    </row>
    <row r="151" spans="1:16" x14ac:dyDescent="0.25">
      <c r="A151" s="87"/>
    </row>
    <row r="152" spans="1:16" x14ac:dyDescent="0.25">
      <c r="A152" s="84"/>
    </row>
    <row r="153" spans="1:16" x14ac:dyDescent="0.25">
      <c r="A153" s="84"/>
    </row>
  </sheetData>
  <mergeCells count="2">
    <mergeCell ref="A2:P2"/>
    <mergeCell ref="A147:P147"/>
  </mergeCells>
  <conditionalFormatting sqref="B10:P10">
    <cfRule type="dataBar" priority="42">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3:P13">
    <cfRule type="dataBar" priority="41">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9:P19">
    <cfRule type="dataBar" priority="40">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3:O23">
    <cfRule type="dataBar" priority="39">
      <dataBar>
        <cfvo type="min"/>
        <cfvo type="max"/>
        <color rgb="FFC69588"/>
      </dataBar>
      <extLst>
        <ext xmlns:x14="http://schemas.microsoft.com/office/spreadsheetml/2009/9/main" uri="{B025F937-C7B1-47D3-B67F-A62EFF666E3E}">
          <x14:id>{89E61EF1-2517-44E4-8B8F-19BC22EB1294}</x14:id>
        </ext>
      </extLst>
    </cfRule>
  </conditionalFormatting>
  <conditionalFormatting sqref="B30:P30">
    <cfRule type="dataBar" priority="38">
      <dataBar>
        <cfvo type="min"/>
        <cfvo type="max"/>
        <color rgb="FFC69588"/>
      </dataBar>
      <extLst>
        <ext xmlns:x14="http://schemas.microsoft.com/office/spreadsheetml/2009/9/main" uri="{B025F937-C7B1-47D3-B67F-A62EFF666E3E}">
          <x14:id>{AAF8D7E1-4538-401F-8347-D28DF373323F}</x14:id>
        </ext>
      </extLst>
    </cfRule>
  </conditionalFormatting>
  <conditionalFormatting sqref="N36:O36 B36:L36">
    <cfRule type="dataBar" priority="37">
      <dataBar>
        <cfvo type="min"/>
        <cfvo type="max"/>
        <color rgb="FFC69588"/>
      </dataBar>
      <extLst>
        <ext xmlns:x14="http://schemas.microsoft.com/office/spreadsheetml/2009/9/main" uri="{B025F937-C7B1-47D3-B67F-A62EFF666E3E}">
          <x14:id>{BD0FCF9D-86ED-4235-A3B3-FE68B90721A3}</x14:id>
        </ext>
      </extLst>
    </cfRule>
  </conditionalFormatting>
  <conditionalFormatting sqref="H38 D38 M38">
    <cfRule type="dataBar" priority="36">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P45">
    <cfRule type="dataBar" priority="35">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9:P49">
    <cfRule type="dataBar" priority="34">
      <dataBar>
        <cfvo type="min"/>
        <cfvo type="max"/>
        <color rgb="FFC69588"/>
      </dataBar>
      <extLst>
        <ext xmlns:x14="http://schemas.microsoft.com/office/spreadsheetml/2009/9/main" uri="{B025F937-C7B1-47D3-B67F-A62EFF666E3E}">
          <x14:id>{24884DFD-4083-48BD-A374-248D4240B6C5}</x14:id>
        </ext>
      </extLst>
    </cfRule>
  </conditionalFormatting>
  <conditionalFormatting sqref="B53:P53">
    <cfRule type="dataBar" priority="33">
      <dataBar>
        <cfvo type="min"/>
        <cfvo type="max"/>
        <color rgb="FFC69588"/>
      </dataBar>
      <extLst>
        <ext xmlns:x14="http://schemas.microsoft.com/office/spreadsheetml/2009/9/main" uri="{B025F937-C7B1-47D3-B67F-A62EFF666E3E}">
          <x14:id>{FB5BC711-815B-45B7-B5F7-C121B2D9D4DC}</x14:id>
        </ext>
      </extLst>
    </cfRule>
  </conditionalFormatting>
  <conditionalFormatting sqref="B60:P60">
    <cfRule type="dataBar" priority="32">
      <dataBar>
        <cfvo type="min"/>
        <cfvo type="max"/>
        <color rgb="FFC69588"/>
      </dataBar>
      <extLst>
        <ext xmlns:x14="http://schemas.microsoft.com/office/spreadsheetml/2009/9/main" uri="{B025F937-C7B1-47D3-B67F-A62EFF666E3E}">
          <x14:id>{27CDBDD0-7B22-4631-AC08-0B54531B04BC}</x14:id>
        </ext>
      </extLst>
    </cfRule>
  </conditionalFormatting>
  <conditionalFormatting sqref="B81:I81 K81:O81">
    <cfRule type="dataBar" priority="31">
      <dataBar>
        <cfvo type="min"/>
        <cfvo type="max"/>
        <color rgb="FFC69588"/>
      </dataBar>
      <extLst>
        <ext xmlns:x14="http://schemas.microsoft.com/office/spreadsheetml/2009/9/main" uri="{B025F937-C7B1-47D3-B67F-A62EFF666E3E}">
          <x14:id>{C6BF3375-D5D5-4E9C-8F70-01BE5905B690}</x14:id>
        </ext>
      </extLst>
    </cfRule>
  </conditionalFormatting>
  <conditionalFormatting sqref="B85:P85">
    <cfRule type="dataBar" priority="30">
      <dataBar>
        <cfvo type="min"/>
        <cfvo type="max"/>
        <color rgb="FFC69588"/>
      </dataBar>
      <extLst>
        <ext xmlns:x14="http://schemas.microsoft.com/office/spreadsheetml/2009/9/main" uri="{B025F937-C7B1-47D3-B67F-A62EFF666E3E}">
          <x14:id>{93A7C418-3051-4436-BACC-6480F4425EAC}</x14:id>
        </ext>
      </extLst>
    </cfRule>
  </conditionalFormatting>
  <conditionalFormatting sqref="B98:P98">
    <cfRule type="dataBar" priority="29">
      <dataBar>
        <cfvo type="min"/>
        <cfvo type="max"/>
        <color rgb="FFC69588"/>
      </dataBar>
      <extLst>
        <ext xmlns:x14="http://schemas.microsoft.com/office/spreadsheetml/2009/9/main" uri="{B025F937-C7B1-47D3-B67F-A62EFF666E3E}">
          <x14:id>{19267F56-7E08-4A6C-BCFC-7486A41992DF}</x14:id>
        </ext>
      </extLst>
    </cfRule>
  </conditionalFormatting>
  <conditionalFormatting sqref="B132:P132">
    <cfRule type="dataBar" priority="28">
      <dataBar>
        <cfvo type="min"/>
        <cfvo type="max"/>
        <color rgb="FFC69588"/>
      </dataBar>
      <extLst>
        <ext xmlns:x14="http://schemas.microsoft.com/office/spreadsheetml/2009/9/main" uri="{B025F937-C7B1-47D3-B67F-A62EFF666E3E}">
          <x14:id>{5DC09F3A-9602-4D5B-98C8-139AE9858E0B}</x14:id>
        </ext>
      </extLst>
    </cfRule>
  </conditionalFormatting>
  <conditionalFormatting sqref="B139:P139">
    <cfRule type="dataBar" priority="27">
      <dataBar>
        <cfvo type="min"/>
        <cfvo type="max"/>
        <color rgb="FFC69588"/>
      </dataBar>
      <extLst>
        <ext xmlns:x14="http://schemas.microsoft.com/office/spreadsheetml/2009/9/main" uri="{B025F937-C7B1-47D3-B67F-A62EFF666E3E}">
          <x14:id>{D0D9B29C-1440-4260-8A6C-FBC75792AE3C}</x14:id>
        </ext>
      </extLst>
    </cfRule>
  </conditionalFormatting>
  <conditionalFormatting sqref="B127:P127">
    <cfRule type="dataBar" priority="26">
      <dataBar>
        <cfvo type="min"/>
        <cfvo type="max"/>
        <color rgb="FFC69588"/>
      </dataBar>
      <extLst>
        <ext xmlns:x14="http://schemas.microsoft.com/office/spreadsheetml/2009/9/main" uri="{B025F937-C7B1-47D3-B67F-A62EFF666E3E}">
          <x14:id>{314BF468-6247-4732-8C38-B440325BD602}</x14:id>
        </ext>
      </extLst>
    </cfRule>
  </conditionalFormatting>
  <conditionalFormatting sqref="B25:P25">
    <cfRule type="dataBar" priority="24">
      <dataBar>
        <cfvo type="min"/>
        <cfvo type="max"/>
        <color rgb="FFC69588"/>
      </dataBar>
      <extLst>
        <ext xmlns:x14="http://schemas.microsoft.com/office/spreadsheetml/2009/9/main" uri="{B025F937-C7B1-47D3-B67F-A62EFF666E3E}">
          <x14:id>{AC4A95EB-5D31-4278-8B18-3E8E0E45893B}</x14:id>
        </ext>
      </extLst>
    </cfRule>
  </conditionalFormatting>
  <conditionalFormatting sqref="B28:P28">
    <cfRule type="dataBar" priority="23">
      <dataBar>
        <cfvo type="min"/>
        <cfvo type="max"/>
        <color rgb="FFC69588"/>
      </dataBar>
      <extLst>
        <ext xmlns:x14="http://schemas.microsoft.com/office/spreadsheetml/2009/9/main" uri="{B025F937-C7B1-47D3-B67F-A62EFF666E3E}">
          <x14:id>{42350D8F-99CA-4BF9-9878-88F48758F746}</x14:id>
        </ext>
      </extLst>
    </cfRule>
  </conditionalFormatting>
  <conditionalFormatting sqref="B15:P15">
    <cfRule type="dataBar" priority="22">
      <dataBar>
        <cfvo type="min"/>
        <cfvo type="max"/>
        <color rgb="FFC69588"/>
      </dataBar>
      <extLst>
        <ext xmlns:x14="http://schemas.microsoft.com/office/spreadsheetml/2009/9/main" uri="{B025F937-C7B1-47D3-B67F-A62EFF666E3E}">
          <x14:id>{21771CF5-B7BD-4681-972D-6CCD9FB2B374}</x14:id>
        </ext>
      </extLst>
    </cfRule>
  </conditionalFormatting>
  <conditionalFormatting sqref="M36">
    <cfRule type="dataBar" priority="13">
      <dataBar>
        <cfvo type="min"/>
        <cfvo type="max"/>
        <color rgb="FFC69588"/>
      </dataBar>
      <extLst>
        <ext xmlns:x14="http://schemas.microsoft.com/office/spreadsheetml/2009/9/main" uri="{B025F937-C7B1-47D3-B67F-A62EFF666E3E}">
          <x14:id>{B6B7E73C-76A0-4693-8521-E2533311871D}</x14:id>
        </ext>
      </extLst>
    </cfRule>
  </conditionalFormatting>
  <conditionalFormatting sqref="P36">
    <cfRule type="dataBar" priority="20">
      <dataBar>
        <cfvo type="min"/>
        <cfvo type="max"/>
        <color rgb="FFC69588"/>
      </dataBar>
      <extLst>
        <ext xmlns:x14="http://schemas.microsoft.com/office/spreadsheetml/2009/9/main" uri="{B025F937-C7B1-47D3-B67F-A62EFF666E3E}">
          <x14:id>{081E5EAA-E3A8-443B-9035-5BB2637A9978}</x14:id>
        </ext>
      </extLst>
    </cfRule>
  </conditionalFormatting>
  <conditionalFormatting sqref="B38:C38">
    <cfRule type="dataBar" priority="12">
      <dataBar>
        <cfvo type="min"/>
        <cfvo type="max"/>
        <color rgb="FFC69588"/>
      </dataBar>
      <extLst>
        <ext xmlns:x14="http://schemas.microsoft.com/office/spreadsheetml/2009/9/main" uri="{B025F937-C7B1-47D3-B67F-A62EFF666E3E}">
          <x14:id>{14583BDA-7F56-4B12-9D26-45D4FC4F05C2}</x14:id>
        </ext>
      </extLst>
    </cfRule>
  </conditionalFormatting>
  <conditionalFormatting sqref="G38">
    <cfRule type="dataBar" priority="11">
      <dataBar>
        <cfvo type="min"/>
        <cfvo type="max"/>
        <color rgb="FFC69588"/>
      </dataBar>
      <extLst>
        <ext xmlns:x14="http://schemas.microsoft.com/office/spreadsheetml/2009/9/main" uri="{B025F937-C7B1-47D3-B67F-A62EFF666E3E}">
          <x14:id>{1E0C0753-BB84-49A3-8DA3-F5D0627D854B}</x14:id>
        </ext>
      </extLst>
    </cfRule>
  </conditionalFormatting>
  <conditionalFormatting sqref="I38:L38">
    <cfRule type="dataBar" priority="10">
      <dataBar>
        <cfvo type="min"/>
        <cfvo type="max"/>
        <color rgb="FFC69588"/>
      </dataBar>
      <extLst>
        <ext xmlns:x14="http://schemas.microsoft.com/office/spreadsheetml/2009/9/main" uri="{B025F937-C7B1-47D3-B67F-A62EFF666E3E}">
          <x14:id>{53655436-9FEB-4E49-B2B3-45F974FC3013}</x14:id>
        </ext>
      </extLst>
    </cfRule>
  </conditionalFormatting>
  <conditionalFormatting sqref="N38">
    <cfRule type="dataBar" priority="9">
      <dataBar>
        <cfvo type="min"/>
        <cfvo type="max"/>
        <color rgb="FFC69588"/>
      </dataBar>
      <extLst>
        <ext xmlns:x14="http://schemas.microsoft.com/office/spreadsheetml/2009/9/main" uri="{B025F937-C7B1-47D3-B67F-A62EFF666E3E}">
          <x14:id>{544A55D1-D26E-42FE-A770-8CF69C77D954}</x14:id>
        </ext>
      </extLst>
    </cfRule>
  </conditionalFormatting>
  <conditionalFormatting sqref="O38">
    <cfRule type="dataBar" priority="8">
      <dataBar>
        <cfvo type="min"/>
        <cfvo type="max"/>
        <color rgb="FFC69588"/>
      </dataBar>
      <extLst>
        <ext xmlns:x14="http://schemas.microsoft.com/office/spreadsheetml/2009/9/main" uri="{B025F937-C7B1-47D3-B67F-A62EFF666E3E}">
          <x14:id>{0C08BD2A-2BA9-4DE4-A637-B6141CFFA586}</x14:id>
        </ext>
      </extLst>
    </cfRule>
  </conditionalFormatting>
  <conditionalFormatting sqref="E38:F38">
    <cfRule type="dataBar" priority="7">
      <dataBar>
        <cfvo type="min"/>
        <cfvo type="max"/>
        <color rgb="FFC69588"/>
      </dataBar>
      <extLst>
        <ext xmlns:x14="http://schemas.microsoft.com/office/spreadsheetml/2009/9/main" uri="{B025F937-C7B1-47D3-B67F-A62EFF666E3E}">
          <x14:id>{11511BB9-F468-454F-A12C-77B96A86D8A9}</x14:id>
        </ext>
      </extLst>
    </cfRule>
  </conditionalFormatting>
  <conditionalFormatting sqref="B108:P108">
    <cfRule type="dataBar" priority="6">
      <dataBar>
        <cfvo type="min"/>
        <cfvo type="max"/>
        <color rgb="FFC69588"/>
      </dataBar>
      <extLst>
        <ext xmlns:x14="http://schemas.microsoft.com/office/spreadsheetml/2009/9/main" uri="{B025F937-C7B1-47D3-B67F-A62EFF666E3E}">
          <x14:id>{CEE742FC-E736-4E18-85D6-D8A471B057E4}</x14:id>
        </ext>
      </extLst>
    </cfRule>
  </conditionalFormatting>
  <conditionalFormatting sqref="J81">
    <cfRule type="dataBar" priority="2">
      <dataBar>
        <cfvo type="min"/>
        <cfvo type="max"/>
        <color rgb="FFC69588"/>
      </dataBar>
      <extLst>
        <ext xmlns:x14="http://schemas.microsoft.com/office/spreadsheetml/2009/9/main" uri="{B025F937-C7B1-47D3-B67F-A62EFF666E3E}">
          <x14:id>{248C5874-044A-45DC-923A-C7F39C01A050}</x14:id>
        </ext>
      </extLst>
    </cfRule>
  </conditionalFormatting>
  <conditionalFormatting sqref="P81">
    <cfRule type="dataBar" priority="1">
      <dataBar>
        <cfvo type="min"/>
        <cfvo type="max"/>
        <color rgb="FFC69588"/>
      </dataBar>
      <extLst>
        <ext xmlns:x14="http://schemas.microsoft.com/office/spreadsheetml/2009/9/main" uri="{B025F937-C7B1-47D3-B67F-A62EFF666E3E}">
          <x14:id>{34F03F0F-119C-418E-BD70-6213231930D4}</x14:id>
        </ext>
      </extLst>
    </cfRule>
  </conditionalFormatting>
  <hyperlinks>
    <hyperlink ref="A3" location="IndexStrategieAmenagementTableau" display="RETOUR"/>
  </hyperlinks>
  <pageMargins left="0.23622047244094491" right="0.23622047244094491" top="0.74803149606299213" bottom="0.74803149606299213" header="0.31496062992125984" footer="0.31496062992125984"/>
  <pageSetup paperSize="121" scale="44" orientation="landscape" r:id="rId1"/>
  <headerFooter>
    <oddFooter>&amp;L&amp;F - &amp;A
&amp;D&amp;R&amp;P de &amp;N</oddFooter>
  </headerFooter>
  <rowBreaks count="1" manualBreakCount="1">
    <brk id="42" max="16" man="1"/>
  </rowBreaks>
  <drawing r:id="rId2"/>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B10:P10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B13:P13</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B19:P19</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B23:O23</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B30:P30</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N36:O36 B36:L36</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H38 D38 M38</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B45:P45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B49:P49</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B53:P53</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B60:P60</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B81:I81 K81:O81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B85:P85</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B98:P98</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B132:P132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B139:P139</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B127:P127</xm:sqref>
        </x14:conditionalFormatting>
        <x14:conditionalFormatting xmlns:xm="http://schemas.microsoft.com/office/excel/2006/main">
          <x14:cfRule type="dataBar" id="{AC4A95EB-5D31-4278-8B18-3E8E0E45893B}">
            <x14:dataBar minLength="0" maxLength="100" border="1" negativeBarBorderColorSameAsPositive="0">
              <x14:cfvo type="autoMin"/>
              <x14:cfvo type="autoMax"/>
              <x14:borderColor rgb="FFC69588"/>
              <x14:negativeFillColor rgb="FFFF0000"/>
              <x14:negativeBorderColor rgb="FFFF0000"/>
              <x14:axisColor rgb="FF000000"/>
            </x14:dataBar>
          </x14:cfRule>
          <xm:sqref>B25:P25</xm:sqref>
        </x14:conditionalFormatting>
        <x14:conditionalFormatting xmlns:xm="http://schemas.microsoft.com/office/excel/2006/main">
          <x14:cfRule type="dataBar" id="{42350D8F-99CA-4BF9-9878-88F48758F746}">
            <x14:dataBar minLength="0" maxLength="100" border="1" negativeBarBorderColorSameAsPositive="0">
              <x14:cfvo type="autoMin"/>
              <x14:cfvo type="autoMax"/>
              <x14:borderColor rgb="FFC69588"/>
              <x14:negativeFillColor rgb="FFFF0000"/>
              <x14:negativeBorderColor rgb="FFFF0000"/>
              <x14:axisColor rgb="FF000000"/>
            </x14:dataBar>
          </x14:cfRule>
          <xm:sqref>B28:P28</xm:sqref>
        </x14:conditionalFormatting>
        <x14:conditionalFormatting xmlns:xm="http://schemas.microsoft.com/office/excel/2006/main">
          <x14:cfRule type="dataBar" id="{21771CF5-B7BD-4681-972D-6CCD9FB2B374}">
            <x14:dataBar minLength="0" maxLength="100" border="1" negativeBarBorderColorSameAsPositive="0">
              <x14:cfvo type="autoMin"/>
              <x14:cfvo type="autoMax"/>
              <x14:borderColor rgb="FFC69588"/>
              <x14:negativeFillColor rgb="FFFF0000"/>
              <x14:negativeBorderColor rgb="FFFF0000"/>
              <x14:axisColor rgb="FF000000"/>
            </x14:dataBar>
          </x14:cfRule>
          <xm:sqref>B15:P15</xm:sqref>
        </x14:conditionalFormatting>
        <x14:conditionalFormatting xmlns:xm="http://schemas.microsoft.com/office/excel/2006/main">
          <x14:cfRule type="dataBar" id="{B6B7E73C-76A0-4693-8521-E2533311871D}">
            <x14:dataBar minLength="0" maxLength="100" border="1" negativeBarBorderColorSameAsPositive="0">
              <x14:cfvo type="autoMin"/>
              <x14:cfvo type="autoMax"/>
              <x14:borderColor rgb="FFC69588"/>
              <x14:negativeFillColor rgb="FFFF0000"/>
              <x14:negativeBorderColor rgb="FFFF0000"/>
              <x14:axisColor rgb="FF000000"/>
            </x14:dataBar>
          </x14:cfRule>
          <xm:sqref>M36</xm:sqref>
        </x14:conditionalFormatting>
        <x14:conditionalFormatting xmlns:xm="http://schemas.microsoft.com/office/excel/2006/main">
          <x14:cfRule type="dataBar" id="{081E5EAA-E3A8-443B-9035-5BB2637A9978}">
            <x14:dataBar minLength="0" maxLength="100" border="1" negativeBarBorderColorSameAsPositive="0">
              <x14:cfvo type="autoMin"/>
              <x14:cfvo type="autoMax"/>
              <x14:borderColor rgb="FFC69588"/>
              <x14:negativeFillColor rgb="FFFF0000"/>
              <x14:negativeBorderColor rgb="FFFF0000"/>
              <x14:axisColor rgb="FF000000"/>
            </x14:dataBar>
          </x14:cfRule>
          <xm:sqref>P36</xm:sqref>
        </x14:conditionalFormatting>
        <x14:conditionalFormatting xmlns:xm="http://schemas.microsoft.com/office/excel/2006/main">
          <x14:cfRule type="dataBar" id="{14583BDA-7F56-4B12-9D26-45D4FC4F05C2}">
            <x14:dataBar minLength="0" maxLength="100" border="1" negativeBarBorderColorSameAsPositive="0">
              <x14:cfvo type="autoMin"/>
              <x14:cfvo type="autoMax"/>
              <x14:borderColor rgb="FFC69588"/>
              <x14:negativeFillColor rgb="FFFF0000"/>
              <x14:negativeBorderColor rgb="FFFF0000"/>
              <x14:axisColor rgb="FF000000"/>
            </x14:dataBar>
          </x14:cfRule>
          <xm:sqref>B38:C38</xm:sqref>
        </x14:conditionalFormatting>
        <x14:conditionalFormatting xmlns:xm="http://schemas.microsoft.com/office/excel/2006/main">
          <x14:cfRule type="dataBar" id="{1E0C0753-BB84-49A3-8DA3-F5D0627D854B}">
            <x14:dataBar minLength="0" maxLength="100" border="1" negativeBarBorderColorSameAsPositive="0">
              <x14:cfvo type="autoMin"/>
              <x14:cfvo type="autoMax"/>
              <x14:borderColor rgb="FFC69588"/>
              <x14:negativeFillColor rgb="FFFF0000"/>
              <x14:negativeBorderColor rgb="FFFF0000"/>
              <x14:axisColor rgb="FF000000"/>
            </x14:dataBar>
          </x14:cfRule>
          <xm:sqref>G38</xm:sqref>
        </x14:conditionalFormatting>
        <x14:conditionalFormatting xmlns:xm="http://schemas.microsoft.com/office/excel/2006/main">
          <x14:cfRule type="dataBar" id="{53655436-9FEB-4E49-B2B3-45F974FC3013}">
            <x14:dataBar minLength="0" maxLength="100" border="1" negativeBarBorderColorSameAsPositive="0">
              <x14:cfvo type="autoMin"/>
              <x14:cfvo type="autoMax"/>
              <x14:borderColor rgb="FFC69588"/>
              <x14:negativeFillColor rgb="FFFF0000"/>
              <x14:negativeBorderColor rgb="FFFF0000"/>
              <x14:axisColor rgb="FF000000"/>
            </x14:dataBar>
          </x14:cfRule>
          <xm:sqref>I38:L38</xm:sqref>
        </x14:conditionalFormatting>
        <x14:conditionalFormatting xmlns:xm="http://schemas.microsoft.com/office/excel/2006/main">
          <x14:cfRule type="dataBar" id="{544A55D1-D26E-42FE-A770-8CF69C77D954}">
            <x14:dataBar minLength="0" maxLength="100" border="1" negativeBarBorderColorSameAsPositive="0">
              <x14:cfvo type="autoMin"/>
              <x14:cfvo type="autoMax"/>
              <x14:borderColor rgb="FFC69588"/>
              <x14:negativeFillColor rgb="FFFF0000"/>
              <x14:negativeBorderColor rgb="FFFF0000"/>
              <x14:axisColor rgb="FF000000"/>
            </x14:dataBar>
          </x14:cfRule>
          <xm:sqref>N38</xm:sqref>
        </x14:conditionalFormatting>
        <x14:conditionalFormatting xmlns:xm="http://schemas.microsoft.com/office/excel/2006/main">
          <x14:cfRule type="dataBar" id="{0C08BD2A-2BA9-4DE4-A637-B6141CFFA586}">
            <x14:dataBar minLength="0" maxLength="100" border="1" negativeBarBorderColorSameAsPositive="0">
              <x14:cfvo type="autoMin"/>
              <x14:cfvo type="autoMax"/>
              <x14:borderColor rgb="FFC69588"/>
              <x14:negativeFillColor rgb="FFFF0000"/>
              <x14:negativeBorderColor rgb="FFFF0000"/>
              <x14:axisColor rgb="FF000000"/>
            </x14:dataBar>
          </x14:cfRule>
          <xm:sqref>O38</xm:sqref>
        </x14:conditionalFormatting>
        <x14:conditionalFormatting xmlns:xm="http://schemas.microsoft.com/office/excel/2006/main">
          <x14:cfRule type="dataBar" id="{11511BB9-F468-454F-A12C-77B96A86D8A9}">
            <x14:dataBar minLength="0" maxLength="100" border="1" negativeBarBorderColorSameAsPositive="0">
              <x14:cfvo type="autoMin"/>
              <x14:cfvo type="autoMax"/>
              <x14:borderColor rgb="FFC69588"/>
              <x14:negativeFillColor rgb="FFFF0000"/>
              <x14:negativeBorderColor rgb="FFFF0000"/>
              <x14:axisColor rgb="FF000000"/>
            </x14:dataBar>
          </x14:cfRule>
          <xm:sqref>E38:F38</xm:sqref>
        </x14:conditionalFormatting>
        <x14:conditionalFormatting xmlns:xm="http://schemas.microsoft.com/office/excel/2006/main">
          <x14:cfRule type="dataBar" id="{CEE742FC-E736-4E18-85D6-D8A471B057E4}">
            <x14:dataBar minLength="0" maxLength="100" border="1" negativeBarBorderColorSameAsPositive="0">
              <x14:cfvo type="autoMin"/>
              <x14:cfvo type="autoMax"/>
              <x14:borderColor rgb="FFC69588"/>
              <x14:negativeFillColor rgb="FFFF0000"/>
              <x14:negativeBorderColor rgb="FFFF0000"/>
              <x14:axisColor rgb="FF000000"/>
            </x14:dataBar>
          </x14:cfRule>
          <xm:sqref>B108:P108</xm:sqref>
        </x14:conditionalFormatting>
        <x14:conditionalFormatting xmlns:xm="http://schemas.microsoft.com/office/excel/2006/main">
          <x14:cfRule type="dataBar" id="{248C5874-044A-45DC-923A-C7F39C01A050}">
            <x14:dataBar minLength="0" maxLength="100" border="1" negativeBarBorderColorSameAsPositive="0">
              <x14:cfvo type="autoMin"/>
              <x14:cfvo type="autoMax"/>
              <x14:borderColor rgb="FFC69588"/>
              <x14:negativeFillColor rgb="FFFF0000"/>
              <x14:negativeBorderColor rgb="FFFF0000"/>
              <x14:axisColor rgb="FF000000"/>
            </x14:dataBar>
          </x14:cfRule>
          <xm:sqref>J81</xm:sqref>
        </x14:conditionalFormatting>
        <x14:conditionalFormatting xmlns:xm="http://schemas.microsoft.com/office/excel/2006/main">
          <x14:cfRule type="dataBar" id="{34F03F0F-119C-418E-BD70-6213231930D4}">
            <x14:dataBar minLength="0" maxLength="100" border="1" negativeBarBorderColorSameAsPositive="0">
              <x14:cfvo type="autoMin"/>
              <x14:cfvo type="autoMax"/>
              <x14:borderColor rgb="FFC69588"/>
              <x14:negativeFillColor rgb="FFFF0000"/>
              <x14:negativeBorderColor rgb="FFFF0000"/>
              <x14:axisColor rgb="FF000000"/>
            </x14:dataBar>
          </x14:cfRule>
          <xm:sqref>P81</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BK7"/>
  <sheetViews>
    <sheetView view="pageBreakPreview" zoomScale="60" zoomScaleNormal="100" workbookViewId="0">
      <selection activeCell="Y49" sqref="Y49"/>
    </sheetView>
  </sheetViews>
  <sheetFormatPr baseColWidth="10" defaultRowHeight="15" x14ac:dyDescent="0.25"/>
  <cols>
    <col min="14" max="14" width="32.5703125" customWidth="1"/>
    <col min="15" max="17" width="7.7109375" customWidth="1"/>
    <col min="30" max="30" width="6.42578125" customWidth="1"/>
    <col min="33" max="33" width="8.5703125" customWidth="1"/>
    <col min="48" max="49" width="11.42578125" customWidth="1"/>
  </cols>
  <sheetData>
    <row r="1" spans="1:63" ht="92.25" customHeight="1" x14ac:dyDescent="0.25"/>
    <row r="2" spans="1:63" ht="47.25" customHeight="1" x14ac:dyDescent="0.35">
      <c r="A2" s="611" t="str">
        <f>"Graphique 9 : Ventilation des superficies récoltées par grands types de forêt de l'UA "&amp; (RIGHT(LEFT(_xll.Woodstock.Analyst.Xcel.UDFs.GetPublishedModelName(""),14),5))&amp;" - "&amp;'1-StratégieAménagementT'!$A$5</f>
        <v>Graphique 9 : Ventilation des superficies récoltées par grands types de forêt de l'UA 04351 - Moyenne 2018-2043</v>
      </c>
      <c r="B2" s="611"/>
      <c r="C2" s="611"/>
      <c r="D2" s="611"/>
      <c r="E2" s="611"/>
      <c r="F2" s="611"/>
      <c r="G2" s="611"/>
      <c r="H2" s="611"/>
      <c r="I2" s="611"/>
      <c r="J2" s="611"/>
      <c r="K2" s="611"/>
      <c r="L2" s="611"/>
      <c r="M2" s="611"/>
      <c r="N2" s="611"/>
      <c r="O2" s="507"/>
      <c r="P2" s="507"/>
      <c r="Q2" s="507"/>
      <c r="R2" s="611" t="str">
        <f>"Graphique 10 : Ventilation des superficies régénérées artificiellement par grands types de forêt de l'UA "&amp; (RIGHT(LEFT(_xll.Woodstock.Analyst.Xcel.UDFs.GetPublishedModelName(""),14),5))&amp;" - "&amp;'1-StratégieAménagementT'!$A$5</f>
        <v>Graphique 10 : Ventilation des superficies régénérées artificiellement par grands types de forêt de l'UA 04351 - Moyenne 2018-2043</v>
      </c>
      <c r="S2" s="611"/>
      <c r="T2" s="611"/>
      <c r="U2" s="611"/>
      <c r="V2" s="611"/>
      <c r="W2" s="611"/>
      <c r="X2" s="611"/>
      <c r="Y2" s="611"/>
      <c r="Z2" s="611"/>
      <c r="AA2" s="611"/>
      <c r="AB2" s="611"/>
      <c r="AC2" s="611"/>
      <c r="AD2" s="611"/>
      <c r="AE2" s="611"/>
      <c r="AF2" s="507"/>
      <c r="AG2" s="152"/>
      <c r="AH2" s="611" t="str">
        <f>"Graphique 8 : Ventilation des superficies éduquées par grands types de forêt de l'UA "&amp; (RIGHT(LEFT(_xll.Woodstock.Analyst.Xcel.UDFs.GetPublishedModelName(""),14),5))&amp;" - "&amp;'1-StratégieAménagementT'!$A$5</f>
        <v>Graphique 8 : Ventilation des superficies éduquées par grands types de forêt de l'UA 04351 - Moyenne 2018-2043</v>
      </c>
      <c r="AI2" s="611"/>
      <c r="AJ2" s="611"/>
      <c r="AK2" s="611"/>
      <c r="AL2" s="611"/>
      <c r="AM2" s="611"/>
      <c r="AN2" s="611"/>
      <c r="AO2" s="611"/>
      <c r="AP2" s="611"/>
      <c r="AQ2" s="611"/>
      <c r="AR2" s="611"/>
      <c r="AS2" s="611"/>
      <c r="AT2" s="611"/>
      <c r="AU2" s="611"/>
      <c r="AX2" s="611" t="str">
        <f>"Graphique 9 : Ventilation des superficies scarifiées par grands types de forêt de l'UA "&amp; (RIGHT(LEFT(_xll.Woodstock.Analyst.Xcel.UDFs.GetPublishedModelName(""),14),5))&amp;" - "&amp;'1-StratégieAménagementT'!$A$5</f>
        <v>Graphique 9 : Ventilation des superficies scarifiées par grands types de forêt de l'UA 04351 - Moyenne 2018-2043</v>
      </c>
      <c r="AY2" s="611"/>
      <c r="AZ2" s="611"/>
      <c r="BA2" s="611"/>
      <c r="BB2" s="611"/>
      <c r="BC2" s="611"/>
      <c r="BD2" s="611"/>
      <c r="BE2" s="611"/>
      <c r="BF2" s="611"/>
      <c r="BG2" s="611"/>
      <c r="BH2" s="611"/>
      <c r="BI2" s="611"/>
      <c r="BJ2" s="611"/>
      <c r="BK2" s="611"/>
    </row>
    <row r="3" spans="1:63" ht="15" customHeight="1" x14ac:dyDescent="0.25">
      <c r="A3" s="168" t="s">
        <v>144</v>
      </c>
      <c r="R3" s="168" t="s">
        <v>144</v>
      </c>
      <c r="AH3" s="168" t="s">
        <v>144</v>
      </c>
      <c r="AX3" s="168" t="s">
        <v>144</v>
      </c>
    </row>
    <row r="7" spans="1:63" ht="15" customHeight="1" x14ac:dyDescent="0.25"/>
  </sheetData>
  <mergeCells count="4">
    <mergeCell ref="R2:AE2"/>
    <mergeCell ref="A2:N2"/>
    <mergeCell ref="AX2:BK2"/>
    <mergeCell ref="AH2:AU2"/>
  </mergeCells>
  <hyperlinks>
    <hyperlink ref="A3" location="IndexStrategieAmenagementGraphique" display="RETOUR"/>
    <hyperlink ref="R3" location="IndexStrategieAmenagementGraphique" display="RETOUR"/>
    <hyperlink ref="AH3" location="IndexStrategieAmenagementGraphique" display="RETOUR"/>
    <hyperlink ref="AX3" location="IndexStrategieAmenagementGraphique" display="RETOUR"/>
  </hyperlinks>
  <pageMargins left="0.23622047244094491" right="0.23622047244094491" top="0.74803149606299213" bottom="0.74803149606299213" header="0.31496062992125984" footer="0.31496062992125984"/>
  <pageSetup paperSize="121" scale="24" orientation="landscape" r:id="rId1"/>
  <headerFooter>
    <oddFooter>&amp;L&amp;F - &amp;A
&amp;D&amp;R&amp;P de &amp;N</oddFooter>
  </headerFooter>
  <colBreaks count="3" manualBreakCount="3">
    <brk id="17" max="41" man="1"/>
    <brk id="32" max="41" man="1"/>
    <brk id="48" max="41"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H1410"/>
  <sheetViews>
    <sheetView topLeftCell="B1" zoomScaleNormal="100" workbookViewId="0">
      <selection activeCell="Y49" sqref="Y49"/>
    </sheetView>
  </sheetViews>
  <sheetFormatPr baseColWidth="10" defaultRowHeight="15" x14ac:dyDescent="0.25"/>
  <cols>
    <col min="1" max="1" width="8.7109375" hidden="1" customWidth="1"/>
    <col min="2" max="2" width="8.85546875" customWidth="1"/>
    <col min="3" max="3" width="10.7109375" customWidth="1"/>
    <col min="4" max="5" width="7.7109375" hidden="1" customWidth="1"/>
    <col min="6" max="6" width="10.7109375" customWidth="1"/>
    <col min="7" max="7" width="7.7109375" hidden="1" customWidth="1"/>
    <col min="8" max="8" width="10.7109375" customWidth="1"/>
    <col min="9" max="10" width="7.7109375" hidden="1" customWidth="1"/>
    <col min="11" max="12" width="10.7109375" customWidth="1"/>
    <col min="13" max="15" width="7.7109375" hidden="1" customWidth="1"/>
    <col min="16" max="16" width="10.7109375" customWidth="1"/>
    <col min="17" max="17" width="7.7109375" hidden="1" customWidth="1"/>
    <col min="18" max="18" width="10.7109375" customWidth="1"/>
    <col min="19" max="20" width="7.7109375" hidden="1" customWidth="1"/>
    <col min="21" max="21" width="10.7109375" customWidth="1"/>
    <col min="22" max="22" width="7.7109375" hidden="1" customWidth="1"/>
    <col min="23" max="23" width="10.7109375" customWidth="1"/>
    <col min="24" max="27" width="7.7109375" hidden="1" customWidth="1"/>
    <col min="28" max="31" width="10.7109375" customWidth="1"/>
    <col min="32" max="102" width="7.7109375" customWidth="1"/>
    <col min="103" max="103" width="9.7109375" customWidth="1"/>
  </cols>
  <sheetData>
    <row r="1" spans="1:34" ht="93.75" customHeight="1" x14ac:dyDescent="0.25"/>
    <row r="2" spans="1:34" ht="52.5" customHeight="1" x14ac:dyDescent="0.4">
      <c r="B2" s="621" t="str">
        <f>"Tableau 7 : Ventilation de la superficie des traitements sylvicoles par entité territoriale de l'UA "&amp;MID(_xll.Woodstock.Analyst.Xcel.UDFs.GetModelFilename(),1,5)</f>
        <v>Tableau 7 : Ventilation de la superficie des traitements sylvicoles par entité territoriale de l'UA 04351</v>
      </c>
      <c r="C2" s="621"/>
      <c r="D2" s="621"/>
      <c r="E2" s="621"/>
      <c r="F2" s="621"/>
      <c r="G2" s="621"/>
      <c r="H2" s="621"/>
      <c r="I2" s="621"/>
      <c r="J2" s="621"/>
      <c r="K2" s="621"/>
      <c r="L2" s="621"/>
      <c r="M2" s="621"/>
      <c r="N2" s="621"/>
      <c r="O2" s="621"/>
      <c r="P2" s="621"/>
      <c r="Q2" s="621"/>
      <c r="R2" s="621"/>
      <c r="S2" s="621"/>
      <c r="T2" s="621"/>
      <c r="U2" s="621"/>
      <c r="V2" s="621"/>
      <c r="W2" s="621"/>
      <c r="X2" s="621"/>
      <c r="Y2" s="621"/>
      <c r="Z2" s="621"/>
      <c r="AA2" s="621"/>
      <c r="AB2" s="621"/>
      <c r="AC2" s="621"/>
      <c r="AD2" s="621"/>
      <c r="AE2" s="621"/>
      <c r="AF2" s="621"/>
      <c r="AG2" s="621"/>
      <c r="AH2" s="621"/>
    </row>
    <row r="4" spans="1:34" x14ac:dyDescent="0.25">
      <c r="B4" s="168" t="s">
        <v>144</v>
      </c>
    </row>
    <row r="5" spans="1:34" x14ac:dyDescent="0.25">
      <c r="B5" s="633" t="s">
        <v>735</v>
      </c>
      <c r="C5" s="634"/>
    </row>
    <row r="6" spans="1:34" x14ac:dyDescent="0.25">
      <c r="B6" s="635" t="s">
        <v>696</v>
      </c>
      <c r="C6" s="636"/>
      <c r="D6" s="636"/>
      <c r="E6" s="636"/>
      <c r="F6" s="636"/>
      <c r="G6" s="636"/>
      <c r="H6" s="636"/>
      <c r="I6" s="636"/>
      <c r="J6" s="636"/>
      <c r="K6" s="636"/>
      <c r="L6" s="637"/>
    </row>
    <row r="7" spans="1:34" hidden="1" x14ac:dyDescent="0.25">
      <c r="B7" s="50" t="str">
        <f>VLOOKUP(B6,Data_ThemeCarte,2,FALSE)</f>
        <v>UTR</v>
      </c>
    </row>
    <row r="8" spans="1:34" hidden="1" x14ac:dyDescent="0.25">
      <c r="B8" s="638" t="str">
        <f>TRIM(IF(ISERROR(FIND("-",$B$6,1)-1),$B$6,MID($B$6,1,FIND("-",$B$6,1)-1)))</f>
        <v>Thème 19 Unité territoriale de référence</v>
      </c>
      <c r="C8" s="638"/>
      <c r="D8" s="638"/>
      <c r="E8" s="638"/>
      <c r="F8" s="638"/>
      <c r="G8" s="638"/>
      <c r="H8" s="638"/>
      <c r="I8" s="638"/>
      <c r="J8" s="638"/>
      <c r="K8" s="638"/>
    </row>
    <row r="9" spans="1:34" hidden="1" x14ac:dyDescent="0.25">
      <c r="B9" s="638" t="str">
        <f>MID(B8,7,LEN(B8))</f>
        <v>19 Unité territoriale de référence</v>
      </c>
      <c r="C9" s="638"/>
      <c r="D9" s="638"/>
      <c r="E9" s="638"/>
      <c r="F9" s="638"/>
      <c r="G9" s="638"/>
      <c r="H9" s="638"/>
    </row>
    <row r="11" spans="1:34" s="391" customFormat="1" ht="99.95" customHeight="1" x14ac:dyDescent="0.2">
      <c r="B11" s="392"/>
      <c r="C11" s="524" t="s">
        <v>517</v>
      </c>
      <c r="D11" s="525" t="s">
        <v>907</v>
      </c>
      <c r="E11" s="525" t="s">
        <v>908</v>
      </c>
      <c r="F11" s="524" t="s">
        <v>813</v>
      </c>
      <c r="G11" s="525" t="s">
        <v>909</v>
      </c>
      <c r="H11" s="524" t="s">
        <v>814</v>
      </c>
      <c r="I11" s="525" t="s">
        <v>910</v>
      </c>
      <c r="J11" s="525" t="s">
        <v>911</v>
      </c>
      <c r="K11" s="461" t="s">
        <v>519</v>
      </c>
      <c r="L11" s="462" t="s">
        <v>513</v>
      </c>
      <c r="M11" s="463" t="s">
        <v>912</v>
      </c>
      <c r="N11" s="463" t="s">
        <v>913</v>
      </c>
      <c r="O11" s="463" t="s">
        <v>914</v>
      </c>
      <c r="P11" s="462" t="s">
        <v>737</v>
      </c>
      <c r="Q11" s="463" t="s">
        <v>915</v>
      </c>
      <c r="R11" s="462" t="s">
        <v>815</v>
      </c>
      <c r="S11" s="463" t="s">
        <v>916</v>
      </c>
      <c r="T11" s="463" t="s">
        <v>917</v>
      </c>
      <c r="U11" s="462" t="s">
        <v>816</v>
      </c>
      <c r="V11" s="463" t="s">
        <v>918</v>
      </c>
      <c r="W11" s="462" t="s">
        <v>520</v>
      </c>
      <c r="X11" s="463" t="s">
        <v>919</v>
      </c>
      <c r="Y11" s="463" t="s">
        <v>920</v>
      </c>
      <c r="Z11" s="463" t="s">
        <v>921</v>
      </c>
      <c r="AA11" s="463" t="s">
        <v>922</v>
      </c>
      <c r="AB11" s="461" t="s">
        <v>521</v>
      </c>
      <c r="AC11" s="461" t="s">
        <v>524</v>
      </c>
      <c r="AD11" s="462" t="s">
        <v>525</v>
      </c>
      <c r="AE11" s="462" t="s">
        <v>526</v>
      </c>
      <c r="AF11" s="526"/>
    </row>
    <row r="12" spans="1:34" s="391" customFormat="1" ht="15" customHeight="1" x14ac:dyDescent="0.25">
      <c r="B12" s="396" t="s">
        <v>23</v>
      </c>
      <c r="C12" s="393">
        <f t="shared" ref="C12:C75" si="0">SUM(D12:E12)</f>
        <v>7478.0321941876418</v>
      </c>
      <c r="D12" s="394">
        <f>SUM(D13:D512)</f>
        <v>7478.0321941876418</v>
      </c>
      <c r="E12" s="394">
        <f>SUM(E13:E512)</f>
        <v>0</v>
      </c>
      <c r="F12" s="393">
        <f t="shared" ref="F12:F75" si="1">G12</f>
        <v>0</v>
      </c>
      <c r="G12" s="394">
        <f>SUM(G13:G512)</f>
        <v>0</v>
      </c>
      <c r="H12" s="393">
        <f t="shared" ref="H12:H75" si="2">SUM(I12:J12)</f>
        <v>0</v>
      </c>
      <c r="I12" s="394">
        <f>SUM(I13:I512)</f>
        <v>0</v>
      </c>
      <c r="J12" s="394">
        <f>SUM(J13:J512)</f>
        <v>0</v>
      </c>
      <c r="K12" s="78">
        <f t="shared" ref="K12:K75" si="3">C12+F12+H12</f>
        <v>7478.0321941876418</v>
      </c>
      <c r="L12" s="393">
        <f t="shared" ref="L12:L75" si="4">SUM(M12:O12)</f>
        <v>52.672000463008871</v>
      </c>
      <c r="M12" s="394">
        <f>SUM(M13:M512)</f>
        <v>52.672000463008871</v>
      </c>
      <c r="N12" s="394">
        <f>SUM(N13:N512)</f>
        <v>0</v>
      </c>
      <c r="O12" s="394">
        <f>SUM(O13:O512)</f>
        <v>0</v>
      </c>
      <c r="P12" s="393">
        <f t="shared" ref="P12:P75" si="5">Q12</f>
        <v>587.31080926358709</v>
      </c>
      <c r="Q12" s="394">
        <f>SUM(Q13:Q512)</f>
        <v>587.31080926358709</v>
      </c>
      <c r="R12" s="393">
        <f t="shared" ref="R12:R75" si="6">SUM(S12:T12)</f>
        <v>505.68634851455693</v>
      </c>
      <c r="S12" s="394">
        <f>SUM(S13:S512)</f>
        <v>505.68634851455693</v>
      </c>
      <c r="T12" s="394">
        <f>SUM(T13:T512)</f>
        <v>0</v>
      </c>
      <c r="U12" s="393">
        <f t="shared" ref="U12:U75" si="7">V12</f>
        <v>0</v>
      </c>
      <c r="V12" s="394">
        <f>SUM(V13:V512)</f>
        <v>0</v>
      </c>
      <c r="W12" s="393">
        <f t="shared" ref="W12:W75" si="8">SUM(X12:AA12)</f>
        <v>0</v>
      </c>
      <c r="X12" s="394">
        <f>SUM(X13:X512)</f>
        <v>0</v>
      </c>
      <c r="Y12" s="394">
        <f>SUM(Y13:Y512)</f>
        <v>0</v>
      </c>
      <c r="Z12" s="394">
        <f>SUM(Z13:Z512)</f>
        <v>0</v>
      </c>
      <c r="AA12" s="394">
        <f>SUM(AA13:AA512)</f>
        <v>0</v>
      </c>
      <c r="AB12" s="78">
        <f t="shared" ref="AB12:AB75" si="9">L12+P12+R12+U12+W12</f>
        <v>1145.6691582411529</v>
      </c>
      <c r="AC12" s="78">
        <f t="shared" ref="AC12:AC75" si="10">AB12+K12</f>
        <v>8623.7013524287941</v>
      </c>
      <c r="AD12" s="395">
        <f t="shared" ref="AD12:AD75" si="11">IFERROR(K12/AC12,0)</f>
        <v>0.86714879012844248</v>
      </c>
      <c r="AE12" s="395">
        <f t="shared" ref="AE12:AE75" si="12">IFERROR(AB12/AC12,0)</f>
        <v>0.1328512098715576</v>
      </c>
    </row>
    <row r="13" spans="1:34" ht="15" customHeight="1" x14ac:dyDescent="0.25">
      <c r="A13" s="387">
        <v>1</v>
      </c>
      <c r="B13" s="396" t="str">
        <f t="shared" ref="B13:B76" si="13">$B$7&amp;A13</f>
        <v>UTR1</v>
      </c>
      <c r="C13" s="393">
        <f t="shared" si="0"/>
        <v>124.02074785381555</v>
      </c>
      <c r="D13" s="394">
        <f>IFERROR(IF(EXACT($B$5,"Moyenne 2018-2043"),_xll.Woodstock.Analyst.Xcel.UDFs.GetIndicatorValueAverage(D$11,""&amp;$B$9&amp;"="&amp;$B13&amp;";",IntrantScenario!$B$7, IntrantScenario!$B$10,"2","6")/5,_xll.Woodstock.Analyst.Xcel.UDFs.GetIndicatorValue(D$11,""&amp;$B$9&amp;"="&amp;$B13&amp;";",IntrantScenario!$B$7, IntrantScenario!$B$10,VLOOKUP($B$5,Periode,2,FALSE))/5),0)</f>
        <v>124.02074785381555</v>
      </c>
      <c r="E13" s="394">
        <f>IFERROR(IF(EXACT($B$5,"Moyenne 2018-2043"),_xll.Woodstock.Analyst.Xcel.UDFs.GetIndicatorValueAverage(E$11,""&amp;$B$9&amp;"="&amp;$B13&amp;";",IntrantScenario!$B$7, IntrantScenario!$B$10,"2","6")/5,_xll.Woodstock.Analyst.Xcel.UDFs.GetIndicatorValue(E$11,""&amp;$B$9&amp;"="&amp;$B13&amp;";",IntrantScenario!$B$7, IntrantScenario!$B$10,VLOOKUP($B$5,Periode,2,FALSE))/5),0)</f>
        <v>0</v>
      </c>
      <c r="F13" s="393">
        <f t="shared" si="1"/>
        <v>0</v>
      </c>
      <c r="G13" s="394">
        <f>IFERROR(IF(EXACT($B$5,"Moyenne 2018-2043"),_xll.Woodstock.Analyst.Xcel.UDFs.GetIndicatorValueAverage(G$11,""&amp;$B$9&amp;"="&amp;$B13&amp;";",IntrantScenario!$B$7, IntrantScenario!$B$10,"2","6")/5,_xll.Woodstock.Analyst.Xcel.UDFs.GetIndicatorValue(G$11,""&amp;$B$9&amp;"="&amp;$B13&amp;";",IntrantScenario!$B$7, IntrantScenario!$B$10,VLOOKUP($B$5,Periode,2,FALSE))/5),0)</f>
        <v>0</v>
      </c>
      <c r="H13" s="393">
        <f t="shared" si="2"/>
        <v>0</v>
      </c>
      <c r="I13" s="394">
        <f>IFERROR(IF(EXACT($B$5,"Moyenne 2018-2043"),_xll.Woodstock.Analyst.Xcel.UDFs.GetIndicatorValueAverage(I$11,""&amp;$B$9&amp;"="&amp;$B13&amp;";",IntrantScenario!$B$7, IntrantScenario!$B$10,"2","6")/5,_xll.Woodstock.Analyst.Xcel.UDFs.GetIndicatorValue(I$11,""&amp;$B$9&amp;"="&amp;$B13&amp;";",IntrantScenario!$B$7, IntrantScenario!$B$10,VLOOKUP($B$5,Periode,2,FALSE))/5),0)</f>
        <v>0</v>
      </c>
      <c r="J13" s="394">
        <f>IFERROR(IF(EXACT($B$5,"Moyenne 2018-2043"),_xll.Woodstock.Analyst.Xcel.UDFs.GetIndicatorValueAverage(J$11,""&amp;$B$9&amp;"="&amp;$B13&amp;";",IntrantScenario!$B$7, IntrantScenario!$B$10,"2","6")/5,_xll.Woodstock.Analyst.Xcel.UDFs.GetIndicatorValue(J$11,""&amp;$B$9&amp;"="&amp;$B13&amp;";",IntrantScenario!$B$7, IntrantScenario!$B$10,VLOOKUP($B$5,Periode,2,FALSE))/5),0)</f>
        <v>0</v>
      </c>
      <c r="K13" s="78">
        <f t="shared" si="3"/>
        <v>124.02074785381555</v>
      </c>
      <c r="L13" s="393">
        <f t="shared" si="4"/>
        <v>0</v>
      </c>
      <c r="M13" s="394">
        <f>IFERROR(IF(EXACT($B$5,"Moyenne 2018-2043"),_xll.Woodstock.Analyst.Xcel.UDFs.GetIndicatorValueAverage(M$11,""&amp;$B$9&amp;"="&amp;$B13&amp;";",IntrantScenario!$B$7, IntrantScenario!$B$10,"2","6")/5,_xll.Woodstock.Analyst.Xcel.UDFs.GetIndicatorValue(M$11,""&amp;$B$9&amp;"="&amp;$B13&amp;";",IntrantScenario!$B$7, IntrantScenario!$B$10,VLOOKUP($B$5,Periode,2,FALSE))/5),0)</f>
        <v>0</v>
      </c>
      <c r="N13" s="394">
        <f>IFERROR(IF(EXACT($B$5,"Moyenne 2018-2043"),_xll.Woodstock.Analyst.Xcel.UDFs.GetIndicatorValueAverage(N$11,""&amp;$B$9&amp;"="&amp;$B13&amp;";",IntrantScenario!$B$7, IntrantScenario!$B$10,"2","6")/5,_xll.Woodstock.Analyst.Xcel.UDFs.GetIndicatorValue(N$11,""&amp;$B$9&amp;"="&amp;$B13&amp;";",IntrantScenario!$B$7, IntrantScenario!$B$10,VLOOKUP($B$5,Periode,2,FALSE))/5),0)</f>
        <v>0</v>
      </c>
      <c r="O13" s="394">
        <f>IFERROR(IF(EXACT($B$5,"Moyenne 2018-2043"),_xll.Woodstock.Analyst.Xcel.UDFs.GetIndicatorValueAverage(O$11,""&amp;$B$9&amp;"="&amp;$B13&amp;";",IntrantScenario!$B$7, IntrantScenario!$B$10,"2","6")/5,_xll.Woodstock.Analyst.Xcel.UDFs.GetIndicatorValue(O$11,""&amp;$B$9&amp;"="&amp;$B13&amp;";",IntrantScenario!$B$7, IntrantScenario!$B$10,VLOOKUP($B$5,Periode,2,FALSE))/5),0)</f>
        <v>0</v>
      </c>
      <c r="P13" s="393">
        <f t="shared" si="5"/>
        <v>0</v>
      </c>
      <c r="Q13" s="394">
        <f>IFERROR(IF(EXACT($B$5,"Moyenne 2018-2043"),_xll.Woodstock.Analyst.Xcel.UDFs.GetIndicatorValueAverage(Q$11,""&amp;$B$9&amp;"="&amp;$B13&amp;";",IntrantScenario!$B$7, IntrantScenario!$B$10,"2","6")/5,_xll.Woodstock.Analyst.Xcel.UDFs.GetIndicatorValue(Q$11,""&amp;$B$9&amp;"="&amp;$B13&amp;";",IntrantScenario!$B$7, IntrantScenario!$B$10,VLOOKUP($B$5,Periode,2,FALSE))/5),0)</f>
        <v>0</v>
      </c>
      <c r="R13" s="393">
        <f t="shared" si="6"/>
        <v>31.911999645233152</v>
      </c>
      <c r="S13" s="394">
        <f>IFERROR(IF(EXACT($B$5,"Moyenne 2018-2043"),_xll.Woodstock.Analyst.Xcel.UDFs.GetIndicatorValueAverage(S$11,""&amp;$B$9&amp;"="&amp;$B13&amp;";",IntrantScenario!$B$7, IntrantScenario!$B$10,"2","6")/5,_xll.Woodstock.Analyst.Xcel.UDFs.GetIndicatorValue(S$11,""&amp;$B$9&amp;"="&amp;$B13&amp;";",IntrantScenario!$B$7, IntrantScenario!$B$10,VLOOKUP($B$5,Periode,2,FALSE))/5),0)</f>
        <v>31.911999645233152</v>
      </c>
      <c r="T13" s="394">
        <f>IFERROR(IF(EXACT($B$5,"Moyenne 2018-2043"),_xll.Woodstock.Analyst.Xcel.UDFs.GetIndicatorValueAverage(T$11,""&amp;$B$9&amp;"="&amp;$B13&amp;";",IntrantScenario!$B$7, IntrantScenario!$B$10,"2","6")/5,_xll.Woodstock.Analyst.Xcel.UDFs.GetIndicatorValue(T$11,""&amp;$B$9&amp;"="&amp;$B13&amp;";",IntrantScenario!$B$7, IntrantScenario!$B$10,VLOOKUP($B$5,Periode,2,FALSE))/5),0)</f>
        <v>0</v>
      </c>
      <c r="U13" s="393">
        <f t="shared" si="7"/>
        <v>0</v>
      </c>
      <c r="V13" s="394">
        <f>IFERROR(IF(EXACT($B$5,"Moyenne 2018-2043"),_xll.Woodstock.Analyst.Xcel.UDFs.GetIndicatorValueAverage(V$11,""&amp;$B$9&amp;"="&amp;$B13&amp;";",IntrantScenario!$B$7, IntrantScenario!$B$10,"2","6")/5,_xll.Woodstock.Analyst.Xcel.UDFs.GetIndicatorValue(V$11,""&amp;$B$9&amp;"="&amp;$B13&amp;";",IntrantScenario!$B$7, IntrantScenario!$B$10,VLOOKUP($B$5,Periode,2,FALSE))/5),0)</f>
        <v>0</v>
      </c>
      <c r="W13" s="393">
        <f t="shared" si="8"/>
        <v>0</v>
      </c>
      <c r="X13" s="394">
        <f>IFERROR(IF(EXACT($B$5,"Moyenne 2018-2043"),_xll.Woodstock.Analyst.Xcel.UDFs.GetIndicatorValueAverage(X$11,""&amp;$B$9&amp;"="&amp;$B13&amp;";",IntrantScenario!$B$7, IntrantScenario!$B$10,"2","6")/5,_xll.Woodstock.Analyst.Xcel.UDFs.GetIndicatorValue(X$11,""&amp;$B$9&amp;"="&amp;$B13&amp;";",IntrantScenario!$B$7, IntrantScenario!$B$10,VLOOKUP($B$5,Periode,2,FALSE))/5),0)</f>
        <v>0</v>
      </c>
      <c r="Y13" s="394">
        <f>IFERROR(IF(EXACT($B$5,"Moyenne 2018-2043"),_xll.Woodstock.Analyst.Xcel.UDFs.GetIndicatorValueAverage(Y$11,""&amp;$B$9&amp;"="&amp;$B13&amp;";",IntrantScenario!$B$7, IntrantScenario!$B$10,"2","6")/5,_xll.Woodstock.Analyst.Xcel.UDFs.GetIndicatorValue(Y$11,""&amp;$B$9&amp;"="&amp;$B13&amp;";",IntrantScenario!$B$7, IntrantScenario!$B$10,VLOOKUP($B$5,Periode,2,FALSE))/5),0)</f>
        <v>0</v>
      </c>
      <c r="Z13" s="394">
        <f>IFERROR(IF(EXACT($B$5,"Moyenne 2018-2043"),_xll.Woodstock.Analyst.Xcel.UDFs.GetIndicatorValueAverage(Z$11,""&amp;$B$9&amp;"="&amp;$B13&amp;";",IntrantScenario!$B$7, IntrantScenario!$B$10,"2","6")/5,_xll.Woodstock.Analyst.Xcel.UDFs.GetIndicatorValue(Z$11,""&amp;$B$9&amp;"="&amp;$B13&amp;";",IntrantScenario!$B$7, IntrantScenario!$B$10,VLOOKUP($B$5,Periode,2,FALSE))/5),0)</f>
        <v>0</v>
      </c>
      <c r="AA13" s="394">
        <f>IFERROR(IF(EXACT($B$5,"Moyenne 2018-2043"),_xll.Woodstock.Analyst.Xcel.UDFs.GetIndicatorValueAverage(AA$11,""&amp;$B$9&amp;"="&amp;$B13&amp;";",IntrantScenario!$B$7, IntrantScenario!$B$10,"2","6")/5,_xll.Woodstock.Analyst.Xcel.UDFs.GetIndicatorValue(AA$11,""&amp;$B$9&amp;"="&amp;$B13&amp;";",IntrantScenario!$B$7, IntrantScenario!$B$10,VLOOKUP($B$5,Periode,2,FALSE))/5),0)</f>
        <v>0</v>
      </c>
      <c r="AB13" s="78">
        <f t="shared" si="9"/>
        <v>31.911999645233152</v>
      </c>
      <c r="AC13" s="78">
        <f t="shared" si="10"/>
        <v>155.9327474990487</v>
      </c>
      <c r="AD13" s="395">
        <f t="shared" si="11"/>
        <v>0.79534767290990083</v>
      </c>
      <c r="AE13" s="395">
        <f t="shared" si="12"/>
        <v>0.20465232709009912</v>
      </c>
    </row>
    <row r="14" spans="1:34" x14ac:dyDescent="0.25">
      <c r="A14" s="387">
        <v>2</v>
      </c>
      <c r="B14" s="396" t="str">
        <f t="shared" si="13"/>
        <v>UTR2</v>
      </c>
      <c r="C14" s="393">
        <f t="shared" si="0"/>
        <v>284.77506337046623</v>
      </c>
      <c r="D14" s="394">
        <f>IFERROR(IF(EXACT($B$5,"Moyenne 2018-2043"),_xll.Woodstock.Analyst.Xcel.UDFs.GetIndicatorValueAverage(D$11,""&amp;$B$9&amp;"="&amp;$B14&amp;";",IntrantScenario!$B$7, IntrantScenario!$B$10,"2","6")/5,_xll.Woodstock.Analyst.Xcel.UDFs.GetIndicatorValue(D$11,""&amp;$B$9&amp;"="&amp;$B14&amp;";",IntrantScenario!$B$7, IntrantScenario!$B$10,VLOOKUP($B$5,Periode,2,FALSE))/5),0)</f>
        <v>284.77506337046623</v>
      </c>
      <c r="E14" s="394">
        <f>IFERROR(IF(EXACT($B$5,"Moyenne 2018-2043"),_xll.Woodstock.Analyst.Xcel.UDFs.GetIndicatorValueAverage(E$11,""&amp;$B$9&amp;"="&amp;$B14&amp;";",IntrantScenario!$B$7, IntrantScenario!$B$10,"2","6")/5,_xll.Woodstock.Analyst.Xcel.UDFs.GetIndicatorValue(E$11,""&amp;$B$9&amp;"="&amp;$B14&amp;";",IntrantScenario!$B$7, IntrantScenario!$B$10,VLOOKUP($B$5,Periode,2,FALSE))/5),0)</f>
        <v>0</v>
      </c>
      <c r="F14" s="393">
        <f t="shared" si="1"/>
        <v>0</v>
      </c>
      <c r="G14" s="394">
        <f>IFERROR(IF(EXACT($B$5,"Moyenne 2018-2043"),_xll.Woodstock.Analyst.Xcel.UDFs.GetIndicatorValueAverage(G$11,""&amp;$B$9&amp;"="&amp;$B14&amp;";",IntrantScenario!$B$7, IntrantScenario!$B$10,"2","6")/5,_xll.Woodstock.Analyst.Xcel.UDFs.GetIndicatorValue(G$11,""&amp;$B$9&amp;"="&amp;$B14&amp;";",IntrantScenario!$B$7, IntrantScenario!$B$10,VLOOKUP($B$5,Periode,2,FALSE))/5),0)</f>
        <v>0</v>
      </c>
      <c r="H14" s="393">
        <f t="shared" si="2"/>
        <v>0</v>
      </c>
      <c r="I14" s="394">
        <f>IFERROR(IF(EXACT($B$5,"Moyenne 2018-2043"),_xll.Woodstock.Analyst.Xcel.UDFs.GetIndicatorValueAverage(I$11,""&amp;$B$9&amp;"="&amp;$B14&amp;";",IntrantScenario!$B$7, IntrantScenario!$B$10,"2","6")/5,_xll.Woodstock.Analyst.Xcel.UDFs.GetIndicatorValue(I$11,""&amp;$B$9&amp;"="&amp;$B14&amp;";",IntrantScenario!$B$7, IntrantScenario!$B$10,VLOOKUP($B$5,Periode,2,FALSE))/5),0)</f>
        <v>0</v>
      </c>
      <c r="J14" s="394">
        <f>IFERROR(IF(EXACT($B$5,"Moyenne 2018-2043"),_xll.Woodstock.Analyst.Xcel.UDFs.GetIndicatorValueAverage(J$11,""&amp;$B$9&amp;"="&amp;$B14&amp;";",IntrantScenario!$B$7, IntrantScenario!$B$10,"2","6")/5,_xll.Woodstock.Analyst.Xcel.UDFs.GetIndicatorValue(J$11,""&amp;$B$9&amp;"="&amp;$B14&amp;";",IntrantScenario!$B$7, IntrantScenario!$B$10,VLOOKUP($B$5,Periode,2,FALSE))/5),0)</f>
        <v>0</v>
      </c>
      <c r="K14" s="78">
        <f t="shared" si="3"/>
        <v>284.77506337046623</v>
      </c>
      <c r="L14" s="393">
        <f t="shared" si="4"/>
        <v>0</v>
      </c>
      <c r="M14" s="394">
        <f>IFERROR(IF(EXACT($B$5,"Moyenne 2018-2043"),_xll.Woodstock.Analyst.Xcel.UDFs.GetIndicatorValueAverage(M$11,""&amp;$B$9&amp;"="&amp;$B14&amp;";",IntrantScenario!$B$7, IntrantScenario!$B$10,"2","6")/5,_xll.Woodstock.Analyst.Xcel.UDFs.GetIndicatorValue(M$11,""&amp;$B$9&amp;"="&amp;$B14&amp;";",IntrantScenario!$B$7, IntrantScenario!$B$10,VLOOKUP($B$5,Periode,2,FALSE))/5),0)</f>
        <v>0</v>
      </c>
      <c r="N14" s="394">
        <f>IFERROR(IF(EXACT($B$5,"Moyenne 2018-2043"),_xll.Woodstock.Analyst.Xcel.UDFs.GetIndicatorValueAverage(N$11,""&amp;$B$9&amp;"="&amp;$B14&amp;";",IntrantScenario!$B$7, IntrantScenario!$B$10,"2","6")/5,_xll.Woodstock.Analyst.Xcel.UDFs.GetIndicatorValue(N$11,""&amp;$B$9&amp;"="&amp;$B14&amp;";",IntrantScenario!$B$7, IntrantScenario!$B$10,VLOOKUP($B$5,Periode,2,FALSE))/5),0)</f>
        <v>0</v>
      </c>
      <c r="O14" s="394">
        <f>IFERROR(IF(EXACT($B$5,"Moyenne 2018-2043"),_xll.Woodstock.Analyst.Xcel.UDFs.GetIndicatorValueAverage(O$11,""&amp;$B$9&amp;"="&amp;$B14&amp;";",IntrantScenario!$B$7, IntrantScenario!$B$10,"2","6")/5,_xll.Woodstock.Analyst.Xcel.UDFs.GetIndicatorValue(O$11,""&amp;$B$9&amp;"="&amp;$B14&amp;";",IntrantScenario!$B$7, IntrantScenario!$B$10,VLOOKUP($B$5,Periode,2,FALSE))/5),0)</f>
        <v>0</v>
      </c>
      <c r="P14" s="393">
        <f t="shared" si="5"/>
        <v>6.1519999980926512</v>
      </c>
      <c r="Q14" s="394">
        <f>IFERROR(IF(EXACT($B$5,"Moyenne 2018-2043"),_xll.Woodstock.Analyst.Xcel.UDFs.GetIndicatorValueAverage(Q$11,""&amp;$B$9&amp;"="&amp;$B14&amp;";",IntrantScenario!$B$7, IntrantScenario!$B$10,"2","6")/5,_xll.Woodstock.Analyst.Xcel.UDFs.GetIndicatorValue(Q$11,""&amp;$B$9&amp;"="&amp;$B14&amp;";",IntrantScenario!$B$7, IntrantScenario!$B$10,VLOOKUP($B$5,Periode,2,FALSE))/5),0)</f>
        <v>6.1519999980926512</v>
      </c>
      <c r="R14" s="393">
        <f t="shared" si="6"/>
        <v>10.916000022888184</v>
      </c>
      <c r="S14" s="394">
        <f>IFERROR(IF(EXACT($B$5,"Moyenne 2018-2043"),_xll.Woodstock.Analyst.Xcel.UDFs.GetIndicatorValueAverage(S$11,""&amp;$B$9&amp;"="&amp;$B14&amp;";",IntrantScenario!$B$7, IntrantScenario!$B$10,"2","6")/5,_xll.Woodstock.Analyst.Xcel.UDFs.GetIndicatorValue(S$11,""&amp;$B$9&amp;"="&amp;$B14&amp;";",IntrantScenario!$B$7, IntrantScenario!$B$10,VLOOKUP($B$5,Periode,2,FALSE))/5),0)</f>
        <v>10.916000022888184</v>
      </c>
      <c r="T14" s="394">
        <f>IFERROR(IF(EXACT($B$5,"Moyenne 2018-2043"),_xll.Woodstock.Analyst.Xcel.UDFs.GetIndicatorValueAverage(T$11,""&amp;$B$9&amp;"="&amp;$B14&amp;";",IntrantScenario!$B$7, IntrantScenario!$B$10,"2","6")/5,_xll.Woodstock.Analyst.Xcel.UDFs.GetIndicatorValue(T$11,""&amp;$B$9&amp;"="&amp;$B14&amp;";",IntrantScenario!$B$7, IntrantScenario!$B$10,VLOOKUP($B$5,Periode,2,FALSE))/5),0)</f>
        <v>0</v>
      </c>
      <c r="U14" s="393">
        <f t="shared" si="7"/>
        <v>0</v>
      </c>
      <c r="V14" s="394">
        <f>IFERROR(IF(EXACT($B$5,"Moyenne 2018-2043"),_xll.Woodstock.Analyst.Xcel.UDFs.GetIndicatorValueAverage(V$11,""&amp;$B$9&amp;"="&amp;$B14&amp;";",IntrantScenario!$B$7, IntrantScenario!$B$10,"2","6")/5,_xll.Woodstock.Analyst.Xcel.UDFs.GetIndicatorValue(V$11,""&amp;$B$9&amp;"="&amp;$B14&amp;";",IntrantScenario!$B$7, IntrantScenario!$B$10,VLOOKUP($B$5,Periode,2,FALSE))/5),0)</f>
        <v>0</v>
      </c>
      <c r="W14" s="393">
        <f t="shared" si="8"/>
        <v>0</v>
      </c>
      <c r="X14" s="394">
        <f>IFERROR(IF(EXACT($B$5,"Moyenne 2018-2043"),_xll.Woodstock.Analyst.Xcel.UDFs.GetIndicatorValueAverage(X$11,""&amp;$B$9&amp;"="&amp;$B14&amp;";",IntrantScenario!$B$7, IntrantScenario!$B$10,"2","6")/5,_xll.Woodstock.Analyst.Xcel.UDFs.GetIndicatorValue(X$11,""&amp;$B$9&amp;"="&amp;$B14&amp;";",IntrantScenario!$B$7, IntrantScenario!$B$10,VLOOKUP($B$5,Periode,2,FALSE))/5),0)</f>
        <v>0</v>
      </c>
      <c r="Y14" s="394">
        <f>IFERROR(IF(EXACT($B$5,"Moyenne 2018-2043"),_xll.Woodstock.Analyst.Xcel.UDFs.GetIndicatorValueAverage(Y$11,""&amp;$B$9&amp;"="&amp;$B14&amp;";",IntrantScenario!$B$7, IntrantScenario!$B$10,"2","6")/5,_xll.Woodstock.Analyst.Xcel.UDFs.GetIndicatorValue(Y$11,""&amp;$B$9&amp;"="&amp;$B14&amp;";",IntrantScenario!$B$7, IntrantScenario!$B$10,VLOOKUP($B$5,Periode,2,FALSE))/5),0)</f>
        <v>0</v>
      </c>
      <c r="Z14" s="394">
        <f>IFERROR(IF(EXACT($B$5,"Moyenne 2018-2043"),_xll.Woodstock.Analyst.Xcel.UDFs.GetIndicatorValueAverage(Z$11,""&amp;$B$9&amp;"="&amp;$B14&amp;";",IntrantScenario!$B$7, IntrantScenario!$B$10,"2","6")/5,_xll.Woodstock.Analyst.Xcel.UDFs.GetIndicatorValue(Z$11,""&amp;$B$9&amp;"="&amp;$B14&amp;";",IntrantScenario!$B$7, IntrantScenario!$B$10,VLOOKUP($B$5,Periode,2,FALSE))/5),0)</f>
        <v>0</v>
      </c>
      <c r="AA14" s="394">
        <f>IFERROR(IF(EXACT($B$5,"Moyenne 2018-2043"),_xll.Woodstock.Analyst.Xcel.UDFs.GetIndicatorValueAverage(AA$11,""&amp;$B$9&amp;"="&amp;$B14&amp;";",IntrantScenario!$B$7, IntrantScenario!$B$10,"2","6")/5,_xll.Woodstock.Analyst.Xcel.UDFs.GetIndicatorValue(AA$11,""&amp;$B$9&amp;"="&amp;$B14&amp;";",IntrantScenario!$B$7, IntrantScenario!$B$10,VLOOKUP($B$5,Periode,2,FALSE))/5),0)</f>
        <v>0</v>
      </c>
      <c r="AB14" s="78">
        <f t="shared" si="9"/>
        <v>17.068000020980836</v>
      </c>
      <c r="AC14" s="78">
        <f t="shared" si="10"/>
        <v>301.84306339144706</v>
      </c>
      <c r="AD14" s="395">
        <f t="shared" si="11"/>
        <v>0.94345405910870284</v>
      </c>
      <c r="AE14" s="395">
        <f t="shared" si="12"/>
        <v>5.6545940891297192E-2</v>
      </c>
    </row>
    <row r="15" spans="1:34" x14ac:dyDescent="0.25">
      <c r="A15" s="387">
        <v>3</v>
      </c>
      <c r="B15" s="396" t="str">
        <f t="shared" si="13"/>
        <v>UTR3</v>
      </c>
      <c r="C15" s="393">
        <f t="shared" si="0"/>
        <v>224.47469643622634</v>
      </c>
      <c r="D15" s="394">
        <f>IFERROR(IF(EXACT($B$5,"Moyenne 2018-2043"),_xll.Woodstock.Analyst.Xcel.UDFs.GetIndicatorValueAverage(D$11,""&amp;$B$9&amp;"="&amp;$B15&amp;";",IntrantScenario!$B$7, IntrantScenario!$B$10,"2","6")/5,_xll.Woodstock.Analyst.Xcel.UDFs.GetIndicatorValue(D$11,""&amp;$B$9&amp;"="&amp;$B15&amp;";",IntrantScenario!$B$7, IntrantScenario!$B$10,VLOOKUP($B$5,Periode,2,FALSE))/5),0)</f>
        <v>224.47469643622634</v>
      </c>
      <c r="E15" s="394">
        <f>IFERROR(IF(EXACT($B$5,"Moyenne 2018-2043"),_xll.Woodstock.Analyst.Xcel.UDFs.GetIndicatorValueAverage(E$11,""&amp;$B$9&amp;"="&amp;$B15&amp;";",IntrantScenario!$B$7, IntrantScenario!$B$10,"2","6")/5,_xll.Woodstock.Analyst.Xcel.UDFs.GetIndicatorValue(E$11,""&amp;$B$9&amp;"="&amp;$B15&amp;";",IntrantScenario!$B$7, IntrantScenario!$B$10,VLOOKUP($B$5,Periode,2,FALSE))/5),0)</f>
        <v>0</v>
      </c>
      <c r="F15" s="393">
        <f t="shared" si="1"/>
        <v>0</v>
      </c>
      <c r="G15" s="394">
        <f>IFERROR(IF(EXACT($B$5,"Moyenne 2018-2043"),_xll.Woodstock.Analyst.Xcel.UDFs.GetIndicatorValueAverage(G$11,""&amp;$B$9&amp;"="&amp;$B15&amp;";",IntrantScenario!$B$7, IntrantScenario!$B$10,"2","6")/5,_xll.Woodstock.Analyst.Xcel.UDFs.GetIndicatorValue(G$11,""&amp;$B$9&amp;"="&amp;$B15&amp;";",IntrantScenario!$B$7, IntrantScenario!$B$10,VLOOKUP($B$5,Periode,2,FALSE))/5),0)</f>
        <v>0</v>
      </c>
      <c r="H15" s="393">
        <f t="shared" si="2"/>
        <v>0</v>
      </c>
      <c r="I15" s="394">
        <f>IFERROR(IF(EXACT($B$5,"Moyenne 2018-2043"),_xll.Woodstock.Analyst.Xcel.UDFs.GetIndicatorValueAverage(I$11,""&amp;$B$9&amp;"="&amp;$B15&amp;";",IntrantScenario!$B$7, IntrantScenario!$B$10,"2","6")/5,_xll.Woodstock.Analyst.Xcel.UDFs.GetIndicatorValue(I$11,""&amp;$B$9&amp;"="&amp;$B15&amp;";",IntrantScenario!$B$7, IntrantScenario!$B$10,VLOOKUP($B$5,Periode,2,FALSE))/5),0)</f>
        <v>0</v>
      </c>
      <c r="J15" s="394">
        <f>IFERROR(IF(EXACT($B$5,"Moyenne 2018-2043"),_xll.Woodstock.Analyst.Xcel.UDFs.GetIndicatorValueAverage(J$11,""&amp;$B$9&amp;"="&amp;$B15&amp;";",IntrantScenario!$B$7, IntrantScenario!$B$10,"2","6")/5,_xll.Woodstock.Analyst.Xcel.UDFs.GetIndicatorValue(J$11,""&amp;$B$9&amp;"="&amp;$B15&amp;";",IntrantScenario!$B$7, IntrantScenario!$B$10,VLOOKUP($B$5,Periode,2,FALSE))/5),0)</f>
        <v>0</v>
      </c>
      <c r="K15" s="78">
        <f t="shared" si="3"/>
        <v>224.47469643622634</v>
      </c>
      <c r="L15" s="393">
        <f t="shared" si="4"/>
        <v>0</v>
      </c>
      <c r="M15" s="394">
        <f>IFERROR(IF(EXACT($B$5,"Moyenne 2018-2043"),_xll.Woodstock.Analyst.Xcel.UDFs.GetIndicatorValueAverage(M$11,""&amp;$B$9&amp;"="&amp;$B15&amp;";",IntrantScenario!$B$7, IntrantScenario!$B$10,"2","6")/5,_xll.Woodstock.Analyst.Xcel.UDFs.GetIndicatorValue(M$11,""&amp;$B$9&amp;"="&amp;$B15&amp;";",IntrantScenario!$B$7, IntrantScenario!$B$10,VLOOKUP($B$5,Periode,2,FALSE))/5),0)</f>
        <v>0</v>
      </c>
      <c r="N15" s="394">
        <f>IFERROR(IF(EXACT($B$5,"Moyenne 2018-2043"),_xll.Woodstock.Analyst.Xcel.UDFs.GetIndicatorValueAverage(N$11,""&amp;$B$9&amp;"="&amp;$B15&amp;";",IntrantScenario!$B$7, IntrantScenario!$B$10,"2","6")/5,_xll.Woodstock.Analyst.Xcel.UDFs.GetIndicatorValue(N$11,""&amp;$B$9&amp;"="&amp;$B15&amp;";",IntrantScenario!$B$7, IntrantScenario!$B$10,VLOOKUP($B$5,Periode,2,FALSE))/5),0)</f>
        <v>0</v>
      </c>
      <c r="O15" s="394">
        <f>IFERROR(IF(EXACT($B$5,"Moyenne 2018-2043"),_xll.Woodstock.Analyst.Xcel.UDFs.GetIndicatorValueAverage(O$11,""&amp;$B$9&amp;"="&amp;$B15&amp;";",IntrantScenario!$B$7, IntrantScenario!$B$10,"2","6")/5,_xll.Woodstock.Analyst.Xcel.UDFs.GetIndicatorValue(O$11,""&amp;$B$9&amp;"="&amp;$B15&amp;";",IntrantScenario!$B$7, IntrantScenario!$B$10,VLOOKUP($B$5,Periode,2,FALSE))/5),0)</f>
        <v>0</v>
      </c>
      <c r="P15" s="393">
        <f t="shared" si="5"/>
        <v>32.819999909400941</v>
      </c>
      <c r="Q15" s="394">
        <f>IFERROR(IF(EXACT($B$5,"Moyenne 2018-2043"),_xll.Woodstock.Analyst.Xcel.UDFs.GetIndicatorValueAverage(Q$11,""&amp;$B$9&amp;"="&amp;$B15&amp;";",IntrantScenario!$B$7, IntrantScenario!$B$10,"2","6")/5,_xll.Woodstock.Analyst.Xcel.UDFs.GetIndicatorValue(Q$11,""&amp;$B$9&amp;"="&amp;$B15&amp;";",IntrantScenario!$B$7, IntrantScenario!$B$10,VLOOKUP($B$5,Periode,2,FALSE))/5),0)</f>
        <v>32.819999909400941</v>
      </c>
      <c r="R15" s="393">
        <f t="shared" si="6"/>
        <v>0.37199999809265138</v>
      </c>
      <c r="S15" s="394">
        <f>IFERROR(IF(EXACT($B$5,"Moyenne 2018-2043"),_xll.Woodstock.Analyst.Xcel.UDFs.GetIndicatorValueAverage(S$11,""&amp;$B$9&amp;"="&amp;$B15&amp;";",IntrantScenario!$B$7, IntrantScenario!$B$10,"2","6")/5,_xll.Woodstock.Analyst.Xcel.UDFs.GetIndicatorValue(S$11,""&amp;$B$9&amp;"="&amp;$B15&amp;";",IntrantScenario!$B$7, IntrantScenario!$B$10,VLOOKUP($B$5,Periode,2,FALSE))/5),0)</f>
        <v>0.37199999809265138</v>
      </c>
      <c r="T15" s="394">
        <f>IFERROR(IF(EXACT($B$5,"Moyenne 2018-2043"),_xll.Woodstock.Analyst.Xcel.UDFs.GetIndicatorValueAverage(T$11,""&amp;$B$9&amp;"="&amp;$B15&amp;";",IntrantScenario!$B$7, IntrantScenario!$B$10,"2","6")/5,_xll.Woodstock.Analyst.Xcel.UDFs.GetIndicatorValue(T$11,""&amp;$B$9&amp;"="&amp;$B15&amp;";",IntrantScenario!$B$7, IntrantScenario!$B$10,VLOOKUP($B$5,Periode,2,FALSE))/5),0)</f>
        <v>0</v>
      </c>
      <c r="U15" s="393">
        <f t="shared" si="7"/>
        <v>0</v>
      </c>
      <c r="V15" s="394">
        <f>IFERROR(IF(EXACT($B$5,"Moyenne 2018-2043"),_xll.Woodstock.Analyst.Xcel.UDFs.GetIndicatorValueAverage(V$11,""&amp;$B$9&amp;"="&amp;$B15&amp;";",IntrantScenario!$B$7, IntrantScenario!$B$10,"2","6")/5,_xll.Woodstock.Analyst.Xcel.UDFs.GetIndicatorValue(V$11,""&amp;$B$9&amp;"="&amp;$B15&amp;";",IntrantScenario!$B$7, IntrantScenario!$B$10,VLOOKUP($B$5,Periode,2,FALSE))/5),0)</f>
        <v>0</v>
      </c>
      <c r="W15" s="393">
        <f t="shared" si="8"/>
        <v>0</v>
      </c>
      <c r="X15" s="394">
        <f>IFERROR(IF(EXACT($B$5,"Moyenne 2018-2043"),_xll.Woodstock.Analyst.Xcel.UDFs.GetIndicatorValueAverage(X$11,""&amp;$B$9&amp;"="&amp;$B15&amp;";",IntrantScenario!$B$7, IntrantScenario!$B$10,"2","6")/5,_xll.Woodstock.Analyst.Xcel.UDFs.GetIndicatorValue(X$11,""&amp;$B$9&amp;"="&amp;$B15&amp;";",IntrantScenario!$B$7, IntrantScenario!$B$10,VLOOKUP($B$5,Periode,2,FALSE))/5),0)</f>
        <v>0</v>
      </c>
      <c r="Y15" s="394">
        <f>IFERROR(IF(EXACT($B$5,"Moyenne 2018-2043"),_xll.Woodstock.Analyst.Xcel.UDFs.GetIndicatorValueAverage(Y$11,""&amp;$B$9&amp;"="&amp;$B15&amp;";",IntrantScenario!$B$7, IntrantScenario!$B$10,"2","6")/5,_xll.Woodstock.Analyst.Xcel.UDFs.GetIndicatorValue(Y$11,""&amp;$B$9&amp;"="&amp;$B15&amp;";",IntrantScenario!$B$7, IntrantScenario!$B$10,VLOOKUP($B$5,Periode,2,FALSE))/5),0)</f>
        <v>0</v>
      </c>
      <c r="Z15" s="394">
        <f>IFERROR(IF(EXACT($B$5,"Moyenne 2018-2043"),_xll.Woodstock.Analyst.Xcel.UDFs.GetIndicatorValueAverage(Z$11,""&amp;$B$9&amp;"="&amp;$B15&amp;";",IntrantScenario!$B$7, IntrantScenario!$B$10,"2","6")/5,_xll.Woodstock.Analyst.Xcel.UDFs.GetIndicatorValue(Z$11,""&amp;$B$9&amp;"="&amp;$B15&amp;";",IntrantScenario!$B$7, IntrantScenario!$B$10,VLOOKUP($B$5,Periode,2,FALSE))/5),0)</f>
        <v>0</v>
      </c>
      <c r="AA15" s="394">
        <f>IFERROR(IF(EXACT($B$5,"Moyenne 2018-2043"),_xll.Woodstock.Analyst.Xcel.UDFs.GetIndicatorValueAverage(AA$11,""&amp;$B$9&amp;"="&amp;$B15&amp;";",IntrantScenario!$B$7, IntrantScenario!$B$10,"2","6")/5,_xll.Woodstock.Analyst.Xcel.UDFs.GetIndicatorValue(AA$11,""&amp;$B$9&amp;"="&amp;$B15&amp;";",IntrantScenario!$B$7, IntrantScenario!$B$10,VLOOKUP($B$5,Periode,2,FALSE))/5),0)</f>
        <v>0</v>
      </c>
      <c r="AB15" s="78">
        <f t="shared" si="9"/>
        <v>33.191999907493596</v>
      </c>
      <c r="AC15" s="78">
        <f t="shared" si="10"/>
        <v>257.66669634371993</v>
      </c>
      <c r="AD15" s="395">
        <f t="shared" si="11"/>
        <v>0.871182421405301</v>
      </c>
      <c r="AE15" s="395">
        <f t="shared" si="12"/>
        <v>0.12881757859469906</v>
      </c>
    </row>
    <row r="16" spans="1:34" x14ac:dyDescent="0.25">
      <c r="A16" s="387">
        <v>4</v>
      </c>
      <c r="B16" s="396" t="str">
        <f t="shared" si="13"/>
        <v>UTR4</v>
      </c>
      <c r="C16" s="393">
        <f t="shared" si="0"/>
        <v>249.19360303610566</v>
      </c>
      <c r="D16" s="394">
        <f>IFERROR(IF(EXACT($B$5,"Moyenne 2018-2043"),_xll.Woodstock.Analyst.Xcel.UDFs.GetIndicatorValueAverage(D$11,""&amp;$B$9&amp;"="&amp;$B16&amp;";",IntrantScenario!$B$7, IntrantScenario!$B$10,"2","6")/5,_xll.Woodstock.Analyst.Xcel.UDFs.GetIndicatorValue(D$11,""&amp;$B$9&amp;"="&amp;$B16&amp;";",IntrantScenario!$B$7, IntrantScenario!$B$10,VLOOKUP($B$5,Periode,2,FALSE))/5),0)</f>
        <v>249.19360303610566</v>
      </c>
      <c r="E16" s="394">
        <f>IFERROR(IF(EXACT($B$5,"Moyenne 2018-2043"),_xll.Woodstock.Analyst.Xcel.UDFs.GetIndicatorValueAverage(E$11,""&amp;$B$9&amp;"="&amp;$B16&amp;";",IntrantScenario!$B$7, IntrantScenario!$B$10,"2","6")/5,_xll.Woodstock.Analyst.Xcel.UDFs.GetIndicatorValue(E$11,""&amp;$B$9&amp;"="&amp;$B16&amp;";",IntrantScenario!$B$7, IntrantScenario!$B$10,VLOOKUP($B$5,Periode,2,FALSE))/5),0)</f>
        <v>0</v>
      </c>
      <c r="F16" s="393">
        <f t="shared" si="1"/>
        <v>0</v>
      </c>
      <c r="G16" s="394">
        <f>IFERROR(IF(EXACT($B$5,"Moyenne 2018-2043"),_xll.Woodstock.Analyst.Xcel.UDFs.GetIndicatorValueAverage(G$11,""&amp;$B$9&amp;"="&amp;$B16&amp;";",IntrantScenario!$B$7, IntrantScenario!$B$10,"2","6")/5,_xll.Woodstock.Analyst.Xcel.UDFs.GetIndicatorValue(G$11,""&amp;$B$9&amp;"="&amp;$B16&amp;";",IntrantScenario!$B$7, IntrantScenario!$B$10,VLOOKUP($B$5,Periode,2,FALSE))/5),0)</f>
        <v>0</v>
      </c>
      <c r="H16" s="393">
        <f t="shared" si="2"/>
        <v>0</v>
      </c>
      <c r="I16" s="394">
        <f>IFERROR(IF(EXACT($B$5,"Moyenne 2018-2043"),_xll.Woodstock.Analyst.Xcel.UDFs.GetIndicatorValueAverage(I$11,""&amp;$B$9&amp;"="&amp;$B16&amp;";",IntrantScenario!$B$7, IntrantScenario!$B$10,"2","6")/5,_xll.Woodstock.Analyst.Xcel.UDFs.GetIndicatorValue(I$11,""&amp;$B$9&amp;"="&amp;$B16&amp;";",IntrantScenario!$B$7, IntrantScenario!$B$10,VLOOKUP($B$5,Periode,2,FALSE))/5),0)</f>
        <v>0</v>
      </c>
      <c r="J16" s="394">
        <f>IFERROR(IF(EXACT($B$5,"Moyenne 2018-2043"),_xll.Woodstock.Analyst.Xcel.UDFs.GetIndicatorValueAverage(J$11,""&amp;$B$9&amp;"="&amp;$B16&amp;";",IntrantScenario!$B$7, IntrantScenario!$B$10,"2","6")/5,_xll.Woodstock.Analyst.Xcel.UDFs.GetIndicatorValue(J$11,""&amp;$B$9&amp;"="&amp;$B16&amp;";",IntrantScenario!$B$7, IntrantScenario!$B$10,VLOOKUP($B$5,Periode,2,FALSE))/5),0)</f>
        <v>0</v>
      </c>
      <c r="K16" s="78">
        <f t="shared" si="3"/>
        <v>249.19360303610566</v>
      </c>
      <c r="L16" s="393">
        <f t="shared" si="4"/>
        <v>0</v>
      </c>
      <c r="M16" s="394">
        <f>IFERROR(IF(EXACT($B$5,"Moyenne 2018-2043"),_xll.Woodstock.Analyst.Xcel.UDFs.GetIndicatorValueAverage(M$11,""&amp;$B$9&amp;"="&amp;$B16&amp;";",IntrantScenario!$B$7, IntrantScenario!$B$10,"2","6")/5,_xll.Woodstock.Analyst.Xcel.UDFs.GetIndicatorValue(M$11,""&amp;$B$9&amp;"="&amp;$B16&amp;";",IntrantScenario!$B$7, IntrantScenario!$B$10,VLOOKUP($B$5,Periode,2,FALSE))/5),0)</f>
        <v>0</v>
      </c>
      <c r="N16" s="394">
        <f>IFERROR(IF(EXACT($B$5,"Moyenne 2018-2043"),_xll.Woodstock.Analyst.Xcel.UDFs.GetIndicatorValueAverage(N$11,""&amp;$B$9&amp;"="&amp;$B16&amp;";",IntrantScenario!$B$7, IntrantScenario!$B$10,"2","6")/5,_xll.Woodstock.Analyst.Xcel.UDFs.GetIndicatorValue(N$11,""&amp;$B$9&amp;"="&amp;$B16&amp;";",IntrantScenario!$B$7, IntrantScenario!$B$10,VLOOKUP($B$5,Periode,2,FALSE))/5),0)</f>
        <v>0</v>
      </c>
      <c r="O16" s="394">
        <f>IFERROR(IF(EXACT($B$5,"Moyenne 2018-2043"),_xll.Woodstock.Analyst.Xcel.UDFs.GetIndicatorValueAverage(O$11,""&amp;$B$9&amp;"="&amp;$B16&amp;";",IntrantScenario!$B$7, IntrantScenario!$B$10,"2","6")/5,_xll.Woodstock.Analyst.Xcel.UDFs.GetIndicatorValue(O$11,""&amp;$B$9&amp;"="&amp;$B16&amp;";",IntrantScenario!$B$7, IntrantScenario!$B$10,VLOOKUP($B$5,Periode,2,FALSE))/5),0)</f>
        <v>0</v>
      </c>
      <c r="P16" s="393">
        <f t="shared" si="5"/>
        <v>63.251999282836913</v>
      </c>
      <c r="Q16" s="394">
        <f>IFERROR(IF(EXACT($B$5,"Moyenne 2018-2043"),_xll.Woodstock.Analyst.Xcel.UDFs.GetIndicatorValueAverage(Q$11,""&amp;$B$9&amp;"="&amp;$B16&amp;";",IntrantScenario!$B$7, IntrantScenario!$B$10,"2","6")/5,_xll.Woodstock.Analyst.Xcel.UDFs.GetIndicatorValue(Q$11,""&amp;$B$9&amp;"="&amp;$B16&amp;";",IntrantScenario!$B$7, IntrantScenario!$B$10,VLOOKUP($B$5,Periode,2,FALSE))/5),0)</f>
        <v>63.251999282836913</v>
      </c>
      <c r="R16" s="393">
        <f t="shared" si="6"/>
        <v>0.90400001525878904</v>
      </c>
      <c r="S16" s="394">
        <f>IFERROR(IF(EXACT($B$5,"Moyenne 2018-2043"),_xll.Woodstock.Analyst.Xcel.UDFs.GetIndicatorValueAverage(S$11,""&amp;$B$9&amp;"="&amp;$B16&amp;";",IntrantScenario!$B$7, IntrantScenario!$B$10,"2","6")/5,_xll.Woodstock.Analyst.Xcel.UDFs.GetIndicatorValue(S$11,""&amp;$B$9&amp;"="&amp;$B16&amp;";",IntrantScenario!$B$7, IntrantScenario!$B$10,VLOOKUP($B$5,Periode,2,FALSE))/5),0)</f>
        <v>0.90400001525878904</v>
      </c>
      <c r="T16" s="394">
        <f>IFERROR(IF(EXACT($B$5,"Moyenne 2018-2043"),_xll.Woodstock.Analyst.Xcel.UDFs.GetIndicatorValueAverage(T$11,""&amp;$B$9&amp;"="&amp;$B16&amp;";",IntrantScenario!$B$7, IntrantScenario!$B$10,"2","6")/5,_xll.Woodstock.Analyst.Xcel.UDFs.GetIndicatorValue(T$11,""&amp;$B$9&amp;"="&amp;$B16&amp;";",IntrantScenario!$B$7, IntrantScenario!$B$10,VLOOKUP($B$5,Periode,2,FALSE))/5),0)</f>
        <v>0</v>
      </c>
      <c r="U16" s="393">
        <f t="shared" si="7"/>
        <v>0</v>
      </c>
      <c r="V16" s="394">
        <f>IFERROR(IF(EXACT($B$5,"Moyenne 2018-2043"),_xll.Woodstock.Analyst.Xcel.UDFs.GetIndicatorValueAverage(V$11,""&amp;$B$9&amp;"="&amp;$B16&amp;";",IntrantScenario!$B$7, IntrantScenario!$B$10,"2","6")/5,_xll.Woodstock.Analyst.Xcel.UDFs.GetIndicatorValue(V$11,""&amp;$B$9&amp;"="&amp;$B16&amp;";",IntrantScenario!$B$7, IntrantScenario!$B$10,VLOOKUP($B$5,Periode,2,FALSE))/5),0)</f>
        <v>0</v>
      </c>
      <c r="W16" s="393">
        <f t="shared" si="8"/>
        <v>0</v>
      </c>
      <c r="X16" s="394">
        <f>IFERROR(IF(EXACT($B$5,"Moyenne 2018-2043"),_xll.Woodstock.Analyst.Xcel.UDFs.GetIndicatorValueAverage(X$11,""&amp;$B$9&amp;"="&amp;$B16&amp;";",IntrantScenario!$B$7, IntrantScenario!$B$10,"2","6")/5,_xll.Woodstock.Analyst.Xcel.UDFs.GetIndicatorValue(X$11,""&amp;$B$9&amp;"="&amp;$B16&amp;";",IntrantScenario!$B$7, IntrantScenario!$B$10,VLOOKUP($B$5,Periode,2,FALSE))/5),0)</f>
        <v>0</v>
      </c>
      <c r="Y16" s="394">
        <f>IFERROR(IF(EXACT($B$5,"Moyenne 2018-2043"),_xll.Woodstock.Analyst.Xcel.UDFs.GetIndicatorValueAverage(Y$11,""&amp;$B$9&amp;"="&amp;$B16&amp;";",IntrantScenario!$B$7, IntrantScenario!$B$10,"2","6")/5,_xll.Woodstock.Analyst.Xcel.UDFs.GetIndicatorValue(Y$11,""&amp;$B$9&amp;"="&amp;$B16&amp;";",IntrantScenario!$B$7, IntrantScenario!$B$10,VLOOKUP($B$5,Periode,2,FALSE))/5),0)</f>
        <v>0</v>
      </c>
      <c r="Z16" s="394">
        <f>IFERROR(IF(EXACT($B$5,"Moyenne 2018-2043"),_xll.Woodstock.Analyst.Xcel.UDFs.GetIndicatorValueAverage(Z$11,""&amp;$B$9&amp;"="&amp;$B16&amp;";",IntrantScenario!$B$7, IntrantScenario!$B$10,"2","6")/5,_xll.Woodstock.Analyst.Xcel.UDFs.GetIndicatorValue(Z$11,""&amp;$B$9&amp;"="&amp;$B16&amp;";",IntrantScenario!$B$7, IntrantScenario!$B$10,VLOOKUP($B$5,Periode,2,FALSE))/5),0)</f>
        <v>0</v>
      </c>
      <c r="AA16" s="394">
        <f>IFERROR(IF(EXACT($B$5,"Moyenne 2018-2043"),_xll.Woodstock.Analyst.Xcel.UDFs.GetIndicatorValueAverage(AA$11,""&amp;$B$9&amp;"="&amp;$B16&amp;";",IntrantScenario!$B$7, IntrantScenario!$B$10,"2","6")/5,_xll.Woodstock.Analyst.Xcel.UDFs.GetIndicatorValue(AA$11,""&amp;$B$9&amp;"="&amp;$B16&amp;";",IntrantScenario!$B$7, IntrantScenario!$B$10,VLOOKUP($B$5,Periode,2,FALSE))/5),0)</f>
        <v>0</v>
      </c>
      <c r="AB16" s="78">
        <f t="shared" si="9"/>
        <v>64.155999298095708</v>
      </c>
      <c r="AC16" s="78">
        <f t="shared" si="10"/>
        <v>313.34960233420134</v>
      </c>
      <c r="AD16" s="395">
        <f t="shared" si="11"/>
        <v>0.79525744146414956</v>
      </c>
      <c r="AE16" s="395">
        <f t="shared" si="12"/>
        <v>0.20474255853585055</v>
      </c>
    </row>
    <row r="17" spans="1:31" x14ac:dyDescent="0.25">
      <c r="A17" s="387">
        <v>5</v>
      </c>
      <c r="B17" s="396" t="str">
        <f t="shared" si="13"/>
        <v>UTR5</v>
      </c>
      <c r="C17" s="393">
        <f t="shared" si="0"/>
        <v>206.9521432095766</v>
      </c>
      <c r="D17" s="394">
        <f>IFERROR(IF(EXACT($B$5,"Moyenne 2018-2043"),_xll.Woodstock.Analyst.Xcel.UDFs.GetIndicatorValueAverage(D$11,""&amp;$B$9&amp;"="&amp;$B17&amp;";",IntrantScenario!$B$7, IntrantScenario!$B$10,"2","6")/5,_xll.Woodstock.Analyst.Xcel.UDFs.GetIndicatorValue(D$11,""&amp;$B$9&amp;"="&amp;$B17&amp;";",IntrantScenario!$B$7, IntrantScenario!$B$10,VLOOKUP($B$5,Periode,2,FALSE))/5),0)</f>
        <v>206.9521432095766</v>
      </c>
      <c r="E17" s="394">
        <f>IFERROR(IF(EXACT($B$5,"Moyenne 2018-2043"),_xll.Woodstock.Analyst.Xcel.UDFs.GetIndicatorValueAverage(E$11,""&amp;$B$9&amp;"="&amp;$B17&amp;";",IntrantScenario!$B$7, IntrantScenario!$B$10,"2","6")/5,_xll.Woodstock.Analyst.Xcel.UDFs.GetIndicatorValue(E$11,""&amp;$B$9&amp;"="&amp;$B17&amp;";",IntrantScenario!$B$7, IntrantScenario!$B$10,VLOOKUP($B$5,Periode,2,FALSE))/5),0)</f>
        <v>0</v>
      </c>
      <c r="F17" s="393">
        <f t="shared" si="1"/>
        <v>0</v>
      </c>
      <c r="G17" s="394">
        <f>IFERROR(IF(EXACT($B$5,"Moyenne 2018-2043"),_xll.Woodstock.Analyst.Xcel.UDFs.GetIndicatorValueAverage(G$11,""&amp;$B$9&amp;"="&amp;$B17&amp;";",IntrantScenario!$B$7, IntrantScenario!$B$10,"2","6")/5,_xll.Woodstock.Analyst.Xcel.UDFs.GetIndicatorValue(G$11,""&amp;$B$9&amp;"="&amp;$B17&amp;";",IntrantScenario!$B$7, IntrantScenario!$B$10,VLOOKUP($B$5,Periode,2,FALSE))/5),0)</f>
        <v>0</v>
      </c>
      <c r="H17" s="393">
        <f t="shared" si="2"/>
        <v>0</v>
      </c>
      <c r="I17" s="394">
        <f>IFERROR(IF(EXACT($B$5,"Moyenne 2018-2043"),_xll.Woodstock.Analyst.Xcel.UDFs.GetIndicatorValueAverage(I$11,""&amp;$B$9&amp;"="&amp;$B17&amp;";",IntrantScenario!$B$7, IntrantScenario!$B$10,"2","6")/5,_xll.Woodstock.Analyst.Xcel.UDFs.GetIndicatorValue(I$11,""&amp;$B$9&amp;"="&amp;$B17&amp;";",IntrantScenario!$B$7, IntrantScenario!$B$10,VLOOKUP($B$5,Periode,2,FALSE))/5),0)</f>
        <v>0</v>
      </c>
      <c r="J17" s="394">
        <f>IFERROR(IF(EXACT($B$5,"Moyenne 2018-2043"),_xll.Woodstock.Analyst.Xcel.UDFs.GetIndicatorValueAverage(J$11,""&amp;$B$9&amp;"="&amp;$B17&amp;";",IntrantScenario!$B$7, IntrantScenario!$B$10,"2","6")/5,_xll.Woodstock.Analyst.Xcel.UDFs.GetIndicatorValue(J$11,""&amp;$B$9&amp;"="&amp;$B17&amp;";",IntrantScenario!$B$7, IntrantScenario!$B$10,VLOOKUP($B$5,Periode,2,FALSE))/5),0)</f>
        <v>0</v>
      </c>
      <c r="K17" s="78">
        <f t="shared" si="3"/>
        <v>206.9521432095766</v>
      </c>
      <c r="L17" s="393">
        <f t="shared" si="4"/>
        <v>0</v>
      </c>
      <c r="M17" s="394">
        <f>IFERROR(IF(EXACT($B$5,"Moyenne 2018-2043"),_xll.Woodstock.Analyst.Xcel.UDFs.GetIndicatorValueAverage(M$11,""&amp;$B$9&amp;"="&amp;$B17&amp;";",IntrantScenario!$B$7, IntrantScenario!$B$10,"2","6")/5,_xll.Woodstock.Analyst.Xcel.UDFs.GetIndicatorValue(M$11,""&amp;$B$9&amp;"="&amp;$B17&amp;";",IntrantScenario!$B$7, IntrantScenario!$B$10,VLOOKUP($B$5,Periode,2,FALSE))/5),0)</f>
        <v>0</v>
      </c>
      <c r="N17" s="394">
        <f>IFERROR(IF(EXACT($B$5,"Moyenne 2018-2043"),_xll.Woodstock.Analyst.Xcel.UDFs.GetIndicatorValueAverage(N$11,""&amp;$B$9&amp;"="&amp;$B17&amp;";",IntrantScenario!$B$7, IntrantScenario!$B$10,"2","6")/5,_xll.Woodstock.Analyst.Xcel.UDFs.GetIndicatorValue(N$11,""&amp;$B$9&amp;"="&amp;$B17&amp;";",IntrantScenario!$B$7, IntrantScenario!$B$10,VLOOKUP($B$5,Periode,2,FALSE))/5),0)</f>
        <v>0</v>
      </c>
      <c r="O17" s="394">
        <f>IFERROR(IF(EXACT($B$5,"Moyenne 2018-2043"),_xll.Woodstock.Analyst.Xcel.UDFs.GetIndicatorValueAverage(O$11,""&amp;$B$9&amp;"="&amp;$B17&amp;";",IntrantScenario!$B$7, IntrantScenario!$B$10,"2","6")/5,_xll.Woodstock.Analyst.Xcel.UDFs.GetIndicatorValue(O$11,""&amp;$B$9&amp;"="&amp;$B17&amp;";",IntrantScenario!$B$7, IntrantScenario!$B$10,VLOOKUP($B$5,Periode,2,FALSE))/5),0)</f>
        <v>0</v>
      </c>
      <c r="P17" s="393">
        <f t="shared" si="5"/>
        <v>8.3439999771118174</v>
      </c>
      <c r="Q17" s="394">
        <f>IFERROR(IF(EXACT($B$5,"Moyenne 2018-2043"),_xll.Woodstock.Analyst.Xcel.UDFs.GetIndicatorValueAverage(Q$11,""&amp;$B$9&amp;"="&amp;$B17&amp;";",IntrantScenario!$B$7, IntrantScenario!$B$10,"2","6")/5,_xll.Woodstock.Analyst.Xcel.UDFs.GetIndicatorValue(Q$11,""&amp;$B$9&amp;"="&amp;$B17&amp;";",IntrantScenario!$B$7, IntrantScenario!$B$10,VLOOKUP($B$5,Periode,2,FALSE))/5),0)</f>
        <v>8.3439999771118174</v>
      </c>
      <c r="R17" s="393">
        <f t="shared" si="6"/>
        <v>62.879999785423273</v>
      </c>
      <c r="S17" s="394">
        <f>IFERROR(IF(EXACT($B$5,"Moyenne 2018-2043"),_xll.Woodstock.Analyst.Xcel.UDFs.GetIndicatorValueAverage(S$11,""&amp;$B$9&amp;"="&amp;$B17&amp;";",IntrantScenario!$B$7, IntrantScenario!$B$10,"2","6")/5,_xll.Woodstock.Analyst.Xcel.UDFs.GetIndicatorValue(S$11,""&amp;$B$9&amp;"="&amp;$B17&amp;";",IntrantScenario!$B$7, IntrantScenario!$B$10,VLOOKUP($B$5,Periode,2,FALSE))/5),0)</f>
        <v>62.879999785423273</v>
      </c>
      <c r="T17" s="394">
        <f>IFERROR(IF(EXACT($B$5,"Moyenne 2018-2043"),_xll.Woodstock.Analyst.Xcel.UDFs.GetIndicatorValueAverage(T$11,""&amp;$B$9&amp;"="&amp;$B17&amp;";",IntrantScenario!$B$7, IntrantScenario!$B$10,"2","6")/5,_xll.Woodstock.Analyst.Xcel.UDFs.GetIndicatorValue(T$11,""&amp;$B$9&amp;"="&amp;$B17&amp;";",IntrantScenario!$B$7, IntrantScenario!$B$10,VLOOKUP($B$5,Periode,2,FALSE))/5),0)</f>
        <v>0</v>
      </c>
      <c r="U17" s="393">
        <f t="shared" si="7"/>
        <v>0</v>
      </c>
      <c r="V17" s="394">
        <f>IFERROR(IF(EXACT($B$5,"Moyenne 2018-2043"),_xll.Woodstock.Analyst.Xcel.UDFs.GetIndicatorValueAverage(V$11,""&amp;$B$9&amp;"="&amp;$B17&amp;";",IntrantScenario!$B$7, IntrantScenario!$B$10,"2","6")/5,_xll.Woodstock.Analyst.Xcel.UDFs.GetIndicatorValue(V$11,""&amp;$B$9&amp;"="&amp;$B17&amp;";",IntrantScenario!$B$7, IntrantScenario!$B$10,VLOOKUP($B$5,Periode,2,FALSE))/5),0)</f>
        <v>0</v>
      </c>
      <c r="W17" s="393">
        <f t="shared" si="8"/>
        <v>0</v>
      </c>
      <c r="X17" s="394">
        <f>IFERROR(IF(EXACT($B$5,"Moyenne 2018-2043"),_xll.Woodstock.Analyst.Xcel.UDFs.GetIndicatorValueAverage(X$11,""&amp;$B$9&amp;"="&amp;$B17&amp;";",IntrantScenario!$B$7, IntrantScenario!$B$10,"2","6")/5,_xll.Woodstock.Analyst.Xcel.UDFs.GetIndicatorValue(X$11,""&amp;$B$9&amp;"="&amp;$B17&amp;";",IntrantScenario!$B$7, IntrantScenario!$B$10,VLOOKUP($B$5,Periode,2,FALSE))/5),0)</f>
        <v>0</v>
      </c>
      <c r="Y17" s="394">
        <f>IFERROR(IF(EXACT($B$5,"Moyenne 2018-2043"),_xll.Woodstock.Analyst.Xcel.UDFs.GetIndicatorValueAverage(Y$11,""&amp;$B$9&amp;"="&amp;$B17&amp;";",IntrantScenario!$B$7, IntrantScenario!$B$10,"2","6")/5,_xll.Woodstock.Analyst.Xcel.UDFs.GetIndicatorValue(Y$11,""&amp;$B$9&amp;"="&amp;$B17&amp;";",IntrantScenario!$B$7, IntrantScenario!$B$10,VLOOKUP($B$5,Periode,2,FALSE))/5),0)</f>
        <v>0</v>
      </c>
      <c r="Z17" s="394">
        <f>IFERROR(IF(EXACT($B$5,"Moyenne 2018-2043"),_xll.Woodstock.Analyst.Xcel.UDFs.GetIndicatorValueAverage(Z$11,""&amp;$B$9&amp;"="&amp;$B17&amp;";",IntrantScenario!$B$7, IntrantScenario!$B$10,"2","6")/5,_xll.Woodstock.Analyst.Xcel.UDFs.GetIndicatorValue(Z$11,""&amp;$B$9&amp;"="&amp;$B17&amp;";",IntrantScenario!$B$7, IntrantScenario!$B$10,VLOOKUP($B$5,Periode,2,FALSE))/5),0)</f>
        <v>0</v>
      </c>
      <c r="AA17" s="394">
        <f>IFERROR(IF(EXACT($B$5,"Moyenne 2018-2043"),_xll.Woodstock.Analyst.Xcel.UDFs.GetIndicatorValueAverage(AA$11,""&amp;$B$9&amp;"="&amp;$B17&amp;";",IntrantScenario!$B$7, IntrantScenario!$B$10,"2","6")/5,_xll.Woodstock.Analyst.Xcel.UDFs.GetIndicatorValue(AA$11,""&amp;$B$9&amp;"="&amp;$B17&amp;";",IntrantScenario!$B$7, IntrantScenario!$B$10,VLOOKUP($B$5,Periode,2,FALSE))/5),0)</f>
        <v>0</v>
      </c>
      <c r="AB17" s="78">
        <f t="shared" si="9"/>
        <v>71.223999762535087</v>
      </c>
      <c r="AC17" s="78">
        <f t="shared" si="10"/>
        <v>278.17614297211168</v>
      </c>
      <c r="AD17" s="395">
        <f t="shared" si="11"/>
        <v>0.74396079044896535</v>
      </c>
      <c r="AE17" s="395">
        <f t="shared" si="12"/>
        <v>0.25603920955103471</v>
      </c>
    </row>
    <row r="18" spans="1:31" x14ac:dyDescent="0.25">
      <c r="A18" s="387">
        <v>6</v>
      </c>
      <c r="B18" s="396" t="str">
        <f t="shared" si="13"/>
        <v>UTR6</v>
      </c>
      <c r="C18" s="393">
        <f t="shared" si="0"/>
        <v>65.592927513122561</v>
      </c>
      <c r="D18" s="394">
        <f>IFERROR(IF(EXACT($B$5,"Moyenne 2018-2043"),_xll.Woodstock.Analyst.Xcel.UDFs.GetIndicatorValueAverage(D$11,""&amp;$B$9&amp;"="&amp;$B18&amp;";",IntrantScenario!$B$7, IntrantScenario!$B$10,"2","6")/5,_xll.Woodstock.Analyst.Xcel.UDFs.GetIndicatorValue(D$11,""&amp;$B$9&amp;"="&amp;$B18&amp;";",IntrantScenario!$B$7, IntrantScenario!$B$10,VLOOKUP($B$5,Periode,2,FALSE))/5),0)</f>
        <v>65.592927513122561</v>
      </c>
      <c r="E18" s="394">
        <f>IFERROR(IF(EXACT($B$5,"Moyenne 2018-2043"),_xll.Woodstock.Analyst.Xcel.UDFs.GetIndicatorValueAverage(E$11,""&amp;$B$9&amp;"="&amp;$B18&amp;";",IntrantScenario!$B$7, IntrantScenario!$B$10,"2","6")/5,_xll.Woodstock.Analyst.Xcel.UDFs.GetIndicatorValue(E$11,""&amp;$B$9&amp;"="&amp;$B18&amp;";",IntrantScenario!$B$7, IntrantScenario!$B$10,VLOOKUP($B$5,Periode,2,FALSE))/5),0)</f>
        <v>0</v>
      </c>
      <c r="F18" s="393">
        <f t="shared" si="1"/>
        <v>0</v>
      </c>
      <c r="G18" s="394">
        <f>IFERROR(IF(EXACT($B$5,"Moyenne 2018-2043"),_xll.Woodstock.Analyst.Xcel.UDFs.GetIndicatorValueAverage(G$11,""&amp;$B$9&amp;"="&amp;$B18&amp;";",IntrantScenario!$B$7, IntrantScenario!$B$10,"2","6")/5,_xll.Woodstock.Analyst.Xcel.UDFs.GetIndicatorValue(G$11,""&amp;$B$9&amp;"="&amp;$B18&amp;";",IntrantScenario!$B$7, IntrantScenario!$B$10,VLOOKUP($B$5,Periode,2,FALSE))/5),0)</f>
        <v>0</v>
      </c>
      <c r="H18" s="393">
        <f t="shared" si="2"/>
        <v>0</v>
      </c>
      <c r="I18" s="394">
        <f>IFERROR(IF(EXACT($B$5,"Moyenne 2018-2043"),_xll.Woodstock.Analyst.Xcel.UDFs.GetIndicatorValueAverage(I$11,""&amp;$B$9&amp;"="&amp;$B18&amp;";",IntrantScenario!$B$7, IntrantScenario!$B$10,"2","6")/5,_xll.Woodstock.Analyst.Xcel.UDFs.GetIndicatorValue(I$11,""&amp;$B$9&amp;"="&amp;$B18&amp;";",IntrantScenario!$B$7, IntrantScenario!$B$10,VLOOKUP($B$5,Periode,2,FALSE))/5),0)</f>
        <v>0</v>
      </c>
      <c r="J18" s="394">
        <f>IFERROR(IF(EXACT($B$5,"Moyenne 2018-2043"),_xll.Woodstock.Analyst.Xcel.UDFs.GetIndicatorValueAverage(J$11,""&amp;$B$9&amp;"="&amp;$B18&amp;";",IntrantScenario!$B$7, IntrantScenario!$B$10,"2","6")/5,_xll.Woodstock.Analyst.Xcel.UDFs.GetIndicatorValue(J$11,""&amp;$B$9&amp;"="&amp;$B18&amp;";",IntrantScenario!$B$7, IntrantScenario!$B$10,VLOOKUP($B$5,Periode,2,FALSE))/5),0)</f>
        <v>0</v>
      </c>
      <c r="K18" s="78">
        <f t="shared" si="3"/>
        <v>65.592927513122561</v>
      </c>
      <c r="L18" s="393">
        <f t="shared" si="4"/>
        <v>0</v>
      </c>
      <c r="M18" s="394">
        <f>IFERROR(IF(EXACT($B$5,"Moyenne 2018-2043"),_xll.Woodstock.Analyst.Xcel.UDFs.GetIndicatorValueAverage(M$11,""&amp;$B$9&amp;"="&amp;$B18&amp;";",IntrantScenario!$B$7, IntrantScenario!$B$10,"2","6")/5,_xll.Woodstock.Analyst.Xcel.UDFs.GetIndicatorValue(M$11,""&amp;$B$9&amp;"="&amp;$B18&amp;";",IntrantScenario!$B$7, IntrantScenario!$B$10,VLOOKUP($B$5,Periode,2,FALSE))/5),0)</f>
        <v>0</v>
      </c>
      <c r="N18" s="394">
        <f>IFERROR(IF(EXACT($B$5,"Moyenne 2018-2043"),_xll.Woodstock.Analyst.Xcel.UDFs.GetIndicatorValueAverage(N$11,""&amp;$B$9&amp;"="&amp;$B18&amp;";",IntrantScenario!$B$7, IntrantScenario!$B$10,"2","6")/5,_xll.Woodstock.Analyst.Xcel.UDFs.GetIndicatorValue(N$11,""&amp;$B$9&amp;"="&amp;$B18&amp;";",IntrantScenario!$B$7, IntrantScenario!$B$10,VLOOKUP($B$5,Periode,2,FALSE))/5),0)</f>
        <v>0</v>
      </c>
      <c r="O18" s="394">
        <f>IFERROR(IF(EXACT($B$5,"Moyenne 2018-2043"),_xll.Woodstock.Analyst.Xcel.UDFs.GetIndicatorValueAverage(O$11,""&amp;$B$9&amp;"="&amp;$B18&amp;";",IntrantScenario!$B$7, IntrantScenario!$B$10,"2","6")/5,_xll.Woodstock.Analyst.Xcel.UDFs.GetIndicatorValue(O$11,""&amp;$B$9&amp;"="&amp;$B18&amp;";",IntrantScenario!$B$7, IntrantScenario!$B$10,VLOOKUP($B$5,Periode,2,FALSE))/5),0)</f>
        <v>0</v>
      </c>
      <c r="P18" s="393">
        <f t="shared" si="5"/>
        <v>3.0879999351501466</v>
      </c>
      <c r="Q18" s="394">
        <f>IFERROR(IF(EXACT($B$5,"Moyenne 2018-2043"),_xll.Woodstock.Analyst.Xcel.UDFs.GetIndicatorValueAverage(Q$11,""&amp;$B$9&amp;"="&amp;$B18&amp;";",IntrantScenario!$B$7, IntrantScenario!$B$10,"2","6")/5,_xll.Woodstock.Analyst.Xcel.UDFs.GetIndicatorValue(Q$11,""&amp;$B$9&amp;"="&amp;$B18&amp;";",IntrantScenario!$B$7, IntrantScenario!$B$10,VLOOKUP($B$5,Periode,2,FALSE))/5),0)</f>
        <v>3.0879999351501466</v>
      </c>
      <c r="R18" s="393">
        <f t="shared" si="6"/>
        <v>2.0200000381469727</v>
      </c>
      <c r="S18" s="394">
        <f>IFERROR(IF(EXACT($B$5,"Moyenne 2018-2043"),_xll.Woodstock.Analyst.Xcel.UDFs.GetIndicatorValueAverage(S$11,""&amp;$B$9&amp;"="&amp;$B18&amp;";",IntrantScenario!$B$7, IntrantScenario!$B$10,"2","6")/5,_xll.Woodstock.Analyst.Xcel.UDFs.GetIndicatorValue(S$11,""&amp;$B$9&amp;"="&amp;$B18&amp;";",IntrantScenario!$B$7, IntrantScenario!$B$10,VLOOKUP($B$5,Periode,2,FALSE))/5),0)</f>
        <v>2.0200000381469727</v>
      </c>
      <c r="T18" s="394">
        <f>IFERROR(IF(EXACT($B$5,"Moyenne 2018-2043"),_xll.Woodstock.Analyst.Xcel.UDFs.GetIndicatorValueAverage(T$11,""&amp;$B$9&amp;"="&amp;$B18&amp;";",IntrantScenario!$B$7, IntrantScenario!$B$10,"2","6")/5,_xll.Woodstock.Analyst.Xcel.UDFs.GetIndicatorValue(T$11,""&amp;$B$9&amp;"="&amp;$B18&amp;";",IntrantScenario!$B$7, IntrantScenario!$B$10,VLOOKUP($B$5,Periode,2,FALSE))/5),0)</f>
        <v>0</v>
      </c>
      <c r="U18" s="393">
        <f t="shared" si="7"/>
        <v>0</v>
      </c>
      <c r="V18" s="394">
        <f>IFERROR(IF(EXACT($B$5,"Moyenne 2018-2043"),_xll.Woodstock.Analyst.Xcel.UDFs.GetIndicatorValueAverage(V$11,""&amp;$B$9&amp;"="&amp;$B18&amp;";",IntrantScenario!$B$7, IntrantScenario!$B$10,"2","6")/5,_xll.Woodstock.Analyst.Xcel.UDFs.GetIndicatorValue(V$11,""&amp;$B$9&amp;"="&amp;$B18&amp;";",IntrantScenario!$B$7, IntrantScenario!$B$10,VLOOKUP($B$5,Periode,2,FALSE))/5),0)</f>
        <v>0</v>
      </c>
      <c r="W18" s="393">
        <f t="shared" si="8"/>
        <v>0</v>
      </c>
      <c r="X18" s="394">
        <f>IFERROR(IF(EXACT($B$5,"Moyenne 2018-2043"),_xll.Woodstock.Analyst.Xcel.UDFs.GetIndicatorValueAverage(X$11,""&amp;$B$9&amp;"="&amp;$B18&amp;";",IntrantScenario!$B$7, IntrantScenario!$B$10,"2","6")/5,_xll.Woodstock.Analyst.Xcel.UDFs.GetIndicatorValue(X$11,""&amp;$B$9&amp;"="&amp;$B18&amp;";",IntrantScenario!$B$7, IntrantScenario!$B$10,VLOOKUP($B$5,Periode,2,FALSE))/5),0)</f>
        <v>0</v>
      </c>
      <c r="Y18" s="394">
        <f>IFERROR(IF(EXACT($B$5,"Moyenne 2018-2043"),_xll.Woodstock.Analyst.Xcel.UDFs.GetIndicatorValueAverage(Y$11,""&amp;$B$9&amp;"="&amp;$B18&amp;";",IntrantScenario!$B$7, IntrantScenario!$B$10,"2","6")/5,_xll.Woodstock.Analyst.Xcel.UDFs.GetIndicatorValue(Y$11,""&amp;$B$9&amp;"="&amp;$B18&amp;";",IntrantScenario!$B$7, IntrantScenario!$B$10,VLOOKUP($B$5,Periode,2,FALSE))/5),0)</f>
        <v>0</v>
      </c>
      <c r="Z18" s="394">
        <f>IFERROR(IF(EXACT($B$5,"Moyenne 2018-2043"),_xll.Woodstock.Analyst.Xcel.UDFs.GetIndicatorValueAverage(Z$11,""&amp;$B$9&amp;"="&amp;$B18&amp;";",IntrantScenario!$B$7, IntrantScenario!$B$10,"2","6")/5,_xll.Woodstock.Analyst.Xcel.UDFs.GetIndicatorValue(Z$11,""&amp;$B$9&amp;"="&amp;$B18&amp;";",IntrantScenario!$B$7, IntrantScenario!$B$10,VLOOKUP($B$5,Periode,2,FALSE))/5),0)</f>
        <v>0</v>
      </c>
      <c r="AA18" s="394">
        <f>IFERROR(IF(EXACT($B$5,"Moyenne 2018-2043"),_xll.Woodstock.Analyst.Xcel.UDFs.GetIndicatorValueAverage(AA$11,""&amp;$B$9&amp;"="&amp;$B18&amp;";",IntrantScenario!$B$7, IntrantScenario!$B$10,"2","6")/5,_xll.Woodstock.Analyst.Xcel.UDFs.GetIndicatorValue(AA$11,""&amp;$B$9&amp;"="&amp;$B18&amp;";",IntrantScenario!$B$7, IntrantScenario!$B$10,VLOOKUP($B$5,Periode,2,FALSE))/5),0)</f>
        <v>0</v>
      </c>
      <c r="AB18" s="78">
        <f t="shared" si="9"/>
        <v>5.1079999732971189</v>
      </c>
      <c r="AC18" s="78">
        <f t="shared" si="10"/>
        <v>70.700927486419687</v>
      </c>
      <c r="AD18" s="395">
        <f t="shared" si="11"/>
        <v>0.92775200899198562</v>
      </c>
      <c r="AE18" s="395">
        <f t="shared" si="12"/>
        <v>7.2247991008014281E-2</v>
      </c>
    </row>
    <row r="19" spans="1:31" x14ac:dyDescent="0.25">
      <c r="A19" s="387">
        <v>7</v>
      </c>
      <c r="B19" s="396" t="str">
        <f t="shared" si="13"/>
        <v>UTR7</v>
      </c>
      <c r="C19" s="393">
        <f t="shared" si="0"/>
        <v>177.26800216317176</v>
      </c>
      <c r="D19" s="394">
        <f>IFERROR(IF(EXACT($B$5,"Moyenne 2018-2043"),_xll.Woodstock.Analyst.Xcel.UDFs.GetIndicatorValueAverage(D$11,""&amp;$B$9&amp;"="&amp;$B19&amp;";",IntrantScenario!$B$7, IntrantScenario!$B$10,"2","6")/5,_xll.Woodstock.Analyst.Xcel.UDFs.GetIndicatorValue(D$11,""&amp;$B$9&amp;"="&amp;$B19&amp;";",IntrantScenario!$B$7, IntrantScenario!$B$10,VLOOKUP($B$5,Periode,2,FALSE))/5),0)</f>
        <v>177.26800216317176</v>
      </c>
      <c r="E19" s="394">
        <f>IFERROR(IF(EXACT($B$5,"Moyenne 2018-2043"),_xll.Woodstock.Analyst.Xcel.UDFs.GetIndicatorValueAverage(E$11,""&amp;$B$9&amp;"="&amp;$B19&amp;";",IntrantScenario!$B$7, IntrantScenario!$B$10,"2","6")/5,_xll.Woodstock.Analyst.Xcel.UDFs.GetIndicatorValue(E$11,""&amp;$B$9&amp;"="&amp;$B19&amp;";",IntrantScenario!$B$7, IntrantScenario!$B$10,VLOOKUP($B$5,Periode,2,FALSE))/5),0)</f>
        <v>0</v>
      </c>
      <c r="F19" s="393">
        <f t="shared" si="1"/>
        <v>0</v>
      </c>
      <c r="G19" s="394">
        <f>IFERROR(IF(EXACT($B$5,"Moyenne 2018-2043"),_xll.Woodstock.Analyst.Xcel.UDFs.GetIndicatorValueAverage(G$11,""&amp;$B$9&amp;"="&amp;$B19&amp;";",IntrantScenario!$B$7, IntrantScenario!$B$10,"2","6")/5,_xll.Woodstock.Analyst.Xcel.UDFs.GetIndicatorValue(G$11,""&amp;$B$9&amp;"="&amp;$B19&amp;";",IntrantScenario!$B$7, IntrantScenario!$B$10,VLOOKUP($B$5,Periode,2,FALSE))/5),0)</f>
        <v>0</v>
      </c>
      <c r="H19" s="393">
        <f t="shared" si="2"/>
        <v>0</v>
      </c>
      <c r="I19" s="394">
        <f>IFERROR(IF(EXACT($B$5,"Moyenne 2018-2043"),_xll.Woodstock.Analyst.Xcel.UDFs.GetIndicatorValueAverage(I$11,""&amp;$B$9&amp;"="&amp;$B19&amp;";",IntrantScenario!$B$7, IntrantScenario!$B$10,"2","6")/5,_xll.Woodstock.Analyst.Xcel.UDFs.GetIndicatorValue(I$11,""&amp;$B$9&amp;"="&amp;$B19&amp;";",IntrantScenario!$B$7, IntrantScenario!$B$10,VLOOKUP($B$5,Periode,2,FALSE))/5),0)</f>
        <v>0</v>
      </c>
      <c r="J19" s="394">
        <f>IFERROR(IF(EXACT($B$5,"Moyenne 2018-2043"),_xll.Woodstock.Analyst.Xcel.UDFs.GetIndicatorValueAverage(J$11,""&amp;$B$9&amp;"="&amp;$B19&amp;";",IntrantScenario!$B$7, IntrantScenario!$B$10,"2","6")/5,_xll.Woodstock.Analyst.Xcel.UDFs.GetIndicatorValue(J$11,""&amp;$B$9&amp;"="&amp;$B19&amp;";",IntrantScenario!$B$7, IntrantScenario!$B$10,VLOOKUP($B$5,Periode,2,FALSE))/5),0)</f>
        <v>0</v>
      </c>
      <c r="K19" s="78">
        <f t="shared" si="3"/>
        <v>177.26800216317176</v>
      </c>
      <c r="L19" s="393">
        <f t="shared" si="4"/>
        <v>0</v>
      </c>
      <c r="M19" s="394">
        <f>IFERROR(IF(EXACT($B$5,"Moyenne 2018-2043"),_xll.Woodstock.Analyst.Xcel.UDFs.GetIndicatorValueAverage(M$11,""&amp;$B$9&amp;"="&amp;$B19&amp;";",IntrantScenario!$B$7, IntrantScenario!$B$10,"2","6")/5,_xll.Woodstock.Analyst.Xcel.UDFs.GetIndicatorValue(M$11,""&amp;$B$9&amp;"="&amp;$B19&amp;";",IntrantScenario!$B$7, IntrantScenario!$B$10,VLOOKUP($B$5,Periode,2,FALSE))/5),0)</f>
        <v>0</v>
      </c>
      <c r="N19" s="394">
        <f>IFERROR(IF(EXACT($B$5,"Moyenne 2018-2043"),_xll.Woodstock.Analyst.Xcel.UDFs.GetIndicatorValueAverage(N$11,""&amp;$B$9&amp;"="&amp;$B19&amp;";",IntrantScenario!$B$7, IntrantScenario!$B$10,"2","6")/5,_xll.Woodstock.Analyst.Xcel.UDFs.GetIndicatorValue(N$11,""&amp;$B$9&amp;"="&amp;$B19&amp;";",IntrantScenario!$B$7, IntrantScenario!$B$10,VLOOKUP($B$5,Periode,2,FALSE))/5),0)</f>
        <v>0</v>
      </c>
      <c r="O19" s="394">
        <f>IFERROR(IF(EXACT($B$5,"Moyenne 2018-2043"),_xll.Woodstock.Analyst.Xcel.UDFs.GetIndicatorValueAverage(O$11,""&amp;$B$9&amp;"="&amp;$B19&amp;";",IntrantScenario!$B$7, IntrantScenario!$B$10,"2","6")/5,_xll.Woodstock.Analyst.Xcel.UDFs.GetIndicatorValue(O$11,""&amp;$B$9&amp;"="&amp;$B19&amp;";",IntrantScenario!$B$7, IntrantScenario!$B$10,VLOOKUP($B$5,Periode,2,FALSE))/5),0)</f>
        <v>0</v>
      </c>
      <c r="P19" s="393">
        <f t="shared" si="5"/>
        <v>0</v>
      </c>
      <c r="Q19" s="394">
        <f>IFERROR(IF(EXACT($B$5,"Moyenne 2018-2043"),_xll.Woodstock.Analyst.Xcel.UDFs.GetIndicatorValueAverage(Q$11,""&amp;$B$9&amp;"="&amp;$B19&amp;";",IntrantScenario!$B$7, IntrantScenario!$B$10,"2","6")/5,_xll.Woodstock.Analyst.Xcel.UDFs.GetIndicatorValue(Q$11,""&amp;$B$9&amp;"="&amp;$B19&amp;";",IntrantScenario!$B$7, IntrantScenario!$B$10,VLOOKUP($B$5,Periode,2,FALSE))/5),0)</f>
        <v>0</v>
      </c>
      <c r="R19" s="393">
        <f t="shared" si="6"/>
        <v>49.35599998474121</v>
      </c>
      <c r="S19" s="394">
        <f>IFERROR(IF(EXACT($B$5,"Moyenne 2018-2043"),_xll.Woodstock.Analyst.Xcel.UDFs.GetIndicatorValueAverage(S$11,""&amp;$B$9&amp;"="&amp;$B19&amp;";",IntrantScenario!$B$7, IntrantScenario!$B$10,"2","6")/5,_xll.Woodstock.Analyst.Xcel.UDFs.GetIndicatorValue(S$11,""&amp;$B$9&amp;"="&amp;$B19&amp;";",IntrantScenario!$B$7, IntrantScenario!$B$10,VLOOKUP($B$5,Periode,2,FALSE))/5),0)</f>
        <v>49.35599998474121</v>
      </c>
      <c r="T19" s="394">
        <f>IFERROR(IF(EXACT($B$5,"Moyenne 2018-2043"),_xll.Woodstock.Analyst.Xcel.UDFs.GetIndicatorValueAverage(T$11,""&amp;$B$9&amp;"="&amp;$B19&amp;";",IntrantScenario!$B$7, IntrantScenario!$B$10,"2","6")/5,_xll.Woodstock.Analyst.Xcel.UDFs.GetIndicatorValue(T$11,""&amp;$B$9&amp;"="&amp;$B19&amp;";",IntrantScenario!$B$7, IntrantScenario!$B$10,VLOOKUP($B$5,Periode,2,FALSE))/5),0)</f>
        <v>0</v>
      </c>
      <c r="U19" s="393">
        <f t="shared" si="7"/>
        <v>0</v>
      </c>
      <c r="V19" s="394">
        <f>IFERROR(IF(EXACT($B$5,"Moyenne 2018-2043"),_xll.Woodstock.Analyst.Xcel.UDFs.GetIndicatorValueAverage(V$11,""&amp;$B$9&amp;"="&amp;$B19&amp;";",IntrantScenario!$B$7, IntrantScenario!$B$10,"2","6")/5,_xll.Woodstock.Analyst.Xcel.UDFs.GetIndicatorValue(V$11,""&amp;$B$9&amp;"="&amp;$B19&amp;";",IntrantScenario!$B$7, IntrantScenario!$B$10,VLOOKUP($B$5,Periode,2,FALSE))/5),0)</f>
        <v>0</v>
      </c>
      <c r="W19" s="393">
        <f t="shared" si="8"/>
        <v>0</v>
      </c>
      <c r="X19" s="394">
        <f>IFERROR(IF(EXACT($B$5,"Moyenne 2018-2043"),_xll.Woodstock.Analyst.Xcel.UDFs.GetIndicatorValueAverage(X$11,""&amp;$B$9&amp;"="&amp;$B19&amp;";",IntrantScenario!$B$7, IntrantScenario!$B$10,"2","6")/5,_xll.Woodstock.Analyst.Xcel.UDFs.GetIndicatorValue(X$11,""&amp;$B$9&amp;"="&amp;$B19&amp;";",IntrantScenario!$B$7, IntrantScenario!$B$10,VLOOKUP($B$5,Periode,2,FALSE))/5),0)</f>
        <v>0</v>
      </c>
      <c r="Y19" s="394">
        <f>IFERROR(IF(EXACT($B$5,"Moyenne 2018-2043"),_xll.Woodstock.Analyst.Xcel.UDFs.GetIndicatorValueAverage(Y$11,""&amp;$B$9&amp;"="&amp;$B19&amp;";",IntrantScenario!$B$7, IntrantScenario!$B$10,"2","6")/5,_xll.Woodstock.Analyst.Xcel.UDFs.GetIndicatorValue(Y$11,""&amp;$B$9&amp;"="&amp;$B19&amp;";",IntrantScenario!$B$7, IntrantScenario!$B$10,VLOOKUP($B$5,Periode,2,FALSE))/5),0)</f>
        <v>0</v>
      </c>
      <c r="Z19" s="394">
        <f>IFERROR(IF(EXACT($B$5,"Moyenne 2018-2043"),_xll.Woodstock.Analyst.Xcel.UDFs.GetIndicatorValueAverage(Z$11,""&amp;$B$9&amp;"="&amp;$B19&amp;";",IntrantScenario!$B$7, IntrantScenario!$B$10,"2","6")/5,_xll.Woodstock.Analyst.Xcel.UDFs.GetIndicatorValue(Z$11,""&amp;$B$9&amp;"="&amp;$B19&amp;";",IntrantScenario!$B$7, IntrantScenario!$B$10,VLOOKUP($B$5,Periode,2,FALSE))/5),0)</f>
        <v>0</v>
      </c>
      <c r="AA19" s="394">
        <f>IFERROR(IF(EXACT($B$5,"Moyenne 2018-2043"),_xll.Woodstock.Analyst.Xcel.UDFs.GetIndicatorValueAverage(AA$11,""&amp;$B$9&amp;"="&amp;$B19&amp;";",IntrantScenario!$B$7, IntrantScenario!$B$10,"2","6")/5,_xll.Woodstock.Analyst.Xcel.UDFs.GetIndicatorValue(AA$11,""&amp;$B$9&amp;"="&amp;$B19&amp;";",IntrantScenario!$B$7, IntrantScenario!$B$10,VLOOKUP($B$5,Periode,2,FALSE))/5),0)</f>
        <v>0</v>
      </c>
      <c r="AB19" s="78">
        <f t="shared" si="9"/>
        <v>49.35599998474121</v>
      </c>
      <c r="AC19" s="78">
        <f t="shared" si="10"/>
        <v>226.62400214791296</v>
      </c>
      <c r="AD19" s="395">
        <f t="shared" si="11"/>
        <v>0.78221194790952664</v>
      </c>
      <c r="AE19" s="395">
        <f t="shared" si="12"/>
        <v>0.21778805209047333</v>
      </c>
    </row>
    <row r="20" spans="1:31" x14ac:dyDescent="0.25">
      <c r="A20" s="387">
        <v>8</v>
      </c>
      <c r="B20" s="396" t="str">
        <f t="shared" si="13"/>
        <v>UTR8</v>
      </c>
      <c r="C20" s="393">
        <f t="shared" si="0"/>
        <v>331.24799662053584</v>
      </c>
      <c r="D20" s="394">
        <f>IFERROR(IF(EXACT($B$5,"Moyenne 2018-2043"),_xll.Woodstock.Analyst.Xcel.UDFs.GetIndicatorValueAverage(D$11,""&amp;$B$9&amp;"="&amp;$B20&amp;";",IntrantScenario!$B$7, IntrantScenario!$B$10,"2","6")/5,_xll.Woodstock.Analyst.Xcel.UDFs.GetIndicatorValue(D$11,""&amp;$B$9&amp;"="&amp;$B20&amp;";",IntrantScenario!$B$7, IntrantScenario!$B$10,VLOOKUP($B$5,Periode,2,FALSE))/5),0)</f>
        <v>331.24799662053584</v>
      </c>
      <c r="E20" s="394">
        <f>IFERROR(IF(EXACT($B$5,"Moyenne 2018-2043"),_xll.Woodstock.Analyst.Xcel.UDFs.GetIndicatorValueAverage(E$11,""&amp;$B$9&amp;"="&amp;$B20&amp;";",IntrantScenario!$B$7, IntrantScenario!$B$10,"2","6")/5,_xll.Woodstock.Analyst.Xcel.UDFs.GetIndicatorValue(E$11,""&amp;$B$9&amp;"="&amp;$B20&amp;";",IntrantScenario!$B$7, IntrantScenario!$B$10,VLOOKUP($B$5,Periode,2,FALSE))/5),0)</f>
        <v>0</v>
      </c>
      <c r="F20" s="393">
        <f t="shared" si="1"/>
        <v>0</v>
      </c>
      <c r="G20" s="394">
        <f>IFERROR(IF(EXACT($B$5,"Moyenne 2018-2043"),_xll.Woodstock.Analyst.Xcel.UDFs.GetIndicatorValueAverage(G$11,""&amp;$B$9&amp;"="&amp;$B20&amp;";",IntrantScenario!$B$7, IntrantScenario!$B$10,"2","6")/5,_xll.Woodstock.Analyst.Xcel.UDFs.GetIndicatorValue(G$11,""&amp;$B$9&amp;"="&amp;$B20&amp;";",IntrantScenario!$B$7, IntrantScenario!$B$10,VLOOKUP($B$5,Periode,2,FALSE))/5),0)</f>
        <v>0</v>
      </c>
      <c r="H20" s="393">
        <f t="shared" si="2"/>
        <v>0</v>
      </c>
      <c r="I20" s="394">
        <f>IFERROR(IF(EXACT($B$5,"Moyenne 2018-2043"),_xll.Woodstock.Analyst.Xcel.UDFs.GetIndicatorValueAverage(I$11,""&amp;$B$9&amp;"="&amp;$B20&amp;";",IntrantScenario!$B$7, IntrantScenario!$B$10,"2","6")/5,_xll.Woodstock.Analyst.Xcel.UDFs.GetIndicatorValue(I$11,""&amp;$B$9&amp;"="&amp;$B20&amp;";",IntrantScenario!$B$7, IntrantScenario!$B$10,VLOOKUP($B$5,Periode,2,FALSE))/5),0)</f>
        <v>0</v>
      </c>
      <c r="J20" s="394">
        <f>IFERROR(IF(EXACT($B$5,"Moyenne 2018-2043"),_xll.Woodstock.Analyst.Xcel.UDFs.GetIndicatorValueAverage(J$11,""&amp;$B$9&amp;"="&amp;$B20&amp;";",IntrantScenario!$B$7, IntrantScenario!$B$10,"2","6")/5,_xll.Woodstock.Analyst.Xcel.UDFs.GetIndicatorValue(J$11,""&amp;$B$9&amp;"="&amp;$B20&amp;";",IntrantScenario!$B$7, IntrantScenario!$B$10,VLOOKUP($B$5,Periode,2,FALSE))/5),0)</f>
        <v>0</v>
      </c>
      <c r="K20" s="78">
        <f t="shared" si="3"/>
        <v>331.24799662053584</v>
      </c>
      <c r="L20" s="393">
        <f t="shared" si="4"/>
        <v>0</v>
      </c>
      <c r="M20" s="394">
        <f>IFERROR(IF(EXACT($B$5,"Moyenne 2018-2043"),_xll.Woodstock.Analyst.Xcel.UDFs.GetIndicatorValueAverage(M$11,""&amp;$B$9&amp;"="&amp;$B20&amp;";",IntrantScenario!$B$7, IntrantScenario!$B$10,"2","6")/5,_xll.Woodstock.Analyst.Xcel.UDFs.GetIndicatorValue(M$11,""&amp;$B$9&amp;"="&amp;$B20&amp;";",IntrantScenario!$B$7, IntrantScenario!$B$10,VLOOKUP($B$5,Periode,2,FALSE))/5),0)</f>
        <v>0</v>
      </c>
      <c r="N20" s="394">
        <f>IFERROR(IF(EXACT($B$5,"Moyenne 2018-2043"),_xll.Woodstock.Analyst.Xcel.UDFs.GetIndicatorValueAverage(N$11,""&amp;$B$9&amp;"="&amp;$B20&amp;";",IntrantScenario!$B$7, IntrantScenario!$B$10,"2","6")/5,_xll.Woodstock.Analyst.Xcel.UDFs.GetIndicatorValue(N$11,""&amp;$B$9&amp;"="&amp;$B20&amp;";",IntrantScenario!$B$7, IntrantScenario!$B$10,VLOOKUP($B$5,Periode,2,FALSE))/5),0)</f>
        <v>0</v>
      </c>
      <c r="O20" s="394">
        <f>IFERROR(IF(EXACT($B$5,"Moyenne 2018-2043"),_xll.Woodstock.Analyst.Xcel.UDFs.GetIndicatorValueAverage(O$11,""&amp;$B$9&amp;"="&amp;$B20&amp;";",IntrantScenario!$B$7, IntrantScenario!$B$10,"2","6")/5,_xll.Woodstock.Analyst.Xcel.UDFs.GetIndicatorValue(O$11,""&amp;$B$9&amp;"="&amp;$B20&amp;";",IntrantScenario!$B$7, IntrantScenario!$B$10,VLOOKUP($B$5,Periode,2,FALSE))/5),0)</f>
        <v>0</v>
      </c>
      <c r="P20" s="393">
        <f t="shared" si="5"/>
        <v>0</v>
      </c>
      <c r="Q20" s="394">
        <f>IFERROR(IF(EXACT($B$5,"Moyenne 2018-2043"),_xll.Woodstock.Analyst.Xcel.UDFs.GetIndicatorValueAverage(Q$11,""&amp;$B$9&amp;"="&amp;$B20&amp;";",IntrantScenario!$B$7, IntrantScenario!$B$10,"2","6")/5,_xll.Woodstock.Analyst.Xcel.UDFs.GetIndicatorValue(Q$11,""&amp;$B$9&amp;"="&amp;$B20&amp;";",IntrantScenario!$B$7, IntrantScenario!$B$10,VLOOKUP($B$5,Periode,2,FALSE))/5),0)</f>
        <v>0</v>
      </c>
      <c r="R20" s="393">
        <f t="shared" si="6"/>
        <v>71.26800012588501</v>
      </c>
      <c r="S20" s="394">
        <f>IFERROR(IF(EXACT($B$5,"Moyenne 2018-2043"),_xll.Woodstock.Analyst.Xcel.UDFs.GetIndicatorValueAverage(S$11,""&amp;$B$9&amp;"="&amp;$B20&amp;";",IntrantScenario!$B$7, IntrantScenario!$B$10,"2","6")/5,_xll.Woodstock.Analyst.Xcel.UDFs.GetIndicatorValue(S$11,""&amp;$B$9&amp;"="&amp;$B20&amp;";",IntrantScenario!$B$7, IntrantScenario!$B$10,VLOOKUP($B$5,Periode,2,FALSE))/5),0)</f>
        <v>71.26800012588501</v>
      </c>
      <c r="T20" s="394">
        <f>IFERROR(IF(EXACT($B$5,"Moyenne 2018-2043"),_xll.Woodstock.Analyst.Xcel.UDFs.GetIndicatorValueAverage(T$11,""&amp;$B$9&amp;"="&amp;$B20&amp;";",IntrantScenario!$B$7, IntrantScenario!$B$10,"2","6")/5,_xll.Woodstock.Analyst.Xcel.UDFs.GetIndicatorValue(T$11,""&amp;$B$9&amp;"="&amp;$B20&amp;";",IntrantScenario!$B$7, IntrantScenario!$B$10,VLOOKUP($B$5,Periode,2,FALSE))/5),0)</f>
        <v>0</v>
      </c>
      <c r="U20" s="393">
        <f t="shared" si="7"/>
        <v>0</v>
      </c>
      <c r="V20" s="394">
        <f>IFERROR(IF(EXACT($B$5,"Moyenne 2018-2043"),_xll.Woodstock.Analyst.Xcel.UDFs.GetIndicatorValueAverage(V$11,""&amp;$B$9&amp;"="&amp;$B20&amp;";",IntrantScenario!$B$7, IntrantScenario!$B$10,"2","6")/5,_xll.Woodstock.Analyst.Xcel.UDFs.GetIndicatorValue(V$11,""&amp;$B$9&amp;"="&amp;$B20&amp;";",IntrantScenario!$B$7, IntrantScenario!$B$10,VLOOKUP($B$5,Periode,2,FALSE))/5),0)</f>
        <v>0</v>
      </c>
      <c r="W20" s="393">
        <f t="shared" si="8"/>
        <v>0</v>
      </c>
      <c r="X20" s="394">
        <f>IFERROR(IF(EXACT($B$5,"Moyenne 2018-2043"),_xll.Woodstock.Analyst.Xcel.UDFs.GetIndicatorValueAverage(X$11,""&amp;$B$9&amp;"="&amp;$B20&amp;";",IntrantScenario!$B$7, IntrantScenario!$B$10,"2","6")/5,_xll.Woodstock.Analyst.Xcel.UDFs.GetIndicatorValue(X$11,""&amp;$B$9&amp;"="&amp;$B20&amp;";",IntrantScenario!$B$7, IntrantScenario!$B$10,VLOOKUP($B$5,Periode,2,FALSE))/5),0)</f>
        <v>0</v>
      </c>
      <c r="Y20" s="394">
        <f>IFERROR(IF(EXACT($B$5,"Moyenne 2018-2043"),_xll.Woodstock.Analyst.Xcel.UDFs.GetIndicatorValueAverage(Y$11,""&amp;$B$9&amp;"="&amp;$B20&amp;";",IntrantScenario!$B$7, IntrantScenario!$B$10,"2","6")/5,_xll.Woodstock.Analyst.Xcel.UDFs.GetIndicatorValue(Y$11,""&amp;$B$9&amp;"="&amp;$B20&amp;";",IntrantScenario!$B$7, IntrantScenario!$B$10,VLOOKUP($B$5,Periode,2,FALSE))/5),0)</f>
        <v>0</v>
      </c>
      <c r="Z20" s="394">
        <f>IFERROR(IF(EXACT($B$5,"Moyenne 2018-2043"),_xll.Woodstock.Analyst.Xcel.UDFs.GetIndicatorValueAverage(Z$11,""&amp;$B$9&amp;"="&amp;$B20&amp;";",IntrantScenario!$B$7, IntrantScenario!$B$10,"2","6")/5,_xll.Woodstock.Analyst.Xcel.UDFs.GetIndicatorValue(Z$11,""&amp;$B$9&amp;"="&amp;$B20&amp;";",IntrantScenario!$B$7, IntrantScenario!$B$10,VLOOKUP($B$5,Periode,2,FALSE))/5),0)</f>
        <v>0</v>
      </c>
      <c r="AA20" s="394">
        <f>IFERROR(IF(EXACT($B$5,"Moyenne 2018-2043"),_xll.Woodstock.Analyst.Xcel.UDFs.GetIndicatorValueAverage(AA$11,""&amp;$B$9&amp;"="&amp;$B20&amp;";",IntrantScenario!$B$7, IntrantScenario!$B$10,"2","6")/5,_xll.Woodstock.Analyst.Xcel.UDFs.GetIndicatorValue(AA$11,""&amp;$B$9&amp;"="&amp;$B20&amp;";",IntrantScenario!$B$7, IntrantScenario!$B$10,VLOOKUP($B$5,Periode,2,FALSE))/5),0)</f>
        <v>0</v>
      </c>
      <c r="AB20" s="78">
        <f t="shared" si="9"/>
        <v>71.26800012588501</v>
      </c>
      <c r="AC20" s="78">
        <f t="shared" si="10"/>
        <v>402.51599674642085</v>
      </c>
      <c r="AD20" s="395">
        <f t="shared" si="11"/>
        <v>0.82294368248230687</v>
      </c>
      <c r="AE20" s="395">
        <f t="shared" si="12"/>
        <v>0.1770563175176931</v>
      </c>
    </row>
    <row r="21" spans="1:31" x14ac:dyDescent="0.25">
      <c r="A21" s="387">
        <v>9</v>
      </c>
      <c r="B21" s="396" t="str">
        <f t="shared" si="13"/>
        <v>UTR9</v>
      </c>
      <c r="C21" s="393">
        <f t="shared" si="0"/>
        <v>134.99396876096725</v>
      </c>
      <c r="D21" s="394">
        <f>IFERROR(IF(EXACT($B$5,"Moyenne 2018-2043"),_xll.Woodstock.Analyst.Xcel.UDFs.GetIndicatorValueAverage(D$11,""&amp;$B$9&amp;"="&amp;$B21&amp;";",IntrantScenario!$B$7, IntrantScenario!$B$10,"2","6")/5,_xll.Woodstock.Analyst.Xcel.UDFs.GetIndicatorValue(D$11,""&amp;$B$9&amp;"="&amp;$B21&amp;";",IntrantScenario!$B$7, IntrantScenario!$B$10,VLOOKUP($B$5,Periode,2,FALSE))/5),0)</f>
        <v>134.99396876096725</v>
      </c>
      <c r="E21" s="394">
        <f>IFERROR(IF(EXACT($B$5,"Moyenne 2018-2043"),_xll.Woodstock.Analyst.Xcel.UDFs.GetIndicatorValueAverage(E$11,""&amp;$B$9&amp;"="&amp;$B21&amp;";",IntrantScenario!$B$7, IntrantScenario!$B$10,"2","6")/5,_xll.Woodstock.Analyst.Xcel.UDFs.GetIndicatorValue(E$11,""&amp;$B$9&amp;"="&amp;$B21&amp;";",IntrantScenario!$B$7, IntrantScenario!$B$10,VLOOKUP($B$5,Periode,2,FALSE))/5),0)</f>
        <v>0</v>
      </c>
      <c r="F21" s="393">
        <f t="shared" si="1"/>
        <v>0</v>
      </c>
      <c r="G21" s="394">
        <f>IFERROR(IF(EXACT($B$5,"Moyenne 2018-2043"),_xll.Woodstock.Analyst.Xcel.UDFs.GetIndicatorValueAverage(G$11,""&amp;$B$9&amp;"="&amp;$B21&amp;";",IntrantScenario!$B$7, IntrantScenario!$B$10,"2","6")/5,_xll.Woodstock.Analyst.Xcel.UDFs.GetIndicatorValue(G$11,""&amp;$B$9&amp;"="&amp;$B21&amp;";",IntrantScenario!$B$7, IntrantScenario!$B$10,VLOOKUP($B$5,Periode,2,FALSE))/5),0)</f>
        <v>0</v>
      </c>
      <c r="H21" s="393">
        <f t="shared" si="2"/>
        <v>0</v>
      </c>
      <c r="I21" s="394">
        <f>IFERROR(IF(EXACT($B$5,"Moyenne 2018-2043"),_xll.Woodstock.Analyst.Xcel.UDFs.GetIndicatorValueAverage(I$11,""&amp;$B$9&amp;"="&amp;$B21&amp;";",IntrantScenario!$B$7, IntrantScenario!$B$10,"2","6")/5,_xll.Woodstock.Analyst.Xcel.UDFs.GetIndicatorValue(I$11,""&amp;$B$9&amp;"="&amp;$B21&amp;";",IntrantScenario!$B$7, IntrantScenario!$B$10,VLOOKUP($B$5,Periode,2,FALSE))/5),0)</f>
        <v>0</v>
      </c>
      <c r="J21" s="394">
        <f>IFERROR(IF(EXACT($B$5,"Moyenne 2018-2043"),_xll.Woodstock.Analyst.Xcel.UDFs.GetIndicatorValueAverage(J$11,""&amp;$B$9&amp;"="&amp;$B21&amp;";",IntrantScenario!$B$7, IntrantScenario!$B$10,"2","6")/5,_xll.Woodstock.Analyst.Xcel.UDFs.GetIndicatorValue(J$11,""&amp;$B$9&amp;"="&amp;$B21&amp;";",IntrantScenario!$B$7, IntrantScenario!$B$10,VLOOKUP($B$5,Periode,2,FALSE))/5),0)</f>
        <v>0</v>
      </c>
      <c r="K21" s="78">
        <f t="shared" si="3"/>
        <v>134.99396876096725</v>
      </c>
      <c r="L21" s="393">
        <f t="shared" si="4"/>
        <v>0</v>
      </c>
      <c r="M21" s="394">
        <f>IFERROR(IF(EXACT($B$5,"Moyenne 2018-2043"),_xll.Woodstock.Analyst.Xcel.UDFs.GetIndicatorValueAverage(M$11,""&amp;$B$9&amp;"="&amp;$B21&amp;";",IntrantScenario!$B$7, IntrantScenario!$B$10,"2","6")/5,_xll.Woodstock.Analyst.Xcel.UDFs.GetIndicatorValue(M$11,""&amp;$B$9&amp;"="&amp;$B21&amp;";",IntrantScenario!$B$7, IntrantScenario!$B$10,VLOOKUP($B$5,Periode,2,FALSE))/5),0)</f>
        <v>0</v>
      </c>
      <c r="N21" s="394">
        <f>IFERROR(IF(EXACT($B$5,"Moyenne 2018-2043"),_xll.Woodstock.Analyst.Xcel.UDFs.GetIndicatorValueAverage(N$11,""&amp;$B$9&amp;"="&amp;$B21&amp;";",IntrantScenario!$B$7, IntrantScenario!$B$10,"2","6")/5,_xll.Woodstock.Analyst.Xcel.UDFs.GetIndicatorValue(N$11,""&amp;$B$9&amp;"="&amp;$B21&amp;";",IntrantScenario!$B$7, IntrantScenario!$B$10,VLOOKUP($B$5,Periode,2,FALSE))/5),0)</f>
        <v>0</v>
      </c>
      <c r="O21" s="394">
        <f>IFERROR(IF(EXACT($B$5,"Moyenne 2018-2043"),_xll.Woodstock.Analyst.Xcel.UDFs.GetIndicatorValueAverage(O$11,""&amp;$B$9&amp;"="&amp;$B21&amp;";",IntrantScenario!$B$7, IntrantScenario!$B$10,"2","6")/5,_xll.Woodstock.Analyst.Xcel.UDFs.GetIndicatorValue(O$11,""&amp;$B$9&amp;"="&amp;$B21&amp;";",IntrantScenario!$B$7, IntrantScenario!$B$10,VLOOKUP($B$5,Periode,2,FALSE))/5),0)</f>
        <v>0</v>
      </c>
      <c r="P21" s="393">
        <f t="shared" si="5"/>
        <v>0</v>
      </c>
      <c r="Q21" s="394">
        <f>IFERROR(IF(EXACT($B$5,"Moyenne 2018-2043"),_xll.Woodstock.Analyst.Xcel.UDFs.GetIndicatorValueAverage(Q$11,""&amp;$B$9&amp;"="&amp;$B21&amp;";",IntrantScenario!$B$7, IntrantScenario!$B$10,"2","6")/5,_xll.Woodstock.Analyst.Xcel.UDFs.GetIndicatorValue(Q$11,""&amp;$B$9&amp;"="&amp;$B21&amp;";",IntrantScenario!$B$7, IntrantScenario!$B$10,VLOOKUP($B$5,Periode,2,FALSE))/5),0)</f>
        <v>0</v>
      </c>
      <c r="R21" s="393">
        <f t="shared" si="6"/>
        <v>6.4960000562667846</v>
      </c>
      <c r="S21" s="394">
        <f>IFERROR(IF(EXACT($B$5,"Moyenne 2018-2043"),_xll.Woodstock.Analyst.Xcel.UDFs.GetIndicatorValueAverage(S$11,""&amp;$B$9&amp;"="&amp;$B21&amp;";",IntrantScenario!$B$7, IntrantScenario!$B$10,"2","6")/5,_xll.Woodstock.Analyst.Xcel.UDFs.GetIndicatorValue(S$11,""&amp;$B$9&amp;"="&amp;$B21&amp;";",IntrantScenario!$B$7, IntrantScenario!$B$10,VLOOKUP($B$5,Periode,2,FALSE))/5),0)</f>
        <v>6.4960000562667846</v>
      </c>
      <c r="T21" s="394">
        <f>IFERROR(IF(EXACT($B$5,"Moyenne 2018-2043"),_xll.Woodstock.Analyst.Xcel.UDFs.GetIndicatorValueAverage(T$11,""&amp;$B$9&amp;"="&amp;$B21&amp;";",IntrantScenario!$B$7, IntrantScenario!$B$10,"2","6")/5,_xll.Woodstock.Analyst.Xcel.UDFs.GetIndicatorValue(T$11,""&amp;$B$9&amp;"="&amp;$B21&amp;";",IntrantScenario!$B$7, IntrantScenario!$B$10,VLOOKUP($B$5,Periode,2,FALSE))/5),0)</f>
        <v>0</v>
      </c>
      <c r="U21" s="393">
        <f t="shared" si="7"/>
        <v>0</v>
      </c>
      <c r="V21" s="394">
        <f>IFERROR(IF(EXACT($B$5,"Moyenne 2018-2043"),_xll.Woodstock.Analyst.Xcel.UDFs.GetIndicatorValueAverage(V$11,""&amp;$B$9&amp;"="&amp;$B21&amp;";",IntrantScenario!$B$7, IntrantScenario!$B$10,"2","6")/5,_xll.Woodstock.Analyst.Xcel.UDFs.GetIndicatorValue(V$11,""&amp;$B$9&amp;"="&amp;$B21&amp;";",IntrantScenario!$B$7, IntrantScenario!$B$10,VLOOKUP($B$5,Periode,2,FALSE))/5),0)</f>
        <v>0</v>
      </c>
      <c r="W21" s="393">
        <f t="shared" si="8"/>
        <v>0</v>
      </c>
      <c r="X21" s="394">
        <f>IFERROR(IF(EXACT($B$5,"Moyenne 2018-2043"),_xll.Woodstock.Analyst.Xcel.UDFs.GetIndicatorValueAverage(X$11,""&amp;$B$9&amp;"="&amp;$B21&amp;";",IntrantScenario!$B$7, IntrantScenario!$B$10,"2","6")/5,_xll.Woodstock.Analyst.Xcel.UDFs.GetIndicatorValue(X$11,""&amp;$B$9&amp;"="&amp;$B21&amp;";",IntrantScenario!$B$7, IntrantScenario!$B$10,VLOOKUP($B$5,Periode,2,FALSE))/5),0)</f>
        <v>0</v>
      </c>
      <c r="Y21" s="394">
        <f>IFERROR(IF(EXACT($B$5,"Moyenne 2018-2043"),_xll.Woodstock.Analyst.Xcel.UDFs.GetIndicatorValueAverage(Y$11,""&amp;$B$9&amp;"="&amp;$B21&amp;";",IntrantScenario!$B$7, IntrantScenario!$B$10,"2","6")/5,_xll.Woodstock.Analyst.Xcel.UDFs.GetIndicatorValue(Y$11,""&amp;$B$9&amp;"="&amp;$B21&amp;";",IntrantScenario!$B$7, IntrantScenario!$B$10,VLOOKUP($B$5,Periode,2,FALSE))/5),0)</f>
        <v>0</v>
      </c>
      <c r="Z21" s="394">
        <f>IFERROR(IF(EXACT($B$5,"Moyenne 2018-2043"),_xll.Woodstock.Analyst.Xcel.UDFs.GetIndicatorValueAverage(Z$11,""&amp;$B$9&amp;"="&amp;$B21&amp;";",IntrantScenario!$B$7, IntrantScenario!$B$10,"2","6")/5,_xll.Woodstock.Analyst.Xcel.UDFs.GetIndicatorValue(Z$11,""&amp;$B$9&amp;"="&amp;$B21&amp;";",IntrantScenario!$B$7, IntrantScenario!$B$10,VLOOKUP($B$5,Periode,2,FALSE))/5),0)</f>
        <v>0</v>
      </c>
      <c r="AA21" s="394">
        <f>IFERROR(IF(EXACT($B$5,"Moyenne 2018-2043"),_xll.Woodstock.Analyst.Xcel.UDFs.GetIndicatorValueAverage(AA$11,""&amp;$B$9&amp;"="&amp;$B21&amp;";",IntrantScenario!$B$7, IntrantScenario!$B$10,"2","6")/5,_xll.Woodstock.Analyst.Xcel.UDFs.GetIndicatorValue(AA$11,""&amp;$B$9&amp;"="&amp;$B21&amp;";",IntrantScenario!$B$7, IntrantScenario!$B$10,VLOOKUP($B$5,Periode,2,FALSE))/5),0)</f>
        <v>0</v>
      </c>
      <c r="AB21" s="78">
        <f t="shared" si="9"/>
        <v>6.4960000562667846</v>
      </c>
      <c r="AC21" s="78">
        <f t="shared" si="10"/>
        <v>141.48996881723403</v>
      </c>
      <c r="AD21" s="395">
        <f t="shared" si="11"/>
        <v>0.95408861765558928</v>
      </c>
      <c r="AE21" s="395">
        <f t="shared" si="12"/>
        <v>4.5911382344410737E-2</v>
      </c>
    </row>
    <row r="22" spans="1:31" x14ac:dyDescent="0.25">
      <c r="A22" s="387">
        <v>10</v>
      </c>
      <c r="B22" s="396" t="str">
        <f t="shared" si="13"/>
        <v>UTR10</v>
      </c>
      <c r="C22" s="393">
        <f t="shared" si="0"/>
        <v>58.091999816596513</v>
      </c>
      <c r="D22" s="394">
        <f>IFERROR(IF(EXACT($B$5,"Moyenne 2018-2043"),_xll.Woodstock.Analyst.Xcel.UDFs.GetIndicatorValueAverage(D$11,""&amp;$B$9&amp;"="&amp;$B22&amp;";",IntrantScenario!$B$7, IntrantScenario!$B$10,"2","6")/5,_xll.Woodstock.Analyst.Xcel.UDFs.GetIndicatorValue(D$11,""&amp;$B$9&amp;"="&amp;$B22&amp;";",IntrantScenario!$B$7, IntrantScenario!$B$10,VLOOKUP($B$5,Periode,2,FALSE))/5),0)</f>
        <v>58.091999816596513</v>
      </c>
      <c r="E22" s="394">
        <f>IFERROR(IF(EXACT($B$5,"Moyenne 2018-2043"),_xll.Woodstock.Analyst.Xcel.UDFs.GetIndicatorValueAverage(E$11,""&amp;$B$9&amp;"="&amp;$B22&amp;";",IntrantScenario!$B$7, IntrantScenario!$B$10,"2","6")/5,_xll.Woodstock.Analyst.Xcel.UDFs.GetIndicatorValue(E$11,""&amp;$B$9&amp;"="&amp;$B22&amp;";",IntrantScenario!$B$7, IntrantScenario!$B$10,VLOOKUP($B$5,Periode,2,FALSE))/5),0)</f>
        <v>0</v>
      </c>
      <c r="F22" s="393">
        <f t="shared" si="1"/>
        <v>0</v>
      </c>
      <c r="G22" s="394">
        <f>IFERROR(IF(EXACT($B$5,"Moyenne 2018-2043"),_xll.Woodstock.Analyst.Xcel.UDFs.GetIndicatorValueAverage(G$11,""&amp;$B$9&amp;"="&amp;$B22&amp;";",IntrantScenario!$B$7, IntrantScenario!$B$10,"2","6")/5,_xll.Woodstock.Analyst.Xcel.UDFs.GetIndicatorValue(G$11,""&amp;$B$9&amp;"="&amp;$B22&amp;";",IntrantScenario!$B$7, IntrantScenario!$B$10,VLOOKUP($B$5,Periode,2,FALSE))/5),0)</f>
        <v>0</v>
      </c>
      <c r="H22" s="393">
        <f t="shared" si="2"/>
        <v>0</v>
      </c>
      <c r="I22" s="394">
        <f>IFERROR(IF(EXACT($B$5,"Moyenne 2018-2043"),_xll.Woodstock.Analyst.Xcel.UDFs.GetIndicatorValueAverage(I$11,""&amp;$B$9&amp;"="&amp;$B22&amp;";",IntrantScenario!$B$7, IntrantScenario!$B$10,"2","6")/5,_xll.Woodstock.Analyst.Xcel.UDFs.GetIndicatorValue(I$11,""&amp;$B$9&amp;"="&amp;$B22&amp;";",IntrantScenario!$B$7, IntrantScenario!$B$10,VLOOKUP($B$5,Periode,2,FALSE))/5),0)</f>
        <v>0</v>
      </c>
      <c r="J22" s="394">
        <f>IFERROR(IF(EXACT($B$5,"Moyenne 2018-2043"),_xll.Woodstock.Analyst.Xcel.UDFs.GetIndicatorValueAverage(J$11,""&amp;$B$9&amp;"="&amp;$B22&amp;";",IntrantScenario!$B$7, IntrantScenario!$B$10,"2","6")/5,_xll.Woodstock.Analyst.Xcel.UDFs.GetIndicatorValue(J$11,""&amp;$B$9&amp;"="&amp;$B22&amp;";",IntrantScenario!$B$7, IntrantScenario!$B$10,VLOOKUP($B$5,Periode,2,FALSE))/5),0)</f>
        <v>0</v>
      </c>
      <c r="K22" s="78">
        <f t="shared" si="3"/>
        <v>58.091999816596513</v>
      </c>
      <c r="L22" s="393">
        <f t="shared" si="4"/>
        <v>0</v>
      </c>
      <c r="M22" s="394">
        <f>IFERROR(IF(EXACT($B$5,"Moyenne 2018-2043"),_xll.Woodstock.Analyst.Xcel.UDFs.GetIndicatorValueAverage(M$11,""&amp;$B$9&amp;"="&amp;$B22&amp;";",IntrantScenario!$B$7, IntrantScenario!$B$10,"2","6")/5,_xll.Woodstock.Analyst.Xcel.UDFs.GetIndicatorValue(M$11,""&amp;$B$9&amp;"="&amp;$B22&amp;";",IntrantScenario!$B$7, IntrantScenario!$B$10,VLOOKUP($B$5,Periode,2,FALSE))/5),0)</f>
        <v>0</v>
      </c>
      <c r="N22" s="394">
        <f>IFERROR(IF(EXACT($B$5,"Moyenne 2018-2043"),_xll.Woodstock.Analyst.Xcel.UDFs.GetIndicatorValueAverage(N$11,""&amp;$B$9&amp;"="&amp;$B22&amp;";",IntrantScenario!$B$7, IntrantScenario!$B$10,"2","6")/5,_xll.Woodstock.Analyst.Xcel.UDFs.GetIndicatorValue(N$11,""&amp;$B$9&amp;"="&amp;$B22&amp;";",IntrantScenario!$B$7, IntrantScenario!$B$10,VLOOKUP($B$5,Periode,2,FALSE))/5),0)</f>
        <v>0</v>
      </c>
      <c r="O22" s="394">
        <f>IFERROR(IF(EXACT($B$5,"Moyenne 2018-2043"),_xll.Woodstock.Analyst.Xcel.UDFs.GetIndicatorValueAverage(O$11,""&amp;$B$9&amp;"="&amp;$B22&amp;";",IntrantScenario!$B$7, IntrantScenario!$B$10,"2","6")/5,_xll.Woodstock.Analyst.Xcel.UDFs.GetIndicatorValue(O$11,""&amp;$B$9&amp;"="&amp;$B22&amp;";",IntrantScenario!$B$7, IntrantScenario!$B$10,VLOOKUP($B$5,Periode,2,FALSE))/5),0)</f>
        <v>0</v>
      </c>
      <c r="P22" s="393">
        <f t="shared" si="5"/>
        <v>0</v>
      </c>
      <c r="Q22" s="394">
        <f>IFERROR(IF(EXACT($B$5,"Moyenne 2018-2043"),_xll.Woodstock.Analyst.Xcel.UDFs.GetIndicatorValueAverage(Q$11,""&amp;$B$9&amp;"="&amp;$B22&amp;";",IntrantScenario!$B$7, IntrantScenario!$B$10,"2","6")/5,_xll.Woodstock.Analyst.Xcel.UDFs.GetIndicatorValue(Q$11,""&amp;$B$9&amp;"="&amp;$B22&amp;";",IntrantScenario!$B$7, IntrantScenario!$B$10,VLOOKUP($B$5,Periode,2,FALSE))/5),0)</f>
        <v>0</v>
      </c>
      <c r="R22" s="393">
        <f t="shared" si="6"/>
        <v>0.49200001627206802</v>
      </c>
      <c r="S22" s="394">
        <f>IFERROR(IF(EXACT($B$5,"Moyenne 2018-2043"),_xll.Woodstock.Analyst.Xcel.UDFs.GetIndicatorValueAverage(S$11,""&amp;$B$9&amp;"="&amp;$B22&amp;";",IntrantScenario!$B$7, IntrantScenario!$B$10,"2","6")/5,_xll.Woodstock.Analyst.Xcel.UDFs.GetIndicatorValue(S$11,""&amp;$B$9&amp;"="&amp;$B22&amp;";",IntrantScenario!$B$7, IntrantScenario!$B$10,VLOOKUP($B$5,Periode,2,FALSE))/5),0)</f>
        <v>0.49200001627206802</v>
      </c>
      <c r="T22" s="394">
        <f>IFERROR(IF(EXACT($B$5,"Moyenne 2018-2043"),_xll.Woodstock.Analyst.Xcel.UDFs.GetIndicatorValueAverage(T$11,""&amp;$B$9&amp;"="&amp;$B22&amp;";",IntrantScenario!$B$7, IntrantScenario!$B$10,"2","6")/5,_xll.Woodstock.Analyst.Xcel.UDFs.GetIndicatorValue(T$11,""&amp;$B$9&amp;"="&amp;$B22&amp;";",IntrantScenario!$B$7, IntrantScenario!$B$10,VLOOKUP($B$5,Periode,2,FALSE))/5),0)</f>
        <v>0</v>
      </c>
      <c r="U22" s="393">
        <f t="shared" si="7"/>
        <v>0</v>
      </c>
      <c r="V22" s="394">
        <f>IFERROR(IF(EXACT($B$5,"Moyenne 2018-2043"),_xll.Woodstock.Analyst.Xcel.UDFs.GetIndicatorValueAverage(V$11,""&amp;$B$9&amp;"="&amp;$B22&amp;";",IntrantScenario!$B$7, IntrantScenario!$B$10,"2","6")/5,_xll.Woodstock.Analyst.Xcel.UDFs.GetIndicatorValue(V$11,""&amp;$B$9&amp;"="&amp;$B22&amp;";",IntrantScenario!$B$7, IntrantScenario!$B$10,VLOOKUP($B$5,Periode,2,FALSE))/5),0)</f>
        <v>0</v>
      </c>
      <c r="W22" s="393">
        <f t="shared" si="8"/>
        <v>0</v>
      </c>
      <c r="X22" s="394">
        <f>IFERROR(IF(EXACT($B$5,"Moyenne 2018-2043"),_xll.Woodstock.Analyst.Xcel.UDFs.GetIndicatorValueAverage(X$11,""&amp;$B$9&amp;"="&amp;$B22&amp;";",IntrantScenario!$B$7, IntrantScenario!$B$10,"2","6")/5,_xll.Woodstock.Analyst.Xcel.UDFs.GetIndicatorValue(X$11,""&amp;$B$9&amp;"="&amp;$B22&amp;";",IntrantScenario!$B$7, IntrantScenario!$B$10,VLOOKUP($B$5,Periode,2,FALSE))/5),0)</f>
        <v>0</v>
      </c>
      <c r="Y22" s="394">
        <f>IFERROR(IF(EXACT($B$5,"Moyenne 2018-2043"),_xll.Woodstock.Analyst.Xcel.UDFs.GetIndicatorValueAverage(Y$11,""&amp;$B$9&amp;"="&amp;$B22&amp;";",IntrantScenario!$B$7, IntrantScenario!$B$10,"2","6")/5,_xll.Woodstock.Analyst.Xcel.UDFs.GetIndicatorValue(Y$11,""&amp;$B$9&amp;"="&amp;$B22&amp;";",IntrantScenario!$B$7, IntrantScenario!$B$10,VLOOKUP($B$5,Periode,2,FALSE))/5),0)</f>
        <v>0</v>
      </c>
      <c r="Z22" s="394">
        <f>IFERROR(IF(EXACT($B$5,"Moyenne 2018-2043"),_xll.Woodstock.Analyst.Xcel.UDFs.GetIndicatorValueAverage(Z$11,""&amp;$B$9&amp;"="&amp;$B22&amp;";",IntrantScenario!$B$7, IntrantScenario!$B$10,"2","6")/5,_xll.Woodstock.Analyst.Xcel.UDFs.GetIndicatorValue(Z$11,""&amp;$B$9&amp;"="&amp;$B22&amp;";",IntrantScenario!$B$7, IntrantScenario!$B$10,VLOOKUP($B$5,Periode,2,FALSE))/5),0)</f>
        <v>0</v>
      </c>
      <c r="AA22" s="394">
        <f>IFERROR(IF(EXACT($B$5,"Moyenne 2018-2043"),_xll.Woodstock.Analyst.Xcel.UDFs.GetIndicatorValueAverage(AA$11,""&amp;$B$9&amp;"="&amp;$B22&amp;";",IntrantScenario!$B$7, IntrantScenario!$B$10,"2","6")/5,_xll.Woodstock.Analyst.Xcel.UDFs.GetIndicatorValue(AA$11,""&amp;$B$9&amp;"="&amp;$B22&amp;";",IntrantScenario!$B$7, IntrantScenario!$B$10,VLOOKUP($B$5,Periode,2,FALSE))/5),0)</f>
        <v>0</v>
      </c>
      <c r="AB22" s="78">
        <f t="shared" si="9"/>
        <v>0.49200001627206802</v>
      </c>
      <c r="AC22" s="78">
        <f t="shared" si="10"/>
        <v>58.583999832868578</v>
      </c>
      <c r="AD22" s="395">
        <f t="shared" si="11"/>
        <v>0.99160180223822769</v>
      </c>
      <c r="AE22" s="395">
        <f t="shared" si="12"/>
        <v>8.3981977617723393E-3</v>
      </c>
    </row>
    <row r="23" spans="1:31" x14ac:dyDescent="0.25">
      <c r="A23" s="387">
        <v>11</v>
      </c>
      <c r="B23" s="396" t="str">
        <f t="shared" si="13"/>
        <v>UTR11</v>
      </c>
      <c r="C23" s="393">
        <f t="shared" si="0"/>
        <v>63.744000190198427</v>
      </c>
      <c r="D23" s="394">
        <f>IFERROR(IF(EXACT($B$5,"Moyenne 2018-2043"),_xll.Woodstock.Analyst.Xcel.UDFs.GetIndicatorValueAverage(D$11,""&amp;$B$9&amp;"="&amp;$B23&amp;";",IntrantScenario!$B$7, IntrantScenario!$B$10,"2","6")/5,_xll.Woodstock.Analyst.Xcel.UDFs.GetIndicatorValue(D$11,""&amp;$B$9&amp;"="&amp;$B23&amp;";",IntrantScenario!$B$7, IntrantScenario!$B$10,VLOOKUP($B$5,Periode,2,FALSE))/5),0)</f>
        <v>63.744000190198427</v>
      </c>
      <c r="E23" s="394">
        <f>IFERROR(IF(EXACT($B$5,"Moyenne 2018-2043"),_xll.Woodstock.Analyst.Xcel.UDFs.GetIndicatorValueAverage(E$11,""&amp;$B$9&amp;"="&amp;$B23&amp;";",IntrantScenario!$B$7, IntrantScenario!$B$10,"2","6")/5,_xll.Woodstock.Analyst.Xcel.UDFs.GetIndicatorValue(E$11,""&amp;$B$9&amp;"="&amp;$B23&amp;";",IntrantScenario!$B$7, IntrantScenario!$B$10,VLOOKUP($B$5,Periode,2,FALSE))/5),0)</f>
        <v>0</v>
      </c>
      <c r="F23" s="393">
        <f t="shared" si="1"/>
        <v>0</v>
      </c>
      <c r="G23" s="394">
        <f>IFERROR(IF(EXACT($B$5,"Moyenne 2018-2043"),_xll.Woodstock.Analyst.Xcel.UDFs.GetIndicatorValueAverage(G$11,""&amp;$B$9&amp;"="&amp;$B23&amp;";",IntrantScenario!$B$7, IntrantScenario!$B$10,"2","6")/5,_xll.Woodstock.Analyst.Xcel.UDFs.GetIndicatorValue(G$11,""&amp;$B$9&amp;"="&amp;$B23&amp;";",IntrantScenario!$B$7, IntrantScenario!$B$10,VLOOKUP($B$5,Periode,2,FALSE))/5),0)</f>
        <v>0</v>
      </c>
      <c r="H23" s="393">
        <f t="shared" si="2"/>
        <v>0</v>
      </c>
      <c r="I23" s="394">
        <f>IFERROR(IF(EXACT($B$5,"Moyenne 2018-2043"),_xll.Woodstock.Analyst.Xcel.UDFs.GetIndicatorValueAverage(I$11,""&amp;$B$9&amp;"="&amp;$B23&amp;";",IntrantScenario!$B$7, IntrantScenario!$B$10,"2","6")/5,_xll.Woodstock.Analyst.Xcel.UDFs.GetIndicatorValue(I$11,""&amp;$B$9&amp;"="&amp;$B23&amp;";",IntrantScenario!$B$7, IntrantScenario!$B$10,VLOOKUP($B$5,Periode,2,FALSE))/5),0)</f>
        <v>0</v>
      </c>
      <c r="J23" s="394">
        <f>IFERROR(IF(EXACT($B$5,"Moyenne 2018-2043"),_xll.Woodstock.Analyst.Xcel.UDFs.GetIndicatorValueAverage(J$11,""&amp;$B$9&amp;"="&amp;$B23&amp;";",IntrantScenario!$B$7, IntrantScenario!$B$10,"2","6")/5,_xll.Woodstock.Analyst.Xcel.UDFs.GetIndicatorValue(J$11,""&amp;$B$9&amp;"="&amp;$B23&amp;";",IntrantScenario!$B$7, IntrantScenario!$B$10,VLOOKUP($B$5,Periode,2,FALSE))/5),0)</f>
        <v>0</v>
      </c>
      <c r="K23" s="78">
        <f t="shared" si="3"/>
        <v>63.744000190198427</v>
      </c>
      <c r="L23" s="393">
        <f t="shared" si="4"/>
        <v>0.1</v>
      </c>
      <c r="M23" s="394">
        <f>IFERROR(IF(EXACT($B$5,"Moyenne 2018-2043"),_xll.Woodstock.Analyst.Xcel.UDFs.GetIndicatorValueAverage(M$11,""&amp;$B$9&amp;"="&amp;$B23&amp;";",IntrantScenario!$B$7, IntrantScenario!$B$10,"2","6")/5,_xll.Woodstock.Analyst.Xcel.UDFs.GetIndicatorValue(M$11,""&amp;$B$9&amp;"="&amp;$B23&amp;";",IntrantScenario!$B$7, IntrantScenario!$B$10,VLOOKUP($B$5,Periode,2,FALSE))/5),0)</f>
        <v>0.1</v>
      </c>
      <c r="N23" s="394">
        <f>IFERROR(IF(EXACT($B$5,"Moyenne 2018-2043"),_xll.Woodstock.Analyst.Xcel.UDFs.GetIndicatorValueAverage(N$11,""&amp;$B$9&amp;"="&amp;$B23&amp;";",IntrantScenario!$B$7, IntrantScenario!$B$10,"2","6")/5,_xll.Woodstock.Analyst.Xcel.UDFs.GetIndicatorValue(N$11,""&amp;$B$9&amp;"="&amp;$B23&amp;";",IntrantScenario!$B$7, IntrantScenario!$B$10,VLOOKUP($B$5,Periode,2,FALSE))/5),0)</f>
        <v>0</v>
      </c>
      <c r="O23" s="394">
        <f>IFERROR(IF(EXACT($B$5,"Moyenne 2018-2043"),_xll.Woodstock.Analyst.Xcel.UDFs.GetIndicatorValueAverage(O$11,""&amp;$B$9&amp;"="&amp;$B23&amp;";",IntrantScenario!$B$7, IntrantScenario!$B$10,"2","6")/5,_xll.Woodstock.Analyst.Xcel.UDFs.GetIndicatorValue(O$11,""&amp;$B$9&amp;"="&amp;$B23&amp;";",IntrantScenario!$B$7, IntrantScenario!$B$10,VLOOKUP($B$5,Periode,2,FALSE))/5),0)</f>
        <v>0</v>
      </c>
      <c r="P23" s="393">
        <f t="shared" si="5"/>
        <v>0</v>
      </c>
      <c r="Q23" s="394">
        <f>IFERROR(IF(EXACT($B$5,"Moyenne 2018-2043"),_xll.Woodstock.Analyst.Xcel.UDFs.GetIndicatorValueAverage(Q$11,""&amp;$B$9&amp;"="&amp;$B23&amp;";",IntrantScenario!$B$7, IntrantScenario!$B$10,"2","6")/5,_xll.Woodstock.Analyst.Xcel.UDFs.GetIndicatorValue(Q$11,""&amp;$B$9&amp;"="&amp;$B23&amp;";",IntrantScenario!$B$7, IntrantScenario!$B$10,VLOOKUP($B$5,Periode,2,FALSE))/5),0)</f>
        <v>0</v>
      </c>
      <c r="R23" s="393">
        <f t="shared" si="6"/>
        <v>1.695999994277954</v>
      </c>
      <c r="S23" s="394">
        <f>IFERROR(IF(EXACT($B$5,"Moyenne 2018-2043"),_xll.Woodstock.Analyst.Xcel.UDFs.GetIndicatorValueAverage(S$11,""&amp;$B$9&amp;"="&amp;$B23&amp;";",IntrantScenario!$B$7, IntrantScenario!$B$10,"2","6")/5,_xll.Woodstock.Analyst.Xcel.UDFs.GetIndicatorValue(S$11,""&amp;$B$9&amp;"="&amp;$B23&amp;";",IntrantScenario!$B$7, IntrantScenario!$B$10,VLOOKUP($B$5,Periode,2,FALSE))/5),0)</f>
        <v>1.695999994277954</v>
      </c>
      <c r="T23" s="394">
        <f>IFERROR(IF(EXACT($B$5,"Moyenne 2018-2043"),_xll.Woodstock.Analyst.Xcel.UDFs.GetIndicatorValueAverage(T$11,""&amp;$B$9&amp;"="&amp;$B23&amp;";",IntrantScenario!$B$7, IntrantScenario!$B$10,"2","6")/5,_xll.Woodstock.Analyst.Xcel.UDFs.GetIndicatorValue(T$11,""&amp;$B$9&amp;"="&amp;$B23&amp;";",IntrantScenario!$B$7, IntrantScenario!$B$10,VLOOKUP($B$5,Periode,2,FALSE))/5),0)</f>
        <v>0</v>
      </c>
      <c r="U23" s="393">
        <f t="shared" si="7"/>
        <v>0</v>
      </c>
      <c r="V23" s="394">
        <f>IFERROR(IF(EXACT($B$5,"Moyenne 2018-2043"),_xll.Woodstock.Analyst.Xcel.UDFs.GetIndicatorValueAverage(V$11,""&amp;$B$9&amp;"="&amp;$B23&amp;";",IntrantScenario!$B$7, IntrantScenario!$B$10,"2","6")/5,_xll.Woodstock.Analyst.Xcel.UDFs.GetIndicatorValue(V$11,""&amp;$B$9&amp;"="&amp;$B23&amp;";",IntrantScenario!$B$7, IntrantScenario!$B$10,VLOOKUP($B$5,Periode,2,FALSE))/5),0)</f>
        <v>0</v>
      </c>
      <c r="W23" s="393">
        <f t="shared" si="8"/>
        <v>0</v>
      </c>
      <c r="X23" s="394">
        <f>IFERROR(IF(EXACT($B$5,"Moyenne 2018-2043"),_xll.Woodstock.Analyst.Xcel.UDFs.GetIndicatorValueAverage(X$11,""&amp;$B$9&amp;"="&amp;$B23&amp;";",IntrantScenario!$B$7, IntrantScenario!$B$10,"2","6")/5,_xll.Woodstock.Analyst.Xcel.UDFs.GetIndicatorValue(X$11,""&amp;$B$9&amp;"="&amp;$B23&amp;";",IntrantScenario!$B$7, IntrantScenario!$B$10,VLOOKUP($B$5,Periode,2,FALSE))/5),0)</f>
        <v>0</v>
      </c>
      <c r="Y23" s="394">
        <f>IFERROR(IF(EXACT($B$5,"Moyenne 2018-2043"),_xll.Woodstock.Analyst.Xcel.UDFs.GetIndicatorValueAverage(Y$11,""&amp;$B$9&amp;"="&amp;$B23&amp;";",IntrantScenario!$B$7, IntrantScenario!$B$10,"2","6")/5,_xll.Woodstock.Analyst.Xcel.UDFs.GetIndicatorValue(Y$11,""&amp;$B$9&amp;"="&amp;$B23&amp;";",IntrantScenario!$B$7, IntrantScenario!$B$10,VLOOKUP($B$5,Periode,2,FALSE))/5),0)</f>
        <v>0</v>
      </c>
      <c r="Z23" s="394">
        <f>IFERROR(IF(EXACT($B$5,"Moyenne 2018-2043"),_xll.Woodstock.Analyst.Xcel.UDFs.GetIndicatorValueAverage(Z$11,""&amp;$B$9&amp;"="&amp;$B23&amp;";",IntrantScenario!$B$7, IntrantScenario!$B$10,"2","6")/5,_xll.Woodstock.Analyst.Xcel.UDFs.GetIndicatorValue(Z$11,""&amp;$B$9&amp;"="&amp;$B23&amp;";",IntrantScenario!$B$7, IntrantScenario!$B$10,VLOOKUP($B$5,Periode,2,FALSE))/5),0)</f>
        <v>0</v>
      </c>
      <c r="AA23" s="394">
        <f>IFERROR(IF(EXACT($B$5,"Moyenne 2018-2043"),_xll.Woodstock.Analyst.Xcel.UDFs.GetIndicatorValueAverage(AA$11,""&amp;$B$9&amp;"="&amp;$B23&amp;";",IntrantScenario!$B$7, IntrantScenario!$B$10,"2","6")/5,_xll.Woodstock.Analyst.Xcel.UDFs.GetIndicatorValue(AA$11,""&amp;$B$9&amp;"="&amp;$B23&amp;";",IntrantScenario!$B$7, IntrantScenario!$B$10,VLOOKUP($B$5,Periode,2,FALSE))/5),0)</f>
        <v>0</v>
      </c>
      <c r="AB23" s="78">
        <f t="shared" si="9"/>
        <v>1.7959999942779541</v>
      </c>
      <c r="AC23" s="78">
        <f t="shared" si="10"/>
        <v>65.540000184476384</v>
      </c>
      <c r="AD23" s="395">
        <f t="shared" si="11"/>
        <v>0.97259688756144758</v>
      </c>
      <c r="AE23" s="395">
        <f t="shared" si="12"/>
        <v>2.7403112438552441E-2</v>
      </c>
    </row>
    <row r="24" spans="1:31" x14ac:dyDescent="0.25">
      <c r="A24" s="387">
        <v>12</v>
      </c>
      <c r="B24" s="396" t="str">
        <f t="shared" si="13"/>
        <v>UTR12</v>
      </c>
      <c r="C24" s="393">
        <f t="shared" si="0"/>
        <v>132.16356563240291</v>
      </c>
      <c r="D24" s="394">
        <f>IFERROR(IF(EXACT($B$5,"Moyenne 2018-2043"),_xll.Woodstock.Analyst.Xcel.UDFs.GetIndicatorValueAverage(D$11,""&amp;$B$9&amp;"="&amp;$B24&amp;";",IntrantScenario!$B$7, IntrantScenario!$B$10,"2","6")/5,_xll.Woodstock.Analyst.Xcel.UDFs.GetIndicatorValue(D$11,""&amp;$B$9&amp;"="&amp;$B24&amp;";",IntrantScenario!$B$7, IntrantScenario!$B$10,VLOOKUP($B$5,Periode,2,FALSE))/5),0)</f>
        <v>132.16356563240291</v>
      </c>
      <c r="E24" s="394">
        <f>IFERROR(IF(EXACT($B$5,"Moyenne 2018-2043"),_xll.Woodstock.Analyst.Xcel.UDFs.GetIndicatorValueAverage(E$11,""&amp;$B$9&amp;"="&amp;$B24&amp;";",IntrantScenario!$B$7, IntrantScenario!$B$10,"2","6")/5,_xll.Woodstock.Analyst.Xcel.UDFs.GetIndicatorValue(E$11,""&amp;$B$9&amp;"="&amp;$B24&amp;";",IntrantScenario!$B$7, IntrantScenario!$B$10,VLOOKUP($B$5,Periode,2,FALSE))/5),0)</f>
        <v>0</v>
      </c>
      <c r="F24" s="393">
        <f t="shared" si="1"/>
        <v>0</v>
      </c>
      <c r="G24" s="394">
        <f>IFERROR(IF(EXACT($B$5,"Moyenne 2018-2043"),_xll.Woodstock.Analyst.Xcel.UDFs.GetIndicatorValueAverage(G$11,""&amp;$B$9&amp;"="&amp;$B24&amp;";",IntrantScenario!$B$7, IntrantScenario!$B$10,"2","6")/5,_xll.Woodstock.Analyst.Xcel.UDFs.GetIndicatorValue(G$11,""&amp;$B$9&amp;"="&amp;$B24&amp;";",IntrantScenario!$B$7, IntrantScenario!$B$10,VLOOKUP($B$5,Periode,2,FALSE))/5),0)</f>
        <v>0</v>
      </c>
      <c r="H24" s="393">
        <f t="shared" si="2"/>
        <v>0</v>
      </c>
      <c r="I24" s="394">
        <f>IFERROR(IF(EXACT($B$5,"Moyenne 2018-2043"),_xll.Woodstock.Analyst.Xcel.UDFs.GetIndicatorValueAverage(I$11,""&amp;$B$9&amp;"="&amp;$B24&amp;";",IntrantScenario!$B$7, IntrantScenario!$B$10,"2","6")/5,_xll.Woodstock.Analyst.Xcel.UDFs.GetIndicatorValue(I$11,""&amp;$B$9&amp;"="&amp;$B24&amp;";",IntrantScenario!$B$7, IntrantScenario!$B$10,VLOOKUP($B$5,Periode,2,FALSE))/5),0)</f>
        <v>0</v>
      </c>
      <c r="J24" s="394">
        <f>IFERROR(IF(EXACT($B$5,"Moyenne 2018-2043"),_xll.Woodstock.Analyst.Xcel.UDFs.GetIndicatorValueAverage(J$11,""&amp;$B$9&amp;"="&amp;$B24&amp;";",IntrantScenario!$B$7, IntrantScenario!$B$10,"2","6")/5,_xll.Woodstock.Analyst.Xcel.UDFs.GetIndicatorValue(J$11,""&amp;$B$9&amp;"="&amp;$B24&amp;";",IntrantScenario!$B$7, IntrantScenario!$B$10,VLOOKUP($B$5,Periode,2,FALSE))/5),0)</f>
        <v>0</v>
      </c>
      <c r="K24" s="78">
        <f t="shared" si="3"/>
        <v>132.16356563240291</v>
      </c>
      <c r="L24" s="393">
        <f t="shared" si="4"/>
        <v>1.4960000610351563</v>
      </c>
      <c r="M24" s="394">
        <f>IFERROR(IF(EXACT($B$5,"Moyenne 2018-2043"),_xll.Woodstock.Analyst.Xcel.UDFs.GetIndicatorValueAverage(M$11,""&amp;$B$9&amp;"="&amp;$B24&amp;";",IntrantScenario!$B$7, IntrantScenario!$B$10,"2","6")/5,_xll.Woodstock.Analyst.Xcel.UDFs.GetIndicatorValue(M$11,""&amp;$B$9&amp;"="&amp;$B24&amp;";",IntrantScenario!$B$7, IntrantScenario!$B$10,VLOOKUP($B$5,Periode,2,FALSE))/5),0)</f>
        <v>1.4960000610351563</v>
      </c>
      <c r="N24" s="394">
        <f>IFERROR(IF(EXACT($B$5,"Moyenne 2018-2043"),_xll.Woodstock.Analyst.Xcel.UDFs.GetIndicatorValueAverage(N$11,""&amp;$B$9&amp;"="&amp;$B24&amp;";",IntrantScenario!$B$7, IntrantScenario!$B$10,"2","6")/5,_xll.Woodstock.Analyst.Xcel.UDFs.GetIndicatorValue(N$11,""&amp;$B$9&amp;"="&amp;$B24&amp;";",IntrantScenario!$B$7, IntrantScenario!$B$10,VLOOKUP($B$5,Periode,2,FALSE))/5),0)</f>
        <v>0</v>
      </c>
      <c r="O24" s="394">
        <f>IFERROR(IF(EXACT($B$5,"Moyenne 2018-2043"),_xll.Woodstock.Analyst.Xcel.UDFs.GetIndicatorValueAverage(O$11,""&amp;$B$9&amp;"="&amp;$B24&amp;";",IntrantScenario!$B$7, IntrantScenario!$B$10,"2","6")/5,_xll.Woodstock.Analyst.Xcel.UDFs.GetIndicatorValue(O$11,""&amp;$B$9&amp;"="&amp;$B24&amp;";",IntrantScenario!$B$7, IntrantScenario!$B$10,VLOOKUP($B$5,Periode,2,FALSE))/5),0)</f>
        <v>0</v>
      </c>
      <c r="P24" s="393">
        <f t="shared" si="5"/>
        <v>17.925750961303713</v>
      </c>
      <c r="Q24" s="394">
        <f>IFERROR(IF(EXACT($B$5,"Moyenne 2018-2043"),_xll.Woodstock.Analyst.Xcel.UDFs.GetIndicatorValueAverage(Q$11,""&amp;$B$9&amp;"="&amp;$B24&amp;";",IntrantScenario!$B$7, IntrantScenario!$B$10,"2","6")/5,_xll.Woodstock.Analyst.Xcel.UDFs.GetIndicatorValue(Q$11,""&amp;$B$9&amp;"="&amp;$B24&amp;";",IntrantScenario!$B$7, IntrantScenario!$B$10,VLOOKUP($B$5,Periode,2,FALSE))/5),0)</f>
        <v>17.925750961303713</v>
      </c>
      <c r="R24" s="393">
        <f t="shared" si="6"/>
        <v>8.6518884277343737</v>
      </c>
      <c r="S24" s="394">
        <f>IFERROR(IF(EXACT($B$5,"Moyenne 2018-2043"),_xll.Woodstock.Analyst.Xcel.UDFs.GetIndicatorValueAverage(S$11,""&amp;$B$9&amp;"="&amp;$B24&amp;";",IntrantScenario!$B$7, IntrantScenario!$B$10,"2","6")/5,_xll.Woodstock.Analyst.Xcel.UDFs.GetIndicatorValue(S$11,""&amp;$B$9&amp;"="&amp;$B24&amp;";",IntrantScenario!$B$7, IntrantScenario!$B$10,VLOOKUP($B$5,Periode,2,FALSE))/5),0)</f>
        <v>8.6518884277343737</v>
      </c>
      <c r="T24" s="394">
        <f>IFERROR(IF(EXACT($B$5,"Moyenne 2018-2043"),_xll.Woodstock.Analyst.Xcel.UDFs.GetIndicatorValueAverage(T$11,""&amp;$B$9&amp;"="&amp;$B24&amp;";",IntrantScenario!$B$7, IntrantScenario!$B$10,"2","6")/5,_xll.Woodstock.Analyst.Xcel.UDFs.GetIndicatorValue(T$11,""&amp;$B$9&amp;"="&amp;$B24&amp;";",IntrantScenario!$B$7, IntrantScenario!$B$10,VLOOKUP($B$5,Periode,2,FALSE))/5),0)</f>
        <v>0</v>
      </c>
      <c r="U24" s="393">
        <f t="shared" si="7"/>
        <v>0</v>
      </c>
      <c r="V24" s="394">
        <f>IFERROR(IF(EXACT($B$5,"Moyenne 2018-2043"),_xll.Woodstock.Analyst.Xcel.UDFs.GetIndicatorValueAverage(V$11,""&amp;$B$9&amp;"="&amp;$B24&amp;";",IntrantScenario!$B$7, IntrantScenario!$B$10,"2","6")/5,_xll.Woodstock.Analyst.Xcel.UDFs.GetIndicatorValue(V$11,""&amp;$B$9&amp;"="&amp;$B24&amp;";",IntrantScenario!$B$7, IntrantScenario!$B$10,VLOOKUP($B$5,Periode,2,FALSE))/5),0)</f>
        <v>0</v>
      </c>
      <c r="W24" s="393">
        <f t="shared" si="8"/>
        <v>0</v>
      </c>
      <c r="X24" s="394">
        <f>IFERROR(IF(EXACT($B$5,"Moyenne 2018-2043"),_xll.Woodstock.Analyst.Xcel.UDFs.GetIndicatorValueAverage(X$11,""&amp;$B$9&amp;"="&amp;$B24&amp;";",IntrantScenario!$B$7, IntrantScenario!$B$10,"2","6")/5,_xll.Woodstock.Analyst.Xcel.UDFs.GetIndicatorValue(X$11,""&amp;$B$9&amp;"="&amp;$B24&amp;";",IntrantScenario!$B$7, IntrantScenario!$B$10,VLOOKUP($B$5,Periode,2,FALSE))/5),0)</f>
        <v>0</v>
      </c>
      <c r="Y24" s="394">
        <f>IFERROR(IF(EXACT($B$5,"Moyenne 2018-2043"),_xll.Woodstock.Analyst.Xcel.UDFs.GetIndicatorValueAverage(Y$11,""&amp;$B$9&amp;"="&amp;$B24&amp;";",IntrantScenario!$B$7, IntrantScenario!$B$10,"2","6")/5,_xll.Woodstock.Analyst.Xcel.UDFs.GetIndicatorValue(Y$11,""&amp;$B$9&amp;"="&amp;$B24&amp;";",IntrantScenario!$B$7, IntrantScenario!$B$10,VLOOKUP($B$5,Periode,2,FALSE))/5),0)</f>
        <v>0</v>
      </c>
      <c r="Z24" s="394">
        <f>IFERROR(IF(EXACT($B$5,"Moyenne 2018-2043"),_xll.Woodstock.Analyst.Xcel.UDFs.GetIndicatorValueAverage(Z$11,""&amp;$B$9&amp;"="&amp;$B24&amp;";",IntrantScenario!$B$7, IntrantScenario!$B$10,"2","6")/5,_xll.Woodstock.Analyst.Xcel.UDFs.GetIndicatorValue(Z$11,""&amp;$B$9&amp;"="&amp;$B24&amp;";",IntrantScenario!$B$7, IntrantScenario!$B$10,VLOOKUP($B$5,Periode,2,FALSE))/5),0)</f>
        <v>0</v>
      </c>
      <c r="AA24" s="394">
        <f>IFERROR(IF(EXACT($B$5,"Moyenne 2018-2043"),_xll.Woodstock.Analyst.Xcel.UDFs.GetIndicatorValueAverage(AA$11,""&amp;$B$9&amp;"="&amp;$B24&amp;";",IntrantScenario!$B$7, IntrantScenario!$B$10,"2","6")/5,_xll.Woodstock.Analyst.Xcel.UDFs.GetIndicatorValue(AA$11,""&amp;$B$9&amp;"="&amp;$B24&amp;";",IntrantScenario!$B$7, IntrantScenario!$B$10,VLOOKUP($B$5,Periode,2,FALSE))/5),0)</f>
        <v>0</v>
      </c>
      <c r="AB24" s="78">
        <f t="shared" si="9"/>
        <v>28.073639450073244</v>
      </c>
      <c r="AC24" s="78">
        <f t="shared" si="10"/>
        <v>160.23720508247615</v>
      </c>
      <c r="AD24" s="395">
        <f t="shared" si="11"/>
        <v>0.82479949375288109</v>
      </c>
      <c r="AE24" s="395">
        <f t="shared" si="12"/>
        <v>0.17520050624711897</v>
      </c>
    </row>
    <row r="25" spans="1:31" x14ac:dyDescent="0.25">
      <c r="A25" s="387">
        <v>13</v>
      </c>
      <c r="B25" s="396" t="str">
        <f t="shared" si="13"/>
        <v>UTR13</v>
      </c>
      <c r="C25" s="393">
        <f t="shared" si="0"/>
        <v>279.6100754135847</v>
      </c>
      <c r="D25" s="394">
        <f>IFERROR(IF(EXACT($B$5,"Moyenne 2018-2043"),_xll.Woodstock.Analyst.Xcel.UDFs.GetIndicatorValueAverage(D$11,""&amp;$B$9&amp;"="&amp;$B25&amp;";",IntrantScenario!$B$7, IntrantScenario!$B$10,"2","6")/5,_xll.Woodstock.Analyst.Xcel.UDFs.GetIndicatorValue(D$11,""&amp;$B$9&amp;"="&amp;$B25&amp;";",IntrantScenario!$B$7, IntrantScenario!$B$10,VLOOKUP($B$5,Periode,2,FALSE))/5),0)</f>
        <v>279.6100754135847</v>
      </c>
      <c r="E25" s="394">
        <f>IFERROR(IF(EXACT($B$5,"Moyenne 2018-2043"),_xll.Woodstock.Analyst.Xcel.UDFs.GetIndicatorValueAverage(E$11,""&amp;$B$9&amp;"="&amp;$B25&amp;";",IntrantScenario!$B$7, IntrantScenario!$B$10,"2","6")/5,_xll.Woodstock.Analyst.Xcel.UDFs.GetIndicatorValue(E$11,""&amp;$B$9&amp;"="&amp;$B25&amp;";",IntrantScenario!$B$7, IntrantScenario!$B$10,VLOOKUP($B$5,Periode,2,FALSE))/5),0)</f>
        <v>0</v>
      </c>
      <c r="F25" s="393">
        <f t="shared" si="1"/>
        <v>0</v>
      </c>
      <c r="G25" s="394">
        <f>IFERROR(IF(EXACT($B$5,"Moyenne 2018-2043"),_xll.Woodstock.Analyst.Xcel.UDFs.GetIndicatorValueAverage(G$11,""&amp;$B$9&amp;"="&amp;$B25&amp;";",IntrantScenario!$B$7, IntrantScenario!$B$10,"2","6")/5,_xll.Woodstock.Analyst.Xcel.UDFs.GetIndicatorValue(G$11,""&amp;$B$9&amp;"="&amp;$B25&amp;";",IntrantScenario!$B$7, IntrantScenario!$B$10,VLOOKUP($B$5,Periode,2,FALSE))/5),0)</f>
        <v>0</v>
      </c>
      <c r="H25" s="393">
        <f t="shared" si="2"/>
        <v>0</v>
      </c>
      <c r="I25" s="394">
        <f>IFERROR(IF(EXACT($B$5,"Moyenne 2018-2043"),_xll.Woodstock.Analyst.Xcel.UDFs.GetIndicatorValueAverage(I$11,""&amp;$B$9&amp;"="&amp;$B25&amp;";",IntrantScenario!$B$7, IntrantScenario!$B$10,"2","6")/5,_xll.Woodstock.Analyst.Xcel.UDFs.GetIndicatorValue(I$11,""&amp;$B$9&amp;"="&amp;$B25&amp;";",IntrantScenario!$B$7, IntrantScenario!$B$10,VLOOKUP($B$5,Periode,2,FALSE))/5),0)</f>
        <v>0</v>
      </c>
      <c r="J25" s="394">
        <f>IFERROR(IF(EXACT($B$5,"Moyenne 2018-2043"),_xll.Woodstock.Analyst.Xcel.UDFs.GetIndicatorValueAverage(J$11,""&amp;$B$9&amp;"="&amp;$B25&amp;";",IntrantScenario!$B$7, IntrantScenario!$B$10,"2","6")/5,_xll.Woodstock.Analyst.Xcel.UDFs.GetIndicatorValue(J$11,""&amp;$B$9&amp;"="&amp;$B25&amp;";",IntrantScenario!$B$7, IntrantScenario!$B$10,VLOOKUP($B$5,Periode,2,FALSE))/5),0)</f>
        <v>0</v>
      </c>
      <c r="K25" s="78">
        <f t="shared" si="3"/>
        <v>279.6100754135847</v>
      </c>
      <c r="L25" s="393">
        <f t="shared" si="4"/>
        <v>0.2</v>
      </c>
      <c r="M25" s="394">
        <f>IFERROR(IF(EXACT($B$5,"Moyenne 2018-2043"),_xll.Woodstock.Analyst.Xcel.UDFs.GetIndicatorValueAverage(M$11,""&amp;$B$9&amp;"="&amp;$B25&amp;";",IntrantScenario!$B$7, IntrantScenario!$B$10,"2","6")/5,_xll.Woodstock.Analyst.Xcel.UDFs.GetIndicatorValue(M$11,""&amp;$B$9&amp;"="&amp;$B25&amp;";",IntrantScenario!$B$7, IntrantScenario!$B$10,VLOOKUP($B$5,Periode,2,FALSE))/5),0)</f>
        <v>0.2</v>
      </c>
      <c r="N25" s="394">
        <f>IFERROR(IF(EXACT($B$5,"Moyenne 2018-2043"),_xll.Woodstock.Analyst.Xcel.UDFs.GetIndicatorValueAverage(N$11,""&amp;$B$9&amp;"="&amp;$B25&amp;";",IntrantScenario!$B$7, IntrantScenario!$B$10,"2","6")/5,_xll.Woodstock.Analyst.Xcel.UDFs.GetIndicatorValue(N$11,""&amp;$B$9&amp;"="&amp;$B25&amp;";",IntrantScenario!$B$7, IntrantScenario!$B$10,VLOOKUP($B$5,Periode,2,FALSE))/5),0)</f>
        <v>0</v>
      </c>
      <c r="O25" s="394">
        <f>IFERROR(IF(EXACT($B$5,"Moyenne 2018-2043"),_xll.Woodstock.Analyst.Xcel.UDFs.GetIndicatorValueAverage(O$11,""&amp;$B$9&amp;"="&amp;$B25&amp;";",IntrantScenario!$B$7, IntrantScenario!$B$10,"2","6")/5,_xll.Woodstock.Analyst.Xcel.UDFs.GetIndicatorValue(O$11,""&amp;$B$9&amp;"="&amp;$B25&amp;";",IntrantScenario!$B$7, IntrantScenario!$B$10,VLOOKUP($B$5,Periode,2,FALSE))/5),0)</f>
        <v>0</v>
      </c>
      <c r="P25" s="393">
        <f t="shared" si="5"/>
        <v>0</v>
      </c>
      <c r="Q25" s="394">
        <f>IFERROR(IF(EXACT($B$5,"Moyenne 2018-2043"),_xll.Woodstock.Analyst.Xcel.UDFs.GetIndicatorValueAverage(Q$11,""&amp;$B$9&amp;"="&amp;$B25&amp;";",IntrantScenario!$B$7, IntrantScenario!$B$10,"2","6")/5,_xll.Woodstock.Analyst.Xcel.UDFs.GetIndicatorValue(Q$11,""&amp;$B$9&amp;"="&amp;$B25&amp;";",IntrantScenario!$B$7, IntrantScenario!$B$10,VLOOKUP($B$5,Periode,2,FALSE))/5),0)</f>
        <v>0</v>
      </c>
      <c r="R25" s="393">
        <f t="shared" si="6"/>
        <v>20.303999710083009</v>
      </c>
      <c r="S25" s="394">
        <f>IFERROR(IF(EXACT($B$5,"Moyenne 2018-2043"),_xll.Woodstock.Analyst.Xcel.UDFs.GetIndicatorValueAverage(S$11,""&amp;$B$9&amp;"="&amp;$B25&amp;";",IntrantScenario!$B$7, IntrantScenario!$B$10,"2","6")/5,_xll.Woodstock.Analyst.Xcel.UDFs.GetIndicatorValue(S$11,""&amp;$B$9&amp;"="&amp;$B25&amp;";",IntrantScenario!$B$7, IntrantScenario!$B$10,VLOOKUP($B$5,Periode,2,FALSE))/5),0)</f>
        <v>20.303999710083009</v>
      </c>
      <c r="T25" s="394">
        <f>IFERROR(IF(EXACT($B$5,"Moyenne 2018-2043"),_xll.Woodstock.Analyst.Xcel.UDFs.GetIndicatorValueAverage(T$11,""&amp;$B$9&amp;"="&amp;$B25&amp;";",IntrantScenario!$B$7, IntrantScenario!$B$10,"2","6")/5,_xll.Woodstock.Analyst.Xcel.UDFs.GetIndicatorValue(T$11,""&amp;$B$9&amp;"="&amp;$B25&amp;";",IntrantScenario!$B$7, IntrantScenario!$B$10,VLOOKUP($B$5,Periode,2,FALSE))/5),0)</f>
        <v>0</v>
      </c>
      <c r="U25" s="393">
        <f t="shared" si="7"/>
        <v>0</v>
      </c>
      <c r="V25" s="394">
        <f>IFERROR(IF(EXACT($B$5,"Moyenne 2018-2043"),_xll.Woodstock.Analyst.Xcel.UDFs.GetIndicatorValueAverage(V$11,""&amp;$B$9&amp;"="&amp;$B25&amp;";",IntrantScenario!$B$7, IntrantScenario!$B$10,"2","6")/5,_xll.Woodstock.Analyst.Xcel.UDFs.GetIndicatorValue(V$11,""&amp;$B$9&amp;"="&amp;$B25&amp;";",IntrantScenario!$B$7, IntrantScenario!$B$10,VLOOKUP($B$5,Periode,2,FALSE))/5),0)</f>
        <v>0</v>
      </c>
      <c r="W25" s="393">
        <f t="shared" si="8"/>
        <v>0</v>
      </c>
      <c r="X25" s="394">
        <f>IFERROR(IF(EXACT($B$5,"Moyenne 2018-2043"),_xll.Woodstock.Analyst.Xcel.UDFs.GetIndicatorValueAverage(X$11,""&amp;$B$9&amp;"="&amp;$B25&amp;";",IntrantScenario!$B$7, IntrantScenario!$B$10,"2","6")/5,_xll.Woodstock.Analyst.Xcel.UDFs.GetIndicatorValue(X$11,""&amp;$B$9&amp;"="&amp;$B25&amp;";",IntrantScenario!$B$7, IntrantScenario!$B$10,VLOOKUP($B$5,Periode,2,FALSE))/5),0)</f>
        <v>0</v>
      </c>
      <c r="Y25" s="394">
        <f>IFERROR(IF(EXACT($B$5,"Moyenne 2018-2043"),_xll.Woodstock.Analyst.Xcel.UDFs.GetIndicatorValueAverage(Y$11,""&amp;$B$9&amp;"="&amp;$B25&amp;";",IntrantScenario!$B$7, IntrantScenario!$B$10,"2","6")/5,_xll.Woodstock.Analyst.Xcel.UDFs.GetIndicatorValue(Y$11,""&amp;$B$9&amp;"="&amp;$B25&amp;";",IntrantScenario!$B$7, IntrantScenario!$B$10,VLOOKUP($B$5,Periode,2,FALSE))/5),0)</f>
        <v>0</v>
      </c>
      <c r="Z25" s="394">
        <f>IFERROR(IF(EXACT($B$5,"Moyenne 2018-2043"),_xll.Woodstock.Analyst.Xcel.UDFs.GetIndicatorValueAverage(Z$11,""&amp;$B$9&amp;"="&amp;$B25&amp;";",IntrantScenario!$B$7, IntrantScenario!$B$10,"2","6")/5,_xll.Woodstock.Analyst.Xcel.UDFs.GetIndicatorValue(Z$11,""&amp;$B$9&amp;"="&amp;$B25&amp;";",IntrantScenario!$B$7, IntrantScenario!$B$10,VLOOKUP($B$5,Periode,2,FALSE))/5),0)</f>
        <v>0</v>
      </c>
      <c r="AA25" s="394">
        <f>IFERROR(IF(EXACT($B$5,"Moyenne 2018-2043"),_xll.Woodstock.Analyst.Xcel.UDFs.GetIndicatorValueAverage(AA$11,""&amp;$B$9&amp;"="&amp;$B25&amp;";",IntrantScenario!$B$7, IntrantScenario!$B$10,"2","6")/5,_xll.Woodstock.Analyst.Xcel.UDFs.GetIndicatorValue(AA$11,""&amp;$B$9&amp;"="&amp;$B25&amp;";",IntrantScenario!$B$7, IntrantScenario!$B$10,VLOOKUP($B$5,Periode,2,FALSE))/5),0)</f>
        <v>0</v>
      </c>
      <c r="AB25" s="78">
        <f t="shared" si="9"/>
        <v>20.503999710083008</v>
      </c>
      <c r="AC25" s="78">
        <f t="shared" si="10"/>
        <v>300.1140751236677</v>
      </c>
      <c r="AD25" s="395">
        <f t="shared" si="11"/>
        <v>0.93167931326901632</v>
      </c>
      <c r="AE25" s="395">
        <f t="shared" si="12"/>
        <v>6.8320686730983696E-2</v>
      </c>
    </row>
    <row r="26" spans="1:31" x14ac:dyDescent="0.25">
      <c r="A26" s="387">
        <v>14</v>
      </c>
      <c r="B26" s="396" t="str">
        <f t="shared" si="13"/>
        <v>UTR14</v>
      </c>
      <c r="C26" s="393">
        <f t="shared" si="0"/>
        <v>355.0567456153035</v>
      </c>
      <c r="D26" s="394">
        <f>IFERROR(IF(EXACT($B$5,"Moyenne 2018-2043"),_xll.Woodstock.Analyst.Xcel.UDFs.GetIndicatorValueAverage(D$11,""&amp;$B$9&amp;"="&amp;$B26&amp;";",IntrantScenario!$B$7, IntrantScenario!$B$10,"2","6")/5,_xll.Woodstock.Analyst.Xcel.UDFs.GetIndicatorValue(D$11,""&amp;$B$9&amp;"="&amp;$B26&amp;";",IntrantScenario!$B$7, IntrantScenario!$B$10,VLOOKUP($B$5,Periode,2,FALSE))/5),0)</f>
        <v>355.0567456153035</v>
      </c>
      <c r="E26" s="394">
        <f>IFERROR(IF(EXACT($B$5,"Moyenne 2018-2043"),_xll.Woodstock.Analyst.Xcel.UDFs.GetIndicatorValueAverage(E$11,""&amp;$B$9&amp;"="&amp;$B26&amp;";",IntrantScenario!$B$7, IntrantScenario!$B$10,"2","6")/5,_xll.Woodstock.Analyst.Xcel.UDFs.GetIndicatorValue(E$11,""&amp;$B$9&amp;"="&amp;$B26&amp;";",IntrantScenario!$B$7, IntrantScenario!$B$10,VLOOKUP($B$5,Periode,2,FALSE))/5),0)</f>
        <v>0</v>
      </c>
      <c r="F26" s="393">
        <f t="shared" si="1"/>
        <v>0</v>
      </c>
      <c r="G26" s="394">
        <f>IFERROR(IF(EXACT($B$5,"Moyenne 2018-2043"),_xll.Woodstock.Analyst.Xcel.UDFs.GetIndicatorValueAverage(G$11,""&amp;$B$9&amp;"="&amp;$B26&amp;";",IntrantScenario!$B$7, IntrantScenario!$B$10,"2","6")/5,_xll.Woodstock.Analyst.Xcel.UDFs.GetIndicatorValue(G$11,""&amp;$B$9&amp;"="&amp;$B26&amp;";",IntrantScenario!$B$7, IntrantScenario!$B$10,VLOOKUP($B$5,Periode,2,FALSE))/5),0)</f>
        <v>0</v>
      </c>
      <c r="H26" s="393">
        <f t="shared" si="2"/>
        <v>0</v>
      </c>
      <c r="I26" s="394">
        <f>IFERROR(IF(EXACT($B$5,"Moyenne 2018-2043"),_xll.Woodstock.Analyst.Xcel.UDFs.GetIndicatorValueAverage(I$11,""&amp;$B$9&amp;"="&amp;$B26&amp;";",IntrantScenario!$B$7, IntrantScenario!$B$10,"2","6")/5,_xll.Woodstock.Analyst.Xcel.UDFs.GetIndicatorValue(I$11,""&amp;$B$9&amp;"="&amp;$B26&amp;";",IntrantScenario!$B$7, IntrantScenario!$B$10,VLOOKUP($B$5,Periode,2,FALSE))/5),0)</f>
        <v>0</v>
      </c>
      <c r="J26" s="394">
        <f>IFERROR(IF(EXACT($B$5,"Moyenne 2018-2043"),_xll.Woodstock.Analyst.Xcel.UDFs.GetIndicatorValueAverage(J$11,""&amp;$B$9&amp;"="&amp;$B26&amp;";",IntrantScenario!$B$7, IntrantScenario!$B$10,"2","6")/5,_xll.Woodstock.Analyst.Xcel.UDFs.GetIndicatorValue(J$11,""&amp;$B$9&amp;"="&amp;$B26&amp;";",IntrantScenario!$B$7, IntrantScenario!$B$10,VLOOKUP($B$5,Periode,2,FALSE))/5),0)</f>
        <v>0</v>
      </c>
      <c r="K26" s="78">
        <f t="shared" si="3"/>
        <v>355.0567456153035</v>
      </c>
      <c r="L26" s="393">
        <f t="shared" si="4"/>
        <v>6.9040002441406241</v>
      </c>
      <c r="M26" s="394">
        <f>IFERROR(IF(EXACT($B$5,"Moyenne 2018-2043"),_xll.Woodstock.Analyst.Xcel.UDFs.GetIndicatorValueAverage(M$11,""&amp;$B$9&amp;"="&amp;$B26&amp;";",IntrantScenario!$B$7, IntrantScenario!$B$10,"2","6")/5,_xll.Woodstock.Analyst.Xcel.UDFs.GetIndicatorValue(M$11,""&amp;$B$9&amp;"="&amp;$B26&amp;";",IntrantScenario!$B$7, IntrantScenario!$B$10,VLOOKUP($B$5,Periode,2,FALSE))/5),0)</f>
        <v>6.9040002441406241</v>
      </c>
      <c r="N26" s="394">
        <f>IFERROR(IF(EXACT($B$5,"Moyenne 2018-2043"),_xll.Woodstock.Analyst.Xcel.UDFs.GetIndicatorValueAverage(N$11,""&amp;$B$9&amp;"="&amp;$B26&amp;";",IntrantScenario!$B$7, IntrantScenario!$B$10,"2","6")/5,_xll.Woodstock.Analyst.Xcel.UDFs.GetIndicatorValue(N$11,""&amp;$B$9&amp;"="&amp;$B26&amp;";",IntrantScenario!$B$7, IntrantScenario!$B$10,VLOOKUP($B$5,Periode,2,FALSE))/5),0)</f>
        <v>0</v>
      </c>
      <c r="O26" s="394">
        <f>IFERROR(IF(EXACT($B$5,"Moyenne 2018-2043"),_xll.Woodstock.Analyst.Xcel.UDFs.GetIndicatorValueAverage(O$11,""&amp;$B$9&amp;"="&amp;$B26&amp;";",IntrantScenario!$B$7, IntrantScenario!$B$10,"2","6")/5,_xll.Woodstock.Analyst.Xcel.UDFs.GetIndicatorValue(O$11,""&amp;$B$9&amp;"="&amp;$B26&amp;";",IntrantScenario!$B$7, IntrantScenario!$B$10,VLOOKUP($B$5,Periode,2,FALSE))/5),0)</f>
        <v>0</v>
      </c>
      <c r="P26" s="393">
        <f t="shared" si="5"/>
        <v>0</v>
      </c>
      <c r="Q26" s="394">
        <f>IFERROR(IF(EXACT($B$5,"Moyenne 2018-2043"),_xll.Woodstock.Analyst.Xcel.UDFs.GetIndicatorValueAverage(Q$11,""&amp;$B$9&amp;"="&amp;$B26&amp;";",IntrantScenario!$B$7, IntrantScenario!$B$10,"2","6")/5,_xll.Woodstock.Analyst.Xcel.UDFs.GetIndicatorValue(Q$11,""&amp;$B$9&amp;"="&amp;$B26&amp;";",IntrantScenario!$B$7, IntrantScenario!$B$10,VLOOKUP($B$5,Periode,2,FALSE))/5),0)</f>
        <v>0</v>
      </c>
      <c r="R26" s="393">
        <f t="shared" si="6"/>
        <v>8.5800001597404467</v>
      </c>
      <c r="S26" s="394">
        <f>IFERROR(IF(EXACT($B$5,"Moyenne 2018-2043"),_xll.Woodstock.Analyst.Xcel.UDFs.GetIndicatorValueAverage(S$11,""&amp;$B$9&amp;"="&amp;$B26&amp;";",IntrantScenario!$B$7, IntrantScenario!$B$10,"2","6")/5,_xll.Woodstock.Analyst.Xcel.UDFs.GetIndicatorValue(S$11,""&amp;$B$9&amp;"="&amp;$B26&amp;";",IntrantScenario!$B$7, IntrantScenario!$B$10,VLOOKUP($B$5,Periode,2,FALSE))/5),0)</f>
        <v>8.5800001597404467</v>
      </c>
      <c r="T26" s="394">
        <f>IFERROR(IF(EXACT($B$5,"Moyenne 2018-2043"),_xll.Woodstock.Analyst.Xcel.UDFs.GetIndicatorValueAverage(T$11,""&amp;$B$9&amp;"="&amp;$B26&amp;";",IntrantScenario!$B$7, IntrantScenario!$B$10,"2","6")/5,_xll.Woodstock.Analyst.Xcel.UDFs.GetIndicatorValue(T$11,""&amp;$B$9&amp;"="&amp;$B26&amp;";",IntrantScenario!$B$7, IntrantScenario!$B$10,VLOOKUP($B$5,Periode,2,FALSE))/5),0)</f>
        <v>0</v>
      </c>
      <c r="U26" s="393">
        <f t="shared" si="7"/>
        <v>0</v>
      </c>
      <c r="V26" s="394">
        <f>IFERROR(IF(EXACT($B$5,"Moyenne 2018-2043"),_xll.Woodstock.Analyst.Xcel.UDFs.GetIndicatorValueAverage(V$11,""&amp;$B$9&amp;"="&amp;$B26&amp;";",IntrantScenario!$B$7, IntrantScenario!$B$10,"2","6")/5,_xll.Woodstock.Analyst.Xcel.UDFs.GetIndicatorValue(V$11,""&amp;$B$9&amp;"="&amp;$B26&amp;";",IntrantScenario!$B$7, IntrantScenario!$B$10,VLOOKUP($B$5,Periode,2,FALSE))/5),0)</f>
        <v>0</v>
      </c>
      <c r="W26" s="393">
        <f t="shared" si="8"/>
        <v>0</v>
      </c>
      <c r="X26" s="394">
        <f>IFERROR(IF(EXACT($B$5,"Moyenne 2018-2043"),_xll.Woodstock.Analyst.Xcel.UDFs.GetIndicatorValueAverage(X$11,""&amp;$B$9&amp;"="&amp;$B26&amp;";",IntrantScenario!$B$7, IntrantScenario!$B$10,"2","6")/5,_xll.Woodstock.Analyst.Xcel.UDFs.GetIndicatorValue(X$11,""&amp;$B$9&amp;"="&amp;$B26&amp;";",IntrantScenario!$B$7, IntrantScenario!$B$10,VLOOKUP($B$5,Periode,2,FALSE))/5),0)</f>
        <v>0</v>
      </c>
      <c r="Y26" s="394">
        <f>IFERROR(IF(EXACT($B$5,"Moyenne 2018-2043"),_xll.Woodstock.Analyst.Xcel.UDFs.GetIndicatorValueAverage(Y$11,""&amp;$B$9&amp;"="&amp;$B26&amp;";",IntrantScenario!$B$7, IntrantScenario!$B$10,"2","6")/5,_xll.Woodstock.Analyst.Xcel.UDFs.GetIndicatorValue(Y$11,""&amp;$B$9&amp;"="&amp;$B26&amp;";",IntrantScenario!$B$7, IntrantScenario!$B$10,VLOOKUP($B$5,Periode,2,FALSE))/5),0)</f>
        <v>0</v>
      </c>
      <c r="Z26" s="394">
        <f>IFERROR(IF(EXACT($B$5,"Moyenne 2018-2043"),_xll.Woodstock.Analyst.Xcel.UDFs.GetIndicatorValueAverage(Z$11,""&amp;$B$9&amp;"="&amp;$B26&amp;";",IntrantScenario!$B$7, IntrantScenario!$B$10,"2","6")/5,_xll.Woodstock.Analyst.Xcel.UDFs.GetIndicatorValue(Z$11,""&amp;$B$9&amp;"="&amp;$B26&amp;";",IntrantScenario!$B$7, IntrantScenario!$B$10,VLOOKUP($B$5,Periode,2,FALSE))/5),0)</f>
        <v>0</v>
      </c>
      <c r="AA26" s="394">
        <f>IFERROR(IF(EXACT($B$5,"Moyenne 2018-2043"),_xll.Woodstock.Analyst.Xcel.UDFs.GetIndicatorValueAverage(AA$11,""&amp;$B$9&amp;"="&amp;$B26&amp;";",IntrantScenario!$B$7, IntrantScenario!$B$10,"2","6")/5,_xll.Woodstock.Analyst.Xcel.UDFs.GetIndicatorValue(AA$11,""&amp;$B$9&amp;"="&amp;$B26&amp;";",IntrantScenario!$B$7, IntrantScenario!$B$10,VLOOKUP($B$5,Periode,2,FALSE))/5),0)</f>
        <v>0</v>
      </c>
      <c r="AB26" s="78">
        <f t="shared" si="9"/>
        <v>15.484000403881071</v>
      </c>
      <c r="AC26" s="78">
        <f t="shared" si="10"/>
        <v>370.54074601918455</v>
      </c>
      <c r="AD26" s="395">
        <f t="shared" si="11"/>
        <v>0.95821242179104538</v>
      </c>
      <c r="AE26" s="395">
        <f t="shared" si="12"/>
        <v>4.1787578208954637E-2</v>
      </c>
    </row>
    <row r="27" spans="1:31" x14ac:dyDescent="0.25">
      <c r="A27" s="387">
        <v>15</v>
      </c>
      <c r="B27" s="396" t="str">
        <f t="shared" si="13"/>
        <v>UTR15</v>
      </c>
      <c r="C27" s="393">
        <f t="shared" si="0"/>
        <v>22.17200020045042</v>
      </c>
      <c r="D27" s="394">
        <f>IFERROR(IF(EXACT($B$5,"Moyenne 2018-2043"),_xll.Woodstock.Analyst.Xcel.UDFs.GetIndicatorValueAverage(D$11,""&amp;$B$9&amp;"="&amp;$B27&amp;";",IntrantScenario!$B$7, IntrantScenario!$B$10,"2","6")/5,_xll.Woodstock.Analyst.Xcel.UDFs.GetIndicatorValue(D$11,""&amp;$B$9&amp;"="&amp;$B27&amp;";",IntrantScenario!$B$7, IntrantScenario!$B$10,VLOOKUP($B$5,Periode,2,FALSE))/5),0)</f>
        <v>22.17200020045042</v>
      </c>
      <c r="E27" s="394">
        <f>IFERROR(IF(EXACT($B$5,"Moyenne 2018-2043"),_xll.Woodstock.Analyst.Xcel.UDFs.GetIndicatorValueAverage(E$11,""&amp;$B$9&amp;"="&amp;$B27&amp;";",IntrantScenario!$B$7, IntrantScenario!$B$10,"2","6")/5,_xll.Woodstock.Analyst.Xcel.UDFs.GetIndicatorValue(E$11,""&amp;$B$9&amp;"="&amp;$B27&amp;";",IntrantScenario!$B$7, IntrantScenario!$B$10,VLOOKUP($B$5,Periode,2,FALSE))/5),0)</f>
        <v>0</v>
      </c>
      <c r="F27" s="393">
        <f t="shared" si="1"/>
        <v>0</v>
      </c>
      <c r="G27" s="394">
        <f>IFERROR(IF(EXACT($B$5,"Moyenne 2018-2043"),_xll.Woodstock.Analyst.Xcel.UDFs.GetIndicatorValueAverage(G$11,""&amp;$B$9&amp;"="&amp;$B27&amp;";",IntrantScenario!$B$7, IntrantScenario!$B$10,"2","6")/5,_xll.Woodstock.Analyst.Xcel.UDFs.GetIndicatorValue(G$11,""&amp;$B$9&amp;"="&amp;$B27&amp;";",IntrantScenario!$B$7, IntrantScenario!$B$10,VLOOKUP($B$5,Periode,2,FALSE))/5),0)</f>
        <v>0</v>
      </c>
      <c r="H27" s="393">
        <f t="shared" si="2"/>
        <v>0</v>
      </c>
      <c r="I27" s="394">
        <f>IFERROR(IF(EXACT($B$5,"Moyenne 2018-2043"),_xll.Woodstock.Analyst.Xcel.UDFs.GetIndicatorValueAverage(I$11,""&amp;$B$9&amp;"="&amp;$B27&amp;";",IntrantScenario!$B$7, IntrantScenario!$B$10,"2","6")/5,_xll.Woodstock.Analyst.Xcel.UDFs.GetIndicatorValue(I$11,""&amp;$B$9&amp;"="&amp;$B27&amp;";",IntrantScenario!$B$7, IntrantScenario!$B$10,VLOOKUP($B$5,Periode,2,FALSE))/5),0)</f>
        <v>0</v>
      </c>
      <c r="J27" s="394">
        <f>IFERROR(IF(EXACT($B$5,"Moyenne 2018-2043"),_xll.Woodstock.Analyst.Xcel.UDFs.GetIndicatorValueAverage(J$11,""&amp;$B$9&amp;"="&amp;$B27&amp;";",IntrantScenario!$B$7, IntrantScenario!$B$10,"2","6")/5,_xll.Woodstock.Analyst.Xcel.UDFs.GetIndicatorValue(J$11,""&amp;$B$9&amp;"="&amp;$B27&amp;";",IntrantScenario!$B$7, IntrantScenario!$B$10,VLOOKUP($B$5,Periode,2,FALSE))/5),0)</f>
        <v>0</v>
      </c>
      <c r="K27" s="78">
        <f t="shared" si="3"/>
        <v>22.17200020045042</v>
      </c>
      <c r="L27" s="393">
        <f t="shared" si="4"/>
        <v>0</v>
      </c>
      <c r="M27" s="394">
        <f>IFERROR(IF(EXACT($B$5,"Moyenne 2018-2043"),_xll.Woodstock.Analyst.Xcel.UDFs.GetIndicatorValueAverage(M$11,""&amp;$B$9&amp;"="&amp;$B27&amp;";",IntrantScenario!$B$7, IntrantScenario!$B$10,"2","6")/5,_xll.Woodstock.Analyst.Xcel.UDFs.GetIndicatorValue(M$11,""&amp;$B$9&amp;"="&amp;$B27&amp;";",IntrantScenario!$B$7, IntrantScenario!$B$10,VLOOKUP($B$5,Periode,2,FALSE))/5),0)</f>
        <v>0</v>
      </c>
      <c r="N27" s="394">
        <f>IFERROR(IF(EXACT($B$5,"Moyenne 2018-2043"),_xll.Woodstock.Analyst.Xcel.UDFs.GetIndicatorValueAverage(N$11,""&amp;$B$9&amp;"="&amp;$B27&amp;";",IntrantScenario!$B$7, IntrantScenario!$B$10,"2","6")/5,_xll.Woodstock.Analyst.Xcel.UDFs.GetIndicatorValue(N$11,""&amp;$B$9&amp;"="&amp;$B27&amp;";",IntrantScenario!$B$7, IntrantScenario!$B$10,VLOOKUP($B$5,Periode,2,FALSE))/5),0)</f>
        <v>0</v>
      </c>
      <c r="O27" s="394">
        <f>IFERROR(IF(EXACT($B$5,"Moyenne 2018-2043"),_xll.Woodstock.Analyst.Xcel.UDFs.GetIndicatorValueAverage(O$11,""&amp;$B$9&amp;"="&amp;$B27&amp;";",IntrantScenario!$B$7, IntrantScenario!$B$10,"2","6")/5,_xll.Woodstock.Analyst.Xcel.UDFs.GetIndicatorValue(O$11,""&amp;$B$9&amp;"="&amp;$B27&amp;";",IntrantScenario!$B$7, IntrantScenario!$B$10,VLOOKUP($B$5,Periode,2,FALSE))/5),0)</f>
        <v>0</v>
      </c>
      <c r="P27" s="393">
        <f t="shared" si="5"/>
        <v>0</v>
      </c>
      <c r="Q27" s="394">
        <f>IFERROR(IF(EXACT($B$5,"Moyenne 2018-2043"),_xll.Woodstock.Analyst.Xcel.UDFs.GetIndicatorValueAverage(Q$11,""&amp;$B$9&amp;"="&amp;$B27&amp;";",IntrantScenario!$B$7, IntrantScenario!$B$10,"2","6")/5,_xll.Woodstock.Analyst.Xcel.UDFs.GetIndicatorValue(Q$11,""&amp;$B$9&amp;"="&amp;$B27&amp;";",IntrantScenario!$B$7, IntrantScenario!$B$10,VLOOKUP($B$5,Periode,2,FALSE))/5),0)</f>
        <v>0</v>
      </c>
      <c r="R27" s="393">
        <f t="shared" si="6"/>
        <v>0.39199998855590817</v>
      </c>
      <c r="S27" s="394">
        <f>IFERROR(IF(EXACT($B$5,"Moyenne 2018-2043"),_xll.Woodstock.Analyst.Xcel.UDFs.GetIndicatorValueAverage(S$11,""&amp;$B$9&amp;"="&amp;$B27&amp;";",IntrantScenario!$B$7, IntrantScenario!$B$10,"2","6")/5,_xll.Woodstock.Analyst.Xcel.UDFs.GetIndicatorValue(S$11,""&amp;$B$9&amp;"="&amp;$B27&amp;";",IntrantScenario!$B$7, IntrantScenario!$B$10,VLOOKUP($B$5,Periode,2,FALSE))/5),0)</f>
        <v>0.39199998855590817</v>
      </c>
      <c r="T27" s="394">
        <f>IFERROR(IF(EXACT($B$5,"Moyenne 2018-2043"),_xll.Woodstock.Analyst.Xcel.UDFs.GetIndicatorValueAverage(T$11,""&amp;$B$9&amp;"="&amp;$B27&amp;";",IntrantScenario!$B$7, IntrantScenario!$B$10,"2","6")/5,_xll.Woodstock.Analyst.Xcel.UDFs.GetIndicatorValue(T$11,""&amp;$B$9&amp;"="&amp;$B27&amp;";",IntrantScenario!$B$7, IntrantScenario!$B$10,VLOOKUP($B$5,Periode,2,FALSE))/5),0)</f>
        <v>0</v>
      </c>
      <c r="U27" s="393">
        <f t="shared" si="7"/>
        <v>0</v>
      </c>
      <c r="V27" s="394">
        <f>IFERROR(IF(EXACT($B$5,"Moyenne 2018-2043"),_xll.Woodstock.Analyst.Xcel.UDFs.GetIndicatorValueAverage(V$11,""&amp;$B$9&amp;"="&amp;$B27&amp;";",IntrantScenario!$B$7, IntrantScenario!$B$10,"2","6")/5,_xll.Woodstock.Analyst.Xcel.UDFs.GetIndicatorValue(V$11,""&amp;$B$9&amp;"="&amp;$B27&amp;";",IntrantScenario!$B$7, IntrantScenario!$B$10,VLOOKUP($B$5,Periode,2,FALSE))/5),0)</f>
        <v>0</v>
      </c>
      <c r="W27" s="393">
        <f t="shared" si="8"/>
        <v>0</v>
      </c>
      <c r="X27" s="394">
        <f>IFERROR(IF(EXACT($B$5,"Moyenne 2018-2043"),_xll.Woodstock.Analyst.Xcel.UDFs.GetIndicatorValueAverage(X$11,""&amp;$B$9&amp;"="&amp;$B27&amp;";",IntrantScenario!$B$7, IntrantScenario!$B$10,"2","6")/5,_xll.Woodstock.Analyst.Xcel.UDFs.GetIndicatorValue(X$11,""&amp;$B$9&amp;"="&amp;$B27&amp;";",IntrantScenario!$B$7, IntrantScenario!$B$10,VLOOKUP($B$5,Periode,2,FALSE))/5),0)</f>
        <v>0</v>
      </c>
      <c r="Y27" s="394">
        <f>IFERROR(IF(EXACT($B$5,"Moyenne 2018-2043"),_xll.Woodstock.Analyst.Xcel.UDFs.GetIndicatorValueAverage(Y$11,""&amp;$B$9&amp;"="&amp;$B27&amp;";",IntrantScenario!$B$7, IntrantScenario!$B$10,"2","6")/5,_xll.Woodstock.Analyst.Xcel.UDFs.GetIndicatorValue(Y$11,""&amp;$B$9&amp;"="&amp;$B27&amp;";",IntrantScenario!$B$7, IntrantScenario!$B$10,VLOOKUP($B$5,Periode,2,FALSE))/5),0)</f>
        <v>0</v>
      </c>
      <c r="Z27" s="394">
        <f>IFERROR(IF(EXACT($B$5,"Moyenne 2018-2043"),_xll.Woodstock.Analyst.Xcel.UDFs.GetIndicatorValueAverage(Z$11,""&amp;$B$9&amp;"="&amp;$B27&amp;";",IntrantScenario!$B$7, IntrantScenario!$B$10,"2","6")/5,_xll.Woodstock.Analyst.Xcel.UDFs.GetIndicatorValue(Z$11,""&amp;$B$9&amp;"="&amp;$B27&amp;";",IntrantScenario!$B$7, IntrantScenario!$B$10,VLOOKUP($B$5,Periode,2,FALSE))/5),0)</f>
        <v>0</v>
      </c>
      <c r="AA27" s="394">
        <f>IFERROR(IF(EXACT($B$5,"Moyenne 2018-2043"),_xll.Woodstock.Analyst.Xcel.UDFs.GetIndicatorValueAverage(AA$11,""&amp;$B$9&amp;"="&amp;$B27&amp;";",IntrantScenario!$B$7, IntrantScenario!$B$10,"2","6")/5,_xll.Woodstock.Analyst.Xcel.UDFs.GetIndicatorValue(AA$11,""&amp;$B$9&amp;"="&amp;$B27&amp;";",IntrantScenario!$B$7, IntrantScenario!$B$10,VLOOKUP($B$5,Periode,2,FALSE))/5),0)</f>
        <v>0</v>
      </c>
      <c r="AB27" s="78">
        <f t="shared" si="9"/>
        <v>0.39199998855590817</v>
      </c>
      <c r="AC27" s="78">
        <f t="shared" si="10"/>
        <v>22.564000189006329</v>
      </c>
      <c r="AD27" s="395">
        <f t="shared" si="11"/>
        <v>0.98262719441267776</v>
      </c>
      <c r="AE27" s="395">
        <f t="shared" si="12"/>
        <v>1.7372805587322192E-2</v>
      </c>
    </row>
    <row r="28" spans="1:31" x14ac:dyDescent="0.25">
      <c r="A28" s="387">
        <v>16</v>
      </c>
      <c r="B28" s="396" t="str">
        <f t="shared" si="13"/>
        <v>UTR16</v>
      </c>
      <c r="C28" s="393">
        <f t="shared" si="0"/>
        <v>385.97711960911749</v>
      </c>
      <c r="D28" s="394">
        <f>IFERROR(IF(EXACT($B$5,"Moyenne 2018-2043"),_xll.Woodstock.Analyst.Xcel.UDFs.GetIndicatorValueAverage(D$11,""&amp;$B$9&amp;"="&amp;$B28&amp;";",IntrantScenario!$B$7, IntrantScenario!$B$10,"2","6")/5,_xll.Woodstock.Analyst.Xcel.UDFs.GetIndicatorValue(D$11,""&amp;$B$9&amp;"="&amp;$B28&amp;";",IntrantScenario!$B$7, IntrantScenario!$B$10,VLOOKUP($B$5,Periode,2,FALSE))/5),0)</f>
        <v>385.97711960911749</v>
      </c>
      <c r="E28" s="394">
        <f>IFERROR(IF(EXACT($B$5,"Moyenne 2018-2043"),_xll.Woodstock.Analyst.Xcel.UDFs.GetIndicatorValueAverage(E$11,""&amp;$B$9&amp;"="&amp;$B28&amp;";",IntrantScenario!$B$7, IntrantScenario!$B$10,"2","6")/5,_xll.Woodstock.Analyst.Xcel.UDFs.GetIndicatorValue(E$11,""&amp;$B$9&amp;"="&amp;$B28&amp;";",IntrantScenario!$B$7, IntrantScenario!$B$10,VLOOKUP($B$5,Periode,2,FALSE))/5),0)</f>
        <v>0</v>
      </c>
      <c r="F28" s="393">
        <f t="shared" si="1"/>
        <v>0</v>
      </c>
      <c r="G28" s="394">
        <f>IFERROR(IF(EXACT($B$5,"Moyenne 2018-2043"),_xll.Woodstock.Analyst.Xcel.UDFs.GetIndicatorValueAverage(G$11,""&amp;$B$9&amp;"="&amp;$B28&amp;";",IntrantScenario!$B$7, IntrantScenario!$B$10,"2","6")/5,_xll.Woodstock.Analyst.Xcel.UDFs.GetIndicatorValue(G$11,""&amp;$B$9&amp;"="&amp;$B28&amp;";",IntrantScenario!$B$7, IntrantScenario!$B$10,VLOOKUP($B$5,Periode,2,FALSE))/5),0)</f>
        <v>0</v>
      </c>
      <c r="H28" s="393">
        <f t="shared" si="2"/>
        <v>0</v>
      </c>
      <c r="I28" s="394">
        <f>IFERROR(IF(EXACT($B$5,"Moyenne 2018-2043"),_xll.Woodstock.Analyst.Xcel.UDFs.GetIndicatorValueAverage(I$11,""&amp;$B$9&amp;"="&amp;$B28&amp;";",IntrantScenario!$B$7, IntrantScenario!$B$10,"2","6")/5,_xll.Woodstock.Analyst.Xcel.UDFs.GetIndicatorValue(I$11,""&amp;$B$9&amp;"="&amp;$B28&amp;";",IntrantScenario!$B$7, IntrantScenario!$B$10,VLOOKUP($B$5,Periode,2,FALSE))/5),0)</f>
        <v>0</v>
      </c>
      <c r="J28" s="394">
        <f>IFERROR(IF(EXACT($B$5,"Moyenne 2018-2043"),_xll.Woodstock.Analyst.Xcel.UDFs.GetIndicatorValueAverage(J$11,""&amp;$B$9&amp;"="&amp;$B28&amp;";",IntrantScenario!$B$7, IntrantScenario!$B$10,"2","6")/5,_xll.Woodstock.Analyst.Xcel.UDFs.GetIndicatorValue(J$11,""&amp;$B$9&amp;"="&amp;$B28&amp;";",IntrantScenario!$B$7, IntrantScenario!$B$10,VLOOKUP($B$5,Periode,2,FALSE))/5),0)</f>
        <v>0</v>
      </c>
      <c r="K28" s="78">
        <f t="shared" si="3"/>
        <v>385.97711960911749</v>
      </c>
      <c r="L28" s="393">
        <f t="shared" si="4"/>
        <v>9.7639998626708984</v>
      </c>
      <c r="M28" s="394">
        <f>IFERROR(IF(EXACT($B$5,"Moyenne 2018-2043"),_xll.Woodstock.Analyst.Xcel.UDFs.GetIndicatorValueAverage(M$11,""&amp;$B$9&amp;"="&amp;$B28&amp;";",IntrantScenario!$B$7, IntrantScenario!$B$10,"2","6")/5,_xll.Woodstock.Analyst.Xcel.UDFs.GetIndicatorValue(M$11,""&amp;$B$9&amp;"="&amp;$B28&amp;";",IntrantScenario!$B$7, IntrantScenario!$B$10,VLOOKUP($B$5,Periode,2,FALSE))/5),0)</f>
        <v>9.7639998626708984</v>
      </c>
      <c r="N28" s="394">
        <f>IFERROR(IF(EXACT($B$5,"Moyenne 2018-2043"),_xll.Woodstock.Analyst.Xcel.UDFs.GetIndicatorValueAverage(N$11,""&amp;$B$9&amp;"="&amp;$B28&amp;";",IntrantScenario!$B$7, IntrantScenario!$B$10,"2","6")/5,_xll.Woodstock.Analyst.Xcel.UDFs.GetIndicatorValue(N$11,""&amp;$B$9&amp;"="&amp;$B28&amp;";",IntrantScenario!$B$7, IntrantScenario!$B$10,VLOOKUP($B$5,Periode,2,FALSE))/5),0)</f>
        <v>0</v>
      </c>
      <c r="O28" s="394">
        <f>IFERROR(IF(EXACT($B$5,"Moyenne 2018-2043"),_xll.Woodstock.Analyst.Xcel.UDFs.GetIndicatorValueAverage(O$11,""&amp;$B$9&amp;"="&amp;$B28&amp;";",IntrantScenario!$B$7, IntrantScenario!$B$10,"2","6")/5,_xll.Woodstock.Analyst.Xcel.UDFs.GetIndicatorValue(O$11,""&amp;$B$9&amp;"="&amp;$B28&amp;";",IntrantScenario!$B$7, IntrantScenario!$B$10,VLOOKUP($B$5,Periode,2,FALSE))/5),0)</f>
        <v>0</v>
      </c>
      <c r="P28" s="393">
        <f t="shared" si="5"/>
        <v>0</v>
      </c>
      <c r="Q28" s="394">
        <f>IFERROR(IF(EXACT($B$5,"Moyenne 2018-2043"),_xll.Woodstock.Analyst.Xcel.UDFs.GetIndicatorValueAverage(Q$11,""&amp;$B$9&amp;"="&amp;$B28&amp;";",IntrantScenario!$B$7, IntrantScenario!$B$10,"2","6")/5,_xll.Woodstock.Analyst.Xcel.UDFs.GetIndicatorValue(Q$11,""&amp;$B$9&amp;"="&amp;$B28&amp;";",IntrantScenario!$B$7, IntrantScenario!$B$10,VLOOKUP($B$5,Periode,2,FALSE))/5),0)</f>
        <v>0</v>
      </c>
      <c r="R28" s="393">
        <f t="shared" si="6"/>
        <v>9.3440000343322751</v>
      </c>
      <c r="S28" s="394">
        <f>IFERROR(IF(EXACT($B$5,"Moyenne 2018-2043"),_xll.Woodstock.Analyst.Xcel.UDFs.GetIndicatorValueAverage(S$11,""&amp;$B$9&amp;"="&amp;$B28&amp;";",IntrantScenario!$B$7, IntrantScenario!$B$10,"2","6")/5,_xll.Woodstock.Analyst.Xcel.UDFs.GetIndicatorValue(S$11,""&amp;$B$9&amp;"="&amp;$B28&amp;";",IntrantScenario!$B$7, IntrantScenario!$B$10,VLOOKUP($B$5,Periode,2,FALSE))/5),0)</f>
        <v>9.3440000343322751</v>
      </c>
      <c r="T28" s="394">
        <f>IFERROR(IF(EXACT($B$5,"Moyenne 2018-2043"),_xll.Woodstock.Analyst.Xcel.UDFs.GetIndicatorValueAverage(T$11,""&amp;$B$9&amp;"="&amp;$B28&amp;";",IntrantScenario!$B$7, IntrantScenario!$B$10,"2","6")/5,_xll.Woodstock.Analyst.Xcel.UDFs.GetIndicatorValue(T$11,""&amp;$B$9&amp;"="&amp;$B28&amp;";",IntrantScenario!$B$7, IntrantScenario!$B$10,VLOOKUP($B$5,Periode,2,FALSE))/5),0)</f>
        <v>0</v>
      </c>
      <c r="U28" s="393">
        <f t="shared" si="7"/>
        <v>0</v>
      </c>
      <c r="V28" s="394">
        <f>IFERROR(IF(EXACT($B$5,"Moyenne 2018-2043"),_xll.Woodstock.Analyst.Xcel.UDFs.GetIndicatorValueAverage(V$11,""&amp;$B$9&amp;"="&amp;$B28&amp;";",IntrantScenario!$B$7, IntrantScenario!$B$10,"2","6")/5,_xll.Woodstock.Analyst.Xcel.UDFs.GetIndicatorValue(V$11,""&amp;$B$9&amp;"="&amp;$B28&amp;";",IntrantScenario!$B$7, IntrantScenario!$B$10,VLOOKUP($B$5,Periode,2,FALSE))/5),0)</f>
        <v>0</v>
      </c>
      <c r="W28" s="393">
        <f t="shared" si="8"/>
        <v>0</v>
      </c>
      <c r="X28" s="394">
        <f>IFERROR(IF(EXACT($B$5,"Moyenne 2018-2043"),_xll.Woodstock.Analyst.Xcel.UDFs.GetIndicatorValueAverage(X$11,""&amp;$B$9&amp;"="&amp;$B28&amp;";",IntrantScenario!$B$7, IntrantScenario!$B$10,"2","6")/5,_xll.Woodstock.Analyst.Xcel.UDFs.GetIndicatorValue(X$11,""&amp;$B$9&amp;"="&amp;$B28&amp;";",IntrantScenario!$B$7, IntrantScenario!$B$10,VLOOKUP($B$5,Periode,2,FALSE))/5),0)</f>
        <v>0</v>
      </c>
      <c r="Y28" s="394">
        <f>IFERROR(IF(EXACT($B$5,"Moyenne 2018-2043"),_xll.Woodstock.Analyst.Xcel.UDFs.GetIndicatorValueAverage(Y$11,""&amp;$B$9&amp;"="&amp;$B28&amp;";",IntrantScenario!$B$7, IntrantScenario!$B$10,"2","6")/5,_xll.Woodstock.Analyst.Xcel.UDFs.GetIndicatorValue(Y$11,""&amp;$B$9&amp;"="&amp;$B28&amp;";",IntrantScenario!$B$7, IntrantScenario!$B$10,VLOOKUP($B$5,Periode,2,FALSE))/5),0)</f>
        <v>0</v>
      </c>
      <c r="Z28" s="394">
        <f>IFERROR(IF(EXACT($B$5,"Moyenne 2018-2043"),_xll.Woodstock.Analyst.Xcel.UDFs.GetIndicatorValueAverage(Z$11,""&amp;$B$9&amp;"="&amp;$B28&amp;";",IntrantScenario!$B$7, IntrantScenario!$B$10,"2","6")/5,_xll.Woodstock.Analyst.Xcel.UDFs.GetIndicatorValue(Z$11,""&amp;$B$9&amp;"="&amp;$B28&amp;";",IntrantScenario!$B$7, IntrantScenario!$B$10,VLOOKUP($B$5,Periode,2,FALSE))/5),0)</f>
        <v>0</v>
      </c>
      <c r="AA28" s="394">
        <f>IFERROR(IF(EXACT($B$5,"Moyenne 2018-2043"),_xll.Woodstock.Analyst.Xcel.UDFs.GetIndicatorValueAverage(AA$11,""&amp;$B$9&amp;"="&amp;$B28&amp;";",IntrantScenario!$B$7, IntrantScenario!$B$10,"2","6")/5,_xll.Woodstock.Analyst.Xcel.UDFs.GetIndicatorValue(AA$11,""&amp;$B$9&amp;"="&amp;$B28&amp;";",IntrantScenario!$B$7, IntrantScenario!$B$10,VLOOKUP($B$5,Periode,2,FALSE))/5),0)</f>
        <v>0</v>
      </c>
      <c r="AB28" s="78">
        <f t="shared" si="9"/>
        <v>19.107999897003175</v>
      </c>
      <c r="AC28" s="78">
        <f t="shared" si="10"/>
        <v>405.08511950612069</v>
      </c>
      <c r="AD28" s="395">
        <f t="shared" si="11"/>
        <v>0.95282966720599449</v>
      </c>
      <c r="AE28" s="395">
        <f t="shared" si="12"/>
        <v>4.7170332794005433E-2</v>
      </c>
    </row>
    <row r="29" spans="1:31" x14ac:dyDescent="0.25">
      <c r="A29" s="387">
        <v>17</v>
      </c>
      <c r="B29" s="396" t="str">
        <f t="shared" si="13"/>
        <v>UTR17</v>
      </c>
      <c r="C29" s="393">
        <f t="shared" si="0"/>
        <v>336.0864723521471</v>
      </c>
      <c r="D29" s="394">
        <f>IFERROR(IF(EXACT($B$5,"Moyenne 2018-2043"),_xll.Woodstock.Analyst.Xcel.UDFs.GetIndicatorValueAverage(D$11,""&amp;$B$9&amp;"="&amp;$B29&amp;";",IntrantScenario!$B$7, IntrantScenario!$B$10,"2","6")/5,_xll.Woodstock.Analyst.Xcel.UDFs.GetIndicatorValue(D$11,""&amp;$B$9&amp;"="&amp;$B29&amp;";",IntrantScenario!$B$7, IntrantScenario!$B$10,VLOOKUP($B$5,Periode,2,FALSE))/5),0)</f>
        <v>336.0864723521471</v>
      </c>
      <c r="E29" s="394">
        <f>IFERROR(IF(EXACT($B$5,"Moyenne 2018-2043"),_xll.Woodstock.Analyst.Xcel.UDFs.GetIndicatorValueAverage(E$11,""&amp;$B$9&amp;"="&amp;$B29&amp;";",IntrantScenario!$B$7, IntrantScenario!$B$10,"2","6")/5,_xll.Woodstock.Analyst.Xcel.UDFs.GetIndicatorValue(E$11,""&amp;$B$9&amp;"="&amp;$B29&amp;";",IntrantScenario!$B$7, IntrantScenario!$B$10,VLOOKUP($B$5,Periode,2,FALSE))/5),0)</f>
        <v>0</v>
      </c>
      <c r="F29" s="393">
        <f t="shared" si="1"/>
        <v>0</v>
      </c>
      <c r="G29" s="394">
        <f>IFERROR(IF(EXACT($B$5,"Moyenne 2018-2043"),_xll.Woodstock.Analyst.Xcel.UDFs.GetIndicatorValueAverage(G$11,""&amp;$B$9&amp;"="&amp;$B29&amp;";",IntrantScenario!$B$7, IntrantScenario!$B$10,"2","6")/5,_xll.Woodstock.Analyst.Xcel.UDFs.GetIndicatorValue(G$11,""&amp;$B$9&amp;"="&amp;$B29&amp;";",IntrantScenario!$B$7, IntrantScenario!$B$10,VLOOKUP($B$5,Periode,2,FALSE))/5),0)</f>
        <v>0</v>
      </c>
      <c r="H29" s="393">
        <f t="shared" si="2"/>
        <v>0</v>
      </c>
      <c r="I29" s="394">
        <f>IFERROR(IF(EXACT($B$5,"Moyenne 2018-2043"),_xll.Woodstock.Analyst.Xcel.UDFs.GetIndicatorValueAverage(I$11,""&amp;$B$9&amp;"="&amp;$B29&amp;";",IntrantScenario!$B$7, IntrantScenario!$B$10,"2","6")/5,_xll.Woodstock.Analyst.Xcel.UDFs.GetIndicatorValue(I$11,""&amp;$B$9&amp;"="&amp;$B29&amp;";",IntrantScenario!$B$7, IntrantScenario!$B$10,VLOOKUP($B$5,Periode,2,FALSE))/5),0)</f>
        <v>0</v>
      </c>
      <c r="J29" s="394">
        <f>IFERROR(IF(EXACT($B$5,"Moyenne 2018-2043"),_xll.Woodstock.Analyst.Xcel.UDFs.GetIndicatorValueAverage(J$11,""&amp;$B$9&amp;"="&amp;$B29&amp;";",IntrantScenario!$B$7, IntrantScenario!$B$10,"2","6")/5,_xll.Woodstock.Analyst.Xcel.UDFs.GetIndicatorValue(J$11,""&amp;$B$9&amp;"="&amp;$B29&amp;";",IntrantScenario!$B$7, IntrantScenario!$B$10,VLOOKUP($B$5,Periode,2,FALSE))/5),0)</f>
        <v>0</v>
      </c>
      <c r="K29" s="78">
        <f t="shared" si="3"/>
        <v>336.0864723521471</v>
      </c>
      <c r="L29" s="393">
        <f t="shared" si="4"/>
        <v>20.54800048828125</v>
      </c>
      <c r="M29" s="394">
        <f>IFERROR(IF(EXACT($B$5,"Moyenne 2018-2043"),_xll.Woodstock.Analyst.Xcel.UDFs.GetIndicatorValueAverage(M$11,""&amp;$B$9&amp;"="&amp;$B29&amp;";",IntrantScenario!$B$7, IntrantScenario!$B$10,"2","6")/5,_xll.Woodstock.Analyst.Xcel.UDFs.GetIndicatorValue(M$11,""&amp;$B$9&amp;"="&amp;$B29&amp;";",IntrantScenario!$B$7, IntrantScenario!$B$10,VLOOKUP($B$5,Periode,2,FALSE))/5),0)</f>
        <v>20.54800048828125</v>
      </c>
      <c r="N29" s="394">
        <f>IFERROR(IF(EXACT($B$5,"Moyenne 2018-2043"),_xll.Woodstock.Analyst.Xcel.UDFs.GetIndicatorValueAverage(N$11,""&amp;$B$9&amp;"="&amp;$B29&amp;";",IntrantScenario!$B$7, IntrantScenario!$B$10,"2","6")/5,_xll.Woodstock.Analyst.Xcel.UDFs.GetIndicatorValue(N$11,""&amp;$B$9&amp;"="&amp;$B29&amp;";",IntrantScenario!$B$7, IntrantScenario!$B$10,VLOOKUP($B$5,Periode,2,FALSE))/5),0)</f>
        <v>0</v>
      </c>
      <c r="O29" s="394">
        <f>IFERROR(IF(EXACT($B$5,"Moyenne 2018-2043"),_xll.Woodstock.Analyst.Xcel.UDFs.GetIndicatorValueAverage(O$11,""&amp;$B$9&amp;"="&amp;$B29&amp;";",IntrantScenario!$B$7, IntrantScenario!$B$10,"2","6")/5,_xll.Woodstock.Analyst.Xcel.UDFs.GetIndicatorValue(O$11,""&amp;$B$9&amp;"="&amp;$B29&amp;";",IntrantScenario!$B$7, IntrantScenario!$B$10,VLOOKUP($B$5,Periode,2,FALSE))/5),0)</f>
        <v>0</v>
      </c>
      <c r="P29" s="393">
        <f t="shared" si="5"/>
        <v>0</v>
      </c>
      <c r="Q29" s="394">
        <f>IFERROR(IF(EXACT($B$5,"Moyenne 2018-2043"),_xll.Woodstock.Analyst.Xcel.UDFs.GetIndicatorValueAverage(Q$11,""&amp;$B$9&amp;"="&amp;$B29&amp;";",IntrantScenario!$B$7, IntrantScenario!$B$10,"2","6")/5,_xll.Woodstock.Analyst.Xcel.UDFs.GetIndicatorValue(Q$11,""&amp;$B$9&amp;"="&amp;$B29&amp;";",IntrantScenario!$B$7, IntrantScenario!$B$10,VLOOKUP($B$5,Periode,2,FALSE))/5),0)</f>
        <v>0</v>
      </c>
      <c r="R29" s="393">
        <f t="shared" si="6"/>
        <v>6.0319998168945315</v>
      </c>
      <c r="S29" s="394">
        <f>IFERROR(IF(EXACT($B$5,"Moyenne 2018-2043"),_xll.Woodstock.Analyst.Xcel.UDFs.GetIndicatorValueAverage(S$11,""&amp;$B$9&amp;"="&amp;$B29&amp;";",IntrantScenario!$B$7, IntrantScenario!$B$10,"2","6")/5,_xll.Woodstock.Analyst.Xcel.UDFs.GetIndicatorValue(S$11,""&amp;$B$9&amp;"="&amp;$B29&amp;";",IntrantScenario!$B$7, IntrantScenario!$B$10,VLOOKUP($B$5,Periode,2,FALSE))/5),0)</f>
        <v>6.0319998168945315</v>
      </c>
      <c r="T29" s="394">
        <f>IFERROR(IF(EXACT($B$5,"Moyenne 2018-2043"),_xll.Woodstock.Analyst.Xcel.UDFs.GetIndicatorValueAverage(T$11,""&amp;$B$9&amp;"="&amp;$B29&amp;";",IntrantScenario!$B$7, IntrantScenario!$B$10,"2","6")/5,_xll.Woodstock.Analyst.Xcel.UDFs.GetIndicatorValue(T$11,""&amp;$B$9&amp;"="&amp;$B29&amp;";",IntrantScenario!$B$7, IntrantScenario!$B$10,VLOOKUP($B$5,Periode,2,FALSE))/5),0)</f>
        <v>0</v>
      </c>
      <c r="U29" s="393">
        <f t="shared" si="7"/>
        <v>0</v>
      </c>
      <c r="V29" s="394">
        <f>IFERROR(IF(EXACT($B$5,"Moyenne 2018-2043"),_xll.Woodstock.Analyst.Xcel.UDFs.GetIndicatorValueAverage(V$11,""&amp;$B$9&amp;"="&amp;$B29&amp;";",IntrantScenario!$B$7, IntrantScenario!$B$10,"2","6")/5,_xll.Woodstock.Analyst.Xcel.UDFs.GetIndicatorValue(V$11,""&amp;$B$9&amp;"="&amp;$B29&amp;";",IntrantScenario!$B$7, IntrantScenario!$B$10,VLOOKUP($B$5,Periode,2,FALSE))/5),0)</f>
        <v>0</v>
      </c>
      <c r="W29" s="393">
        <f t="shared" si="8"/>
        <v>0</v>
      </c>
      <c r="X29" s="394">
        <f>IFERROR(IF(EXACT($B$5,"Moyenne 2018-2043"),_xll.Woodstock.Analyst.Xcel.UDFs.GetIndicatorValueAverage(X$11,""&amp;$B$9&amp;"="&amp;$B29&amp;";",IntrantScenario!$B$7, IntrantScenario!$B$10,"2","6")/5,_xll.Woodstock.Analyst.Xcel.UDFs.GetIndicatorValue(X$11,""&amp;$B$9&amp;"="&amp;$B29&amp;";",IntrantScenario!$B$7, IntrantScenario!$B$10,VLOOKUP($B$5,Periode,2,FALSE))/5),0)</f>
        <v>0</v>
      </c>
      <c r="Y29" s="394">
        <f>IFERROR(IF(EXACT($B$5,"Moyenne 2018-2043"),_xll.Woodstock.Analyst.Xcel.UDFs.GetIndicatorValueAverage(Y$11,""&amp;$B$9&amp;"="&amp;$B29&amp;";",IntrantScenario!$B$7, IntrantScenario!$B$10,"2","6")/5,_xll.Woodstock.Analyst.Xcel.UDFs.GetIndicatorValue(Y$11,""&amp;$B$9&amp;"="&amp;$B29&amp;";",IntrantScenario!$B$7, IntrantScenario!$B$10,VLOOKUP($B$5,Periode,2,FALSE))/5),0)</f>
        <v>0</v>
      </c>
      <c r="Z29" s="394">
        <f>IFERROR(IF(EXACT($B$5,"Moyenne 2018-2043"),_xll.Woodstock.Analyst.Xcel.UDFs.GetIndicatorValueAverage(Z$11,""&amp;$B$9&amp;"="&amp;$B29&amp;";",IntrantScenario!$B$7, IntrantScenario!$B$10,"2","6")/5,_xll.Woodstock.Analyst.Xcel.UDFs.GetIndicatorValue(Z$11,""&amp;$B$9&amp;"="&amp;$B29&amp;";",IntrantScenario!$B$7, IntrantScenario!$B$10,VLOOKUP($B$5,Periode,2,FALSE))/5),0)</f>
        <v>0</v>
      </c>
      <c r="AA29" s="394">
        <f>IFERROR(IF(EXACT($B$5,"Moyenne 2018-2043"),_xll.Woodstock.Analyst.Xcel.UDFs.GetIndicatorValueAverage(AA$11,""&amp;$B$9&amp;"="&amp;$B29&amp;";",IntrantScenario!$B$7, IntrantScenario!$B$10,"2","6")/5,_xll.Woodstock.Analyst.Xcel.UDFs.GetIndicatorValue(AA$11,""&amp;$B$9&amp;"="&amp;$B29&amp;";",IntrantScenario!$B$7, IntrantScenario!$B$10,VLOOKUP($B$5,Periode,2,FALSE))/5),0)</f>
        <v>0</v>
      </c>
      <c r="AB29" s="78">
        <f t="shared" si="9"/>
        <v>26.58000030517578</v>
      </c>
      <c r="AC29" s="78">
        <f t="shared" si="10"/>
        <v>362.66647265732286</v>
      </c>
      <c r="AD29" s="395">
        <f t="shared" si="11"/>
        <v>0.9267095187751454</v>
      </c>
      <c r="AE29" s="395">
        <f t="shared" si="12"/>
        <v>7.3290481224854639E-2</v>
      </c>
    </row>
    <row r="30" spans="1:31" x14ac:dyDescent="0.25">
      <c r="A30" s="387">
        <v>18</v>
      </c>
      <c r="B30" s="396" t="str">
        <f t="shared" si="13"/>
        <v>UTR18</v>
      </c>
      <c r="C30" s="393">
        <f t="shared" si="0"/>
        <v>183.55450320839881</v>
      </c>
      <c r="D30" s="394">
        <f>IFERROR(IF(EXACT($B$5,"Moyenne 2018-2043"),_xll.Woodstock.Analyst.Xcel.UDFs.GetIndicatorValueAverage(D$11,""&amp;$B$9&amp;"="&amp;$B30&amp;";",IntrantScenario!$B$7, IntrantScenario!$B$10,"2","6")/5,_xll.Woodstock.Analyst.Xcel.UDFs.GetIndicatorValue(D$11,""&amp;$B$9&amp;"="&amp;$B30&amp;";",IntrantScenario!$B$7, IntrantScenario!$B$10,VLOOKUP($B$5,Periode,2,FALSE))/5),0)</f>
        <v>183.55450320839881</v>
      </c>
      <c r="E30" s="394">
        <f>IFERROR(IF(EXACT($B$5,"Moyenne 2018-2043"),_xll.Woodstock.Analyst.Xcel.UDFs.GetIndicatorValueAverage(E$11,""&amp;$B$9&amp;"="&amp;$B30&amp;";",IntrantScenario!$B$7, IntrantScenario!$B$10,"2","6")/5,_xll.Woodstock.Analyst.Xcel.UDFs.GetIndicatorValue(E$11,""&amp;$B$9&amp;"="&amp;$B30&amp;";",IntrantScenario!$B$7, IntrantScenario!$B$10,VLOOKUP($B$5,Periode,2,FALSE))/5),0)</f>
        <v>0</v>
      </c>
      <c r="F30" s="393">
        <f t="shared" si="1"/>
        <v>0</v>
      </c>
      <c r="G30" s="394">
        <f>IFERROR(IF(EXACT($B$5,"Moyenne 2018-2043"),_xll.Woodstock.Analyst.Xcel.UDFs.GetIndicatorValueAverage(G$11,""&amp;$B$9&amp;"="&amp;$B30&amp;";",IntrantScenario!$B$7, IntrantScenario!$B$10,"2","6")/5,_xll.Woodstock.Analyst.Xcel.UDFs.GetIndicatorValue(G$11,""&amp;$B$9&amp;"="&amp;$B30&amp;";",IntrantScenario!$B$7, IntrantScenario!$B$10,VLOOKUP($B$5,Periode,2,FALSE))/5),0)</f>
        <v>0</v>
      </c>
      <c r="H30" s="393">
        <f t="shared" si="2"/>
        <v>0</v>
      </c>
      <c r="I30" s="394">
        <f>IFERROR(IF(EXACT($B$5,"Moyenne 2018-2043"),_xll.Woodstock.Analyst.Xcel.UDFs.GetIndicatorValueAverage(I$11,""&amp;$B$9&amp;"="&amp;$B30&amp;";",IntrantScenario!$B$7, IntrantScenario!$B$10,"2","6")/5,_xll.Woodstock.Analyst.Xcel.UDFs.GetIndicatorValue(I$11,""&amp;$B$9&amp;"="&amp;$B30&amp;";",IntrantScenario!$B$7, IntrantScenario!$B$10,VLOOKUP($B$5,Periode,2,FALSE))/5),0)</f>
        <v>0</v>
      </c>
      <c r="J30" s="394">
        <f>IFERROR(IF(EXACT($B$5,"Moyenne 2018-2043"),_xll.Woodstock.Analyst.Xcel.UDFs.GetIndicatorValueAverage(J$11,""&amp;$B$9&amp;"="&amp;$B30&amp;";",IntrantScenario!$B$7, IntrantScenario!$B$10,"2","6")/5,_xll.Woodstock.Analyst.Xcel.UDFs.GetIndicatorValue(J$11,""&amp;$B$9&amp;"="&amp;$B30&amp;";",IntrantScenario!$B$7, IntrantScenario!$B$10,VLOOKUP($B$5,Periode,2,FALSE))/5),0)</f>
        <v>0</v>
      </c>
      <c r="K30" s="78">
        <f t="shared" si="3"/>
        <v>183.55450320839881</v>
      </c>
      <c r="L30" s="393">
        <f t="shared" si="4"/>
        <v>3.1639999389648437</v>
      </c>
      <c r="M30" s="394">
        <f>IFERROR(IF(EXACT($B$5,"Moyenne 2018-2043"),_xll.Woodstock.Analyst.Xcel.UDFs.GetIndicatorValueAverage(M$11,""&amp;$B$9&amp;"="&amp;$B30&amp;";",IntrantScenario!$B$7, IntrantScenario!$B$10,"2","6")/5,_xll.Woodstock.Analyst.Xcel.UDFs.GetIndicatorValue(M$11,""&amp;$B$9&amp;"="&amp;$B30&amp;";",IntrantScenario!$B$7, IntrantScenario!$B$10,VLOOKUP($B$5,Periode,2,FALSE))/5),0)</f>
        <v>3.1639999389648437</v>
      </c>
      <c r="N30" s="394">
        <f>IFERROR(IF(EXACT($B$5,"Moyenne 2018-2043"),_xll.Woodstock.Analyst.Xcel.UDFs.GetIndicatorValueAverage(N$11,""&amp;$B$9&amp;"="&amp;$B30&amp;";",IntrantScenario!$B$7, IntrantScenario!$B$10,"2","6")/5,_xll.Woodstock.Analyst.Xcel.UDFs.GetIndicatorValue(N$11,""&amp;$B$9&amp;"="&amp;$B30&amp;";",IntrantScenario!$B$7, IntrantScenario!$B$10,VLOOKUP($B$5,Periode,2,FALSE))/5),0)</f>
        <v>0</v>
      </c>
      <c r="O30" s="394">
        <f>IFERROR(IF(EXACT($B$5,"Moyenne 2018-2043"),_xll.Woodstock.Analyst.Xcel.UDFs.GetIndicatorValueAverage(O$11,""&amp;$B$9&amp;"="&amp;$B30&amp;";",IntrantScenario!$B$7, IntrantScenario!$B$10,"2","6")/5,_xll.Woodstock.Analyst.Xcel.UDFs.GetIndicatorValue(O$11,""&amp;$B$9&amp;"="&amp;$B30&amp;";",IntrantScenario!$B$7, IntrantScenario!$B$10,VLOOKUP($B$5,Periode,2,FALSE))/5),0)</f>
        <v>0</v>
      </c>
      <c r="P30" s="393">
        <f t="shared" si="5"/>
        <v>8.3725268936157224</v>
      </c>
      <c r="Q30" s="394">
        <f>IFERROR(IF(EXACT($B$5,"Moyenne 2018-2043"),_xll.Woodstock.Analyst.Xcel.UDFs.GetIndicatorValueAverage(Q$11,""&amp;$B$9&amp;"="&amp;$B30&amp;";",IntrantScenario!$B$7, IntrantScenario!$B$10,"2","6")/5,_xll.Woodstock.Analyst.Xcel.UDFs.GetIndicatorValue(Q$11,""&amp;$B$9&amp;"="&amp;$B30&amp;";",IntrantScenario!$B$7, IntrantScenario!$B$10,VLOOKUP($B$5,Periode,2,FALSE))/5),0)</f>
        <v>8.3725268936157224</v>
      </c>
      <c r="R30" s="393">
        <f t="shared" si="6"/>
        <v>1.7319999980926515</v>
      </c>
      <c r="S30" s="394">
        <f>IFERROR(IF(EXACT($B$5,"Moyenne 2018-2043"),_xll.Woodstock.Analyst.Xcel.UDFs.GetIndicatorValueAverage(S$11,""&amp;$B$9&amp;"="&amp;$B30&amp;";",IntrantScenario!$B$7, IntrantScenario!$B$10,"2","6")/5,_xll.Woodstock.Analyst.Xcel.UDFs.GetIndicatorValue(S$11,""&amp;$B$9&amp;"="&amp;$B30&amp;";",IntrantScenario!$B$7, IntrantScenario!$B$10,VLOOKUP($B$5,Periode,2,FALSE))/5),0)</f>
        <v>1.7319999980926515</v>
      </c>
      <c r="T30" s="394">
        <f>IFERROR(IF(EXACT($B$5,"Moyenne 2018-2043"),_xll.Woodstock.Analyst.Xcel.UDFs.GetIndicatorValueAverage(T$11,""&amp;$B$9&amp;"="&amp;$B30&amp;";",IntrantScenario!$B$7, IntrantScenario!$B$10,"2","6")/5,_xll.Woodstock.Analyst.Xcel.UDFs.GetIndicatorValue(T$11,""&amp;$B$9&amp;"="&amp;$B30&amp;";",IntrantScenario!$B$7, IntrantScenario!$B$10,VLOOKUP($B$5,Periode,2,FALSE))/5),0)</f>
        <v>0</v>
      </c>
      <c r="U30" s="393">
        <f t="shared" si="7"/>
        <v>0</v>
      </c>
      <c r="V30" s="394">
        <f>IFERROR(IF(EXACT($B$5,"Moyenne 2018-2043"),_xll.Woodstock.Analyst.Xcel.UDFs.GetIndicatorValueAverage(V$11,""&amp;$B$9&amp;"="&amp;$B30&amp;";",IntrantScenario!$B$7, IntrantScenario!$B$10,"2","6")/5,_xll.Woodstock.Analyst.Xcel.UDFs.GetIndicatorValue(V$11,""&amp;$B$9&amp;"="&amp;$B30&amp;";",IntrantScenario!$B$7, IntrantScenario!$B$10,VLOOKUP($B$5,Periode,2,FALSE))/5),0)</f>
        <v>0</v>
      </c>
      <c r="W30" s="393">
        <f t="shared" si="8"/>
        <v>0</v>
      </c>
      <c r="X30" s="394">
        <f>IFERROR(IF(EXACT($B$5,"Moyenne 2018-2043"),_xll.Woodstock.Analyst.Xcel.UDFs.GetIndicatorValueAverage(X$11,""&amp;$B$9&amp;"="&amp;$B30&amp;";",IntrantScenario!$B$7, IntrantScenario!$B$10,"2","6")/5,_xll.Woodstock.Analyst.Xcel.UDFs.GetIndicatorValue(X$11,""&amp;$B$9&amp;"="&amp;$B30&amp;";",IntrantScenario!$B$7, IntrantScenario!$B$10,VLOOKUP($B$5,Periode,2,FALSE))/5),0)</f>
        <v>0</v>
      </c>
      <c r="Y30" s="394">
        <f>IFERROR(IF(EXACT($B$5,"Moyenne 2018-2043"),_xll.Woodstock.Analyst.Xcel.UDFs.GetIndicatorValueAverage(Y$11,""&amp;$B$9&amp;"="&amp;$B30&amp;";",IntrantScenario!$B$7, IntrantScenario!$B$10,"2","6")/5,_xll.Woodstock.Analyst.Xcel.UDFs.GetIndicatorValue(Y$11,""&amp;$B$9&amp;"="&amp;$B30&amp;";",IntrantScenario!$B$7, IntrantScenario!$B$10,VLOOKUP($B$5,Periode,2,FALSE))/5),0)</f>
        <v>0</v>
      </c>
      <c r="Z30" s="394">
        <f>IFERROR(IF(EXACT($B$5,"Moyenne 2018-2043"),_xll.Woodstock.Analyst.Xcel.UDFs.GetIndicatorValueAverage(Z$11,""&amp;$B$9&amp;"="&amp;$B30&amp;";",IntrantScenario!$B$7, IntrantScenario!$B$10,"2","6")/5,_xll.Woodstock.Analyst.Xcel.UDFs.GetIndicatorValue(Z$11,""&amp;$B$9&amp;"="&amp;$B30&amp;";",IntrantScenario!$B$7, IntrantScenario!$B$10,VLOOKUP($B$5,Periode,2,FALSE))/5),0)</f>
        <v>0</v>
      </c>
      <c r="AA30" s="394">
        <f>IFERROR(IF(EXACT($B$5,"Moyenne 2018-2043"),_xll.Woodstock.Analyst.Xcel.UDFs.GetIndicatorValueAverage(AA$11,""&amp;$B$9&amp;"="&amp;$B30&amp;";",IntrantScenario!$B$7, IntrantScenario!$B$10,"2","6")/5,_xll.Woodstock.Analyst.Xcel.UDFs.GetIndicatorValue(AA$11,""&amp;$B$9&amp;"="&amp;$B30&amp;";",IntrantScenario!$B$7, IntrantScenario!$B$10,VLOOKUP($B$5,Periode,2,FALSE))/5),0)</f>
        <v>0</v>
      </c>
      <c r="AB30" s="78">
        <f t="shared" si="9"/>
        <v>13.268526830673219</v>
      </c>
      <c r="AC30" s="78">
        <f t="shared" si="10"/>
        <v>196.82303003907202</v>
      </c>
      <c r="AD30" s="395">
        <f t="shared" si="11"/>
        <v>0.93258651272648718</v>
      </c>
      <c r="AE30" s="395">
        <f t="shared" si="12"/>
        <v>6.7413487273512845E-2</v>
      </c>
    </row>
    <row r="31" spans="1:31" x14ac:dyDescent="0.25">
      <c r="A31" s="387">
        <v>19</v>
      </c>
      <c r="B31" s="396" t="str">
        <f t="shared" si="13"/>
        <v>UTR19</v>
      </c>
      <c r="C31" s="393">
        <f t="shared" si="0"/>
        <v>193.91200063019991</v>
      </c>
      <c r="D31" s="394">
        <f>IFERROR(IF(EXACT($B$5,"Moyenne 2018-2043"),_xll.Woodstock.Analyst.Xcel.UDFs.GetIndicatorValueAverage(D$11,""&amp;$B$9&amp;"="&amp;$B31&amp;";",IntrantScenario!$B$7, IntrantScenario!$B$10,"2","6")/5,_xll.Woodstock.Analyst.Xcel.UDFs.GetIndicatorValue(D$11,""&amp;$B$9&amp;"="&amp;$B31&amp;";",IntrantScenario!$B$7, IntrantScenario!$B$10,VLOOKUP($B$5,Periode,2,FALSE))/5),0)</f>
        <v>193.91200063019991</v>
      </c>
      <c r="E31" s="394">
        <f>IFERROR(IF(EXACT($B$5,"Moyenne 2018-2043"),_xll.Woodstock.Analyst.Xcel.UDFs.GetIndicatorValueAverage(E$11,""&amp;$B$9&amp;"="&amp;$B31&amp;";",IntrantScenario!$B$7, IntrantScenario!$B$10,"2","6")/5,_xll.Woodstock.Analyst.Xcel.UDFs.GetIndicatorValue(E$11,""&amp;$B$9&amp;"="&amp;$B31&amp;";",IntrantScenario!$B$7, IntrantScenario!$B$10,VLOOKUP($B$5,Periode,2,FALSE))/5),0)</f>
        <v>0</v>
      </c>
      <c r="F31" s="393">
        <f t="shared" si="1"/>
        <v>0</v>
      </c>
      <c r="G31" s="394">
        <f>IFERROR(IF(EXACT($B$5,"Moyenne 2018-2043"),_xll.Woodstock.Analyst.Xcel.UDFs.GetIndicatorValueAverage(G$11,""&amp;$B$9&amp;"="&amp;$B31&amp;";",IntrantScenario!$B$7, IntrantScenario!$B$10,"2","6")/5,_xll.Woodstock.Analyst.Xcel.UDFs.GetIndicatorValue(G$11,""&amp;$B$9&amp;"="&amp;$B31&amp;";",IntrantScenario!$B$7, IntrantScenario!$B$10,VLOOKUP($B$5,Periode,2,FALSE))/5),0)</f>
        <v>0</v>
      </c>
      <c r="H31" s="393">
        <f t="shared" si="2"/>
        <v>0</v>
      </c>
      <c r="I31" s="394">
        <f>IFERROR(IF(EXACT($B$5,"Moyenne 2018-2043"),_xll.Woodstock.Analyst.Xcel.UDFs.GetIndicatorValueAverage(I$11,""&amp;$B$9&amp;"="&amp;$B31&amp;";",IntrantScenario!$B$7, IntrantScenario!$B$10,"2","6")/5,_xll.Woodstock.Analyst.Xcel.UDFs.GetIndicatorValue(I$11,""&amp;$B$9&amp;"="&amp;$B31&amp;";",IntrantScenario!$B$7, IntrantScenario!$B$10,VLOOKUP($B$5,Periode,2,FALSE))/5),0)</f>
        <v>0</v>
      </c>
      <c r="J31" s="394">
        <f>IFERROR(IF(EXACT($B$5,"Moyenne 2018-2043"),_xll.Woodstock.Analyst.Xcel.UDFs.GetIndicatorValueAverage(J$11,""&amp;$B$9&amp;"="&amp;$B31&amp;";",IntrantScenario!$B$7, IntrantScenario!$B$10,"2","6")/5,_xll.Woodstock.Analyst.Xcel.UDFs.GetIndicatorValue(J$11,""&amp;$B$9&amp;"="&amp;$B31&amp;";",IntrantScenario!$B$7, IntrantScenario!$B$10,VLOOKUP($B$5,Periode,2,FALSE))/5),0)</f>
        <v>0</v>
      </c>
      <c r="K31" s="78">
        <f t="shared" si="3"/>
        <v>193.91200063019991</v>
      </c>
      <c r="L31" s="393">
        <f t="shared" si="4"/>
        <v>0</v>
      </c>
      <c r="M31" s="394">
        <f>IFERROR(IF(EXACT($B$5,"Moyenne 2018-2043"),_xll.Woodstock.Analyst.Xcel.UDFs.GetIndicatorValueAverage(M$11,""&amp;$B$9&amp;"="&amp;$B31&amp;";",IntrantScenario!$B$7, IntrantScenario!$B$10,"2","6")/5,_xll.Woodstock.Analyst.Xcel.UDFs.GetIndicatorValue(M$11,""&amp;$B$9&amp;"="&amp;$B31&amp;";",IntrantScenario!$B$7, IntrantScenario!$B$10,VLOOKUP($B$5,Periode,2,FALSE))/5),0)</f>
        <v>0</v>
      </c>
      <c r="N31" s="394">
        <f>IFERROR(IF(EXACT($B$5,"Moyenne 2018-2043"),_xll.Woodstock.Analyst.Xcel.UDFs.GetIndicatorValueAverage(N$11,""&amp;$B$9&amp;"="&amp;$B31&amp;";",IntrantScenario!$B$7, IntrantScenario!$B$10,"2","6")/5,_xll.Woodstock.Analyst.Xcel.UDFs.GetIndicatorValue(N$11,""&amp;$B$9&amp;"="&amp;$B31&amp;";",IntrantScenario!$B$7, IntrantScenario!$B$10,VLOOKUP($B$5,Periode,2,FALSE))/5),0)</f>
        <v>0</v>
      </c>
      <c r="O31" s="394">
        <f>IFERROR(IF(EXACT($B$5,"Moyenne 2018-2043"),_xll.Woodstock.Analyst.Xcel.UDFs.GetIndicatorValueAverage(O$11,""&amp;$B$9&amp;"="&amp;$B31&amp;";",IntrantScenario!$B$7, IntrantScenario!$B$10,"2","6")/5,_xll.Woodstock.Analyst.Xcel.UDFs.GetIndicatorValue(O$11,""&amp;$B$9&amp;"="&amp;$B31&amp;";",IntrantScenario!$B$7, IntrantScenario!$B$10,VLOOKUP($B$5,Periode,2,FALSE))/5),0)</f>
        <v>0</v>
      </c>
      <c r="P31" s="393">
        <f t="shared" si="5"/>
        <v>2.4400000190734863</v>
      </c>
      <c r="Q31" s="394">
        <f>IFERROR(IF(EXACT($B$5,"Moyenne 2018-2043"),_xll.Woodstock.Analyst.Xcel.UDFs.GetIndicatorValueAverage(Q$11,""&amp;$B$9&amp;"="&amp;$B31&amp;";",IntrantScenario!$B$7, IntrantScenario!$B$10,"2","6")/5,_xll.Woodstock.Analyst.Xcel.UDFs.GetIndicatorValue(Q$11,""&amp;$B$9&amp;"="&amp;$B31&amp;";",IntrantScenario!$B$7, IntrantScenario!$B$10,VLOOKUP($B$5,Periode,2,FALSE))/5),0)</f>
        <v>2.4400000190734863</v>
      </c>
      <c r="R31" s="393">
        <f t="shared" si="6"/>
        <v>1.2999999904632569</v>
      </c>
      <c r="S31" s="394">
        <f>IFERROR(IF(EXACT($B$5,"Moyenne 2018-2043"),_xll.Woodstock.Analyst.Xcel.UDFs.GetIndicatorValueAverage(S$11,""&amp;$B$9&amp;"="&amp;$B31&amp;";",IntrantScenario!$B$7, IntrantScenario!$B$10,"2","6")/5,_xll.Woodstock.Analyst.Xcel.UDFs.GetIndicatorValue(S$11,""&amp;$B$9&amp;"="&amp;$B31&amp;";",IntrantScenario!$B$7, IntrantScenario!$B$10,VLOOKUP($B$5,Periode,2,FALSE))/5),0)</f>
        <v>1.2999999904632569</v>
      </c>
      <c r="T31" s="394">
        <f>IFERROR(IF(EXACT($B$5,"Moyenne 2018-2043"),_xll.Woodstock.Analyst.Xcel.UDFs.GetIndicatorValueAverage(T$11,""&amp;$B$9&amp;"="&amp;$B31&amp;";",IntrantScenario!$B$7, IntrantScenario!$B$10,"2","6")/5,_xll.Woodstock.Analyst.Xcel.UDFs.GetIndicatorValue(T$11,""&amp;$B$9&amp;"="&amp;$B31&amp;";",IntrantScenario!$B$7, IntrantScenario!$B$10,VLOOKUP($B$5,Periode,2,FALSE))/5),0)</f>
        <v>0</v>
      </c>
      <c r="U31" s="393">
        <f t="shared" si="7"/>
        <v>0</v>
      </c>
      <c r="V31" s="394">
        <f>IFERROR(IF(EXACT($B$5,"Moyenne 2018-2043"),_xll.Woodstock.Analyst.Xcel.UDFs.GetIndicatorValueAverage(V$11,""&amp;$B$9&amp;"="&amp;$B31&amp;";",IntrantScenario!$B$7, IntrantScenario!$B$10,"2","6")/5,_xll.Woodstock.Analyst.Xcel.UDFs.GetIndicatorValue(V$11,""&amp;$B$9&amp;"="&amp;$B31&amp;";",IntrantScenario!$B$7, IntrantScenario!$B$10,VLOOKUP($B$5,Periode,2,FALSE))/5),0)</f>
        <v>0</v>
      </c>
      <c r="W31" s="393">
        <f t="shared" si="8"/>
        <v>0</v>
      </c>
      <c r="X31" s="394">
        <f>IFERROR(IF(EXACT($B$5,"Moyenne 2018-2043"),_xll.Woodstock.Analyst.Xcel.UDFs.GetIndicatorValueAverage(X$11,""&amp;$B$9&amp;"="&amp;$B31&amp;";",IntrantScenario!$B$7, IntrantScenario!$B$10,"2","6")/5,_xll.Woodstock.Analyst.Xcel.UDFs.GetIndicatorValue(X$11,""&amp;$B$9&amp;"="&amp;$B31&amp;";",IntrantScenario!$B$7, IntrantScenario!$B$10,VLOOKUP($B$5,Periode,2,FALSE))/5),0)</f>
        <v>0</v>
      </c>
      <c r="Y31" s="394">
        <f>IFERROR(IF(EXACT($B$5,"Moyenne 2018-2043"),_xll.Woodstock.Analyst.Xcel.UDFs.GetIndicatorValueAverage(Y$11,""&amp;$B$9&amp;"="&amp;$B31&amp;";",IntrantScenario!$B$7, IntrantScenario!$B$10,"2","6")/5,_xll.Woodstock.Analyst.Xcel.UDFs.GetIndicatorValue(Y$11,""&amp;$B$9&amp;"="&amp;$B31&amp;";",IntrantScenario!$B$7, IntrantScenario!$B$10,VLOOKUP($B$5,Periode,2,FALSE))/5),0)</f>
        <v>0</v>
      </c>
      <c r="Z31" s="394">
        <f>IFERROR(IF(EXACT($B$5,"Moyenne 2018-2043"),_xll.Woodstock.Analyst.Xcel.UDFs.GetIndicatorValueAverage(Z$11,""&amp;$B$9&amp;"="&amp;$B31&amp;";",IntrantScenario!$B$7, IntrantScenario!$B$10,"2","6")/5,_xll.Woodstock.Analyst.Xcel.UDFs.GetIndicatorValue(Z$11,""&amp;$B$9&amp;"="&amp;$B31&amp;";",IntrantScenario!$B$7, IntrantScenario!$B$10,VLOOKUP($B$5,Periode,2,FALSE))/5),0)</f>
        <v>0</v>
      </c>
      <c r="AA31" s="394">
        <f>IFERROR(IF(EXACT($B$5,"Moyenne 2018-2043"),_xll.Woodstock.Analyst.Xcel.UDFs.GetIndicatorValueAverage(AA$11,""&amp;$B$9&amp;"="&amp;$B31&amp;";",IntrantScenario!$B$7, IntrantScenario!$B$10,"2","6")/5,_xll.Woodstock.Analyst.Xcel.UDFs.GetIndicatorValue(AA$11,""&amp;$B$9&amp;"="&amp;$B31&amp;";",IntrantScenario!$B$7, IntrantScenario!$B$10,VLOOKUP($B$5,Periode,2,FALSE))/5),0)</f>
        <v>0</v>
      </c>
      <c r="AB31" s="78">
        <f t="shared" si="9"/>
        <v>3.7400000095367432</v>
      </c>
      <c r="AC31" s="78">
        <f t="shared" si="10"/>
        <v>197.65200063973666</v>
      </c>
      <c r="AD31" s="395">
        <f t="shared" si="11"/>
        <v>0.98107785401902559</v>
      </c>
      <c r="AE31" s="395">
        <f t="shared" si="12"/>
        <v>1.8922145980974404E-2</v>
      </c>
    </row>
    <row r="32" spans="1:31" x14ac:dyDescent="0.25">
      <c r="A32" s="387">
        <v>20</v>
      </c>
      <c r="B32" s="396" t="str">
        <f t="shared" si="13"/>
        <v>UTR20</v>
      </c>
      <c r="C32" s="393">
        <f t="shared" si="0"/>
        <v>133.12400042265654</v>
      </c>
      <c r="D32" s="394">
        <f>IFERROR(IF(EXACT($B$5,"Moyenne 2018-2043"),_xll.Woodstock.Analyst.Xcel.UDFs.GetIndicatorValueAverage(D$11,""&amp;$B$9&amp;"="&amp;$B32&amp;";",IntrantScenario!$B$7, IntrantScenario!$B$10,"2","6")/5,_xll.Woodstock.Analyst.Xcel.UDFs.GetIndicatorValue(D$11,""&amp;$B$9&amp;"="&amp;$B32&amp;";",IntrantScenario!$B$7, IntrantScenario!$B$10,VLOOKUP($B$5,Periode,2,FALSE))/5),0)</f>
        <v>133.12400042265654</v>
      </c>
      <c r="E32" s="394">
        <f>IFERROR(IF(EXACT($B$5,"Moyenne 2018-2043"),_xll.Woodstock.Analyst.Xcel.UDFs.GetIndicatorValueAverage(E$11,""&amp;$B$9&amp;"="&amp;$B32&amp;";",IntrantScenario!$B$7, IntrantScenario!$B$10,"2","6")/5,_xll.Woodstock.Analyst.Xcel.UDFs.GetIndicatorValue(E$11,""&amp;$B$9&amp;"="&amp;$B32&amp;";",IntrantScenario!$B$7, IntrantScenario!$B$10,VLOOKUP($B$5,Periode,2,FALSE))/5),0)</f>
        <v>0</v>
      </c>
      <c r="F32" s="393">
        <f t="shared" si="1"/>
        <v>0</v>
      </c>
      <c r="G32" s="394">
        <f>IFERROR(IF(EXACT($B$5,"Moyenne 2018-2043"),_xll.Woodstock.Analyst.Xcel.UDFs.GetIndicatorValueAverage(G$11,""&amp;$B$9&amp;"="&amp;$B32&amp;";",IntrantScenario!$B$7, IntrantScenario!$B$10,"2","6")/5,_xll.Woodstock.Analyst.Xcel.UDFs.GetIndicatorValue(G$11,""&amp;$B$9&amp;"="&amp;$B32&amp;";",IntrantScenario!$B$7, IntrantScenario!$B$10,VLOOKUP($B$5,Periode,2,FALSE))/5),0)</f>
        <v>0</v>
      </c>
      <c r="H32" s="393">
        <f t="shared" si="2"/>
        <v>0</v>
      </c>
      <c r="I32" s="394">
        <f>IFERROR(IF(EXACT($B$5,"Moyenne 2018-2043"),_xll.Woodstock.Analyst.Xcel.UDFs.GetIndicatorValueAverage(I$11,""&amp;$B$9&amp;"="&amp;$B32&amp;";",IntrantScenario!$B$7, IntrantScenario!$B$10,"2","6")/5,_xll.Woodstock.Analyst.Xcel.UDFs.GetIndicatorValue(I$11,""&amp;$B$9&amp;"="&amp;$B32&amp;";",IntrantScenario!$B$7, IntrantScenario!$B$10,VLOOKUP($B$5,Periode,2,FALSE))/5),0)</f>
        <v>0</v>
      </c>
      <c r="J32" s="394">
        <f>IFERROR(IF(EXACT($B$5,"Moyenne 2018-2043"),_xll.Woodstock.Analyst.Xcel.UDFs.GetIndicatorValueAverage(J$11,""&amp;$B$9&amp;"="&amp;$B32&amp;";",IntrantScenario!$B$7, IntrantScenario!$B$10,"2","6")/5,_xll.Woodstock.Analyst.Xcel.UDFs.GetIndicatorValue(J$11,""&amp;$B$9&amp;"="&amp;$B32&amp;";",IntrantScenario!$B$7, IntrantScenario!$B$10,VLOOKUP($B$5,Periode,2,FALSE))/5),0)</f>
        <v>0</v>
      </c>
      <c r="K32" s="78">
        <f t="shared" si="3"/>
        <v>133.12400042265654</v>
      </c>
      <c r="L32" s="393">
        <f t="shared" si="4"/>
        <v>0</v>
      </c>
      <c r="M32" s="394">
        <f>IFERROR(IF(EXACT($B$5,"Moyenne 2018-2043"),_xll.Woodstock.Analyst.Xcel.UDFs.GetIndicatorValueAverage(M$11,""&amp;$B$9&amp;"="&amp;$B32&amp;";",IntrantScenario!$B$7, IntrantScenario!$B$10,"2","6")/5,_xll.Woodstock.Analyst.Xcel.UDFs.GetIndicatorValue(M$11,""&amp;$B$9&amp;"="&amp;$B32&amp;";",IntrantScenario!$B$7, IntrantScenario!$B$10,VLOOKUP($B$5,Periode,2,FALSE))/5),0)</f>
        <v>0</v>
      </c>
      <c r="N32" s="394">
        <f>IFERROR(IF(EXACT($B$5,"Moyenne 2018-2043"),_xll.Woodstock.Analyst.Xcel.UDFs.GetIndicatorValueAverage(N$11,""&amp;$B$9&amp;"="&amp;$B32&amp;";",IntrantScenario!$B$7, IntrantScenario!$B$10,"2","6")/5,_xll.Woodstock.Analyst.Xcel.UDFs.GetIndicatorValue(N$11,""&amp;$B$9&amp;"="&amp;$B32&amp;";",IntrantScenario!$B$7, IntrantScenario!$B$10,VLOOKUP($B$5,Periode,2,FALSE))/5),0)</f>
        <v>0</v>
      </c>
      <c r="O32" s="394">
        <f>IFERROR(IF(EXACT($B$5,"Moyenne 2018-2043"),_xll.Woodstock.Analyst.Xcel.UDFs.GetIndicatorValueAverage(O$11,""&amp;$B$9&amp;"="&amp;$B32&amp;";",IntrantScenario!$B$7, IntrantScenario!$B$10,"2","6")/5,_xll.Woodstock.Analyst.Xcel.UDFs.GetIndicatorValue(O$11,""&amp;$B$9&amp;"="&amp;$B32&amp;";",IntrantScenario!$B$7, IntrantScenario!$B$10,VLOOKUP($B$5,Periode,2,FALSE))/5),0)</f>
        <v>0</v>
      </c>
      <c r="P32" s="393">
        <f t="shared" si="5"/>
        <v>0</v>
      </c>
      <c r="Q32" s="394">
        <f>IFERROR(IF(EXACT($B$5,"Moyenne 2018-2043"),_xll.Woodstock.Analyst.Xcel.UDFs.GetIndicatorValueAverage(Q$11,""&amp;$B$9&amp;"="&amp;$B32&amp;";",IntrantScenario!$B$7, IntrantScenario!$B$10,"2","6")/5,_xll.Woodstock.Analyst.Xcel.UDFs.GetIndicatorValue(Q$11,""&amp;$B$9&amp;"="&amp;$B32&amp;";",IntrantScenario!$B$7, IntrantScenario!$B$10,VLOOKUP($B$5,Periode,2,FALSE))/5),0)</f>
        <v>0</v>
      </c>
      <c r="R32" s="393">
        <f t="shared" si="6"/>
        <v>3.288000092506409</v>
      </c>
      <c r="S32" s="394">
        <f>IFERROR(IF(EXACT($B$5,"Moyenne 2018-2043"),_xll.Woodstock.Analyst.Xcel.UDFs.GetIndicatorValueAverage(S$11,""&amp;$B$9&amp;"="&amp;$B32&amp;";",IntrantScenario!$B$7, IntrantScenario!$B$10,"2","6")/5,_xll.Woodstock.Analyst.Xcel.UDFs.GetIndicatorValue(S$11,""&amp;$B$9&amp;"="&amp;$B32&amp;";",IntrantScenario!$B$7, IntrantScenario!$B$10,VLOOKUP($B$5,Periode,2,FALSE))/5),0)</f>
        <v>3.288000092506409</v>
      </c>
      <c r="T32" s="394">
        <f>IFERROR(IF(EXACT($B$5,"Moyenne 2018-2043"),_xll.Woodstock.Analyst.Xcel.UDFs.GetIndicatorValueAverage(T$11,""&amp;$B$9&amp;"="&amp;$B32&amp;";",IntrantScenario!$B$7, IntrantScenario!$B$10,"2","6")/5,_xll.Woodstock.Analyst.Xcel.UDFs.GetIndicatorValue(T$11,""&amp;$B$9&amp;"="&amp;$B32&amp;";",IntrantScenario!$B$7, IntrantScenario!$B$10,VLOOKUP($B$5,Periode,2,FALSE))/5),0)</f>
        <v>0</v>
      </c>
      <c r="U32" s="393">
        <f t="shared" si="7"/>
        <v>0</v>
      </c>
      <c r="V32" s="394">
        <f>IFERROR(IF(EXACT($B$5,"Moyenne 2018-2043"),_xll.Woodstock.Analyst.Xcel.UDFs.GetIndicatorValueAverage(V$11,""&amp;$B$9&amp;"="&amp;$B32&amp;";",IntrantScenario!$B$7, IntrantScenario!$B$10,"2","6")/5,_xll.Woodstock.Analyst.Xcel.UDFs.GetIndicatorValue(V$11,""&amp;$B$9&amp;"="&amp;$B32&amp;";",IntrantScenario!$B$7, IntrantScenario!$B$10,VLOOKUP($B$5,Periode,2,FALSE))/5),0)</f>
        <v>0</v>
      </c>
      <c r="W32" s="393">
        <f t="shared" si="8"/>
        <v>0</v>
      </c>
      <c r="X32" s="394">
        <f>IFERROR(IF(EXACT($B$5,"Moyenne 2018-2043"),_xll.Woodstock.Analyst.Xcel.UDFs.GetIndicatorValueAverage(X$11,""&amp;$B$9&amp;"="&amp;$B32&amp;";",IntrantScenario!$B$7, IntrantScenario!$B$10,"2","6")/5,_xll.Woodstock.Analyst.Xcel.UDFs.GetIndicatorValue(X$11,""&amp;$B$9&amp;"="&amp;$B32&amp;";",IntrantScenario!$B$7, IntrantScenario!$B$10,VLOOKUP($B$5,Periode,2,FALSE))/5),0)</f>
        <v>0</v>
      </c>
      <c r="Y32" s="394">
        <f>IFERROR(IF(EXACT($B$5,"Moyenne 2018-2043"),_xll.Woodstock.Analyst.Xcel.UDFs.GetIndicatorValueAverage(Y$11,""&amp;$B$9&amp;"="&amp;$B32&amp;";",IntrantScenario!$B$7, IntrantScenario!$B$10,"2","6")/5,_xll.Woodstock.Analyst.Xcel.UDFs.GetIndicatorValue(Y$11,""&amp;$B$9&amp;"="&amp;$B32&amp;";",IntrantScenario!$B$7, IntrantScenario!$B$10,VLOOKUP($B$5,Periode,2,FALSE))/5),0)</f>
        <v>0</v>
      </c>
      <c r="Z32" s="394">
        <f>IFERROR(IF(EXACT($B$5,"Moyenne 2018-2043"),_xll.Woodstock.Analyst.Xcel.UDFs.GetIndicatorValueAverage(Z$11,""&amp;$B$9&amp;"="&amp;$B32&amp;";",IntrantScenario!$B$7, IntrantScenario!$B$10,"2","6")/5,_xll.Woodstock.Analyst.Xcel.UDFs.GetIndicatorValue(Z$11,""&amp;$B$9&amp;"="&amp;$B32&amp;";",IntrantScenario!$B$7, IntrantScenario!$B$10,VLOOKUP($B$5,Periode,2,FALSE))/5),0)</f>
        <v>0</v>
      </c>
      <c r="AA32" s="394">
        <f>IFERROR(IF(EXACT($B$5,"Moyenne 2018-2043"),_xll.Woodstock.Analyst.Xcel.UDFs.GetIndicatorValueAverage(AA$11,""&amp;$B$9&amp;"="&amp;$B32&amp;";",IntrantScenario!$B$7, IntrantScenario!$B$10,"2","6")/5,_xll.Woodstock.Analyst.Xcel.UDFs.GetIndicatorValue(AA$11,""&amp;$B$9&amp;"="&amp;$B32&amp;";",IntrantScenario!$B$7, IntrantScenario!$B$10,VLOOKUP($B$5,Periode,2,FALSE))/5),0)</f>
        <v>0</v>
      </c>
      <c r="AB32" s="78">
        <f t="shared" si="9"/>
        <v>3.288000092506409</v>
      </c>
      <c r="AC32" s="78">
        <f t="shared" si="10"/>
        <v>136.41200051516296</v>
      </c>
      <c r="AD32" s="395">
        <f t="shared" si="11"/>
        <v>0.97589654810361837</v>
      </c>
      <c r="AE32" s="395">
        <f t="shared" si="12"/>
        <v>2.4103451896381575E-2</v>
      </c>
    </row>
    <row r="33" spans="1:31" x14ac:dyDescent="0.25">
      <c r="A33" s="387">
        <v>21</v>
      </c>
      <c r="B33" s="396" t="str">
        <f t="shared" si="13"/>
        <v>UTR21</v>
      </c>
      <c r="C33" s="393">
        <f t="shared" si="0"/>
        <v>173.43062031388283</v>
      </c>
      <c r="D33" s="394">
        <f>IFERROR(IF(EXACT($B$5,"Moyenne 2018-2043"),_xll.Woodstock.Analyst.Xcel.UDFs.GetIndicatorValueAverage(D$11,""&amp;$B$9&amp;"="&amp;$B33&amp;";",IntrantScenario!$B$7, IntrantScenario!$B$10,"2","6")/5,_xll.Woodstock.Analyst.Xcel.UDFs.GetIndicatorValue(D$11,""&amp;$B$9&amp;"="&amp;$B33&amp;";",IntrantScenario!$B$7, IntrantScenario!$B$10,VLOOKUP($B$5,Periode,2,FALSE))/5),0)</f>
        <v>173.43062031388283</v>
      </c>
      <c r="E33" s="394">
        <f>IFERROR(IF(EXACT($B$5,"Moyenne 2018-2043"),_xll.Woodstock.Analyst.Xcel.UDFs.GetIndicatorValueAverage(E$11,""&amp;$B$9&amp;"="&amp;$B33&amp;";",IntrantScenario!$B$7, IntrantScenario!$B$10,"2","6")/5,_xll.Woodstock.Analyst.Xcel.UDFs.GetIndicatorValue(E$11,""&amp;$B$9&amp;"="&amp;$B33&amp;";",IntrantScenario!$B$7, IntrantScenario!$B$10,VLOOKUP($B$5,Periode,2,FALSE))/5),0)</f>
        <v>0</v>
      </c>
      <c r="F33" s="393">
        <f t="shared" si="1"/>
        <v>0</v>
      </c>
      <c r="G33" s="394">
        <f>IFERROR(IF(EXACT($B$5,"Moyenne 2018-2043"),_xll.Woodstock.Analyst.Xcel.UDFs.GetIndicatorValueAverage(G$11,""&amp;$B$9&amp;"="&amp;$B33&amp;";",IntrantScenario!$B$7, IntrantScenario!$B$10,"2","6")/5,_xll.Woodstock.Analyst.Xcel.UDFs.GetIndicatorValue(G$11,""&amp;$B$9&amp;"="&amp;$B33&amp;";",IntrantScenario!$B$7, IntrantScenario!$B$10,VLOOKUP($B$5,Periode,2,FALSE))/5),0)</f>
        <v>0</v>
      </c>
      <c r="H33" s="393">
        <f t="shared" si="2"/>
        <v>0</v>
      </c>
      <c r="I33" s="394">
        <f>IFERROR(IF(EXACT($B$5,"Moyenne 2018-2043"),_xll.Woodstock.Analyst.Xcel.UDFs.GetIndicatorValueAverage(I$11,""&amp;$B$9&amp;"="&amp;$B33&amp;";",IntrantScenario!$B$7, IntrantScenario!$B$10,"2","6")/5,_xll.Woodstock.Analyst.Xcel.UDFs.GetIndicatorValue(I$11,""&amp;$B$9&amp;"="&amp;$B33&amp;";",IntrantScenario!$B$7, IntrantScenario!$B$10,VLOOKUP($B$5,Periode,2,FALSE))/5),0)</f>
        <v>0</v>
      </c>
      <c r="J33" s="394">
        <f>IFERROR(IF(EXACT($B$5,"Moyenne 2018-2043"),_xll.Woodstock.Analyst.Xcel.UDFs.GetIndicatorValueAverage(J$11,""&amp;$B$9&amp;"="&amp;$B33&amp;";",IntrantScenario!$B$7, IntrantScenario!$B$10,"2","6")/5,_xll.Woodstock.Analyst.Xcel.UDFs.GetIndicatorValue(J$11,""&amp;$B$9&amp;"="&amp;$B33&amp;";",IntrantScenario!$B$7, IntrantScenario!$B$10,VLOOKUP($B$5,Periode,2,FALSE))/5),0)</f>
        <v>0</v>
      </c>
      <c r="K33" s="78">
        <f t="shared" si="3"/>
        <v>173.43062031388283</v>
      </c>
      <c r="L33" s="393">
        <f t="shared" si="4"/>
        <v>0</v>
      </c>
      <c r="M33" s="394">
        <f>IFERROR(IF(EXACT($B$5,"Moyenne 2018-2043"),_xll.Woodstock.Analyst.Xcel.UDFs.GetIndicatorValueAverage(M$11,""&amp;$B$9&amp;"="&amp;$B33&amp;";",IntrantScenario!$B$7, IntrantScenario!$B$10,"2","6")/5,_xll.Woodstock.Analyst.Xcel.UDFs.GetIndicatorValue(M$11,""&amp;$B$9&amp;"="&amp;$B33&amp;";",IntrantScenario!$B$7, IntrantScenario!$B$10,VLOOKUP($B$5,Periode,2,FALSE))/5),0)</f>
        <v>0</v>
      </c>
      <c r="N33" s="394">
        <f>IFERROR(IF(EXACT($B$5,"Moyenne 2018-2043"),_xll.Woodstock.Analyst.Xcel.UDFs.GetIndicatorValueAverage(N$11,""&amp;$B$9&amp;"="&amp;$B33&amp;";",IntrantScenario!$B$7, IntrantScenario!$B$10,"2","6")/5,_xll.Woodstock.Analyst.Xcel.UDFs.GetIndicatorValue(N$11,""&amp;$B$9&amp;"="&amp;$B33&amp;";",IntrantScenario!$B$7, IntrantScenario!$B$10,VLOOKUP($B$5,Periode,2,FALSE))/5),0)</f>
        <v>0</v>
      </c>
      <c r="O33" s="394">
        <f>IFERROR(IF(EXACT($B$5,"Moyenne 2018-2043"),_xll.Woodstock.Analyst.Xcel.UDFs.GetIndicatorValueAverage(O$11,""&amp;$B$9&amp;"="&amp;$B33&amp;";",IntrantScenario!$B$7, IntrantScenario!$B$10,"2","6")/5,_xll.Woodstock.Analyst.Xcel.UDFs.GetIndicatorValue(O$11,""&amp;$B$9&amp;"="&amp;$B33&amp;";",IntrantScenario!$B$7, IntrantScenario!$B$10,VLOOKUP($B$5,Periode,2,FALSE))/5),0)</f>
        <v>0</v>
      </c>
      <c r="P33" s="393">
        <f t="shared" si="5"/>
        <v>0</v>
      </c>
      <c r="Q33" s="394">
        <f>IFERROR(IF(EXACT($B$5,"Moyenne 2018-2043"),_xll.Woodstock.Analyst.Xcel.UDFs.GetIndicatorValueAverage(Q$11,""&amp;$B$9&amp;"="&amp;$B33&amp;";",IntrantScenario!$B$7, IntrantScenario!$B$10,"2","6")/5,_xll.Woodstock.Analyst.Xcel.UDFs.GetIndicatorValue(Q$11,""&amp;$B$9&amp;"="&amp;$B33&amp;";",IntrantScenario!$B$7, IntrantScenario!$B$10,VLOOKUP($B$5,Periode,2,FALSE))/5),0)</f>
        <v>0</v>
      </c>
      <c r="R33" s="393">
        <f t="shared" si="6"/>
        <v>11.075999834537507</v>
      </c>
      <c r="S33" s="394">
        <f>IFERROR(IF(EXACT($B$5,"Moyenne 2018-2043"),_xll.Woodstock.Analyst.Xcel.UDFs.GetIndicatorValueAverage(S$11,""&amp;$B$9&amp;"="&amp;$B33&amp;";",IntrantScenario!$B$7, IntrantScenario!$B$10,"2","6")/5,_xll.Woodstock.Analyst.Xcel.UDFs.GetIndicatorValue(S$11,""&amp;$B$9&amp;"="&amp;$B33&amp;";",IntrantScenario!$B$7, IntrantScenario!$B$10,VLOOKUP($B$5,Periode,2,FALSE))/5),0)</f>
        <v>11.075999834537507</v>
      </c>
      <c r="T33" s="394">
        <f>IFERROR(IF(EXACT($B$5,"Moyenne 2018-2043"),_xll.Woodstock.Analyst.Xcel.UDFs.GetIndicatorValueAverage(T$11,""&amp;$B$9&amp;"="&amp;$B33&amp;";",IntrantScenario!$B$7, IntrantScenario!$B$10,"2","6")/5,_xll.Woodstock.Analyst.Xcel.UDFs.GetIndicatorValue(T$11,""&amp;$B$9&amp;"="&amp;$B33&amp;";",IntrantScenario!$B$7, IntrantScenario!$B$10,VLOOKUP($B$5,Periode,2,FALSE))/5),0)</f>
        <v>0</v>
      </c>
      <c r="U33" s="393">
        <f t="shared" si="7"/>
        <v>0</v>
      </c>
      <c r="V33" s="394">
        <f>IFERROR(IF(EXACT($B$5,"Moyenne 2018-2043"),_xll.Woodstock.Analyst.Xcel.UDFs.GetIndicatorValueAverage(V$11,""&amp;$B$9&amp;"="&amp;$B33&amp;";",IntrantScenario!$B$7, IntrantScenario!$B$10,"2","6")/5,_xll.Woodstock.Analyst.Xcel.UDFs.GetIndicatorValue(V$11,""&amp;$B$9&amp;"="&amp;$B33&amp;";",IntrantScenario!$B$7, IntrantScenario!$B$10,VLOOKUP($B$5,Periode,2,FALSE))/5),0)</f>
        <v>0</v>
      </c>
      <c r="W33" s="393">
        <f t="shared" si="8"/>
        <v>0</v>
      </c>
      <c r="X33" s="394">
        <f>IFERROR(IF(EXACT($B$5,"Moyenne 2018-2043"),_xll.Woodstock.Analyst.Xcel.UDFs.GetIndicatorValueAverage(X$11,""&amp;$B$9&amp;"="&amp;$B33&amp;";",IntrantScenario!$B$7, IntrantScenario!$B$10,"2","6")/5,_xll.Woodstock.Analyst.Xcel.UDFs.GetIndicatorValue(X$11,""&amp;$B$9&amp;"="&amp;$B33&amp;";",IntrantScenario!$B$7, IntrantScenario!$B$10,VLOOKUP($B$5,Periode,2,FALSE))/5),0)</f>
        <v>0</v>
      </c>
      <c r="Y33" s="394">
        <f>IFERROR(IF(EXACT($B$5,"Moyenne 2018-2043"),_xll.Woodstock.Analyst.Xcel.UDFs.GetIndicatorValueAverage(Y$11,""&amp;$B$9&amp;"="&amp;$B33&amp;";",IntrantScenario!$B$7, IntrantScenario!$B$10,"2","6")/5,_xll.Woodstock.Analyst.Xcel.UDFs.GetIndicatorValue(Y$11,""&amp;$B$9&amp;"="&amp;$B33&amp;";",IntrantScenario!$B$7, IntrantScenario!$B$10,VLOOKUP($B$5,Periode,2,FALSE))/5),0)</f>
        <v>0</v>
      </c>
      <c r="Z33" s="394">
        <f>IFERROR(IF(EXACT($B$5,"Moyenne 2018-2043"),_xll.Woodstock.Analyst.Xcel.UDFs.GetIndicatorValueAverage(Z$11,""&amp;$B$9&amp;"="&amp;$B33&amp;";",IntrantScenario!$B$7, IntrantScenario!$B$10,"2","6")/5,_xll.Woodstock.Analyst.Xcel.UDFs.GetIndicatorValue(Z$11,""&amp;$B$9&amp;"="&amp;$B33&amp;";",IntrantScenario!$B$7, IntrantScenario!$B$10,VLOOKUP($B$5,Periode,2,FALSE))/5),0)</f>
        <v>0</v>
      </c>
      <c r="AA33" s="394">
        <f>IFERROR(IF(EXACT($B$5,"Moyenne 2018-2043"),_xll.Woodstock.Analyst.Xcel.UDFs.GetIndicatorValueAverage(AA$11,""&amp;$B$9&amp;"="&amp;$B33&amp;";",IntrantScenario!$B$7, IntrantScenario!$B$10,"2","6")/5,_xll.Woodstock.Analyst.Xcel.UDFs.GetIndicatorValue(AA$11,""&amp;$B$9&amp;"="&amp;$B33&amp;";",IntrantScenario!$B$7, IntrantScenario!$B$10,VLOOKUP($B$5,Periode,2,FALSE))/5),0)</f>
        <v>0</v>
      </c>
      <c r="AB33" s="78">
        <f t="shared" si="9"/>
        <v>11.075999834537507</v>
      </c>
      <c r="AC33" s="78">
        <f t="shared" si="10"/>
        <v>184.50662014842032</v>
      </c>
      <c r="AD33" s="395">
        <f t="shared" si="11"/>
        <v>0.93996963455496729</v>
      </c>
      <c r="AE33" s="395">
        <f t="shared" si="12"/>
        <v>6.0030365445032707E-2</v>
      </c>
    </row>
    <row r="34" spans="1:31" x14ac:dyDescent="0.25">
      <c r="A34" s="387">
        <v>22</v>
      </c>
      <c r="B34" s="396" t="str">
        <f t="shared" si="13"/>
        <v>UTR22</v>
      </c>
      <c r="C34" s="393">
        <f t="shared" si="0"/>
        <v>147.63199908971788</v>
      </c>
      <c r="D34" s="394">
        <f>IFERROR(IF(EXACT($B$5,"Moyenne 2018-2043"),_xll.Woodstock.Analyst.Xcel.UDFs.GetIndicatorValueAverage(D$11,""&amp;$B$9&amp;"="&amp;$B34&amp;";",IntrantScenario!$B$7, IntrantScenario!$B$10,"2","6")/5,_xll.Woodstock.Analyst.Xcel.UDFs.GetIndicatorValue(D$11,""&amp;$B$9&amp;"="&amp;$B34&amp;";",IntrantScenario!$B$7, IntrantScenario!$B$10,VLOOKUP($B$5,Periode,2,FALSE))/5),0)</f>
        <v>147.63199908971788</v>
      </c>
      <c r="E34" s="394">
        <f>IFERROR(IF(EXACT($B$5,"Moyenne 2018-2043"),_xll.Woodstock.Analyst.Xcel.UDFs.GetIndicatorValueAverage(E$11,""&amp;$B$9&amp;"="&amp;$B34&amp;";",IntrantScenario!$B$7, IntrantScenario!$B$10,"2","6")/5,_xll.Woodstock.Analyst.Xcel.UDFs.GetIndicatorValue(E$11,""&amp;$B$9&amp;"="&amp;$B34&amp;";",IntrantScenario!$B$7, IntrantScenario!$B$10,VLOOKUP($B$5,Periode,2,FALSE))/5),0)</f>
        <v>0</v>
      </c>
      <c r="F34" s="393">
        <f t="shared" si="1"/>
        <v>0</v>
      </c>
      <c r="G34" s="394">
        <f>IFERROR(IF(EXACT($B$5,"Moyenne 2018-2043"),_xll.Woodstock.Analyst.Xcel.UDFs.GetIndicatorValueAverage(G$11,""&amp;$B$9&amp;"="&amp;$B34&amp;";",IntrantScenario!$B$7, IntrantScenario!$B$10,"2","6")/5,_xll.Woodstock.Analyst.Xcel.UDFs.GetIndicatorValue(G$11,""&amp;$B$9&amp;"="&amp;$B34&amp;";",IntrantScenario!$B$7, IntrantScenario!$B$10,VLOOKUP($B$5,Periode,2,FALSE))/5),0)</f>
        <v>0</v>
      </c>
      <c r="H34" s="393">
        <f t="shared" si="2"/>
        <v>0</v>
      </c>
      <c r="I34" s="394">
        <f>IFERROR(IF(EXACT($B$5,"Moyenne 2018-2043"),_xll.Woodstock.Analyst.Xcel.UDFs.GetIndicatorValueAverage(I$11,""&amp;$B$9&amp;"="&amp;$B34&amp;";",IntrantScenario!$B$7, IntrantScenario!$B$10,"2","6")/5,_xll.Woodstock.Analyst.Xcel.UDFs.GetIndicatorValue(I$11,""&amp;$B$9&amp;"="&amp;$B34&amp;";",IntrantScenario!$B$7, IntrantScenario!$B$10,VLOOKUP($B$5,Periode,2,FALSE))/5),0)</f>
        <v>0</v>
      </c>
      <c r="J34" s="394">
        <f>IFERROR(IF(EXACT($B$5,"Moyenne 2018-2043"),_xll.Woodstock.Analyst.Xcel.UDFs.GetIndicatorValueAverage(J$11,""&amp;$B$9&amp;"="&amp;$B34&amp;";",IntrantScenario!$B$7, IntrantScenario!$B$10,"2","6")/5,_xll.Woodstock.Analyst.Xcel.UDFs.GetIndicatorValue(J$11,""&amp;$B$9&amp;"="&amp;$B34&amp;";",IntrantScenario!$B$7, IntrantScenario!$B$10,VLOOKUP($B$5,Periode,2,FALSE))/5),0)</f>
        <v>0</v>
      </c>
      <c r="K34" s="78">
        <f t="shared" si="3"/>
        <v>147.63199908971788</v>
      </c>
      <c r="L34" s="393">
        <f t="shared" si="4"/>
        <v>0</v>
      </c>
      <c r="M34" s="394">
        <f>IFERROR(IF(EXACT($B$5,"Moyenne 2018-2043"),_xll.Woodstock.Analyst.Xcel.UDFs.GetIndicatorValueAverage(M$11,""&amp;$B$9&amp;"="&amp;$B34&amp;";",IntrantScenario!$B$7, IntrantScenario!$B$10,"2","6")/5,_xll.Woodstock.Analyst.Xcel.UDFs.GetIndicatorValue(M$11,""&amp;$B$9&amp;"="&amp;$B34&amp;";",IntrantScenario!$B$7, IntrantScenario!$B$10,VLOOKUP($B$5,Periode,2,FALSE))/5),0)</f>
        <v>0</v>
      </c>
      <c r="N34" s="394">
        <f>IFERROR(IF(EXACT($B$5,"Moyenne 2018-2043"),_xll.Woodstock.Analyst.Xcel.UDFs.GetIndicatorValueAverage(N$11,""&amp;$B$9&amp;"="&amp;$B34&amp;";",IntrantScenario!$B$7, IntrantScenario!$B$10,"2","6")/5,_xll.Woodstock.Analyst.Xcel.UDFs.GetIndicatorValue(N$11,""&amp;$B$9&amp;"="&amp;$B34&amp;";",IntrantScenario!$B$7, IntrantScenario!$B$10,VLOOKUP($B$5,Periode,2,FALSE))/5),0)</f>
        <v>0</v>
      </c>
      <c r="O34" s="394">
        <f>IFERROR(IF(EXACT($B$5,"Moyenne 2018-2043"),_xll.Woodstock.Analyst.Xcel.UDFs.GetIndicatorValueAverage(O$11,""&amp;$B$9&amp;"="&amp;$B34&amp;";",IntrantScenario!$B$7, IntrantScenario!$B$10,"2","6")/5,_xll.Woodstock.Analyst.Xcel.UDFs.GetIndicatorValue(O$11,""&amp;$B$9&amp;"="&amp;$B34&amp;";",IntrantScenario!$B$7, IntrantScenario!$B$10,VLOOKUP($B$5,Periode,2,FALSE))/5),0)</f>
        <v>0</v>
      </c>
      <c r="P34" s="393">
        <f t="shared" si="5"/>
        <v>0</v>
      </c>
      <c r="Q34" s="394">
        <f>IFERROR(IF(EXACT($B$5,"Moyenne 2018-2043"),_xll.Woodstock.Analyst.Xcel.UDFs.GetIndicatorValueAverage(Q$11,""&amp;$B$9&amp;"="&amp;$B34&amp;";",IntrantScenario!$B$7, IntrantScenario!$B$10,"2","6")/5,_xll.Woodstock.Analyst.Xcel.UDFs.GetIndicatorValue(Q$11,""&amp;$B$9&amp;"="&amp;$B34&amp;";",IntrantScenario!$B$7, IntrantScenario!$B$10,VLOOKUP($B$5,Periode,2,FALSE))/5),0)</f>
        <v>0</v>
      </c>
      <c r="R34" s="393">
        <f t="shared" si="6"/>
        <v>25.024000577926635</v>
      </c>
      <c r="S34" s="394">
        <f>IFERROR(IF(EXACT($B$5,"Moyenne 2018-2043"),_xll.Woodstock.Analyst.Xcel.UDFs.GetIndicatorValueAverage(S$11,""&amp;$B$9&amp;"="&amp;$B34&amp;";",IntrantScenario!$B$7, IntrantScenario!$B$10,"2","6")/5,_xll.Woodstock.Analyst.Xcel.UDFs.GetIndicatorValue(S$11,""&amp;$B$9&amp;"="&amp;$B34&amp;";",IntrantScenario!$B$7, IntrantScenario!$B$10,VLOOKUP($B$5,Periode,2,FALSE))/5),0)</f>
        <v>25.024000577926635</v>
      </c>
      <c r="T34" s="394">
        <f>IFERROR(IF(EXACT($B$5,"Moyenne 2018-2043"),_xll.Woodstock.Analyst.Xcel.UDFs.GetIndicatorValueAverage(T$11,""&amp;$B$9&amp;"="&amp;$B34&amp;";",IntrantScenario!$B$7, IntrantScenario!$B$10,"2","6")/5,_xll.Woodstock.Analyst.Xcel.UDFs.GetIndicatorValue(T$11,""&amp;$B$9&amp;"="&amp;$B34&amp;";",IntrantScenario!$B$7, IntrantScenario!$B$10,VLOOKUP($B$5,Periode,2,FALSE))/5),0)</f>
        <v>0</v>
      </c>
      <c r="U34" s="393">
        <f t="shared" si="7"/>
        <v>0</v>
      </c>
      <c r="V34" s="394">
        <f>IFERROR(IF(EXACT($B$5,"Moyenne 2018-2043"),_xll.Woodstock.Analyst.Xcel.UDFs.GetIndicatorValueAverage(V$11,""&amp;$B$9&amp;"="&amp;$B34&amp;";",IntrantScenario!$B$7, IntrantScenario!$B$10,"2","6")/5,_xll.Woodstock.Analyst.Xcel.UDFs.GetIndicatorValue(V$11,""&amp;$B$9&amp;"="&amp;$B34&amp;";",IntrantScenario!$B$7, IntrantScenario!$B$10,VLOOKUP($B$5,Periode,2,FALSE))/5),0)</f>
        <v>0</v>
      </c>
      <c r="W34" s="393">
        <f t="shared" si="8"/>
        <v>0</v>
      </c>
      <c r="X34" s="394">
        <f>IFERROR(IF(EXACT($B$5,"Moyenne 2018-2043"),_xll.Woodstock.Analyst.Xcel.UDFs.GetIndicatorValueAverage(X$11,""&amp;$B$9&amp;"="&amp;$B34&amp;";",IntrantScenario!$B$7, IntrantScenario!$B$10,"2","6")/5,_xll.Woodstock.Analyst.Xcel.UDFs.GetIndicatorValue(X$11,""&amp;$B$9&amp;"="&amp;$B34&amp;";",IntrantScenario!$B$7, IntrantScenario!$B$10,VLOOKUP($B$5,Periode,2,FALSE))/5),0)</f>
        <v>0</v>
      </c>
      <c r="Y34" s="394">
        <f>IFERROR(IF(EXACT($B$5,"Moyenne 2018-2043"),_xll.Woodstock.Analyst.Xcel.UDFs.GetIndicatorValueAverage(Y$11,""&amp;$B$9&amp;"="&amp;$B34&amp;";",IntrantScenario!$B$7, IntrantScenario!$B$10,"2","6")/5,_xll.Woodstock.Analyst.Xcel.UDFs.GetIndicatorValue(Y$11,""&amp;$B$9&amp;"="&amp;$B34&amp;";",IntrantScenario!$B$7, IntrantScenario!$B$10,VLOOKUP($B$5,Periode,2,FALSE))/5),0)</f>
        <v>0</v>
      </c>
      <c r="Z34" s="394">
        <f>IFERROR(IF(EXACT($B$5,"Moyenne 2018-2043"),_xll.Woodstock.Analyst.Xcel.UDFs.GetIndicatorValueAverage(Z$11,""&amp;$B$9&amp;"="&amp;$B34&amp;";",IntrantScenario!$B$7, IntrantScenario!$B$10,"2","6")/5,_xll.Woodstock.Analyst.Xcel.UDFs.GetIndicatorValue(Z$11,""&amp;$B$9&amp;"="&amp;$B34&amp;";",IntrantScenario!$B$7, IntrantScenario!$B$10,VLOOKUP($B$5,Periode,2,FALSE))/5),0)</f>
        <v>0</v>
      </c>
      <c r="AA34" s="394">
        <f>IFERROR(IF(EXACT($B$5,"Moyenne 2018-2043"),_xll.Woodstock.Analyst.Xcel.UDFs.GetIndicatorValueAverage(AA$11,""&amp;$B$9&amp;"="&amp;$B34&amp;";",IntrantScenario!$B$7, IntrantScenario!$B$10,"2","6")/5,_xll.Woodstock.Analyst.Xcel.UDFs.GetIndicatorValue(AA$11,""&amp;$B$9&amp;"="&amp;$B34&amp;";",IntrantScenario!$B$7, IntrantScenario!$B$10,VLOOKUP($B$5,Periode,2,FALSE))/5),0)</f>
        <v>0</v>
      </c>
      <c r="AB34" s="78">
        <f t="shared" si="9"/>
        <v>25.024000577926635</v>
      </c>
      <c r="AC34" s="78">
        <f t="shared" si="10"/>
        <v>172.65599966764452</v>
      </c>
      <c r="AD34" s="395">
        <f t="shared" si="11"/>
        <v>0.85506440189685395</v>
      </c>
      <c r="AE34" s="395">
        <f t="shared" si="12"/>
        <v>0.14493559810314599</v>
      </c>
    </row>
    <row r="35" spans="1:31" x14ac:dyDescent="0.25">
      <c r="A35" s="387">
        <v>23</v>
      </c>
      <c r="B35" s="396" t="str">
        <f t="shared" si="13"/>
        <v>UTR23</v>
      </c>
      <c r="C35" s="393">
        <f t="shared" si="0"/>
        <v>126.37603144764901</v>
      </c>
      <c r="D35" s="394">
        <f>IFERROR(IF(EXACT($B$5,"Moyenne 2018-2043"),_xll.Woodstock.Analyst.Xcel.UDFs.GetIndicatorValueAverage(D$11,""&amp;$B$9&amp;"="&amp;$B35&amp;";",IntrantScenario!$B$7, IntrantScenario!$B$10,"2","6")/5,_xll.Woodstock.Analyst.Xcel.UDFs.GetIndicatorValue(D$11,""&amp;$B$9&amp;"="&amp;$B35&amp;";",IntrantScenario!$B$7, IntrantScenario!$B$10,VLOOKUP($B$5,Periode,2,FALSE))/5),0)</f>
        <v>126.37603144764901</v>
      </c>
      <c r="E35" s="394">
        <f>IFERROR(IF(EXACT($B$5,"Moyenne 2018-2043"),_xll.Woodstock.Analyst.Xcel.UDFs.GetIndicatorValueAverage(E$11,""&amp;$B$9&amp;"="&amp;$B35&amp;";",IntrantScenario!$B$7, IntrantScenario!$B$10,"2","6")/5,_xll.Woodstock.Analyst.Xcel.UDFs.GetIndicatorValue(E$11,""&amp;$B$9&amp;"="&amp;$B35&amp;";",IntrantScenario!$B$7, IntrantScenario!$B$10,VLOOKUP($B$5,Periode,2,FALSE))/5),0)</f>
        <v>0</v>
      </c>
      <c r="F35" s="393">
        <f t="shared" si="1"/>
        <v>0</v>
      </c>
      <c r="G35" s="394">
        <f>IFERROR(IF(EXACT($B$5,"Moyenne 2018-2043"),_xll.Woodstock.Analyst.Xcel.UDFs.GetIndicatorValueAverage(G$11,""&amp;$B$9&amp;"="&amp;$B35&amp;";",IntrantScenario!$B$7, IntrantScenario!$B$10,"2","6")/5,_xll.Woodstock.Analyst.Xcel.UDFs.GetIndicatorValue(G$11,""&amp;$B$9&amp;"="&amp;$B35&amp;";",IntrantScenario!$B$7, IntrantScenario!$B$10,VLOOKUP($B$5,Periode,2,FALSE))/5),0)</f>
        <v>0</v>
      </c>
      <c r="H35" s="393">
        <f t="shared" si="2"/>
        <v>0</v>
      </c>
      <c r="I35" s="394">
        <f>IFERROR(IF(EXACT($B$5,"Moyenne 2018-2043"),_xll.Woodstock.Analyst.Xcel.UDFs.GetIndicatorValueAverage(I$11,""&amp;$B$9&amp;"="&amp;$B35&amp;";",IntrantScenario!$B$7, IntrantScenario!$B$10,"2","6")/5,_xll.Woodstock.Analyst.Xcel.UDFs.GetIndicatorValue(I$11,""&amp;$B$9&amp;"="&amp;$B35&amp;";",IntrantScenario!$B$7, IntrantScenario!$B$10,VLOOKUP($B$5,Periode,2,FALSE))/5),0)</f>
        <v>0</v>
      </c>
      <c r="J35" s="394">
        <f>IFERROR(IF(EXACT($B$5,"Moyenne 2018-2043"),_xll.Woodstock.Analyst.Xcel.UDFs.GetIndicatorValueAverage(J$11,""&amp;$B$9&amp;"="&amp;$B35&amp;";",IntrantScenario!$B$7, IntrantScenario!$B$10,"2","6")/5,_xll.Woodstock.Analyst.Xcel.UDFs.GetIndicatorValue(J$11,""&amp;$B$9&amp;"="&amp;$B35&amp;";",IntrantScenario!$B$7, IntrantScenario!$B$10,VLOOKUP($B$5,Periode,2,FALSE))/5),0)</f>
        <v>0</v>
      </c>
      <c r="K35" s="78">
        <f t="shared" si="3"/>
        <v>126.37603144764901</v>
      </c>
      <c r="L35" s="393">
        <f t="shared" si="4"/>
        <v>0</v>
      </c>
      <c r="M35" s="394">
        <f>IFERROR(IF(EXACT($B$5,"Moyenne 2018-2043"),_xll.Woodstock.Analyst.Xcel.UDFs.GetIndicatorValueAverage(M$11,""&amp;$B$9&amp;"="&amp;$B35&amp;";",IntrantScenario!$B$7, IntrantScenario!$B$10,"2","6")/5,_xll.Woodstock.Analyst.Xcel.UDFs.GetIndicatorValue(M$11,""&amp;$B$9&amp;"="&amp;$B35&amp;";",IntrantScenario!$B$7, IntrantScenario!$B$10,VLOOKUP($B$5,Periode,2,FALSE))/5),0)</f>
        <v>0</v>
      </c>
      <c r="N35" s="394">
        <f>IFERROR(IF(EXACT($B$5,"Moyenne 2018-2043"),_xll.Woodstock.Analyst.Xcel.UDFs.GetIndicatorValueAverage(N$11,""&amp;$B$9&amp;"="&amp;$B35&amp;";",IntrantScenario!$B$7, IntrantScenario!$B$10,"2","6")/5,_xll.Woodstock.Analyst.Xcel.UDFs.GetIndicatorValue(N$11,""&amp;$B$9&amp;"="&amp;$B35&amp;";",IntrantScenario!$B$7, IntrantScenario!$B$10,VLOOKUP($B$5,Periode,2,FALSE))/5),0)</f>
        <v>0</v>
      </c>
      <c r="O35" s="394">
        <f>IFERROR(IF(EXACT($B$5,"Moyenne 2018-2043"),_xll.Woodstock.Analyst.Xcel.UDFs.GetIndicatorValueAverage(O$11,""&amp;$B$9&amp;"="&amp;$B35&amp;";",IntrantScenario!$B$7, IntrantScenario!$B$10,"2","6")/5,_xll.Woodstock.Analyst.Xcel.UDFs.GetIndicatorValue(O$11,""&amp;$B$9&amp;"="&amp;$B35&amp;";",IntrantScenario!$B$7, IntrantScenario!$B$10,VLOOKUP($B$5,Periode,2,FALSE))/5),0)</f>
        <v>0</v>
      </c>
      <c r="P35" s="393">
        <f t="shared" si="5"/>
        <v>0</v>
      </c>
      <c r="Q35" s="394">
        <f>IFERROR(IF(EXACT($B$5,"Moyenne 2018-2043"),_xll.Woodstock.Analyst.Xcel.UDFs.GetIndicatorValueAverage(Q$11,""&amp;$B$9&amp;"="&amp;$B35&amp;";",IntrantScenario!$B$7, IntrantScenario!$B$10,"2","6")/5,_xll.Woodstock.Analyst.Xcel.UDFs.GetIndicatorValue(Q$11,""&amp;$B$9&amp;"="&amp;$B35&amp;";",IntrantScenario!$B$7, IntrantScenario!$B$10,VLOOKUP($B$5,Periode,2,FALSE))/5),0)</f>
        <v>0</v>
      </c>
      <c r="R35" s="393">
        <f t="shared" si="6"/>
        <v>30.851999881863595</v>
      </c>
      <c r="S35" s="394">
        <f>IFERROR(IF(EXACT($B$5,"Moyenne 2018-2043"),_xll.Woodstock.Analyst.Xcel.UDFs.GetIndicatorValueAverage(S$11,""&amp;$B$9&amp;"="&amp;$B35&amp;";",IntrantScenario!$B$7, IntrantScenario!$B$10,"2","6")/5,_xll.Woodstock.Analyst.Xcel.UDFs.GetIndicatorValue(S$11,""&amp;$B$9&amp;"="&amp;$B35&amp;";",IntrantScenario!$B$7, IntrantScenario!$B$10,VLOOKUP($B$5,Periode,2,FALSE))/5),0)</f>
        <v>30.851999881863595</v>
      </c>
      <c r="T35" s="394">
        <f>IFERROR(IF(EXACT($B$5,"Moyenne 2018-2043"),_xll.Woodstock.Analyst.Xcel.UDFs.GetIndicatorValueAverage(T$11,""&amp;$B$9&amp;"="&amp;$B35&amp;";",IntrantScenario!$B$7, IntrantScenario!$B$10,"2","6")/5,_xll.Woodstock.Analyst.Xcel.UDFs.GetIndicatorValue(T$11,""&amp;$B$9&amp;"="&amp;$B35&amp;";",IntrantScenario!$B$7, IntrantScenario!$B$10,VLOOKUP($B$5,Periode,2,FALSE))/5),0)</f>
        <v>0</v>
      </c>
      <c r="U35" s="393">
        <f t="shared" si="7"/>
        <v>0</v>
      </c>
      <c r="V35" s="394">
        <f>IFERROR(IF(EXACT($B$5,"Moyenne 2018-2043"),_xll.Woodstock.Analyst.Xcel.UDFs.GetIndicatorValueAverage(V$11,""&amp;$B$9&amp;"="&amp;$B35&amp;";",IntrantScenario!$B$7, IntrantScenario!$B$10,"2","6")/5,_xll.Woodstock.Analyst.Xcel.UDFs.GetIndicatorValue(V$11,""&amp;$B$9&amp;"="&amp;$B35&amp;";",IntrantScenario!$B$7, IntrantScenario!$B$10,VLOOKUP($B$5,Periode,2,FALSE))/5),0)</f>
        <v>0</v>
      </c>
      <c r="W35" s="393">
        <f t="shared" si="8"/>
        <v>0</v>
      </c>
      <c r="X35" s="394">
        <f>IFERROR(IF(EXACT($B$5,"Moyenne 2018-2043"),_xll.Woodstock.Analyst.Xcel.UDFs.GetIndicatorValueAverage(X$11,""&amp;$B$9&amp;"="&amp;$B35&amp;";",IntrantScenario!$B$7, IntrantScenario!$B$10,"2","6")/5,_xll.Woodstock.Analyst.Xcel.UDFs.GetIndicatorValue(X$11,""&amp;$B$9&amp;"="&amp;$B35&amp;";",IntrantScenario!$B$7, IntrantScenario!$B$10,VLOOKUP($B$5,Periode,2,FALSE))/5),0)</f>
        <v>0</v>
      </c>
      <c r="Y35" s="394">
        <f>IFERROR(IF(EXACT($B$5,"Moyenne 2018-2043"),_xll.Woodstock.Analyst.Xcel.UDFs.GetIndicatorValueAverage(Y$11,""&amp;$B$9&amp;"="&amp;$B35&amp;";",IntrantScenario!$B$7, IntrantScenario!$B$10,"2","6")/5,_xll.Woodstock.Analyst.Xcel.UDFs.GetIndicatorValue(Y$11,""&amp;$B$9&amp;"="&amp;$B35&amp;";",IntrantScenario!$B$7, IntrantScenario!$B$10,VLOOKUP($B$5,Periode,2,FALSE))/5),0)</f>
        <v>0</v>
      </c>
      <c r="Z35" s="394">
        <f>IFERROR(IF(EXACT($B$5,"Moyenne 2018-2043"),_xll.Woodstock.Analyst.Xcel.UDFs.GetIndicatorValueAverage(Z$11,""&amp;$B$9&amp;"="&amp;$B35&amp;";",IntrantScenario!$B$7, IntrantScenario!$B$10,"2","6")/5,_xll.Woodstock.Analyst.Xcel.UDFs.GetIndicatorValue(Z$11,""&amp;$B$9&amp;"="&amp;$B35&amp;";",IntrantScenario!$B$7, IntrantScenario!$B$10,VLOOKUP($B$5,Periode,2,FALSE))/5),0)</f>
        <v>0</v>
      </c>
      <c r="AA35" s="394">
        <f>IFERROR(IF(EXACT($B$5,"Moyenne 2018-2043"),_xll.Woodstock.Analyst.Xcel.UDFs.GetIndicatorValueAverage(AA$11,""&amp;$B$9&amp;"="&amp;$B35&amp;";",IntrantScenario!$B$7, IntrantScenario!$B$10,"2","6")/5,_xll.Woodstock.Analyst.Xcel.UDFs.GetIndicatorValue(AA$11,""&amp;$B$9&amp;"="&amp;$B35&amp;";",IntrantScenario!$B$7, IntrantScenario!$B$10,VLOOKUP($B$5,Periode,2,FALSE))/5),0)</f>
        <v>0</v>
      </c>
      <c r="AB35" s="78">
        <f t="shared" si="9"/>
        <v>30.851999881863595</v>
      </c>
      <c r="AC35" s="78">
        <f t="shared" si="10"/>
        <v>157.22803132951262</v>
      </c>
      <c r="AD35" s="395">
        <f t="shared" si="11"/>
        <v>0.80377544881163632</v>
      </c>
      <c r="AE35" s="395">
        <f t="shared" si="12"/>
        <v>0.19622455118836366</v>
      </c>
    </row>
    <row r="36" spans="1:31" x14ac:dyDescent="0.25">
      <c r="A36" s="387">
        <v>24</v>
      </c>
      <c r="B36" s="396" t="str">
        <f t="shared" si="13"/>
        <v>UTR24</v>
      </c>
      <c r="C36" s="393">
        <f t="shared" si="0"/>
        <v>326.38611665725705</v>
      </c>
      <c r="D36" s="394">
        <f>IFERROR(IF(EXACT($B$5,"Moyenne 2018-2043"),_xll.Woodstock.Analyst.Xcel.UDFs.GetIndicatorValueAverage(D$11,""&amp;$B$9&amp;"="&amp;$B36&amp;";",IntrantScenario!$B$7, IntrantScenario!$B$10,"2","6")/5,_xll.Woodstock.Analyst.Xcel.UDFs.GetIndicatorValue(D$11,""&amp;$B$9&amp;"="&amp;$B36&amp;";",IntrantScenario!$B$7, IntrantScenario!$B$10,VLOOKUP($B$5,Periode,2,FALSE))/5),0)</f>
        <v>326.38611665725705</v>
      </c>
      <c r="E36" s="394">
        <f>IFERROR(IF(EXACT($B$5,"Moyenne 2018-2043"),_xll.Woodstock.Analyst.Xcel.UDFs.GetIndicatorValueAverage(E$11,""&amp;$B$9&amp;"="&amp;$B36&amp;";",IntrantScenario!$B$7, IntrantScenario!$B$10,"2","6")/5,_xll.Woodstock.Analyst.Xcel.UDFs.GetIndicatorValue(E$11,""&amp;$B$9&amp;"="&amp;$B36&amp;";",IntrantScenario!$B$7, IntrantScenario!$B$10,VLOOKUP($B$5,Periode,2,FALSE))/5),0)</f>
        <v>0</v>
      </c>
      <c r="F36" s="393">
        <f t="shared" si="1"/>
        <v>0</v>
      </c>
      <c r="G36" s="394">
        <f>IFERROR(IF(EXACT($B$5,"Moyenne 2018-2043"),_xll.Woodstock.Analyst.Xcel.UDFs.GetIndicatorValueAverage(G$11,""&amp;$B$9&amp;"="&amp;$B36&amp;";",IntrantScenario!$B$7, IntrantScenario!$B$10,"2","6")/5,_xll.Woodstock.Analyst.Xcel.UDFs.GetIndicatorValue(G$11,""&amp;$B$9&amp;"="&amp;$B36&amp;";",IntrantScenario!$B$7, IntrantScenario!$B$10,VLOOKUP($B$5,Periode,2,FALSE))/5),0)</f>
        <v>0</v>
      </c>
      <c r="H36" s="393">
        <f t="shared" si="2"/>
        <v>0</v>
      </c>
      <c r="I36" s="394">
        <f>IFERROR(IF(EXACT($B$5,"Moyenne 2018-2043"),_xll.Woodstock.Analyst.Xcel.UDFs.GetIndicatorValueAverage(I$11,""&amp;$B$9&amp;"="&amp;$B36&amp;";",IntrantScenario!$B$7, IntrantScenario!$B$10,"2","6")/5,_xll.Woodstock.Analyst.Xcel.UDFs.GetIndicatorValue(I$11,""&amp;$B$9&amp;"="&amp;$B36&amp;";",IntrantScenario!$B$7, IntrantScenario!$B$10,VLOOKUP($B$5,Periode,2,FALSE))/5),0)</f>
        <v>0</v>
      </c>
      <c r="J36" s="394">
        <f>IFERROR(IF(EXACT($B$5,"Moyenne 2018-2043"),_xll.Woodstock.Analyst.Xcel.UDFs.GetIndicatorValueAverage(J$11,""&amp;$B$9&amp;"="&amp;$B36&amp;";",IntrantScenario!$B$7, IntrantScenario!$B$10,"2","6")/5,_xll.Woodstock.Analyst.Xcel.UDFs.GetIndicatorValue(J$11,""&amp;$B$9&amp;"="&amp;$B36&amp;";",IntrantScenario!$B$7, IntrantScenario!$B$10,VLOOKUP($B$5,Periode,2,FALSE))/5),0)</f>
        <v>0</v>
      </c>
      <c r="K36" s="78">
        <f t="shared" si="3"/>
        <v>326.38611665725705</v>
      </c>
      <c r="L36" s="393">
        <f t="shared" si="4"/>
        <v>2.62</v>
      </c>
      <c r="M36" s="394">
        <f>IFERROR(IF(EXACT($B$5,"Moyenne 2018-2043"),_xll.Woodstock.Analyst.Xcel.UDFs.GetIndicatorValueAverage(M$11,""&amp;$B$9&amp;"="&amp;$B36&amp;";",IntrantScenario!$B$7, IntrantScenario!$B$10,"2","6")/5,_xll.Woodstock.Analyst.Xcel.UDFs.GetIndicatorValue(M$11,""&amp;$B$9&amp;"="&amp;$B36&amp;";",IntrantScenario!$B$7, IntrantScenario!$B$10,VLOOKUP($B$5,Periode,2,FALSE))/5),0)</f>
        <v>2.62</v>
      </c>
      <c r="N36" s="394">
        <f>IFERROR(IF(EXACT($B$5,"Moyenne 2018-2043"),_xll.Woodstock.Analyst.Xcel.UDFs.GetIndicatorValueAverage(N$11,""&amp;$B$9&amp;"="&amp;$B36&amp;";",IntrantScenario!$B$7, IntrantScenario!$B$10,"2","6")/5,_xll.Woodstock.Analyst.Xcel.UDFs.GetIndicatorValue(N$11,""&amp;$B$9&amp;"="&amp;$B36&amp;";",IntrantScenario!$B$7, IntrantScenario!$B$10,VLOOKUP($B$5,Periode,2,FALSE))/5),0)</f>
        <v>0</v>
      </c>
      <c r="O36" s="394">
        <f>IFERROR(IF(EXACT($B$5,"Moyenne 2018-2043"),_xll.Woodstock.Analyst.Xcel.UDFs.GetIndicatorValueAverage(O$11,""&amp;$B$9&amp;"="&amp;$B36&amp;";",IntrantScenario!$B$7, IntrantScenario!$B$10,"2","6")/5,_xll.Woodstock.Analyst.Xcel.UDFs.GetIndicatorValue(O$11,""&amp;$B$9&amp;"="&amp;$B36&amp;";",IntrantScenario!$B$7, IntrantScenario!$B$10,VLOOKUP($B$5,Periode,2,FALSE))/5),0)</f>
        <v>0</v>
      </c>
      <c r="P36" s="393">
        <f t="shared" si="5"/>
        <v>0</v>
      </c>
      <c r="Q36" s="394">
        <f>IFERROR(IF(EXACT($B$5,"Moyenne 2018-2043"),_xll.Woodstock.Analyst.Xcel.UDFs.GetIndicatorValueAverage(Q$11,""&amp;$B$9&amp;"="&amp;$B36&amp;";",IntrantScenario!$B$7, IntrantScenario!$B$10,"2","6")/5,_xll.Woodstock.Analyst.Xcel.UDFs.GetIndicatorValue(Q$11,""&amp;$B$9&amp;"="&amp;$B36&amp;";",IntrantScenario!$B$7, IntrantScenario!$B$10,VLOOKUP($B$5,Periode,2,FALSE))/5),0)</f>
        <v>0</v>
      </c>
      <c r="R36" s="393">
        <f t="shared" si="6"/>
        <v>8.7599999967217439</v>
      </c>
      <c r="S36" s="394">
        <f>IFERROR(IF(EXACT($B$5,"Moyenne 2018-2043"),_xll.Woodstock.Analyst.Xcel.UDFs.GetIndicatorValueAverage(S$11,""&amp;$B$9&amp;"="&amp;$B36&amp;";",IntrantScenario!$B$7, IntrantScenario!$B$10,"2","6")/5,_xll.Woodstock.Analyst.Xcel.UDFs.GetIndicatorValue(S$11,""&amp;$B$9&amp;"="&amp;$B36&amp;";",IntrantScenario!$B$7, IntrantScenario!$B$10,VLOOKUP($B$5,Periode,2,FALSE))/5),0)</f>
        <v>8.7599999967217439</v>
      </c>
      <c r="T36" s="394">
        <f>IFERROR(IF(EXACT($B$5,"Moyenne 2018-2043"),_xll.Woodstock.Analyst.Xcel.UDFs.GetIndicatorValueAverage(T$11,""&amp;$B$9&amp;"="&amp;$B36&amp;";",IntrantScenario!$B$7, IntrantScenario!$B$10,"2","6")/5,_xll.Woodstock.Analyst.Xcel.UDFs.GetIndicatorValue(T$11,""&amp;$B$9&amp;"="&amp;$B36&amp;";",IntrantScenario!$B$7, IntrantScenario!$B$10,VLOOKUP($B$5,Periode,2,FALSE))/5),0)</f>
        <v>0</v>
      </c>
      <c r="U36" s="393">
        <f t="shared" si="7"/>
        <v>0</v>
      </c>
      <c r="V36" s="394">
        <f>IFERROR(IF(EXACT($B$5,"Moyenne 2018-2043"),_xll.Woodstock.Analyst.Xcel.UDFs.GetIndicatorValueAverage(V$11,""&amp;$B$9&amp;"="&amp;$B36&amp;";",IntrantScenario!$B$7, IntrantScenario!$B$10,"2","6")/5,_xll.Woodstock.Analyst.Xcel.UDFs.GetIndicatorValue(V$11,""&amp;$B$9&amp;"="&amp;$B36&amp;";",IntrantScenario!$B$7, IntrantScenario!$B$10,VLOOKUP($B$5,Periode,2,FALSE))/5),0)</f>
        <v>0</v>
      </c>
      <c r="W36" s="393">
        <f t="shared" si="8"/>
        <v>0</v>
      </c>
      <c r="X36" s="394">
        <f>IFERROR(IF(EXACT($B$5,"Moyenne 2018-2043"),_xll.Woodstock.Analyst.Xcel.UDFs.GetIndicatorValueAverage(X$11,""&amp;$B$9&amp;"="&amp;$B36&amp;";",IntrantScenario!$B$7, IntrantScenario!$B$10,"2","6")/5,_xll.Woodstock.Analyst.Xcel.UDFs.GetIndicatorValue(X$11,""&amp;$B$9&amp;"="&amp;$B36&amp;";",IntrantScenario!$B$7, IntrantScenario!$B$10,VLOOKUP($B$5,Periode,2,FALSE))/5),0)</f>
        <v>0</v>
      </c>
      <c r="Y36" s="394">
        <f>IFERROR(IF(EXACT($B$5,"Moyenne 2018-2043"),_xll.Woodstock.Analyst.Xcel.UDFs.GetIndicatorValueAverage(Y$11,""&amp;$B$9&amp;"="&amp;$B36&amp;";",IntrantScenario!$B$7, IntrantScenario!$B$10,"2","6")/5,_xll.Woodstock.Analyst.Xcel.UDFs.GetIndicatorValue(Y$11,""&amp;$B$9&amp;"="&amp;$B36&amp;";",IntrantScenario!$B$7, IntrantScenario!$B$10,VLOOKUP($B$5,Periode,2,FALSE))/5),0)</f>
        <v>0</v>
      </c>
      <c r="Z36" s="394">
        <f>IFERROR(IF(EXACT($B$5,"Moyenne 2018-2043"),_xll.Woodstock.Analyst.Xcel.UDFs.GetIndicatorValueAverage(Z$11,""&amp;$B$9&amp;"="&amp;$B36&amp;";",IntrantScenario!$B$7, IntrantScenario!$B$10,"2","6")/5,_xll.Woodstock.Analyst.Xcel.UDFs.GetIndicatorValue(Z$11,""&amp;$B$9&amp;"="&amp;$B36&amp;";",IntrantScenario!$B$7, IntrantScenario!$B$10,VLOOKUP($B$5,Periode,2,FALSE))/5),0)</f>
        <v>0</v>
      </c>
      <c r="AA36" s="394">
        <f>IFERROR(IF(EXACT($B$5,"Moyenne 2018-2043"),_xll.Woodstock.Analyst.Xcel.UDFs.GetIndicatorValueAverage(AA$11,""&amp;$B$9&amp;"="&amp;$B36&amp;";",IntrantScenario!$B$7, IntrantScenario!$B$10,"2","6")/5,_xll.Woodstock.Analyst.Xcel.UDFs.GetIndicatorValue(AA$11,""&amp;$B$9&amp;"="&amp;$B36&amp;";",IntrantScenario!$B$7, IntrantScenario!$B$10,VLOOKUP($B$5,Periode,2,FALSE))/5),0)</f>
        <v>0</v>
      </c>
      <c r="AB36" s="78">
        <f t="shared" si="9"/>
        <v>11.379999996721743</v>
      </c>
      <c r="AC36" s="78">
        <f t="shared" si="10"/>
        <v>337.76611665397877</v>
      </c>
      <c r="AD36" s="395">
        <f t="shared" si="11"/>
        <v>0.96630804738658893</v>
      </c>
      <c r="AE36" s="395">
        <f t="shared" si="12"/>
        <v>3.3691952613411111E-2</v>
      </c>
    </row>
    <row r="37" spans="1:31" x14ac:dyDescent="0.25">
      <c r="A37" s="387">
        <v>25</v>
      </c>
      <c r="B37" s="396" t="str">
        <f t="shared" si="13"/>
        <v>UTR25</v>
      </c>
      <c r="C37" s="393">
        <f t="shared" si="0"/>
        <v>219.71600060462953</v>
      </c>
      <c r="D37" s="394">
        <f>IFERROR(IF(EXACT($B$5,"Moyenne 2018-2043"),_xll.Woodstock.Analyst.Xcel.UDFs.GetIndicatorValueAverage(D$11,""&amp;$B$9&amp;"="&amp;$B37&amp;";",IntrantScenario!$B$7, IntrantScenario!$B$10,"2","6")/5,_xll.Woodstock.Analyst.Xcel.UDFs.GetIndicatorValue(D$11,""&amp;$B$9&amp;"="&amp;$B37&amp;";",IntrantScenario!$B$7, IntrantScenario!$B$10,VLOOKUP($B$5,Periode,2,FALSE))/5),0)</f>
        <v>219.71600060462953</v>
      </c>
      <c r="E37" s="394">
        <f>IFERROR(IF(EXACT($B$5,"Moyenne 2018-2043"),_xll.Woodstock.Analyst.Xcel.UDFs.GetIndicatorValueAverage(E$11,""&amp;$B$9&amp;"="&amp;$B37&amp;";",IntrantScenario!$B$7, IntrantScenario!$B$10,"2","6")/5,_xll.Woodstock.Analyst.Xcel.UDFs.GetIndicatorValue(E$11,""&amp;$B$9&amp;"="&amp;$B37&amp;";",IntrantScenario!$B$7, IntrantScenario!$B$10,VLOOKUP($B$5,Periode,2,FALSE))/5),0)</f>
        <v>0</v>
      </c>
      <c r="F37" s="393">
        <f t="shared" si="1"/>
        <v>0</v>
      </c>
      <c r="G37" s="394">
        <f>IFERROR(IF(EXACT($B$5,"Moyenne 2018-2043"),_xll.Woodstock.Analyst.Xcel.UDFs.GetIndicatorValueAverage(G$11,""&amp;$B$9&amp;"="&amp;$B37&amp;";",IntrantScenario!$B$7, IntrantScenario!$B$10,"2","6")/5,_xll.Woodstock.Analyst.Xcel.UDFs.GetIndicatorValue(G$11,""&amp;$B$9&amp;"="&amp;$B37&amp;";",IntrantScenario!$B$7, IntrantScenario!$B$10,VLOOKUP($B$5,Periode,2,FALSE))/5),0)</f>
        <v>0</v>
      </c>
      <c r="H37" s="393">
        <f t="shared" si="2"/>
        <v>0</v>
      </c>
      <c r="I37" s="394">
        <f>IFERROR(IF(EXACT($B$5,"Moyenne 2018-2043"),_xll.Woodstock.Analyst.Xcel.UDFs.GetIndicatorValueAverage(I$11,""&amp;$B$9&amp;"="&amp;$B37&amp;";",IntrantScenario!$B$7, IntrantScenario!$B$10,"2","6")/5,_xll.Woodstock.Analyst.Xcel.UDFs.GetIndicatorValue(I$11,""&amp;$B$9&amp;"="&amp;$B37&amp;";",IntrantScenario!$B$7, IntrantScenario!$B$10,VLOOKUP($B$5,Periode,2,FALSE))/5),0)</f>
        <v>0</v>
      </c>
      <c r="J37" s="394">
        <f>IFERROR(IF(EXACT($B$5,"Moyenne 2018-2043"),_xll.Woodstock.Analyst.Xcel.UDFs.GetIndicatorValueAverage(J$11,""&amp;$B$9&amp;"="&amp;$B37&amp;";",IntrantScenario!$B$7, IntrantScenario!$B$10,"2","6")/5,_xll.Woodstock.Analyst.Xcel.UDFs.GetIndicatorValue(J$11,""&amp;$B$9&amp;"="&amp;$B37&amp;";",IntrantScenario!$B$7, IntrantScenario!$B$10,VLOOKUP($B$5,Periode,2,FALSE))/5),0)</f>
        <v>0</v>
      </c>
      <c r="K37" s="78">
        <f t="shared" si="3"/>
        <v>219.71600060462953</v>
      </c>
      <c r="L37" s="393">
        <f t="shared" si="4"/>
        <v>3.5879998779296876</v>
      </c>
      <c r="M37" s="394">
        <f>IFERROR(IF(EXACT($B$5,"Moyenne 2018-2043"),_xll.Woodstock.Analyst.Xcel.UDFs.GetIndicatorValueAverage(M$11,""&amp;$B$9&amp;"="&amp;$B37&amp;";",IntrantScenario!$B$7, IntrantScenario!$B$10,"2","6")/5,_xll.Woodstock.Analyst.Xcel.UDFs.GetIndicatorValue(M$11,""&amp;$B$9&amp;"="&amp;$B37&amp;";",IntrantScenario!$B$7, IntrantScenario!$B$10,VLOOKUP($B$5,Periode,2,FALSE))/5),0)</f>
        <v>3.5879998779296876</v>
      </c>
      <c r="N37" s="394">
        <f>IFERROR(IF(EXACT($B$5,"Moyenne 2018-2043"),_xll.Woodstock.Analyst.Xcel.UDFs.GetIndicatorValueAverage(N$11,""&amp;$B$9&amp;"="&amp;$B37&amp;";",IntrantScenario!$B$7, IntrantScenario!$B$10,"2","6")/5,_xll.Woodstock.Analyst.Xcel.UDFs.GetIndicatorValue(N$11,""&amp;$B$9&amp;"="&amp;$B37&amp;";",IntrantScenario!$B$7, IntrantScenario!$B$10,VLOOKUP($B$5,Periode,2,FALSE))/5),0)</f>
        <v>0</v>
      </c>
      <c r="O37" s="394">
        <f>IFERROR(IF(EXACT($B$5,"Moyenne 2018-2043"),_xll.Woodstock.Analyst.Xcel.UDFs.GetIndicatorValueAverage(O$11,""&amp;$B$9&amp;"="&amp;$B37&amp;";",IntrantScenario!$B$7, IntrantScenario!$B$10,"2","6")/5,_xll.Woodstock.Analyst.Xcel.UDFs.GetIndicatorValue(O$11,""&amp;$B$9&amp;"="&amp;$B37&amp;";",IntrantScenario!$B$7, IntrantScenario!$B$10,VLOOKUP($B$5,Periode,2,FALSE))/5),0)</f>
        <v>0</v>
      </c>
      <c r="P37" s="393">
        <f t="shared" si="5"/>
        <v>0</v>
      </c>
      <c r="Q37" s="394">
        <f>IFERROR(IF(EXACT($B$5,"Moyenne 2018-2043"),_xll.Woodstock.Analyst.Xcel.UDFs.GetIndicatorValueAverage(Q$11,""&amp;$B$9&amp;"="&amp;$B37&amp;";",IntrantScenario!$B$7, IntrantScenario!$B$10,"2","6")/5,_xll.Woodstock.Analyst.Xcel.UDFs.GetIndicatorValue(Q$11,""&amp;$B$9&amp;"="&amp;$B37&amp;";",IntrantScenario!$B$7, IntrantScenario!$B$10,VLOOKUP($B$5,Periode,2,FALSE))/5),0)</f>
        <v>0</v>
      </c>
      <c r="R37" s="393">
        <f t="shared" si="6"/>
        <v>30.157058782577515</v>
      </c>
      <c r="S37" s="394">
        <f>IFERROR(IF(EXACT($B$5,"Moyenne 2018-2043"),_xll.Woodstock.Analyst.Xcel.UDFs.GetIndicatorValueAverage(S$11,""&amp;$B$9&amp;"="&amp;$B37&amp;";",IntrantScenario!$B$7, IntrantScenario!$B$10,"2","6")/5,_xll.Woodstock.Analyst.Xcel.UDFs.GetIndicatorValue(S$11,""&amp;$B$9&amp;"="&amp;$B37&amp;";",IntrantScenario!$B$7, IntrantScenario!$B$10,VLOOKUP($B$5,Periode,2,FALSE))/5),0)</f>
        <v>30.157058782577515</v>
      </c>
      <c r="T37" s="394">
        <f>IFERROR(IF(EXACT($B$5,"Moyenne 2018-2043"),_xll.Woodstock.Analyst.Xcel.UDFs.GetIndicatorValueAverage(T$11,""&amp;$B$9&amp;"="&amp;$B37&amp;";",IntrantScenario!$B$7, IntrantScenario!$B$10,"2","6")/5,_xll.Woodstock.Analyst.Xcel.UDFs.GetIndicatorValue(T$11,""&amp;$B$9&amp;"="&amp;$B37&amp;";",IntrantScenario!$B$7, IntrantScenario!$B$10,VLOOKUP($B$5,Periode,2,FALSE))/5),0)</f>
        <v>0</v>
      </c>
      <c r="U37" s="393">
        <f t="shared" si="7"/>
        <v>0</v>
      </c>
      <c r="V37" s="394">
        <f>IFERROR(IF(EXACT($B$5,"Moyenne 2018-2043"),_xll.Woodstock.Analyst.Xcel.UDFs.GetIndicatorValueAverage(V$11,""&amp;$B$9&amp;"="&amp;$B37&amp;";",IntrantScenario!$B$7, IntrantScenario!$B$10,"2","6")/5,_xll.Woodstock.Analyst.Xcel.UDFs.GetIndicatorValue(V$11,""&amp;$B$9&amp;"="&amp;$B37&amp;";",IntrantScenario!$B$7, IntrantScenario!$B$10,VLOOKUP($B$5,Periode,2,FALSE))/5),0)</f>
        <v>0</v>
      </c>
      <c r="W37" s="393">
        <f t="shared" si="8"/>
        <v>0</v>
      </c>
      <c r="X37" s="394">
        <f>IFERROR(IF(EXACT($B$5,"Moyenne 2018-2043"),_xll.Woodstock.Analyst.Xcel.UDFs.GetIndicatorValueAverage(X$11,""&amp;$B$9&amp;"="&amp;$B37&amp;";",IntrantScenario!$B$7, IntrantScenario!$B$10,"2","6")/5,_xll.Woodstock.Analyst.Xcel.UDFs.GetIndicatorValue(X$11,""&amp;$B$9&amp;"="&amp;$B37&amp;";",IntrantScenario!$B$7, IntrantScenario!$B$10,VLOOKUP($B$5,Periode,2,FALSE))/5),0)</f>
        <v>0</v>
      </c>
      <c r="Y37" s="394">
        <f>IFERROR(IF(EXACT($B$5,"Moyenne 2018-2043"),_xll.Woodstock.Analyst.Xcel.UDFs.GetIndicatorValueAverage(Y$11,""&amp;$B$9&amp;"="&amp;$B37&amp;";",IntrantScenario!$B$7, IntrantScenario!$B$10,"2","6")/5,_xll.Woodstock.Analyst.Xcel.UDFs.GetIndicatorValue(Y$11,""&amp;$B$9&amp;"="&amp;$B37&amp;";",IntrantScenario!$B$7, IntrantScenario!$B$10,VLOOKUP($B$5,Periode,2,FALSE))/5),0)</f>
        <v>0</v>
      </c>
      <c r="Z37" s="394">
        <f>IFERROR(IF(EXACT($B$5,"Moyenne 2018-2043"),_xll.Woodstock.Analyst.Xcel.UDFs.GetIndicatorValueAverage(Z$11,""&amp;$B$9&amp;"="&amp;$B37&amp;";",IntrantScenario!$B$7, IntrantScenario!$B$10,"2","6")/5,_xll.Woodstock.Analyst.Xcel.UDFs.GetIndicatorValue(Z$11,""&amp;$B$9&amp;"="&amp;$B37&amp;";",IntrantScenario!$B$7, IntrantScenario!$B$10,VLOOKUP($B$5,Periode,2,FALSE))/5),0)</f>
        <v>0</v>
      </c>
      <c r="AA37" s="394">
        <f>IFERROR(IF(EXACT($B$5,"Moyenne 2018-2043"),_xll.Woodstock.Analyst.Xcel.UDFs.GetIndicatorValueAverage(AA$11,""&amp;$B$9&amp;"="&amp;$B37&amp;";",IntrantScenario!$B$7, IntrantScenario!$B$10,"2","6")/5,_xll.Woodstock.Analyst.Xcel.UDFs.GetIndicatorValue(AA$11,""&amp;$B$9&amp;"="&amp;$B37&amp;";",IntrantScenario!$B$7, IntrantScenario!$B$10,VLOOKUP($B$5,Periode,2,FALSE))/5),0)</f>
        <v>0</v>
      </c>
      <c r="AB37" s="78">
        <f t="shared" si="9"/>
        <v>33.745058660507205</v>
      </c>
      <c r="AC37" s="78">
        <f t="shared" si="10"/>
        <v>253.46105926513673</v>
      </c>
      <c r="AD37" s="395">
        <f t="shared" si="11"/>
        <v>0.86686294629106053</v>
      </c>
      <c r="AE37" s="395">
        <f t="shared" si="12"/>
        <v>0.1331370537089395</v>
      </c>
    </row>
    <row r="38" spans="1:31" x14ac:dyDescent="0.25">
      <c r="A38" s="387">
        <v>26</v>
      </c>
      <c r="B38" s="396" t="str">
        <f t="shared" si="13"/>
        <v>UTR26</v>
      </c>
      <c r="C38" s="393">
        <f t="shared" si="0"/>
        <v>161.01454339265825</v>
      </c>
      <c r="D38" s="394">
        <f>IFERROR(IF(EXACT($B$5,"Moyenne 2018-2043"),_xll.Woodstock.Analyst.Xcel.UDFs.GetIndicatorValueAverage(D$11,""&amp;$B$9&amp;"="&amp;$B38&amp;";",IntrantScenario!$B$7, IntrantScenario!$B$10,"2","6")/5,_xll.Woodstock.Analyst.Xcel.UDFs.GetIndicatorValue(D$11,""&amp;$B$9&amp;"="&amp;$B38&amp;";",IntrantScenario!$B$7, IntrantScenario!$B$10,VLOOKUP($B$5,Periode,2,FALSE))/5),0)</f>
        <v>161.01454339265825</v>
      </c>
      <c r="E38" s="394">
        <f>IFERROR(IF(EXACT($B$5,"Moyenne 2018-2043"),_xll.Woodstock.Analyst.Xcel.UDFs.GetIndicatorValueAverage(E$11,""&amp;$B$9&amp;"="&amp;$B38&amp;";",IntrantScenario!$B$7, IntrantScenario!$B$10,"2","6")/5,_xll.Woodstock.Analyst.Xcel.UDFs.GetIndicatorValue(E$11,""&amp;$B$9&amp;"="&amp;$B38&amp;";",IntrantScenario!$B$7, IntrantScenario!$B$10,VLOOKUP($B$5,Periode,2,FALSE))/5),0)</f>
        <v>0</v>
      </c>
      <c r="F38" s="393">
        <f t="shared" si="1"/>
        <v>0</v>
      </c>
      <c r="G38" s="394">
        <f>IFERROR(IF(EXACT($B$5,"Moyenne 2018-2043"),_xll.Woodstock.Analyst.Xcel.UDFs.GetIndicatorValueAverage(G$11,""&amp;$B$9&amp;"="&amp;$B38&amp;";",IntrantScenario!$B$7, IntrantScenario!$B$10,"2","6")/5,_xll.Woodstock.Analyst.Xcel.UDFs.GetIndicatorValue(G$11,""&amp;$B$9&amp;"="&amp;$B38&amp;";",IntrantScenario!$B$7, IntrantScenario!$B$10,VLOOKUP($B$5,Periode,2,FALSE))/5),0)</f>
        <v>0</v>
      </c>
      <c r="H38" s="393">
        <f t="shared" si="2"/>
        <v>0</v>
      </c>
      <c r="I38" s="394">
        <f>IFERROR(IF(EXACT($B$5,"Moyenne 2018-2043"),_xll.Woodstock.Analyst.Xcel.UDFs.GetIndicatorValueAverage(I$11,""&amp;$B$9&amp;"="&amp;$B38&amp;";",IntrantScenario!$B$7, IntrantScenario!$B$10,"2","6")/5,_xll.Woodstock.Analyst.Xcel.UDFs.GetIndicatorValue(I$11,""&amp;$B$9&amp;"="&amp;$B38&amp;";",IntrantScenario!$B$7, IntrantScenario!$B$10,VLOOKUP($B$5,Periode,2,FALSE))/5),0)</f>
        <v>0</v>
      </c>
      <c r="J38" s="394">
        <f>IFERROR(IF(EXACT($B$5,"Moyenne 2018-2043"),_xll.Woodstock.Analyst.Xcel.UDFs.GetIndicatorValueAverage(J$11,""&amp;$B$9&amp;"="&amp;$B38&amp;";",IntrantScenario!$B$7, IntrantScenario!$B$10,"2","6")/5,_xll.Woodstock.Analyst.Xcel.UDFs.GetIndicatorValue(J$11,""&amp;$B$9&amp;"="&amp;$B38&amp;";",IntrantScenario!$B$7, IntrantScenario!$B$10,VLOOKUP($B$5,Periode,2,FALSE))/5),0)</f>
        <v>0</v>
      </c>
      <c r="K38" s="78">
        <f t="shared" si="3"/>
        <v>161.01454339265825</v>
      </c>
      <c r="L38" s="393">
        <f t="shared" si="4"/>
        <v>0</v>
      </c>
      <c r="M38" s="394">
        <f>IFERROR(IF(EXACT($B$5,"Moyenne 2018-2043"),_xll.Woodstock.Analyst.Xcel.UDFs.GetIndicatorValueAverage(M$11,""&amp;$B$9&amp;"="&amp;$B38&amp;";",IntrantScenario!$B$7, IntrantScenario!$B$10,"2","6")/5,_xll.Woodstock.Analyst.Xcel.UDFs.GetIndicatorValue(M$11,""&amp;$B$9&amp;"="&amp;$B38&amp;";",IntrantScenario!$B$7, IntrantScenario!$B$10,VLOOKUP($B$5,Periode,2,FALSE))/5),0)</f>
        <v>0</v>
      </c>
      <c r="N38" s="394">
        <f>IFERROR(IF(EXACT($B$5,"Moyenne 2018-2043"),_xll.Woodstock.Analyst.Xcel.UDFs.GetIndicatorValueAverage(N$11,""&amp;$B$9&amp;"="&amp;$B38&amp;";",IntrantScenario!$B$7, IntrantScenario!$B$10,"2","6")/5,_xll.Woodstock.Analyst.Xcel.UDFs.GetIndicatorValue(N$11,""&amp;$B$9&amp;"="&amp;$B38&amp;";",IntrantScenario!$B$7, IntrantScenario!$B$10,VLOOKUP($B$5,Periode,2,FALSE))/5),0)</f>
        <v>0</v>
      </c>
      <c r="O38" s="394">
        <f>IFERROR(IF(EXACT($B$5,"Moyenne 2018-2043"),_xll.Woodstock.Analyst.Xcel.UDFs.GetIndicatorValueAverage(O$11,""&amp;$B$9&amp;"="&amp;$B38&amp;";",IntrantScenario!$B$7, IntrantScenario!$B$10,"2","6")/5,_xll.Woodstock.Analyst.Xcel.UDFs.GetIndicatorValue(O$11,""&amp;$B$9&amp;"="&amp;$B38&amp;";",IntrantScenario!$B$7, IntrantScenario!$B$10,VLOOKUP($B$5,Periode,2,FALSE))/5),0)</f>
        <v>0</v>
      </c>
      <c r="P38" s="393">
        <f t="shared" si="5"/>
        <v>13.757947463989257</v>
      </c>
      <c r="Q38" s="394">
        <f>IFERROR(IF(EXACT($B$5,"Moyenne 2018-2043"),_xll.Woodstock.Analyst.Xcel.UDFs.GetIndicatorValueAverage(Q$11,""&amp;$B$9&amp;"="&amp;$B38&amp;";",IntrantScenario!$B$7, IntrantScenario!$B$10,"2","6")/5,_xll.Woodstock.Analyst.Xcel.UDFs.GetIndicatorValue(Q$11,""&amp;$B$9&amp;"="&amp;$B38&amp;";",IntrantScenario!$B$7, IntrantScenario!$B$10,VLOOKUP($B$5,Periode,2,FALSE))/5),0)</f>
        <v>13.757947463989257</v>
      </c>
      <c r="R38" s="393">
        <f t="shared" si="6"/>
        <v>12.470155448913575</v>
      </c>
      <c r="S38" s="394">
        <f>IFERROR(IF(EXACT($B$5,"Moyenne 2018-2043"),_xll.Woodstock.Analyst.Xcel.UDFs.GetIndicatorValueAverage(S$11,""&amp;$B$9&amp;"="&amp;$B38&amp;";",IntrantScenario!$B$7, IntrantScenario!$B$10,"2","6")/5,_xll.Woodstock.Analyst.Xcel.UDFs.GetIndicatorValue(S$11,""&amp;$B$9&amp;"="&amp;$B38&amp;";",IntrantScenario!$B$7, IntrantScenario!$B$10,VLOOKUP($B$5,Periode,2,FALSE))/5),0)</f>
        <v>12.470155448913575</v>
      </c>
      <c r="T38" s="394">
        <f>IFERROR(IF(EXACT($B$5,"Moyenne 2018-2043"),_xll.Woodstock.Analyst.Xcel.UDFs.GetIndicatorValueAverage(T$11,""&amp;$B$9&amp;"="&amp;$B38&amp;";",IntrantScenario!$B$7, IntrantScenario!$B$10,"2","6")/5,_xll.Woodstock.Analyst.Xcel.UDFs.GetIndicatorValue(T$11,""&amp;$B$9&amp;"="&amp;$B38&amp;";",IntrantScenario!$B$7, IntrantScenario!$B$10,VLOOKUP($B$5,Periode,2,FALSE))/5),0)</f>
        <v>0</v>
      </c>
      <c r="U38" s="393">
        <f t="shared" si="7"/>
        <v>0</v>
      </c>
      <c r="V38" s="394">
        <f>IFERROR(IF(EXACT($B$5,"Moyenne 2018-2043"),_xll.Woodstock.Analyst.Xcel.UDFs.GetIndicatorValueAverage(V$11,""&amp;$B$9&amp;"="&amp;$B38&amp;";",IntrantScenario!$B$7, IntrantScenario!$B$10,"2","6")/5,_xll.Woodstock.Analyst.Xcel.UDFs.GetIndicatorValue(V$11,""&amp;$B$9&amp;"="&amp;$B38&amp;";",IntrantScenario!$B$7, IntrantScenario!$B$10,VLOOKUP($B$5,Periode,2,FALSE))/5),0)</f>
        <v>0</v>
      </c>
      <c r="W38" s="393">
        <f t="shared" si="8"/>
        <v>0</v>
      </c>
      <c r="X38" s="394">
        <f>IFERROR(IF(EXACT($B$5,"Moyenne 2018-2043"),_xll.Woodstock.Analyst.Xcel.UDFs.GetIndicatorValueAverage(X$11,""&amp;$B$9&amp;"="&amp;$B38&amp;";",IntrantScenario!$B$7, IntrantScenario!$B$10,"2","6")/5,_xll.Woodstock.Analyst.Xcel.UDFs.GetIndicatorValue(X$11,""&amp;$B$9&amp;"="&amp;$B38&amp;";",IntrantScenario!$B$7, IntrantScenario!$B$10,VLOOKUP($B$5,Periode,2,FALSE))/5),0)</f>
        <v>0</v>
      </c>
      <c r="Y38" s="394">
        <f>IFERROR(IF(EXACT($B$5,"Moyenne 2018-2043"),_xll.Woodstock.Analyst.Xcel.UDFs.GetIndicatorValueAverage(Y$11,""&amp;$B$9&amp;"="&amp;$B38&amp;";",IntrantScenario!$B$7, IntrantScenario!$B$10,"2","6")/5,_xll.Woodstock.Analyst.Xcel.UDFs.GetIndicatorValue(Y$11,""&amp;$B$9&amp;"="&amp;$B38&amp;";",IntrantScenario!$B$7, IntrantScenario!$B$10,VLOOKUP($B$5,Periode,2,FALSE))/5),0)</f>
        <v>0</v>
      </c>
      <c r="Z38" s="394">
        <f>IFERROR(IF(EXACT($B$5,"Moyenne 2018-2043"),_xll.Woodstock.Analyst.Xcel.UDFs.GetIndicatorValueAverage(Z$11,""&amp;$B$9&amp;"="&amp;$B38&amp;";",IntrantScenario!$B$7, IntrantScenario!$B$10,"2","6")/5,_xll.Woodstock.Analyst.Xcel.UDFs.GetIndicatorValue(Z$11,""&amp;$B$9&amp;"="&amp;$B38&amp;";",IntrantScenario!$B$7, IntrantScenario!$B$10,VLOOKUP($B$5,Periode,2,FALSE))/5),0)</f>
        <v>0</v>
      </c>
      <c r="AA38" s="394">
        <f>IFERROR(IF(EXACT($B$5,"Moyenne 2018-2043"),_xll.Woodstock.Analyst.Xcel.UDFs.GetIndicatorValueAverage(AA$11,""&amp;$B$9&amp;"="&amp;$B38&amp;";",IntrantScenario!$B$7, IntrantScenario!$B$10,"2","6")/5,_xll.Woodstock.Analyst.Xcel.UDFs.GetIndicatorValue(AA$11,""&amp;$B$9&amp;"="&amp;$B38&amp;";",IntrantScenario!$B$7, IntrantScenario!$B$10,VLOOKUP($B$5,Periode,2,FALSE))/5),0)</f>
        <v>0</v>
      </c>
      <c r="AB38" s="78">
        <f t="shared" si="9"/>
        <v>26.228102912902834</v>
      </c>
      <c r="AC38" s="78">
        <f t="shared" si="10"/>
        <v>187.2426463055611</v>
      </c>
      <c r="AD38" s="395">
        <f t="shared" si="11"/>
        <v>0.85992452344376069</v>
      </c>
      <c r="AE38" s="395">
        <f t="shared" si="12"/>
        <v>0.14007547655623931</v>
      </c>
    </row>
    <row r="39" spans="1:31" x14ac:dyDescent="0.25">
      <c r="A39" s="387">
        <v>27</v>
      </c>
      <c r="B39" s="396" t="str">
        <f t="shared" si="13"/>
        <v>UTR27</v>
      </c>
      <c r="C39" s="393">
        <f t="shared" si="0"/>
        <v>283.63429802179337</v>
      </c>
      <c r="D39" s="394">
        <f>IFERROR(IF(EXACT($B$5,"Moyenne 2018-2043"),_xll.Woodstock.Analyst.Xcel.UDFs.GetIndicatorValueAverage(D$11,""&amp;$B$9&amp;"="&amp;$B39&amp;";",IntrantScenario!$B$7, IntrantScenario!$B$10,"2","6")/5,_xll.Woodstock.Analyst.Xcel.UDFs.GetIndicatorValue(D$11,""&amp;$B$9&amp;"="&amp;$B39&amp;";",IntrantScenario!$B$7, IntrantScenario!$B$10,VLOOKUP($B$5,Periode,2,FALSE))/5),0)</f>
        <v>283.63429802179337</v>
      </c>
      <c r="E39" s="394">
        <f>IFERROR(IF(EXACT($B$5,"Moyenne 2018-2043"),_xll.Woodstock.Analyst.Xcel.UDFs.GetIndicatorValueAverage(E$11,""&amp;$B$9&amp;"="&amp;$B39&amp;";",IntrantScenario!$B$7, IntrantScenario!$B$10,"2","6")/5,_xll.Woodstock.Analyst.Xcel.UDFs.GetIndicatorValue(E$11,""&amp;$B$9&amp;"="&amp;$B39&amp;";",IntrantScenario!$B$7, IntrantScenario!$B$10,VLOOKUP($B$5,Periode,2,FALSE))/5),0)</f>
        <v>0</v>
      </c>
      <c r="F39" s="393">
        <f t="shared" si="1"/>
        <v>0</v>
      </c>
      <c r="G39" s="394">
        <f>IFERROR(IF(EXACT($B$5,"Moyenne 2018-2043"),_xll.Woodstock.Analyst.Xcel.UDFs.GetIndicatorValueAverage(G$11,""&amp;$B$9&amp;"="&amp;$B39&amp;";",IntrantScenario!$B$7, IntrantScenario!$B$10,"2","6")/5,_xll.Woodstock.Analyst.Xcel.UDFs.GetIndicatorValue(G$11,""&amp;$B$9&amp;"="&amp;$B39&amp;";",IntrantScenario!$B$7, IntrantScenario!$B$10,VLOOKUP($B$5,Periode,2,FALSE))/5),0)</f>
        <v>0</v>
      </c>
      <c r="H39" s="393">
        <f t="shared" si="2"/>
        <v>0</v>
      </c>
      <c r="I39" s="394">
        <f>IFERROR(IF(EXACT($B$5,"Moyenne 2018-2043"),_xll.Woodstock.Analyst.Xcel.UDFs.GetIndicatorValueAverage(I$11,""&amp;$B$9&amp;"="&amp;$B39&amp;";",IntrantScenario!$B$7, IntrantScenario!$B$10,"2","6")/5,_xll.Woodstock.Analyst.Xcel.UDFs.GetIndicatorValue(I$11,""&amp;$B$9&amp;"="&amp;$B39&amp;";",IntrantScenario!$B$7, IntrantScenario!$B$10,VLOOKUP($B$5,Periode,2,FALSE))/5),0)</f>
        <v>0</v>
      </c>
      <c r="J39" s="394">
        <f>IFERROR(IF(EXACT($B$5,"Moyenne 2018-2043"),_xll.Woodstock.Analyst.Xcel.UDFs.GetIndicatorValueAverage(J$11,""&amp;$B$9&amp;"="&amp;$B39&amp;";",IntrantScenario!$B$7, IntrantScenario!$B$10,"2","6")/5,_xll.Woodstock.Analyst.Xcel.UDFs.GetIndicatorValue(J$11,""&amp;$B$9&amp;"="&amp;$B39&amp;";",IntrantScenario!$B$7, IntrantScenario!$B$10,VLOOKUP($B$5,Periode,2,FALSE))/5),0)</f>
        <v>0</v>
      </c>
      <c r="K39" s="78">
        <f t="shared" si="3"/>
        <v>283.63429802179337</v>
      </c>
      <c r="L39" s="393">
        <f t="shared" si="4"/>
        <v>0</v>
      </c>
      <c r="M39" s="394">
        <f>IFERROR(IF(EXACT($B$5,"Moyenne 2018-2043"),_xll.Woodstock.Analyst.Xcel.UDFs.GetIndicatorValueAverage(M$11,""&amp;$B$9&amp;"="&amp;$B39&amp;";",IntrantScenario!$B$7, IntrantScenario!$B$10,"2","6")/5,_xll.Woodstock.Analyst.Xcel.UDFs.GetIndicatorValue(M$11,""&amp;$B$9&amp;"="&amp;$B39&amp;";",IntrantScenario!$B$7, IntrantScenario!$B$10,VLOOKUP($B$5,Periode,2,FALSE))/5),0)</f>
        <v>0</v>
      </c>
      <c r="N39" s="394">
        <f>IFERROR(IF(EXACT($B$5,"Moyenne 2018-2043"),_xll.Woodstock.Analyst.Xcel.UDFs.GetIndicatorValueAverage(N$11,""&amp;$B$9&amp;"="&amp;$B39&amp;";",IntrantScenario!$B$7, IntrantScenario!$B$10,"2","6")/5,_xll.Woodstock.Analyst.Xcel.UDFs.GetIndicatorValue(N$11,""&amp;$B$9&amp;"="&amp;$B39&amp;";",IntrantScenario!$B$7, IntrantScenario!$B$10,VLOOKUP($B$5,Periode,2,FALSE))/5),0)</f>
        <v>0</v>
      </c>
      <c r="O39" s="394">
        <f>IFERROR(IF(EXACT($B$5,"Moyenne 2018-2043"),_xll.Woodstock.Analyst.Xcel.UDFs.GetIndicatorValueAverage(O$11,""&amp;$B$9&amp;"="&amp;$B39&amp;";",IntrantScenario!$B$7, IntrantScenario!$B$10,"2","6")/5,_xll.Woodstock.Analyst.Xcel.UDFs.GetIndicatorValue(O$11,""&amp;$B$9&amp;"="&amp;$B39&amp;";",IntrantScenario!$B$7, IntrantScenario!$B$10,VLOOKUP($B$5,Periode,2,FALSE))/5),0)</f>
        <v>0</v>
      </c>
      <c r="P39" s="393">
        <f t="shared" si="5"/>
        <v>44.043003730773925</v>
      </c>
      <c r="Q39" s="394">
        <f>IFERROR(IF(EXACT($B$5,"Moyenne 2018-2043"),_xll.Woodstock.Analyst.Xcel.UDFs.GetIndicatorValueAverage(Q$11,""&amp;$B$9&amp;"="&amp;$B39&amp;";",IntrantScenario!$B$7, IntrantScenario!$B$10,"2","6")/5,_xll.Woodstock.Analyst.Xcel.UDFs.GetIndicatorValue(Q$11,""&amp;$B$9&amp;"="&amp;$B39&amp;";",IntrantScenario!$B$7, IntrantScenario!$B$10,VLOOKUP($B$5,Periode,2,FALSE))/5),0)</f>
        <v>44.043003730773925</v>
      </c>
      <c r="R39" s="393">
        <f t="shared" si="6"/>
        <v>10.892000007629395</v>
      </c>
      <c r="S39" s="394">
        <f>IFERROR(IF(EXACT($B$5,"Moyenne 2018-2043"),_xll.Woodstock.Analyst.Xcel.UDFs.GetIndicatorValueAverage(S$11,""&amp;$B$9&amp;"="&amp;$B39&amp;";",IntrantScenario!$B$7, IntrantScenario!$B$10,"2","6")/5,_xll.Woodstock.Analyst.Xcel.UDFs.GetIndicatorValue(S$11,""&amp;$B$9&amp;"="&amp;$B39&amp;";",IntrantScenario!$B$7, IntrantScenario!$B$10,VLOOKUP($B$5,Periode,2,FALSE))/5),0)</f>
        <v>10.892000007629395</v>
      </c>
      <c r="T39" s="394">
        <f>IFERROR(IF(EXACT($B$5,"Moyenne 2018-2043"),_xll.Woodstock.Analyst.Xcel.UDFs.GetIndicatorValueAverage(T$11,""&amp;$B$9&amp;"="&amp;$B39&amp;";",IntrantScenario!$B$7, IntrantScenario!$B$10,"2","6")/5,_xll.Woodstock.Analyst.Xcel.UDFs.GetIndicatorValue(T$11,""&amp;$B$9&amp;"="&amp;$B39&amp;";",IntrantScenario!$B$7, IntrantScenario!$B$10,VLOOKUP($B$5,Periode,2,FALSE))/5),0)</f>
        <v>0</v>
      </c>
      <c r="U39" s="393">
        <f t="shared" si="7"/>
        <v>0</v>
      </c>
      <c r="V39" s="394">
        <f>IFERROR(IF(EXACT($B$5,"Moyenne 2018-2043"),_xll.Woodstock.Analyst.Xcel.UDFs.GetIndicatorValueAverage(V$11,""&amp;$B$9&amp;"="&amp;$B39&amp;";",IntrantScenario!$B$7, IntrantScenario!$B$10,"2","6")/5,_xll.Woodstock.Analyst.Xcel.UDFs.GetIndicatorValue(V$11,""&amp;$B$9&amp;"="&amp;$B39&amp;";",IntrantScenario!$B$7, IntrantScenario!$B$10,VLOOKUP($B$5,Periode,2,FALSE))/5),0)</f>
        <v>0</v>
      </c>
      <c r="W39" s="393">
        <f t="shared" si="8"/>
        <v>0</v>
      </c>
      <c r="X39" s="394">
        <f>IFERROR(IF(EXACT($B$5,"Moyenne 2018-2043"),_xll.Woodstock.Analyst.Xcel.UDFs.GetIndicatorValueAverage(X$11,""&amp;$B$9&amp;"="&amp;$B39&amp;";",IntrantScenario!$B$7, IntrantScenario!$B$10,"2","6")/5,_xll.Woodstock.Analyst.Xcel.UDFs.GetIndicatorValue(X$11,""&amp;$B$9&amp;"="&amp;$B39&amp;";",IntrantScenario!$B$7, IntrantScenario!$B$10,VLOOKUP($B$5,Periode,2,FALSE))/5),0)</f>
        <v>0</v>
      </c>
      <c r="Y39" s="394">
        <f>IFERROR(IF(EXACT($B$5,"Moyenne 2018-2043"),_xll.Woodstock.Analyst.Xcel.UDFs.GetIndicatorValueAverage(Y$11,""&amp;$B$9&amp;"="&amp;$B39&amp;";",IntrantScenario!$B$7, IntrantScenario!$B$10,"2","6")/5,_xll.Woodstock.Analyst.Xcel.UDFs.GetIndicatorValue(Y$11,""&amp;$B$9&amp;"="&amp;$B39&amp;";",IntrantScenario!$B$7, IntrantScenario!$B$10,VLOOKUP($B$5,Periode,2,FALSE))/5),0)</f>
        <v>0</v>
      </c>
      <c r="Z39" s="394">
        <f>IFERROR(IF(EXACT($B$5,"Moyenne 2018-2043"),_xll.Woodstock.Analyst.Xcel.UDFs.GetIndicatorValueAverage(Z$11,""&amp;$B$9&amp;"="&amp;$B39&amp;";",IntrantScenario!$B$7, IntrantScenario!$B$10,"2","6")/5,_xll.Woodstock.Analyst.Xcel.UDFs.GetIndicatorValue(Z$11,""&amp;$B$9&amp;"="&amp;$B39&amp;";",IntrantScenario!$B$7, IntrantScenario!$B$10,VLOOKUP($B$5,Periode,2,FALSE))/5),0)</f>
        <v>0</v>
      </c>
      <c r="AA39" s="394">
        <f>IFERROR(IF(EXACT($B$5,"Moyenne 2018-2043"),_xll.Woodstock.Analyst.Xcel.UDFs.GetIndicatorValueAverage(AA$11,""&amp;$B$9&amp;"="&amp;$B39&amp;";",IntrantScenario!$B$7, IntrantScenario!$B$10,"2","6")/5,_xll.Woodstock.Analyst.Xcel.UDFs.GetIndicatorValue(AA$11,""&amp;$B$9&amp;"="&amp;$B39&amp;";",IntrantScenario!$B$7, IntrantScenario!$B$10,VLOOKUP($B$5,Periode,2,FALSE))/5),0)</f>
        <v>0</v>
      </c>
      <c r="AB39" s="78">
        <f t="shared" si="9"/>
        <v>54.935003738403324</v>
      </c>
      <c r="AC39" s="78">
        <f t="shared" si="10"/>
        <v>338.56930176019671</v>
      </c>
      <c r="AD39" s="395">
        <f t="shared" si="11"/>
        <v>0.83774369544787342</v>
      </c>
      <c r="AE39" s="395">
        <f t="shared" si="12"/>
        <v>0.16225630455212658</v>
      </c>
    </row>
    <row r="40" spans="1:31" x14ac:dyDescent="0.25">
      <c r="A40" s="387">
        <v>28</v>
      </c>
      <c r="B40" s="396" t="str">
        <f t="shared" si="13"/>
        <v>UTR28</v>
      </c>
      <c r="C40" s="393">
        <f t="shared" si="0"/>
        <v>345.44476547241209</v>
      </c>
      <c r="D40" s="394">
        <f>IFERROR(IF(EXACT($B$5,"Moyenne 2018-2043"),_xll.Woodstock.Analyst.Xcel.UDFs.GetIndicatorValueAverage(D$11,""&amp;$B$9&amp;"="&amp;$B40&amp;";",IntrantScenario!$B$7, IntrantScenario!$B$10,"2","6")/5,_xll.Woodstock.Analyst.Xcel.UDFs.GetIndicatorValue(D$11,""&amp;$B$9&amp;"="&amp;$B40&amp;";",IntrantScenario!$B$7, IntrantScenario!$B$10,VLOOKUP($B$5,Periode,2,FALSE))/5),0)</f>
        <v>345.44476547241209</v>
      </c>
      <c r="E40" s="394">
        <f>IFERROR(IF(EXACT($B$5,"Moyenne 2018-2043"),_xll.Woodstock.Analyst.Xcel.UDFs.GetIndicatorValueAverage(E$11,""&amp;$B$9&amp;"="&amp;$B40&amp;";",IntrantScenario!$B$7, IntrantScenario!$B$10,"2","6")/5,_xll.Woodstock.Analyst.Xcel.UDFs.GetIndicatorValue(E$11,""&amp;$B$9&amp;"="&amp;$B40&amp;";",IntrantScenario!$B$7, IntrantScenario!$B$10,VLOOKUP($B$5,Periode,2,FALSE))/5),0)</f>
        <v>0</v>
      </c>
      <c r="F40" s="393">
        <f t="shared" si="1"/>
        <v>0</v>
      </c>
      <c r="G40" s="394">
        <f>IFERROR(IF(EXACT($B$5,"Moyenne 2018-2043"),_xll.Woodstock.Analyst.Xcel.UDFs.GetIndicatorValueAverage(G$11,""&amp;$B$9&amp;"="&amp;$B40&amp;";",IntrantScenario!$B$7, IntrantScenario!$B$10,"2","6")/5,_xll.Woodstock.Analyst.Xcel.UDFs.GetIndicatorValue(G$11,""&amp;$B$9&amp;"="&amp;$B40&amp;";",IntrantScenario!$B$7, IntrantScenario!$B$10,VLOOKUP($B$5,Periode,2,FALSE))/5),0)</f>
        <v>0</v>
      </c>
      <c r="H40" s="393">
        <f t="shared" si="2"/>
        <v>0</v>
      </c>
      <c r="I40" s="394">
        <f>IFERROR(IF(EXACT($B$5,"Moyenne 2018-2043"),_xll.Woodstock.Analyst.Xcel.UDFs.GetIndicatorValueAverage(I$11,""&amp;$B$9&amp;"="&amp;$B40&amp;";",IntrantScenario!$B$7, IntrantScenario!$B$10,"2","6")/5,_xll.Woodstock.Analyst.Xcel.UDFs.GetIndicatorValue(I$11,""&amp;$B$9&amp;"="&amp;$B40&amp;";",IntrantScenario!$B$7, IntrantScenario!$B$10,VLOOKUP($B$5,Periode,2,FALSE))/5),0)</f>
        <v>0</v>
      </c>
      <c r="J40" s="394">
        <f>IFERROR(IF(EXACT($B$5,"Moyenne 2018-2043"),_xll.Woodstock.Analyst.Xcel.UDFs.GetIndicatorValueAverage(J$11,""&amp;$B$9&amp;"="&amp;$B40&amp;";",IntrantScenario!$B$7, IntrantScenario!$B$10,"2","6")/5,_xll.Woodstock.Analyst.Xcel.UDFs.GetIndicatorValue(J$11,""&amp;$B$9&amp;"="&amp;$B40&amp;";",IntrantScenario!$B$7, IntrantScenario!$B$10,VLOOKUP($B$5,Periode,2,FALSE))/5),0)</f>
        <v>0</v>
      </c>
      <c r="K40" s="78">
        <f t="shared" si="3"/>
        <v>345.44476547241209</v>
      </c>
      <c r="L40" s="393">
        <f t="shared" si="4"/>
        <v>0.8880000114440918</v>
      </c>
      <c r="M40" s="394">
        <f>IFERROR(IF(EXACT($B$5,"Moyenne 2018-2043"),_xll.Woodstock.Analyst.Xcel.UDFs.GetIndicatorValueAverage(M$11,""&amp;$B$9&amp;"="&amp;$B40&amp;";",IntrantScenario!$B$7, IntrantScenario!$B$10,"2","6")/5,_xll.Woodstock.Analyst.Xcel.UDFs.GetIndicatorValue(M$11,""&amp;$B$9&amp;"="&amp;$B40&amp;";",IntrantScenario!$B$7, IntrantScenario!$B$10,VLOOKUP($B$5,Periode,2,FALSE))/5),0)</f>
        <v>0.8880000114440918</v>
      </c>
      <c r="N40" s="394">
        <f>IFERROR(IF(EXACT($B$5,"Moyenne 2018-2043"),_xll.Woodstock.Analyst.Xcel.UDFs.GetIndicatorValueAverage(N$11,""&amp;$B$9&amp;"="&amp;$B40&amp;";",IntrantScenario!$B$7, IntrantScenario!$B$10,"2","6")/5,_xll.Woodstock.Analyst.Xcel.UDFs.GetIndicatorValue(N$11,""&amp;$B$9&amp;"="&amp;$B40&amp;";",IntrantScenario!$B$7, IntrantScenario!$B$10,VLOOKUP($B$5,Periode,2,FALSE))/5),0)</f>
        <v>0</v>
      </c>
      <c r="O40" s="394">
        <f>IFERROR(IF(EXACT($B$5,"Moyenne 2018-2043"),_xll.Woodstock.Analyst.Xcel.UDFs.GetIndicatorValueAverage(O$11,""&amp;$B$9&amp;"="&amp;$B40&amp;";",IntrantScenario!$B$7, IntrantScenario!$B$10,"2","6")/5,_xll.Woodstock.Analyst.Xcel.UDFs.GetIndicatorValue(O$11,""&amp;$B$9&amp;"="&amp;$B40&amp;";",IntrantScenario!$B$7, IntrantScenario!$B$10,VLOOKUP($B$5,Periode,2,FALSE))/5),0)</f>
        <v>0</v>
      </c>
      <c r="P40" s="393">
        <f t="shared" si="5"/>
        <v>32.371999778747558</v>
      </c>
      <c r="Q40" s="394">
        <f>IFERROR(IF(EXACT($B$5,"Moyenne 2018-2043"),_xll.Woodstock.Analyst.Xcel.UDFs.GetIndicatorValueAverage(Q$11,""&amp;$B$9&amp;"="&amp;$B40&amp;";",IntrantScenario!$B$7, IntrantScenario!$B$10,"2","6")/5,_xll.Woodstock.Analyst.Xcel.UDFs.GetIndicatorValue(Q$11,""&amp;$B$9&amp;"="&amp;$B40&amp;";",IntrantScenario!$B$7, IntrantScenario!$B$10,VLOOKUP($B$5,Periode,2,FALSE))/5),0)</f>
        <v>32.371999778747558</v>
      </c>
      <c r="R40" s="393">
        <f t="shared" si="6"/>
        <v>11.01278516292572</v>
      </c>
      <c r="S40" s="394">
        <f>IFERROR(IF(EXACT($B$5,"Moyenne 2018-2043"),_xll.Woodstock.Analyst.Xcel.UDFs.GetIndicatorValueAverage(S$11,""&amp;$B$9&amp;"="&amp;$B40&amp;";",IntrantScenario!$B$7, IntrantScenario!$B$10,"2","6")/5,_xll.Woodstock.Analyst.Xcel.UDFs.GetIndicatorValue(S$11,""&amp;$B$9&amp;"="&amp;$B40&amp;";",IntrantScenario!$B$7, IntrantScenario!$B$10,VLOOKUP($B$5,Periode,2,FALSE))/5),0)</f>
        <v>11.01278516292572</v>
      </c>
      <c r="T40" s="394">
        <f>IFERROR(IF(EXACT($B$5,"Moyenne 2018-2043"),_xll.Woodstock.Analyst.Xcel.UDFs.GetIndicatorValueAverage(T$11,""&amp;$B$9&amp;"="&amp;$B40&amp;";",IntrantScenario!$B$7, IntrantScenario!$B$10,"2","6")/5,_xll.Woodstock.Analyst.Xcel.UDFs.GetIndicatorValue(T$11,""&amp;$B$9&amp;"="&amp;$B40&amp;";",IntrantScenario!$B$7, IntrantScenario!$B$10,VLOOKUP($B$5,Periode,2,FALSE))/5),0)</f>
        <v>0</v>
      </c>
      <c r="U40" s="393">
        <f t="shared" si="7"/>
        <v>0</v>
      </c>
      <c r="V40" s="394">
        <f>IFERROR(IF(EXACT($B$5,"Moyenne 2018-2043"),_xll.Woodstock.Analyst.Xcel.UDFs.GetIndicatorValueAverage(V$11,""&amp;$B$9&amp;"="&amp;$B40&amp;";",IntrantScenario!$B$7, IntrantScenario!$B$10,"2","6")/5,_xll.Woodstock.Analyst.Xcel.UDFs.GetIndicatorValue(V$11,""&amp;$B$9&amp;"="&amp;$B40&amp;";",IntrantScenario!$B$7, IntrantScenario!$B$10,VLOOKUP($B$5,Periode,2,FALSE))/5),0)</f>
        <v>0</v>
      </c>
      <c r="W40" s="393">
        <f t="shared" si="8"/>
        <v>0</v>
      </c>
      <c r="X40" s="394">
        <f>IFERROR(IF(EXACT($B$5,"Moyenne 2018-2043"),_xll.Woodstock.Analyst.Xcel.UDFs.GetIndicatorValueAverage(X$11,""&amp;$B$9&amp;"="&amp;$B40&amp;";",IntrantScenario!$B$7, IntrantScenario!$B$10,"2","6")/5,_xll.Woodstock.Analyst.Xcel.UDFs.GetIndicatorValue(X$11,""&amp;$B$9&amp;"="&amp;$B40&amp;";",IntrantScenario!$B$7, IntrantScenario!$B$10,VLOOKUP($B$5,Periode,2,FALSE))/5),0)</f>
        <v>0</v>
      </c>
      <c r="Y40" s="394">
        <f>IFERROR(IF(EXACT($B$5,"Moyenne 2018-2043"),_xll.Woodstock.Analyst.Xcel.UDFs.GetIndicatorValueAverage(Y$11,""&amp;$B$9&amp;"="&amp;$B40&amp;";",IntrantScenario!$B$7, IntrantScenario!$B$10,"2","6")/5,_xll.Woodstock.Analyst.Xcel.UDFs.GetIndicatorValue(Y$11,""&amp;$B$9&amp;"="&amp;$B40&amp;";",IntrantScenario!$B$7, IntrantScenario!$B$10,VLOOKUP($B$5,Periode,2,FALSE))/5),0)</f>
        <v>0</v>
      </c>
      <c r="Z40" s="394">
        <f>IFERROR(IF(EXACT($B$5,"Moyenne 2018-2043"),_xll.Woodstock.Analyst.Xcel.UDFs.GetIndicatorValueAverage(Z$11,""&amp;$B$9&amp;"="&amp;$B40&amp;";",IntrantScenario!$B$7, IntrantScenario!$B$10,"2","6")/5,_xll.Woodstock.Analyst.Xcel.UDFs.GetIndicatorValue(Z$11,""&amp;$B$9&amp;"="&amp;$B40&amp;";",IntrantScenario!$B$7, IntrantScenario!$B$10,VLOOKUP($B$5,Periode,2,FALSE))/5),0)</f>
        <v>0</v>
      </c>
      <c r="AA40" s="394">
        <f>IFERROR(IF(EXACT($B$5,"Moyenne 2018-2043"),_xll.Woodstock.Analyst.Xcel.UDFs.GetIndicatorValueAverage(AA$11,""&amp;$B$9&amp;"="&amp;$B40&amp;";",IntrantScenario!$B$7, IntrantScenario!$B$10,"2","6")/5,_xll.Woodstock.Analyst.Xcel.UDFs.GetIndicatorValue(AA$11,""&amp;$B$9&amp;"="&amp;$B40&amp;";",IntrantScenario!$B$7, IntrantScenario!$B$10,VLOOKUP($B$5,Periode,2,FALSE))/5),0)</f>
        <v>0</v>
      </c>
      <c r="AB40" s="78">
        <f t="shared" si="9"/>
        <v>44.272784953117366</v>
      </c>
      <c r="AC40" s="78">
        <f t="shared" si="10"/>
        <v>389.71755042552945</v>
      </c>
      <c r="AD40" s="395">
        <f t="shared" si="11"/>
        <v>0.8863977644712786</v>
      </c>
      <c r="AE40" s="395">
        <f t="shared" si="12"/>
        <v>0.11360223552872142</v>
      </c>
    </row>
    <row r="41" spans="1:31" x14ac:dyDescent="0.25">
      <c r="A41" s="387">
        <v>29</v>
      </c>
      <c r="B41" s="396" t="str">
        <f t="shared" si="13"/>
        <v>UTR29</v>
      </c>
      <c r="C41" s="393">
        <f t="shared" si="0"/>
        <v>295.23655206263066</v>
      </c>
      <c r="D41" s="394">
        <f>IFERROR(IF(EXACT($B$5,"Moyenne 2018-2043"),_xll.Woodstock.Analyst.Xcel.UDFs.GetIndicatorValueAverage(D$11,""&amp;$B$9&amp;"="&amp;$B41&amp;";",IntrantScenario!$B$7, IntrantScenario!$B$10,"2","6")/5,_xll.Woodstock.Analyst.Xcel.UDFs.GetIndicatorValue(D$11,""&amp;$B$9&amp;"="&amp;$B41&amp;";",IntrantScenario!$B$7, IntrantScenario!$B$10,VLOOKUP($B$5,Periode,2,FALSE))/5),0)</f>
        <v>295.23655206263066</v>
      </c>
      <c r="E41" s="394">
        <f>IFERROR(IF(EXACT($B$5,"Moyenne 2018-2043"),_xll.Woodstock.Analyst.Xcel.UDFs.GetIndicatorValueAverage(E$11,""&amp;$B$9&amp;"="&amp;$B41&amp;";",IntrantScenario!$B$7, IntrantScenario!$B$10,"2","6")/5,_xll.Woodstock.Analyst.Xcel.UDFs.GetIndicatorValue(E$11,""&amp;$B$9&amp;"="&amp;$B41&amp;";",IntrantScenario!$B$7, IntrantScenario!$B$10,VLOOKUP($B$5,Periode,2,FALSE))/5),0)</f>
        <v>0</v>
      </c>
      <c r="F41" s="393">
        <f t="shared" si="1"/>
        <v>0</v>
      </c>
      <c r="G41" s="394">
        <f>IFERROR(IF(EXACT($B$5,"Moyenne 2018-2043"),_xll.Woodstock.Analyst.Xcel.UDFs.GetIndicatorValueAverage(G$11,""&amp;$B$9&amp;"="&amp;$B41&amp;";",IntrantScenario!$B$7, IntrantScenario!$B$10,"2","6")/5,_xll.Woodstock.Analyst.Xcel.UDFs.GetIndicatorValue(G$11,""&amp;$B$9&amp;"="&amp;$B41&amp;";",IntrantScenario!$B$7, IntrantScenario!$B$10,VLOOKUP($B$5,Periode,2,FALSE))/5),0)</f>
        <v>0</v>
      </c>
      <c r="H41" s="393">
        <f t="shared" si="2"/>
        <v>0</v>
      </c>
      <c r="I41" s="394">
        <f>IFERROR(IF(EXACT($B$5,"Moyenne 2018-2043"),_xll.Woodstock.Analyst.Xcel.UDFs.GetIndicatorValueAverage(I$11,""&amp;$B$9&amp;"="&amp;$B41&amp;";",IntrantScenario!$B$7, IntrantScenario!$B$10,"2","6")/5,_xll.Woodstock.Analyst.Xcel.UDFs.GetIndicatorValue(I$11,""&amp;$B$9&amp;"="&amp;$B41&amp;";",IntrantScenario!$B$7, IntrantScenario!$B$10,VLOOKUP($B$5,Periode,2,FALSE))/5),0)</f>
        <v>0</v>
      </c>
      <c r="J41" s="394">
        <f>IFERROR(IF(EXACT($B$5,"Moyenne 2018-2043"),_xll.Woodstock.Analyst.Xcel.UDFs.GetIndicatorValueAverage(J$11,""&amp;$B$9&amp;"="&amp;$B41&amp;";",IntrantScenario!$B$7, IntrantScenario!$B$10,"2","6")/5,_xll.Woodstock.Analyst.Xcel.UDFs.GetIndicatorValue(J$11,""&amp;$B$9&amp;"="&amp;$B41&amp;";",IntrantScenario!$B$7, IntrantScenario!$B$10,VLOOKUP($B$5,Periode,2,FALSE))/5),0)</f>
        <v>0</v>
      </c>
      <c r="K41" s="78">
        <f t="shared" si="3"/>
        <v>295.23655206263066</v>
      </c>
      <c r="L41" s="393">
        <f t="shared" si="4"/>
        <v>0.33599998474121096</v>
      </c>
      <c r="M41" s="394">
        <f>IFERROR(IF(EXACT($B$5,"Moyenne 2018-2043"),_xll.Woodstock.Analyst.Xcel.UDFs.GetIndicatorValueAverage(M$11,""&amp;$B$9&amp;"="&amp;$B41&amp;";",IntrantScenario!$B$7, IntrantScenario!$B$10,"2","6")/5,_xll.Woodstock.Analyst.Xcel.UDFs.GetIndicatorValue(M$11,""&amp;$B$9&amp;"="&amp;$B41&amp;";",IntrantScenario!$B$7, IntrantScenario!$B$10,VLOOKUP($B$5,Periode,2,FALSE))/5),0)</f>
        <v>0.33599998474121096</v>
      </c>
      <c r="N41" s="394">
        <f>IFERROR(IF(EXACT($B$5,"Moyenne 2018-2043"),_xll.Woodstock.Analyst.Xcel.UDFs.GetIndicatorValueAverage(N$11,""&amp;$B$9&amp;"="&amp;$B41&amp;";",IntrantScenario!$B$7, IntrantScenario!$B$10,"2","6")/5,_xll.Woodstock.Analyst.Xcel.UDFs.GetIndicatorValue(N$11,""&amp;$B$9&amp;"="&amp;$B41&amp;";",IntrantScenario!$B$7, IntrantScenario!$B$10,VLOOKUP($B$5,Periode,2,FALSE))/5),0)</f>
        <v>0</v>
      </c>
      <c r="O41" s="394">
        <f>IFERROR(IF(EXACT($B$5,"Moyenne 2018-2043"),_xll.Woodstock.Analyst.Xcel.UDFs.GetIndicatorValueAverage(O$11,""&amp;$B$9&amp;"="&amp;$B41&amp;";",IntrantScenario!$B$7, IntrantScenario!$B$10,"2","6")/5,_xll.Woodstock.Analyst.Xcel.UDFs.GetIndicatorValue(O$11,""&amp;$B$9&amp;"="&amp;$B41&amp;";",IntrantScenario!$B$7, IntrantScenario!$B$10,VLOOKUP($B$5,Periode,2,FALSE))/5),0)</f>
        <v>0</v>
      </c>
      <c r="P41" s="393">
        <f t="shared" si="5"/>
        <v>67.254456581175333</v>
      </c>
      <c r="Q41" s="394">
        <f>IFERROR(IF(EXACT($B$5,"Moyenne 2018-2043"),_xll.Woodstock.Analyst.Xcel.UDFs.GetIndicatorValueAverage(Q$11,""&amp;$B$9&amp;"="&amp;$B41&amp;";",IntrantScenario!$B$7, IntrantScenario!$B$10,"2","6")/5,_xll.Woodstock.Analyst.Xcel.UDFs.GetIndicatorValue(Q$11,""&amp;$B$9&amp;"="&amp;$B41&amp;";",IntrantScenario!$B$7, IntrantScenario!$B$10,VLOOKUP($B$5,Periode,2,FALSE))/5),0)</f>
        <v>67.254456581175333</v>
      </c>
      <c r="R41" s="393">
        <f t="shared" si="6"/>
        <v>16.055999841690063</v>
      </c>
      <c r="S41" s="394">
        <f>IFERROR(IF(EXACT($B$5,"Moyenne 2018-2043"),_xll.Woodstock.Analyst.Xcel.UDFs.GetIndicatorValueAverage(S$11,""&amp;$B$9&amp;"="&amp;$B41&amp;";",IntrantScenario!$B$7, IntrantScenario!$B$10,"2","6")/5,_xll.Woodstock.Analyst.Xcel.UDFs.GetIndicatorValue(S$11,""&amp;$B$9&amp;"="&amp;$B41&amp;";",IntrantScenario!$B$7, IntrantScenario!$B$10,VLOOKUP($B$5,Periode,2,FALSE))/5),0)</f>
        <v>16.055999841690063</v>
      </c>
      <c r="T41" s="394">
        <f>IFERROR(IF(EXACT($B$5,"Moyenne 2018-2043"),_xll.Woodstock.Analyst.Xcel.UDFs.GetIndicatorValueAverage(T$11,""&amp;$B$9&amp;"="&amp;$B41&amp;";",IntrantScenario!$B$7, IntrantScenario!$B$10,"2","6")/5,_xll.Woodstock.Analyst.Xcel.UDFs.GetIndicatorValue(T$11,""&amp;$B$9&amp;"="&amp;$B41&amp;";",IntrantScenario!$B$7, IntrantScenario!$B$10,VLOOKUP($B$5,Periode,2,FALSE))/5),0)</f>
        <v>0</v>
      </c>
      <c r="U41" s="393">
        <f t="shared" si="7"/>
        <v>0</v>
      </c>
      <c r="V41" s="394">
        <f>IFERROR(IF(EXACT($B$5,"Moyenne 2018-2043"),_xll.Woodstock.Analyst.Xcel.UDFs.GetIndicatorValueAverage(V$11,""&amp;$B$9&amp;"="&amp;$B41&amp;";",IntrantScenario!$B$7, IntrantScenario!$B$10,"2","6")/5,_xll.Woodstock.Analyst.Xcel.UDFs.GetIndicatorValue(V$11,""&amp;$B$9&amp;"="&amp;$B41&amp;";",IntrantScenario!$B$7, IntrantScenario!$B$10,VLOOKUP($B$5,Periode,2,FALSE))/5),0)</f>
        <v>0</v>
      </c>
      <c r="W41" s="393">
        <f t="shared" si="8"/>
        <v>0</v>
      </c>
      <c r="X41" s="394">
        <f>IFERROR(IF(EXACT($B$5,"Moyenne 2018-2043"),_xll.Woodstock.Analyst.Xcel.UDFs.GetIndicatorValueAverage(X$11,""&amp;$B$9&amp;"="&amp;$B41&amp;";",IntrantScenario!$B$7, IntrantScenario!$B$10,"2","6")/5,_xll.Woodstock.Analyst.Xcel.UDFs.GetIndicatorValue(X$11,""&amp;$B$9&amp;"="&amp;$B41&amp;";",IntrantScenario!$B$7, IntrantScenario!$B$10,VLOOKUP($B$5,Periode,2,FALSE))/5),0)</f>
        <v>0</v>
      </c>
      <c r="Y41" s="394">
        <f>IFERROR(IF(EXACT($B$5,"Moyenne 2018-2043"),_xll.Woodstock.Analyst.Xcel.UDFs.GetIndicatorValueAverage(Y$11,""&amp;$B$9&amp;"="&amp;$B41&amp;";",IntrantScenario!$B$7, IntrantScenario!$B$10,"2","6")/5,_xll.Woodstock.Analyst.Xcel.UDFs.GetIndicatorValue(Y$11,""&amp;$B$9&amp;"="&amp;$B41&amp;";",IntrantScenario!$B$7, IntrantScenario!$B$10,VLOOKUP($B$5,Periode,2,FALSE))/5),0)</f>
        <v>0</v>
      </c>
      <c r="Z41" s="394">
        <f>IFERROR(IF(EXACT($B$5,"Moyenne 2018-2043"),_xll.Woodstock.Analyst.Xcel.UDFs.GetIndicatorValueAverage(Z$11,""&amp;$B$9&amp;"="&amp;$B41&amp;";",IntrantScenario!$B$7, IntrantScenario!$B$10,"2","6")/5,_xll.Woodstock.Analyst.Xcel.UDFs.GetIndicatorValue(Z$11,""&amp;$B$9&amp;"="&amp;$B41&amp;";",IntrantScenario!$B$7, IntrantScenario!$B$10,VLOOKUP($B$5,Periode,2,FALSE))/5),0)</f>
        <v>0</v>
      </c>
      <c r="AA41" s="394">
        <f>IFERROR(IF(EXACT($B$5,"Moyenne 2018-2043"),_xll.Woodstock.Analyst.Xcel.UDFs.GetIndicatorValueAverage(AA$11,""&amp;$B$9&amp;"="&amp;$B41&amp;";",IntrantScenario!$B$7, IntrantScenario!$B$10,"2","6")/5,_xll.Woodstock.Analyst.Xcel.UDFs.GetIndicatorValue(AA$11,""&amp;$B$9&amp;"="&amp;$B41&amp;";",IntrantScenario!$B$7, IntrantScenario!$B$10,VLOOKUP($B$5,Periode,2,FALSE))/5),0)</f>
        <v>0</v>
      </c>
      <c r="AB41" s="78">
        <f t="shared" si="9"/>
        <v>83.646456407606607</v>
      </c>
      <c r="AC41" s="78">
        <f t="shared" si="10"/>
        <v>378.88300847023726</v>
      </c>
      <c r="AD41" s="395">
        <f t="shared" si="11"/>
        <v>0.77922880008440032</v>
      </c>
      <c r="AE41" s="395">
        <f t="shared" si="12"/>
        <v>0.22077119991559971</v>
      </c>
    </row>
    <row r="42" spans="1:31" x14ac:dyDescent="0.25">
      <c r="A42" s="387">
        <v>30</v>
      </c>
      <c r="B42" s="396" t="str">
        <f t="shared" si="13"/>
        <v>UTR30</v>
      </c>
      <c r="C42" s="393">
        <f t="shared" si="0"/>
        <v>200.09388824909925</v>
      </c>
      <c r="D42" s="394">
        <f>IFERROR(IF(EXACT($B$5,"Moyenne 2018-2043"),_xll.Woodstock.Analyst.Xcel.UDFs.GetIndicatorValueAverage(D$11,""&amp;$B$9&amp;"="&amp;$B42&amp;";",IntrantScenario!$B$7, IntrantScenario!$B$10,"2","6")/5,_xll.Woodstock.Analyst.Xcel.UDFs.GetIndicatorValue(D$11,""&amp;$B$9&amp;"="&amp;$B42&amp;";",IntrantScenario!$B$7, IntrantScenario!$B$10,VLOOKUP($B$5,Periode,2,FALSE))/5),0)</f>
        <v>200.09388824909925</v>
      </c>
      <c r="E42" s="394">
        <f>IFERROR(IF(EXACT($B$5,"Moyenne 2018-2043"),_xll.Woodstock.Analyst.Xcel.UDFs.GetIndicatorValueAverage(E$11,""&amp;$B$9&amp;"="&amp;$B42&amp;";",IntrantScenario!$B$7, IntrantScenario!$B$10,"2","6")/5,_xll.Woodstock.Analyst.Xcel.UDFs.GetIndicatorValue(E$11,""&amp;$B$9&amp;"="&amp;$B42&amp;";",IntrantScenario!$B$7, IntrantScenario!$B$10,VLOOKUP($B$5,Periode,2,FALSE))/5),0)</f>
        <v>0</v>
      </c>
      <c r="F42" s="393">
        <f t="shared" si="1"/>
        <v>0</v>
      </c>
      <c r="G42" s="394">
        <f>IFERROR(IF(EXACT($B$5,"Moyenne 2018-2043"),_xll.Woodstock.Analyst.Xcel.UDFs.GetIndicatorValueAverage(G$11,""&amp;$B$9&amp;"="&amp;$B42&amp;";",IntrantScenario!$B$7, IntrantScenario!$B$10,"2","6")/5,_xll.Woodstock.Analyst.Xcel.UDFs.GetIndicatorValue(G$11,""&amp;$B$9&amp;"="&amp;$B42&amp;";",IntrantScenario!$B$7, IntrantScenario!$B$10,VLOOKUP($B$5,Periode,2,FALSE))/5),0)</f>
        <v>0</v>
      </c>
      <c r="H42" s="393">
        <f t="shared" si="2"/>
        <v>0</v>
      </c>
      <c r="I42" s="394">
        <f>IFERROR(IF(EXACT($B$5,"Moyenne 2018-2043"),_xll.Woodstock.Analyst.Xcel.UDFs.GetIndicatorValueAverage(I$11,""&amp;$B$9&amp;"="&amp;$B42&amp;";",IntrantScenario!$B$7, IntrantScenario!$B$10,"2","6")/5,_xll.Woodstock.Analyst.Xcel.UDFs.GetIndicatorValue(I$11,""&amp;$B$9&amp;"="&amp;$B42&amp;";",IntrantScenario!$B$7, IntrantScenario!$B$10,VLOOKUP($B$5,Periode,2,FALSE))/5),0)</f>
        <v>0</v>
      </c>
      <c r="J42" s="394">
        <f>IFERROR(IF(EXACT($B$5,"Moyenne 2018-2043"),_xll.Woodstock.Analyst.Xcel.UDFs.GetIndicatorValueAverage(J$11,""&amp;$B$9&amp;"="&amp;$B42&amp;";",IntrantScenario!$B$7, IntrantScenario!$B$10,"2","6")/5,_xll.Woodstock.Analyst.Xcel.UDFs.GetIndicatorValue(J$11,""&amp;$B$9&amp;"="&amp;$B42&amp;";",IntrantScenario!$B$7, IntrantScenario!$B$10,VLOOKUP($B$5,Periode,2,FALSE))/5),0)</f>
        <v>0</v>
      </c>
      <c r="K42" s="78">
        <f t="shared" si="3"/>
        <v>200.09388824909925</v>
      </c>
      <c r="L42" s="393">
        <f t="shared" si="4"/>
        <v>0.35200000762939454</v>
      </c>
      <c r="M42" s="394">
        <f>IFERROR(IF(EXACT($B$5,"Moyenne 2018-2043"),_xll.Woodstock.Analyst.Xcel.UDFs.GetIndicatorValueAverage(M$11,""&amp;$B$9&amp;"="&amp;$B42&amp;";",IntrantScenario!$B$7, IntrantScenario!$B$10,"2","6")/5,_xll.Woodstock.Analyst.Xcel.UDFs.GetIndicatorValue(M$11,""&amp;$B$9&amp;"="&amp;$B42&amp;";",IntrantScenario!$B$7, IntrantScenario!$B$10,VLOOKUP($B$5,Periode,2,FALSE))/5),0)</f>
        <v>0.35200000762939454</v>
      </c>
      <c r="N42" s="394">
        <f>IFERROR(IF(EXACT($B$5,"Moyenne 2018-2043"),_xll.Woodstock.Analyst.Xcel.UDFs.GetIndicatorValueAverage(N$11,""&amp;$B$9&amp;"="&amp;$B42&amp;";",IntrantScenario!$B$7, IntrantScenario!$B$10,"2","6")/5,_xll.Woodstock.Analyst.Xcel.UDFs.GetIndicatorValue(N$11,""&amp;$B$9&amp;"="&amp;$B42&amp;";",IntrantScenario!$B$7, IntrantScenario!$B$10,VLOOKUP($B$5,Periode,2,FALSE))/5),0)</f>
        <v>0</v>
      </c>
      <c r="O42" s="394">
        <f>IFERROR(IF(EXACT($B$5,"Moyenne 2018-2043"),_xll.Woodstock.Analyst.Xcel.UDFs.GetIndicatorValueAverage(O$11,""&amp;$B$9&amp;"="&amp;$B42&amp;";",IntrantScenario!$B$7, IntrantScenario!$B$10,"2","6")/5,_xll.Woodstock.Analyst.Xcel.UDFs.GetIndicatorValue(O$11,""&amp;$B$9&amp;"="&amp;$B42&amp;";",IntrantScenario!$B$7, IntrantScenario!$B$10,VLOOKUP($B$5,Periode,2,FALSE))/5),0)</f>
        <v>0</v>
      </c>
      <c r="P42" s="393">
        <f t="shared" si="5"/>
        <v>24.071999673843386</v>
      </c>
      <c r="Q42" s="394">
        <f>IFERROR(IF(EXACT($B$5,"Moyenne 2018-2043"),_xll.Woodstock.Analyst.Xcel.UDFs.GetIndicatorValueAverage(Q$11,""&amp;$B$9&amp;"="&amp;$B42&amp;";",IntrantScenario!$B$7, IntrantScenario!$B$10,"2","6")/5,_xll.Woodstock.Analyst.Xcel.UDFs.GetIndicatorValue(Q$11,""&amp;$B$9&amp;"="&amp;$B42&amp;";",IntrantScenario!$B$7, IntrantScenario!$B$10,VLOOKUP($B$5,Periode,2,FALSE))/5),0)</f>
        <v>24.071999673843386</v>
      </c>
      <c r="R42" s="393">
        <f t="shared" si="6"/>
        <v>22.476000051498414</v>
      </c>
      <c r="S42" s="394">
        <f>IFERROR(IF(EXACT($B$5,"Moyenne 2018-2043"),_xll.Woodstock.Analyst.Xcel.UDFs.GetIndicatorValueAverage(S$11,""&amp;$B$9&amp;"="&amp;$B42&amp;";",IntrantScenario!$B$7, IntrantScenario!$B$10,"2","6")/5,_xll.Woodstock.Analyst.Xcel.UDFs.GetIndicatorValue(S$11,""&amp;$B$9&amp;"="&amp;$B42&amp;";",IntrantScenario!$B$7, IntrantScenario!$B$10,VLOOKUP($B$5,Periode,2,FALSE))/5),0)</f>
        <v>22.476000051498414</v>
      </c>
      <c r="T42" s="394">
        <f>IFERROR(IF(EXACT($B$5,"Moyenne 2018-2043"),_xll.Woodstock.Analyst.Xcel.UDFs.GetIndicatorValueAverage(T$11,""&amp;$B$9&amp;"="&amp;$B42&amp;";",IntrantScenario!$B$7, IntrantScenario!$B$10,"2","6")/5,_xll.Woodstock.Analyst.Xcel.UDFs.GetIndicatorValue(T$11,""&amp;$B$9&amp;"="&amp;$B42&amp;";",IntrantScenario!$B$7, IntrantScenario!$B$10,VLOOKUP($B$5,Periode,2,FALSE))/5),0)</f>
        <v>0</v>
      </c>
      <c r="U42" s="393">
        <f t="shared" si="7"/>
        <v>0</v>
      </c>
      <c r="V42" s="394">
        <f>IFERROR(IF(EXACT($B$5,"Moyenne 2018-2043"),_xll.Woodstock.Analyst.Xcel.UDFs.GetIndicatorValueAverage(V$11,""&amp;$B$9&amp;"="&amp;$B42&amp;";",IntrantScenario!$B$7, IntrantScenario!$B$10,"2","6")/5,_xll.Woodstock.Analyst.Xcel.UDFs.GetIndicatorValue(V$11,""&amp;$B$9&amp;"="&amp;$B42&amp;";",IntrantScenario!$B$7, IntrantScenario!$B$10,VLOOKUP($B$5,Periode,2,FALSE))/5),0)</f>
        <v>0</v>
      </c>
      <c r="W42" s="393">
        <f t="shared" si="8"/>
        <v>0</v>
      </c>
      <c r="X42" s="394">
        <f>IFERROR(IF(EXACT($B$5,"Moyenne 2018-2043"),_xll.Woodstock.Analyst.Xcel.UDFs.GetIndicatorValueAverage(X$11,""&amp;$B$9&amp;"="&amp;$B42&amp;";",IntrantScenario!$B$7, IntrantScenario!$B$10,"2","6")/5,_xll.Woodstock.Analyst.Xcel.UDFs.GetIndicatorValue(X$11,""&amp;$B$9&amp;"="&amp;$B42&amp;";",IntrantScenario!$B$7, IntrantScenario!$B$10,VLOOKUP($B$5,Periode,2,FALSE))/5),0)</f>
        <v>0</v>
      </c>
      <c r="Y42" s="394">
        <f>IFERROR(IF(EXACT($B$5,"Moyenne 2018-2043"),_xll.Woodstock.Analyst.Xcel.UDFs.GetIndicatorValueAverage(Y$11,""&amp;$B$9&amp;"="&amp;$B42&amp;";",IntrantScenario!$B$7, IntrantScenario!$B$10,"2","6")/5,_xll.Woodstock.Analyst.Xcel.UDFs.GetIndicatorValue(Y$11,""&amp;$B$9&amp;"="&amp;$B42&amp;";",IntrantScenario!$B$7, IntrantScenario!$B$10,VLOOKUP($B$5,Periode,2,FALSE))/5),0)</f>
        <v>0</v>
      </c>
      <c r="Z42" s="394">
        <f>IFERROR(IF(EXACT($B$5,"Moyenne 2018-2043"),_xll.Woodstock.Analyst.Xcel.UDFs.GetIndicatorValueAverage(Z$11,""&amp;$B$9&amp;"="&amp;$B42&amp;";",IntrantScenario!$B$7, IntrantScenario!$B$10,"2","6")/5,_xll.Woodstock.Analyst.Xcel.UDFs.GetIndicatorValue(Z$11,""&amp;$B$9&amp;"="&amp;$B42&amp;";",IntrantScenario!$B$7, IntrantScenario!$B$10,VLOOKUP($B$5,Periode,2,FALSE))/5),0)</f>
        <v>0</v>
      </c>
      <c r="AA42" s="394">
        <f>IFERROR(IF(EXACT($B$5,"Moyenne 2018-2043"),_xll.Woodstock.Analyst.Xcel.UDFs.GetIndicatorValueAverage(AA$11,""&amp;$B$9&amp;"="&amp;$B42&amp;";",IntrantScenario!$B$7, IntrantScenario!$B$10,"2","6")/5,_xll.Woodstock.Analyst.Xcel.UDFs.GetIndicatorValue(AA$11,""&amp;$B$9&amp;"="&amp;$B42&amp;";",IntrantScenario!$B$7, IntrantScenario!$B$10,VLOOKUP($B$5,Periode,2,FALSE))/5),0)</f>
        <v>0</v>
      </c>
      <c r="AB42" s="78">
        <f t="shared" si="9"/>
        <v>46.899999732971196</v>
      </c>
      <c r="AC42" s="78">
        <f t="shared" si="10"/>
        <v>246.99388798207045</v>
      </c>
      <c r="AD42" s="395">
        <f t="shared" si="11"/>
        <v>0.81011675990793863</v>
      </c>
      <c r="AE42" s="395">
        <f t="shared" si="12"/>
        <v>0.18988324009206137</v>
      </c>
    </row>
    <row r="43" spans="1:31" x14ac:dyDescent="0.25">
      <c r="A43" s="387">
        <v>31</v>
      </c>
      <c r="B43" s="396" t="str">
        <f t="shared" si="13"/>
        <v>UTR31</v>
      </c>
      <c r="C43" s="393">
        <f t="shared" si="0"/>
        <v>349.62990953654054</v>
      </c>
      <c r="D43" s="394">
        <f>IFERROR(IF(EXACT($B$5,"Moyenne 2018-2043"),_xll.Woodstock.Analyst.Xcel.UDFs.GetIndicatorValueAverage(D$11,""&amp;$B$9&amp;"="&amp;$B43&amp;";",IntrantScenario!$B$7, IntrantScenario!$B$10,"2","6")/5,_xll.Woodstock.Analyst.Xcel.UDFs.GetIndicatorValue(D$11,""&amp;$B$9&amp;"="&amp;$B43&amp;";",IntrantScenario!$B$7, IntrantScenario!$B$10,VLOOKUP($B$5,Periode,2,FALSE))/5),0)</f>
        <v>349.62990953654054</v>
      </c>
      <c r="E43" s="394">
        <f>IFERROR(IF(EXACT($B$5,"Moyenne 2018-2043"),_xll.Woodstock.Analyst.Xcel.UDFs.GetIndicatorValueAverage(E$11,""&amp;$B$9&amp;"="&amp;$B43&amp;";",IntrantScenario!$B$7, IntrantScenario!$B$10,"2","6")/5,_xll.Woodstock.Analyst.Xcel.UDFs.GetIndicatorValue(E$11,""&amp;$B$9&amp;"="&amp;$B43&amp;";",IntrantScenario!$B$7, IntrantScenario!$B$10,VLOOKUP($B$5,Periode,2,FALSE))/5),0)</f>
        <v>0</v>
      </c>
      <c r="F43" s="393">
        <f t="shared" si="1"/>
        <v>0</v>
      </c>
      <c r="G43" s="394">
        <f>IFERROR(IF(EXACT($B$5,"Moyenne 2018-2043"),_xll.Woodstock.Analyst.Xcel.UDFs.GetIndicatorValueAverage(G$11,""&amp;$B$9&amp;"="&amp;$B43&amp;";",IntrantScenario!$B$7, IntrantScenario!$B$10,"2","6")/5,_xll.Woodstock.Analyst.Xcel.UDFs.GetIndicatorValue(G$11,""&amp;$B$9&amp;"="&amp;$B43&amp;";",IntrantScenario!$B$7, IntrantScenario!$B$10,VLOOKUP($B$5,Periode,2,FALSE))/5),0)</f>
        <v>0</v>
      </c>
      <c r="H43" s="393">
        <f t="shared" si="2"/>
        <v>0</v>
      </c>
      <c r="I43" s="394">
        <f>IFERROR(IF(EXACT($B$5,"Moyenne 2018-2043"),_xll.Woodstock.Analyst.Xcel.UDFs.GetIndicatorValueAverage(I$11,""&amp;$B$9&amp;"="&amp;$B43&amp;";",IntrantScenario!$B$7, IntrantScenario!$B$10,"2","6")/5,_xll.Woodstock.Analyst.Xcel.UDFs.GetIndicatorValue(I$11,""&amp;$B$9&amp;"="&amp;$B43&amp;";",IntrantScenario!$B$7, IntrantScenario!$B$10,VLOOKUP($B$5,Periode,2,FALSE))/5),0)</f>
        <v>0</v>
      </c>
      <c r="J43" s="394">
        <f>IFERROR(IF(EXACT($B$5,"Moyenne 2018-2043"),_xll.Woodstock.Analyst.Xcel.UDFs.GetIndicatorValueAverage(J$11,""&amp;$B$9&amp;"="&amp;$B43&amp;";",IntrantScenario!$B$7, IntrantScenario!$B$10,"2","6")/5,_xll.Woodstock.Analyst.Xcel.UDFs.GetIndicatorValue(J$11,""&amp;$B$9&amp;"="&amp;$B43&amp;";",IntrantScenario!$B$7, IntrantScenario!$B$10,VLOOKUP($B$5,Periode,2,FALSE))/5),0)</f>
        <v>0</v>
      </c>
      <c r="K43" s="78">
        <f t="shared" si="3"/>
        <v>349.62990953654054</v>
      </c>
      <c r="L43" s="393">
        <f t="shared" si="4"/>
        <v>1.2639999842643737</v>
      </c>
      <c r="M43" s="394">
        <f>IFERROR(IF(EXACT($B$5,"Moyenne 2018-2043"),_xll.Woodstock.Analyst.Xcel.UDFs.GetIndicatorValueAverage(M$11,""&amp;$B$9&amp;"="&amp;$B43&amp;";",IntrantScenario!$B$7, IntrantScenario!$B$10,"2","6")/5,_xll.Woodstock.Analyst.Xcel.UDFs.GetIndicatorValue(M$11,""&amp;$B$9&amp;"="&amp;$B43&amp;";",IntrantScenario!$B$7, IntrantScenario!$B$10,VLOOKUP($B$5,Periode,2,FALSE))/5),0)</f>
        <v>1.2639999842643737</v>
      </c>
      <c r="N43" s="394">
        <f>IFERROR(IF(EXACT($B$5,"Moyenne 2018-2043"),_xll.Woodstock.Analyst.Xcel.UDFs.GetIndicatorValueAverage(N$11,""&amp;$B$9&amp;"="&amp;$B43&amp;";",IntrantScenario!$B$7, IntrantScenario!$B$10,"2","6")/5,_xll.Woodstock.Analyst.Xcel.UDFs.GetIndicatorValue(N$11,""&amp;$B$9&amp;"="&amp;$B43&amp;";",IntrantScenario!$B$7, IntrantScenario!$B$10,VLOOKUP($B$5,Periode,2,FALSE))/5),0)</f>
        <v>0</v>
      </c>
      <c r="O43" s="394">
        <f>IFERROR(IF(EXACT($B$5,"Moyenne 2018-2043"),_xll.Woodstock.Analyst.Xcel.UDFs.GetIndicatorValueAverage(O$11,""&amp;$B$9&amp;"="&amp;$B43&amp;";",IntrantScenario!$B$7, IntrantScenario!$B$10,"2","6")/5,_xll.Woodstock.Analyst.Xcel.UDFs.GetIndicatorValue(O$11,""&amp;$B$9&amp;"="&amp;$B43&amp;";",IntrantScenario!$B$7, IntrantScenario!$B$10,VLOOKUP($B$5,Periode,2,FALSE))/5),0)</f>
        <v>0</v>
      </c>
      <c r="P43" s="393">
        <f t="shared" si="5"/>
        <v>76.593657945692541</v>
      </c>
      <c r="Q43" s="394">
        <f>IFERROR(IF(EXACT($B$5,"Moyenne 2018-2043"),_xll.Woodstock.Analyst.Xcel.UDFs.GetIndicatorValueAverage(Q$11,""&amp;$B$9&amp;"="&amp;$B43&amp;";",IntrantScenario!$B$7, IntrantScenario!$B$10,"2","6")/5,_xll.Woodstock.Analyst.Xcel.UDFs.GetIndicatorValue(Q$11,""&amp;$B$9&amp;"="&amp;$B43&amp;";",IntrantScenario!$B$7, IntrantScenario!$B$10,VLOOKUP($B$5,Periode,2,FALSE))/5),0)</f>
        <v>76.593657945692541</v>
      </c>
      <c r="R43" s="393">
        <f t="shared" si="6"/>
        <v>15.250460777282715</v>
      </c>
      <c r="S43" s="394">
        <f>IFERROR(IF(EXACT($B$5,"Moyenne 2018-2043"),_xll.Woodstock.Analyst.Xcel.UDFs.GetIndicatorValueAverage(S$11,""&amp;$B$9&amp;"="&amp;$B43&amp;";",IntrantScenario!$B$7, IntrantScenario!$B$10,"2","6")/5,_xll.Woodstock.Analyst.Xcel.UDFs.GetIndicatorValue(S$11,""&amp;$B$9&amp;"="&amp;$B43&amp;";",IntrantScenario!$B$7, IntrantScenario!$B$10,VLOOKUP($B$5,Periode,2,FALSE))/5),0)</f>
        <v>15.250460777282715</v>
      </c>
      <c r="T43" s="394">
        <f>IFERROR(IF(EXACT($B$5,"Moyenne 2018-2043"),_xll.Woodstock.Analyst.Xcel.UDFs.GetIndicatorValueAverage(T$11,""&amp;$B$9&amp;"="&amp;$B43&amp;";",IntrantScenario!$B$7, IntrantScenario!$B$10,"2","6")/5,_xll.Woodstock.Analyst.Xcel.UDFs.GetIndicatorValue(T$11,""&amp;$B$9&amp;"="&amp;$B43&amp;";",IntrantScenario!$B$7, IntrantScenario!$B$10,VLOOKUP($B$5,Periode,2,FALSE))/5),0)</f>
        <v>0</v>
      </c>
      <c r="U43" s="393">
        <f t="shared" si="7"/>
        <v>0</v>
      </c>
      <c r="V43" s="394">
        <f>IFERROR(IF(EXACT($B$5,"Moyenne 2018-2043"),_xll.Woodstock.Analyst.Xcel.UDFs.GetIndicatorValueAverage(V$11,""&amp;$B$9&amp;"="&amp;$B43&amp;";",IntrantScenario!$B$7, IntrantScenario!$B$10,"2","6")/5,_xll.Woodstock.Analyst.Xcel.UDFs.GetIndicatorValue(V$11,""&amp;$B$9&amp;"="&amp;$B43&amp;";",IntrantScenario!$B$7, IntrantScenario!$B$10,VLOOKUP($B$5,Periode,2,FALSE))/5),0)</f>
        <v>0</v>
      </c>
      <c r="W43" s="393">
        <f t="shared" si="8"/>
        <v>0</v>
      </c>
      <c r="X43" s="394">
        <f>IFERROR(IF(EXACT($B$5,"Moyenne 2018-2043"),_xll.Woodstock.Analyst.Xcel.UDFs.GetIndicatorValueAverage(X$11,""&amp;$B$9&amp;"="&amp;$B43&amp;";",IntrantScenario!$B$7, IntrantScenario!$B$10,"2","6")/5,_xll.Woodstock.Analyst.Xcel.UDFs.GetIndicatorValue(X$11,""&amp;$B$9&amp;"="&amp;$B43&amp;";",IntrantScenario!$B$7, IntrantScenario!$B$10,VLOOKUP($B$5,Periode,2,FALSE))/5),0)</f>
        <v>0</v>
      </c>
      <c r="Y43" s="394">
        <f>IFERROR(IF(EXACT($B$5,"Moyenne 2018-2043"),_xll.Woodstock.Analyst.Xcel.UDFs.GetIndicatorValueAverage(Y$11,""&amp;$B$9&amp;"="&amp;$B43&amp;";",IntrantScenario!$B$7, IntrantScenario!$B$10,"2","6")/5,_xll.Woodstock.Analyst.Xcel.UDFs.GetIndicatorValue(Y$11,""&amp;$B$9&amp;"="&amp;$B43&amp;";",IntrantScenario!$B$7, IntrantScenario!$B$10,VLOOKUP($B$5,Periode,2,FALSE))/5),0)</f>
        <v>0</v>
      </c>
      <c r="Z43" s="394">
        <f>IFERROR(IF(EXACT($B$5,"Moyenne 2018-2043"),_xll.Woodstock.Analyst.Xcel.UDFs.GetIndicatorValueAverage(Z$11,""&amp;$B$9&amp;"="&amp;$B43&amp;";",IntrantScenario!$B$7, IntrantScenario!$B$10,"2","6")/5,_xll.Woodstock.Analyst.Xcel.UDFs.GetIndicatorValue(Z$11,""&amp;$B$9&amp;"="&amp;$B43&amp;";",IntrantScenario!$B$7, IntrantScenario!$B$10,VLOOKUP($B$5,Periode,2,FALSE))/5),0)</f>
        <v>0</v>
      </c>
      <c r="AA43" s="394">
        <f>IFERROR(IF(EXACT($B$5,"Moyenne 2018-2043"),_xll.Woodstock.Analyst.Xcel.UDFs.GetIndicatorValueAverage(AA$11,""&amp;$B$9&amp;"="&amp;$B43&amp;";",IntrantScenario!$B$7, IntrantScenario!$B$10,"2","6")/5,_xll.Woodstock.Analyst.Xcel.UDFs.GetIndicatorValue(AA$11,""&amp;$B$9&amp;"="&amp;$B43&amp;";",IntrantScenario!$B$7, IntrantScenario!$B$10,VLOOKUP($B$5,Periode,2,FALSE))/5),0)</f>
        <v>0</v>
      </c>
      <c r="AB43" s="78">
        <f t="shared" si="9"/>
        <v>93.108118707239626</v>
      </c>
      <c r="AC43" s="78">
        <f t="shared" si="10"/>
        <v>442.73802824378015</v>
      </c>
      <c r="AD43" s="395">
        <f t="shared" si="11"/>
        <v>0.78969929672277328</v>
      </c>
      <c r="AE43" s="395">
        <f t="shared" si="12"/>
        <v>0.21030070327722672</v>
      </c>
    </row>
    <row r="44" spans="1:31" x14ac:dyDescent="0.25">
      <c r="A44" s="387">
        <v>32</v>
      </c>
      <c r="B44" s="396" t="str">
        <f t="shared" si="13"/>
        <v>UTR32</v>
      </c>
      <c r="C44" s="393">
        <f t="shared" si="0"/>
        <v>329.56453033268451</v>
      </c>
      <c r="D44" s="394">
        <f>IFERROR(IF(EXACT($B$5,"Moyenne 2018-2043"),_xll.Woodstock.Analyst.Xcel.UDFs.GetIndicatorValueAverage(D$11,""&amp;$B$9&amp;"="&amp;$B44&amp;";",IntrantScenario!$B$7, IntrantScenario!$B$10,"2","6")/5,_xll.Woodstock.Analyst.Xcel.UDFs.GetIndicatorValue(D$11,""&amp;$B$9&amp;"="&amp;$B44&amp;";",IntrantScenario!$B$7, IntrantScenario!$B$10,VLOOKUP($B$5,Periode,2,FALSE))/5),0)</f>
        <v>329.56453033268451</v>
      </c>
      <c r="E44" s="394">
        <f>IFERROR(IF(EXACT($B$5,"Moyenne 2018-2043"),_xll.Woodstock.Analyst.Xcel.UDFs.GetIndicatorValueAverage(E$11,""&amp;$B$9&amp;"="&amp;$B44&amp;";",IntrantScenario!$B$7, IntrantScenario!$B$10,"2","6")/5,_xll.Woodstock.Analyst.Xcel.UDFs.GetIndicatorValue(E$11,""&amp;$B$9&amp;"="&amp;$B44&amp;";",IntrantScenario!$B$7, IntrantScenario!$B$10,VLOOKUP($B$5,Periode,2,FALSE))/5),0)</f>
        <v>0</v>
      </c>
      <c r="F44" s="393">
        <f t="shared" si="1"/>
        <v>0</v>
      </c>
      <c r="G44" s="394">
        <f>IFERROR(IF(EXACT($B$5,"Moyenne 2018-2043"),_xll.Woodstock.Analyst.Xcel.UDFs.GetIndicatorValueAverage(G$11,""&amp;$B$9&amp;"="&amp;$B44&amp;";",IntrantScenario!$B$7, IntrantScenario!$B$10,"2","6")/5,_xll.Woodstock.Analyst.Xcel.UDFs.GetIndicatorValue(G$11,""&amp;$B$9&amp;"="&amp;$B44&amp;";",IntrantScenario!$B$7, IntrantScenario!$B$10,VLOOKUP($B$5,Periode,2,FALSE))/5),0)</f>
        <v>0</v>
      </c>
      <c r="H44" s="393">
        <f t="shared" si="2"/>
        <v>0</v>
      </c>
      <c r="I44" s="394">
        <f>IFERROR(IF(EXACT($B$5,"Moyenne 2018-2043"),_xll.Woodstock.Analyst.Xcel.UDFs.GetIndicatorValueAverage(I$11,""&amp;$B$9&amp;"="&amp;$B44&amp;";",IntrantScenario!$B$7, IntrantScenario!$B$10,"2","6")/5,_xll.Woodstock.Analyst.Xcel.UDFs.GetIndicatorValue(I$11,""&amp;$B$9&amp;"="&amp;$B44&amp;";",IntrantScenario!$B$7, IntrantScenario!$B$10,VLOOKUP($B$5,Periode,2,FALSE))/5),0)</f>
        <v>0</v>
      </c>
      <c r="J44" s="394">
        <f>IFERROR(IF(EXACT($B$5,"Moyenne 2018-2043"),_xll.Woodstock.Analyst.Xcel.UDFs.GetIndicatorValueAverage(J$11,""&amp;$B$9&amp;"="&amp;$B44&amp;";",IntrantScenario!$B$7, IntrantScenario!$B$10,"2","6")/5,_xll.Woodstock.Analyst.Xcel.UDFs.GetIndicatorValue(J$11,""&amp;$B$9&amp;"="&amp;$B44&amp;";",IntrantScenario!$B$7, IntrantScenario!$B$10,VLOOKUP($B$5,Periode,2,FALSE))/5),0)</f>
        <v>0</v>
      </c>
      <c r="K44" s="78">
        <f t="shared" si="3"/>
        <v>329.56453033268451</v>
      </c>
      <c r="L44" s="393">
        <f t="shared" si="4"/>
        <v>0.40800000190734859</v>
      </c>
      <c r="M44" s="394">
        <f>IFERROR(IF(EXACT($B$5,"Moyenne 2018-2043"),_xll.Woodstock.Analyst.Xcel.UDFs.GetIndicatorValueAverage(M$11,""&amp;$B$9&amp;"="&amp;$B44&amp;";",IntrantScenario!$B$7, IntrantScenario!$B$10,"2","6")/5,_xll.Woodstock.Analyst.Xcel.UDFs.GetIndicatorValue(M$11,""&amp;$B$9&amp;"="&amp;$B44&amp;";",IntrantScenario!$B$7, IntrantScenario!$B$10,VLOOKUP($B$5,Periode,2,FALSE))/5),0)</f>
        <v>0.40800000190734859</v>
      </c>
      <c r="N44" s="394">
        <f>IFERROR(IF(EXACT($B$5,"Moyenne 2018-2043"),_xll.Woodstock.Analyst.Xcel.UDFs.GetIndicatorValueAverage(N$11,""&amp;$B$9&amp;"="&amp;$B44&amp;";",IntrantScenario!$B$7, IntrantScenario!$B$10,"2","6")/5,_xll.Woodstock.Analyst.Xcel.UDFs.GetIndicatorValue(N$11,""&amp;$B$9&amp;"="&amp;$B44&amp;";",IntrantScenario!$B$7, IntrantScenario!$B$10,VLOOKUP($B$5,Periode,2,FALSE))/5),0)</f>
        <v>0</v>
      </c>
      <c r="O44" s="394">
        <f>IFERROR(IF(EXACT($B$5,"Moyenne 2018-2043"),_xll.Woodstock.Analyst.Xcel.UDFs.GetIndicatorValueAverage(O$11,""&amp;$B$9&amp;"="&amp;$B44&amp;";",IntrantScenario!$B$7, IntrantScenario!$B$10,"2","6")/5,_xll.Woodstock.Analyst.Xcel.UDFs.GetIndicatorValue(O$11,""&amp;$B$9&amp;"="&amp;$B44&amp;";",IntrantScenario!$B$7, IntrantScenario!$B$10,VLOOKUP($B$5,Periode,2,FALSE))/5),0)</f>
        <v>0</v>
      </c>
      <c r="P44" s="393">
        <f t="shared" si="5"/>
        <v>64.371999766826633</v>
      </c>
      <c r="Q44" s="394">
        <f>IFERROR(IF(EXACT($B$5,"Moyenne 2018-2043"),_xll.Woodstock.Analyst.Xcel.UDFs.GetIndicatorValueAverage(Q$11,""&amp;$B$9&amp;"="&amp;$B44&amp;";",IntrantScenario!$B$7, IntrantScenario!$B$10,"2","6")/5,_xll.Woodstock.Analyst.Xcel.UDFs.GetIndicatorValue(Q$11,""&amp;$B$9&amp;"="&amp;$B44&amp;";",IntrantScenario!$B$7, IntrantScenario!$B$10,VLOOKUP($B$5,Periode,2,FALSE))/5),0)</f>
        <v>64.371999766826633</v>
      </c>
      <c r="R44" s="393">
        <f t="shared" si="6"/>
        <v>4.1600001144409173</v>
      </c>
      <c r="S44" s="394">
        <f>IFERROR(IF(EXACT($B$5,"Moyenne 2018-2043"),_xll.Woodstock.Analyst.Xcel.UDFs.GetIndicatorValueAverage(S$11,""&amp;$B$9&amp;"="&amp;$B44&amp;";",IntrantScenario!$B$7, IntrantScenario!$B$10,"2","6")/5,_xll.Woodstock.Analyst.Xcel.UDFs.GetIndicatorValue(S$11,""&amp;$B$9&amp;"="&amp;$B44&amp;";",IntrantScenario!$B$7, IntrantScenario!$B$10,VLOOKUP($B$5,Periode,2,FALSE))/5),0)</f>
        <v>4.1600001144409173</v>
      </c>
      <c r="T44" s="394">
        <f>IFERROR(IF(EXACT($B$5,"Moyenne 2018-2043"),_xll.Woodstock.Analyst.Xcel.UDFs.GetIndicatorValueAverage(T$11,""&amp;$B$9&amp;"="&amp;$B44&amp;";",IntrantScenario!$B$7, IntrantScenario!$B$10,"2","6")/5,_xll.Woodstock.Analyst.Xcel.UDFs.GetIndicatorValue(T$11,""&amp;$B$9&amp;"="&amp;$B44&amp;";",IntrantScenario!$B$7, IntrantScenario!$B$10,VLOOKUP($B$5,Periode,2,FALSE))/5),0)</f>
        <v>0</v>
      </c>
      <c r="U44" s="393">
        <f t="shared" si="7"/>
        <v>0</v>
      </c>
      <c r="V44" s="394">
        <f>IFERROR(IF(EXACT($B$5,"Moyenne 2018-2043"),_xll.Woodstock.Analyst.Xcel.UDFs.GetIndicatorValueAverage(V$11,""&amp;$B$9&amp;"="&amp;$B44&amp;";",IntrantScenario!$B$7, IntrantScenario!$B$10,"2","6")/5,_xll.Woodstock.Analyst.Xcel.UDFs.GetIndicatorValue(V$11,""&amp;$B$9&amp;"="&amp;$B44&amp;";",IntrantScenario!$B$7, IntrantScenario!$B$10,VLOOKUP($B$5,Periode,2,FALSE))/5),0)</f>
        <v>0</v>
      </c>
      <c r="W44" s="393">
        <f t="shared" si="8"/>
        <v>0</v>
      </c>
      <c r="X44" s="394">
        <f>IFERROR(IF(EXACT($B$5,"Moyenne 2018-2043"),_xll.Woodstock.Analyst.Xcel.UDFs.GetIndicatorValueAverage(X$11,""&amp;$B$9&amp;"="&amp;$B44&amp;";",IntrantScenario!$B$7, IntrantScenario!$B$10,"2","6")/5,_xll.Woodstock.Analyst.Xcel.UDFs.GetIndicatorValue(X$11,""&amp;$B$9&amp;"="&amp;$B44&amp;";",IntrantScenario!$B$7, IntrantScenario!$B$10,VLOOKUP($B$5,Periode,2,FALSE))/5),0)</f>
        <v>0</v>
      </c>
      <c r="Y44" s="394">
        <f>IFERROR(IF(EXACT($B$5,"Moyenne 2018-2043"),_xll.Woodstock.Analyst.Xcel.UDFs.GetIndicatorValueAverage(Y$11,""&amp;$B$9&amp;"="&amp;$B44&amp;";",IntrantScenario!$B$7, IntrantScenario!$B$10,"2","6")/5,_xll.Woodstock.Analyst.Xcel.UDFs.GetIndicatorValue(Y$11,""&amp;$B$9&amp;"="&amp;$B44&amp;";",IntrantScenario!$B$7, IntrantScenario!$B$10,VLOOKUP($B$5,Periode,2,FALSE))/5),0)</f>
        <v>0</v>
      </c>
      <c r="Z44" s="394">
        <f>IFERROR(IF(EXACT($B$5,"Moyenne 2018-2043"),_xll.Woodstock.Analyst.Xcel.UDFs.GetIndicatorValueAverage(Z$11,""&amp;$B$9&amp;"="&amp;$B44&amp;";",IntrantScenario!$B$7, IntrantScenario!$B$10,"2","6")/5,_xll.Woodstock.Analyst.Xcel.UDFs.GetIndicatorValue(Z$11,""&amp;$B$9&amp;"="&amp;$B44&amp;";",IntrantScenario!$B$7, IntrantScenario!$B$10,VLOOKUP($B$5,Periode,2,FALSE))/5),0)</f>
        <v>0</v>
      </c>
      <c r="AA44" s="394">
        <f>IFERROR(IF(EXACT($B$5,"Moyenne 2018-2043"),_xll.Woodstock.Analyst.Xcel.UDFs.GetIndicatorValueAverage(AA$11,""&amp;$B$9&amp;"="&amp;$B44&amp;";",IntrantScenario!$B$7, IntrantScenario!$B$10,"2","6")/5,_xll.Woodstock.Analyst.Xcel.UDFs.GetIndicatorValue(AA$11,""&amp;$B$9&amp;"="&amp;$B44&amp;";",IntrantScenario!$B$7, IntrantScenario!$B$10,VLOOKUP($B$5,Periode,2,FALSE))/5),0)</f>
        <v>0</v>
      </c>
      <c r="AB44" s="78">
        <f t="shared" si="9"/>
        <v>68.939999883174906</v>
      </c>
      <c r="AC44" s="78">
        <f t="shared" si="10"/>
        <v>398.5045302158594</v>
      </c>
      <c r="AD44" s="395">
        <f t="shared" si="11"/>
        <v>0.82700322165514173</v>
      </c>
      <c r="AE44" s="395">
        <f t="shared" si="12"/>
        <v>0.17299677834485827</v>
      </c>
    </row>
    <row r="45" spans="1:31" x14ac:dyDescent="0.25">
      <c r="A45" s="387">
        <v>33</v>
      </c>
      <c r="B45" s="396" t="str">
        <f t="shared" si="13"/>
        <v>UTR33</v>
      </c>
      <c r="C45" s="393">
        <f t="shared" si="0"/>
        <v>309.41677239984273</v>
      </c>
      <c r="D45" s="394">
        <f>IFERROR(IF(EXACT($B$5,"Moyenne 2018-2043"),_xll.Woodstock.Analyst.Xcel.UDFs.GetIndicatorValueAverage(D$11,""&amp;$B$9&amp;"="&amp;$B45&amp;";",IntrantScenario!$B$7, IntrantScenario!$B$10,"2","6")/5,_xll.Woodstock.Analyst.Xcel.UDFs.GetIndicatorValue(D$11,""&amp;$B$9&amp;"="&amp;$B45&amp;";",IntrantScenario!$B$7, IntrantScenario!$B$10,VLOOKUP($B$5,Periode,2,FALSE))/5),0)</f>
        <v>309.41677239984273</v>
      </c>
      <c r="E45" s="394">
        <f>IFERROR(IF(EXACT($B$5,"Moyenne 2018-2043"),_xll.Woodstock.Analyst.Xcel.UDFs.GetIndicatorValueAverage(E$11,""&amp;$B$9&amp;"="&amp;$B45&amp;";",IntrantScenario!$B$7, IntrantScenario!$B$10,"2","6")/5,_xll.Woodstock.Analyst.Xcel.UDFs.GetIndicatorValue(E$11,""&amp;$B$9&amp;"="&amp;$B45&amp;";",IntrantScenario!$B$7, IntrantScenario!$B$10,VLOOKUP($B$5,Periode,2,FALSE))/5),0)</f>
        <v>0</v>
      </c>
      <c r="F45" s="393">
        <f t="shared" si="1"/>
        <v>0</v>
      </c>
      <c r="G45" s="394">
        <f>IFERROR(IF(EXACT($B$5,"Moyenne 2018-2043"),_xll.Woodstock.Analyst.Xcel.UDFs.GetIndicatorValueAverage(G$11,""&amp;$B$9&amp;"="&amp;$B45&amp;";",IntrantScenario!$B$7, IntrantScenario!$B$10,"2","6")/5,_xll.Woodstock.Analyst.Xcel.UDFs.GetIndicatorValue(G$11,""&amp;$B$9&amp;"="&amp;$B45&amp;";",IntrantScenario!$B$7, IntrantScenario!$B$10,VLOOKUP($B$5,Periode,2,FALSE))/5),0)</f>
        <v>0</v>
      </c>
      <c r="H45" s="393">
        <f t="shared" si="2"/>
        <v>0</v>
      </c>
      <c r="I45" s="394">
        <f>IFERROR(IF(EXACT($B$5,"Moyenne 2018-2043"),_xll.Woodstock.Analyst.Xcel.UDFs.GetIndicatorValueAverage(I$11,""&amp;$B$9&amp;"="&amp;$B45&amp;";",IntrantScenario!$B$7, IntrantScenario!$B$10,"2","6")/5,_xll.Woodstock.Analyst.Xcel.UDFs.GetIndicatorValue(I$11,""&amp;$B$9&amp;"="&amp;$B45&amp;";",IntrantScenario!$B$7, IntrantScenario!$B$10,VLOOKUP($B$5,Periode,2,FALSE))/5),0)</f>
        <v>0</v>
      </c>
      <c r="J45" s="394">
        <f>IFERROR(IF(EXACT($B$5,"Moyenne 2018-2043"),_xll.Woodstock.Analyst.Xcel.UDFs.GetIndicatorValueAverage(J$11,""&amp;$B$9&amp;"="&amp;$B45&amp;";",IntrantScenario!$B$7, IntrantScenario!$B$10,"2","6")/5,_xll.Woodstock.Analyst.Xcel.UDFs.GetIndicatorValue(J$11,""&amp;$B$9&amp;"="&amp;$B45&amp;";",IntrantScenario!$B$7, IntrantScenario!$B$10,VLOOKUP($B$5,Periode,2,FALSE))/5),0)</f>
        <v>0</v>
      </c>
      <c r="K45" s="78">
        <f t="shared" si="3"/>
        <v>309.41677239984273</v>
      </c>
      <c r="L45" s="393">
        <f t="shared" si="4"/>
        <v>1.04</v>
      </c>
      <c r="M45" s="394">
        <f>IFERROR(IF(EXACT($B$5,"Moyenne 2018-2043"),_xll.Woodstock.Analyst.Xcel.UDFs.GetIndicatorValueAverage(M$11,""&amp;$B$9&amp;"="&amp;$B45&amp;";",IntrantScenario!$B$7, IntrantScenario!$B$10,"2","6")/5,_xll.Woodstock.Analyst.Xcel.UDFs.GetIndicatorValue(M$11,""&amp;$B$9&amp;"="&amp;$B45&amp;";",IntrantScenario!$B$7, IntrantScenario!$B$10,VLOOKUP($B$5,Periode,2,FALSE))/5),0)</f>
        <v>1.04</v>
      </c>
      <c r="N45" s="394">
        <f>IFERROR(IF(EXACT($B$5,"Moyenne 2018-2043"),_xll.Woodstock.Analyst.Xcel.UDFs.GetIndicatorValueAverage(N$11,""&amp;$B$9&amp;"="&amp;$B45&amp;";",IntrantScenario!$B$7, IntrantScenario!$B$10,"2","6")/5,_xll.Woodstock.Analyst.Xcel.UDFs.GetIndicatorValue(N$11,""&amp;$B$9&amp;"="&amp;$B45&amp;";",IntrantScenario!$B$7, IntrantScenario!$B$10,VLOOKUP($B$5,Periode,2,FALSE))/5),0)</f>
        <v>0</v>
      </c>
      <c r="O45" s="394">
        <f>IFERROR(IF(EXACT($B$5,"Moyenne 2018-2043"),_xll.Woodstock.Analyst.Xcel.UDFs.GetIndicatorValueAverage(O$11,""&amp;$B$9&amp;"="&amp;$B45&amp;";",IntrantScenario!$B$7, IntrantScenario!$B$10,"2","6")/5,_xll.Woodstock.Analyst.Xcel.UDFs.GetIndicatorValue(O$11,""&amp;$B$9&amp;"="&amp;$B45&amp;";",IntrantScenario!$B$7, IntrantScenario!$B$10,VLOOKUP($B$5,Periode,2,FALSE))/5),0)</f>
        <v>0</v>
      </c>
      <c r="P45" s="393">
        <f t="shared" si="5"/>
        <v>75.499467012882235</v>
      </c>
      <c r="Q45" s="394">
        <f>IFERROR(IF(EXACT($B$5,"Moyenne 2018-2043"),_xll.Woodstock.Analyst.Xcel.UDFs.GetIndicatorValueAverage(Q$11,""&amp;$B$9&amp;"="&amp;$B45&amp;";",IntrantScenario!$B$7, IntrantScenario!$B$10,"2","6")/5,_xll.Woodstock.Analyst.Xcel.UDFs.GetIndicatorValue(Q$11,""&amp;$B$9&amp;"="&amp;$B45&amp;";",IntrantScenario!$B$7, IntrantScenario!$B$10,VLOOKUP($B$5,Periode,2,FALSE))/5),0)</f>
        <v>75.499467012882235</v>
      </c>
      <c r="R45" s="393">
        <f t="shared" si="6"/>
        <v>5.9680000650882716</v>
      </c>
      <c r="S45" s="394">
        <f>IFERROR(IF(EXACT($B$5,"Moyenne 2018-2043"),_xll.Woodstock.Analyst.Xcel.UDFs.GetIndicatorValueAverage(S$11,""&amp;$B$9&amp;"="&amp;$B45&amp;";",IntrantScenario!$B$7, IntrantScenario!$B$10,"2","6")/5,_xll.Woodstock.Analyst.Xcel.UDFs.GetIndicatorValue(S$11,""&amp;$B$9&amp;"="&amp;$B45&amp;";",IntrantScenario!$B$7, IntrantScenario!$B$10,VLOOKUP($B$5,Periode,2,FALSE))/5),0)</f>
        <v>5.9680000650882716</v>
      </c>
      <c r="T45" s="394">
        <f>IFERROR(IF(EXACT($B$5,"Moyenne 2018-2043"),_xll.Woodstock.Analyst.Xcel.UDFs.GetIndicatorValueAverage(T$11,""&amp;$B$9&amp;"="&amp;$B45&amp;";",IntrantScenario!$B$7, IntrantScenario!$B$10,"2","6")/5,_xll.Woodstock.Analyst.Xcel.UDFs.GetIndicatorValue(T$11,""&amp;$B$9&amp;"="&amp;$B45&amp;";",IntrantScenario!$B$7, IntrantScenario!$B$10,VLOOKUP($B$5,Periode,2,FALSE))/5),0)</f>
        <v>0</v>
      </c>
      <c r="U45" s="393">
        <f t="shared" si="7"/>
        <v>0</v>
      </c>
      <c r="V45" s="394">
        <f>IFERROR(IF(EXACT($B$5,"Moyenne 2018-2043"),_xll.Woodstock.Analyst.Xcel.UDFs.GetIndicatorValueAverage(V$11,""&amp;$B$9&amp;"="&amp;$B45&amp;";",IntrantScenario!$B$7, IntrantScenario!$B$10,"2","6")/5,_xll.Woodstock.Analyst.Xcel.UDFs.GetIndicatorValue(V$11,""&amp;$B$9&amp;"="&amp;$B45&amp;";",IntrantScenario!$B$7, IntrantScenario!$B$10,VLOOKUP($B$5,Periode,2,FALSE))/5),0)</f>
        <v>0</v>
      </c>
      <c r="W45" s="393">
        <f t="shared" si="8"/>
        <v>0</v>
      </c>
      <c r="X45" s="394">
        <f>IFERROR(IF(EXACT($B$5,"Moyenne 2018-2043"),_xll.Woodstock.Analyst.Xcel.UDFs.GetIndicatorValueAverage(X$11,""&amp;$B$9&amp;"="&amp;$B45&amp;";",IntrantScenario!$B$7, IntrantScenario!$B$10,"2","6")/5,_xll.Woodstock.Analyst.Xcel.UDFs.GetIndicatorValue(X$11,""&amp;$B$9&amp;"="&amp;$B45&amp;";",IntrantScenario!$B$7, IntrantScenario!$B$10,VLOOKUP($B$5,Periode,2,FALSE))/5),0)</f>
        <v>0</v>
      </c>
      <c r="Y45" s="394">
        <f>IFERROR(IF(EXACT($B$5,"Moyenne 2018-2043"),_xll.Woodstock.Analyst.Xcel.UDFs.GetIndicatorValueAverage(Y$11,""&amp;$B$9&amp;"="&amp;$B45&amp;";",IntrantScenario!$B$7, IntrantScenario!$B$10,"2","6")/5,_xll.Woodstock.Analyst.Xcel.UDFs.GetIndicatorValue(Y$11,""&amp;$B$9&amp;"="&amp;$B45&amp;";",IntrantScenario!$B$7, IntrantScenario!$B$10,VLOOKUP($B$5,Periode,2,FALSE))/5),0)</f>
        <v>0</v>
      </c>
      <c r="Z45" s="394">
        <f>IFERROR(IF(EXACT($B$5,"Moyenne 2018-2043"),_xll.Woodstock.Analyst.Xcel.UDFs.GetIndicatorValueAverage(Z$11,""&amp;$B$9&amp;"="&amp;$B45&amp;";",IntrantScenario!$B$7, IntrantScenario!$B$10,"2","6")/5,_xll.Woodstock.Analyst.Xcel.UDFs.GetIndicatorValue(Z$11,""&amp;$B$9&amp;"="&amp;$B45&amp;";",IntrantScenario!$B$7, IntrantScenario!$B$10,VLOOKUP($B$5,Periode,2,FALSE))/5),0)</f>
        <v>0</v>
      </c>
      <c r="AA45" s="394">
        <f>IFERROR(IF(EXACT($B$5,"Moyenne 2018-2043"),_xll.Woodstock.Analyst.Xcel.UDFs.GetIndicatorValueAverage(AA$11,""&amp;$B$9&amp;"="&amp;$B45&amp;";",IntrantScenario!$B$7, IntrantScenario!$B$10,"2","6")/5,_xll.Woodstock.Analyst.Xcel.UDFs.GetIndicatorValue(AA$11,""&amp;$B$9&amp;"="&amp;$B45&amp;";",IntrantScenario!$B$7, IntrantScenario!$B$10,VLOOKUP($B$5,Periode,2,FALSE))/5),0)</f>
        <v>0</v>
      </c>
      <c r="AB45" s="78">
        <f t="shared" si="9"/>
        <v>82.507467077970517</v>
      </c>
      <c r="AC45" s="78">
        <f t="shared" si="10"/>
        <v>391.92423947781322</v>
      </c>
      <c r="AD45" s="395">
        <f t="shared" si="11"/>
        <v>0.78948108137455164</v>
      </c>
      <c r="AE45" s="395">
        <f t="shared" si="12"/>
        <v>0.21051891862544841</v>
      </c>
    </row>
    <row r="46" spans="1:31" x14ac:dyDescent="0.25">
      <c r="A46" s="387">
        <v>34</v>
      </c>
      <c r="B46" s="396" t="str">
        <f t="shared" si="13"/>
        <v>UTR34</v>
      </c>
      <c r="C46" s="393">
        <f t="shared" si="0"/>
        <v>160.18822464168073</v>
      </c>
      <c r="D46" s="394">
        <f>IFERROR(IF(EXACT($B$5,"Moyenne 2018-2043"),_xll.Woodstock.Analyst.Xcel.UDFs.GetIndicatorValueAverage(D$11,""&amp;$B$9&amp;"="&amp;$B46&amp;";",IntrantScenario!$B$7, IntrantScenario!$B$10,"2","6")/5,_xll.Woodstock.Analyst.Xcel.UDFs.GetIndicatorValue(D$11,""&amp;$B$9&amp;"="&amp;$B46&amp;";",IntrantScenario!$B$7, IntrantScenario!$B$10,VLOOKUP($B$5,Periode,2,FALSE))/5),0)</f>
        <v>160.18822464168073</v>
      </c>
      <c r="E46" s="394">
        <f>IFERROR(IF(EXACT($B$5,"Moyenne 2018-2043"),_xll.Woodstock.Analyst.Xcel.UDFs.GetIndicatorValueAverage(E$11,""&amp;$B$9&amp;"="&amp;$B46&amp;";",IntrantScenario!$B$7, IntrantScenario!$B$10,"2","6")/5,_xll.Woodstock.Analyst.Xcel.UDFs.GetIndicatorValue(E$11,""&amp;$B$9&amp;"="&amp;$B46&amp;";",IntrantScenario!$B$7, IntrantScenario!$B$10,VLOOKUP($B$5,Periode,2,FALSE))/5),0)</f>
        <v>0</v>
      </c>
      <c r="F46" s="393">
        <f t="shared" si="1"/>
        <v>0</v>
      </c>
      <c r="G46" s="394">
        <f>IFERROR(IF(EXACT($B$5,"Moyenne 2018-2043"),_xll.Woodstock.Analyst.Xcel.UDFs.GetIndicatorValueAverage(G$11,""&amp;$B$9&amp;"="&amp;$B46&amp;";",IntrantScenario!$B$7, IntrantScenario!$B$10,"2","6")/5,_xll.Woodstock.Analyst.Xcel.UDFs.GetIndicatorValue(G$11,""&amp;$B$9&amp;"="&amp;$B46&amp;";",IntrantScenario!$B$7, IntrantScenario!$B$10,VLOOKUP($B$5,Periode,2,FALSE))/5),0)</f>
        <v>0</v>
      </c>
      <c r="H46" s="393">
        <f t="shared" si="2"/>
        <v>0</v>
      </c>
      <c r="I46" s="394">
        <f>IFERROR(IF(EXACT($B$5,"Moyenne 2018-2043"),_xll.Woodstock.Analyst.Xcel.UDFs.GetIndicatorValueAverage(I$11,""&amp;$B$9&amp;"="&amp;$B46&amp;";",IntrantScenario!$B$7, IntrantScenario!$B$10,"2","6")/5,_xll.Woodstock.Analyst.Xcel.UDFs.GetIndicatorValue(I$11,""&amp;$B$9&amp;"="&amp;$B46&amp;";",IntrantScenario!$B$7, IntrantScenario!$B$10,VLOOKUP($B$5,Periode,2,FALSE))/5),0)</f>
        <v>0</v>
      </c>
      <c r="J46" s="394">
        <f>IFERROR(IF(EXACT($B$5,"Moyenne 2018-2043"),_xll.Woodstock.Analyst.Xcel.UDFs.GetIndicatorValueAverage(J$11,""&amp;$B$9&amp;"="&amp;$B46&amp;";",IntrantScenario!$B$7, IntrantScenario!$B$10,"2","6")/5,_xll.Woodstock.Analyst.Xcel.UDFs.GetIndicatorValue(J$11,""&amp;$B$9&amp;"="&amp;$B46&amp;";",IntrantScenario!$B$7, IntrantScenario!$B$10,VLOOKUP($B$5,Periode,2,FALSE))/5),0)</f>
        <v>0</v>
      </c>
      <c r="K46" s="78">
        <f t="shared" si="3"/>
        <v>160.18822464168073</v>
      </c>
      <c r="L46" s="393">
        <f t="shared" si="4"/>
        <v>0</v>
      </c>
      <c r="M46" s="394">
        <f>IFERROR(IF(EXACT($B$5,"Moyenne 2018-2043"),_xll.Woodstock.Analyst.Xcel.UDFs.GetIndicatorValueAverage(M$11,""&amp;$B$9&amp;"="&amp;$B46&amp;";",IntrantScenario!$B$7, IntrantScenario!$B$10,"2","6")/5,_xll.Woodstock.Analyst.Xcel.UDFs.GetIndicatorValue(M$11,""&amp;$B$9&amp;"="&amp;$B46&amp;";",IntrantScenario!$B$7, IntrantScenario!$B$10,VLOOKUP($B$5,Periode,2,FALSE))/5),0)</f>
        <v>0</v>
      </c>
      <c r="N46" s="394">
        <f>IFERROR(IF(EXACT($B$5,"Moyenne 2018-2043"),_xll.Woodstock.Analyst.Xcel.UDFs.GetIndicatorValueAverage(N$11,""&amp;$B$9&amp;"="&amp;$B46&amp;";",IntrantScenario!$B$7, IntrantScenario!$B$10,"2","6")/5,_xll.Woodstock.Analyst.Xcel.UDFs.GetIndicatorValue(N$11,""&amp;$B$9&amp;"="&amp;$B46&amp;";",IntrantScenario!$B$7, IntrantScenario!$B$10,VLOOKUP($B$5,Periode,2,FALSE))/5),0)</f>
        <v>0</v>
      </c>
      <c r="O46" s="394">
        <f>IFERROR(IF(EXACT($B$5,"Moyenne 2018-2043"),_xll.Woodstock.Analyst.Xcel.UDFs.GetIndicatorValueAverage(O$11,""&amp;$B$9&amp;"="&amp;$B46&amp;";",IntrantScenario!$B$7, IntrantScenario!$B$10,"2","6")/5,_xll.Woodstock.Analyst.Xcel.UDFs.GetIndicatorValue(O$11,""&amp;$B$9&amp;"="&amp;$B46&amp;";",IntrantScenario!$B$7, IntrantScenario!$B$10,VLOOKUP($B$5,Periode,2,FALSE))/5),0)</f>
        <v>0</v>
      </c>
      <c r="P46" s="393">
        <f t="shared" si="5"/>
        <v>13.355999923944472</v>
      </c>
      <c r="Q46" s="394">
        <f>IFERROR(IF(EXACT($B$5,"Moyenne 2018-2043"),_xll.Woodstock.Analyst.Xcel.UDFs.GetIndicatorValueAverage(Q$11,""&amp;$B$9&amp;"="&amp;$B46&amp;";",IntrantScenario!$B$7, IntrantScenario!$B$10,"2","6")/5,_xll.Woodstock.Analyst.Xcel.UDFs.GetIndicatorValue(Q$11,""&amp;$B$9&amp;"="&amp;$B46&amp;";",IntrantScenario!$B$7, IntrantScenario!$B$10,VLOOKUP($B$5,Periode,2,FALSE))/5),0)</f>
        <v>13.355999923944472</v>
      </c>
      <c r="R46" s="393">
        <f t="shared" si="6"/>
        <v>3.4320000743865968</v>
      </c>
      <c r="S46" s="394">
        <f>IFERROR(IF(EXACT($B$5,"Moyenne 2018-2043"),_xll.Woodstock.Analyst.Xcel.UDFs.GetIndicatorValueAverage(S$11,""&amp;$B$9&amp;"="&amp;$B46&amp;";",IntrantScenario!$B$7, IntrantScenario!$B$10,"2","6")/5,_xll.Woodstock.Analyst.Xcel.UDFs.GetIndicatorValue(S$11,""&amp;$B$9&amp;"="&amp;$B46&amp;";",IntrantScenario!$B$7, IntrantScenario!$B$10,VLOOKUP($B$5,Periode,2,FALSE))/5),0)</f>
        <v>3.4320000743865968</v>
      </c>
      <c r="T46" s="394">
        <f>IFERROR(IF(EXACT($B$5,"Moyenne 2018-2043"),_xll.Woodstock.Analyst.Xcel.UDFs.GetIndicatorValueAverage(T$11,""&amp;$B$9&amp;"="&amp;$B46&amp;";",IntrantScenario!$B$7, IntrantScenario!$B$10,"2","6")/5,_xll.Woodstock.Analyst.Xcel.UDFs.GetIndicatorValue(T$11,""&amp;$B$9&amp;"="&amp;$B46&amp;";",IntrantScenario!$B$7, IntrantScenario!$B$10,VLOOKUP($B$5,Periode,2,FALSE))/5),0)</f>
        <v>0</v>
      </c>
      <c r="U46" s="393">
        <f t="shared" si="7"/>
        <v>0</v>
      </c>
      <c r="V46" s="394">
        <f>IFERROR(IF(EXACT($B$5,"Moyenne 2018-2043"),_xll.Woodstock.Analyst.Xcel.UDFs.GetIndicatorValueAverage(V$11,""&amp;$B$9&amp;"="&amp;$B46&amp;";",IntrantScenario!$B$7, IntrantScenario!$B$10,"2","6")/5,_xll.Woodstock.Analyst.Xcel.UDFs.GetIndicatorValue(V$11,""&amp;$B$9&amp;"="&amp;$B46&amp;";",IntrantScenario!$B$7, IntrantScenario!$B$10,VLOOKUP($B$5,Periode,2,FALSE))/5),0)</f>
        <v>0</v>
      </c>
      <c r="W46" s="393">
        <f t="shared" si="8"/>
        <v>0</v>
      </c>
      <c r="X46" s="394">
        <f>IFERROR(IF(EXACT($B$5,"Moyenne 2018-2043"),_xll.Woodstock.Analyst.Xcel.UDFs.GetIndicatorValueAverage(X$11,""&amp;$B$9&amp;"="&amp;$B46&amp;";",IntrantScenario!$B$7, IntrantScenario!$B$10,"2","6")/5,_xll.Woodstock.Analyst.Xcel.UDFs.GetIndicatorValue(X$11,""&amp;$B$9&amp;"="&amp;$B46&amp;";",IntrantScenario!$B$7, IntrantScenario!$B$10,VLOOKUP($B$5,Periode,2,FALSE))/5),0)</f>
        <v>0</v>
      </c>
      <c r="Y46" s="394">
        <f>IFERROR(IF(EXACT($B$5,"Moyenne 2018-2043"),_xll.Woodstock.Analyst.Xcel.UDFs.GetIndicatorValueAverage(Y$11,""&amp;$B$9&amp;"="&amp;$B46&amp;";",IntrantScenario!$B$7, IntrantScenario!$B$10,"2","6")/5,_xll.Woodstock.Analyst.Xcel.UDFs.GetIndicatorValue(Y$11,""&amp;$B$9&amp;"="&amp;$B46&amp;";",IntrantScenario!$B$7, IntrantScenario!$B$10,VLOOKUP($B$5,Periode,2,FALSE))/5),0)</f>
        <v>0</v>
      </c>
      <c r="Z46" s="394">
        <f>IFERROR(IF(EXACT($B$5,"Moyenne 2018-2043"),_xll.Woodstock.Analyst.Xcel.UDFs.GetIndicatorValueAverage(Z$11,""&amp;$B$9&amp;"="&amp;$B46&amp;";",IntrantScenario!$B$7, IntrantScenario!$B$10,"2","6")/5,_xll.Woodstock.Analyst.Xcel.UDFs.GetIndicatorValue(Z$11,""&amp;$B$9&amp;"="&amp;$B46&amp;";",IntrantScenario!$B$7, IntrantScenario!$B$10,VLOOKUP($B$5,Periode,2,FALSE))/5),0)</f>
        <v>0</v>
      </c>
      <c r="AA46" s="394">
        <f>IFERROR(IF(EXACT($B$5,"Moyenne 2018-2043"),_xll.Woodstock.Analyst.Xcel.UDFs.GetIndicatorValueAverage(AA$11,""&amp;$B$9&amp;"="&amp;$B46&amp;";",IntrantScenario!$B$7, IntrantScenario!$B$10,"2","6")/5,_xll.Woodstock.Analyst.Xcel.UDFs.GetIndicatorValue(AA$11,""&amp;$B$9&amp;"="&amp;$B46&amp;";",IntrantScenario!$B$7, IntrantScenario!$B$10,VLOOKUP($B$5,Periode,2,FALSE))/5),0)</f>
        <v>0</v>
      </c>
      <c r="AB46" s="78">
        <f t="shared" si="9"/>
        <v>16.787999998331067</v>
      </c>
      <c r="AC46" s="78">
        <f t="shared" si="10"/>
        <v>176.97622464001179</v>
      </c>
      <c r="AD46" s="395">
        <f t="shared" si="11"/>
        <v>0.90513980037443098</v>
      </c>
      <c r="AE46" s="395">
        <f t="shared" si="12"/>
        <v>9.4860199625569033E-2</v>
      </c>
    </row>
    <row r="47" spans="1:31" x14ac:dyDescent="0.25">
      <c r="A47" s="387">
        <v>35</v>
      </c>
      <c r="B47" s="396" t="str">
        <f t="shared" si="13"/>
        <v>UTR35</v>
      </c>
      <c r="C47" s="393">
        <f t="shared" si="0"/>
        <v>108.25630991011857</v>
      </c>
      <c r="D47" s="394">
        <f>IFERROR(IF(EXACT($B$5,"Moyenne 2018-2043"),_xll.Woodstock.Analyst.Xcel.UDFs.GetIndicatorValueAverage(D$11,""&amp;$B$9&amp;"="&amp;$B47&amp;";",IntrantScenario!$B$7, IntrantScenario!$B$10,"2","6")/5,_xll.Woodstock.Analyst.Xcel.UDFs.GetIndicatorValue(D$11,""&amp;$B$9&amp;"="&amp;$B47&amp;";",IntrantScenario!$B$7, IntrantScenario!$B$10,VLOOKUP($B$5,Periode,2,FALSE))/5),0)</f>
        <v>108.25630991011857</v>
      </c>
      <c r="E47" s="394">
        <f>IFERROR(IF(EXACT($B$5,"Moyenne 2018-2043"),_xll.Woodstock.Analyst.Xcel.UDFs.GetIndicatorValueAverage(E$11,""&amp;$B$9&amp;"="&amp;$B47&amp;";",IntrantScenario!$B$7, IntrantScenario!$B$10,"2","6")/5,_xll.Woodstock.Analyst.Xcel.UDFs.GetIndicatorValue(E$11,""&amp;$B$9&amp;"="&amp;$B47&amp;";",IntrantScenario!$B$7, IntrantScenario!$B$10,VLOOKUP($B$5,Periode,2,FALSE))/5),0)</f>
        <v>0</v>
      </c>
      <c r="F47" s="393">
        <f t="shared" si="1"/>
        <v>0</v>
      </c>
      <c r="G47" s="394">
        <f>IFERROR(IF(EXACT($B$5,"Moyenne 2018-2043"),_xll.Woodstock.Analyst.Xcel.UDFs.GetIndicatorValueAverage(G$11,""&amp;$B$9&amp;"="&amp;$B47&amp;";",IntrantScenario!$B$7, IntrantScenario!$B$10,"2","6")/5,_xll.Woodstock.Analyst.Xcel.UDFs.GetIndicatorValue(G$11,""&amp;$B$9&amp;"="&amp;$B47&amp;";",IntrantScenario!$B$7, IntrantScenario!$B$10,VLOOKUP($B$5,Periode,2,FALSE))/5),0)</f>
        <v>0</v>
      </c>
      <c r="H47" s="393">
        <f t="shared" si="2"/>
        <v>0</v>
      </c>
      <c r="I47" s="394">
        <f>IFERROR(IF(EXACT($B$5,"Moyenne 2018-2043"),_xll.Woodstock.Analyst.Xcel.UDFs.GetIndicatorValueAverage(I$11,""&amp;$B$9&amp;"="&amp;$B47&amp;";",IntrantScenario!$B$7, IntrantScenario!$B$10,"2","6")/5,_xll.Woodstock.Analyst.Xcel.UDFs.GetIndicatorValue(I$11,""&amp;$B$9&amp;"="&amp;$B47&amp;";",IntrantScenario!$B$7, IntrantScenario!$B$10,VLOOKUP($B$5,Periode,2,FALSE))/5),0)</f>
        <v>0</v>
      </c>
      <c r="J47" s="394">
        <f>IFERROR(IF(EXACT($B$5,"Moyenne 2018-2043"),_xll.Woodstock.Analyst.Xcel.UDFs.GetIndicatorValueAverage(J$11,""&amp;$B$9&amp;"="&amp;$B47&amp;";",IntrantScenario!$B$7, IntrantScenario!$B$10,"2","6")/5,_xll.Woodstock.Analyst.Xcel.UDFs.GetIndicatorValue(J$11,""&amp;$B$9&amp;"="&amp;$B47&amp;";",IntrantScenario!$B$7, IntrantScenario!$B$10,VLOOKUP($B$5,Periode,2,FALSE))/5),0)</f>
        <v>0</v>
      </c>
      <c r="K47" s="78">
        <f t="shared" si="3"/>
        <v>108.25630991011857</v>
      </c>
      <c r="L47" s="393">
        <f t="shared" si="4"/>
        <v>0</v>
      </c>
      <c r="M47" s="394">
        <f>IFERROR(IF(EXACT($B$5,"Moyenne 2018-2043"),_xll.Woodstock.Analyst.Xcel.UDFs.GetIndicatorValueAverage(M$11,""&amp;$B$9&amp;"="&amp;$B47&amp;";",IntrantScenario!$B$7, IntrantScenario!$B$10,"2","6")/5,_xll.Woodstock.Analyst.Xcel.UDFs.GetIndicatorValue(M$11,""&amp;$B$9&amp;"="&amp;$B47&amp;";",IntrantScenario!$B$7, IntrantScenario!$B$10,VLOOKUP($B$5,Periode,2,FALSE))/5),0)</f>
        <v>0</v>
      </c>
      <c r="N47" s="394">
        <f>IFERROR(IF(EXACT($B$5,"Moyenne 2018-2043"),_xll.Woodstock.Analyst.Xcel.UDFs.GetIndicatorValueAverage(N$11,""&amp;$B$9&amp;"="&amp;$B47&amp;";",IntrantScenario!$B$7, IntrantScenario!$B$10,"2","6")/5,_xll.Woodstock.Analyst.Xcel.UDFs.GetIndicatorValue(N$11,""&amp;$B$9&amp;"="&amp;$B47&amp;";",IntrantScenario!$B$7, IntrantScenario!$B$10,VLOOKUP($B$5,Periode,2,FALSE))/5),0)</f>
        <v>0</v>
      </c>
      <c r="O47" s="394">
        <f>IFERROR(IF(EXACT($B$5,"Moyenne 2018-2043"),_xll.Woodstock.Analyst.Xcel.UDFs.GetIndicatorValueAverage(O$11,""&amp;$B$9&amp;"="&amp;$B47&amp;";",IntrantScenario!$B$7, IntrantScenario!$B$10,"2","6")/5,_xll.Woodstock.Analyst.Xcel.UDFs.GetIndicatorValue(O$11,""&amp;$B$9&amp;"="&amp;$B47&amp;";",IntrantScenario!$B$7, IntrantScenario!$B$10,VLOOKUP($B$5,Periode,2,FALSE))/5),0)</f>
        <v>0</v>
      </c>
      <c r="P47" s="393">
        <f t="shared" si="5"/>
        <v>33.596000409126283</v>
      </c>
      <c r="Q47" s="394">
        <f>IFERROR(IF(EXACT($B$5,"Moyenne 2018-2043"),_xll.Woodstock.Analyst.Xcel.UDFs.GetIndicatorValueAverage(Q$11,""&amp;$B$9&amp;"="&amp;$B47&amp;";",IntrantScenario!$B$7, IntrantScenario!$B$10,"2","6")/5,_xll.Woodstock.Analyst.Xcel.UDFs.GetIndicatorValue(Q$11,""&amp;$B$9&amp;"="&amp;$B47&amp;";",IntrantScenario!$B$7, IntrantScenario!$B$10,VLOOKUP($B$5,Periode,2,FALSE))/5),0)</f>
        <v>33.596000409126283</v>
      </c>
      <c r="R47" s="393">
        <f t="shared" si="6"/>
        <v>0.16399999618530275</v>
      </c>
      <c r="S47" s="394">
        <f>IFERROR(IF(EXACT($B$5,"Moyenne 2018-2043"),_xll.Woodstock.Analyst.Xcel.UDFs.GetIndicatorValueAverage(S$11,""&amp;$B$9&amp;"="&amp;$B47&amp;";",IntrantScenario!$B$7, IntrantScenario!$B$10,"2","6")/5,_xll.Woodstock.Analyst.Xcel.UDFs.GetIndicatorValue(S$11,""&amp;$B$9&amp;"="&amp;$B47&amp;";",IntrantScenario!$B$7, IntrantScenario!$B$10,VLOOKUP($B$5,Periode,2,FALSE))/5),0)</f>
        <v>0.16399999618530275</v>
      </c>
      <c r="T47" s="394">
        <f>IFERROR(IF(EXACT($B$5,"Moyenne 2018-2043"),_xll.Woodstock.Analyst.Xcel.UDFs.GetIndicatorValueAverage(T$11,""&amp;$B$9&amp;"="&amp;$B47&amp;";",IntrantScenario!$B$7, IntrantScenario!$B$10,"2","6")/5,_xll.Woodstock.Analyst.Xcel.UDFs.GetIndicatorValue(T$11,""&amp;$B$9&amp;"="&amp;$B47&amp;";",IntrantScenario!$B$7, IntrantScenario!$B$10,VLOOKUP($B$5,Periode,2,FALSE))/5),0)</f>
        <v>0</v>
      </c>
      <c r="U47" s="393">
        <f t="shared" si="7"/>
        <v>0</v>
      </c>
      <c r="V47" s="394">
        <f>IFERROR(IF(EXACT($B$5,"Moyenne 2018-2043"),_xll.Woodstock.Analyst.Xcel.UDFs.GetIndicatorValueAverage(V$11,""&amp;$B$9&amp;"="&amp;$B47&amp;";",IntrantScenario!$B$7, IntrantScenario!$B$10,"2","6")/5,_xll.Woodstock.Analyst.Xcel.UDFs.GetIndicatorValue(V$11,""&amp;$B$9&amp;"="&amp;$B47&amp;";",IntrantScenario!$B$7, IntrantScenario!$B$10,VLOOKUP($B$5,Periode,2,FALSE))/5),0)</f>
        <v>0</v>
      </c>
      <c r="W47" s="393">
        <f t="shared" si="8"/>
        <v>0</v>
      </c>
      <c r="X47" s="394">
        <f>IFERROR(IF(EXACT($B$5,"Moyenne 2018-2043"),_xll.Woodstock.Analyst.Xcel.UDFs.GetIndicatorValueAverage(X$11,""&amp;$B$9&amp;"="&amp;$B47&amp;";",IntrantScenario!$B$7, IntrantScenario!$B$10,"2","6")/5,_xll.Woodstock.Analyst.Xcel.UDFs.GetIndicatorValue(X$11,""&amp;$B$9&amp;"="&amp;$B47&amp;";",IntrantScenario!$B$7, IntrantScenario!$B$10,VLOOKUP($B$5,Periode,2,FALSE))/5),0)</f>
        <v>0</v>
      </c>
      <c r="Y47" s="394">
        <f>IFERROR(IF(EXACT($B$5,"Moyenne 2018-2043"),_xll.Woodstock.Analyst.Xcel.UDFs.GetIndicatorValueAverage(Y$11,""&amp;$B$9&amp;"="&amp;$B47&amp;";",IntrantScenario!$B$7, IntrantScenario!$B$10,"2","6")/5,_xll.Woodstock.Analyst.Xcel.UDFs.GetIndicatorValue(Y$11,""&amp;$B$9&amp;"="&amp;$B47&amp;";",IntrantScenario!$B$7, IntrantScenario!$B$10,VLOOKUP($B$5,Periode,2,FALSE))/5),0)</f>
        <v>0</v>
      </c>
      <c r="Z47" s="394">
        <f>IFERROR(IF(EXACT($B$5,"Moyenne 2018-2043"),_xll.Woodstock.Analyst.Xcel.UDFs.GetIndicatorValueAverage(Z$11,""&amp;$B$9&amp;"="&amp;$B47&amp;";",IntrantScenario!$B$7, IntrantScenario!$B$10,"2","6")/5,_xll.Woodstock.Analyst.Xcel.UDFs.GetIndicatorValue(Z$11,""&amp;$B$9&amp;"="&amp;$B47&amp;";",IntrantScenario!$B$7, IntrantScenario!$B$10,VLOOKUP($B$5,Periode,2,FALSE))/5),0)</f>
        <v>0</v>
      </c>
      <c r="AA47" s="394">
        <f>IFERROR(IF(EXACT($B$5,"Moyenne 2018-2043"),_xll.Woodstock.Analyst.Xcel.UDFs.GetIndicatorValueAverage(AA$11,""&amp;$B$9&amp;"="&amp;$B47&amp;";",IntrantScenario!$B$7, IntrantScenario!$B$10,"2","6")/5,_xll.Woodstock.Analyst.Xcel.UDFs.GetIndicatorValue(AA$11,""&amp;$B$9&amp;"="&amp;$B47&amp;";",IntrantScenario!$B$7, IntrantScenario!$B$10,VLOOKUP($B$5,Periode,2,FALSE))/5),0)</f>
        <v>0</v>
      </c>
      <c r="AB47" s="78">
        <f t="shared" si="9"/>
        <v>33.760000405311587</v>
      </c>
      <c r="AC47" s="78">
        <f t="shared" si="10"/>
        <v>142.01631031543016</v>
      </c>
      <c r="AD47" s="395">
        <f t="shared" si="11"/>
        <v>0.76228082302428657</v>
      </c>
      <c r="AE47" s="395">
        <f t="shared" si="12"/>
        <v>0.23771917697571349</v>
      </c>
    </row>
    <row r="48" spans="1:31" x14ac:dyDescent="0.25">
      <c r="A48" s="387">
        <v>36</v>
      </c>
      <c r="B48" s="396" t="str">
        <f t="shared" si="13"/>
        <v>UTR36</v>
      </c>
      <c r="C48" s="393">
        <f t="shared" si="0"/>
        <v>0</v>
      </c>
      <c r="D48" s="394">
        <f>IFERROR(IF(EXACT($B$5,"Moyenne 2018-2043"),_xll.Woodstock.Analyst.Xcel.UDFs.GetIndicatorValueAverage(D$11,""&amp;$B$9&amp;"="&amp;$B48&amp;";",IntrantScenario!$B$7, IntrantScenario!$B$10,"2","6")/5,_xll.Woodstock.Analyst.Xcel.UDFs.GetIndicatorValue(D$11,""&amp;$B$9&amp;"="&amp;$B48&amp;";",IntrantScenario!$B$7, IntrantScenario!$B$10,VLOOKUP($B$5,Periode,2,FALSE))/5),0)</f>
        <v>0</v>
      </c>
      <c r="E48" s="394">
        <f>IFERROR(IF(EXACT($B$5,"Moyenne 2018-2043"),_xll.Woodstock.Analyst.Xcel.UDFs.GetIndicatorValueAverage(E$11,""&amp;$B$9&amp;"="&amp;$B48&amp;";",IntrantScenario!$B$7, IntrantScenario!$B$10,"2","6")/5,_xll.Woodstock.Analyst.Xcel.UDFs.GetIndicatorValue(E$11,""&amp;$B$9&amp;"="&amp;$B48&amp;";",IntrantScenario!$B$7, IntrantScenario!$B$10,VLOOKUP($B$5,Periode,2,FALSE))/5),0)</f>
        <v>0</v>
      </c>
      <c r="F48" s="393">
        <f t="shared" si="1"/>
        <v>0</v>
      </c>
      <c r="G48" s="394">
        <f>IFERROR(IF(EXACT($B$5,"Moyenne 2018-2043"),_xll.Woodstock.Analyst.Xcel.UDFs.GetIndicatorValueAverage(G$11,""&amp;$B$9&amp;"="&amp;$B48&amp;";",IntrantScenario!$B$7, IntrantScenario!$B$10,"2","6")/5,_xll.Woodstock.Analyst.Xcel.UDFs.GetIndicatorValue(G$11,""&amp;$B$9&amp;"="&amp;$B48&amp;";",IntrantScenario!$B$7, IntrantScenario!$B$10,VLOOKUP($B$5,Periode,2,FALSE))/5),0)</f>
        <v>0</v>
      </c>
      <c r="H48" s="393">
        <f t="shared" si="2"/>
        <v>0</v>
      </c>
      <c r="I48" s="394">
        <f>IFERROR(IF(EXACT($B$5,"Moyenne 2018-2043"),_xll.Woodstock.Analyst.Xcel.UDFs.GetIndicatorValueAverage(I$11,""&amp;$B$9&amp;"="&amp;$B48&amp;";",IntrantScenario!$B$7, IntrantScenario!$B$10,"2","6")/5,_xll.Woodstock.Analyst.Xcel.UDFs.GetIndicatorValue(I$11,""&amp;$B$9&amp;"="&amp;$B48&amp;";",IntrantScenario!$B$7, IntrantScenario!$B$10,VLOOKUP($B$5,Periode,2,FALSE))/5),0)</f>
        <v>0</v>
      </c>
      <c r="J48" s="394">
        <f>IFERROR(IF(EXACT($B$5,"Moyenne 2018-2043"),_xll.Woodstock.Analyst.Xcel.UDFs.GetIndicatorValueAverage(J$11,""&amp;$B$9&amp;"="&amp;$B48&amp;";",IntrantScenario!$B$7, IntrantScenario!$B$10,"2","6")/5,_xll.Woodstock.Analyst.Xcel.UDFs.GetIndicatorValue(J$11,""&amp;$B$9&amp;"="&amp;$B48&amp;";",IntrantScenario!$B$7, IntrantScenario!$B$10,VLOOKUP($B$5,Periode,2,FALSE))/5),0)</f>
        <v>0</v>
      </c>
      <c r="K48" s="78">
        <f t="shared" si="3"/>
        <v>0</v>
      </c>
      <c r="L48" s="393">
        <f t="shared" si="4"/>
        <v>0</v>
      </c>
      <c r="M48" s="394">
        <f>IFERROR(IF(EXACT($B$5,"Moyenne 2018-2043"),_xll.Woodstock.Analyst.Xcel.UDFs.GetIndicatorValueAverage(M$11,""&amp;$B$9&amp;"="&amp;$B48&amp;";",IntrantScenario!$B$7, IntrantScenario!$B$10,"2","6")/5,_xll.Woodstock.Analyst.Xcel.UDFs.GetIndicatorValue(M$11,""&amp;$B$9&amp;"="&amp;$B48&amp;";",IntrantScenario!$B$7, IntrantScenario!$B$10,VLOOKUP($B$5,Periode,2,FALSE))/5),0)</f>
        <v>0</v>
      </c>
      <c r="N48" s="394">
        <f>IFERROR(IF(EXACT($B$5,"Moyenne 2018-2043"),_xll.Woodstock.Analyst.Xcel.UDFs.GetIndicatorValueAverage(N$11,""&amp;$B$9&amp;"="&amp;$B48&amp;";",IntrantScenario!$B$7, IntrantScenario!$B$10,"2","6")/5,_xll.Woodstock.Analyst.Xcel.UDFs.GetIndicatorValue(N$11,""&amp;$B$9&amp;"="&amp;$B48&amp;";",IntrantScenario!$B$7, IntrantScenario!$B$10,VLOOKUP($B$5,Periode,2,FALSE))/5),0)</f>
        <v>0</v>
      </c>
      <c r="O48" s="394">
        <f>IFERROR(IF(EXACT($B$5,"Moyenne 2018-2043"),_xll.Woodstock.Analyst.Xcel.UDFs.GetIndicatorValueAverage(O$11,""&amp;$B$9&amp;"="&amp;$B48&amp;";",IntrantScenario!$B$7, IntrantScenario!$B$10,"2","6")/5,_xll.Woodstock.Analyst.Xcel.UDFs.GetIndicatorValue(O$11,""&amp;$B$9&amp;"="&amp;$B48&amp;";",IntrantScenario!$B$7, IntrantScenario!$B$10,VLOOKUP($B$5,Periode,2,FALSE))/5),0)</f>
        <v>0</v>
      </c>
      <c r="P48" s="393">
        <f t="shared" si="5"/>
        <v>0</v>
      </c>
      <c r="Q48" s="394">
        <f>IFERROR(IF(EXACT($B$5,"Moyenne 2018-2043"),_xll.Woodstock.Analyst.Xcel.UDFs.GetIndicatorValueAverage(Q$11,""&amp;$B$9&amp;"="&amp;$B48&amp;";",IntrantScenario!$B$7, IntrantScenario!$B$10,"2","6")/5,_xll.Woodstock.Analyst.Xcel.UDFs.GetIndicatorValue(Q$11,""&amp;$B$9&amp;"="&amp;$B48&amp;";",IntrantScenario!$B$7, IntrantScenario!$B$10,VLOOKUP($B$5,Periode,2,FALSE))/5),0)</f>
        <v>0</v>
      </c>
      <c r="R48" s="393">
        <f t="shared" si="6"/>
        <v>0</v>
      </c>
      <c r="S48" s="394">
        <f>IFERROR(IF(EXACT($B$5,"Moyenne 2018-2043"),_xll.Woodstock.Analyst.Xcel.UDFs.GetIndicatorValueAverage(S$11,""&amp;$B$9&amp;"="&amp;$B48&amp;";",IntrantScenario!$B$7, IntrantScenario!$B$10,"2","6")/5,_xll.Woodstock.Analyst.Xcel.UDFs.GetIndicatorValue(S$11,""&amp;$B$9&amp;"="&amp;$B48&amp;";",IntrantScenario!$B$7, IntrantScenario!$B$10,VLOOKUP($B$5,Periode,2,FALSE))/5),0)</f>
        <v>0</v>
      </c>
      <c r="T48" s="394">
        <f>IFERROR(IF(EXACT($B$5,"Moyenne 2018-2043"),_xll.Woodstock.Analyst.Xcel.UDFs.GetIndicatorValueAverage(T$11,""&amp;$B$9&amp;"="&amp;$B48&amp;";",IntrantScenario!$B$7, IntrantScenario!$B$10,"2","6")/5,_xll.Woodstock.Analyst.Xcel.UDFs.GetIndicatorValue(T$11,""&amp;$B$9&amp;"="&amp;$B48&amp;";",IntrantScenario!$B$7, IntrantScenario!$B$10,VLOOKUP($B$5,Periode,2,FALSE))/5),0)</f>
        <v>0</v>
      </c>
      <c r="U48" s="393">
        <f t="shared" si="7"/>
        <v>0</v>
      </c>
      <c r="V48" s="394">
        <f>IFERROR(IF(EXACT($B$5,"Moyenne 2018-2043"),_xll.Woodstock.Analyst.Xcel.UDFs.GetIndicatorValueAverage(V$11,""&amp;$B$9&amp;"="&amp;$B48&amp;";",IntrantScenario!$B$7, IntrantScenario!$B$10,"2","6")/5,_xll.Woodstock.Analyst.Xcel.UDFs.GetIndicatorValue(V$11,""&amp;$B$9&amp;"="&amp;$B48&amp;";",IntrantScenario!$B$7, IntrantScenario!$B$10,VLOOKUP($B$5,Periode,2,FALSE))/5),0)</f>
        <v>0</v>
      </c>
      <c r="W48" s="393">
        <f t="shared" si="8"/>
        <v>0</v>
      </c>
      <c r="X48" s="394">
        <f>IFERROR(IF(EXACT($B$5,"Moyenne 2018-2043"),_xll.Woodstock.Analyst.Xcel.UDFs.GetIndicatorValueAverage(X$11,""&amp;$B$9&amp;"="&amp;$B48&amp;";",IntrantScenario!$B$7, IntrantScenario!$B$10,"2","6")/5,_xll.Woodstock.Analyst.Xcel.UDFs.GetIndicatorValue(X$11,""&amp;$B$9&amp;"="&amp;$B48&amp;";",IntrantScenario!$B$7, IntrantScenario!$B$10,VLOOKUP($B$5,Periode,2,FALSE))/5),0)</f>
        <v>0</v>
      </c>
      <c r="Y48" s="394">
        <f>IFERROR(IF(EXACT($B$5,"Moyenne 2018-2043"),_xll.Woodstock.Analyst.Xcel.UDFs.GetIndicatorValueAverage(Y$11,""&amp;$B$9&amp;"="&amp;$B48&amp;";",IntrantScenario!$B$7, IntrantScenario!$B$10,"2","6")/5,_xll.Woodstock.Analyst.Xcel.UDFs.GetIndicatorValue(Y$11,""&amp;$B$9&amp;"="&amp;$B48&amp;";",IntrantScenario!$B$7, IntrantScenario!$B$10,VLOOKUP($B$5,Periode,2,FALSE))/5),0)</f>
        <v>0</v>
      </c>
      <c r="Z48" s="394">
        <f>IFERROR(IF(EXACT($B$5,"Moyenne 2018-2043"),_xll.Woodstock.Analyst.Xcel.UDFs.GetIndicatorValueAverage(Z$11,""&amp;$B$9&amp;"="&amp;$B48&amp;";",IntrantScenario!$B$7, IntrantScenario!$B$10,"2","6")/5,_xll.Woodstock.Analyst.Xcel.UDFs.GetIndicatorValue(Z$11,""&amp;$B$9&amp;"="&amp;$B48&amp;";",IntrantScenario!$B$7, IntrantScenario!$B$10,VLOOKUP($B$5,Periode,2,FALSE))/5),0)</f>
        <v>0</v>
      </c>
      <c r="AA48" s="394">
        <f>IFERROR(IF(EXACT($B$5,"Moyenne 2018-2043"),_xll.Woodstock.Analyst.Xcel.UDFs.GetIndicatorValueAverage(AA$11,""&amp;$B$9&amp;"="&amp;$B48&amp;";",IntrantScenario!$B$7, IntrantScenario!$B$10,"2","6")/5,_xll.Woodstock.Analyst.Xcel.UDFs.GetIndicatorValue(AA$11,""&amp;$B$9&amp;"="&amp;$B48&amp;";",IntrantScenario!$B$7, IntrantScenario!$B$10,VLOOKUP($B$5,Periode,2,FALSE))/5),0)</f>
        <v>0</v>
      </c>
      <c r="AB48" s="78">
        <f t="shared" si="9"/>
        <v>0</v>
      </c>
      <c r="AC48" s="78">
        <f t="shared" si="10"/>
        <v>0</v>
      </c>
      <c r="AD48" s="395">
        <f t="shared" si="11"/>
        <v>0</v>
      </c>
      <c r="AE48" s="395">
        <f t="shared" si="12"/>
        <v>0</v>
      </c>
    </row>
    <row r="49" spans="1:31" x14ac:dyDescent="0.25">
      <c r="A49" s="387">
        <v>37</v>
      </c>
      <c r="B49" s="396" t="str">
        <f t="shared" si="13"/>
        <v>UTR37</v>
      </c>
      <c r="C49" s="393">
        <f t="shared" si="0"/>
        <v>0</v>
      </c>
      <c r="D49" s="394">
        <f>IFERROR(IF(EXACT($B$5,"Moyenne 2018-2043"),_xll.Woodstock.Analyst.Xcel.UDFs.GetIndicatorValueAverage(D$11,""&amp;$B$9&amp;"="&amp;$B49&amp;";",IntrantScenario!$B$7, IntrantScenario!$B$10,"2","6")/5,_xll.Woodstock.Analyst.Xcel.UDFs.GetIndicatorValue(D$11,""&amp;$B$9&amp;"="&amp;$B49&amp;";",IntrantScenario!$B$7, IntrantScenario!$B$10,VLOOKUP($B$5,Periode,2,FALSE))/5),0)</f>
        <v>0</v>
      </c>
      <c r="E49" s="394">
        <f>IFERROR(IF(EXACT($B$5,"Moyenne 2018-2043"),_xll.Woodstock.Analyst.Xcel.UDFs.GetIndicatorValueAverage(E$11,""&amp;$B$9&amp;"="&amp;$B49&amp;";",IntrantScenario!$B$7, IntrantScenario!$B$10,"2","6")/5,_xll.Woodstock.Analyst.Xcel.UDFs.GetIndicatorValue(E$11,""&amp;$B$9&amp;"="&amp;$B49&amp;";",IntrantScenario!$B$7, IntrantScenario!$B$10,VLOOKUP($B$5,Periode,2,FALSE))/5),0)</f>
        <v>0</v>
      </c>
      <c r="F49" s="393">
        <f t="shared" si="1"/>
        <v>0</v>
      </c>
      <c r="G49" s="394">
        <f>IFERROR(IF(EXACT($B$5,"Moyenne 2018-2043"),_xll.Woodstock.Analyst.Xcel.UDFs.GetIndicatorValueAverage(G$11,""&amp;$B$9&amp;"="&amp;$B49&amp;";",IntrantScenario!$B$7, IntrantScenario!$B$10,"2","6")/5,_xll.Woodstock.Analyst.Xcel.UDFs.GetIndicatorValue(G$11,""&amp;$B$9&amp;"="&amp;$B49&amp;";",IntrantScenario!$B$7, IntrantScenario!$B$10,VLOOKUP($B$5,Periode,2,FALSE))/5),0)</f>
        <v>0</v>
      </c>
      <c r="H49" s="393">
        <f t="shared" si="2"/>
        <v>0</v>
      </c>
      <c r="I49" s="394">
        <f>IFERROR(IF(EXACT($B$5,"Moyenne 2018-2043"),_xll.Woodstock.Analyst.Xcel.UDFs.GetIndicatorValueAverage(I$11,""&amp;$B$9&amp;"="&amp;$B49&amp;";",IntrantScenario!$B$7, IntrantScenario!$B$10,"2","6")/5,_xll.Woodstock.Analyst.Xcel.UDFs.GetIndicatorValue(I$11,""&amp;$B$9&amp;"="&amp;$B49&amp;";",IntrantScenario!$B$7, IntrantScenario!$B$10,VLOOKUP($B$5,Periode,2,FALSE))/5),0)</f>
        <v>0</v>
      </c>
      <c r="J49" s="394">
        <f>IFERROR(IF(EXACT($B$5,"Moyenne 2018-2043"),_xll.Woodstock.Analyst.Xcel.UDFs.GetIndicatorValueAverage(J$11,""&amp;$B$9&amp;"="&amp;$B49&amp;";",IntrantScenario!$B$7, IntrantScenario!$B$10,"2","6")/5,_xll.Woodstock.Analyst.Xcel.UDFs.GetIndicatorValue(J$11,""&amp;$B$9&amp;"="&amp;$B49&amp;";",IntrantScenario!$B$7, IntrantScenario!$B$10,VLOOKUP($B$5,Periode,2,FALSE))/5),0)</f>
        <v>0</v>
      </c>
      <c r="K49" s="78">
        <f t="shared" si="3"/>
        <v>0</v>
      </c>
      <c r="L49" s="393">
        <f t="shared" si="4"/>
        <v>0</v>
      </c>
      <c r="M49" s="394">
        <f>IFERROR(IF(EXACT($B$5,"Moyenne 2018-2043"),_xll.Woodstock.Analyst.Xcel.UDFs.GetIndicatorValueAverage(M$11,""&amp;$B$9&amp;"="&amp;$B49&amp;";",IntrantScenario!$B$7, IntrantScenario!$B$10,"2","6")/5,_xll.Woodstock.Analyst.Xcel.UDFs.GetIndicatorValue(M$11,""&amp;$B$9&amp;"="&amp;$B49&amp;";",IntrantScenario!$B$7, IntrantScenario!$B$10,VLOOKUP($B$5,Periode,2,FALSE))/5),0)</f>
        <v>0</v>
      </c>
      <c r="N49" s="394">
        <f>IFERROR(IF(EXACT($B$5,"Moyenne 2018-2043"),_xll.Woodstock.Analyst.Xcel.UDFs.GetIndicatorValueAverage(N$11,""&amp;$B$9&amp;"="&amp;$B49&amp;";",IntrantScenario!$B$7, IntrantScenario!$B$10,"2","6")/5,_xll.Woodstock.Analyst.Xcel.UDFs.GetIndicatorValue(N$11,""&amp;$B$9&amp;"="&amp;$B49&amp;";",IntrantScenario!$B$7, IntrantScenario!$B$10,VLOOKUP($B$5,Periode,2,FALSE))/5),0)</f>
        <v>0</v>
      </c>
      <c r="O49" s="394">
        <f>IFERROR(IF(EXACT($B$5,"Moyenne 2018-2043"),_xll.Woodstock.Analyst.Xcel.UDFs.GetIndicatorValueAverage(O$11,""&amp;$B$9&amp;"="&amp;$B49&amp;";",IntrantScenario!$B$7, IntrantScenario!$B$10,"2","6")/5,_xll.Woodstock.Analyst.Xcel.UDFs.GetIndicatorValue(O$11,""&amp;$B$9&amp;"="&amp;$B49&amp;";",IntrantScenario!$B$7, IntrantScenario!$B$10,VLOOKUP($B$5,Periode,2,FALSE))/5),0)</f>
        <v>0</v>
      </c>
      <c r="P49" s="393">
        <f t="shared" si="5"/>
        <v>0</v>
      </c>
      <c r="Q49" s="394">
        <f>IFERROR(IF(EXACT($B$5,"Moyenne 2018-2043"),_xll.Woodstock.Analyst.Xcel.UDFs.GetIndicatorValueAverage(Q$11,""&amp;$B$9&amp;"="&amp;$B49&amp;";",IntrantScenario!$B$7, IntrantScenario!$B$10,"2","6")/5,_xll.Woodstock.Analyst.Xcel.UDFs.GetIndicatorValue(Q$11,""&amp;$B$9&amp;"="&amp;$B49&amp;";",IntrantScenario!$B$7, IntrantScenario!$B$10,VLOOKUP($B$5,Periode,2,FALSE))/5),0)</f>
        <v>0</v>
      </c>
      <c r="R49" s="393">
        <f t="shared" si="6"/>
        <v>0</v>
      </c>
      <c r="S49" s="394">
        <f>IFERROR(IF(EXACT($B$5,"Moyenne 2018-2043"),_xll.Woodstock.Analyst.Xcel.UDFs.GetIndicatorValueAverage(S$11,""&amp;$B$9&amp;"="&amp;$B49&amp;";",IntrantScenario!$B$7, IntrantScenario!$B$10,"2","6")/5,_xll.Woodstock.Analyst.Xcel.UDFs.GetIndicatorValue(S$11,""&amp;$B$9&amp;"="&amp;$B49&amp;";",IntrantScenario!$B$7, IntrantScenario!$B$10,VLOOKUP($B$5,Periode,2,FALSE))/5),0)</f>
        <v>0</v>
      </c>
      <c r="T49" s="394">
        <f>IFERROR(IF(EXACT($B$5,"Moyenne 2018-2043"),_xll.Woodstock.Analyst.Xcel.UDFs.GetIndicatorValueAverage(T$11,""&amp;$B$9&amp;"="&amp;$B49&amp;";",IntrantScenario!$B$7, IntrantScenario!$B$10,"2","6")/5,_xll.Woodstock.Analyst.Xcel.UDFs.GetIndicatorValue(T$11,""&amp;$B$9&amp;"="&amp;$B49&amp;";",IntrantScenario!$B$7, IntrantScenario!$B$10,VLOOKUP($B$5,Periode,2,FALSE))/5),0)</f>
        <v>0</v>
      </c>
      <c r="U49" s="393">
        <f t="shared" si="7"/>
        <v>0</v>
      </c>
      <c r="V49" s="394">
        <f>IFERROR(IF(EXACT($B$5,"Moyenne 2018-2043"),_xll.Woodstock.Analyst.Xcel.UDFs.GetIndicatorValueAverage(V$11,""&amp;$B$9&amp;"="&amp;$B49&amp;";",IntrantScenario!$B$7, IntrantScenario!$B$10,"2","6")/5,_xll.Woodstock.Analyst.Xcel.UDFs.GetIndicatorValue(V$11,""&amp;$B$9&amp;"="&amp;$B49&amp;";",IntrantScenario!$B$7, IntrantScenario!$B$10,VLOOKUP($B$5,Periode,2,FALSE))/5),0)</f>
        <v>0</v>
      </c>
      <c r="W49" s="393">
        <f t="shared" si="8"/>
        <v>0</v>
      </c>
      <c r="X49" s="394">
        <f>IFERROR(IF(EXACT($B$5,"Moyenne 2018-2043"),_xll.Woodstock.Analyst.Xcel.UDFs.GetIndicatorValueAverage(X$11,""&amp;$B$9&amp;"="&amp;$B49&amp;";",IntrantScenario!$B$7, IntrantScenario!$B$10,"2","6")/5,_xll.Woodstock.Analyst.Xcel.UDFs.GetIndicatorValue(X$11,""&amp;$B$9&amp;"="&amp;$B49&amp;";",IntrantScenario!$B$7, IntrantScenario!$B$10,VLOOKUP($B$5,Periode,2,FALSE))/5),0)</f>
        <v>0</v>
      </c>
      <c r="Y49" s="394">
        <f>IFERROR(IF(EXACT($B$5,"Moyenne 2018-2043"),_xll.Woodstock.Analyst.Xcel.UDFs.GetIndicatorValueAverage(Y$11,""&amp;$B$9&amp;"="&amp;$B49&amp;";",IntrantScenario!$B$7, IntrantScenario!$B$10,"2","6")/5,_xll.Woodstock.Analyst.Xcel.UDFs.GetIndicatorValue(Y$11,""&amp;$B$9&amp;"="&amp;$B49&amp;";",IntrantScenario!$B$7, IntrantScenario!$B$10,VLOOKUP($B$5,Periode,2,FALSE))/5),0)</f>
        <v>0</v>
      </c>
      <c r="Z49" s="394">
        <f>IFERROR(IF(EXACT($B$5,"Moyenne 2018-2043"),_xll.Woodstock.Analyst.Xcel.UDFs.GetIndicatorValueAverage(Z$11,""&amp;$B$9&amp;"="&amp;$B49&amp;";",IntrantScenario!$B$7, IntrantScenario!$B$10,"2","6")/5,_xll.Woodstock.Analyst.Xcel.UDFs.GetIndicatorValue(Z$11,""&amp;$B$9&amp;"="&amp;$B49&amp;";",IntrantScenario!$B$7, IntrantScenario!$B$10,VLOOKUP($B$5,Periode,2,FALSE))/5),0)</f>
        <v>0</v>
      </c>
      <c r="AA49" s="394">
        <f>IFERROR(IF(EXACT($B$5,"Moyenne 2018-2043"),_xll.Woodstock.Analyst.Xcel.UDFs.GetIndicatorValueAverage(AA$11,""&amp;$B$9&amp;"="&amp;$B49&amp;";",IntrantScenario!$B$7, IntrantScenario!$B$10,"2","6")/5,_xll.Woodstock.Analyst.Xcel.UDFs.GetIndicatorValue(AA$11,""&amp;$B$9&amp;"="&amp;$B49&amp;";",IntrantScenario!$B$7, IntrantScenario!$B$10,VLOOKUP($B$5,Periode,2,FALSE))/5),0)</f>
        <v>0</v>
      </c>
      <c r="AB49" s="78">
        <f t="shared" si="9"/>
        <v>0</v>
      </c>
      <c r="AC49" s="78">
        <f t="shared" si="10"/>
        <v>0</v>
      </c>
      <c r="AD49" s="395">
        <f t="shared" si="11"/>
        <v>0</v>
      </c>
      <c r="AE49" s="395">
        <f t="shared" si="12"/>
        <v>0</v>
      </c>
    </row>
    <row r="50" spans="1:31" x14ac:dyDescent="0.25">
      <c r="A50" s="387">
        <v>38</v>
      </c>
      <c r="B50" s="396" t="str">
        <f t="shared" si="13"/>
        <v>UTR38</v>
      </c>
      <c r="C50" s="393">
        <f t="shared" si="0"/>
        <v>0</v>
      </c>
      <c r="D50" s="394">
        <f>IFERROR(IF(EXACT($B$5,"Moyenne 2018-2043"),_xll.Woodstock.Analyst.Xcel.UDFs.GetIndicatorValueAverage(D$11,""&amp;$B$9&amp;"="&amp;$B50&amp;";",IntrantScenario!$B$7, IntrantScenario!$B$10,"2","6")/5,_xll.Woodstock.Analyst.Xcel.UDFs.GetIndicatorValue(D$11,""&amp;$B$9&amp;"="&amp;$B50&amp;";",IntrantScenario!$B$7, IntrantScenario!$B$10,VLOOKUP($B$5,Periode,2,FALSE))/5),0)</f>
        <v>0</v>
      </c>
      <c r="E50" s="394">
        <f>IFERROR(IF(EXACT($B$5,"Moyenne 2018-2043"),_xll.Woodstock.Analyst.Xcel.UDFs.GetIndicatorValueAverage(E$11,""&amp;$B$9&amp;"="&amp;$B50&amp;";",IntrantScenario!$B$7, IntrantScenario!$B$10,"2","6")/5,_xll.Woodstock.Analyst.Xcel.UDFs.GetIndicatorValue(E$11,""&amp;$B$9&amp;"="&amp;$B50&amp;";",IntrantScenario!$B$7, IntrantScenario!$B$10,VLOOKUP($B$5,Periode,2,FALSE))/5),0)</f>
        <v>0</v>
      </c>
      <c r="F50" s="393">
        <f t="shared" si="1"/>
        <v>0</v>
      </c>
      <c r="G50" s="394">
        <f>IFERROR(IF(EXACT($B$5,"Moyenne 2018-2043"),_xll.Woodstock.Analyst.Xcel.UDFs.GetIndicatorValueAverage(G$11,""&amp;$B$9&amp;"="&amp;$B50&amp;";",IntrantScenario!$B$7, IntrantScenario!$B$10,"2","6")/5,_xll.Woodstock.Analyst.Xcel.UDFs.GetIndicatorValue(G$11,""&amp;$B$9&amp;"="&amp;$B50&amp;";",IntrantScenario!$B$7, IntrantScenario!$B$10,VLOOKUP($B$5,Periode,2,FALSE))/5),0)</f>
        <v>0</v>
      </c>
      <c r="H50" s="393">
        <f t="shared" si="2"/>
        <v>0</v>
      </c>
      <c r="I50" s="394">
        <f>IFERROR(IF(EXACT($B$5,"Moyenne 2018-2043"),_xll.Woodstock.Analyst.Xcel.UDFs.GetIndicatorValueAverage(I$11,""&amp;$B$9&amp;"="&amp;$B50&amp;";",IntrantScenario!$B$7, IntrantScenario!$B$10,"2","6")/5,_xll.Woodstock.Analyst.Xcel.UDFs.GetIndicatorValue(I$11,""&amp;$B$9&amp;"="&amp;$B50&amp;";",IntrantScenario!$B$7, IntrantScenario!$B$10,VLOOKUP($B$5,Periode,2,FALSE))/5),0)</f>
        <v>0</v>
      </c>
      <c r="J50" s="394">
        <f>IFERROR(IF(EXACT($B$5,"Moyenne 2018-2043"),_xll.Woodstock.Analyst.Xcel.UDFs.GetIndicatorValueAverage(J$11,""&amp;$B$9&amp;"="&amp;$B50&amp;";",IntrantScenario!$B$7, IntrantScenario!$B$10,"2","6")/5,_xll.Woodstock.Analyst.Xcel.UDFs.GetIndicatorValue(J$11,""&amp;$B$9&amp;"="&amp;$B50&amp;";",IntrantScenario!$B$7, IntrantScenario!$B$10,VLOOKUP($B$5,Periode,2,FALSE))/5),0)</f>
        <v>0</v>
      </c>
      <c r="K50" s="78">
        <f t="shared" si="3"/>
        <v>0</v>
      </c>
      <c r="L50" s="393">
        <f t="shared" si="4"/>
        <v>0</v>
      </c>
      <c r="M50" s="394">
        <f>IFERROR(IF(EXACT($B$5,"Moyenne 2018-2043"),_xll.Woodstock.Analyst.Xcel.UDFs.GetIndicatorValueAverage(M$11,""&amp;$B$9&amp;"="&amp;$B50&amp;";",IntrantScenario!$B$7, IntrantScenario!$B$10,"2","6")/5,_xll.Woodstock.Analyst.Xcel.UDFs.GetIndicatorValue(M$11,""&amp;$B$9&amp;"="&amp;$B50&amp;";",IntrantScenario!$B$7, IntrantScenario!$B$10,VLOOKUP($B$5,Periode,2,FALSE))/5),0)</f>
        <v>0</v>
      </c>
      <c r="N50" s="394">
        <f>IFERROR(IF(EXACT($B$5,"Moyenne 2018-2043"),_xll.Woodstock.Analyst.Xcel.UDFs.GetIndicatorValueAverage(N$11,""&amp;$B$9&amp;"="&amp;$B50&amp;";",IntrantScenario!$B$7, IntrantScenario!$B$10,"2","6")/5,_xll.Woodstock.Analyst.Xcel.UDFs.GetIndicatorValue(N$11,""&amp;$B$9&amp;"="&amp;$B50&amp;";",IntrantScenario!$B$7, IntrantScenario!$B$10,VLOOKUP($B$5,Periode,2,FALSE))/5),0)</f>
        <v>0</v>
      </c>
      <c r="O50" s="394">
        <f>IFERROR(IF(EXACT($B$5,"Moyenne 2018-2043"),_xll.Woodstock.Analyst.Xcel.UDFs.GetIndicatorValueAverage(O$11,""&amp;$B$9&amp;"="&amp;$B50&amp;";",IntrantScenario!$B$7, IntrantScenario!$B$10,"2","6")/5,_xll.Woodstock.Analyst.Xcel.UDFs.GetIndicatorValue(O$11,""&amp;$B$9&amp;"="&amp;$B50&amp;";",IntrantScenario!$B$7, IntrantScenario!$B$10,VLOOKUP($B$5,Periode,2,FALSE))/5),0)</f>
        <v>0</v>
      </c>
      <c r="P50" s="393">
        <f t="shared" si="5"/>
        <v>0</v>
      </c>
      <c r="Q50" s="394">
        <f>IFERROR(IF(EXACT($B$5,"Moyenne 2018-2043"),_xll.Woodstock.Analyst.Xcel.UDFs.GetIndicatorValueAverage(Q$11,""&amp;$B$9&amp;"="&amp;$B50&amp;";",IntrantScenario!$B$7, IntrantScenario!$B$10,"2","6")/5,_xll.Woodstock.Analyst.Xcel.UDFs.GetIndicatorValue(Q$11,""&amp;$B$9&amp;"="&amp;$B50&amp;";",IntrantScenario!$B$7, IntrantScenario!$B$10,VLOOKUP($B$5,Periode,2,FALSE))/5),0)</f>
        <v>0</v>
      </c>
      <c r="R50" s="393">
        <f t="shared" si="6"/>
        <v>0</v>
      </c>
      <c r="S50" s="394">
        <f>IFERROR(IF(EXACT($B$5,"Moyenne 2018-2043"),_xll.Woodstock.Analyst.Xcel.UDFs.GetIndicatorValueAverage(S$11,""&amp;$B$9&amp;"="&amp;$B50&amp;";",IntrantScenario!$B$7, IntrantScenario!$B$10,"2","6")/5,_xll.Woodstock.Analyst.Xcel.UDFs.GetIndicatorValue(S$11,""&amp;$B$9&amp;"="&amp;$B50&amp;";",IntrantScenario!$B$7, IntrantScenario!$B$10,VLOOKUP($B$5,Periode,2,FALSE))/5),0)</f>
        <v>0</v>
      </c>
      <c r="T50" s="394">
        <f>IFERROR(IF(EXACT($B$5,"Moyenne 2018-2043"),_xll.Woodstock.Analyst.Xcel.UDFs.GetIndicatorValueAverage(T$11,""&amp;$B$9&amp;"="&amp;$B50&amp;";",IntrantScenario!$B$7, IntrantScenario!$B$10,"2","6")/5,_xll.Woodstock.Analyst.Xcel.UDFs.GetIndicatorValue(T$11,""&amp;$B$9&amp;"="&amp;$B50&amp;";",IntrantScenario!$B$7, IntrantScenario!$B$10,VLOOKUP($B$5,Periode,2,FALSE))/5),0)</f>
        <v>0</v>
      </c>
      <c r="U50" s="393">
        <f t="shared" si="7"/>
        <v>0</v>
      </c>
      <c r="V50" s="394">
        <f>IFERROR(IF(EXACT($B$5,"Moyenne 2018-2043"),_xll.Woodstock.Analyst.Xcel.UDFs.GetIndicatorValueAverage(V$11,""&amp;$B$9&amp;"="&amp;$B50&amp;";",IntrantScenario!$B$7, IntrantScenario!$B$10,"2","6")/5,_xll.Woodstock.Analyst.Xcel.UDFs.GetIndicatorValue(V$11,""&amp;$B$9&amp;"="&amp;$B50&amp;";",IntrantScenario!$B$7, IntrantScenario!$B$10,VLOOKUP($B$5,Periode,2,FALSE))/5),0)</f>
        <v>0</v>
      </c>
      <c r="W50" s="393">
        <f t="shared" si="8"/>
        <v>0</v>
      </c>
      <c r="X50" s="394">
        <f>IFERROR(IF(EXACT($B$5,"Moyenne 2018-2043"),_xll.Woodstock.Analyst.Xcel.UDFs.GetIndicatorValueAverage(X$11,""&amp;$B$9&amp;"="&amp;$B50&amp;";",IntrantScenario!$B$7, IntrantScenario!$B$10,"2","6")/5,_xll.Woodstock.Analyst.Xcel.UDFs.GetIndicatorValue(X$11,""&amp;$B$9&amp;"="&amp;$B50&amp;";",IntrantScenario!$B$7, IntrantScenario!$B$10,VLOOKUP($B$5,Periode,2,FALSE))/5),0)</f>
        <v>0</v>
      </c>
      <c r="Y50" s="394">
        <f>IFERROR(IF(EXACT($B$5,"Moyenne 2018-2043"),_xll.Woodstock.Analyst.Xcel.UDFs.GetIndicatorValueAverage(Y$11,""&amp;$B$9&amp;"="&amp;$B50&amp;";",IntrantScenario!$B$7, IntrantScenario!$B$10,"2","6")/5,_xll.Woodstock.Analyst.Xcel.UDFs.GetIndicatorValue(Y$11,""&amp;$B$9&amp;"="&amp;$B50&amp;";",IntrantScenario!$B$7, IntrantScenario!$B$10,VLOOKUP($B$5,Periode,2,FALSE))/5),0)</f>
        <v>0</v>
      </c>
      <c r="Z50" s="394">
        <f>IFERROR(IF(EXACT($B$5,"Moyenne 2018-2043"),_xll.Woodstock.Analyst.Xcel.UDFs.GetIndicatorValueAverage(Z$11,""&amp;$B$9&amp;"="&amp;$B50&amp;";",IntrantScenario!$B$7, IntrantScenario!$B$10,"2","6")/5,_xll.Woodstock.Analyst.Xcel.UDFs.GetIndicatorValue(Z$11,""&amp;$B$9&amp;"="&amp;$B50&amp;";",IntrantScenario!$B$7, IntrantScenario!$B$10,VLOOKUP($B$5,Periode,2,FALSE))/5),0)</f>
        <v>0</v>
      </c>
      <c r="AA50" s="394">
        <f>IFERROR(IF(EXACT($B$5,"Moyenne 2018-2043"),_xll.Woodstock.Analyst.Xcel.UDFs.GetIndicatorValueAverage(AA$11,""&amp;$B$9&amp;"="&amp;$B50&amp;";",IntrantScenario!$B$7, IntrantScenario!$B$10,"2","6")/5,_xll.Woodstock.Analyst.Xcel.UDFs.GetIndicatorValue(AA$11,""&amp;$B$9&amp;"="&amp;$B50&amp;";",IntrantScenario!$B$7, IntrantScenario!$B$10,VLOOKUP($B$5,Periode,2,FALSE))/5),0)</f>
        <v>0</v>
      </c>
      <c r="AB50" s="78">
        <f t="shared" si="9"/>
        <v>0</v>
      </c>
      <c r="AC50" s="78">
        <f t="shared" si="10"/>
        <v>0</v>
      </c>
      <c r="AD50" s="395">
        <f t="shared" si="11"/>
        <v>0</v>
      </c>
      <c r="AE50" s="395">
        <f t="shared" si="12"/>
        <v>0</v>
      </c>
    </row>
    <row r="51" spans="1:31" x14ac:dyDescent="0.25">
      <c r="A51" s="387">
        <v>39</v>
      </c>
      <c r="B51" s="396" t="str">
        <f t="shared" si="13"/>
        <v>UTR39</v>
      </c>
      <c r="C51" s="393">
        <f t="shared" si="0"/>
        <v>0</v>
      </c>
      <c r="D51" s="394">
        <f>IFERROR(IF(EXACT($B$5,"Moyenne 2018-2043"),_xll.Woodstock.Analyst.Xcel.UDFs.GetIndicatorValueAverage(D$11,""&amp;$B$9&amp;"="&amp;$B51&amp;";",IntrantScenario!$B$7, IntrantScenario!$B$10,"2","6")/5,_xll.Woodstock.Analyst.Xcel.UDFs.GetIndicatorValue(D$11,""&amp;$B$9&amp;"="&amp;$B51&amp;";",IntrantScenario!$B$7, IntrantScenario!$B$10,VLOOKUP($B$5,Periode,2,FALSE))/5),0)</f>
        <v>0</v>
      </c>
      <c r="E51" s="394">
        <f>IFERROR(IF(EXACT($B$5,"Moyenne 2018-2043"),_xll.Woodstock.Analyst.Xcel.UDFs.GetIndicatorValueAverage(E$11,""&amp;$B$9&amp;"="&amp;$B51&amp;";",IntrantScenario!$B$7, IntrantScenario!$B$10,"2","6")/5,_xll.Woodstock.Analyst.Xcel.UDFs.GetIndicatorValue(E$11,""&amp;$B$9&amp;"="&amp;$B51&amp;";",IntrantScenario!$B$7, IntrantScenario!$B$10,VLOOKUP($B$5,Periode,2,FALSE))/5),0)</f>
        <v>0</v>
      </c>
      <c r="F51" s="393">
        <f t="shared" si="1"/>
        <v>0</v>
      </c>
      <c r="G51" s="394">
        <f>IFERROR(IF(EXACT($B$5,"Moyenne 2018-2043"),_xll.Woodstock.Analyst.Xcel.UDFs.GetIndicatorValueAverage(G$11,""&amp;$B$9&amp;"="&amp;$B51&amp;";",IntrantScenario!$B$7, IntrantScenario!$B$10,"2","6")/5,_xll.Woodstock.Analyst.Xcel.UDFs.GetIndicatorValue(G$11,""&amp;$B$9&amp;"="&amp;$B51&amp;";",IntrantScenario!$B$7, IntrantScenario!$B$10,VLOOKUP($B$5,Periode,2,FALSE))/5),0)</f>
        <v>0</v>
      </c>
      <c r="H51" s="393">
        <f t="shared" si="2"/>
        <v>0</v>
      </c>
      <c r="I51" s="394">
        <f>IFERROR(IF(EXACT($B$5,"Moyenne 2018-2043"),_xll.Woodstock.Analyst.Xcel.UDFs.GetIndicatorValueAverage(I$11,""&amp;$B$9&amp;"="&amp;$B51&amp;";",IntrantScenario!$B$7, IntrantScenario!$B$10,"2","6")/5,_xll.Woodstock.Analyst.Xcel.UDFs.GetIndicatorValue(I$11,""&amp;$B$9&amp;"="&amp;$B51&amp;";",IntrantScenario!$B$7, IntrantScenario!$B$10,VLOOKUP($B$5,Periode,2,FALSE))/5),0)</f>
        <v>0</v>
      </c>
      <c r="J51" s="394">
        <f>IFERROR(IF(EXACT($B$5,"Moyenne 2018-2043"),_xll.Woodstock.Analyst.Xcel.UDFs.GetIndicatorValueAverage(J$11,""&amp;$B$9&amp;"="&amp;$B51&amp;";",IntrantScenario!$B$7, IntrantScenario!$B$10,"2","6")/5,_xll.Woodstock.Analyst.Xcel.UDFs.GetIndicatorValue(J$11,""&amp;$B$9&amp;"="&amp;$B51&amp;";",IntrantScenario!$B$7, IntrantScenario!$B$10,VLOOKUP($B$5,Periode,2,FALSE))/5),0)</f>
        <v>0</v>
      </c>
      <c r="K51" s="78">
        <f t="shared" si="3"/>
        <v>0</v>
      </c>
      <c r="L51" s="393">
        <f t="shared" si="4"/>
        <v>0</v>
      </c>
      <c r="M51" s="394">
        <f>IFERROR(IF(EXACT($B$5,"Moyenne 2018-2043"),_xll.Woodstock.Analyst.Xcel.UDFs.GetIndicatorValueAverage(M$11,""&amp;$B$9&amp;"="&amp;$B51&amp;";",IntrantScenario!$B$7, IntrantScenario!$B$10,"2","6")/5,_xll.Woodstock.Analyst.Xcel.UDFs.GetIndicatorValue(M$11,""&amp;$B$9&amp;"="&amp;$B51&amp;";",IntrantScenario!$B$7, IntrantScenario!$B$10,VLOOKUP($B$5,Periode,2,FALSE))/5),0)</f>
        <v>0</v>
      </c>
      <c r="N51" s="394">
        <f>IFERROR(IF(EXACT($B$5,"Moyenne 2018-2043"),_xll.Woodstock.Analyst.Xcel.UDFs.GetIndicatorValueAverage(N$11,""&amp;$B$9&amp;"="&amp;$B51&amp;";",IntrantScenario!$B$7, IntrantScenario!$B$10,"2","6")/5,_xll.Woodstock.Analyst.Xcel.UDFs.GetIndicatorValue(N$11,""&amp;$B$9&amp;"="&amp;$B51&amp;";",IntrantScenario!$B$7, IntrantScenario!$B$10,VLOOKUP($B$5,Periode,2,FALSE))/5),0)</f>
        <v>0</v>
      </c>
      <c r="O51" s="394">
        <f>IFERROR(IF(EXACT($B$5,"Moyenne 2018-2043"),_xll.Woodstock.Analyst.Xcel.UDFs.GetIndicatorValueAverage(O$11,""&amp;$B$9&amp;"="&amp;$B51&amp;";",IntrantScenario!$B$7, IntrantScenario!$B$10,"2","6")/5,_xll.Woodstock.Analyst.Xcel.UDFs.GetIndicatorValue(O$11,""&amp;$B$9&amp;"="&amp;$B51&amp;";",IntrantScenario!$B$7, IntrantScenario!$B$10,VLOOKUP($B$5,Periode,2,FALSE))/5),0)</f>
        <v>0</v>
      </c>
      <c r="P51" s="393">
        <f t="shared" si="5"/>
        <v>0</v>
      </c>
      <c r="Q51" s="394">
        <f>IFERROR(IF(EXACT($B$5,"Moyenne 2018-2043"),_xll.Woodstock.Analyst.Xcel.UDFs.GetIndicatorValueAverage(Q$11,""&amp;$B$9&amp;"="&amp;$B51&amp;";",IntrantScenario!$B$7, IntrantScenario!$B$10,"2","6")/5,_xll.Woodstock.Analyst.Xcel.UDFs.GetIndicatorValue(Q$11,""&amp;$B$9&amp;"="&amp;$B51&amp;";",IntrantScenario!$B$7, IntrantScenario!$B$10,VLOOKUP($B$5,Periode,2,FALSE))/5),0)</f>
        <v>0</v>
      </c>
      <c r="R51" s="393">
        <f t="shared" si="6"/>
        <v>0</v>
      </c>
      <c r="S51" s="394">
        <f>IFERROR(IF(EXACT($B$5,"Moyenne 2018-2043"),_xll.Woodstock.Analyst.Xcel.UDFs.GetIndicatorValueAverage(S$11,""&amp;$B$9&amp;"="&amp;$B51&amp;";",IntrantScenario!$B$7, IntrantScenario!$B$10,"2","6")/5,_xll.Woodstock.Analyst.Xcel.UDFs.GetIndicatorValue(S$11,""&amp;$B$9&amp;"="&amp;$B51&amp;";",IntrantScenario!$B$7, IntrantScenario!$B$10,VLOOKUP($B$5,Periode,2,FALSE))/5),0)</f>
        <v>0</v>
      </c>
      <c r="T51" s="394">
        <f>IFERROR(IF(EXACT($B$5,"Moyenne 2018-2043"),_xll.Woodstock.Analyst.Xcel.UDFs.GetIndicatorValueAverage(T$11,""&amp;$B$9&amp;"="&amp;$B51&amp;";",IntrantScenario!$B$7, IntrantScenario!$B$10,"2","6")/5,_xll.Woodstock.Analyst.Xcel.UDFs.GetIndicatorValue(T$11,""&amp;$B$9&amp;"="&amp;$B51&amp;";",IntrantScenario!$B$7, IntrantScenario!$B$10,VLOOKUP($B$5,Periode,2,FALSE))/5),0)</f>
        <v>0</v>
      </c>
      <c r="U51" s="393">
        <f t="shared" si="7"/>
        <v>0</v>
      </c>
      <c r="V51" s="394">
        <f>IFERROR(IF(EXACT($B$5,"Moyenne 2018-2043"),_xll.Woodstock.Analyst.Xcel.UDFs.GetIndicatorValueAverage(V$11,""&amp;$B$9&amp;"="&amp;$B51&amp;";",IntrantScenario!$B$7, IntrantScenario!$B$10,"2","6")/5,_xll.Woodstock.Analyst.Xcel.UDFs.GetIndicatorValue(V$11,""&amp;$B$9&amp;"="&amp;$B51&amp;";",IntrantScenario!$B$7, IntrantScenario!$B$10,VLOOKUP($B$5,Periode,2,FALSE))/5),0)</f>
        <v>0</v>
      </c>
      <c r="W51" s="393">
        <f t="shared" si="8"/>
        <v>0</v>
      </c>
      <c r="X51" s="394">
        <f>IFERROR(IF(EXACT($B$5,"Moyenne 2018-2043"),_xll.Woodstock.Analyst.Xcel.UDFs.GetIndicatorValueAverage(X$11,""&amp;$B$9&amp;"="&amp;$B51&amp;";",IntrantScenario!$B$7, IntrantScenario!$B$10,"2","6")/5,_xll.Woodstock.Analyst.Xcel.UDFs.GetIndicatorValue(X$11,""&amp;$B$9&amp;"="&amp;$B51&amp;";",IntrantScenario!$B$7, IntrantScenario!$B$10,VLOOKUP($B$5,Periode,2,FALSE))/5),0)</f>
        <v>0</v>
      </c>
      <c r="Y51" s="394">
        <f>IFERROR(IF(EXACT($B$5,"Moyenne 2018-2043"),_xll.Woodstock.Analyst.Xcel.UDFs.GetIndicatorValueAverage(Y$11,""&amp;$B$9&amp;"="&amp;$B51&amp;";",IntrantScenario!$B$7, IntrantScenario!$B$10,"2","6")/5,_xll.Woodstock.Analyst.Xcel.UDFs.GetIndicatorValue(Y$11,""&amp;$B$9&amp;"="&amp;$B51&amp;";",IntrantScenario!$B$7, IntrantScenario!$B$10,VLOOKUP($B$5,Periode,2,FALSE))/5),0)</f>
        <v>0</v>
      </c>
      <c r="Z51" s="394">
        <f>IFERROR(IF(EXACT($B$5,"Moyenne 2018-2043"),_xll.Woodstock.Analyst.Xcel.UDFs.GetIndicatorValueAverage(Z$11,""&amp;$B$9&amp;"="&amp;$B51&amp;";",IntrantScenario!$B$7, IntrantScenario!$B$10,"2","6")/5,_xll.Woodstock.Analyst.Xcel.UDFs.GetIndicatorValue(Z$11,""&amp;$B$9&amp;"="&amp;$B51&amp;";",IntrantScenario!$B$7, IntrantScenario!$B$10,VLOOKUP($B$5,Periode,2,FALSE))/5),0)</f>
        <v>0</v>
      </c>
      <c r="AA51" s="394">
        <f>IFERROR(IF(EXACT($B$5,"Moyenne 2018-2043"),_xll.Woodstock.Analyst.Xcel.UDFs.GetIndicatorValueAverage(AA$11,""&amp;$B$9&amp;"="&amp;$B51&amp;";",IntrantScenario!$B$7, IntrantScenario!$B$10,"2","6")/5,_xll.Woodstock.Analyst.Xcel.UDFs.GetIndicatorValue(AA$11,""&amp;$B$9&amp;"="&amp;$B51&amp;";",IntrantScenario!$B$7, IntrantScenario!$B$10,VLOOKUP($B$5,Periode,2,FALSE))/5),0)</f>
        <v>0</v>
      </c>
      <c r="AB51" s="78">
        <f t="shared" si="9"/>
        <v>0</v>
      </c>
      <c r="AC51" s="78">
        <f t="shared" si="10"/>
        <v>0</v>
      </c>
      <c r="AD51" s="395">
        <f t="shared" si="11"/>
        <v>0</v>
      </c>
      <c r="AE51" s="395">
        <f t="shared" si="12"/>
        <v>0</v>
      </c>
    </row>
    <row r="52" spans="1:31" x14ac:dyDescent="0.25">
      <c r="A52" s="387">
        <v>40</v>
      </c>
      <c r="B52" s="396" t="str">
        <f t="shared" si="13"/>
        <v>UTR40</v>
      </c>
      <c r="C52" s="393">
        <f t="shared" si="0"/>
        <v>0</v>
      </c>
      <c r="D52" s="394">
        <f>IFERROR(IF(EXACT($B$5,"Moyenne 2018-2043"),_xll.Woodstock.Analyst.Xcel.UDFs.GetIndicatorValueAverage(D$11,""&amp;$B$9&amp;"="&amp;$B52&amp;";",IntrantScenario!$B$7, IntrantScenario!$B$10,"2","6")/5,_xll.Woodstock.Analyst.Xcel.UDFs.GetIndicatorValue(D$11,""&amp;$B$9&amp;"="&amp;$B52&amp;";",IntrantScenario!$B$7, IntrantScenario!$B$10,VLOOKUP($B$5,Periode,2,FALSE))/5),0)</f>
        <v>0</v>
      </c>
      <c r="E52" s="394">
        <f>IFERROR(IF(EXACT($B$5,"Moyenne 2018-2043"),_xll.Woodstock.Analyst.Xcel.UDFs.GetIndicatorValueAverage(E$11,""&amp;$B$9&amp;"="&amp;$B52&amp;";",IntrantScenario!$B$7, IntrantScenario!$B$10,"2","6")/5,_xll.Woodstock.Analyst.Xcel.UDFs.GetIndicatorValue(E$11,""&amp;$B$9&amp;"="&amp;$B52&amp;";",IntrantScenario!$B$7, IntrantScenario!$B$10,VLOOKUP($B$5,Periode,2,FALSE))/5),0)</f>
        <v>0</v>
      </c>
      <c r="F52" s="393">
        <f t="shared" si="1"/>
        <v>0</v>
      </c>
      <c r="G52" s="394">
        <f>IFERROR(IF(EXACT($B$5,"Moyenne 2018-2043"),_xll.Woodstock.Analyst.Xcel.UDFs.GetIndicatorValueAverage(G$11,""&amp;$B$9&amp;"="&amp;$B52&amp;";",IntrantScenario!$B$7, IntrantScenario!$B$10,"2","6")/5,_xll.Woodstock.Analyst.Xcel.UDFs.GetIndicatorValue(G$11,""&amp;$B$9&amp;"="&amp;$B52&amp;";",IntrantScenario!$B$7, IntrantScenario!$B$10,VLOOKUP($B$5,Periode,2,FALSE))/5),0)</f>
        <v>0</v>
      </c>
      <c r="H52" s="393">
        <f t="shared" si="2"/>
        <v>0</v>
      </c>
      <c r="I52" s="394">
        <f>IFERROR(IF(EXACT($B$5,"Moyenne 2018-2043"),_xll.Woodstock.Analyst.Xcel.UDFs.GetIndicatorValueAverage(I$11,""&amp;$B$9&amp;"="&amp;$B52&amp;";",IntrantScenario!$B$7, IntrantScenario!$B$10,"2","6")/5,_xll.Woodstock.Analyst.Xcel.UDFs.GetIndicatorValue(I$11,""&amp;$B$9&amp;"="&amp;$B52&amp;";",IntrantScenario!$B$7, IntrantScenario!$B$10,VLOOKUP($B$5,Periode,2,FALSE))/5),0)</f>
        <v>0</v>
      </c>
      <c r="J52" s="394">
        <f>IFERROR(IF(EXACT($B$5,"Moyenne 2018-2043"),_xll.Woodstock.Analyst.Xcel.UDFs.GetIndicatorValueAverage(J$11,""&amp;$B$9&amp;"="&amp;$B52&amp;";",IntrantScenario!$B$7, IntrantScenario!$B$10,"2","6")/5,_xll.Woodstock.Analyst.Xcel.UDFs.GetIndicatorValue(J$11,""&amp;$B$9&amp;"="&amp;$B52&amp;";",IntrantScenario!$B$7, IntrantScenario!$B$10,VLOOKUP($B$5,Periode,2,FALSE))/5),0)</f>
        <v>0</v>
      </c>
      <c r="K52" s="78">
        <f t="shared" si="3"/>
        <v>0</v>
      </c>
      <c r="L52" s="393">
        <f t="shared" si="4"/>
        <v>0</v>
      </c>
      <c r="M52" s="394">
        <f>IFERROR(IF(EXACT($B$5,"Moyenne 2018-2043"),_xll.Woodstock.Analyst.Xcel.UDFs.GetIndicatorValueAverage(M$11,""&amp;$B$9&amp;"="&amp;$B52&amp;";",IntrantScenario!$B$7, IntrantScenario!$B$10,"2","6")/5,_xll.Woodstock.Analyst.Xcel.UDFs.GetIndicatorValue(M$11,""&amp;$B$9&amp;"="&amp;$B52&amp;";",IntrantScenario!$B$7, IntrantScenario!$B$10,VLOOKUP($B$5,Periode,2,FALSE))/5),0)</f>
        <v>0</v>
      </c>
      <c r="N52" s="394">
        <f>IFERROR(IF(EXACT($B$5,"Moyenne 2018-2043"),_xll.Woodstock.Analyst.Xcel.UDFs.GetIndicatorValueAverage(N$11,""&amp;$B$9&amp;"="&amp;$B52&amp;";",IntrantScenario!$B$7, IntrantScenario!$B$10,"2","6")/5,_xll.Woodstock.Analyst.Xcel.UDFs.GetIndicatorValue(N$11,""&amp;$B$9&amp;"="&amp;$B52&amp;";",IntrantScenario!$B$7, IntrantScenario!$B$10,VLOOKUP($B$5,Periode,2,FALSE))/5),0)</f>
        <v>0</v>
      </c>
      <c r="O52" s="394">
        <f>IFERROR(IF(EXACT($B$5,"Moyenne 2018-2043"),_xll.Woodstock.Analyst.Xcel.UDFs.GetIndicatorValueAverage(O$11,""&amp;$B$9&amp;"="&amp;$B52&amp;";",IntrantScenario!$B$7, IntrantScenario!$B$10,"2","6")/5,_xll.Woodstock.Analyst.Xcel.UDFs.GetIndicatorValue(O$11,""&amp;$B$9&amp;"="&amp;$B52&amp;";",IntrantScenario!$B$7, IntrantScenario!$B$10,VLOOKUP($B$5,Periode,2,FALSE))/5),0)</f>
        <v>0</v>
      </c>
      <c r="P52" s="393">
        <f t="shared" si="5"/>
        <v>0</v>
      </c>
      <c r="Q52" s="394">
        <f>IFERROR(IF(EXACT($B$5,"Moyenne 2018-2043"),_xll.Woodstock.Analyst.Xcel.UDFs.GetIndicatorValueAverage(Q$11,""&amp;$B$9&amp;"="&amp;$B52&amp;";",IntrantScenario!$B$7, IntrantScenario!$B$10,"2","6")/5,_xll.Woodstock.Analyst.Xcel.UDFs.GetIndicatorValue(Q$11,""&amp;$B$9&amp;"="&amp;$B52&amp;";",IntrantScenario!$B$7, IntrantScenario!$B$10,VLOOKUP($B$5,Periode,2,FALSE))/5),0)</f>
        <v>0</v>
      </c>
      <c r="R52" s="393">
        <f t="shared" si="6"/>
        <v>0</v>
      </c>
      <c r="S52" s="394">
        <f>IFERROR(IF(EXACT($B$5,"Moyenne 2018-2043"),_xll.Woodstock.Analyst.Xcel.UDFs.GetIndicatorValueAverage(S$11,""&amp;$B$9&amp;"="&amp;$B52&amp;";",IntrantScenario!$B$7, IntrantScenario!$B$10,"2","6")/5,_xll.Woodstock.Analyst.Xcel.UDFs.GetIndicatorValue(S$11,""&amp;$B$9&amp;"="&amp;$B52&amp;";",IntrantScenario!$B$7, IntrantScenario!$B$10,VLOOKUP($B$5,Periode,2,FALSE))/5),0)</f>
        <v>0</v>
      </c>
      <c r="T52" s="394">
        <f>IFERROR(IF(EXACT($B$5,"Moyenne 2018-2043"),_xll.Woodstock.Analyst.Xcel.UDFs.GetIndicatorValueAverage(T$11,""&amp;$B$9&amp;"="&amp;$B52&amp;";",IntrantScenario!$B$7, IntrantScenario!$B$10,"2","6")/5,_xll.Woodstock.Analyst.Xcel.UDFs.GetIndicatorValue(T$11,""&amp;$B$9&amp;"="&amp;$B52&amp;";",IntrantScenario!$B$7, IntrantScenario!$B$10,VLOOKUP($B$5,Periode,2,FALSE))/5),0)</f>
        <v>0</v>
      </c>
      <c r="U52" s="393">
        <f t="shared" si="7"/>
        <v>0</v>
      </c>
      <c r="V52" s="394">
        <f>IFERROR(IF(EXACT($B$5,"Moyenne 2018-2043"),_xll.Woodstock.Analyst.Xcel.UDFs.GetIndicatorValueAverage(V$11,""&amp;$B$9&amp;"="&amp;$B52&amp;";",IntrantScenario!$B$7, IntrantScenario!$B$10,"2","6")/5,_xll.Woodstock.Analyst.Xcel.UDFs.GetIndicatorValue(V$11,""&amp;$B$9&amp;"="&amp;$B52&amp;";",IntrantScenario!$B$7, IntrantScenario!$B$10,VLOOKUP($B$5,Periode,2,FALSE))/5),0)</f>
        <v>0</v>
      </c>
      <c r="W52" s="393">
        <f t="shared" si="8"/>
        <v>0</v>
      </c>
      <c r="X52" s="394">
        <f>IFERROR(IF(EXACT($B$5,"Moyenne 2018-2043"),_xll.Woodstock.Analyst.Xcel.UDFs.GetIndicatorValueAverage(X$11,""&amp;$B$9&amp;"="&amp;$B52&amp;";",IntrantScenario!$B$7, IntrantScenario!$B$10,"2","6")/5,_xll.Woodstock.Analyst.Xcel.UDFs.GetIndicatorValue(X$11,""&amp;$B$9&amp;"="&amp;$B52&amp;";",IntrantScenario!$B$7, IntrantScenario!$B$10,VLOOKUP($B$5,Periode,2,FALSE))/5),0)</f>
        <v>0</v>
      </c>
      <c r="Y52" s="394">
        <f>IFERROR(IF(EXACT($B$5,"Moyenne 2018-2043"),_xll.Woodstock.Analyst.Xcel.UDFs.GetIndicatorValueAverage(Y$11,""&amp;$B$9&amp;"="&amp;$B52&amp;";",IntrantScenario!$B$7, IntrantScenario!$B$10,"2","6")/5,_xll.Woodstock.Analyst.Xcel.UDFs.GetIndicatorValue(Y$11,""&amp;$B$9&amp;"="&amp;$B52&amp;";",IntrantScenario!$B$7, IntrantScenario!$B$10,VLOOKUP($B$5,Periode,2,FALSE))/5),0)</f>
        <v>0</v>
      </c>
      <c r="Z52" s="394">
        <f>IFERROR(IF(EXACT($B$5,"Moyenne 2018-2043"),_xll.Woodstock.Analyst.Xcel.UDFs.GetIndicatorValueAverage(Z$11,""&amp;$B$9&amp;"="&amp;$B52&amp;";",IntrantScenario!$B$7, IntrantScenario!$B$10,"2","6")/5,_xll.Woodstock.Analyst.Xcel.UDFs.GetIndicatorValue(Z$11,""&amp;$B$9&amp;"="&amp;$B52&amp;";",IntrantScenario!$B$7, IntrantScenario!$B$10,VLOOKUP($B$5,Periode,2,FALSE))/5),0)</f>
        <v>0</v>
      </c>
      <c r="AA52" s="394">
        <f>IFERROR(IF(EXACT($B$5,"Moyenne 2018-2043"),_xll.Woodstock.Analyst.Xcel.UDFs.GetIndicatorValueAverage(AA$11,""&amp;$B$9&amp;"="&amp;$B52&amp;";",IntrantScenario!$B$7, IntrantScenario!$B$10,"2","6")/5,_xll.Woodstock.Analyst.Xcel.UDFs.GetIndicatorValue(AA$11,""&amp;$B$9&amp;"="&amp;$B52&amp;";",IntrantScenario!$B$7, IntrantScenario!$B$10,VLOOKUP($B$5,Periode,2,FALSE))/5),0)</f>
        <v>0</v>
      </c>
      <c r="AB52" s="78">
        <f t="shared" si="9"/>
        <v>0</v>
      </c>
      <c r="AC52" s="78">
        <f t="shared" si="10"/>
        <v>0</v>
      </c>
      <c r="AD52" s="395">
        <f t="shared" si="11"/>
        <v>0</v>
      </c>
      <c r="AE52" s="395">
        <f t="shared" si="12"/>
        <v>0</v>
      </c>
    </row>
    <row r="53" spans="1:31" x14ac:dyDescent="0.25">
      <c r="A53" s="387">
        <v>41</v>
      </c>
      <c r="B53" s="396" t="str">
        <f t="shared" si="13"/>
        <v>UTR41</v>
      </c>
      <c r="C53" s="393">
        <f t="shared" si="0"/>
        <v>0</v>
      </c>
      <c r="D53" s="394">
        <f>IFERROR(IF(EXACT($B$5,"Moyenne 2018-2043"),_xll.Woodstock.Analyst.Xcel.UDFs.GetIndicatorValueAverage(D$11,""&amp;$B$9&amp;"="&amp;$B53&amp;";",IntrantScenario!$B$7, IntrantScenario!$B$10,"2","6")/5,_xll.Woodstock.Analyst.Xcel.UDFs.GetIndicatorValue(D$11,""&amp;$B$9&amp;"="&amp;$B53&amp;";",IntrantScenario!$B$7, IntrantScenario!$B$10,VLOOKUP($B$5,Periode,2,FALSE))/5),0)</f>
        <v>0</v>
      </c>
      <c r="E53" s="394">
        <f>IFERROR(IF(EXACT($B$5,"Moyenne 2018-2043"),_xll.Woodstock.Analyst.Xcel.UDFs.GetIndicatorValueAverage(E$11,""&amp;$B$9&amp;"="&amp;$B53&amp;";",IntrantScenario!$B$7, IntrantScenario!$B$10,"2","6")/5,_xll.Woodstock.Analyst.Xcel.UDFs.GetIndicatorValue(E$11,""&amp;$B$9&amp;"="&amp;$B53&amp;";",IntrantScenario!$B$7, IntrantScenario!$B$10,VLOOKUP($B$5,Periode,2,FALSE))/5),0)</f>
        <v>0</v>
      </c>
      <c r="F53" s="393">
        <f t="shared" si="1"/>
        <v>0</v>
      </c>
      <c r="G53" s="394">
        <f>IFERROR(IF(EXACT($B$5,"Moyenne 2018-2043"),_xll.Woodstock.Analyst.Xcel.UDFs.GetIndicatorValueAverage(G$11,""&amp;$B$9&amp;"="&amp;$B53&amp;";",IntrantScenario!$B$7, IntrantScenario!$B$10,"2","6")/5,_xll.Woodstock.Analyst.Xcel.UDFs.GetIndicatorValue(G$11,""&amp;$B$9&amp;"="&amp;$B53&amp;";",IntrantScenario!$B$7, IntrantScenario!$B$10,VLOOKUP($B$5,Periode,2,FALSE))/5),0)</f>
        <v>0</v>
      </c>
      <c r="H53" s="393">
        <f t="shared" si="2"/>
        <v>0</v>
      </c>
      <c r="I53" s="394">
        <f>IFERROR(IF(EXACT($B$5,"Moyenne 2018-2043"),_xll.Woodstock.Analyst.Xcel.UDFs.GetIndicatorValueAverage(I$11,""&amp;$B$9&amp;"="&amp;$B53&amp;";",IntrantScenario!$B$7, IntrantScenario!$B$10,"2","6")/5,_xll.Woodstock.Analyst.Xcel.UDFs.GetIndicatorValue(I$11,""&amp;$B$9&amp;"="&amp;$B53&amp;";",IntrantScenario!$B$7, IntrantScenario!$B$10,VLOOKUP($B$5,Periode,2,FALSE))/5),0)</f>
        <v>0</v>
      </c>
      <c r="J53" s="394">
        <f>IFERROR(IF(EXACT($B$5,"Moyenne 2018-2043"),_xll.Woodstock.Analyst.Xcel.UDFs.GetIndicatorValueAverage(J$11,""&amp;$B$9&amp;"="&amp;$B53&amp;";",IntrantScenario!$B$7, IntrantScenario!$B$10,"2","6")/5,_xll.Woodstock.Analyst.Xcel.UDFs.GetIndicatorValue(J$11,""&amp;$B$9&amp;"="&amp;$B53&amp;";",IntrantScenario!$B$7, IntrantScenario!$B$10,VLOOKUP($B$5,Periode,2,FALSE))/5),0)</f>
        <v>0</v>
      </c>
      <c r="K53" s="78">
        <f t="shared" si="3"/>
        <v>0</v>
      </c>
      <c r="L53" s="393">
        <f t="shared" si="4"/>
        <v>0</v>
      </c>
      <c r="M53" s="394">
        <f>IFERROR(IF(EXACT($B$5,"Moyenne 2018-2043"),_xll.Woodstock.Analyst.Xcel.UDFs.GetIndicatorValueAverage(M$11,""&amp;$B$9&amp;"="&amp;$B53&amp;";",IntrantScenario!$B$7, IntrantScenario!$B$10,"2","6")/5,_xll.Woodstock.Analyst.Xcel.UDFs.GetIndicatorValue(M$11,""&amp;$B$9&amp;"="&amp;$B53&amp;";",IntrantScenario!$B$7, IntrantScenario!$B$10,VLOOKUP($B$5,Periode,2,FALSE))/5),0)</f>
        <v>0</v>
      </c>
      <c r="N53" s="394">
        <f>IFERROR(IF(EXACT($B$5,"Moyenne 2018-2043"),_xll.Woodstock.Analyst.Xcel.UDFs.GetIndicatorValueAverage(N$11,""&amp;$B$9&amp;"="&amp;$B53&amp;";",IntrantScenario!$B$7, IntrantScenario!$B$10,"2","6")/5,_xll.Woodstock.Analyst.Xcel.UDFs.GetIndicatorValue(N$11,""&amp;$B$9&amp;"="&amp;$B53&amp;";",IntrantScenario!$B$7, IntrantScenario!$B$10,VLOOKUP($B$5,Periode,2,FALSE))/5),0)</f>
        <v>0</v>
      </c>
      <c r="O53" s="394">
        <f>IFERROR(IF(EXACT($B$5,"Moyenne 2018-2043"),_xll.Woodstock.Analyst.Xcel.UDFs.GetIndicatorValueAverage(O$11,""&amp;$B$9&amp;"="&amp;$B53&amp;";",IntrantScenario!$B$7, IntrantScenario!$B$10,"2","6")/5,_xll.Woodstock.Analyst.Xcel.UDFs.GetIndicatorValue(O$11,""&amp;$B$9&amp;"="&amp;$B53&amp;";",IntrantScenario!$B$7, IntrantScenario!$B$10,VLOOKUP($B$5,Periode,2,FALSE))/5),0)</f>
        <v>0</v>
      </c>
      <c r="P53" s="393">
        <f t="shared" si="5"/>
        <v>0</v>
      </c>
      <c r="Q53" s="394">
        <f>IFERROR(IF(EXACT($B$5,"Moyenne 2018-2043"),_xll.Woodstock.Analyst.Xcel.UDFs.GetIndicatorValueAverage(Q$11,""&amp;$B$9&amp;"="&amp;$B53&amp;";",IntrantScenario!$B$7, IntrantScenario!$B$10,"2","6")/5,_xll.Woodstock.Analyst.Xcel.UDFs.GetIndicatorValue(Q$11,""&amp;$B$9&amp;"="&amp;$B53&amp;";",IntrantScenario!$B$7, IntrantScenario!$B$10,VLOOKUP($B$5,Periode,2,FALSE))/5),0)</f>
        <v>0</v>
      </c>
      <c r="R53" s="393">
        <f t="shared" si="6"/>
        <v>0</v>
      </c>
      <c r="S53" s="394">
        <f>IFERROR(IF(EXACT($B$5,"Moyenne 2018-2043"),_xll.Woodstock.Analyst.Xcel.UDFs.GetIndicatorValueAverage(S$11,""&amp;$B$9&amp;"="&amp;$B53&amp;";",IntrantScenario!$B$7, IntrantScenario!$B$10,"2","6")/5,_xll.Woodstock.Analyst.Xcel.UDFs.GetIndicatorValue(S$11,""&amp;$B$9&amp;"="&amp;$B53&amp;";",IntrantScenario!$B$7, IntrantScenario!$B$10,VLOOKUP($B$5,Periode,2,FALSE))/5),0)</f>
        <v>0</v>
      </c>
      <c r="T53" s="394">
        <f>IFERROR(IF(EXACT($B$5,"Moyenne 2018-2043"),_xll.Woodstock.Analyst.Xcel.UDFs.GetIndicatorValueAverage(T$11,""&amp;$B$9&amp;"="&amp;$B53&amp;";",IntrantScenario!$B$7, IntrantScenario!$B$10,"2","6")/5,_xll.Woodstock.Analyst.Xcel.UDFs.GetIndicatorValue(T$11,""&amp;$B$9&amp;"="&amp;$B53&amp;";",IntrantScenario!$B$7, IntrantScenario!$B$10,VLOOKUP($B$5,Periode,2,FALSE))/5),0)</f>
        <v>0</v>
      </c>
      <c r="U53" s="393">
        <f t="shared" si="7"/>
        <v>0</v>
      </c>
      <c r="V53" s="394">
        <f>IFERROR(IF(EXACT($B$5,"Moyenne 2018-2043"),_xll.Woodstock.Analyst.Xcel.UDFs.GetIndicatorValueAverage(V$11,""&amp;$B$9&amp;"="&amp;$B53&amp;";",IntrantScenario!$B$7, IntrantScenario!$B$10,"2","6")/5,_xll.Woodstock.Analyst.Xcel.UDFs.GetIndicatorValue(V$11,""&amp;$B$9&amp;"="&amp;$B53&amp;";",IntrantScenario!$B$7, IntrantScenario!$B$10,VLOOKUP($B$5,Periode,2,FALSE))/5),0)</f>
        <v>0</v>
      </c>
      <c r="W53" s="393">
        <f t="shared" si="8"/>
        <v>0</v>
      </c>
      <c r="X53" s="394">
        <f>IFERROR(IF(EXACT($B$5,"Moyenne 2018-2043"),_xll.Woodstock.Analyst.Xcel.UDFs.GetIndicatorValueAverage(X$11,""&amp;$B$9&amp;"="&amp;$B53&amp;";",IntrantScenario!$B$7, IntrantScenario!$B$10,"2","6")/5,_xll.Woodstock.Analyst.Xcel.UDFs.GetIndicatorValue(X$11,""&amp;$B$9&amp;"="&amp;$B53&amp;";",IntrantScenario!$B$7, IntrantScenario!$B$10,VLOOKUP($B$5,Periode,2,FALSE))/5),0)</f>
        <v>0</v>
      </c>
      <c r="Y53" s="394">
        <f>IFERROR(IF(EXACT($B$5,"Moyenne 2018-2043"),_xll.Woodstock.Analyst.Xcel.UDFs.GetIndicatorValueAverage(Y$11,""&amp;$B$9&amp;"="&amp;$B53&amp;";",IntrantScenario!$B$7, IntrantScenario!$B$10,"2","6")/5,_xll.Woodstock.Analyst.Xcel.UDFs.GetIndicatorValue(Y$11,""&amp;$B$9&amp;"="&amp;$B53&amp;";",IntrantScenario!$B$7, IntrantScenario!$B$10,VLOOKUP($B$5,Periode,2,FALSE))/5),0)</f>
        <v>0</v>
      </c>
      <c r="Z53" s="394">
        <f>IFERROR(IF(EXACT($B$5,"Moyenne 2018-2043"),_xll.Woodstock.Analyst.Xcel.UDFs.GetIndicatorValueAverage(Z$11,""&amp;$B$9&amp;"="&amp;$B53&amp;";",IntrantScenario!$B$7, IntrantScenario!$B$10,"2","6")/5,_xll.Woodstock.Analyst.Xcel.UDFs.GetIndicatorValue(Z$11,""&amp;$B$9&amp;"="&amp;$B53&amp;";",IntrantScenario!$B$7, IntrantScenario!$B$10,VLOOKUP($B$5,Periode,2,FALSE))/5),0)</f>
        <v>0</v>
      </c>
      <c r="AA53" s="394">
        <f>IFERROR(IF(EXACT($B$5,"Moyenne 2018-2043"),_xll.Woodstock.Analyst.Xcel.UDFs.GetIndicatorValueAverage(AA$11,""&amp;$B$9&amp;"="&amp;$B53&amp;";",IntrantScenario!$B$7, IntrantScenario!$B$10,"2","6")/5,_xll.Woodstock.Analyst.Xcel.UDFs.GetIndicatorValue(AA$11,""&amp;$B$9&amp;"="&amp;$B53&amp;";",IntrantScenario!$B$7, IntrantScenario!$B$10,VLOOKUP($B$5,Periode,2,FALSE))/5),0)</f>
        <v>0</v>
      </c>
      <c r="AB53" s="78">
        <f t="shared" si="9"/>
        <v>0</v>
      </c>
      <c r="AC53" s="78">
        <f t="shared" si="10"/>
        <v>0</v>
      </c>
      <c r="AD53" s="395">
        <f t="shared" si="11"/>
        <v>0</v>
      </c>
      <c r="AE53" s="395">
        <f t="shared" si="12"/>
        <v>0</v>
      </c>
    </row>
    <row r="54" spans="1:31" x14ac:dyDescent="0.25">
      <c r="A54" s="387">
        <v>42</v>
      </c>
      <c r="B54" s="396" t="str">
        <f t="shared" si="13"/>
        <v>UTR42</v>
      </c>
      <c r="C54" s="393">
        <f t="shared" si="0"/>
        <v>0</v>
      </c>
      <c r="D54" s="394">
        <f>IFERROR(IF(EXACT($B$5,"Moyenne 2018-2043"),_xll.Woodstock.Analyst.Xcel.UDFs.GetIndicatorValueAverage(D$11,""&amp;$B$9&amp;"="&amp;$B54&amp;";",IntrantScenario!$B$7, IntrantScenario!$B$10,"2","6")/5,_xll.Woodstock.Analyst.Xcel.UDFs.GetIndicatorValue(D$11,""&amp;$B$9&amp;"="&amp;$B54&amp;";",IntrantScenario!$B$7, IntrantScenario!$B$10,VLOOKUP($B$5,Periode,2,FALSE))/5),0)</f>
        <v>0</v>
      </c>
      <c r="E54" s="394">
        <f>IFERROR(IF(EXACT($B$5,"Moyenne 2018-2043"),_xll.Woodstock.Analyst.Xcel.UDFs.GetIndicatorValueAverage(E$11,""&amp;$B$9&amp;"="&amp;$B54&amp;";",IntrantScenario!$B$7, IntrantScenario!$B$10,"2","6")/5,_xll.Woodstock.Analyst.Xcel.UDFs.GetIndicatorValue(E$11,""&amp;$B$9&amp;"="&amp;$B54&amp;";",IntrantScenario!$B$7, IntrantScenario!$B$10,VLOOKUP($B$5,Periode,2,FALSE))/5),0)</f>
        <v>0</v>
      </c>
      <c r="F54" s="393">
        <f t="shared" si="1"/>
        <v>0</v>
      </c>
      <c r="G54" s="394">
        <f>IFERROR(IF(EXACT($B$5,"Moyenne 2018-2043"),_xll.Woodstock.Analyst.Xcel.UDFs.GetIndicatorValueAverage(G$11,""&amp;$B$9&amp;"="&amp;$B54&amp;";",IntrantScenario!$B$7, IntrantScenario!$B$10,"2","6")/5,_xll.Woodstock.Analyst.Xcel.UDFs.GetIndicatorValue(G$11,""&amp;$B$9&amp;"="&amp;$B54&amp;";",IntrantScenario!$B$7, IntrantScenario!$B$10,VLOOKUP($B$5,Periode,2,FALSE))/5),0)</f>
        <v>0</v>
      </c>
      <c r="H54" s="393">
        <f t="shared" si="2"/>
        <v>0</v>
      </c>
      <c r="I54" s="394">
        <f>IFERROR(IF(EXACT($B$5,"Moyenne 2018-2043"),_xll.Woodstock.Analyst.Xcel.UDFs.GetIndicatorValueAverage(I$11,""&amp;$B$9&amp;"="&amp;$B54&amp;";",IntrantScenario!$B$7, IntrantScenario!$B$10,"2","6")/5,_xll.Woodstock.Analyst.Xcel.UDFs.GetIndicatorValue(I$11,""&amp;$B$9&amp;"="&amp;$B54&amp;";",IntrantScenario!$B$7, IntrantScenario!$B$10,VLOOKUP($B$5,Periode,2,FALSE))/5),0)</f>
        <v>0</v>
      </c>
      <c r="J54" s="394">
        <f>IFERROR(IF(EXACT($B$5,"Moyenne 2018-2043"),_xll.Woodstock.Analyst.Xcel.UDFs.GetIndicatorValueAverage(J$11,""&amp;$B$9&amp;"="&amp;$B54&amp;";",IntrantScenario!$B$7, IntrantScenario!$B$10,"2","6")/5,_xll.Woodstock.Analyst.Xcel.UDFs.GetIndicatorValue(J$11,""&amp;$B$9&amp;"="&amp;$B54&amp;";",IntrantScenario!$B$7, IntrantScenario!$B$10,VLOOKUP($B$5,Periode,2,FALSE))/5),0)</f>
        <v>0</v>
      </c>
      <c r="K54" s="78">
        <f t="shared" si="3"/>
        <v>0</v>
      </c>
      <c r="L54" s="393">
        <f t="shared" si="4"/>
        <v>0</v>
      </c>
      <c r="M54" s="394">
        <f>IFERROR(IF(EXACT($B$5,"Moyenne 2018-2043"),_xll.Woodstock.Analyst.Xcel.UDFs.GetIndicatorValueAverage(M$11,""&amp;$B$9&amp;"="&amp;$B54&amp;";",IntrantScenario!$B$7, IntrantScenario!$B$10,"2","6")/5,_xll.Woodstock.Analyst.Xcel.UDFs.GetIndicatorValue(M$11,""&amp;$B$9&amp;"="&amp;$B54&amp;";",IntrantScenario!$B$7, IntrantScenario!$B$10,VLOOKUP($B$5,Periode,2,FALSE))/5),0)</f>
        <v>0</v>
      </c>
      <c r="N54" s="394">
        <f>IFERROR(IF(EXACT($B$5,"Moyenne 2018-2043"),_xll.Woodstock.Analyst.Xcel.UDFs.GetIndicatorValueAverage(N$11,""&amp;$B$9&amp;"="&amp;$B54&amp;";",IntrantScenario!$B$7, IntrantScenario!$B$10,"2","6")/5,_xll.Woodstock.Analyst.Xcel.UDFs.GetIndicatorValue(N$11,""&amp;$B$9&amp;"="&amp;$B54&amp;";",IntrantScenario!$B$7, IntrantScenario!$B$10,VLOOKUP($B$5,Periode,2,FALSE))/5),0)</f>
        <v>0</v>
      </c>
      <c r="O54" s="394">
        <f>IFERROR(IF(EXACT($B$5,"Moyenne 2018-2043"),_xll.Woodstock.Analyst.Xcel.UDFs.GetIndicatorValueAverage(O$11,""&amp;$B$9&amp;"="&amp;$B54&amp;";",IntrantScenario!$B$7, IntrantScenario!$B$10,"2","6")/5,_xll.Woodstock.Analyst.Xcel.UDFs.GetIndicatorValue(O$11,""&amp;$B$9&amp;"="&amp;$B54&amp;";",IntrantScenario!$B$7, IntrantScenario!$B$10,VLOOKUP($B$5,Periode,2,FALSE))/5),0)</f>
        <v>0</v>
      </c>
      <c r="P54" s="393">
        <f t="shared" si="5"/>
        <v>0</v>
      </c>
      <c r="Q54" s="394">
        <f>IFERROR(IF(EXACT($B$5,"Moyenne 2018-2043"),_xll.Woodstock.Analyst.Xcel.UDFs.GetIndicatorValueAverage(Q$11,""&amp;$B$9&amp;"="&amp;$B54&amp;";",IntrantScenario!$B$7, IntrantScenario!$B$10,"2","6")/5,_xll.Woodstock.Analyst.Xcel.UDFs.GetIndicatorValue(Q$11,""&amp;$B$9&amp;"="&amp;$B54&amp;";",IntrantScenario!$B$7, IntrantScenario!$B$10,VLOOKUP($B$5,Periode,2,FALSE))/5),0)</f>
        <v>0</v>
      </c>
      <c r="R54" s="393">
        <f t="shared" si="6"/>
        <v>0</v>
      </c>
      <c r="S54" s="394">
        <f>IFERROR(IF(EXACT($B$5,"Moyenne 2018-2043"),_xll.Woodstock.Analyst.Xcel.UDFs.GetIndicatorValueAverage(S$11,""&amp;$B$9&amp;"="&amp;$B54&amp;";",IntrantScenario!$B$7, IntrantScenario!$B$10,"2","6")/5,_xll.Woodstock.Analyst.Xcel.UDFs.GetIndicatorValue(S$11,""&amp;$B$9&amp;"="&amp;$B54&amp;";",IntrantScenario!$B$7, IntrantScenario!$B$10,VLOOKUP($B$5,Periode,2,FALSE))/5),0)</f>
        <v>0</v>
      </c>
      <c r="T54" s="394">
        <f>IFERROR(IF(EXACT($B$5,"Moyenne 2018-2043"),_xll.Woodstock.Analyst.Xcel.UDFs.GetIndicatorValueAverage(T$11,""&amp;$B$9&amp;"="&amp;$B54&amp;";",IntrantScenario!$B$7, IntrantScenario!$B$10,"2","6")/5,_xll.Woodstock.Analyst.Xcel.UDFs.GetIndicatorValue(T$11,""&amp;$B$9&amp;"="&amp;$B54&amp;";",IntrantScenario!$B$7, IntrantScenario!$B$10,VLOOKUP($B$5,Periode,2,FALSE))/5),0)</f>
        <v>0</v>
      </c>
      <c r="U54" s="393">
        <f t="shared" si="7"/>
        <v>0</v>
      </c>
      <c r="V54" s="394">
        <f>IFERROR(IF(EXACT($B$5,"Moyenne 2018-2043"),_xll.Woodstock.Analyst.Xcel.UDFs.GetIndicatorValueAverage(V$11,""&amp;$B$9&amp;"="&amp;$B54&amp;";",IntrantScenario!$B$7, IntrantScenario!$B$10,"2","6")/5,_xll.Woodstock.Analyst.Xcel.UDFs.GetIndicatorValue(V$11,""&amp;$B$9&amp;"="&amp;$B54&amp;";",IntrantScenario!$B$7, IntrantScenario!$B$10,VLOOKUP($B$5,Periode,2,FALSE))/5),0)</f>
        <v>0</v>
      </c>
      <c r="W54" s="393">
        <f t="shared" si="8"/>
        <v>0</v>
      </c>
      <c r="X54" s="394">
        <f>IFERROR(IF(EXACT($B$5,"Moyenne 2018-2043"),_xll.Woodstock.Analyst.Xcel.UDFs.GetIndicatorValueAverage(X$11,""&amp;$B$9&amp;"="&amp;$B54&amp;";",IntrantScenario!$B$7, IntrantScenario!$B$10,"2","6")/5,_xll.Woodstock.Analyst.Xcel.UDFs.GetIndicatorValue(X$11,""&amp;$B$9&amp;"="&amp;$B54&amp;";",IntrantScenario!$B$7, IntrantScenario!$B$10,VLOOKUP($B$5,Periode,2,FALSE))/5),0)</f>
        <v>0</v>
      </c>
      <c r="Y54" s="394">
        <f>IFERROR(IF(EXACT($B$5,"Moyenne 2018-2043"),_xll.Woodstock.Analyst.Xcel.UDFs.GetIndicatorValueAverage(Y$11,""&amp;$B$9&amp;"="&amp;$B54&amp;";",IntrantScenario!$B$7, IntrantScenario!$B$10,"2","6")/5,_xll.Woodstock.Analyst.Xcel.UDFs.GetIndicatorValue(Y$11,""&amp;$B$9&amp;"="&amp;$B54&amp;";",IntrantScenario!$B$7, IntrantScenario!$B$10,VLOOKUP($B$5,Periode,2,FALSE))/5),0)</f>
        <v>0</v>
      </c>
      <c r="Z54" s="394">
        <f>IFERROR(IF(EXACT($B$5,"Moyenne 2018-2043"),_xll.Woodstock.Analyst.Xcel.UDFs.GetIndicatorValueAverage(Z$11,""&amp;$B$9&amp;"="&amp;$B54&amp;";",IntrantScenario!$B$7, IntrantScenario!$B$10,"2","6")/5,_xll.Woodstock.Analyst.Xcel.UDFs.GetIndicatorValue(Z$11,""&amp;$B$9&amp;"="&amp;$B54&amp;";",IntrantScenario!$B$7, IntrantScenario!$B$10,VLOOKUP($B$5,Periode,2,FALSE))/5),0)</f>
        <v>0</v>
      </c>
      <c r="AA54" s="394">
        <f>IFERROR(IF(EXACT($B$5,"Moyenne 2018-2043"),_xll.Woodstock.Analyst.Xcel.UDFs.GetIndicatorValueAverage(AA$11,""&amp;$B$9&amp;"="&amp;$B54&amp;";",IntrantScenario!$B$7, IntrantScenario!$B$10,"2","6")/5,_xll.Woodstock.Analyst.Xcel.UDFs.GetIndicatorValue(AA$11,""&amp;$B$9&amp;"="&amp;$B54&amp;";",IntrantScenario!$B$7, IntrantScenario!$B$10,VLOOKUP($B$5,Periode,2,FALSE))/5),0)</f>
        <v>0</v>
      </c>
      <c r="AB54" s="78">
        <f t="shared" si="9"/>
        <v>0</v>
      </c>
      <c r="AC54" s="78">
        <f t="shared" si="10"/>
        <v>0</v>
      </c>
      <c r="AD54" s="395">
        <f t="shared" si="11"/>
        <v>0</v>
      </c>
      <c r="AE54" s="395">
        <f t="shared" si="12"/>
        <v>0</v>
      </c>
    </row>
    <row r="55" spans="1:31" x14ac:dyDescent="0.25">
      <c r="A55" s="387">
        <v>43</v>
      </c>
      <c r="B55" s="396" t="str">
        <f t="shared" si="13"/>
        <v>UTR43</v>
      </c>
      <c r="C55" s="393">
        <f t="shared" si="0"/>
        <v>0</v>
      </c>
      <c r="D55" s="394">
        <f>IFERROR(IF(EXACT($B$5,"Moyenne 2018-2043"),_xll.Woodstock.Analyst.Xcel.UDFs.GetIndicatorValueAverage(D$11,""&amp;$B$9&amp;"="&amp;$B55&amp;";",IntrantScenario!$B$7, IntrantScenario!$B$10,"2","6")/5,_xll.Woodstock.Analyst.Xcel.UDFs.GetIndicatorValue(D$11,""&amp;$B$9&amp;"="&amp;$B55&amp;";",IntrantScenario!$B$7, IntrantScenario!$B$10,VLOOKUP($B$5,Periode,2,FALSE))/5),0)</f>
        <v>0</v>
      </c>
      <c r="E55" s="394">
        <f>IFERROR(IF(EXACT($B$5,"Moyenne 2018-2043"),_xll.Woodstock.Analyst.Xcel.UDFs.GetIndicatorValueAverage(E$11,""&amp;$B$9&amp;"="&amp;$B55&amp;";",IntrantScenario!$B$7, IntrantScenario!$B$10,"2","6")/5,_xll.Woodstock.Analyst.Xcel.UDFs.GetIndicatorValue(E$11,""&amp;$B$9&amp;"="&amp;$B55&amp;";",IntrantScenario!$B$7, IntrantScenario!$B$10,VLOOKUP($B$5,Periode,2,FALSE))/5),0)</f>
        <v>0</v>
      </c>
      <c r="F55" s="393">
        <f t="shared" si="1"/>
        <v>0</v>
      </c>
      <c r="G55" s="394">
        <f>IFERROR(IF(EXACT($B$5,"Moyenne 2018-2043"),_xll.Woodstock.Analyst.Xcel.UDFs.GetIndicatorValueAverage(G$11,""&amp;$B$9&amp;"="&amp;$B55&amp;";",IntrantScenario!$B$7, IntrantScenario!$B$10,"2","6")/5,_xll.Woodstock.Analyst.Xcel.UDFs.GetIndicatorValue(G$11,""&amp;$B$9&amp;"="&amp;$B55&amp;";",IntrantScenario!$B$7, IntrantScenario!$B$10,VLOOKUP($B$5,Periode,2,FALSE))/5),0)</f>
        <v>0</v>
      </c>
      <c r="H55" s="393">
        <f t="shared" si="2"/>
        <v>0</v>
      </c>
      <c r="I55" s="394">
        <f>IFERROR(IF(EXACT($B$5,"Moyenne 2018-2043"),_xll.Woodstock.Analyst.Xcel.UDFs.GetIndicatorValueAverage(I$11,""&amp;$B$9&amp;"="&amp;$B55&amp;";",IntrantScenario!$B$7, IntrantScenario!$B$10,"2","6")/5,_xll.Woodstock.Analyst.Xcel.UDFs.GetIndicatorValue(I$11,""&amp;$B$9&amp;"="&amp;$B55&amp;";",IntrantScenario!$B$7, IntrantScenario!$B$10,VLOOKUP($B$5,Periode,2,FALSE))/5),0)</f>
        <v>0</v>
      </c>
      <c r="J55" s="394">
        <f>IFERROR(IF(EXACT($B$5,"Moyenne 2018-2043"),_xll.Woodstock.Analyst.Xcel.UDFs.GetIndicatorValueAverage(J$11,""&amp;$B$9&amp;"="&amp;$B55&amp;";",IntrantScenario!$B$7, IntrantScenario!$B$10,"2","6")/5,_xll.Woodstock.Analyst.Xcel.UDFs.GetIndicatorValue(J$11,""&amp;$B$9&amp;"="&amp;$B55&amp;";",IntrantScenario!$B$7, IntrantScenario!$B$10,VLOOKUP($B$5,Periode,2,FALSE))/5),0)</f>
        <v>0</v>
      </c>
      <c r="K55" s="78">
        <f t="shared" si="3"/>
        <v>0</v>
      </c>
      <c r="L55" s="393">
        <f t="shared" si="4"/>
        <v>0</v>
      </c>
      <c r="M55" s="394">
        <f>IFERROR(IF(EXACT($B$5,"Moyenne 2018-2043"),_xll.Woodstock.Analyst.Xcel.UDFs.GetIndicatorValueAverage(M$11,""&amp;$B$9&amp;"="&amp;$B55&amp;";",IntrantScenario!$B$7, IntrantScenario!$B$10,"2","6")/5,_xll.Woodstock.Analyst.Xcel.UDFs.GetIndicatorValue(M$11,""&amp;$B$9&amp;"="&amp;$B55&amp;";",IntrantScenario!$B$7, IntrantScenario!$B$10,VLOOKUP($B$5,Periode,2,FALSE))/5),0)</f>
        <v>0</v>
      </c>
      <c r="N55" s="394">
        <f>IFERROR(IF(EXACT($B$5,"Moyenne 2018-2043"),_xll.Woodstock.Analyst.Xcel.UDFs.GetIndicatorValueAverage(N$11,""&amp;$B$9&amp;"="&amp;$B55&amp;";",IntrantScenario!$B$7, IntrantScenario!$B$10,"2","6")/5,_xll.Woodstock.Analyst.Xcel.UDFs.GetIndicatorValue(N$11,""&amp;$B$9&amp;"="&amp;$B55&amp;";",IntrantScenario!$B$7, IntrantScenario!$B$10,VLOOKUP($B$5,Periode,2,FALSE))/5),0)</f>
        <v>0</v>
      </c>
      <c r="O55" s="394">
        <f>IFERROR(IF(EXACT($B$5,"Moyenne 2018-2043"),_xll.Woodstock.Analyst.Xcel.UDFs.GetIndicatorValueAverage(O$11,""&amp;$B$9&amp;"="&amp;$B55&amp;";",IntrantScenario!$B$7, IntrantScenario!$B$10,"2","6")/5,_xll.Woodstock.Analyst.Xcel.UDFs.GetIndicatorValue(O$11,""&amp;$B$9&amp;"="&amp;$B55&amp;";",IntrantScenario!$B$7, IntrantScenario!$B$10,VLOOKUP($B$5,Periode,2,FALSE))/5),0)</f>
        <v>0</v>
      </c>
      <c r="P55" s="393">
        <f t="shared" si="5"/>
        <v>0</v>
      </c>
      <c r="Q55" s="394">
        <f>IFERROR(IF(EXACT($B$5,"Moyenne 2018-2043"),_xll.Woodstock.Analyst.Xcel.UDFs.GetIndicatorValueAverage(Q$11,""&amp;$B$9&amp;"="&amp;$B55&amp;";",IntrantScenario!$B$7, IntrantScenario!$B$10,"2","6")/5,_xll.Woodstock.Analyst.Xcel.UDFs.GetIndicatorValue(Q$11,""&amp;$B$9&amp;"="&amp;$B55&amp;";",IntrantScenario!$B$7, IntrantScenario!$B$10,VLOOKUP($B$5,Periode,2,FALSE))/5),0)</f>
        <v>0</v>
      </c>
      <c r="R55" s="393">
        <f t="shared" si="6"/>
        <v>0</v>
      </c>
      <c r="S55" s="394">
        <f>IFERROR(IF(EXACT($B$5,"Moyenne 2018-2043"),_xll.Woodstock.Analyst.Xcel.UDFs.GetIndicatorValueAverage(S$11,""&amp;$B$9&amp;"="&amp;$B55&amp;";",IntrantScenario!$B$7, IntrantScenario!$B$10,"2","6")/5,_xll.Woodstock.Analyst.Xcel.UDFs.GetIndicatorValue(S$11,""&amp;$B$9&amp;"="&amp;$B55&amp;";",IntrantScenario!$B$7, IntrantScenario!$B$10,VLOOKUP($B$5,Periode,2,FALSE))/5),0)</f>
        <v>0</v>
      </c>
      <c r="T55" s="394">
        <f>IFERROR(IF(EXACT($B$5,"Moyenne 2018-2043"),_xll.Woodstock.Analyst.Xcel.UDFs.GetIndicatorValueAverage(T$11,""&amp;$B$9&amp;"="&amp;$B55&amp;";",IntrantScenario!$B$7, IntrantScenario!$B$10,"2","6")/5,_xll.Woodstock.Analyst.Xcel.UDFs.GetIndicatorValue(T$11,""&amp;$B$9&amp;"="&amp;$B55&amp;";",IntrantScenario!$B$7, IntrantScenario!$B$10,VLOOKUP($B$5,Periode,2,FALSE))/5),0)</f>
        <v>0</v>
      </c>
      <c r="U55" s="393">
        <f t="shared" si="7"/>
        <v>0</v>
      </c>
      <c r="V55" s="394">
        <f>IFERROR(IF(EXACT($B$5,"Moyenne 2018-2043"),_xll.Woodstock.Analyst.Xcel.UDFs.GetIndicatorValueAverage(V$11,""&amp;$B$9&amp;"="&amp;$B55&amp;";",IntrantScenario!$B$7, IntrantScenario!$B$10,"2","6")/5,_xll.Woodstock.Analyst.Xcel.UDFs.GetIndicatorValue(V$11,""&amp;$B$9&amp;"="&amp;$B55&amp;";",IntrantScenario!$B$7, IntrantScenario!$B$10,VLOOKUP($B$5,Periode,2,FALSE))/5),0)</f>
        <v>0</v>
      </c>
      <c r="W55" s="393">
        <f t="shared" si="8"/>
        <v>0</v>
      </c>
      <c r="X55" s="394">
        <f>IFERROR(IF(EXACT($B$5,"Moyenne 2018-2043"),_xll.Woodstock.Analyst.Xcel.UDFs.GetIndicatorValueAverage(X$11,""&amp;$B$9&amp;"="&amp;$B55&amp;";",IntrantScenario!$B$7, IntrantScenario!$B$10,"2","6")/5,_xll.Woodstock.Analyst.Xcel.UDFs.GetIndicatorValue(X$11,""&amp;$B$9&amp;"="&amp;$B55&amp;";",IntrantScenario!$B$7, IntrantScenario!$B$10,VLOOKUP($B$5,Periode,2,FALSE))/5),0)</f>
        <v>0</v>
      </c>
      <c r="Y55" s="394">
        <f>IFERROR(IF(EXACT($B$5,"Moyenne 2018-2043"),_xll.Woodstock.Analyst.Xcel.UDFs.GetIndicatorValueAverage(Y$11,""&amp;$B$9&amp;"="&amp;$B55&amp;";",IntrantScenario!$B$7, IntrantScenario!$B$10,"2","6")/5,_xll.Woodstock.Analyst.Xcel.UDFs.GetIndicatorValue(Y$11,""&amp;$B$9&amp;"="&amp;$B55&amp;";",IntrantScenario!$B$7, IntrantScenario!$B$10,VLOOKUP($B$5,Periode,2,FALSE))/5),0)</f>
        <v>0</v>
      </c>
      <c r="Z55" s="394">
        <f>IFERROR(IF(EXACT($B$5,"Moyenne 2018-2043"),_xll.Woodstock.Analyst.Xcel.UDFs.GetIndicatorValueAverage(Z$11,""&amp;$B$9&amp;"="&amp;$B55&amp;";",IntrantScenario!$B$7, IntrantScenario!$B$10,"2","6")/5,_xll.Woodstock.Analyst.Xcel.UDFs.GetIndicatorValue(Z$11,""&amp;$B$9&amp;"="&amp;$B55&amp;";",IntrantScenario!$B$7, IntrantScenario!$B$10,VLOOKUP($B$5,Periode,2,FALSE))/5),0)</f>
        <v>0</v>
      </c>
      <c r="AA55" s="394">
        <f>IFERROR(IF(EXACT($B$5,"Moyenne 2018-2043"),_xll.Woodstock.Analyst.Xcel.UDFs.GetIndicatorValueAverage(AA$11,""&amp;$B$9&amp;"="&amp;$B55&amp;";",IntrantScenario!$B$7, IntrantScenario!$B$10,"2","6")/5,_xll.Woodstock.Analyst.Xcel.UDFs.GetIndicatorValue(AA$11,""&amp;$B$9&amp;"="&amp;$B55&amp;";",IntrantScenario!$B$7, IntrantScenario!$B$10,VLOOKUP($B$5,Periode,2,FALSE))/5),0)</f>
        <v>0</v>
      </c>
      <c r="AB55" s="78">
        <f t="shared" si="9"/>
        <v>0</v>
      </c>
      <c r="AC55" s="78">
        <f t="shared" si="10"/>
        <v>0</v>
      </c>
      <c r="AD55" s="395">
        <f t="shared" si="11"/>
        <v>0</v>
      </c>
      <c r="AE55" s="395">
        <f t="shared" si="12"/>
        <v>0</v>
      </c>
    </row>
    <row r="56" spans="1:31" x14ac:dyDescent="0.25">
      <c r="A56" s="387">
        <v>44</v>
      </c>
      <c r="B56" s="396" t="str">
        <f t="shared" si="13"/>
        <v>UTR44</v>
      </c>
      <c r="C56" s="393">
        <f t="shared" si="0"/>
        <v>0</v>
      </c>
      <c r="D56" s="394">
        <f>IFERROR(IF(EXACT($B$5,"Moyenne 2018-2043"),_xll.Woodstock.Analyst.Xcel.UDFs.GetIndicatorValueAverage(D$11,""&amp;$B$9&amp;"="&amp;$B56&amp;";",IntrantScenario!$B$7, IntrantScenario!$B$10,"2","6")/5,_xll.Woodstock.Analyst.Xcel.UDFs.GetIndicatorValue(D$11,""&amp;$B$9&amp;"="&amp;$B56&amp;";",IntrantScenario!$B$7, IntrantScenario!$B$10,VLOOKUP($B$5,Periode,2,FALSE))/5),0)</f>
        <v>0</v>
      </c>
      <c r="E56" s="394">
        <f>IFERROR(IF(EXACT($B$5,"Moyenne 2018-2043"),_xll.Woodstock.Analyst.Xcel.UDFs.GetIndicatorValueAverage(E$11,""&amp;$B$9&amp;"="&amp;$B56&amp;";",IntrantScenario!$B$7, IntrantScenario!$B$10,"2","6")/5,_xll.Woodstock.Analyst.Xcel.UDFs.GetIndicatorValue(E$11,""&amp;$B$9&amp;"="&amp;$B56&amp;";",IntrantScenario!$B$7, IntrantScenario!$B$10,VLOOKUP($B$5,Periode,2,FALSE))/5),0)</f>
        <v>0</v>
      </c>
      <c r="F56" s="393">
        <f t="shared" si="1"/>
        <v>0</v>
      </c>
      <c r="G56" s="394">
        <f>IFERROR(IF(EXACT($B$5,"Moyenne 2018-2043"),_xll.Woodstock.Analyst.Xcel.UDFs.GetIndicatorValueAverage(G$11,""&amp;$B$9&amp;"="&amp;$B56&amp;";",IntrantScenario!$B$7, IntrantScenario!$B$10,"2","6")/5,_xll.Woodstock.Analyst.Xcel.UDFs.GetIndicatorValue(G$11,""&amp;$B$9&amp;"="&amp;$B56&amp;";",IntrantScenario!$B$7, IntrantScenario!$B$10,VLOOKUP($B$5,Periode,2,FALSE))/5),0)</f>
        <v>0</v>
      </c>
      <c r="H56" s="393">
        <f t="shared" si="2"/>
        <v>0</v>
      </c>
      <c r="I56" s="394">
        <f>IFERROR(IF(EXACT($B$5,"Moyenne 2018-2043"),_xll.Woodstock.Analyst.Xcel.UDFs.GetIndicatorValueAverage(I$11,""&amp;$B$9&amp;"="&amp;$B56&amp;";",IntrantScenario!$B$7, IntrantScenario!$B$10,"2","6")/5,_xll.Woodstock.Analyst.Xcel.UDFs.GetIndicatorValue(I$11,""&amp;$B$9&amp;"="&amp;$B56&amp;";",IntrantScenario!$B$7, IntrantScenario!$B$10,VLOOKUP($B$5,Periode,2,FALSE))/5),0)</f>
        <v>0</v>
      </c>
      <c r="J56" s="394">
        <f>IFERROR(IF(EXACT($B$5,"Moyenne 2018-2043"),_xll.Woodstock.Analyst.Xcel.UDFs.GetIndicatorValueAverage(J$11,""&amp;$B$9&amp;"="&amp;$B56&amp;";",IntrantScenario!$B$7, IntrantScenario!$B$10,"2","6")/5,_xll.Woodstock.Analyst.Xcel.UDFs.GetIndicatorValue(J$11,""&amp;$B$9&amp;"="&amp;$B56&amp;";",IntrantScenario!$B$7, IntrantScenario!$B$10,VLOOKUP($B$5,Periode,2,FALSE))/5),0)</f>
        <v>0</v>
      </c>
      <c r="K56" s="78">
        <f t="shared" si="3"/>
        <v>0</v>
      </c>
      <c r="L56" s="393">
        <f t="shared" si="4"/>
        <v>0</v>
      </c>
      <c r="M56" s="394">
        <f>IFERROR(IF(EXACT($B$5,"Moyenne 2018-2043"),_xll.Woodstock.Analyst.Xcel.UDFs.GetIndicatorValueAverage(M$11,""&amp;$B$9&amp;"="&amp;$B56&amp;";",IntrantScenario!$B$7, IntrantScenario!$B$10,"2","6")/5,_xll.Woodstock.Analyst.Xcel.UDFs.GetIndicatorValue(M$11,""&amp;$B$9&amp;"="&amp;$B56&amp;";",IntrantScenario!$B$7, IntrantScenario!$B$10,VLOOKUP($B$5,Periode,2,FALSE))/5),0)</f>
        <v>0</v>
      </c>
      <c r="N56" s="394">
        <f>IFERROR(IF(EXACT($B$5,"Moyenne 2018-2043"),_xll.Woodstock.Analyst.Xcel.UDFs.GetIndicatorValueAverage(N$11,""&amp;$B$9&amp;"="&amp;$B56&amp;";",IntrantScenario!$B$7, IntrantScenario!$B$10,"2","6")/5,_xll.Woodstock.Analyst.Xcel.UDFs.GetIndicatorValue(N$11,""&amp;$B$9&amp;"="&amp;$B56&amp;";",IntrantScenario!$B$7, IntrantScenario!$B$10,VLOOKUP($B$5,Periode,2,FALSE))/5),0)</f>
        <v>0</v>
      </c>
      <c r="O56" s="394">
        <f>IFERROR(IF(EXACT($B$5,"Moyenne 2018-2043"),_xll.Woodstock.Analyst.Xcel.UDFs.GetIndicatorValueAverage(O$11,""&amp;$B$9&amp;"="&amp;$B56&amp;";",IntrantScenario!$B$7, IntrantScenario!$B$10,"2","6")/5,_xll.Woodstock.Analyst.Xcel.UDFs.GetIndicatorValue(O$11,""&amp;$B$9&amp;"="&amp;$B56&amp;";",IntrantScenario!$B$7, IntrantScenario!$B$10,VLOOKUP($B$5,Periode,2,FALSE))/5),0)</f>
        <v>0</v>
      </c>
      <c r="P56" s="393">
        <f t="shared" si="5"/>
        <v>0</v>
      </c>
      <c r="Q56" s="394">
        <f>IFERROR(IF(EXACT($B$5,"Moyenne 2018-2043"),_xll.Woodstock.Analyst.Xcel.UDFs.GetIndicatorValueAverage(Q$11,""&amp;$B$9&amp;"="&amp;$B56&amp;";",IntrantScenario!$B$7, IntrantScenario!$B$10,"2","6")/5,_xll.Woodstock.Analyst.Xcel.UDFs.GetIndicatorValue(Q$11,""&amp;$B$9&amp;"="&amp;$B56&amp;";",IntrantScenario!$B$7, IntrantScenario!$B$10,VLOOKUP($B$5,Periode,2,FALSE))/5),0)</f>
        <v>0</v>
      </c>
      <c r="R56" s="393">
        <f t="shared" si="6"/>
        <v>0</v>
      </c>
      <c r="S56" s="394">
        <f>IFERROR(IF(EXACT($B$5,"Moyenne 2018-2043"),_xll.Woodstock.Analyst.Xcel.UDFs.GetIndicatorValueAverage(S$11,""&amp;$B$9&amp;"="&amp;$B56&amp;";",IntrantScenario!$B$7, IntrantScenario!$B$10,"2","6")/5,_xll.Woodstock.Analyst.Xcel.UDFs.GetIndicatorValue(S$11,""&amp;$B$9&amp;"="&amp;$B56&amp;";",IntrantScenario!$B$7, IntrantScenario!$B$10,VLOOKUP($B$5,Periode,2,FALSE))/5),0)</f>
        <v>0</v>
      </c>
      <c r="T56" s="394">
        <f>IFERROR(IF(EXACT($B$5,"Moyenne 2018-2043"),_xll.Woodstock.Analyst.Xcel.UDFs.GetIndicatorValueAverage(T$11,""&amp;$B$9&amp;"="&amp;$B56&amp;";",IntrantScenario!$B$7, IntrantScenario!$B$10,"2","6")/5,_xll.Woodstock.Analyst.Xcel.UDFs.GetIndicatorValue(T$11,""&amp;$B$9&amp;"="&amp;$B56&amp;";",IntrantScenario!$B$7, IntrantScenario!$B$10,VLOOKUP($B$5,Periode,2,FALSE))/5),0)</f>
        <v>0</v>
      </c>
      <c r="U56" s="393">
        <f t="shared" si="7"/>
        <v>0</v>
      </c>
      <c r="V56" s="394">
        <f>IFERROR(IF(EXACT($B$5,"Moyenne 2018-2043"),_xll.Woodstock.Analyst.Xcel.UDFs.GetIndicatorValueAverage(V$11,""&amp;$B$9&amp;"="&amp;$B56&amp;";",IntrantScenario!$B$7, IntrantScenario!$B$10,"2","6")/5,_xll.Woodstock.Analyst.Xcel.UDFs.GetIndicatorValue(V$11,""&amp;$B$9&amp;"="&amp;$B56&amp;";",IntrantScenario!$B$7, IntrantScenario!$B$10,VLOOKUP($B$5,Periode,2,FALSE))/5),0)</f>
        <v>0</v>
      </c>
      <c r="W56" s="393">
        <f t="shared" si="8"/>
        <v>0</v>
      </c>
      <c r="X56" s="394">
        <f>IFERROR(IF(EXACT($B$5,"Moyenne 2018-2043"),_xll.Woodstock.Analyst.Xcel.UDFs.GetIndicatorValueAverage(X$11,""&amp;$B$9&amp;"="&amp;$B56&amp;";",IntrantScenario!$B$7, IntrantScenario!$B$10,"2","6")/5,_xll.Woodstock.Analyst.Xcel.UDFs.GetIndicatorValue(X$11,""&amp;$B$9&amp;"="&amp;$B56&amp;";",IntrantScenario!$B$7, IntrantScenario!$B$10,VLOOKUP($B$5,Periode,2,FALSE))/5),0)</f>
        <v>0</v>
      </c>
      <c r="Y56" s="394">
        <f>IFERROR(IF(EXACT($B$5,"Moyenne 2018-2043"),_xll.Woodstock.Analyst.Xcel.UDFs.GetIndicatorValueAverage(Y$11,""&amp;$B$9&amp;"="&amp;$B56&amp;";",IntrantScenario!$B$7, IntrantScenario!$B$10,"2","6")/5,_xll.Woodstock.Analyst.Xcel.UDFs.GetIndicatorValue(Y$11,""&amp;$B$9&amp;"="&amp;$B56&amp;";",IntrantScenario!$B$7, IntrantScenario!$B$10,VLOOKUP($B$5,Periode,2,FALSE))/5),0)</f>
        <v>0</v>
      </c>
      <c r="Z56" s="394">
        <f>IFERROR(IF(EXACT($B$5,"Moyenne 2018-2043"),_xll.Woodstock.Analyst.Xcel.UDFs.GetIndicatorValueAverage(Z$11,""&amp;$B$9&amp;"="&amp;$B56&amp;";",IntrantScenario!$B$7, IntrantScenario!$B$10,"2","6")/5,_xll.Woodstock.Analyst.Xcel.UDFs.GetIndicatorValue(Z$11,""&amp;$B$9&amp;"="&amp;$B56&amp;";",IntrantScenario!$B$7, IntrantScenario!$B$10,VLOOKUP($B$5,Periode,2,FALSE))/5),0)</f>
        <v>0</v>
      </c>
      <c r="AA56" s="394">
        <f>IFERROR(IF(EXACT($B$5,"Moyenne 2018-2043"),_xll.Woodstock.Analyst.Xcel.UDFs.GetIndicatorValueAverage(AA$11,""&amp;$B$9&amp;"="&amp;$B56&amp;";",IntrantScenario!$B$7, IntrantScenario!$B$10,"2","6")/5,_xll.Woodstock.Analyst.Xcel.UDFs.GetIndicatorValue(AA$11,""&amp;$B$9&amp;"="&amp;$B56&amp;";",IntrantScenario!$B$7, IntrantScenario!$B$10,VLOOKUP($B$5,Periode,2,FALSE))/5),0)</f>
        <v>0</v>
      </c>
      <c r="AB56" s="78">
        <f t="shared" si="9"/>
        <v>0</v>
      </c>
      <c r="AC56" s="78">
        <f t="shared" si="10"/>
        <v>0</v>
      </c>
      <c r="AD56" s="395">
        <f t="shared" si="11"/>
        <v>0</v>
      </c>
      <c r="AE56" s="395">
        <f t="shared" si="12"/>
        <v>0</v>
      </c>
    </row>
    <row r="57" spans="1:31" x14ac:dyDescent="0.25">
      <c r="A57" s="387">
        <v>45</v>
      </c>
      <c r="B57" s="396" t="str">
        <f t="shared" si="13"/>
        <v>UTR45</v>
      </c>
      <c r="C57" s="393">
        <f t="shared" si="0"/>
        <v>0</v>
      </c>
      <c r="D57" s="394">
        <f>IFERROR(IF(EXACT($B$5,"Moyenne 2018-2043"),_xll.Woodstock.Analyst.Xcel.UDFs.GetIndicatorValueAverage(D$11,""&amp;$B$9&amp;"="&amp;$B57&amp;";",IntrantScenario!$B$7, IntrantScenario!$B$10,"2","6")/5,_xll.Woodstock.Analyst.Xcel.UDFs.GetIndicatorValue(D$11,""&amp;$B$9&amp;"="&amp;$B57&amp;";",IntrantScenario!$B$7, IntrantScenario!$B$10,VLOOKUP($B$5,Periode,2,FALSE))/5),0)</f>
        <v>0</v>
      </c>
      <c r="E57" s="394">
        <f>IFERROR(IF(EXACT($B$5,"Moyenne 2018-2043"),_xll.Woodstock.Analyst.Xcel.UDFs.GetIndicatorValueAverage(E$11,""&amp;$B$9&amp;"="&amp;$B57&amp;";",IntrantScenario!$B$7, IntrantScenario!$B$10,"2","6")/5,_xll.Woodstock.Analyst.Xcel.UDFs.GetIndicatorValue(E$11,""&amp;$B$9&amp;"="&amp;$B57&amp;";",IntrantScenario!$B$7, IntrantScenario!$B$10,VLOOKUP($B$5,Periode,2,FALSE))/5),0)</f>
        <v>0</v>
      </c>
      <c r="F57" s="393">
        <f t="shared" si="1"/>
        <v>0</v>
      </c>
      <c r="G57" s="394">
        <f>IFERROR(IF(EXACT($B$5,"Moyenne 2018-2043"),_xll.Woodstock.Analyst.Xcel.UDFs.GetIndicatorValueAverage(G$11,""&amp;$B$9&amp;"="&amp;$B57&amp;";",IntrantScenario!$B$7, IntrantScenario!$B$10,"2","6")/5,_xll.Woodstock.Analyst.Xcel.UDFs.GetIndicatorValue(G$11,""&amp;$B$9&amp;"="&amp;$B57&amp;";",IntrantScenario!$B$7, IntrantScenario!$B$10,VLOOKUP($B$5,Periode,2,FALSE))/5),0)</f>
        <v>0</v>
      </c>
      <c r="H57" s="393">
        <f t="shared" si="2"/>
        <v>0</v>
      </c>
      <c r="I57" s="394">
        <f>IFERROR(IF(EXACT($B$5,"Moyenne 2018-2043"),_xll.Woodstock.Analyst.Xcel.UDFs.GetIndicatorValueAverage(I$11,""&amp;$B$9&amp;"="&amp;$B57&amp;";",IntrantScenario!$B$7, IntrantScenario!$B$10,"2","6")/5,_xll.Woodstock.Analyst.Xcel.UDFs.GetIndicatorValue(I$11,""&amp;$B$9&amp;"="&amp;$B57&amp;";",IntrantScenario!$B$7, IntrantScenario!$B$10,VLOOKUP($B$5,Periode,2,FALSE))/5),0)</f>
        <v>0</v>
      </c>
      <c r="J57" s="394">
        <f>IFERROR(IF(EXACT($B$5,"Moyenne 2018-2043"),_xll.Woodstock.Analyst.Xcel.UDFs.GetIndicatorValueAverage(J$11,""&amp;$B$9&amp;"="&amp;$B57&amp;";",IntrantScenario!$B$7, IntrantScenario!$B$10,"2","6")/5,_xll.Woodstock.Analyst.Xcel.UDFs.GetIndicatorValue(J$11,""&amp;$B$9&amp;"="&amp;$B57&amp;";",IntrantScenario!$B$7, IntrantScenario!$B$10,VLOOKUP($B$5,Periode,2,FALSE))/5),0)</f>
        <v>0</v>
      </c>
      <c r="K57" s="78">
        <f t="shared" si="3"/>
        <v>0</v>
      </c>
      <c r="L57" s="393">
        <f t="shared" si="4"/>
        <v>0</v>
      </c>
      <c r="M57" s="394">
        <f>IFERROR(IF(EXACT($B$5,"Moyenne 2018-2043"),_xll.Woodstock.Analyst.Xcel.UDFs.GetIndicatorValueAverage(M$11,""&amp;$B$9&amp;"="&amp;$B57&amp;";",IntrantScenario!$B$7, IntrantScenario!$B$10,"2","6")/5,_xll.Woodstock.Analyst.Xcel.UDFs.GetIndicatorValue(M$11,""&amp;$B$9&amp;"="&amp;$B57&amp;";",IntrantScenario!$B$7, IntrantScenario!$B$10,VLOOKUP($B$5,Periode,2,FALSE))/5),0)</f>
        <v>0</v>
      </c>
      <c r="N57" s="394">
        <f>IFERROR(IF(EXACT($B$5,"Moyenne 2018-2043"),_xll.Woodstock.Analyst.Xcel.UDFs.GetIndicatorValueAverage(N$11,""&amp;$B$9&amp;"="&amp;$B57&amp;";",IntrantScenario!$B$7, IntrantScenario!$B$10,"2","6")/5,_xll.Woodstock.Analyst.Xcel.UDFs.GetIndicatorValue(N$11,""&amp;$B$9&amp;"="&amp;$B57&amp;";",IntrantScenario!$B$7, IntrantScenario!$B$10,VLOOKUP($B$5,Periode,2,FALSE))/5),0)</f>
        <v>0</v>
      </c>
      <c r="O57" s="394">
        <f>IFERROR(IF(EXACT($B$5,"Moyenne 2018-2043"),_xll.Woodstock.Analyst.Xcel.UDFs.GetIndicatorValueAverage(O$11,""&amp;$B$9&amp;"="&amp;$B57&amp;";",IntrantScenario!$B$7, IntrantScenario!$B$10,"2","6")/5,_xll.Woodstock.Analyst.Xcel.UDFs.GetIndicatorValue(O$11,""&amp;$B$9&amp;"="&amp;$B57&amp;";",IntrantScenario!$B$7, IntrantScenario!$B$10,VLOOKUP($B$5,Periode,2,FALSE))/5),0)</f>
        <v>0</v>
      </c>
      <c r="P57" s="393">
        <f t="shared" si="5"/>
        <v>0</v>
      </c>
      <c r="Q57" s="394">
        <f>IFERROR(IF(EXACT($B$5,"Moyenne 2018-2043"),_xll.Woodstock.Analyst.Xcel.UDFs.GetIndicatorValueAverage(Q$11,""&amp;$B$9&amp;"="&amp;$B57&amp;";",IntrantScenario!$B$7, IntrantScenario!$B$10,"2","6")/5,_xll.Woodstock.Analyst.Xcel.UDFs.GetIndicatorValue(Q$11,""&amp;$B$9&amp;"="&amp;$B57&amp;";",IntrantScenario!$B$7, IntrantScenario!$B$10,VLOOKUP($B$5,Periode,2,FALSE))/5),0)</f>
        <v>0</v>
      </c>
      <c r="R57" s="393">
        <f t="shared" si="6"/>
        <v>0</v>
      </c>
      <c r="S57" s="394">
        <f>IFERROR(IF(EXACT($B$5,"Moyenne 2018-2043"),_xll.Woodstock.Analyst.Xcel.UDFs.GetIndicatorValueAverage(S$11,""&amp;$B$9&amp;"="&amp;$B57&amp;";",IntrantScenario!$B$7, IntrantScenario!$B$10,"2","6")/5,_xll.Woodstock.Analyst.Xcel.UDFs.GetIndicatorValue(S$11,""&amp;$B$9&amp;"="&amp;$B57&amp;";",IntrantScenario!$B$7, IntrantScenario!$B$10,VLOOKUP($B$5,Periode,2,FALSE))/5),0)</f>
        <v>0</v>
      </c>
      <c r="T57" s="394">
        <f>IFERROR(IF(EXACT($B$5,"Moyenne 2018-2043"),_xll.Woodstock.Analyst.Xcel.UDFs.GetIndicatorValueAverage(T$11,""&amp;$B$9&amp;"="&amp;$B57&amp;";",IntrantScenario!$B$7, IntrantScenario!$B$10,"2","6")/5,_xll.Woodstock.Analyst.Xcel.UDFs.GetIndicatorValue(T$11,""&amp;$B$9&amp;"="&amp;$B57&amp;";",IntrantScenario!$B$7, IntrantScenario!$B$10,VLOOKUP($B$5,Periode,2,FALSE))/5),0)</f>
        <v>0</v>
      </c>
      <c r="U57" s="393">
        <f t="shared" si="7"/>
        <v>0</v>
      </c>
      <c r="V57" s="394">
        <f>IFERROR(IF(EXACT($B$5,"Moyenne 2018-2043"),_xll.Woodstock.Analyst.Xcel.UDFs.GetIndicatorValueAverage(V$11,""&amp;$B$9&amp;"="&amp;$B57&amp;";",IntrantScenario!$B$7, IntrantScenario!$B$10,"2","6")/5,_xll.Woodstock.Analyst.Xcel.UDFs.GetIndicatorValue(V$11,""&amp;$B$9&amp;"="&amp;$B57&amp;";",IntrantScenario!$B$7, IntrantScenario!$B$10,VLOOKUP($B$5,Periode,2,FALSE))/5),0)</f>
        <v>0</v>
      </c>
      <c r="W57" s="393">
        <f t="shared" si="8"/>
        <v>0</v>
      </c>
      <c r="X57" s="394">
        <f>IFERROR(IF(EXACT($B$5,"Moyenne 2018-2043"),_xll.Woodstock.Analyst.Xcel.UDFs.GetIndicatorValueAverage(X$11,""&amp;$B$9&amp;"="&amp;$B57&amp;";",IntrantScenario!$B$7, IntrantScenario!$B$10,"2","6")/5,_xll.Woodstock.Analyst.Xcel.UDFs.GetIndicatorValue(X$11,""&amp;$B$9&amp;"="&amp;$B57&amp;";",IntrantScenario!$B$7, IntrantScenario!$B$10,VLOOKUP($B$5,Periode,2,FALSE))/5),0)</f>
        <v>0</v>
      </c>
      <c r="Y57" s="394">
        <f>IFERROR(IF(EXACT($B$5,"Moyenne 2018-2043"),_xll.Woodstock.Analyst.Xcel.UDFs.GetIndicatorValueAverage(Y$11,""&amp;$B$9&amp;"="&amp;$B57&amp;";",IntrantScenario!$B$7, IntrantScenario!$B$10,"2","6")/5,_xll.Woodstock.Analyst.Xcel.UDFs.GetIndicatorValue(Y$11,""&amp;$B$9&amp;"="&amp;$B57&amp;";",IntrantScenario!$B$7, IntrantScenario!$B$10,VLOOKUP($B$5,Periode,2,FALSE))/5),0)</f>
        <v>0</v>
      </c>
      <c r="Z57" s="394">
        <f>IFERROR(IF(EXACT($B$5,"Moyenne 2018-2043"),_xll.Woodstock.Analyst.Xcel.UDFs.GetIndicatorValueAverage(Z$11,""&amp;$B$9&amp;"="&amp;$B57&amp;";",IntrantScenario!$B$7, IntrantScenario!$B$10,"2","6")/5,_xll.Woodstock.Analyst.Xcel.UDFs.GetIndicatorValue(Z$11,""&amp;$B$9&amp;"="&amp;$B57&amp;";",IntrantScenario!$B$7, IntrantScenario!$B$10,VLOOKUP($B$5,Periode,2,FALSE))/5),0)</f>
        <v>0</v>
      </c>
      <c r="AA57" s="394">
        <f>IFERROR(IF(EXACT($B$5,"Moyenne 2018-2043"),_xll.Woodstock.Analyst.Xcel.UDFs.GetIndicatorValueAverage(AA$11,""&amp;$B$9&amp;"="&amp;$B57&amp;";",IntrantScenario!$B$7, IntrantScenario!$B$10,"2","6")/5,_xll.Woodstock.Analyst.Xcel.UDFs.GetIndicatorValue(AA$11,""&amp;$B$9&amp;"="&amp;$B57&amp;";",IntrantScenario!$B$7, IntrantScenario!$B$10,VLOOKUP($B$5,Periode,2,FALSE))/5),0)</f>
        <v>0</v>
      </c>
      <c r="AB57" s="78">
        <f t="shared" si="9"/>
        <v>0</v>
      </c>
      <c r="AC57" s="78">
        <f t="shared" si="10"/>
        <v>0</v>
      </c>
      <c r="AD57" s="395">
        <f t="shared" si="11"/>
        <v>0</v>
      </c>
      <c r="AE57" s="395">
        <f t="shared" si="12"/>
        <v>0</v>
      </c>
    </row>
    <row r="58" spans="1:31" x14ac:dyDescent="0.25">
      <c r="A58" s="387">
        <v>46</v>
      </c>
      <c r="B58" s="396" t="str">
        <f t="shared" si="13"/>
        <v>UTR46</v>
      </c>
      <c r="C58" s="393">
        <f t="shared" si="0"/>
        <v>0</v>
      </c>
      <c r="D58" s="394">
        <f>IFERROR(IF(EXACT($B$5,"Moyenne 2018-2043"),_xll.Woodstock.Analyst.Xcel.UDFs.GetIndicatorValueAverage(D$11,""&amp;$B$9&amp;"="&amp;$B58&amp;";",IntrantScenario!$B$7, IntrantScenario!$B$10,"2","6")/5,_xll.Woodstock.Analyst.Xcel.UDFs.GetIndicatorValue(D$11,""&amp;$B$9&amp;"="&amp;$B58&amp;";",IntrantScenario!$B$7, IntrantScenario!$B$10,VLOOKUP($B$5,Periode,2,FALSE))/5),0)</f>
        <v>0</v>
      </c>
      <c r="E58" s="394">
        <f>IFERROR(IF(EXACT($B$5,"Moyenne 2018-2043"),_xll.Woodstock.Analyst.Xcel.UDFs.GetIndicatorValueAverage(E$11,""&amp;$B$9&amp;"="&amp;$B58&amp;";",IntrantScenario!$B$7, IntrantScenario!$B$10,"2","6")/5,_xll.Woodstock.Analyst.Xcel.UDFs.GetIndicatorValue(E$11,""&amp;$B$9&amp;"="&amp;$B58&amp;";",IntrantScenario!$B$7, IntrantScenario!$B$10,VLOOKUP($B$5,Periode,2,FALSE))/5),0)</f>
        <v>0</v>
      </c>
      <c r="F58" s="393">
        <f t="shared" si="1"/>
        <v>0</v>
      </c>
      <c r="G58" s="394">
        <f>IFERROR(IF(EXACT($B$5,"Moyenne 2018-2043"),_xll.Woodstock.Analyst.Xcel.UDFs.GetIndicatorValueAverage(G$11,""&amp;$B$9&amp;"="&amp;$B58&amp;";",IntrantScenario!$B$7, IntrantScenario!$B$10,"2","6")/5,_xll.Woodstock.Analyst.Xcel.UDFs.GetIndicatorValue(G$11,""&amp;$B$9&amp;"="&amp;$B58&amp;";",IntrantScenario!$B$7, IntrantScenario!$B$10,VLOOKUP($B$5,Periode,2,FALSE))/5),0)</f>
        <v>0</v>
      </c>
      <c r="H58" s="393">
        <f t="shared" si="2"/>
        <v>0</v>
      </c>
      <c r="I58" s="394">
        <f>IFERROR(IF(EXACT($B$5,"Moyenne 2018-2043"),_xll.Woodstock.Analyst.Xcel.UDFs.GetIndicatorValueAverage(I$11,""&amp;$B$9&amp;"="&amp;$B58&amp;";",IntrantScenario!$B$7, IntrantScenario!$B$10,"2","6")/5,_xll.Woodstock.Analyst.Xcel.UDFs.GetIndicatorValue(I$11,""&amp;$B$9&amp;"="&amp;$B58&amp;";",IntrantScenario!$B$7, IntrantScenario!$B$10,VLOOKUP($B$5,Periode,2,FALSE))/5),0)</f>
        <v>0</v>
      </c>
      <c r="J58" s="394">
        <f>IFERROR(IF(EXACT($B$5,"Moyenne 2018-2043"),_xll.Woodstock.Analyst.Xcel.UDFs.GetIndicatorValueAverage(J$11,""&amp;$B$9&amp;"="&amp;$B58&amp;";",IntrantScenario!$B$7, IntrantScenario!$B$10,"2","6")/5,_xll.Woodstock.Analyst.Xcel.UDFs.GetIndicatorValue(J$11,""&amp;$B$9&amp;"="&amp;$B58&amp;";",IntrantScenario!$B$7, IntrantScenario!$B$10,VLOOKUP($B$5,Periode,2,FALSE))/5),0)</f>
        <v>0</v>
      </c>
      <c r="K58" s="78">
        <f t="shared" si="3"/>
        <v>0</v>
      </c>
      <c r="L58" s="393">
        <f t="shared" si="4"/>
        <v>0</v>
      </c>
      <c r="M58" s="394">
        <f>IFERROR(IF(EXACT($B$5,"Moyenne 2018-2043"),_xll.Woodstock.Analyst.Xcel.UDFs.GetIndicatorValueAverage(M$11,""&amp;$B$9&amp;"="&amp;$B58&amp;";",IntrantScenario!$B$7, IntrantScenario!$B$10,"2","6")/5,_xll.Woodstock.Analyst.Xcel.UDFs.GetIndicatorValue(M$11,""&amp;$B$9&amp;"="&amp;$B58&amp;";",IntrantScenario!$B$7, IntrantScenario!$B$10,VLOOKUP($B$5,Periode,2,FALSE))/5),0)</f>
        <v>0</v>
      </c>
      <c r="N58" s="394">
        <f>IFERROR(IF(EXACT($B$5,"Moyenne 2018-2043"),_xll.Woodstock.Analyst.Xcel.UDFs.GetIndicatorValueAverage(N$11,""&amp;$B$9&amp;"="&amp;$B58&amp;";",IntrantScenario!$B$7, IntrantScenario!$B$10,"2","6")/5,_xll.Woodstock.Analyst.Xcel.UDFs.GetIndicatorValue(N$11,""&amp;$B$9&amp;"="&amp;$B58&amp;";",IntrantScenario!$B$7, IntrantScenario!$B$10,VLOOKUP($B$5,Periode,2,FALSE))/5),0)</f>
        <v>0</v>
      </c>
      <c r="O58" s="394">
        <f>IFERROR(IF(EXACT($B$5,"Moyenne 2018-2043"),_xll.Woodstock.Analyst.Xcel.UDFs.GetIndicatorValueAverage(O$11,""&amp;$B$9&amp;"="&amp;$B58&amp;";",IntrantScenario!$B$7, IntrantScenario!$B$10,"2","6")/5,_xll.Woodstock.Analyst.Xcel.UDFs.GetIndicatorValue(O$11,""&amp;$B$9&amp;"="&amp;$B58&amp;";",IntrantScenario!$B$7, IntrantScenario!$B$10,VLOOKUP($B$5,Periode,2,FALSE))/5),0)</f>
        <v>0</v>
      </c>
      <c r="P58" s="393">
        <f t="shared" si="5"/>
        <v>0</v>
      </c>
      <c r="Q58" s="394">
        <f>IFERROR(IF(EXACT($B$5,"Moyenne 2018-2043"),_xll.Woodstock.Analyst.Xcel.UDFs.GetIndicatorValueAverage(Q$11,""&amp;$B$9&amp;"="&amp;$B58&amp;";",IntrantScenario!$B$7, IntrantScenario!$B$10,"2","6")/5,_xll.Woodstock.Analyst.Xcel.UDFs.GetIndicatorValue(Q$11,""&amp;$B$9&amp;"="&amp;$B58&amp;";",IntrantScenario!$B$7, IntrantScenario!$B$10,VLOOKUP($B$5,Periode,2,FALSE))/5),0)</f>
        <v>0</v>
      </c>
      <c r="R58" s="393">
        <f t="shared" si="6"/>
        <v>0</v>
      </c>
      <c r="S58" s="394">
        <f>IFERROR(IF(EXACT($B$5,"Moyenne 2018-2043"),_xll.Woodstock.Analyst.Xcel.UDFs.GetIndicatorValueAverage(S$11,""&amp;$B$9&amp;"="&amp;$B58&amp;";",IntrantScenario!$B$7, IntrantScenario!$B$10,"2","6")/5,_xll.Woodstock.Analyst.Xcel.UDFs.GetIndicatorValue(S$11,""&amp;$B$9&amp;"="&amp;$B58&amp;";",IntrantScenario!$B$7, IntrantScenario!$B$10,VLOOKUP($B$5,Periode,2,FALSE))/5),0)</f>
        <v>0</v>
      </c>
      <c r="T58" s="394">
        <f>IFERROR(IF(EXACT($B$5,"Moyenne 2018-2043"),_xll.Woodstock.Analyst.Xcel.UDFs.GetIndicatorValueAverage(T$11,""&amp;$B$9&amp;"="&amp;$B58&amp;";",IntrantScenario!$B$7, IntrantScenario!$B$10,"2","6")/5,_xll.Woodstock.Analyst.Xcel.UDFs.GetIndicatorValue(T$11,""&amp;$B$9&amp;"="&amp;$B58&amp;";",IntrantScenario!$B$7, IntrantScenario!$B$10,VLOOKUP($B$5,Periode,2,FALSE))/5),0)</f>
        <v>0</v>
      </c>
      <c r="U58" s="393">
        <f t="shared" si="7"/>
        <v>0</v>
      </c>
      <c r="V58" s="394">
        <f>IFERROR(IF(EXACT($B$5,"Moyenne 2018-2043"),_xll.Woodstock.Analyst.Xcel.UDFs.GetIndicatorValueAverage(V$11,""&amp;$B$9&amp;"="&amp;$B58&amp;";",IntrantScenario!$B$7, IntrantScenario!$B$10,"2","6")/5,_xll.Woodstock.Analyst.Xcel.UDFs.GetIndicatorValue(V$11,""&amp;$B$9&amp;"="&amp;$B58&amp;";",IntrantScenario!$B$7, IntrantScenario!$B$10,VLOOKUP($B$5,Periode,2,FALSE))/5),0)</f>
        <v>0</v>
      </c>
      <c r="W58" s="393">
        <f t="shared" si="8"/>
        <v>0</v>
      </c>
      <c r="X58" s="394">
        <f>IFERROR(IF(EXACT($B$5,"Moyenne 2018-2043"),_xll.Woodstock.Analyst.Xcel.UDFs.GetIndicatorValueAverage(X$11,""&amp;$B$9&amp;"="&amp;$B58&amp;";",IntrantScenario!$B$7, IntrantScenario!$B$10,"2","6")/5,_xll.Woodstock.Analyst.Xcel.UDFs.GetIndicatorValue(X$11,""&amp;$B$9&amp;"="&amp;$B58&amp;";",IntrantScenario!$B$7, IntrantScenario!$B$10,VLOOKUP($B$5,Periode,2,FALSE))/5),0)</f>
        <v>0</v>
      </c>
      <c r="Y58" s="394">
        <f>IFERROR(IF(EXACT($B$5,"Moyenne 2018-2043"),_xll.Woodstock.Analyst.Xcel.UDFs.GetIndicatorValueAverage(Y$11,""&amp;$B$9&amp;"="&amp;$B58&amp;";",IntrantScenario!$B$7, IntrantScenario!$B$10,"2","6")/5,_xll.Woodstock.Analyst.Xcel.UDFs.GetIndicatorValue(Y$11,""&amp;$B$9&amp;"="&amp;$B58&amp;";",IntrantScenario!$B$7, IntrantScenario!$B$10,VLOOKUP($B$5,Periode,2,FALSE))/5),0)</f>
        <v>0</v>
      </c>
      <c r="Z58" s="394">
        <f>IFERROR(IF(EXACT($B$5,"Moyenne 2018-2043"),_xll.Woodstock.Analyst.Xcel.UDFs.GetIndicatorValueAverage(Z$11,""&amp;$B$9&amp;"="&amp;$B58&amp;";",IntrantScenario!$B$7, IntrantScenario!$B$10,"2","6")/5,_xll.Woodstock.Analyst.Xcel.UDFs.GetIndicatorValue(Z$11,""&amp;$B$9&amp;"="&amp;$B58&amp;";",IntrantScenario!$B$7, IntrantScenario!$B$10,VLOOKUP($B$5,Periode,2,FALSE))/5),0)</f>
        <v>0</v>
      </c>
      <c r="AA58" s="394">
        <f>IFERROR(IF(EXACT($B$5,"Moyenne 2018-2043"),_xll.Woodstock.Analyst.Xcel.UDFs.GetIndicatorValueAverage(AA$11,""&amp;$B$9&amp;"="&amp;$B58&amp;";",IntrantScenario!$B$7, IntrantScenario!$B$10,"2","6")/5,_xll.Woodstock.Analyst.Xcel.UDFs.GetIndicatorValue(AA$11,""&amp;$B$9&amp;"="&amp;$B58&amp;";",IntrantScenario!$B$7, IntrantScenario!$B$10,VLOOKUP($B$5,Periode,2,FALSE))/5),0)</f>
        <v>0</v>
      </c>
      <c r="AB58" s="78">
        <f t="shared" si="9"/>
        <v>0</v>
      </c>
      <c r="AC58" s="78">
        <f t="shared" si="10"/>
        <v>0</v>
      </c>
      <c r="AD58" s="395">
        <f t="shared" si="11"/>
        <v>0</v>
      </c>
      <c r="AE58" s="395">
        <f t="shared" si="12"/>
        <v>0</v>
      </c>
    </row>
    <row r="59" spans="1:31" x14ac:dyDescent="0.25">
      <c r="A59" s="387">
        <v>47</v>
      </c>
      <c r="B59" s="396" t="str">
        <f t="shared" si="13"/>
        <v>UTR47</v>
      </c>
      <c r="C59" s="393">
        <f t="shared" si="0"/>
        <v>0</v>
      </c>
      <c r="D59" s="394">
        <f>IFERROR(IF(EXACT($B$5,"Moyenne 2018-2043"),_xll.Woodstock.Analyst.Xcel.UDFs.GetIndicatorValueAverage(D$11,""&amp;$B$9&amp;"="&amp;$B59&amp;";",IntrantScenario!$B$7, IntrantScenario!$B$10,"2","6")/5,_xll.Woodstock.Analyst.Xcel.UDFs.GetIndicatorValue(D$11,""&amp;$B$9&amp;"="&amp;$B59&amp;";",IntrantScenario!$B$7, IntrantScenario!$B$10,VLOOKUP($B$5,Periode,2,FALSE))/5),0)</f>
        <v>0</v>
      </c>
      <c r="E59" s="394">
        <f>IFERROR(IF(EXACT($B$5,"Moyenne 2018-2043"),_xll.Woodstock.Analyst.Xcel.UDFs.GetIndicatorValueAverage(E$11,""&amp;$B$9&amp;"="&amp;$B59&amp;";",IntrantScenario!$B$7, IntrantScenario!$B$10,"2","6")/5,_xll.Woodstock.Analyst.Xcel.UDFs.GetIndicatorValue(E$11,""&amp;$B$9&amp;"="&amp;$B59&amp;";",IntrantScenario!$B$7, IntrantScenario!$B$10,VLOOKUP($B$5,Periode,2,FALSE))/5),0)</f>
        <v>0</v>
      </c>
      <c r="F59" s="393">
        <f t="shared" si="1"/>
        <v>0</v>
      </c>
      <c r="G59" s="394">
        <f>IFERROR(IF(EXACT($B$5,"Moyenne 2018-2043"),_xll.Woodstock.Analyst.Xcel.UDFs.GetIndicatorValueAverage(G$11,""&amp;$B$9&amp;"="&amp;$B59&amp;";",IntrantScenario!$B$7, IntrantScenario!$B$10,"2","6")/5,_xll.Woodstock.Analyst.Xcel.UDFs.GetIndicatorValue(G$11,""&amp;$B$9&amp;"="&amp;$B59&amp;";",IntrantScenario!$B$7, IntrantScenario!$B$10,VLOOKUP($B$5,Periode,2,FALSE))/5),0)</f>
        <v>0</v>
      </c>
      <c r="H59" s="393">
        <f t="shared" si="2"/>
        <v>0</v>
      </c>
      <c r="I59" s="394">
        <f>IFERROR(IF(EXACT($B$5,"Moyenne 2018-2043"),_xll.Woodstock.Analyst.Xcel.UDFs.GetIndicatorValueAverage(I$11,""&amp;$B$9&amp;"="&amp;$B59&amp;";",IntrantScenario!$B$7, IntrantScenario!$B$10,"2","6")/5,_xll.Woodstock.Analyst.Xcel.UDFs.GetIndicatorValue(I$11,""&amp;$B$9&amp;"="&amp;$B59&amp;";",IntrantScenario!$B$7, IntrantScenario!$B$10,VLOOKUP($B$5,Periode,2,FALSE))/5),0)</f>
        <v>0</v>
      </c>
      <c r="J59" s="394">
        <f>IFERROR(IF(EXACT($B$5,"Moyenne 2018-2043"),_xll.Woodstock.Analyst.Xcel.UDFs.GetIndicatorValueAverage(J$11,""&amp;$B$9&amp;"="&amp;$B59&amp;";",IntrantScenario!$B$7, IntrantScenario!$B$10,"2","6")/5,_xll.Woodstock.Analyst.Xcel.UDFs.GetIndicatorValue(J$11,""&amp;$B$9&amp;"="&amp;$B59&amp;";",IntrantScenario!$B$7, IntrantScenario!$B$10,VLOOKUP($B$5,Periode,2,FALSE))/5),0)</f>
        <v>0</v>
      </c>
      <c r="K59" s="78">
        <f t="shared" si="3"/>
        <v>0</v>
      </c>
      <c r="L59" s="393">
        <f t="shared" si="4"/>
        <v>0</v>
      </c>
      <c r="M59" s="394">
        <f>IFERROR(IF(EXACT($B$5,"Moyenne 2018-2043"),_xll.Woodstock.Analyst.Xcel.UDFs.GetIndicatorValueAverage(M$11,""&amp;$B$9&amp;"="&amp;$B59&amp;";",IntrantScenario!$B$7, IntrantScenario!$B$10,"2","6")/5,_xll.Woodstock.Analyst.Xcel.UDFs.GetIndicatorValue(M$11,""&amp;$B$9&amp;"="&amp;$B59&amp;";",IntrantScenario!$B$7, IntrantScenario!$B$10,VLOOKUP($B$5,Periode,2,FALSE))/5),0)</f>
        <v>0</v>
      </c>
      <c r="N59" s="394">
        <f>IFERROR(IF(EXACT($B$5,"Moyenne 2018-2043"),_xll.Woodstock.Analyst.Xcel.UDFs.GetIndicatorValueAverage(N$11,""&amp;$B$9&amp;"="&amp;$B59&amp;";",IntrantScenario!$B$7, IntrantScenario!$B$10,"2","6")/5,_xll.Woodstock.Analyst.Xcel.UDFs.GetIndicatorValue(N$11,""&amp;$B$9&amp;"="&amp;$B59&amp;";",IntrantScenario!$B$7, IntrantScenario!$B$10,VLOOKUP($B$5,Periode,2,FALSE))/5),0)</f>
        <v>0</v>
      </c>
      <c r="O59" s="394">
        <f>IFERROR(IF(EXACT($B$5,"Moyenne 2018-2043"),_xll.Woodstock.Analyst.Xcel.UDFs.GetIndicatorValueAverage(O$11,""&amp;$B$9&amp;"="&amp;$B59&amp;";",IntrantScenario!$B$7, IntrantScenario!$B$10,"2","6")/5,_xll.Woodstock.Analyst.Xcel.UDFs.GetIndicatorValue(O$11,""&amp;$B$9&amp;"="&amp;$B59&amp;";",IntrantScenario!$B$7, IntrantScenario!$B$10,VLOOKUP($B$5,Periode,2,FALSE))/5),0)</f>
        <v>0</v>
      </c>
      <c r="P59" s="393">
        <f t="shared" si="5"/>
        <v>0</v>
      </c>
      <c r="Q59" s="394">
        <f>IFERROR(IF(EXACT($B$5,"Moyenne 2018-2043"),_xll.Woodstock.Analyst.Xcel.UDFs.GetIndicatorValueAverage(Q$11,""&amp;$B$9&amp;"="&amp;$B59&amp;";",IntrantScenario!$B$7, IntrantScenario!$B$10,"2","6")/5,_xll.Woodstock.Analyst.Xcel.UDFs.GetIndicatorValue(Q$11,""&amp;$B$9&amp;"="&amp;$B59&amp;";",IntrantScenario!$B$7, IntrantScenario!$B$10,VLOOKUP($B$5,Periode,2,FALSE))/5),0)</f>
        <v>0</v>
      </c>
      <c r="R59" s="393">
        <f t="shared" si="6"/>
        <v>0</v>
      </c>
      <c r="S59" s="394">
        <f>IFERROR(IF(EXACT($B$5,"Moyenne 2018-2043"),_xll.Woodstock.Analyst.Xcel.UDFs.GetIndicatorValueAverage(S$11,""&amp;$B$9&amp;"="&amp;$B59&amp;";",IntrantScenario!$B$7, IntrantScenario!$B$10,"2","6")/5,_xll.Woodstock.Analyst.Xcel.UDFs.GetIndicatorValue(S$11,""&amp;$B$9&amp;"="&amp;$B59&amp;";",IntrantScenario!$B$7, IntrantScenario!$B$10,VLOOKUP($B$5,Periode,2,FALSE))/5),0)</f>
        <v>0</v>
      </c>
      <c r="T59" s="394">
        <f>IFERROR(IF(EXACT($B$5,"Moyenne 2018-2043"),_xll.Woodstock.Analyst.Xcel.UDFs.GetIndicatorValueAverage(T$11,""&amp;$B$9&amp;"="&amp;$B59&amp;";",IntrantScenario!$B$7, IntrantScenario!$B$10,"2","6")/5,_xll.Woodstock.Analyst.Xcel.UDFs.GetIndicatorValue(T$11,""&amp;$B$9&amp;"="&amp;$B59&amp;";",IntrantScenario!$B$7, IntrantScenario!$B$10,VLOOKUP($B$5,Periode,2,FALSE))/5),0)</f>
        <v>0</v>
      </c>
      <c r="U59" s="393">
        <f t="shared" si="7"/>
        <v>0</v>
      </c>
      <c r="V59" s="394">
        <f>IFERROR(IF(EXACT($B$5,"Moyenne 2018-2043"),_xll.Woodstock.Analyst.Xcel.UDFs.GetIndicatorValueAverage(V$11,""&amp;$B$9&amp;"="&amp;$B59&amp;";",IntrantScenario!$B$7, IntrantScenario!$B$10,"2","6")/5,_xll.Woodstock.Analyst.Xcel.UDFs.GetIndicatorValue(V$11,""&amp;$B$9&amp;"="&amp;$B59&amp;";",IntrantScenario!$B$7, IntrantScenario!$B$10,VLOOKUP($B$5,Periode,2,FALSE))/5),0)</f>
        <v>0</v>
      </c>
      <c r="W59" s="393">
        <f t="shared" si="8"/>
        <v>0</v>
      </c>
      <c r="X59" s="394">
        <f>IFERROR(IF(EXACT($B$5,"Moyenne 2018-2043"),_xll.Woodstock.Analyst.Xcel.UDFs.GetIndicatorValueAverage(X$11,""&amp;$B$9&amp;"="&amp;$B59&amp;";",IntrantScenario!$B$7, IntrantScenario!$B$10,"2","6")/5,_xll.Woodstock.Analyst.Xcel.UDFs.GetIndicatorValue(X$11,""&amp;$B$9&amp;"="&amp;$B59&amp;";",IntrantScenario!$B$7, IntrantScenario!$B$10,VLOOKUP($B$5,Periode,2,FALSE))/5),0)</f>
        <v>0</v>
      </c>
      <c r="Y59" s="394">
        <f>IFERROR(IF(EXACT($B$5,"Moyenne 2018-2043"),_xll.Woodstock.Analyst.Xcel.UDFs.GetIndicatorValueAverage(Y$11,""&amp;$B$9&amp;"="&amp;$B59&amp;";",IntrantScenario!$B$7, IntrantScenario!$B$10,"2","6")/5,_xll.Woodstock.Analyst.Xcel.UDFs.GetIndicatorValue(Y$11,""&amp;$B$9&amp;"="&amp;$B59&amp;";",IntrantScenario!$B$7, IntrantScenario!$B$10,VLOOKUP($B$5,Periode,2,FALSE))/5),0)</f>
        <v>0</v>
      </c>
      <c r="Z59" s="394">
        <f>IFERROR(IF(EXACT($B$5,"Moyenne 2018-2043"),_xll.Woodstock.Analyst.Xcel.UDFs.GetIndicatorValueAverage(Z$11,""&amp;$B$9&amp;"="&amp;$B59&amp;";",IntrantScenario!$B$7, IntrantScenario!$B$10,"2","6")/5,_xll.Woodstock.Analyst.Xcel.UDFs.GetIndicatorValue(Z$11,""&amp;$B$9&amp;"="&amp;$B59&amp;";",IntrantScenario!$B$7, IntrantScenario!$B$10,VLOOKUP($B$5,Periode,2,FALSE))/5),0)</f>
        <v>0</v>
      </c>
      <c r="AA59" s="394">
        <f>IFERROR(IF(EXACT($B$5,"Moyenne 2018-2043"),_xll.Woodstock.Analyst.Xcel.UDFs.GetIndicatorValueAverage(AA$11,""&amp;$B$9&amp;"="&amp;$B59&amp;";",IntrantScenario!$B$7, IntrantScenario!$B$10,"2","6")/5,_xll.Woodstock.Analyst.Xcel.UDFs.GetIndicatorValue(AA$11,""&amp;$B$9&amp;"="&amp;$B59&amp;";",IntrantScenario!$B$7, IntrantScenario!$B$10,VLOOKUP($B$5,Periode,2,FALSE))/5),0)</f>
        <v>0</v>
      </c>
      <c r="AB59" s="78">
        <f t="shared" si="9"/>
        <v>0</v>
      </c>
      <c r="AC59" s="78">
        <f t="shared" si="10"/>
        <v>0</v>
      </c>
      <c r="AD59" s="395">
        <f t="shared" si="11"/>
        <v>0</v>
      </c>
      <c r="AE59" s="395">
        <f t="shared" si="12"/>
        <v>0</v>
      </c>
    </row>
    <row r="60" spans="1:31" x14ac:dyDescent="0.25">
      <c r="A60" s="387">
        <v>48</v>
      </c>
      <c r="B60" s="396" t="str">
        <f t="shared" si="13"/>
        <v>UTR48</v>
      </c>
      <c r="C60" s="393">
        <f t="shared" si="0"/>
        <v>0</v>
      </c>
      <c r="D60" s="394">
        <f>IFERROR(IF(EXACT($B$5,"Moyenne 2018-2043"),_xll.Woodstock.Analyst.Xcel.UDFs.GetIndicatorValueAverage(D$11,""&amp;$B$9&amp;"="&amp;$B60&amp;";",IntrantScenario!$B$7, IntrantScenario!$B$10,"2","6")/5,_xll.Woodstock.Analyst.Xcel.UDFs.GetIndicatorValue(D$11,""&amp;$B$9&amp;"="&amp;$B60&amp;";",IntrantScenario!$B$7, IntrantScenario!$B$10,VLOOKUP($B$5,Periode,2,FALSE))/5),0)</f>
        <v>0</v>
      </c>
      <c r="E60" s="394">
        <f>IFERROR(IF(EXACT($B$5,"Moyenne 2018-2043"),_xll.Woodstock.Analyst.Xcel.UDFs.GetIndicatorValueAverage(E$11,""&amp;$B$9&amp;"="&amp;$B60&amp;";",IntrantScenario!$B$7, IntrantScenario!$B$10,"2","6")/5,_xll.Woodstock.Analyst.Xcel.UDFs.GetIndicatorValue(E$11,""&amp;$B$9&amp;"="&amp;$B60&amp;";",IntrantScenario!$B$7, IntrantScenario!$B$10,VLOOKUP($B$5,Periode,2,FALSE))/5),0)</f>
        <v>0</v>
      </c>
      <c r="F60" s="393">
        <f t="shared" si="1"/>
        <v>0</v>
      </c>
      <c r="G60" s="394">
        <f>IFERROR(IF(EXACT($B$5,"Moyenne 2018-2043"),_xll.Woodstock.Analyst.Xcel.UDFs.GetIndicatorValueAverage(G$11,""&amp;$B$9&amp;"="&amp;$B60&amp;";",IntrantScenario!$B$7, IntrantScenario!$B$10,"2","6")/5,_xll.Woodstock.Analyst.Xcel.UDFs.GetIndicatorValue(G$11,""&amp;$B$9&amp;"="&amp;$B60&amp;";",IntrantScenario!$B$7, IntrantScenario!$B$10,VLOOKUP($B$5,Periode,2,FALSE))/5),0)</f>
        <v>0</v>
      </c>
      <c r="H60" s="393">
        <f t="shared" si="2"/>
        <v>0</v>
      </c>
      <c r="I60" s="394">
        <f>IFERROR(IF(EXACT($B$5,"Moyenne 2018-2043"),_xll.Woodstock.Analyst.Xcel.UDFs.GetIndicatorValueAverage(I$11,""&amp;$B$9&amp;"="&amp;$B60&amp;";",IntrantScenario!$B$7, IntrantScenario!$B$10,"2","6")/5,_xll.Woodstock.Analyst.Xcel.UDFs.GetIndicatorValue(I$11,""&amp;$B$9&amp;"="&amp;$B60&amp;";",IntrantScenario!$B$7, IntrantScenario!$B$10,VLOOKUP($B$5,Periode,2,FALSE))/5),0)</f>
        <v>0</v>
      </c>
      <c r="J60" s="394">
        <f>IFERROR(IF(EXACT($B$5,"Moyenne 2018-2043"),_xll.Woodstock.Analyst.Xcel.UDFs.GetIndicatorValueAverage(J$11,""&amp;$B$9&amp;"="&amp;$B60&amp;";",IntrantScenario!$B$7, IntrantScenario!$B$10,"2","6")/5,_xll.Woodstock.Analyst.Xcel.UDFs.GetIndicatorValue(J$11,""&amp;$B$9&amp;"="&amp;$B60&amp;";",IntrantScenario!$B$7, IntrantScenario!$B$10,VLOOKUP($B$5,Periode,2,FALSE))/5),0)</f>
        <v>0</v>
      </c>
      <c r="K60" s="78">
        <f t="shared" si="3"/>
        <v>0</v>
      </c>
      <c r="L60" s="393">
        <f t="shared" si="4"/>
        <v>0</v>
      </c>
      <c r="M60" s="394">
        <f>IFERROR(IF(EXACT($B$5,"Moyenne 2018-2043"),_xll.Woodstock.Analyst.Xcel.UDFs.GetIndicatorValueAverage(M$11,""&amp;$B$9&amp;"="&amp;$B60&amp;";",IntrantScenario!$B$7, IntrantScenario!$B$10,"2","6")/5,_xll.Woodstock.Analyst.Xcel.UDFs.GetIndicatorValue(M$11,""&amp;$B$9&amp;"="&amp;$B60&amp;";",IntrantScenario!$B$7, IntrantScenario!$B$10,VLOOKUP($B$5,Periode,2,FALSE))/5),0)</f>
        <v>0</v>
      </c>
      <c r="N60" s="394">
        <f>IFERROR(IF(EXACT($B$5,"Moyenne 2018-2043"),_xll.Woodstock.Analyst.Xcel.UDFs.GetIndicatorValueAverage(N$11,""&amp;$B$9&amp;"="&amp;$B60&amp;";",IntrantScenario!$B$7, IntrantScenario!$B$10,"2","6")/5,_xll.Woodstock.Analyst.Xcel.UDFs.GetIndicatorValue(N$11,""&amp;$B$9&amp;"="&amp;$B60&amp;";",IntrantScenario!$B$7, IntrantScenario!$B$10,VLOOKUP($B$5,Periode,2,FALSE))/5),0)</f>
        <v>0</v>
      </c>
      <c r="O60" s="394">
        <f>IFERROR(IF(EXACT($B$5,"Moyenne 2018-2043"),_xll.Woodstock.Analyst.Xcel.UDFs.GetIndicatorValueAverage(O$11,""&amp;$B$9&amp;"="&amp;$B60&amp;";",IntrantScenario!$B$7, IntrantScenario!$B$10,"2","6")/5,_xll.Woodstock.Analyst.Xcel.UDFs.GetIndicatorValue(O$11,""&amp;$B$9&amp;"="&amp;$B60&amp;";",IntrantScenario!$B$7, IntrantScenario!$B$10,VLOOKUP($B$5,Periode,2,FALSE))/5),0)</f>
        <v>0</v>
      </c>
      <c r="P60" s="393">
        <f t="shared" si="5"/>
        <v>0</v>
      </c>
      <c r="Q60" s="394">
        <f>IFERROR(IF(EXACT($B$5,"Moyenne 2018-2043"),_xll.Woodstock.Analyst.Xcel.UDFs.GetIndicatorValueAverage(Q$11,""&amp;$B$9&amp;"="&amp;$B60&amp;";",IntrantScenario!$B$7, IntrantScenario!$B$10,"2","6")/5,_xll.Woodstock.Analyst.Xcel.UDFs.GetIndicatorValue(Q$11,""&amp;$B$9&amp;"="&amp;$B60&amp;";",IntrantScenario!$B$7, IntrantScenario!$B$10,VLOOKUP($B$5,Periode,2,FALSE))/5),0)</f>
        <v>0</v>
      </c>
      <c r="R60" s="393">
        <f t="shared" si="6"/>
        <v>0</v>
      </c>
      <c r="S60" s="394">
        <f>IFERROR(IF(EXACT($B$5,"Moyenne 2018-2043"),_xll.Woodstock.Analyst.Xcel.UDFs.GetIndicatorValueAverage(S$11,""&amp;$B$9&amp;"="&amp;$B60&amp;";",IntrantScenario!$B$7, IntrantScenario!$B$10,"2","6")/5,_xll.Woodstock.Analyst.Xcel.UDFs.GetIndicatorValue(S$11,""&amp;$B$9&amp;"="&amp;$B60&amp;";",IntrantScenario!$B$7, IntrantScenario!$B$10,VLOOKUP($B$5,Periode,2,FALSE))/5),0)</f>
        <v>0</v>
      </c>
      <c r="T60" s="394">
        <f>IFERROR(IF(EXACT($B$5,"Moyenne 2018-2043"),_xll.Woodstock.Analyst.Xcel.UDFs.GetIndicatorValueAverage(T$11,""&amp;$B$9&amp;"="&amp;$B60&amp;";",IntrantScenario!$B$7, IntrantScenario!$B$10,"2","6")/5,_xll.Woodstock.Analyst.Xcel.UDFs.GetIndicatorValue(T$11,""&amp;$B$9&amp;"="&amp;$B60&amp;";",IntrantScenario!$B$7, IntrantScenario!$B$10,VLOOKUP($B$5,Periode,2,FALSE))/5),0)</f>
        <v>0</v>
      </c>
      <c r="U60" s="393">
        <f t="shared" si="7"/>
        <v>0</v>
      </c>
      <c r="V60" s="394">
        <f>IFERROR(IF(EXACT($B$5,"Moyenne 2018-2043"),_xll.Woodstock.Analyst.Xcel.UDFs.GetIndicatorValueAverage(V$11,""&amp;$B$9&amp;"="&amp;$B60&amp;";",IntrantScenario!$B$7, IntrantScenario!$B$10,"2","6")/5,_xll.Woodstock.Analyst.Xcel.UDFs.GetIndicatorValue(V$11,""&amp;$B$9&amp;"="&amp;$B60&amp;";",IntrantScenario!$B$7, IntrantScenario!$B$10,VLOOKUP($B$5,Periode,2,FALSE))/5),0)</f>
        <v>0</v>
      </c>
      <c r="W60" s="393">
        <f t="shared" si="8"/>
        <v>0</v>
      </c>
      <c r="X60" s="394">
        <f>IFERROR(IF(EXACT($B$5,"Moyenne 2018-2043"),_xll.Woodstock.Analyst.Xcel.UDFs.GetIndicatorValueAverage(X$11,""&amp;$B$9&amp;"="&amp;$B60&amp;";",IntrantScenario!$B$7, IntrantScenario!$B$10,"2","6")/5,_xll.Woodstock.Analyst.Xcel.UDFs.GetIndicatorValue(X$11,""&amp;$B$9&amp;"="&amp;$B60&amp;";",IntrantScenario!$B$7, IntrantScenario!$B$10,VLOOKUP($B$5,Periode,2,FALSE))/5),0)</f>
        <v>0</v>
      </c>
      <c r="Y60" s="394">
        <f>IFERROR(IF(EXACT($B$5,"Moyenne 2018-2043"),_xll.Woodstock.Analyst.Xcel.UDFs.GetIndicatorValueAverage(Y$11,""&amp;$B$9&amp;"="&amp;$B60&amp;";",IntrantScenario!$B$7, IntrantScenario!$B$10,"2","6")/5,_xll.Woodstock.Analyst.Xcel.UDFs.GetIndicatorValue(Y$11,""&amp;$B$9&amp;"="&amp;$B60&amp;";",IntrantScenario!$B$7, IntrantScenario!$B$10,VLOOKUP($B$5,Periode,2,FALSE))/5),0)</f>
        <v>0</v>
      </c>
      <c r="Z60" s="394">
        <f>IFERROR(IF(EXACT($B$5,"Moyenne 2018-2043"),_xll.Woodstock.Analyst.Xcel.UDFs.GetIndicatorValueAverage(Z$11,""&amp;$B$9&amp;"="&amp;$B60&amp;";",IntrantScenario!$B$7, IntrantScenario!$B$10,"2","6")/5,_xll.Woodstock.Analyst.Xcel.UDFs.GetIndicatorValue(Z$11,""&amp;$B$9&amp;"="&amp;$B60&amp;";",IntrantScenario!$B$7, IntrantScenario!$B$10,VLOOKUP($B$5,Periode,2,FALSE))/5),0)</f>
        <v>0</v>
      </c>
      <c r="AA60" s="394">
        <f>IFERROR(IF(EXACT($B$5,"Moyenne 2018-2043"),_xll.Woodstock.Analyst.Xcel.UDFs.GetIndicatorValueAverage(AA$11,""&amp;$B$9&amp;"="&amp;$B60&amp;";",IntrantScenario!$B$7, IntrantScenario!$B$10,"2","6")/5,_xll.Woodstock.Analyst.Xcel.UDFs.GetIndicatorValue(AA$11,""&amp;$B$9&amp;"="&amp;$B60&amp;";",IntrantScenario!$B$7, IntrantScenario!$B$10,VLOOKUP($B$5,Periode,2,FALSE))/5),0)</f>
        <v>0</v>
      </c>
      <c r="AB60" s="78">
        <f t="shared" si="9"/>
        <v>0</v>
      </c>
      <c r="AC60" s="78">
        <f t="shared" si="10"/>
        <v>0</v>
      </c>
      <c r="AD60" s="395">
        <f t="shared" si="11"/>
        <v>0</v>
      </c>
      <c r="AE60" s="395">
        <f t="shared" si="12"/>
        <v>0</v>
      </c>
    </row>
    <row r="61" spans="1:31" x14ac:dyDescent="0.25">
      <c r="A61" s="387">
        <v>49</v>
      </c>
      <c r="B61" s="396" t="str">
        <f t="shared" si="13"/>
        <v>UTR49</v>
      </c>
      <c r="C61" s="393">
        <f t="shared" si="0"/>
        <v>0</v>
      </c>
      <c r="D61" s="394">
        <f>IFERROR(IF(EXACT($B$5,"Moyenne 2018-2043"),_xll.Woodstock.Analyst.Xcel.UDFs.GetIndicatorValueAverage(D$11,""&amp;$B$9&amp;"="&amp;$B61&amp;";",IntrantScenario!$B$7, IntrantScenario!$B$10,"2","6")/5,_xll.Woodstock.Analyst.Xcel.UDFs.GetIndicatorValue(D$11,""&amp;$B$9&amp;"="&amp;$B61&amp;";",IntrantScenario!$B$7, IntrantScenario!$B$10,VLOOKUP($B$5,Periode,2,FALSE))/5),0)</f>
        <v>0</v>
      </c>
      <c r="E61" s="394">
        <f>IFERROR(IF(EXACT($B$5,"Moyenne 2018-2043"),_xll.Woodstock.Analyst.Xcel.UDFs.GetIndicatorValueAverage(E$11,""&amp;$B$9&amp;"="&amp;$B61&amp;";",IntrantScenario!$B$7, IntrantScenario!$B$10,"2","6")/5,_xll.Woodstock.Analyst.Xcel.UDFs.GetIndicatorValue(E$11,""&amp;$B$9&amp;"="&amp;$B61&amp;";",IntrantScenario!$B$7, IntrantScenario!$B$10,VLOOKUP($B$5,Periode,2,FALSE))/5),0)</f>
        <v>0</v>
      </c>
      <c r="F61" s="393">
        <f t="shared" si="1"/>
        <v>0</v>
      </c>
      <c r="G61" s="394">
        <f>IFERROR(IF(EXACT($B$5,"Moyenne 2018-2043"),_xll.Woodstock.Analyst.Xcel.UDFs.GetIndicatorValueAverage(G$11,""&amp;$B$9&amp;"="&amp;$B61&amp;";",IntrantScenario!$B$7, IntrantScenario!$B$10,"2","6")/5,_xll.Woodstock.Analyst.Xcel.UDFs.GetIndicatorValue(G$11,""&amp;$B$9&amp;"="&amp;$B61&amp;";",IntrantScenario!$B$7, IntrantScenario!$B$10,VLOOKUP($B$5,Periode,2,FALSE))/5),0)</f>
        <v>0</v>
      </c>
      <c r="H61" s="393">
        <f t="shared" si="2"/>
        <v>0</v>
      </c>
      <c r="I61" s="394">
        <f>IFERROR(IF(EXACT($B$5,"Moyenne 2018-2043"),_xll.Woodstock.Analyst.Xcel.UDFs.GetIndicatorValueAverage(I$11,""&amp;$B$9&amp;"="&amp;$B61&amp;";",IntrantScenario!$B$7, IntrantScenario!$B$10,"2","6")/5,_xll.Woodstock.Analyst.Xcel.UDFs.GetIndicatorValue(I$11,""&amp;$B$9&amp;"="&amp;$B61&amp;";",IntrantScenario!$B$7, IntrantScenario!$B$10,VLOOKUP($B$5,Periode,2,FALSE))/5),0)</f>
        <v>0</v>
      </c>
      <c r="J61" s="394">
        <f>IFERROR(IF(EXACT($B$5,"Moyenne 2018-2043"),_xll.Woodstock.Analyst.Xcel.UDFs.GetIndicatorValueAverage(J$11,""&amp;$B$9&amp;"="&amp;$B61&amp;";",IntrantScenario!$B$7, IntrantScenario!$B$10,"2","6")/5,_xll.Woodstock.Analyst.Xcel.UDFs.GetIndicatorValue(J$11,""&amp;$B$9&amp;"="&amp;$B61&amp;";",IntrantScenario!$B$7, IntrantScenario!$B$10,VLOOKUP($B$5,Periode,2,FALSE))/5),0)</f>
        <v>0</v>
      </c>
      <c r="K61" s="78">
        <f t="shared" si="3"/>
        <v>0</v>
      </c>
      <c r="L61" s="393">
        <f t="shared" si="4"/>
        <v>0</v>
      </c>
      <c r="M61" s="394">
        <f>IFERROR(IF(EXACT($B$5,"Moyenne 2018-2043"),_xll.Woodstock.Analyst.Xcel.UDFs.GetIndicatorValueAverage(M$11,""&amp;$B$9&amp;"="&amp;$B61&amp;";",IntrantScenario!$B$7, IntrantScenario!$B$10,"2","6")/5,_xll.Woodstock.Analyst.Xcel.UDFs.GetIndicatorValue(M$11,""&amp;$B$9&amp;"="&amp;$B61&amp;";",IntrantScenario!$B$7, IntrantScenario!$B$10,VLOOKUP($B$5,Periode,2,FALSE))/5),0)</f>
        <v>0</v>
      </c>
      <c r="N61" s="394">
        <f>IFERROR(IF(EXACT($B$5,"Moyenne 2018-2043"),_xll.Woodstock.Analyst.Xcel.UDFs.GetIndicatorValueAverage(N$11,""&amp;$B$9&amp;"="&amp;$B61&amp;";",IntrantScenario!$B$7, IntrantScenario!$B$10,"2","6")/5,_xll.Woodstock.Analyst.Xcel.UDFs.GetIndicatorValue(N$11,""&amp;$B$9&amp;"="&amp;$B61&amp;";",IntrantScenario!$B$7, IntrantScenario!$B$10,VLOOKUP($B$5,Periode,2,FALSE))/5),0)</f>
        <v>0</v>
      </c>
      <c r="O61" s="394">
        <f>IFERROR(IF(EXACT($B$5,"Moyenne 2018-2043"),_xll.Woodstock.Analyst.Xcel.UDFs.GetIndicatorValueAverage(O$11,""&amp;$B$9&amp;"="&amp;$B61&amp;";",IntrantScenario!$B$7, IntrantScenario!$B$10,"2","6")/5,_xll.Woodstock.Analyst.Xcel.UDFs.GetIndicatorValue(O$11,""&amp;$B$9&amp;"="&amp;$B61&amp;";",IntrantScenario!$B$7, IntrantScenario!$B$10,VLOOKUP($B$5,Periode,2,FALSE))/5),0)</f>
        <v>0</v>
      </c>
      <c r="P61" s="393">
        <f t="shared" si="5"/>
        <v>0</v>
      </c>
      <c r="Q61" s="394">
        <f>IFERROR(IF(EXACT($B$5,"Moyenne 2018-2043"),_xll.Woodstock.Analyst.Xcel.UDFs.GetIndicatorValueAverage(Q$11,""&amp;$B$9&amp;"="&amp;$B61&amp;";",IntrantScenario!$B$7, IntrantScenario!$B$10,"2","6")/5,_xll.Woodstock.Analyst.Xcel.UDFs.GetIndicatorValue(Q$11,""&amp;$B$9&amp;"="&amp;$B61&amp;";",IntrantScenario!$B$7, IntrantScenario!$B$10,VLOOKUP($B$5,Periode,2,FALSE))/5),0)</f>
        <v>0</v>
      </c>
      <c r="R61" s="393">
        <f t="shared" si="6"/>
        <v>0</v>
      </c>
      <c r="S61" s="394">
        <f>IFERROR(IF(EXACT($B$5,"Moyenne 2018-2043"),_xll.Woodstock.Analyst.Xcel.UDFs.GetIndicatorValueAverage(S$11,""&amp;$B$9&amp;"="&amp;$B61&amp;";",IntrantScenario!$B$7, IntrantScenario!$B$10,"2","6")/5,_xll.Woodstock.Analyst.Xcel.UDFs.GetIndicatorValue(S$11,""&amp;$B$9&amp;"="&amp;$B61&amp;";",IntrantScenario!$B$7, IntrantScenario!$B$10,VLOOKUP($B$5,Periode,2,FALSE))/5),0)</f>
        <v>0</v>
      </c>
      <c r="T61" s="394">
        <f>IFERROR(IF(EXACT($B$5,"Moyenne 2018-2043"),_xll.Woodstock.Analyst.Xcel.UDFs.GetIndicatorValueAverage(T$11,""&amp;$B$9&amp;"="&amp;$B61&amp;";",IntrantScenario!$B$7, IntrantScenario!$B$10,"2","6")/5,_xll.Woodstock.Analyst.Xcel.UDFs.GetIndicatorValue(T$11,""&amp;$B$9&amp;"="&amp;$B61&amp;";",IntrantScenario!$B$7, IntrantScenario!$B$10,VLOOKUP($B$5,Periode,2,FALSE))/5),0)</f>
        <v>0</v>
      </c>
      <c r="U61" s="393">
        <f t="shared" si="7"/>
        <v>0</v>
      </c>
      <c r="V61" s="394">
        <f>IFERROR(IF(EXACT($B$5,"Moyenne 2018-2043"),_xll.Woodstock.Analyst.Xcel.UDFs.GetIndicatorValueAverage(V$11,""&amp;$B$9&amp;"="&amp;$B61&amp;";",IntrantScenario!$B$7, IntrantScenario!$B$10,"2","6")/5,_xll.Woodstock.Analyst.Xcel.UDFs.GetIndicatorValue(V$11,""&amp;$B$9&amp;"="&amp;$B61&amp;";",IntrantScenario!$B$7, IntrantScenario!$B$10,VLOOKUP($B$5,Periode,2,FALSE))/5),0)</f>
        <v>0</v>
      </c>
      <c r="W61" s="393">
        <f t="shared" si="8"/>
        <v>0</v>
      </c>
      <c r="X61" s="394">
        <f>IFERROR(IF(EXACT($B$5,"Moyenne 2018-2043"),_xll.Woodstock.Analyst.Xcel.UDFs.GetIndicatorValueAverage(X$11,""&amp;$B$9&amp;"="&amp;$B61&amp;";",IntrantScenario!$B$7, IntrantScenario!$B$10,"2","6")/5,_xll.Woodstock.Analyst.Xcel.UDFs.GetIndicatorValue(X$11,""&amp;$B$9&amp;"="&amp;$B61&amp;";",IntrantScenario!$B$7, IntrantScenario!$B$10,VLOOKUP($B$5,Periode,2,FALSE))/5),0)</f>
        <v>0</v>
      </c>
      <c r="Y61" s="394">
        <f>IFERROR(IF(EXACT($B$5,"Moyenne 2018-2043"),_xll.Woodstock.Analyst.Xcel.UDFs.GetIndicatorValueAverage(Y$11,""&amp;$B$9&amp;"="&amp;$B61&amp;";",IntrantScenario!$B$7, IntrantScenario!$B$10,"2","6")/5,_xll.Woodstock.Analyst.Xcel.UDFs.GetIndicatorValue(Y$11,""&amp;$B$9&amp;"="&amp;$B61&amp;";",IntrantScenario!$B$7, IntrantScenario!$B$10,VLOOKUP($B$5,Periode,2,FALSE))/5),0)</f>
        <v>0</v>
      </c>
      <c r="Z61" s="394">
        <f>IFERROR(IF(EXACT($B$5,"Moyenne 2018-2043"),_xll.Woodstock.Analyst.Xcel.UDFs.GetIndicatorValueAverage(Z$11,""&amp;$B$9&amp;"="&amp;$B61&amp;";",IntrantScenario!$B$7, IntrantScenario!$B$10,"2","6")/5,_xll.Woodstock.Analyst.Xcel.UDFs.GetIndicatorValue(Z$11,""&amp;$B$9&amp;"="&amp;$B61&amp;";",IntrantScenario!$B$7, IntrantScenario!$B$10,VLOOKUP($B$5,Periode,2,FALSE))/5),0)</f>
        <v>0</v>
      </c>
      <c r="AA61" s="394">
        <f>IFERROR(IF(EXACT($B$5,"Moyenne 2018-2043"),_xll.Woodstock.Analyst.Xcel.UDFs.GetIndicatorValueAverage(AA$11,""&amp;$B$9&amp;"="&amp;$B61&amp;";",IntrantScenario!$B$7, IntrantScenario!$B$10,"2","6")/5,_xll.Woodstock.Analyst.Xcel.UDFs.GetIndicatorValue(AA$11,""&amp;$B$9&amp;"="&amp;$B61&amp;";",IntrantScenario!$B$7, IntrantScenario!$B$10,VLOOKUP($B$5,Periode,2,FALSE))/5),0)</f>
        <v>0</v>
      </c>
      <c r="AB61" s="78">
        <f t="shared" si="9"/>
        <v>0</v>
      </c>
      <c r="AC61" s="78">
        <f t="shared" si="10"/>
        <v>0</v>
      </c>
      <c r="AD61" s="395">
        <f t="shared" si="11"/>
        <v>0</v>
      </c>
      <c r="AE61" s="395">
        <f t="shared" si="12"/>
        <v>0</v>
      </c>
    </row>
    <row r="62" spans="1:31" x14ac:dyDescent="0.25">
      <c r="A62" s="387">
        <v>50</v>
      </c>
      <c r="B62" s="396" t="str">
        <f t="shared" si="13"/>
        <v>UTR50</v>
      </c>
      <c r="C62" s="393">
        <f t="shared" si="0"/>
        <v>0</v>
      </c>
      <c r="D62" s="394">
        <f>IFERROR(IF(EXACT($B$5,"Moyenne 2018-2043"),_xll.Woodstock.Analyst.Xcel.UDFs.GetIndicatorValueAverage(D$11,""&amp;$B$9&amp;"="&amp;$B62&amp;";",IntrantScenario!$B$7, IntrantScenario!$B$10,"2","6")/5,_xll.Woodstock.Analyst.Xcel.UDFs.GetIndicatorValue(D$11,""&amp;$B$9&amp;"="&amp;$B62&amp;";",IntrantScenario!$B$7, IntrantScenario!$B$10,VLOOKUP($B$5,Periode,2,FALSE))/5),0)</f>
        <v>0</v>
      </c>
      <c r="E62" s="394">
        <f>IFERROR(IF(EXACT($B$5,"Moyenne 2018-2043"),_xll.Woodstock.Analyst.Xcel.UDFs.GetIndicatorValueAverage(E$11,""&amp;$B$9&amp;"="&amp;$B62&amp;";",IntrantScenario!$B$7, IntrantScenario!$B$10,"2","6")/5,_xll.Woodstock.Analyst.Xcel.UDFs.GetIndicatorValue(E$11,""&amp;$B$9&amp;"="&amp;$B62&amp;";",IntrantScenario!$B$7, IntrantScenario!$B$10,VLOOKUP($B$5,Periode,2,FALSE))/5),0)</f>
        <v>0</v>
      </c>
      <c r="F62" s="393">
        <f t="shared" si="1"/>
        <v>0</v>
      </c>
      <c r="G62" s="394">
        <f>IFERROR(IF(EXACT($B$5,"Moyenne 2018-2043"),_xll.Woodstock.Analyst.Xcel.UDFs.GetIndicatorValueAverage(G$11,""&amp;$B$9&amp;"="&amp;$B62&amp;";",IntrantScenario!$B$7, IntrantScenario!$B$10,"2","6")/5,_xll.Woodstock.Analyst.Xcel.UDFs.GetIndicatorValue(G$11,""&amp;$B$9&amp;"="&amp;$B62&amp;";",IntrantScenario!$B$7, IntrantScenario!$B$10,VLOOKUP($B$5,Periode,2,FALSE))/5),0)</f>
        <v>0</v>
      </c>
      <c r="H62" s="393">
        <f t="shared" si="2"/>
        <v>0</v>
      </c>
      <c r="I62" s="394">
        <f>IFERROR(IF(EXACT($B$5,"Moyenne 2018-2043"),_xll.Woodstock.Analyst.Xcel.UDFs.GetIndicatorValueAverage(I$11,""&amp;$B$9&amp;"="&amp;$B62&amp;";",IntrantScenario!$B$7, IntrantScenario!$B$10,"2","6")/5,_xll.Woodstock.Analyst.Xcel.UDFs.GetIndicatorValue(I$11,""&amp;$B$9&amp;"="&amp;$B62&amp;";",IntrantScenario!$B$7, IntrantScenario!$B$10,VLOOKUP($B$5,Periode,2,FALSE))/5),0)</f>
        <v>0</v>
      </c>
      <c r="J62" s="394">
        <f>IFERROR(IF(EXACT($B$5,"Moyenne 2018-2043"),_xll.Woodstock.Analyst.Xcel.UDFs.GetIndicatorValueAverage(J$11,""&amp;$B$9&amp;"="&amp;$B62&amp;";",IntrantScenario!$B$7, IntrantScenario!$B$10,"2","6")/5,_xll.Woodstock.Analyst.Xcel.UDFs.GetIndicatorValue(J$11,""&amp;$B$9&amp;"="&amp;$B62&amp;";",IntrantScenario!$B$7, IntrantScenario!$B$10,VLOOKUP($B$5,Periode,2,FALSE))/5),0)</f>
        <v>0</v>
      </c>
      <c r="K62" s="78">
        <f t="shared" si="3"/>
        <v>0</v>
      </c>
      <c r="L62" s="393">
        <f t="shared" si="4"/>
        <v>0</v>
      </c>
      <c r="M62" s="394">
        <f>IFERROR(IF(EXACT($B$5,"Moyenne 2018-2043"),_xll.Woodstock.Analyst.Xcel.UDFs.GetIndicatorValueAverage(M$11,""&amp;$B$9&amp;"="&amp;$B62&amp;";",IntrantScenario!$B$7, IntrantScenario!$B$10,"2","6")/5,_xll.Woodstock.Analyst.Xcel.UDFs.GetIndicatorValue(M$11,""&amp;$B$9&amp;"="&amp;$B62&amp;";",IntrantScenario!$B$7, IntrantScenario!$B$10,VLOOKUP($B$5,Periode,2,FALSE))/5),0)</f>
        <v>0</v>
      </c>
      <c r="N62" s="394">
        <f>IFERROR(IF(EXACT($B$5,"Moyenne 2018-2043"),_xll.Woodstock.Analyst.Xcel.UDFs.GetIndicatorValueAverage(N$11,""&amp;$B$9&amp;"="&amp;$B62&amp;";",IntrantScenario!$B$7, IntrantScenario!$B$10,"2","6")/5,_xll.Woodstock.Analyst.Xcel.UDFs.GetIndicatorValue(N$11,""&amp;$B$9&amp;"="&amp;$B62&amp;";",IntrantScenario!$B$7, IntrantScenario!$B$10,VLOOKUP($B$5,Periode,2,FALSE))/5),0)</f>
        <v>0</v>
      </c>
      <c r="O62" s="394">
        <f>IFERROR(IF(EXACT($B$5,"Moyenne 2018-2043"),_xll.Woodstock.Analyst.Xcel.UDFs.GetIndicatorValueAverage(O$11,""&amp;$B$9&amp;"="&amp;$B62&amp;";",IntrantScenario!$B$7, IntrantScenario!$B$10,"2","6")/5,_xll.Woodstock.Analyst.Xcel.UDFs.GetIndicatorValue(O$11,""&amp;$B$9&amp;"="&amp;$B62&amp;";",IntrantScenario!$B$7, IntrantScenario!$B$10,VLOOKUP($B$5,Periode,2,FALSE))/5),0)</f>
        <v>0</v>
      </c>
      <c r="P62" s="393">
        <f t="shared" si="5"/>
        <v>0</v>
      </c>
      <c r="Q62" s="394">
        <f>IFERROR(IF(EXACT($B$5,"Moyenne 2018-2043"),_xll.Woodstock.Analyst.Xcel.UDFs.GetIndicatorValueAverage(Q$11,""&amp;$B$9&amp;"="&amp;$B62&amp;";",IntrantScenario!$B$7, IntrantScenario!$B$10,"2","6")/5,_xll.Woodstock.Analyst.Xcel.UDFs.GetIndicatorValue(Q$11,""&amp;$B$9&amp;"="&amp;$B62&amp;";",IntrantScenario!$B$7, IntrantScenario!$B$10,VLOOKUP($B$5,Periode,2,FALSE))/5),0)</f>
        <v>0</v>
      </c>
      <c r="R62" s="393">
        <f t="shared" si="6"/>
        <v>0</v>
      </c>
      <c r="S62" s="394">
        <f>IFERROR(IF(EXACT($B$5,"Moyenne 2018-2043"),_xll.Woodstock.Analyst.Xcel.UDFs.GetIndicatorValueAverage(S$11,""&amp;$B$9&amp;"="&amp;$B62&amp;";",IntrantScenario!$B$7, IntrantScenario!$B$10,"2","6")/5,_xll.Woodstock.Analyst.Xcel.UDFs.GetIndicatorValue(S$11,""&amp;$B$9&amp;"="&amp;$B62&amp;";",IntrantScenario!$B$7, IntrantScenario!$B$10,VLOOKUP($B$5,Periode,2,FALSE))/5),0)</f>
        <v>0</v>
      </c>
      <c r="T62" s="394">
        <f>IFERROR(IF(EXACT($B$5,"Moyenne 2018-2043"),_xll.Woodstock.Analyst.Xcel.UDFs.GetIndicatorValueAverage(T$11,""&amp;$B$9&amp;"="&amp;$B62&amp;";",IntrantScenario!$B$7, IntrantScenario!$B$10,"2","6")/5,_xll.Woodstock.Analyst.Xcel.UDFs.GetIndicatorValue(T$11,""&amp;$B$9&amp;"="&amp;$B62&amp;";",IntrantScenario!$B$7, IntrantScenario!$B$10,VLOOKUP($B$5,Periode,2,FALSE))/5),0)</f>
        <v>0</v>
      </c>
      <c r="U62" s="393">
        <f t="shared" si="7"/>
        <v>0</v>
      </c>
      <c r="V62" s="394">
        <f>IFERROR(IF(EXACT($B$5,"Moyenne 2018-2043"),_xll.Woodstock.Analyst.Xcel.UDFs.GetIndicatorValueAverage(V$11,""&amp;$B$9&amp;"="&amp;$B62&amp;";",IntrantScenario!$B$7, IntrantScenario!$B$10,"2","6")/5,_xll.Woodstock.Analyst.Xcel.UDFs.GetIndicatorValue(V$11,""&amp;$B$9&amp;"="&amp;$B62&amp;";",IntrantScenario!$B$7, IntrantScenario!$B$10,VLOOKUP($B$5,Periode,2,FALSE))/5),0)</f>
        <v>0</v>
      </c>
      <c r="W62" s="393">
        <f t="shared" si="8"/>
        <v>0</v>
      </c>
      <c r="X62" s="394">
        <f>IFERROR(IF(EXACT($B$5,"Moyenne 2018-2043"),_xll.Woodstock.Analyst.Xcel.UDFs.GetIndicatorValueAverage(X$11,""&amp;$B$9&amp;"="&amp;$B62&amp;";",IntrantScenario!$B$7, IntrantScenario!$B$10,"2","6")/5,_xll.Woodstock.Analyst.Xcel.UDFs.GetIndicatorValue(X$11,""&amp;$B$9&amp;"="&amp;$B62&amp;";",IntrantScenario!$B$7, IntrantScenario!$B$10,VLOOKUP($B$5,Periode,2,FALSE))/5),0)</f>
        <v>0</v>
      </c>
      <c r="Y62" s="394">
        <f>IFERROR(IF(EXACT($B$5,"Moyenne 2018-2043"),_xll.Woodstock.Analyst.Xcel.UDFs.GetIndicatorValueAverage(Y$11,""&amp;$B$9&amp;"="&amp;$B62&amp;";",IntrantScenario!$B$7, IntrantScenario!$B$10,"2","6")/5,_xll.Woodstock.Analyst.Xcel.UDFs.GetIndicatorValue(Y$11,""&amp;$B$9&amp;"="&amp;$B62&amp;";",IntrantScenario!$B$7, IntrantScenario!$B$10,VLOOKUP($B$5,Periode,2,FALSE))/5),0)</f>
        <v>0</v>
      </c>
      <c r="Z62" s="394">
        <f>IFERROR(IF(EXACT($B$5,"Moyenne 2018-2043"),_xll.Woodstock.Analyst.Xcel.UDFs.GetIndicatorValueAverage(Z$11,""&amp;$B$9&amp;"="&amp;$B62&amp;";",IntrantScenario!$B$7, IntrantScenario!$B$10,"2","6")/5,_xll.Woodstock.Analyst.Xcel.UDFs.GetIndicatorValue(Z$11,""&amp;$B$9&amp;"="&amp;$B62&amp;";",IntrantScenario!$B$7, IntrantScenario!$B$10,VLOOKUP($B$5,Periode,2,FALSE))/5),0)</f>
        <v>0</v>
      </c>
      <c r="AA62" s="394">
        <f>IFERROR(IF(EXACT($B$5,"Moyenne 2018-2043"),_xll.Woodstock.Analyst.Xcel.UDFs.GetIndicatorValueAverage(AA$11,""&amp;$B$9&amp;"="&amp;$B62&amp;";",IntrantScenario!$B$7, IntrantScenario!$B$10,"2","6")/5,_xll.Woodstock.Analyst.Xcel.UDFs.GetIndicatorValue(AA$11,""&amp;$B$9&amp;"="&amp;$B62&amp;";",IntrantScenario!$B$7, IntrantScenario!$B$10,VLOOKUP($B$5,Periode,2,FALSE))/5),0)</f>
        <v>0</v>
      </c>
      <c r="AB62" s="78">
        <f t="shared" si="9"/>
        <v>0</v>
      </c>
      <c r="AC62" s="78">
        <f t="shared" si="10"/>
        <v>0</v>
      </c>
      <c r="AD62" s="395">
        <f t="shared" si="11"/>
        <v>0</v>
      </c>
      <c r="AE62" s="395">
        <f t="shared" si="12"/>
        <v>0</v>
      </c>
    </row>
    <row r="63" spans="1:31" x14ac:dyDescent="0.25">
      <c r="A63" s="387">
        <v>51</v>
      </c>
      <c r="B63" s="396" t="str">
        <f t="shared" si="13"/>
        <v>UTR51</v>
      </c>
      <c r="C63" s="393">
        <f t="shared" si="0"/>
        <v>0</v>
      </c>
      <c r="D63" s="394">
        <f>IFERROR(IF(EXACT($B$5,"Moyenne 2018-2043"),_xll.Woodstock.Analyst.Xcel.UDFs.GetIndicatorValueAverage(D$11,""&amp;$B$9&amp;"="&amp;$B63&amp;";",IntrantScenario!$B$7, IntrantScenario!$B$10,"2","6")/5,_xll.Woodstock.Analyst.Xcel.UDFs.GetIndicatorValue(D$11,""&amp;$B$9&amp;"="&amp;$B63&amp;";",IntrantScenario!$B$7, IntrantScenario!$B$10,VLOOKUP($B$5,Periode,2,FALSE))/5),0)</f>
        <v>0</v>
      </c>
      <c r="E63" s="394">
        <f>IFERROR(IF(EXACT($B$5,"Moyenne 2018-2043"),_xll.Woodstock.Analyst.Xcel.UDFs.GetIndicatorValueAverage(E$11,""&amp;$B$9&amp;"="&amp;$B63&amp;";",IntrantScenario!$B$7, IntrantScenario!$B$10,"2","6")/5,_xll.Woodstock.Analyst.Xcel.UDFs.GetIndicatorValue(E$11,""&amp;$B$9&amp;"="&amp;$B63&amp;";",IntrantScenario!$B$7, IntrantScenario!$B$10,VLOOKUP($B$5,Periode,2,FALSE))/5),0)</f>
        <v>0</v>
      </c>
      <c r="F63" s="393">
        <f t="shared" si="1"/>
        <v>0</v>
      </c>
      <c r="G63" s="394">
        <f>IFERROR(IF(EXACT($B$5,"Moyenne 2018-2043"),_xll.Woodstock.Analyst.Xcel.UDFs.GetIndicatorValueAverage(G$11,""&amp;$B$9&amp;"="&amp;$B63&amp;";",IntrantScenario!$B$7, IntrantScenario!$B$10,"2","6")/5,_xll.Woodstock.Analyst.Xcel.UDFs.GetIndicatorValue(G$11,""&amp;$B$9&amp;"="&amp;$B63&amp;";",IntrantScenario!$B$7, IntrantScenario!$B$10,VLOOKUP($B$5,Periode,2,FALSE))/5),0)</f>
        <v>0</v>
      </c>
      <c r="H63" s="393">
        <f t="shared" si="2"/>
        <v>0</v>
      </c>
      <c r="I63" s="394">
        <f>IFERROR(IF(EXACT($B$5,"Moyenne 2018-2043"),_xll.Woodstock.Analyst.Xcel.UDFs.GetIndicatorValueAverage(I$11,""&amp;$B$9&amp;"="&amp;$B63&amp;";",IntrantScenario!$B$7, IntrantScenario!$B$10,"2","6")/5,_xll.Woodstock.Analyst.Xcel.UDFs.GetIndicatorValue(I$11,""&amp;$B$9&amp;"="&amp;$B63&amp;";",IntrantScenario!$B$7, IntrantScenario!$B$10,VLOOKUP($B$5,Periode,2,FALSE))/5),0)</f>
        <v>0</v>
      </c>
      <c r="J63" s="394">
        <f>IFERROR(IF(EXACT($B$5,"Moyenne 2018-2043"),_xll.Woodstock.Analyst.Xcel.UDFs.GetIndicatorValueAverage(J$11,""&amp;$B$9&amp;"="&amp;$B63&amp;";",IntrantScenario!$B$7, IntrantScenario!$B$10,"2","6")/5,_xll.Woodstock.Analyst.Xcel.UDFs.GetIndicatorValue(J$11,""&amp;$B$9&amp;"="&amp;$B63&amp;";",IntrantScenario!$B$7, IntrantScenario!$B$10,VLOOKUP($B$5,Periode,2,FALSE))/5),0)</f>
        <v>0</v>
      </c>
      <c r="K63" s="78">
        <f t="shared" si="3"/>
        <v>0</v>
      </c>
      <c r="L63" s="393">
        <f t="shared" si="4"/>
        <v>0</v>
      </c>
      <c r="M63" s="394">
        <f>IFERROR(IF(EXACT($B$5,"Moyenne 2018-2043"),_xll.Woodstock.Analyst.Xcel.UDFs.GetIndicatorValueAverage(M$11,""&amp;$B$9&amp;"="&amp;$B63&amp;";",IntrantScenario!$B$7, IntrantScenario!$B$10,"2","6")/5,_xll.Woodstock.Analyst.Xcel.UDFs.GetIndicatorValue(M$11,""&amp;$B$9&amp;"="&amp;$B63&amp;";",IntrantScenario!$B$7, IntrantScenario!$B$10,VLOOKUP($B$5,Periode,2,FALSE))/5),0)</f>
        <v>0</v>
      </c>
      <c r="N63" s="394">
        <f>IFERROR(IF(EXACT($B$5,"Moyenne 2018-2043"),_xll.Woodstock.Analyst.Xcel.UDFs.GetIndicatorValueAverage(N$11,""&amp;$B$9&amp;"="&amp;$B63&amp;";",IntrantScenario!$B$7, IntrantScenario!$B$10,"2","6")/5,_xll.Woodstock.Analyst.Xcel.UDFs.GetIndicatorValue(N$11,""&amp;$B$9&amp;"="&amp;$B63&amp;";",IntrantScenario!$B$7, IntrantScenario!$B$10,VLOOKUP($B$5,Periode,2,FALSE))/5),0)</f>
        <v>0</v>
      </c>
      <c r="O63" s="394">
        <f>IFERROR(IF(EXACT($B$5,"Moyenne 2018-2043"),_xll.Woodstock.Analyst.Xcel.UDFs.GetIndicatorValueAverage(O$11,""&amp;$B$9&amp;"="&amp;$B63&amp;";",IntrantScenario!$B$7, IntrantScenario!$B$10,"2","6")/5,_xll.Woodstock.Analyst.Xcel.UDFs.GetIndicatorValue(O$11,""&amp;$B$9&amp;"="&amp;$B63&amp;";",IntrantScenario!$B$7, IntrantScenario!$B$10,VLOOKUP($B$5,Periode,2,FALSE))/5),0)</f>
        <v>0</v>
      </c>
      <c r="P63" s="393">
        <f t="shared" si="5"/>
        <v>0</v>
      </c>
      <c r="Q63" s="394">
        <f>IFERROR(IF(EXACT($B$5,"Moyenne 2018-2043"),_xll.Woodstock.Analyst.Xcel.UDFs.GetIndicatorValueAverage(Q$11,""&amp;$B$9&amp;"="&amp;$B63&amp;";",IntrantScenario!$B$7, IntrantScenario!$B$10,"2","6")/5,_xll.Woodstock.Analyst.Xcel.UDFs.GetIndicatorValue(Q$11,""&amp;$B$9&amp;"="&amp;$B63&amp;";",IntrantScenario!$B$7, IntrantScenario!$B$10,VLOOKUP($B$5,Periode,2,FALSE))/5),0)</f>
        <v>0</v>
      </c>
      <c r="R63" s="393">
        <f t="shared" si="6"/>
        <v>0</v>
      </c>
      <c r="S63" s="394">
        <f>IFERROR(IF(EXACT($B$5,"Moyenne 2018-2043"),_xll.Woodstock.Analyst.Xcel.UDFs.GetIndicatorValueAverage(S$11,""&amp;$B$9&amp;"="&amp;$B63&amp;";",IntrantScenario!$B$7, IntrantScenario!$B$10,"2","6")/5,_xll.Woodstock.Analyst.Xcel.UDFs.GetIndicatorValue(S$11,""&amp;$B$9&amp;"="&amp;$B63&amp;";",IntrantScenario!$B$7, IntrantScenario!$B$10,VLOOKUP($B$5,Periode,2,FALSE))/5),0)</f>
        <v>0</v>
      </c>
      <c r="T63" s="394">
        <f>IFERROR(IF(EXACT($B$5,"Moyenne 2018-2043"),_xll.Woodstock.Analyst.Xcel.UDFs.GetIndicatorValueAverage(T$11,""&amp;$B$9&amp;"="&amp;$B63&amp;";",IntrantScenario!$B$7, IntrantScenario!$B$10,"2","6")/5,_xll.Woodstock.Analyst.Xcel.UDFs.GetIndicatorValue(T$11,""&amp;$B$9&amp;"="&amp;$B63&amp;";",IntrantScenario!$B$7, IntrantScenario!$B$10,VLOOKUP($B$5,Periode,2,FALSE))/5),0)</f>
        <v>0</v>
      </c>
      <c r="U63" s="393">
        <f t="shared" si="7"/>
        <v>0</v>
      </c>
      <c r="V63" s="394">
        <f>IFERROR(IF(EXACT($B$5,"Moyenne 2018-2043"),_xll.Woodstock.Analyst.Xcel.UDFs.GetIndicatorValueAverage(V$11,""&amp;$B$9&amp;"="&amp;$B63&amp;";",IntrantScenario!$B$7, IntrantScenario!$B$10,"2","6")/5,_xll.Woodstock.Analyst.Xcel.UDFs.GetIndicatorValue(V$11,""&amp;$B$9&amp;"="&amp;$B63&amp;";",IntrantScenario!$B$7, IntrantScenario!$B$10,VLOOKUP($B$5,Periode,2,FALSE))/5),0)</f>
        <v>0</v>
      </c>
      <c r="W63" s="393">
        <f t="shared" si="8"/>
        <v>0</v>
      </c>
      <c r="X63" s="394">
        <f>IFERROR(IF(EXACT($B$5,"Moyenne 2018-2043"),_xll.Woodstock.Analyst.Xcel.UDFs.GetIndicatorValueAverage(X$11,""&amp;$B$9&amp;"="&amp;$B63&amp;";",IntrantScenario!$B$7, IntrantScenario!$B$10,"2","6")/5,_xll.Woodstock.Analyst.Xcel.UDFs.GetIndicatorValue(X$11,""&amp;$B$9&amp;"="&amp;$B63&amp;";",IntrantScenario!$B$7, IntrantScenario!$B$10,VLOOKUP($B$5,Periode,2,FALSE))/5),0)</f>
        <v>0</v>
      </c>
      <c r="Y63" s="394">
        <f>IFERROR(IF(EXACT($B$5,"Moyenne 2018-2043"),_xll.Woodstock.Analyst.Xcel.UDFs.GetIndicatorValueAverage(Y$11,""&amp;$B$9&amp;"="&amp;$B63&amp;";",IntrantScenario!$B$7, IntrantScenario!$B$10,"2","6")/5,_xll.Woodstock.Analyst.Xcel.UDFs.GetIndicatorValue(Y$11,""&amp;$B$9&amp;"="&amp;$B63&amp;";",IntrantScenario!$B$7, IntrantScenario!$B$10,VLOOKUP($B$5,Periode,2,FALSE))/5),0)</f>
        <v>0</v>
      </c>
      <c r="Z63" s="394">
        <f>IFERROR(IF(EXACT($B$5,"Moyenne 2018-2043"),_xll.Woodstock.Analyst.Xcel.UDFs.GetIndicatorValueAverage(Z$11,""&amp;$B$9&amp;"="&amp;$B63&amp;";",IntrantScenario!$B$7, IntrantScenario!$B$10,"2","6")/5,_xll.Woodstock.Analyst.Xcel.UDFs.GetIndicatorValue(Z$11,""&amp;$B$9&amp;"="&amp;$B63&amp;";",IntrantScenario!$B$7, IntrantScenario!$B$10,VLOOKUP($B$5,Periode,2,FALSE))/5),0)</f>
        <v>0</v>
      </c>
      <c r="AA63" s="394">
        <f>IFERROR(IF(EXACT($B$5,"Moyenne 2018-2043"),_xll.Woodstock.Analyst.Xcel.UDFs.GetIndicatorValueAverage(AA$11,""&amp;$B$9&amp;"="&amp;$B63&amp;";",IntrantScenario!$B$7, IntrantScenario!$B$10,"2","6")/5,_xll.Woodstock.Analyst.Xcel.UDFs.GetIndicatorValue(AA$11,""&amp;$B$9&amp;"="&amp;$B63&amp;";",IntrantScenario!$B$7, IntrantScenario!$B$10,VLOOKUP($B$5,Periode,2,FALSE))/5),0)</f>
        <v>0</v>
      </c>
      <c r="AB63" s="78">
        <f t="shared" si="9"/>
        <v>0</v>
      </c>
      <c r="AC63" s="78">
        <f t="shared" si="10"/>
        <v>0</v>
      </c>
      <c r="AD63" s="395">
        <f t="shared" si="11"/>
        <v>0</v>
      </c>
      <c r="AE63" s="395">
        <f t="shared" si="12"/>
        <v>0</v>
      </c>
    </row>
    <row r="64" spans="1:31" x14ac:dyDescent="0.25">
      <c r="A64" s="387">
        <v>52</v>
      </c>
      <c r="B64" s="396" t="str">
        <f t="shared" si="13"/>
        <v>UTR52</v>
      </c>
      <c r="C64" s="393">
        <f t="shared" si="0"/>
        <v>0</v>
      </c>
      <c r="D64" s="394">
        <f>IFERROR(IF(EXACT($B$5,"Moyenne 2018-2043"),_xll.Woodstock.Analyst.Xcel.UDFs.GetIndicatorValueAverage(D$11,""&amp;$B$9&amp;"="&amp;$B64&amp;";",IntrantScenario!$B$7, IntrantScenario!$B$10,"2","6")/5,_xll.Woodstock.Analyst.Xcel.UDFs.GetIndicatorValue(D$11,""&amp;$B$9&amp;"="&amp;$B64&amp;";",IntrantScenario!$B$7, IntrantScenario!$B$10,VLOOKUP($B$5,Periode,2,FALSE))/5),0)</f>
        <v>0</v>
      </c>
      <c r="E64" s="394">
        <f>IFERROR(IF(EXACT($B$5,"Moyenne 2018-2043"),_xll.Woodstock.Analyst.Xcel.UDFs.GetIndicatorValueAverage(E$11,""&amp;$B$9&amp;"="&amp;$B64&amp;";",IntrantScenario!$B$7, IntrantScenario!$B$10,"2","6")/5,_xll.Woodstock.Analyst.Xcel.UDFs.GetIndicatorValue(E$11,""&amp;$B$9&amp;"="&amp;$B64&amp;";",IntrantScenario!$B$7, IntrantScenario!$B$10,VLOOKUP($B$5,Periode,2,FALSE))/5),0)</f>
        <v>0</v>
      </c>
      <c r="F64" s="393">
        <f t="shared" si="1"/>
        <v>0</v>
      </c>
      <c r="G64" s="394">
        <f>IFERROR(IF(EXACT($B$5,"Moyenne 2018-2043"),_xll.Woodstock.Analyst.Xcel.UDFs.GetIndicatorValueAverage(G$11,""&amp;$B$9&amp;"="&amp;$B64&amp;";",IntrantScenario!$B$7, IntrantScenario!$B$10,"2","6")/5,_xll.Woodstock.Analyst.Xcel.UDFs.GetIndicatorValue(G$11,""&amp;$B$9&amp;"="&amp;$B64&amp;";",IntrantScenario!$B$7, IntrantScenario!$B$10,VLOOKUP($B$5,Periode,2,FALSE))/5),0)</f>
        <v>0</v>
      </c>
      <c r="H64" s="393">
        <f t="shared" si="2"/>
        <v>0</v>
      </c>
      <c r="I64" s="394">
        <f>IFERROR(IF(EXACT($B$5,"Moyenne 2018-2043"),_xll.Woodstock.Analyst.Xcel.UDFs.GetIndicatorValueAverage(I$11,""&amp;$B$9&amp;"="&amp;$B64&amp;";",IntrantScenario!$B$7, IntrantScenario!$B$10,"2","6")/5,_xll.Woodstock.Analyst.Xcel.UDFs.GetIndicatorValue(I$11,""&amp;$B$9&amp;"="&amp;$B64&amp;";",IntrantScenario!$B$7, IntrantScenario!$B$10,VLOOKUP($B$5,Periode,2,FALSE))/5),0)</f>
        <v>0</v>
      </c>
      <c r="J64" s="394">
        <f>IFERROR(IF(EXACT($B$5,"Moyenne 2018-2043"),_xll.Woodstock.Analyst.Xcel.UDFs.GetIndicatorValueAverage(J$11,""&amp;$B$9&amp;"="&amp;$B64&amp;";",IntrantScenario!$B$7, IntrantScenario!$B$10,"2","6")/5,_xll.Woodstock.Analyst.Xcel.UDFs.GetIndicatorValue(J$11,""&amp;$B$9&amp;"="&amp;$B64&amp;";",IntrantScenario!$B$7, IntrantScenario!$B$10,VLOOKUP($B$5,Periode,2,FALSE))/5),0)</f>
        <v>0</v>
      </c>
      <c r="K64" s="78">
        <f t="shared" si="3"/>
        <v>0</v>
      </c>
      <c r="L64" s="393">
        <f t="shared" si="4"/>
        <v>0</v>
      </c>
      <c r="M64" s="394">
        <f>IFERROR(IF(EXACT($B$5,"Moyenne 2018-2043"),_xll.Woodstock.Analyst.Xcel.UDFs.GetIndicatorValueAverage(M$11,""&amp;$B$9&amp;"="&amp;$B64&amp;";",IntrantScenario!$B$7, IntrantScenario!$B$10,"2","6")/5,_xll.Woodstock.Analyst.Xcel.UDFs.GetIndicatorValue(M$11,""&amp;$B$9&amp;"="&amp;$B64&amp;";",IntrantScenario!$B$7, IntrantScenario!$B$10,VLOOKUP($B$5,Periode,2,FALSE))/5),0)</f>
        <v>0</v>
      </c>
      <c r="N64" s="394">
        <f>IFERROR(IF(EXACT($B$5,"Moyenne 2018-2043"),_xll.Woodstock.Analyst.Xcel.UDFs.GetIndicatorValueAverage(N$11,""&amp;$B$9&amp;"="&amp;$B64&amp;";",IntrantScenario!$B$7, IntrantScenario!$B$10,"2","6")/5,_xll.Woodstock.Analyst.Xcel.UDFs.GetIndicatorValue(N$11,""&amp;$B$9&amp;"="&amp;$B64&amp;";",IntrantScenario!$B$7, IntrantScenario!$B$10,VLOOKUP($B$5,Periode,2,FALSE))/5),0)</f>
        <v>0</v>
      </c>
      <c r="O64" s="394">
        <f>IFERROR(IF(EXACT($B$5,"Moyenne 2018-2043"),_xll.Woodstock.Analyst.Xcel.UDFs.GetIndicatorValueAverage(O$11,""&amp;$B$9&amp;"="&amp;$B64&amp;";",IntrantScenario!$B$7, IntrantScenario!$B$10,"2","6")/5,_xll.Woodstock.Analyst.Xcel.UDFs.GetIndicatorValue(O$11,""&amp;$B$9&amp;"="&amp;$B64&amp;";",IntrantScenario!$B$7, IntrantScenario!$B$10,VLOOKUP($B$5,Periode,2,FALSE))/5),0)</f>
        <v>0</v>
      </c>
      <c r="P64" s="393">
        <f t="shared" si="5"/>
        <v>0</v>
      </c>
      <c r="Q64" s="394">
        <f>IFERROR(IF(EXACT($B$5,"Moyenne 2018-2043"),_xll.Woodstock.Analyst.Xcel.UDFs.GetIndicatorValueAverage(Q$11,""&amp;$B$9&amp;"="&amp;$B64&amp;";",IntrantScenario!$B$7, IntrantScenario!$B$10,"2","6")/5,_xll.Woodstock.Analyst.Xcel.UDFs.GetIndicatorValue(Q$11,""&amp;$B$9&amp;"="&amp;$B64&amp;";",IntrantScenario!$B$7, IntrantScenario!$B$10,VLOOKUP($B$5,Periode,2,FALSE))/5),0)</f>
        <v>0</v>
      </c>
      <c r="R64" s="393">
        <f t="shared" si="6"/>
        <v>0</v>
      </c>
      <c r="S64" s="394">
        <f>IFERROR(IF(EXACT($B$5,"Moyenne 2018-2043"),_xll.Woodstock.Analyst.Xcel.UDFs.GetIndicatorValueAverage(S$11,""&amp;$B$9&amp;"="&amp;$B64&amp;";",IntrantScenario!$B$7, IntrantScenario!$B$10,"2","6")/5,_xll.Woodstock.Analyst.Xcel.UDFs.GetIndicatorValue(S$11,""&amp;$B$9&amp;"="&amp;$B64&amp;";",IntrantScenario!$B$7, IntrantScenario!$B$10,VLOOKUP($B$5,Periode,2,FALSE))/5),0)</f>
        <v>0</v>
      </c>
      <c r="T64" s="394">
        <f>IFERROR(IF(EXACT($B$5,"Moyenne 2018-2043"),_xll.Woodstock.Analyst.Xcel.UDFs.GetIndicatorValueAverage(T$11,""&amp;$B$9&amp;"="&amp;$B64&amp;";",IntrantScenario!$B$7, IntrantScenario!$B$10,"2","6")/5,_xll.Woodstock.Analyst.Xcel.UDFs.GetIndicatorValue(T$11,""&amp;$B$9&amp;"="&amp;$B64&amp;";",IntrantScenario!$B$7, IntrantScenario!$B$10,VLOOKUP($B$5,Periode,2,FALSE))/5),0)</f>
        <v>0</v>
      </c>
      <c r="U64" s="393">
        <f t="shared" si="7"/>
        <v>0</v>
      </c>
      <c r="V64" s="394">
        <f>IFERROR(IF(EXACT($B$5,"Moyenne 2018-2043"),_xll.Woodstock.Analyst.Xcel.UDFs.GetIndicatorValueAverage(V$11,""&amp;$B$9&amp;"="&amp;$B64&amp;";",IntrantScenario!$B$7, IntrantScenario!$B$10,"2","6")/5,_xll.Woodstock.Analyst.Xcel.UDFs.GetIndicatorValue(V$11,""&amp;$B$9&amp;"="&amp;$B64&amp;";",IntrantScenario!$B$7, IntrantScenario!$B$10,VLOOKUP($B$5,Periode,2,FALSE))/5),0)</f>
        <v>0</v>
      </c>
      <c r="W64" s="393">
        <f t="shared" si="8"/>
        <v>0</v>
      </c>
      <c r="X64" s="394">
        <f>IFERROR(IF(EXACT($B$5,"Moyenne 2018-2043"),_xll.Woodstock.Analyst.Xcel.UDFs.GetIndicatorValueAverage(X$11,""&amp;$B$9&amp;"="&amp;$B64&amp;";",IntrantScenario!$B$7, IntrantScenario!$B$10,"2","6")/5,_xll.Woodstock.Analyst.Xcel.UDFs.GetIndicatorValue(X$11,""&amp;$B$9&amp;"="&amp;$B64&amp;";",IntrantScenario!$B$7, IntrantScenario!$B$10,VLOOKUP($B$5,Periode,2,FALSE))/5),0)</f>
        <v>0</v>
      </c>
      <c r="Y64" s="394">
        <f>IFERROR(IF(EXACT($B$5,"Moyenne 2018-2043"),_xll.Woodstock.Analyst.Xcel.UDFs.GetIndicatorValueAverage(Y$11,""&amp;$B$9&amp;"="&amp;$B64&amp;";",IntrantScenario!$B$7, IntrantScenario!$B$10,"2","6")/5,_xll.Woodstock.Analyst.Xcel.UDFs.GetIndicatorValue(Y$11,""&amp;$B$9&amp;"="&amp;$B64&amp;";",IntrantScenario!$B$7, IntrantScenario!$B$10,VLOOKUP($B$5,Periode,2,FALSE))/5),0)</f>
        <v>0</v>
      </c>
      <c r="Z64" s="394">
        <f>IFERROR(IF(EXACT($B$5,"Moyenne 2018-2043"),_xll.Woodstock.Analyst.Xcel.UDFs.GetIndicatorValueAverage(Z$11,""&amp;$B$9&amp;"="&amp;$B64&amp;";",IntrantScenario!$B$7, IntrantScenario!$B$10,"2","6")/5,_xll.Woodstock.Analyst.Xcel.UDFs.GetIndicatorValue(Z$11,""&amp;$B$9&amp;"="&amp;$B64&amp;";",IntrantScenario!$B$7, IntrantScenario!$B$10,VLOOKUP($B$5,Periode,2,FALSE))/5),0)</f>
        <v>0</v>
      </c>
      <c r="AA64" s="394">
        <f>IFERROR(IF(EXACT($B$5,"Moyenne 2018-2043"),_xll.Woodstock.Analyst.Xcel.UDFs.GetIndicatorValueAverage(AA$11,""&amp;$B$9&amp;"="&amp;$B64&amp;";",IntrantScenario!$B$7, IntrantScenario!$B$10,"2","6")/5,_xll.Woodstock.Analyst.Xcel.UDFs.GetIndicatorValue(AA$11,""&amp;$B$9&amp;"="&amp;$B64&amp;";",IntrantScenario!$B$7, IntrantScenario!$B$10,VLOOKUP($B$5,Periode,2,FALSE))/5),0)</f>
        <v>0</v>
      </c>
      <c r="AB64" s="78">
        <f t="shared" si="9"/>
        <v>0</v>
      </c>
      <c r="AC64" s="78">
        <f t="shared" si="10"/>
        <v>0</v>
      </c>
      <c r="AD64" s="395">
        <f t="shared" si="11"/>
        <v>0</v>
      </c>
      <c r="AE64" s="395">
        <f t="shared" si="12"/>
        <v>0</v>
      </c>
    </row>
    <row r="65" spans="1:31" x14ac:dyDescent="0.25">
      <c r="A65" s="387">
        <v>53</v>
      </c>
      <c r="B65" s="396" t="str">
        <f t="shared" si="13"/>
        <v>UTR53</v>
      </c>
      <c r="C65" s="393">
        <f t="shared" si="0"/>
        <v>0</v>
      </c>
      <c r="D65" s="394">
        <f>IFERROR(IF(EXACT($B$5,"Moyenne 2018-2043"),_xll.Woodstock.Analyst.Xcel.UDFs.GetIndicatorValueAverage(D$11,""&amp;$B$9&amp;"="&amp;$B65&amp;";",IntrantScenario!$B$7, IntrantScenario!$B$10,"2","6")/5,_xll.Woodstock.Analyst.Xcel.UDFs.GetIndicatorValue(D$11,""&amp;$B$9&amp;"="&amp;$B65&amp;";",IntrantScenario!$B$7, IntrantScenario!$B$10,VLOOKUP($B$5,Periode,2,FALSE))/5),0)</f>
        <v>0</v>
      </c>
      <c r="E65" s="394">
        <f>IFERROR(IF(EXACT($B$5,"Moyenne 2018-2043"),_xll.Woodstock.Analyst.Xcel.UDFs.GetIndicatorValueAverage(E$11,""&amp;$B$9&amp;"="&amp;$B65&amp;";",IntrantScenario!$B$7, IntrantScenario!$B$10,"2","6")/5,_xll.Woodstock.Analyst.Xcel.UDFs.GetIndicatorValue(E$11,""&amp;$B$9&amp;"="&amp;$B65&amp;";",IntrantScenario!$B$7, IntrantScenario!$B$10,VLOOKUP($B$5,Periode,2,FALSE))/5),0)</f>
        <v>0</v>
      </c>
      <c r="F65" s="393">
        <f t="shared" si="1"/>
        <v>0</v>
      </c>
      <c r="G65" s="394">
        <f>IFERROR(IF(EXACT($B$5,"Moyenne 2018-2043"),_xll.Woodstock.Analyst.Xcel.UDFs.GetIndicatorValueAverage(G$11,""&amp;$B$9&amp;"="&amp;$B65&amp;";",IntrantScenario!$B$7, IntrantScenario!$B$10,"2","6")/5,_xll.Woodstock.Analyst.Xcel.UDFs.GetIndicatorValue(G$11,""&amp;$B$9&amp;"="&amp;$B65&amp;";",IntrantScenario!$B$7, IntrantScenario!$B$10,VLOOKUP($B$5,Periode,2,FALSE))/5),0)</f>
        <v>0</v>
      </c>
      <c r="H65" s="393">
        <f t="shared" si="2"/>
        <v>0</v>
      </c>
      <c r="I65" s="394">
        <f>IFERROR(IF(EXACT($B$5,"Moyenne 2018-2043"),_xll.Woodstock.Analyst.Xcel.UDFs.GetIndicatorValueAverage(I$11,""&amp;$B$9&amp;"="&amp;$B65&amp;";",IntrantScenario!$B$7, IntrantScenario!$B$10,"2","6")/5,_xll.Woodstock.Analyst.Xcel.UDFs.GetIndicatorValue(I$11,""&amp;$B$9&amp;"="&amp;$B65&amp;";",IntrantScenario!$B$7, IntrantScenario!$B$10,VLOOKUP($B$5,Periode,2,FALSE))/5),0)</f>
        <v>0</v>
      </c>
      <c r="J65" s="394">
        <f>IFERROR(IF(EXACT($B$5,"Moyenne 2018-2043"),_xll.Woodstock.Analyst.Xcel.UDFs.GetIndicatorValueAverage(J$11,""&amp;$B$9&amp;"="&amp;$B65&amp;";",IntrantScenario!$B$7, IntrantScenario!$B$10,"2","6")/5,_xll.Woodstock.Analyst.Xcel.UDFs.GetIndicatorValue(J$11,""&amp;$B$9&amp;"="&amp;$B65&amp;";",IntrantScenario!$B$7, IntrantScenario!$B$10,VLOOKUP($B$5,Periode,2,FALSE))/5),0)</f>
        <v>0</v>
      </c>
      <c r="K65" s="78">
        <f t="shared" si="3"/>
        <v>0</v>
      </c>
      <c r="L65" s="393">
        <f t="shared" si="4"/>
        <v>0</v>
      </c>
      <c r="M65" s="394">
        <f>IFERROR(IF(EXACT($B$5,"Moyenne 2018-2043"),_xll.Woodstock.Analyst.Xcel.UDFs.GetIndicatorValueAverage(M$11,""&amp;$B$9&amp;"="&amp;$B65&amp;";",IntrantScenario!$B$7, IntrantScenario!$B$10,"2","6")/5,_xll.Woodstock.Analyst.Xcel.UDFs.GetIndicatorValue(M$11,""&amp;$B$9&amp;"="&amp;$B65&amp;";",IntrantScenario!$B$7, IntrantScenario!$B$10,VLOOKUP($B$5,Periode,2,FALSE))/5),0)</f>
        <v>0</v>
      </c>
      <c r="N65" s="394">
        <f>IFERROR(IF(EXACT($B$5,"Moyenne 2018-2043"),_xll.Woodstock.Analyst.Xcel.UDFs.GetIndicatorValueAverage(N$11,""&amp;$B$9&amp;"="&amp;$B65&amp;";",IntrantScenario!$B$7, IntrantScenario!$B$10,"2","6")/5,_xll.Woodstock.Analyst.Xcel.UDFs.GetIndicatorValue(N$11,""&amp;$B$9&amp;"="&amp;$B65&amp;";",IntrantScenario!$B$7, IntrantScenario!$B$10,VLOOKUP($B$5,Periode,2,FALSE))/5),0)</f>
        <v>0</v>
      </c>
      <c r="O65" s="394">
        <f>IFERROR(IF(EXACT($B$5,"Moyenne 2018-2043"),_xll.Woodstock.Analyst.Xcel.UDFs.GetIndicatorValueAverage(O$11,""&amp;$B$9&amp;"="&amp;$B65&amp;";",IntrantScenario!$B$7, IntrantScenario!$B$10,"2","6")/5,_xll.Woodstock.Analyst.Xcel.UDFs.GetIndicatorValue(O$11,""&amp;$B$9&amp;"="&amp;$B65&amp;";",IntrantScenario!$B$7, IntrantScenario!$B$10,VLOOKUP($B$5,Periode,2,FALSE))/5),0)</f>
        <v>0</v>
      </c>
      <c r="P65" s="393">
        <f t="shared" si="5"/>
        <v>0</v>
      </c>
      <c r="Q65" s="394">
        <f>IFERROR(IF(EXACT($B$5,"Moyenne 2018-2043"),_xll.Woodstock.Analyst.Xcel.UDFs.GetIndicatorValueAverage(Q$11,""&amp;$B$9&amp;"="&amp;$B65&amp;";",IntrantScenario!$B$7, IntrantScenario!$B$10,"2","6")/5,_xll.Woodstock.Analyst.Xcel.UDFs.GetIndicatorValue(Q$11,""&amp;$B$9&amp;"="&amp;$B65&amp;";",IntrantScenario!$B$7, IntrantScenario!$B$10,VLOOKUP($B$5,Periode,2,FALSE))/5),0)</f>
        <v>0</v>
      </c>
      <c r="R65" s="393">
        <f t="shared" si="6"/>
        <v>0</v>
      </c>
      <c r="S65" s="394">
        <f>IFERROR(IF(EXACT($B$5,"Moyenne 2018-2043"),_xll.Woodstock.Analyst.Xcel.UDFs.GetIndicatorValueAverage(S$11,""&amp;$B$9&amp;"="&amp;$B65&amp;";",IntrantScenario!$B$7, IntrantScenario!$B$10,"2","6")/5,_xll.Woodstock.Analyst.Xcel.UDFs.GetIndicatorValue(S$11,""&amp;$B$9&amp;"="&amp;$B65&amp;";",IntrantScenario!$B$7, IntrantScenario!$B$10,VLOOKUP($B$5,Periode,2,FALSE))/5),0)</f>
        <v>0</v>
      </c>
      <c r="T65" s="394">
        <f>IFERROR(IF(EXACT($B$5,"Moyenne 2018-2043"),_xll.Woodstock.Analyst.Xcel.UDFs.GetIndicatorValueAverage(T$11,""&amp;$B$9&amp;"="&amp;$B65&amp;";",IntrantScenario!$B$7, IntrantScenario!$B$10,"2","6")/5,_xll.Woodstock.Analyst.Xcel.UDFs.GetIndicatorValue(T$11,""&amp;$B$9&amp;"="&amp;$B65&amp;";",IntrantScenario!$B$7, IntrantScenario!$B$10,VLOOKUP($B$5,Periode,2,FALSE))/5),0)</f>
        <v>0</v>
      </c>
      <c r="U65" s="393">
        <f t="shared" si="7"/>
        <v>0</v>
      </c>
      <c r="V65" s="394">
        <f>IFERROR(IF(EXACT($B$5,"Moyenne 2018-2043"),_xll.Woodstock.Analyst.Xcel.UDFs.GetIndicatorValueAverage(V$11,""&amp;$B$9&amp;"="&amp;$B65&amp;";",IntrantScenario!$B$7, IntrantScenario!$B$10,"2","6")/5,_xll.Woodstock.Analyst.Xcel.UDFs.GetIndicatorValue(V$11,""&amp;$B$9&amp;"="&amp;$B65&amp;";",IntrantScenario!$B$7, IntrantScenario!$B$10,VLOOKUP($B$5,Periode,2,FALSE))/5),0)</f>
        <v>0</v>
      </c>
      <c r="W65" s="393">
        <f t="shared" si="8"/>
        <v>0</v>
      </c>
      <c r="X65" s="394">
        <f>IFERROR(IF(EXACT($B$5,"Moyenne 2018-2043"),_xll.Woodstock.Analyst.Xcel.UDFs.GetIndicatorValueAverage(X$11,""&amp;$B$9&amp;"="&amp;$B65&amp;";",IntrantScenario!$B$7, IntrantScenario!$B$10,"2","6")/5,_xll.Woodstock.Analyst.Xcel.UDFs.GetIndicatorValue(X$11,""&amp;$B$9&amp;"="&amp;$B65&amp;";",IntrantScenario!$B$7, IntrantScenario!$B$10,VLOOKUP($B$5,Periode,2,FALSE))/5),0)</f>
        <v>0</v>
      </c>
      <c r="Y65" s="394">
        <f>IFERROR(IF(EXACT($B$5,"Moyenne 2018-2043"),_xll.Woodstock.Analyst.Xcel.UDFs.GetIndicatorValueAverage(Y$11,""&amp;$B$9&amp;"="&amp;$B65&amp;";",IntrantScenario!$B$7, IntrantScenario!$B$10,"2","6")/5,_xll.Woodstock.Analyst.Xcel.UDFs.GetIndicatorValue(Y$11,""&amp;$B$9&amp;"="&amp;$B65&amp;";",IntrantScenario!$B$7, IntrantScenario!$B$10,VLOOKUP($B$5,Periode,2,FALSE))/5),0)</f>
        <v>0</v>
      </c>
      <c r="Z65" s="394">
        <f>IFERROR(IF(EXACT($B$5,"Moyenne 2018-2043"),_xll.Woodstock.Analyst.Xcel.UDFs.GetIndicatorValueAverage(Z$11,""&amp;$B$9&amp;"="&amp;$B65&amp;";",IntrantScenario!$B$7, IntrantScenario!$B$10,"2","6")/5,_xll.Woodstock.Analyst.Xcel.UDFs.GetIndicatorValue(Z$11,""&amp;$B$9&amp;"="&amp;$B65&amp;";",IntrantScenario!$B$7, IntrantScenario!$B$10,VLOOKUP($B$5,Periode,2,FALSE))/5),0)</f>
        <v>0</v>
      </c>
      <c r="AA65" s="394">
        <f>IFERROR(IF(EXACT($B$5,"Moyenne 2018-2043"),_xll.Woodstock.Analyst.Xcel.UDFs.GetIndicatorValueAverage(AA$11,""&amp;$B$9&amp;"="&amp;$B65&amp;";",IntrantScenario!$B$7, IntrantScenario!$B$10,"2","6")/5,_xll.Woodstock.Analyst.Xcel.UDFs.GetIndicatorValue(AA$11,""&amp;$B$9&amp;"="&amp;$B65&amp;";",IntrantScenario!$B$7, IntrantScenario!$B$10,VLOOKUP($B$5,Periode,2,FALSE))/5),0)</f>
        <v>0</v>
      </c>
      <c r="AB65" s="78">
        <f t="shared" si="9"/>
        <v>0</v>
      </c>
      <c r="AC65" s="78">
        <f t="shared" si="10"/>
        <v>0</v>
      </c>
      <c r="AD65" s="395">
        <f t="shared" si="11"/>
        <v>0</v>
      </c>
      <c r="AE65" s="395">
        <f t="shared" si="12"/>
        <v>0</v>
      </c>
    </row>
    <row r="66" spans="1:31" x14ac:dyDescent="0.25">
      <c r="A66" s="387">
        <v>54</v>
      </c>
      <c r="B66" s="396" t="str">
        <f t="shared" si="13"/>
        <v>UTR54</v>
      </c>
      <c r="C66" s="393">
        <f t="shared" si="0"/>
        <v>0</v>
      </c>
      <c r="D66" s="394">
        <f>IFERROR(IF(EXACT($B$5,"Moyenne 2018-2043"),_xll.Woodstock.Analyst.Xcel.UDFs.GetIndicatorValueAverage(D$11,""&amp;$B$9&amp;"="&amp;$B66&amp;";",IntrantScenario!$B$7, IntrantScenario!$B$10,"2","6")/5,_xll.Woodstock.Analyst.Xcel.UDFs.GetIndicatorValue(D$11,""&amp;$B$9&amp;"="&amp;$B66&amp;";",IntrantScenario!$B$7, IntrantScenario!$B$10,VLOOKUP($B$5,Periode,2,FALSE))/5),0)</f>
        <v>0</v>
      </c>
      <c r="E66" s="394">
        <f>IFERROR(IF(EXACT($B$5,"Moyenne 2018-2043"),_xll.Woodstock.Analyst.Xcel.UDFs.GetIndicatorValueAverage(E$11,""&amp;$B$9&amp;"="&amp;$B66&amp;";",IntrantScenario!$B$7, IntrantScenario!$B$10,"2","6")/5,_xll.Woodstock.Analyst.Xcel.UDFs.GetIndicatorValue(E$11,""&amp;$B$9&amp;"="&amp;$B66&amp;";",IntrantScenario!$B$7, IntrantScenario!$B$10,VLOOKUP($B$5,Periode,2,FALSE))/5),0)</f>
        <v>0</v>
      </c>
      <c r="F66" s="393">
        <f t="shared" si="1"/>
        <v>0</v>
      </c>
      <c r="G66" s="394">
        <f>IFERROR(IF(EXACT($B$5,"Moyenne 2018-2043"),_xll.Woodstock.Analyst.Xcel.UDFs.GetIndicatorValueAverage(G$11,""&amp;$B$9&amp;"="&amp;$B66&amp;";",IntrantScenario!$B$7, IntrantScenario!$B$10,"2","6")/5,_xll.Woodstock.Analyst.Xcel.UDFs.GetIndicatorValue(G$11,""&amp;$B$9&amp;"="&amp;$B66&amp;";",IntrantScenario!$B$7, IntrantScenario!$B$10,VLOOKUP($B$5,Periode,2,FALSE))/5),0)</f>
        <v>0</v>
      </c>
      <c r="H66" s="393">
        <f t="shared" si="2"/>
        <v>0</v>
      </c>
      <c r="I66" s="394">
        <f>IFERROR(IF(EXACT($B$5,"Moyenne 2018-2043"),_xll.Woodstock.Analyst.Xcel.UDFs.GetIndicatorValueAverage(I$11,""&amp;$B$9&amp;"="&amp;$B66&amp;";",IntrantScenario!$B$7, IntrantScenario!$B$10,"2","6")/5,_xll.Woodstock.Analyst.Xcel.UDFs.GetIndicatorValue(I$11,""&amp;$B$9&amp;"="&amp;$B66&amp;";",IntrantScenario!$B$7, IntrantScenario!$B$10,VLOOKUP($B$5,Periode,2,FALSE))/5),0)</f>
        <v>0</v>
      </c>
      <c r="J66" s="394">
        <f>IFERROR(IF(EXACT($B$5,"Moyenne 2018-2043"),_xll.Woodstock.Analyst.Xcel.UDFs.GetIndicatorValueAverage(J$11,""&amp;$B$9&amp;"="&amp;$B66&amp;";",IntrantScenario!$B$7, IntrantScenario!$B$10,"2","6")/5,_xll.Woodstock.Analyst.Xcel.UDFs.GetIndicatorValue(J$11,""&amp;$B$9&amp;"="&amp;$B66&amp;";",IntrantScenario!$B$7, IntrantScenario!$B$10,VLOOKUP($B$5,Periode,2,FALSE))/5),0)</f>
        <v>0</v>
      </c>
      <c r="K66" s="78">
        <f t="shared" si="3"/>
        <v>0</v>
      </c>
      <c r="L66" s="393">
        <f t="shared" si="4"/>
        <v>0</v>
      </c>
      <c r="M66" s="394">
        <f>IFERROR(IF(EXACT($B$5,"Moyenne 2018-2043"),_xll.Woodstock.Analyst.Xcel.UDFs.GetIndicatorValueAverage(M$11,""&amp;$B$9&amp;"="&amp;$B66&amp;";",IntrantScenario!$B$7, IntrantScenario!$B$10,"2","6")/5,_xll.Woodstock.Analyst.Xcel.UDFs.GetIndicatorValue(M$11,""&amp;$B$9&amp;"="&amp;$B66&amp;";",IntrantScenario!$B$7, IntrantScenario!$B$10,VLOOKUP($B$5,Periode,2,FALSE))/5),0)</f>
        <v>0</v>
      </c>
      <c r="N66" s="394">
        <f>IFERROR(IF(EXACT($B$5,"Moyenne 2018-2043"),_xll.Woodstock.Analyst.Xcel.UDFs.GetIndicatorValueAverage(N$11,""&amp;$B$9&amp;"="&amp;$B66&amp;";",IntrantScenario!$B$7, IntrantScenario!$B$10,"2","6")/5,_xll.Woodstock.Analyst.Xcel.UDFs.GetIndicatorValue(N$11,""&amp;$B$9&amp;"="&amp;$B66&amp;";",IntrantScenario!$B$7, IntrantScenario!$B$10,VLOOKUP($B$5,Periode,2,FALSE))/5),0)</f>
        <v>0</v>
      </c>
      <c r="O66" s="394">
        <f>IFERROR(IF(EXACT($B$5,"Moyenne 2018-2043"),_xll.Woodstock.Analyst.Xcel.UDFs.GetIndicatorValueAverage(O$11,""&amp;$B$9&amp;"="&amp;$B66&amp;";",IntrantScenario!$B$7, IntrantScenario!$B$10,"2","6")/5,_xll.Woodstock.Analyst.Xcel.UDFs.GetIndicatorValue(O$11,""&amp;$B$9&amp;"="&amp;$B66&amp;";",IntrantScenario!$B$7, IntrantScenario!$B$10,VLOOKUP($B$5,Periode,2,FALSE))/5),0)</f>
        <v>0</v>
      </c>
      <c r="P66" s="393">
        <f t="shared" si="5"/>
        <v>0</v>
      </c>
      <c r="Q66" s="394">
        <f>IFERROR(IF(EXACT($B$5,"Moyenne 2018-2043"),_xll.Woodstock.Analyst.Xcel.UDFs.GetIndicatorValueAverage(Q$11,""&amp;$B$9&amp;"="&amp;$B66&amp;";",IntrantScenario!$B$7, IntrantScenario!$B$10,"2","6")/5,_xll.Woodstock.Analyst.Xcel.UDFs.GetIndicatorValue(Q$11,""&amp;$B$9&amp;"="&amp;$B66&amp;";",IntrantScenario!$B$7, IntrantScenario!$B$10,VLOOKUP($B$5,Periode,2,FALSE))/5),0)</f>
        <v>0</v>
      </c>
      <c r="R66" s="393">
        <f t="shared" si="6"/>
        <v>0</v>
      </c>
      <c r="S66" s="394">
        <f>IFERROR(IF(EXACT($B$5,"Moyenne 2018-2043"),_xll.Woodstock.Analyst.Xcel.UDFs.GetIndicatorValueAverage(S$11,""&amp;$B$9&amp;"="&amp;$B66&amp;";",IntrantScenario!$B$7, IntrantScenario!$B$10,"2","6")/5,_xll.Woodstock.Analyst.Xcel.UDFs.GetIndicatorValue(S$11,""&amp;$B$9&amp;"="&amp;$B66&amp;";",IntrantScenario!$B$7, IntrantScenario!$B$10,VLOOKUP($B$5,Periode,2,FALSE))/5),0)</f>
        <v>0</v>
      </c>
      <c r="T66" s="394">
        <f>IFERROR(IF(EXACT($B$5,"Moyenne 2018-2043"),_xll.Woodstock.Analyst.Xcel.UDFs.GetIndicatorValueAverage(T$11,""&amp;$B$9&amp;"="&amp;$B66&amp;";",IntrantScenario!$B$7, IntrantScenario!$B$10,"2","6")/5,_xll.Woodstock.Analyst.Xcel.UDFs.GetIndicatorValue(T$11,""&amp;$B$9&amp;"="&amp;$B66&amp;";",IntrantScenario!$B$7, IntrantScenario!$B$10,VLOOKUP($B$5,Periode,2,FALSE))/5),0)</f>
        <v>0</v>
      </c>
      <c r="U66" s="393">
        <f t="shared" si="7"/>
        <v>0</v>
      </c>
      <c r="V66" s="394">
        <f>IFERROR(IF(EXACT($B$5,"Moyenne 2018-2043"),_xll.Woodstock.Analyst.Xcel.UDFs.GetIndicatorValueAverage(V$11,""&amp;$B$9&amp;"="&amp;$B66&amp;";",IntrantScenario!$B$7, IntrantScenario!$B$10,"2","6")/5,_xll.Woodstock.Analyst.Xcel.UDFs.GetIndicatorValue(V$11,""&amp;$B$9&amp;"="&amp;$B66&amp;";",IntrantScenario!$B$7, IntrantScenario!$B$10,VLOOKUP($B$5,Periode,2,FALSE))/5),0)</f>
        <v>0</v>
      </c>
      <c r="W66" s="393">
        <f t="shared" si="8"/>
        <v>0</v>
      </c>
      <c r="X66" s="394">
        <f>IFERROR(IF(EXACT($B$5,"Moyenne 2018-2043"),_xll.Woodstock.Analyst.Xcel.UDFs.GetIndicatorValueAverage(X$11,""&amp;$B$9&amp;"="&amp;$B66&amp;";",IntrantScenario!$B$7, IntrantScenario!$B$10,"2","6")/5,_xll.Woodstock.Analyst.Xcel.UDFs.GetIndicatorValue(X$11,""&amp;$B$9&amp;"="&amp;$B66&amp;";",IntrantScenario!$B$7, IntrantScenario!$B$10,VLOOKUP($B$5,Periode,2,FALSE))/5),0)</f>
        <v>0</v>
      </c>
      <c r="Y66" s="394">
        <f>IFERROR(IF(EXACT($B$5,"Moyenne 2018-2043"),_xll.Woodstock.Analyst.Xcel.UDFs.GetIndicatorValueAverage(Y$11,""&amp;$B$9&amp;"="&amp;$B66&amp;";",IntrantScenario!$B$7, IntrantScenario!$B$10,"2","6")/5,_xll.Woodstock.Analyst.Xcel.UDFs.GetIndicatorValue(Y$11,""&amp;$B$9&amp;"="&amp;$B66&amp;";",IntrantScenario!$B$7, IntrantScenario!$B$10,VLOOKUP($B$5,Periode,2,FALSE))/5),0)</f>
        <v>0</v>
      </c>
      <c r="Z66" s="394">
        <f>IFERROR(IF(EXACT($B$5,"Moyenne 2018-2043"),_xll.Woodstock.Analyst.Xcel.UDFs.GetIndicatorValueAverage(Z$11,""&amp;$B$9&amp;"="&amp;$B66&amp;";",IntrantScenario!$B$7, IntrantScenario!$B$10,"2","6")/5,_xll.Woodstock.Analyst.Xcel.UDFs.GetIndicatorValue(Z$11,""&amp;$B$9&amp;"="&amp;$B66&amp;";",IntrantScenario!$B$7, IntrantScenario!$B$10,VLOOKUP($B$5,Periode,2,FALSE))/5),0)</f>
        <v>0</v>
      </c>
      <c r="AA66" s="394">
        <f>IFERROR(IF(EXACT($B$5,"Moyenne 2018-2043"),_xll.Woodstock.Analyst.Xcel.UDFs.GetIndicatorValueAverage(AA$11,""&amp;$B$9&amp;"="&amp;$B66&amp;";",IntrantScenario!$B$7, IntrantScenario!$B$10,"2","6")/5,_xll.Woodstock.Analyst.Xcel.UDFs.GetIndicatorValue(AA$11,""&amp;$B$9&amp;"="&amp;$B66&amp;";",IntrantScenario!$B$7, IntrantScenario!$B$10,VLOOKUP($B$5,Periode,2,FALSE))/5),0)</f>
        <v>0</v>
      </c>
      <c r="AB66" s="78">
        <f t="shared" si="9"/>
        <v>0</v>
      </c>
      <c r="AC66" s="78">
        <f t="shared" si="10"/>
        <v>0</v>
      </c>
      <c r="AD66" s="395">
        <f t="shared" si="11"/>
        <v>0</v>
      </c>
      <c r="AE66" s="395">
        <f t="shared" si="12"/>
        <v>0</v>
      </c>
    </row>
    <row r="67" spans="1:31" x14ac:dyDescent="0.25">
      <c r="A67" s="387">
        <v>55</v>
      </c>
      <c r="B67" s="396" t="str">
        <f t="shared" si="13"/>
        <v>UTR55</v>
      </c>
      <c r="C67" s="393">
        <f t="shared" si="0"/>
        <v>0</v>
      </c>
      <c r="D67" s="394">
        <f>IFERROR(IF(EXACT($B$5,"Moyenne 2018-2043"),_xll.Woodstock.Analyst.Xcel.UDFs.GetIndicatorValueAverage(D$11,""&amp;$B$9&amp;"="&amp;$B67&amp;";",IntrantScenario!$B$7, IntrantScenario!$B$10,"2","6")/5,_xll.Woodstock.Analyst.Xcel.UDFs.GetIndicatorValue(D$11,""&amp;$B$9&amp;"="&amp;$B67&amp;";",IntrantScenario!$B$7, IntrantScenario!$B$10,VLOOKUP($B$5,Periode,2,FALSE))/5),0)</f>
        <v>0</v>
      </c>
      <c r="E67" s="394">
        <f>IFERROR(IF(EXACT($B$5,"Moyenne 2018-2043"),_xll.Woodstock.Analyst.Xcel.UDFs.GetIndicatorValueAverage(E$11,""&amp;$B$9&amp;"="&amp;$B67&amp;";",IntrantScenario!$B$7, IntrantScenario!$B$10,"2","6")/5,_xll.Woodstock.Analyst.Xcel.UDFs.GetIndicatorValue(E$11,""&amp;$B$9&amp;"="&amp;$B67&amp;";",IntrantScenario!$B$7, IntrantScenario!$B$10,VLOOKUP($B$5,Periode,2,FALSE))/5),0)</f>
        <v>0</v>
      </c>
      <c r="F67" s="393">
        <f t="shared" si="1"/>
        <v>0</v>
      </c>
      <c r="G67" s="394">
        <f>IFERROR(IF(EXACT($B$5,"Moyenne 2018-2043"),_xll.Woodstock.Analyst.Xcel.UDFs.GetIndicatorValueAverage(G$11,""&amp;$B$9&amp;"="&amp;$B67&amp;";",IntrantScenario!$B$7, IntrantScenario!$B$10,"2","6")/5,_xll.Woodstock.Analyst.Xcel.UDFs.GetIndicatorValue(G$11,""&amp;$B$9&amp;"="&amp;$B67&amp;";",IntrantScenario!$B$7, IntrantScenario!$B$10,VLOOKUP($B$5,Periode,2,FALSE))/5),0)</f>
        <v>0</v>
      </c>
      <c r="H67" s="393">
        <f t="shared" si="2"/>
        <v>0</v>
      </c>
      <c r="I67" s="394">
        <f>IFERROR(IF(EXACT($B$5,"Moyenne 2018-2043"),_xll.Woodstock.Analyst.Xcel.UDFs.GetIndicatorValueAverage(I$11,""&amp;$B$9&amp;"="&amp;$B67&amp;";",IntrantScenario!$B$7, IntrantScenario!$B$10,"2","6")/5,_xll.Woodstock.Analyst.Xcel.UDFs.GetIndicatorValue(I$11,""&amp;$B$9&amp;"="&amp;$B67&amp;";",IntrantScenario!$B$7, IntrantScenario!$B$10,VLOOKUP($B$5,Periode,2,FALSE))/5),0)</f>
        <v>0</v>
      </c>
      <c r="J67" s="394">
        <f>IFERROR(IF(EXACT($B$5,"Moyenne 2018-2043"),_xll.Woodstock.Analyst.Xcel.UDFs.GetIndicatorValueAverage(J$11,""&amp;$B$9&amp;"="&amp;$B67&amp;";",IntrantScenario!$B$7, IntrantScenario!$B$10,"2","6")/5,_xll.Woodstock.Analyst.Xcel.UDFs.GetIndicatorValue(J$11,""&amp;$B$9&amp;"="&amp;$B67&amp;";",IntrantScenario!$B$7, IntrantScenario!$B$10,VLOOKUP($B$5,Periode,2,FALSE))/5),0)</f>
        <v>0</v>
      </c>
      <c r="K67" s="78">
        <f t="shared" si="3"/>
        <v>0</v>
      </c>
      <c r="L67" s="393">
        <f t="shared" si="4"/>
        <v>0</v>
      </c>
      <c r="M67" s="394">
        <f>IFERROR(IF(EXACT($B$5,"Moyenne 2018-2043"),_xll.Woodstock.Analyst.Xcel.UDFs.GetIndicatorValueAverage(M$11,""&amp;$B$9&amp;"="&amp;$B67&amp;";",IntrantScenario!$B$7, IntrantScenario!$B$10,"2","6")/5,_xll.Woodstock.Analyst.Xcel.UDFs.GetIndicatorValue(M$11,""&amp;$B$9&amp;"="&amp;$B67&amp;";",IntrantScenario!$B$7, IntrantScenario!$B$10,VLOOKUP($B$5,Periode,2,FALSE))/5),0)</f>
        <v>0</v>
      </c>
      <c r="N67" s="394">
        <f>IFERROR(IF(EXACT($B$5,"Moyenne 2018-2043"),_xll.Woodstock.Analyst.Xcel.UDFs.GetIndicatorValueAverage(N$11,""&amp;$B$9&amp;"="&amp;$B67&amp;";",IntrantScenario!$B$7, IntrantScenario!$B$10,"2","6")/5,_xll.Woodstock.Analyst.Xcel.UDFs.GetIndicatorValue(N$11,""&amp;$B$9&amp;"="&amp;$B67&amp;";",IntrantScenario!$B$7, IntrantScenario!$B$10,VLOOKUP($B$5,Periode,2,FALSE))/5),0)</f>
        <v>0</v>
      </c>
      <c r="O67" s="394">
        <f>IFERROR(IF(EXACT($B$5,"Moyenne 2018-2043"),_xll.Woodstock.Analyst.Xcel.UDFs.GetIndicatorValueAverage(O$11,""&amp;$B$9&amp;"="&amp;$B67&amp;";",IntrantScenario!$B$7, IntrantScenario!$B$10,"2","6")/5,_xll.Woodstock.Analyst.Xcel.UDFs.GetIndicatorValue(O$11,""&amp;$B$9&amp;"="&amp;$B67&amp;";",IntrantScenario!$B$7, IntrantScenario!$B$10,VLOOKUP($B$5,Periode,2,FALSE))/5),0)</f>
        <v>0</v>
      </c>
      <c r="P67" s="393">
        <f t="shared" si="5"/>
        <v>0</v>
      </c>
      <c r="Q67" s="394">
        <f>IFERROR(IF(EXACT($B$5,"Moyenne 2018-2043"),_xll.Woodstock.Analyst.Xcel.UDFs.GetIndicatorValueAverage(Q$11,""&amp;$B$9&amp;"="&amp;$B67&amp;";",IntrantScenario!$B$7, IntrantScenario!$B$10,"2","6")/5,_xll.Woodstock.Analyst.Xcel.UDFs.GetIndicatorValue(Q$11,""&amp;$B$9&amp;"="&amp;$B67&amp;";",IntrantScenario!$B$7, IntrantScenario!$B$10,VLOOKUP($B$5,Periode,2,FALSE))/5),0)</f>
        <v>0</v>
      </c>
      <c r="R67" s="393">
        <f t="shared" si="6"/>
        <v>0</v>
      </c>
      <c r="S67" s="394">
        <f>IFERROR(IF(EXACT($B$5,"Moyenne 2018-2043"),_xll.Woodstock.Analyst.Xcel.UDFs.GetIndicatorValueAverage(S$11,""&amp;$B$9&amp;"="&amp;$B67&amp;";",IntrantScenario!$B$7, IntrantScenario!$B$10,"2","6")/5,_xll.Woodstock.Analyst.Xcel.UDFs.GetIndicatorValue(S$11,""&amp;$B$9&amp;"="&amp;$B67&amp;";",IntrantScenario!$B$7, IntrantScenario!$B$10,VLOOKUP($B$5,Periode,2,FALSE))/5),0)</f>
        <v>0</v>
      </c>
      <c r="T67" s="394">
        <f>IFERROR(IF(EXACT($B$5,"Moyenne 2018-2043"),_xll.Woodstock.Analyst.Xcel.UDFs.GetIndicatorValueAverage(T$11,""&amp;$B$9&amp;"="&amp;$B67&amp;";",IntrantScenario!$B$7, IntrantScenario!$B$10,"2","6")/5,_xll.Woodstock.Analyst.Xcel.UDFs.GetIndicatorValue(T$11,""&amp;$B$9&amp;"="&amp;$B67&amp;";",IntrantScenario!$B$7, IntrantScenario!$B$10,VLOOKUP($B$5,Periode,2,FALSE))/5),0)</f>
        <v>0</v>
      </c>
      <c r="U67" s="393">
        <f t="shared" si="7"/>
        <v>0</v>
      </c>
      <c r="V67" s="394">
        <f>IFERROR(IF(EXACT($B$5,"Moyenne 2018-2043"),_xll.Woodstock.Analyst.Xcel.UDFs.GetIndicatorValueAverage(V$11,""&amp;$B$9&amp;"="&amp;$B67&amp;";",IntrantScenario!$B$7, IntrantScenario!$B$10,"2","6")/5,_xll.Woodstock.Analyst.Xcel.UDFs.GetIndicatorValue(V$11,""&amp;$B$9&amp;"="&amp;$B67&amp;";",IntrantScenario!$B$7, IntrantScenario!$B$10,VLOOKUP($B$5,Periode,2,FALSE))/5),0)</f>
        <v>0</v>
      </c>
      <c r="W67" s="393">
        <f t="shared" si="8"/>
        <v>0</v>
      </c>
      <c r="X67" s="394">
        <f>IFERROR(IF(EXACT($B$5,"Moyenne 2018-2043"),_xll.Woodstock.Analyst.Xcel.UDFs.GetIndicatorValueAverage(X$11,""&amp;$B$9&amp;"="&amp;$B67&amp;";",IntrantScenario!$B$7, IntrantScenario!$B$10,"2","6")/5,_xll.Woodstock.Analyst.Xcel.UDFs.GetIndicatorValue(X$11,""&amp;$B$9&amp;"="&amp;$B67&amp;";",IntrantScenario!$B$7, IntrantScenario!$B$10,VLOOKUP($B$5,Periode,2,FALSE))/5),0)</f>
        <v>0</v>
      </c>
      <c r="Y67" s="394">
        <f>IFERROR(IF(EXACT($B$5,"Moyenne 2018-2043"),_xll.Woodstock.Analyst.Xcel.UDFs.GetIndicatorValueAverage(Y$11,""&amp;$B$9&amp;"="&amp;$B67&amp;";",IntrantScenario!$B$7, IntrantScenario!$B$10,"2","6")/5,_xll.Woodstock.Analyst.Xcel.UDFs.GetIndicatorValue(Y$11,""&amp;$B$9&amp;"="&amp;$B67&amp;";",IntrantScenario!$B$7, IntrantScenario!$B$10,VLOOKUP($B$5,Periode,2,FALSE))/5),0)</f>
        <v>0</v>
      </c>
      <c r="Z67" s="394">
        <f>IFERROR(IF(EXACT($B$5,"Moyenne 2018-2043"),_xll.Woodstock.Analyst.Xcel.UDFs.GetIndicatorValueAverage(Z$11,""&amp;$B$9&amp;"="&amp;$B67&amp;";",IntrantScenario!$B$7, IntrantScenario!$B$10,"2","6")/5,_xll.Woodstock.Analyst.Xcel.UDFs.GetIndicatorValue(Z$11,""&amp;$B$9&amp;"="&amp;$B67&amp;";",IntrantScenario!$B$7, IntrantScenario!$B$10,VLOOKUP($B$5,Periode,2,FALSE))/5),0)</f>
        <v>0</v>
      </c>
      <c r="AA67" s="394">
        <f>IFERROR(IF(EXACT($B$5,"Moyenne 2018-2043"),_xll.Woodstock.Analyst.Xcel.UDFs.GetIndicatorValueAverage(AA$11,""&amp;$B$9&amp;"="&amp;$B67&amp;";",IntrantScenario!$B$7, IntrantScenario!$B$10,"2","6")/5,_xll.Woodstock.Analyst.Xcel.UDFs.GetIndicatorValue(AA$11,""&amp;$B$9&amp;"="&amp;$B67&amp;";",IntrantScenario!$B$7, IntrantScenario!$B$10,VLOOKUP($B$5,Periode,2,FALSE))/5),0)</f>
        <v>0</v>
      </c>
      <c r="AB67" s="78">
        <f t="shared" si="9"/>
        <v>0</v>
      </c>
      <c r="AC67" s="78">
        <f t="shared" si="10"/>
        <v>0</v>
      </c>
      <c r="AD67" s="395">
        <f t="shared" si="11"/>
        <v>0</v>
      </c>
      <c r="AE67" s="395">
        <f t="shared" si="12"/>
        <v>0</v>
      </c>
    </row>
    <row r="68" spans="1:31" x14ac:dyDescent="0.25">
      <c r="A68" s="387">
        <v>56</v>
      </c>
      <c r="B68" s="396" t="str">
        <f t="shared" si="13"/>
        <v>UTR56</v>
      </c>
      <c r="C68" s="393">
        <f t="shared" si="0"/>
        <v>0</v>
      </c>
      <c r="D68" s="394">
        <f>IFERROR(IF(EXACT($B$5,"Moyenne 2018-2043"),_xll.Woodstock.Analyst.Xcel.UDFs.GetIndicatorValueAverage(D$11,""&amp;$B$9&amp;"="&amp;$B68&amp;";",IntrantScenario!$B$7, IntrantScenario!$B$10,"2","6")/5,_xll.Woodstock.Analyst.Xcel.UDFs.GetIndicatorValue(D$11,""&amp;$B$9&amp;"="&amp;$B68&amp;";",IntrantScenario!$B$7, IntrantScenario!$B$10,VLOOKUP($B$5,Periode,2,FALSE))/5),0)</f>
        <v>0</v>
      </c>
      <c r="E68" s="394">
        <f>IFERROR(IF(EXACT($B$5,"Moyenne 2018-2043"),_xll.Woodstock.Analyst.Xcel.UDFs.GetIndicatorValueAverage(E$11,""&amp;$B$9&amp;"="&amp;$B68&amp;";",IntrantScenario!$B$7, IntrantScenario!$B$10,"2","6")/5,_xll.Woodstock.Analyst.Xcel.UDFs.GetIndicatorValue(E$11,""&amp;$B$9&amp;"="&amp;$B68&amp;";",IntrantScenario!$B$7, IntrantScenario!$B$10,VLOOKUP($B$5,Periode,2,FALSE))/5),0)</f>
        <v>0</v>
      </c>
      <c r="F68" s="393">
        <f t="shared" si="1"/>
        <v>0</v>
      </c>
      <c r="G68" s="394">
        <f>IFERROR(IF(EXACT($B$5,"Moyenne 2018-2043"),_xll.Woodstock.Analyst.Xcel.UDFs.GetIndicatorValueAverage(G$11,""&amp;$B$9&amp;"="&amp;$B68&amp;";",IntrantScenario!$B$7, IntrantScenario!$B$10,"2","6")/5,_xll.Woodstock.Analyst.Xcel.UDFs.GetIndicatorValue(G$11,""&amp;$B$9&amp;"="&amp;$B68&amp;";",IntrantScenario!$B$7, IntrantScenario!$B$10,VLOOKUP($B$5,Periode,2,FALSE))/5),0)</f>
        <v>0</v>
      </c>
      <c r="H68" s="393">
        <f t="shared" si="2"/>
        <v>0</v>
      </c>
      <c r="I68" s="394">
        <f>IFERROR(IF(EXACT($B$5,"Moyenne 2018-2043"),_xll.Woodstock.Analyst.Xcel.UDFs.GetIndicatorValueAverage(I$11,""&amp;$B$9&amp;"="&amp;$B68&amp;";",IntrantScenario!$B$7, IntrantScenario!$B$10,"2","6")/5,_xll.Woodstock.Analyst.Xcel.UDFs.GetIndicatorValue(I$11,""&amp;$B$9&amp;"="&amp;$B68&amp;";",IntrantScenario!$B$7, IntrantScenario!$B$10,VLOOKUP($B$5,Periode,2,FALSE))/5),0)</f>
        <v>0</v>
      </c>
      <c r="J68" s="394">
        <f>IFERROR(IF(EXACT($B$5,"Moyenne 2018-2043"),_xll.Woodstock.Analyst.Xcel.UDFs.GetIndicatorValueAverage(J$11,""&amp;$B$9&amp;"="&amp;$B68&amp;";",IntrantScenario!$B$7, IntrantScenario!$B$10,"2","6")/5,_xll.Woodstock.Analyst.Xcel.UDFs.GetIndicatorValue(J$11,""&amp;$B$9&amp;"="&amp;$B68&amp;";",IntrantScenario!$B$7, IntrantScenario!$B$10,VLOOKUP($B$5,Periode,2,FALSE))/5),0)</f>
        <v>0</v>
      </c>
      <c r="K68" s="78">
        <f t="shared" si="3"/>
        <v>0</v>
      </c>
      <c r="L68" s="393">
        <f t="shared" si="4"/>
        <v>0</v>
      </c>
      <c r="M68" s="394">
        <f>IFERROR(IF(EXACT($B$5,"Moyenne 2018-2043"),_xll.Woodstock.Analyst.Xcel.UDFs.GetIndicatorValueAverage(M$11,""&amp;$B$9&amp;"="&amp;$B68&amp;";",IntrantScenario!$B$7, IntrantScenario!$B$10,"2","6")/5,_xll.Woodstock.Analyst.Xcel.UDFs.GetIndicatorValue(M$11,""&amp;$B$9&amp;"="&amp;$B68&amp;";",IntrantScenario!$B$7, IntrantScenario!$B$10,VLOOKUP($B$5,Periode,2,FALSE))/5),0)</f>
        <v>0</v>
      </c>
      <c r="N68" s="394">
        <f>IFERROR(IF(EXACT($B$5,"Moyenne 2018-2043"),_xll.Woodstock.Analyst.Xcel.UDFs.GetIndicatorValueAverage(N$11,""&amp;$B$9&amp;"="&amp;$B68&amp;";",IntrantScenario!$B$7, IntrantScenario!$B$10,"2","6")/5,_xll.Woodstock.Analyst.Xcel.UDFs.GetIndicatorValue(N$11,""&amp;$B$9&amp;"="&amp;$B68&amp;";",IntrantScenario!$B$7, IntrantScenario!$B$10,VLOOKUP($B$5,Periode,2,FALSE))/5),0)</f>
        <v>0</v>
      </c>
      <c r="O68" s="394">
        <f>IFERROR(IF(EXACT($B$5,"Moyenne 2018-2043"),_xll.Woodstock.Analyst.Xcel.UDFs.GetIndicatorValueAverage(O$11,""&amp;$B$9&amp;"="&amp;$B68&amp;";",IntrantScenario!$B$7, IntrantScenario!$B$10,"2","6")/5,_xll.Woodstock.Analyst.Xcel.UDFs.GetIndicatorValue(O$11,""&amp;$B$9&amp;"="&amp;$B68&amp;";",IntrantScenario!$B$7, IntrantScenario!$B$10,VLOOKUP($B$5,Periode,2,FALSE))/5),0)</f>
        <v>0</v>
      </c>
      <c r="P68" s="393">
        <f t="shared" si="5"/>
        <v>0</v>
      </c>
      <c r="Q68" s="394">
        <f>IFERROR(IF(EXACT($B$5,"Moyenne 2018-2043"),_xll.Woodstock.Analyst.Xcel.UDFs.GetIndicatorValueAverage(Q$11,""&amp;$B$9&amp;"="&amp;$B68&amp;";",IntrantScenario!$B$7, IntrantScenario!$B$10,"2","6")/5,_xll.Woodstock.Analyst.Xcel.UDFs.GetIndicatorValue(Q$11,""&amp;$B$9&amp;"="&amp;$B68&amp;";",IntrantScenario!$B$7, IntrantScenario!$B$10,VLOOKUP($B$5,Periode,2,FALSE))/5),0)</f>
        <v>0</v>
      </c>
      <c r="R68" s="393">
        <f t="shared" si="6"/>
        <v>0</v>
      </c>
      <c r="S68" s="394">
        <f>IFERROR(IF(EXACT($B$5,"Moyenne 2018-2043"),_xll.Woodstock.Analyst.Xcel.UDFs.GetIndicatorValueAverage(S$11,""&amp;$B$9&amp;"="&amp;$B68&amp;";",IntrantScenario!$B$7, IntrantScenario!$B$10,"2","6")/5,_xll.Woodstock.Analyst.Xcel.UDFs.GetIndicatorValue(S$11,""&amp;$B$9&amp;"="&amp;$B68&amp;";",IntrantScenario!$B$7, IntrantScenario!$B$10,VLOOKUP($B$5,Periode,2,FALSE))/5),0)</f>
        <v>0</v>
      </c>
      <c r="T68" s="394">
        <f>IFERROR(IF(EXACT($B$5,"Moyenne 2018-2043"),_xll.Woodstock.Analyst.Xcel.UDFs.GetIndicatorValueAverage(T$11,""&amp;$B$9&amp;"="&amp;$B68&amp;";",IntrantScenario!$B$7, IntrantScenario!$B$10,"2","6")/5,_xll.Woodstock.Analyst.Xcel.UDFs.GetIndicatorValue(T$11,""&amp;$B$9&amp;"="&amp;$B68&amp;";",IntrantScenario!$B$7, IntrantScenario!$B$10,VLOOKUP($B$5,Periode,2,FALSE))/5),0)</f>
        <v>0</v>
      </c>
      <c r="U68" s="393">
        <f t="shared" si="7"/>
        <v>0</v>
      </c>
      <c r="V68" s="394">
        <f>IFERROR(IF(EXACT($B$5,"Moyenne 2018-2043"),_xll.Woodstock.Analyst.Xcel.UDFs.GetIndicatorValueAverage(V$11,""&amp;$B$9&amp;"="&amp;$B68&amp;";",IntrantScenario!$B$7, IntrantScenario!$B$10,"2","6")/5,_xll.Woodstock.Analyst.Xcel.UDFs.GetIndicatorValue(V$11,""&amp;$B$9&amp;"="&amp;$B68&amp;";",IntrantScenario!$B$7, IntrantScenario!$B$10,VLOOKUP($B$5,Periode,2,FALSE))/5),0)</f>
        <v>0</v>
      </c>
      <c r="W68" s="393">
        <f t="shared" si="8"/>
        <v>0</v>
      </c>
      <c r="X68" s="394">
        <f>IFERROR(IF(EXACT($B$5,"Moyenne 2018-2043"),_xll.Woodstock.Analyst.Xcel.UDFs.GetIndicatorValueAverage(X$11,""&amp;$B$9&amp;"="&amp;$B68&amp;";",IntrantScenario!$B$7, IntrantScenario!$B$10,"2","6")/5,_xll.Woodstock.Analyst.Xcel.UDFs.GetIndicatorValue(X$11,""&amp;$B$9&amp;"="&amp;$B68&amp;";",IntrantScenario!$B$7, IntrantScenario!$B$10,VLOOKUP($B$5,Periode,2,FALSE))/5),0)</f>
        <v>0</v>
      </c>
      <c r="Y68" s="394">
        <f>IFERROR(IF(EXACT($B$5,"Moyenne 2018-2043"),_xll.Woodstock.Analyst.Xcel.UDFs.GetIndicatorValueAverage(Y$11,""&amp;$B$9&amp;"="&amp;$B68&amp;";",IntrantScenario!$B$7, IntrantScenario!$B$10,"2","6")/5,_xll.Woodstock.Analyst.Xcel.UDFs.GetIndicatorValue(Y$11,""&amp;$B$9&amp;"="&amp;$B68&amp;";",IntrantScenario!$B$7, IntrantScenario!$B$10,VLOOKUP($B$5,Periode,2,FALSE))/5),0)</f>
        <v>0</v>
      </c>
      <c r="Z68" s="394">
        <f>IFERROR(IF(EXACT($B$5,"Moyenne 2018-2043"),_xll.Woodstock.Analyst.Xcel.UDFs.GetIndicatorValueAverage(Z$11,""&amp;$B$9&amp;"="&amp;$B68&amp;";",IntrantScenario!$B$7, IntrantScenario!$B$10,"2","6")/5,_xll.Woodstock.Analyst.Xcel.UDFs.GetIndicatorValue(Z$11,""&amp;$B$9&amp;"="&amp;$B68&amp;";",IntrantScenario!$B$7, IntrantScenario!$B$10,VLOOKUP($B$5,Periode,2,FALSE))/5),0)</f>
        <v>0</v>
      </c>
      <c r="AA68" s="394">
        <f>IFERROR(IF(EXACT($B$5,"Moyenne 2018-2043"),_xll.Woodstock.Analyst.Xcel.UDFs.GetIndicatorValueAverage(AA$11,""&amp;$B$9&amp;"="&amp;$B68&amp;";",IntrantScenario!$B$7, IntrantScenario!$B$10,"2","6")/5,_xll.Woodstock.Analyst.Xcel.UDFs.GetIndicatorValue(AA$11,""&amp;$B$9&amp;"="&amp;$B68&amp;";",IntrantScenario!$B$7, IntrantScenario!$B$10,VLOOKUP($B$5,Periode,2,FALSE))/5),0)</f>
        <v>0</v>
      </c>
      <c r="AB68" s="78">
        <f t="shared" si="9"/>
        <v>0</v>
      </c>
      <c r="AC68" s="78">
        <f t="shared" si="10"/>
        <v>0</v>
      </c>
      <c r="AD68" s="395">
        <f t="shared" si="11"/>
        <v>0</v>
      </c>
      <c r="AE68" s="395">
        <f t="shared" si="12"/>
        <v>0</v>
      </c>
    </row>
    <row r="69" spans="1:31" x14ac:dyDescent="0.25">
      <c r="A69" s="387">
        <v>57</v>
      </c>
      <c r="B69" s="396" t="str">
        <f t="shared" si="13"/>
        <v>UTR57</v>
      </c>
      <c r="C69" s="393">
        <f t="shared" si="0"/>
        <v>0</v>
      </c>
      <c r="D69" s="394">
        <f>IFERROR(IF(EXACT($B$5,"Moyenne 2018-2043"),_xll.Woodstock.Analyst.Xcel.UDFs.GetIndicatorValueAverage(D$11,""&amp;$B$9&amp;"="&amp;$B69&amp;";",IntrantScenario!$B$7, IntrantScenario!$B$10,"2","6")/5,_xll.Woodstock.Analyst.Xcel.UDFs.GetIndicatorValue(D$11,""&amp;$B$9&amp;"="&amp;$B69&amp;";",IntrantScenario!$B$7, IntrantScenario!$B$10,VLOOKUP($B$5,Periode,2,FALSE))/5),0)</f>
        <v>0</v>
      </c>
      <c r="E69" s="394">
        <f>IFERROR(IF(EXACT($B$5,"Moyenne 2018-2043"),_xll.Woodstock.Analyst.Xcel.UDFs.GetIndicatorValueAverage(E$11,""&amp;$B$9&amp;"="&amp;$B69&amp;";",IntrantScenario!$B$7, IntrantScenario!$B$10,"2","6")/5,_xll.Woodstock.Analyst.Xcel.UDFs.GetIndicatorValue(E$11,""&amp;$B$9&amp;"="&amp;$B69&amp;";",IntrantScenario!$B$7, IntrantScenario!$B$10,VLOOKUP($B$5,Periode,2,FALSE))/5),0)</f>
        <v>0</v>
      </c>
      <c r="F69" s="393">
        <f t="shared" si="1"/>
        <v>0</v>
      </c>
      <c r="G69" s="394">
        <f>IFERROR(IF(EXACT($B$5,"Moyenne 2018-2043"),_xll.Woodstock.Analyst.Xcel.UDFs.GetIndicatorValueAverage(G$11,""&amp;$B$9&amp;"="&amp;$B69&amp;";",IntrantScenario!$B$7, IntrantScenario!$B$10,"2","6")/5,_xll.Woodstock.Analyst.Xcel.UDFs.GetIndicatorValue(G$11,""&amp;$B$9&amp;"="&amp;$B69&amp;";",IntrantScenario!$B$7, IntrantScenario!$B$10,VLOOKUP($B$5,Periode,2,FALSE))/5),0)</f>
        <v>0</v>
      </c>
      <c r="H69" s="393">
        <f t="shared" si="2"/>
        <v>0</v>
      </c>
      <c r="I69" s="394">
        <f>IFERROR(IF(EXACT($B$5,"Moyenne 2018-2043"),_xll.Woodstock.Analyst.Xcel.UDFs.GetIndicatorValueAverage(I$11,""&amp;$B$9&amp;"="&amp;$B69&amp;";",IntrantScenario!$B$7, IntrantScenario!$B$10,"2","6")/5,_xll.Woodstock.Analyst.Xcel.UDFs.GetIndicatorValue(I$11,""&amp;$B$9&amp;"="&amp;$B69&amp;";",IntrantScenario!$B$7, IntrantScenario!$B$10,VLOOKUP($B$5,Periode,2,FALSE))/5),0)</f>
        <v>0</v>
      </c>
      <c r="J69" s="394">
        <f>IFERROR(IF(EXACT($B$5,"Moyenne 2018-2043"),_xll.Woodstock.Analyst.Xcel.UDFs.GetIndicatorValueAverage(J$11,""&amp;$B$9&amp;"="&amp;$B69&amp;";",IntrantScenario!$B$7, IntrantScenario!$B$10,"2","6")/5,_xll.Woodstock.Analyst.Xcel.UDFs.GetIndicatorValue(J$11,""&amp;$B$9&amp;"="&amp;$B69&amp;";",IntrantScenario!$B$7, IntrantScenario!$B$10,VLOOKUP($B$5,Periode,2,FALSE))/5),0)</f>
        <v>0</v>
      </c>
      <c r="K69" s="78">
        <f t="shared" si="3"/>
        <v>0</v>
      </c>
      <c r="L69" s="393">
        <f t="shared" si="4"/>
        <v>0</v>
      </c>
      <c r="M69" s="394">
        <f>IFERROR(IF(EXACT($B$5,"Moyenne 2018-2043"),_xll.Woodstock.Analyst.Xcel.UDFs.GetIndicatorValueAverage(M$11,""&amp;$B$9&amp;"="&amp;$B69&amp;";",IntrantScenario!$B$7, IntrantScenario!$B$10,"2","6")/5,_xll.Woodstock.Analyst.Xcel.UDFs.GetIndicatorValue(M$11,""&amp;$B$9&amp;"="&amp;$B69&amp;";",IntrantScenario!$B$7, IntrantScenario!$B$10,VLOOKUP($B$5,Periode,2,FALSE))/5),0)</f>
        <v>0</v>
      </c>
      <c r="N69" s="394">
        <f>IFERROR(IF(EXACT($B$5,"Moyenne 2018-2043"),_xll.Woodstock.Analyst.Xcel.UDFs.GetIndicatorValueAverage(N$11,""&amp;$B$9&amp;"="&amp;$B69&amp;";",IntrantScenario!$B$7, IntrantScenario!$B$10,"2","6")/5,_xll.Woodstock.Analyst.Xcel.UDFs.GetIndicatorValue(N$11,""&amp;$B$9&amp;"="&amp;$B69&amp;";",IntrantScenario!$B$7, IntrantScenario!$B$10,VLOOKUP($B$5,Periode,2,FALSE))/5),0)</f>
        <v>0</v>
      </c>
      <c r="O69" s="394">
        <f>IFERROR(IF(EXACT($B$5,"Moyenne 2018-2043"),_xll.Woodstock.Analyst.Xcel.UDFs.GetIndicatorValueAverage(O$11,""&amp;$B$9&amp;"="&amp;$B69&amp;";",IntrantScenario!$B$7, IntrantScenario!$B$10,"2","6")/5,_xll.Woodstock.Analyst.Xcel.UDFs.GetIndicatorValue(O$11,""&amp;$B$9&amp;"="&amp;$B69&amp;";",IntrantScenario!$B$7, IntrantScenario!$B$10,VLOOKUP($B$5,Periode,2,FALSE))/5),0)</f>
        <v>0</v>
      </c>
      <c r="P69" s="393">
        <f t="shared" si="5"/>
        <v>0</v>
      </c>
      <c r="Q69" s="394">
        <f>IFERROR(IF(EXACT($B$5,"Moyenne 2018-2043"),_xll.Woodstock.Analyst.Xcel.UDFs.GetIndicatorValueAverage(Q$11,""&amp;$B$9&amp;"="&amp;$B69&amp;";",IntrantScenario!$B$7, IntrantScenario!$B$10,"2","6")/5,_xll.Woodstock.Analyst.Xcel.UDFs.GetIndicatorValue(Q$11,""&amp;$B$9&amp;"="&amp;$B69&amp;";",IntrantScenario!$B$7, IntrantScenario!$B$10,VLOOKUP($B$5,Periode,2,FALSE))/5),0)</f>
        <v>0</v>
      </c>
      <c r="R69" s="393">
        <f t="shared" si="6"/>
        <v>0</v>
      </c>
      <c r="S69" s="394">
        <f>IFERROR(IF(EXACT($B$5,"Moyenne 2018-2043"),_xll.Woodstock.Analyst.Xcel.UDFs.GetIndicatorValueAverage(S$11,""&amp;$B$9&amp;"="&amp;$B69&amp;";",IntrantScenario!$B$7, IntrantScenario!$B$10,"2","6")/5,_xll.Woodstock.Analyst.Xcel.UDFs.GetIndicatorValue(S$11,""&amp;$B$9&amp;"="&amp;$B69&amp;";",IntrantScenario!$B$7, IntrantScenario!$B$10,VLOOKUP($B$5,Periode,2,FALSE))/5),0)</f>
        <v>0</v>
      </c>
      <c r="T69" s="394">
        <f>IFERROR(IF(EXACT($B$5,"Moyenne 2018-2043"),_xll.Woodstock.Analyst.Xcel.UDFs.GetIndicatorValueAverage(T$11,""&amp;$B$9&amp;"="&amp;$B69&amp;";",IntrantScenario!$B$7, IntrantScenario!$B$10,"2","6")/5,_xll.Woodstock.Analyst.Xcel.UDFs.GetIndicatorValue(T$11,""&amp;$B$9&amp;"="&amp;$B69&amp;";",IntrantScenario!$B$7, IntrantScenario!$B$10,VLOOKUP($B$5,Periode,2,FALSE))/5),0)</f>
        <v>0</v>
      </c>
      <c r="U69" s="393">
        <f t="shared" si="7"/>
        <v>0</v>
      </c>
      <c r="V69" s="394">
        <f>IFERROR(IF(EXACT($B$5,"Moyenne 2018-2043"),_xll.Woodstock.Analyst.Xcel.UDFs.GetIndicatorValueAverage(V$11,""&amp;$B$9&amp;"="&amp;$B69&amp;";",IntrantScenario!$B$7, IntrantScenario!$B$10,"2","6")/5,_xll.Woodstock.Analyst.Xcel.UDFs.GetIndicatorValue(V$11,""&amp;$B$9&amp;"="&amp;$B69&amp;";",IntrantScenario!$B$7, IntrantScenario!$B$10,VLOOKUP($B$5,Periode,2,FALSE))/5),0)</f>
        <v>0</v>
      </c>
      <c r="W69" s="393">
        <f t="shared" si="8"/>
        <v>0</v>
      </c>
      <c r="X69" s="394">
        <f>IFERROR(IF(EXACT($B$5,"Moyenne 2018-2043"),_xll.Woodstock.Analyst.Xcel.UDFs.GetIndicatorValueAverage(X$11,""&amp;$B$9&amp;"="&amp;$B69&amp;";",IntrantScenario!$B$7, IntrantScenario!$B$10,"2","6")/5,_xll.Woodstock.Analyst.Xcel.UDFs.GetIndicatorValue(X$11,""&amp;$B$9&amp;"="&amp;$B69&amp;";",IntrantScenario!$B$7, IntrantScenario!$B$10,VLOOKUP($B$5,Periode,2,FALSE))/5),0)</f>
        <v>0</v>
      </c>
      <c r="Y69" s="394">
        <f>IFERROR(IF(EXACT($B$5,"Moyenne 2018-2043"),_xll.Woodstock.Analyst.Xcel.UDFs.GetIndicatorValueAverage(Y$11,""&amp;$B$9&amp;"="&amp;$B69&amp;";",IntrantScenario!$B$7, IntrantScenario!$B$10,"2","6")/5,_xll.Woodstock.Analyst.Xcel.UDFs.GetIndicatorValue(Y$11,""&amp;$B$9&amp;"="&amp;$B69&amp;";",IntrantScenario!$B$7, IntrantScenario!$B$10,VLOOKUP($B$5,Periode,2,FALSE))/5),0)</f>
        <v>0</v>
      </c>
      <c r="Z69" s="394">
        <f>IFERROR(IF(EXACT($B$5,"Moyenne 2018-2043"),_xll.Woodstock.Analyst.Xcel.UDFs.GetIndicatorValueAverage(Z$11,""&amp;$B$9&amp;"="&amp;$B69&amp;";",IntrantScenario!$B$7, IntrantScenario!$B$10,"2","6")/5,_xll.Woodstock.Analyst.Xcel.UDFs.GetIndicatorValue(Z$11,""&amp;$B$9&amp;"="&amp;$B69&amp;";",IntrantScenario!$B$7, IntrantScenario!$B$10,VLOOKUP($B$5,Periode,2,FALSE))/5),0)</f>
        <v>0</v>
      </c>
      <c r="AA69" s="394">
        <f>IFERROR(IF(EXACT($B$5,"Moyenne 2018-2043"),_xll.Woodstock.Analyst.Xcel.UDFs.GetIndicatorValueAverage(AA$11,""&amp;$B$9&amp;"="&amp;$B69&amp;";",IntrantScenario!$B$7, IntrantScenario!$B$10,"2","6")/5,_xll.Woodstock.Analyst.Xcel.UDFs.GetIndicatorValue(AA$11,""&amp;$B$9&amp;"="&amp;$B69&amp;";",IntrantScenario!$B$7, IntrantScenario!$B$10,VLOOKUP($B$5,Periode,2,FALSE))/5),0)</f>
        <v>0</v>
      </c>
      <c r="AB69" s="78">
        <f t="shared" si="9"/>
        <v>0</v>
      </c>
      <c r="AC69" s="78">
        <f t="shared" si="10"/>
        <v>0</v>
      </c>
      <c r="AD69" s="395">
        <f t="shared" si="11"/>
        <v>0</v>
      </c>
      <c r="AE69" s="395">
        <f t="shared" si="12"/>
        <v>0</v>
      </c>
    </row>
    <row r="70" spans="1:31" x14ac:dyDescent="0.25">
      <c r="A70" s="387">
        <v>58</v>
      </c>
      <c r="B70" s="396" t="str">
        <f t="shared" si="13"/>
        <v>UTR58</v>
      </c>
      <c r="C70" s="393">
        <f t="shared" si="0"/>
        <v>0</v>
      </c>
      <c r="D70" s="394">
        <f>IFERROR(IF(EXACT($B$5,"Moyenne 2018-2043"),_xll.Woodstock.Analyst.Xcel.UDFs.GetIndicatorValueAverage(D$11,""&amp;$B$9&amp;"="&amp;$B70&amp;";",IntrantScenario!$B$7, IntrantScenario!$B$10,"2","6")/5,_xll.Woodstock.Analyst.Xcel.UDFs.GetIndicatorValue(D$11,""&amp;$B$9&amp;"="&amp;$B70&amp;";",IntrantScenario!$B$7, IntrantScenario!$B$10,VLOOKUP($B$5,Periode,2,FALSE))/5),0)</f>
        <v>0</v>
      </c>
      <c r="E70" s="394">
        <f>IFERROR(IF(EXACT($B$5,"Moyenne 2018-2043"),_xll.Woodstock.Analyst.Xcel.UDFs.GetIndicatorValueAverage(E$11,""&amp;$B$9&amp;"="&amp;$B70&amp;";",IntrantScenario!$B$7, IntrantScenario!$B$10,"2","6")/5,_xll.Woodstock.Analyst.Xcel.UDFs.GetIndicatorValue(E$11,""&amp;$B$9&amp;"="&amp;$B70&amp;";",IntrantScenario!$B$7, IntrantScenario!$B$10,VLOOKUP($B$5,Periode,2,FALSE))/5),0)</f>
        <v>0</v>
      </c>
      <c r="F70" s="393">
        <f t="shared" si="1"/>
        <v>0</v>
      </c>
      <c r="G70" s="394">
        <f>IFERROR(IF(EXACT($B$5,"Moyenne 2018-2043"),_xll.Woodstock.Analyst.Xcel.UDFs.GetIndicatorValueAverage(G$11,""&amp;$B$9&amp;"="&amp;$B70&amp;";",IntrantScenario!$B$7, IntrantScenario!$B$10,"2","6")/5,_xll.Woodstock.Analyst.Xcel.UDFs.GetIndicatorValue(G$11,""&amp;$B$9&amp;"="&amp;$B70&amp;";",IntrantScenario!$B$7, IntrantScenario!$B$10,VLOOKUP($B$5,Periode,2,FALSE))/5),0)</f>
        <v>0</v>
      </c>
      <c r="H70" s="393">
        <f t="shared" si="2"/>
        <v>0</v>
      </c>
      <c r="I70" s="394">
        <f>IFERROR(IF(EXACT($B$5,"Moyenne 2018-2043"),_xll.Woodstock.Analyst.Xcel.UDFs.GetIndicatorValueAverage(I$11,""&amp;$B$9&amp;"="&amp;$B70&amp;";",IntrantScenario!$B$7, IntrantScenario!$B$10,"2","6")/5,_xll.Woodstock.Analyst.Xcel.UDFs.GetIndicatorValue(I$11,""&amp;$B$9&amp;"="&amp;$B70&amp;";",IntrantScenario!$B$7, IntrantScenario!$B$10,VLOOKUP($B$5,Periode,2,FALSE))/5),0)</f>
        <v>0</v>
      </c>
      <c r="J70" s="394">
        <f>IFERROR(IF(EXACT($B$5,"Moyenne 2018-2043"),_xll.Woodstock.Analyst.Xcel.UDFs.GetIndicatorValueAverage(J$11,""&amp;$B$9&amp;"="&amp;$B70&amp;";",IntrantScenario!$B$7, IntrantScenario!$B$10,"2","6")/5,_xll.Woodstock.Analyst.Xcel.UDFs.GetIndicatorValue(J$11,""&amp;$B$9&amp;"="&amp;$B70&amp;";",IntrantScenario!$B$7, IntrantScenario!$B$10,VLOOKUP($B$5,Periode,2,FALSE))/5),0)</f>
        <v>0</v>
      </c>
      <c r="K70" s="78">
        <f t="shared" si="3"/>
        <v>0</v>
      </c>
      <c r="L70" s="393">
        <f t="shared" si="4"/>
        <v>0</v>
      </c>
      <c r="M70" s="394">
        <f>IFERROR(IF(EXACT($B$5,"Moyenne 2018-2043"),_xll.Woodstock.Analyst.Xcel.UDFs.GetIndicatorValueAverage(M$11,""&amp;$B$9&amp;"="&amp;$B70&amp;";",IntrantScenario!$B$7, IntrantScenario!$B$10,"2","6")/5,_xll.Woodstock.Analyst.Xcel.UDFs.GetIndicatorValue(M$11,""&amp;$B$9&amp;"="&amp;$B70&amp;";",IntrantScenario!$B$7, IntrantScenario!$B$10,VLOOKUP($B$5,Periode,2,FALSE))/5),0)</f>
        <v>0</v>
      </c>
      <c r="N70" s="394">
        <f>IFERROR(IF(EXACT($B$5,"Moyenne 2018-2043"),_xll.Woodstock.Analyst.Xcel.UDFs.GetIndicatorValueAverage(N$11,""&amp;$B$9&amp;"="&amp;$B70&amp;";",IntrantScenario!$B$7, IntrantScenario!$B$10,"2","6")/5,_xll.Woodstock.Analyst.Xcel.UDFs.GetIndicatorValue(N$11,""&amp;$B$9&amp;"="&amp;$B70&amp;";",IntrantScenario!$B$7, IntrantScenario!$B$10,VLOOKUP($B$5,Periode,2,FALSE))/5),0)</f>
        <v>0</v>
      </c>
      <c r="O70" s="394">
        <f>IFERROR(IF(EXACT($B$5,"Moyenne 2018-2043"),_xll.Woodstock.Analyst.Xcel.UDFs.GetIndicatorValueAverage(O$11,""&amp;$B$9&amp;"="&amp;$B70&amp;";",IntrantScenario!$B$7, IntrantScenario!$B$10,"2","6")/5,_xll.Woodstock.Analyst.Xcel.UDFs.GetIndicatorValue(O$11,""&amp;$B$9&amp;"="&amp;$B70&amp;";",IntrantScenario!$B$7, IntrantScenario!$B$10,VLOOKUP($B$5,Periode,2,FALSE))/5),0)</f>
        <v>0</v>
      </c>
      <c r="P70" s="393">
        <f t="shared" si="5"/>
        <v>0</v>
      </c>
      <c r="Q70" s="394">
        <f>IFERROR(IF(EXACT($B$5,"Moyenne 2018-2043"),_xll.Woodstock.Analyst.Xcel.UDFs.GetIndicatorValueAverage(Q$11,""&amp;$B$9&amp;"="&amp;$B70&amp;";",IntrantScenario!$B$7, IntrantScenario!$B$10,"2","6")/5,_xll.Woodstock.Analyst.Xcel.UDFs.GetIndicatorValue(Q$11,""&amp;$B$9&amp;"="&amp;$B70&amp;";",IntrantScenario!$B$7, IntrantScenario!$B$10,VLOOKUP($B$5,Periode,2,FALSE))/5),0)</f>
        <v>0</v>
      </c>
      <c r="R70" s="393">
        <f t="shared" si="6"/>
        <v>0</v>
      </c>
      <c r="S70" s="394">
        <f>IFERROR(IF(EXACT($B$5,"Moyenne 2018-2043"),_xll.Woodstock.Analyst.Xcel.UDFs.GetIndicatorValueAverage(S$11,""&amp;$B$9&amp;"="&amp;$B70&amp;";",IntrantScenario!$B$7, IntrantScenario!$B$10,"2","6")/5,_xll.Woodstock.Analyst.Xcel.UDFs.GetIndicatorValue(S$11,""&amp;$B$9&amp;"="&amp;$B70&amp;";",IntrantScenario!$B$7, IntrantScenario!$B$10,VLOOKUP($B$5,Periode,2,FALSE))/5),0)</f>
        <v>0</v>
      </c>
      <c r="T70" s="394">
        <f>IFERROR(IF(EXACT($B$5,"Moyenne 2018-2043"),_xll.Woodstock.Analyst.Xcel.UDFs.GetIndicatorValueAverage(T$11,""&amp;$B$9&amp;"="&amp;$B70&amp;";",IntrantScenario!$B$7, IntrantScenario!$B$10,"2","6")/5,_xll.Woodstock.Analyst.Xcel.UDFs.GetIndicatorValue(T$11,""&amp;$B$9&amp;"="&amp;$B70&amp;";",IntrantScenario!$B$7, IntrantScenario!$B$10,VLOOKUP($B$5,Periode,2,FALSE))/5),0)</f>
        <v>0</v>
      </c>
      <c r="U70" s="393">
        <f t="shared" si="7"/>
        <v>0</v>
      </c>
      <c r="V70" s="394">
        <f>IFERROR(IF(EXACT($B$5,"Moyenne 2018-2043"),_xll.Woodstock.Analyst.Xcel.UDFs.GetIndicatorValueAverage(V$11,""&amp;$B$9&amp;"="&amp;$B70&amp;";",IntrantScenario!$B$7, IntrantScenario!$B$10,"2","6")/5,_xll.Woodstock.Analyst.Xcel.UDFs.GetIndicatorValue(V$11,""&amp;$B$9&amp;"="&amp;$B70&amp;";",IntrantScenario!$B$7, IntrantScenario!$B$10,VLOOKUP($B$5,Periode,2,FALSE))/5),0)</f>
        <v>0</v>
      </c>
      <c r="W70" s="393">
        <f t="shared" si="8"/>
        <v>0</v>
      </c>
      <c r="X70" s="394">
        <f>IFERROR(IF(EXACT($B$5,"Moyenne 2018-2043"),_xll.Woodstock.Analyst.Xcel.UDFs.GetIndicatorValueAverage(X$11,""&amp;$B$9&amp;"="&amp;$B70&amp;";",IntrantScenario!$B$7, IntrantScenario!$B$10,"2","6")/5,_xll.Woodstock.Analyst.Xcel.UDFs.GetIndicatorValue(X$11,""&amp;$B$9&amp;"="&amp;$B70&amp;";",IntrantScenario!$B$7, IntrantScenario!$B$10,VLOOKUP($B$5,Periode,2,FALSE))/5),0)</f>
        <v>0</v>
      </c>
      <c r="Y70" s="394">
        <f>IFERROR(IF(EXACT($B$5,"Moyenne 2018-2043"),_xll.Woodstock.Analyst.Xcel.UDFs.GetIndicatorValueAverage(Y$11,""&amp;$B$9&amp;"="&amp;$B70&amp;";",IntrantScenario!$B$7, IntrantScenario!$B$10,"2","6")/5,_xll.Woodstock.Analyst.Xcel.UDFs.GetIndicatorValue(Y$11,""&amp;$B$9&amp;"="&amp;$B70&amp;";",IntrantScenario!$B$7, IntrantScenario!$B$10,VLOOKUP($B$5,Periode,2,FALSE))/5),0)</f>
        <v>0</v>
      </c>
      <c r="Z70" s="394">
        <f>IFERROR(IF(EXACT($B$5,"Moyenne 2018-2043"),_xll.Woodstock.Analyst.Xcel.UDFs.GetIndicatorValueAverage(Z$11,""&amp;$B$9&amp;"="&amp;$B70&amp;";",IntrantScenario!$B$7, IntrantScenario!$B$10,"2","6")/5,_xll.Woodstock.Analyst.Xcel.UDFs.GetIndicatorValue(Z$11,""&amp;$B$9&amp;"="&amp;$B70&amp;";",IntrantScenario!$B$7, IntrantScenario!$B$10,VLOOKUP($B$5,Periode,2,FALSE))/5),0)</f>
        <v>0</v>
      </c>
      <c r="AA70" s="394">
        <f>IFERROR(IF(EXACT($B$5,"Moyenne 2018-2043"),_xll.Woodstock.Analyst.Xcel.UDFs.GetIndicatorValueAverage(AA$11,""&amp;$B$9&amp;"="&amp;$B70&amp;";",IntrantScenario!$B$7, IntrantScenario!$B$10,"2","6")/5,_xll.Woodstock.Analyst.Xcel.UDFs.GetIndicatorValue(AA$11,""&amp;$B$9&amp;"="&amp;$B70&amp;";",IntrantScenario!$B$7, IntrantScenario!$B$10,VLOOKUP($B$5,Periode,2,FALSE))/5),0)</f>
        <v>0</v>
      </c>
      <c r="AB70" s="78">
        <f t="shared" si="9"/>
        <v>0</v>
      </c>
      <c r="AC70" s="78">
        <f t="shared" si="10"/>
        <v>0</v>
      </c>
      <c r="AD70" s="395">
        <f t="shared" si="11"/>
        <v>0</v>
      </c>
      <c r="AE70" s="395">
        <f t="shared" si="12"/>
        <v>0</v>
      </c>
    </row>
    <row r="71" spans="1:31" x14ac:dyDescent="0.25">
      <c r="A71" s="387">
        <v>59</v>
      </c>
      <c r="B71" s="396" t="str">
        <f t="shared" si="13"/>
        <v>UTR59</v>
      </c>
      <c r="C71" s="393">
        <f t="shared" si="0"/>
        <v>0</v>
      </c>
      <c r="D71" s="394">
        <f>IFERROR(IF(EXACT($B$5,"Moyenne 2018-2043"),_xll.Woodstock.Analyst.Xcel.UDFs.GetIndicatorValueAverage(D$11,""&amp;$B$9&amp;"="&amp;$B71&amp;";",IntrantScenario!$B$7, IntrantScenario!$B$10,"2","6")/5,_xll.Woodstock.Analyst.Xcel.UDFs.GetIndicatorValue(D$11,""&amp;$B$9&amp;"="&amp;$B71&amp;";",IntrantScenario!$B$7, IntrantScenario!$B$10,VLOOKUP($B$5,Periode,2,FALSE))/5),0)</f>
        <v>0</v>
      </c>
      <c r="E71" s="394">
        <f>IFERROR(IF(EXACT($B$5,"Moyenne 2018-2043"),_xll.Woodstock.Analyst.Xcel.UDFs.GetIndicatorValueAverage(E$11,""&amp;$B$9&amp;"="&amp;$B71&amp;";",IntrantScenario!$B$7, IntrantScenario!$B$10,"2","6")/5,_xll.Woodstock.Analyst.Xcel.UDFs.GetIndicatorValue(E$11,""&amp;$B$9&amp;"="&amp;$B71&amp;";",IntrantScenario!$B$7, IntrantScenario!$B$10,VLOOKUP($B$5,Periode,2,FALSE))/5),0)</f>
        <v>0</v>
      </c>
      <c r="F71" s="393">
        <f t="shared" si="1"/>
        <v>0</v>
      </c>
      <c r="G71" s="394">
        <f>IFERROR(IF(EXACT($B$5,"Moyenne 2018-2043"),_xll.Woodstock.Analyst.Xcel.UDFs.GetIndicatorValueAverage(G$11,""&amp;$B$9&amp;"="&amp;$B71&amp;";",IntrantScenario!$B$7, IntrantScenario!$B$10,"2","6")/5,_xll.Woodstock.Analyst.Xcel.UDFs.GetIndicatorValue(G$11,""&amp;$B$9&amp;"="&amp;$B71&amp;";",IntrantScenario!$B$7, IntrantScenario!$B$10,VLOOKUP($B$5,Periode,2,FALSE))/5),0)</f>
        <v>0</v>
      </c>
      <c r="H71" s="393">
        <f t="shared" si="2"/>
        <v>0</v>
      </c>
      <c r="I71" s="394">
        <f>IFERROR(IF(EXACT($B$5,"Moyenne 2018-2043"),_xll.Woodstock.Analyst.Xcel.UDFs.GetIndicatorValueAverage(I$11,""&amp;$B$9&amp;"="&amp;$B71&amp;";",IntrantScenario!$B$7, IntrantScenario!$B$10,"2","6")/5,_xll.Woodstock.Analyst.Xcel.UDFs.GetIndicatorValue(I$11,""&amp;$B$9&amp;"="&amp;$B71&amp;";",IntrantScenario!$B$7, IntrantScenario!$B$10,VLOOKUP($B$5,Periode,2,FALSE))/5),0)</f>
        <v>0</v>
      </c>
      <c r="J71" s="394">
        <f>IFERROR(IF(EXACT($B$5,"Moyenne 2018-2043"),_xll.Woodstock.Analyst.Xcel.UDFs.GetIndicatorValueAverage(J$11,""&amp;$B$9&amp;"="&amp;$B71&amp;";",IntrantScenario!$B$7, IntrantScenario!$B$10,"2","6")/5,_xll.Woodstock.Analyst.Xcel.UDFs.GetIndicatorValue(J$11,""&amp;$B$9&amp;"="&amp;$B71&amp;";",IntrantScenario!$B$7, IntrantScenario!$B$10,VLOOKUP($B$5,Periode,2,FALSE))/5),0)</f>
        <v>0</v>
      </c>
      <c r="K71" s="78">
        <f t="shared" si="3"/>
        <v>0</v>
      </c>
      <c r="L71" s="393">
        <f t="shared" si="4"/>
        <v>0</v>
      </c>
      <c r="M71" s="394">
        <f>IFERROR(IF(EXACT($B$5,"Moyenne 2018-2043"),_xll.Woodstock.Analyst.Xcel.UDFs.GetIndicatorValueAverage(M$11,""&amp;$B$9&amp;"="&amp;$B71&amp;";",IntrantScenario!$B$7, IntrantScenario!$B$10,"2","6")/5,_xll.Woodstock.Analyst.Xcel.UDFs.GetIndicatorValue(M$11,""&amp;$B$9&amp;"="&amp;$B71&amp;";",IntrantScenario!$B$7, IntrantScenario!$B$10,VLOOKUP($B$5,Periode,2,FALSE))/5),0)</f>
        <v>0</v>
      </c>
      <c r="N71" s="394">
        <f>IFERROR(IF(EXACT($B$5,"Moyenne 2018-2043"),_xll.Woodstock.Analyst.Xcel.UDFs.GetIndicatorValueAverage(N$11,""&amp;$B$9&amp;"="&amp;$B71&amp;";",IntrantScenario!$B$7, IntrantScenario!$B$10,"2","6")/5,_xll.Woodstock.Analyst.Xcel.UDFs.GetIndicatorValue(N$11,""&amp;$B$9&amp;"="&amp;$B71&amp;";",IntrantScenario!$B$7, IntrantScenario!$B$10,VLOOKUP($B$5,Periode,2,FALSE))/5),0)</f>
        <v>0</v>
      </c>
      <c r="O71" s="394">
        <f>IFERROR(IF(EXACT($B$5,"Moyenne 2018-2043"),_xll.Woodstock.Analyst.Xcel.UDFs.GetIndicatorValueAverage(O$11,""&amp;$B$9&amp;"="&amp;$B71&amp;";",IntrantScenario!$B$7, IntrantScenario!$B$10,"2","6")/5,_xll.Woodstock.Analyst.Xcel.UDFs.GetIndicatorValue(O$11,""&amp;$B$9&amp;"="&amp;$B71&amp;";",IntrantScenario!$B$7, IntrantScenario!$B$10,VLOOKUP($B$5,Periode,2,FALSE))/5),0)</f>
        <v>0</v>
      </c>
      <c r="P71" s="393">
        <f t="shared" si="5"/>
        <v>0</v>
      </c>
      <c r="Q71" s="394">
        <f>IFERROR(IF(EXACT($B$5,"Moyenne 2018-2043"),_xll.Woodstock.Analyst.Xcel.UDFs.GetIndicatorValueAverage(Q$11,""&amp;$B$9&amp;"="&amp;$B71&amp;";",IntrantScenario!$B$7, IntrantScenario!$B$10,"2","6")/5,_xll.Woodstock.Analyst.Xcel.UDFs.GetIndicatorValue(Q$11,""&amp;$B$9&amp;"="&amp;$B71&amp;";",IntrantScenario!$B$7, IntrantScenario!$B$10,VLOOKUP($B$5,Periode,2,FALSE))/5),0)</f>
        <v>0</v>
      </c>
      <c r="R71" s="393">
        <f t="shared" si="6"/>
        <v>0</v>
      </c>
      <c r="S71" s="394">
        <f>IFERROR(IF(EXACT($B$5,"Moyenne 2018-2043"),_xll.Woodstock.Analyst.Xcel.UDFs.GetIndicatorValueAverage(S$11,""&amp;$B$9&amp;"="&amp;$B71&amp;";",IntrantScenario!$B$7, IntrantScenario!$B$10,"2","6")/5,_xll.Woodstock.Analyst.Xcel.UDFs.GetIndicatorValue(S$11,""&amp;$B$9&amp;"="&amp;$B71&amp;";",IntrantScenario!$B$7, IntrantScenario!$B$10,VLOOKUP($B$5,Periode,2,FALSE))/5),0)</f>
        <v>0</v>
      </c>
      <c r="T71" s="394">
        <f>IFERROR(IF(EXACT($B$5,"Moyenne 2018-2043"),_xll.Woodstock.Analyst.Xcel.UDFs.GetIndicatorValueAverage(T$11,""&amp;$B$9&amp;"="&amp;$B71&amp;";",IntrantScenario!$B$7, IntrantScenario!$B$10,"2","6")/5,_xll.Woodstock.Analyst.Xcel.UDFs.GetIndicatorValue(T$11,""&amp;$B$9&amp;"="&amp;$B71&amp;";",IntrantScenario!$B$7, IntrantScenario!$B$10,VLOOKUP($B$5,Periode,2,FALSE))/5),0)</f>
        <v>0</v>
      </c>
      <c r="U71" s="393">
        <f t="shared" si="7"/>
        <v>0</v>
      </c>
      <c r="V71" s="394">
        <f>IFERROR(IF(EXACT($B$5,"Moyenne 2018-2043"),_xll.Woodstock.Analyst.Xcel.UDFs.GetIndicatorValueAverage(V$11,""&amp;$B$9&amp;"="&amp;$B71&amp;";",IntrantScenario!$B$7, IntrantScenario!$B$10,"2","6")/5,_xll.Woodstock.Analyst.Xcel.UDFs.GetIndicatorValue(V$11,""&amp;$B$9&amp;"="&amp;$B71&amp;";",IntrantScenario!$B$7, IntrantScenario!$B$10,VLOOKUP($B$5,Periode,2,FALSE))/5),0)</f>
        <v>0</v>
      </c>
      <c r="W71" s="393">
        <f t="shared" si="8"/>
        <v>0</v>
      </c>
      <c r="X71" s="394">
        <f>IFERROR(IF(EXACT($B$5,"Moyenne 2018-2043"),_xll.Woodstock.Analyst.Xcel.UDFs.GetIndicatorValueAverage(X$11,""&amp;$B$9&amp;"="&amp;$B71&amp;";",IntrantScenario!$B$7, IntrantScenario!$B$10,"2","6")/5,_xll.Woodstock.Analyst.Xcel.UDFs.GetIndicatorValue(X$11,""&amp;$B$9&amp;"="&amp;$B71&amp;";",IntrantScenario!$B$7, IntrantScenario!$B$10,VLOOKUP($B$5,Periode,2,FALSE))/5),0)</f>
        <v>0</v>
      </c>
      <c r="Y71" s="394">
        <f>IFERROR(IF(EXACT($B$5,"Moyenne 2018-2043"),_xll.Woodstock.Analyst.Xcel.UDFs.GetIndicatorValueAverage(Y$11,""&amp;$B$9&amp;"="&amp;$B71&amp;";",IntrantScenario!$B$7, IntrantScenario!$B$10,"2","6")/5,_xll.Woodstock.Analyst.Xcel.UDFs.GetIndicatorValue(Y$11,""&amp;$B$9&amp;"="&amp;$B71&amp;";",IntrantScenario!$B$7, IntrantScenario!$B$10,VLOOKUP($B$5,Periode,2,FALSE))/5),0)</f>
        <v>0</v>
      </c>
      <c r="Z71" s="394">
        <f>IFERROR(IF(EXACT($B$5,"Moyenne 2018-2043"),_xll.Woodstock.Analyst.Xcel.UDFs.GetIndicatorValueAverage(Z$11,""&amp;$B$9&amp;"="&amp;$B71&amp;";",IntrantScenario!$B$7, IntrantScenario!$B$10,"2","6")/5,_xll.Woodstock.Analyst.Xcel.UDFs.GetIndicatorValue(Z$11,""&amp;$B$9&amp;"="&amp;$B71&amp;";",IntrantScenario!$B$7, IntrantScenario!$B$10,VLOOKUP($B$5,Periode,2,FALSE))/5),0)</f>
        <v>0</v>
      </c>
      <c r="AA71" s="394">
        <f>IFERROR(IF(EXACT($B$5,"Moyenne 2018-2043"),_xll.Woodstock.Analyst.Xcel.UDFs.GetIndicatorValueAverage(AA$11,""&amp;$B$9&amp;"="&amp;$B71&amp;";",IntrantScenario!$B$7, IntrantScenario!$B$10,"2","6")/5,_xll.Woodstock.Analyst.Xcel.UDFs.GetIndicatorValue(AA$11,""&amp;$B$9&amp;"="&amp;$B71&amp;";",IntrantScenario!$B$7, IntrantScenario!$B$10,VLOOKUP($B$5,Periode,2,FALSE))/5),0)</f>
        <v>0</v>
      </c>
      <c r="AB71" s="78">
        <f t="shared" si="9"/>
        <v>0</v>
      </c>
      <c r="AC71" s="78">
        <f t="shared" si="10"/>
        <v>0</v>
      </c>
      <c r="AD71" s="395">
        <f t="shared" si="11"/>
        <v>0</v>
      </c>
      <c r="AE71" s="395">
        <f t="shared" si="12"/>
        <v>0</v>
      </c>
    </row>
    <row r="72" spans="1:31" x14ac:dyDescent="0.25">
      <c r="A72" s="387">
        <v>60</v>
      </c>
      <c r="B72" s="396" t="str">
        <f t="shared" si="13"/>
        <v>UTR60</v>
      </c>
      <c r="C72" s="393">
        <f t="shared" si="0"/>
        <v>0</v>
      </c>
      <c r="D72" s="394">
        <f>IFERROR(IF(EXACT($B$5,"Moyenne 2018-2043"),_xll.Woodstock.Analyst.Xcel.UDFs.GetIndicatorValueAverage(D$11,""&amp;$B$9&amp;"="&amp;$B72&amp;";",IntrantScenario!$B$7, IntrantScenario!$B$10,"2","6")/5,_xll.Woodstock.Analyst.Xcel.UDFs.GetIndicatorValue(D$11,""&amp;$B$9&amp;"="&amp;$B72&amp;";",IntrantScenario!$B$7, IntrantScenario!$B$10,VLOOKUP($B$5,Periode,2,FALSE))/5),0)</f>
        <v>0</v>
      </c>
      <c r="E72" s="394">
        <f>IFERROR(IF(EXACT($B$5,"Moyenne 2018-2043"),_xll.Woodstock.Analyst.Xcel.UDFs.GetIndicatorValueAverage(E$11,""&amp;$B$9&amp;"="&amp;$B72&amp;";",IntrantScenario!$B$7, IntrantScenario!$B$10,"2","6")/5,_xll.Woodstock.Analyst.Xcel.UDFs.GetIndicatorValue(E$11,""&amp;$B$9&amp;"="&amp;$B72&amp;";",IntrantScenario!$B$7, IntrantScenario!$B$10,VLOOKUP($B$5,Periode,2,FALSE))/5),0)</f>
        <v>0</v>
      </c>
      <c r="F72" s="393">
        <f t="shared" si="1"/>
        <v>0</v>
      </c>
      <c r="G72" s="394">
        <f>IFERROR(IF(EXACT($B$5,"Moyenne 2018-2043"),_xll.Woodstock.Analyst.Xcel.UDFs.GetIndicatorValueAverage(G$11,""&amp;$B$9&amp;"="&amp;$B72&amp;";",IntrantScenario!$B$7, IntrantScenario!$B$10,"2","6")/5,_xll.Woodstock.Analyst.Xcel.UDFs.GetIndicatorValue(G$11,""&amp;$B$9&amp;"="&amp;$B72&amp;";",IntrantScenario!$B$7, IntrantScenario!$B$10,VLOOKUP($B$5,Periode,2,FALSE))/5),0)</f>
        <v>0</v>
      </c>
      <c r="H72" s="393">
        <f t="shared" si="2"/>
        <v>0</v>
      </c>
      <c r="I72" s="394">
        <f>IFERROR(IF(EXACT($B$5,"Moyenne 2018-2043"),_xll.Woodstock.Analyst.Xcel.UDFs.GetIndicatorValueAverage(I$11,""&amp;$B$9&amp;"="&amp;$B72&amp;";",IntrantScenario!$B$7, IntrantScenario!$B$10,"2","6")/5,_xll.Woodstock.Analyst.Xcel.UDFs.GetIndicatorValue(I$11,""&amp;$B$9&amp;"="&amp;$B72&amp;";",IntrantScenario!$B$7, IntrantScenario!$B$10,VLOOKUP($B$5,Periode,2,FALSE))/5),0)</f>
        <v>0</v>
      </c>
      <c r="J72" s="394">
        <f>IFERROR(IF(EXACT($B$5,"Moyenne 2018-2043"),_xll.Woodstock.Analyst.Xcel.UDFs.GetIndicatorValueAverage(J$11,""&amp;$B$9&amp;"="&amp;$B72&amp;";",IntrantScenario!$B$7, IntrantScenario!$B$10,"2","6")/5,_xll.Woodstock.Analyst.Xcel.UDFs.GetIndicatorValue(J$11,""&amp;$B$9&amp;"="&amp;$B72&amp;";",IntrantScenario!$B$7, IntrantScenario!$B$10,VLOOKUP($B$5,Periode,2,FALSE))/5),0)</f>
        <v>0</v>
      </c>
      <c r="K72" s="78">
        <f t="shared" si="3"/>
        <v>0</v>
      </c>
      <c r="L72" s="393">
        <f t="shared" si="4"/>
        <v>0</v>
      </c>
      <c r="M72" s="394">
        <f>IFERROR(IF(EXACT($B$5,"Moyenne 2018-2043"),_xll.Woodstock.Analyst.Xcel.UDFs.GetIndicatorValueAverage(M$11,""&amp;$B$9&amp;"="&amp;$B72&amp;";",IntrantScenario!$B$7, IntrantScenario!$B$10,"2","6")/5,_xll.Woodstock.Analyst.Xcel.UDFs.GetIndicatorValue(M$11,""&amp;$B$9&amp;"="&amp;$B72&amp;";",IntrantScenario!$B$7, IntrantScenario!$B$10,VLOOKUP($B$5,Periode,2,FALSE))/5),0)</f>
        <v>0</v>
      </c>
      <c r="N72" s="394">
        <f>IFERROR(IF(EXACT($B$5,"Moyenne 2018-2043"),_xll.Woodstock.Analyst.Xcel.UDFs.GetIndicatorValueAverage(N$11,""&amp;$B$9&amp;"="&amp;$B72&amp;";",IntrantScenario!$B$7, IntrantScenario!$B$10,"2","6")/5,_xll.Woodstock.Analyst.Xcel.UDFs.GetIndicatorValue(N$11,""&amp;$B$9&amp;"="&amp;$B72&amp;";",IntrantScenario!$B$7, IntrantScenario!$B$10,VLOOKUP($B$5,Periode,2,FALSE))/5),0)</f>
        <v>0</v>
      </c>
      <c r="O72" s="394">
        <f>IFERROR(IF(EXACT($B$5,"Moyenne 2018-2043"),_xll.Woodstock.Analyst.Xcel.UDFs.GetIndicatorValueAverage(O$11,""&amp;$B$9&amp;"="&amp;$B72&amp;";",IntrantScenario!$B$7, IntrantScenario!$B$10,"2","6")/5,_xll.Woodstock.Analyst.Xcel.UDFs.GetIndicatorValue(O$11,""&amp;$B$9&amp;"="&amp;$B72&amp;";",IntrantScenario!$B$7, IntrantScenario!$B$10,VLOOKUP($B$5,Periode,2,FALSE))/5),0)</f>
        <v>0</v>
      </c>
      <c r="P72" s="393">
        <f t="shared" si="5"/>
        <v>0</v>
      </c>
      <c r="Q72" s="394">
        <f>IFERROR(IF(EXACT($B$5,"Moyenne 2018-2043"),_xll.Woodstock.Analyst.Xcel.UDFs.GetIndicatorValueAverage(Q$11,""&amp;$B$9&amp;"="&amp;$B72&amp;";",IntrantScenario!$B$7, IntrantScenario!$B$10,"2","6")/5,_xll.Woodstock.Analyst.Xcel.UDFs.GetIndicatorValue(Q$11,""&amp;$B$9&amp;"="&amp;$B72&amp;";",IntrantScenario!$B$7, IntrantScenario!$B$10,VLOOKUP($B$5,Periode,2,FALSE))/5),0)</f>
        <v>0</v>
      </c>
      <c r="R72" s="393">
        <f t="shared" si="6"/>
        <v>0</v>
      </c>
      <c r="S72" s="394">
        <f>IFERROR(IF(EXACT($B$5,"Moyenne 2018-2043"),_xll.Woodstock.Analyst.Xcel.UDFs.GetIndicatorValueAverage(S$11,""&amp;$B$9&amp;"="&amp;$B72&amp;";",IntrantScenario!$B$7, IntrantScenario!$B$10,"2","6")/5,_xll.Woodstock.Analyst.Xcel.UDFs.GetIndicatorValue(S$11,""&amp;$B$9&amp;"="&amp;$B72&amp;";",IntrantScenario!$B$7, IntrantScenario!$B$10,VLOOKUP($B$5,Periode,2,FALSE))/5),0)</f>
        <v>0</v>
      </c>
      <c r="T72" s="394">
        <f>IFERROR(IF(EXACT($B$5,"Moyenne 2018-2043"),_xll.Woodstock.Analyst.Xcel.UDFs.GetIndicatorValueAverage(T$11,""&amp;$B$9&amp;"="&amp;$B72&amp;";",IntrantScenario!$B$7, IntrantScenario!$B$10,"2","6")/5,_xll.Woodstock.Analyst.Xcel.UDFs.GetIndicatorValue(T$11,""&amp;$B$9&amp;"="&amp;$B72&amp;";",IntrantScenario!$B$7, IntrantScenario!$B$10,VLOOKUP($B$5,Periode,2,FALSE))/5),0)</f>
        <v>0</v>
      </c>
      <c r="U72" s="393">
        <f t="shared" si="7"/>
        <v>0</v>
      </c>
      <c r="V72" s="394">
        <f>IFERROR(IF(EXACT($B$5,"Moyenne 2018-2043"),_xll.Woodstock.Analyst.Xcel.UDFs.GetIndicatorValueAverage(V$11,""&amp;$B$9&amp;"="&amp;$B72&amp;";",IntrantScenario!$B$7, IntrantScenario!$B$10,"2","6")/5,_xll.Woodstock.Analyst.Xcel.UDFs.GetIndicatorValue(V$11,""&amp;$B$9&amp;"="&amp;$B72&amp;";",IntrantScenario!$B$7, IntrantScenario!$B$10,VLOOKUP($B$5,Periode,2,FALSE))/5),0)</f>
        <v>0</v>
      </c>
      <c r="W72" s="393">
        <f t="shared" si="8"/>
        <v>0</v>
      </c>
      <c r="X72" s="394">
        <f>IFERROR(IF(EXACT($B$5,"Moyenne 2018-2043"),_xll.Woodstock.Analyst.Xcel.UDFs.GetIndicatorValueAverage(X$11,""&amp;$B$9&amp;"="&amp;$B72&amp;";",IntrantScenario!$B$7, IntrantScenario!$B$10,"2","6")/5,_xll.Woodstock.Analyst.Xcel.UDFs.GetIndicatorValue(X$11,""&amp;$B$9&amp;"="&amp;$B72&amp;";",IntrantScenario!$B$7, IntrantScenario!$B$10,VLOOKUP($B$5,Periode,2,FALSE))/5),0)</f>
        <v>0</v>
      </c>
      <c r="Y72" s="394">
        <f>IFERROR(IF(EXACT($B$5,"Moyenne 2018-2043"),_xll.Woodstock.Analyst.Xcel.UDFs.GetIndicatorValueAverage(Y$11,""&amp;$B$9&amp;"="&amp;$B72&amp;";",IntrantScenario!$B$7, IntrantScenario!$B$10,"2","6")/5,_xll.Woodstock.Analyst.Xcel.UDFs.GetIndicatorValue(Y$11,""&amp;$B$9&amp;"="&amp;$B72&amp;";",IntrantScenario!$B$7, IntrantScenario!$B$10,VLOOKUP($B$5,Periode,2,FALSE))/5),0)</f>
        <v>0</v>
      </c>
      <c r="Z72" s="394">
        <f>IFERROR(IF(EXACT($B$5,"Moyenne 2018-2043"),_xll.Woodstock.Analyst.Xcel.UDFs.GetIndicatorValueAverage(Z$11,""&amp;$B$9&amp;"="&amp;$B72&amp;";",IntrantScenario!$B$7, IntrantScenario!$B$10,"2","6")/5,_xll.Woodstock.Analyst.Xcel.UDFs.GetIndicatorValue(Z$11,""&amp;$B$9&amp;"="&amp;$B72&amp;";",IntrantScenario!$B$7, IntrantScenario!$B$10,VLOOKUP($B$5,Periode,2,FALSE))/5),0)</f>
        <v>0</v>
      </c>
      <c r="AA72" s="394">
        <f>IFERROR(IF(EXACT($B$5,"Moyenne 2018-2043"),_xll.Woodstock.Analyst.Xcel.UDFs.GetIndicatorValueAverage(AA$11,""&amp;$B$9&amp;"="&amp;$B72&amp;";",IntrantScenario!$B$7, IntrantScenario!$B$10,"2","6")/5,_xll.Woodstock.Analyst.Xcel.UDFs.GetIndicatorValue(AA$11,""&amp;$B$9&amp;"="&amp;$B72&amp;";",IntrantScenario!$B$7, IntrantScenario!$B$10,VLOOKUP($B$5,Periode,2,FALSE))/5),0)</f>
        <v>0</v>
      </c>
      <c r="AB72" s="78">
        <f t="shared" si="9"/>
        <v>0</v>
      </c>
      <c r="AC72" s="78">
        <f t="shared" si="10"/>
        <v>0</v>
      </c>
      <c r="AD72" s="395">
        <f t="shared" si="11"/>
        <v>0</v>
      </c>
      <c r="AE72" s="395">
        <f t="shared" si="12"/>
        <v>0</v>
      </c>
    </row>
    <row r="73" spans="1:31" x14ac:dyDescent="0.25">
      <c r="A73" s="387">
        <v>61</v>
      </c>
      <c r="B73" s="396" t="str">
        <f t="shared" si="13"/>
        <v>UTR61</v>
      </c>
      <c r="C73" s="393">
        <f t="shared" si="0"/>
        <v>0</v>
      </c>
      <c r="D73" s="394">
        <f>IFERROR(IF(EXACT($B$5,"Moyenne 2018-2043"),_xll.Woodstock.Analyst.Xcel.UDFs.GetIndicatorValueAverage(D$11,""&amp;$B$9&amp;"="&amp;$B73&amp;";",IntrantScenario!$B$7, IntrantScenario!$B$10,"2","6")/5,_xll.Woodstock.Analyst.Xcel.UDFs.GetIndicatorValue(D$11,""&amp;$B$9&amp;"="&amp;$B73&amp;";",IntrantScenario!$B$7, IntrantScenario!$B$10,VLOOKUP($B$5,Periode,2,FALSE))/5),0)</f>
        <v>0</v>
      </c>
      <c r="E73" s="394">
        <f>IFERROR(IF(EXACT($B$5,"Moyenne 2018-2043"),_xll.Woodstock.Analyst.Xcel.UDFs.GetIndicatorValueAverage(E$11,""&amp;$B$9&amp;"="&amp;$B73&amp;";",IntrantScenario!$B$7, IntrantScenario!$B$10,"2","6")/5,_xll.Woodstock.Analyst.Xcel.UDFs.GetIndicatorValue(E$11,""&amp;$B$9&amp;"="&amp;$B73&amp;";",IntrantScenario!$B$7, IntrantScenario!$B$10,VLOOKUP($B$5,Periode,2,FALSE))/5),0)</f>
        <v>0</v>
      </c>
      <c r="F73" s="393">
        <f t="shared" si="1"/>
        <v>0</v>
      </c>
      <c r="G73" s="394">
        <f>IFERROR(IF(EXACT($B$5,"Moyenne 2018-2043"),_xll.Woodstock.Analyst.Xcel.UDFs.GetIndicatorValueAverage(G$11,""&amp;$B$9&amp;"="&amp;$B73&amp;";",IntrantScenario!$B$7, IntrantScenario!$B$10,"2","6")/5,_xll.Woodstock.Analyst.Xcel.UDFs.GetIndicatorValue(G$11,""&amp;$B$9&amp;"="&amp;$B73&amp;";",IntrantScenario!$B$7, IntrantScenario!$B$10,VLOOKUP($B$5,Periode,2,FALSE))/5),0)</f>
        <v>0</v>
      </c>
      <c r="H73" s="393">
        <f t="shared" si="2"/>
        <v>0</v>
      </c>
      <c r="I73" s="394">
        <f>IFERROR(IF(EXACT($B$5,"Moyenne 2018-2043"),_xll.Woodstock.Analyst.Xcel.UDFs.GetIndicatorValueAverage(I$11,""&amp;$B$9&amp;"="&amp;$B73&amp;";",IntrantScenario!$B$7, IntrantScenario!$B$10,"2","6")/5,_xll.Woodstock.Analyst.Xcel.UDFs.GetIndicatorValue(I$11,""&amp;$B$9&amp;"="&amp;$B73&amp;";",IntrantScenario!$B$7, IntrantScenario!$B$10,VLOOKUP($B$5,Periode,2,FALSE))/5),0)</f>
        <v>0</v>
      </c>
      <c r="J73" s="394">
        <f>IFERROR(IF(EXACT($B$5,"Moyenne 2018-2043"),_xll.Woodstock.Analyst.Xcel.UDFs.GetIndicatorValueAverage(J$11,""&amp;$B$9&amp;"="&amp;$B73&amp;";",IntrantScenario!$B$7, IntrantScenario!$B$10,"2","6")/5,_xll.Woodstock.Analyst.Xcel.UDFs.GetIndicatorValue(J$11,""&amp;$B$9&amp;"="&amp;$B73&amp;";",IntrantScenario!$B$7, IntrantScenario!$B$10,VLOOKUP($B$5,Periode,2,FALSE))/5),0)</f>
        <v>0</v>
      </c>
      <c r="K73" s="78">
        <f t="shared" si="3"/>
        <v>0</v>
      </c>
      <c r="L73" s="393">
        <f t="shared" si="4"/>
        <v>0</v>
      </c>
      <c r="M73" s="394">
        <f>IFERROR(IF(EXACT($B$5,"Moyenne 2018-2043"),_xll.Woodstock.Analyst.Xcel.UDFs.GetIndicatorValueAverage(M$11,""&amp;$B$9&amp;"="&amp;$B73&amp;";",IntrantScenario!$B$7, IntrantScenario!$B$10,"2","6")/5,_xll.Woodstock.Analyst.Xcel.UDFs.GetIndicatorValue(M$11,""&amp;$B$9&amp;"="&amp;$B73&amp;";",IntrantScenario!$B$7, IntrantScenario!$B$10,VLOOKUP($B$5,Periode,2,FALSE))/5),0)</f>
        <v>0</v>
      </c>
      <c r="N73" s="394">
        <f>IFERROR(IF(EXACT($B$5,"Moyenne 2018-2043"),_xll.Woodstock.Analyst.Xcel.UDFs.GetIndicatorValueAverage(N$11,""&amp;$B$9&amp;"="&amp;$B73&amp;";",IntrantScenario!$B$7, IntrantScenario!$B$10,"2","6")/5,_xll.Woodstock.Analyst.Xcel.UDFs.GetIndicatorValue(N$11,""&amp;$B$9&amp;"="&amp;$B73&amp;";",IntrantScenario!$B$7, IntrantScenario!$B$10,VLOOKUP($B$5,Periode,2,FALSE))/5),0)</f>
        <v>0</v>
      </c>
      <c r="O73" s="394">
        <f>IFERROR(IF(EXACT($B$5,"Moyenne 2018-2043"),_xll.Woodstock.Analyst.Xcel.UDFs.GetIndicatorValueAverage(O$11,""&amp;$B$9&amp;"="&amp;$B73&amp;";",IntrantScenario!$B$7, IntrantScenario!$B$10,"2","6")/5,_xll.Woodstock.Analyst.Xcel.UDFs.GetIndicatorValue(O$11,""&amp;$B$9&amp;"="&amp;$B73&amp;";",IntrantScenario!$B$7, IntrantScenario!$B$10,VLOOKUP($B$5,Periode,2,FALSE))/5),0)</f>
        <v>0</v>
      </c>
      <c r="P73" s="393">
        <f t="shared" si="5"/>
        <v>0</v>
      </c>
      <c r="Q73" s="394">
        <f>IFERROR(IF(EXACT($B$5,"Moyenne 2018-2043"),_xll.Woodstock.Analyst.Xcel.UDFs.GetIndicatorValueAverage(Q$11,""&amp;$B$9&amp;"="&amp;$B73&amp;";",IntrantScenario!$B$7, IntrantScenario!$B$10,"2","6")/5,_xll.Woodstock.Analyst.Xcel.UDFs.GetIndicatorValue(Q$11,""&amp;$B$9&amp;"="&amp;$B73&amp;";",IntrantScenario!$B$7, IntrantScenario!$B$10,VLOOKUP($B$5,Periode,2,FALSE))/5),0)</f>
        <v>0</v>
      </c>
      <c r="R73" s="393">
        <f t="shared" si="6"/>
        <v>0</v>
      </c>
      <c r="S73" s="394">
        <f>IFERROR(IF(EXACT($B$5,"Moyenne 2018-2043"),_xll.Woodstock.Analyst.Xcel.UDFs.GetIndicatorValueAverage(S$11,""&amp;$B$9&amp;"="&amp;$B73&amp;";",IntrantScenario!$B$7, IntrantScenario!$B$10,"2","6")/5,_xll.Woodstock.Analyst.Xcel.UDFs.GetIndicatorValue(S$11,""&amp;$B$9&amp;"="&amp;$B73&amp;";",IntrantScenario!$B$7, IntrantScenario!$B$10,VLOOKUP($B$5,Periode,2,FALSE))/5),0)</f>
        <v>0</v>
      </c>
      <c r="T73" s="394">
        <f>IFERROR(IF(EXACT($B$5,"Moyenne 2018-2043"),_xll.Woodstock.Analyst.Xcel.UDFs.GetIndicatorValueAverage(T$11,""&amp;$B$9&amp;"="&amp;$B73&amp;";",IntrantScenario!$B$7, IntrantScenario!$B$10,"2","6")/5,_xll.Woodstock.Analyst.Xcel.UDFs.GetIndicatorValue(T$11,""&amp;$B$9&amp;"="&amp;$B73&amp;";",IntrantScenario!$B$7, IntrantScenario!$B$10,VLOOKUP($B$5,Periode,2,FALSE))/5),0)</f>
        <v>0</v>
      </c>
      <c r="U73" s="393">
        <f t="shared" si="7"/>
        <v>0</v>
      </c>
      <c r="V73" s="394">
        <f>IFERROR(IF(EXACT($B$5,"Moyenne 2018-2043"),_xll.Woodstock.Analyst.Xcel.UDFs.GetIndicatorValueAverage(V$11,""&amp;$B$9&amp;"="&amp;$B73&amp;";",IntrantScenario!$B$7, IntrantScenario!$B$10,"2","6")/5,_xll.Woodstock.Analyst.Xcel.UDFs.GetIndicatorValue(V$11,""&amp;$B$9&amp;"="&amp;$B73&amp;";",IntrantScenario!$B$7, IntrantScenario!$B$10,VLOOKUP($B$5,Periode,2,FALSE))/5),0)</f>
        <v>0</v>
      </c>
      <c r="W73" s="393">
        <f t="shared" si="8"/>
        <v>0</v>
      </c>
      <c r="X73" s="394">
        <f>IFERROR(IF(EXACT($B$5,"Moyenne 2018-2043"),_xll.Woodstock.Analyst.Xcel.UDFs.GetIndicatorValueAverage(X$11,""&amp;$B$9&amp;"="&amp;$B73&amp;";",IntrantScenario!$B$7, IntrantScenario!$B$10,"2","6")/5,_xll.Woodstock.Analyst.Xcel.UDFs.GetIndicatorValue(X$11,""&amp;$B$9&amp;"="&amp;$B73&amp;";",IntrantScenario!$B$7, IntrantScenario!$B$10,VLOOKUP($B$5,Periode,2,FALSE))/5),0)</f>
        <v>0</v>
      </c>
      <c r="Y73" s="394">
        <f>IFERROR(IF(EXACT($B$5,"Moyenne 2018-2043"),_xll.Woodstock.Analyst.Xcel.UDFs.GetIndicatorValueAverage(Y$11,""&amp;$B$9&amp;"="&amp;$B73&amp;";",IntrantScenario!$B$7, IntrantScenario!$B$10,"2","6")/5,_xll.Woodstock.Analyst.Xcel.UDFs.GetIndicatorValue(Y$11,""&amp;$B$9&amp;"="&amp;$B73&amp;";",IntrantScenario!$B$7, IntrantScenario!$B$10,VLOOKUP($B$5,Periode,2,FALSE))/5),0)</f>
        <v>0</v>
      </c>
      <c r="Z73" s="394">
        <f>IFERROR(IF(EXACT($B$5,"Moyenne 2018-2043"),_xll.Woodstock.Analyst.Xcel.UDFs.GetIndicatorValueAverage(Z$11,""&amp;$B$9&amp;"="&amp;$B73&amp;";",IntrantScenario!$B$7, IntrantScenario!$B$10,"2","6")/5,_xll.Woodstock.Analyst.Xcel.UDFs.GetIndicatorValue(Z$11,""&amp;$B$9&amp;"="&amp;$B73&amp;";",IntrantScenario!$B$7, IntrantScenario!$B$10,VLOOKUP($B$5,Periode,2,FALSE))/5),0)</f>
        <v>0</v>
      </c>
      <c r="AA73" s="394">
        <f>IFERROR(IF(EXACT($B$5,"Moyenne 2018-2043"),_xll.Woodstock.Analyst.Xcel.UDFs.GetIndicatorValueAverage(AA$11,""&amp;$B$9&amp;"="&amp;$B73&amp;";",IntrantScenario!$B$7, IntrantScenario!$B$10,"2","6")/5,_xll.Woodstock.Analyst.Xcel.UDFs.GetIndicatorValue(AA$11,""&amp;$B$9&amp;"="&amp;$B73&amp;";",IntrantScenario!$B$7, IntrantScenario!$B$10,VLOOKUP($B$5,Periode,2,FALSE))/5),0)</f>
        <v>0</v>
      </c>
      <c r="AB73" s="78">
        <f t="shared" si="9"/>
        <v>0</v>
      </c>
      <c r="AC73" s="78">
        <f t="shared" si="10"/>
        <v>0</v>
      </c>
      <c r="AD73" s="395">
        <f t="shared" si="11"/>
        <v>0</v>
      </c>
      <c r="AE73" s="395">
        <f t="shared" si="12"/>
        <v>0</v>
      </c>
    </row>
    <row r="74" spans="1:31" x14ac:dyDescent="0.25">
      <c r="A74" s="387">
        <v>62</v>
      </c>
      <c r="B74" s="396" t="str">
        <f t="shared" si="13"/>
        <v>UTR62</v>
      </c>
      <c r="C74" s="393">
        <f t="shared" si="0"/>
        <v>0</v>
      </c>
      <c r="D74" s="394">
        <f>IFERROR(IF(EXACT($B$5,"Moyenne 2018-2043"),_xll.Woodstock.Analyst.Xcel.UDFs.GetIndicatorValueAverage(D$11,""&amp;$B$9&amp;"="&amp;$B74&amp;";",IntrantScenario!$B$7, IntrantScenario!$B$10,"2","6")/5,_xll.Woodstock.Analyst.Xcel.UDFs.GetIndicatorValue(D$11,""&amp;$B$9&amp;"="&amp;$B74&amp;";",IntrantScenario!$B$7, IntrantScenario!$B$10,VLOOKUP($B$5,Periode,2,FALSE))/5),0)</f>
        <v>0</v>
      </c>
      <c r="E74" s="394">
        <f>IFERROR(IF(EXACT($B$5,"Moyenne 2018-2043"),_xll.Woodstock.Analyst.Xcel.UDFs.GetIndicatorValueAverage(E$11,""&amp;$B$9&amp;"="&amp;$B74&amp;";",IntrantScenario!$B$7, IntrantScenario!$B$10,"2","6")/5,_xll.Woodstock.Analyst.Xcel.UDFs.GetIndicatorValue(E$11,""&amp;$B$9&amp;"="&amp;$B74&amp;";",IntrantScenario!$B$7, IntrantScenario!$B$10,VLOOKUP($B$5,Periode,2,FALSE))/5),0)</f>
        <v>0</v>
      </c>
      <c r="F74" s="393">
        <f t="shared" si="1"/>
        <v>0</v>
      </c>
      <c r="G74" s="394">
        <f>IFERROR(IF(EXACT($B$5,"Moyenne 2018-2043"),_xll.Woodstock.Analyst.Xcel.UDFs.GetIndicatorValueAverage(G$11,""&amp;$B$9&amp;"="&amp;$B74&amp;";",IntrantScenario!$B$7, IntrantScenario!$B$10,"2","6")/5,_xll.Woodstock.Analyst.Xcel.UDFs.GetIndicatorValue(G$11,""&amp;$B$9&amp;"="&amp;$B74&amp;";",IntrantScenario!$B$7, IntrantScenario!$B$10,VLOOKUP($B$5,Periode,2,FALSE))/5),0)</f>
        <v>0</v>
      </c>
      <c r="H74" s="393">
        <f t="shared" si="2"/>
        <v>0</v>
      </c>
      <c r="I74" s="394">
        <f>IFERROR(IF(EXACT($B$5,"Moyenne 2018-2043"),_xll.Woodstock.Analyst.Xcel.UDFs.GetIndicatorValueAverage(I$11,""&amp;$B$9&amp;"="&amp;$B74&amp;";",IntrantScenario!$B$7, IntrantScenario!$B$10,"2","6")/5,_xll.Woodstock.Analyst.Xcel.UDFs.GetIndicatorValue(I$11,""&amp;$B$9&amp;"="&amp;$B74&amp;";",IntrantScenario!$B$7, IntrantScenario!$B$10,VLOOKUP($B$5,Periode,2,FALSE))/5),0)</f>
        <v>0</v>
      </c>
      <c r="J74" s="394">
        <f>IFERROR(IF(EXACT($B$5,"Moyenne 2018-2043"),_xll.Woodstock.Analyst.Xcel.UDFs.GetIndicatorValueAverage(J$11,""&amp;$B$9&amp;"="&amp;$B74&amp;";",IntrantScenario!$B$7, IntrantScenario!$B$10,"2","6")/5,_xll.Woodstock.Analyst.Xcel.UDFs.GetIndicatorValue(J$11,""&amp;$B$9&amp;"="&amp;$B74&amp;";",IntrantScenario!$B$7, IntrantScenario!$B$10,VLOOKUP($B$5,Periode,2,FALSE))/5),0)</f>
        <v>0</v>
      </c>
      <c r="K74" s="78">
        <f t="shared" si="3"/>
        <v>0</v>
      </c>
      <c r="L74" s="393">
        <f t="shared" si="4"/>
        <v>0</v>
      </c>
      <c r="M74" s="394">
        <f>IFERROR(IF(EXACT($B$5,"Moyenne 2018-2043"),_xll.Woodstock.Analyst.Xcel.UDFs.GetIndicatorValueAverage(M$11,""&amp;$B$9&amp;"="&amp;$B74&amp;";",IntrantScenario!$B$7, IntrantScenario!$B$10,"2","6")/5,_xll.Woodstock.Analyst.Xcel.UDFs.GetIndicatorValue(M$11,""&amp;$B$9&amp;"="&amp;$B74&amp;";",IntrantScenario!$B$7, IntrantScenario!$B$10,VLOOKUP($B$5,Periode,2,FALSE))/5),0)</f>
        <v>0</v>
      </c>
      <c r="N74" s="394">
        <f>IFERROR(IF(EXACT($B$5,"Moyenne 2018-2043"),_xll.Woodstock.Analyst.Xcel.UDFs.GetIndicatorValueAverage(N$11,""&amp;$B$9&amp;"="&amp;$B74&amp;";",IntrantScenario!$B$7, IntrantScenario!$B$10,"2","6")/5,_xll.Woodstock.Analyst.Xcel.UDFs.GetIndicatorValue(N$11,""&amp;$B$9&amp;"="&amp;$B74&amp;";",IntrantScenario!$B$7, IntrantScenario!$B$10,VLOOKUP($B$5,Periode,2,FALSE))/5),0)</f>
        <v>0</v>
      </c>
      <c r="O74" s="394">
        <f>IFERROR(IF(EXACT($B$5,"Moyenne 2018-2043"),_xll.Woodstock.Analyst.Xcel.UDFs.GetIndicatorValueAverage(O$11,""&amp;$B$9&amp;"="&amp;$B74&amp;";",IntrantScenario!$B$7, IntrantScenario!$B$10,"2","6")/5,_xll.Woodstock.Analyst.Xcel.UDFs.GetIndicatorValue(O$11,""&amp;$B$9&amp;"="&amp;$B74&amp;";",IntrantScenario!$B$7, IntrantScenario!$B$10,VLOOKUP($B$5,Periode,2,FALSE))/5),0)</f>
        <v>0</v>
      </c>
      <c r="P74" s="393">
        <f t="shared" si="5"/>
        <v>0</v>
      </c>
      <c r="Q74" s="394">
        <f>IFERROR(IF(EXACT($B$5,"Moyenne 2018-2043"),_xll.Woodstock.Analyst.Xcel.UDFs.GetIndicatorValueAverage(Q$11,""&amp;$B$9&amp;"="&amp;$B74&amp;";",IntrantScenario!$B$7, IntrantScenario!$B$10,"2","6")/5,_xll.Woodstock.Analyst.Xcel.UDFs.GetIndicatorValue(Q$11,""&amp;$B$9&amp;"="&amp;$B74&amp;";",IntrantScenario!$B$7, IntrantScenario!$B$10,VLOOKUP($B$5,Periode,2,FALSE))/5),0)</f>
        <v>0</v>
      </c>
      <c r="R74" s="393">
        <f t="shared" si="6"/>
        <v>0</v>
      </c>
      <c r="S74" s="394">
        <f>IFERROR(IF(EXACT($B$5,"Moyenne 2018-2043"),_xll.Woodstock.Analyst.Xcel.UDFs.GetIndicatorValueAverage(S$11,""&amp;$B$9&amp;"="&amp;$B74&amp;";",IntrantScenario!$B$7, IntrantScenario!$B$10,"2","6")/5,_xll.Woodstock.Analyst.Xcel.UDFs.GetIndicatorValue(S$11,""&amp;$B$9&amp;"="&amp;$B74&amp;";",IntrantScenario!$B$7, IntrantScenario!$B$10,VLOOKUP($B$5,Periode,2,FALSE))/5),0)</f>
        <v>0</v>
      </c>
      <c r="T74" s="394">
        <f>IFERROR(IF(EXACT($B$5,"Moyenne 2018-2043"),_xll.Woodstock.Analyst.Xcel.UDFs.GetIndicatorValueAverage(T$11,""&amp;$B$9&amp;"="&amp;$B74&amp;";",IntrantScenario!$B$7, IntrantScenario!$B$10,"2","6")/5,_xll.Woodstock.Analyst.Xcel.UDFs.GetIndicatorValue(T$11,""&amp;$B$9&amp;"="&amp;$B74&amp;";",IntrantScenario!$B$7, IntrantScenario!$B$10,VLOOKUP($B$5,Periode,2,FALSE))/5),0)</f>
        <v>0</v>
      </c>
      <c r="U74" s="393">
        <f t="shared" si="7"/>
        <v>0</v>
      </c>
      <c r="V74" s="394">
        <f>IFERROR(IF(EXACT($B$5,"Moyenne 2018-2043"),_xll.Woodstock.Analyst.Xcel.UDFs.GetIndicatorValueAverage(V$11,""&amp;$B$9&amp;"="&amp;$B74&amp;";",IntrantScenario!$B$7, IntrantScenario!$B$10,"2","6")/5,_xll.Woodstock.Analyst.Xcel.UDFs.GetIndicatorValue(V$11,""&amp;$B$9&amp;"="&amp;$B74&amp;";",IntrantScenario!$B$7, IntrantScenario!$B$10,VLOOKUP($B$5,Periode,2,FALSE))/5),0)</f>
        <v>0</v>
      </c>
      <c r="W74" s="393">
        <f t="shared" si="8"/>
        <v>0</v>
      </c>
      <c r="X74" s="394">
        <f>IFERROR(IF(EXACT($B$5,"Moyenne 2018-2043"),_xll.Woodstock.Analyst.Xcel.UDFs.GetIndicatorValueAverage(X$11,""&amp;$B$9&amp;"="&amp;$B74&amp;";",IntrantScenario!$B$7, IntrantScenario!$B$10,"2","6")/5,_xll.Woodstock.Analyst.Xcel.UDFs.GetIndicatorValue(X$11,""&amp;$B$9&amp;"="&amp;$B74&amp;";",IntrantScenario!$B$7, IntrantScenario!$B$10,VLOOKUP($B$5,Periode,2,FALSE))/5),0)</f>
        <v>0</v>
      </c>
      <c r="Y74" s="394">
        <f>IFERROR(IF(EXACT($B$5,"Moyenne 2018-2043"),_xll.Woodstock.Analyst.Xcel.UDFs.GetIndicatorValueAverage(Y$11,""&amp;$B$9&amp;"="&amp;$B74&amp;";",IntrantScenario!$B$7, IntrantScenario!$B$10,"2","6")/5,_xll.Woodstock.Analyst.Xcel.UDFs.GetIndicatorValue(Y$11,""&amp;$B$9&amp;"="&amp;$B74&amp;";",IntrantScenario!$B$7, IntrantScenario!$B$10,VLOOKUP($B$5,Periode,2,FALSE))/5),0)</f>
        <v>0</v>
      </c>
      <c r="Z74" s="394">
        <f>IFERROR(IF(EXACT($B$5,"Moyenne 2018-2043"),_xll.Woodstock.Analyst.Xcel.UDFs.GetIndicatorValueAverage(Z$11,""&amp;$B$9&amp;"="&amp;$B74&amp;";",IntrantScenario!$B$7, IntrantScenario!$B$10,"2","6")/5,_xll.Woodstock.Analyst.Xcel.UDFs.GetIndicatorValue(Z$11,""&amp;$B$9&amp;"="&amp;$B74&amp;";",IntrantScenario!$B$7, IntrantScenario!$B$10,VLOOKUP($B$5,Periode,2,FALSE))/5),0)</f>
        <v>0</v>
      </c>
      <c r="AA74" s="394">
        <f>IFERROR(IF(EXACT($B$5,"Moyenne 2018-2043"),_xll.Woodstock.Analyst.Xcel.UDFs.GetIndicatorValueAverage(AA$11,""&amp;$B$9&amp;"="&amp;$B74&amp;";",IntrantScenario!$B$7, IntrantScenario!$B$10,"2","6")/5,_xll.Woodstock.Analyst.Xcel.UDFs.GetIndicatorValue(AA$11,""&amp;$B$9&amp;"="&amp;$B74&amp;";",IntrantScenario!$B$7, IntrantScenario!$B$10,VLOOKUP($B$5,Periode,2,FALSE))/5),0)</f>
        <v>0</v>
      </c>
      <c r="AB74" s="78">
        <f t="shared" si="9"/>
        <v>0</v>
      </c>
      <c r="AC74" s="78">
        <f t="shared" si="10"/>
        <v>0</v>
      </c>
      <c r="AD74" s="395">
        <f t="shared" si="11"/>
        <v>0</v>
      </c>
      <c r="AE74" s="395">
        <f t="shared" si="12"/>
        <v>0</v>
      </c>
    </row>
    <row r="75" spans="1:31" x14ac:dyDescent="0.25">
      <c r="A75" s="387">
        <v>63</v>
      </c>
      <c r="B75" s="396" t="str">
        <f t="shared" si="13"/>
        <v>UTR63</v>
      </c>
      <c r="C75" s="393">
        <f t="shared" si="0"/>
        <v>0</v>
      </c>
      <c r="D75" s="394">
        <f>IFERROR(IF(EXACT($B$5,"Moyenne 2018-2043"),_xll.Woodstock.Analyst.Xcel.UDFs.GetIndicatorValueAverage(D$11,""&amp;$B$9&amp;"="&amp;$B75&amp;";",IntrantScenario!$B$7, IntrantScenario!$B$10,"2","6")/5,_xll.Woodstock.Analyst.Xcel.UDFs.GetIndicatorValue(D$11,""&amp;$B$9&amp;"="&amp;$B75&amp;";",IntrantScenario!$B$7, IntrantScenario!$B$10,VLOOKUP($B$5,Periode,2,FALSE))/5),0)</f>
        <v>0</v>
      </c>
      <c r="E75" s="394">
        <f>IFERROR(IF(EXACT($B$5,"Moyenne 2018-2043"),_xll.Woodstock.Analyst.Xcel.UDFs.GetIndicatorValueAverage(E$11,""&amp;$B$9&amp;"="&amp;$B75&amp;";",IntrantScenario!$B$7, IntrantScenario!$B$10,"2","6")/5,_xll.Woodstock.Analyst.Xcel.UDFs.GetIndicatorValue(E$11,""&amp;$B$9&amp;"="&amp;$B75&amp;";",IntrantScenario!$B$7, IntrantScenario!$B$10,VLOOKUP($B$5,Periode,2,FALSE))/5),0)</f>
        <v>0</v>
      </c>
      <c r="F75" s="393">
        <f t="shared" si="1"/>
        <v>0</v>
      </c>
      <c r="G75" s="394">
        <f>IFERROR(IF(EXACT($B$5,"Moyenne 2018-2043"),_xll.Woodstock.Analyst.Xcel.UDFs.GetIndicatorValueAverage(G$11,""&amp;$B$9&amp;"="&amp;$B75&amp;";",IntrantScenario!$B$7, IntrantScenario!$B$10,"2","6")/5,_xll.Woodstock.Analyst.Xcel.UDFs.GetIndicatorValue(G$11,""&amp;$B$9&amp;"="&amp;$B75&amp;";",IntrantScenario!$B$7, IntrantScenario!$B$10,VLOOKUP($B$5,Periode,2,FALSE))/5),0)</f>
        <v>0</v>
      </c>
      <c r="H75" s="393">
        <f t="shared" si="2"/>
        <v>0</v>
      </c>
      <c r="I75" s="394">
        <f>IFERROR(IF(EXACT($B$5,"Moyenne 2018-2043"),_xll.Woodstock.Analyst.Xcel.UDFs.GetIndicatorValueAverage(I$11,""&amp;$B$9&amp;"="&amp;$B75&amp;";",IntrantScenario!$B$7, IntrantScenario!$B$10,"2","6")/5,_xll.Woodstock.Analyst.Xcel.UDFs.GetIndicatorValue(I$11,""&amp;$B$9&amp;"="&amp;$B75&amp;";",IntrantScenario!$B$7, IntrantScenario!$B$10,VLOOKUP($B$5,Periode,2,FALSE))/5),0)</f>
        <v>0</v>
      </c>
      <c r="J75" s="394">
        <f>IFERROR(IF(EXACT($B$5,"Moyenne 2018-2043"),_xll.Woodstock.Analyst.Xcel.UDFs.GetIndicatorValueAverage(J$11,""&amp;$B$9&amp;"="&amp;$B75&amp;";",IntrantScenario!$B$7, IntrantScenario!$B$10,"2","6")/5,_xll.Woodstock.Analyst.Xcel.UDFs.GetIndicatorValue(J$11,""&amp;$B$9&amp;"="&amp;$B75&amp;";",IntrantScenario!$B$7, IntrantScenario!$B$10,VLOOKUP($B$5,Periode,2,FALSE))/5),0)</f>
        <v>0</v>
      </c>
      <c r="K75" s="78">
        <f t="shared" si="3"/>
        <v>0</v>
      </c>
      <c r="L75" s="393">
        <f t="shared" si="4"/>
        <v>0</v>
      </c>
      <c r="M75" s="394">
        <f>IFERROR(IF(EXACT($B$5,"Moyenne 2018-2043"),_xll.Woodstock.Analyst.Xcel.UDFs.GetIndicatorValueAverage(M$11,""&amp;$B$9&amp;"="&amp;$B75&amp;";",IntrantScenario!$B$7, IntrantScenario!$B$10,"2","6")/5,_xll.Woodstock.Analyst.Xcel.UDFs.GetIndicatorValue(M$11,""&amp;$B$9&amp;"="&amp;$B75&amp;";",IntrantScenario!$B$7, IntrantScenario!$B$10,VLOOKUP($B$5,Periode,2,FALSE))/5),0)</f>
        <v>0</v>
      </c>
      <c r="N75" s="394">
        <f>IFERROR(IF(EXACT($B$5,"Moyenne 2018-2043"),_xll.Woodstock.Analyst.Xcel.UDFs.GetIndicatorValueAverage(N$11,""&amp;$B$9&amp;"="&amp;$B75&amp;";",IntrantScenario!$B$7, IntrantScenario!$B$10,"2","6")/5,_xll.Woodstock.Analyst.Xcel.UDFs.GetIndicatorValue(N$11,""&amp;$B$9&amp;"="&amp;$B75&amp;";",IntrantScenario!$B$7, IntrantScenario!$B$10,VLOOKUP($B$5,Periode,2,FALSE))/5),0)</f>
        <v>0</v>
      </c>
      <c r="O75" s="394">
        <f>IFERROR(IF(EXACT($B$5,"Moyenne 2018-2043"),_xll.Woodstock.Analyst.Xcel.UDFs.GetIndicatorValueAverage(O$11,""&amp;$B$9&amp;"="&amp;$B75&amp;";",IntrantScenario!$B$7, IntrantScenario!$B$10,"2","6")/5,_xll.Woodstock.Analyst.Xcel.UDFs.GetIndicatorValue(O$11,""&amp;$B$9&amp;"="&amp;$B75&amp;";",IntrantScenario!$B$7, IntrantScenario!$B$10,VLOOKUP($B$5,Periode,2,FALSE))/5),0)</f>
        <v>0</v>
      </c>
      <c r="P75" s="393">
        <f t="shared" si="5"/>
        <v>0</v>
      </c>
      <c r="Q75" s="394">
        <f>IFERROR(IF(EXACT($B$5,"Moyenne 2018-2043"),_xll.Woodstock.Analyst.Xcel.UDFs.GetIndicatorValueAverage(Q$11,""&amp;$B$9&amp;"="&amp;$B75&amp;";",IntrantScenario!$B$7, IntrantScenario!$B$10,"2","6")/5,_xll.Woodstock.Analyst.Xcel.UDFs.GetIndicatorValue(Q$11,""&amp;$B$9&amp;"="&amp;$B75&amp;";",IntrantScenario!$B$7, IntrantScenario!$B$10,VLOOKUP($B$5,Periode,2,FALSE))/5),0)</f>
        <v>0</v>
      </c>
      <c r="R75" s="393">
        <f t="shared" si="6"/>
        <v>0</v>
      </c>
      <c r="S75" s="394">
        <f>IFERROR(IF(EXACT($B$5,"Moyenne 2018-2043"),_xll.Woodstock.Analyst.Xcel.UDFs.GetIndicatorValueAverage(S$11,""&amp;$B$9&amp;"="&amp;$B75&amp;";",IntrantScenario!$B$7, IntrantScenario!$B$10,"2","6")/5,_xll.Woodstock.Analyst.Xcel.UDFs.GetIndicatorValue(S$11,""&amp;$B$9&amp;"="&amp;$B75&amp;";",IntrantScenario!$B$7, IntrantScenario!$B$10,VLOOKUP($B$5,Periode,2,FALSE))/5),0)</f>
        <v>0</v>
      </c>
      <c r="T75" s="394">
        <f>IFERROR(IF(EXACT($B$5,"Moyenne 2018-2043"),_xll.Woodstock.Analyst.Xcel.UDFs.GetIndicatorValueAverage(T$11,""&amp;$B$9&amp;"="&amp;$B75&amp;";",IntrantScenario!$B$7, IntrantScenario!$B$10,"2","6")/5,_xll.Woodstock.Analyst.Xcel.UDFs.GetIndicatorValue(T$11,""&amp;$B$9&amp;"="&amp;$B75&amp;";",IntrantScenario!$B$7, IntrantScenario!$B$10,VLOOKUP($B$5,Periode,2,FALSE))/5),0)</f>
        <v>0</v>
      </c>
      <c r="U75" s="393">
        <f t="shared" si="7"/>
        <v>0</v>
      </c>
      <c r="V75" s="394">
        <f>IFERROR(IF(EXACT($B$5,"Moyenne 2018-2043"),_xll.Woodstock.Analyst.Xcel.UDFs.GetIndicatorValueAverage(V$11,""&amp;$B$9&amp;"="&amp;$B75&amp;";",IntrantScenario!$B$7, IntrantScenario!$B$10,"2","6")/5,_xll.Woodstock.Analyst.Xcel.UDFs.GetIndicatorValue(V$11,""&amp;$B$9&amp;"="&amp;$B75&amp;";",IntrantScenario!$B$7, IntrantScenario!$B$10,VLOOKUP($B$5,Periode,2,FALSE))/5),0)</f>
        <v>0</v>
      </c>
      <c r="W75" s="393">
        <f t="shared" si="8"/>
        <v>0</v>
      </c>
      <c r="X75" s="394">
        <f>IFERROR(IF(EXACT($B$5,"Moyenne 2018-2043"),_xll.Woodstock.Analyst.Xcel.UDFs.GetIndicatorValueAverage(X$11,""&amp;$B$9&amp;"="&amp;$B75&amp;";",IntrantScenario!$B$7, IntrantScenario!$B$10,"2","6")/5,_xll.Woodstock.Analyst.Xcel.UDFs.GetIndicatorValue(X$11,""&amp;$B$9&amp;"="&amp;$B75&amp;";",IntrantScenario!$B$7, IntrantScenario!$B$10,VLOOKUP($B$5,Periode,2,FALSE))/5),0)</f>
        <v>0</v>
      </c>
      <c r="Y75" s="394">
        <f>IFERROR(IF(EXACT($B$5,"Moyenne 2018-2043"),_xll.Woodstock.Analyst.Xcel.UDFs.GetIndicatorValueAverage(Y$11,""&amp;$B$9&amp;"="&amp;$B75&amp;";",IntrantScenario!$B$7, IntrantScenario!$B$10,"2","6")/5,_xll.Woodstock.Analyst.Xcel.UDFs.GetIndicatorValue(Y$11,""&amp;$B$9&amp;"="&amp;$B75&amp;";",IntrantScenario!$B$7, IntrantScenario!$B$10,VLOOKUP($B$5,Periode,2,FALSE))/5),0)</f>
        <v>0</v>
      </c>
      <c r="Z75" s="394">
        <f>IFERROR(IF(EXACT($B$5,"Moyenne 2018-2043"),_xll.Woodstock.Analyst.Xcel.UDFs.GetIndicatorValueAverage(Z$11,""&amp;$B$9&amp;"="&amp;$B75&amp;";",IntrantScenario!$B$7, IntrantScenario!$B$10,"2","6")/5,_xll.Woodstock.Analyst.Xcel.UDFs.GetIndicatorValue(Z$11,""&amp;$B$9&amp;"="&amp;$B75&amp;";",IntrantScenario!$B$7, IntrantScenario!$B$10,VLOOKUP($B$5,Periode,2,FALSE))/5),0)</f>
        <v>0</v>
      </c>
      <c r="AA75" s="394">
        <f>IFERROR(IF(EXACT($B$5,"Moyenne 2018-2043"),_xll.Woodstock.Analyst.Xcel.UDFs.GetIndicatorValueAverage(AA$11,""&amp;$B$9&amp;"="&amp;$B75&amp;";",IntrantScenario!$B$7, IntrantScenario!$B$10,"2","6")/5,_xll.Woodstock.Analyst.Xcel.UDFs.GetIndicatorValue(AA$11,""&amp;$B$9&amp;"="&amp;$B75&amp;";",IntrantScenario!$B$7, IntrantScenario!$B$10,VLOOKUP($B$5,Periode,2,FALSE))/5),0)</f>
        <v>0</v>
      </c>
      <c r="AB75" s="78">
        <f t="shared" si="9"/>
        <v>0</v>
      </c>
      <c r="AC75" s="78">
        <f t="shared" si="10"/>
        <v>0</v>
      </c>
      <c r="AD75" s="395">
        <f t="shared" si="11"/>
        <v>0</v>
      </c>
      <c r="AE75" s="395">
        <f t="shared" si="12"/>
        <v>0</v>
      </c>
    </row>
    <row r="76" spans="1:31" x14ac:dyDescent="0.25">
      <c r="A76" s="387">
        <v>64</v>
      </c>
      <c r="B76" s="396" t="str">
        <f t="shared" si="13"/>
        <v>UTR64</v>
      </c>
      <c r="C76" s="393">
        <f t="shared" ref="C76:C139" si="14">SUM(D76:E76)</f>
        <v>0</v>
      </c>
      <c r="D76" s="394">
        <f>IFERROR(IF(EXACT($B$5,"Moyenne 2018-2043"),_xll.Woodstock.Analyst.Xcel.UDFs.GetIndicatorValueAverage(D$11,""&amp;$B$9&amp;"="&amp;$B76&amp;";",IntrantScenario!$B$7, IntrantScenario!$B$10,"2","6")/5,_xll.Woodstock.Analyst.Xcel.UDFs.GetIndicatorValue(D$11,""&amp;$B$9&amp;"="&amp;$B76&amp;";",IntrantScenario!$B$7, IntrantScenario!$B$10,VLOOKUP($B$5,Periode,2,FALSE))/5),0)</f>
        <v>0</v>
      </c>
      <c r="E76" s="394">
        <f>IFERROR(IF(EXACT($B$5,"Moyenne 2018-2043"),_xll.Woodstock.Analyst.Xcel.UDFs.GetIndicatorValueAverage(E$11,""&amp;$B$9&amp;"="&amp;$B76&amp;";",IntrantScenario!$B$7, IntrantScenario!$B$10,"2","6")/5,_xll.Woodstock.Analyst.Xcel.UDFs.GetIndicatorValue(E$11,""&amp;$B$9&amp;"="&amp;$B76&amp;";",IntrantScenario!$B$7, IntrantScenario!$B$10,VLOOKUP($B$5,Periode,2,FALSE))/5),0)</f>
        <v>0</v>
      </c>
      <c r="F76" s="393">
        <f t="shared" ref="F76:F139" si="15">G76</f>
        <v>0</v>
      </c>
      <c r="G76" s="394">
        <f>IFERROR(IF(EXACT($B$5,"Moyenne 2018-2043"),_xll.Woodstock.Analyst.Xcel.UDFs.GetIndicatorValueAverage(G$11,""&amp;$B$9&amp;"="&amp;$B76&amp;";",IntrantScenario!$B$7, IntrantScenario!$B$10,"2","6")/5,_xll.Woodstock.Analyst.Xcel.UDFs.GetIndicatorValue(G$11,""&amp;$B$9&amp;"="&amp;$B76&amp;";",IntrantScenario!$B$7, IntrantScenario!$B$10,VLOOKUP($B$5,Periode,2,FALSE))/5),0)</f>
        <v>0</v>
      </c>
      <c r="H76" s="393">
        <f t="shared" ref="H76:H139" si="16">SUM(I76:J76)</f>
        <v>0</v>
      </c>
      <c r="I76" s="394">
        <f>IFERROR(IF(EXACT($B$5,"Moyenne 2018-2043"),_xll.Woodstock.Analyst.Xcel.UDFs.GetIndicatorValueAverage(I$11,""&amp;$B$9&amp;"="&amp;$B76&amp;";",IntrantScenario!$B$7, IntrantScenario!$B$10,"2","6")/5,_xll.Woodstock.Analyst.Xcel.UDFs.GetIndicatorValue(I$11,""&amp;$B$9&amp;"="&amp;$B76&amp;";",IntrantScenario!$B$7, IntrantScenario!$B$10,VLOOKUP($B$5,Periode,2,FALSE))/5),0)</f>
        <v>0</v>
      </c>
      <c r="J76" s="394">
        <f>IFERROR(IF(EXACT($B$5,"Moyenne 2018-2043"),_xll.Woodstock.Analyst.Xcel.UDFs.GetIndicatorValueAverage(J$11,""&amp;$B$9&amp;"="&amp;$B76&amp;";",IntrantScenario!$B$7, IntrantScenario!$B$10,"2","6")/5,_xll.Woodstock.Analyst.Xcel.UDFs.GetIndicatorValue(J$11,""&amp;$B$9&amp;"="&amp;$B76&amp;";",IntrantScenario!$B$7, IntrantScenario!$B$10,VLOOKUP($B$5,Periode,2,FALSE))/5),0)</f>
        <v>0</v>
      </c>
      <c r="K76" s="78">
        <f t="shared" ref="K76:K139" si="17">C76+F76+H76</f>
        <v>0</v>
      </c>
      <c r="L76" s="393">
        <f t="shared" ref="L76:L139" si="18">SUM(M76:O76)</f>
        <v>0</v>
      </c>
      <c r="M76" s="394">
        <f>IFERROR(IF(EXACT($B$5,"Moyenne 2018-2043"),_xll.Woodstock.Analyst.Xcel.UDFs.GetIndicatorValueAverage(M$11,""&amp;$B$9&amp;"="&amp;$B76&amp;";",IntrantScenario!$B$7, IntrantScenario!$B$10,"2","6")/5,_xll.Woodstock.Analyst.Xcel.UDFs.GetIndicatorValue(M$11,""&amp;$B$9&amp;"="&amp;$B76&amp;";",IntrantScenario!$B$7, IntrantScenario!$B$10,VLOOKUP($B$5,Periode,2,FALSE))/5),0)</f>
        <v>0</v>
      </c>
      <c r="N76" s="394">
        <f>IFERROR(IF(EXACT($B$5,"Moyenne 2018-2043"),_xll.Woodstock.Analyst.Xcel.UDFs.GetIndicatorValueAverage(N$11,""&amp;$B$9&amp;"="&amp;$B76&amp;";",IntrantScenario!$B$7, IntrantScenario!$B$10,"2","6")/5,_xll.Woodstock.Analyst.Xcel.UDFs.GetIndicatorValue(N$11,""&amp;$B$9&amp;"="&amp;$B76&amp;";",IntrantScenario!$B$7, IntrantScenario!$B$10,VLOOKUP($B$5,Periode,2,FALSE))/5),0)</f>
        <v>0</v>
      </c>
      <c r="O76" s="394">
        <f>IFERROR(IF(EXACT($B$5,"Moyenne 2018-2043"),_xll.Woodstock.Analyst.Xcel.UDFs.GetIndicatorValueAverage(O$11,""&amp;$B$9&amp;"="&amp;$B76&amp;";",IntrantScenario!$B$7, IntrantScenario!$B$10,"2","6")/5,_xll.Woodstock.Analyst.Xcel.UDFs.GetIndicatorValue(O$11,""&amp;$B$9&amp;"="&amp;$B76&amp;";",IntrantScenario!$B$7, IntrantScenario!$B$10,VLOOKUP($B$5,Periode,2,FALSE))/5),0)</f>
        <v>0</v>
      </c>
      <c r="P76" s="393">
        <f t="shared" ref="P76:P139" si="19">Q76</f>
        <v>0</v>
      </c>
      <c r="Q76" s="394">
        <f>IFERROR(IF(EXACT($B$5,"Moyenne 2018-2043"),_xll.Woodstock.Analyst.Xcel.UDFs.GetIndicatorValueAverage(Q$11,""&amp;$B$9&amp;"="&amp;$B76&amp;";",IntrantScenario!$B$7, IntrantScenario!$B$10,"2","6")/5,_xll.Woodstock.Analyst.Xcel.UDFs.GetIndicatorValue(Q$11,""&amp;$B$9&amp;"="&amp;$B76&amp;";",IntrantScenario!$B$7, IntrantScenario!$B$10,VLOOKUP($B$5,Periode,2,FALSE))/5),0)</f>
        <v>0</v>
      </c>
      <c r="R76" s="393">
        <f t="shared" ref="R76:R139" si="20">SUM(S76:T76)</f>
        <v>0</v>
      </c>
      <c r="S76" s="394">
        <f>IFERROR(IF(EXACT($B$5,"Moyenne 2018-2043"),_xll.Woodstock.Analyst.Xcel.UDFs.GetIndicatorValueAverage(S$11,""&amp;$B$9&amp;"="&amp;$B76&amp;";",IntrantScenario!$B$7, IntrantScenario!$B$10,"2","6")/5,_xll.Woodstock.Analyst.Xcel.UDFs.GetIndicatorValue(S$11,""&amp;$B$9&amp;"="&amp;$B76&amp;";",IntrantScenario!$B$7, IntrantScenario!$B$10,VLOOKUP($B$5,Periode,2,FALSE))/5),0)</f>
        <v>0</v>
      </c>
      <c r="T76" s="394">
        <f>IFERROR(IF(EXACT($B$5,"Moyenne 2018-2043"),_xll.Woodstock.Analyst.Xcel.UDFs.GetIndicatorValueAverage(T$11,""&amp;$B$9&amp;"="&amp;$B76&amp;";",IntrantScenario!$B$7, IntrantScenario!$B$10,"2","6")/5,_xll.Woodstock.Analyst.Xcel.UDFs.GetIndicatorValue(T$11,""&amp;$B$9&amp;"="&amp;$B76&amp;";",IntrantScenario!$B$7, IntrantScenario!$B$10,VLOOKUP($B$5,Periode,2,FALSE))/5),0)</f>
        <v>0</v>
      </c>
      <c r="U76" s="393">
        <f t="shared" ref="U76:U139" si="21">V76</f>
        <v>0</v>
      </c>
      <c r="V76" s="394">
        <f>IFERROR(IF(EXACT($B$5,"Moyenne 2018-2043"),_xll.Woodstock.Analyst.Xcel.UDFs.GetIndicatorValueAverage(V$11,""&amp;$B$9&amp;"="&amp;$B76&amp;";",IntrantScenario!$B$7, IntrantScenario!$B$10,"2","6")/5,_xll.Woodstock.Analyst.Xcel.UDFs.GetIndicatorValue(V$11,""&amp;$B$9&amp;"="&amp;$B76&amp;";",IntrantScenario!$B$7, IntrantScenario!$B$10,VLOOKUP($B$5,Periode,2,FALSE))/5),0)</f>
        <v>0</v>
      </c>
      <c r="W76" s="393">
        <f t="shared" ref="W76:W139" si="22">SUM(X76:AA76)</f>
        <v>0</v>
      </c>
      <c r="X76" s="394">
        <f>IFERROR(IF(EXACT($B$5,"Moyenne 2018-2043"),_xll.Woodstock.Analyst.Xcel.UDFs.GetIndicatorValueAverage(X$11,""&amp;$B$9&amp;"="&amp;$B76&amp;";",IntrantScenario!$B$7, IntrantScenario!$B$10,"2","6")/5,_xll.Woodstock.Analyst.Xcel.UDFs.GetIndicatorValue(X$11,""&amp;$B$9&amp;"="&amp;$B76&amp;";",IntrantScenario!$B$7, IntrantScenario!$B$10,VLOOKUP($B$5,Periode,2,FALSE))/5),0)</f>
        <v>0</v>
      </c>
      <c r="Y76" s="394">
        <f>IFERROR(IF(EXACT($B$5,"Moyenne 2018-2043"),_xll.Woodstock.Analyst.Xcel.UDFs.GetIndicatorValueAverage(Y$11,""&amp;$B$9&amp;"="&amp;$B76&amp;";",IntrantScenario!$B$7, IntrantScenario!$B$10,"2","6")/5,_xll.Woodstock.Analyst.Xcel.UDFs.GetIndicatorValue(Y$11,""&amp;$B$9&amp;"="&amp;$B76&amp;";",IntrantScenario!$B$7, IntrantScenario!$B$10,VLOOKUP($B$5,Periode,2,FALSE))/5),0)</f>
        <v>0</v>
      </c>
      <c r="Z76" s="394">
        <f>IFERROR(IF(EXACT($B$5,"Moyenne 2018-2043"),_xll.Woodstock.Analyst.Xcel.UDFs.GetIndicatorValueAverage(Z$11,""&amp;$B$9&amp;"="&amp;$B76&amp;";",IntrantScenario!$B$7, IntrantScenario!$B$10,"2","6")/5,_xll.Woodstock.Analyst.Xcel.UDFs.GetIndicatorValue(Z$11,""&amp;$B$9&amp;"="&amp;$B76&amp;";",IntrantScenario!$B$7, IntrantScenario!$B$10,VLOOKUP($B$5,Periode,2,FALSE))/5),0)</f>
        <v>0</v>
      </c>
      <c r="AA76" s="394">
        <f>IFERROR(IF(EXACT($B$5,"Moyenne 2018-2043"),_xll.Woodstock.Analyst.Xcel.UDFs.GetIndicatorValueAverage(AA$11,""&amp;$B$9&amp;"="&amp;$B76&amp;";",IntrantScenario!$B$7, IntrantScenario!$B$10,"2","6")/5,_xll.Woodstock.Analyst.Xcel.UDFs.GetIndicatorValue(AA$11,""&amp;$B$9&amp;"="&amp;$B76&amp;";",IntrantScenario!$B$7, IntrantScenario!$B$10,VLOOKUP($B$5,Periode,2,FALSE))/5),0)</f>
        <v>0</v>
      </c>
      <c r="AB76" s="78">
        <f t="shared" ref="AB76:AB139" si="23">L76+P76+R76+U76+W76</f>
        <v>0</v>
      </c>
      <c r="AC76" s="78">
        <f t="shared" ref="AC76:AC139" si="24">AB76+K76</f>
        <v>0</v>
      </c>
      <c r="AD76" s="395">
        <f t="shared" ref="AD76:AD139" si="25">IFERROR(K76/AC76,0)</f>
        <v>0</v>
      </c>
      <c r="AE76" s="395">
        <f t="shared" ref="AE76:AE139" si="26">IFERROR(AB76/AC76,0)</f>
        <v>0</v>
      </c>
    </row>
    <row r="77" spans="1:31" x14ac:dyDescent="0.25">
      <c r="A77" s="387">
        <v>65</v>
      </c>
      <c r="B77" s="396" t="str">
        <f t="shared" ref="B77:B140" si="27">$B$7&amp;A77</f>
        <v>UTR65</v>
      </c>
      <c r="C77" s="393">
        <f t="shared" si="14"/>
        <v>0</v>
      </c>
      <c r="D77" s="394">
        <f>IFERROR(IF(EXACT($B$5,"Moyenne 2018-2043"),_xll.Woodstock.Analyst.Xcel.UDFs.GetIndicatorValueAverage(D$11,""&amp;$B$9&amp;"="&amp;$B77&amp;";",IntrantScenario!$B$7, IntrantScenario!$B$10,"2","6")/5,_xll.Woodstock.Analyst.Xcel.UDFs.GetIndicatorValue(D$11,""&amp;$B$9&amp;"="&amp;$B77&amp;";",IntrantScenario!$B$7, IntrantScenario!$B$10,VLOOKUP($B$5,Periode,2,FALSE))/5),0)</f>
        <v>0</v>
      </c>
      <c r="E77" s="394">
        <f>IFERROR(IF(EXACT($B$5,"Moyenne 2018-2043"),_xll.Woodstock.Analyst.Xcel.UDFs.GetIndicatorValueAverage(E$11,""&amp;$B$9&amp;"="&amp;$B77&amp;";",IntrantScenario!$B$7, IntrantScenario!$B$10,"2","6")/5,_xll.Woodstock.Analyst.Xcel.UDFs.GetIndicatorValue(E$11,""&amp;$B$9&amp;"="&amp;$B77&amp;";",IntrantScenario!$B$7, IntrantScenario!$B$10,VLOOKUP($B$5,Periode,2,FALSE))/5),0)</f>
        <v>0</v>
      </c>
      <c r="F77" s="393">
        <f t="shared" si="15"/>
        <v>0</v>
      </c>
      <c r="G77" s="394">
        <f>IFERROR(IF(EXACT($B$5,"Moyenne 2018-2043"),_xll.Woodstock.Analyst.Xcel.UDFs.GetIndicatorValueAverage(G$11,""&amp;$B$9&amp;"="&amp;$B77&amp;";",IntrantScenario!$B$7, IntrantScenario!$B$10,"2","6")/5,_xll.Woodstock.Analyst.Xcel.UDFs.GetIndicatorValue(G$11,""&amp;$B$9&amp;"="&amp;$B77&amp;";",IntrantScenario!$B$7, IntrantScenario!$B$10,VLOOKUP($B$5,Periode,2,FALSE))/5),0)</f>
        <v>0</v>
      </c>
      <c r="H77" s="393">
        <f t="shared" si="16"/>
        <v>0</v>
      </c>
      <c r="I77" s="394">
        <f>IFERROR(IF(EXACT($B$5,"Moyenne 2018-2043"),_xll.Woodstock.Analyst.Xcel.UDFs.GetIndicatorValueAverage(I$11,""&amp;$B$9&amp;"="&amp;$B77&amp;";",IntrantScenario!$B$7, IntrantScenario!$B$10,"2","6")/5,_xll.Woodstock.Analyst.Xcel.UDFs.GetIndicatorValue(I$11,""&amp;$B$9&amp;"="&amp;$B77&amp;";",IntrantScenario!$B$7, IntrantScenario!$B$10,VLOOKUP($B$5,Periode,2,FALSE))/5),0)</f>
        <v>0</v>
      </c>
      <c r="J77" s="394">
        <f>IFERROR(IF(EXACT($B$5,"Moyenne 2018-2043"),_xll.Woodstock.Analyst.Xcel.UDFs.GetIndicatorValueAverage(J$11,""&amp;$B$9&amp;"="&amp;$B77&amp;";",IntrantScenario!$B$7, IntrantScenario!$B$10,"2","6")/5,_xll.Woodstock.Analyst.Xcel.UDFs.GetIndicatorValue(J$11,""&amp;$B$9&amp;"="&amp;$B77&amp;";",IntrantScenario!$B$7, IntrantScenario!$B$10,VLOOKUP($B$5,Periode,2,FALSE))/5),0)</f>
        <v>0</v>
      </c>
      <c r="K77" s="78">
        <f t="shared" si="17"/>
        <v>0</v>
      </c>
      <c r="L77" s="393">
        <f t="shared" si="18"/>
        <v>0</v>
      </c>
      <c r="M77" s="394">
        <f>IFERROR(IF(EXACT($B$5,"Moyenne 2018-2043"),_xll.Woodstock.Analyst.Xcel.UDFs.GetIndicatorValueAverage(M$11,""&amp;$B$9&amp;"="&amp;$B77&amp;";",IntrantScenario!$B$7, IntrantScenario!$B$10,"2","6")/5,_xll.Woodstock.Analyst.Xcel.UDFs.GetIndicatorValue(M$11,""&amp;$B$9&amp;"="&amp;$B77&amp;";",IntrantScenario!$B$7, IntrantScenario!$B$10,VLOOKUP($B$5,Periode,2,FALSE))/5),0)</f>
        <v>0</v>
      </c>
      <c r="N77" s="394">
        <f>IFERROR(IF(EXACT($B$5,"Moyenne 2018-2043"),_xll.Woodstock.Analyst.Xcel.UDFs.GetIndicatorValueAverage(N$11,""&amp;$B$9&amp;"="&amp;$B77&amp;";",IntrantScenario!$B$7, IntrantScenario!$B$10,"2","6")/5,_xll.Woodstock.Analyst.Xcel.UDFs.GetIndicatorValue(N$11,""&amp;$B$9&amp;"="&amp;$B77&amp;";",IntrantScenario!$B$7, IntrantScenario!$B$10,VLOOKUP($B$5,Periode,2,FALSE))/5),0)</f>
        <v>0</v>
      </c>
      <c r="O77" s="394">
        <f>IFERROR(IF(EXACT($B$5,"Moyenne 2018-2043"),_xll.Woodstock.Analyst.Xcel.UDFs.GetIndicatorValueAverage(O$11,""&amp;$B$9&amp;"="&amp;$B77&amp;";",IntrantScenario!$B$7, IntrantScenario!$B$10,"2","6")/5,_xll.Woodstock.Analyst.Xcel.UDFs.GetIndicatorValue(O$11,""&amp;$B$9&amp;"="&amp;$B77&amp;";",IntrantScenario!$B$7, IntrantScenario!$B$10,VLOOKUP($B$5,Periode,2,FALSE))/5),0)</f>
        <v>0</v>
      </c>
      <c r="P77" s="393">
        <f t="shared" si="19"/>
        <v>0</v>
      </c>
      <c r="Q77" s="394">
        <f>IFERROR(IF(EXACT($B$5,"Moyenne 2018-2043"),_xll.Woodstock.Analyst.Xcel.UDFs.GetIndicatorValueAverage(Q$11,""&amp;$B$9&amp;"="&amp;$B77&amp;";",IntrantScenario!$B$7, IntrantScenario!$B$10,"2","6")/5,_xll.Woodstock.Analyst.Xcel.UDFs.GetIndicatorValue(Q$11,""&amp;$B$9&amp;"="&amp;$B77&amp;";",IntrantScenario!$B$7, IntrantScenario!$B$10,VLOOKUP($B$5,Periode,2,FALSE))/5),0)</f>
        <v>0</v>
      </c>
      <c r="R77" s="393">
        <f t="shared" si="20"/>
        <v>0</v>
      </c>
      <c r="S77" s="394">
        <f>IFERROR(IF(EXACT($B$5,"Moyenne 2018-2043"),_xll.Woodstock.Analyst.Xcel.UDFs.GetIndicatorValueAverage(S$11,""&amp;$B$9&amp;"="&amp;$B77&amp;";",IntrantScenario!$B$7, IntrantScenario!$B$10,"2","6")/5,_xll.Woodstock.Analyst.Xcel.UDFs.GetIndicatorValue(S$11,""&amp;$B$9&amp;"="&amp;$B77&amp;";",IntrantScenario!$B$7, IntrantScenario!$B$10,VLOOKUP($B$5,Periode,2,FALSE))/5),0)</f>
        <v>0</v>
      </c>
      <c r="T77" s="394">
        <f>IFERROR(IF(EXACT($B$5,"Moyenne 2018-2043"),_xll.Woodstock.Analyst.Xcel.UDFs.GetIndicatorValueAverage(T$11,""&amp;$B$9&amp;"="&amp;$B77&amp;";",IntrantScenario!$B$7, IntrantScenario!$B$10,"2","6")/5,_xll.Woodstock.Analyst.Xcel.UDFs.GetIndicatorValue(T$11,""&amp;$B$9&amp;"="&amp;$B77&amp;";",IntrantScenario!$B$7, IntrantScenario!$B$10,VLOOKUP($B$5,Periode,2,FALSE))/5),0)</f>
        <v>0</v>
      </c>
      <c r="U77" s="393">
        <f t="shared" si="21"/>
        <v>0</v>
      </c>
      <c r="V77" s="394">
        <f>IFERROR(IF(EXACT($B$5,"Moyenne 2018-2043"),_xll.Woodstock.Analyst.Xcel.UDFs.GetIndicatorValueAverage(V$11,""&amp;$B$9&amp;"="&amp;$B77&amp;";",IntrantScenario!$B$7, IntrantScenario!$B$10,"2","6")/5,_xll.Woodstock.Analyst.Xcel.UDFs.GetIndicatorValue(V$11,""&amp;$B$9&amp;"="&amp;$B77&amp;";",IntrantScenario!$B$7, IntrantScenario!$B$10,VLOOKUP($B$5,Periode,2,FALSE))/5),0)</f>
        <v>0</v>
      </c>
      <c r="W77" s="393">
        <f t="shared" si="22"/>
        <v>0</v>
      </c>
      <c r="X77" s="394">
        <f>IFERROR(IF(EXACT($B$5,"Moyenne 2018-2043"),_xll.Woodstock.Analyst.Xcel.UDFs.GetIndicatorValueAverage(X$11,""&amp;$B$9&amp;"="&amp;$B77&amp;";",IntrantScenario!$B$7, IntrantScenario!$B$10,"2","6")/5,_xll.Woodstock.Analyst.Xcel.UDFs.GetIndicatorValue(X$11,""&amp;$B$9&amp;"="&amp;$B77&amp;";",IntrantScenario!$B$7, IntrantScenario!$B$10,VLOOKUP($B$5,Periode,2,FALSE))/5),0)</f>
        <v>0</v>
      </c>
      <c r="Y77" s="394">
        <f>IFERROR(IF(EXACT($B$5,"Moyenne 2018-2043"),_xll.Woodstock.Analyst.Xcel.UDFs.GetIndicatorValueAverage(Y$11,""&amp;$B$9&amp;"="&amp;$B77&amp;";",IntrantScenario!$B$7, IntrantScenario!$B$10,"2","6")/5,_xll.Woodstock.Analyst.Xcel.UDFs.GetIndicatorValue(Y$11,""&amp;$B$9&amp;"="&amp;$B77&amp;";",IntrantScenario!$B$7, IntrantScenario!$B$10,VLOOKUP($B$5,Periode,2,FALSE))/5),0)</f>
        <v>0</v>
      </c>
      <c r="Z77" s="394">
        <f>IFERROR(IF(EXACT($B$5,"Moyenne 2018-2043"),_xll.Woodstock.Analyst.Xcel.UDFs.GetIndicatorValueAverage(Z$11,""&amp;$B$9&amp;"="&amp;$B77&amp;";",IntrantScenario!$B$7, IntrantScenario!$B$10,"2","6")/5,_xll.Woodstock.Analyst.Xcel.UDFs.GetIndicatorValue(Z$11,""&amp;$B$9&amp;"="&amp;$B77&amp;";",IntrantScenario!$B$7, IntrantScenario!$B$10,VLOOKUP($B$5,Periode,2,FALSE))/5),0)</f>
        <v>0</v>
      </c>
      <c r="AA77" s="394">
        <f>IFERROR(IF(EXACT($B$5,"Moyenne 2018-2043"),_xll.Woodstock.Analyst.Xcel.UDFs.GetIndicatorValueAverage(AA$11,""&amp;$B$9&amp;"="&amp;$B77&amp;";",IntrantScenario!$B$7, IntrantScenario!$B$10,"2","6")/5,_xll.Woodstock.Analyst.Xcel.UDFs.GetIndicatorValue(AA$11,""&amp;$B$9&amp;"="&amp;$B77&amp;";",IntrantScenario!$B$7, IntrantScenario!$B$10,VLOOKUP($B$5,Periode,2,FALSE))/5),0)</f>
        <v>0</v>
      </c>
      <c r="AB77" s="78">
        <f t="shared" si="23"/>
        <v>0</v>
      </c>
      <c r="AC77" s="78">
        <f t="shared" si="24"/>
        <v>0</v>
      </c>
      <c r="AD77" s="395">
        <f t="shared" si="25"/>
        <v>0</v>
      </c>
      <c r="AE77" s="395">
        <f t="shared" si="26"/>
        <v>0</v>
      </c>
    </row>
    <row r="78" spans="1:31" x14ac:dyDescent="0.25">
      <c r="A78" s="387">
        <v>66</v>
      </c>
      <c r="B78" s="396" t="str">
        <f t="shared" si="27"/>
        <v>UTR66</v>
      </c>
      <c r="C78" s="393">
        <f t="shared" si="14"/>
        <v>0</v>
      </c>
      <c r="D78" s="394">
        <f>IFERROR(IF(EXACT($B$5,"Moyenne 2018-2043"),_xll.Woodstock.Analyst.Xcel.UDFs.GetIndicatorValueAverage(D$11,""&amp;$B$9&amp;"="&amp;$B78&amp;";",IntrantScenario!$B$7, IntrantScenario!$B$10,"2","6")/5,_xll.Woodstock.Analyst.Xcel.UDFs.GetIndicatorValue(D$11,""&amp;$B$9&amp;"="&amp;$B78&amp;";",IntrantScenario!$B$7, IntrantScenario!$B$10,VLOOKUP($B$5,Periode,2,FALSE))/5),0)</f>
        <v>0</v>
      </c>
      <c r="E78" s="394">
        <f>IFERROR(IF(EXACT($B$5,"Moyenne 2018-2043"),_xll.Woodstock.Analyst.Xcel.UDFs.GetIndicatorValueAverage(E$11,""&amp;$B$9&amp;"="&amp;$B78&amp;";",IntrantScenario!$B$7, IntrantScenario!$B$10,"2","6")/5,_xll.Woodstock.Analyst.Xcel.UDFs.GetIndicatorValue(E$11,""&amp;$B$9&amp;"="&amp;$B78&amp;";",IntrantScenario!$B$7, IntrantScenario!$B$10,VLOOKUP($B$5,Periode,2,FALSE))/5),0)</f>
        <v>0</v>
      </c>
      <c r="F78" s="393">
        <f t="shared" si="15"/>
        <v>0</v>
      </c>
      <c r="G78" s="394">
        <f>IFERROR(IF(EXACT($B$5,"Moyenne 2018-2043"),_xll.Woodstock.Analyst.Xcel.UDFs.GetIndicatorValueAverage(G$11,""&amp;$B$9&amp;"="&amp;$B78&amp;";",IntrantScenario!$B$7, IntrantScenario!$B$10,"2","6")/5,_xll.Woodstock.Analyst.Xcel.UDFs.GetIndicatorValue(G$11,""&amp;$B$9&amp;"="&amp;$B78&amp;";",IntrantScenario!$B$7, IntrantScenario!$B$10,VLOOKUP($B$5,Periode,2,FALSE))/5),0)</f>
        <v>0</v>
      </c>
      <c r="H78" s="393">
        <f t="shared" si="16"/>
        <v>0</v>
      </c>
      <c r="I78" s="394">
        <f>IFERROR(IF(EXACT($B$5,"Moyenne 2018-2043"),_xll.Woodstock.Analyst.Xcel.UDFs.GetIndicatorValueAverage(I$11,""&amp;$B$9&amp;"="&amp;$B78&amp;";",IntrantScenario!$B$7, IntrantScenario!$B$10,"2","6")/5,_xll.Woodstock.Analyst.Xcel.UDFs.GetIndicatorValue(I$11,""&amp;$B$9&amp;"="&amp;$B78&amp;";",IntrantScenario!$B$7, IntrantScenario!$B$10,VLOOKUP($B$5,Periode,2,FALSE))/5),0)</f>
        <v>0</v>
      </c>
      <c r="J78" s="394">
        <f>IFERROR(IF(EXACT($B$5,"Moyenne 2018-2043"),_xll.Woodstock.Analyst.Xcel.UDFs.GetIndicatorValueAverage(J$11,""&amp;$B$9&amp;"="&amp;$B78&amp;";",IntrantScenario!$B$7, IntrantScenario!$B$10,"2","6")/5,_xll.Woodstock.Analyst.Xcel.UDFs.GetIndicatorValue(J$11,""&amp;$B$9&amp;"="&amp;$B78&amp;";",IntrantScenario!$B$7, IntrantScenario!$B$10,VLOOKUP($B$5,Periode,2,FALSE))/5),0)</f>
        <v>0</v>
      </c>
      <c r="K78" s="78">
        <f t="shared" si="17"/>
        <v>0</v>
      </c>
      <c r="L78" s="393">
        <f t="shared" si="18"/>
        <v>0</v>
      </c>
      <c r="M78" s="394">
        <f>IFERROR(IF(EXACT($B$5,"Moyenne 2018-2043"),_xll.Woodstock.Analyst.Xcel.UDFs.GetIndicatorValueAverage(M$11,""&amp;$B$9&amp;"="&amp;$B78&amp;";",IntrantScenario!$B$7, IntrantScenario!$B$10,"2","6")/5,_xll.Woodstock.Analyst.Xcel.UDFs.GetIndicatorValue(M$11,""&amp;$B$9&amp;"="&amp;$B78&amp;";",IntrantScenario!$B$7, IntrantScenario!$B$10,VLOOKUP($B$5,Periode,2,FALSE))/5),0)</f>
        <v>0</v>
      </c>
      <c r="N78" s="394">
        <f>IFERROR(IF(EXACT($B$5,"Moyenne 2018-2043"),_xll.Woodstock.Analyst.Xcel.UDFs.GetIndicatorValueAverage(N$11,""&amp;$B$9&amp;"="&amp;$B78&amp;";",IntrantScenario!$B$7, IntrantScenario!$B$10,"2","6")/5,_xll.Woodstock.Analyst.Xcel.UDFs.GetIndicatorValue(N$11,""&amp;$B$9&amp;"="&amp;$B78&amp;";",IntrantScenario!$B$7, IntrantScenario!$B$10,VLOOKUP($B$5,Periode,2,FALSE))/5),0)</f>
        <v>0</v>
      </c>
      <c r="O78" s="394">
        <f>IFERROR(IF(EXACT($B$5,"Moyenne 2018-2043"),_xll.Woodstock.Analyst.Xcel.UDFs.GetIndicatorValueAverage(O$11,""&amp;$B$9&amp;"="&amp;$B78&amp;";",IntrantScenario!$B$7, IntrantScenario!$B$10,"2","6")/5,_xll.Woodstock.Analyst.Xcel.UDFs.GetIndicatorValue(O$11,""&amp;$B$9&amp;"="&amp;$B78&amp;";",IntrantScenario!$B$7, IntrantScenario!$B$10,VLOOKUP($B$5,Periode,2,FALSE))/5),0)</f>
        <v>0</v>
      </c>
      <c r="P78" s="393">
        <f t="shared" si="19"/>
        <v>0</v>
      </c>
      <c r="Q78" s="394">
        <f>IFERROR(IF(EXACT($B$5,"Moyenne 2018-2043"),_xll.Woodstock.Analyst.Xcel.UDFs.GetIndicatorValueAverage(Q$11,""&amp;$B$9&amp;"="&amp;$B78&amp;";",IntrantScenario!$B$7, IntrantScenario!$B$10,"2","6")/5,_xll.Woodstock.Analyst.Xcel.UDFs.GetIndicatorValue(Q$11,""&amp;$B$9&amp;"="&amp;$B78&amp;";",IntrantScenario!$B$7, IntrantScenario!$B$10,VLOOKUP($B$5,Periode,2,FALSE))/5),0)</f>
        <v>0</v>
      </c>
      <c r="R78" s="393">
        <f t="shared" si="20"/>
        <v>0</v>
      </c>
      <c r="S78" s="394">
        <f>IFERROR(IF(EXACT($B$5,"Moyenne 2018-2043"),_xll.Woodstock.Analyst.Xcel.UDFs.GetIndicatorValueAverage(S$11,""&amp;$B$9&amp;"="&amp;$B78&amp;";",IntrantScenario!$B$7, IntrantScenario!$B$10,"2","6")/5,_xll.Woodstock.Analyst.Xcel.UDFs.GetIndicatorValue(S$11,""&amp;$B$9&amp;"="&amp;$B78&amp;";",IntrantScenario!$B$7, IntrantScenario!$B$10,VLOOKUP($B$5,Periode,2,FALSE))/5),0)</f>
        <v>0</v>
      </c>
      <c r="T78" s="394">
        <f>IFERROR(IF(EXACT($B$5,"Moyenne 2018-2043"),_xll.Woodstock.Analyst.Xcel.UDFs.GetIndicatorValueAverage(T$11,""&amp;$B$9&amp;"="&amp;$B78&amp;";",IntrantScenario!$B$7, IntrantScenario!$B$10,"2","6")/5,_xll.Woodstock.Analyst.Xcel.UDFs.GetIndicatorValue(T$11,""&amp;$B$9&amp;"="&amp;$B78&amp;";",IntrantScenario!$B$7, IntrantScenario!$B$10,VLOOKUP($B$5,Periode,2,FALSE))/5),0)</f>
        <v>0</v>
      </c>
      <c r="U78" s="393">
        <f t="shared" si="21"/>
        <v>0</v>
      </c>
      <c r="V78" s="394">
        <f>IFERROR(IF(EXACT($B$5,"Moyenne 2018-2043"),_xll.Woodstock.Analyst.Xcel.UDFs.GetIndicatorValueAverage(V$11,""&amp;$B$9&amp;"="&amp;$B78&amp;";",IntrantScenario!$B$7, IntrantScenario!$B$10,"2","6")/5,_xll.Woodstock.Analyst.Xcel.UDFs.GetIndicatorValue(V$11,""&amp;$B$9&amp;"="&amp;$B78&amp;";",IntrantScenario!$B$7, IntrantScenario!$B$10,VLOOKUP($B$5,Periode,2,FALSE))/5),0)</f>
        <v>0</v>
      </c>
      <c r="W78" s="393">
        <f t="shared" si="22"/>
        <v>0</v>
      </c>
      <c r="X78" s="394">
        <f>IFERROR(IF(EXACT($B$5,"Moyenne 2018-2043"),_xll.Woodstock.Analyst.Xcel.UDFs.GetIndicatorValueAverage(X$11,""&amp;$B$9&amp;"="&amp;$B78&amp;";",IntrantScenario!$B$7, IntrantScenario!$B$10,"2","6")/5,_xll.Woodstock.Analyst.Xcel.UDFs.GetIndicatorValue(X$11,""&amp;$B$9&amp;"="&amp;$B78&amp;";",IntrantScenario!$B$7, IntrantScenario!$B$10,VLOOKUP($B$5,Periode,2,FALSE))/5),0)</f>
        <v>0</v>
      </c>
      <c r="Y78" s="394">
        <f>IFERROR(IF(EXACT($B$5,"Moyenne 2018-2043"),_xll.Woodstock.Analyst.Xcel.UDFs.GetIndicatorValueAverage(Y$11,""&amp;$B$9&amp;"="&amp;$B78&amp;";",IntrantScenario!$B$7, IntrantScenario!$B$10,"2","6")/5,_xll.Woodstock.Analyst.Xcel.UDFs.GetIndicatorValue(Y$11,""&amp;$B$9&amp;"="&amp;$B78&amp;";",IntrantScenario!$B$7, IntrantScenario!$B$10,VLOOKUP($B$5,Periode,2,FALSE))/5),0)</f>
        <v>0</v>
      </c>
      <c r="Z78" s="394">
        <f>IFERROR(IF(EXACT($B$5,"Moyenne 2018-2043"),_xll.Woodstock.Analyst.Xcel.UDFs.GetIndicatorValueAverage(Z$11,""&amp;$B$9&amp;"="&amp;$B78&amp;";",IntrantScenario!$B$7, IntrantScenario!$B$10,"2","6")/5,_xll.Woodstock.Analyst.Xcel.UDFs.GetIndicatorValue(Z$11,""&amp;$B$9&amp;"="&amp;$B78&amp;";",IntrantScenario!$B$7, IntrantScenario!$B$10,VLOOKUP($B$5,Periode,2,FALSE))/5),0)</f>
        <v>0</v>
      </c>
      <c r="AA78" s="394">
        <f>IFERROR(IF(EXACT($B$5,"Moyenne 2018-2043"),_xll.Woodstock.Analyst.Xcel.UDFs.GetIndicatorValueAverage(AA$11,""&amp;$B$9&amp;"="&amp;$B78&amp;";",IntrantScenario!$B$7, IntrantScenario!$B$10,"2","6")/5,_xll.Woodstock.Analyst.Xcel.UDFs.GetIndicatorValue(AA$11,""&amp;$B$9&amp;"="&amp;$B78&amp;";",IntrantScenario!$B$7, IntrantScenario!$B$10,VLOOKUP($B$5,Periode,2,FALSE))/5),0)</f>
        <v>0</v>
      </c>
      <c r="AB78" s="78">
        <f t="shared" si="23"/>
        <v>0</v>
      </c>
      <c r="AC78" s="78">
        <f t="shared" si="24"/>
        <v>0</v>
      </c>
      <c r="AD78" s="395">
        <f t="shared" si="25"/>
        <v>0</v>
      </c>
      <c r="AE78" s="395">
        <f t="shared" si="26"/>
        <v>0</v>
      </c>
    </row>
    <row r="79" spans="1:31" x14ac:dyDescent="0.25">
      <c r="A79" s="387">
        <v>67</v>
      </c>
      <c r="B79" s="396" t="str">
        <f t="shared" si="27"/>
        <v>UTR67</v>
      </c>
      <c r="C79" s="393">
        <f t="shared" si="14"/>
        <v>0</v>
      </c>
      <c r="D79" s="394">
        <f>IFERROR(IF(EXACT($B$5,"Moyenne 2018-2043"),_xll.Woodstock.Analyst.Xcel.UDFs.GetIndicatorValueAverage(D$11,""&amp;$B$9&amp;"="&amp;$B79&amp;";",IntrantScenario!$B$7, IntrantScenario!$B$10,"2","6")/5,_xll.Woodstock.Analyst.Xcel.UDFs.GetIndicatorValue(D$11,""&amp;$B$9&amp;"="&amp;$B79&amp;";",IntrantScenario!$B$7, IntrantScenario!$B$10,VLOOKUP($B$5,Periode,2,FALSE))/5),0)</f>
        <v>0</v>
      </c>
      <c r="E79" s="394">
        <f>IFERROR(IF(EXACT($B$5,"Moyenne 2018-2043"),_xll.Woodstock.Analyst.Xcel.UDFs.GetIndicatorValueAverage(E$11,""&amp;$B$9&amp;"="&amp;$B79&amp;";",IntrantScenario!$B$7, IntrantScenario!$B$10,"2","6")/5,_xll.Woodstock.Analyst.Xcel.UDFs.GetIndicatorValue(E$11,""&amp;$B$9&amp;"="&amp;$B79&amp;";",IntrantScenario!$B$7, IntrantScenario!$B$10,VLOOKUP($B$5,Periode,2,FALSE))/5),0)</f>
        <v>0</v>
      </c>
      <c r="F79" s="393">
        <f t="shared" si="15"/>
        <v>0</v>
      </c>
      <c r="G79" s="394">
        <f>IFERROR(IF(EXACT($B$5,"Moyenne 2018-2043"),_xll.Woodstock.Analyst.Xcel.UDFs.GetIndicatorValueAverage(G$11,""&amp;$B$9&amp;"="&amp;$B79&amp;";",IntrantScenario!$B$7, IntrantScenario!$B$10,"2","6")/5,_xll.Woodstock.Analyst.Xcel.UDFs.GetIndicatorValue(G$11,""&amp;$B$9&amp;"="&amp;$B79&amp;";",IntrantScenario!$B$7, IntrantScenario!$B$10,VLOOKUP($B$5,Periode,2,FALSE))/5),0)</f>
        <v>0</v>
      </c>
      <c r="H79" s="393">
        <f t="shared" si="16"/>
        <v>0</v>
      </c>
      <c r="I79" s="394">
        <f>IFERROR(IF(EXACT($B$5,"Moyenne 2018-2043"),_xll.Woodstock.Analyst.Xcel.UDFs.GetIndicatorValueAverage(I$11,""&amp;$B$9&amp;"="&amp;$B79&amp;";",IntrantScenario!$B$7, IntrantScenario!$B$10,"2","6")/5,_xll.Woodstock.Analyst.Xcel.UDFs.GetIndicatorValue(I$11,""&amp;$B$9&amp;"="&amp;$B79&amp;";",IntrantScenario!$B$7, IntrantScenario!$B$10,VLOOKUP($B$5,Periode,2,FALSE))/5),0)</f>
        <v>0</v>
      </c>
      <c r="J79" s="394">
        <f>IFERROR(IF(EXACT($B$5,"Moyenne 2018-2043"),_xll.Woodstock.Analyst.Xcel.UDFs.GetIndicatorValueAverage(J$11,""&amp;$B$9&amp;"="&amp;$B79&amp;";",IntrantScenario!$B$7, IntrantScenario!$B$10,"2","6")/5,_xll.Woodstock.Analyst.Xcel.UDFs.GetIndicatorValue(J$11,""&amp;$B$9&amp;"="&amp;$B79&amp;";",IntrantScenario!$B$7, IntrantScenario!$B$10,VLOOKUP($B$5,Periode,2,FALSE))/5),0)</f>
        <v>0</v>
      </c>
      <c r="K79" s="78">
        <f t="shared" si="17"/>
        <v>0</v>
      </c>
      <c r="L79" s="393">
        <f t="shared" si="18"/>
        <v>0</v>
      </c>
      <c r="M79" s="394">
        <f>IFERROR(IF(EXACT($B$5,"Moyenne 2018-2043"),_xll.Woodstock.Analyst.Xcel.UDFs.GetIndicatorValueAverage(M$11,""&amp;$B$9&amp;"="&amp;$B79&amp;";",IntrantScenario!$B$7, IntrantScenario!$B$10,"2","6")/5,_xll.Woodstock.Analyst.Xcel.UDFs.GetIndicatorValue(M$11,""&amp;$B$9&amp;"="&amp;$B79&amp;";",IntrantScenario!$B$7, IntrantScenario!$B$10,VLOOKUP($B$5,Periode,2,FALSE))/5),0)</f>
        <v>0</v>
      </c>
      <c r="N79" s="394">
        <f>IFERROR(IF(EXACT($B$5,"Moyenne 2018-2043"),_xll.Woodstock.Analyst.Xcel.UDFs.GetIndicatorValueAverage(N$11,""&amp;$B$9&amp;"="&amp;$B79&amp;";",IntrantScenario!$B$7, IntrantScenario!$B$10,"2","6")/5,_xll.Woodstock.Analyst.Xcel.UDFs.GetIndicatorValue(N$11,""&amp;$B$9&amp;"="&amp;$B79&amp;";",IntrantScenario!$B$7, IntrantScenario!$B$10,VLOOKUP($B$5,Periode,2,FALSE))/5),0)</f>
        <v>0</v>
      </c>
      <c r="O79" s="394">
        <f>IFERROR(IF(EXACT($B$5,"Moyenne 2018-2043"),_xll.Woodstock.Analyst.Xcel.UDFs.GetIndicatorValueAverage(O$11,""&amp;$B$9&amp;"="&amp;$B79&amp;";",IntrantScenario!$B$7, IntrantScenario!$B$10,"2","6")/5,_xll.Woodstock.Analyst.Xcel.UDFs.GetIndicatorValue(O$11,""&amp;$B$9&amp;"="&amp;$B79&amp;";",IntrantScenario!$B$7, IntrantScenario!$B$10,VLOOKUP($B$5,Periode,2,FALSE))/5),0)</f>
        <v>0</v>
      </c>
      <c r="P79" s="393">
        <f t="shared" si="19"/>
        <v>0</v>
      </c>
      <c r="Q79" s="394">
        <f>IFERROR(IF(EXACT($B$5,"Moyenne 2018-2043"),_xll.Woodstock.Analyst.Xcel.UDFs.GetIndicatorValueAverage(Q$11,""&amp;$B$9&amp;"="&amp;$B79&amp;";",IntrantScenario!$B$7, IntrantScenario!$B$10,"2","6")/5,_xll.Woodstock.Analyst.Xcel.UDFs.GetIndicatorValue(Q$11,""&amp;$B$9&amp;"="&amp;$B79&amp;";",IntrantScenario!$B$7, IntrantScenario!$B$10,VLOOKUP($B$5,Periode,2,FALSE))/5),0)</f>
        <v>0</v>
      </c>
      <c r="R79" s="393">
        <f t="shared" si="20"/>
        <v>0</v>
      </c>
      <c r="S79" s="394">
        <f>IFERROR(IF(EXACT($B$5,"Moyenne 2018-2043"),_xll.Woodstock.Analyst.Xcel.UDFs.GetIndicatorValueAverage(S$11,""&amp;$B$9&amp;"="&amp;$B79&amp;";",IntrantScenario!$B$7, IntrantScenario!$B$10,"2","6")/5,_xll.Woodstock.Analyst.Xcel.UDFs.GetIndicatorValue(S$11,""&amp;$B$9&amp;"="&amp;$B79&amp;";",IntrantScenario!$B$7, IntrantScenario!$B$10,VLOOKUP($B$5,Periode,2,FALSE))/5),0)</f>
        <v>0</v>
      </c>
      <c r="T79" s="394">
        <f>IFERROR(IF(EXACT($B$5,"Moyenne 2018-2043"),_xll.Woodstock.Analyst.Xcel.UDFs.GetIndicatorValueAverage(T$11,""&amp;$B$9&amp;"="&amp;$B79&amp;";",IntrantScenario!$B$7, IntrantScenario!$B$10,"2","6")/5,_xll.Woodstock.Analyst.Xcel.UDFs.GetIndicatorValue(T$11,""&amp;$B$9&amp;"="&amp;$B79&amp;";",IntrantScenario!$B$7, IntrantScenario!$B$10,VLOOKUP($B$5,Periode,2,FALSE))/5),0)</f>
        <v>0</v>
      </c>
      <c r="U79" s="393">
        <f t="shared" si="21"/>
        <v>0</v>
      </c>
      <c r="V79" s="394">
        <f>IFERROR(IF(EXACT($B$5,"Moyenne 2018-2043"),_xll.Woodstock.Analyst.Xcel.UDFs.GetIndicatorValueAverage(V$11,""&amp;$B$9&amp;"="&amp;$B79&amp;";",IntrantScenario!$B$7, IntrantScenario!$B$10,"2","6")/5,_xll.Woodstock.Analyst.Xcel.UDFs.GetIndicatorValue(V$11,""&amp;$B$9&amp;"="&amp;$B79&amp;";",IntrantScenario!$B$7, IntrantScenario!$B$10,VLOOKUP($B$5,Periode,2,FALSE))/5),0)</f>
        <v>0</v>
      </c>
      <c r="W79" s="393">
        <f t="shared" si="22"/>
        <v>0</v>
      </c>
      <c r="X79" s="394">
        <f>IFERROR(IF(EXACT($B$5,"Moyenne 2018-2043"),_xll.Woodstock.Analyst.Xcel.UDFs.GetIndicatorValueAverage(X$11,""&amp;$B$9&amp;"="&amp;$B79&amp;";",IntrantScenario!$B$7, IntrantScenario!$B$10,"2","6")/5,_xll.Woodstock.Analyst.Xcel.UDFs.GetIndicatorValue(X$11,""&amp;$B$9&amp;"="&amp;$B79&amp;";",IntrantScenario!$B$7, IntrantScenario!$B$10,VLOOKUP($B$5,Periode,2,FALSE))/5),0)</f>
        <v>0</v>
      </c>
      <c r="Y79" s="394">
        <f>IFERROR(IF(EXACT($B$5,"Moyenne 2018-2043"),_xll.Woodstock.Analyst.Xcel.UDFs.GetIndicatorValueAverage(Y$11,""&amp;$B$9&amp;"="&amp;$B79&amp;";",IntrantScenario!$B$7, IntrantScenario!$B$10,"2","6")/5,_xll.Woodstock.Analyst.Xcel.UDFs.GetIndicatorValue(Y$11,""&amp;$B$9&amp;"="&amp;$B79&amp;";",IntrantScenario!$B$7, IntrantScenario!$B$10,VLOOKUP($B$5,Periode,2,FALSE))/5),0)</f>
        <v>0</v>
      </c>
      <c r="Z79" s="394">
        <f>IFERROR(IF(EXACT($B$5,"Moyenne 2018-2043"),_xll.Woodstock.Analyst.Xcel.UDFs.GetIndicatorValueAverage(Z$11,""&amp;$B$9&amp;"="&amp;$B79&amp;";",IntrantScenario!$B$7, IntrantScenario!$B$10,"2","6")/5,_xll.Woodstock.Analyst.Xcel.UDFs.GetIndicatorValue(Z$11,""&amp;$B$9&amp;"="&amp;$B79&amp;";",IntrantScenario!$B$7, IntrantScenario!$B$10,VLOOKUP($B$5,Periode,2,FALSE))/5),0)</f>
        <v>0</v>
      </c>
      <c r="AA79" s="394">
        <f>IFERROR(IF(EXACT($B$5,"Moyenne 2018-2043"),_xll.Woodstock.Analyst.Xcel.UDFs.GetIndicatorValueAverage(AA$11,""&amp;$B$9&amp;"="&amp;$B79&amp;";",IntrantScenario!$B$7, IntrantScenario!$B$10,"2","6")/5,_xll.Woodstock.Analyst.Xcel.UDFs.GetIndicatorValue(AA$11,""&amp;$B$9&amp;"="&amp;$B79&amp;";",IntrantScenario!$B$7, IntrantScenario!$B$10,VLOOKUP($B$5,Periode,2,FALSE))/5),0)</f>
        <v>0</v>
      </c>
      <c r="AB79" s="78">
        <f t="shared" si="23"/>
        <v>0</v>
      </c>
      <c r="AC79" s="78">
        <f t="shared" si="24"/>
        <v>0</v>
      </c>
      <c r="AD79" s="395">
        <f t="shared" si="25"/>
        <v>0</v>
      </c>
      <c r="AE79" s="395">
        <f t="shared" si="26"/>
        <v>0</v>
      </c>
    </row>
    <row r="80" spans="1:31" x14ac:dyDescent="0.25">
      <c r="A80" s="387">
        <v>68</v>
      </c>
      <c r="B80" s="396" t="str">
        <f t="shared" si="27"/>
        <v>UTR68</v>
      </c>
      <c r="C80" s="393">
        <f t="shared" si="14"/>
        <v>0</v>
      </c>
      <c r="D80" s="394">
        <f>IFERROR(IF(EXACT($B$5,"Moyenne 2018-2043"),_xll.Woodstock.Analyst.Xcel.UDFs.GetIndicatorValueAverage(D$11,""&amp;$B$9&amp;"="&amp;$B80&amp;";",IntrantScenario!$B$7, IntrantScenario!$B$10,"2","6")/5,_xll.Woodstock.Analyst.Xcel.UDFs.GetIndicatorValue(D$11,""&amp;$B$9&amp;"="&amp;$B80&amp;";",IntrantScenario!$B$7, IntrantScenario!$B$10,VLOOKUP($B$5,Periode,2,FALSE))/5),0)</f>
        <v>0</v>
      </c>
      <c r="E80" s="394">
        <f>IFERROR(IF(EXACT($B$5,"Moyenne 2018-2043"),_xll.Woodstock.Analyst.Xcel.UDFs.GetIndicatorValueAverage(E$11,""&amp;$B$9&amp;"="&amp;$B80&amp;";",IntrantScenario!$B$7, IntrantScenario!$B$10,"2","6")/5,_xll.Woodstock.Analyst.Xcel.UDFs.GetIndicatorValue(E$11,""&amp;$B$9&amp;"="&amp;$B80&amp;";",IntrantScenario!$B$7, IntrantScenario!$B$10,VLOOKUP($B$5,Periode,2,FALSE))/5),0)</f>
        <v>0</v>
      </c>
      <c r="F80" s="393">
        <f t="shared" si="15"/>
        <v>0</v>
      </c>
      <c r="G80" s="394">
        <f>IFERROR(IF(EXACT($B$5,"Moyenne 2018-2043"),_xll.Woodstock.Analyst.Xcel.UDFs.GetIndicatorValueAverage(G$11,""&amp;$B$9&amp;"="&amp;$B80&amp;";",IntrantScenario!$B$7, IntrantScenario!$B$10,"2","6")/5,_xll.Woodstock.Analyst.Xcel.UDFs.GetIndicatorValue(G$11,""&amp;$B$9&amp;"="&amp;$B80&amp;";",IntrantScenario!$B$7, IntrantScenario!$B$10,VLOOKUP($B$5,Periode,2,FALSE))/5),0)</f>
        <v>0</v>
      </c>
      <c r="H80" s="393">
        <f t="shared" si="16"/>
        <v>0</v>
      </c>
      <c r="I80" s="394">
        <f>IFERROR(IF(EXACT($B$5,"Moyenne 2018-2043"),_xll.Woodstock.Analyst.Xcel.UDFs.GetIndicatorValueAverage(I$11,""&amp;$B$9&amp;"="&amp;$B80&amp;";",IntrantScenario!$B$7, IntrantScenario!$B$10,"2","6")/5,_xll.Woodstock.Analyst.Xcel.UDFs.GetIndicatorValue(I$11,""&amp;$B$9&amp;"="&amp;$B80&amp;";",IntrantScenario!$B$7, IntrantScenario!$B$10,VLOOKUP($B$5,Periode,2,FALSE))/5),0)</f>
        <v>0</v>
      </c>
      <c r="J80" s="394">
        <f>IFERROR(IF(EXACT($B$5,"Moyenne 2018-2043"),_xll.Woodstock.Analyst.Xcel.UDFs.GetIndicatorValueAverage(J$11,""&amp;$B$9&amp;"="&amp;$B80&amp;";",IntrantScenario!$B$7, IntrantScenario!$B$10,"2","6")/5,_xll.Woodstock.Analyst.Xcel.UDFs.GetIndicatorValue(J$11,""&amp;$B$9&amp;"="&amp;$B80&amp;";",IntrantScenario!$B$7, IntrantScenario!$B$10,VLOOKUP($B$5,Periode,2,FALSE))/5),0)</f>
        <v>0</v>
      </c>
      <c r="K80" s="78">
        <f t="shared" si="17"/>
        <v>0</v>
      </c>
      <c r="L80" s="393">
        <f t="shared" si="18"/>
        <v>0</v>
      </c>
      <c r="M80" s="394">
        <f>IFERROR(IF(EXACT($B$5,"Moyenne 2018-2043"),_xll.Woodstock.Analyst.Xcel.UDFs.GetIndicatorValueAverage(M$11,""&amp;$B$9&amp;"="&amp;$B80&amp;";",IntrantScenario!$B$7, IntrantScenario!$B$10,"2","6")/5,_xll.Woodstock.Analyst.Xcel.UDFs.GetIndicatorValue(M$11,""&amp;$B$9&amp;"="&amp;$B80&amp;";",IntrantScenario!$B$7, IntrantScenario!$B$10,VLOOKUP($B$5,Periode,2,FALSE))/5),0)</f>
        <v>0</v>
      </c>
      <c r="N80" s="394">
        <f>IFERROR(IF(EXACT($B$5,"Moyenne 2018-2043"),_xll.Woodstock.Analyst.Xcel.UDFs.GetIndicatorValueAverage(N$11,""&amp;$B$9&amp;"="&amp;$B80&amp;";",IntrantScenario!$B$7, IntrantScenario!$B$10,"2","6")/5,_xll.Woodstock.Analyst.Xcel.UDFs.GetIndicatorValue(N$11,""&amp;$B$9&amp;"="&amp;$B80&amp;";",IntrantScenario!$B$7, IntrantScenario!$B$10,VLOOKUP($B$5,Periode,2,FALSE))/5),0)</f>
        <v>0</v>
      </c>
      <c r="O80" s="394">
        <f>IFERROR(IF(EXACT($B$5,"Moyenne 2018-2043"),_xll.Woodstock.Analyst.Xcel.UDFs.GetIndicatorValueAverage(O$11,""&amp;$B$9&amp;"="&amp;$B80&amp;";",IntrantScenario!$B$7, IntrantScenario!$B$10,"2","6")/5,_xll.Woodstock.Analyst.Xcel.UDFs.GetIndicatorValue(O$11,""&amp;$B$9&amp;"="&amp;$B80&amp;";",IntrantScenario!$B$7, IntrantScenario!$B$10,VLOOKUP($B$5,Periode,2,FALSE))/5),0)</f>
        <v>0</v>
      </c>
      <c r="P80" s="393">
        <f t="shared" si="19"/>
        <v>0</v>
      </c>
      <c r="Q80" s="394">
        <f>IFERROR(IF(EXACT($B$5,"Moyenne 2018-2043"),_xll.Woodstock.Analyst.Xcel.UDFs.GetIndicatorValueAverage(Q$11,""&amp;$B$9&amp;"="&amp;$B80&amp;";",IntrantScenario!$B$7, IntrantScenario!$B$10,"2","6")/5,_xll.Woodstock.Analyst.Xcel.UDFs.GetIndicatorValue(Q$11,""&amp;$B$9&amp;"="&amp;$B80&amp;";",IntrantScenario!$B$7, IntrantScenario!$B$10,VLOOKUP($B$5,Periode,2,FALSE))/5),0)</f>
        <v>0</v>
      </c>
      <c r="R80" s="393">
        <f t="shared" si="20"/>
        <v>0</v>
      </c>
      <c r="S80" s="394">
        <f>IFERROR(IF(EXACT($B$5,"Moyenne 2018-2043"),_xll.Woodstock.Analyst.Xcel.UDFs.GetIndicatorValueAverage(S$11,""&amp;$B$9&amp;"="&amp;$B80&amp;";",IntrantScenario!$B$7, IntrantScenario!$B$10,"2","6")/5,_xll.Woodstock.Analyst.Xcel.UDFs.GetIndicatorValue(S$11,""&amp;$B$9&amp;"="&amp;$B80&amp;";",IntrantScenario!$B$7, IntrantScenario!$B$10,VLOOKUP($B$5,Periode,2,FALSE))/5),0)</f>
        <v>0</v>
      </c>
      <c r="T80" s="394">
        <f>IFERROR(IF(EXACT($B$5,"Moyenne 2018-2043"),_xll.Woodstock.Analyst.Xcel.UDFs.GetIndicatorValueAverage(T$11,""&amp;$B$9&amp;"="&amp;$B80&amp;";",IntrantScenario!$B$7, IntrantScenario!$B$10,"2","6")/5,_xll.Woodstock.Analyst.Xcel.UDFs.GetIndicatorValue(T$11,""&amp;$B$9&amp;"="&amp;$B80&amp;";",IntrantScenario!$B$7, IntrantScenario!$B$10,VLOOKUP($B$5,Periode,2,FALSE))/5),0)</f>
        <v>0</v>
      </c>
      <c r="U80" s="393">
        <f t="shared" si="21"/>
        <v>0</v>
      </c>
      <c r="V80" s="394">
        <f>IFERROR(IF(EXACT($B$5,"Moyenne 2018-2043"),_xll.Woodstock.Analyst.Xcel.UDFs.GetIndicatorValueAverage(V$11,""&amp;$B$9&amp;"="&amp;$B80&amp;";",IntrantScenario!$B$7, IntrantScenario!$B$10,"2","6")/5,_xll.Woodstock.Analyst.Xcel.UDFs.GetIndicatorValue(V$11,""&amp;$B$9&amp;"="&amp;$B80&amp;";",IntrantScenario!$B$7, IntrantScenario!$B$10,VLOOKUP($B$5,Periode,2,FALSE))/5),0)</f>
        <v>0</v>
      </c>
      <c r="W80" s="393">
        <f t="shared" si="22"/>
        <v>0</v>
      </c>
      <c r="X80" s="394">
        <f>IFERROR(IF(EXACT($B$5,"Moyenne 2018-2043"),_xll.Woodstock.Analyst.Xcel.UDFs.GetIndicatorValueAverage(X$11,""&amp;$B$9&amp;"="&amp;$B80&amp;";",IntrantScenario!$B$7, IntrantScenario!$B$10,"2","6")/5,_xll.Woodstock.Analyst.Xcel.UDFs.GetIndicatorValue(X$11,""&amp;$B$9&amp;"="&amp;$B80&amp;";",IntrantScenario!$B$7, IntrantScenario!$B$10,VLOOKUP($B$5,Periode,2,FALSE))/5),0)</f>
        <v>0</v>
      </c>
      <c r="Y80" s="394">
        <f>IFERROR(IF(EXACT($B$5,"Moyenne 2018-2043"),_xll.Woodstock.Analyst.Xcel.UDFs.GetIndicatorValueAverage(Y$11,""&amp;$B$9&amp;"="&amp;$B80&amp;";",IntrantScenario!$B$7, IntrantScenario!$B$10,"2","6")/5,_xll.Woodstock.Analyst.Xcel.UDFs.GetIndicatorValue(Y$11,""&amp;$B$9&amp;"="&amp;$B80&amp;";",IntrantScenario!$B$7, IntrantScenario!$B$10,VLOOKUP($B$5,Periode,2,FALSE))/5),0)</f>
        <v>0</v>
      </c>
      <c r="Z80" s="394">
        <f>IFERROR(IF(EXACT($B$5,"Moyenne 2018-2043"),_xll.Woodstock.Analyst.Xcel.UDFs.GetIndicatorValueAverage(Z$11,""&amp;$B$9&amp;"="&amp;$B80&amp;";",IntrantScenario!$B$7, IntrantScenario!$B$10,"2","6")/5,_xll.Woodstock.Analyst.Xcel.UDFs.GetIndicatorValue(Z$11,""&amp;$B$9&amp;"="&amp;$B80&amp;";",IntrantScenario!$B$7, IntrantScenario!$B$10,VLOOKUP($B$5,Periode,2,FALSE))/5),0)</f>
        <v>0</v>
      </c>
      <c r="AA80" s="394">
        <f>IFERROR(IF(EXACT($B$5,"Moyenne 2018-2043"),_xll.Woodstock.Analyst.Xcel.UDFs.GetIndicatorValueAverage(AA$11,""&amp;$B$9&amp;"="&amp;$B80&amp;";",IntrantScenario!$B$7, IntrantScenario!$B$10,"2","6")/5,_xll.Woodstock.Analyst.Xcel.UDFs.GetIndicatorValue(AA$11,""&amp;$B$9&amp;"="&amp;$B80&amp;";",IntrantScenario!$B$7, IntrantScenario!$B$10,VLOOKUP($B$5,Periode,2,FALSE))/5),0)</f>
        <v>0</v>
      </c>
      <c r="AB80" s="78">
        <f t="shared" si="23"/>
        <v>0</v>
      </c>
      <c r="AC80" s="78">
        <f t="shared" si="24"/>
        <v>0</v>
      </c>
      <c r="AD80" s="395">
        <f t="shared" si="25"/>
        <v>0</v>
      </c>
      <c r="AE80" s="395">
        <f t="shared" si="26"/>
        <v>0</v>
      </c>
    </row>
    <row r="81" spans="1:31" x14ac:dyDescent="0.25">
      <c r="A81" s="387">
        <v>69</v>
      </c>
      <c r="B81" s="396" t="str">
        <f t="shared" si="27"/>
        <v>UTR69</v>
      </c>
      <c r="C81" s="393">
        <f t="shared" si="14"/>
        <v>0</v>
      </c>
      <c r="D81" s="394">
        <f>IFERROR(IF(EXACT($B$5,"Moyenne 2018-2043"),_xll.Woodstock.Analyst.Xcel.UDFs.GetIndicatorValueAverage(D$11,""&amp;$B$9&amp;"="&amp;$B81&amp;";",IntrantScenario!$B$7, IntrantScenario!$B$10,"2","6")/5,_xll.Woodstock.Analyst.Xcel.UDFs.GetIndicatorValue(D$11,""&amp;$B$9&amp;"="&amp;$B81&amp;";",IntrantScenario!$B$7, IntrantScenario!$B$10,VLOOKUP($B$5,Periode,2,FALSE))/5),0)</f>
        <v>0</v>
      </c>
      <c r="E81" s="394">
        <f>IFERROR(IF(EXACT($B$5,"Moyenne 2018-2043"),_xll.Woodstock.Analyst.Xcel.UDFs.GetIndicatorValueAverage(E$11,""&amp;$B$9&amp;"="&amp;$B81&amp;";",IntrantScenario!$B$7, IntrantScenario!$B$10,"2","6")/5,_xll.Woodstock.Analyst.Xcel.UDFs.GetIndicatorValue(E$11,""&amp;$B$9&amp;"="&amp;$B81&amp;";",IntrantScenario!$B$7, IntrantScenario!$B$10,VLOOKUP($B$5,Periode,2,FALSE))/5),0)</f>
        <v>0</v>
      </c>
      <c r="F81" s="393">
        <f t="shared" si="15"/>
        <v>0</v>
      </c>
      <c r="G81" s="394">
        <f>IFERROR(IF(EXACT($B$5,"Moyenne 2018-2043"),_xll.Woodstock.Analyst.Xcel.UDFs.GetIndicatorValueAverage(G$11,""&amp;$B$9&amp;"="&amp;$B81&amp;";",IntrantScenario!$B$7, IntrantScenario!$B$10,"2","6")/5,_xll.Woodstock.Analyst.Xcel.UDFs.GetIndicatorValue(G$11,""&amp;$B$9&amp;"="&amp;$B81&amp;";",IntrantScenario!$B$7, IntrantScenario!$B$10,VLOOKUP($B$5,Periode,2,FALSE))/5),0)</f>
        <v>0</v>
      </c>
      <c r="H81" s="393">
        <f t="shared" si="16"/>
        <v>0</v>
      </c>
      <c r="I81" s="394">
        <f>IFERROR(IF(EXACT($B$5,"Moyenne 2018-2043"),_xll.Woodstock.Analyst.Xcel.UDFs.GetIndicatorValueAverage(I$11,""&amp;$B$9&amp;"="&amp;$B81&amp;";",IntrantScenario!$B$7, IntrantScenario!$B$10,"2","6")/5,_xll.Woodstock.Analyst.Xcel.UDFs.GetIndicatorValue(I$11,""&amp;$B$9&amp;"="&amp;$B81&amp;";",IntrantScenario!$B$7, IntrantScenario!$B$10,VLOOKUP($B$5,Periode,2,FALSE))/5),0)</f>
        <v>0</v>
      </c>
      <c r="J81" s="394">
        <f>IFERROR(IF(EXACT($B$5,"Moyenne 2018-2043"),_xll.Woodstock.Analyst.Xcel.UDFs.GetIndicatorValueAverage(J$11,""&amp;$B$9&amp;"="&amp;$B81&amp;";",IntrantScenario!$B$7, IntrantScenario!$B$10,"2","6")/5,_xll.Woodstock.Analyst.Xcel.UDFs.GetIndicatorValue(J$11,""&amp;$B$9&amp;"="&amp;$B81&amp;";",IntrantScenario!$B$7, IntrantScenario!$B$10,VLOOKUP($B$5,Periode,2,FALSE))/5),0)</f>
        <v>0</v>
      </c>
      <c r="K81" s="78">
        <f t="shared" si="17"/>
        <v>0</v>
      </c>
      <c r="L81" s="393">
        <f t="shared" si="18"/>
        <v>0</v>
      </c>
      <c r="M81" s="394">
        <f>IFERROR(IF(EXACT($B$5,"Moyenne 2018-2043"),_xll.Woodstock.Analyst.Xcel.UDFs.GetIndicatorValueAverage(M$11,""&amp;$B$9&amp;"="&amp;$B81&amp;";",IntrantScenario!$B$7, IntrantScenario!$B$10,"2","6")/5,_xll.Woodstock.Analyst.Xcel.UDFs.GetIndicatorValue(M$11,""&amp;$B$9&amp;"="&amp;$B81&amp;";",IntrantScenario!$B$7, IntrantScenario!$B$10,VLOOKUP($B$5,Periode,2,FALSE))/5),0)</f>
        <v>0</v>
      </c>
      <c r="N81" s="394">
        <f>IFERROR(IF(EXACT($B$5,"Moyenne 2018-2043"),_xll.Woodstock.Analyst.Xcel.UDFs.GetIndicatorValueAverage(N$11,""&amp;$B$9&amp;"="&amp;$B81&amp;";",IntrantScenario!$B$7, IntrantScenario!$B$10,"2","6")/5,_xll.Woodstock.Analyst.Xcel.UDFs.GetIndicatorValue(N$11,""&amp;$B$9&amp;"="&amp;$B81&amp;";",IntrantScenario!$B$7, IntrantScenario!$B$10,VLOOKUP($B$5,Periode,2,FALSE))/5),0)</f>
        <v>0</v>
      </c>
      <c r="O81" s="394">
        <f>IFERROR(IF(EXACT($B$5,"Moyenne 2018-2043"),_xll.Woodstock.Analyst.Xcel.UDFs.GetIndicatorValueAverage(O$11,""&amp;$B$9&amp;"="&amp;$B81&amp;";",IntrantScenario!$B$7, IntrantScenario!$B$10,"2","6")/5,_xll.Woodstock.Analyst.Xcel.UDFs.GetIndicatorValue(O$11,""&amp;$B$9&amp;"="&amp;$B81&amp;";",IntrantScenario!$B$7, IntrantScenario!$B$10,VLOOKUP($B$5,Periode,2,FALSE))/5),0)</f>
        <v>0</v>
      </c>
      <c r="P81" s="393">
        <f t="shared" si="19"/>
        <v>0</v>
      </c>
      <c r="Q81" s="394">
        <f>IFERROR(IF(EXACT($B$5,"Moyenne 2018-2043"),_xll.Woodstock.Analyst.Xcel.UDFs.GetIndicatorValueAverage(Q$11,""&amp;$B$9&amp;"="&amp;$B81&amp;";",IntrantScenario!$B$7, IntrantScenario!$B$10,"2","6")/5,_xll.Woodstock.Analyst.Xcel.UDFs.GetIndicatorValue(Q$11,""&amp;$B$9&amp;"="&amp;$B81&amp;";",IntrantScenario!$B$7, IntrantScenario!$B$10,VLOOKUP($B$5,Periode,2,FALSE))/5),0)</f>
        <v>0</v>
      </c>
      <c r="R81" s="393">
        <f t="shared" si="20"/>
        <v>0</v>
      </c>
      <c r="S81" s="394">
        <f>IFERROR(IF(EXACT($B$5,"Moyenne 2018-2043"),_xll.Woodstock.Analyst.Xcel.UDFs.GetIndicatorValueAverage(S$11,""&amp;$B$9&amp;"="&amp;$B81&amp;";",IntrantScenario!$B$7, IntrantScenario!$B$10,"2","6")/5,_xll.Woodstock.Analyst.Xcel.UDFs.GetIndicatorValue(S$11,""&amp;$B$9&amp;"="&amp;$B81&amp;";",IntrantScenario!$B$7, IntrantScenario!$B$10,VLOOKUP($B$5,Periode,2,FALSE))/5),0)</f>
        <v>0</v>
      </c>
      <c r="T81" s="394">
        <f>IFERROR(IF(EXACT($B$5,"Moyenne 2018-2043"),_xll.Woodstock.Analyst.Xcel.UDFs.GetIndicatorValueAverage(T$11,""&amp;$B$9&amp;"="&amp;$B81&amp;";",IntrantScenario!$B$7, IntrantScenario!$B$10,"2","6")/5,_xll.Woodstock.Analyst.Xcel.UDFs.GetIndicatorValue(T$11,""&amp;$B$9&amp;"="&amp;$B81&amp;";",IntrantScenario!$B$7, IntrantScenario!$B$10,VLOOKUP($B$5,Periode,2,FALSE))/5),0)</f>
        <v>0</v>
      </c>
      <c r="U81" s="393">
        <f t="shared" si="21"/>
        <v>0</v>
      </c>
      <c r="V81" s="394">
        <f>IFERROR(IF(EXACT($B$5,"Moyenne 2018-2043"),_xll.Woodstock.Analyst.Xcel.UDFs.GetIndicatorValueAverage(V$11,""&amp;$B$9&amp;"="&amp;$B81&amp;";",IntrantScenario!$B$7, IntrantScenario!$B$10,"2","6")/5,_xll.Woodstock.Analyst.Xcel.UDFs.GetIndicatorValue(V$11,""&amp;$B$9&amp;"="&amp;$B81&amp;";",IntrantScenario!$B$7, IntrantScenario!$B$10,VLOOKUP($B$5,Periode,2,FALSE))/5),0)</f>
        <v>0</v>
      </c>
      <c r="W81" s="393">
        <f t="shared" si="22"/>
        <v>0</v>
      </c>
      <c r="X81" s="394">
        <f>IFERROR(IF(EXACT($B$5,"Moyenne 2018-2043"),_xll.Woodstock.Analyst.Xcel.UDFs.GetIndicatorValueAverage(X$11,""&amp;$B$9&amp;"="&amp;$B81&amp;";",IntrantScenario!$B$7, IntrantScenario!$B$10,"2","6")/5,_xll.Woodstock.Analyst.Xcel.UDFs.GetIndicatorValue(X$11,""&amp;$B$9&amp;"="&amp;$B81&amp;";",IntrantScenario!$B$7, IntrantScenario!$B$10,VLOOKUP($B$5,Periode,2,FALSE))/5),0)</f>
        <v>0</v>
      </c>
      <c r="Y81" s="394">
        <f>IFERROR(IF(EXACT($B$5,"Moyenne 2018-2043"),_xll.Woodstock.Analyst.Xcel.UDFs.GetIndicatorValueAverage(Y$11,""&amp;$B$9&amp;"="&amp;$B81&amp;";",IntrantScenario!$B$7, IntrantScenario!$B$10,"2","6")/5,_xll.Woodstock.Analyst.Xcel.UDFs.GetIndicatorValue(Y$11,""&amp;$B$9&amp;"="&amp;$B81&amp;";",IntrantScenario!$B$7, IntrantScenario!$B$10,VLOOKUP($B$5,Periode,2,FALSE))/5),0)</f>
        <v>0</v>
      </c>
      <c r="Z81" s="394">
        <f>IFERROR(IF(EXACT($B$5,"Moyenne 2018-2043"),_xll.Woodstock.Analyst.Xcel.UDFs.GetIndicatorValueAverage(Z$11,""&amp;$B$9&amp;"="&amp;$B81&amp;";",IntrantScenario!$B$7, IntrantScenario!$B$10,"2","6")/5,_xll.Woodstock.Analyst.Xcel.UDFs.GetIndicatorValue(Z$11,""&amp;$B$9&amp;"="&amp;$B81&amp;";",IntrantScenario!$B$7, IntrantScenario!$B$10,VLOOKUP($B$5,Periode,2,FALSE))/5),0)</f>
        <v>0</v>
      </c>
      <c r="AA81" s="394">
        <f>IFERROR(IF(EXACT($B$5,"Moyenne 2018-2043"),_xll.Woodstock.Analyst.Xcel.UDFs.GetIndicatorValueAverage(AA$11,""&amp;$B$9&amp;"="&amp;$B81&amp;";",IntrantScenario!$B$7, IntrantScenario!$B$10,"2","6")/5,_xll.Woodstock.Analyst.Xcel.UDFs.GetIndicatorValue(AA$11,""&amp;$B$9&amp;"="&amp;$B81&amp;";",IntrantScenario!$B$7, IntrantScenario!$B$10,VLOOKUP($B$5,Periode,2,FALSE))/5),0)</f>
        <v>0</v>
      </c>
      <c r="AB81" s="78">
        <f t="shared" si="23"/>
        <v>0</v>
      </c>
      <c r="AC81" s="78">
        <f t="shared" si="24"/>
        <v>0</v>
      </c>
      <c r="AD81" s="395">
        <f t="shared" si="25"/>
        <v>0</v>
      </c>
      <c r="AE81" s="395">
        <f t="shared" si="26"/>
        <v>0</v>
      </c>
    </row>
    <row r="82" spans="1:31" x14ac:dyDescent="0.25">
      <c r="A82" s="387">
        <v>70</v>
      </c>
      <c r="B82" s="396" t="str">
        <f t="shared" si="27"/>
        <v>UTR70</v>
      </c>
      <c r="C82" s="393">
        <f t="shared" si="14"/>
        <v>0</v>
      </c>
      <c r="D82" s="394">
        <f>IFERROR(IF(EXACT($B$5,"Moyenne 2018-2043"),_xll.Woodstock.Analyst.Xcel.UDFs.GetIndicatorValueAverage(D$11,""&amp;$B$9&amp;"="&amp;$B82&amp;";",IntrantScenario!$B$7, IntrantScenario!$B$10,"2","6")/5,_xll.Woodstock.Analyst.Xcel.UDFs.GetIndicatorValue(D$11,""&amp;$B$9&amp;"="&amp;$B82&amp;";",IntrantScenario!$B$7, IntrantScenario!$B$10,VLOOKUP($B$5,Periode,2,FALSE))/5),0)</f>
        <v>0</v>
      </c>
      <c r="E82" s="394">
        <f>IFERROR(IF(EXACT($B$5,"Moyenne 2018-2043"),_xll.Woodstock.Analyst.Xcel.UDFs.GetIndicatorValueAverage(E$11,""&amp;$B$9&amp;"="&amp;$B82&amp;";",IntrantScenario!$B$7, IntrantScenario!$B$10,"2","6")/5,_xll.Woodstock.Analyst.Xcel.UDFs.GetIndicatorValue(E$11,""&amp;$B$9&amp;"="&amp;$B82&amp;";",IntrantScenario!$B$7, IntrantScenario!$B$10,VLOOKUP($B$5,Periode,2,FALSE))/5),0)</f>
        <v>0</v>
      </c>
      <c r="F82" s="393">
        <f t="shared" si="15"/>
        <v>0</v>
      </c>
      <c r="G82" s="394">
        <f>IFERROR(IF(EXACT($B$5,"Moyenne 2018-2043"),_xll.Woodstock.Analyst.Xcel.UDFs.GetIndicatorValueAverage(G$11,""&amp;$B$9&amp;"="&amp;$B82&amp;";",IntrantScenario!$B$7, IntrantScenario!$B$10,"2","6")/5,_xll.Woodstock.Analyst.Xcel.UDFs.GetIndicatorValue(G$11,""&amp;$B$9&amp;"="&amp;$B82&amp;";",IntrantScenario!$B$7, IntrantScenario!$B$10,VLOOKUP($B$5,Periode,2,FALSE))/5),0)</f>
        <v>0</v>
      </c>
      <c r="H82" s="393">
        <f t="shared" si="16"/>
        <v>0</v>
      </c>
      <c r="I82" s="394">
        <f>IFERROR(IF(EXACT($B$5,"Moyenne 2018-2043"),_xll.Woodstock.Analyst.Xcel.UDFs.GetIndicatorValueAverage(I$11,""&amp;$B$9&amp;"="&amp;$B82&amp;";",IntrantScenario!$B$7, IntrantScenario!$B$10,"2","6")/5,_xll.Woodstock.Analyst.Xcel.UDFs.GetIndicatorValue(I$11,""&amp;$B$9&amp;"="&amp;$B82&amp;";",IntrantScenario!$B$7, IntrantScenario!$B$10,VLOOKUP($B$5,Periode,2,FALSE))/5),0)</f>
        <v>0</v>
      </c>
      <c r="J82" s="394">
        <f>IFERROR(IF(EXACT($B$5,"Moyenne 2018-2043"),_xll.Woodstock.Analyst.Xcel.UDFs.GetIndicatorValueAverage(J$11,""&amp;$B$9&amp;"="&amp;$B82&amp;";",IntrantScenario!$B$7, IntrantScenario!$B$10,"2","6")/5,_xll.Woodstock.Analyst.Xcel.UDFs.GetIndicatorValue(J$11,""&amp;$B$9&amp;"="&amp;$B82&amp;";",IntrantScenario!$B$7, IntrantScenario!$B$10,VLOOKUP($B$5,Periode,2,FALSE))/5),0)</f>
        <v>0</v>
      </c>
      <c r="K82" s="78">
        <f t="shared" si="17"/>
        <v>0</v>
      </c>
      <c r="L82" s="393">
        <f t="shared" si="18"/>
        <v>0</v>
      </c>
      <c r="M82" s="394">
        <f>IFERROR(IF(EXACT($B$5,"Moyenne 2018-2043"),_xll.Woodstock.Analyst.Xcel.UDFs.GetIndicatorValueAverage(M$11,""&amp;$B$9&amp;"="&amp;$B82&amp;";",IntrantScenario!$B$7, IntrantScenario!$B$10,"2","6")/5,_xll.Woodstock.Analyst.Xcel.UDFs.GetIndicatorValue(M$11,""&amp;$B$9&amp;"="&amp;$B82&amp;";",IntrantScenario!$B$7, IntrantScenario!$B$10,VLOOKUP($B$5,Periode,2,FALSE))/5),0)</f>
        <v>0</v>
      </c>
      <c r="N82" s="394">
        <f>IFERROR(IF(EXACT($B$5,"Moyenne 2018-2043"),_xll.Woodstock.Analyst.Xcel.UDFs.GetIndicatorValueAverage(N$11,""&amp;$B$9&amp;"="&amp;$B82&amp;";",IntrantScenario!$B$7, IntrantScenario!$B$10,"2","6")/5,_xll.Woodstock.Analyst.Xcel.UDFs.GetIndicatorValue(N$11,""&amp;$B$9&amp;"="&amp;$B82&amp;";",IntrantScenario!$B$7, IntrantScenario!$B$10,VLOOKUP($B$5,Periode,2,FALSE))/5),0)</f>
        <v>0</v>
      </c>
      <c r="O82" s="394">
        <f>IFERROR(IF(EXACT($B$5,"Moyenne 2018-2043"),_xll.Woodstock.Analyst.Xcel.UDFs.GetIndicatorValueAverage(O$11,""&amp;$B$9&amp;"="&amp;$B82&amp;";",IntrantScenario!$B$7, IntrantScenario!$B$10,"2","6")/5,_xll.Woodstock.Analyst.Xcel.UDFs.GetIndicatorValue(O$11,""&amp;$B$9&amp;"="&amp;$B82&amp;";",IntrantScenario!$B$7, IntrantScenario!$B$10,VLOOKUP($B$5,Periode,2,FALSE))/5),0)</f>
        <v>0</v>
      </c>
      <c r="P82" s="393">
        <f t="shared" si="19"/>
        <v>0</v>
      </c>
      <c r="Q82" s="394">
        <f>IFERROR(IF(EXACT($B$5,"Moyenne 2018-2043"),_xll.Woodstock.Analyst.Xcel.UDFs.GetIndicatorValueAverage(Q$11,""&amp;$B$9&amp;"="&amp;$B82&amp;";",IntrantScenario!$B$7, IntrantScenario!$B$10,"2","6")/5,_xll.Woodstock.Analyst.Xcel.UDFs.GetIndicatorValue(Q$11,""&amp;$B$9&amp;"="&amp;$B82&amp;";",IntrantScenario!$B$7, IntrantScenario!$B$10,VLOOKUP($B$5,Periode,2,FALSE))/5),0)</f>
        <v>0</v>
      </c>
      <c r="R82" s="393">
        <f t="shared" si="20"/>
        <v>0</v>
      </c>
      <c r="S82" s="394">
        <f>IFERROR(IF(EXACT($B$5,"Moyenne 2018-2043"),_xll.Woodstock.Analyst.Xcel.UDFs.GetIndicatorValueAverage(S$11,""&amp;$B$9&amp;"="&amp;$B82&amp;";",IntrantScenario!$B$7, IntrantScenario!$B$10,"2","6")/5,_xll.Woodstock.Analyst.Xcel.UDFs.GetIndicatorValue(S$11,""&amp;$B$9&amp;"="&amp;$B82&amp;";",IntrantScenario!$B$7, IntrantScenario!$B$10,VLOOKUP($B$5,Periode,2,FALSE))/5),0)</f>
        <v>0</v>
      </c>
      <c r="T82" s="394">
        <f>IFERROR(IF(EXACT($B$5,"Moyenne 2018-2043"),_xll.Woodstock.Analyst.Xcel.UDFs.GetIndicatorValueAverage(T$11,""&amp;$B$9&amp;"="&amp;$B82&amp;";",IntrantScenario!$B$7, IntrantScenario!$B$10,"2","6")/5,_xll.Woodstock.Analyst.Xcel.UDFs.GetIndicatorValue(T$11,""&amp;$B$9&amp;"="&amp;$B82&amp;";",IntrantScenario!$B$7, IntrantScenario!$B$10,VLOOKUP($B$5,Periode,2,FALSE))/5),0)</f>
        <v>0</v>
      </c>
      <c r="U82" s="393">
        <f t="shared" si="21"/>
        <v>0</v>
      </c>
      <c r="V82" s="394">
        <f>IFERROR(IF(EXACT($B$5,"Moyenne 2018-2043"),_xll.Woodstock.Analyst.Xcel.UDFs.GetIndicatorValueAverage(V$11,""&amp;$B$9&amp;"="&amp;$B82&amp;";",IntrantScenario!$B$7, IntrantScenario!$B$10,"2","6")/5,_xll.Woodstock.Analyst.Xcel.UDFs.GetIndicatorValue(V$11,""&amp;$B$9&amp;"="&amp;$B82&amp;";",IntrantScenario!$B$7, IntrantScenario!$B$10,VLOOKUP($B$5,Periode,2,FALSE))/5),0)</f>
        <v>0</v>
      </c>
      <c r="W82" s="393">
        <f t="shared" si="22"/>
        <v>0</v>
      </c>
      <c r="X82" s="394">
        <f>IFERROR(IF(EXACT($B$5,"Moyenne 2018-2043"),_xll.Woodstock.Analyst.Xcel.UDFs.GetIndicatorValueAverage(X$11,""&amp;$B$9&amp;"="&amp;$B82&amp;";",IntrantScenario!$B$7, IntrantScenario!$B$10,"2","6")/5,_xll.Woodstock.Analyst.Xcel.UDFs.GetIndicatorValue(X$11,""&amp;$B$9&amp;"="&amp;$B82&amp;";",IntrantScenario!$B$7, IntrantScenario!$B$10,VLOOKUP($B$5,Periode,2,FALSE))/5),0)</f>
        <v>0</v>
      </c>
      <c r="Y82" s="394">
        <f>IFERROR(IF(EXACT($B$5,"Moyenne 2018-2043"),_xll.Woodstock.Analyst.Xcel.UDFs.GetIndicatorValueAverage(Y$11,""&amp;$B$9&amp;"="&amp;$B82&amp;";",IntrantScenario!$B$7, IntrantScenario!$B$10,"2","6")/5,_xll.Woodstock.Analyst.Xcel.UDFs.GetIndicatorValue(Y$11,""&amp;$B$9&amp;"="&amp;$B82&amp;";",IntrantScenario!$B$7, IntrantScenario!$B$10,VLOOKUP($B$5,Periode,2,FALSE))/5),0)</f>
        <v>0</v>
      </c>
      <c r="Z82" s="394">
        <f>IFERROR(IF(EXACT($B$5,"Moyenne 2018-2043"),_xll.Woodstock.Analyst.Xcel.UDFs.GetIndicatorValueAverage(Z$11,""&amp;$B$9&amp;"="&amp;$B82&amp;";",IntrantScenario!$B$7, IntrantScenario!$B$10,"2","6")/5,_xll.Woodstock.Analyst.Xcel.UDFs.GetIndicatorValue(Z$11,""&amp;$B$9&amp;"="&amp;$B82&amp;";",IntrantScenario!$B$7, IntrantScenario!$B$10,VLOOKUP($B$5,Periode,2,FALSE))/5),0)</f>
        <v>0</v>
      </c>
      <c r="AA82" s="394">
        <f>IFERROR(IF(EXACT($B$5,"Moyenne 2018-2043"),_xll.Woodstock.Analyst.Xcel.UDFs.GetIndicatorValueAverage(AA$11,""&amp;$B$9&amp;"="&amp;$B82&amp;";",IntrantScenario!$B$7, IntrantScenario!$B$10,"2","6")/5,_xll.Woodstock.Analyst.Xcel.UDFs.GetIndicatorValue(AA$11,""&amp;$B$9&amp;"="&amp;$B82&amp;";",IntrantScenario!$B$7, IntrantScenario!$B$10,VLOOKUP($B$5,Periode,2,FALSE))/5),0)</f>
        <v>0</v>
      </c>
      <c r="AB82" s="78">
        <f t="shared" si="23"/>
        <v>0</v>
      </c>
      <c r="AC82" s="78">
        <f t="shared" si="24"/>
        <v>0</v>
      </c>
      <c r="AD82" s="395">
        <f t="shared" si="25"/>
        <v>0</v>
      </c>
      <c r="AE82" s="395">
        <f t="shared" si="26"/>
        <v>0</v>
      </c>
    </row>
    <row r="83" spans="1:31" x14ac:dyDescent="0.25">
      <c r="A83" s="387">
        <v>71</v>
      </c>
      <c r="B83" s="396" t="str">
        <f t="shared" si="27"/>
        <v>UTR71</v>
      </c>
      <c r="C83" s="393">
        <f t="shared" si="14"/>
        <v>0</v>
      </c>
      <c r="D83" s="394">
        <f>IFERROR(IF(EXACT($B$5,"Moyenne 2018-2043"),_xll.Woodstock.Analyst.Xcel.UDFs.GetIndicatorValueAverage(D$11,""&amp;$B$9&amp;"="&amp;$B83&amp;";",IntrantScenario!$B$7, IntrantScenario!$B$10,"2","6")/5,_xll.Woodstock.Analyst.Xcel.UDFs.GetIndicatorValue(D$11,""&amp;$B$9&amp;"="&amp;$B83&amp;";",IntrantScenario!$B$7, IntrantScenario!$B$10,VLOOKUP($B$5,Periode,2,FALSE))/5),0)</f>
        <v>0</v>
      </c>
      <c r="E83" s="394">
        <f>IFERROR(IF(EXACT($B$5,"Moyenne 2018-2043"),_xll.Woodstock.Analyst.Xcel.UDFs.GetIndicatorValueAverage(E$11,""&amp;$B$9&amp;"="&amp;$B83&amp;";",IntrantScenario!$B$7, IntrantScenario!$B$10,"2","6")/5,_xll.Woodstock.Analyst.Xcel.UDFs.GetIndicatorValue(E$11,""&amp;$B$9&amp;"="&amp;$B83&amp;";",IntrantScenario!$B$7, IntrantScenario!$B$10,VLOOKUP($B$5,Periode,2,FALSE))/5),0)</f>
        <v>0</v>
      </c>
      <c r="F83" s="393">
        <f t="shared" si="15"/>
        <v>0</v>
      </c>
      <c r="G83" s="394">
        <f>IFERROR(IF(EXACT($B$5,"Moyenne 2018-2043"),_xll.Woodstock.Analyst.Xcel.UDFs.GetIndicatorValueAverage(G$11,""&amp;$B$9&amp;"="&amp;$B83&amp;";",IntrantScenario!$B$7, IntrantScenario!$B$10,"2","6")/5,_xll.Woodstock.Analyst.Xcel.UDFs.GetIndicatorValue(G$11,""&amp;$B$9&amp;"="&amp;$B83&amp;";",IntrantScenario!$B$7, IntrantScenario!$B$10,VLOOKUP($B$5,Periode,2,FALSE))/5),0)</f>
        <v>0</v>
      </c>
      <c r="H83" s="393">
        <f t="shared" si="16"/>
        <v>0</v>
      </c>
      <c r="I83" s="394">
        <f>IFERROR(IF(EXACT($B$5,"Moyenne 2018-2043"),_xll.Woodstock.Analyst.Xcel.UDFs.GetIndicatorValueAverage(I$11,""&amp;$B$9&amp;"="&amp;$B83&amp;";",IntrantScenario!$B$7, IntrantScenario!$B$10,"2","6")/5,_xll.Woodstock.Analyst.Xcel.UDFs.GetIndicatorValue(I$11,""&amp;$B$9&amp;"="&amp;$B83&amp;";",IntrantScenario!$B$7, IntrantScenario!$B$10,VLOOKUP($B$5,Periode,2,FALSE))/5),0)</f>
        <v>0</v>
      </c>
      <c r="J83" s="394">
        <f>IFERROR(IF(EXACT($B$5,"Moyenne 2018-2043"),_xll.Woodstock.Analyst.Xcel.UDFs.GetIndicatorValueAverage(J$11,""&amp;$B$9&amp;"="&amp;$B83&amp;";",IntrantScenario!$B$7, IntrantScenario!$B$10,"2","6")/5,_xll.Woodstock.Analyst.Xcel.UDFs.GetIndicatorValue(J$11,""&amp;$B$9&amp;"="&amp;$B83&amp;";",IntrantScenario!$B$7, IntrantScenario!$B$10,VLOOKUP($B$5,Periode,2,FALSE))/5),0)</f>
        <v>0</v>
      </c>
      <c r="K83" s="78">
        <f t="shared" si="17"/>
        <v>0</v>
      </c>
      <c r="L83" s="393">
        <f t="shared" si="18"/>
        <v>0</v>
      </c>
      <c r="M83" s="394">
        <f>IFERROR(IF(EXACT($B$5,"Moyenne 2018-2043"),_xll.Woodstock.Analyst.Xcel.UDFs.GetIndicatorValueAverage(M$11,""&amp;$B$9&amp;"="&amp;$B83&amp;";",IntrantScenario!$B$7, IntrantScenario!$B$10,"2","6")/5,_xll.Woodstock.Analyst.Xcel.UDFs.GetIndicatorValue(M$11,""&amp;$B$9&amp;"="&amp;$B83&amp;";",IntrantScenario!$B$7, IntrantScenario!$B$10,VLOOKUP($B$5,Periode,2,FALSE))/5),0)</f>
        <v>0</v>
      </c>
      <c r="N83" s="394">
        <f>IFERROR(IF(EXACT($B$5,"Moyenne 2018-2043"),_xll.Woodstock.Analyst.Xcel.UDFs.GetIndicatorValueAverage(N$11,""&amp;$B$9&amp;"="&amp;$B83&amp;";",IntrantScenario!$B$7, IntrantScenario!$B$10,"2","6")/5,_xll.Woodstock.Analyst.Xcel.UDFs.GetIndicatorValue(N$11,""&amp;$B$9&amp;"="&amp;$B83&amp;";",IntrantScenario!$B$7, IntrantScenario!$B$10,VLOOKUP($B$5,Periode,2,FALSE))/5),0)</f>
        <v>0</v>
      </c>
      <c r="O83" s="394">
        <f>IFERROR(IF(EXACT($B$5,"Moyenne 2018-2043"),_xll.Woodstock.Analyst.Xcel.UDFs.GetIndicatorValueAverage(O$11,""&amp;$B$9&amp;"="&amp;$B83&amp;";",IntrantScenario!$B$7, IntrantScenario!$B$10,"2","6")/5,_xll.Woodstock.Analyst.Xcel.UDFs.GetIndicatorValue(O$11,""&amp;$B$9&amp;"="&amp;$B83&amp;";",IntrantScenario!$B$7, IntrantScenario!$B$10,VLOOKUP($B$5,Periode,2,FALSE))/5),0)</f>
        <v>0</v>
      </c>
      <c r="P83" s="393">
        <f t="shared" si="19"/>
        <v>0</v>
      </c>
      <c r="Q83" s="394">
        <f>IFERROR(IF(EXACT($B$5,"Moyenne 2018-2043"),_xll.Woodstock.Analyst.Xcel.UDFs.GetIndicatorValueAverage(Q$11,""&amp;$B$9&amp;"="&amp;$B83&amp;";",IntrantScenario!$B$7, IntrantScenario!$B$10,"2","6")/5,_xll.Woodstock.Analyst.Xcel.UDFs.GetIndicatorValue(Q$11,""&amp;$B$9&amp;"="&amp;$B83&amp;";",IntrantScenario!$B$7, IntrantScenario!$B$10,VLOOKUP($B$5,Periode,2,FALSE))/5),0)</f>
        <v>0</v>
      </c>
      <c r="R83" s="393">
        <f t="shared" si="20"/>
        <v>0</v>
      </c>
      <c r="S83" s="394">
        <f>IFERROR(IF(EXACT($B$5,"Moyenne 2018-2043"),_xll.Woodstock.Analyst.Xcel.UDFs.GetIndicatorValueAverage(S$11,""&amp;$B$9&amp;"="&amp;$B83&amp;";",IntrantScenario!$B$7, IntrantScenario!$B$10,"2","6")/5,_xll.Woodstock.Analyst.Xcel.UDFs.GetIndicatorValue(S$11,""&amp;$B$9&amp;"="&amp;$B83&amp;";",IntrantScenario!$B$7, IntrantScenario!$B$10,VLOOKUP($B$5,Periode,2,FALSE))/5),0)</f>
        <v>0</v>
      </c>
      <c r="T83" s="394">
        <f>IFERROR(IF(EXACT($B$5,"Moyenne 2018-2043"),_xll.Woodstock.Analyst.Xcel.UDFs.GetIndicatorValueAverage(T$11,""&amp;$B$9&amp;"="&amp;$B83&amp;";",IntrantScenario!$B$7, IntrantScenario!$B$10,"2","6")/5,_xll.Woodstock.Analyst.Xcel.UDFs.GetIndicatorValue(T$11,""&amp;$B$9&amp;"="&amp;$B83&amp;";",IntrantScenario!$B$7, IntrantScenario!$B$10,VLOOKUP($B$5,Periode,2,FALSE))/5),0)</f>
        <v>0</v>
      </c>
      <c r="U83" s="393">
        <f t="shared" si="21"/>
        <v>0</v>
      </c>
      <c r="V83" s="394">
        <f>IFERROR(IF(EXACT($B$5,"Moyenne 2018-2043"),_xll.Woodstock.Analyst.Xcel.UDFs.GetIndicatorValueAverage(V$11,""&amp;$B$9&amp;"="&amp;$B83&amp;";",IntrantScenario!$B$7, IntrantScenario!$B$10,"2","6")/5,_xll.Woodstock.Analyst.Xcel.UDFs.GetIndicatorValue(V$11,""&amp;$B$9&amp;"="&amp;$B83&amp;";",IntrantScenario!$B$7, IntrantScenario!$B$10,VLOOKUP($B$5,Periode,2,FALSE))/5),0)</f>
        <v>0</v>
      </c>
      <c r="W83" s="393">
        <f t="shared" si="22"/>
        <v>0</v>
      </c>
      <c r="X83" s="394">
        <f>IFERROR(IF(EXACT($B$5,"Moyenne 2018-2043"),_xll.Woodstock.Analyst.Xcel.UDFs.GetIndicatorValueAverage(X$11,""&amp;$B$9&amp;"="&amp;$B83&amp;";",IntrantScenario!$B$7, IntrantScenario!$B$10,"2","6")/5,_xll.Woodstock.Analyst.Xcel.UDFs.GetIndicatorValue(X$11,""&amp;$B$9&amp;"="&amp;$B83&amp;";",IntrantScenario!$B$7, IntrantScenario!$B$10,VLOOKUP($B$5,Periode,2,FALSE))/5),0)</f>
        <v>0</v>
      </c>
      <c r="Y83" s="394">
        <f>IFERROR(IF(EXACT($B$5,"Moyenne 2018-2043"),_xll.Woodstock.Analyst.Xcel.UDFs.GetIndicatorValueAverage(Y$11,""&amp;$B$9&amp;"="&amp;$B83&amp;";",IntrantScenario!$B$7, IntrantScenario!$B$10,"2","6")/5,_xll.Woodstock.Analyst.Xcel.UDFs.GetIndicatorValue(Y$11,""&amp;$B$9&amp;"="&amp;$B83&amp;";",IntrantScenario!$B$7, IntrantScenario!$B$10,VLOOKUP($B$5,Periode,2,FALSE))/5),0)</f>
        <v>0</v>
      </c>
      <c r="Z83" s="394">
        <f>IFERROR(IF(EXACT($B$5,"Moyenne 2018-2043"),_xll.Woodstock.Analyst.Xcel.UDFs.GetIndicatorValueAverage(Z$11,""&amp;$B$9&amp;"="&amp;$B83&amp;";",IntrantScenario!$B$7, IntrantScenario!$B$10,"2","6")/5,_xll.Woodstock.Analyst.Xcel.UDFs.GetIndicatorValue(Z$11,""&amp;$B$9&amp;"="&amp;$B83&amp;";",IntrantScenario!$B$7, IntrantScenario!$B$10,VLOOKUP($B$5,Periode,2,FALSE))/5),0)</f>
        <v>0</v>
      </c>
      <c r="AA83" s="394">
        <f>IFERROR(IF(EXACT($B$5,"Moyenne 2018-2043"),_xll.Woodstock.Analyst.Xcel.UDFs.GetIndicatorValueAverage(AA$11,""&amp;$B$9&amp;"="&amp;$B83&amp;";",IntrantScenario!$B$7, IntrantScenario!$B$10,"2","6")/5,_xll.Woodstock.Analyst.Xcel.UDFs.GetIndicatorValue(AA$11,""&amp;$B$9&amp;"="&amp;$B83&amp;";",IntrantScenario!$B$7, IntrantScenario!$B$10,VLOOKUP($B$5,Periode,2,FALSE))/5),0)</f>
        <v>0</v>
      </c>
      <c r="AB83" s="78">
        <f t="shared" si="23"/>
        <v>0</v>
      </c>
      <c r="AC83" s="78">
        <f t="shared" si="24"/>
        <v>0</v>
      </c>
      <c r="AD83" s="395">
        <f t="shared" si="25"/>
        <v>0</v>
      </c>
      <c r="AE83" s="395">
        <f t="shared" si="26"/>
        <v>0</v>
      </c>
    </row>
    <row r="84" spans="1:31" x14ac:dyDescent="0.25">
      <c r="A84" s="387">
        <v>72</v>
      </c>
      <c r="B84" s="396" t="str">
        <f t="shared" si="27"/>
        <v>UTR72</v>
      </c>
      <c r="C84" s="393">
        <f t="shared" si="14"/>
        <v>0</v>
      </c>
      <c r="D84" s="394">
        <f>IFERROR(IF(EXACT($B$5,"Moyenne 2018-2043"),_xll.Woodstock.Analyst.Xcel.UDFs.GetIndicatorValueAverage(D$11,""&amp;$B$9&amp;"="&amp;$B84&amp;";",IntrantScenario!$B$7, IntrantScenario!$B$10,"2","6")/5,_xll.Woodstock.Analyst.Xcel.UDFs.GetIndicatorValue(D$11,""&amp;$B$9&amp;"="&amp;$B84&amp;";",IntrantScenario!$B$7, IntrantScenario!$B$10,VLOOKUP($B$5,Periode,2,FALSE))/5),0)</f>
        <v>0</v>
      </c>
      <c r="E84" s="394">
        <f>IFERROR(IF(EXACT($B$5,"Moyenne 2018-2043"),_xll.Woodstock.Analyst.Xcel.UDFs.GetIndicatorValueAverage(E$11,""&amp;$B$9&amp;"="&amp;$B84&amp;";",IntrantScenario!$B$7, IntrantScenario!$B$10,"2","6")/5,_xll.Woodstock.Analyst.Xcel.UDFs.GetIndicatorValue(E$11,""&amp;$B$9&amp;"="&amp;$B84&amp;";",IntrantScenario!$B$7, IntrantScenario!$B$10,VLOOKUP($B$5,Periode,2,FALSE))/5),0)</f>
        <v>0</v>
      </c>
      <c r="F84" s="393">
        <f t="shared" si="15"/>
        <v>0</v>
      </c>
      <c r="G84" s="394">
        <f>IFERROR(IF(EXACT($B$5,"Moyenne 2018-2043"),_xll.Woodstock.Analyst.Xcel.UDFs.GetIndicatorValueAverage(G$11,""&amp;$B$9&amp;"="&amp;$B84&amp;";",IntrantScenario!$B$7, IntrantScenario!$B$10,"2","6")/5,_xll.Woodstock.Analyst.Xcel.UDFs.GetIndicatorValue(G$11,""&amp;$B$9&amp;"="&amp;$B84&amp;";",IntrantScenario!$B$7, IntrantScenario!$B$10,VLOOKUP($B$5,Periode,2,FALSE))/5),0)</f>
        <v>0</v>
      </c>
      <c r="H84" s="393">
        <f t="shared" si="16"/>
        <v>0</v>
      </c>
      <c r="I84" s="394">
        <f>IFERROR(IF(EXACT($B$5,"Moyenne 2018-2043"),_xll.Woodstock.Analyst.Xcel.UDFs.GetIndicatorValueAverage(I$11,""&amp;$B$9&amp;"="&amp;$B84&amp;";",IntrantScenario!$B$7, IntrantScenario!$B$10,"2","6")/5,_xll.Woodstock.Analyst.Xcel.UDFs.GetIndicatorValue(I$11,""&amp;$B$9&amp;"="&amp;$B84&amp;";",IntrantScenario!$B$7, IntrantScenario!$B$10,VLOOKUP($B$5,Periode,2,FALSE))/5),0)</f>
        <v>0</v>
      </c>
      <c r="J84" s="394">
        <f>IFERROR(IF(EXACT($B$5,"Moyenne 2018-2043"),_xll.Woodstock.Analyst.Xcel.UDFs.GetIndicatorValueAverage(J$11,""&amp;$B$9&amp;"="&amp;$B84&amp;";",IntrantScenario!$B$7, IntrantScenario!$B$10,"2","6")/5,_xll.Woodstock.Analyst.Xcel.UDFs.GetIndicatorValue(J$11,""&amp;$B$9&amp;"="&amp;$B84&amp;";",IntrantScenario!$B$7, IntrantScenario!$B$10,VLOOKUP($B$5,Periode,2,FALSE))/5),0)</f>
        <v>0</v>
      </c>
      <c r="K84" s="78">
        <f t="shared" si="17"/>
        <v>0</v>
      </c>
      <c r="L84" s="393">
        <f t="shared" si="18"/>
        <v>0</v>
      </c>
      <c r="M84" s="394">
        <f>IFERROR(IF(EXACT($B$5,"Moyenne 2018-2043"),_xll.Woodstock.Analyst.Xcel.UDFs.GetIndicatorValueAverage(M$11,""&amp;$B$9&amp;"="&amp;$B84&amp;";",IntrantScenario!$B$7, IntrantScenario!$B$10,"2","6")/5,_xll.Woodstock.Analyst.Xcel.UDFs.GetIndicatorValue(M$11,""&amp;$B$9&amp;"="&amp;$B84&amp;";",IntrantScenario!$B$7, IntrantScenario!$B$10,VLOOKUP($B$5,Periode,2,FALSE))/5),0)</f>
        <v>0</v>
      </c>
      <c r="N84" s="394">
        <f>IFERROR(IF(EXACT($B$5,"Moyenne 2018-2043"),_xll.Woodstock.Analyst.Xcel.UDFs.GetIndicatorValueAverage(N$11,""&amp;$B$9&amp;"="&amp;$B84&amp;";",IntrantScenario!$B$7, IntrantScenario!$B$10,"2","6")/5,_xll.Woodstock.Analyst.Xcel.UDFs.GetIndicatorValue(N$11,""&amp;$B$9&amp;"="&amp;$B84&amp;";",IntrantScenario!$B$7, IntrantScenario!$B$10,VLOOKUP($B$5,Periode,2,FALSE))/5),0)</f>
        <v>0</v>
      </c>
      <c r="O84" s="394">
        <f>IFERROR(IF(EXACT($B$5,"Moyenne 2018-2043"),_xll.Woodstock.Analyst.Xcel.UDFs.GetIndicatorValueAverage(O$11,""&amp;$B$9&amp;"="&amp;$B84&amp;";",IntrantScenario!$B$7, IntrantScenario!$B$10,"2","6")/5,_xll.Woodstock.Analyst.Xcel.UDFs.GetIndicatorValue(O$11,""&amp;$B$9&amp;"="&amp;$B84&amp;";",IntrantScenario!$B$7, IntrantScenario!$B$10,VLOOKUP($B$5,Periode,2,FALSE))/5),0)</f>
        <v>0</v>
      </c>
      <c r="P84" s="393">
        <f t="shared" si="19"/>
        <v>0</v>
      </c>
      <c r="Q84" s="394">
        <f>IFERROR(IF(EXACT($B$5,"Moyenne 2018-2043"),_xll.Woodstock.Analyst.Xcel.UDFs.GetIndicatorValueAverage(Q$11,""&amp;$B$9&amp;"="&amp;$B84&amp;";",IntrantScenario!$B$7, IntrantScenario!$B$10,"2","6")/5,_xll.Woodstock.Analyst.Xcel.UDFs.GetIndicatorValue(Q$11,""&amp;$B$9&amp;"="&amp;$B84&amp;";",IntrantScenario!$B$7, IntrantScenario!$B$10,VLOOKUP($B$5,Periode,2,FALSE))/5),0)</f>
        <v>0</v>
      </c>
      <c r="R84" s="393">
        <f t="shared" si="20"/>
        <v>0</v>
      </c>
      <c r="S84" s="394">
        <f>IFERROR(IF(EXACT($B$5,"Moyenne 2018-2043"),_xll.Woodstock.Analyst.Xcel.UDFs.GetIndicatorValueAverage(S$11,""&amp;$B$9&amp;"="&amp;$B84&amp;";",IntrantScenario!$B$7, IntrantScenario!$B$10,"2","6")/5,_xll.Woodstock.Analyst.Xcel.UDFs.GetIndicatorValue(S$11,""&amp;$B$9&amp;"="&amp;$B84&amp;";",IntrantScenario!$B$7, IntrantScenario!$B$10,VLOOKUP($B$5,Periode,2,FALSE))/5),0)</f>
        <v>0</v>
      </c>
      <c r="T84" s="394">
        <f>IFERROR(IF(EXACT($B$5,"Moyenne 2018-2043"),_xll.Woodstock.Analyst.Xcel.UDFs.GetIndicatorValueAverage(T$11,""&amp;$B$9&amp;"="&amp;$B84&amp;";",IntrantScenario!$B$7, IntrantScenario!$B$10,"2","6")/5,_xll.Woodstock.Analyst.Xcel.UDFs.GetIndicatorValue(T$11,""&amp;$B$9&amp;"="&amp;$B84&amp;";",IntrantScenario!$B$7, IntrantScenario!$B$10,VLOOKUP($B$5,Periode,2,FALSE))/5),0)</f>
        <v>0</v>
      </c>
      <c r="U84" s="393">
        <f t="shared" si="21"/>
        <v>0</v>
      </c>
      <c r="V84" s="394">
        <f>IFERROR(IF(EXACT($B$5,"Moyenne 2018-2043"),_xll.Woodstock.Analyst.Xcel.UDFs.GetIndicatorValueAverage(V$11,""&amp;$B$9&amp;"="&amp;$B84&amp;";",IntrantScenario!$B$7, IntrantScenario!$B$10,"2","6")/5,_xll.Woodstock.Analyst.Xcel.UDFs.GetIndicatorValue(V$11,""&amp;$B$9&amp;"="&amp;$B84&amp;";",IntrantScenario!$B$7, IntrantScenario!$B$10,VLOOKUP($B$5,Periode,2,FALSE))/5),0)</f>
        <v>0</v>
      </c>
      <c r="W84" s="393">
        <f t="shared" si="22"/>
        <v>0</v>
      </c>
      <c r="X84" s="394">
        <f>IFERROR(IF(EXACT($B$5,"Moyenne 2018-2043"),_xll.Woodstock.Analyst.Xcel.UDFs.GetIndicatorValueAverage(X$11,""&amp;$B$9&amp;"="&amp;$B84&amp;";",IntrantScenario!$B$7, IntrantScenario!$B$10,"2","6")/5,_xll.Woodstock.Analyst.Xcel.UDFs.GetIndicatorValue(X$11,""&amp;$B$9&amp;"="&amp;$B84&amp;";",IntrantScenario!$B$7, IntrantScenario!$B$10,VLOOKUP($B$5,Periode,2,FALSE))/5),0)</f>
        <v>0</v>
      </c>
      <c r="Y84" s="394">
        <f>IFERROR(IF(EXACT($B$5,"Moyenne 2018-2043"),_xll.Woodstock.Analyst.Xcel.UDFs.GetIndicatorValueAverage(Y$11,""&amp;$B$9&amp;"="&amp;$B84&amp;";",IntrantScenario!$B$7, IntrantScenario!$B$10,"2","6")/5,_xll.Woodstock.Analyst.Xcel.UDFs.GetIndicatorValue(Y$11,""&amp;$B$9&amp;"="&amp;$B84&amp;";",IntrantScenario!$B$7, IntrantScenario!$B$10,VLOOKUP($B$5,Periode,2,FALSE))/5),0)</f>
        <v>0</v>
      </c>
      <c r="Z84" s="394">
        <f>IFERROR(IF(EXACT($B$5,"Moyenne 2018-2043"),_xll.Woodstock.Analyst.Xcel.UDFs.GetIndicatorValueAverage(Z$11,""&amp;$B$9&amp;"="&amp;$B84&amp;";",IntrantScenario!$B$7, IntrantScenario!$B$10,"2","6")/5,_xll.Woodstock.Analyst.Xcel.UDFs.GetIndicatorValue(Z$11,""&amp;$B$9&amp;"="&amp;$B84&amp;";",IntrantScenario!$B$7, IntrantScenario!$B$10,VLOOKUP($B$5,Periode,2,FALSE))/5),0)</f>
        <v>0</v>
      </c>
      <c r="AA84" s="394">
        <f>IFERROR(IF(EXACT($B$5,"Moyenne 2018-2043"),_xll.Woodstock.Analyst.Xcel.UDFs.GetIndicatorValueAverage(AA$11,""&amp;$B$9&amp;"="&amp;$B84&amp;";",IntrantScenario!$B$7, IntrantScenario!$B$10,"2","6")/5,_xll.Woodstock.Analyst.Xcel.UDFs.GetIndicatorValue(AA$11,""&amp;$B$9&amp;"="&amp;$B84&amp;";",IntrantScenario!$B$7, IntrantScenario!$B$10,VLOOKUP($B$5,Periode,2,FALSE))/5),0)</f>
        <v>0</v>
      </c>
      <c r="AB84" s="78">
        <f t="shared" si="23"/>
        <v>0</v>
      </c>
      <c r="AC84" s="78">
        <f t="shared" si="24"/>
        <v>0</v>
      </c>
      <c r="AD84" s="395">
        <f t="shared" si="25"/>
        <v>0</v>
      </c>
      <c r="AE84" s="395">
        <f t="shared" si="26"/>
        <v>0</v>
      </c>
    </row>
    <row r="85" spans="1:31" x14ac:dyDescent="0.25">
      <c r="A85" s="387">
        <v>73</v>
      </c>
      <c r="B85" s="396" t="str">
        <f t="shared" si="27"/>
        <v>UTR73</v>
      </c>
      <c r="C85" s="393">
        <f t="shared" si="14"/>
        <v>0</v>
      </c>
      <c r="D85" s="394">
        <f>IFERROR(IF(EXACT($B$5,"Moyenne 2018-2043"),_xll.Woodstock.Analyst.Xcel.UDFs.GetIndicatorValueAverage(D$11,""&amp;$B$9&amp;"="&amp;$B85&amp;";",IntrantScenario!$B$7, IntrantScenario!$B$10,"2","6")/5,_xll.Woodstock.Analyst.Xcel.UDFs.GetIndicatorValue(D$11,""&amp;$B$9&amp;"="&amp;$B85&amp;";",IntrantScenario!$B$7, IntrantScenario!$B$10,VLOOKUP($B$5,Periode,2,FALSE))/5),0)</f>
        <v>0</v>
      </c>
      <c r="E85" s="394">
        <f>IFERROR(IF(EXACT($B$5,"Moyenne 2018-2043"),_xll.Woodstock.Analyst.Xcel.UDFs.GetIndicatorValueAverage(E$11,""&amp;$B$9&amp;"="&amp;$B85&amp;";",IntrantScenario!$B$7, IntrantScenario!$B$10,"2","6")/5,_xll.Woodstock.Analyst.Xcel.UDFs.GetIndicatorValue(E$11,""&amp;$B$9&amp;"="&amp;$B85&amp;";",IntrantScenario!$B$7, IntrantScenario!$B$10,VLOOKUP($B$5,Periode,2,FALSE))/5),0)</f>
        <v>0</v>
      </c>
      <c r="F85" s="393">
        <f t="shared" si="15"/>
        <v>0</v>
      </c>
      <c r="G85" s="394">
        <f>IFERROR(IF(EXACT($B$5,"Moyenne 2018-2043"),_xll.Woodstock.Analyst.Xcel.UDFs.GetIndicatorValueAverage(G$11,""&amp;$B$9&amp;"="&amp;$B85&amp;";",IntrantScenario!$B$7, IntrantScenario!$B$10,"2","6")/5,_xll.Woodstock.Analyst.Xcel.UDFs.GetIndicatorValue(G$11,""&amp;$B$9&amp;"="&amp;$B85&amp;";",IntrantScenario!$B$7, IntrantScenario!$B$10,VLOOKUP($B$5,Periode,2,FALSE))/5),0)</f>
        <v>0</v>
      </c>
      <c r="H85" s="393">
        <f t="shared" si="16"/>
        <v>0</v>
      </c>
      <c r="I85" s="394">
        <f>IFERROR(IF(EXACT($B$5,"Moyenne 2018-2043"),_xll.Woodstock.Analyst.Xcel.UDFs.GetIndicatorValueAverage(I$11,""&amp;$B$9&amp;"="&amp;$B85&amp;";",IntrantScenario!$B$7, IntrantScenario!$B$10,"2","6")/5,_xll.Woodstock.Analyst.Xcel.UDFs.GetIndicatorValue(I$11,""&amp;$B$9&amp;"="&amp;$B85&amp;";",IntrantScenario!$B$7, IntrantScenario!$B$10,VLOOKUP($B$5,Periode,2,FALSE))/5),0)</f>
        <v>0</v>
      </c>
      <c r="J85" s="394">
        <f>IFERROR(IF(EXACT($B$5,"Moyenne 2018-2043"),_xll.Woodstock.Analyst.Xcel.UDFs.GetIndicatorValueAverage(J$11,""&amp;$B$9&amp;"="&amp;$B85&amp;";",IntrantScenario!$B$7, IntrantScenario!$B$10,"2","6")/5,_xll.Woodstock.Analyst.Xcel.UDFs.GetIndicatorValue(J$11,""&amp;$B$9&amp;"="&amp;$B85&amp;";",IntrantScenario!$B$7, IntrantScenario!$B$10,VLOOKUP($B$5,Periode,2,FALSE))/5),0)</f>
        <v>0</v>
      </c>
      <c r="K85" s="78">
        <f t="shared" si="17"/>
        <v>0</v>
      </c>
      <c r="L85" s="393">
        <f t="shared" si="18"/>
        <v>0</v>
      </c>
      <c r="M85" s="394">
        <f>IFERROR(IF(EXACT($B$5,"Moyenne 2018-2043"),_xll.Woodstock.Analyst.Xcel.UDFs.GetIndicatorValueAverage(M$11,""&amp;$B$9&amp;"="&amp;$B85&amp;";",IntrantScenario!$B$7, IntrantScenario!$B$10,"2","6")/5,_xll.Woodstock.Analyst.Xcel.UDFs.GetIndicatorValue(M$11,""&amp;$B$9&amp;"="&amp;$B85&amp;";",IntrantScenario!$B$7, IntrantScenario!$B$10,VLOOKUP($B$5,Periode,2,FALSE))/5),0)</f>
        <v>0</v>
      </c>
      <c r="N85" s="394">
        <f>IFERROR(IF(EXACT($B$5,"Moyenne 2018-2043"),_xll.Woodstock.Analyst.Xcel.UDFs.GetIndicatorValueAverage(N$11,""&amp;$B$9&amp;"="&amp;$B85&amp;";",IntrantScenario!$B$7, IntrantScenario!$B$10,"2","6")/5,_xll.Woodstock.Analyst.Xcel.UDFs.GetIndicatorValue(N$11,""&amp;$B$9&amp;"="&amp;$B85&amp;";",IntrantScenario!$B$7, IntrantScenario!$B$10,VLOOKUP($B$5,Periode,2,FALSE))/5),0)</f>
        <v>0</v>
      </c>
      <c r="O85" s="394">
        <f>IFERROR(IF(EXACT($B$5,"Moyenne 2018-2043"),_xll.Woodstock.Analyst.Xcel.UDFs.GetIndicatorValueAverage(O$11,""&amp;$B$9&amp;"="&amp;$B85&amp;";",IntrantScenario!$B$7, IntrantScenario!$B$10,"2","6")/5,_xll.Woodstock.Analyst.Xcel.UDFs.GetIndicatorValue(O$11,""&amp;$B$9&amp;"="&amp;$B85&amp;";",IntrantScenario!$B$7, IntrantScenario!$B$10,VLOOKUP($B$5,Periode,2,FALSE))/5),0)</f>
        <v>0</v>
      </c>
      <c r="P85" s="393">
        <f t="shared" si="19"/>
        <v>0</v>
      </c>
      <c r="Q85" s="394">
        <f>IFERROR(IF(EXACT($B$5,"Moyenne 2018-2043"),_xll.Woodstock.Analyst.Xcel.UDFs.GetIndicatorValueAverage(Q$11,""&amp;$B$9&amp;"="&amp;$B85&amp;";",IntrantScenario!$B$7, IntrantScenario!$B$10,"2","6")/5,_xll.Woodstock.Analyst.Xcel.UDFs.GetIndicatorValue(Q$11,""&amp;$B$9&amp;"="&amp;$B85&amp;";",IntrantScenario!$B$7, IntrantScenario!$B$10,VLOOKUP($B$5,Periode,2,FALSE))/5),0)</f>
        <v>0</v>
      </c>
      <c r="R85" s="393">
        <f t="shared" si="20"/>
        <v>0</v>
      </c>
      <c r="S85" s="394">
        <f>IFERROR(IF(EXACT($B$5,"Moyenne 2018-2043"),_xll.Woodstock.Analyst.Xcel.UDFs.GetIndicatorValueAverage(S$11,""&amp;$B$9&amp;"="&amp;$B85&amp;";",IntrantScenario!$B$7, IntrantScenario!$B$10,"2","6")/5,_xll.Woodstock.Analyst.Xcel.UDFs.GetIndicatorValue(S$11,""&amp;$B$9&amp;"="&amp;$B85&amp;";",IntrantScenario!$B$7, IntrantScenario!$B$10,VLOOKUP($B$5,Periode,2,FALSE))/5),0)</f>
        <v>0</v>
      </c>
      <c r="T85" s="394">
        <f>IFERROR(IF(EXACT($B$5,"Moyenne 2018-2043"),_xll.Woodstock.Analyst.Xcel.UDFs.GetIndicatorValueAverage(T$11,""&amp;$B$9&amp;"="&amp;$B85&amp;";",IntrantScenario!$B$7, IntrantScenario!$B$10,"2","6")/5,_xll.Woodstock.Analyst.Xcel.UDFs.GetIndicatorValue(T$11,""&amp;$B$9&amp;"="&amp;$B85&amp;";",IntrantScenario!$B$7, IntrantScenario!$B$10,VLOOKUP($B$5,Periode,2,FALSE))/5),0)</f>
        <v>0</v>
      </c>
      <c r="U85" s="393">
        <f t="shared" si="21"/>
        <v>0</v>
      </c>
      <c r="V85" s="394">
        <f>IFERROR(IF(EXACT($B$5,"Moyenne 2018-2043"),_xll.Woodstock.Analyst.Xcel.UDFs.GetIndicatorValueAverage(V$11,""&amp;$B$9&amp;"="&amp;$B85&amp;";",IntrantScenario!$B$7, IntrantScenario!$B$10,"2","6")/5,_xll.Woodstock.Analyst.Xcel.UDFs.GetIndicatorValue(V$11,""&amp;$B$9&amp;"="&amp;$B85&amp;";",IntrantScenario!$B$7, IntrantScenario!$B$10,VLOOKUP($B$5,Periode,2,FALSE))/5),0)</f>
        <v>0</v>
      </c>
      <c r="W85" s="393">
        <f t="shared" si="22"/>
        <v>0</v>
      </c>
      <c r="X85" s="394">
        <f>IFERROR(IF(EXACT($B$5,"Moyenne 2018-2043"),_xll.Woodstock.Analyst.Xcel.UDFs.GetIndicatorValueAverage(X$11,""&amp;$B$9&amp;"="&amp;$B85&amp;";",IntrantScenario!$B$7, IntrantScenario!$B$10,"2","6")/5,_xll.Woodstock.Analyst.Xcel.UDFs.GetIndicatorValue(X$11,""&amp;$B$9&amp;"="&amp;$B85&amp;";",IntrantScenario!$B$7, IntrantScenario!$B$10,VLOOKUP($B$5,Periode,2,FALSE))/5),0)</f>
        <v>0</v>
      </c>
      <c r="Y85" s="394">
        <f>IFERROR(IF(EXACT($B$5,"Moyenne 2018-2043"),_xll.Woodstock.Analyst.Xcel.UDFs.GetIndicatorValueAverage(Y$11,""&amp;$B$9&amp;"="&amp;$B85&amp;";",IntrantScenario!$B$7, IntrantScenario!$B$10,"2","6")/5,_xll.Woodstock.Analyst.Xcel.UDFs.GetIndicatorValue(Y$11,""&amp;$B$9&amp;"="&amp;$B85&amp;";",IntrantScenario!$B$7, IntrantScenario!$B$10,VLOOKUP($B$5,Periode,2,FALSE))/5),0)</f>
        <v>0</v>
      </c>
      <c r="Z85" s="394">
        <f>IFERROR(IF(EXACT($B$5,"Moyenne 2018-2043"),_xll.Woodstock.Analyst.Xcel.UDFs.GetIndicatorValueAverage(Z$11,""&amp;$B$9&amp;"="&amp;$B85&amp;";",IntrantScenario!$B$7, IntrantScenario!$B$10,"2","6")/5,_xll.Woodstock.Analyst.Xcel.UDFs.GetIndicatorValue(Z$11,""&amp;$B$9&amp;"="&amp;$B85&amp;";",IntrantScenario!$B$7, IntrantScenario!$B$10,VLOOKUP($B$5,Periode,2,FALSE))/5),0)</f>
        <v>0</v>
      </c>
      <c r="AA85" s="394">
        <f>IFERROR(IF(EXACT($B$5,"Moyenne 2018-2043"),_xll.Woodstock.Analyst.Xcel.UDFs.GetIndicatorValueAverage(AA$11,""&amp;$B$9&amp;"="&amp;$B85&amp;";",IntrantScenario!$B$7, IntrantScenario!$B$10,"2","6")/5,_xll.Woodstock.Analyst.Xcel.UDFs.GetIndicatorValue(AA$11,""&amp;$B$9&amp;"="&amp;$B85&amp;";",IntrantScenario!$B$7, IntrantScenario!$B$10,VLOOKUP($B$5,Periode,2,FALSE))/5),0)</f>
        <v>0</v>
      </c>
      <c r="AB85" s="78">
        <f t="shared" si="23"/>
        <v>0</v>
      </c>
      <c r="AC85" s="78">
        <f t="shared" si="24"/>
        <v>0</v>
      </c>
      <c r="AD85" s="395">
        <f t="shared" si="25"/>
        <v>0</v>
      </c>
      <c r="AE85" s="395">
        <f t="shared" si="26"/>
        <v>0</v>
      </c>
    </row>
    <row r="86" spans="1:31" x14ac:dyDescent="0.25">
      <c r="A86" s="387">
        <v>74</v>
      </c>
      <c r="B86" s="396" t="str">
        <f t="shared" si="27"/>
        <v>UTR74</v>
      </c>
      <c r="C86" s="393">
        <f t="shared" si="14"/>
        <v>0</v>
      </c>
      <c r="D86" s="394">
        <f>IFERROR(IF(EXACT($B$5,"Moyenne 2018-2043"),_xll.Woodstock.Analyst.Xcel.UDFs.GetIndicatorValueAverage(D$11,""&amp;$B$9&amp;"="&amp;$B86&amp;";",IntrantScenario!$B$7, IntrantScenario!$B$10,"2","6")/5,_xll.Woodstock.Analyst.Xcel.UDFs.GetIndicatorValue(D$11,""&amp;$B$9&amp;"="&amp;$B86&amp;";",IntrantScenario!$B$7, IntrantScenario!$B$10,VLOOKUP($B$5,Periode,2,FALSE))/5),0)</f>
        <v>0</v>
      </c>
      <c r="E86" s="394">
        <f>IFERROR(IF(EXACT($B$5,"Moyenne 2018-2043"),_xll.Woodstock.Analyst.Xcel.UDFs.GetIndicatorValueAverage(E$11,""&amp;$B$9&amp;"="&amp;$B86&amp;";",IntrantScenario!$B$7, IntrantScenario!$B$10,"2","6")/5,_xll.Woodstock.Analyst.Xcel.UDFs.GetIndicatorValue(E$11,""&amp;$B$9&amp;"="&amp;$B86&amp;";",IntrantScenario!$B$7, IntrantScenario!$B$10,VLOOKUP($B$5,Periode,2,FALSE))/5),0)</f>
        <v>0</v>
      </c>
      <c r="F86" s="393">
        <f t="shared" si="15"/>
        <v>0</v>
      </c>
      <c r="G86" s="394">
        <f>IFERROR(IF(EXACT($B$5,"Moyenne 2018-2043"),_xll.Woodstock.Analyst.Xcel.UDFs.GetIndicatorValueAverage(G$11,""&amp;$B$9&amp;"="&amp;$B86&amp;";",IntrantScenario!$B$7, IntrantScenario!$B$10,"2","6")/5,_xll.Woodstock.Analyst.Xcel.UDFs.GetIndicatorValue(G$11,""&amp;$B$9&amp;"="&amp;$B86&amp;";",IntrantScenario!$B$7, IntrantScenario!$B$10,VLOOKUP($B$5,Periode,2,FALSE))/5),0)</f>
        <v>0</v>
      </c>
      <c r="H86" s="393">
        <f t="shared" si="16"/>
        <v>0</v>
      </c>
      <c r="I86" s="394">
        <f>IFERROR(IF(EXACT($B$5,"Moyenne 2018-2043"),_xll.Woodstock.Analyst.Xcel.UDFs.GetIndicatorValueAverage(I$11,""&amp;$B$9&amp;"="&amp;$B86&amp;";",IntrantScenario!$B$7, IntrantScenario!$B$10,"2","6")/5,_xll.Woodstock.Analyst.Xcel.UDFs.GetIndicatorValue(I$11,""&amp;$B$9&amp;"="&amp;$B86&amp;";",IntrantScenario!$B$7, IntrantScenario!$B$10,VLOOKUP($B$5,Periode,2,FALSE))/5),0)</f>
        <v>0</v>
      </c>
      <c r="J86" s="394">
        <f>IFERROR(IF(EXACT($B$5,"Moyenne 2018-2043"),_xll.Woodstock.Analyst.Xcel.UDFs.GetIndicatorValueAverage(J$11,""&amp;$B$9&amp;"="&amp;$B86&amp;";",IntrantScenario!$B$7, IntrantScenario!$B$10,"2","6")/5,_xll.Woodstock.Analyst.Xcel.UDFs.GetIndicatorValue(J$11,""&amp;$B$9&amp;"="&amp;$B86&amp;";",IntrantScenario!$B$7, IntrantScenario!$B$10,VLOOKUP($B$5,Periode,2,FALSE))/5),0)</f>
        <v>0</v>
      </c>
      <c r="K86" s="78">
        <f t="shared" si="17"/>
        <v>0</v>
      </c>
      <c r="L86" s="393">
        <f t="shared" si="18"/>
        <v>0</v>
      </c>
      <c r="M86" s="394">
        <f>IFERROR(IF(EXACT($B$5,"Moyenne 2018-2043"),_xll.Woodstock.Analyst.Xcel.UDFs.GetIndicatorValueAverage(M$11,""&amp;$B$9&amp;"="&amp;$B86&amp;";",IntrantScenario!$B$7, IntrantScenario!$B$10,"2","6")/5,_xll.Woodstock.Analyst.Xcel.UDFs.GetIndicatorValue(M$11,""&amp;$B$9&amp;"="&amp;$B86&amp;";",IntrantScenario!$B$7, IntrantScenario!$B$10,VLOOKUP($B$5,Periode,2,FALSE))/5),0)</f>
        <v>0</v>
      </c>
      <c r="N86" s="394">
        <f>IFERROR(IF(EXACT($B$5,"Moyenne 2018-2043"),_xll.Woodstock.Analyst.Xcel.UDFs.GetIndicatorValueAverage(N$11,""&amp;$B$9&amp;"="&amp;$B86&amp;";",IntrantScenario!$B$7, IntrantScenario!$B$10,"2","6")/5,_xll.Woodstock.Analyst.Xcel.UDFs.GetIndicatorValue(N$11,""&amp;$B$9&amp;"="&amp;$B86&amp;";",IntrantScenario!$B$7, IntrantScenario!$B$10,VLOOKUP($B$5,Periode,2,FALSE))/5),0)</f>
        <v>0</v>
      </c>
      <c r="O86" s="394">
        <f>IFERROR(IF(EXACT($B$5,"Moyenne 2018-2043"),_xll.Woodstock.Analyst.Xcel.UDFs.GetIndicatorValueAverage(O$11,""&amp;$B$9&amp;"="&amp;$B86&amp;";",IntrantScenario!$B$7, IntrantScenario!$B$10,"2","6")/5,_xll.Woodstock.Analyst.Xcel.UDFs.GetIndicatorValue(O$11,""&amp;$B$9&amp;"="&amp;$B86&amp;";",IntrantScenario!$B$7, IntrantScenario!$B$10,VLOOKUP($B$5,Periode,2,FALSE))/5),0)</f>
        <v>0</v>
      </c>
      <c r="P86" s="393">
        <f t="shared" si="19"/>
        <v>0</v>
      </c>
      <c r="Q86" s="394">
        <f>IFERROR(IF(EXACT($B$5,"Moyenne 2018-2043"),_xll.Woodstock.Analyst.Xcel.UDFs.GetIndicatorValueAverage(Q$11,""&amp;$B$9&amp;"="&amp;$B86&amp;";",IntrantScenario!$B$7, IntrantScenario!$B$10,"2","6")/5,_xll.Woodstock.Analyst.Xcel.UDFs.GetIndicatorValue(Q$11,""&amp;$B$9&amp;"="&amp;$B86&amp;";",IntrantScenario!$B$7, IntrantScenario!$B$10,VLOOKUP($B$5,Periode,2,FALSE))/5),0)</f>
        <v>0</v>
      </c>
      <c r="R86" s="393">
        <f t="shared" si="20"/>
        <v>0</v>
      </c>
      <c r="S86" s="394">
        <f>IFERROR(IF(EXACT($B$5,"Moyenne 2018-2043"),_xll.Woodstock.Analyst.Xcel.UDFs.GetIndicatorValueAverage(S$11,""&amp;$B$9&amp;"="&amp;$B86&amp;";",IntrantScenario!$B$7, IntrantScenario!$B$10,"2","6")/5,_xll.Woodstock.Analyst.Xcel.UDFs.GetIndicatorValue(S$11,""&amp;$B$9&amp;"="&amp;$B86&amp;";",IntrantScenario!$B$7, IntrantScenario!$B$10,VLOOKUP($B$5,Periode,2,FALSE))/5),0)</f>
        <v>0</v>
      </c>
      <c r="T86" s="394">
        <f>IFERROR(IF(EXACT($B$5,"Moyenne 2018-2043"),_xll.Woodstock.Analyst.Xcel.UDFs.GetIndicatorValueAverage(T$11,""&amp;$B$9&amp;"="&amp;$B86&amp;";",IntrantScenario!$B$7, IntrantScenario!$B$10,"2","6")/5,_xll.Woodstock.Analyst.Xcel.UDFs.GetIndicatorValue(T$11,""&amp;$B$9&amp;"="&amp;$B86&amp;";",IntrantScenario!$B$7, IntrantScenario!$B$10,VLOOKUP($B$5,Periode,2,FALSE))/5),0)</f>
        <v>0</v>
      </c>
      <c r="U86" s="393">
        <f t="shared" si="21"/>
        <v>0</v>
      </c>
      <c r="V86" s="394">
        <f>IFERROR(IF(EXACT($B$5,"Moyenne 2018-2043"),_xll.Woodstock.Analyst.Xcel.UDFs.GetIndicatorValueAverage(V$11,""&amp;$B$9&amp;"="&amp;$B86&amp;";",IntrantScenario!$B$7, IntrantScenario!$B$10,"2","6")/5,_xll.Woodstock.Analyst.Xcel.UDFs.GetIndicatorValue(V$11,""&amp;$B$9&amp;"="&amp;$B86&amp;";",IntrantScenario!$B$7, IntrantScenario!$B$10,VLOOKUP($B$5,Periode,2,FALSE))/5),0)</f>
        <v>0</v>
      </c>
      <c r="W86" s="393">
        <f t="shared" si="22"/>
        <v>0</v>
      </c>
      <c r="X86" s="394">
        <f>IFERROR(IF(EXACT($B$5,"Moyenne 2018-2043"),_xll.Woodstock.Analyst.Xcel.UDFs.GetIndicatorValueAverage(X$11,""&amp;$B$9&amp;"="&amp;$B86&amp;";",IntrantScenario!$B$7, IntrantScenario!$B$10,"2","6")/5,_xll.Woodstock.Analyst.Xcel.UDFs.GetIndicatorValue(X$11,""&amp;$B$9&amp;"="&amp;$B86&amp;";",IntrantScenario!$B$7, IntrantScenario!$B$10,VLOOKUP($B$5,Periode,2,FALSE))/5),0)</f>
        <v>0</v>
      </c>
      <c r="Y86" s="394">
        <f>IFERROR(IF(EXACT($B$5,"Moyenne 2018-2043"),_xll.Woodstock.Analyst.Xcel.UDFs.GetIndicatorValueAverage(Y$11,""&amp;$B$9&amp;"="&amp;$B86&amp;";",IntrantScenario!$B$7, IntrantScenario!$B$10,"2","6")/5,_xll.Woodstock.Analyst.Xcel.UDFs.GetIndicatorValue(Y$11,""&amp;$B$9&amp;"="&amp;$B86&amp;";",IntrantScenario!$B$7, IntrantScenario!$B$10,VLOOKUP($B$5,Periode,2,FALSE))/5),0)</f>
        <v>0</v>
      </c>
      <c r="Z86" s="394">
        <f>IFERROR(IF(EXACT($B$5,"Moyenne 2018-2043"),_xll.Woodstock.Analyst.Xcel.UDFs.GetIndicatorValueAverage(Z$11,""&amp;$B$9&amp;"="&amp;$B86&amp;";",IntrantScenario!$B$7, IntrantScenario!$B$10,"2","6")/5,_xll.Woodstock.Analyst.Xcel.UDFs.GetIndicatorValue(Z$11,""&amp;$B$9&amp;"="&amp;$B86&amp;";",IntrantScenario!$B$7, IntrantScenario!$B$10,VLOOKUP($B$5,Periode,2,FALSE))/5),0)</f>
        <v>0</v>
      </c>
      <c r="AA86" s="394">
        <f>IFERROR(IF(EXACT($B$5,"Moyenne 2018-2043"),_xll.Woodstock.Analyst.Xcel.UDFs.GetIndicatorValueAverage(AA$11,""&amp;$B$9&amp;"="&amp;$B86&amp;";",IntrantScenario!$B$7, IntrantScenario!$B$10,"2","6")/5,_xll.Woodstock.Analyst.Xcel.UDFs.GetIndicatorValue(AA$11,""&amp;$B$9&amp;"="&amp;$B86&amp;";",IntrantScenario!$B$7, IntrantScenario!$B$10,VLOOKUP($B$5,Periode,2,FALSE))/5),0)</f>
        <v>0</v>
      </c>
      <c r="AB86" s="78">
        <f t="shared" si="23"/>
        <v>0</v>
      </c>
      <c r="AC86" s="78">
        <f t="shared" si="24"/>
        <v>0</v>
      </c>
      <c r="AD86" s="395">
        <f t="shared" si="25"/>
        <v>0</v>
      </c>
      <c r="AE86" s="395">
        <f t="shared" si="26"/>
        <v>0</v>
      </c>
    </row>
    <row r="87" spans="1:31" x14ac:dyDescent="0.25">
      <c r="A87" s="387">
        <v>75</v>
      </c>
      <c r="B87" s="396" t="str">
        <f t="shared" si="27"/>
        <v>UTR75</v>
      </c>
      <c r="C87" s="393">
        <f t="shared" si="14"/>
        <v>0</v>
      </c>
      <c r="D87" s="394">
        <f>IFERROR(IF(EXACT($B$5,"Moyenne 2018-2043"),_xll.Woodstock.Analyst.Xcel.UDFs.GetIndicatorValueAverage(D$11,""&amp;$B$9&amp;"="&amp;$B87&amp;";",IntrantScenario!$B$7, IntrantScenario!$B$10,"2","6")/5,_xll.Woodstock.Analyst.Xcel.UDFs.GetIndicatorValue(D$11,""&amp;$B$9&amp;"="&amp;$B87&amp;";",IntrantScenario!$B$7, IntrantScenario!$B$10,VLOOKUP($B$5,Periode,2,FALSE))/5),0)</f>
        <v>0</v>
      </c>
      <c r="E87" s="394">
        <f>IFERROR(IF(EXACT($B$5,"Moyenne 2018-2043"),_xll.Woodstock.Analyst.Xcel.UDFs.GetIndicatorValueAverage(E$11,""&amp;$B$9&amp;"="&amp;$B87&amp;";",IntrantScenario!$B$7, IntrantScenario!$B$10,"2","6")/5,_xll.Woodstock.Analyst.Xcel.UDFs.GetIndicatorValue(E$11,""&amp;$B$9&amp;"="&amp;$B87&amp;";",IntrantScenario!$B$7, IntrantScenario!$B$10,VLOOKUP($B$5,Periode,2,FALSE))/5),0)</f>
        <v>0</v>
      </c>
      <c r="F87" s="393">
        <f t="shared" si="15"/>
        <v>0</v>
      </c>
      <c r="G87" s="394">
        <f>IFERROR(IF(EXACT($B$5,"Moyenne 2018-2043"),_xll.Woodstock.Analyst.Xcel.UDFs.GetIndicatorValueAverage(G$11,""&amp;$B$9&amp;"="&amp;$B87&amp;";",IntrantScenario!$B$7, IntrantScenario!$B$10,"2","6")/5,_xll.Woodstock.Analyst.Xcel.UDFs.GetIndicatorValue(G$11,""&amp;$B$9&amp;"="&amp;$B87&amp;";",IntrantScenario!$B$7, IntrantScenario!$B$10,VLOOKUP($B$5,Periode,2,FALSE))/5),0)</f>
        <v>0</v>
      </c>
      <c r="H87" s="393">
        <f t="shared" si="16"/>
        <v>0</v>
      </c>
      <c r="I87" s="394">
        <f>IFERROR(IF(EXACT($B$5,"Moyenne 2018-2043"),_xll.Woodstock.Analyst.Xcel.UDFs.GetIndicatorValueAverage(I$11,""&amp;$B$9&amp;"="&amp;$B87&amp;";",IntrantScenario!$B$7, IntrantScenario!$B$10,"2","6")/5,_xll.Woodstock.Analyst.Xcel.UDFs.GetIndicatorValue(I$11,""&amp;$B$9&amp;"="&amp;$B87&amp;";",IntrantScenario!$B$7, IntrantScenario!$B$10,VLOOKUP($B$5,Periode,2,FALSE))/5),0)</f>
        <v>0</v>
      </c>
      <c r="J87" s="394">
        <f>IFERROR(IF(EXACT($B$5,"Moyenne 2018-2043"),_xll.Woodstock.Analyst.Xcel.UDFs.GetIndicatorValueAverage(J$11,""&amp;$B$9&amp;"="&amp;$B87&amp;";",IntrantScenario!$B$7, IntrantScenario!$B$10,"2","6")/5,_xll.Woodstock.Analyst.Xcel.UDFs.GetIndicatorValue(J$11,""&amp;$B$9&amp;"="&amp;$B87&amp;";",IntrantScenario!$B$7, IntrantScenario!$B$10,VLOOKUP($B$5,Periode,2,FALSE))/5),0)</f>
        <v>0</v>
      </c>
      <c r="K87" s="78">
        <f t="shared" si="17"/>
        <v>0</v>
      </c>
      <c r="L87" s="393">
        <f t="shared" si="18"/>
        <v>0</v>
      </c>
      <c r="M87" s="394">
        <f>IFERROR(IF(EXACT($B$5,"Moyenne 2018-2043"),_xll.Woodstock.Analyst.Xcel.UDFs.GetIndicatorValueAverage(M$11,""&amp;$B$9&amp;"="&amp;$B87&amp;";",IntrantScenario!$B$7, IntrantScenario!$B$10,"2","6")/5,_xll.Woodstock.Analyst.Xcel.UDFs.GetIndicatorValue(M$11,""&amp;$B$9&amp;"="&amp;$B87&amp;";",IntrantScenario!$B$7, IntrantScenario!$B$10,VLOOKUP($B$5,Periode,2,FALSE))/5),0)</f>
        <v>0</v>
      </c>
      <c r="N87" s="394">
        <f>IFERROR(IF(EXACT($B$5,"Moyenne 2018-2043"),_xll.Woodstock.Analyst.Xcel.UDFs.GetIndicatorValueAverage(N$11,""&amp;$B$9&amp;"="&amp;$B87&amp;";",IntrantScenario!$B$7, IntrantScenario!$B$10,"2","6")/5,_xll.Woodstock.Analyst.Xcel.UDFs.GetIndicatorValue(N$11,""&amp;$B$9&amp;"="&amp;$B87&amp;";",IntrantScenario!$B$7, IntrantScenario!$B$10,VLOOKUP($B$5,Periode,2,FALSE))/5),0)</f>
        <v>0</v>
      </c>
      <c r="O87" s="394">
        <f>IFERROR(IF(EXACT($B$5,"Moyenne 2018-2043"),_xll.Woodstock.Analyst.Xcel.UDFs.GetIndicatorValueAverage(O$11,""&amp;$B$9&amp;"="&amp;$B87&amp;";",IntrantScenario!$B$7, IntrantScenario!$B$10,"2","6")/5,_xll.Woodstock.Analyst.Xcel.UDFs.GetIndicatorValue(O$11,""&amp;$B$9&amp;"="&amp;$B87&amp;";",IntrantScenario!$B$7, IntrantScenario!$B$10,VLOOKUP($B$5,Periode,2,FALSE))/5),0)</f>
        <v>0</v>
      </c>
      <c r="P87" s="393">
        <f t="shared" si="19"/>
        <v>0</v>
      </c>
      <c r="Q87" s="394">
        <f>IFERROR(IF(EXACT($B$5,"Moyenne 2018-2043"),_xll.Woodstock.Analyst.Xcel.UDFs.GetIndicatorValueAverage(Q$11,""&amp;$B$9&amp;"="&amp;$B87&amp;";",IntrantScenario!$B$7, IntrantScenario!$B$10,"2","6")/5,_xll.Woodstock.Analyst.Xcel.UDFs.GetIndicatorValue(Q$11,""&amp;$B$9&amp;"="&amp;$B87&amp;";",IntrantScenario!$B$7, IntrantScenario!$B$10,VLOOKUP($B$5,Periode,2,FALSE))/5),0)</f>
        <v>0</v>
      </c>
      <c r="R87" s="393">
        <f t="shared" si="20"/>
        <v>0</v>
      </c>
      <c r="S87" s="394">
        <f>IFERROR(IF(EXACT($B$5,"Moyenne 2018-2043"),_xll.Woodstock.Analyst.Xcel.UDFs.GetIndicatorValueAverage(S$11,""&amp;$B$9&amp;"="&amp;$B87&amp;";",IntrantScenario!$B$7, IntrantScenario!$B$10,"2","6")/5,_xll.Woodstock.Analyst.Xcel.UDFs.GetIndicatorValue(S$11,""&amp;$B$9&amp;"="&amp;$B87&amp;";",IntrantScenario!$B$7, IntrantScenario!$B$10,VLOOKUP($B$5,Periode,2,FALSE))/5),0)</f>
        <v>0</v>
      </c>
      <c r="T87" s="394">
        <f>IFERROR(IF(EXACT($B$5,"Moyenne 2018-2043"),_xll.Woodstock.Analyst.Xcel.UDFs.GetIndicatorValueAverage(T$11,""&amp;$B$9&amp;"="&amp;$B87&amp;";",IntrantScenario!$B$7, IntrantScenario!$B$10,"2","6")/5,_xll.Woodstock.Analyst.Xcel.UDFs.GetIndicatorValue(T$11,""&amp;$B$9&amp;"="&amp;$B87&amp;";",IntrantScenario!$B$7, IntrantScenario!$B$10,VLOOKUP($B$5,Periode,2,FALSE))/5),0)</f>
        <v>0</v>
      </c>
      <c r="U87" s="393">
        <f t="shared" si="21"/>
        <v>0</v>
      </c>
      <c r="V87" s="394">
        <f>IFERROR(IF(EXACT($B$5,"Moyenne 2018-2043"),_xll.Woodstock.Analyst.Xcel.UDFs.GetIndicatorValueAverage(V$11,""&amp;$B$9&amp;"="&amp;$B87&amp;";",IntrantScenario!$B$7, IntrantScenario!$B$10,"2","6")/5,_xll.Woodstock.Analyst.Xcel.UDFs.GetIndicatorValue(V$11,""&amp;$B$9&amp;"="&amp;$B87&amp;";",IntrantScenario!$B$7, IntrantScenario!$B$10,VLOOKUP($B$5,Periode,2,FALSE))/5),0)</f>
        <v>0</v>
      </c>
      <c r="W87" s="393">
        <f t="shared" si="22"/>
        <v>0</v>
      </c>
      <c r="X87" s="394">
        <f>IFERROR(IF(EXACT($B$5,"Moyenne 2018-2043"),_xll.Woodstock.Analyst.Xcel.UDFs.GetIndicatorValueAverage(X$11,""&amp;$B$9&amp;"="&amp;$B87&amp;";",IntrantScenario!$B$7, IntrantScenario!$B$10,"2","6")/5,_xll.Woodstock.Analyst.Xcel.UDFs.GetIndicatorValue(X$11,""&amp;$B$9&amp;"="&amp;$B87&amp;";",IntrantScenario!$B$7, IntrantScenario!$B$10,VLOOKUP($B$5,Periode,2,FALSE))/5),0)</f>
        <v>0</v>
      </c>
      <c r="Y87" s="394">
        <f>IFERROR(IF(EXACT($B$5,"Moyenne 2018-2043"),_xll.Woodstock.Analyst.Xcel.UDFs.GetIndicatorValueAverage(Y$11,""&amp;$B$9&amp;"="&amp;$B87&amp;";",IntrantScenario!$B$7, IntrantScenario!$B$10,"2","6")/5,_xll.Woodstock.Analyst.Xcel.UDFs.GetIndicatorValue(Y$11,""&amp;$B$9&amp;"="&amp;$B87&amp;";",IntrantScenario!$B$7, IntrantScenario!$B$10,VLOOKUP($B$5,Periode,2,FALSE))/5),0)</f>
        <v>0</v>
      </c>
      <c r="Z87" s="394">
        <f>IFERROR(IF(EXACT($B$5,"Moyenne 2018-2043"),_xll.Woodstock.Analyst.Xcel.UDFs.GetIndicatorValueAverage(Z$11,""&amp;$B$9&amp;"="&amp;$B87&amp;";",IntrantScenario!$B$7, IntrantScenario!$B$10,"2","6")/5,_xll.Woodstock.Analyst.Xcel.UDFs.GetIndicatorValue(Z$11,""&amp;$B$9&amp;"="&amp;$B87&amp;";",IntrantScenario!$B$7, IntrantScenario!$B$10,VLOOKUP($B$5,Periode,2,FALSE))/5),0)</f>
        <v>0</v>
      </c>
      <c r="AA87" s="394">
        <f>IFERROR(IF(EXACT($B$5,"Moyenne 2018-2043"),_xll.Woodstock.Analyst.Xcel.UDFs.GetIndicatorValueAverage(AA$11,""&amp;$B$9&amp;"="&amp;$B87&amp;";",IntrantScenario!$B$7, IntrantScenario!$B$10,"2","6")/5,_xll.Woodstock.Analyst.Xcel.UDFs.GetIndicatorValue(AA$11,""&amp;$B$9&amp;"="&amp;$B87&amp;";",IntrantScenario!$B$7, IntrantScenario!$B$10,VLOOKUP($B$5,Periode,2,FALSE))/5),0)</f>
        <v>0</v>
      </c>
      <c r="AB87" s="78">
        <f t="shared" si="23"/>
        <v>0</v>
      </c>
      <c r="AC87" s="78">
        <f t="shared" si="24"/>
        <v>0</v>
      </c>
      <c r="AD87" s="395">
        <f t="shared" si="25"/>
        <v>0</v>
      </c>
      <c r="AE87" s="395">
        <f t="shared" si="26"/>
        <v>0</v>
      </c>
    </row>
    <row r="88" spans="1:31" x14ac:dyDescent="0.25">
      <c r="A88" s="387">
        <v>76</v>
      </c>
      <c r="B88" s="396" t="str">
        <f t="shared" si="27"/>
        <v>UTR76</v>
      </c>
      <c r="C88" s="393">
        <f t="shared" si="14"/>
        <v>0</v>
      </c>
      <c r="D88" s="394">
        <f>IFERROR(IF(EXACT($B$5,"Moyenne 2018-2043"),_xll.Woodstock.Analyst.Xcel.UDFs.GetIndicatorValueAverage(D$11,""&amp;$B$9&amp;"="&amp;$B88&amp;";",IntrantScenario!$B$7, IntrantScenario!$B$10,"2","6")/5,_xll.Woodstock.Analyst.Xcel.UDFs.GetIndicatorValue(D$11,""&amp;$B$9&amp;"="&amp;$B88&amp;";",IntrantScenario!$B$7, IntrantScenario!$B$10,VLOOKUP($B$5,Periode,2,FALSE))/5),0)</f>
        <v>0</v>
      </c>
      <c r="E88" s="394">
        <f>IFERROR(IF(EXACT($B$5,"Moyenne 2018-2043"),_xll.Woodstock.Analyst.Xcel.UDFs.GetIndicatorValueAverage(E$11,""&amp;$B$9&amp;"="&amp;$B88&amp;";",IntrantScenario!$B$7, IntrantScenario!$B$10,"2","6")/5,_xll.Woodstock.Analyst.Xcel.UDFs.GetIndicatorValue(E$11,""&amp;$B$9&amp;"="&amp;$B88&amp;";",IntrantScenario!$B$7, IntrantScenario!$B$10,VLOOKUP($B$5,Periode,2,FALSE))/5),0)</f>
        <v>0</v>
      </c>
      <c r="F88" s="393">
        <f t="shared" si="15"/>
        <v>0</v>
      </c>
      <c r="G88" s="394">
        <f>IFERROR(IF(EXACT($B$5,"Moyenne 2018-2043"),_xll.Woodstock.Analyst.Xcel.UDFs.GetIndicatorValueAverage(G$11,""&amp;$B$9&amp;"="&amp;$B88&amp;";",IntrantScenario!$B$7, IntrantScenario!$B$10,"2","6")/5,_xll.Woodstock.Analyst.Xcel.UDFs.GetIndicatorValue(G$11,""&amp;$B$9&amp;"="&amp;$B88&amp;";",IntrantScenario!$B$7, IntrantScenario!$B$10,VLOOKUP($B$5,Periode,2,FALSE))/5),0)</f>
        <v>0</v>
      </c>
      <c r="H88" s="393">
        <f t="shared" si="16"/>
        <v>0</v>
      </c>
      <c r="I88" s="394">
        <f>IFERROR(IF(EXACT($B$5,"Moyenne 2018-2043"),_xll.Woodstock.Analyst.Xcel.UDFs.GetIndicatorValueAverage(I$11,""&amp;$B$9&amp;"="&amp;$B88&amp;";",IntrantScenario!$B$7, IntrantScenario!$B$10,"2","6")/5,_xll.Woodstock.Analyst.Xcel.UDFs.GetIndicatorValue(I$11,""&amp;$B$9&amp;"="&amp;$B88&amp;";",IntrantScenario!$B$7, IntrantScenario!$B$10,VLOOKUP($B$5,Periode,2,FALSE))/5),0)</f>
        <v>0</v>
      </c>
      <c r="J88" s="394">
        <f>IFERROR(IF(EXACT($B$5,"Moyenne 2018-2043"),_xll.Woodstock.Analyst.Xcel.UDFs.GetIndicatorValueAverage(J$11,""&amp;$B$9&amp;"="&amp;$B88&amp;";",IntrantScenario!$B$7, IntrantScenario!$B$10,"2","6")/5,_xll.Woodstock.Analyst.Xcel.UDFs.GetIndicatorValue(J$11,""&amp;$B$9&amp;"="&amp;$B88&amp;";",IntrantScenario!$B$7, IntrantScenario!$B$10,VLOOKUP($B$5,Periode,2,FALSE))/5),0)</f>
        <v>0</v>
      </c>
      <c r="K88" s="78">
        <f t="shared" si="17"/>
        <v>0</v>
      </c>
      <c r="L88" s="393">
        <f t="shared" si="18"/>
        <v>0</v>
      </c>
      <c r="M88" s="394">
        <f>IFERROR(IF(EXACT($B$5,"Moyenne 2018-2043"),_xll.Woodstock.Analyst.Xcel.UDFs.GetIndicatorValueAverage(M$11,""&amp;$B$9&amp;"="&amp;$B88&amp;";",IntrantScenario!$B$7, IntrantScenario!$B$10,"2","6")/5,_xll.Woodstock.Analyst.Xcel.UDFs.GetIndicatorValue(M$11,""&amp;$B$9&amp;"="&amp;$B88&amp;";",IntrantScenario!$B$7, IntrantScenario!$B$10,VLOOKUP($B$5,Periode,2,FALSE))/5),0)</f>
        <v>0</v>
      </c>
      <c r="N88" s="394">
        <f>IFERROR(IF(EXACT($B$5,"Moyenne 2018-2043"),_xll.Woodstock.Analyst.Xcel.UDFs.GetIndicatorValueAverage(N$11,""&amp;$B$9&amp;"="&amp;$B88&amp;";",IntrantScenario!$B$7, IntrantScenario!$B$10,"2","6")/5,_xll.Woodstock.Analyst.Xcel.UDFs.GetIndicatorValue(N$11,""&amp;$B$9&amp;"="&amp;$B88&amp;";",IntrantScenario!$B$7, IntrantScenario!$B$10,VLOOKUP($B$5,Periode,2,FALSE))/5),0)</f>
        <v>0</v>
      </c>
      <c r="O88" s="394">
        <f>IFERROR(IF(EXACT($B$5,"Moyenne 2018-2043"),_xll.Woodstock.Analyst.Xcel.UDFs.GetIndicatorValueAverage(O$11,""&amp;$B$9&amp;"="&amp;$B88&amp;";",IntrantScenario!$B$7, IntrantScenario!$B$10,"2","6")/5,_xll.Woodstock.Analyst.Xcel.UDFs.GetIndicatorValue(O$11,""&amp;$B$9&amp;"="&amp;$B88&amp;";",IntrantScenario!$B$7, IntrantScenario!$B$10,VLOOKUP($B$5,Periode,2,FALSE))/5),0)</f>
        <v>0</v>
      </c>
      <c r="P88" s="393">
        <f t="shared" si="19"/>
        <v>0</v>
      </c>
      <c r="Q88" s="394">
        <f>IFERROR(IF(EXACT($B$5,"Moyenne 2018-2043"),_xll.Woodstock.Analyst.Xcel.UDFs.GetIndicatorValueAverage(Q$11,""&amp;$B$9&amp;"="&amp;$B88&amp;";",IntrantScenario!$B$7, IntrantScenario!$B$10,"2","6")/5,_xll.Woodstock.Analyst.Xcel.UDFs.GetIndicatorValue(Q$11,""&amp;$B$9&amp;"="&amp;$B88&amp;";",IntrantScenario!$B$7, IntrantScenario!$B$10,VLOOKUP($B$5,Periode,2,FALSE))/5),0)</f>
        <v>0</v>
      </c>
      <c r="R88" s="393">
        <f t="shared" si="20"/>
        <v>0</v>
      </c>
      <c r="S88" s="394">
        <f>IFERROR(IF(EXACT($B$5,"Moyenne 2018-2043"),_xll.Woodstock.Analyst.Xcel.UDFs.GetIndicatorValueAverage(S$11,""&amp;$B$9&amp;"="&amp;$B88&amp;";",IntrantScenario!$B$7, IntrantScenario!$B$10,"2","6")/5,_xll.Woodstock.Analyst.Xcel.UDFs.GetIndicatorValue(S$11,""&amp;$B$9&amp;"="&amp;$B88&amp;";",IntrantScenario!$B$7, IntrantScenario!$B$10,VLOOKUP($B$5,Periode,2,FALSE))/5),0)</f>
        <v>0</v>
      </c>
      <c r="T88" s="394">
        <f>IFERROR(IF(EXACT($B$5,"Moyenne 2018-2043"),_xll.Woodstock.Analyst.Xcel.UDFs.GetIndicatorValueAverage(T$11,""&amp;$B$9&amp;"="&amp;$B88&amp;";",IntrantScenario!$B$7, IntrantScenario!$B$10,"2","6")/5,_xll.Woodstock.Analyst.Xcel.UDFs.GetIndicatorValue(T$11,""&amp;$B$9&amp;"="&amp;$B88&amp;";",IntrantScenario!$B$7, IntrantScenario!$B$10,VLOOKUP($B$5,Periode,2,FALSE))/5),0)</f>
        <v>0</v>
      </c>
      <c r="U88" s="393">
        <f t="shared" si="21"/>
        <v>0</v>
      </c>
      <c r="V88" s="394">
        <f>IFERROR(IF(EXACT($B$5,"Moyenne 2018-2043"),_xll.Woodstock.Analyst.Xcel.UDFs.GetIndicatorValueAverage(V$11,""&amp;$B$9&amp;"="&amp;$B88&amp;";",IntrantScenario!$B$7, IntrantScenario!$B$10,"2","6")/5,_xll.Woodstock.Analyst.Xcel.UDFs.GetIndicatorValue(V$11,""&amp;$B$9&amp;"="&amp;$B88&amp;";",IntrantScenario!$B$7, IntrantScenario!$B$10,VLOOKUP($B$5,Periode,2,FALSE))/5),0)</f>
        <v>0</v>
      </c>
      <c r="W88" s="393">
        <f t="shared" si="22"/>
        <v>0</v>
      </c>
      <c r="X88" s="394">
        <f>IFERROR(IF(EXACT($B$5,"Moyenne 2018-2043"),_xll.Woodstock.Analyst.Xcel.UDFs.GetIndicatorValueAverage(X$11,""&amp;$B$9&amp;"="&amp;$B88&amp;";",IntrantScenario!$B$7, IntrantScenario!$B$10,"2","6")/5,_xll.Woodstock.Analyst.Xcel.UDFs.GetIndicatorValue(X$11,""&amp;$B$9&amp;"="&amp;$B88&amp;";",IntrantScenario!$B$7, IntrantScenario!$B$10,VLOOKUP($B$5,Periode,2,FALSE))/5),0)</f>
        <v>0</v>
      </c>
      <c r="Y88" s="394">
        <f>IFERROR(IF(EXACT($B$5,"Moyenne 2018-2043"),_xll.Woodstock.Analyst.Xcel.UDFs.GetIndicatorValueAverage(Y$11,""&amp;$B$9&amp;"="&amp;$B88&amp;";",IntrantScenario!$B$7, IntrantScenario!$B$10,"2","6")/5,_xll.Woodstock.Analyst.Xcel.UDFs.GetIndicatorValue(Y$11,""&amp;$B$9&amp;"="&amp;$B88&amp;";",IntrantScenario!$B$7, IntrantScenario!$B$10,VLOOKUP($B$5,Periode,2,FALSE))/5),0)</f>
        <v>0</v>
      </c>
      <c r="Z88" s="394">
        <f>IFERROR(IF(EXACT($B$5,"Moyenne 2018-2043"),_xll.Woodstock.Analyst.Xcel.UDFs.GetIndicatorValueAverage(Z$11,""&amp;$B$9&amp;"="&amp;$B88&amp;";",IntrantScenario!$B$7, IntrantScenario!$B$10,"2","6")/5,_xll.Woodstock.Analyst.Xcel.UDFs.GetIndicatorValue(Z$11,""&amp;$B$9&amp;"="&amp;$B88&amp;";",IntrantScenario!$B$7, IntrantScenario!$B$10,VLOOKUP($B$5,Periode,2,FALSE))/5),0)</f>
        <v>0</v>
      </c>
      <c r="AA88" s="394">
        <f>IFERROR(IF(EXACT($B$5,"Moyenne 2018-2043"),_xll.Woodstock.Analyst.Xcel.UDFs.GetIndicatorValueAverage(AA$11,""&amp;$B$9&amp;"="&amp;$B88&amp;";",IntrantScenario!$B$7, IntrantScenario!$B$10,"2","6")/5,_xll.Woodstock.Analyst.Xcel.UDFs.GetIndicatorValue(AA$11,""&amp;$B$9&amp;"="&amp;$B88&amp;";",IntrantScenario!$B$7, IntrantScenario!$B$10,VLOOKUP($B$5,Periode,2,FALSE))/5),0)</f>
        <v>0</v>
      </c>
      <c r="AB88" s="78">
        <f t="shared" si="23"/>
        <v>0</v>
      </c>
      <c r="AC88" s="78">
        <f t="shared" si="24"/>
        <v>0</v>
      </c>
      <c r="AD88" s="395">
        <f t="shared" si="25"/>
        <v>0</v>
      </c>
      <c r="AE88" s="395">
        <f t="shared" si="26"/>
        <v>0</v>
      </c>
    </row>
    <row r="89" spans="1:31" x14ac:dyDescent="0.25">
      <c r="A89" s="387">
        <v>77</v>
      </c>
      <c r="B89" s="396" t="str">
        <f t="shared" si="27"/>
        <v>UTR77</v>
      </c>
      <c r="C89" s="393">
        <f t="shared" si="14"/>
        <v>0</v>
      </c>
      <c r="D89" s="394">
        <f>IFERROR(IF(EXACT($B$5,"Moyenne 2018-2043"),_xll.Woodstock.Analyst.Xcel.UDFs.GetIndicatorValueAverage(D$11,""&amp;$B$9&amp;"="&amp;$B89&amp;";",IntrantScenario!$B$7, IntrantScenario!$B$10,"2","6")/5,_xll.Woodstock.Analyst.Xcel.UDFs.GetIndicatorValue(D$11,""&amp;$B$9&amp;"="&amp;$B89&amp;";",IntrantScenario!$B$7, IntrantScenario!$B$10,VLOOKUP($B$5,Periode,2,FALSE))/5),0)</f>
        <v>0</v>
      </c>
      <c r="E89" s="394">
        <f>IFERROR(IF(EXACT($B$5,"Moyenne 2018-2043"),_xll.Woodstock.Analyst.Xcel.UDFs.GetIndicatorValueAverage(E$11,""&amp;$B$9&amp;"="&amp;$B89&amp;";",IntrantScenario!$B$7, IntrantScenario!$B$10,"2","6")/5,_xll.Woodstock.Analyst.Xcel.UDFs.GetIndicatorValue(E$11,""&amp;$B$9&amp;"="&amp;$B89&amp;";",IntrantScenario!$B$7, IntrantScenario!$B$10,VLOOKUP($B$5,Periode,2,FALSE))/5),0)</f>
        <v>0</v>
      </c>
      <c r="F89" s="393">
        <f t="shared" si="15"/>
        <v>0</v>
      </c>
      <c r="G89" s="394">
        <f>IFERROR(IF(EXACT($B$5,"Moyenne 2018-2043"),_xll.Woodstock.Analyst.Xcel.UDFs.GetIndicatorValueAverage(G$11,""&amp;$B$9&amp;"="&amp;$B89&amp;";",IntrantScenario!$B$7, IntrantScenario!$B$10,"2","6")/5,_xll.Woodstock.Analyst.Xcel.UDFs.GetIndicatorValue(G$11,""&amp;$B$9&amp;"="&amp;$B89&amp;";",IntrantScenario!$B$7, IntrantScenario!$B$10,VLOOKUP($B$5,Periode,2,FALSE))/5),0)</f>
        <v>0</v>
      </c>
      <c r="H89" s="393">
        <f t="shared" si="16"/>
        <v>0</v>
      </c>
      <c r="I89" s="394">
        <f>IFERROR(IF(EXACT($B$5,"Moyenne 2018-2043"),_xll.Woodstock.Analyst.Xcel.UDFs.GetIndicatorValueAverage(I$11,""&amp;$B$9&amp;"="&amp;$B89&amp;";",IntrantScenario!$B$7, IntrantScenario!$B$10,"2","6")/5,_xll.Woodstock.Analyst.Xcel.UDFs.GetIndicatorValue(I$11,""&amp;$B$9&amp;"="&amp;$B89&amp;";",IntrantScenario!$B$7, IntrantScenario!$B$10,VLOOKUP($B$5,Periode,2,FALSE))/5),0)</f>
        <v>0</v>
      </c>
      <c r="J89" s="394">
        <f>IFERROR(IF(EXACT($B$5,"Moyenne 2018-2043"),_xll.Woodstock.Analyst.Xcel.UDFs.GetIndicatorValueAverage(J$11,""&amp;$B$9&amp;"="&amp;$B89&amp;";",IntrantScenario!$B$7, IntrantScenario!$B$10,"2","6")/5,_xll.Woodstock.Analyst.Xcel.UDFs.GetIndicatorValue(J$11,""&amp;$B$9&amp;"="&amp;$B89&amp;";",IntrantScenario!$B$7, IntrantScenario!$B$10,VLOOKUP($B$5,Periode,2,FALSE))/5),0)</f>
        <v>0</v>
      </c>
      <c r="K89" s="78">
        <f t="shared" si="17"/>
        <v>0</v>
      </c>
      <c r="L89" s="393">
        <f t="shared" si="18"/>
        <v>0</v>
      </c>
      <c r="M89" s="394">
        <f>IFERROR(IF(EXACT($B$5,"Moyenne 2018-2043"),_xll.Woodstock.Analyst.Xcel.UDFs.GetIndicatorValueAverage(M$11,""&amp;$B$9&amp;"="&amp;$B89&amp;";",IntrantScenario!$B$7, IntrantScenario!$B$10,"2","6")/5,_xll.Woodstock.Analyst.Xcel.UDFs.GetIndicatorValue(M$11,""&amp;$B$9&amp;"="&amp;$B89&amp;";",IntrantScenario!$B$7, IntrantScenario!$B$10,VLOOKUP($B$5,Periode,2,FALSE))/5),0)</f>
        <v>0</v>
      </c>
      <c r="N89" s="394">
        <f>IFERROR(IF(EXACT($B$5,"Moyenne 2018-2043"),_xll.Woodstock.Analyst.Xcel.UDFs.GetIndicatorValueAverage(N$11,""&amp;$B$9&amp;"="&amp;$B89&amp;";",IntrantScenario!$B$7, IntrantScenario!$B$10,"2","6")/5,_xll.Woodstock.Analyst.Xcel.UDFs.GetIndicatorValue(N$11,""&amp;$B$9&amp;"="&amp;$B89&amp;";",IntrantScenario!$B$7, IntrantScenario!$B$10,VLOOKUP($B$5,Periode,2,FALSE))/5),0)</f>
        <v>0</v>
      </c>
      <c r="O89" s="394">
        <f>IFERROR(IF(EXACT($B$5,"Moyenne 2018-2043"),_xll.Woodstock.Analyst.Xcel.UDFs.GetIndicatorValueAverage(O$11,""&amp;$B$9&amp;"="&amp;$B89&amp;";",IntrantScenario!$B$7, IntrantScenario!$B$10,"2","6")/5,_xll.Woodstock.Analyst.Xcel.UDFs.GetIndicatorValue(O$11,""&amp;$B$9&amp;"="&amp;$B89&amp;";",IntrantScenario!$B$7, IntrantScenario!$B$10,VLOOKUP($B$5,Periode,2,FALSE))/5),0)</f>
        <v>0</v>
      </c>
      <c r="P89" s="393">
        <f t="shared" si="19"/>
        <v>0</v>
      </c>
      <c r="Q89" s="394">
        <f>IFERROR(IF(EXACT($B$5,"Moyenne 2018-2043"),_xll.Woodstock.Analyst.Xcel.UDFs.GetIndicatorValueAverage(Q$11,""&amp;$B$9&amp;"="&amp;$B89&amp;";",IntrantScenario!$B$7, IntrantScenario!$B$10,"2","6")/5,_xll.Woodstock.Analyst.Xcel.UDFs.GetIndicatorValue(Q$11,""&amp;$B$9&amp;"="&amp;$B89&amp;";",IntrantScenario!$B$7, IntrantScenario!$B$10,VLOOKUP($B$5,Periode,2,FALSE))/5),0)</f>
        <v>0</v>
      </c>
      <c r="R89" s="393">
        <f t="shared" si="20"/>
        <v>0</v>
      </c>
      <c r="S89" s="394">
        <f>IFERROR(IF(EXACT($B$5,"Moyenne 2018-2043"),_xll.Woodstock.Analyst.Xcel.UDFs.GetIndicatorValueAverage(S$11,""&amp;$B$9&amp;"="&amp;$B89&amp;";",IntrantScenario!$B$7, IntrantScenario!$B$10,"2","6")/5,_xll.Woodstock.Analyst.Xcel.UDFs.GetIndicatorValue(S$11,""&amp;$B$9&amp;"="&amp;$B89&amp;";",IntrantScenario!$B$7, IntrantScenario!$B$10,VLOOKUP($B$5,Periode,2,FALSE))/5),0)</f>
        <v>0</v>
      </c>
      <c r="T89" s="394">
        <f>IFERROR(IF(EXACT($B$5,"Moyenne 2018-2043"),_xll.Woodstock.Analyst.Xcel.UDFs.GetIndicatorValueAverage(T$11,""&amp;$B$9&amp;"="&amp;$B89&amp;";",IntrantScenario!$B$7, IntrantScenario!$B$10,"2","6")/5,_xll.Woodstock.Analyst.Xcel.UDFs.GetIndicatorValue(T$11,""&amp;$B$9&amp;"="&amp;$B89&amp;";",IntrantScenario!$B$7, IntrantScenario!$B$10,VLOOKUP($B$5,Periode,2,FALSE))/5),0)</f>
        <v>0</v>
      </c>
      <c r="U89" s="393">
        <f t="shared" si="21"/>
        <v>0</v>
      </c>
      <c r="V89" s="394">
        <f>IFERROR(IF(EXACT($B$5,"Moyenne 2018-2043"),_xll.Woodstock.Analyst.Xcel.UDFs.GetIndicatorValueAverage(V$11,""&amp;$B$9&amp;"="&amp;$B89&amp;";",IntrantScenario!$B$7, IntrantScenario!$B$10,"2","6")/5,_xll.Woodstock.Analyst.Xcel.UDFs.GetIndicatorValue(V$11,""&amp;$B$9&amp;"="&amp;$B89&amp;";",IntrantScenario!$B$7, IntrantScenario!$B$10,VLOOKUP($B$5,Periode,2,FALSE))/5),0)</f>
        <v>0</v>
      </c>
      <c r="W89" s="393">
        <f t="shared" si="22"/>
        <v>0</v>
      </c>
      <c r="X89" s="394">
        <f>IFERROR(IF(EXACT($B$5,"Moyenne 2018-2043"),_xll.Woodstock.Analyst.Xcel.UDFs.GetIndicatorValueAverage(X$11,""&amp;$B$9&amp;"="&amp;$B89&amp;";",IntrantScenario!$B$7, IntrantScenario!$B$10,"2","6")/5,_xll.Woodstock.Analyst.Xcel.UDFs.GetIndicatorValue(X$11,""&amp;$B$9&amp;"="&amp;$B89&amp;";",IntrantScenario!$B$7, IntrantScenario!$B$10,VLOOKUP($B$5,Periode,2,FALSE))/5),0)</f>
        <v>0</v>
      </c>
      <c r="Y89" s="394">
        <f>IFERROR(IF(EXACT($B$5,"Moyenne 2018-2043"),_xll.Woodstock.Analyst.Xcel.UDFs.GetIndicatorValueAverage(Y$11,""&amp;$B$9&amp;"="&amp;$B89&amp;";",IntrantScenario!$B$7, IntrantScenario!$B$10,"2","6")/5,_xll.Woodstock.Analyst.Xcel.UDFs.GetIndicatorValue(Y$11,""&amp;$B$9&amp;"="&amp;$B89&amp;";",IntrantScenario!$B$7, IntrantScenario!$B$10,VLOOKUP($B$5,Periode,2,FALSE))/5),0)</f>
        <v>0</v>
      </c>
      <c r="Z89" s="394">
        <f>IFERROR(IF(EXACT($B$5,"Moyenne 2018-2043"),_xll.Woodstock.Analyst.Xcel.UDFs.GetIndicatorValueAverage(Z$11,""&amp;$B$9&amp;"="&amp;$B89&amp;";",IntrantScenario!$B$7, IntrantScenario!$B$10,"2","6")/5,_xll.Woodstock.Analyst.Xcel.UDFs.GetIndicatorValue(Z$11,""&amp;$B$9&amp;"="&amp;$B89&amp;";",IntrantScenario!$B$7, IntrantScenario!$B$10,VLOOKUP($B$5,Periode,2,FALSE))/5),0)</f>
        <v>0</v>
      </c>
      <c r="AA89" s="394">
        <f>IFERROR(IF(EXACT($B$5,"Moyenne 2018-2043"),_xll.Woodstock.Analyst.Xcel.UDFs.GetIndicatorValueAverage(AA$11,""&amp;$B$9&amp;"="&amp;$B89&amp;";",IntrantScenario!$B$7, IntrantScenario!$B$10,"2","6")/5,_xll.Woodstock.Analyst.Xcel.UDFs.GetIndicatorValue(AA$11,""&amp;$B$9&amp;"="&amp;$B89&amp;";",IntrantScenario!$B$7, IntrantScenario!$B$10,VLOOKUP($B$5,Periode,2,FALSE))/5),0)</f>
        <v>0</v>
      </c>
      <c r="AB89" s="78">
        <f t="shared" si="23"/>
        <v>0</v>
      </c>
      <c r="AC89" s="78">
        <f t="shared" si="24"/>
        <v>0</v>
      </c>
      <c r="AD89" s="395">
        <f t="shared" si="25"/>
        <v>0</v>
      </c>
      <c r="AE89" s="395">
        <f t="shared" si="26"/>
        <v>0</v>
      </c>
    </row>
    <row r="90" spans="1:31" x14ac:dyDescent="0.25">
      <c r="A90" s="387">
        <v>78</v>
      </c>
      <c r="B90" s="396" t="str">
        <f t="shared" si="27"/>
        <v>UTR78</v>
      </c>
      <c r="C90" s="393">
        <f t="shared" si="14"/>
        <v>0</v>
      </c>
      <c r="D90" s="394">
        <f>IFERROR(IF(EXACT($B$5,"Moyenne 2018-2043"),_xll.Woodstock.Analyst.Xcel.UDFs.GetIndicatorValueAverage(D$11,""&amp;$B$9&amp;"="&amp;$B90&amp;";",IntrantScenario!$B$7, IntrantScenario!$B$10,"2","6")/5,_xll.Woodstock.Analyst.Xcel.UDFs.GetIndicatorValue(D$11,""&amp;$B$9&amp;"="&amp;$B90&amp;";",IntrantScenario!$B$7, IntrantScenario!$B$10,VLOOKUP($B$5,Periode,2,FALSE))/5),0)</f>
        <v>0</v>
      </c>
      <c r="E90" s="394">
        <f>IFERROR(IF(EXACT($B$5,"Moyenne 2018-2043"),_xll.Woodstock.Analyst.Xcel.UDFs.GetIndicatorValueAverage(E$11,""&amp;$B$9&amp;"="&amp;$B90&amp;";",IntrantScenario!$B$7, IntrantScenario!$B$10,"2","6")/5,_xll.Woodstock.Analyst.Xcel.UDFs.GetIndicatorValue(E$11,""&amp;$B$9&amp;"="&amp;$B90&amp;";",IntrantScenario!$B$7, IntrantScenario!$B$10,VLOOKUP($B$5,Periode,2,FALSE))/5),0)</f>
        <v>0</v>
      </c>
      <c r="F90" s="393">
        <f t="shared" si="15"/>
        <v>0</v>
      </c>
      <c r="G90" s="394">
        <f>IFERROR(IF(EXACT($B$5,"Moyenne 2018-2043"),_xll.Woodstock.Analyst.Xcel.UDFs.GetIndicatorValueAverage(G$11,""&amp;$B$9&amp;"="&amp;$B90&amp;";",IntrantScenario!$B$7, IntrantScenario!$B$10,"2","6")/5,_xll.Woodstock.Analyst.Xcel.UDFs.GetIndicatorValue(G$11,""&amp;$B$9&amp;"="&amp;$B90&amp;";",IntrantScenario!$B$7, IntrantScenario!$B$10,VLOOKUP($B$5,Periode,2,FALSE))/5),0)</f>
        <v>0</v>
      </c>
      <c r="H90" s="393">
        <f t="shared" si="16"/>
        <v>0</v>
      </c>
      <c r="I90" s="394">
        <f>IFERROR(IF(EXACT($B$5,"Moyenne 2018-2043"),_xll.Woodstock.Analyst.Xcel.UDFs.GetIndicatorValueAverage(I$11,""&amp;$B$9&amp;"="&amp;$B90&amp;";",IntrantScenario!$B$7, IntrantScenario!$B$10,"2","6")/5,_xll.Woodstock.Analyst.Xcel.UDFs.GetIndicatorValue(I$11,""&amp;$B$9&amp;"="&amp;$B90&amp;";",IntrantScenario!$B$7, IntrantScenario!$B$10,VLOOKUP($B$5,Periode,2,FALSE))/5),0)</f>
        <v>0</v>
      </c>
      <c r="J90" s="394">
        <f>IFERROR(IF(EXACT($B$5,"Moyenne 2018-2043"),_xll.Woodstock.Analyst.Xcel.UDFs.GetIndicatorValueAverage(J$11,""&amp;$B$9&amp;"="&amp;$B90&amp;";",IntrantScenario!$B$7, IntrantScenario!$B$10,"2","6")/5,_xll.Woodstock.Analyst.Xcel.UDFs.GetIndicatorValue(J$11,""&amp;$B$9&amp;"="&amp;$B90&amp;";",IntrantScenario!$B$7, IntrantScenario!$B$10,VLOOKUP($B$5,Periode,2,FALSE))/5),0)</f>
        <v>0</v>
      </c>
      <c r="K90" s="78">
        <f t="shared" si="17"/>
        <v>0</v>
      </c>
      <c r="L90" s="393">
        <f t="shared" si="18"/>
        <v>0</v>
      </c>
      <c r="M90" s="394">
        <f>IFERROR(IF(EXACT($B$5,"Moyenne 2018-2043"),_xll.Woodstock.Analyst.Xcel.UDFs.GetIndicatorValueAverage(M$11,""&amp;$B$9&amp;"="&amp;$B90&amp;";",IntrantScenario!$B$7, IntrantScenario!$B$10,"2","6")/5,_xll.Woodstock.Analyst.Xcel.UDFs.GetIndicatorValue(M$11,""&amp;$B$9&amp;"="&amp;$B90&amp;";",IntrantScenario!$B$7, IntrantScenario!$B$10,VLOOKUP($B$5,Periode,2,FALSE))/5),0)</f>
        <v>0</v>
      </c>
      <c r="N90" s="394">
        <f>IFERROR(IF(EXACT($B$5,"Moyenne 2018-2043"),_xll.Woodstock.Analyst.Xcel.UDFs.GetIndicatorValueAverage(N$11,""&amp;$B$9&amp;"="&amp;$B90&amp;";",IntrantScenario!$B$7, IntrantScenario!$B$10,"2","6")/5,_xll.Woodstock.Analyst.Xcel.UDFs.GetIndicatorValue(N$11,""&amp;$B$9&amp;"="&amp;$B90&amp;";",IntrantScenario!$B$7, IntrantScenario!$B$10,VLOOKUP($B$5,Periode,2,FALSE))/5),0)</f>
        <v>0</v>
      </c>
      <c r="O90" s="394">
        <f>IFERROR(IF(EXACT($B$5,"Moyenne 2018-2043"),_xll.Woodstock.Analyst.Xcel.UDFs.GetIndicatorValueAverage(O$11,""&amp;$B$9&amp;"="&amp;$B90&amp;";",IntrantScenario!$B$7, IntrantScenario!$B$10,"2","6")/5,_xll.Woodstock.Analyst.Xcel.UDFs.GetIndicatorValue(O$11,""&amp;$B$9&amp;"="&amp;$B90&amp;";",IntrantScenario!$B$7, IntrantScenario!$B$10,VLOOKUP($B$5,Periode,2,FALSE))/5),0)</f>
        <v>0</v>
      </c>
      <c r="P90" s="393">
        <f t="shared" si="19"/>
        <v>0</v>
      </c>
      <c r="Q90" s="394">
        <f>IFERROR(IF(EXACT($B$5,"Moyenne 2018-2043"),_xll.Woodstock.Analyst.Xcel.UDFs.GetIndicatorValueAverage(Q$11,""&amp;$B$9&amp;"="&amp;$B90&amp;";",IntrantScenario!$B$7, IntrantScenario!$B$10,"2","6")/5,_xll.Woodstock.Analyst.Xcel.UDFs.GetIndicatorValue(Q$11,""&amp;$B$9&amp;"="&amp;$B90&amp;";",IntrantScenario!$B$7, IntrantScenario!$B$10,VLOOKUP($B$5,Periode,2,FALSE))/5),0)</f>
        <v>0</v>
      </c>
      <c r="R90" s="393">
        <f t="shared" si="20"/>
        <v>0</v>
      </c>
      <c r="S90" s="394">
        <f>IFERROR(IF(EXACT($B$5,"Moyenne 2018-2043"),_xll.Woodstock.Analyst.Xcel.UDFs.GetIndicatorValueAverage(S$11,""&amp;$B$9&amp;"="&amp;$B90&amp;";",IntrantScenario!$B$7, IntrantScenario!$B$10,"2","6")/5,_xll.Woodstock.Analyst.Xcel.UDFs.GetIndicatorValue(S$11,""&amp;$B$9&amp;"="&amp;$B90&amp;";",IntrantScenario!$B$7, IntrantScenario!$B$10,VLOOKUP($B$5,Periode,2,FALSE))/5),0)</f>
        <v>0</v>
      </c>
      <c r="T90" s="394">
        <f>IFERROR(IF(EXACT($B$5,"Moyenne 2018-2043"),_xll.Woodstock.Analyst.Xcel.UDFs.GetIndicatorValueAverage(T$11,""&amp;$B$9&amp;"="&amp;$B90&amp;";",IntrantScenario!$B$7, IntrantScenario!$B$10,"2","6")/5,_xll.Woodstock.Analyst.Xcel.UDFs.GetIndicatorValue(T$11,""&amp;$B$9&amp;"="&amp;$B90&amp;";",IntrantScenario!$B$7, IntrantScenario!$B$10,VLOOKUP($B$5,Periode,2,FALSE))/5),0)</f>
        <v>0</v>
      </c>
      <c r="U90" s="393">
        <f t="shared" si="21"/>
        <v>0</v>
      </c>
      <c r="V90" s="394">
        <f>IFERROR(IF(EXACT($B$5,"Moyenne 2018-2043"),_xll.Woodstock.Analyst.Xcel.UDFs.GetIndicatorValueAverage(V$11,""&amp;$B$9&amp;"="&amp;$B90&amp;";",IntrantScenario!$B$7, IntrantScenario!$B$10,"2","6")/5,_xll.Woodstock.Analyst.Xcel.UDFs.GetIndicatorValue(V$11,""&amp;$B$9&amp;"="&amp;$B90&amp;";",IntrantScenario!$B$7, IntrantScenario!$B$10,VLOOKUP($B$5,Periode,2,FALSE))/5),0)</f>
        <v>0</v>
      </c>
      <c r="W90" s="393">
        <f t="shared" si="22"/>
        <v>0</v>
      </c>
      <c r="X90" s="394">
        <f>IFERROR(IF(EXACT($B$5,"Moyenne 2018-2043"),_xll.Woodstock.Analyst.Xcel.UDFs.GetIndicatorValueAverage(X$11,""&amp;$B$9&amp;"="&amp;$B90&amp;";",IntrantScenario!$B$7, IntrantScenario!$B$10,"2","6")/5,_xll.Woodstock.Analyst.Xcel.UDFs.GetIndicatorValue(X$11,""&amp;$B$9&amp;"="&amp;$B90&amp;";",IntrantScenario!$B$7, IntrantScenario!$B$10,VLOOKUP($B$5,Periode,2,FALSE))/5),0)</f>
        <v>0</v>
      </c>
      <c r="Y90" s="394">
        <f>IFERROR(IF(EXACT($B$5,"Moyenne 2018-2043"),_xll.Woodstock.Analyst.Xcel.UDFs.GetIndicatorValueAverage(Y$11,""&amp;$B$9&amp;"="&amp;$B90&amp;";",IntrantScenario!$B$7, IntrantScenario!$B$10,"2","6")/5,_xll.Woodstock.Analyst.Xcel.UDFs.GetIndicatorValue(Y$11,""&amp;$B$9&amp;"="&amp;$B90&amp;";",IntrantScenario!$B$7, IntrantScenario!$B$10,VLOOKUP($B$5,Periode,2,FALSE))/5),0)</f>
        <v>0</v>
      </c>
      <c r="Z90" s="394">
        <f>IFERROR(IF(EXACT($B$5,"Moyenne 2018-2043"),_xll.Woodstock.Analyst.Xcel.UDFs.GetIndicatorValueAverage(Z$11,""&amp;$B$9&amp;"="&amp;$B90&amp;";",IntrantScenario!$B$7, IntrantScenario!$B$10,"2","6")/5,_xll.Woodstock.Analyst.Xcel.UDFs.GetIndicatorValue(Z$11,""&amp;$B$9&amp;"="&amp;$B90&amp;";",IntrantScenario!$B$7, IntrantScenario!$B$10,VLOOKUP($B$5,Periode,2,FALSE))/5),0)</f>
        <v>0</v>
      </c>
      <c r="AA90" s="394">
        <f>IFERROR(IF(EXACT($B$5,"Moyenne 2018-2043"),_xll.Woodstock.Analyst.Xcel.UDFs.GetIndicatorValueAverage(AA$11,""&amp;$B$9&amp;"="&amp;$B90&amp;";",IntrantScenario!$B$7, IntrantScenario!$B$10,"2","6")/5,_xll.Woodstock.Analyst.Xcel.UDFs.GetIndicatorValue(AA$11,""&amp;$B$9&amp;"="&amp;$B90&amp;";",IntrantScenario!$B$7, IntrantScenario!$B$10,VLOOKUP($B$5,Periode,2,FALSE))/5),0)</f>
        <v>0</v>
      </c>
      <c r="AB90" s="78">
        <f t="shared" si="23"/>
        <v>0</v>
      </c>
      <c r="AC90" s="78">
        <f t="shared" si="24"/>
        <v>0</v>
      </c>
      <c r="AD90" s="395">
        <f t="shared" si="25"/>
        <v>0</v>
      </c>
      <c r="AE90" s="395">
        <f t="shared" si="26"/>
        <v>0</v>
      </c>
    </row>
    <row r="91" spans="1:31" x14ac:dyDescent="0.25">
      <c r="A91" s="387">
        <v>79</v>
      </c>
      <c r="B91" s="396" t="str">
        <f t="shared" si="27"/>
        <v>UTR79</v>
      </c>
      <c r="C91" s="393">
        <f t="shared" si="14"/>
        <v>0</v>
      </c>
      <c r="D91" s="394">
        <f>IFERROR(IF(EXACT($B$5,"Moyenne 2018-2043"),_xll.Woodstock.Analyst.Xcel.UDFs.GetIndicatorValueAverage(D$11,""&amp;$B$9&amp;"="&amp;$B91&amp;";",IntrantScenario!$B$7, IntrantScenario!$B$10,"2","6")/5,_xll.Woodstock.Analyst.Xcel.UDFs.GetIndicatorValue(D$11,""&amp;$B$9&amp;"="&amp;$B91&amp;";",IntrantScenario!$B$7, IntrantScenario!$B$10,VLOOKUP($B$5,Periode,2,FALSE))/5),0)</f>
        <v>0</v>
      </c>
      <c r="E91" s="394">
        <f>IFERROR(IF(EXACT($B$5,"Moyenne 2018-2043"),_xll.Woodstock.Analyst.Xcel.UDFs.GetIndicatorValueAverage(E$11,""&amp;$B$9&amp;"="&amp;$B91&amp;";",IntrantScenario!$B$7, IntrantScenario!$B$10,"2","6")/5,_xll.Woodstock.Analyst.Xcel.UDFs.GetIndicatorValue(E$11,""&amp;$B$9&amp;"="&amp;$B91&amp;";",IntrantScenario!$B$7, IntrantScenario!$B$10,VLOOKUP($B$5,Periode,2,FALSE))/5),0)</f>
        <v>0</v>
      </c>
      <c r="F91" s="393">
        <f t="shared" si="15"/>
        <v>0</v>
      </c>
      <c r="G91" s="394">
        <f>IFERROR(IF(EXACT($B$5,"Moyenne 2018-2043"),_xll.Woodstock.Analyst.Xcel.UDFs.GetIndicatorValueAverage(G$11,""&amp;$B$9&amp;"="&amp;$B91&amp;";",IntrantScenario!$B$7, IntrantScenario!$B$10,"2","6")/5,_xll.Woodstock.Analyst.Xcel.UDFs.GetIndicatorValue(G$11,""&amp;$B$9&amp;"="&amp;$B91&amp;";",IntrantScenario!$B$7, IntrantScenario!$B$10,VLOOKUP($B$5,Periode,2,FALSE))/5),0)</f>
        <v>0</v>
      </c>
      <c r="H91" s="393">
        <f t="shared" si="16"/>
        <v>0</v>
      </c>
      <c r="I91" s="394">
        <f>IFERROR(IF(EXACT($B$5,"Moyenne 2018-2043"),_xll.Woodstock.Analyst.Xcel.UDFs.GetIndicatorValueAverage(I$11,""&amp;$B$9&amp;"="&amp;$B91&amp;";",IntrantScenario!$B$7, IntrantScenario!$B$10,"2","6")/5,_xll.Woodstock.Analyst.Xcel.UDFs.GetIndicatorValue(I$11,""&amp;$B$9&amp;"="&amp;$B91&amp;";",IntrantScenario!$B$7, IntrantScenario!$B$10,VLOOKUP($B$5,Periode,2,FALSE))/5),0)</f>
        <v>0</v>
      </c>
      <c r="J91" s="394">
        <f>IFERROR(IF(EXACT($B$5,"Moyenne 2018-2043"),_xll.Woodstock.Analyst.Xcel.UDFs.GetIndicatorValueAverage(J$11,""&amp;$B$9&amp;"="&amp;$B91&amp;";",IntrantScenario!$B$7, IntrantScenario!$B$10,"2","6")/5,_xll.Woodstock.Analyst.Xcel.UDFs.GetIndicatorValue(J$11,""&amp;$B$9&amp;"="&amp;$B91&amp;";",IntrantScenario!$B$7, IntrantScenario!$B$10,VLOOKUP($B$5,Periode,2,FALSE))/5),0)</f>
        <v>0</v>
      </c>
      <c r="K91" s="78">
        <f t="shared" si="17"/>
        <v>0</v>
      </c>
      <c r="L91" s="393">
        <f t="shared" si="18"/>
        <v>0</v>
      </c>
      <c r="M91" s="394">
        <f>IFERROR(IF(EXACT($B$5,"Moyenne 2018-2043"),_xll.Woodstock.Analyst.Xcel.UDFs.GetIndicatorValueAverage(M$11,""&amp;$B$9&amp;"="&amp;$B91&amp;";",IntrantScenario!$B$7, IntrantScenario!$B$10,"2","6")/5,_xll.Woodstock.Analyst.Xcel.UDFs.GetIndicatorValue(M$11,""&amp;$B$9&amp;"="&amp;$B91&amp;";",IntrantScenario!$B$7, IntrantScenario!$B$10,VLOOKUP($B$5,Periode,2,FALSE))/5),0)</f>
        <v>0</v>
      </c>
      <c r="N91" s="394">
        <f>IFERROR(IF(EXACT($B$5,"Moyenne 2018-2043"),_xll.Woodstock.Analyst.Xcel.UDFs.GetIndicatorValueAverage(N$11,""&amp;$B$9&amp;"="&amp;$B91&amp;";",IntrantScenario!$B$7, IntrantScenario!$B$10,"2","6")/5,_xll.Woodstock.Analyst.Xcel.UDFs.GetIndicatorValue(N$11,""&amp;$B$9&amp;"="&amp;$B91&amp;";",IntrantScenario!$B$7, IntrantScenario!$B$10,VLOOKUP($B$5,Periode,2,FALSE))/5),0)</f>
        <v>0</v>
      </c>
      <c r="O91" s="394">
        <f>IFERROR(IF(EXACT($B$5,"Moyenne 2018-2043"),_xll.Woodstock.Analyst.Xcel.UDFs.GetIndicatorValueAverage(O$11,""&amp;$B$9&amp;"="&amp;$B91&amp;";",IntrantScenario!$B$7, IntrantScenario!$B$10,"2","6")/5,_xll.Woodstock.Analyst.Xcel.UDFs.GetIndicatorValue(O$11,""&amp;$B$9&amp;"="&amp;$B91&amp;";",IntrantScenario!$B$7, IntrantScenario!$B$10,VLOOKUP($B$5,Periode,2,FALSE))/5),0)</f>
        <v>0</v>
      </c>
      <c r="P91" s="393">
        <f t="shared" si="19"/>
        <v>0</v>
      </c>
      <c r="Q91" s="394">
        <f>IFERROR(IF(EXACT($B$5,"Moyenne 2018-2043"),_xll.Woodstock.Analyst.Xcel.UDFs.GetIndicatorValueAverage(Q$11,""&amp;$B$9&amp;"="&amp;$B91&amp;";",IntrantScenario!$B$7, IntrantScenario!$B$10,"2","6")/5,_xll.Woodstock.Analyst.Xcel.UDFs.GetIndicatorValue(Q$11,""&amp;$B$9&amp;"="&amp;$B91&amp;";",IntrantScenario!$B$7, IntrantScenario!$B$10,VLOOKUP($B$5,Periode,2,FALSE))/5),0)</f>
        <v>0</v>
      </c>
      <c r="R91" s="393">
        <f t="shared" si="20"/>
        <v>0</v>
      </c>
      <c r="S91" s="394">
        <f>IFERROR(IF(EXACT($B$5,"Moyenne 2018-2043"),_xll.Woodstock.Analyst.Xcel.UDFs.GetIndicatorValueAverage(S$11,""&amp;$B$9&amp;"="&amp;$B91&amp;";",IntrantScenario!$B$7, IntrantScenario!$B$10,"2","6")/5,_xll.Woodstock.Analyst.Xcel.UDFs.GetIndicatorValue(S$11,""&amp;$B$9&amp;"="&amp;$B91&amp;";",IntrantScenario!$B$7, IntrantScenario!$B$10,VLOOKUP($B$5,Periode,2,FALSE))/5),0)</f>
        <v>0</v>
      </c>
      <c r="T91" s="394">
        <f>IFERROR(IF(EXACT($B$5,"Moyenne 2018-2043"),_xll.Woodstock.Analyst.Xcel.UDFs.GetIndicatorValueAverage(T$11,""&amp;$B$9&amp;"="&amp;$B91&amp;";",IntrantScenario!$B$7, IntrantScenario!$B$10,"2","6")/5,_xll.Woodstock.Analyst.Xcel.UDFs.GetIndicatorValue(T$11,""&amp;$B$9&amp;"="&amp;$B91&amp;";",IntrantScenario!$B$7, IntrantScenario!$B$10,VLOOKUP($B$5,Periode,2,FALSE))/5),0)</f>
        <v>0</v>
      </c>
      <c r="U91" s="393">
        <f t="shared" si="21"/>
        <v>0</v>
      </c>
      <c r="V91" s="394">
        <f>IFERROR(IF(EXACT($B$5,"Moyenne 2018-2043"),_xll.Woodstock.Analyst.Xcel.UDFs.GetIndicatorValueAverage(V$11,""&amp;$B$9&amp;"="&amp;$B91&amp;";",IntrantScenario!$B$7, IntrantScenario!$B$10,"2","6")/5,_xll.Woodstock.Analyst.Xcel.UDFs.GetIndicatorValue(V$11,""&amp;$B$9&amp;"="&amp;$B91&amp;";",IntrantScenario!$B$7, IntrantScenario!$B$10,VLOOKUP($B$5,Periode,2,FALSE))/5),0)</f>
        <v>0</v>
      </c>
      <c r="W91" s="393">
        <f t="shared" si="22"/>
        <v>0</v>
      </c>
      <c r="X91" s="394">
        <f>IFERROR(IF(EXACT($B$5,"Moyenne 2018-2043"),_xll.Woodstock.Analyst.Xcel.UDFs.GetIndicatorValueAverage(X$11,""&amp;$B$9&amp;"="&amp;$B91&amp;";",IntrantScenario!$B$7, IntrantScenario!$B$10,"2","6")/5,_xll.Woodstock.Analyst.Xcel.UDFs.GetIndicatorValue(X$11,""&amp;$B$9&amp;"="&amp;$B91&amp;";",IntrantScenario!$B$7, IntrantScenario!$B$10,VLOOKUP($B$5,Periode,2,FALSE))/5),0)</f>
        <v>0</v>
      </c>
      <c r="Y91" s="394">
        <f>IFERROR(IF(EXACT($B$5,"Moyenne 2018-2043"),_xll.Woodstock.Analyst.Xcel.UDFs.GetIndicatorValueAverage(Y$11,""&amp;$B$9&amp;"="&amp;$B91&amp;";",IntrantScenario!$B$7, IntrantScenario!$B$10,"2","6")/5,_xll.Woodstock.Analyst.Xcel.UDFs.GetIndicatorValue(Y$11,""&amp;$B$9&amp;"="&amp;$B91&amp;";",IntrantScenario!$B$7, IntrantScenario!$B$10,VLOOKUP($B$5,Periode,2,FALSE))/5),0)</f>
        <v>0</v>
      </c>
      <c r="Z91" s="394">
        <f>IFERROR(IF(EXACT($B$5,"Moyenne 2018-2043"),_xll.Woodstock.Analyst.Xcel.UDFs.GetIndicatorValueAverage(Z$11,""&amp;$B$9&amp;"="&amp;$B91&amp;";",IntrantScenario!$B$7, IntrantScenario!$B$10,"2","6")/5,_xll.Woodstock.Analyst.Xcel.UDFs.GetIndicatorValue(Z$11,""&amp;$B$9&amp;"="&amp;$B91&amp;";",IntrantScenario!$B$7, IntrantScenario!$B$10,VLOOKUP($B$5,Periode,2,FALSE))/5),0)</f>
        <v>0</v>
      </c>
      <c r="AA91" s="394">
        <f>IFERROR(IF(EXACT($B$5,"Moyenne 2018-2043"),_xll.Woodstock.Analyst.Xcel.UDFs.GetIndicatorValueAverage(AA$11,""&amp;$B$9&amp;"="&amp;$B91&amp;";",IntrantScenario!$B$7, IntrantScenario!$B$10,"2","6")/5,_xll.Woodstock.Analyst.Xcel.UDFs.GetIndicatorValue(AA$11,""&amp;$B$9&amp;"="&amp;$B91&amp;";",IntrantScenario!$B$7, IntrantScenario!$B$10,VLOOKUP($B$5,Periode,2,FALSE))/5),0)</f>
        <v>0</v>
      </c>
      <c r="AB91" s="78">
        <f t="shared" si="23"/>
        <v>0</v>
      </c>
      <c r="AC91" s="78">
        <f t="shared" si="24"/>
        <v>0</v>
      </c>
      <c r="AD91" s="395">
        <f t="shared" si="25"/>
        <v>0</v>
      </c>
      <c r="AE91" s="395">
        <f t="shared" si="26"/>
        <v>0</v>
      </c>
    </row>
    <row r="92" spans="1:31" x14ac:dyDescent="0.25">
      <c r="A92" s="387">
        <v>80</v>
      </c>
      <c r="B92" s="396" t="str">
        <f t="shared" si="27"/>
        <v>UTR80</v>
      </c>
      <c r="C92" s="393">
        <f t="shared" si="14"/>
        <v>0</v>
      </c>
      <c r="D92" s="394">
        <f>IFERROR(IF(EXACT($B$5,"Moyenne 2018-2043"),_xll.Woodstock.Analyst.Xcel.UDFs.GetIndicatorValueAverage(D$11,""&amp;$B$9&amp;"="&amp;$B92&amp;";",IntrantScenario!$B$7, IntrantScenario!$B$10,"2","6")/5,_xll.Woodstock.Analyst.Xcel.UDFs.GetIndicatorValue(D$11,""&amp;$B$9&amp;"="&amp;$B92&amp;";",IntrantScenario!$B$7, IntrantScenario!$B$10,VLOOKUP($B$5,Periode,2,FALSE))/5),0)</f>
        <v>0</v>
      </c>
      <c r="E92" s="394">
        <f>IFERROR(IF(EXACT($B$5,"Moyenne 2018-2043"),_xll.Woodstock.Analyst.Xcel.UDFs.GetIndicatorValueAverage(E$11,""&amp;$B$9&amp;"="&amp;$B92&amp;";",IntrantScenario!$B$7, IntrantScenario!$B$10,"2","6")/5,_xll.Woodstock.Analyst.Xcel.UDFs.GetIndicatorValue(E$11,""&amp;$B$9&amp;"="&amp;$B92&amp;";",IntrantScenario!$B$7, IntrantScenario!$B$10,VLOOKUP($B$5,Periode,2,FALSE))/5),0)</f>
        <v>0</v>
      </c>
      <c r="F92" s="393">
        <f t="shared" si="15"/>
        <v>0</v>
      </c>
      <c r="G92" s="394">
        <f>IFERROR(IF(EXACT($B$5,"Moyenne 2018-2043"),_xll.Woodstock.Analyst.Xcel.UDFs.GetIndicatorValueAverage(G$11,""&amp;$B$9&amp;"="&amp;$B92&amp;";",IntrantScenario!$B$7, IntrantScenario!$B$10,"2","6")/5,_xll.Woodstock.Analyst.Xcel.UDFs.GetIndicatorValue(G$11,""&amp;$B$9&amp;"="&amp;$B92&amp;";",IntrantScenario!$B$7, IntrantScenario!$B$10,VLOOKUP($B$5,Periode,2,FALSE))/5),0)</f>
        <v>0</v>
      </c>
      <c r="H92" s="393">
        <f t="shared" si="16"/>
        <v>0</v>
      </c>
      <c r="I92" s="394">
        <f>IFERROR(IF(EXACT($B$5,"Moyenne 2018-2043"),_xll.Woodstock.Analyst.Xcel.UDFs.GetIndicatorValueAverage(I$11,""&amp;$B$9&amp;"="&amp;$B92&amp;";",IntrantScenario!$B$7, IntrantScenario!$B$10,"2","6")/5,_xll.Woodstock.Analyst.Xcel.UDFs.GetIndicatorValue(I$11,""&amp;$B$9&amp;"="&amp;$B92&amp;";",IntrantScenario!$B$7, IntrantScenario!$B$10,VLOOKUP($B$5,Periode,2,FALSE))/5),0)</f>
        <v>0</v>
      </c>
      <c r="J92" s="394">
        <f>IFERROR(IF(EXACT($B$5,"Moyenne 2018-2043"),_xll.Woodstock.Analyst.Xcel.UDFs.GetIndicatorValueAverage(J$11,""&amp;$B$9&amp;"="&amp;$B92&amp;";",IntrantScenario!$B$7, IntrantScenario!$B$10,"2","6")/5,_xll.Woodstock.Analyst.Xcel.UDFs.GetIndicatorValue(J$11,""&amp;$B$9&amp;"="&amp;$B92&amp;";",IntrantScenario!$B$7, IntrantScenario!$B$10,VLOOKUP($B$5,Periode,2,FALSE))/5),0)</f>
        <v>0</v>
      </c>
      <c r="K92" s="78">
        <f t="shared" si="17"/>
        <v>0</v>
      </c>
      <c r="L92" s="393">
        <f t="shared" si="18"/>
        <v>0</v>
      </c>
      <c r="M92" s="394">
        <f>IFERROR(IF(EXACT($B$5,"Moyenne 2018-2043"),_xll.Woodstock.Analyst.Xcel.UDFs.GetIndicatorValueAverage(M$11,""&amp;$B$9&amp;"="&amp;$B92&amp;";",IntrantScenario!$B$7, IntrantScenario!$B$10,"2","6")/5,_xll.Woodstock.Analyst.Xcel.UDFs.GetIndicatorValue(M$11,""&amp;$B$9&amp;"="&amp;$B92&amp;";",IntrantScenario!$B$7, IntrantScenario!$B$10,VLOOKUP($B$5,Periode,2,FALSE))/5),0)</f>
        <v>0</v>
      </c>
      <c r="N92" s="394">
        <f>IFERROR(IF(EXACT($B$5,"Moyenne 2018-2043"),_xll.Woodstock.Analyst.Xcel.UDFs.GetIndicatorValueAverage(N$11,""&amp;$B$9&amp;"="&amp;$B92&amp;";",IntrantScenario!$B$7, IntrantScenario!$B$10,"2","6")/5,_xll.Woodstock.Analyst.Xcel.UDFs.GetIndicatorValue(N$11,""&amp;$B$9&amp;"="&amp;$B92&amp;";",IntrantScenario!$B$7, IntrantScenario!$B$10,VLOOKUP($B$5,Periode,2,FALSE))/5),0)</f>
        <v>0</v>
      </c>
      <c r="O92" s="394">
        <f>IFERROR(IF(EXACT($B$5,"Moyenne 2018-2043"),_xll.Woodstock.Analyst.Xcel.UDFs.GetIndicatorValueAverage(O$11,""&amp;$B$9&amp;"="&amp;$B92&amp;";",IntrantScenario!$B$7, IntrantScenario!$B$10,"2","6")/5,_xll.Woodstock.Analyst.Xcel.UDFs.GetIndicatorValue(O$11,""&amp;$B$9&amp;"="&amp;$B92&amp;";",IntrantScenario!$B$7, IntrantScenario!$B$10,VLOOKUP($B$5,Periode,2,FALSE))/5),0)</f>
        <v>0</v>
      </c>
      <c r="P92" s="393">
        <f t="shared" si="19"/>
        <v>0</v>
      </c>
      <c r="Q92" s="394">
        <f>IFERROR(IF(EXACT($B$5,"Moyenne 2018-2043"),_xll.Woodstock.Analyst.Xcel.UDFs.GetIndicatorValueAverage(Q$11,""&amp;$B$9&amp;"="&amp;$B92&amp;";",IntrantScenario!$B$7, IntrantScenario!$B$10,"2","6")/5,_xll.Woodstock.Analyst.Xcel.UDFs.GetIndicatorValue(Q$11,""&amp;$B$9&amp;"="&amp;$B92&amp;";",IntrantScenario!$B$7, IntrantScenario!$B$10,VLOOKUP($B$5,Periode,2,FALSE))/5),0)</f>
        <v>0</v>
      </c>
      <c r="R92" s="393">
        <f t="shared" si="20"/>
        <v>0</v>
      </c>
      <c r="S92" s="394">
        <f>IFERROR(IF(EXACT($B$5,"Moyenne 2018-2043"),_xll.Woodstock.Analyst.Xcel.UDFs.GetIndicatorValueAverage(S$11,""&amp;$B$9&amp;"="&amp;$B92&amp;";",IntrantScenario!$B$7, IntrantScenario!$B$10,"2","6")/5,_xll.Woodstock.Analyst.Xcel.UDFs.GetIndicatorValue(S$11,""&amp;$B$9&amp;"="&amp;$B92&amp;";",IntrantScenario!$B$7, IntrantScenario!$B$10,VLOOKUP($B$5,Periode,2,FALSE))/5),0)</f>
        <v>0</v>
      </c>
      <c r="T92" s="394">
        <f>IFERROR(IF(EXACT($B$5,"Moyenne 2018-2043"),_xll.Woodstock.Analyst.Xcel.UDFs.GetIndicatorValueAverage(T$11,""&amp;$B$9&amp;"="&amp;$B92&amp;";",IntrantScenario!$B$7, IntrantScenario!$B$10,"2","6")/5,_xll.Woodstock.Analyst.Xcel.UDFs.GetIndicatorValue(T$11,""&amp;$B$9&amp;"="&amp;$B92&amp;";",IntrantScenario!$B$7, IntrantScenario!$B$10,VLOOKUP($B$5,Periode,2,FALSE))/5),0)</f>
        <v>0</v>
      </c>
      <c r="U92" s="393">
        <f t="shared" si="21"/>
        <v>0</v>
      </c>
      <c r="V92" s="394">
        <f>IFERROR(IF(EXACT($B$5,"Moyenne 2018-2043"),_xll.Woodstock.Analyst.Xcel.UDFs.GetIndicatorValueAverage(V$11,""&amp;$B$9&amp;"="&amp;$B92&amp;";",IntrantScenario!$B$7, IntrantScenario!$B$10,"2","6")/5,_xll.Woodstock.Analyst.Xcel.UDFs.GetIndicatorValue(V$11,""&amp;$B$9&amp;"="&amp;$B92&amp;";",IntrantScenario!$B$7, IntrantScenario!$B$10,VLOOKUP($B$5,Periode,2,FALSE))/5),0)</f>
        <v>0</v>
      </c>
      <c r="W92" s="393">
        <f t="shared" si="22"/>
        <v>0</v>
      </c>
      <c r="X92" s="394">
        <f>IFERROR(IF(EXACT($B$5,"Moyenne 2018-2043"),_xll.Woodstock.Analyst.Xcel.UDFs.GetIndicatorValueAverage(X$11,""&amp;$B$9&amp;"="&amp;$B92&amp;";",IntrantScenario!$B$7, IntrantScenario!$B$10,"2","6")/5,_xll.Woodstock.Analyst.Xcel.UDFs.GetIndicatorValue(X$11,""&amp;$B$9&amp;"="&amp;$B92&amp;";",IntrantScenario!$B$7, IntrantScenario!$B$10,VLOOKUP($B$5,Periode,2,FALSE))/5),0)</f>
        <v>0</v>
      </c>
      <c r="Y92" s="394">
        <f>IFERROR(IF(EXACT($B$5,"Moyenne 2018-2043"),_xll.Woodstock.Analyst.Xcel.UDFs.GetIndicatorValueAverage(Y$11,""&amp;$B$9&amp;"="&amp;$B92&amp;";",IntrantScenario!$B$7, IntrantScenario!$B$10,"2","6")/5,_xll.Woodstock.Analyst.Xcel.UDFs.GetIndicatorValue(Y$11,""&amp;$B$9&amp;"="&amp;$B92&amp;";",IntrantScenario!$B$7, IntrantScenario!$B$10,VLOOKUP($B$5,Periode,2,FALSE))/5),0)</f>
        <v>0</v>
      </c>
      <c r="Z92" s="394">
        <f>IFERROR(IF(EXACT($B$5,"Moyenne 2018-2043"),_xll.Woodstock.Analyst.Xcel.UDFs.GetIndicatorValueAverage(Z$11,""&amp;$B$9&amp;"="&amp;$B92&amp;";",IntrantScenario!$B$7, IntrantScenario!$B$10,"2","6")/5,_xll.Woodstock.Analyst.Xcel.UDFs.GetIndicatorValue(Z$11,""&amp;$B$9&amp;"="&amp;$B92&amp;";",IntrantScenario!$B$7, IntrantScenario!$B$10,VLOOKUP($B$5,Periode,2,FALSE))/5),0)</f>
        <v>0</v>
      </c>
      <c r="AA92" s="394">
        <f>IFERROR(IF(EXACT($B$5,"Moyenne 2018-2043"),_xll.Woodstock.Analyst.Xcel.UDFs.GetIndicatorValueAverage(AA$11,""&amp;$B$9&amp;"="&amp;$B92&amp;";",IntrantScenario!$B$7, IntrantScenario!$B$10,"2","6")/5,_xll.Woodstock.Analyst.Xcel.UDFs.GetIndicatorValue(AA$11,""&amp;$B$9&amp;"="&amp;$B92&amp;";",IntrantScenario!$B$7, IntrantScenario!$B$10,VLOOKUP($B$5,Periode,2,FALSE))/5),0)</f>
        <v>0</v>
      </c>
      <c r="AB92" s="78">
        <f t="shared" si="23"/>
        <v>0</v>
      </c>
      <c r="AC92" s="78">
        <f t="shared" si="24"/>
        <v>0</v>
      </c>
      <c r="AD92" s="395">
        <f t="shared" si="25"/>
        <v>0</v>
      </c>
      <c r="AE92" s="395">
        <f t="shared" si="26"/>
        <v>0</v>
      </c>
    </row>
    <row r="93" spans="1:31" x14ac:dyDescent="0.25">
      <c r="A93" s="387">
        <v>81</v>
      </c>
      <c r="B93" s="396" t="str">
        <f t="shared" si="27"/>
        <v>UTR81</v>
      </c>
      <c r="C93" s="393">
        <f t="shared" si="14"/>
        <v>0</v>
      </c>
      <c r="D93" s="394">
        <f>IFERROR(IF(EXACT($B$5,"Moyenne 2018-2043"),_xll.Woodstock.Analyst.Xcel.UDFs.GetIndicatorValueAverage(D$11,""&amp;$B$9&amp;"="&amp;$B93&amp;";",IntrantScenario!$B$7, IntrantScenario!$B$10,"2","6")/5,_xll.Woodstock.Analyst.Xcel.UDFs.GetIndicatorValue(D$11,""&amp;$B$9&amp;"="&amp;$B93&amp;";",IntrantScenario!$B$7, IntrantScenario!$B$10,VLOOKUP($B$5,Periode,2,FALSE))/5),0)</f>
        <v>0</v>
      </c>
      <c r="E93" s="394">
        <f>IFERROR(IF(EXACT($B$5,"Moyenne 2018-2043"),_xll.Woodstock.Analyst.Xcel.UDFs.GetIndicatorValueAverage(E$11,""&amp;$B$9&amp;"="&amp;$B93&amp;";",IntrantScenario!$B$7, IntrantScenario!$B$10,"2","6")/5,_xll.Woodstock.Analyst.Xcel.UDFs.GetIndicatorValue(E$11,""&amp;$B$9&amp;"="&amp;$B93&amp;";",IntrantScenario!$B$7, IntrantScenario!$B$10,VLOOKUP($B$5,Periode,2,FALSE))/5),0)</f>
        <v>0</v>
      </c>
      <c r="F93" s="393">
        <f t="shared" si="15"/>
        <v>0</v>
      </c>
      <c r="G93" s="394">
        <f>IFERROR(IF(EXACT($B$5,"Moyenne 2018-2043"),_xll.Woodstock.Analyst.Xcel.UDFs.GetIndicatorValueAverage(G$11,""&amp;$B$9&amp;"="&amp;$B93&amp;";",IntrantScenario!$B$7, IntrantScenario!$B$10,"2","6")/5,_xll.Woodstock.Analyst.Xcel.UDFs.GetIndicatorValue(G$11,""&amp;$B$9&amp;"="&amp;$B93&amp;";",IntrantScenario!$B$7, IntrantScenario!$B$10,VLOOKUP($B$5,Periode,2,FALSE))/5),0)</f>
        <v>0</v>
      </c>
      <c r="H93" s="393">
        <f t="shared" si="16"/>
        <v>0</v>
      </c>
      <c r="I93" s="394">
        <f>IFERROR(IF(EXACT($B$5,"Moyenne 2018-2043"),_xll.Woodstock.Analyst.Xcel.UDFs.GetIndicatorValueAverage(I$11,""&amp;$B$9&amp;"="&amp;$B93&amp;";",IntrantScenario!$B$7, IntrantScenario!$B$10,"2","6")/5,_xll.Woodstock.Analyst.Xcel.UDFs.GetIndicatorValue(I$11,""&amp;$B$9&amp;"="&amp;$B93&amp;";",IntrantScenario!$B$7, IntrantScenario!$B$10,VLOOKUP($B$5,Periode,2,FALSE))/5),0)</f>
        <v>0</v>
      </c>
      <c r="J93" s="394">
        <f>IFERROR(IF(EXACT($B$5,"Moyenne 2018-2043"),_xll.Woodstock.Analyst.Xcel.UDFs.GetIndicatorValueAverage(J$11,""&amp;$B$9&amp;"="&amp;$B93&amp;";",IntrantScenario!$B$7, IntrantScenario!$B$10,"2","6")/5,_xll.Woodstock.Analyst.Xcel.UDFs.GetIndicatorValue(J$11,""&amp;$B$9&amp;"="&amp;$B93&amp;";",IntrantScenario!$B$7, IntrantScenario!$B$10,VLOOKUP($B$5,Periode,2,FALSE))/5),0)</f>
        <v>0</v>
      </c>
      <c r="K93" s="78">
        <f t="shared" si="17"/>
        <v>0</v>
      </c>
      <c r="L93" s="393">
        <f t="shared" si="18"/>
        <v>0</v>
      </c>
      <c r="M93" s="394">
        <f>IFERROR(IF(EXACT($B$5,"Moyenne 2018-2043"),_xll.Woodstock.Analyst.Xcel.UDFs.GetIndicatorValueAverage(M$11,""&amp;$B$9&amp;"="&amp;$B93&amp;";",IntrantScenario!$B$7, IntrantScenario!$B$10,"2","6")/5,_xll.Woodstock.Analyst.Xcel.UDFs.GetIndicatorValue(M$11,""&amp;$B$9&amp;"="&amp;$B93&amp;";",IntrantScenario!$B$7, IntrantScenario!$B$10,VLOOKUP($B$5,Periode,2,FALSE))/5),0)</f>
        <v>0</v>
      </c>
      <c r="N93" s="394">
        <f>IFERROR(IF(EXACT($B$5,"Moyenne 2018-2043"),_xll.Woodstock.Analyst.Xcel.UDFs.GetIndicatorValueAverage(N$11,""&amp;$B$9&amp;"="&amp;$B93&amp;";",IntrantScenario!$B$7, IntrantScenario!$B$10,"2","6")/5,_xll.Woodstock.Analyst.Xcel.UDFs.GetIndicatorValue(N$11,""&amp;$B$9&amp;"="&amp;$B93&amp;";",IntrantScenario!$B$7, IntrantScenario!$B$10,VLOOKUP($B$5,Periode,2,FALSE))/5),0)</f>
        <v>0</v>
      </c>
      <c r="O93" s="394">
        <f>IFERROR(IF(EXACT($B$5,"Moyenne 2018-2043"),_xll.Woodstock.Analyst.Xcel.UDFs.GetIndicatorValueAverage(O$11,""&amp;$B$9&amp;"="&amp;$B93&amp;";",IntrantScenario!$B$7, IntrantScenario!$B$10,"2","6")/5,_xll.Woodstock.Analyst.Xcel.UDFs.GetIndicatorValue(O$11,""&amp;$B$9&amp;"="&amp;$B93&amp;";",IntrantScenario!$B$7, IntrantScenario!$B$10,VLOOKUP($B$5,Periode,2,FALSE))/5),0)</f>
        <v>0</v>
      </c>
      <c r="P93" s="393">
        <f t="shared" si="19"/>
        <v>0</v>
      </c>
      <c r="Q93" s="394">
        <f>IFERROR(IF(EXACT($B$5,"Moyenne 2018-2043"),_xll.Woodstock.Analyst.Xcel.UDFs.GetIndicatorValueAverage(Q$11,""&amp;$B$9&amp;"="&amp;$B93&amp;";",IntrantScenario!$B$7, IntrantScenario!$B$10,"2","6")/5,_xll.Woodstock.Analyst.Xcel.UDFs.GetIndicatorValue(Q$11,""&amp;$B$9&amp;"="&amp;$B93&amp;";",IntrantScenario!$B$7, IntrantScenario!$B$10,VLOOKUP($B$5,Periode,2,FALSE))/5),0)</f>
        <v>0</v>
      </c>
      <c r="R93" s="393">
        <f t="shared" si="20"/>
        <v>0</v>
      </c>
      <c r="S93" s="394">
        <f>IFERROR(IF(EXACT($B$5,"Moyenne 2018-2043"),_xll.Woodstock.Analyst.Xcel.UDFs.GetIndicatorValueAverage(S$11,""&amp;$B$9&amp;"="&amp;$B93&amp;";",IntrantScenario!$B$7, IntrantScenario!$B$10,"2","6")/5,_xll.Woodstock.Analyst.Xcel.UDFs.GetIndicatorValue(S$11,""&amp;$B$9&amp;"="&amp;$B93&amp;";",IntrantScenario!$B$7, IntrantScenario!$B$10,VLOOKUP($B$5,Periode,2,FALSE))/5),0)</f>
        <v>0</v>
      </c>
      <c r="T93" s="394">
        <f>IFERROR(IF(EXACT($B$5,"Moyenne 2018-2043"),_xll.Woodstock.Analyst.Xcel.UDFs.GetIndicatorValueAverage(T$11,""&amp;$B$9&amp;"="&amp;$B93&amp;";",IntrantScenario!$B$7, IntrantScenario!$B$10,"2","6")/5,_xll.Woodstock.Analyst.Xcel.UDFs.GetIndicatorValue(T$11,""&amp;$B$9&amp;"="&amp;$B93&amp;";",IntrantScenario!$B$7, IntrantScenario!$B$10,VLOOKUP($B$5,Periode,2,FALSE))/5),0)</f>
        <v>0</v>
      </c>
      <c r="U93" s="393">
        <f t="shared" si="21"/>
        <v>0</v>
      </c>
      <c r="V93" s="394">
        <f>IFERROR(IF(EXACT($B$5,"Moyenne 2018-2043"),_xll.Woodstock.Analyst.Xcel.UDFs.GetIndicatorValueAverage(V$11,""&amp;$B$9&amp;"="&amp;$B93&amp;";",IntrantScenario!$B$7, IntrantScenario!$B$10,"2","6")/5,_xll.Woodstock.Analyst.Xcel.UDFs.GetIndicatorValue(V$11,""&amp;$B$9&amp;"="&amp;$B93&amp;";",IntrantScenario!$B$7, IntrantScenario!$B$10,VLOOKUP($B$5,Periode,2,FALSE))/5),0)</f>
        <v>0</v>
      </c>
      <c r="W93" s="393">
        <f t="shared" si="22"/>
        <v>0</v>
      </c>
      <c r="X93" s="394">
        <f>IFERROR(IF(EXACT($B$5,"Moyenne 2018-2043"),_xll.Woodstock.Analyst.Xcel.UDFs.GetIndicatorValueAverage(X$11,""&amp;$B$9&amp;"="&amp;$B93&amp;";",IntrantScenario!$B$7, IntrantScenario!$B$10,"2","6")/5,_xll.Woodstock.Analyst.Xcel.UDFs.GetIndicatorValue(X$11,""&amp;$B$9&amp;"="&amp;$B93&amp;";",IntrantScenario!$B$7, IntrantScenario!$B$10,VLOOKUP($B$5,Periode,2,FALSE))/5),0)</f>
        <v>0</v>
      </c>
      <c r="Y93" s="394">
        <f>IFERROR(IF(EXACT($B$5,"Moyenne 2018-2043"),_xll.Woodstock.Analyst.Xcel.UDFs.GetIndicatorValueAverage(Y$11,""&amp;$B$9&amp;"="&amp;$B93&amp;";",IntrantScenario!$B$7, IntrantScenario!$B$10,"2","6")/5,_xll.Woodstock.Analyst.Xcel.UDFs.GetIndicatorValue(Y$11,""&amp;$B$9&amp;"="&amp;$B93&amp;";",IntrantScenario!$B$7, IntrantScenario!$B$10,VLOOKUP($B$5,Periode,2,FALSE))/5),0)</f>
        <v>0</v>
      </c>
      <c r="Z93" s="394">
        <f>IFERROR(IF(EXACT($B$5,"Moyenne 2018-2043"),_xll.Woodstock.Analyst.Xcel.UDFs.GetIndicatorValueAverage(Z$11,""&amp;$B$9&amp;"="&amp;$B93&amp;";",IntrantScenario!$B$7, IntrantScenario!$B$10,"2","6")/5,_xll.Woodstock.Analyst.Xcel.UDFs.GetIndicatorValue(Z$11,""&amp;$B$9&amp;"="&amp;$B93&amp;";",IntrantScenario!$B$7, IntrantScenario!$B$10,VLOOKUP($B$5,Periode,2,FALSE))/5),0)</f>
        <v>0</v>
      </c>
      <c r="AA93" s="394">
        <f>IFERROR(IF(EXACT($B$5,"Moyenne 2018-2043"),_xll.Woodstock.Analyst.Xcel.UDFs.GetIndicatorValueAverage(AA$11,""&amp;$B$9&amp;"="&amp;$B93&amp;";",IntrantScenario!$B$7, IntrantScenario!$B$10,"2","6")/5,_xll.Woodstock.Analyst.Xcel.UDFs.GetIndicatorValue(AA$11,""&amp;$B$9&amp;"="&amp;$B93&amp;";",IntrantScenario!$B$7, IntrantScenario!$B$10,VLOOKUP($B$5,Periode,2,FALSE))/5),0)</f>
        <v>0</v>
      </c>
      <c r="AB93" s="78">
        <f t="shared" si="23"/>
        <v>0</v>
      </c>
      <c r="AC93" s="78">
        <f t="shared" si="24"/>
        <v>0</v>
      </c>
      <c r="AD93" s="395">
        <f t="shared" si="25"/>
        <v>0</v>
      </c>
      <c r="AE93" s="395">
        <f t="shared" si="26"/>
        <v>0</v>
      </c>
    </row>
    <row r="94" spans="1:31" x14ac:dyDescent="0.25">
      <c r="A94" s="387">
        <v>82</v>
      </c>
      <c r="B94" s="396" t="str">
        <f t="shared" si="27"/>
        <v>UTR82</v>
      </c>
      <c r="C94" s="393">
        <f t="shared" si="14"/>
        <v>0</v>
      </c>
      <c r="D94" s="394">
        <f>IFERROR(IF(EXACT($B$5,"Moyenne 2018-2043"),_xll.Woodstock.Analyst.Xcel.UDFs.GetIndicatorValueAverage(D$11,""&amp;$B$9&amp;"="&amp;$B94&amp;";",IntrantScenario!$B$7, IntrantScenario!$B$10,"2","6")/5,_xll.Woodstock.Analyst.Xcel.UDFs.GetIndicatorValue(D$11,""&amp;$B$9&amp;"="&amp;$B94&amp;";",IntrantScenario!$B$7, IntrantScenario!$B$10,VLOOKUP($B$5,Periode,2,FALSE))/5),0)</f>
        <v>0</v>
      </c>
      <c r="E94" s="394">
        <f>IFERROR(IF(EXACT($B$5,"Moyenne 2018-2043"),_xll.Woodstock.Analyst.Xcel.UDFs.GetIndicatorValueAverage(E$11,""&amp;$B$9&amp;"="&amp;$B94&amp;";",IntrantScenario!$B$7, IntrantScenario!$B$10,"2","6")/5,_xll.Woodstock.Analyst.Xcel.UDFs.GetIndicatorValue(E$11,""&amp;$B$9&amp;"="&amp;$B94&amp;";",IntrantScenario!$B$7, IntrantScenario!$B$10,VLOOKUP($B$5,Periode,2,FALSE))/5),0)</f>
        <v>0</v>
      </c>
      <c r="F94" s="393">
        <f t="shared" si="15"/>
        <v>0</v>
      </c>
      <c r="G94" s="394">
        <f>IFERROR(IF(EXACT($B$5,"Moyenne 2018-2043"),_xll.Woodstock.Analyst.Xcel.UDFs.GetIndicatorValueAverage(G$11,""&amp;$B$9&amp;"="&amp;$B94&amp;";",IntrantScenario!$B$7, IntrantScenario!$B$10,"2","6")/5,_xll.Woodstock.Analyst.Xcel.UDFs.GetIndicatorValue(G$11,""&amp;$B$9&amp;"="&amp;$B94&amp;";",IntrantScenario!$B$7, IntrantScenario!$B$10,VLOOKUP($B$5,Periode,2,FALSE))/5),0)</f>
        <v>0</v>
      </c>
      <c r="H94" s="393">
        <f t="shared" si="16"/>
        <v>0</v>
      </c>
      <c r="I94" s="394">
        <f>IFERROR(IF(EXACT($B$5,"Moyenne 2018-2043"),_xll.Woodstock.Analyst.Xcel.UDFs.GetIndicatorValueAverage(I$11,""&amp;$B$9&amp;"="&amp;$B94&amp;";",IntrantScenario!$B$7, IntrantScenario!$B$10,"2","6")/5,_xll.Woodstock.Analyst.Xcel.UDFs.GetIndicatorValue(I$11,""&amp;$B$9&amp;"="&amp;$B94&amp;";",IntrantScenario!$B$7, IntrantScenario!$B$10,VLOOKUP($B$5,Periode,2,FALSE))/5),0)</f>
        <v>0</v>
      </c>
      <c r="J94" s="394">
        <f>IFERROR(IF(EXACT($B$5,"Moyenne 2018-2043"),_xll.Woodstock.Analyst.Xcel.UDFs.GetIndicatorValueAverage(J$11,""&amp;$B$9&amp;"="&amp;$B94&amp;";",IntrantScenario!$B$7, IntrantScenario!$B$10,"2","6")/5,_xll.Woodstock.Analyst.Xcel.UDFs.GetIndicatorValue(J$11,""&amp;$B$9&amp;"="&amp;$B94&amp;";",IntrantScenario!$B$7, IntrantScenario!$B$10,VLOOKUP($B$5,Periode,2,FALSE))/5),0)</f>
        <v>0</v>
      </c>
      <c r="K94" s="78">
        <f t="shared" si="17"/>
        <v>0</v>
      </c>
      <c r="L94" s="393">
        <f t="shared" si="18"/>
        <v>0</v>
      </c>
      <c r="M94" s="394">
        <f>IFERROR(IF(EXACT($B$5,"Moyenne 2018-2043"),_xll.Woodstock.Analyst.Xcel.UDFs.GetIndicatorValueAverage(M$11,""&amp;$B$9&amp;"="&amp;$B94&amp;";",IntrantScenario!$B$7, IntrantScenario!$B$10,"2","6")/5,_xll.Woodstock.Analyst.Xcel.UDFs.GetIndicatorValue(M$11,""&amp;$B$9&amp;"="&amp;$B94&amp;";",IntrantScenario!$B$7, IntrantScenario!$B$10,VLOOKUP($B$5,Periode,2,FALSE))/5),0)</f>
        <v>0</v>
      </c>
      <c r="N94" s="394">
        <f>IFERROR(IF(EXACT($B$5,"Moyenne 2018-2043"),_xll.Woodstock.Analyst.Xcel.UDFs.GetIndicatorValueAverage(N$11,""&amp;$B$9&amp;"="&amp;$B94&amp;";",IntrantScenario!$B$7, IntrantScenario!$B$10,"2","6")/5,_xll.Woodstock.Analyst.Xcel.UDFs.GetIndicatorValue(N$11,""&amp;$B$9&amp;"="&amp;$B94&amp;";",IntrantScenario!$B$7, IntrantScenario!$B$10,VLOOKUP($B$5,Periode,2,FALSE))/5),0)</f>
        <v>0</v>
      </c>
      <c r="O94" s="394">
        <f>IFERROR(IF(EXACT($B$5,"Moyenne 2018-2043"),_xll.Woodstock.Analyst.Xcel.UDFs.GetIndicatorValueAverage(O$11,""&amp;$B$9&amp;"="&amp;$B94&amp;";",IntrantScenario!$B$7, IntrantScenario!$B$10,"2","6")/5,_xll.Woodstock.Analyst.Xcel.UDFs.GetIndicatorValue(O$11,""&amp;$B$9&amp;"="&amp;$B94&amp;";",IntrantScenario!$B$7, IntrantScenario!$B$10,VLOOKUP($B$5,Periode,2,FALSE))/5),0)</f>
        <v>0</v>
      </c>
      <c r="P94" s="393">
        <f t="shared" si="19"/>
        <v>0</v>
      </c>
      <c r="Q94" s="394">
        <f>IFERROR(IF(EXACT($B$5,"Moyenne 2018-2043"),_xll.Woodstock.Analyst.Xcel.UDFs.GetIndicatorValueAverage(Q$11,""&amp;$B$9&amp;"="&amp;$B94&amp;";",IntrantScenario!$B$7, IntrantScenario!$B$10,"2","6")/5,_xll.Woodstock.Analyst.Xcel.UDFs.GetIndicatorValue(Q$11,""&amp;$B$9&amp;"="&amp;$B94&amp;";",IntrantScenario!$B$7, IntrantScenario!$B$10,VLOOKUP($B$5,Periode,2,FALSE))/5),0)</f>
        <v>0</v>
      </c>
      <c r="R94" s="393">
        <f t="shared" si="20"/>
        <v>0</v>
      </c>
      <c r="S94" s="394">
        <f>IFERROR(IF(EXACT($B$5,"Moyenne 2018-2043"),_xll.Woodstock.Analyst.Xcel.UDFs.GetIndicatorValueAverage(S$11,""&amp;$B$9&amp;"="&amp;$B94&amp;";",IntrantScenario!$B$7, IntrantScenario!$B$10,"2","6")/5,_xll.Woodstock.Analyst.Xcel.UDFs.GetIndicatorValue(S$11,""&amp;$B$9&amp;"="&amp;$B94&amp;";",IntrantScenario!$B$7, IntrantScenario!$B$10,VLOOKUP($B$5,Periode,2,FALSE))/5),0)</f>
        <v>0</v>
      </c>
      <c r="T94" s="394">
        <f>IFERROR(IF(EXACT($B$5,"Moyenne 2018-2043"),_xll.Woodstock.Analyst.Xcel.UDFs.GetIndicatorValueAverage(T$11,""&amp;$B$9&amp;"="&amp;$B94&amp;";",IntrantScenario!$B$7, IntrantScenario!$B$10,"2","6")/5,_xll.Woodstock.Analyst.Xcel.UDFs.GetIndicatorValue(T$11,""&amp;$B$9&amp;"="&amp;$B94&amp;";",IntrantScenario!$B$7, IntrantScenario!$B$10,VLOOKUP($B$5,Periode,2,FALSE))/5),0)</f>
        <v>0</v>
      </c>
      <c r="U94" s="393">
        <f t="shared" si="21"/>
        <v>0</v>
      </c>
      <c r="V94" s="394">
        <f>IFERROR(IF(EXACT($B$5,"Moyenne 2018-2043"),_xll.Woodstock.Analyst.Xcel.UDFs.GetIndicatorValueAverage(V$11,""&amp;$B$9&amp;"="&amp;$B94&amp;";",IntrantScenario!$B$7, IntrantScenario!$B$10,"2","6")/5,_xll.Woodstock.Analyst.Xcel.UDFs.GetIndicatorValue(V$11,""&amp;$B$9&amp;"="&amp;$B94&amp;";",IntrantScenario!$B$7, IntrantScenario!$B$10,VLOOKUP($B$5,Periode,2,FALSE))/5),0)</f>
        <v>0</v>
      </c>
      <c r="W94" s="393">
        <f t="shared" si="22"/>
        <v>0</v>
      </c>
      <c r="X94" s="394">
        <f>IFERROR(IF(EXACT($B$5,"Moyenne 2018-2043"),_xll.Woodstock.Analyst.Xcel.UDFs.GetIndicatorValueAverage(X$11,""&amp;$B$9&amp;"="&amp;$B94&amp;";",IntrantScenario!$B$7, IntrantScenario!$B$10,"2","6")/5,_xll.Woodstock.Analyst.Xcel.UDFs.GetIndicatorValue(X$11,""&amp;$B$9&amp;"="&amp;$B94&amp;";",IntrantScenario!$B$7, IntrantScenario!$B$10,VLOOKUP($B$5,Periode,2,FALSE))/5),0)</f>
        <v>0</v>
      </c>
      <c r="Y94" s="394">
        <f>IFERROR(IF(EXACT($B$5,"Moyenne 2018-2043"),_xll.Woodstock.Analyst.Xcel.UDFs.GetIndicatorValueAverage(Y$11,""&amp;$B$9&amp;"="&amp;$B94&amp;";",IntrantScenario!$B$7, IntrantScenario!$B$10,"2","6")/5,_xll.Woodstock.Analyst.Xcel.UDFs.GetIndicatorValue(Y$11,""&amp;$B$9&amp;"="&amp;$B94&amp;";",IntrantScenario!$B$7, IntrantScenario!$B$10,VLOOKUP($B$5,Periode,2,FALSE))/5),0)</f>
        <v>0</v>
      </c>
      <c r="Z94" s="394">
        <f>IFERROR(IF(EXACT($B$5,"Moyenne 2018-2043"),_xll.Woodstock.Analyst.Xcel.UDFs.GetIndicatorValueAverage(Z$11,""&amp;$B$9&amp;"="&amp;$B94&amp;";",IntrantScenario!$B$7, IntrantScenario!$B$10,"2","6")/5,_xll.Woodstock.Analyst.Xcel.UDFs.GetIndicatorValue(Z$11,""&amp;$B$9&amp;"="&amp;$B94&amp;";",IntrantScenario!$B$7, IntrantScenario!$B$10,VLOOKUP($B$5,Periode,2,FALSE))/5),0)</f>
        <v>0</v>
      </c>
      <c r="AA94" s="394">
        <f>IFERROR(IF(EXACT($B$5,"Moyenne 2018-2043"),_xll.Woodstock.Analyst.Xcel.UDFs.GetIndicatorValueAverage(AA$11,""&amp;$B$9&amp;"="&amp;$B94&amp;";",IntrantScenario!$B$7, IntrantScenario!$B$10,"2","6")/5,_xll.Woodstock.Analyst.Xcel.UDFs.GetIndicatorValue(AA$11,""&amp;$B$9&amp;"="&amp;$B94&amp;";",IntrantScenario!$B$7, IntrantScenario!$B$10,VLOOKUP($B$5,Periode,2,FALSE))/5),0)</f>
        <v>0</v>
      </c>
      <c r="AB94" s="78">
        <f t="shared" si="23"/>
        <v>0</v>
      </c>
      <c r="AC94" s="78">
        <f t="shared" si="24"/>
        <v>0</v>
      </c>
      <c r="AD94" s="395">
        <f t="shared" si="25"/>
        <v>0</v>
      </c>
      <c r="AE94" s="395">
        <f t="shared" si="26"/>
        <v>0</v>
      </c>
    </row>
    <row r="95" spans="1:31" x14ac:dyDescent="0.25">
      <c r="A95" s="387">
        <v>83</v>
      </c>
      <c r="B95" s="396" t="str">
        <f t="shared" si="27"/>
        <v>UTR83</v>
      </c>
      <c r="C95" s="393">
        <f t="shared" si="14"/>
        <v>0</v>
      </c>
      <c r="D95" s="394">
        <f>IFERROR(IF(EXACT($B$5,"Moyenne 2018-2043"),_xll.Woodstock.Analyst.Xcel.UDFs.GetIndicatorValueAverage(D$11,""&amp;$B$9&amp;"="&amp;$B95&amp;";",IntrantScenario!$B$7, IntrantScenario!$B$10,"2","6")/5,_xll.Woodstock.Analyst.Xcel.UDFs.GetIndicatorValue(D$11,""&amp;$B$9&amp;"="&amp;$B95&amp;";",IntrantScenario!$B$7, IntrantScenario!$B$10,VLOOKUP($B$5,Periode,2,FALSE))/5),0)</f>
        <v>0</v>
      </c>
      <c r="E95" s="394">
        <f>IFERROR(IF(EXACT($B$5,"Moyenne 2018-2043"),_xll.Woodstock.Analyst.Xcel.UDFs.GetIndicatorValueAverage(E$11,""&amp;$B$9&amp;"="&amp;$B95&amp;";",IntrantScenario!$B$7, IntrantScenario!$B$10,"2","6")/5,_xll.Woodstock.Analyst.Xcel.UDFs.GetIndicatorValue(E$11,""&amp;$B$9&amp;"="&amp;$B95&amp;";",IntrantScenario!$B$7, IntrantScenario!$B$10,VLOOKUP($B$5,Periode,2,FALSE))/5),0)</f>
        <v>0</v>
      </c>
      <c r="F95" s="393">
        <f t="shared" si="15"/>
        <v>0</v>
      </c>
      <c r="G95" s="394">
        <f>IFERROR(IF(EXACT($B$5,"Moyenne 2018-2043"),_xll.Woodstock.Analyst.Xcel.UDFs.GetIndicatorValueAverage(G$11,""&amp;$B$9&amp;"="&amp;$B95&amp;";",IntrantScenario!$B$7, IntrantScenario!$B$10,"2","6")/5,_xll.Woodstock.Analyst.Xcel.UDFs.GetIndicatorValue(G$11,""&amp;$B$9&amp;"="&amp;$B95&amp;";",IntrantScenario!$B$7, IntrantScenario!$B$10,VLOOKUP($B$5,Periode,2,FALSE))/5),0)</f>
        <v>0</v>
      </c>
      <c r="H95" s="393">
        <f t="shared" si="16"/>
        <v>0</v>
      </c>
      <c r="I95" s="394">
        <f>IFERROR(IF(EXACT($B$5,"Moyenne 2018-2043"),_xll.Woodstock.Analyst.Xcel.UDFs.GetIndicatorValueAverage(I$11,""&amp;$B$9&amp;"="&amp;$B95&amp;";",IntrantScenario!$B$7, IntrantScenario!$B$10,"2","6")/5,_xll.Woodstock.Analyst.Xcel.UDFs.GetIndicatorValue(I$11,""&amp;$B$9&amp;"="&amp;$B95&amp;";",IntrantScenario!$B$7, IntrantScenario!$B$10,VLOOKUP($B$5,Periode,2,FALSE))/5),0)</f>
        <v>0</v>
      </c>
      <c r="J95" s="394">
        <f>IFERROR(IF(EXACT($B$5,"Moyenne 2018-2043"),_xll.Woodstock.Analyst.Xcel.UDFs.GetIndicatorValueAverage(J$11,""&amp;$B$9&amp;"="&amp;$B95&amp;";",IntrantScenario!$B$7, IntrantScenario!$B$10,"2","6")/5,_xll.Woodstock.Analyst.Xcel.UDFs.GetIndicatorValue(J$11,""&amp;$B$9&amp;"="&amp;$B95&amp;";",IntrantScenario!$B$7, IntrantScenario!$B$10,VLOOKUP($B$5,Periode,2,FALSE))/5),0)</f>
        <v>0</v>
      </c>
      <c r="K95" s="78">
        <f t="shared" si="17"/>
        <v>0</v>
      </c>
      <c r="L95" s="393">
        <f t="shared" si="18"/>
        <v>0</v>
      </c>
      <c r="M95" s="394">
        <f>IFERROR(IF(EXACT($B$5,"Moyenne 2018-2043"),_xll.Woodstock.Analyst.Xcel.UDFs.GetIndicatorValueAverage(M$11,""&amp;$B$9&amp;"="&amp;$B95&amp;";",IntrantScenario!$B$7, IntrantScenario!$B$10,"2","6")/5,_xll.Woodstock.Analyst.Xcel.UDFs.GetIndicatorValue(M$11,""&amp;$B$9&amp;"="&amp;$B95&amp;";",IntrantScenario!$B$7, IntrantScenario!$B$10,VLOOKUP($B$5,Periode,2,FALSE))/5),0)</f>
        <v>0</v>
      </c>
      <c r="N95" s="394">
        <f>IFERROR(IF(EXACT($B$5,"Moyenne 2018-2043"),_xll.Woodstock.Analyst.Xcel.UDFs.GetIndicatorValueAverage(N$11,""&amp;$B$9&amp;"="&amp;$B95&amp;";",IntrantScenario!$B$7, IntrantScenario!$B$10,"2","6")/5,_xll.Woodstock.Analyst.Xcel.UDFs.GetIndicatorValue(N$11,""&amp;$B$9&amp;"="&amp;$B95&amp;";",IntrantScenario!$B$7, IntrantScenario!$B$10,VLOOKUP($B$5,Periode,2,FALSE))/5),0)</f>
        <v>0</v>
      </c>
      <c r="O95" s="394">
        <f>IFERROR(IF(EXACT($B$5,"Moyenne 2018-2043"),_xll.Woodstock.Analyst.Xcel.UDFs.GetIndicatorValueAverage(O$11,""&amp;$B$9&amp;"="&amp;$B95&amp;";",IntrantScenario!$B$7, IntrantScenario!$B$10,"2","6")/5,_xll.Woodstock.Analyst.Xcel.UDFs.GetIndicatorValue(O$11,""&amp;$B$9&amp;"="&amp;$B95&amp;";",IntrantScenario!$B$7, IntrantScenario!$B$10,VLOOKUP($B$5,Periode,2,FALSE))/5),0)</f>
        <v>0</v>
      </c>
      <c r="P95" s="393">
        <f t="shared" si="19"/>
        <v>0</v>
      </c>
      <c r="Q95" s="394">
        <f>IFERROR(IF(EXACT($B$5,"Moyenne 2018-2043"),_xll.Woodstock.Analyst.Xcel.UDFs.GetIndicatorValueAverage(Q$11,""&amp;$B$9&amp;"="&amp;$B95&amp;";",IntrantScenario!$B$7, IntrantScenario!$B$10,"2","6")/5,_xll.Woodstock.Analyst.Xcel.UDFs.GetIndicatorValue(Q$11,""&amp;$B$9&amp;"="&amp;$B95&amp;";",IntrantScenario!$B$7, IntrantScenario!$B$10,VLOOKUP($B$5,Periode,2,FALSE))/5),0)</f>
        <v>0</v>
      </c>
      <c r="R95" s="393">
        <f t="shared" si="20"/>
        <v>0</v>
      </c>
      <c r="S95" s="394">
        <f>IFERROR(IF(EXACT($B$5,"Moyenne 2018-2043"),_xll.Woodstock.Analyst.Xcel.UDFs.GetIndicatorValueAverage(S$11,""&amp;$B$9&amp;"="&amp;$B95&amp;";",IntrantScenario!$B$7, IntrantScenario!$B$10,"2","6")/5,_xll.Woodstock.Analyst.Xcel.UDFs.GetIndicatorValue(S$11,""&amp;$B$9&amp;"="&amp;$B95&amp;";",IntrantScenario!$B$7, IntrantScenario!$B$10,VLOOKUP($B$5,Periode,2,FALSE))/5),0)</f>
        <v>0</v>
      </c>
      <c r="T95" s="394">
        <f>IFERROR(IF(EXACT($B$5,"Moyenne 2018-2043"),_xll.Woodstock.Analyst.Xcel.UDFs.GetIndicatorValueAverage(T$11,""&amp;$B$9&amp;"="&amp;$B95&amp;";",IntrantScenario!$B$7, IntrantScenario!$B$10,"2","6")/5,_xll.Woodstock.Analyst.Xcel.UDFs.GetIndicatorValue(T$11,""&amp;$B$9&amp;"="&amp;$B95&amp;";",IntrantScenario!$B$7, IntrantScenario!$B$10,VLOOKUP($B$5,Periode,2,FALSE))/5),0)</f>
        <v>0</v>
      </c>
      <c r="U95" s="393">
        <f t="shared" si="21"/>
        <v>0</v>
      </c>
      <c r="V95" s="394">
        <f>IFERROR(IF(EXACT($B$5,"Moyenne 2018-2043"),_xll.Woodstock.Analyst.Xcel.UDFs.GetIndicatorValueAverage(V$11,""&amp;$B$9&amp;"="&amp;$B95&amp;";",IntrantScenario!$B$7, IntrantScenario!$B$10,"2","6")/5,_xll.Woodstock.Analyst.Xcel.UDFs.GetIndicatorValue(V$11,""&amp;$B$9&amp;"="&amp;$B95&amp;";",IntrantScenario!$B$7, IntrantScenario!$B$10,VLOOKUP($B$5,Periode,2,FALSE))/5),0)</f>
        <v>0</v>
      </c>
      <c r="W95" s="393">
        <f t="shared" si="22"/>
        <v>0</v>
      </c>
      <c r="X95" s="394">
        <f>IFERROR(IF(EXACT($B$5,"Moyenne 2018-2043"),_xll.Woodstock.Analyst.Xcel.UDFs.GetIndicatorValueAverage(X$11,""&amp;$B$9&amp;"="&amp;$B95&amp;";",IntrantScenario!$B$7, IntrantScenario!$B$10,"2","6")/5,_xll.Woodstock.Analyst.Xcel.UDFs.GetIndicatorValue(X$11,""&amp;$B$9&amp;"="&amp;$B95&amp;";",IntrantScenario!$B$7, IntrantScenario!$B$10,VLOOKUP($B$5,Periode,2,FALSE))/5),0)</f>
        <v>0</v>
      </c>
      <c r="Y95" s="394">
        <f>IFERROR(IF(EXACT($B$5,"Moyenne 2018-2043"),_xll.Woodstock.Analyst.Xcel.UDFs.GetIndicatorValueAverage(Y$11,""&amp;$B$9&amp;"="&amp;$B95&amp;";",IntrantScenario!$B$7, IntrantScenario!$B$10,"2","6")/5,_xll.Woodstock.Analyst.Xcel.UDFs.GetIndicatorValue(Y$11,""&amp;$B$9&amp;"="&amp;$B95&amp;";",IntrantScenario!$B$7, IntrantScenario!$B$10,VLOOKUP($B$5,Periode,2,FALSE))/5),0)</f>
        <v>0</v>
      </c>
      <c r="Z95" s="394">
        <f>IFERROR(IF(EXACT($B$5,"Moyenne 2018-2043"),_xll.Woodstock.Analyst.Xcel.UDFs.GetIndicatorValueAverage(Z$11,""&amp;$B$9&amp;"="&amp;$B95&amp;";",IntrantScenario!$B$7, IntrantScenario!$B$10,"2","6")/5,_xll.Woodstock.Analyst.Xcel.UDFs.GetIndicatorValue(Z$11,""&amp;$B$9&amp;"="&amp;$B95&amp;";",IntrantScenario!$B$7, IntrantScenario!$B$10,VLOOKUP($B$5,Periode,2,FALSE))/5),0)</f>
        <v>0</v>
      </c>
      <c r="AA95" s="394">
        <f>IFERROR(IF(EXACT($B$5,"Moyenne 2018-2043"),_xll.Woodstock.Analyst.Xcel.UDFs.GetIndicatorValueAverage(AA$11,""&amp;$B$9&amp;"="&amp;$B95&amp;";",IntrantScenario!$B$7, IntrantScenario!$B$10,"2","6")/5,_xll.Woodstock.Analyst.Xcel.UDFs.GetIndicatorValue(AA$11,""&amp;$B$9&amp;"="&amp;$B95&amp;";",IntrantScenario!$B$7, IntrantScenario!$B$10,VLOOKUP($B$5,Periode,2,FALSE))/5),0)</f>
        <v>0</v>
      </c>
      <c r="AB95" s="78">
        <f t="shared" si="23"/>
        <v>0</v>
      </c>
      <c r="AC95" s="78">
        <f t="shared" si="24"/>
        <v>0</v>
      </c>
      <c r="AD95" s="395">
        <f t="shared" si="25"/>
        <v>0</v>
      </c>
      <c r="AE95" s="395">
        <f t="shared" si="26"/>
        <v>0</v>
      </c>
    </row>
    <row r="96" spans="1:31" x14ac:dyDescent="0.25">
      <c r="A96" s="387">
        <v>84</v>
      </c>
      <c r="B96" s="396" t="str">
        <f t="shared" si="27"/>
        <v>UTR84</v>
      </c>
      <c r="C96" s="393">
        <f t="shared" si="14"/>
        <v>0</v>
      </c>
      <c r="D96" s="394">
        <f>IFERROR(IF(EXACT($B$5,"Moyenne 2018-2043"),_xll.Woodstock.Analyst.Xcel.UDFs.GetIndicatorValueAverage(D$11,""&amp;$B$9&amp;"="&amp;$B96&amp;";",IntrantScenario!$B$7, IntrantScenario!$B$10,"2","6")/5,_xll.Woodstock.Analyst.Xcel.UDFs.GetIndicatorValue(D$11,""&amp;$B$9&amp;"="&amp;$B96&amp;";",IntrantScenario!$B$7, IntrantScenario!$B$10,VLOOKUP($B$5,Periode,2,FALSE))/5),0)</f>
        <v>0</v>
      </c>
      <c r="E96" s="394">
        <f>IFERROR(IF(EXACT($B$5,"Moyenne 2018-2043"),_xll.Woodstock.Analyst.Xcel.UDFs.GetIndicatorValueAverage(E$11,""&amp;$B$9&amp;"="&amp;$B96&amp;";",IntrantScenario!$B$7, IntrantScenario!$B$10,"2","6")/5,_xll.Woodstock.Analyst.Xcel.UDFs.GetIndicatorValue(E$11,""&amp;$B$9&amp;"="&amp;$B96&amp;";",IntrantScenario!$B$7, IntrantScenario!$B$10,VLOOKUP($B$5,Periode,2,FALSE))/5),0)</f>
        <v>0</v>
      </c>
      <c r="F96" s="393">
        <f t="shared" si="15"/>
        <v>0</v>
      </c>
      <c r="G96" s="394">
        <f>IFERROR(IF(EXACT($B$5,"Moyenne 2018-2043"),_xll.Woodstock.Analyst.Xcel.UDFs.GetIndicatorValueAverage(G$11,""&amp;$B$9&amp;"="&amp;$B96&amp;";",IntrantScenario!$B$7, IntrantScenario!$B$10,"2","6")/5,_xll.Woodstock.Analyst.Xcel.UDFs.GetIndicatorValue(G$11,""&amp;$B$9&amp;"="&amp;$B96&amp;";",IntrantScenario!$B$7, IntrantScenario!$B$10,VLOOKUP($B$5,Periode,2,FALSE))/5),0)</f>
        <v>0</v>
      </c>
      <c r="H96" s="393">
        <f t="shared" si="16"/>
        <v>0</v>
      </c>
      <c r="I96" s="394">
        <f>IFERROR(IF(EXACT($B$5,"Moyenne 2018-2043"),_xll.Woodstock.Analyst.Xcel.UDFs.GetIndicatorValueAverage(I$11,""&amp;$B$9&amp;"="&amp;$B96&amp;";",IntrantScenario!$B$7, IntrantScenario!$B$10,"2","6")/5,_xll.Woodstock.Analyst.Xcel.UDFs.GetIndicatorValue(I$11,""&amp;$B$9&amp;"="&amp;$B96&amp;";",IntrantScenario!$B$7, IntrantScenario!$B$10,VLOOKUP($B$5,Periode,2,FALSE))/5),0)</f>
        <v>0</v>
      </c>
      <c r="J96" s="394">
        <f>IFERROR(IF(EXACT($B$5,"Moyenne 2018-2043"),_xll.Woodstock.Analyst.Xcel.UDFs.GetIndicatorValueAverage(J$11,""&amp;$B$9&amp;"="&amp;$B96&amp;";",IntrantScenario!$B$7, IntrantScenario!$B$10,"2","6")/5,_xll.Woodstock.Analyst.Xcel.UDFs.GetIndicatorValue(J$11,""&amp;$B$9&amp;"="&amp;$B96&amp;";",IntrantScenario!$B$7, IntrantScenario!$B$10,VLOOKUP($B$5,Periode,2,FALSE))/5),0)</f>
        <v>0</v>
      </c>
      <c r="K96" s="78">
        <f t="shared" si="17"/>
        <v>0</v>
      </c>
      <c r="L96" s="393">
        <f t="shared" si="18"/>
        <v>0</v>
      </c>
      <c r="M96" s="394">
        <f>IFERROR(IF(EXACT($B$5,"Moyenne 2018-2043"),_xll.Woodstock.Analyst.Xcel.UDFs.GetIndicatorValueAverage(M$11,""&amp;$B$9&amp;"="&amp;$B96&amp;";",IntrantScenario!$B$7, IntrantScenario!$B$10,"2","6")/5,_xll.Woodstock.Analyst.Xcel.UDFs.GetIndicatorValue(M$11,""&amp;$B$9&amp;"="&amp;$B96&amp;";",IntrantScenario!$B$7, IntrantScenario!$B$10,VLOOKUP($B$5,Periode,2,FALSE))/5),0)</f>
        <v>0</v>
      </c>
      <c r="N96" s="394">
        <f>IFERROR(IF(EXACT($B$5,"Moyenne 2018-2043"),_xll.Woodstock.Analyst.Xcel.UDFs.GetIndicatorValueAverage(N$11,""&amp;$B$9&amp;"="&amp;$B96&amp;";",IntrantScenario!$B$7, IntrantScenario!$B$10,"2","6")/5,_xll.Woodstock.Analyst.Xcel.UDFs.GetIndicatorValue(N$11,""&amp;$B$9&amp;"="&amp;$B96&amp;";",IntrantScenario!$B$7, IntrantScenario!$B$10,VLOOKUP($B$5,Periode,2,FALSE))/5),0)</f>
        <v>0</v>
      </c>
      <c r="O96" s="394">
        <f>IFERROR(IF(EXACT($B$5,"Moyenne 2018-2043"),_xll.Woodstock.Analyst.Xcel.UDFs.GetIndicatorValueAverage(O$11,""&amp;$B$9&amp;"="&amp;$B96&amp;";",IntrantScenario!$B$7, IntrantScenario!$B$10,"2","6")/5,_xll.Woodstock.Analyst.Xcel.UDFs.GetIndicatorValue(O$11,""&amp;$B$9&amp;"="&amp;$B96&amp;";",IntrantScenario!$B$7, IntrantScenario!$B$10,VLOOKUP($B$5,Periode,2,FALSE))/5),0)</f>
        <v>0</v>
      </c>
      <c r="P96" s="393">
        <f t="shared" si="19"/>
        <v>0</v>
      </c>
      <c r="Q96" s="394">
        <f>IFERROR(IF(EXACT($B$5,"Moyenne 2018-2043"),_xll.Woodstock.Analyst.Xcel.UDFs.GetIndicatorValueAverage(Q$11,""&amp;$B$9&amp;"="&amp;$B96&amp;";",IntrantScenario!$B$7, IntrantScenario!$B$10,"2","6")/5,_xll.Woodstock.Analyst.Xcel.UDFs.GetIndicatorValue(Q$11,""&amp;$B$9&amp;"="&amp;$B96&amp;";",IntrantScenario!$B$7, IntrantScenario!$B$10,VLOOKUP($B$5,Periode,2,FALSE))/5),0)</f>
        <v>0</v>
      </c>
      <c r="R96" s="393">
        <f t="shared" si="20"/>
        <v>0</v>
      </c>
      <c r="S96" s="394">
        <f>IFERROR(IF(EXACT($B$5,"Moyenne 2018-2043"),_xll.Woodstock.Analyst.Xcel.UDFs.GetIndicatorValueAverage(S$11,""&amp;$B$9&amp;"="&amp;$B96&amp;";",IntrantScenario!$B$7, IntrantScenario!$B$10,"2","6")/5,_xll.Woodstock.Analyst.Xcel.UDFs.GetIndicatorValue(S$11,""&amp;$B$9&amp;"="&amp;$B96&amp;";",IntrantScenario!$B$7, IntrantScenario!$B$10,VLOOKUP($B$5,Periode,2,FALSE))/5),0)</f>
        <v>0</v>
      </c>
      <c r="T96" s="394">
        <f>IFERROR(IF(EXACT($B$5,"Moyenne 2018-2043"),_xll.Woodstock.Analyst.Xcel.UDFs.GetIndicatorValueAverage(T$11,""&amp;$B$9&amp;"="&amp;$B96&amp;";",IntrantScenario!$B$7, IntrantScenario!$B$10,"2","6")/5,_xll.Woodstock.Analyst.Xcel.UDFs.GetIndicatorValue(T$11,""&amp;$B$9&amp;"="&amp;$B96&amp;";",IntrantScenario!$B$7, IntrantScenario!$B$10,VLOOKUP($B$5,Periode,2,FALSE))/5),0)</f>
        <v>0</v>
      </c>
      <c r="U96" s="393">
        <f t="shared" si="21"/>
        <v>0</v>
      </c>
      <c r="V96" s="394">
        <f>IFERROR(IF(EXACT($B$5,"Moyenne 2018-2043"),_xll.Woodstock.Analyst.Xcel.UDFs.GetIndicatorValueAverage(V$11,""&amp;$B$9&amp;"="&amp;$B96&amp;";",IntrantScenario!$B$7, IntrantScenario!$B$10,"2","6")/5,_xll.Woodstock.Analyst.Xcel.UDFs.GetIndicatorValue(V$11,""&amp;$B$9&amp;"="&amp;$B96&amp;";",IntrantScenario!$B$7, IntrantScenario!$B$10,VLOOKUP($B$5,Periode,2,FALSE))/5),0)</f>
        <v>0</v>
      </c>
      <c r="W96" s="393">
        <f t="shared" si="22"/>
        <v>0</v>
      </c>
      <c r="X96" s="394">
        <f>IFERROR(IF(EXACT($B$5,"Moyenne 2018-2043"),_xll.Woodstock.Analyst.Xcel.UDFs.GetIndicatorValueAverage(X$11,""&amp;$B$9&amp;"="&amp;$B96&amp;";",IntrantScenario!$B$7, IntrantScenario!$B$10,"2","6")/5,_xll.Woodstock.Analyst.Xcel.UDFs.GetIndicatorValue(X$11,""&amp;$B$9&amp;"="&amp;$B96&amp;";",IntrantScenario!$B$7, IntrantScenario!$B$10,VLOOKUP($B$5,Periode,2,FALSE))/5),0)</f>
        <v>0</v>
      </c>
      <c r="Y96" s="394">
        <f>IFERROR(IF(EXACT($B$5,"Moyenne 2018-2043"),_xll.Woodstock.Analyst.Xcel.UDFs.GetIndicatorValueAverage(Y$11,""&amp;$B$9&amp;"="&amp;$B96&amp;";",IntrantScenario!$B$7, IntrantScenario!$B$10,"2","6")/5,_xll.Woodstock.Analyst.Xcel.UDFs.GetIndicatorValue(Y$11,""&amp;$B$9&amp;"="&amp;$B96&amp;";",IntrantScenario!$B$7, IntrantScenario!$B$10,VLOOKUP($B$5,Periode,2,FALSE))/5),0)</f>
        <v>0</v>
      </c>
      <c r="Z96" s="394">
        <f>IFERROR(IF(EXACT($B$5,"Moyenne 2018-2043"),_xll.Woodstock.Analyst.Xcel.UDFs.GetIndicatorValueAverage(Z$11,""&amp;$B$9&amp;"="&amp;$B96&amp;";",IntrantScenario!$B$7, IntrantScenario!$B$10,"2","6")/5,_xll.Woodstock.Analyst.Xcel.UDFs.GetIndicatorValue(Z$11,""&amp;$B$9&amp;"="&amp;$B96&amp;";",IntrantScenario!$B$7, IntrantScenario!$B$10,VLOOKUP($B$5,Periode,2,FALSE))/5),0)</f>
        <v>0</v>
      </c>
      <c r="AA96" s="394">
        <f>IFERROR(IF(EXACT($B$5,"Moyenne 2018-2043"),_xll.Woodstock.Analyst.Xcel.UDFs.GetIndicatorValueAverage(AA$11,""&amp;$B$9&amp;"="&amp;$B96&amp;";",IntrantScenario!$B$7, IntrantScenario!$B$10,"2","6")/5,_xll.Woodstock.Analyst.Xcel.UDFs.GetIndicatorValue(AA$11,""&amp;$B$9&amp;"="&amp;$B96&amp;";",IntrantScenario!$B$7, IntrantScenario!$B$10,VLOOKUP($B$5,Periode,2,FALSE))/5),0)</f>
        <v>0</v>
      </c>
      <c r="AB96" s="78">
        <f t="shared" si="23"/>
        <v>0</v>
      </c>
      <c r="AC96" s="78">
        <f t="shared" si="24"/>
        <v>0</v>
      </c>
      <c r="AD96" s="395">
        <f t="shared" si="25"/>
        <v>0</v>
      </c>
      <c r="AE96" s="395">
        <f t="shared" si="26"/>
        <v>0</v>
      </c>
    </row>
    <row r="97" spans="1:31" x14ac:dyDescent="0.25">
      <c r="A97" s="387">
        <v>85</v>
      </c>
      <c r="B97" s="396" t="str">
        <f t="shared" si="27"/>
        <v>UTR85</v>
      </c>
      <c r="C97" s="393">
        <f t="shared" si="14"/>
        <v>0</v>
      </c>
      <c r="D97" s="394">
        <f>IFERROR(IF(EXACT($B$5,"Moyenne 2018-2043"),_xll.Woodstock.Analyst.Xcel.UDFs.GetIndicatorValueAverage(D$11,""&amp;$B$9&amp;"="&amp;$B97&amp;";",IntrantScenario!$B$7, IntrantScenario!$B$10,"2","6")/5,_xll.Woodstock.Analyst.Xcel.UDFs.GetIndicatorValue(D$11,""&amp;$B$9&amp;"="&amp;$B97&amp;";",IntrantScenario!$B$7, IntrantScenario!$B$10,VLOOKUP($B$5,Periode,2,FALSE))/5),0)</f>
        <v>0</v>
      </c>
      <c r="E97" s="394">
        <f>IFERROR(IF(EXACT($B$5,"Moyenne 2018-2043"),_xll.Woodstock.Analyst.Xcel.UDFs.GetIndicatorValueAverage(E$11,""&amp;$B$9&amp;"="&amp;$B97&amp;";",IntrantScenario!$B$7, IntrantScenario!$B$10,"2","6")/5,_xll.Woodstock.Analyst.Xcel.UDFs.GetIndicatorValue(E$11,""&amp;$B$9&amp;"="&amp;$B97&amp;";",IntrantScenario!$B$7, IntrantScenario!$B$10,VLOOKUP($B$5,Periode,2,FALSE))/5),0)</f>
        <v>0</v>
      </c>
      <c r="F97" s="393">
        <f t="shared" si="15"/>
        <v>0</v>
      </c>
      <c r="G97" s="394">
        <f>IFERROR(IF(EXACT($B$5,"Moyenne 2018-2043"),_xll.Woodstock.Analyst.Xcel.UDFs.GetIndicatorValueAverage(G$11,""&amp;$B$9&amp;"="&amp;$B97&amp;";",IntrantScenario!$B$7, IntrantScenario!$B$10,"2","6")/5,_xll.Woodstock.Analyst.Xcel.UDFs.GetIndicatorValue(G$11,""&amp;$B$9&amp;"="&amp;$B97&amp;";",IntrantScenario!$B$7, IntrantScenario!$B$10,VLOOKUP($B$5,Periode,2,FALSE))/5),0)</f>
        <v>0</v>
      </c>
      <c r="H97" s="393">
        <f t="shared" si="16"/>
        <v>0</v>
      </c>
      <c r="I97" s="394">
        <f>IFERROR(IF(EXACT($B$5,"Moyenne 2018-2043"),_xll.Woodstock.Analyst.Xcel.UDFs.GetIndicatorValueAverage(I$11,""&amp;$B$9&amp;"="&amp;$B97&amp;";",IntrantScenario!$B$7, IntrantScenario!$B$10,"2","6")/5,_xll.Woodstock.Analyst.Xcel.UDFs.GetIndicatorValue(I$11,""&amp;$B$9&amp;"="&amp;$B97&amp;";",IntrantScenario!$B$7, IntrantScenario!$B$10,VLOOKUP($B$5,Periode,2,FALSE))/5),0)</f>
        <v>0</v>
      </c>
      <c r="J97" s="394">
        <f>IFERROR(IF(EXACT($B$5,"Moyenne 2018-2043"),_xll.Woodstock.Analyst.Xcel.UDFs.GetIndicatorValueAverage(J$11,""&amp;$B$9&amp;"="&amp;$B97&amp;";",IntrantScenario!$B$7, IntrantScenario!$B$10,"2","6")/5,_xll.Woodstock.Analyst.Xcel.UDFs.GetIndicatorValue(J$11,""&amp;$B$9&amp;"="&amp;$B97&amp;";",IntrantScenario!$B$7, IntrantScenario!$B$10,VLOOKUP($B$5,Periode,2,FALSE))/5),0)</f>
        <v>0</v>
      </c>
      <c r="K97" s="78">
        <f t="shared" si="17"/>
        <v>0</v>
      </c>
      <c r="L97" s="393">
        <f t="shared" si="18"/>
        <v>0</v>
      </c>
      <c r="M97" s="394">
        <f>IFERROR(IF(EXACT($B$5,"Moyenne 2018-2043"),_xll.Woodstock.Analyst.Xcel.UDFs.GetIndicatorValueAverage(M$11,""&amp;$B$9&amp;"="&amp;$B97&amp;";",IntrantScenario!$B$7, IntrantScenario!$B$10,"2","6")/5,_xll.Woodstock.Analyst.Xcel.UDFs.GetIndicatorValue(M$11,""&amp;$B$9&amp;"="&amp;$B97&amp;";",IntrantScenario!$B$7, IntrantScenario!$B$10,VLOOKUP($B$5,Periode,2,FALSE))/5),0)</f>
        <v>0</v>
      </c>
      <c r="N97" s="394">
        <f>IFERROR(IF(EXACT($B$5,"Moyenne 2018-2043"),_xll.Woodstock.Analyst.Xcel.UDFs.GetIndicatorValueAverage(N$11,""&amp;$B$9&amp;"="&amp;$B97&amp;";",IntrantScenario!$B$7, IntrantScenario!$B$10,"2","6")/5,_xll.Woodstock.Analyst.Xcel.UDFs.GetIndicatorValue(N$11,""&amp;$B$9&amp;"="&amp;$B97&amp;";",IntrantScenario!$B$7, IntrantScenario!$B$10,VLOOKUP($B$5,Periode,2,FALSE))/5),0)</f>
        <v>0</v>
      </c>
      <c r="O97" s="394">
        <f>IFERROR(IF(EXACT($B$5,"Moyenne 2018-2043"),_xll.Woodstock.Analyst.Xcel.UDFs.GetIndicatorValueAverage(O$11,""&amp;$B$9&amp;"="&amp;$B97&amp;";",IntrantScenario!$B$7, IntrantScenario!$B$10,"2","6")/5,_xll.Woodstock.Analyst.Xcel.UDFs.GetIndicatorValue(O$11,""&amp;$B$9&amp;"="&amp;$B97&amp;";",IntrantScenario!$B$7, IntrantScenario!$B$10,VLOOKUP($B$5,Periode,2,FALSE))/5),0)</f>
        <v>0</v>
      </c>
      <c r="P97" s="393">
        <f t="shared" si="19"/>
        <v>0</v>
      </c>
      <c r="Q97" s="394">
        <f>IFERROR(IF(EXACT($B$5,"Moyenne 2018-2043"),_xll.Woodstock.Analyst.Xcel.UDFs.GetIndicatorValueAverage(Q$11,""&amp;$B$9&amp;"="&amp;$B97&amp;";",IntrantScenario!$B$7, IntrantScenario!$B$10,"2","6")/5,_xll.Woodstock.Analyst.Xcel.UDFs.GetIndicatorValue(Q$11,""&amp;$B$9&amp;"="&amp;$B97&amp;";",IntrantScenario!$B$7, IntrantScenario!$B$10,VLOOKUP($B$5,Periode,2,FALSE))/5),0)</f>
        <v>0</v>
      </c>
      <c r="R97" s="393">
        <f t="shared" si="20"/>
        <v>0</v>
      </c>
      <c r="S97" s="394">
        <f>IFERROR(IF(EXACT($B$5,"Moyenne 2018-2043"),_xll.Woodstock.Analyst.Xcel.UDFs.GetIndicatorValueAverage(S$11,""&amp;$B$9&amp;"="&amp;$B97&amp;";",IntrantScenario!$B$7, IntrantScenario!$B$10,"2","6")/5,_xll.Woodstock.Analyst.Xcel.UDFs.GetIndicatorValue(S$11,""&amp;$B$9&amp;"="&amp;$B97&amp;";",IntrantScenario!$B$7, IntrantScenario!$B$10,VLOOKUP($B$5,Periode,2,FALSE))/5),0)</f>
        <v>0</v>
      </c>
      <c r="T97" s="394">
        <f>IFERROR(IF(EXACT($B$5,"Moyenne 2018-2043"),_xll.Woodstock.Analyst.Xcel.UDFs.GetIndicatorValueAverage(T$11,""&amp;$B$9&amp;"="&amp;$B97&amp;";",IntrantScenario!$B$7, IntrantScenario!$B$10,"2","6")/5,_xll.Woodstock.Analyst.Xcel.UDFs.GetIndicatorValue(T$11,""&amp;$B$9&amp;"="&amp;$B97&amp;";",IntrantScenario!$B$7, IntrantScenario!$B$10,VLOOKUP($B$5,Periode,2,FALSE))/5),0)</f>
        <v>0</v>
      </c>
      <c r="U97" s="393">
        <f t="shared" si="21"/>
        <v>0</v>
      </c>
      <c r="V97" s="394">
        <f>IFERROR(IF(EXACT($B$5,"Moyenne 2018-2043"),_xll.Woodstock.Analyst.Xcel.UDFs.GetIndicatorValueAverage(V$11,""&amp;$B$9&amp;"="&amp;$B97&amp;";",IntrantScenario!$B$7, IntrantScenario!$B$10,"2","6")/5,_xll.Woodstock.Analyst.Xcel.UDFs.GetIndicatorValue(V$11,""&amp;$B$9&amp;"="&amp;$B97&amp;";",IntrantScenario!$B$7, IntrantScenario!$B$10,VLOOKUP($B$5,Periode,2,FALSE))/5),0)</f>
        <v>0</v>
      </c>
      <c r="W97" s="393">
        <f t="shared" si="22"/>
        <v>0</v>
      </c>
      <c r="X97" s="394">
        <f>IFERROR(IF(EXACT($B$5,"Moyenne 2018-2043"),_xll.Woodstock.Analyst.Xcel.UDFs.GetIndicatorValueAverage(X$11,""&amp;$B$9&amp;"="&amp;$B97&amp;";",IntrantScenario!$B$7, IntrantScenario!$B$10,"2","6")/5,_xll.Woodstock.Analyst.Xcel.UDFs.GetIndicatorValue(X$11,""&amp;$B$9&amp;"="&amp;$B97&amp;";",IntrantScenario!$B$7, IntrantScenario!$B$10,VLOOKUP($B$5,Periode,2,FALSE))/5),0)</f>
        <v>0</v>
      </c>
      <c r="Y97" s="394">
        <f>IFERROR(IF(EXACT($B$5,"Moyenne 2018-2043"),_xll.Woodstock.Analyst.Xcel.UDFs.GetIndicatorValueAverage(Y$11,""&amp;$B$9&amp;"="&amp;$B97&amp;";",IntrantScenario!$B$7, IntrantScenario!$B$10,"2","6")/5,_xll.Woodstock.Analyst.Xcel.UDFs.GetIndicatorValue(Y$11,""&amp;$B$9&amp;"="&amp;$B97&amp;";",IntrantScenario!$B$7, IntrantScenario!$B$10,VLOOKUP($B$5,Periode,2,FALSE))/5),0)</f>
        <v>0</v>
      </c>
      <c r="Z97" s="394">
        <f>IFERROR(IF(EXACT($B$5,"Moyenne 2018-2043"),_xll.Woodstock.Analyst.Xcel.UDFs.GetIndicatorValueAverage(Z$11,""&amp;$B$9&amp;"="&amp;$B97&amp;";",IntrantScenario!$B$7, IntrantScenario!$B$10,"2","6")/5,_xll.Woodstock.Analyst.Xcel.UDFs.GetIndicatorValue(Z$11,""&amp;$B$9&amp;"="&amp;$B97&amp;";",IntrantScenario!$B$7, IntrantScenario!$B$10,VLOOKUP($B$5,Periode,2,FALSE))/5),0)</f>
        <v>0</v>
      </c>
      <c r="AA97" s="394">
        <f>IFERROR(IF(EXACT($B$5,"Moyenne 2018-2043"),_xll.Woodstock.Analyst.Xcel.UDFs.GetIndicatorValueAverage(AA$11,""&amp;$B$9&amp;"="&amp;$B97&amp;";",IntrantScenario!$B$7, IntrantScenario!$B$10,"2","6")/5,_xll.Woodstock.Analyst.Xcel.UDFs.GetIndicatorValue(AA$11,""&amp;$B$9&amp;"="&amp;$B97&amp;";",IntrantScenario!$B$7, IntrantScenario!$B$10,VLOOKUP($B$5,Periode,2,FALSE))/5),0)</f>
        <v>0</v>
      </c>
      <c r="AB97" s="78">
        <f t="shared" si="23"/>
        <v>0</v>
      </c>
      <c r="AC97" s="78">
        <f t="shared" si="24"/>
        <v>0</v>
      </c>
      <c r="AD97" s="395">
        <f t="shared" si="25"/>
        <v>0</v>
      </c>
      <c r="AE97" s="395">
        <f t="shared" si="26"/>
        <v>0</v>
      </c>
    </row>
    <row r="98" spans="1:31" x14ac:dyDescent="0.25">
      <c r="A98" s="387">
        <v>86</v>
      </c>
      <c r="B98" s="396" t="str">
        <f t="shared" si="27"/>
        <v>UTR86</v>
      </c>
      <c r="C98" s="393">
        <f t="shared" si="14"/>
        <v>0</v>
      </c>
      <c r="D98" s="394">
        <f>IFERROR(IF(EXACT($B$5,"Moyenne 2018-2043"),_xll.Woodstock.Analyst.Xcel.UDFs.GetIndicatorValueAverage(D$11,""&amp;$B$9&amp;"="&amp;$B98&amp;";",IntrantScenario!$B$7, IntrantScenario!$B$10,"2","6")/5,_xll.Woodstock.Analyst.Xcel.UDFs.GetIndicatorValue(D$11,""&amp;$B$9&amp;"="&amp;$B98&amp;";",IntrantScenario!$B$7, IntrantScenario!$B$10,VLOOKUP($B$5,Periode,2,FALSE))/5),0)</f>
        <v>0</v>
      </c>
      <c r="E98" s="394">
        <f>IFERROR(IF(EXACT($B$5,"Moyenne 2018-2043"),_xll.Woodstock.Analyst.Xcel.UDFs.GetIndicatorValueAverage(E$11,""&amp;$B$9&amp;"="&amp;$B98&amp;";",IntrantScenario!$B$7, IntrantScenario!$B$10,"2","6")/5,_xll.Woodstock.Analyst.Xcel.UDFs.GetIndicatorValue(E$11,""&amp;$B$9&amp;"="&amp;$B98&amp;";",IntrantScenario!$B$7, IntrantScenario!$B$10,VLOOKUP($B$5,Periode,2,FALSE))/5),0)</f>
        <v>0</v>
      </c>
      <c r="F98" s="393">
        <f t="shared" si="15"/>
        <v>0</v>
      </c>
      <c r="G98" s="394">
        <f>IFERROR(IF(EXACT($B$5,"Moyenne 2018-2043"),_xll.Woodstock.Analyst.Xcel.UDFs.GetIndicatorValueAverage(G$11,""&amp;$B$9&amp;"="&amp;$B98&amp;";",IntrantScenario!$B$7, IntrantScenario!$B$10,"2","6")/5,_xll.Woodstock.Analyst.Xcel.UDFs.GetIndicatorValue(G$11,""&amp;$B$9&amp;"="&amp;$B98&amp;";",IntrantScenario!$B$7, IntrantScenario!$B$10,VLOOKUP($B$5,Periode,2,FALSE))/5),0)</f>
        <v>0</v>
      </c>
      <c r="H98" s="393">
        <f t="shared" si="16"/>
        <v>0</v>
      </c>
      <c r="I98" s="394">
        <f>IFERROR(IF(EXACT($B$5,"Moyenne 2018-2043"),_xll.Woodstock.Analyst.Xcel.UDFs.GetIndicatorValueAverage(I$11,""&amp;$B$9&amp;"="&amp;$B98&amp;";",IntrantScenario!$B$7, IntrantScenario!$B$10,"2","6")/5,_xll.Woodstock.Analyst.Xcel.UDFs.GetIndicatorValue(I$11,""&amp;$B$9&amp;"="&amp;$B98&amp;";",IntrantScenario!$B$7, IntrantScenario!$B$10,VLOOKUP($B$5,Periode,2,FALSE))/5),0)</f>
        <v>0</v>
      </c>
      <c r="J98" s="394">
        <f>IFERROR(IF(EXACT($B$5,"Moyenne 2018-2043"),_xll.Woodstock.Analyst.Xcel.UDFs.GetIndicatorValueAverage(J$11,""&amp;$B$9&amp;"="&amp;$B98&amp;";",IntrantScenario!$B$7, IntrantScenario!$B$10,"2","6")/5,_xll.Woodstock.Analyst.Xcel.UDFs.GetIndicatorValue(J$11,""&amp;$B$9&amp;"="&amp;$B98&amp;";",IntrantScenario!$B$7, IntrantScenario!$B$10,VLOOKUP($B$5,Periode,2,FALSE))/5),0)</f>
        <v>0</v>
      </c>
      <c r="K98" s="78">
        <f t="shared" si="17"/>
        <v>0</v>
      </c>
      <c r="L98" s="393">
        <f t="shared" si="18"/>
        <v>0</v>
      </c>
      <c r="M98" s="394">
        <f>IFERROR(IF(EXACT($B$5,"Moyenne 2018-2043"),_xll.Woodstock.Analyst.Xcel.UDFs.GetIndicatorValueAverage(M$11,""&amp;$B$9&amp;"="&amp;$B98&amp;";",IntrantScenario!$B$7, IntrantScenario!$B$10,"2","6")/5,_xll.Woodstock.Analyst.Xcel.UDFs.GetIndicatorValue(M$11,""&amp;$B$9&amp;"="&amp;$B98&amp;";",IntrantScenario!$B$7, IntrantScenario!$B$10,VLOOKUP($B$5,Periode,2,FALSE))/5),0)</f>
        <v>0</v>
      </c>
      <c r="N98" s="394">
        <f>IFERROR(IF(EXACT($B$5,"Moyenne 2018-2043"),_xll.Woodstock.Analyst.Xcel.UDFs.GetIndicatorValueAverage(N$11,""&amp;$B$9&amp;"="&amp;$B98&amp;";",IntrantScenario!$B$7, IntrantScenario!$B$10,"2","6")/5,_xll.Woodstock.Analyst.Xcel.UDFs.GetIndicatorValue(N$11,""&amp;$B$9&amp;"="&amp;$B98&amp;";",IntrantScenario!$B$7, IntrantScenario!$B$10,VLOOKUP($B$5,Periode,2,FALSE))/5),0)</f>
        <v>0</v>
      </c>
      <c r="O98" s="394">
        <f>IFERROR(IF(EXACT($B$5,"Moyenne 2018-2043"),_xll.Woodstock.Analyst.Xcel.UDFs.GetIndicatorValueAverage(O$11,""&amp;$B$9&amp;"="&amp;$B98&amp;";",IntrantScenario!$B$7, IntrantScenario!$B$10,"2","6")/5,_xll.Woodstock.Analyst.Xcel.UDFs.GetIndicatorValue(O$11,""&amp;$B$9&amp;"="&amp;$B98&amp;";",IntrantScenario!$B$7, IntrantScenario!$B$10,VLOOKUP($B$5,Periode,2,FALSE))/5),0)</f>
        <v>0</v>
      </c>
      <c r="P98" s="393">
        <f t="shared" si="19"/>
        <v>0</v>
      </c>
      <c r="Q98" s="394">
        <f>IFERROR(IF(EXACT($B$5,"Moyenne 2018-2043"),_xll.Woodstock.Analyst.Xcel.UDFs.GetIndicatorValueAverage(Q$11,""&amp;$B$9&amp;"="&amp;$B98&amp;";",IntrantScenario!$B$7, IntrantScenario!$B$10,"2","6")/5,_xll.Woodstock.Analyst.Xcel.UDFs.GetIndicatorValue(Q$11,""&amp;$B$9&amp;"="&amp;$B98&amp;";",IntrantScenario!$B$7, IntrantScenario!$B$10,VLOOKUP($B$5,Periode,2,FALSE))/5),0)</f>
        <v>0</v>
      </c>
      <c r="R98" s="393">
        <f t="shared" si="20"/>
        <v>0</v>
      </c>
      <c r="S98" s="394">
        <f>IFERROR(IF(EXACT($B$5,"Moyenne 2018-2043"),_xll.Woodstock.Analyst.Xcel.UDFs.GetIndicatorValueAverage(S$11,""&amp;$B$9&amp;"="&amp;$B98&amp;";",IntrantScenario!$B$7, IntrantScenario!$B$10,"2","6")/5,_xll.Woodstock.Analyst.Xcel.UDFs.GetIndicatorValue(S$11,""&amp;$B$9&amp;"="&amp;$B98&amp;";",IntrantScenario!$B$7, IntrantScenario!$B$10,VLOOKUP($B$5,Periode,2,FALSE))/5),0)</f>
        <v>0</v>
      </c>
      <c r="T98" s="394">
        <f>IFERROR(IF(EXACT($B$5,"Moyenne 2018-2043"),_xll.Woodstock.Analyst.Xcel.UDFs.GetIndicatorValueAverage(T$11,""&amp;$B$9&amp;"="&amp;$B98&amp;";",IntrantScenario!$B$7, IntrantScenario!$B$10,"2","6")/5,_xll.Woodstock.Analyst.Xcel.UDFs.GetIndicatorValue(T$11,""&amp;$B$9&amp;"="&amp;$B98&amp;";",IntrantScenario!$B$7, IntrantScenario!$B$10,VLOOKUP($B$5,Periode,2,FALSE))/5),0)</f>
        <v>0</v>
      </c>
      <c r="U98" s="393">
        <f t="shared" si="21"/>
        <v>0</v>
      </c>
      <c r="V98" s="394">
        <f>IFERROR(IF(EXACT($B$5,"Moyenne 2018-2043"),_xll.Woodstock.Analyst.Xcel.UDFs.GetIndicatorValueAverage(V$11,""&amp;$B$9&amp;"="&amp;$B98&amp;";",IntrantScenario!$B$7, IntrantScenario!$B$10,"2","6")/5,_xll.Woodstock.Analyst.Xcel.UDFs.GetIndicatorValue(V$11,""&amp;$B$9&amp;"="&amp;$B98&amp;";",IntrantScenario!$B$7, IntrantScenario!$B$10,VLOOKUP($B$5,Periode,2,FALSE))/5),0)</f>
        <v>0</v>
      </c>
      <c r="W98" s="393">
        <f t="shared" si="22"/>
        <v>0</v>
      </c>
      <c r="X98" s="394">
        <f>IFERROR(IF(EXACT($B$5,"Moyenne 2018-2043"),_xll.Woodstock.Analyst.Xcel.UDFs.GetIndicatorValueAverage(X$11,""&amp;$B$9&amp;"="&amp;$B98&amp;";",IntrantScenario!$B$7, IntrantScenario!$B$10,"2","6")/5,_xll.Woodstock.Analyst.Xcel.UDFs.GetIndicatorValue(X$11,""&amp;$B$9&amp;"="&amp;$B98&amp;";",IntrantScenario!$B$7, IntrantScenario!$B$10,VLOOKUP($B$5,Periode,2,FALSE))/5),0)</f>
        <v>0</v>
      </c>
      <c r="Y98" s="394">
        <f>IFERROR(IF(EXACT($B$5,"Moyenne 2018-2043"),_xll.Woodstock.Analyst.Xcel.UDFs.GetIndicatorValueAverage(Y$11,""&amp;$B$9&amp;"="&amp;$B98&amp;";",IntrantScenario!$B$7, IntrantScenario!$B$10,"2","6")/5,_xll.Woodstock.Analyst.Xcel.UDFs.GetIndicatorValue(Y$11,""&amp;$B$9&amp;"="&amp;$B98&amp;";",IntrantScenario!$B$7, IntrantScenario!$B$10,VLOOKUP($B$5,Periode,2,FALSE))/5),0)</f>
        <v>0</v>
      </c>
      <c r="Z98" s="394">
        <f>IFERROR(IF(EXACT($B$5,"Moyenne 2018-2043"),_xll.Woodstock.Analyst.Xcel.UDFs.GetIndicatorValueAverage(Z$11,""&amp;$B$9&amp;"="&amp;$B98&amp;";",IntrantScenario!$B$7, IntrantScenario!$B$10,"2","6")/5,_xll.Woodstock.Analyst.Xcel.UDFs.GetIndicatorValue(Z$11,""&amp;$B$9&amp;"="&amp;$B98&amp;";",IntrantScenario!$B$7, IntrantScenario!$B$10,VLOOKUP($B$5,Periode,2,FALSE))/5),0)</f>
        <v>0</v>
      </c>
      <c r="AA98" s="394">
        <f>IFERROR(IF(EXACT($B$5,"Moyenne 2018-2043"),_xll.Woodstock.Analyst.Xcel.UDFs.GetIndicatorValueAverage(AA$11,""&amp;$B$9&amp;"="&amp;$B98&amp;";",IntrantScenario!$B$7, IntrantScenario!$B$10,"2","6")/5,_xll.Woodstock.Analyst.Xcel.UDFs.GetIndicatorValue(AA$11,""&amp;$B$9&amp;"="&amp;$B98&amp;";",IntrantScenario!$B$7, IntrantScenario!$B$10,VLOOKUP($B$5,Periode,2,FALSE))/5),0)</f>
        <v>0</v>
      </c>
      <c r="AB98" s="78">
        <f t="shared" si="23"/>
        <v>0</v>
      </c>
      <c r="AC98" s="78">
        <f t="shared" si="24"/>
        <v>0</v>
      </c>
      <c r="AD98" s="395">
        <f t="shared" si="25"/>
        <v>0</v>
      </c>
      <c r="AE98" s="395">
        <f t="shared" si="26"/>
        <v>0</v>
      </c>
    </row>
    <row r="99" spans="1:31" x14ac:dyDescent="0.25">
      <c r="A99" s="387">
        <v>87</v>
      </c>
      <c r="B99" s="396" t="str">
        <f t="shared" si="27"/>
        <v>UTR87</v>
      </c>
      <c r="C99" s="393">
        <f t="shared" si="14"/>
        <v>0</v>
      </c>
      <c r="D99" s="394">
        <f>IFERROR(IF(EXACT($B$5,"Moyenne 2018-2043"),_xll.Woodstock.Analyst.Xcel.UDFs.GetIndicatorValueAverage(D$11,""&amp;$B$9&amp;"="&amp;$B99&amp;";",IntrantScenario!$B$7, IntrantScenario!$B$10,"2","6")/5,_xll.Woodstock.Analyst.Xcel.UDFs.GetIndicatorValue(D$11,""&amp;$B$9&amp;"="&amp;$B99&amp;";",IntrantScenario!$B$7, IntrantScenario!$B$10,VLOOKUP($B$5,Periode,2,FALSE))/5),0)</f>
        <v>0</v>
      </c>
      <c r="E99" s="394">
        <f>IFERROR(IF(EXACT($B$5,"Moyenne 2018-2043"),_xll.Woodstock.Analyst.Xcel.UDFs.GetIndicatorValueAverage(E$11,""&amp;$B$9&amp;"="&amp;$B99&amp;";",IntrantScenario!$B$7, IntrantScenario!$B$10,"2","6")/5,_xll.Woodstock.Analyst.Xcel.UDFs.GetIndicatorValue(E$11,""&amp;$B$9&amp;"="&amp;$B99&amp;";",IntrantScenario!$B$7, IntrantScenario!$B$10,VLOOKUP($B$5,Periode,2,FALSE))/5),0)</f>
        <v>0</v>
      </c>
      <c r="F99" s="393">
        <f t="shared" si="15"/>
        <v>0</v>
      </c>
      <c r="G99" s="394">
        <f>IFERROR(IF(EXACT($B$5,"Moyenne 2018-2043"),_xll.Woodstock.Analyst.Xcel.UDFs.GetIndicatorValueAverage(G$11,""&amp;$B$9&amp;"="&amp;$B99&amp;";",IntrantScenario!$B$7, IntrantScenario!$B$10,"2","6")/5,_xll.Woodstock.Analyst.Xcel.UDFs.GetIndicatorValue(G$11,""&amp;$B$9&amp;"="&amp;$B99&amp;";",IntrantScenario!$B$7, IntrantScenario!$B$10,VLOOKUP($B$5,Periode,2,FALSE))/5),0)</f>
        <v>0</v>
      </c>
      <c r="H99" s="393">
        <f t="shared" si="16"/>
        <v>0</v>
      </c>
      <c r="I99" s="394">
        <f>IFERROR(IF(EXACT($B$5,"Moyenne 2018-2043"),_xll.Woodstock.Analyst.Xcel.UDFs.GetIndicatorValueAverage(I$11,""&amp;$B$9&amp;"="&amp;$B99&amp;";",IntrantScenario!$B$7, IntrantScenario!$B$10,"2","6")/5,_xll.Woodstock.Analyst.Xcel.UDFs.GetIndicatorValue(I$11,""&amp;$B$9&amp;"="&amp;$B99&amp;";",IntrantScenario!$B$7, IntrantScenario!$B$10,VLOOKUP($B$5,Periode,2,FALSE))/5),0)</f>
        <v>0</v>
      </c>
      <c r="J99" s="394">
        <f>IFERROR(IF(EXACT($B$5,"Moyenne 2018-2043"),_xll.Woodstock.Analyst.Xcel.UDFs.GetIndicatorValueAverage(J$11,""&amp;$B$9&amp;"="&amp;$B99&amp;";",IntrantScenario!$B$7, IntrantScenario!$B$10,"2","6")/5,_xll.Woodstock.Analyst.Xcel.UDFs.GetIndicatorValue(J$11,""&amp;$B$9&amp;"="&amp;$B99&amp;";",IntrantScenario!$B$7, IntrantScenario!$B$10,VLOOKUP($B$5,Periode,2,FALSE))/5),0)</f>
        <v>0</v>
      </c>
      <c r="K99" s="78">
        <f t="shared" si="17"/>
        <v>0</v>
      </c>
      <c r="L99" s="393">
        <f t="shared" si="18"/>
        <v>0</v>
      </c>
      <c r="M99" s="394">
        <f>IFERROR(IF(EXACT($B$5,"Moyenne 2018-2043"),_xll.Woodstock.Analyst.Xcel.UDFs.GetIndicatorValueAverage(M$11,""&amp;$B$9&amp;"="&amp;$B99&amp;";",IntrantScenario!$B$7, IntrantScenario!$B$10,"2","6")/5,_xll.Woodstock.Analyst.Xcel.UDFs.GetIndicatorValue(M$11,""&amp;$B$9&amp;"="&amp;$B99&amp;";",IntrantScenario!$B$7, IntrantScenario!$B$10,VLOOKUP($B$5,Periode,2,FALSE))/5),0)</f>
        <v>0</v>
      </c>
      <c r="N99" s="394">
        <f>IFERROR(IF(EXACT($B$5,"Moyenne 2018-2043"),_xll.Woodstock.Analyst.Xcel.UDFs.GetIndicatorValueAverage(N$11,""&amp;$B$9&amp;"="&amp;$B99&amp;";",IntrantScenario!$B$7, IntrantScenario!$B$10,"2","6")/5,_xll.Woodstock.Analyst.Xcel.UDFs.GetIndicatorValue(N$11,""&amp;$B$9&amp;"="&amp;$B99&amp;";",IntrantScenario!$B$7, IntrantScenario!$B$10,VLOOKUP($B$5,Periode,2,FALSE))/5),0)</f>
        <v>0</v>
      </c>
      <c r="O99" s="394">
        <f>IFERROR(IF(EXACT($B$5,"Moyenne 2018-2043"),_xll.Woodstock.Analyst.Xcel.UDFs.GetIndicatorValueAverage(O$11,""&amp;$B$9&amp;"="&amp;$B99&amp;";",IntrantScenario!$B$7, IntrantScenario!$B$10,"2","6")/5,_xll.Woodstock.Analyst.Xcel.UDFs.GetIndicatorValue(O$11,""&amp;$B$9&amp;"="&amp;$B99&amp;";",IntrantScenario!$B$7, IntrantScenario!$B$10,VLOOKUP($B$5,Periode,2,FALSE))/5),0)</f>
        <v>0</v>
      </c>
      <c r="P99" s="393">
        <f t="shared" si="19"/>
        <v>0</v>
      </c>
      <c r="Q99" s="394">
        <f>IFERROR(IF(EXACT($B$5,"Moyenne 2018-2043"),_xll.Woodstock.Analyst.Xcel.UDFs.GetIndicatorValueAverage(Q$11,""&amp;$B$9&amp;"="&amp;$B99&amp;";",IntrantScenario!$B$7, IntrantScenario!$B$10,"2","6")/5,_xll.Woodstock.Analyst.Xcel.UDFs.GetIndicatorValue(Q$11,""&amp;$B$9&amp;"="&amp;$B99&amp;";",IntrantScenario!$B$7, IntrantScenario!$B$10,VLOOKUP($B$5,Periode,2,FALSE))/5),0)</f>
        <v>0</v>
      </c>
      <c r="R99" s="393">
        <f t="shared" si="20"/>
        <v>0</v>
      </c>
      <c r="S99" s="394">
        <f>IFERROR(IF(EXACT($B$5,"Moyenne 2018-2043"),_xll.Woodstock.Analyst.Xcel.UDFs.GetIndicatorValueAverage(S$11,""&amp;$B$9&amp;"="&amp;$B99&amp;";",IntrantScenario!$B$7, IntrantScenario!$B$10,"2","6")/5,_xll.Woodstock.Analyst.Xcel.UDFs.GetIndicatorValue(S$11,""&amp;$B$9&amp;"="&amp;$B99&amp;";",IntrantScenario!$B$7, IntrantScenario!$B$10,VLOOKUP($B$5,Periode,2,FALSE))/5),0)</f>
        <v>0</v>
      </c>
      <c r="T99" s="394">
        <f>IFERROR(IF(EXACT($B$5,"Moyenne 2018-2043"),_xll.Woodstock.Analyst.Xcel.UDFs.GetIndicatorValueAverage(T$11,""&amp;$B$9&amp;"="&amp;$B99&amp;";",IntrantScenario!$B$7, IntrantScenario!$B$10,"2","6")/5,_xll.Woodstock.Analyst.Xcel.UDFs.GetIndicatorValue(T$11,""&amp;$B$9&amp;"="&amp;$B99&amp;";",IntrantScenario!$B$7, IntrantScenario!$B$10,VLOOKUP($B$5,Periode,2,FALSE))/5),0)</f>
        <v>0</v>
      </c>
      <c r="U99" s="393">
        <f t="shared" si="21"/>
        <v>0</v>
      </c>
      <c r="V99" s="394">
        <f>IFERROR(IF(EXACT($B$5,"Moyenne 2018-2043"),_xll.Woodstock.Analyst.Xcel.UDFs.GetIndicatorValueAverage(V$11,""&amp;$B$9&amp;"="&amp;$B99&amp;";",IntrantScenario!$B$7, IntrantScenario!$B$10,"2","6")/5,_xll.Woodstock.Analyst.Xcel.UDFs.GetIndicatorValue(V$11,""&amp;$B$9&amp;"="&amp;$B99&amp;";",IntrantScenario!$B$7, IntrantScenario!$B$10,VLOOKUP($B$5,Periode,2,FALSE))/5),0)</f>
        <v>0</v>
      </c>
      <c r="W99" s="393">
        <f t="shared" si="22"/>
        <v>0</v>
      </c>
      <c r="X99" s="394">
        <f>IFERROR(IF(EXACT($B$5,"Moyenne 2018-2043"),_xll.Woodstock.Analyst.Xcel.UDFs.GetIndicatorValueAverage(X$11,""&amp;$B$9&amp;"="&amp;$B99&amp;";",IntrantScenario!$B$7, IntrantScenario!$B$10,"2","6")/5,_xll.Woodstock.Analyst.Xcel.UDFs.GetIndicatorValue(X$11,""&amp;$B$9&amp;"="&amp;$B99&amp;";",IntrantScenario!$B$7, IntrantScenario!$B$10,VLOOKUP($B$5,Periode,2,FALSE))/5),0)</f>
        <v>0</v>
      </c>
      <c r="Y99" s="394">
        <f>IFERROR(IF(EXACT($B$5,"Moyenne 2018-2043"),_xll.Woodstock.Analyst.Xcel.UDFs.GetIndicatorValueAverage(Y$11,""&amp;$B$9&amp;"="&amp;$B99&amp;";",IntrantScenario!$B$7, IntrantScenario!$B$10,"2","6")/5,_xll.Woodstock.Analyst.Xcel.UDFs.GetIndicatorValue(Y$11,""&amp;$B$9&amp;"="&amp;$B99&amp;";",IntrantScenario!$B$7, IntrantScenario!$B$10,VLOOKUP($B$5,Periode,2,FALSE))/5),0)</f>
        <v>0</v>
      </c>
      <c r="Z99" s="394">
        <f>IFERROR(IF(EXACT($B$5,"Moyenne 2018-2043"),_xll.Woodstock.Analyst.Xcel.UDFs.GetIndicatorValueAverage(Z$11,""&amp;$B$9&amp;"="&amp;$B99&amp;";",IntrantScenario!$B$7, IntrantScenario!$B$10,"2","6")/5,_xll.Woodstock.Analyst.Xcel.UDFs.GetIndicatorValue(Z$11,""&amp;$B$9&amp;"="&amp;$B99&amp;";",IntrantScenario!$B$7, IntrantScenario!$B$10,VLOOKUP($B$5,Periode,2,FALSE))/5),0)</f>
        <v>0</v>
      </c>
      <c r="AA99" s="394">
        <f>IFERROR(IF(EXACT($B$5,"Moyenne 2018-2043"),_xll.Woodstock.Analyst.Xcel.UDFs.GetIndicatorValueAverage(AA$11,""&amp;$B$9&amp;"="&amp;$B99&amp;";",IntrantScenario!$B$7, IntrantScenario!$B$10,"2","6")/5,_xll.Woodstock.Analyst.Xcel.UDFs.GetIndicatorValue(AA$11,""&amp;$B$9&amp;"="&amp;$B99&amp;";",IntrantScenario!$B$7, IntrantScenario!$B$10,VLOOKUP($B$5,Periode,2,FALSE))/5),0)</f>
        <v>0</v>
      </c>
      <c r="AB99" s="78">
        <f t="shared" si="23"/>
        <v>0</v>
      </c>
      <c r="AC99" s="78">
        <f t="shared" si="24"/>
        <v>0</v>
      </c>
      <c r="AD99" s="395">
        <f t="shared" si="25"/>
        <v>0</v>
      </c>
      <c r="AE99" s="395">
        <f t="shared" si="26"/>
        <v>0</v>
      </c>
    </row>
    <row r="100" spans="1:31" x14ac:dyDescent="0.25">
      <c r="A100" s="387">
        <v>88</v>
      </c>
      <c r="B100" s="396" t="str">
        <f t="shared" si="27"/>
        <v>UTR88</v>
      </c>
      <c r="C100" s="393">
        <f t="shared" si="14"/>
        <v>0</v>
      </c>
      <c r="D100" s="394">
        <f>IFERROR(IF(EXACT($B$5,"Moyenne 2018-2043"),_xll.Woodstock.Analyst.Xcel.UDFs.GetIndicatorValueAverage(D$11,""&amp;$B$9&amp;"="&amp;$B100&amp;";",IntrantScenario!$B$7, IntrantScenario!$B$10,"2","6")/5,_xll.Woodstock.Analyst.Xcel.UDFs.GetIndicatorValue(D$11,""&amp;$B$9&amp;"="&amp;$B100&amp;";",IntrantScenario!$B$7, IntrantScenario!$B$10,VLOOKUP($B$5,Periode,2,FALSE))/5),0)</f>
        <v>0</v>
      </c>
      <c r="E100" s="394">
        <f>IFERROR(IF(EXACT($B$5,"Moyenne 2018-2043"),_xll.Woodstock.Analyst.Xcel.UDFs.GetIndicatorValueAverage(E$11,""&amp;$B$9&amp;"="&amp;$B100&amp;";",IntrantScenario!$B$7, IntrantScenario!$B$10,"2","6")/5,_xll.Woodstock.Analyst.Xcel.UDFs.GetIndicatorValue(E$11,""&amp;$B$9&amp;"="&amp;$B100&amp;";",IntrantScenario!$B$7, IntrantScenario!$B$10,VLOOKUP($B$5,Periode,2,FALSE))/5),0)</f>
        <v>0</v>
      </c>
      <c r="F100" s="393">
        <f t="shared" si="15"/>
        <v>0</v>
      </c>
      <c r="G100" s="394">
        <f>IFERROR(IF(EXACT($B$5,"Moyenne 2018-2043"),_xll.Woodstock.Analyst.Xcel.UDFs.GetIndicatorValueAverage(G$11,""&amp;$B$9&amp;"="&amp;$B100&amp;";",IntrantScenario!$B$7, IntrantScenario!$B$10,"2","6")/5,_xll.Woodstock.Analyst.Xcel.UDFs.GetIndicatorValue(G$11,""&amp;$B$9&amp;"="&amp;$B100&amp;";",IntrantScenario!$B$7, IntrantScenario!$B$10,VLOOKUP($B$5,Periode,2,FALSE))/5),0)</f>
        <v>0</v>
      </c>
      <c r="H100" s="393">
        <f t="shared" si="16"/>
        <v>0</v>
      </c>
      <c r="I100" s="394">
        <f>IFERROR(IF(EXACT($B$5,"Moyenne 2018-2043"),_xll.Woodstock.Analyst.Xcel.UDFs.GetIndicatorValueAverage(I$11,""&amp;$B$9&amp;"="&amp;$B100&amp;";",IntrantScenario!$B$7, IntrantScenario!$B$10,"2","6")/5,_xll.Woodstock.Analyst.Xcel.UDFs.GetIndicatorValue(I$11,""&amp;$B$9&amp;"="&amp;$B100&amp;";",IntrantScenario!$B$7, IntrantScenario!$B$10,VLOOKUP($B$5,Periode,2,FALSE))/5),0)</f>
        <v>0</v>
      </c>
      <c r="J100" s="394">
        <f>IFERROR(IF(EXACT($B$5,"Moyenne 2018-2043"),_xll.Woodstock.Analyst.Xcel.UDFs.GetIndicatorValueAverage(J$11,""&amp;$B$9&amp;"="&amp;$B100&amp;";",IntrantScenario!$B$7, IntrantScenario!$B$10,"2","6")/5,_xll.Woodstock.Analyst.Xcel.UDFs.GetIndicatorValue(J$11,""&amp;$B$9&amp;"="&amp;$B100&amp;";",IntrantScenario!$B$7, IntrantScenario!$B$10,VLOOKUP($B$5,Periode,2,FALSE))/5),0)</f>
        <v>0</v>
      </c>
      <c r="K100" s="78">
        <f t="shared" si="17"/>
        <v>0</v>
      </c>
      <c r="L100" s="393">
        <f t="shared" si="18"/>
        <v>0</v>
      </c>
      <c r="M100" s="394">
        <f>IFERROR(IF(EXACT($B$5,"Moyenne 2018-2043"),_xll.Woodstock.Analyst.Xcel.UDFs.GetIndicatorValueAverage(M$11,""&amp;$B$9&amp;"="&amp;$B100&amp;";",IntrantScenario!$B$7, IntrantScenario!$B$10,"2","6")/5,_xll.Woodstock.Analyst.Xcel.UDFs.GetIndicatorValue(M$11,""&amp;$B$9&amp;"="&amp;$B100&amp;";",IntrantScenario!$B$7, IntrantScenario!$B$10,VLOOKUP($B$5,Periode,2,FALSE))/5),0)</f>
        <v>0</v>
      </c>
      <c r="N100" s="394">
        <f>IFERROR(IF(EXACT($B$5,"Moyenne 2018-2043"),_xll.Woodstock.Analyst.Xcel.UDFs.GetIndicatorValueAverage(N$11,""&amp;$B$9&amp;"="&amp;$B100&amp;";",IntrantScenario!$B$7, IntrantScenario!$B$10,"2","6")/5,_xll.Woodstock.Analyst.Xcel.UDFs.GetIndicatorValue(N$11,""&amp;$B$9&amp;"="&amp;$B100&amp;";",IntrantScenario!$B$7, IntrantScenario!$B$10,VLOOKUP($B$5,Periode,2,FALSE))/5),0)</f>
        <v>0</v>
      </c>
      <c r="O100" s="394">
        <f>IFERROR(IF(EXACT($B$5,"Moyenne 2018-2043"),_xll.Woodstock.Analyst.Xcel.UDFs.GetIndicatorValueAverage(O$11,""&amp;$B$9&amp;"="&amp;$B100&amp;";",IntrantScenario!$B$7, IntrantScenario!$B$10,"2","6")/5,_xll.Woodstock.Analyst.Xcel.UDFs.GetIndicatorValue(O$11,""&amp;$B$9&amp;"="&amp;$B100&amp;";",IntrantScenario!$B$7, IntrantScenario!$B$10,VLOOKUP($B$5,Periode,2,FALSE))/5),0)</f>
        <v>0</v>
      </c>
      <c r="P100" s="393">
        <f t="shared" si="19"/>
        <v>0</v>
      </c>
      <c r="Q100" s="394">
        <f>IFERROR(IF(EXACT($B$5,"Moyenne 2018-2043"),_xll.Woodstock.Analyst.Xcel.UDFs.GetIndicatorValueAverage(Q$11,""&amp;$B$9&amp;"="&amp;$B100&amp;";",IntrantScenario!$B$7, IntrantScenario!$B$10,"2","6")/5,_xll.Woodstock.Analyst.Xcel.UDFs.GetIndicatorValue(Q$11,""&amp;$B$9&amp;"="&amp;$B100&amp;";",IntrantScenario!$B$7, IntrantScenario!$B$10,VLOOKUP($B$5,Periode,2,FALSE))/5),0)</f>
        <v>0</v>
      </c>
      <c r="R100" s="393">
        <f t="shared" si="20"/>
        <v>0</v>
      </c>
      <c r="S100" s="394">
        <f>IFERROR(IF(EXACT($B$5,"Moyenne 2018-2043"),_xll.Woodstock.Analyst.Xcel.UDFs.GetIndicatorValueAverage(S$11,""&amp;$B$9&amp;"="&amp;$B100&amp;";",IntrantScenario!$B$7, IntrantScenario!$B$10,"2","6")/5,_xll.Woodstock.Analyst.Xcel.UDFs.GetIndicatorValue(S$11,""&amp;$B$9&amp;"="&amp;$B100&amp;";",IntrantScenario!$B$7, IntrantScenario!$B$10,VLOOKUP($B$5,Periode,2,FALSE))/5),0)</f>
        <v>0</v>
      </c>
      <c r="T100" s="394">
        <f>IFERROR(IF(EXACT($B$5,"Moyenne 2018-2043"),_xll.Woodstock.Analyst.Xcel.UDFs.GetIndicatorValueAverage(T$11,""&amp;$B$9&amp;"="&amp;$B100&amp;";",IntrantScenario!$B$7, IntrantScenario!$B$10,"2","6")/5,_xll.Woodstock.Analyst.Xcel.UDFs.GetIndicatorValue(T$11,""&amp;$B$9&amp;"="&amp;$B100&amp;";",IntrantScenario!$B$7, IntrantScenario!$B$10,VLOOKUP($B$5,Periode,2,FALSE))/5),0)</f>
        <v>0</v>
      </c>
      <c r="U100" s="393">
        <f t="shared" si="21"/>
        <v>0</v>
      </c>
      <c r="V100" s="394">
        <f>IFERROR(IF(EXACT($B$5,"Moyenne 2018-2043"),_xll.Woodstock.Analyst.Xcel.UDFs.GetIndicatorValueAverage(V$11,""&amp;$B$9&amp;"="&amp;$B100&amp;";",IntrantScenario!$B$7, IntrantScenario!$B$10,"2","6")/5,_xll.Woodstock.Analyst.Xcel.UDFs.GetIndicatorValue(V$11,""&amp;$B$9&amp;"="&amp;$B100&amp;";",IntrantScenario!$B$7, IntrantScenario!$B$10,VLOOKUP($B$5,Periode,2,FALSE))/5),0)</f>
        <v>0</v>
      </c>
      <c r="W100" s="393">
        <f t="shared" si="22"/>
        <v>0</v>
      </c>
      <c r="X100" s="394">
        <f>IFERROR(IF(EXACT($B$5,"Moyenne 2018-2043"),_xll.Woodstock.Analyst.Xcel.UDFs.GetIndicatorValueAverage(X$11,""&amp;$B$9&amp;"="&amp;$B100&amp;";",IntrantScenario!$B$7, IntrantScenario!$B$10,"2","6")/5,_xll.Woodstock.Analyst.Xcel.UDFs.GetIndicatorValue(X$11,""&amp;$B$9&amp;"="&amp;$B100&amp;";",IntrantScenario!$B$7, IntrantScenario!$B$10,VLOOKUP($B$5,Periode,2,FALSE))/5),0)</f>
        <v>0</v>
      </c>
      <c r="Y100" s="394">
        <f>IFERROR(IF(EXACT($B$5,"Moyenne 2018-2043"),_xll.Woodstock.Analyst.Xcel.UDFs.GetIndicatorValueAverage(Y$11,""&amp;$B$9&amp;"="&amp;$B100&amp;";",IntrantScenario!$B$7, IntrantScenario!$B$10,"2","6")/5,_xll.Woodstock.Analyst.Xcel.UDFs.GetIndicatorValue(Y$11,""&amp;$B$9&amp;"="&amp;$B100&amp;";",IntrantScenario!$B$7, IntrantScenario!$B$10,VLOOKUP($B$5,Periode,2,FALSE))/5),0)</f>
        <v>0</v>
      </c>
      <c r="Z100" s="394">
        <f>IFERROR(IF(EXACT($B$5,"Moyenne 2018-2043"),_xll.Woodstock.Analyst.Xcel.UDFs.GetIndicatorValueAverage(Z$11,""&amp;$B$9&amp;"="&amp;$B100&amp;";",IntrantScenario!$B$7, IntrantScenario!$B$10,"2","6")/5,_xll.Woodstock.Analyst.Xcel.UDFs.GetIndicatorValue(Z$11,""&amp;$B$9&amp;"="&amp;$B100&amp;";",IntrantScenario!$B$7, IntrantScenario!$B$10,VLOOKUP($B$5,Periode,2,FALSE))/5),0)</f>
        <v>0</v>
      </c>
      <c r="AA100" s="394">
        <f>IFERROR(IF(EXACT($B$5,"Moyenne 2018-2043"),_xll.Woodstock.Analyst.Xcel.UDFs.GetIndicatorValueAverage(AA$11,""&amp;$B$9&amp;"="&amp;$B100&amp;";",IntrantScenario!$B$7, IntrantScenario!$B$10,"2","6")/5,_xll.Woodstock.Analyst.Xcel.UDFs.GetIndicatorValue(AA$11,""&amp;$B$9&amp;"="&amp;$B100&amp;";",IntrantScenario!$B$7, IntrantScenario!$B$10,VLOOKUP($B$5,Periode,2,FALSE))/5),0)</f>
        <v>0</v>
      </c>
      <c r="AB100" s="78">
        <f t="shared" si="23"/>
        <v>0</v>
      </c>
      <c r="AC100" s="78">
        <f t="shared" si="24"/>
        <v>0</v>
      </c>
      <c r="AD100" s="395">
        <f t="shared" si="25"/>
        <v>0</v>
      </c>
      <c r="AE100" s="395">
        <f t="shared" si="26"/>
        <v>0</v>
      </c>
    </row>
    <row r="101" spans="1:31" x14ac:dyDescent="0.25">
      <c r="A101" s="387">
        <v>89</v>
      </c>
      <c r="B101" s="396" t="str">
        <f t="shared" si="27"/>
        <v>UTR89</v>
      </c>
      <c r="C101" s="393">
        <f t="shared" si="14"/>
        <v>0</v>
      </c>
      <c r="D101" s="394">
        <f>IFERROR(IF(EXACT($B$5,"Moyenne 2018-2043"),_xll.Woodstock.Analyst.Xcel.UDFs.GetIndicatorValueAverage(D$11,""&amp;$B$9&amp;"="&amp;$B101&amp;";",IntrantScenario!$B$7, IntrantScenario!$B$10,"2","6")/5,_xll.Woodstock.Analyst.Xcel.UDFs.GetIndicatorValue(D$11,""&amp;$B$9&amp;"="&amp;$B101&amp;";",IntrantScenario!$B$7, IntrantScenario!$B$10,VLOOKUP($B$5,Periode,2,FALSE))/5),0)</f>
        <v>0</v>
      </c>
      <c r="E101" s="394">
        <f>IFERROR(IF(EXACT($B$5,"Moyenne 2018-2043"),_xll.Woodstock.Analyst.Xcel.UDFs.GetIndicatorValueAverage(E$11,""&amp;$B$9&amp;"="&amp;$B101&amp;";",IntrantScenario!$B$7, IntrantScenario!$B$10,"2","6")/5,_xll.Woodstock.Analyst.Xcel.UDFs.GetIndicatorValue(E$11,""&amp;$B$9&amp;"="&amp;$B101&amp;";",IntrantScenario!$B$7, IntrantScenario!$B$10,VLOOKUP($B$5,Periode,2,FALSE))/5),0)</f>
        <v>0</v>
      </c>
      <c r="F101" s="393">
        <f t="shared" si="15"/>
        <v>0</v>
      </c>
      <c r="G101" s="394">
        <f>IFERROR(IF(EXACT($B$5,"Moyenne 2018-2043"),_xll.Woodstock.Analyst.Xcel.UDFs.GetIndicatorValueAverage(G$11,""&amp;$B$9&amp;"="&amp;$B101&amp;";",IntrantScenario!$B$7, IntrantScenario!$B$10,"2","6")/5,_xll.Woodstock.Analyst.Xcel.UDFs.GetIndicatorValue(G$11,""&amp;$B$9&amp;"="&amp;$B101&amp;";",IntrantScenario!$B$7, IntrantScenario!$B$10,VLOOKUP($B$5,Periode,2,FALSE))/5),0)</f>
        <v>0</v>
      </c>
      <c r="H101" s="393">
        <f t="shared" si="16"/>
        <v>0</v>
      </c>
      <c r="I101" s="394">
        <f>IFERROR(IF(EXACT($B$5,"Moyenne 2018-2043"),_xll.Woodstock.Analyst.Xcel.UDFs.GetIndicatorValueAverage(I$11,""&amp;$B$9&amp;"="&amp;$B101&amp;";",IntrantScenario!$B$7, IntrantScenario!$B$10,"2","6")/5,_xll.Woodstock.Analyst.Xcel.UDFs.GetIndicatorValue(I$11,""&amp;$B$9&amp;"="&amp;$B101&amp;";",IntrantScenario!$B$7, IntrantScenario!$B$10,VLOOKUP($B$5,Periode,2,FALSE))/5),0)</f>
        <v>0</v>
      </c>
      <c r="J101" s="394">
        <f>IFERROR(IF(EXACT($B$5,"Moyenne 2018-2043"),_xll.Woodstock.Analyst.Xcel.UDFs.GetIndicatorValueAverage(J$11,""&amp;$B$9&amp;"="&amp;$B101&amp;";",IntrantScenario!$B$7, IntrantScenario!$B$10,"2","6")/5,_xll.Woodstock.Analyst.Xcel.UDFs.GetIndicatorValue(J$11,""&amp;$B$9&amp;"="&amp;$B101&amp;";",IntrantScenario!$B$7, IntrantScenario!$B$10,VLOOKUP($B$5,Periode,2,FALSE))/5),0)</f>
        <v>0</v>
      </c>
      <c r="K101" s="78">
        <f t="shared" si="17"/>
        <v>0</v>
      </c>
      <c r="L101" s="393">
        <f t="shared" si="18"/>
        <v>0</v>
      </c>
      <c r="M101" s="394">
        <f>IFERROR(IF(EXACT($B$5,"Moyenne 2018-2043"),_xll.Woodstock.Analyst.Xcel.UDFs.GetIndicatorValueAverage(M$11,""&amp;$B$9&amp;"="&amp;$B101&amp;";",IntrantScenario!$B$7, IntrantScenario!$B$10,"2","6")/5,_xll.Woodstock.Analyst.Xcel.UDFs.GetIndicatorValue(M$11,""&amp;$B$9&amp;"="&amp;$B101&amp;";",IntrantScenario!$B$7, IntrantScenario!$B$10,VLOOKUP($B$5,Periode,2,FALSE))/5),0)</f>
        <v>0</v>
      </c>
      <c r="N101" s="394">
        <f>IFERROR(IF(EXACT($B$5,"Moyenne 2018-2043"),_xll.Woodstock.Analyst.Xcel.UDFs.GetIndicatorValueAverage(N$11,""&amp;$B$9&amp;"="&amp;$B101&amp;";",IntrantScenario!$B$7, IntrantScenario!$B$10,"2","6")/5,_xll.Woodstock.Analyst.Xcel.UDFs.GetIndicatorValue(N$11,""&amp;$B$9&amp;"="&amp;$B101&amp;";",IntrantScenario!$B$7, IntrantScenario!$B$10,VLOOKUP($B$5,Periode,2,FALSE))/5),0)</f>
        <v>0</v>
      </c>
      <c r="O101" s="394">
        <f>IFERROR(IF(EXACT($B$5,"Moyenne 2018-2043"),_xll.Woodstock.Analyst.Xcel.UDFs.GetIndicatorValueAverage(O$11,""&amp;$B$9&amp;"="&amp;$B101&amp;";",IntrantScenario!$B$7, IntrantScenario!$B$10,"2","6")/5,_xll.Woodstock.Analyst.Xcel.UDFs.GetIndicatorValue(O$11,""&amp;$B$9&amp;"="&amp;$B101&amp;";",IntrantScenario!$B$7, IntrantScenario!$B$10,VLOOKUP($B$5,Periode,2,FALSE))/5),0)</f>
        <v>0</v>
      </c>
      <c r="P101" s="393">
        <f t="shared" si="19"/>
        <v>0</v>
      </c>
      <c r="Q101" s="394">
        <f>IFERROR(IF(EXACT($B$5,"Moyenne 2018-2043"),_xll.Woodstock.Analyst.Xcel.UDFs.GetIndicatorValueAverage(Q$11,""&amp;$B$9&amp;"="&amp;$B101&amp;";",IntrantScenario!$B$7, IntrantScenario!$B$10,"2","6")/5,_xll.Woodstock.Analyst.Xcel.UDFs.GetIndicatorValue(Q$11,""&amp;$B$9&amp;"="&amp;$B101&amp;";",IntrantScenario!$B$7, IntrantScenario!$B$10,VLOOKUP($B$5,Periode,2,FALSE))/5),0)</f>
        <v>0</v>
      </c>
      <c r="R101" s="393">
        <f t="shared" si="20"/>
        <v>0</v>
      </c>
      <c r="S101" s="394">
        <f>IFERROR(IF(EXACT($B$5,"Moyenne 2018-2043"),_xll.Woodstock.Analyst.Xcel.UDFs.GetIndicatorValueAverage(S$11,""&amp;$B$9&amp;"="&amp;$B101&amp;";",IntrantScenario!$B$7, IntrantScenario!$B$10,"2","6")/5,_xll.Woodstock.Analyst.Xcel.UDFs.GetIndicatorValue(S$11,""&amp;$B$9&amp;"="&amp;$B101&amp;";",IntrantScenario!$B$7, IntrantScenario!$B$10,VLOOKUP($B$5,Periode,2,FALSE))/5),0)</f>
        <v>0</v>
      </c>
      <c r="T101" s="394">
        <f>IFERROR(IF(EXACT($B$5,"Moyenne 2018-2043"),_xll.Woodstock.Analyst.Xcel.UDFs.GetIndicatorValueAverage(T$11,""&amp;$B$9&amp;"="&amp;$B101&amp;";",IntrantScenario!$B$7, IntrantScenario!$B$10,"2","6")/5,_xll.Woodstock.Analyst.Xcel.UDFs.GetIndicatorValue(T$11,""&amp;$B$9&amp;"="&amp;$B101&amp;";",IntrantScenario!$B$7, IntrantScenario!$B$10,VLOOKUP($B$5,Periode,2,FALSE))/5),0)</f>
        <v>0</v>
      </c>
      <c r="U101" s="393">
        <f t="shared" si="21"/>
        <v>0</v>
      </c>
      <c r="V101" s="394">
        <f>IFERROR(IF(EXACT($B$5,"Moyenne 2018-2043"),_xll.Woodstock.Analyst.Xcel.UDFs.GetIndicatorValueAverage(V$11,""&amp;$B$9&amp;"="&amp;$B101&amp;";",IntrantScenario!$B$7, IntrantScenario!$B$10,"2","6")/5,_xll.Woodstock.Analyst.Xcel.UDFs.GetIndicatorValue(V$11,""&amp;$B$9&amp;"="&amp;$B101&amp;";",IntrantScenario!$B$7, IntrantScenario!$B$10,VLOOKUP($B$5,Periode,2,FALSE))/5),0)</f>
        <v>0</v>
      </c>
      <c r="W101" s="393">
        <f t="shared" si="22"/>
        <v>0</v>
      </c>
      <c r="X101" s="394">
        <f>IFERROR(IF(EXACT($B$5,"Moyenne 2018-2043"),_xll.Woodstock.Analyst.Xcel.UDFs.GetIndicatorValueAverage(X$11,""&amp;$B$9&amp;"="&amp;$B101&amp;";",IntrantScenario!$B$7, IntrantScenario!$B$10,"2","6")/5,_xll.Woodstock.Analyst.Xcel.UDFs.GetIndicatorValue(X$11,""&amp;$B$9&amp;"="&amp;$B101&amp;";",IntrantScenario!$B$7, IntrantScenario!$B$10,VLOOKUP($B$5,Periode,2,FALSE))/5),0)</f>
        <v>0</v>
      </c>
      <c r="Y101" s="394">
        <f>IFERROR(IF(EXACT($B$5,"Moyenne 2018-2043"),_xll.Woodstock.Analyst.Xcel.UDFs.GetIndicatorValueAverage(Y$11,""&amp;$B$9&amp;"="&amp;$B101&amp;";",IntrantScenario!$B$7, IntrantScenario!$B$10,"2","6")/5,_xll.Woodstock.Analyst.Xcel.UDFs.GetIndicatorValue(Y$11,""&amp;$B$9&amp;"="&amp;$B101&amp;";",IntrantScenario!$B$7, IntrantScenario!$B$10,VLOOKUP($B$5,Periode,2,FALSE))/5),0)</f>
        <v>0</v>
      </c>
      <c r="Z101" s="394">
        <f>IFERROR(IF(EXACT($B$5,"Moyenne 2018-2043"),_xll.Woodstock.Analyst.Xcel.UDFs.GetIndicatorValueAverage(Z$11,""&amp;$B$9&amp;"="&amp;$B101&amp;";",IntrantScenario!$B$7, IntrantScenario!$B$10,"2","6")/5,_xll.Woodstock.Analyst.Xcel.UDFs.GetIndicatorValue(Z$11,""&amp;$B$9&amp;"="&amp;$B101&amp;";",IntrantScenario!$B$7, IntrantScenario!$B$10,VLOOKUP($B$5,Periode,2,FALSE))/5),0)</f>
        <v>0</v>
      </c>
      <c r="AA101" s="394">
        <f>IFERROR(IF(EXACT($B$5,"Moyenne 2018-2043"),_xll.Woodstock.Analyst.Xcel.UDFs.GetIndicatorValueAverage(AA$11,""&amp;$B$9&amp;"="&amp;$B101&amp;";",IntrantScenario!$B$7, IntrantScenario!$B$10,"2","6")/5,_xll.Woodstock.Analyst.Xcel.UDFs.GetIndicatorValue(AA$11,""&amp;$B$9&amp;"="&amp;$B101&amp;";",IntrantScenario!$B$7, IntrantScenario!$B$10,VLOOKUP($B$5,Periode,2,FALSE))/5),0)</f>
        <v>0</v>
      </c>
      <c r="AB101" s="78">
        <f t="shared" si="23"/>
        <v>0</v>
      </c>
      <c r="AC101" s="78">
        <f t="shared" si="24"/>
        <v>0</v>
      </c>
      <c r="AD101" s="395">
        <f t="shared" si="25"/>
        <v>0</v>
      </c>
      <c r="AE101" s="395">
        <f t="shared" si="26"/>
        <v>0</v>
      </c>
    </row>
    <row r="102" spans="1:31" x14ac:dyDescent="0.25">
      <c r="A102" s="387">
        <v>90</v>
      </c>
      <c r="B102" s="396" t="str">
        <f t="shared" si="27"/>
        <v>UTR90</v>
      </c>
      <c r="C102" s="393">
        <f t="shared" si="14"/>
        <v>0</v>
      </c>
      <c r="D102" s="394">
        <f>IFERROR(IF(EXACT($B$5,"Moyenne 2018-2043"),_xll.Woodstock.Analyst.Xcel.UDFs.GetIndicatorValueAverage(D$11,""&amp;$B$9&amp;"="&amp;$B102&amp;";",IntrantScenario!$B$7, IntrantScenario!$B$10,"2","6")/5,_xll.Woodstock.Analyst.Xcel.UDFs.GetIndicatorValue(D$11,""&amp;$B$9&amp;"="&amp;$B102&amp;";",IntrantScenario!$B$7, IntrantScenario!$B$10,VLOOKUP($B$5,Periode,2,FALSE))/5),0)</f>
        <v>0</v>
      </c>
      <c r="E102" s="394">
        <f>IFERROR(IF(EXACT($B$5,"Moyenne 2018-2043"),_xll.Woodstock.Analyst.Xcel.UDFs.GetIndicatorValueAverage(E$11,""&amp;$B$9&amp;"="&amp;$B102&amp;";",IntrantScenario!$B$7, IntrantScenario!$B$10,"2","6")/5,_xll.Woodstock.Analyst.Xcel.UDFs.GetIndicatorValue(E$11,""&amp;$B$9&amp;"="&amp;$B102&amp;";",IntrantScenario!$B$7, IntrantScenario!$B$10,VLOOKUP($B$5,Periode,2,FALSE))/5),0)</f>
        <v>0</v>
      </c>
      <c r="F102" s="393">
        <f t="shared" si="15"/>
        <v>0</v>
      </c>
      <c r="G102" s="394">
        <f>IFERROR(IF(EXACT($B$5,"Moyenne 2018-2043"),_xll.Woodstock.Analyst.Xcel.UDFs.GetIndicatorValueAverage(G$11,""&amp;$B$9&amp;"="&amp;$B102&amp;";",IntrantScenario!$B$7, IntrantScenario!$B$10,"2","6")/5,_xll.Woodstock.Analyst.Xcel.UDFs.GetIndicatorValue(G$11,""&amp;$B$9&amp;"="&amp;$B102&amp;";",IntrantScenario!$B$7, IntrantScenario!$B$10,VLOOKUP($B$5,Periode,2,FALSE))/5),0)</f>
        <v>0</v>
      </c>
      <c r="H102" s="393">
        <f t="shared" si="16"/>
        <v>0</v>
      </c>
      <c r="I102" s="394">
        <f>IFERROR(IF(EXACT($B$5,"Moyenne 2018-2043"),_xll.Woodstock.Analyst.Xcel.UDFs.GetIndicatorValueAverage(I$11,""&amp;$B$9&amp;"="&amp;$B102&amp;";",IntrantScenario!$B$7, IntrantScenario!$B$10,"2","6")/5,_xll.Woodstock.Analyst.Xcel.UDFs.GetIndicatorValue(I$11,""&amp;$B$9&amp;"="&amp;$B102&amp;";",IntrantScenario!$B$7, IntrantScenario!$B$10,VLOOKUP($B$5,Periode,2,FALSE))/5),0)</f>
        <v>0</v>
      </c>
      <c r="J102" s="394">
        <f>IFERROR(IF(EXACT($B$5,"Moyenne 2018-2043"),_xll.Woodstock.Analyst.Xcel.UDFs.GetIndicatorValueAverage(J$11,""&amp;$B$9&amp;"="&amp;$B102&amp;";",IntrantScenario!$B$7, IntrantScenario!$B$10,"2","6")/5,_xll.Woodstock.Analyst.Xcel.UDFs.GetIndicatorValue(J$11,""&amp;$B$9&amp;"="&amp;$B102&amp;";",IntrantScenario!$B$7, IntrantScenario!$B$10,VLOOKUP($B$5,Periode,2,FALSE))/5),0)</f>
        <v>0</v>
      </c>
      <c r="K102" s="78">
        <f t="shared" si="17"/>
        <v>0</v>
      </c>
      <c r="L102" s="393">
        <f t="shared" si="18"/>
        <v>0</v>
      </c>
      <c r="M102" s="394">
        <f>IFERROR(IF(EXACT($B$5,"Moyenne 2018-2043"),_xll.Woodstock.Analyst.Xcel.UDFs.GetIndicatorValueAverage(M$11,""&amp;$B$9&amp;"="&amp;$B102&amp;";",IntrantScenario!$B$7, IntrantScenario!$B$10,"2","6")/5,_xll.Woodstock.Analyst.Xcel.UDFs.GetIndicatorValue(M$11,""&amp;$B$9&amp;"="&amp;$B102&amp;";",IntrantScenario!$B$7, IntrantScenario!$B$10,VLOOKUP($B$5,Periode,2,FALSE))/5),0)</f>
        <v>0</v>
      </c>
      <c r="N102" s="394">
        <f>IFERROR(IF(EXACT($B$5,"Moyenne 2018-2043"),_xll.Woodstock.Analyst.Xcel.UDFs.GetIndicatorValueAverage(N$11,""&amp;$B$9&amp;"="&amp;$B102&amp;";",IntrantScenario!$B$7, IntrantScenario!$B$10,"2","6")/5,_xll.Woodstock.Analyst.Xcel.UDFs.GetIndicatorValue(N$11,""&amp;$B$9&amp;"="&amp;$B102&amp;";",IntrantScenario!$B$7, IntrantScenario!$B$10,VLOOKUP($B$5,Periode,2,FALSE))/5),0)</f>
        <v>0</v>
      </c>
      <c r="O102" s="394">
        <f>IFERROR(IF(EXACT($B$5,"Moyenne 2018-2043"),_xll.Woodstock.Analyst.Xcel.UDFs.GetIndicatorValueAverage(O$11,""&amp;$B$9&amp;"="&amp;$B102&amp;";",IntrantScenario!$B$7, IntrantScenario!$B$10,"2","6")/5,_xll.Woodstock.Analyst.Xcel.UDFs.GetIndicatorValue(O$11,""&amp;$B$9&amp;"="&amp;$B102&amp;";",IntrantScenario!$B$7, IntrantScenario!$B$10,VLOOKUP($B$5,Periode,2,FALSE))/5),0)</f>
        <v>0</v>
      </c>
      <c r="P102" s="393">
        <f t="shared" si="19"/>
        <v>0</v>
      </c>
      <c r="Q102" s="394">
        <f>IFERROR(IF(EXACT($B$5,"Moyenne 2018-2043"),_xll.Woodstock.Analyst.Xcel.UDFs.GetIndicatorValueAverage(Q$11,""&amp;$B$9&amp;"="&amp;$B102&amp;";",IntrantScenario!$B$7, IntrantScenario!$B$10,"2","6")/5,_xll.Woodstock.Analyst.Xcel.UDFs.GetIndicatorValue(Q$11,""&amp;$B$9&amp;"="&amp;$B102&amp;";",IntrantScenario!$B$7, IntrantScenario!$B$10,VLOOKUP($B$5,Periode,2,FALSE))/5),0)</f>
        <v>0</v>
      </c>
      <c r="R102" s="393">
        <f t="shared" si="20"/>
        <v>0</v>
      </c>
      <c r="S102" s="394">
        <f>IFERROR(IF(EXACT($B$5,"Moyenne 2018-2043"),_xll.Woodstock.Analyst.Xcel.UDFs.GetIndicatorValueAverage(S$11,""&amp;$B$9&amp;"="&amp;$B102&amp;";",IntrantScenario!$B$7, IntrantScenario!$B$10,"2","6")/5,_xll.Woodstock.Analyst.Xcel.UDFs.GetIndicatorValue(S$11,""&amp;$B$9&amp;"="&amp;$B102&amp;";",IntrantScenario!$B$7, IntrantScenario!$B$10,VLOOKUP($B$5,Periode,2,FALSE))/5),0)</f>
        <v>0</v>
      </c>
      <c r="T102" s="394">
        <f>IFERROR(IF(EXACT($B$5,"Moyenne 2018-2043"),_xll.Woodstock.Analyst.Xcel.UDFs.GetIndicatorValueAverage(T$11,""&amp;$B$9&amp;"="&amp;$B102&amp;";",IntrantScenario!$B$7, IntrantScenario!$B$10,"2","6")/5,_xll.Woodstock.Analyst.Xcel.UDFs.GetIndicatorValue(T$11,""&amp;$B$9&amp;"="&amp;$B102&amp;";",IntrantScenario!$B$7, IntrantScenario!$B$10,VLOOKUP($B$5,Periode,2,FALSE))/5),0)</f>
        <v>0</v>
      </c>
      <c r="U102" s="393">
        <f t="shared" si="21"/>
        <v>0</v>
      </c>
      <c r="V102" s="394">
        <f>IFERROR(IF(EXACT($B$5,"Moyenne 2018-2043"),_xll.Woodstock.Analyst.Xcel.UDFs.GetIndicatorValueAverage(V$11,""&amp;$B$9&amp;"="&amp;$B102&amp;";",IntrantScenario!$B$7, IntrantScenario!$B$10,"2","6")/5,_xll.Woodstock.Analyst.Xcel.UDFs.GetIndicatorValue(V$11,""&amp;$B$9&amp;"="&amp;$B102&amp;";",IntrantScenario!$B$7, IntrantScenario!$B$10,VLOOKUP($B$5,Periode,2,FALSE))/5),0)</f>
        <v>0</v>
      </c>
      <c r="W102" s="393">
        <f t="shared" si="22"/>
        <v>0</v>
      </c>
      <c r="X102" s="394">
        <f>IFERROR(IF(EXACT($B$5,"Moyenne 2018-2043"),_xll.Woodstock.Analyst.Xcel.UDFs.GetIndicatorValueAverage(X$11,""&amp;$B$9&amp;"="&amp;$B102&amp;";",IntrantScenario!$B$7, IntrantScenario!$B$10,"2","6")/5,_xll.Woodstock.Analyst.Xcel.UDFs.GetIndicatorValue(X$11,""&amp;$B$9&amp;"="&amp;$B102&amp;";",IntrantScenario!$B$7, IntrantScenario!$B$10,VLOOKUP($B$5,Periode,2,FALSE))/5),0)</f>
        <v>0</v>
      </c>
      <c r="Y102" s="394">
        <f>IFERROR(IF(EXACT($B$5,"Moyenne 2018-2043"),_xll.Woodstock.Analyst.Xcel.UDFs.GetIndicatorValueAverage(Y$11,""&amp;$B$9&amp;"="&amp;$B102&amp;";",IntrantScenario!$B$7, IntrantScenario!$B$10,"2","6")/5,_xll.Woodstock.Analyst.Xcel.UDFs.GetIndicatorValue(Y$11,""&amp;$B$9&amp;"="&amp;$B102&amp;";",IntrantScenario!$B$7, IntrantScenario!$B$10,VLOOKUP($B$5,Periode,2,FALSE))/5),0)</f>
        <v>0</v>
      </c>
      <c r="Z102" s="394">
        <f>IFERROR(IF(EXACT($B$5,"Moyenne 2018-2043"),_xll.Woodstock.Analyst.Xcel.UDFs.GetIndicatorValueAverage(Z$11,""&amp;$B$9&amp;"="&amp;$B102&amp;";",IntrantScenario!$B$7, IntrantScenario!$B$10,"2","6")/5,_xll.Woodstock.Analyst.Xcel.UDFs.GetIndicatorValue(Z$11,""&amp;$B$9&amp;"="&amp;$B102&amp;";",IntrantScenario!$B$7, IntrantScenario!$B$10,VLOOKUP($B$5,Periode,2,FALSE))/5),0)</f>
        <v>0</v>
      </c>
      <c r="AA102" s="394">
        <f>IFERROR(IF(EXACT($B$5,"Moyenne 2018-2043"),_xll.Woodstock.Analyst.Xcel.UDFs.GetIndicatorValueAverage(AA$11,""&amp;$B$9&amp;"="&amp;$B102&amp;";",IntrantScenario!$B$7, IntrantScenario!$B$10,"2","6")/5,_xll.Woodstock.Analyst.Xcel.UDFs.GetIndicatorValue(AA$11,""&amp;$B$9&amp;"="&amp;$B102&amp;";",IntrantScenario!$B$7, IntrantScenario!$B$10,VLOOKUP($B$5,Periode,2,FALSE))/5),0)</f>
        <v>0</v>
      </c>
      <c r="AB102" s="78">
        <f t="shared" si="23"/>
        <v>0</v>
      </c>
      <c r="AC102" s="78">
        <f t="shared" si="24"/>
        <v>0</v>
      </c>
      <c r="AD102" s="395">
        <f t="shared" si="25"/>
        <v>0</v>
      </c>
      <c r="AE102" s="395">
        <f t="shared" si="26"/>
        <v>0</v>
      </c>
    </row>
    <row r="103" spans="1:31" x14ac:dyDescent="0.25">
      <c r="A103" s="387">
        <v>91</v>
      </c>
      <c r="B103" s="396" t="str">
        <f t="shared" si="27"/>
        <v>UTR91</v>
      </c>
      <c r="C103" s="393">
        <f t="shared" si="14"/>
        <v>0</v>
      </c>
      <c r="D103" s="394">
        <f>IFERROR(IF(EXACT($B$5,"Moyenne 2018-2043"),_xll.Woodstock.Analyst.Xcel.UDFs.GetIndicatorValueAverage(D$11,""&amp;$B$9&amp;"="&amp;$B103&amp;";",IntrantScenario!$B$7, IntrantScenario!$B$10,"2","6")/5,_xll.Woodstock.Analyst.Xcel.UDFs.GetIndicatorValue(D$11,""&amp;$B$9&amp;"="&amp;$B103&amp;";",IntrantScenario!$B$7, IntrantScenario!$B$10,VLOOKUP($B$5,Periode,2,FALSE))/5),0)</f>
        <v>0</v>
      </c>
      <c r="E103" s="394">
        <f>IFERROR(IF(EXACT($B$5,"Moyenne 2018-2043"),_xll.Woodstock.Analyst.Xcel.UDFs.GetIndicatorValueAverage(E$11,""&amp;$B$9&amp;"="&amp;$B103&amp;";",IntrantScenario!$B$7, IntrantScenario!$B$10,"2","6")/5,_xll.Woodstock.Analyst.Xcel.UDFs.GetIndicatorValue(E$11,""&amp;$B$9&amp;"="&amp;$B103&amp;";",IntrantScenario!$B$7, IntrantScenario!$B$10,VLOOKUP($B$5,Periode,2,FALSE))/5),0)</f>
        <v>0</v>
      </c>
      <c r="F103" s="393">
        <f t="shared" si="15"/>
        <v>0</v>
      </c>
      <c r="G103" s="394">
        <f>IFERROR(IF(EXACT($B$5,"Moyenne 2018-2043"),_xll.Woodstock.Analyst.Xcel.UDFs.GetIndicatorValueAverage(G$11,""&amp;$B$9&amp;"="&amp;$B103&amp;";",IntrantScenario!$B$7, IntrantScenario!$B$10,"2","6")/5,_xll.Woodstock.Analyst.Xcel.UDFs.GetIndicatorValue(G$11,""&amp;$B$9&amp;"="&amp;$B103&amp;";",IntrantScenario!$B$7, IntrantScenario!$B$10,VLOOKUP($B$5,Periode,2,FALSE))/5),0)</f>
        <v>0</v>
      </c>
      <c r="H103" s="393">
        <f t="shared" si="16"/>
        <v>0</v>
      </c>
      <c r="I103" s="394">
        <f>IFERROR(IF(EXACT($B$5,"Moyenne 2018-2043"),_xll.Woodstock.Analyst.Xcel.UDFs.GetIndicatorValueAverage(I$11,""&amp;$B$9&amp;"="&amp;$B103&amp;";",IntrantScenario!$B$7, IntrantScenario!$B$10,"2","6")/5,_xll.Woodstock.Analyst.Xcel.UDFs.GetIndicatorValue(I$11,""&amp;$B$9&amp;"="&amp;$B103&amp;";",IntrantScenario!$B$7, IntrantScenario!$B$10,VLOOKUP($B$5,Periode,2,FALSE))/5),0)</f>
        <v>0</v>
      </c>
      <c r="J103" s="394">
        <f>IFERROR(IF(EXACT($B$5,"Moyenne 2018-2043"),_xll.Woodstock.Analyst.Xcel.UDFs.GetIndicatorValueAverage(J$11,""&amp;$B$9&amp;"="&amp;$B103&amp;";",IntrantScenario!$B$7, IntrantScenario!$B$10,"2","6")/5,_xll.Woodstock.Analyst.Xcel.UDFs.GetIndicatorValue(J$11,""&amp;$B$9&amp;"="&amp;$B103&amp;";",IntrantScenario!$B$7, IntrantScenario!$B$10,VLOOKUP($B$5,Periode,2,FALSE))/5),0)</f>
        <v>0</v>
      </c>
      <c r="K103" s="78">
        <f t="shared" si="17"/>
        <v>0</v>
      </c>
      <c r="L103" s="393">
        <f t="shared" si="18"/>
        <v>0</v>
      </c>
      <c r="M103" s="394">
        <f>IFERROR(IF(EXACT($B$5,"Moyenne 2018-2043"),_xll.Woodstock.Analyst.Xcel.UDFs.GetIndicatorValueAverage(M$11,""&amp;$B$9&amp;"="&amp;$B103&amp;";",IntrantScenario!$B$7, IntrantScenario!$B$10,"2","6")/5,_xll.Woodstock.Analyst.Xcel.UDFs.GetIndicatorValue(M$11,""&amp;$B$9&amp;"="&amp;$B103&amp;";",IntrantScenario!$B$7, IntrantScenario!$B$10,VLOOKUP($B$5,Periode,2,FALSE))/5),0)</f>
        <v>0</v>
      </c>
      <c r="N103" s="394">
        <f>IFERROR(IF(EXACT($B$5,"Moyenne 2018-2043"),_xll.Woodstock.Analyst.Xcel.UDFs.GetIndicatorValueAverage(N$11,""&amp;$B$9&amp;"="&amp;$B103&amp;";",IntrantScenario!$B$7, IntrantScenario!$B$10,"2","6")/5,_xll.Woodstock.Analyst.Xcel.UDFs.GetIndicatorValue(N$11,""&amp;$B$9&amp;"="&amp;$B103&amp;";",IntrantScenario!$B$7, IntrantScenario!$B$10,VLOOKUP($B$5,Periode,2,FALSE))/5),0)</f>
        <v>0</v>
      </c>
      <c r="O103" s="394">
        <f>IFERROR(IF(EXACT($B$5,"Moyenne 2018-2043"),_xll.Woodstock.Analyst.Xcel.UDFs.GetIndicatorValueAverage(O$11,""&amp;$B$9&amp;"="&amp;$B103&amp;";",IntrantScenario!$B$7, IntrantScenario!$B$10,"2","6")/5,_xll.Woodstock.Analyst.Xcel.UDFs.GetIndicatorValue(O$11,""&amp;$B$9&amp;"="&amp;$B103&amp;";",IntrantScenario!$B$7, IntrantScenario!$B$10,VLOOKUP($B$5,Periode,2,FALSE))/5),0)</f>
        <v>0</v>
      </c>
      <c r="P103" s="393">
        <f t="shared" si="19"/>
        <v>0</v>
      </c>
      <c r="Q103" s="394">
        <f>IFERROR(IF(EXACT($B$5,"Moyenne 2018-2043"),_xll.Woodstock.Analyst.Xcel.UDFs.GetIndicatorValueAverage(Q$11,""&amp;$B$9&amp;"="&amp;$B103&amp;";",IntrantScenario!$B$7, IntrantScenario!$B$10,"2","6")/5,_xll.Woodstock.Analyst.Xcel.UDFs.GetIndicatorValue(Q$11,""&amp;$B$9&amp;"="&amp;$B103&amp;";",IntrantScenario!$B$7, IntrantScenario!$B$10,VLOOKUP($B$5,Periode,2,FALSE))/5),0)</f>
        <v>0</v>
      </c>
      <c r="R103" s="393">
        <f t="shared" si="20"/>
        <v>0</v>
      </c>
      <c r="S103" s="394">
        <f>IFERROR(IF(EXACT($B$5,"Moyenne 2018-2043"),_xll.Woodstock.Analyst.Xcel.UDFs.GetIndicatorValueAverage(S$11,""&amp;$B$9&amp;"="&amp;$B103&amp;";",IntrantScenario!$B$7, IntrantScenario!$B$10,"2","6")/5,_xll.Woodstock.Analyst.Xcel.UDFs.GetIndicatorValue(S$11,""&amp;$B$9&amp;"="&amp;$B103&amp;";",IntrantScenario!$B$7, IntrantScenario!$B$10,VLOOKUP($B$5,Periode,2,FALSE))/5),0)</f>
        <v>0</v>
      </c>
      <c r="T103" s="394">
        <f>IFERROR(IF(EXACT($B$5,"Moyenne 2018-2043"),_xll.Woodstock.Analyst.Xcel.UDFs.GetIndicatorValueAverage(T$11,""&amp;$B$9&amp;"="&amp;$B103&amp;";",IntrantScenario!$B$7, IntrantScenario!$B$10,"2","6")/5,_xll.Woodstock.Analyst.Xcel.UDFs.GetIndicatorValue(T$11,""&amp;$B$9&amp;"="&amp;$B103&amp;";",IntrantScenario!$B$7, IntrantScenario!$B$10,VLOOKUP($B$5,Periode,2,FALSE))/5),0)</f>
        <v>0</v>
      </c>
      <c r="U103" s="393">
        <f t="shared" si="21"/>
        <v>0</v>
      </c>
      <c r="V103" s="394">
        <f>IFERROR(IF(EXACT($B$5,"Moyenne 2018-2043"),_xll.Woodstock.Analyst.Xcel.UDFs.GetIndicatorValueAverage(V$11,""&amp;$B$9&amp;"="&amp;$B103&amp;";",IntrantScenario!$B$7, IntrantScenario!$B$10,"2","6")/5,_xll.Woodstock.Analyst.Xcel.UDFs.GetIndicatorValue(V$11,""&amp;$B$9&amp;"="&amp;$B103&amp;";",IntrantScenario!$B$7, IntrantScenario!$B$10,VLOOKUP($B$5,Periode,2,FALSE))/5),0)</f>
        <v>0</v>
      </c>
      <c r="W103" s="393">
        <f t="shared" si="22"/>
        <v>0</v>
      </c>
      <c r="X103" s="394">
        <f>IFERROR(IF(EXACT($B$5,"Moyenne 2018-2043"),_xll.Woodstock.Analyst.Xcel.UDFs.GetIndicatorValueAverage(X$11,""&amp;$B$9&amp;"="&amp;$B103&amp;";",IntrantScenario!$B$7, IntrantScenario!$B$10,"2","6")/5,_xll.Woodstock.Analyst.Xcel.UDFs.GetIndicatorValue(X$11,""&amp;$B$9&amp;"="&amp;$B103&amp;";",IntrantScenario!$B$7, IntrantScenario!$B$10,VLOOKUP($B$5,Periode,2,FALSE))/5),0)</f>
        <v>0</v>
      </c>
      <c r="Y103" s="394">
        <f>IFERROR(IF(EXACT($B$5,"Moyenne 2018-2043"),_xll.Woodstock.Analyst.Xcel.UDFs.GetIndicatorValueAverage(Y$11,""&amp;$B$9&amp;"="&amp;$B103&amp;";",IntrantScenario!$B$7, IntrantScenario!$B$10,"2","6")/5,_xll.Woodstock.Analyst.Xcel.UDFs.GetIndicatorValue(Y$11,""&amp;$B$9&amp;"="&amp;$B103&amp;";",IntrantScenario!$B$7, IntrantScenario!$B$10,VLOOKUP($B$5,Periode,2,FALSE))/5),0)</f>
        <v>0</v>
      </c>
      <c r="Z103" s="394">
        <f>IFERROR(IF(EXACT($B$5,"Moyenne 2018-2043"),_xll.Woodstock.Analyst.Xcel.UDFs.GetIndicatorValueAverage(Z$11,""&amp;$B$9&amp;"="&amp;$B103&amp;";",IntrantScenario!$B$7, IntrantScenario!$B$10,"2","6")/5,_xll.Woodstock.Analyst.Xcel.UDFs.GetIndicatorValue(Z$11,""&amp;$B$9&amp;"="&amp;$B103&amp;";",IntrantScenario!$B$7, IntrantScenario!$B$10,VLOOKUP($B$5,Periode,2,FALSE))/5),0)</f>
        <v>0</v>
      </c>
      <c r="AA103" s="394">
        <f>IFERROR(IF(EXACT($B$5,"Moyenne 2018-2043"),_xll.Woodstock.Analyst.Xcel.UDFs.GetIndicatorValueAverage(AA$11,""&amp;$B$9&amp;"="&amp;$B103&amp;";",IntrantScenario!$B$7, IntrantScenario!$B$10,"2","6")/5,_xll.Woodstock.Analyst.Xcel.UDFs.GetIndicatorValue(AA$11,""&amp;$B$9&amp;"="&amp;$B103&amp;";",IntrantScenario!$B$7, IntrantScenario!$B$10,VLOOKUP($B$5,Periode,2,FALSE))/5),0)</f>
        <v>0</v>
      </c>
      <c r="AB103" s="78">
        <f t="shared" si="23"/>
        <v>0</v>
      </c>
      <c r="AC103" s="78">
        <f t="shared" si="24"/>
        <v>0</v>
      </c>
      <c r="AD103" s="395">
        <f t="shared" si="25"/>
        <v>0</v>
      </c>
      <c r="AE103" s="395">
        <f t="shared" si="26"/>
        <v>0</v>
      </c>
    </row>
    <row r="104" spans="1:31" x14ac:dyDescent="0.25">
      <c r="A104" s="387">
        <v>92</v>
      </c>
      <c r="B104" s="396" t="str">
        <f t="shared" si="27"/>
        <v>UTR92</v>
      </c>
      <c r="C104" s="393">
        <f t="shared" si="14"/>
        <v>0</v>
      </c>
      <c r="D104" s="394">
        <f>IFERROR(IF(EXACT($B$5,"Moyenne 2018-2043"),_xll.Woodstock.Analyst.Xcel.UDFs.GetIndicatorValueAverage(D$11,""&amp;$B$9&amp;"="&amp;$B104&amp;";",IntrantScenario!$B$7, IntrantScenario!$B$10,"2","6")/5,_xll.Woodstock.Analyst.Xcel.UDFs.GetIndicatorValue(D$11,""&amp;$B$9&amp;"="&amp;$B104&amp;";",IntrantScenario!$B$7, IntrantScenario!$B$10,VLOOKUP($B$5,Periode,2,FALSE))/5),0)</f>
        <v>0</v>
      </c>
      <c r="E104" s="394">
        <f>IFERROR(IF(EXACT($B$5,"Moyenne 2018-2043"),_xll.Woodstock.Analyst.Xcel.UDFs.GetIndicatorValueAverage(E$11,""&amp;$B$9&amp;"="&amp;$B104&amp;";",IntrantScenario!$B$7, IntrantScenario!$B$10,"2","6")/5,_xll.Woodstock.Analyst.Xcel.UDFs.GetIndicatorValue(E$11,""&amp;$B$9&amp;"="&amp;$B104&amp;";",IntrantScenario!$B$7, IntrantScenario!$B$10,VLOOKUP($B$5,Periode,2,FALSE))/5),0)</f>
        <v>0</v>
      </c>
      <c r="F104" s="393">
        <f t="shared" si="15"/>
        <v>0</v>
      </c>
      <c r="G104" s="394">
        <f>IFERROR(IF(EXACT($B$5,"Moyenne 2018-2043"),_xll.Woodstock.Analyst.Xcel.UDFs.GetIndicatorValueAverage(G$11,""&amp;$B$9&amp;"="&amp;$B104&amp;";",IntrantScenario!$B$7, IntrantScenario!$B$10,"2","6")/5,_xll.Woodstock.Analyst.Xcel.UDFs.GetIndicatorValue(G$11,""&amp;$B$9&amp;"="&amp;$B104&amp;";",IntrantScenario!$B$7, IntrantScenario!$B$10,VLOOKUP($B$5,Periode,2,FALSE))/5),0)</f>
        <v>0</v>
      </c>
      <c r="H104" s="393">
        <f t="shared" si="16"/>
        <v>0</v>
      </c>
      <c r="I104" s="394">
        <f>IFERROR(IF(EXACT($B$5,"Moyenne 2018-2043"),_xll.Woodstock.Analyst.Xcel.UDFs.GetIndicatorValueAverage(I$11,""&amp;$B$9&amp;"="&amp;$B104&amp;";",IntrantScenario!$B$7, IntrantScenario!$B$10,"2","6")/5,_xll.Woodstock.Analyst.Xcel.UDFs.GetIndicatorValue(I$11,""&amp;$B$9&amp;"="&amp;$B104&amp;";",IntrantScenario!$B$7, IntrantScenario!$B$10,VLOOKUP($B$5,Periode,2,FALSE))/5),0)</f>
        <v>0</v>
      </c>
      <c r="J104" s="394">
        <f>IFERROR(IF(EXACT($B$5,"Moyenne 2018-2043"),_xll.Woodstock.Analyst.Xcel.UDFs.GetIndicatorValueAverage(J$11,""&amp;$B$9&amp;"="&amp;$B104&amp;";",IntrantScenario!$B$7, IntrantScenario!$B$10,"2","6")/5,_xll.Woodstock.Analyst.Xcel.UDFs.GetIndicatorValue(J$11,""&amp;$B$9&amp;"="&amp;$B104&amp;";",IntrantScenario!$B$7, IntrantScenario!$B$10,VLOOKUP($B$5,Periode,2,FALSE))/5),0)</f>
        <v>0</v>
      </c>
      <c r="K104" s="78">
        <f t="shared" si="17"/>
        <v>0</v>
      </c>
      <c r="L104" s="393">
        <f t="shared" si="18"/>
        <v>0</v>
      </c>
      <c r="M104" s="394">
        <f>IFERROR(IF(EXACT($B$5,"Moyenne 2018-2043"),_xll.Woodstock.Analyst.Xcel.UDFs.GetIndicatorValueAverage(M$11,""&amp;$B$9&amp;"="&amp;$B104&amp;";",IntrantScenario!$B$7, IntrantScenario!$B$10,"2","6")/5,_xll.Woodstock.Analyst.Xcel.UDFs.GetIndicatorValue(M$11,""&amp;$B$9&amp;"="&amp;$B104&amp;";",IntrantScenario!$B$7, IntrantScenario!$B$10,VLOOKUP($B$5,Periode,2,FALSE))/5),0)</f>
        <v>0</v>
      </c>
      <c r="N104" s="394">
        <f>IFERROR(IF(EXACT($B$5,"Moyenne 2018-2043"),_xll.Woodstock.Analyst.Xcel.UDFs.GetIndicatorValueAverage(N$11,""&amp;$B$9&amp;"="&amp;$B104&amp;";",IntrantScenario!$B$7, IntrantScenario!$B$10,"2","6")/5,_xll.Woodstock.Analyst.Xcel.UDFs.GetIndicatorValue(N$11,""&amp;$B$9&amp;"="&amp;$B104&amp;";",IntrantScenario!$B$7, IntrantScenario!$B$10,VLOOKUP($B$5,Periode,2,FALSE))/5),0)</f>
        <v>0</v>
      </c>
      <c r="O104" s="394">
        <f>IFERROR(IF(EXACT($B$5,"Moyenne 2018-2043"),_xll.Woodstock.Analyst.Xcel.UDFs.GetIndicatorValueAverage(O$11,""&amp;$B$9&amp;"="&amp;$B104&amp;";",IntrantScenario!$B$7, IntrantScenario!$B$10,"2","6")/5,_xll.Woodstock.Analyst.Xcel.UDFs.GetIndicatorValue(O$11,""&amp;$B$9&amp;"="&amp;$B104&amp;";",IntrantScenario!$B$7, IntrantScenario!$B$10,VLOOKUP($B$5,Periode,2,FALSE))/5),0)</f>
        <v>0</v>
      </c>
      <c r="P104" s="393">
        <f t="shared" si="19"/>
        <v>0</v>
      </c>
      <c r="Q104" s="394">
        <f>IFERROR(IF(EXACT($B$5,"Moyenne 2018-2043"),_xll.Woodstock.Analyst.Xcel.UDFs.GetIndicatorValueAverage(Q$11,""&amp;$B$9&amp;"="&amp;$B104&amp;";",IntrantScenario!$B$7, IntrantScenario!$B$10,"2","6")/5,_xll.Woodstock.Analyst.Xcel.UDFs.GetIndicatorValue(Q$11,""&amp;$B$9&amp;"="&amp;$B104&amp;";",IntrantScenario!$B$7, IntrantScenario!$B$10,VLOOKUP($B$5,Periode,2,FALSE))/5),0)</f>
        <v>0</v>
      </c>
      <c r="R104" s="393">
        <f t="shared" si="20"/>
        <v>0</v>
      </c>
      <c r="S104" s="394">
        <f>IFERROR(IF(EXACT($B$5,"Moyenne 2018-2043"),_xll.Woodstock.Analyst.Xcel.UDFs.GetIndicatorValueAverage(S$11,""&amp;$B$9&amp;"="&amp;$B104&amp;";",IntrantScenario!$B$7, IntrantScenario!$B$10,"2","6")/5,_xll.Woodstock.Analyst.Xcel.UDFs.GetIndicatorValue(S$11,""&amp;$B$9&amp;"="&amp;$B104&amp;";",IntrantScenario!$B$7, IntrantScenario!$B$10,VLOOKUP($B$5,Periode,2,FALSE))/5),0)</f>
        <v>0</v>
      </c>
      <c r="T104" s="394">
        <f>IFERROR(IF(EXACT($B$5,"Moyenne 2018-2043"),_xll.Woodstock.Analyst.Xcel.UDFs.GetIndicatorValueAverage(T$11,""&amp;$B$9&amp;"="&amp;$B104&amp;";",IntrantScenario!$B$7, IntrantScenario!$B$10,"2","6")/5,_xll.Woodstock.Analyst.Xcel.UDFs.GetIndicatorValue(T$11,""&amp;$B$9&amp;"="&amp;$B104&amp;";",IntrantScenario!$B$7, IntrantScenario!$B$10,VLOOKUP($B$5,Periode,2,FALSE))/5),0)</f>
        <v>0</v>
      </c>
      <c r="U104" s="393">
        <f t="shared" si="21"/>
        <v>0</v>
      </c>
      <c r="V104" s="394">
        <f>IFERROR(IF(EXACT($B$5,"Moyenne 2018-2043"),_xll.Woodstock.Analyst.Xcel.UDFs.GetIndicatorValueAverage(V$11,""&amp;$B$9&amp;"="&amp;$B104&amp;";",IntrantScenario!$B$7, IntrantScenario!$B$10,"2","6")/5,_xll.Woodstock.Analyst.Xcel.UDFs.GetIndicatorValue(V$11,""&amp;$B$9&amp;"="&amp;$B104&amp;";",IntrantScenario!$B$7, IntrantScenario!$B$10,VLOOKUP($B$5,Periode,2,FALSE))/5),0)</f>
        <v>0</v>
      </c>
      <c r="W104" s="393">
        <f t="shared" si="22"/>
        <v>0</v>
      </c>
      <c r="X104" s="394">
        <f>IFERROR(IF(EXACT($B$5,"Moyenne 2018-2043"),_xll.Woodstock.Analyst.Xcel.UDFs.GetIndicatorValueAverage(X$11,""&amp;$B$9&amp;"="&amp;$B104&amp;";",IntrantScenario!$B$7, IntrantScenario!$B$10,"2","6")/5,_xll.Woodstock.Analyst.Xcel.UDFs.GetIndicatorValue(X$11,""&amp;$B$9&amp;"="&amp;$B104&amp;";",IntrantScenario!$B$7, IntrantScenario!$B$10,VLOOKUP($B$5,Periode,2,FALSE))/5),0)</f>
        <v>0</v>
      </c>
      <c r="Y104" s="394">
        <f>IFERROR(IF(EXACT($B$5,"Moyenne 2018-2043"),_xll.Woodstock.Analyst.Xcel.UDFs.GetIndicatorValueAverage(Y$11,""&amp;$B$9&amp;"="&amp;$B104&amp;";",IntrantScenario!$B$7, IntrantScenario!$B$10,"2","6")/5,_xll.Woodstock.Analyst.Xcel.UDFs.GetIndicatorValue(Y$11,""&amp;$B$9&amp;"="&amp;$B104&amp;";",IntrantScenario!$B$7, IntrantScenario!$B$10,VLOOKUP($B$5,Periode,2,FALSE))/5),0)</f>
        <v>0</v>
      </c>
      <c r="Z104" s="394">
        <f>IFERROR(IF(EXACT($B$5,"Moyenne 2018-2043"),_xll.Woodstock.Analyst.Xcel.UDFs.GetIndicatorValueAverage(Z$11,""&amp;$B$9&amp;"="&amp;$B104&amp;";",IntrantScenario!$B$7, IntrantScenario!$B$10,"2","6")/5,_xll.Woodstock.Analyst.Xcel.UDFs.GetIndicatorValue(Z$11,""&amp;$B$9&amp;"="&amp;$B104&amp;";",IntrantScenario!$B$7, IntrantScenario!$B$10,VLOOKUP($B$5,Periode,2,FALSE))/5),0)</f>
        <v>0</v>
      </c>
      <c r="AA104" s="394">
        <f>IFERROR(IF(EXACT($B$5,"Moyenne 2018-2043"),_xll.Woodstock.Analyst.Xcel.UDFs.GetIndicatorValueAverage(AA$11,""&amp;$B$9&amp;"="&amp;$B104&amp;";",IntrantScenario!$B$7, IntrantScenario!$B$10,"2","6")/5,_xll.Woodstock.Analyst.Xcel.UDFs.GetIndicatorValue(AA$11,""&amp;$B$9&amp;"="&amp;$B104&amp;";",IntrantScenario!$B$7, IntrantScenario!$B$10,VLOOKUP($B$5,Periode,2,FALSE))/5),0)</f>
        <v>0</v>
      </c>
      <c r="AB104" s="78">
        <f t="shared" si="23"/>
        <v>0</v>
      </c>
      <c r="AC104" s="78">
        <f t="shared" si="24"/>
        <v>0</v>
      </c>
      <c r="AD104" s="395">
        <f t="shared" si="25"/>
        <v>0</v>
      </c>
      <c r="AE104" s="395">
        <f t="shared" si="26"/>
        <v>0</v>
      </c>
    </row>
    <row r="105" spans="1:31" x14ac:dyDescent="0.25">
      <c r="A105" s="387">
        <v>93</v>
      </c>
      <c r="B105" s="396" t="str">
        <f t="shared" si="27"/>
        <v>UTR93</v>
      </c>
      <c r="C105" s="393">
        <f t="shared" si="14"/>
        <v>0</v>
      </c>
      <c r="D105" s="394">
        <f>IFERROR(IF(EXACT($B$5,"Moyenne 2018-2043"),_xll.Woodstock.Analyst.Xcel.UDFs.GetIndicatorValueAverage(D$11,""&amp;$B$9&amp;"="&amp;$B105&amp;";",IntrantScenario!$B$7, IntrantScenario!$B$10,"2","6")/5,_xll.Woodstock.Analyst.Xcel.UDFs.GetIndicatorValue(D$11,""&amp;$B$9&amp;"="&amp;$B105&amp;";",IntrantScenario!$B$7, IntrantScenario!$B$10,VLOOKUP($B$5,Periode,2,FALSE))/5),0)</f>
        <v>0</v>
      </c>
      <c r="E105" s="394">
        <f>IFERROR(IF(EXACT($B$5,"Moyenne 2018-2043"),_xll.Woodstock.Analyst.Xcel.UDFs.GetIndicatorValueAverage(E$11,""&amp;$B$9&amp;"="&amp;$B105&amp;";",IntrantScenario!$B$7, IntrantScenario!$B$10,"2","6")/5,_xll.Woodstock.Analyst.Xcel.UDFs.GetIndicatorValue(E$11,""&amp;$B$9&amp;"="&amp;$B105&amp;";",IntrantScenario!$B$7, IntrantScenario!$B$10,VLOOKUP($B$5,Periode,2,FALSE))/5),0)</f>
        <v>0</v>
      </c>
      <c r="F105" s="393">
        <f t="shared" si="15"/>
        <v>0</v>
      </c>
      <c r="G105" s="394">
        <f>IFERROR(IF(EXACT($B$5,"Moyenne 2018-2043"),_xll.Woodstock.Analyst.Xcel.UDFs.GetIndicatorValueAverage(G$11,""&amp;$B$9&amp;"="&amp;$B105&amp;";",IntrantScenario!$B$7, IntrantScenario!$B$10,"2","6")/5,_xll.Woodstock.Analyst.Xcel.UDFs.GetIndicatorValue(G$11,""&amp;$B$9&amp;"="&amp;$B105&amp;";",IntrantScenario!$B$7, IntrantScenario!$B$10,VLOOKUP($B$5,Periode,2,FALSE))/5),0)</f>
        <v>0</v>
      </c>
      <c r="H105" s="393">
        <f t="shared" si="16"/>
        <v>0</v>
      </c>
      <c r="I105" s="394">
        <f>IFERROR(IF(EXACT($B$5,"Moyenne 2018-2043"),_xll.Woodstock.Analyst.Xcel.UDFs.GetIndicatorValueAverage(I$11,""&amp;$B$9&amp;"="&amp;$B105&amp;";",IntrantScenario!$B$7, IntrantScenario!$B$10,"2","6")/5,_xll.Woodstock.Analyst.Xcel.UDFs.GetIndicatorValue(I$11,""&amp;$B$9&amp;"="&amp;$B105&amp;";",IntrantScenario!$B$7, IntrantScenario!$B$10,VLOOKUP($B$5,Periode,2,FALSE))/5),0)</f>
        <v>0</v>
      </c>
      <c r="J105" s="394">
        <f>IFERROR(IF(EXACT($B$5,"Moyenne 2018-2043"),_xll.Woodstock.Analyst.Xcel.UDFs.GetIndicatorValueAverage(J$11,""&amp;$B$9&amp;"="&amp;$B105&amp;";",IntrantScenario!$B$7, IntrantScenario!$B$10,"2","6")/5,_xll.Woodstock.Analyst.Xcel.UDFs.GetIndicatorValue(J$11,""&amp;$B$9&amp;"="&amp;$B105&amp;";",IntrantScenario!$B$7, IntrantScenario!$B$10,VLOOKUP($B$5,Periode,2,FALSE))/5),0)</f>
        <v>0</v>
      </c>
      <c r="K105" s="78">
        <f t="shared" si="17"/>
        <v>0</v>
      </c>
      <c r="L105" s="393">
        <f t="shared" si="18"/>
        <v>0</v>
      </c>
      <c r="M105" s="394">
        <f>IFERROR(IF(EXACT($B$5,"Moyenne 2018-2043"),_xll.Woodstock.Analyst.Xcel.UDFs.GetIndicatorValueAverage(M$11,""&amp;$B$9&amp;"="&amp;$B105&amp;";",IntrantScenario!$B$7, IntrantScenario!$B$10,"2","6")/5,_xll.Woodstock.Analyst.Xcel.UDFs.GetIndicatorValue(M$11,""&amp;$B$9&amp;"="&amp;$B105&amp;";",IntrantScenario!$B$7, IntrantScenario!$B$10,VLOOKUP($B$5,Periode,2,FALSE))/5),0)</f>
        <v>0</v>
      </c>
      <c r="N105" s="394">
        <f>IFERROR(IF(EXACT($B$5,"Moyenne 2018-2043"),_xll.Woodstock.Analyst.Xcel.UDFs.GetIndicatorValueAverage(N$11,""&amp;$B$9&amp;"="&amp;$B105&amp;";",IntrantScenario!$B$7, IntrantScenario!$B$10,"2","6")/5,_xll.Woodstock.Analyst.Xcel.UDFs.GetIndicatorValue(N$11,""&amp;$B$9&amp;"="&amp;$B105&amp;";",IntrantScenario!$B$7, IntrantScenario!$B$10,VLOOKUP($B$5,Periode,2,FALSE))/5),0)</f>
        <v>0</v>
      </c>
      <c r="O105" s="394">
        <f>IFERROR(IF(EXACT($B$5,"Moyenne 2018-2043"),_xll.Woodstock.Analyst.Xcel.UDFs.GetIndicatorValueAverage(O$11,""&amp;$B$9&amp;"="&amp;$B105&amp;";",IntrantScenario!$B$7, IntrantScenario!$B$10,"2","6")/5,_xll.Woodstock.Analyst.Xcel.UDFs.GetIndicatorValue(O$11,""&amp;$B$9&amp;"="&amp;$B105&amp;";",IntrantScenario!$B$7, IntrantScenario!$B$10,VLOOKUP($B$5,Periode,2,FALSE))/5),0)</f>
        <v>0</v>
      </c>
      <c r="P105" s="393">
        <f t="shared" si="19"/>
        <v>0</v>
      </c>
      <c r="Q105" s="394">
        <f>IFERROR(IF(EXACT($B$5,"Moyenne 2018-2043"),_xll.Woodstock.Analyst.Xcel.UDFs.GetIndicatorValueAverage(Q$11,""&amp;$B$9&amp;"="&amp;$B105&amp;";",IntrantScenario!$B$7, IntrantScenario!$B$10,"2","6")/5,_xll.Woodstock.Analyst.Xcel.UDFs.GetIndicatorValue(Q$11,""&amp;$B$9&amp;"="&amp;$B105&amp;";",IntrantScenario!$B$7, IntrantScenario!$B$10,VLOOKUP($B$5,Periode,2,FALSE))/5),0)</f>
        <v>0</v>
      </c>
      <c r="R105" s="393">
        <f t="shared" si="20"/>
        <v>0</v>
      </c>
      <c r="S105" s="394">
        <f>IFERROR(IF(EXACT($B$5,"Moyenne 2018-2043"),_xll.Woodstock.Analyst.Xcel.UDFs.GetIndicatorValueAverage(S$11,""&amp;$B$9&amp;"="&amp;$B105&amp;";",IntrantScenario!$B$7, IntrantScenario!$B$10,"2","6")/5,_xll.Woodstock.Analyst.Xcel.UDFs.GetIndicatorValue(S$11,""&amp;$B$9&amp;"="&amp;$B105&amp;";",IntrantScenario!$B$7, IntrantScenario!$B$10,VLOOKUP($B$5,Periode,2,FALSE))/5),0)</f>
        <v>0</v>
      </c>
      <c r="T105" s="394">
        <f>IFERROR(IF(EXACT($B$5,"Moyenne 2018-2043"),_xll.Woodstock.Analyst.Xcel.UDFs.GetIndicatorValueAverage(T$11,""&amp;$B$9&amp;"="&amp;$B105&amp;";",IntrantScenario!$B$7, IntrantScenario!$B$10,"2","6")/5,_xll.Woodstock.Analyst.Xcel.UDFs.GetIndicatorValue(T$11,""&amp;$B$9&amp;"="&amp;$B105&amp;";",IntrantScenario!$B$7, IntrantScenario!$B$10,VLOOKUP($B$5,Periode,2,FALSE))/5),0)</f>
        <v>0</v>
      </c>
      <c r="U105" s="393">
        <f t="shared" si="21"/>
        <v>0</v>
      </c>
      <c r="V105" s="394">
        <f>IFERROR(IF(EXACT($B$5,"Moyenne 2018-2043"),_xll.Woodstock.Analyst.Xcel.UDFs.GetIndicatorValueAverage(V$11,""&amp;$B$9&amp;"="&amp;$B105&amp;";",IntrantScenario!$B$7, IntrantScenario!$B$10,"2","6")/5,_xll.Woodstock.Analyst.Xcel.UDFs.GetIndicatorValue(V$11,""&amp;$B$9&amp;"="&amp;$B105&amp;";",IntrantScenario!$B$7, IntrantScenario!$B$10,VLOOKUP($B$5,Periode,2,FALSE))/5),0)</f>
        <v>0</v>
      </c>
      <c r="W105" s="393">
        <f t="shared" si="22"/>
        <v>0</v>
      </c>
      <c r="X105" s="394">
        <f>IFERROR(IF(EXACT($B$5,"Moyenne 2018-2043"),_xll.Woodstock.Analyst.Xcel.UDFs.GetIndicatorValueAverage(X$11,""&amp;$B$9&amp;"="&amp;$B105&amp;";",IntrantScenario!$B$7, IntrantScenario!$B$10,"2","6")/5,_xll.Woodstock.Analyst.Xcel.UDFs.GetIndicatorValue(X$11,""&amp;$B$9&amp;"="&amp;$B105&amp;";",IntrantScenario!$B$7, IntrantScenario!$B$10,VLOOKUP($B$5,Periode,2,FALSE))/5),0)</f>
        <v>0</v>
      </c>
      <c r="Y105" s="394">
        <f>IFERROR(IF(EXACT($B$5,"Moyenne 2018-2043"),_xll.Woodstock.Analyst.Xcel.UDFs.GetIndicatorValueAverage(Y$11,""&amp;$B$9&amp;"="&amp;$B105&amp;";",IntrantScenario!$B$7, IntrantScenario!$B$10,"2","6")/5,_xll.Woodstock.Analyst.Xcel.UDFs.GetIndicatorValue(Y$11,""&amp;$B$9&amp;"="&amp;$B105&amp;";",IntrantScenario!$B$7, IntrantScenario!$B$10,VLOOKUP($B$5,Periode,2,FALSE))/5),0)</f>
        <v>0</v>
      </c>
      <c r="Z105" s="394">
        <f>IFERROR(IF(EXACT($B$5,"Moyenne 2018-2043"),_xll.Woodstock.Analyst.Xcel.UDFs.GetIndicatorValueAverage(Z$11,""&amp;$B$9&amp;"="&amp;$B105&amp;";",IntrantScenario!$B$7, IntrantScenario!$B$10,"2","6")/5,_xll.Woodstock.Analyst.Xcel.UDFs.GetIndicatorValue(Z$11,""&amp;$B$9&amp;"="&amp;$B105&amp;";",IntrantScenario!$B$7, IntrantScenario!$B$10,VLOOKUP($B$5,Periode,2,FALSE))/5),0)</f>
        <v>0</v>
      </c>
      <c r="AA105" s="394">
        <f>IFERROR(IF(EXACT($B$5,"Moyenne 2018-2043"),_xll.Woodstock.Analyst.Xcel.UDFs.GetIndicatorValueAverage(AA$11,""&amp;$B$9&amp;"="&amp;$B105&amp;";",IntrantScenario!$B$7, IntrantScenario!$B$10,"2","6")/5,_xll.Woodstock.Analyst.Xcel.UDFs.GetIndicatorValue(AA$11,""&amp;$B$9&amp;"="&amp;$B105&amp;";",IntrantScenario!$B$7, IntrantScenario!$B$10,VLOOKUP($B$5,Periode,2,FALSE))/5),0)</f>
        <v>0</v>
      </c>
      <c r="AB105" s="78">
        <f t="shared" si="23"/>
        <v>0</v>
      </c>
      <c r="AC105" s="78">
        <f t="shared" si="24"/>
        <v>0</v>
      </c>
      <c r="AD105" s="395">
        <f t="shared" si="25"/>
        <v>0</v>
      </c>
      <c r="AE105" s="395">
        <f t="shared" si="26"/>
        <v>0</v>
      </c>
    </row>
    <row r="106" spans="1:31" x14ac:dyDescent="0.25">
      <c r="A106" s="387">
        <v>94</v>
      </c>
      <c r="B106" s="396" t="str">
        <f t="shared" si="27"/>
        <v>UTR94</v>
      </c>
      <c r="C106" s="393">
        <f t="shared" si="14"/>
        <v>0</v>
      </c>
      <c r="D106" s="394">
        <f>IFERROR(IF(EXACT($B$5,"Moyenne 2018-2043"),_xll.Woodstock.Analyst.Xcel.UDFs.GetIndicatorValueAverage(D$11,""&amp;$B$9&amp;"="&amp;$B106&amp;";",IntrantScenario!$B$7, IntrantScenario!$B$10,"2","6")/5,_xll.Woodstock.Analyst.Xcel.UDFs.GetIndicatorValue(D$11,""&amp;$B$9&amp;"="&amp;$B106&amp;";",IntrantScenario!$B$7, IntrantScenario!$B$10,VLOOKUP($B$5,Periode,2,FALSE))/5),0)</f>
        <v>0</v>
      </c>
      <c r="E106" s="394">
        <f>IFERROR(IF(EXACT($B$5,"Moyenne 2018-2043"),_xll.Woodstock.Analyst.Xcel.UDFs.GetIndicatorValueAverage(E$11,""&amp;$B$9&amp;"="&amp;$B106&amp;";",IntrantScenario!$B$7, IntrantScenario!$B$10,"2","6")/5,_xll.Woodstock.Analyst.Xcel.UDFs.GetIndicatorValue(E$11,""&amp;$B$9&amp;"="&amp;$B106&amp;";",IntrantScenario!$B$7, IntrantScenario!$B$10,VLOOKUP($B$5,Periode,2,FALSE))/5),0)</f>
        <v>0</v>
      </c>
      <c r="F106" s="393">
        <f t="shared" si="15"/>
        <v>0</v>
      </c>
      <c r="G106" s="394">
        <f>IFERROR(IF(EXACT($B$5,"Moyenne 2018-2043"),_xll.Woodstock.Analyst.Xcel.UDFs.GetIndicatorValueAverage(G$11,""&amp;$B$9&amp;"="&amp;$B106&amp;";",IntrantScenario!$B$7, IntrantScenario!$B$10,"2","6")/5,_xll.Woodstock.Analyst.Xcel.UDFs.GetIndicatorValue(G$11,""&amp;$B$9&amp;"="&amp;$B106&amp;";",IntrantScenario!$B$7, IntrantScenario!$B$10,VLOOKUP($B$5,Periode,2,FALSE))/5),0)</f>
        <v>0</v>
      </c>
      <c r="H106" s="393">
        <f t="shared" si="16"/>
        <v>0</v>
      </c>
      <c r="I106" s="394">
        <f>IFERROR(IF(EXACT($B$5,"Moyenne 2018-2043"),_xll.Woodstock.Analyst.Xcel.UDFs.GetIndicatorValueAverage(I$11,""&amp;$B$9&amp;"="&amp;$B106&amp;";",IntrantScenario!$B$7, IntrantScenario!$B$10,"2","6")/5,_xll.Woodstock.Analyst.Xcel.UDFs.GetIndicatorValue(I$11,""&amp;$B$9&amp;"="&amp;$B106&amp;";",IntrantScenario!$B$7, IntrantScenario!$B$10,VLOOKUP($B$5,Periode,2,FALSE))/5),0)</f>
        <v>0</v>
      </c>
      <c r="J106" s="394">
        <f>IFERROR(IF(EXACT($B$5,"Moyenne 2018-2043"),_xll.Woodstock.Analyst.Xcel.UDFs.GetIndicatorValueAverage(J$11,""&amp;$B$9&amp;"="&amp;$B106&amp;";",IntrantScenario!$B$7, IntrantScenario!$B$10,"2","6")/5,_xll.Woodstock.Analyst.Xcel.UDFs.GetIndicatorValue(J$11,""&amp;$B$9&amp;"="&amp;$B106&amp;";",IntrantScenario!$B$7, IntrantScenario!$B$10,VLOOKUP($B$5,Periode,2,FALSE))/5),0)</f>
        <v>0</v>
      </c>
      <c r="K106" s="78">
        <f t="shared" si="17"/>
        <v>0</v>
      </c>
      <c r="L106" s="393">
        <f t="shared" si="18"/>
        <v>0</v>
      </c>
      <c r="M106" s="394">
        <f>IFERROR(IF(EXACT($B$5,"Moyenne 2018-2043"),_xll.Woodstock.Analyst.Xcel.UDFs.GetIndicatorValueAverage(M$11,""&amp;$B$9&amp;"="&amp;$B106&amp;";",IntrantScenario!$B$7, IntrantScenario!$B$10,"2","6")/5,_xll.Woodstock.Analyst.Xcel.UDFs.GetIndicatorValue(M$11,""&amp;$B$9&amp;"="&amp;$B106&amp;";",IntrantScenario!$B$7, IntrantScenario!$B$10,VLOOKUP($B$5,Periode,2,FALSE))/5),0)</f>
        <v>0</v>
      </c>
      <c r="N106" s="394">
        <f>IFERROR(IF(EXACT($B$5,"Moyenne 2018-2043"),_xll.Woodstock.Analyst.Xcel.UDFs.GetIndicatorValueAverage(N$11,""&amp;$B$9&amp;"="&amp;$B106&amp;";",IntrantScenario!$B$7, IntrantScenario!$B$10,"2","6")/5,_xll.Woodstock.Analyst.Xcel.UDFs.GetIndicatorValue(N$11,""&amp;$B$9&amp;"="&amp;$B106&amp;";",IntrantScenario!$B$7, IntrantScenario!$B$10,VLOOKUP($B$5,Periode,2,FALSE))/5),0)</f>
        <v>0</v>
      </c>
      <c r="O106" s="394">
        <f>IFERROR(IF(EXACT($B$5,"Moyenne 2018-2043"),_xll.Woodstock.Analyst.Xcel.UDFs.GetIndicatorValueAverage(O$11,""&amp;$B$9&amp;"="&amp;$B106&amp;";",IntrantScenario!$B$7, IntrantScenario!$B$10,"2","6")/5,_xll.Woodstock.Analyst.Xcel.UDFs.GetIndicatorValue(O$11,""&amp;$B$9&amp;"="&amp;$B106&amp;";",IntrantScenario!$B$7, IntrantScenario!$B$10,VLOOKUP($B$5,Periode,2,FALSE))/5),0)</f>
        <v>0</v>
      </c>
      <c r="P106" s="393">
        <f t="shared" si="19"/>
        <v>0</v>
      </c>
      <c r="Q106" s="394">
        <f>IFERROR(IF(EXACT($B$5,"Moyenne 2018-2043"),_xll.Woodstock.Analyst.Xcel.UDFs.GetIndicatorValueAverage(Q$11,""&amp;$B$9&amp;"="&amp;$B106&amp;";",IntrantScenario!$B$7, IntrantScenario!$B$10,"2","6")/5,_xll.Woodstock.Analyst.Xcel.UDFs.GetIndicatorValue(Q$11,""&amp;$B$9&amp;"="&amp;$B106&amp;";",IntrantScenario!$B$7, IntrantScenario!$B$10,VLOOKUP($B$5,Periode,2,FALSE))/5),0)</f>
        <v>0</v>
      </c>
      <c r="R106" s="393">
        <f t="shared" si="20"/>
        <v>0</v>
      </c>
      <c r="S106" s="394">
        <f>IFERROR(IF(EXACT($B$5,"Moyenne 2018-2043"),_xll.Woodstock.Analyst.Xcel.UDFs.GetIndicatorValueAverage(S$11,""&amp;$B$9&amp;"="&amp;$B106&amp;";",IntrantScenario!$B$7, IntrantScenario!$B$10,"2","6")/5,_xll.Woodstock.Analyst.Xcel.UDFs.GetIndicatorValue(S$11,""&amp;$B$9&amp;"="&amp;$B106&amp;";",IntrantScenario!$B$7, IntrantScenario!$B$10,VLOOKUP($B$5,Periode,2,FALSE))/5),0)</f>
        <v>0</v>
      </c>
      <c r="T106" s="394">
        <f>IFERROR(IF(EXACT($B$5,"Moyenne 2018-2043"),_xll.Woodstock.Analyst.Xcel.UDFs.GetIndicatorValueAverage(T$11,""&amp;$B$9&amp;"="&amp;$B106&amp;";",IntrantScenario!$B$7, IntrantScenario!$B$10,"2","6")/5,_xll.Woodstock.Analyst.Xcel.UDFs.GetIndicatorValue(T$11,""&amp;$B$9&amp;"="&amp;$B106&amp;";",IntrantScenario!$B$7, IntrantScenario!$B$10,VLOOKUP($B$5,Periode,2,FALSE))/5),0)</f>
        <v>0</v>
      </c>
      <c r="U106" s="393">
        <f t="shared" si="21"/>
        <v>0</v>
      </c>
      <c r="V106" s="394">
        <f>IFERROR(IF(EXACT($B$5,"Moyenne 2018-2043"),_xll.Woodstock.Analyst.Xcel.UDFs.GetIndicatorValueAverage(V$11,""&amp;$B$9&amp;"="&amp;$B106&amp;";",IntrantScenario!$B$7, IntrantScenario!$B$10,"2","6")/5,_xll.Woodstock.Analyst.Xcel.UDFs.GetIndicatorValue(V$11,""&amp;$B$9&amp;"="&amp;$B106&amp;";",IntrantScenario!$B$7, IntrantScenario!$B$10,VLOOKUP($B$5,Periode,2,FALSE))/5),0)</f>
        <v>0</v>
      </c>
      <c r="W106" s="393">
        <f t="shared" si="22"/>
        <v>0</v>
      </c>
      <c r="X106" s="394">
        <f>IFERROR(IF(EXACT($B$5,"Moyenne 2018-2043"),_xll.Woodstock.Analyst.Xcel.UDFs.GetIndicatorValueAverage(X$11,""&amp;$B$9&amp;"="&amp;$B106&amp;";",IntrantScenario!$B$7, IntrantScenario!$B$10,"2","6")/5,_xll.Woodstock.Analyst.Xcel.UDFs.GetIndicatorValue(X$11,""&amp;$B$9&amp;"="&amp;$B106&amp;";",IntrantScenario!$B$7, IntrantScenario!$B$10,VLOOKUP($B$5,Periode,2,FALSE))/5),0)</f>
        <v>0</v>
      </c>
      <c r="Y106" s="394">
        <f>IFERROR(IF(EXACT($B$5,"Moyenne 2018-2043"),_xll.Woodstock.Analyst.Xcel.UDFs.GetIndicatorValueAverage(Y$11,""&amp;$B$9&amp;"="&amp;$B106&amp;";",IntrantScenario!$B$7, IntrantScenario!$B$10,"2","6")/5,_xll.Woodstock.Analyst.Xcel.UDFs.GetIndicatorValue(Y$11,""&amp;$B$9&amp;"="&amp;$B106&amp;";",IntrantScenario!$B$7, IntrantScenario!$B$10,VLOOKUP($B$5,Periode,2,FALSE))/5),0)</f>
        <v>0</v>
      </c>
      <c r="Z106" s="394">
        <f>IFERROR(IF(EXACT($B$5,"Moyenne 2018-2043"),_xll.Woodstock.Analyst.Xcel.UDFs.GetIndicatorValueAverage(Z$11,""&amp;$B$9&amp;"="&amp;$B106&amp;";",IntrantScenario!$B$7, IntrantScenario!$B$10,"2","6")/5,_xll.Woodstock.Analyst.Xcel.UDFs.GetIndicatorValue(Z$11,""&amp;$B$9&amp;"="&amp;$B106&amp;";",IntrantScenario!$B$7, IntrantScenario!$B$10,VLOOKUP($B$5,Periode,2,FALSE))/5),0)</f>
        <v>0</v>
      </c>
      <c r="AA106" s="394">
        <f>IFERROR(IF(EXACT($B$5,"Moyenne 2018-2043"),_xll.Woodstock.Analyst.Xcel.UDFs.GetIndicatorValueAverage(AA$11,""&amp;$B$9&amp;"="&amp;$B106&amp;";",IntrantScenario!$B$7, IntrantScenario!$B$10,"2","6")/5,_xll.Woodstock.Analyst.Xcel.UDFs.GetIndicatorValue(AA$11,""&amp;$B$9&amp;"="&amp;$B106&amp;";",IntrantScenario!$B$7, IntrantScenario!$B$10,VLOOKUP($B$5,Periode,2,FALSE))/5),0)</f>
        <v>0</v>
      </c>
      <c r="AB106" s="78">
        <f t="shared" si="23"/>
        <v>0</v>
      </c>
      <c r="AC106" s="78">
        <f t="shared" si="24"/>
        <v>0</v>
      </c>
      <c r="AD106" s="395">
        <f t="shared" si="25"/>
        <v>0</v>
      </c>
      <c r="AE106" s="395">
        <f t="shared" si="26"/>
        <v>0</v>
      </c>
    </row>
    <row r="107" spans="1:31" x14ac:dyDescent="0.25">
      <c r="A107" s="387">
        <v>95</v>
      </c>
      <c r="B107" s="396" t="str">
        <f t="shared" si="27"/>
        <v>UTR95</v>
      </c>
      <c r="C107" s="393">
        <f t="shared" si="14"/>
        <v>0</v>
      </c>
      <c r="D107" s="394">
        <f>IFERROR(IF(EXACT($B$5,"Moyenne 2018-2043"),_xll.Woodstock.Analyst.Xcel.UDFs.GetIndicatorValueAverage(D$11,""&amp;$B$9&amp;"="&amp;$B107&amp;";",IntrantScenario!$B$7, IntrantScenario!$B$10,"2","6")/5,_xll.Woodstock.Analyst.Xcel.UDFs.GetIndicatorValue(D$11,""&amp;$B$9&amp;"="&amp;$B107&amp;";",IntrantScenario!$B$7, IntrantScenario!$B$10,VLOOKUP($B$5,Periode,2,FALSE))/5),0)</f>
        <v>0</v>
      </c>
      <c r="E107" s="394">
        <f>IFERROR(IF(EXACT($B$5,"Moyenne 2018-2043"),_xll.Woodstock.Analyst.Xcel.UDFs.GetIndicatorValueAverage(E$11,""&amp;$B$9&amp;"="&amp;$B107&amp;";",IntrantScenario!$B$7, IntrantScenario!$B$10,"2","6")/5,_xll.Woodstock.Analyst.Xcel.UDFs.GetIndicatorValue(E$11,""&amp;$B$9&amp;"="&amp;$B107&amp;";",IntrantScenario!$B$7, IntrantScenario!$B$10,VLOOKUP($B$5,Periode,2,FALSE))/5),0)</f>
        <v>0</v>
      </c>
      <c r="F107" s="393">
        <f t="shared" si="15"/>
        <v>0</v>
      </c>
      <c r="G107" s="394">
        <f>IFERROR(IF(EXACT($B$5,"Moyenne 2018-2043"),_xll.Woodstock.Analyst.Xcel.UDFs.GetIndicatorValueAverage(G$11,""&amp;$B$9&amp;"="&amp;$B107&amp;";",IntrantScenario!$B$7, IntrantScenario!$B$10,"2","6")/5,_xll.Woodstock.Analyst.Xcel.UDFs.GetIndicatorValue(G$11,""&amp;$B$9&amp;"="&amp;$B107&amp;";",IntrantScenario!$B$7, IntrantScenario!$B$10,VLOOKUP($B$5,Periode,2,FALSE))/5),0)</f>
        <v>0</v>
      </c>
      <c r="H107" s="393">
        <f t="shared" si="16"/>
        <v>0</v>
      </c>
      <c r="I107" s="394">
        <f>IFERROR(IF(EXACT($B$5,"Moyenne 2018-2043"),_xll.Woodstock.Analyst.Xcel.UDFs.GetIndicatorValueAverage(I$11,""&amp;$B$9&amp;"="&amp;$B107&amp;";",IntrantScenario!$B$7, IntrantScenario!$B$10,"2","6")/5,_xll.Woodstock.Analyst.Xcel.UDFs.GetIndicatorValue(I$11,""&amp;$B$9&amp;"="&amp;$B107&amp;";",IntrantScenario!$B$7, IntrantScenario!$B$10,VLOOKUP($B$5,Periode,2,FALSE))/5),0)</f>
        <v>0</v>
      </c>
      <c r="J107" s="394">
        <f>IFERROR(IF(EXACT($B$5,"Moyenne 2018-2043"),_xll.Woodstock.Analyst.Xcel.UDFs.GetIndicatorValueAverage(J$11,""&amp;$B$9&amp;"="&amp;$B107&amp;";",IntrantScenario!$B$7, IntrantScenario!$B$10,"2","6")/5,_xll.Woodstock.Analyst.Xcel.UDFs.GetIndicatorValue(J$11,""&amp;$B$9&amp;"="&amp;$B107&amp;";",IntrantScenario!$B$7, IntrantScenario!$B$10,VLOOKUP($B$5,Periode,2,FALSE))/5),0)</f>
        <v>0</v>
      </c>
      <c r="K107" s="78">
        <f t="shared" si="17"/>
        <v>0</v>
      </c>
      <c r="L107" s="393">
        <f t="shared" si="18"/>
        <v>0</v>
      </c>
      <c r="M107" s="394">
        <f>IFERROR(IF(EXACT($B$5,"Moyenne 2018-2043"),_xll.Woodstock.Analyst.Xcel.UDFs.GetIndicatorValueAverage(M$11,""&amp;$B$9&amp;"="&amp;$B107&amp;";",IntrantScenario!$B$7, IntrantScenario!$B$10,"2","6")/5,_xll.Woodstock.Analyst.Xcel.UDFs.GetIndicatorValue(M$11,""&amp;$B$9&amp;"="&amp;$B107&amp;";",IntrantScenario!$B$7, IntrantScenario!$B$10,VLOOKUP($B$5,Periode,2,FALSE))/5),0)</f>
        <v>0</v>
      </c>
      <c r="N107" s="394">
        <f>IFERROR(IF(EXACT($B$5,"Moyenne 2018-2043"),_xll.Woodstock.Analyst.Xcel.UDFs.GetIndicatorValueAverage(N$11,""&amp;$B$9&amp;"="&amp;$B107&amp;";",IntrantScenario!$B$7, IntrantScenario!$B$10,"2","6")/5,_xll.Woodstock.Analyst.Xcel.UDFs.GetIndicatorValue(N$11,""&amp;$B$9&amp;"="&amp;$B107&amp;";",IntrantScenario!$B$7, IntrantScenario!$B$10,VLOOKUP($B$5,Periode,2,FALSE))/5),0)</f>
        <v>0</v>
      </c>
      <c r="O107" s="394">
        <f>IFERROR(IF(EXACT($B$5,"Moyenne 2018-2043"),_xll.Woodstock.Analyst.Xcel.UDFs.GetIndicatorValueAverage(O$11,""&amp;$B$9&amp;"="&amp;$B107&amp;";",IntrantScenario!$B$7, IntrantScenario!$B$10,"2","6")/5,_xll.Woodstock.Analyst.Xcel.UDFs.GetIndicatorValue(O$11,""&amp;$B$9&amp;"="&amp;$B107&amp;";",IntrantScenario!$B$7, IntrantScenario!$B$10,VLOOKUP($B$5,Periode,2,FALSE))/5),0)</f>
        <v>0</v>
      </c>
      <c r="P107" s="393">
        <f t="shared" si="19"/>
        <v>0</v>
      </c>
      <c r="Q107" s="394">
        <f>IFERROR(IF(EXACT($B$5,"Moyenne 2018-2043"),_xll.Woodstock.Analyst.Xcel.UDFs.GetIndicatorValueAverage(Q$11,""&amp;$B$9&amp;"="&amp;$B107&amp;";",IntrantScenario!$B$7, IntrantScenario!$B$10,"2","6")/5,_xll.Woodstock.Analyst.Xcel.UDFs.GetIndicatorValue(Q$11,""&amp;$B$9&amp;"="&amp;$B107&amp;";",IntrantScenario!$B$7, IntrantScenario!$B$10,VLOOKUP($B$5,Periode,2,FALSE))/5),0)</f>
        <v>0</v>
      </c>
      <c r="R107" s="393">
        <f t="shared" si="20"/>
        <v>0</v>
      </c>
      <c r="S107" s="394">
        <f>IFERROR(IF(EXACT($B$5,"Moyenne 2018-2043"),_xll.Woodstock.Analyst.Xcel.UDFs.GetIndicatorValueAverage(S$11,""&amp;$B$9&amp;"="&amp;$B107&amp;";",IntrantScenario!$B$7, IntrantScenario!$B$10,"2","6")/5,_xll.Woodstock.Analyst.Xcel.UDFs.GetIndicatorValue(S$11,""&amp;$B$9&amp;"="&amp;$B107&amp;";",IntrantScenario!$B$7, IntrantScenario!$B$10,VLOOKUP($B$5,Periode,2,FALSE))/5),0)</f>
        <v>0</v>
      </c>
      <c r="T107" s="394">
        <f>IFERROR(IF(EXACT($B$5,"Moyenne 2018-2043"),_xll.Woodstock.Analyst.Xcel.UDFs.GetIndicatorValueAverage(T$11,""&amp;$B$9&amp;"="&amp;$B107&amp;";",IntrantScenario!$B$7, IntrantScenario!$B$10,"2","6")/5,_xll.Woodstock.Analyst.Xcel.UDFs.GetIndicatorValue(T$11,""&amp;$B$9&amp;"="&amp;$B107&amp;";",IntrantScenario!$B$7, IntrantScenario!$B$10,VLOOKUP($B$5,Periode,2,FALSE))/5),0)</f>
        <v>0</v>
      </c>
      <c r="U107" s="393">
        <f t="shared" si="21"/>
        <v>0</v>
      </c>
      <c r="V107" s="394">
        <f>IFERROR(IF(EXACT($B$5,"Moyenne 2018-2043"),_xll.Woodstock.Analyst.Xcel.UDFs.GetIndicatorValueAverage(V$11,""&amp;$B$9&amp;"="&amp;$B107&amp;";",IntrantScenario!$B$7, IntrantScenario!$B$10,"2","6")/5,_xll.Woodstock.Analyst.Xcel.UDFs.GetIndicatorValue(V$11,""&amp;$B$9&amp;"="&amp;$B107&amp;";",IntrantScenario!$B$7, IntrantScenario!$B$10,VLOOKUP($B$5,Periode,2,FALSE))/5),0)</f>
        <v>0</v>
      </c>
      <c r="W107" s="393">
        <f t="shared" si="22"/>
        <v>0</v>
      </c>
      <c r="X107" s="394">
        <f>IFERROR(IF(EXACT($B$5,"Moyenne 2018-2043"),_xll.Woodstock.Analyst.Xcel.UDFs.GetIndicatorValueAverage(X$11,""&amp;$B$9&amp;"="&amp;$B107&amp;";",IntrantScenario!$B$7, IntrantScenario!$B$10,"2","6")/5,_xll.Woodstock.Analyst.Xcel.UDFs.GetIndicatorValue(X$11,""&amp;$B$9&amp;"="&amp;$B107&amp;";",IntrantScenario!$B$7, IntrantScenario!$B$10,VLOOKUP($B$5,Periode,2,FALSE))/5),0)</f>
        <v>0</v>
      </c>
      <c r="Y107" s="394">
        <f>IFERROR(IF(EXACT($B$5,"Moyenne 2018-2043"),_xll.Woodstock.Analyst.Xcel.UDFs.GetIndicatorValueAverage(Y$11,""&amp;$B$9&amp;"="&amp;$B107&amp;";",IntrantScenario!$B$7, IntrantScenario!$B$10,"2","6")/5,_xll.Woodstock.Analyst.Xcel.UDFs.GetIndicatorValue(Y$11,""&amp;$B$9&amp;"="&amp;$B107&amp;";",IntrantScenario!$B$7, IntrantScenario!$B$10,VLOOKUP($B$5,Periode,2,FALSE))/5),0)</f>
        <v>0</v>
      </c>
      <c r="Z107" s="394">
        <f>IFERROR(IF(EXACT($B$5,"Moyenne 2018-2043"),_xll.Woodstock.Analyst.Xcel.UDFs.GetIndicatorValueAverage(Z$11,""&amp;$B$9&amp;"="&amp;$B107&amp;";",IntrantScenario!$B$7, IntrantScenario!$B$10,"2","6")/5,_xll.Woodstock.Analyst.Xcel.UDFs.GetIndicatorValue(Z$11,""&amp;$B$9&amp;"="&amp;$B107&amp;";",IntrantScenario!$B$7, IntrantScenario!$B$10,VLOOKUP($B$5,Periode,2,FALSE))/5),0)</f>
        <v>0</v>
      </c>
      <c r="AA107" s="394">
        <f>IFERROR(IF(EXACT($B$5,"Moyenne 2018-2043"),_xll.Woodstock.Analyst.Xcel.UDFs.GetIndicatorValueAverage(AA$11,""&amp;$B$9&amp;"="&amp;$B107&amp;";",IntrantScenario!$B$7, IntrantScenario!$B$10,"2","6")/5,_xll.Woodstock.Analyst.Xcel.UDFs.GetIndicatorValue(AA$11,""&amp;$B$9&amp;"="&amp;$B107&amp;";",IntrantScenario!$B$7, IntrantScenario!$B$10,VLOOKUP($B$5,Periode,2,FALSE))/5),0)</f>
        <v>0</v>
      </c>
      <c r="AB107" s="78">
        <f t="shared" si="23"/>
        <v>0</v>
      </c>
      <c r="AC107" s="78">
        <f t="shared" si="24"/>
        <v>0</v>
      </c>
      <c r="AD107" s="395">
        <f t="shared" si="25"/>
        <v>0</v>
      </c>
      <c r="AE107" s="395">
        <f t="shared" si="26"/>
        <v>0</v>
      </c>
    </row>
    <row r="108" spans="1:31" x14ac:dyDescent="0.25">
      <c r="A108" s="387">
        <v>96</v>
      </c>
      <c r="B108" s="396" t="str">
        <f t="shared" si="27"/>
        <v>UTR96</v>
      </c>
      <c r="C108" s="393">
        <f t="shared" si="14"/>
        <v>0</v>
      </c>
      <c r="D108" s="394">
        <f>IFERROR(IF(EXACT($B$5,"Moyenne 2018-2043"),_xll.Woodstock.Analyst.Xcel.UDFs.GetIndicatorValueAverage(D$11,""&amp;$B$9&amp;"="&amp;$B108&amp;";",IntrantScenario!$B$7, IntrantScenario!$B$10,"2","6")/5,_xll.Woodstock.Analyst.Xcel.UDFs.GetIndicatorValue(D$11,""&amp;$B$9&amp;"="&amp;$B108&amp;";",IntrantScenario!$B$7, IntrantScenario!$B$10,VLOOKUP($B$5,Periode,2,FALSE))/5),0)</f>
        <v>0</v>
      </c>
      <c r="E108" s="394">
        <f>IFERROR(IF(EXACT($B$5,"Moyenne 2018-2043"),_xll.Woodstock.Analyst.Xcel.UDFs.GetIndicatorValueAverage(E$11,""&amp;$B$9&amp;"="&amp;$B108&amp;";",IntrantScenario!$B$7, IntrantScenario!$B$10,"2","6")/5,_xll.Woodstock.Analyst.Xcel.UDFs.GetIndicatorValue(E$11,""&amp;$B$9&amp;"="&amp;$B108&amp;";",IntrantScenario!$B$7, IntrantScenario!$B$10,VLOOKUP($B$5,Periode,2,FALSE))/5),0)</f>
        <v>0</v>
      </c>
      <c r="F108" s="393">
        <f t="shared" si="15"/>
        <v>0</v>
      </c>
      <c r="G108" s="394">
        <f>IFERROR(IF(EXACT($B$5,"Moyenne 2018-2043"),_xll.Woodstock.Analyst.Xcel.UDFs.GetIndicatorValueAverage(G$11,""&amp;$B$9&amp;"="&amp;$B108&amp;";",IntrantScenario!$B$7, IntrantScenario!$B$10,"2","6")/5,_xll.Woodstock.Analyst.Xcel.UDFs.GetIndicatorValue(G$11,""&amp;$B$9&amp;"="&amp;$B108&amp;";",IntrantScenario!$B$7, IntrantScenario!$B$10,VLOOKUP($B$5,Periode,2,FALSE))/5),0)</f>
        <v>0</v>
      </c>
      <c r="H108" s="393">
        <f t="shared" si="16"/>
        <v>0</v>
      </c>
      <c r="I108" s="394">
        <f>IFERROR(IF(EXACT($B$5,"Moyenne 2018-2043"),_xll.Woodstock.Analyst.Xcel.UDFs.GetIndicatorValueAverage(I$11,""&amp;$B$9&amp;"="&amp;$B108&amp;";",IntrantScenario!$B$7, IntrantScenario!$B$10,"2","6")/5,_xll.Woodstock.Analyst.Xcel.UDFs.GetIndicatorValue(I$11,""&amp;$B$9&amp;"="&amp;$B108&amp;";",IntrantScenario!$B$7, IntrantScenario!$B$10,VLOOKUP($B$5,Periode,2,FALSE))/5),0)</f>
        <v>0</v>
      </c>
      <c r="J108" s="394">
        <f>IFERROR(IF(EXACT($B$5,"Moyenne 2018-2043"),_xll.Woodstock.Analyst.Xcel.UDFs.GetIndicatorValueAverage(J$11,""&amp;$B$9&amp;"="&amp;$B108&amp;";",IntrantScenario!$B$7, IntrantScenario!$B$10,"2","6")/5,_xll.Woodstock.Analyst.Xcel.UDFs.GetIndicatorValue(J$11,""&amp;$B$9&amp;"="&amp;$B108&amp;";",IntrantScenario!$B$7, IntrantScenario!$B$10,VLOOKUP($B$5,Periode,2,FALSE))/5),0)</f>
        <v>0</v>
      </c>
      <c r="K108" s="78">
        <f t="shared" si="17"/>
        <v>0</v>
      </c>
      <c r="L108" s="393">
        <f t="shared" si="18"/>
        <v>0</v>
      </c>
      <c r="M108" s="394">
        <f>IFERROR(IF(EXACT($B$5,"Moyenne 2018-2043"),_xll.Woodstock.Analyst.Xcel.UDFs.GetIndicatorValueAverage(M$11,""&amp;$B$9&amp;"="&amp;$B108&amp;";",IntrantScenario!$B$7, IntrantScenario!$B$10,"2","6")/5,_xll.Woodstock.Analyst.Xcel.UDFs.GetIndicatorValue(M$11,""&amp;$B$9&amp;"="&amp;$B108&amp;";",IntrantScenario!$B$7, IntrantScenario!$B$10,VLOOKUP($B$5,Periode,2,FALSE))/5),0)</f>
        <v>0</v>
      </c>
      <c r="N108" s="394">
        <f>IFERROR(IF(EXACT($B$5,"Moyenne 2018-2043"),_xll.Woodstock.Analyst.Xcel.UDFs.GetIndicatorValueAverage(N$11,""&amp;$B$9&amp;"="&amp;$B108&amp;";",IntrantScenario!$B$7, IntrantScenario!$B$10,"2","6")/5,_xll.Woodstock.Analyst.Xcel.UDFs.GetIndicatorValue(N$11,""&amp;$B$9&amp;"="&amp;$B108&amp;";",IntrantScenario!$B$7, IntrantScenario!$B$10,VLOOKUP($B$5,Periode,2,FALSE))/5),0)</f>
        <v>0</v>
      </c>
      <c r="O108" s="394">
        <f>IFERROR(IF(EXACT($B$5,"Moyenne 2018-2043"),_xll.Woodstock.Analyst.Xcel.UDFs.GetIndicatorValueAverage(O$11,""&amp;$B$9&amp;"="&amp;$B108&amp;";",IntrantScenario!$B$7, IntrantScenario!$B$10,"2","6")/5,_xll.Woodstock.Analyst.Xcel.UDFs.GetIndicatorValue(O$11,""&amp;$B$9&amp;"="&amp;$B108&amp;";",IntrantScenario!$B$7, IntrantScenario!$B$10,VLOOKUP($B$5,Periode,2,FALSE))/5),0)</f>
        <v>0</v>
      </c>
      <c r="P108" s="393">
        <f t="shared" si="19"/>
        <v>0</v>
      </c>
      <c r="Q108" s="394">
        <f>IFERROR(IF(EXACT($B$5,"Moyenne 2018-2043"),_xll.Woodstock.Analyst.Xcel.UDFs.GetIndicatorValueAverage(Q$11,""&amp;$B$9&amp;"="&amp;$B108&amp;";",IntrantScenario!$B$7, IntrantScenario!$B$10,"2","6")/5,_xll.Woodstock.Analyst.Xcel.UDFs.GetIndicatorValue(Q$11,""&amp;$B$9&amp;"="&amp;$B108&amp;";",IntrantScenario!$B$7, IntrantScenario!$B$10,VLOOKUP($B$5,Periode,2,FALSE))/5),0)</f>
        <v>0</v>
      </c>
      <c r="R108" s="393">
        <f t="shared" si="20"/>
        <v>0</v>
      </c>
      <c r="S108" s="394">
        <f>IFERROR(IF(EXACT($B$5,"Moyenne 2018-2043"),_xll.Woodstock.Analyst.Xcel.UDFs.GetIndicatorValueAverage(S$11,""&amp;$B$9&amp;"="&amp;$B108&amp;";",IntrantScenario!$B$7, IntrantScenario!$B$10,"2","6")/5,_xll.Woodstock.Analyst.Xcel.UDFs.GetIndicatorValue(S$11,""&amp;$B$9&amp;"="&amp;$B108&amp;";",IntrantScenario!$B$7, IntrantScenario!$B$10,VLOOKUP($B$5,Periode,2,FALSE))/5),0)</f>
        <v>0</v>
      </c>
      <c r="T108" s="394">
        <f>IFERROR(IF(EXACT($B$5,"Moyenne 2018-2043"),_xll.Woodstock.Analyst.Xcel.UDFs.GetIndicatorValueAverage(T$11,""&amp;$B$9&amp;"="&amp;$B108&amp;";",IntrantScenario!$B$7, IntrantScenario!$B$10,"2","6")/5,_xll.Woodstock.Analyst.Xcel.UDFs.GetIndicatorValue(T$11,""&amp;$B$9&amp;"="&amp;$B108&amp;";",IntrantScenario!$B$7, IntrantScenario!$B$10,VLOOKUP($B$5,Periode,2,FALSE))/5),0)</f>
        <v>0</v>
      </c>
      <c r="U108" s="393">
        <f t="shared" si="21"/>
        <v>0</v>
      </c>
      <c r="V108" s="394">
        <f>IFERROR(IF(EXACT($B$5,"Moyenne 2018-2043"),_xll.Woodstock.Analyst.Xcel.UDFs.GetIndicatorValueAverage(V$11,""&amp;$B$9&amp;"="&amp;$B108&amp;";",IntrantScenario!$B$7, IntrantScenario!$B$10,"2","6")/5,_xll.Woodstock.Analyst.Xcel.UDFs.GetIndicatorValue(V$11,""&amp;$B$9&amp;"="&amp;$B108&amp;";",IntrantScenario!$B$7, IntrantScenario!$B$10,VLOOKUP($B$5,Periode,2,FALSE))/5),0)</f>
        <v>0</v>
      </c>
      <c r="W108" s="393">
        <f t="shared" si="22"/>
        <v>0</v>
      </c>
      <c r="X108" s="394">
        <f>IFERROR(IF(EXACT($B$5,"Moyenne 2018-2043"),_xll.Woodstock.Analyst.Xcel.UDFs.GetIndicatorValueAverage(X$11,""&amp;$B$9&amp;"="&amp;$B108&amp;";",IntrantScenario!$B$7, IntrantScenario!$B$10,"2","6")/5,_xll.Woodstock.Analyst.Xcel.UDFs.GetIndicatorValue(X$11,""&amp;$B$9&amp;"="&amp;$B108&amp;";",IntrantScenario!$B$7, IntrantScenario!$B$10,VLOOKUP($B$5,Periode,2,FALSE))/5),0)</f>
        <v>0</v>
      </c>
      <c r="Y108" s="394">
        <f>IFERROR(IF(EXACT($B$5,"Moyenne 2018-2043"),_xll.Woodstock.Analyst.Xcel.UDFs.GetIndicatorValueAverage(Y$11,""&amp;$B$9&amp;"="&amp;$B108&amp;";",IntrantScenario!$B$7, IntrantScenario!$B$10,"2","6")/5,_xll.Woodstock.Analyst.Xcel.UDFs.GetIndicatorValue(Y$11,""&amp;$B$9&amp;"="&amp;$B108&amp;";",IntrantScenario!$B$7, IntrantScenario!$B$10,VLOOKUP($B$5,Periode,2,FALSE))/5),0)</f>
        <v>0</v>
      </c>
      <c r="Z108" s="394">
        <f>IFERROR(IF(EXACT($B$5,"Moyenne 2018-2043"),_xll.Woodstock.Analyst.Xcel.UDFs.GetIndicatorValueAverage(Z$11,""&amp;$B$9&amp;"="&amp;$B108&amp;";",IntrantScenario!$B$7, IntrantScenario!$B$10,"2","6")/5,_xll.Woodstock.Analyst.Xcel.UDFs.GetIndicatorValue(Z$11,""&amp;$B$9&amp;"="&amp;$B108&amp;";",IntrantScenario!$B$7, IntrantScenario!$B$10,VLOOKUP($B$5,Periode,2,FALSE))/5),0)</f>
        <v>0</v>
      </c>
      <c r="AA108" s="394">
        <f>IFERROR(IF(EXACT($B$5,"Moyenne 2018-2043"),_xll.Woodstock.Analyst.Xcel.UDFs.GetIndicatorValueAverage(AA$11,""&amp;$B$9&amp;"="&amp;$B108&amp;";",IntrantScenario!$B$7, IntrantScenario!$B$10,"2","6")/5,_xll.Woodstock.Analyst.Xcel.UDFs.GetIndicatorValue(AA$11,""&amp;$B$9&amp;"="&amp;$B108&amp;";",IntrantScenario!$B$7, IntrantScenario!$B$10,VLOOKUP($B$5,Periode,2,FALSE))/5),0)</f>
        <v>0</v>
      </c>
      <c r="AB108" s="78">
        <f t="shared" si="23"/>
        <v>0</v>
      </c>
      <c r="AC108" s="78">
        <f t="shared" si="24"/>
        <v>0</v>
      </c>
      <c r="AD108" s="395">
        <f t="shared" si="25"/>
        <v>0</v>
      </c>
      <c r="AE108" s="395">
        <f t="shared" si="26"/>
        <v>0</v>
      </c>
    </row>
    <row r="109" spans="1:31" x14ac:dyDescent="0.25">
      <c r="A109" s="387">
        <v>97</v>
      </c>
      <c r="B109" s="396" t="str">
        <f t="shared" si="27"/>
        <v>UTR97</v>
      </c>
      <c r="C109" s="393">
        <f t="shared" si="14"/>
        <v>0</v>
      </c>
      <c r="D109" s="394">
        <f>IFERROR(IF(EXACT($B$5,"Moyenne 2018-2043"),_xll.Woodstock.Analyst.Xcel.UDFs.GetIndicatorValueAverage(D$11,""&amp;$B$9&amp;"="&amp;$B109&amp;";",IntrantScenario!$B$7, IntrantScenario!$B$10,"2","6")/5,_xll.Woodstock.Analyst.Xcel.UDFs.GetIndicatorValue(D$11,""&amp;$B$9&amp;"="&amp;$B109&amp;";",IntrantScenario!$B$7, IntrantScenario!$B$10,VLOOKUP($B$5,Periode,2,FALSE))/5),0)</f>
        <v>0</v>
      </c>
      <c r="E109" s="394">
        <f>IFERROR(IF(EXACT($B$5,"Moyenne 2018-2043"),_xll.Woodstock.Analyst.Xcel.UDFs.GetIndicatorValueAverage(E$11,""&amp;$B$9&amp;"="&amp;$B109&amp;";",IntrantScenario!$B$7, IntrantScenario!$B$10,"2","6")/5,_xll.Woodstock.Analyst.Xcel.UDFs.GetIndicatorValue(E$11,""&amp;$B$9&amp;"="&amp;$B109&amp;";",IntrantScenario!$B$7, IntrantScenario!$B$10,VLOOKUP($B$5,Periode,2,FALSE))/5),0)</f>
        <v>0</v>
      </c>
      <c r="F109" s="393">
        <f t="shared" si="15"/>
        <v>0</v>
      </c>
      <c r="G109" s="394">
        <f>IFERROR(IF(EXACT($B$5,"Moyenne 2018-2043"),_xll.Woodstock.Analyst.Xcel.UDFs.GetIndicatorValueAverage(G$11,""&amp;$B$9&amp;"="&amp;$B109&amp;";",IntrantScenario!$B$7, IntrantScenario!$B$10,"2","6")/5,_xll.Woodstock.Analyst.Xcel.UDFs.GetIndicatorValue(G$11,""&amp;$B$9&amp;"="&amp;$B109&amp;";",IntrantScenario!$B$7, IntrantScenario!$B$10,VLOOKUP($B$5,Periode,2,FALSE))/5),0)</f>
        <v>0</v>
      </c>
      <c r="H109" s="393">
        <f t="shared" si="16"/>
        <v>0</v>
      </c>
      <c r="I109" s="394">
        <f>IFERROR(IF(EXACT($B$5,"Moyenne 2018-2043"),_xll.Woodstock.Analyst.Xcel.UDFs.GetIndicatorValueAverage(I$11,""&amp;$B$9&amp;"="&amp;$B109&amp;";",IntrantScenario!$B$7, IntrantScenario!$B$10,"2","6")/5,_xll.Woodstock.Analyst.Xcel.UDFs.GetIndicatorValue(I$11,""&amp;$B$9&amp;"="&amp;$B109&amp;";",IntrantScenario!$B$7, IntrantScenario!$B$10,VLOOKUP($B$5,Periode,2,FALSE))/5),0)</f>
        <v>0</v>
      </c>
      <c r="J109" s="394">
        <f>IFERROR(IF(EXACT($B$5,"Moyenne 2018-2043"),_xll.Woodstock.Analyst.Xcel.UDFs.GetIndicatorValueAverage(J$11,""&amp;$B$9&amp;"="&amp;$B109&amp;";",IntrantScenario!$B$7, IntrantScenario!$B$10,"2","6")/5,_xll.Woodstock.Analyst.Xcel.UDFs.GetIndicatorValue(J$11,""&amp;$B$9&amp;"="&amp;$B109&amp;";",IntrantScenario!$B$7, IntrantScenario!$B$10,VLOOKUP($B$5,Periode,2,FALSE))/5),0)</f>
        <v>0</v>
      </c>
      <c r="K109" s="78">
        <f t="shared" si="17"/>
        <v>0</v>
      </c>
      <c r="L109" s="393">
        <f t="shared" si="18"/>
        <v>0</v>
      </c>
      <c r="M109" s="394">
        <f>IFERROR(IF(EXACT($B$5,"Moyenne 2018-2043"),_xll.Woodstock.Analyst.Xcel.UDFs.GetIndicatorValueAverage(M$11,""&amp;$B$9&amp;"="&amp;$B109&amp;";",IntrantScenario!$B$7, IntrantScenario!$B$10,"2","6")/5,_xll.Woodstock.Analyst.Xcel.UDFs.GetIndicatorValue(M$11,""&amp;$B$9&amp;"="&amp;$B109&amp;";",IntrantScenario!$B$7, IntrantScenario!$B$10,VLOOKUP($B$5,Periode,2,FALSE))/5),0)</f>
        <v>0</v>
      </c>
      <c r="N109" s="394">
        <f>IFERROR(IF(EXACT($B$5,"Moyenne 2018-2043"),_xll.Woodstock.Analyst.Xcel.UDFs.GetIndicatorValueAverage(N$11,""&amp;$B$9&amp;"="&amp;$B109&amp;";",IntrantScenario!$B$7, IntrantScenario!$B$10,"2","6")/5,_xll.Woodstock.Analyst.Xcel.UDFs.GetIndicatorValue(N$11,""&amp;$B$9&amp;"="&amp;$B109&amp;";",IntrantScenario!$B$7, IntrantScenario!$B$10,VLOOKUP($B$5,Periode,2,FALSE))/5),0)</f>
        <v>0</v>
      </c>
      <c r="O109" s="394">
        <f>IFERROR(IF(EXACT($B$5,"Moyenne 2018-2043"),_xll.Woodstock.Analyst.Xcel.UDFs.GetIndicatorValueAverage(O$11,""&amp;$B$9&amp;"="&amp;$B109&amp;";",IntrantScenario!$B$7, IntrantScenario!$B$10,"2","6")/5,_xll.Woodstock.Analyst.Xcel.UDFs.GetIndicatorValue(O$11,""&amp;$B$9&amp;"="&amp;$B109&amp;";",IntrantScenario!$B$7, IntrantScenario!$B$10,VLOOKUP($B$5,Periode,2,FALSE))/5),0)</f>
        <v>0</v>
      </c>
      <c r="P109" s="393">
        <f t="shared" si="19"/>
        <v>0</v>
      </c>
      <c r="Q109" s="394">
        <f>IFERROR(IF(EXACT($B$5,"Moyenne 2018-2043"),_xll.Woodstock.Analyst.Xcel.UDFs.GetIndicatorValueAverage(Q$11,""&amp;$B$9&amp;"="&amp;$B109&amp;";",IntrantScenario!$B$7, IntrantScenario!$B$10,"2","6")/5,_xll.Woodstock.Analyst.Xcel.UDFs.GetIndicatorValue(Q$11,""&amp;$B$9&amp;"="&amp;$B109&amp;";",IntrantScenario!$B$7, IntrantScenario!$B$10,VLOOKUP($B$5,Periode,2,FALSE))/5),0)</f>
        <v>0</v>
      </c>
      <c r="R109" s="393">
        <f t="shared" si="20"/>
        <v>0</v>
      </c>
      <c r="S109" s="394">
        <f>IFERROR(IF(EXACT($B$5,"Moyenne 2018-2043"),_xll.Woodstock.Analyst.Xcel.UDFs.GetIndicatorValueAverage(S$11,""&amp;$B$9&amp;"="&amp;$B109&amp;";",IntrantScenario!$B$7, IntrantScenario!$B$10,"2","6")/5,_xll.Woodstock.Analyst.Xcel.UDFs.GetIndicatorValue(S$11,""&amp;$B$9&amp;"="&amp;$B109&amp;";",IntrantScenario!$B$7, IntrantScenario!$B$10,VLOOKUP($B$5,Periode,2,FALSE))/5),0)</f>
        <v>0</v>
      </c>
      <c r="T109" s="394">
        <f>IFERROR(IF(EXACT($B$5,"Moyenne 2018-2043"),_xll.Woodstock.Analyst.Xcel.UDFs.GetIndicatorValueAverage(T$11,""&amp;$B$9&amp;"="&amp;$B109&amp;";",IntrantScenario!$B$7, IntrantScenario!$B$10,"2","6")/5,_xll.Woodstock.Analyst.Xcel.UDFs.GetIndicatorValue(T$11,""&amp;$B$9&amp;"="&amp;$B109&amp;";",IntrantScenario!$B$7, IntrantScenario!$B$10,VLOOKUP($B$5,Periode,2,FALSE))/5),0)</f>
        <v>0</v>
      </c>
      <c r="U109" s="393">
        <f t="shared" si="21"/>
        <v>0</v>
      </c>
      <c r="V109" s="394">
        <f>IFERROR(IF(EXACT($B$5,"Moyenne 2018-2043"),_xll.Woodstock.Analyst.Xcel.UDFs.GetIndicatorValueAverage(V$11,""&amp;$B$9&amp;"="&amp;$B109&amp;";",IntrantScenario!$B$7, IntrantScenario!$B$10,"2","6")/5,_xll.Woodstock.Analyst.Xcel.UDFs.GetIndicatorValue(V$11,""&amp;$B$9&amp;"="&amp;$B109&amp;";",IntrantScenario!$B$7, IntrantScenario!$B$10,VLOOKUP($B$5,Periode,2,FALSE))/5),0)</f>
        <v>0</v>
      </c>
      <c r="W109" s="393">
        <f t="shared" si="22"/>
        <v>0</v>
      </c>
      <c r="X109" s="394">
        <f>IFERROR(IF(EXACT($B$5,"Moyenne 2018-2043"),_xll.Woodstock.Analyst.Xcel.UDFs.GetIndicatorValueAverage(X$11,""&amp;$B$9&amp;"="&amp;$B109&amp;";",IntrantScenario!$B$7, IntrantScenario!$B$10,"2","6")/5,_xll.Woodstock.Analyst.Xcel.UDFs.GetIndicatorValue(X$11,""&amp;$B$9&amp;"="&amp;$B109&amp;";",IntrantScenario!$B$7, IntrantScenario!$B$10,VLOOKUP($B$5,Periode,2,FALSE))/5),0)</f>
        <v>0</v>
      </c>
      <c r="Y109" s="394">
        <f>IFERROR(IF(EXACT($B$5,"Moyenne 2018-2043"),_xll.Woodstock.Analyst.Xcel.UDFs.GetIndicatorValueAverage(Y$11,""&amp;$B$9&amp;"="&amp;$B109&amp;";",IntrantScenario!$B$7, IntrantScenario!$B$10,"2","6")/5,_xll.Woodstock.Analyst.Xcel.UDFs.GetIndicatorValue(Y$11,""&amp;$B$9&amp;"="&amp;$B109&amp;";",IntrantScenario!$B$7, IntrantScenario!$B$10,VLOOKUP($B$5,Periode,2,FALSE))/5),0)</f>
        <v>0</v>
      </c>
      <c r="Z109" s="394">
        <f>IFERROR(IF(EXACT($B$5,"Moyenne 2018-2043"),_xll.Woodstock.Analyst.Xcel.UDFs.GetIndicatorValueAverage(Z$11,""&amp;$B$9&amp;"="&amp;$B109&amp;";",IntrantScenario!$B$7, IntrantScenario!$B$10,"2","6")/5,_xll.Woodstock.Analyst.Xcel.UDFs.GetIndicatorValue(Z$11,""&amp;$B$9&amp;"="&amp;$B109&amp;";",IntrantScenario!$B$7, IntrantScenario!$B$10,VLOOKUP($B$5,Periode,2,FALSE))/5),0)</f>
        <v>0</v>
      </c>
      <c r="AA109" s="394">
        <f>IFERROR(IF(EXACT($B$5,"Moyenne 2018-2043"),_xll.Woodstock.Analyst.Xcel.UDFs.GetIndicatorValueAverage(AA$11,""&amp;$B$9&amp;"="&amp;$B109&amp;";",IntrantScenario!$B$7, IntrantScenario!$B$10,"2","6")/5,_xll.Woodstock.Analyst.Xcel.UDFs.GetIndicatorValue(AA$11,""&amp;$B$9&amp;"="&amp;$B109&amp;";",IntrantScenario!$B$7, IntrantScenario!$B$10,VLOOKUP($B$5,Periode,2,FALSE))/5),0)</f>
        <v>0</v>
      </c>
      <c r="AB109" s="78">
        <f t="shared" si="23"/>
        <v>0</v>
      </c>
      <c r="AC109" s="78">
        <f t="shared" si="24"/>
        <v>0</v>
      </c>
      <c r="AD109" s="395">
        <f t="shared" si="25"/>
        <v>0</v>
      </c>
      <c r="AE109" s="395">
        <f t="shared" si="26"/>
        <v>0</v>
      </c>
    </row>
    <row r="110" spans="1:31" x14ac:dyDescent="0.25">
      <c r="A110" s="387">
        <v>98</v>
      </c>
      <c r="B110" s="396" t="str">
        <f t="shared" si="27"/>
        <v>UTR98</v>
      </c>
      <c r="C110" s="393">
        <f t="shared" si="14"/>
        <v>0</v>
      </c>
      <c r="D110" s="394">
        <f>IFERROR(IF(EXACT($B$5,"Moyenne 2018-2043"),_xll.Woodstock.Analyst.Xcel.UDFs.GetIndicatorValueAverage(D$11,""&amp;$B$9&amp;"="&amp;$B110&amp;";",IntrantScenario!$B$7, IntrantScenario!$B$10,"2","6")/5,_xll.Woodstock.Analyst.Xcel.UDFs.GetIndicatorValue(D$11,""&amp;$B$9&amp;"="&amp;$B110&amp;";",IntrantScenario!$B$7, IntrantScenario!$B$10,VLOOKUP($B$5,Periode,2,FALSE))/5),0)</f>
        <v>0</v>
      </c>
      <c r="E110" s="394">
        <f>IFERROR(IF(EXACT($B$5,"Moyenne 2018-2043"),_xll.Woodstock.Analyst.Xcel.UDFs.GetIndicatorValueAverage(E$11,""&amp;$B$9&amp;"="&amp;$B110&amp;";",IntrantScenario!$B$7, IntrantScenario!$B$10,"2","6")/5,_xll.Woodstock.Analyst.Xcel.UDFs.GetIndicatorValue(E$11,""&amp;$B$9&amp;"="&amp;$B110&amp;";",IntrantScenario!$B$7, IntrantScenario!$B$10,VLOOKUP($B$5,Periode,2,FALSE))/5),0)</f>
        <v>0</v>
      </c>
      <c r="F110" s="393">
        <f t="shared" si="15"/>
        <v>0</v>
      </c>
      <c r="G110" s="394">
        <f>IFERROR(IF(EXACT($B$5,"Moyenne 2018-2043"),_xll.Woodstock.Analyst.Xcel.UDFs.GetIndicatorValueAverage(G$11,""&amp;$B$9&amp;"="&amp;$B110&amp;";",IntrantScenario!$B$7, IntrantScenario!$B$10,"2","6")/5,_xll.Woodstock.Analyst.Xcel.UDFs.GetIndicatorValue(G$11,""&amp;$B$9&amp;"="&amp;$B110&amp;";",IntrantScenario!$B$7, IntrantScenario!$B$10,VLOOKUP($B$5,Periode,2,FALSE))/5),0)</f>
        <v>0</v>
      </c>
      <c r="H110" s="393">
        <f t="shared" si="16"/>
        <v>0</v>
      </c>
      <c r="I110" s="394">
        <f>IFERROR(IF(EXACT($B$5,"Moyenne 2018-2043"),_xll.Woodstock.Analyst.Xcel.UDFs.GetIndicatorValueAverage(I$11,""&amp;$B$9&amp;"="&amp;$B110&amp;";",IntrantScenario!$B$7, IntrantScenario!$B$10,"2","6")/5,_xll.Woodstock.Analyst.Xcel.UDFs.GetIndicatorValue(I$11,""&amp;$B$9&amp;"="&amp;$B110&amp;";",IntrantScenario!$B$7, IntrantScenario!$B$10,VLOOKUP($B$5,Periode,2,FALSE))/5),0)</f>
        <v>0</v>
      </c>
      <c r="J110" s="394">
        <f>IFERROR(IF(EXACT($B$5,"Moyenne 2018-2043"),_xll.Woodstock.Analyst.Xcel.UDFs.GetIndicatorValueAverage(J$11,""&amp;$B$9&amp;"="&amp;$B110&amp;";",IntrantScenario!$B$7, IntrantScenario!$B$10,"2","6")/5,_xll.Woodstock.Analyst.Xcel.UDFs.GetIndicatorValue(J$11,""&amp;$B$9&amp;"="&amp;$B110&amp;";",IntrantScenario!$B$7, IntrantScenario!$B$10,VLOOKUP($B$5,Periode,2,FALSE))/5),0)</f>
        <v>0</v>
      </c>
      <c r="K110" s="78">
        <f t="shared" si="17"/>
        <v>0</v>
      </c>
      <c r="L110" s="393">
        <f t="shared" si="18"/>
        <v>0</v>
      </c>
      <c r="M110" s="394">
        <f>IFERROR(IF(EXACT($B$5,"Moyenne 2018-2043"),_xll.Woodstock.Analyst.Xcel.UDFs.GetIndicatorValueAverage(M$11,""&amp;$B$9&amp;"="&amp;$B110&amp;";",IntrantScenario!$B$7, IntrantScenario!$B$10,"2","6")/5,_xll.Woodstock.Analyst.Xcel.UDFs.GetIndicatorValue(M$11,""&amp;$B$9&amp;"="&amp;$B110&amp;";",IntrantScenario!$B$7, IntrantScenario!$B$10,VLOOKUP($B$5,Periode,2,FALSE))/5),0)</f>
        <v>0</v>
      </c>
      <c r="N110" s="394">
        <f>IFERROR(IF(EXACT($B$5,"Moyenne 2018-2043"),_xll.Woodstock.Analyst.Xcel.UDFs.GetIndicatorValueAverage(N$11,""&amp;$B$9&amp;"="&amp;$B110&amp;";",IntrantScenario!$B$7, IntrantScenario!$B$10,"2","6")/5,_xll.Woodstock.Analyst.Xcel.UDFs.GetIndicatorValue(N$11,""&amp;$B$9&amp;"="&amp;$B110&amp;";",IntrantScenario!$B$7, IntrantScenario!$B$10,VLOOKUP($B$5,Periode,2,FALSE))/5),0)</f>
        <v>0</v>
      </c>
      <c r="O110" s="394">
        <f>IFERROR(IF(EXACT($B$5,"Moyenne 2018-2043"),_xll.Woodstock.Analyst.Xcel.UDFs.GetIndicatorValueAverage(O$11,""&amp;$B$9&amp;"="&amp;$B110&amp;";",IntrantScenario!$B$7, IntrantScenario!$B$10,"2","6")/5,_xll.Woodstock.Analyst.Xcel.UDFs.GetIndicatorValue(O$11,""&amp;$B$9&amp;"="&amp;$B110&amp;";",IntrantScenario!$B$7, IntrantScenario!$B$10,VLOOKUP($B$5,Periode,2,FALSE))/5),0)</f>
        <v>0</v>
      </c>
      <c r="P110" s="393">
        <f t="shared" si="19"/>
        <v>0</v>
      </c>
      <c r="Q110" s="394">
        <f>IFERROR(IF(EXACT($B$5,"Moyenne 2018-2043"),_xll.Woodstock.Analyst.Xcel.UDFs.GetIndicatorValueAverage(Q$11,""&amp;$B$9&amp;"="&amp;$B110&amp;";",IntrantScenario!$B$7, IntrantScenario!$B$10,"2","6")/5,_xll.Woodstock.Analyst.Xcel.UDFs.GetIndicatorValue(Q$11,""&amp;$B$9&amp;"="&amp;$B110&amp;";",IntrantScenario!$B$7, IntrantScenario!$B$10,VLOOKUP($B$5,Periode,2,FALSE))/5),0)</f>
        <v>0</v>
      </c>
      <c r="R110" s="393">
        <f t="shared" si="20"/>
        <v>0</v>
      </c>
      <c r="S110" s="394">
        <f>IFERROR(IF(EXACT($B$5,"Moyenne 2018-2043"),_xll.Woodstock.Analyst.Xcel.UDFs.GetIndicatorValueAverage(S$11,""&amp;$B$9&amp;"="&amp;$B110&amp;";",IntrantScenario!$B$7, IntrantScenario!$B$10,"2","6")/5,_xll.Woodstock.Analyst.Xcel.UDFs.GetIndicatorValue(S$11,""&amp;$B$9&amp;"="&amp;$B110&amp;";",IntrantScenario!$B$7, IntrantScenario!$B$10,VLOOKUP($B$5,Periode,2,FALSE))/5),0)</f>
        <v>0</v>
      </c>
      <c r="T110" s="394">
        <f>IFERROR(IF(EXACT($B$5,"Moyenne 2018-2043"),_xll.Woodstock.Analyst.Xcel.UDFs.GetIndicatorValueAverage(T$11,""&amp;$B$9&amp;"="&amp;$B110&amp;";",IntrantScenario!$B$7, IntrantScenario!$B$10,"2","6")/5,_xll.Woodstock.Analyst.Xcel.UDFs.GetIndicatorValue(T$11,""&amp;$B$9&amp;"="&amp;$B110&amp;";",IntrantScenario!$B$7, IntrantScenario!$B$10,VLOOKUP($B$5,Periode,2,FALSE))/5),0)</f>
        <v>0</v>
      </c>
      <c r="U110" s="393">
        <f t="shared" si="21"/>
        <v>0</v>
      </c>
      <c r="V110" s="394">
        <f>IFERROR(IF(EXACT($B$5,"Moyenne 2018-2043"),_xll.Woodstock.Analyst.Xcel.UDFs.GetIndicatorValueAverage(V$11,""&amp;$B$9&amp;"="&amp;$B110&amp;";",IntrantScenario!$B$7, IntrantScenario!$B$10,"2","6")/5,_xll.Woodstock.Analyst.Xcel.UDFs.GetIndicatorValue(V$11,""&amp;$B$9&amp;"="&amp;$B110&amp;";",IntrantScenario!$B$7, IntrantScenario!$B$10,VLOOKUP($B$5,Periode,2,FALSE))/5),0)</f>
        <v>0</v>
      </c>
      <c r="W110" s="393">
        <f t="shared" si="22"/>
        <v>0</v>
      </c>
      <c r="X110" s="394">
        <f>IFERROR(IF(EXACT($B$5,"Moyenne 2018-2043"),_xll.Woodstock.Analyst.Xcel.UDFs.GetIndicatorValueAverage(X$11,""&amp;$B$9&amp;"="&amp;$B110&amp;";",IntrantScenario!$B$7, IntrantScenario!$B$10,"2","6")/5,_xll.Woodstock.Analyst.Xcel.UDFs.GetIndicatorValue(X$11,""&amp;$B$9&amp;"="&amp;$B110&amp;";",IntrantScenario!$B$7, IntrantScenario!$B$10,VLOOKUP($B$5,Periode,2,FALSE))/5),0)</f>
        <v>0</v>
      </c>
      <c r="Y110" s="394">
        <f>IFERROR(IF(EXACT($B$5,"Moyenne 2018-2043"),_xll.Woodstock.Analyst.Xcel.UDFs.GetIndicatorValueAverage(Y$11,""&amp;$B$9&amp;"="&amp;$B110&amp;";",IntrantScenario!$B$7, IntrantScenario!$B$10,"2","6")/5,_xll.Woodstock.Analyst.Xcel.UDFs.GetIndicatorValue(Y$11,""&amp;$B$9&amp;"="&amp;$B110&amp;";",IntrantScenario!$B$7, IntrantScenario!$B$10,VLOOKUP($B$5,Periode,2,FALSE))/5),0)</f>
        <v>0</v>
      </c>
      <c r="Z110" s="394">
        <f>IFERROR(IF(EXACT($B$5,"Moyenne 2018-2043"),_xll.Woodstock.Analyst.Xcel.UDFs.GetIndicatorValueAverage(Z$11,""&amp;$B$9&amp;"="&amp;$B110&amp;";",IntrantScenario!$B$7, IntrantScenario!$B$10,"2","6")/5,_xll.Woodstock.Analyst.Xcel.UDFs.GetIndicatorValue(Z$11,""&amp;$B$9&amp;"="&amp;$B110&amp;";",IntrantScenario!$B$7, IntrantScenario!$B$10,VLOOKUP($B$5,Periode,2,FALSE))/5),0)</f>
        <v>0</v>
      </c>
      <c r="AA110" s="394">
        <f>IFERROR(IF(EXACT($B$5,"Moyenne 2018-2043"),_xll.Woodstock.Analyst.Xcel.UDFs.GetIndicatorValueAverage(AA$11,""&amp;$B$9&amp;"="&amp;$B110&amp;";",IntrantScenario!$B$7, IntrantScenario!$B$10,"2","6")/5,_xll.Woodstock.Analyst.Xcel.UDFs.GetIndicatorValue(AA$11,""&amp;$B$9&amp;"="&amp;$B110&amp;";",IntrantScenario!$B$7, IntrantScenario!$B$10,VLOOKUP($B$5,Periode,2,FALSE))/5),0)</f>
        <v>0</v>
      </c>
      <c r="AB110" s="78">
        <f t="shared" si="23"/>
        <v>0</v>
      </c>
      <c r="AC110" s="78">
        <f t="shared" si="24"/>
        <v>0</v>
      </c>
      <c r="AD110" s="395">
        <f t="shared" si="25"/>
        <v>0</v>
      </c>
      <c r="AE110" s="395">
        <f t="shared" si="26"/>
        <v>0</v>
      </c>
    </row>
    <row r="111" spans="1:31" x14ac:dyDescent="0.25">
      <c r="A111" s="387">
        <v>99</v>
      </c>
      <c r="B111" s="396" t="str">
        <f t="shared" si="27"/>
        <v>UTR99</v>
      </c>
      <c r="C111" s="393">
        <f t="shared" si="14"/>
        <v>0</v>
      </c>
      <c r="D111" s="394">
        <f>IFERROR(IF(EXACT($B$5,"Moyenne 2018-2043"),_xll.Woodstock.Analyst.Xcel.UDFs.GetIndicatorValueAverage(D$11,""&amp;$B$9&amp;"="&amp;$B111&amp;";",IntrantScenario!$B$7, IntrantScenario!$B$10,"2","6")/5,_xll.Woodstock.Analyst.Xcel.UDFs.GetIndicatorValue(D$11,""&amp;$B$9&amp;"="&amp;$B111&amp;";",IntrantScenario!$B$7, IntrantScenario!$B$10,VLOOKUP($B$5,Periode,2,FALSE))/5),0)</f>
        <v>0</v>
      </c>
      <c r="E111" s="394">
        <f>IFERROR(IF(EXACT($B$5,"Moyenne 2018-2043"),_xll.Woodstock.Analyst.Xcel.UDFs.GetIndicatorValueAverage(E$11,""&amp;$B$9&amp;"="&amp;$B111&amp;";",IntrantScenario!$B$7, IntrantScenario!$B$10,"2","6")/5,_xll.Woodstock.Analyst.Xcel.UDFs.GetIndicatorValue(E$11,""&amp;$B$9&amp;"="&amp;$B111&amp;";",IntrantScenario!$B$7, IntrantScenario!$B$10,VLOOKUP($B$5,Periode,2,FALSE))/5),0)</f>
        <v>0</v>
      </c>
      <c r="F111" s="393">
        <f t="shared" si="15"/>
        <v>0</v>
      </c>
      <c r="G111" s="394">
        <f>IFERROR(IF(EXACT($B$5,"Moyenne 2018-2043"),_xll.Woodstock.Analyst.Xcel.UDFs.GetIndicatorValueAverage(G$11,""&amp;$B$9&amp;"="&amp;$B111&amp;";",IntrantScenario!$B$7, IntrantScenario!$B$10,"2","6")/5,_xll.Woodstock.Analyst.Xcel.UDFs.GetIndicatorValue(G$11,""&amp;$B$9&amp;"="&amp;$B111&amp;";",IntrantScenario!$B$7, IntrantScenario!$B$10,VLOOKUP($B$5,Periode,2,FALSE))/5),0)</f>
        <v>0</v>
      </c>
      <c r="H111" s="393">
        <f t="shared" si="16"/>
        <v>0</v>
      </c>
      <c r="I111" s="394">
        <f>IFERROR(IF(EXACT($B$5,"Moyenne 2018-2043"),_xll.Woodstock.Analyst.Xcel.UDFs.GetIndicatorValueAverage(I$11,""&amp;$B$9&amp;"="&amp;$B111&amp;";",IntrantScenario!$B$7, IntrantScenario!$B$10,"2","6")/5,_xll.Woodstock.Analyst.Xcel.UDFs.GetIndicatorValue(I$11,""&amp;$B$9&amp;"="&amp;$B111&amp;";",IntrantScenario!$B$7, IntrantScenario!$B$10,VLOOKUP($B$5,Periode,2,FALSE))/5),0)</f>
        <v>0</v>
      </c>
      <c r="J111" s="394">
        <f>IFERROR(IF(EXACT($B$5,"Moyenne 2018-2043"),_xll.Woodstock.Analyst.Xcel.UDFs.GetIndicatorValueAverage(J$11,""&amp;$B$9&amp;"="&amp;$B111&amp;";",IntrantScenario!$B$7, IntrantScenario!$B$10,"2","6")/5,_xll.Woodstock.Analyst.Xcel.UDFs.GetIndicatorValue(J$11,""&amp;$B$9&amp;"="&amp;$B111&amp;";",IntrantScenario!$B$7, IntrantScenario!$B$10,VLOOKUP($B$5,Periode,2,FALSE))/5),0)</f>
        <v>0</v>
      </c>
      <c r="K111" s="78">
        <f t="shared" si="17"/>
        <v>0</v>
      </c>
      <c r="L111" s="393">
        <f t="shared" si="18"/>
        <v>0</v>
      </c>
      <c r="M111" s="394">
        <f>IFERROR(IF(EXACT($B$5,"Moyenne 2018-2043"),_xll.Woodstock.Analyst.Xcel.UDFs.GetIndicatorValueAverage(M$11,""&amp;$B$9&amp;"="&amp;$B111&amp;";",IntrantScenario!$B$7, IntrantScenario!$B$10,"2","6")/5,_xll.Woodstock.Analyst.Xcel.UDFs.GetIndicatorValue(M$11,""&amp;$B$9&amp;"="&amp;$B111&amp;";",IntrantScenario!$B$7, IntrantScenario!$B$10,VLOOKUP($B$5,Periode,2,FALSE))/5),0)</f>
        <v>0</v>
      </c>
      <c r="N111" s="394">
        <f>IFERROR(IF(EXACT($B$5,"Moyenne 2018-2043"),_xll.Woodstock.Analyst.Xcel.UDFs.GetIndicatorValueAverage(N$11,""&amp;$B$9&amp;"="&amp;$B111&amp;";",IntrantScenario!$B$7, IntrantScenario!$B$10,"2","6")/5,_xll.Woodstock.Analyst.Xcel.UDFs.GetIndicatorValue(N$11,""&amp;$B$9&amp;"="&amp;$B111&amp;";",IntrantScenario!$B$7, IntrantScenario!$B$10,VLOOKUP($B$5,Periode,2,FALSE))/5),0)</f>
        <v>0</v>
      </c>
      <c r="O111" s="394">
        <f>IFERROR(IF(EXACT($B$5,"Moyenne 2018-2043"),_xll.Woodstock.Analyst.Xcel.UDFs.GetIndicatorValueAverage(O$11,""&amp;$B$9&amp;"="&amp;$B111&amp;";",IntrantScenario!$B$7, IntrantScenario!$B$10,"2","6")/5,_xll.Woodstock.Analyst.Xcel.UDFs.GetIndicatorValue(O$11,""&amp;$B$9&amp;"="&amp;$B111&amp;";",IntrantScenario!$B$7, IntrantScenario!$B$10,VLOOKUP($B$5,Periode,2,FALSE))/5),0)</f>
        <v>0</v>
      </c>
      <c r="P111" s="393">
        <f t="shared" si="19"/>
        <v>0</v>
      </c>
      <c r="Q111" s="394">
        <f>IFERROR(IF(EXACT($B$5,"Moyenne 2018-2043"),_xll.Woodstock.Analyst.Xcel.UDFs.GetIndicatorValueAverage(Q$11,""&amp;$B$9&amp;"="&amp;$B111&amp;";",IntrantScenario!$B$7, IntrantScenario!$B$10,"2","6")/5,_xll.Woodstock.Analyst.Xcel.UDFs.GetIndicatorValue(Q$11,""&amp;$B$9&amp;"="&amp;$B111&amp;";",IntrantScenario!$B$7, IntrantScenario!$B$10,VLOOKUP($B$5,Periode,2,FALSE))/5),0)</f>
        <v>0</v>
      </c>
      <c r="R111" s="393">
        <f t="shared" si="20"/>
        <v>0</v>
      </c>
      <c r="S111" s="394">
        <f>IFERROR(IF(EXACT($B$5,"Moyenne 2018-2043"),_xll.Woodstock.Analyst.Xcel.UDFs.GetIndicatorValueAverage(S$11,""&amp;$B$9&amp;"="&amp;$B111&amp;";",IntrantScenario!$B$7, IntrantScenario!$B$10,"2","6")/5,_xll.Woodstock.Analyst.Xcel.UDFs.GetIndicatorValue(S$11,""&amp;$B$9&amp;"="&amp;$B111&amp;";",IntrantScenario!$B$7, IntrantScenario!$B$10,VLOOKUP($B$5,Periode,2,FALSE))/5),0)</f>
        <v>0</v>
      </c>
      <c r="T111" s="394">
        <f>IFERROR(IF(EXACT($B$5,"Moyenne 2018-2043"),_xll.Woodstock.Analyst.Xcel.UDFs.GetIndicatorValueAverage(T$11,""&amp;$B$9&amp;"="&amp;$B111&amp;";",IntrantScenario!$B$7, IntrantScenario!$B$10,"2","6")/5,_xll.Woodstock.Analyst.Xcel.UDFs.GetIndicatorValue(T$11,""&amp;$B$9&amp;"="&amp;$B111&amp;";",IntrantScenario!$B$7, IntrantScenario!$B$10,VLOOKUP($B$5,Periode,2,FALSE))/5),0)</f>
        <v>0</v>
      </c>
      <c r="U111" s="393">
        <f t="shared" si="21"/>
        <v>0</v>
      </c>
      <c r="V111" s="394">
        <f>IFERROR(IF(EXACT($B$5,"Moyenne 2018-2043"),_xll.Woodstock.Analyst.Xcel.UDFs.GetIndicatorValueAverage(V$11,""&amp;$B$9&amp;"="&amp;$B111&amp;";",IntrantScenario!$B$7, IntrantScenario!$B$10,"2","6")/5,_xll.Woodstock.Analyst.Xcel.UDFs.GetIndicatorValue(V$11,""&amp;$B$9&amp;"="&amp;$B111&amp;";",IntrantScenario!$B$7, IntrantScenario!$B$10,VLOOKUP($B$5,Periode,2,FALSE))/5),0)</f>
        <v>0</v>
      </c>
      <c r="W111" s="393">
        <f t="shared" si="22"/>
        <v>0</v>
      </c>
      <c r="X111" s="394">
        <f>IFERROR(IF(EXACT($B$5,"Moyenne 2018-2043"),_xll.Woodstock.Analyst.Xcel.UDFs.GetIndicatorValueAverage(X$11,""&amp;$B$9&amp;"="&amp;$B111&amp;";",IntrantScenario!$B$7, IntrantScenario!$B$10,"2","6")/5,_xll.Woodstock.Analyst.Xcel.UDFs.GetIndicatorValue(X$11,""&amp;$B$9&amp;"="&amp;$B111&amp;";",IntrantScenario!$B$7, IntrantScenario!$B$10,VLOOKUP($B$5,Periode,2,FALSE))/5),0)</f>
        <v>0</v>
      </c>
      <c r="Y111" s="394">
        <f>IFERROR(IF(EXACT($B$5,"Moyenne 2018-2043"),_xll.Woodstock.Analyst.Xcel.UDFs.GetIndicatorValueAverage(Y$11,""&amp;$B$9&amp;"="&amp;$B111&amp;";",IntrantScenario!$B$7, IntrantScenario!$B$10,"2","6")/5,_xll.Woodstock.Analyst.Xcel.UDFs.GetIndicatorValue(Y$11,""&amp;$B$9&amp;"="&amp;$B111&amp;";",IntrantScenario!$B$7, IntrantScenario!$B$10,VLOOKUP($B$5,Periode,2,FALSE))/5),0)</f>
        <v>0</v>
      </c>
      <c r="Z111" s="394">
        <f>IFERROR(IF(EXACT($B$5,"Moyenne 2018-2043"),_xll.Woodstock.Analyst.Xcel.UDFs.GetIndicatorValueAverage(Z$11,""&amp;$B$9&amp;"="&amp;$B111&amp;";",IntrantScenario!$B$7, IntrantScenario!$B$10,"2","6")/5,_xll.Woodstock.Analyst.Xcel.UDFs.GetIndicatorValue(Z$11,""&amp;$B$9&amp;"="&amp;$B111&amp;";",IntrantScenario!$B$7, IntrantScenario!$B$10,VLOOKUP($B$5,Periode,2,FALSE))/5),0)</f>
        <v>0</v>
      </c>
      <c r="AA111" s="394">
        <f>IFERROR(IF(EXACT($B$5,"Moyenne 2018-2043"),_xll.Woodstock.Analyst.Xcel.UDFs.GetIndicatorValueAverage(AA$11,""&amp;$B$9&amp;"="&amp;$B111&amp;";",IntrantScenario!$B$7, IntrantScenario!$B$10,"2","6")/5,_xll.Woodstock.Analyst.Xcel.UDFs.GetIndicatorValue(AA$11,""&amp;$B$9&amp;"="&amp;$B111&amp;";",IntrantScenario!$B$7, IntrantScenario!$B$10,VLOOKUP($B$5,Periode,2,FALSE))/5),0)</f>
        <v>0</v>
      </c>
      <c r="AB111" s="78">
        <f t="shared" si="23"/>
        <v>0</v>
      </c>
      <c r="AC111" s="78">
        <f t="shared" si="24"/>
        <v>0</v>
      </c>
      <c r="AD111" s="395">
        <f t="shared" si="25"/>
        <v>0</v>
      </c>
      <c r="AE111" s="395">
        <f t="shared" si="26"/>
        <v>0</v>
      </c>
    </row>
    <row r="112" spans="1:31" x14ac:dyDescent="0.25">
      <c r="A112" s="387">
        <v>100</v>
      </c>
      <c r="B112" s="396" t="str">
        <f t="shared" si="27"/>
        <v>UTR100</v>
      </c>
      <c r="C112" s="393">
        <f t="shared" si="14"/>
        <v>0</v>
      </c>
      <c r="D112" s="394">
        <f>IFERROR(IF(EXACT($B$5,"Moyenne 2018-2043"),_xll.Woodstock.Analyst.Xcel.UDFs.GetIndicatorValueAverage(D$11,""&amp;$B$9&amp;"="&amp;$B112&amp;";",IntrantScenario!$B$7, IntrantScenario!$B$10,"2","6")/5,_xll.Woodstock.Analyst.Xcel.UDFs.GetIndicatorValue(D$11,""&amp;$B$9&amp;"="&amp;$B112&amp;";",IntrantScenario!$B$7, IntrantScenario!$B$10,VLOOKUP($B$5,Periode,2,FALSE))/5),0)</f>
        <v>0</v>
      </c>
      <c r="E112" s="394">
        <f>IFERROR(IF(EXACT($B$5,"Moyenne 2018-2043"),_xll.Woodstock.Analyst.Xcel.UDFs.GetIndicatorValueAverage(E$11,""&amp;$B$9&amp;"="&amp;$B112&amp;";",IntrantScenario!$B$7, IntrantScenario!$B$10,"2","6")/5,_xll.Woodstock.Analyst.Xcel.UDFs.GetIndicatorValue(E$11,""&amp;$B$9&amp;"="&amp;$B112&amp;";",IntrantScenario!$B$7, IntrantScenario!$B$10,VLOOKUP($B$5,Periode,2,FALSE))/5),0)</f>
        <v>0</v>
      </c>
      <c r="F112" s="393">
        <f t="shared" si="15"/>
        <v>0</v>
      </c>
      <c r="G112" s="394">
        <f>IFERROR(IF(EXACT($B$5,"Moyenne 2018-2043"),_xll.Woodstock.Analyst.Xcel.UDFs.GetIndicatorValueAverage(G$11,""&amp;$B$9&amp;"="&amp;$B112&amp;";",IntrantScenario!$B$7, IntrantScenario!$B$10,"2","6")/5,_xll.Woodstock.Analyst.Xcel.UDFs.GetIndicatorValue(G$11,""&amp;$B$9&amp;"="&amp;$B112&amp;";",IntrantScenario!$B$7, IntrantScenario!$B$10,VLOOKUP($B$5,Periode,2,FALSE))/5),0)</f>
        <v>0</v>
      </c>
      <c r="H112" s="393">
        <f t="shared" si="16"/>
        <v>0</v>
      </c>
      <c r="I112" s="394">
        <f>IFERROR(IF(EXACT($B$5,"Moyenne 2018-2043"),_xll.Woodstock.Analyst.Xcel.UDFs.GetIndicatorValueAverage(I$11,""&amp;$B$9&amp;"="&amp;$B112&amp;";",IntrantScenario!$B$7, IntrantScenario!$B$10,"2","6")/5,_xll.Woodstock.Analyst.Xcel.UDFs.GetIndicatorValue(I$11,""&amp;$B$9&amp;"="&amp;$B112&amp;";",IntrantScenario!$B$7, IntrantScenario!$B$10,VLOOKUP($B$5,Periode,2,FALSE))/5),0)</f>
        <v>0</v>
      </c>
      <c r="J112" s="394">
        <f>IFERROR(IF(EXACT($B$5,"Moyenne 2018-2043"),_xll.Woodstock.Analyst.Xcel.UDFs.GetIndicatorValueAverage(J$11,""&amp;$B$9&amp;"="&amp;$B112&amp;";",IntrantScenario!$B$7, IntrantScenario!$B$10,"2","6")/5,_xll.Woodstock.Analyst.Xcel.UDFs.GetIndicatorValue(J$11,""&amp;$B$9&amp;"="&amp;$B112&amp;";",IntrantScenario!$B$7, IntrantScenario!$B$10,VLOOKUP($B$5,Periode,2,FALSE))/5),0)</f>
        <v>0</v>
      </c>
      <c r="K112" s="78">
        <f t="shared" si="17"/>
        <v>0</v>
      </c>
      <c r="L112" s="393">
        <f t="shared" si="18"/>
        <v>0</v>
      </c>
      <c r="M112" s="394">
        <f>IFERROR(IF(EXACT($B$5,"Moyenne 2018-2043"),_xll.Woodstock.Analyst.Xcel.UDFs.GetIndicatorValueAverage(M$11,""&amp;$B$9&amp;"="&amp;$B112&amp;";",IntrantScenario!$B$7, IntrantScenario!$B$10,"2","6")/5,_xll.Woodstock.Analyst.Xcel.UDFs.GetIndicatorValue(M$11,""&amp;$B$9&amp;"="&amp;$B112&amp;";",IntrantScenario!$B$7, IntrantScenario!$B$10,VLOOKUP($B$5,Periode,2,FALSE))/5),0)</f>
        <v>0</v>
      </c>
      <c r="N112" s="394">
        <f>IFERROR(IF(EXACT($B$5,"Moyenne 2018-2043"),_xll.Woodstock.Analyst.Xcel.UDFs.GetIndicatorValueAverage(N$11,""&amp;$B$9&amp;"="&amp;$B112&amp;";",IntrantScenario!$B$7, IntrantScenario!$B$10,"2","6")/5,_xll.Woodstock.Analyst.Xcel.UDFs.GetIndicatorValue(N$11,""&amp;$B$9&amp;"="&amp;$B112&amp;";",IntrantScenario!$B$7, IntrantScenario!$B$10,VLOOKUP($B$5,Periode,2,FALSE))/5),0)</f>
        <v>0</v>
      </c>
      <c r="O112" s="394">
        <f>IFERROR(IF(EXACT($B$5,"Moyenne 2018-2043"),_xll.Woodstock.Analyst.Xcel.UDFs.GetIndicatorValueAverage(O$11,""&amp;$B$9&amp;"="&amp;$B112&amp;";",IntrantScenario!$B$7, IntrantScenario!$B$10,"2","6")/5,_xll.Woodstock.Analyst.Xcel.UDFs.GetIndicatorValue(O$11,""&amp;$B$9&amp;"="&amp;$B112&amp;";",IntrantScenario!$B$7, IntrantScenario!$B$10,VLOOKUP($B$5,Periode,2,FALSE))/5),0)</f>
        <v>0</v>
      </c>
      <c r="P112" s="393">
        <f t="shared" si="19"/>
        <v>0</v>
      </c>
      <c r="Q112" s="394">
        <f>IFERROR(IF(EXACT($B$5,"Moyenne 2018-2043"),_xll.Woodstock.Analyst.Xcel.UDFs.GetIndicatorValueAverage(Q$11,""&amp;$B$9&amp;"="&amp;$B112&amp;";",IntrantScenario!$B$7, IntrantScenario!$B$10,"2","6")/5,_xll.Woodstock.Analyst.Xcel.UDFs.GetIndicatorValue(Q$11,""&amp;$B$9&amp;"="&amp;$B112&amp;";",IntrantScenario!$B$7, IntrantScenario!$B$10,VLOOKUP($B$5,Periode,2,FALSE))/5),0)</f>
        <v>0</v>
      </c>
      <c r="R112" s="393">
        <f t="shared" si="20"/>
        <v>0</v>
      </c>
      <c r="S112" s="394">
        <f>IFERROR(IF(EXACT($B$5,"Moyenne 2018-2043"),_xll.Woodstock.Analyst.Xcel.UDFs.GetIndicatorValueAverage(S$11,""&amp;$B$9&amp;"="&amp;$B112&amp;";",IntrantScenario!$B$7, IntrantScenario!$B$10,"2","6")/5,_xll.Woodstock.Analyst.Xcel.UDFs.GetIndicatorValue(S$11,""&amp;$B$9&amp;"="&amp;$B112&amp;";",IntrantScenario!$B$7, IntrantScenario!$B$10,VLOOKUP($B$5,Periode,2,FALSE))/5),0)</f>
        <v>0</v>
      </c>
      <c r="T112" s="394">
        <f>IFERROR(IF(EXACT($B$5,"Moyenne 2018-2043"),_xll.Woodstock.Analyst.Xcel.UDFs.GetIndicatorValueAverage(T$11,""&amp;$B$9&amp;"="&amp;$B112&amp;";",IntrantScenario!$B$7, IntrantScenario!$B$10,"2","6")/5,_xll.Woodstock.Analyst.Xcel.UDFs.GetIndicatorValue(T$11,""&amp;$B$9&amp;"="&amp;$B112&amp;";",IntrantScenario!$B$7, IntrantScenario!$B$10,VLOOKUP($B$5,Periode,2,FALSE))/5),0)</f>
        <v>0</v>
      </c>
      <c r="U112" s="393">
        <f t="shared" si="21"/>
        <v>0</v>
      </c>
      <c r="V112" s="394">
        <f>IFERROR(IF(EXACT($B$5,"Moyenne 2018-2043"),_xll.Woodstock.Analyst.Xcel.UDFs.GetIndicatorValueAverage(V$11,""&amp;$B$9&amp;"="&amp;$B112&amp;";",IntrantScenario!$B$7, IntrantScenario!$B$10,"2","6")/5,_xll.Woodstock.Analyst.Xcel.UDFs.GetIndicatorValue(V$11,""&amp;$B$9&amp;"="&amp;$B112&amp;";",IntrantScenario!$B$7, IntrantScenario!$B$10,VLOOKUP($B$5,Periode,2,FALSE))/5),0)</f>
        <v>0</v>
      </c>
      <c r="W112" s="393">
        <f t="shared" si="22"/>
        <v>0</v>
      </c>
      <c r="X112" s="394">
        <f>IFERROR(IF(EXACT($B$5,"Moyenne 2018-2043"),_xll.Woodstock.Analyst.Xcel.UDFs.GetIndicatorValueAverage(X$11,""&amp;$B$9&amp;"="&amp;$B112&amp;";",IntrantScenario!$B$7, IntrantScenario!$B$10,"2","6")/5,_xll.Woodstock.Analyst.Xcel.UDFs.GetIndicatorValue(X$11,""&amp;$B$9&amp;"="&amp;$B112&amp;";",IntrantScenario!$B$7, IntrantScenario!$B$10,VLOOKUP($B$5,Periode,2,FALSE))/5),0)</f>
        <v>0</v>
      </c>
      <c r="Y112" s="394">
        <f>IFERROR(IF(EXACT($B$5,"Moyenne 2018-2043"),_xll.Woodstock.Analyst.Xcel.UDFs.GetIndicatorValueAverage(Y$11,""&amp;$B$9&amp;"="&amp;$B112&amp;";",IntrantScenario!$B$7, IntrantScenario!$B$10,"2","6")/5,_xll.Woodstock.Analyst.Xcel.UDFs.GetIndicatorValue(Y$11,""&amp;$B$9&amp;"="&amp;$B112&amp;";",IntrantScenario!$B$7, IntrantScenario!$B$10,VLOOKUP($B$5,Periode,2,FALSE))/5),0)</f>
        <v>0</v>
      </c>
      <c r="Z112" s="394">
        <f>IFERROR(IF(EXACT($B$5,"Moyenne 2018-2043"),_xll.Woodstock.Analyst.Xcel.UDFs.GetIndicatorValueAverage(Z$11,""&amp;$B$9&amp;"="&amp;$B112&amp;";",IntrantScenario!$B$7, IntrantScenario!$B$10,"2","6")/5,_xll.Woodstock.Analyst.Xcel.UDFs.GetIndicatorValue(Z$11,""&amp;$B$9&amp;"="&amp;$B112&amp;";",IntrantScenario!$B$7, IntrantScenario!$B$10,VLOOKUP($B$5,Periode,2,FALSE))/5),0)</f>
        <v>0</v>
      </c>
      <c r="AA112" s="394">
        <f>IFERROR(IF(EXACT($B$5,"Moyenne 2018-2043"),_xll.Woodstock.Analyst.Xcel.UDFs.GetIndicatorValueAverage(AA$11,""&amp;$B$9&amp;"="&amp;$B112&amp;";",IntrantScenario!$B$7, IntrantScenario!$B$10,"2","6")/5,_xll.Woodstock.Analyst.Xcel.UDFs.GetIndicatorValue(AA$11,""&amp;$B$9&amp;"="&amp;$B112&amp;";",IntrantScenario!$B$7, IntrantScenario!$B$10,VLOOKUP($B$5,Periode,2,FALSE))/5),0)</f>
        <v>0</v>
      </c>
      <c r="AB112" s="78">
        <f t="shared" si="23"/>
        <v>0</v>
      </c>
      <c r="AC112" s="78">
        <f t="shared" si="24"/>
        <v>0</v>
      </c>
      <c r="AD112" s="395">
        <f t="shared" si="25"/>
        <v>0</v>
      </c>
      <c r="AE112" s="395">
        <f t="shared" si="26"/>
        <v>0</v>
      </c>
    </row>
    <row r="113" spans="1:31" x14ac:dyDescent="0.25">
      <c r="A113" s="387">
        <v>101</v>
      </c>
      <c r="B113" s="396" t="str">
        <f t="shared" si="27"/>
        <v>UTR101</v>
      </c>
      <c r="C113" s="393">
        <f t="shared" si="14"/>
        <v>0</v>
      </c>
      <c r="D113" s="394">
        <f>IFERROR(IF(EXACT($B$5,"Moyenne 2018-2043"),_xll.Woodstock.Analyst.Xcel.UDFs.GetIndicatorValueAverage(D$11,""&amp;$B$9&amp;"="&amp;$B113&amp;";",IntrantScenario!$B$7, IntrantScenario!$B$10,"2","6")/5,_xll.Woodstock.Analyst.Xcel.UDFs.GetIndicatorValue(D$11,""&amp;$B$9&amp;"="&amp;$B113&amp;";",IntrantScenario!$B$7, IntrantScenario!$B$10,VLOOKUP($B$5,Periode,2,FALSE))/5),0)</f>
        <v>0</v>
      </c>
      <c r="E113" s="394">
        <f>IFERROR(IF(EXACT($B$5,"Moyenne 2018-2043"),_xll.Woodstock.Analyst.Xcel.UDFs.GetIndicatorValueAverage(E$11,""&amp;$B$9&amp;"="&amp;$B113&amp;";",IntrantScenario!$B$7, IntrantScenario!$B$10,"2","6")/5,_xll.Woodstock.Analyst.Xcel.UDFs.GetIndicatorValue(E$11,""&amp;$B$9&amp;"="&amp;$B113&amp;";",IntrantScenario!$B$7, IntrantScenario!$B$10,VLOOKUP($B$5,Periode,2,FALSE))/5),0)</f>
        <v>0</v>
      </c>
      <c r="F113" s="393">
        <f t="shared" si="15"/>
        <v>0</v>
      </c>
      <c r="G113" s="394">
        <f>IFERROR(IF(EXACT($B$5,"Moyenne 2018-2043"),_xll.Woodstock.Analyst.Xcel.UDFs.GetIndicatorValueAverage(G$11,""&amp;$B$9&amp;"="&amp;$B113&amp;";",IntrantScenario!$B$7, IntrantScenario!$B$10,"2","6")/5,_xll.Woodstock.Analyst.Xcel.UDFs.GetIndicatorValue(G$11,""&amp;$B$9&amp;"="&amp;$B113&amp;";",IntrantScenario!$B$7, IntrantScenario!$B$10,VLOOKUP($B$5,Periode,2,FALSE))/5),0)</f>
        <v>0</v>
      </c>
      <c r="H113" s="393">
        <f t="shared" si="16"/>
        <v>0</v>
      </c>
      <c r="I113" s="394">
        <f>IFERROR(IF(EXACT($B$5,"Moyenne 2018-2043"),_xll.Woodstock.Analyst.Xcel.UDFs.GetIndicatorValueAverage(I$11,""&amp;$B$9&amp;"="&amp;$B113&amp;";",IntrantScenario!$B$7, IntrantScenario!$B$10,"2","6")/5,_xll.Woodstock.Analyst.Xcel.UDFs.GetIndicatorValue(I$11,""&amp;$B$9&amp;"="&amp;$B113&amp;";",IntrantScenario!$B$7, IntrantScenario!$B$10,VLOOKUP($B$5,Periode,2,FALSE))/5),0)</f>
        <v>0</v>
      </c>
      <c r="J113" s="394">
        <f>IFERROR(IF(EXACT($B$5,"Moyenne 2018-2043"),_xll.Woodstock.Analyst.Xcel.UDFs.GetIndicatorValueAverage(J$11,""&amp;$B$9&amp;"="&amp;$B113&amp;";",IntrantScenario!$B$7, IntrantScenario!$B$10,"2","6")/5,_xll.Woodstock.Analyst.Xcel.UDFs.GetIndicatorValue(J$11,""&amp;$B$9&amp;"="&amp;$B113&amp;";",IntrantScenario!$B$7, IntrantScenario!$B$10,VLOOKUP($B$5,Periode,2,FALSE))/5),0)</f>
        <v>0</v>
      </c>
      <c r="K113" s="78">
        <f t="shared" si="17"/>
        <v>0</v>
      </c>
      <c r="L113" s="393">
        <f t="shared" si="18"/>
        <v>0</v>
      </c>
      <c r="M113" s="394">
        <f>IFERROR(IF(EXACT($B$5,"Moyenne 2018-2043"),_xll.Woodstock.Analyst.Xcel.UDFs.GetIndicatorValueAverage(M$11,""&amp;$B$9&amp;"="&amp;$B113&amp;";",IntrantScenario!$B$7, IntrantScenario!$B$10,"2","6")/5,_xll.Woodstock.Analyst.Xcel.UDFs.GetIndicatorValue(M$11,""&amp;$B$9&amp;"="&amp;$B113&amp;";",IntrantScenario!$B$7, IntrantScenario!$B$10,VLOOKUP($B$5,Periode,2,FALSE))/5),0)</f>
        <v>0</v>
      </c>
      <c r="N113" s="394">
        <f>IFERROR(IF(EXACT($B$5,"Moyenne 2018-2043"),_xll.Woodstock.Analyst.Xcel.UDFs.GetIndicatorValueAverage(N$11,""&amp;$B$9&amp;"="&amp;$B113&amp;";",IntrantScenario!$B$7, IntrantScenario!$B$10,"2","6")/5,_xll.Woodstock.Analyst.Xcel.UDFs.GetIndicatorValue(N$11,""&amp;$B$9&amp;"="&amp;$B113&amp;";",IntrantScenario!$B$7, IntrantScenario!$B$10,VLOOKUP($B$5,Periode,2,FALSE))/5),0)</f>
        <v>0</v>
      </c>
      <c r="O113" s="394">
        <f>IFERROR(IF(EXACT($B$5,"Moyenne 2018-2043"),_xll.Woodstock.Analyst.Xcel.UDFs.GetIndicatorValueAverage(O$11,""&amp;$B$9&amp;"="&amp;$B113&amp;";",IntrantScenario!$B$7, IntrantScenario!$B$10,"2","6")/5,_xll.Woodstock.Analyst.Xcel.UDFs.GetIndicatorValue(O$11,""&amp;$B$9&amp;"="&amp;$B113&amp;";",IntrantScenario!$B$7, IntrantScenario!$B$10,VLOOKUP($B$5,Periode,2,FALSE))/5),0)</f>
        <v>0</v>
      </c>
      <c r="P113" s="393">
        <f t="shared" si="19"/>
        <v>0</v>
      </c>
      <c r="Q113" s="394">
        <f>IFERROR(IF(EXACT($B$5,"Moyenne 2018-2043"),_xll.Woodstock.Analyst.Xcel.UDFs.GetIndicatorValueAverage(Q$11,""&amp;$B$9&amp;"="&amp;$B113&amp;";",IntrantScenario!$B$7, IntrantScenario!$B$10,"2","6")/5,_xll.Woodstock.Analyst.Xcel.UDFs.GetIndicatorValue(Q$11,""&amp;$B$9&amp;"="&amp;$B113&amp;";",IntrantScenario!$B$7, IntrantScenario!$B$10,VLOOKUP($B$5,Periode,2,FALSE))/5),0)</f>
        <v>0</v>
      </c>
      <c r="R113" s="393">
        <f t="shared" si="20"/>
        <v>0</v>
      </c>
      <c r="S113" s="394">
        <f>IFERROR(IF(EXACT($B$5,"Moyenne 2018-2043"),_xll.Woodstock.Analyst.Xcel.UDFs.GetIndicatorValueAverage(S$11,""&amp;$B$9&amp;"="&amp;$B113&amp;";",IntrantScenario!$B$7, IntrantScenario!$B$10,"2","6")/5,_xll.Woodstock.Analyst.Xcel.UDFs.GetIndicatorValue(S$11,""&amp;$B$9&amp;"="&amp;$B113&amp;";",IntrantScenario!$B$7, IntrantScenario!$B$10,VLOOKUP($B$5,Periode,2,FALSE))/5),0)</f>
        <v>0</v>
      </c>
      <c r="T113" s="394">
        <f>IFERROR(IF(EXACT($B$5,"Moyenne 2018-2043"),_xll.Woodstock.Analyst.Xcel.UDFs.GetIndicatorValueAverage(T$11,""&amp;$B$9&amp;"="&amp;$B113&amp;";",IntrantScenario!$B$7, IntrantScenario!$B$10,"2","6")/5,_xll.Woodstock.Analyst.Xcel.UDFs.GetIndicatorValue(T$11,""&amp;$B$9&amp;"="&amp;$B113&amp;";",IntrantScenario!$B$7, IntrantScenario!$B$10,VLOOKUP($B$5,Periode,2,FALSE))/5),0)</f>
        <v>0</v>
      </c>
      <c r="U113" s="393">
        <f t="shared" si="21"/>
        <v>0</v>
      </c>
      <c r="V113" s="394">
        <f>IFERROR(IF(EXACT($B$5,"Moyenne 2018-2043"),_xll.Woodstock.Analyst.Xcel.UDFs.GetIndicatorValueAverage(V$11,""&amp;$B$9&amp;"="&amp;$B113&amp;";",IntrantScenario!$B$7, IntrantScenario!$B$10,"2","6")/5,_xll.Woodstock.Analyst.Xcel.UDFs.GetIndicatorValue(V$11,""&amp;$B$9&amp;"="&amp;$B113&amp;";",IntrantScenario!$B$7, IntrantScenario!$B$10,VLOOKUP($B$5,Periode,2,FALSE))/5),0)</f>
        <v>0</v>
      </c>
      <c r="W113" s="393">
        <f t="shared" si="22"/>
        <v>0</v>
      </c>
      <c r="X113" s="394">
        <f>IFERROR(IF(EXACT($B$5,"Moyenne 2018-2043"),_xll.Woodstock.Analyst.Xcel.UDFs.GetIndicatorValueAverage(X$11,""&amp;$B$9&amp;"="&amp;$B113&amp;";",IntrantScenario!$B$7, IntrantScenario!$B$10,"2","6")/5,_xll.Woodstock.Analyst.Xcel.UDFs.GetIndicatorValue(X$11,""&amp;$B$9&amp;"="&amp;$B113&amp;";",IntrantScenario!$B$7, IntrantScenario!$B$10,VLOOKUP($B$5,Periode,2,FALSE))/5),0)</f>
        <v>0</v>
      </c>
      <c r="Y113" s="394">
        <f>IFERROR(IF(EXACT($B$5,"Moyenne 2018-2043"),_xll.Woodstock.Analyst.Xcel.UDFs.GetIndicatorValueAverage(Y$11,""&amp;$B$9&amp;"="&amp;$B113&amp;";",IntrantScenario!$B$7, IntrantScenario!$B$10,"2","6")/5,_xll.Woodstock.Analyst.Xcel.UDFs.GetIndicatorValue(Y$11,""&amp;$B$9&amp;"="&amp;$B113&amp;";",IntrantScenario!$B$7, IntrantScenario!$B$10,VLOOKUP($B$5,Periode,2,FALSE))/5),0)</f>
        <v>0</v>
      </c>
      <c r="Z113" s="394">
        <f>IFERROR(IF(EXACT($B$5,"Moyenne 2018-2043"),_xll.Woodstock.Analyst.Xcel.UDFs.GetIndicatorValueAverage(Z$11,""&amp;$B$9&amp;"="&amp;$B113&amp;";",IntrantScenario!$B$7, IntrantScenario!$B$10,"2","6")/5,_xll.Woodstock.Analyst.Xcel.UDFs.GetIndicatorValue(Z$11,""&amp;$B$9&amp;"="&amp;$B113&amp;";",IntrantScenario!$B$7, IntrantScenario!$B$10,VLOOKUP($B$5,Periode,2,FALSE))/5),0)</f>
        <v>0</v>
      </c>
      <c r="AA113" s="394">
        <f>IFERROR(IF(EXACT($B$5,"Moyenne 2018-2043"),_xll.Woodstock.Analyst.Xcel.UDFs.GetIndicatorValueAverage(AA$11,""&amp;$B$9&amp;"="&amp;$B113&amp;";",IntrantScenario!$B$7, IntrantScenario!$B$10,"2","6")/5,_xll.Woodstock.Analyst.Xcel.UDFs.GetIndicatorValue(AA$11,""&amp;$B$9&amp;"="&amp;$B113&amp;";",IntrantScenario!$B$7, IntrantScenario!$B$10,VLOOKUP($B$5,Periode,2,FALSE))/5),0)</f>
        <v>0</v>
      </c>
      <c r="AB113" s="78">
        <f t="shared" si="23"/>
        <v>0</v>
      </c>
      <c r="AC113" s="78">
        <f t="shared" si="24"/>
        <v>0</v>
      </c>
      <c r="AD113" s="395">
        <f t="shared" si="25"/>
        <v>0</v>
      </c>
      <c r="AE113" s="395">
        <f t="shared" si="26"/>
        <v>0</v>
      </c>
    </row>
    <row r="114" spans="1:31" x14ac:dyDescent="0.25">
      <c r="A114" s="387">
        <v>102</v>
      </c>
      <c r="B114" s="396" t="str">
        <f t="shared" si="27"/>
        <v>UTR102</v>
      </c>
      <c r="C114" s="393">
        <f t="shared" si="14"/>
        <v>0</v>
      </c>
      <c r="D114" s="394">
        <f>IFERROR(IF(EXACT($B$5,"Moyenne 2018-2043"),_xll.Woodstock.Analyst.Xcel.UDFs.GetIndicatorValueAverage(D$11,""&amp;$B$9&amp;"="&amp;$B114&amp;";",IntrantScenario!$B$7, IntrantScenario!$B$10,"2","6")/5,_xll.Woodstock.Analyst.Xcel.UDFs.GetIndicatorValue(D$11,""&amp;$B$9&amp;"="&amp;$B114&amp;";",IntrantScenario!$B$7, IntrantScenario!$B$10,VLOOKUP($B$5,Periode,2,FALSE))/5),0)</f>
        <v>0</v>
      </c>
      <c r="E114" s="394">
        <f>IFERROR(IF(EXACT($B$5,"Moyenne 2018-2043"),_xll.Woodstock.Analyst.Xcel.UDFs.GetIndicatorValueAverage(E$11,""&amp;$B$9&amp;"="&amp;$B114&amp;";",IntrantScenario!$B$7, IntrantScenario!$B$10,"2","6")/5,_xll.Woodstock.Analyst.Xcel.UDFs.GetIndicatorValue(E$11,""&amp;$B$9&amp;"="&amp;$B114&amp;";",IntrantScenario!$B$7, IntrantScenario!$B$10,VLOOKUP($B$5,Periode,2,FALSE))/5),0)</f>
        <v>0</v>
      </c>
      <c r="F114" s="393">
        <f t="shared" si="15"/>
        <v>0</v>
      </c>
      <c r="G114" s="394">
        <f>IFERROR(IF(EXACT($B$5,"Moyenne 2018-2043"),_xll.Woodstock.Analyst.Xcel.UDFs.GetIndicatorValueAverage(G$11,""&amp;$B$9&amp;"="&amp;$B114&amp;";",IntrantScenario!$B$7, IntrantScenario!$B$10,"2","6")/5,_xll.Woodstock.Analyst.Xcel.UDFs.GetIndicatorValue(G$11,""&amp;$B$9&amp;"="&amp;$B114&amp;";",IntrantScenario!$B$7, IntrantScenario!$B$10,VLOOKUP($B$5,Periode,2,FALSE))/5),0)</f>
        <v>0</v>
      </c>
      <c r="H114" s="393">
        <f t="shared" si="16"/>
        <v>0</v>
      </c>
      <c r="I114" s="394">
        <f>IFERROR(IF(EXACT($B$5,"Moyenne 2018-2043"),_xll.Woodstock.Analyst.Xcel.UDFs.GetIndicatorValueAverage(I$11,""&amp;$B$9&amp;"="&amp;$B114&amp;";",IntrantScenario!$B$7, IntrantScenario!$B$10,"2","6")/5,_xll.Woodstock.Analyst.Xcel.UDFs.GetIndicatorValue(I$11,""&amp;$B$9&amp;"="&amp;$B114&amp;";",IntrantScenario!$B$7, IntrantScenario!$B$10,VLOOKUP($B$5,Periode,2,FALSE))/5),0)</f>
        <v>0</v>
      </c>
      <c r="J114" s="394">
        <f>IFERROR(IF(EXACT($B$5,"Moyenne 2018-2043"),_xll.Woodstock.Analyst.Xcel.UDFs.GetIndicatorValueAverage(J$11,""&amp;$B$9&amp;"="&amp;$B114&amp;";",IntrantScenario!$B$7, IntrantScenario!$B$10,"2","6")/5,_xll.Woodstock.Analyst.Xcel.UDFs.GetIndicatorValue(J$11,""&amp;$B$9&amp;"="&amp;$B114&amp;";",IntrantScenario!$B$7, IntrantScenario!$B$10,VLOOKUP($B$5,Periode,2,FALSE))/5),0)</f>
        <v>0</v>
      </c>
      <c r="K114" s="78">
        <f t="shared" si="17"/>
        <v>0</v>
      </c>
      <c r="L114" s="393">
        <f t="shared" si="18"/>
        <v>0</v>
      </c>
      <c r="M114" s="394">
        <f>IFERROR(IF(EXACT($B$5,"Moyenne 2018-2043"),_xll.Woodstock.Analyst.Xcel.UDFs.GetIndicatorValueAverage(M$11,""&amp;$B$9&amp;"="&amp;$B114&amp;";",IntrantScenario!$B$7, IntrantScenario!$B$10,"2","6")/5,_xll.Woodstock.Analyst.Xcel.UDFs.GetIndicatorValue(M$11,""&amp;$B$9&amp;"="&amp;$B114&amp;";",IntrantScenario!$B$7, IntrantScenario!$B$10,VLOOKUP($B$5,Periode,2,FALSE))/5),0)</f>
        <v>0</v>
      </c>
      <c r="N114" s="394">
        <f>IFERROR(IF(EXACT($B$5,"Moyenne 2018-2043"),_xll.Woodstock.Analyst.Xcel.UDFs.GetIndicatorValueAverage(N$11,""&amp;$B$9&amp;"="&amp;$B114&amp;";",IntrantScenario!$B$7, IntrantScenario!$B$10,"2","6")/5,_xll.Woodstock.Analyst.Xcel.UDFs.GetIndicatorValue(N$11,""&amp;$B$9&amp;"="&amp;$B114&amp;";",IntrantScenario!$B$7, IntrantScenario!$B$10,VLOOKUP($B$5,Periode,2,FALSE))/5),0)</f>
        <v>0</v>
      </c>
      <c r="O114" s="394">
        <f>IFERROR(IF(EXACT($B$5,"Moyenne 2018-2043"),_xll.Woodstock.Analyst.Xcel.UDFs.GetIndicatorValueAverage(O$11,""&amp;$B$9&amp;"="&amp;$B114&amp;";",IntrantScenario!$B$7, IntrantScenario!$B$10,"2","6")/5,_xll.Woodstock.Analyst.Xcel.UDFs.GetIndicatorValue(O$11,""&amp;$B$9&amp;"="&amp;$B114&amp;";",IntrantScenario!$B$7, IntrantScenario!$B$10,VLOOKUP($B$5,Periode,2,FALSE))/5),0)</f>
        <v>0</v>
      </c>
      <c r="P114" s="393">
        <f t="shared" si="19"/>
        <v>0</v>
      </c>
      <c r="Q114" s="394">
        <f>IFERROR(IF(EXACT($B$5,"Moyenne 2018-2043"),_xll.Woodstock.Analyst.Xcel.UDFs.GetIndicatorValueAverage(Q$11,""&amp;$B$9&amp;"="&amp;$B114&amp;";",IntrantScenario!$B$7, IntrantScenario!$B$10,"2","6")/5,_xll.Woodstock.Analyst.Xcel.UDFs.GetIndicatorValue(Q$11,""&amp;$B$9&amp;"="&amp;$B114&amp;";",IntrantScenario!$B$7, IntrantScenario!$B$10,VLOOKUP($B$5,Periode,2,FALSE))/5),0)</f>
        <v>0</v>
      </c>
      <c r="R114" s="393">
        <f t="shared" si="20"/>
        <v>0</v>
      </c>
      <c r="S114" s="394">
        <f>IFERROR(IF(EXACT($B$5,"Moyenne 2018-2043"),_xll.Woodstock.Analyst.Xcel.UDFs.GetIndicatorValueAverage(S$11,""&amp;$B$9&amp;"="&amp;$B114&amp;";",IntrantScenario!$B$7, IntrantScenario!$B$10,"2","6")/5,_xll.Woodstock.Analyst.Xcel.UDFs.GetIndicatorValue(S$11,""&amp;$B$9&amp;"="&amp;$B114&amp;";",IntrantScenario!$B$7, IntrantScenario!$B$10,VLOOKUP($B$5,Periode,2,FALSE))/5),0)</f>
        <v>0</v>
      </c>
      <c r="T114" s="394">
        <f>IFERROR(IF(EXACT($B$5,"Moyenne 2018-2043"),_xll.Woodstock.Analyst.Xcel.UDFs.GetIndicatorValueAverage(T$11,""&amp;$B$9&amp;"="&amp;$B114&amp;";",IntrantScenario!$B$7, IntrantScenario!$B$10,"2","6")/5,_xll.Woodstock.Analyst.Xcel.UDFs.GetIndicatorValue(T$11,""&amp;$B$9&amp;"="&amp;$B114&amp;";",IntrantScenario!$B$7, IntrantScenario!$B$10,VLOOKUP($B$5,Periode,2,FALSE))/5),0)</f>
        <v>0</v>
      </c>
      <c r="U114" s="393">
        <f t="shared" si="21"/>
        <v>0</v>
      </c>
      <c r="V114" s="394">
        <f>IFERROR(IF(EXACT($B$5,"Moyenne 2018-2043"),_xll.Woodstock.Analyst.Xcel.UDFs.GetIndicatorValueAverage(V$11,""&amp;$B$9&amp;"="&amp;$B114&amp;";",IntrantScenario!$B$7, IntrantScenario!$B$10,"2","6")/5,_xll.Woodstock.Analyst.Xcel.UDFs.GetIndicatorValue(V$11,""&amp;$B$9&amp;"="&amp;$B114&amp;";",IntrantScenario!$B$7, IntrantScenario!$B$10,VLOOKUP($B$5,Periode,2,FALSE))/5),0)</f>
        <v>0</v>
      </c>
      <c r="W114" s="393">
        <f t="shared" si="22"/>
        <v>0</v>
      </c>
      <c r="X114" s="394">
        <f>IFERROR(IF(EXACT($B$5,"Moyenne 2018-2043"),_xll.Woodstock.Analyst.Xcel.UDFs.GetIndicatorValueAverage(X$11,""&amp;$B$9&amp;"="&amp;$B114&amp;";",IntrantScenario!$B$7, IntrantScenario!$B$10,"2","6")/5,_xll.Woodstock.Analyst.Xcel.UDFs.GetIndicatorValue(X$11,""&amp;$B$9&amp;"="&amp;$B114&amp;";",IntrantScenario!$B$7, IntrantScenario!$B$10,VLOOKUP($B$5,Periode,2,FALSE))/5),0)</f>
        <v>0</v>
      </c>
      <c r="Y114" s="394">
        <f>IFERROR(IF(EXACT($B$5,"Moyenne 2018-2043"),_xll.Woodstock.Analyst.Xcel.UDFs.GetIndicatorValueAverage(Y$11,""&amp;$B$9&amp;"="&amp;$B114&amp;";",IntrantScenario!$B$7, IntrantScenario!$B$10,"2","6")/5,_xll.Woodstock.Analyst.Xcel.UDFs.GetIndicatorValue(Y$11,""&amp;$B$9&amp;"="&amp;$B114&amp;";",IntrantScenario!$B$7, IntrantScenario!$B$10,VLOOKUP($B$5,Periode,2,FALSE))/5),0)</f>
        <v>0</v>
      </c>
      <c r="Z114" s="394">
        <f>IFERROR(IF(EXACT($B$5,"Moyenne 2018-2043"),_xll.Woodstock.Analyst.Xcel.UDFs.GetIndicatorValueAverage(Z$11,""&amp;$B$9&amp;"="&amp;$B114&amp;";",IntrantScenario!$B$7, IntrantScenario!$B$10,"2","6")/5,_xll.Woodstock.Analyst.Xcel.UDFs.GetIndicatorValue(Z$11,""&amp;$B$9&amp;"="&amp;$B114&amp;";",IntrantScenario!$B$7, IntrantScenario!$B$10,VLOOKUP($B$5,Periode,2,FALSE))/5),0)</f>
        <v>0</v>
      </c>
      <c r="AA114" s="394">
        <f>IFERROR(IF(EXACT($B$5,"Moyenne 2018-2043"),_xll.Woodstock.Analyst.Xcel.UDFs.GetIndicatorValueAverage(AA$11,""&amp;$B$9&amp;"="&amp;$B114&amp;";",IntrantScenario!$B$7, IntrantScenario!$B$10,"2","6")/5,_xll.Woodstock.Analyst.Xcel.UDFs.GetIndicatorValue(AA$11,""&amp;$B$9&amp;"="&amp;$B114&amp;";",IntrantScenario!$B$7, IntrantScenario!$B$10,VLOOKUP($B$5,Periode,2,FALSE))/5),0)</f>
        <v>0</v>
      </c>
      <c r="AB114" s="78">
        <f t="shared" si="23"/>
        <v>0</v>
      </c>
      <c r="AC114" s="78">
        <f t="shared" si="24"/>
        <v>0</v>
      </c>
      <c r="AD114" s="395">
        <f t="shared" si="25"/>
        <v>0</v>
      </c>
      <c r="AE114" s="395">
        <f t="shared" si="26"/>
        <v>0</v>
      </c>
    </row>
    <row r="115" spans="1:31" x14ac:dyDescent="0.25">
      <c r="A115" s="387">
        <v>103</v>
      </c>
      <c r="B115" s="396" t="str">
        <f t="shared" si="27"/>
        <v>UTR103</v>
      </c>
      <c r="C115" s="393">
        <f t="shared" si="14"/>
        <v>0</v>
      </c>
      <c r="D115" s="394">
        <f>IFERROR(IF(EXACT($B$5,"Moyenne 2018-2043"),_xll.Woodstock.Analyst.Xcel.UDFs.GetIndicatorValueAverage(D$11,""&amp;$B$9&amp;"="&amp;$B115&amp;";",IntrantScenario!$B$7, IntrantScenario!$B$10,"2","6")/5,_xll.Woodstock.Analyst.Xcel.UDFs.GetIndicatorValue(D$11,""&amp;$B$9&amp;"="&amp;$B115&amp;";",IntrantScenario!$B$7, IntrantScenario!$B$10,VLOOKUP($B$5,Periode,2,FALSE))/5),0)</f>
        <v>0</v>
      </c>
      <c r="E115" s="394">
        <f>IFERROR(IF(EXACT($B$5,"Moyenne 2018-2043"),_xll.Woodstock.Analyst.Xcel.UDFs.GetIndicatorValueAverage(E$11,""&amp;$B$9&amp;"="&amp;$B115&amp;";",IntrantScenario!$B$7, IntrantScenario!$B$10,"2","6")/5,_xll.Woodstock.Analyst.Xcel.UDFs.GetIndicatorValue(E$11,""&amp;$B$9&amp;"="&amp;$B115&amp;";",IntrantScenario!$B$7, IntrantScenario!$B$10,VLOOKUP($B$5,Periode,2,FALSE))/5),0)</f>
        <v>0</v>
      </c>
      <c r="F115" s="393">
        <f t="shared" si="15"/>
        <v>0</v>
      </c>
      <c r="G115" s="394">
        <f>IFERROR(IF(EXACT($B$5,"Moyenne 2018-2043"),_xll.Woodstock.Analyst.Xcel.UDFs.GetIndicatorValueAverage(G$11,""&amp;$B$9&amp;"="&amp;$B115&amp;";",IntrantScenario!$B$7, IntrantScenario!$B$10,"2","6")/5,_xll.Woodstock.Analyst.Xcel.UDFs.GetIndicatorValue(G$11,""&amp;$B$9&amp;"="&amp;$B115&amp;";",IntrantScenario!$B$7, IntrantScenario!$B$10,VLOOKUP($B$5,Periode,2,FALSE))/5),0)</f>
        <v>0</v>
      </c>
      <c r="H115" s="393">
        <f t="shared" si="16"/>
        <v>0</v>
      </c>
      <c r="I115" s="394">
        <f>IFERROR(IF(EXACT($B$5,"Moyenne 2018-2043"),_xll.Woodstock.Analyst.Xcel.UDFs.GetIndicatorValueAverage(I$11,""&amp;$B$9&amp;"="&amp;$B115&amp;";",IntrantScenario!$B$7, IntrantScenario!$B$10,"2","6")/5,_xll.Woodstock.Analyst.Xcel.UDFs.GetIndicatorValue(I$11,""&amp;$B$9&amp;"="&amp;$B115&amp;";",IntrantScenario!$B$7, IntrantScenario!$B$10,VLOOKUP($B$5,Periode,2,FALSE))/5),0)</f>
        <v>0</v>
      </c>
      <c r="J115" s="394">
        <f>IFERROR(IF(EXACT($B$5,"Moyenne 2018-2043"),_xll.Woodstock.Analyst.Xcel.UDFs.GetIndicatorValueAverage(J$11,""&amp;$B$9&amp;"="&amp;$B115&amp;";",IntrantScenario!$B$7, IntrantScenario!$B$10,"2","6")/5,_xll.Woodstock.Analyst.Xcel.UDFs.GetIndicatorValue(J$11,""&amp;$B$9&amp;"="&amp;$B115&amp;";",IntrantScenario!$B$7, IntrantScenario!$B$10,VLOOKUP($B$5,Periode,2,FALSE))/5),0)</f>
        <v>0</v>
      </c>
      <c r="K115" s="78">
        <f t="shared" si="17"/>
        <v>0</v>
      </c>
      <c r="L115" s="393">
        <f t="shared" si="18"/>
        <v>0</v>
      </c>
      <c r="M115" s="394">
        <f>IFERROR(IF(EXACT($B$5,"Moyenne 2018-2043"),_xll.Woodstock.Analyst.Xcel.UDFs.GetIndicatorValueAverage(M$11,""&amp;$B$9&amp;"="&amp;$B115&amp;";",IntrantScenario!$B$7, IntrantScenario!$B$10,"2","6")/5,_xll.Woodstock.Analyst.Xcel.UDFs.GetIndicatorValue(M$11,""&amp;$B$9&amp;"="&amp;$B115&amp;";",IntrantScenario!$B$7, IntrantScenario!$B$10,VLOOKUP($B$5,Periode,2,FALSE))/5),0)</f>
        <v>0</v>
      </c>
      <c r="N115" s="394">
        <f>IFERROR(IF(EXACT($B$5,"Moyenne 2018-2043"),_xll.Woodstock.Analyst.Xcel.UDFs.GetIndicatorValueAverage(N$11,""&amp;$B$9&amp;"="&amp;$B115&amp;";",IntrantScenario!$B$7, IntrantScenario!$B$10,"2","6")/5,_xll.Woodstock.Analyst.Xcel.UDFs.GetIndicatorValue(N$11,""&amp;$B$9&amp;"="&amp;$B115&amp;";",IntrantScenario!$B$7, IntrantScenario!$B$10,VLOOKUP($B$5,Periode,2,FALSE))/5),0)</f>
        <v>0</v>
      </c>
      <c r="O115" s="394">
        <f>IFERROR(IF(EXACT($B$5,"Moyenne 2018-2043"),_xll.Woodstock.Analyst.Xcel.UDFs.GetIndicatorValueAverage(O$11,""&amp;$B$9&amp;"="&amp;$B115&amp;";",IntrantScenario!$B$7, IntrantScenario!$B$10,"2","6")/5,_xll.Woodstock.Analyst.Xcel.UDFs.GetIndicatorValue(O$11,""&amp;$B$9&amp;"="&amp;$B115&amp;";",IntrantScenario!$B$7, IntrantScenario!$B$10,VLOOKUP($B$5,Periode,2,FALSE))/5),0)</f>
        <v>0</v>
      </c>
      <c r="P115" s="393">
        <f t="shared" si="19"/>
        <v>0</v>
      </c>
      <c r="Q115" s="394">
        <f>IFERROR(IF(EXACT($B$5,"Moyenne 2018-2043"),_xll.Woodstock.Analyst.Xcel.UDFs.GetIndicatorValueAverage(Q$11,""&amp;$B$9&amp;"="&amp;$B115&amp;";",IntrantScenario!$B$7, IntrantScenario!$B$10,"2","6")/5,_xll.Woodstock.Analyst.Xcel.UDFs.GetIndicatorValue(Q$11,""&amp;$B$9&amp;"="&amp;$B115&amp;";",IntrantScenario!$B$7, IntrantScenario!$B$10,VLOOKUP($B$5,Periode,2,FALSE))/5),0)</f>
        <v>0</v>
      </c>
      <c r="R115" s="393">
        <f t="shared" si="20"/>
        <v>0</v>
      </c>
      <c r="S115" s="394">
        <f>IFERROR(IF(EXACT($B$5,"Moyenne 2018-2043"),_xll.Woodstock.Analyst.Xcel.UDFs.GetIndicatorValueAverage(S$11,""&amp;$B$9&amp;"="&amp;$B115&amp;";",IntrantScenario!$B$7, IntrantScenario!$B$10,"2","6")/5,_xll.Woodstock.Analyst.Xcel.UDFs.GetIndicatorValue(S$11,""&amp;$B$9&amp;"="&amp;$B115&amp;";",IntrantScenario!$B$7, IntrantScenario!$B$10,VLOOKUP($B$5,Periode,2,FALSE))/5),0)</f>
        <v>0</v>
      </c>
      <c r="T115" s="394">
        <f>IFERROR(IF(EXACT($B$5,"Moyenne 2018-2043"),_xll.Woodstock.Analyst.Xcel.UDFs.GetIndicatorValueAverage(T$11,""&amp;$B$9&amp;"="&amp;$B115&amp;";",IntrantScenario!$B$7, IntrantScenario!$B$10,"2","6")/5,_xll.Woodstock.Analyst.Xcel.UDFs.GetIndicatorValue(T$11,""&amp;$B$9&amp;"="&amp;$B115&amp;";",IntrantScenario!$B$7, IntrantScenario!$B$10,VLOOKUP($B$5,Periode,2,FALSE))/5),0)</f>
        <v>0</v>
      </c>
      <c r="U115" s="393">
        <f t="shared" si="21"/>
        <v>0</v>
      </c>
      <c r="V115" s="394">
        <f>IFERROR(IF(EXACT($B$5,"Moyenne 2018-2043"),_xll.Woodstock.Analyst.Xcel.UDFs.GetIndicatorValueAverage(V$11,""&amp;$B$9&amp;"="&amp;$B115&amp;";",IntrantScenario!$B$7, IntrantScenario!$B$10,"2","6")/5,_xll.Woodstock.Analyst.Xcel.UDFs.GetIndicatorValue(V$11,""&amp;$B$9&amp;"="&amp;$B115&amp;";",IntrantScenario!$B$7, IntrantScenario!$B$10,VLOOKUP($B$5,Periode,2,FALSE))/5),0)</f>
        <v>0</v>
      </c>
      <c r="W115" s="393">
        <f t="shared" si="22"/>
        <v>0</v>
      </c>
      <c r="X115" s="394">
        <f>IFERROR(IF(EXACT($B$5,"Moyenne 2018-2043"),_xll.Woodstock.Analyst.Xcel.UDFs.GetIndicatorValueAverage(X$11,""&amp;$B$9&amp;"="&amp;$B115&amp;";",IntrantScenario!$B$7, IntrantScenario!$B$10,"2","6")/5,_xll.Woodstock.Analyst.Xcel.UDFs.GetIndicatorValue(X$11,""&amp;$B$9&amp;"="&amp;$B115&amp;";",IntrantScenario!$B$7, IntrantScenario!$B$10,VLOOKUP($B$5,Periode,2,FALSE))/5),0)</f>
        <v>0</v>
      </c>
      <c r="Y115" s="394">
        <f>IFERROR(IF(EXACT($B$5,"Moyenne 2018-2043"),_xll.Woodstock.Analyst.Xcel.UDFs.GetIndicatorValueAverage(Y$11,""&amp;$B$9&amp;"="&amp;$B115&amp;";",IntrantScenario!$B$7, IntrantScenario!$B$10,"2","6")/5,_xll.Woodstock.Analyst.Xcel.UDFs.GetIndicatorValue(Y$11,""&amp;$B$9&amp;"="&amp;$B115&amp;";",IntrantScenario!$B$7, IntrantScenario!$B$10,VLOOKUP($B$5,Periode,2,FALSE))/5),0)</f>
        <v>0</v>
      </c>
      <c r="Z115" s="394">
        <f>IFERROR(IF(EXACT($B$5,"Moyenne 2018-2043"),_xll.Woodstock.Analyst.Xcel.UDFs.GetIndicatorValueAverage(Z$11,""&amp;$B$9&amp;"="&amp;$B115&amp;";",IntrantScenario!$B$7, IntrantScenario!$B$10,"2","6")/5,_xll.Woodstock.Analyst.Xcel.UDFs.GetIndicatorValue(Z$11,""&amp;$B$9&amp;"="&amp;$B115&amp;";",IntrantScenario!$B$7, IntrantScenario!$B$10,VLOOKUP($B$5,Periode,2,FALSE))/5),0)</f>
        <v>0</v>
      </c>
      <c r="AA115" s="394">
        <f>IFERROR(IF(EXACT($B$5,"Moyenne 2018-2043"),_xll.Woodstock.Analyst.Xcel.UDFs.GetIndicatorValueAverage(AA$11,""&amp;$B$9&amp;"="&amp;$B115&amp;";",IntrantScenario!$B$7, IntrantScenario!$B$10,"2","6")/5,_xll.Woodstock.Analyst.Xcel.UDFs.GetIndicatorValue(AA$11,""&amp;$B$9&amp;"="&amp;$B115&amp;";",IntrantScenario!$B$7, IntrantScenario!$B$10,VLOOKUP($B$5,Periode,2,FALSE))/5),0)</f>
        <v>0</v>
      </c>
      <c r="AB115" s="78">
        <f t="shared" si="23"/>
        <v>0</v>
      </c>
      <c r="AC115" s="78">
        <f t="shared" si="24"/>
        <v>0</v>
      </c>
      <c r="AD115" s="395">
        <f t="shared" si="25"/>
        <v>0</v>
      </c>
      <c r="AE115" s="395">
        <f t="shared" si="26"/>
        <v>0</v>
      </c>
    </row>
    <row r="116" spans="1:31" x14ac:dyDescent="0.25">
      <c r="A116" s="387">
        <v>104</v>
      </c>
      <c r="B116" s="396" t="str">
        <f t="shared" si="27"/>
        <v>UTR104</v>
      </c>
      <c r="C116" s="393">
        <f t="shared" si="14"/>
        <v>0</v>
      </c>
      <c r="D116" s="394">
        <f>IFERROR(IF(EXACT($B$5,"Moyenne 2018-2043"),_xll.Woodstock.Analyst.Xcel.UDFs.GetIndicatorValueAverage(D$11,""&amp;$B$9&amp;"="&amp;$B116&amp;";",IntrantScenario!$B$7, IntrantScenario!$B$10,"2","6")/5,_xll.Woodstock.Analyst.Xcel.UDFs.GetIndicatorValue(D$11,""&amp;$B$9&amp;"="&amp;$B116&amp;";",IntrantScenario!$B$7, IntrantScenario!$B$10,VLOOKUP($B$5,Periode,2,FALSE))/5),0)</f>
        <v>0</v>
      </c>
      <c r="E116" s="394">
        <f>IFERROR(IF(EXACT($B$5,"Moyenne 2018-2043"),_xll.Woodstock.Analyst.Xcel.UDFs.GetIndicatorValueAverage(E$11,""&amp;$B$9&amp;"="&amp;$B116&amp;";",IntrantScenario!$B$7, IntrantScenario!$B$10,"2","6")/5,_xll.Woodstock.Analyst.Xcel.UDFs.GetIndicatorValue(E$11,""&amp;$B$9&amp;"="&amp;$B116&amp;";",IntrantScenario!$B$7, IntrantScenario!$B$10,VLOOKUP($B$5,Periode,2,FALSE))/5),0)</f>
        <v>0</v>
      </c>
      <c r="F116" s="393">
        <f t="shared" si="15"/>
        <v>0</v>
      </c>
      <c r="G116" s="394">
        <f>IFERROR(IF(EXACT($B$5,"Moyenne 2018-2043"),_xll.Woodstock.Analyst.Xcel.UDFs.GetIndicatorValueAverage(G$11,""&amp;$B$9&amp;"="&amp;$B116&amp;";",IntrantScenario!$B$7, IntrantScenario!$B$10,"2","6")/5,_xll.Woodstock.Analyst.Xcel.UDFs.GetIndicatorValue(G$11,""&amp;$B$9&amp;"="&amp;$B116&amp;";",IntrantScenario!$B$7, IntrantScenario!$B$10,VLOOKUP($B$5,Periode,2,FALSE))/5),0)</f>
        <v>0</v>
      </c>
      <c r="H116" s="393">
        <f t="shared" si="16"/>
        <v>0</v>
      </c>
      <c r="I116" s="394">
        <f>IFERROR(IF(EXACT($B$5,"Moyenne 2018-2043"),_xll.Woodstock.Analyst.Xcel.UDFs.GetIndicatorValueAverage(I$11,""&amp;$B$9&amp;"="&amp;$B116&amp;";",IntrantScenario!$B$7, IntrantScenario!$B$10,"2","6")/5,_xll.Woodstock.Analyst.Xcel.UDFs.GetIndicatorValue(I$11,""&amp;$B$9&amp;"="&amp;$B116&amp;";",IntrantScenario!$B$7, IntrantScenario!$B$10,VLOOKUP($B$5,Periode,2,FALSE))/5),0)</f>
        <v>0</v>
      </c>
      <c r="J116" s="394">
        <f>IFERROR(IF(EXACT($B$5,"Moyenne 2018-2043"),_xll.Woodstock.Analyst.Xcel.UDFs.GetIndicatorValueAverage(J$11,""&amp;$B$9&amp;"="&amp;$B116&amp;";",IntrantScenario!$B$7, IntrantScenario!$B$10,"2","6")/5,_xll.Woodstock.Analyst.Xcel.UDFs.GetIndicatorValue(J$11,""&amp;$B$9&amp;"="&amp;$B116&amp;";",IntrantScenario!$B$7, IntrantScenario!$B$10,VLOOKUP($B$5,Periode,2,FALSE))/5),0)</f>
        <v>0</v>
      </c>
      <c r="K116" s="78">
        <f t="shared" si="17"/>
        <v>0</v>
      </c>
      <c r="L116" s="393">
        <f t="shared" si="18"/>
        <v>0</v>
      </c>
      <c r="M116" s="394">
        <f>IFERROR(IF(EXACT($B$5,"Moyenne 2018-2043"),_xll.Woodstock.Analyst.Xcel.UDFs.GetIndicatorValueAverage(M$11,""&amp;$B$9&amp;"="&amp;$B116&amp;";",IntrantScenario!$B$7, IntrantScenario!$B$10,"2","6")/5,_xll.Woodstock.Analyst.Xcel.UDFs.GetIndicatorValue(M$11,""&amp;$B$9&amp;"="&amp;$B116&amp;";",IntrantScenario!$B$7, IntrantScenario!$B$10,VLOOKUP($B$5,Periode,2,FALSE))/5),0)</f>
        <v>0</v>
      </c>
      <c r="N116" s="394">
        <f>IFERROR(IF(EXACT($B$5,"Moyenne 2018-2043"),_xll.Woodstock.Analyst.Xcel.UDFs.GetIndicatorValueAverage(N$11,""&amp;$B$9&amp;"="&amp;$B116&amp;";",IntrantScenario!$B$7, IntrantScenario!$B$10,"2","6")/5,_xll.Woodstock.Analyst.Xcel.UDFs.GetIndicatorValue(N$11,""&amp;$B$9&amp;"="&amp;$B116&amp;";",IntrantScenario!$B$7, IntrantScenario!$B$10,VLOOKUP($B$5,Periode,2,FALSE))/5),0)</f>
        <v>0</v>
      </c>
      <c r="O116" s="394">
        <f>IFERROR(IF(EXACT($B$5,"Moyenne 2018-2043"),_xll.Woodstock.Analyst.Xcel.UDFs.GetIndicatorValueAverage(O$11,""&amp;$B$9&amp;"="&amp;$B116&amp;";",IntrantScenario!$B$7, IntrantScenario!$B$10,"2","6")/5,_xll.Woodstock.Analyst.Xcel.UDFs.GetIndicatorValue(O$11,""&amp;$B$9&amp;"="&amp;$B116&amp;";",IntrantScenario!$B$7, IntrantScenario!$B$10,VLOOKUP($B$5,Periode,2,FALSE))/5),0)</f>
        <v>0</v>
      </c>
      <c r="P116" s="393">
        <f t="shared" si="19"/>
        <v>0</v>
      </c>
      <c r="Q116" s="394">
        <f>IFERROR(IF(EXACT($B$5,"Moyenne 2018-2043"),_xll.Woodstock.Analyst.Xcel.UDFs.GetIndicatorValueAverage(Q$11,""&amp;$B$9&amp;"="&amp;$B116&amp;";",IntrantScenario!$B$7, IntrantScenario!$B$10,"2","6")/5,_xll.Woodstock.Analyst.Xcel.UDFs.GetIndicatorValue(Q$11,""&amp;$B$9&amp;"="&amp;$B116&amp;";",IntrantScenario!$B$7, IntrantScenario!$B$10,VLOOKUP($B$5,Periode,2,FALSE))/5),0)</f>
        <v>0</v>
      </c>
      <c r="R116" s="393">
        <f t="shared" si="20"/>
        <v>0</v>
      </c>
      <c r="S116" s="394">
        <f>IFERROR(IF(EXACT($B$5,"Moyenne 2018-2043"),_xll.Woodstock.Analyst.Xcel.UDFs.GetIndicatorValueAverage(S$11,""&amp;$B$9&amp;"="&amp;$B116&amp;";",IntrantScenario!$B$7, IntrantScenario!$B$10,"2","6")/5,_xll.Woodstock.Analyst.Xcel.UDFs.GetIndicatorValue(S$11,""&amp;$B$9&amp;"="&amp;$B116&amp;";",IntrantScenario!$B$7, IntrantScenario!$B$10,VLOOKUP($B$5,Periode,2,FALSE))/5),0)</f>
        <v>0</v>
      </c>
      <c r="T116" s="394">
        <f>IFERROR(IF(EXACT($B$5,"Moyenne 2018-2043"),_xll.Woodstock.Analyst.Xcel.UDFs.GetIndicatorValueAverage(T$11,""&amp;$B$9&amp;"="&amp;$B116&amp;";",IntrantScenario!$B$7, IntrantScenario!$B$10,"2","6")/5,_xll.Woodstock.Analyst.Xcel.UDFs.GetIndicatorValue(T$11,""&amp;$B$9&amp;"="&amp;$B116&amp;";",IntrantScenario!$B$7, IntrantScenario!$B$10,VLOOKUP($B$5,Periode,2,FALSE))/5),0)</f>
        <v>0</v>
      </c>
      <c r="U116" s="393">
        <f t="shared" si="21"/>
        <v>0</v>
      </c>
      <c r="V116" s="394">
        <f>IFERROR(IF(EXACT($B$5,"Moyenne 2018-2043"),_xll.Woodstock.Analyst.Xcel.UDFs.GetIndicatorValueAverage(V$11,""&amp;$B$9&amp;"="&amp;$B116&amp;";",IntrantScenario!$B$7, IntrantScenario!$B$10,"2","6")/5,_xll.Woodstock.Analyst.Xcel.UDFs.GetIndicatorValue(V$11,""&amp;$B$9&amp;"="&amp;$B116&amp;";",IntrantScenario!$B$7, IntrantScenario!$B$10,VLOOKUP($B$5,Periode,2,FALSE))/5),0)</f>
        <v>0</v>
      </c>
      <c r="W116" s="393">
        <f t="shared" si="22"/>
        <v>0</v>
      </c>
      <c r="X116" s="394">
        <f>IFERROR(IF(EXACT($B$5,"Moyenne 2018-2043"),_xll.Woodstock.Analyst.Xcel.UDFs.GetIndicatorValueAverage(X$11,""&amp;$B$9&amp;"="&amp;$B116&amp;";",IntrantScenario!$B$7, IntrantScenario!$B$10,"2","6")/5,_xll.Woodstock.Analyst.Xcel.UDFs.GetIndicatorValue(X$11,""&amp;$B$9&amp;"="&amp;$B116&amp;";",IntrantScenario!$B$7, IntrantScenario!$B$10,VLOOKUP($B$5,Periode,2,FALSE))/5),0)</f>
        <v>0</v>
      </c>
      <c r="Y116" s="394">
        <f>IFERROR(IF(EXACT($B$5,"Moyenne 2018-2043"),_xll.Woodstock.Analyst.Xcel.UDFs.GetIndicatorValueAverage(Y$11,""&amp;$B$9&amp;"="&amp;$B116&amp;";",IntrantScenario!$B$7, IntrantScenario!$B$10,"2","6")/5,_xll.Woodstock.Analyst.Xcel.UDFs.GetIndicatorValue(Y$11,""&amp;$B$9&amp;"="&amp;$B116&amp;";",IntrantScenario!$B$7, IntrantScenario!$B$10,VLOOKUP($B$5,Periode,2,FALSE))/5),0)</f>
        <v>0</v>
      </c>
      <c r="Z116" s="394">
        <f>IFERROR(IF(EXACT($B$5,"Moyenne 2018-2043"),_xll.Woodstock.Analyst.Xcel.UDFs.GetIndicatorValueAverage(Z$11,""&amp;$B$9&amp;"="&amp;$B116&amp;";",IntrantScenario!$B$7, IntrantScenario!$B$10,"2","6")/5,_xll.Woodstock.Analyst.Xcel.UDFs.GetIndicatorValue(Z$11,""&amp;$B$9&amp;"="&amp;$B116&amp;";",IntrantScenario!$B$7, IntrantScenario!$B$10,VLOOKUP($B$5,Periode,2,FALSE))/5),0)</f>
        <v>0</v>
      </c>
      <c r="AA116" s="394">
        <f>IFERROR(IF(EXACT($B$5,"Moyenne 2018-2043"),_xll.Woodstock.Analyst.Xcel.UDFs.GetIndicatorValueAverage(AA$11,""&amp;$B$9&amp;"="&amp;$B116&amp;";",IntrantScenario!$B$7, IntrantScenario!$B$10,"2","6")/5,_xll.Woodstock.Analyst.Xcel.UDFs.GetIndicatorValue(AA$11,""&amp;$B$9&amp;"="&amp;$B116&amp;";",IntrantScenario!$B$7, IntrantScenario!$B$10,VLOOKUP($B$5,Periode,2,FALSE))/5),0)</f>
        <v>0</v>
      </c>
      <c r="AB116" s="78">
        <f t="shared" si="23"/>
        <v>0</v>
      </c>
      <c r="AC116" s="78">
        <f t="shared" si="24"/>
        <v>0</v>
      </c>
      <c r="AD116" s="395">
        <f t="shared" si="25"/>
        <v>0</v>
      </c>
      <c r="AE116" s="395">
        <f t="shared" si="26"/>
        <v>0</v>
      </c>
    </row>
    <row r="117" spans="1:31" x14ac:dyDescent="0.25">
      <c r="A117" s="387">
        <v>105</v>
      </c>
      <c r="B117" s="396" t="str">
        <f t="shared" si="27"/>
        <v>UTR105</v>
      </c>
      <c r="C117" s="393">
        <f t="shared" si="14"/>
        <v>0</v>
      </c>
      <c r="D117" s="394">
        <f>IFERROR(IF(EXACT($B$5,"Moyenne 2018-2043"),_xll.Woodstock.Analyst.Xcel.UDFs.GetIndicatorValueAverage(D$11,""&amp;$B$9&amp;"="&amp;$B117&amp;";",IntrantScenario!$B$7, IntrantScenario!$B$10,"2","6")/5,_xll.Woodstock.Analyst.Xcel.UDFs.GetIndicatorValue(D$11,""&amp;$B$9&amp;"="&amp;$B117&amp;";",IntrantScenario!$B$7, IntrantScenario!$B$10,VLOOKUP($B$5,Periode,2,FALSE))/5),0)</f>
        <v>0</v>
      </c>
      <c r="E117" s="394">
        <f>IFERROR(IF(EXACT($B$5,"Moyenne 2018-2043"),_xll.Woodstock.Analyst.Xcel.UDFs.GetIndicatorValueAverage(E$11,""&amp;$B$9&amp;"="&amp;$B117&amp;";",IntrantScenario!$B$7, IntrantScenario!$B$10,"2","6")/5,_xll.Woodstock.Analyst.Xcel.UDFs.GetIndicatorValue(E$11,""&amp;$B$9&amp;"="&amp;$B117&amp;";",IntrantScenario!$B$7, IntrantScenario!$B$10,VLOOKUP($B$5,Periode,2,FALSE))/5),0)</f>
        <v>0</v>
      </c>
      <c r="F117" s="393">
        <f t="shared" si="15"/>
        <v>0</v>
      </c>
      <c r="G117" s="394">
        <f>IFERROR(IF(EXACT($B$5,"Moyenne 2018-2043"),_xll.Woodstock.Analyst.Xcel.UDFs.GetIndicatorValueAverage(G$11,""&amp;$B$9&amp;"="&amp;$B117&amp;";",IntrantScenario!$B$7, IntrantScenario!$B$10,"2","6")/5,_xll.Woodstock.Analyst.Xcel.UDFs.GetIndicatorValue(G$11,""&amp;$B$9&amp;"="&amp;$B117&amp;";",IntrantScenario!$B$7, IntrantScenario!$B$10,VLOOKUP($B$5,Periode,2,FALSE))/5),0)</f>
        <v>0</v>
      </c>
      <c r="H117" s="393">
        <f t="shared" si="16"/>
        <v>0</v>
      </c>
      <c r="I117" s="394">
        <f>IFERROR(IF(EXACT($B$5,"Moyenne 2018-2043"),_xll.Woodstock.Analyst.Xcel.UDFs.GetIndicatorValueAverage(I$11,""&amp;$B$9&amp;"="&amp;$B117&amp;";",IntrantScenario!$B$7, IntrantScenario!$B$10,"2","6")/5,_xll.Woodstock.Analyst.Xcel.UDFs.GetIndicatorValue(I$11,""&amp;$B$9&amp;"="&amp;$B117&amp;";",IntrantScenario!$B$7, IntrantScenario!$B$10,VLOOKUP($B$5,Periode,2,FALSE))/5),0)</f>
        <v>0</v>
      </c>
      <c r="J117" s="394">
        <f>IFERROR(IF(EXACT($B$5,"Moyenne 2018-2043"),_xll.Woodstock.Analyst.Xcel.UDFs.GetIndicatorValueAverage(J$11,""&amp;$B$9&amp;"="&amp;$B117&amp;";",IntrantScenario!$B$7, IntrantScenario!$B$10,"2","6")/5,_xll.Woodstock.Analyst.Xcel.UDFs.GetIndicatorValue(J$11,""&amp;$B$9&amp;"="&amp;$B117&amp;";",IntrantScenario!$B$7, IntrantScenario!$B$10,VLOOKUP($B$5,Periode,2,FALSE))/5),0)</f>
        <v>0</v>
      </c>
      <c r="K117" s="78">
        <f t="shared" si="17"/>
        <v>0</v>
      </c>
      <c r="L117" s="393">
        <f t="shared" si="18"/>
        <v>0</v>
      </c>
      <c r="M117" s="394">
        <f>IFERROR(IF(EXACT($B$5,"Moyenne 2018-2043"),_xll.Woodstock.Analyst.Xcel.UDFs.GetIndicatorValueAverage(M$11,""&amp;$B$9&amp;"="&amp;$B117&amp;";",IntrantScenario!$B$7, IntrantScenario!$B$10,"2","6")/5,_xll.Woodstock.Analyst.Xcel.UDFs.GetIndicatorValue(M$11,""&amp;$B$9&amp;"="&amp;$B117&amp;";",IntrantScenario!$B$7, IntrantScenario!$B$10,VLOOKUP($B$5,Periode,2,FALSE))/5),0)</f>
        <v>0</v>
      </c>
      <c r="N117" s="394">
        <f>IFERROR(IF(EXACT($B$5,"Moyenne 2018-2043"),_xll.Woodstock.Analyst.Xcel.UDFs.GetIndicatorValueAverage(N$11,""&amp;$B$9&amp;"="&amp;$B117&amp;";",IntrantScenario!$B$7, IntrantScenario!$B$10,"2","6")/5,_xll.Woodstock.Analyst.Xcel.UDFs.GetIndicatorValue(N$11,""&amp;$B$9&amp;"="&amp;$B117&amp;";",IntrantScenario!$B$7, IntrantScenario!$B$10,VLOOKUP($B$5,Periode,2,FALSE))/5),0)</f>
        <v>0</v>
      </c>
      <c r="O117" s="394">
        <f>IFERROR(IF(EXACT($B$5,"Moyenne 2018-2043"),_xll.Woodstock.Analyst.Xcel.UDFs.GetIndicatorValueAverage(O$11,""&amp;$B$9&amp;"="&amp;$B117&amp;";",IntrantScenario!$B$7, IntrantScenario!$B$10,"2","6")/5,_xll.Woodstock.Analyst.Xcel.UDFs.GetIndicatorValue(O$11,""&amp;$B$9&amp;"="&amp;$B117&amp;";",IntrantScenario!$B$7, IntrantScenario!$B$10,VLOOKUP($B$5,Periode,2,FALSE))/5),0)</f>
        <v>0</v>
      </c>
      <c r="P117" s="393">
        <f t="shared" si="19"/>
        <v>0</v>
      </c>
      <c r="Q117" s="394">
        <f>IFERROR(IF(EXACT($B$5,"Moyenne 2018-2043"),_xll.Woodstock.Analyst.Xcel.UDFs.GetIndicatorValueAverage(Q$11,""&amp;$B$9&amp;"="&amp;$B117&amp;";",IntrantScenario!$B$7, IntrantScenario!$B$10,"2","6")/5,_xll.Woodstock.Analyst.Xcel.UDFs.GetIndicatorValue(Q$11,""&amp;$B$9&amp;"="&amp;$B117&amp;";",IntrantScenario!$B$7, IntrantScenario!$B$10,VLOOKUP($B$5,Periode,2,FALSE))/5),0)</f>
        <v>0</v>
      </c>
      <c r="R117" s="393">
        <f t="shared" si="20"/>
        <v>0</v>
      </c>
      <c r="S117" s="394">
        <f>IFERROR(IF(EXACT($B$5,"Moyenne 2018-2043"),_xll.Woodstock.Analyst.Xcel.UDFs.GetIndicatorValueAverage(S$11,""&amp;$B$9&amp;"="&amp;$B117&amp;";",IntrantScenario!$B$7, IntrantScenario!$B$10,"2","6")/5,_xll.Woodstock.Analyst.Xcel.UDFs.GetIndicatorValue(S$11,""&amp;$B$9&amp;"="&amp;$B117&amp;";",IntrantScenario!$B$7, IntrantScenario!$B$10,VLOOKUP($B$5,Periode,2,FALSE))/5),0)</f>
        <v>0</v>
      </c>
      <c r="T117" s="394">
        <f>IFERROR(IF(EXACT($B$5,"Moyenne 2018-2043"),_xll.Woodstock.Analyst.Xcel.UDFs.GetIndicatorValueAverage(T$11,""&amp;$B$9&amp;"="&amp;$B117&amp;";",IntrantScenario!$B$7, IntrantScenario!$B$10,"2","6")/5,_xll.Woodstock.Analyst.Xcel.UDFs.GetIndicatorValue(T$11,""&amp;$B$9&amp;"="&amp;$B117&amp;";",IntrantScenario!$B$7, IntrantScenario!$B$10,VLOOKUP($B$5,Periode,2,FALSE))/5),0)</f>
        <v>0</v>
      </c>
      <c r="U117" s="393">
        <f t="shared" si="21"/>
        <v>0</v>
      </c>
      <c r="V117" s="394">
        <f>IFERROR(IF(EXACT($B$5,"Moyenne 2018-2043"),_xll.Woodstock.Analyst.Xcel.UDFs.GetIndicatorValueAverage(V$11,""&amp;$B$9&amp;"="&amp;$B117&amp;";",IntrantScenario!$B$7, IntrantScenario!$B$10,"2","6")/5,_xll.Woodstock.Analyst.Xcel.UDFs.GetIndicatorValue(V$11,""&amp;$B$9&amp;"="&amp;$B117&amp;";",IntrantScenario!$B$7, IntrantScenario!$B$10,VLOOKUP($B$5,Periode,2,FALSE))/5),0)</f>
        <v>0</v>
      </c>
      <c r="W117" s="393">
        <f t="shared" si="22"/>
        <v>0</v>
      </c>
      <c r="X117" s="394">
        <f>IFERROR(IF(EXACT($B$5,"Moyenne 2018-2043"),_xll.Woodstock.Analyst.Xcel.UDFs.GetIndicatorValueAverage(X$11,""&amp;$B$9&amp;"="&amp;$B117&amp;";",IntrantScenario!$B$7, IntrantScenario!$B$10,"2","6")/5,_xll.Woodstock.Analyst.Xcel.UDFs.GetIndicatorValue(X$11,""&amp;$B$9&amp;"="&amp;$B117&amp;";",IntrantScenario!$B$7, IntrantScenario!$B$10,VLOOKUP($B$5,Periode,2,FALSE))/5),0)</f>
        <v>0</v>
      </c>
      <c r="Y117" s="394">
        <f>IFERROR(IF(EXACT($B$5,"Moyenne 2018-2043"),_xll.Woodstock.Analyst.Xcel.UDFs.GetIndicatorValueAverage(Y$11,""&amp;$B$9&amp;"="&amp;$B117&amp;";",IntrantScenario!$B$7, IntrantScenario!$B$10,"2","6")/5,_xll.Woodstock.Analyst.Xcel.UDFs.GetIndicatorValue(Y$11,""&amp;$B$9&amp;"="&amp;$B117&amp;";",IntrantScenario!$B$7, IntrantScenario!$B$10,VLOOKUP($B$5,Periode,2,FALSE))/5),0)</f>
        <v>0</v>
      </c>
      <c r="Z117" s="394">
        <f>IFERROR(IF(EXACT($B$5,"Moyenne 2018-2043"),_xll.Woodstock.Analyst.Xcel.UDFs.GetIndicatorValueAverage(Z$11,""&amp;$B$9&amp;"="&amp;$B117&amp;";",IntrantScenario!$B$7, IntrantScenario!$B$10,"2","6")/5,_xll.Woodstock.Analyst.Xcel.UDFs.GetIndicatorValue(Z$11,""&amp;$B$9&amp;"="&amp;$B117&amp;";",IntrantScenario!$B$7, IntrantScenario!$B$10,VLOOKUP($B$5,Periode,2,FALSE))/5),0)</f>
        <v>0</v>
      </c>
      <c r="AA117" s="394">
        <f>IFERROR(IF(EXACT($B$5,"Moyenne 2018-2043"),_xll.Woodstock.Analyst.Xcel.UDFs.GetIndicatorValueAverage(AA$11,""&amp;$B$9&amp;"="&amp;$B117&amp;";",IntrantScenario!$B$7, IntrantScenario!$B$10,"2","6")/5,_xll.Woodstock.Analyst.Xcel.UDFs.GetIndicatorValue(AA$11,""&amp;$B$9&amp;"="&amp;$B117&amp;";",IntrantScenario!$B$7, IntrantScenario!$B$10,VLOOKUP($B$5,Periode,2,FALSE))/5),0)</f>
        <v>0</v>
      </c>
      <c r="AB117" s="78">
        <f t="shared" si="23"/>
        <v>0</v>
      </c>
      <c r="AC117" s="78">
        <f t="shared" si="24"/>
        <v>0</v>
      </c>
      <c r="AD117" s="395">
        <f t="shared" si="25"/>
        <v>0</v>
      </c>
      <c r="AE117" s="395">
        <f t="shared" si="26"/>
        <v>0</v>
      </c>
    </row>
    <row r="118" spans="1:31" x14ac:dyDescent="0.25">
      <c r="A118" s="387">
        <v>106</v>
      </c>
      <c r="B118" s="396" t="str">
        <f t="shared" si="27"/>
        <v>UTR106</v>
      </c>
      <c r="C118" s="393">
        <f t="shared" si="14"/>
        <v>0</v>
      </c>
      <c r="D118" s="394">
        <f>IFERROR(IF(EXACT($B$5,"Moyenne 2018-2043"),_xll.Woodstock.Analyst.Xcel.UDFs.GetIndicatorValueAverage(D$11,""&amp;$B$9&amp;"="&amp;$B118&amp;";",IntrantScenario!$B$7, IntrantScenario!$B$10,"2","6")/5,_xll.Woodstock.Analyst.Xcel.UDFs.GetIndicatorValue(D$11,""&amp;$B$9&amp;"="&amp;$B118&amp;";",IntrantScenario!$B$7, IntrantScenario!$B$10,VLOOKUP($B$5,Periode,2,FALSE))/5),0)</f>
        <v>0</v>
      </c>
      <c r="E118" s="394">
        <f>IFERROR(IF(EXACT($B$5,"Moyenne 2018-2043"),_xll.Woodstock.Analyst.Xcel.UDFs.GetIndicatorValueAverage(E$11,""&amp;$B$9&amp;"="&amp;$B118&amp;";",IntrantScenario!$B$7, IntrantScenario!$B$10,"2","6")/5,_xll.Woodstock.Analyst.Xcel.UDFs.GetIndicatorValue(E$11,""&amp;$B$9&amp;"="&amp;$B118&amp;";",IntrantScenario!$B$7, IntrantScenario!$B$10,VLOOKUP($B$5,Periode,2,FALSE))/5),0)</f>
        <v>0</v>
      </c>
      <c r="F118" s="393">
        <f t="shared" si="15"/>
        <v>0</v>
      </c>
      <c r="G118" s="394">
        <f>IFERROR(IF(EXACT($B$5,"Moyenne 2018-2043"),_xll.Woodstock.Analyst.Xcel.UDFs.GetIndicatorValueAverage(G$11,""&amp;$B$9&amp;"="&amp;$B118&amp;";",IntrantScenario!$B$7, IntrantScenario!$B$10,"2","6")/5,_xll.Woodstock.Analyst.Xcel.UDFs.GetIndicatorValue(G$11,""&amp;$B$9&amp;"="&amp;$B118&amp;";",IntrantScenario!$B$7, IntrantScenario!$B$10,VLOOKUP($B$5,Periode,2,FALSE))/5),0)</f>
        <v>0</v>
      </c>
      <c r="H118" s="393">
        <f t="shared" si="16"/>
        <v>0</v>
      </c>
      <c r="I118" s="394">
        <f>IFERROR(IF(EXACT($B$5,"Moyenne 2018-2043"),_xll.Woodstock.Analyst.Xcel.UDFs.GetIndicatorValueAverage(I$11,""&amp;$B$9&amp;"="&amp;$B118&amp;";",IntrantScenario!$B$7, IntrantScenario!$B$10,"2","6")/5,_xll.Woodstock.Analyst.Xcel.UDFs.GetIndicatorValue(I$11,""&amp;$B$9&amp;"="&amp;$B118&amp;";",IntrantScenario!$B$7, IntrantScenario!$B$10,VLOOKUP($B$5,Periode,2,FALSE))/5),0)</f>
        <v>0</v>
      </c>
      <c r="J118" s="394">
        <f>IFERROR(IF(EXACT($B$5,"Moyenne 2018-2043"),_xll.Woodstock.Analyst.Xcel.UDFs.GetIndicatorValueAverage(J$11,""&amp;$B$9&amp;"="&amp;$B118&amp;";",IntrantScenario!$B$7, IntrantScenario!$B$10,"2","6")/5,_xll.Woodstock.Analyst.Xcel.UDFs.GetIndicatorValue(J$11,""&amp;$B$9&amp;"="&amp;$B118&amp;";",IntrantScenario!$B$7, IntrantScenario!$B$10,VLOOKUP($B$5,Periode,2,FALSE))/5),0)</f>
        <v>0</v>
      </c>
      <c r="K118" s="78">
        <f t="shared" si="17"/>
        <v>0</v>
      </c>
      <c r="L118" s="393">
        <f t="shared" si="18"/>
        <v>0</v>
      </c>
      <c r="M118" s="394">
        <f>IFERROR(IF(EXACT($B$5,"Moyenne 2018-2043"),_xll.Woodstock.Analyst.Xcel.UDFs.GetIndicatorValueAverage(M$11,""&amp;$B$9&amp;"="&amp;$B118&amp;";",IntrantScenario!$B$7, IntrantScenario!$B$10,"2","6")/5,_xll.Woodstock.Analyst.Xcel.UDFs.GetIndicatorValue(M$11,""&amp;$B$9&amp;"="&amp;$B118&amp;";",IntrantScenario!$B$7, IntrantScenario!$B$10,VLOOKUP($B$5,Periode,2,FALSE))/5),0)</f>
        <v>0</v>
      </c>
      <c r="N118" s="394">
        <f>IFERROR(IF(EXACT($B$5,"Moyenne 2018-2043"),_xll.Woodstock.Analyst.Xcel.UDFs.GetIndicatorValueAverage(N$11,""&amp;$B$9&amp;"="&amp;$B118&amp;";",IntrantScenario!$B$7, IntrantScenario!$B$10,"2","6")/5,_xll.Woodstock.Analyst.Xcel.UDFs.GetIndicatorValue(N$11,""&amp;$B$9&amp;"="&amp;$B118&amp;";",IntrantScenario!$B$7, IntrantScenario!$B$10,VLOOKUP($B$5,Periode,2,FALSE))/5),0)</f>
        <v>0</v>
      </c>
      <c r="O118" s="394">
        <f>IFERROR(IF(EXACT($B$5,"Moyenne 2018-2043"),_xll.Woodstock.Analyst.Xcel.UDFs.GetIndicatorValueAverage(O$11,""&amp;$B$9&amp;"="&amp;$B118&amp;";",IntrantScenario!$B$7, IntrantScenario!$B$10,"2","6")/5,_xll.Woodstock.Analyst.Xcel.UDFs.GetIndicatorValue(O$11,""&amp;$B$9&amp;"="&amp;$B118&amp;";",IntrantScenario!$B$7, IntrantScenario!$B$10,VLOOKUP($B$5,Periode,2,FALSE))/5),0)</f>
        <v>0</v>
      </c>
      <c r="P118" s="393">
        <f t="shared" si="19"/>
        <v>0</v>
      </c>
      <c r="Q118" s="394">
        <f>IFERROR(IF(EXACT($B$5,"Moyenne 2018-2043"),_xll.Woodstock.Analyst.Xcel.UDFs.GetIndicatorValueAverage(Q$11,""&amp;$B$9&amp;"="&amp;$B118&amp;";",IntrantScenario!$B$7, IntrantScenario!$B$10,"2","6")/5,_xll.Woodstock.Analyst.Xcel.UDFs.GetIndicatorValue(Q$11,""&amp;$B$9&amp;"="&amp;$B118&amp;";",IntrantScenario!$B$7, IntrantScenario!$B$10,VLOOKUP($B$5,Periode,2,FALSE))/5),0)</f>
        <v>0</v>
      </c>
      <c r="R118" s="393">
        <f t="shared" si="20"/>
        <v>0</v>
      </c>
      <c r="S118" s="394">
        <f>IFERROR(IF(EXACT($B$5,"Moyenne 2018-2043"),_xll.Woodstock.Analyst.Xcel.UDFs.GetIndicatorValueAverage(S$11,""&amp;$B$9&amp;"="&amp;$B118&amp;";",IntrantScenario!$B$7, IntrantScenario!$B$10,"2","6")/5,_xll.Woodstock.Analyst.Xcel.UDFs.GetIndicatorValue(S$11,""&amp;$B$9&amp;"="&amp;$B118&amp;";",IntrantScenario!$B$7, IntrantScenario!$B$10,VLOOKUP($B$5,Periode,2,FALSE))/5),0)</f>
        <v>0</v>
      </c>
      <c r="T118" s="394">
        <f>IFERROR(IF(EXACT($B$5,"Moyenne 2018-2043"),_xll.Woodstock.Analyst.Xcel.UDFs.GetIndicatorValueAverage(T$11,""&amp;$B$9&amp;"="&amp;$B118&amp;";",IntrantScenario!$B$7, IntrantScenario!$B$10,"2","6")/5,_xll.Woodstock.Analyst.Xcel.UDFs.GetIndicatorValue(T$11,""&amp;$B$9&amp;"="&amp;$B118&amp;";",IntrantScenario!$B$7, IntrantScenario!$B$10,VLOOKUP($B$5,Periode,2,FALSE))/5),0)</f>
        <v>0</v>
      </c>
      <c r="U118" s="393">
        <f t="shared" si="21"/>
        <v>0</v>
      </c>
      <c r="V118" s="394">
        <f>IFERROR(IF(EXACT($B$5,"Moyenne 2018-2043"),_xll.Woodstock.Analyst.Xcel.UDFs.GetIndicatorValueAverage(V$11,""&amp;$B$9&amp;"="&amp;$B118&amp;";",IntrantScenario!$B$7, IntrantScenario!$B$10,"2","6")/5,_xll.Woodstock.Analyst.Xcel.UDFs.GetIndicatorValue(V$11,""&amp;$B$9&amp;"="&amp;$B118&amp;";",IntrantScenario!$B$7, IntrantScenario!$B$10,VLOOKUP($B$5,Periode,2,FALSE))/5),0)</f>
        <v>0</v>
      </c>
      <c r="W118" s="393">
        <f t="shared" si="22"/>
        <v>0</v>
      </c>
      <c r="X118" s="394">
        <f>IFERROR(IF(EXACT($B$5,"Moyenne 2018-2043"),_xll.Woodstock.Analyst.Xcel.UDFs.GetIndicatorValueAverage(X$11,""&amp;$B$9&amp;"="&amp;$B118&amp;";",IntrantScenario!$B$7, IntrantScenario!$B$10,"2","6")/5,_xll.Woodstock.Analyst.Xcel.UDFs.GetIndicatorValue(X$11,""&amp;$B$9&amp;"="&amp;$B118&amp;";",IntrantScenario!$B$7, IntrantScenario!$B$10,VLOOKUP($B$5,Periode,2,FALSE))/5),0)</f>
        <v>0</v>
      </c>
      <c r="Y118" s="394">
        <f>IFERROR(IF(EXACT($B$5,"Moyenne 2018-2043"),_xll.Woodstock.Analyst.Xcel.UDFs.GetIndicatorValueAverage(Y$11,""&amp;$B$9&amp;"="&amp;$B118&amp;";",IntrantScenario!$B$7, IntrantScenario!$B$10,"2","6")/5,_xll.Woodstock.Analyst.Xcel.UDFs.GetIndicatorValue(Y$11,""&amp;$B$9&amp;"="&amp;$B118&amp;";",IntrantScenario!$B$7, IntrantScenario!$B$10,VLOOKUP($B$5,Periode,2,FALSE))/5),0)</f>
        <v>0</v>
      </c>
      <c r="Z118" s="394">
        <f>IFERROR(IF(EXACT($B$5,"Moyenne 2018-2043"),_xll.Woodstock.Analyst.Xcel.UDFs.GetIndicatorValueAverage(Z$11,""&amp;$B$9&amp;"="&amp;$B118&amp;";",IntrantScenario!$B$7, IntrantScenario!$B$10,"2","6")/5,_xll.Woodstock.Analyst.Xcel.UDFs.GetIndicatorValue(Z$11,""&amp;$B$9&amp;"="&amp;$B118&amp;";",IntrantScenario!$B$7, IntrantScenario!$B$10,VLOOKUP($B$5,Periode,2,FALSE))/5),0)</f>
        <v>0</v>
      </c>
      <c r="AA118" s="394">
        <f>IFERROR(IF(EXACT($B$5,"Moyenne 2018-2043"),_xll.Woodstock.Analyst.Xcel.UDFs.GetIndicatorValueAverage(AA$11,""&amp;$B$9&amp;"="&amp;$B118&amp;";",IntrantScenario!$B$7, IntrantScenario!$B$10,"2","6")/5,_xll.Woodstock.Analyst.Xcel.UDFs.GetIndicatorValue(AA$11,""&amp;$B$9&amp;"="&amp;$B118&amp;";",IntrantScenario!$B$7, IntrantScenario!$B$10,VLOOKUP($B$5,Periode,2,FALSE))/5),0)</f>
        <v>0</v>
      </c>
      <c r="AB118" s="78">
        <f t="shared" si="23"/>
        <v>0</v>
      </c>
      <c r="AC118" s="78">
        <f t="shared" si="24"/>
        <v>0</v>
      </c>
      <c r="AD118" s="395">
        <f t="shared" si="25"/>
        <v>0</v>
      </c>
      <c r="AE118" s="395">
        <f t="shared" si="26"/>
        <v>0</v>
      </c>
    </row>
    <row r="119" spans="1:31" x14ac:dyDescent="0.25">
      <c r="A119" s="387">
        <v>107</v>
      </c>
      <c r="B119" s="396" t="str">
        <f t="shared" si="27"/>
        <v>UTR107</v>
      </c>
      <c r="C119" s="393">
        <f t="shared" si="14"/>
        <v>0</v>
      </c>
      <c r="D119" s="394">
        <f>IFERROR(IF(EXACT($B$5,"Moyenne 2018-2043"),_xll.Woodstock.Analyst.Xcel.UDFs.GetIndicatorValueAverage(D$11,""&amp;$B$9&amp;"="&amp;$B119&amp;";",IntrantScenario!$B$7, IntrantScenario!$B$10,"2","6")/5,_xll.Woodstock.Analyst.Xcel.UDFs.GetIndicatorValue(D$11,""&amp;$B$9&amp;"="&amp;$B119&amp;";",IntrantScenario!$B$7, IntrantScenario!$B$10,VLOOKUP($B$5,Periode,2,FALSE))/5),0)</f>
        <v>0</v>
      </c>
      <c r="E119" s="394">
        <f>IFERROR(IF(EXACT($B$5,"Moyenne 2018-2043"),_xll.Woodstock.Analyst.Xcel.UDFs.GetIndicatorValueAverage(E$11,""&amp;$B$9&amp;"="&amp;$B119&amp;";",IntrantScenario!$B$7, IntrantScenario!$B$10,"2","6")/5,_xll.Woodstock.Analyst.Xcel.UDFs.GetIndicatorValue(E$11,""&amp;$B$9&amp;"="&amp;$B119&amp;";",IntrantScenario!$B$7, IntrantScenario!$B$10,VLOOKUP($B$5,Periode,2,FALSE))/5),0)</f>
        <v>0</v>
      </c>
      <c r="F119" s="393">
        <f t="shared" si="15"/>
        <v>0</v>
      </c>
      <c r="G119" s="394">
        <f>IFERROR(IF(EXACT($B$5,"Moyenne 2018-2043"),_xll.Woodstock.Analyst.Xcel.UDFs.GetIndicatorValueAverage(G$11,""&amp;$B$9&amp;"="&amp;$B119&amp;";",IntrantScenario!$B$7, IntrantScenario!$B$10,"2","6")/5,_xll.Woodstock.Analyst.Xcel.UDFs.GetIndicatorValue(G$11,""&amp;$B$9&amp;"="&amp;$B119&amp;";",IntrantScenario!$B$7, IntrantScenario!$B$10,VLOOKUP($B$5,Periode,2,FALSE))/5),0)</f>
        <v>0</v>
      </c>
      <c r="H119" s="393">
        <f t="shared" si="16"/>
        <v>0</v>
      </c>
      <c r="I119" s="394">
        <f>IFERROR(IF(EXACT($B$5,"Moyenne 2018-2043"),_xll.Woodstock.Analyst.Xcel.UDFs.GetIndicatorValueAverage(I$11,""&amp;$B$9&amp;"="&amp;$B119&amp;";",IntrantScenario!$B$7, IntrantScenario!$B$10,"2","6")/5,_xll.Woodstock.Analyst.Xcel.UDFs.GetIndicatorValue(I$11,""&amp;$B$9&amp;"="&amp;$B119&amp;";",IntrantScenario!$B$7, IntrantScenario!$B$10,VLOOKUP($B$5,Periode,2,FALSE))/5),0)</f>
        <v>0</v>
      </c>
      <c r="J119" s="394">
        <f>IFERROR(IF(EXACT($B$5,"Moyenne 2018-2043"),_xll.Woodstock.Analyst.Xcel.UDFs.GetIndicatorValueAverage(J$11,""&amp;$B$9&amp;"="&amp;$B119&amp;";",IntrantScenario!$B$7, IntrantScenario!$B$10,"2","6")/5,_xll.Woodstock.Analyst.Xcel.UDFs.GetIndicatorValue(J$11,""&amp;$B$9&amp;"="&amp;$B119&amp;";",IntrantScenario!$B$7, IntrantScenario!$B$10,VLOOKUP($B$5,Periode,2,FALSE))/5),0)</f>
        <v>0</v>
      </c>
      <c r="K119" s="78">
        <f t="shared" si="17"/>
        <v>0</v>
      </c>
      <c r="L119" s="393">
        <f t="shared" si="18"/>
        <v>0</v>
      </c>
      <c r="M119" s="394">
        <f>IFERROR(IF(EXACT($B$5,"Moyenne 2018-2043"),_xll.Woodstock.Analyst.Xcel.UDFs.GetIndicatorValueAverage(M$11,""&amp;$B$9&amp;"="&amp;$B119&amp;";",IntrantScenario!$B$7, IntrantScenario!$B$10,"2","6")/5,_xll.Woodstock.Analyst.Xcel.UDFs.GetIndicatorValue(M$11,""&amp;$B$9&amp;"="&amp;$B119&amp;";",IntrantScenario!$B$7, IntrantScenario!$B$10,VLOOKUP($B$5,Periode,2,FALSE))/5),0)</f>
        <v>0</v>
      </c>
      <c r="N119" s="394">
        <f>IFERROR(IF(EXACT($B$5,"Moyenne 2018-2043"),_xll.Woodstock.Analyst.Xcel.UDFs.GetIndicatorValueAverage(N$11,""&amp;$B$9&amp;"="&amp;$B119&amp;";",IntrantScenario!$B$7, IntrantScenario!$B$10,"2","6")/5,_xll.Woodstock.Analyst.Xcel.UDFs.GetIndicatorValue(N$11,""&amp;$B$9&amp;"="&amp;$B119&amp;";",IntrantScenario!$B$7, IntrantScenario!$B$10,VLOOKUP($B$5,Periode,2,FALSE))/5),0)</f>
        <v>0</v>
      </c>
      <c r="O119" s="394">
        <f>IFERROR(IF(EXACT($B$5,"Moyenne 2018-2043"),_xll.Woodstock.Analyst.Xcel.UDFs.GetIndicatorValueAverage(O$11,""&amp;$B$9&amp;"="&amp;$B119&amp;";",IntrantScenario!$B$7, IntrantScenario!$B$10,"2","6")/5,_xll.Woodstock.Analyst.Xcel.UDFs.GetIndicatorValue(O$11,""&amp;$B$9&amp;"="&amp;$B119&amp;";",IntrantScenario!$B$7, IntrantScenario!$B$10,VLOOKUP($B$5,Periode,2,FALSE))/5),0)</f>
        <v>0</v>
      </c>
      <c r="P119" s="393">
        <f t="shared" si="19"/>
        <v>0</v>
      </c>
      <c r="Q119" s="394">
        <f>IFERROR(IF(EXACT($B$5,"Moyenne 2018-2043"),_xll.Woodstock.Analyst.Xcel.UDFs.GetIndicatorValueAverage(Q$11,""&amp;$B$9&amp;"="&amp;$B119&amp;";",IntrantScenario!$B$7, IntrantScenario!$B$10,"2","6")/5,_xll.Woodstock.Analyst.Xcel.UDFs.GetIndicatorValue(Q$11,""&amp;$B$9&amp;"="&amp;$B119&amp;";",IntrantScenario!$B$7, IntrantScenario!$B$10,VLOOKUP($B$5,Periode,2,FALSE))/5),0)</f>
        <v>0</v>
      </c>
      <c r="R119" s="393">
        <f t="shared" si="20"/>
        <v>0</v>
      </c>
      <c r="S119" s="394">
        <f>IFERROR(IF(EXACT($B$5,"Moyenne 2018-2043"),_xll.Woodstock.Analyst.Xcel.UDFs.GetIndicatorValueAverage(S$11,""&amp;$B$9&amp;"="&amp;$B119&amp;";",IntrantScenario!$B$7, IntrantScenario!$B$10,"2","6")/5,_xll.Woodstock.Analyst.Xcel.UDFs.GetIndicatorValue(S$11,""&amp;$B$9&amp;"="&amp;$B119&amp;";",IntrantScenario!$B$7, IntrantScenario!$B$10,VLOOKUP($B$5,Periode,2,FALSE))/5),0)</f>
        <v>0</v>
      </c>
      <c r="T119" s="394">
        <f>IFERROR(IF(EXACT($B$5,"Moyenne 2018-2043"),_xll.Woodstock.Analyst.Xcel.UDFs.GetIndicatorValueAverage(T$11,""&amp;$B$9&amp;"="&amp;$B119&amp;";",IntrantScenario!$B$7, IntrantScenario!$B$10,"2","6")/5,_xll.Woodstock.Analyst.Xcel.UDFs.GetIndicatorValue(T$11,""&amp;$B$9&amp;"="&amp;$B119&amp;";",IntrantScenario!$B$7, IntrantScenario!$B$10,VLOOKUP($B$5,Periode,2,FALSE))/5),0)</f>
        <v>0</v>
      </c>
      <c r="U119" s="393">
        <f t="shared" si="21"/>
        <v>0</v>
      </c>
      <c r="V119" s="394">
        <f>IFERROR(IF(EXACT($B$5,"Moyenne 2018-2043"),_xll.Woodstock.Analyst.Xcel.UDFs.GetIndicatorValueAverage(V$11,""&amp;$B$9&amp;"="&amp;$B119&amp;";",IntrantScenario!$B$7, IntrantScenario!$B$10,"2","6")/5,_xll.Woodstock.Analyst.Xcel.UDFs.GetIndicatorValue(V$11,""&amp;$B$9&amp;"="&amp;$B119&amp;";",IntrantScenario!$B$7, IntrantScenario!$B$10,VLOOKUP($B$5,Periode,2,FALSE))/5),0)</f>
        <v>0</v>
      </c>
      <c r="W119" s="393">
        <f t="shared" si="22"/>
        <v>0</v>
      </c>
      <c r="X119" s="394">
        <f>IFERROR(IF(EXACT($B$5,"Moyenne 2018-2043"),_xll.Woodstock.Analyst.Xcel.UDFs.GetIndicatorValueAverage(X$11,""&amp;$B$9&amp;"="&amp;$B119&amp;";",IntrantScenario!$B$7, IntrantScenario!$B$10,"2","6")/5,_xll.Woodstock.Analyst.Xcel.UDFs.GetIndicatorValue(X$11,""&amp;$B$9&amp;"="&amp;$B119&amp;";",IntrantScenario!$B$7, IntrantScenario!$B$10,VLOOKUP($B$5,Periode,2,FALSE))/5),0)</f>
        <v>0</v>
      </c>
      <c r="Y119" s="394">
        <f>IFERROR(IF(EXACT($B$5,"Moyenne 2018-2043"),_xll.Woodstock.Analyst.Xcel.UDFs.GetIndicatorValueAverage(Y$11,""&amp;$B$9&amp;"="&amp;$B119&amp;";",IntrantScenario!$B$7, IntrantScenario!$B$10,"2","6")/5,_xll.Woodstock.Analyst.Xcel.UDFs.GetIndicatorValue(Y$11,""&amp;$B$9&amp;"="&amp;$B119&amp;";",IntrantScenario!$B$7, IntrantScenario!$B$10,VLOOKUP($B$5,Periode,2,FALSE))/5),0)</f>
        <v>0</v>
      </c>
      <c r="Z119" s="394">
        <f>IFERROR(IF(EXACT($B$5,"Moyenne 2018-2043"),_xll.Woodstock.Analyst.Xcel.UDFs.GetIndicatorValueAverage(Z$11,""&amp;$B$9&amp;"="&amp;$B119&amp;";",IntrantScenario!$B$7, IntrantScenario!$B$10,"2","6")/5,_xll.Woodstock.Analyst.Xcel.UDFs.GetIndicatorValue(Z$11,""&amp;$B$9&amp;"="&amp;$B119&amp;";",IntrantScenario!$B$7, IntrantScenario!$B$10,VLOOKUP($B$5,Periode,2,FALSE))/5),0)</f>
        <v>0</v>
      </c>
      <c r="AA119" s="394">
        <f>IFERROR(IF(EXACT($B$5,"Moyenne 2018-2043"),_xll.Woodstock.Analyst.Xcel.UDFs.GetIndicatorValueAverage(AA$11,""&amp;$B$9&amp;"="&amp;$B119&amp;";",IntrantScenario!$B$7, IntrantScenario!$B$10,"2","6")/5,_xll.Woodstock.Analyst.Xcel.UDFs.GetIndicatorValue(AA$11,""&amp;$B$9&amp;"="&amp;$B119&amp;";",IntrantScenario!$B$7, IntrantScenario!$B$10,VLOOKUP($B$5,Periode,2,FALSE))/5),0)</f>
        <v>0</v>
      </c>
      <c r="AB119" s="78">
        <f t="shared" si="23"/>
        <v>0</v>
      </c>
      <c r="AC119" s="78">
        <f t="shared" si="24"/>
        <v>0</v>
      </c>
      <c r="AD119" s="395">
        <f t="shared" si="25"/>
        <v>0</v>
      </c>
      <c r="AE119" s="395">
        <f t="shared" si="26"/>
        <v>0</v>
      </c>
    </row>
    <row r="120" spans="1:31" x14ac:dyDescent="0.25">
      <c r="A120" s="387">
        <v>108</v>
      </c>
      <c r="B120" s="396" t="str">
        <f t="shared" si="27"/>
        <v>UTR108</v>
      </c>
      <c r="C120" s="393">
        <f t="shared" si="14"/>
        <v>0</v>
      </c>
      <c r="D120" s="394">
        <f>IFERROR(IF(EXACT($B$5,"Moyenne 2018-2043"),_xll.Woodstock.Analyst.Xcel.UDFs.GetIndicatorValueAverage(D$11,""&amp;$B$9&amp;"="&amp;$B120&amp;";",IntrantScenario!$B$7, IntrantScenario!$B$10,"2","6")/5,_xll.Woodstock.Analyst.Xcel.UDFs.GetIndicatorValue(D$11,""&amp;$B$9&amp;"="&amp;$B120&amp;";",IntrantScenario!$B$7, IntrantScenario!$B$10,VLOOKUP($B$5,Periode,2,FALSE))/5),0)</f>
        <v>0</v>
      </c>
      <c r="E120" s="394">
        <f>IFERROR(IF(EXACT($B$5,"Moyenne 2018-2043"),_xll.Woodstock.Analyst.Xcel.UDFs.GetIndicatorValueAverage(E$11,""&amp;$B$9&amp;"="&amp;$B120&amp;";",IntrantScenario!$B$7, IntrantScenario!$B$10,"2","6")/5,_xll.Woodstock.Analyst.Xcel.UDFs.GetIndicatorValue(E$11,""&amp;$B$9&amp;"="&amp;$B120&amp;";",IntrantScenario!$B$7, IntrantScenario!$B$10,VLOOKUP($B$5,Periode,2,FALSE))/5),0)</f>
        <v>0</v>
      </c>
      <c r="F120" s="393">
        <f t="shared" si="15"/>
        <v>0</v>
      </c>
      <c r="G120" s="394">
        <f>IFERROR(IF(EXACT($B$5,"Moyenne 2018-2043"),_xll.Woodstock.Analyst.Xcel.UDFs.GetIndicatorValueAverage(G$11,""&amp;$B$9&amp;"="&amp;$B120&amp;";",IntrantScenario!$B$7, IntrantScenario!$B$10,"2","6")/5,_xll.Woodstock.Analyst.Xcel.UDFs.GetIndicatorValue(G$11,""&amp;$B$9&amp;"="&amp;$B120&amp;";",IntrantScenario!$B$7, IntrantScenario!$B$10,VLOOKUP($B$5,Periode,2,FALSE))/5),0)</f>
        <v>0</v>
      </c>
      <c r="H120" s="393">
        <f t="shared" si="16"/>
        <v>0</v>
      </c>
      <c r="I120" s="394">
        <f>IFERROR(IF(EXACT($B$5,"Moyenne 2018-2043"),_xll.Woodstock.Analyst.Xcel.UDFs.GetIndicatorValueAverage(I$11,""&amp;$B$9&amp;"="&amp;$B120&amp;";",IntrantScenario!$B$7, IntrantScenario!$B$10,"2","6")/5,_xll.Woodstock.Analyst.Xcel.UDFs.GetIndicatorValue(I$11,""&amp;$B$9&amp;"="&amp;$B120&amp;";",IntrantScenario!$B$7, IntrantScenario!$B$10,VLOOKUP($B$5,Periode,2,FALSE))/5),0)</f>
        <v>0</v>
      </c>
      <c r="J120" s="394">
        <f>IFERROR(IF(EXACT($B$5,"Moyenne 2018-2043"),_xll.Woodstock.Analyst.Xcel.UDFs.GetIndicatorValueAverage(J$11,""&amp;$B$9&amp;"="&amp;$B120&amp;";",IntrantScenario!$B$7, IntrantScenario!$B$10,"2","6")/5,_xll.Woodstock.Analyst.Xcel.UDFs.GetIndicatorValue(J$11,""&amp;$B$9&amp;"="&amp;$B120&amp;";",IntrantScenario!$B$7, IntrantScenario!$B$10,VLOOKUP($B$5,Periode,2,FALSE))/5),0)</f>
        <v>0</v>
      </c>
      <c r="K120" s="78">
        <f t="shared" si="17"/>
        <v>0</v>
      </c>
      <c r="L120" s="393">
        <f t="shared" si="18"/>
        <v>0</v>
      </c>
      <c r="M120" s="394">
        <f>IFERROR(IF(EXACT($B$5,"Moyenne 2018-2043"),_xll.Woodstock.Analyst.Xcel.UDFs.GetIndicatorValueAverage(M$11,""&amp;$B$9&amp;"="&amp;$B120&amp;";",IntrantScenario!$B$7, IntrantScenario!$B$10,"2","6")/5,_xll.Woodstock.Analyst.Xcel.UDFs.GetIndicatorValue(M$11,""&amp;$B$9&amp;"="&amp;$B120&amp;";",IntrantScenario!$B$7, IntrantScenario!$B$10,VLOOKUP($B$5,Periode,2,FALSE))/5),0)</f>
        <v>0</v>
      </c>
      <c r="N120" s="394">
        <f>IFERROR(IF(EXACT($B$5,"Moyenne 2018-2043"),_xll.Woodstock.Analyst.Xcel.UDFs.GetIndicatorValueAverage(N$11,""&amp;$B$9&amp;"="&amp;$B120&amp;";",IntrantScenario!$B$7, IntrantScenario!$B$10,"2","6")/5,_xll.Woodstock.Analyst.Xcel.UDFs.GetIndicatorValue(N$11,""&amp;$B$9&amp;"="&amp;$B120&amp;";",IntrantScenario!$B$7, IntrantScenario!$B$10,VLOOKUP($B$5,Periode,2,FALSE))/5),0)</f>
        <v>0</v>
      </c>
      <c r="O120" s="394">
        <f>IFERROR(IF(EXACT($B$5,"Moyenne 2018-2043"),_xll.Woodstock.Analyst.Xcel.UDFs.GetIndicatorValueAverage(O$11,""&amp;$B$9&amp;"="&amp;$B120&amp;";",IntrantScenario!$B$7, IntrantScenario!$B$10,"2","6")/5,_xll.Woodstock.Analyst.Xcel.UDFs.GetIndicatorValue(O$11,""&amp;$B$9&amp;"="&amp;$B120&amp;";",IntrantScenario!$B$7, IntrantScenario!$B$10,VLOOKUP($B$5,Periode,2,FALSE))/5),0)</f>
        <v>0</v>
      </c>
      <c r="P120" s="393">
        <f t="shared" si="19"/>
        <v>0</v>
      </c>
      <c r="Q120" s="394">
        <f>IFERROR(IF(EXACT($B$5,"Moyenne 2018-2043"),_xll.Woodstock.Analyst.Xcel.UDFs.GetIndicatorValueAverage(Q$11,""&amp;$B$9&amp;"="&amp;$B120&amp;";",IntrantScenario!$B$7, IntrantScenario!$B$10,"2","6")/5,_xll.Woodstock.Analyst.Xcel.UDFs.GetIndicatorValue(Q$11,""&amp;$B$9&amp;"="&amp;$B120&amp;";",IntrantScenario!$B$7, IntrantScenario!$B$10,VLOOKUP($B$5,Periode,2,FALSE))/5),0)</f>
        <v>0</v>
      </c>
      <c r="R120" s="393">
        <f t="shared" si="20"/>
        <v>0</v>
      </c>
      <c r="S120" s="394">
        <f>IFERROR(IF(EXACT($B$5,"Moyenne 2018-2043"),_xll.Woodstock.Analyst.Xcel.UDFs.GetIndicatorValueAverage(S$11,""&amp;$B$9&amp;"="&amp;$B120&amp;";",IntrantScenario!$B$7, IntrantScenario!$B$10,"2","6")/5,_xll.Woodstock.Analyst.Xcel.UDFs.GetIndicatorValue(S$11,""&amp;$B$9&amp;"="&amp;$B120&amp;";",IntrantScenario!$B$7, IntrantScenario!$B$10,VLOOKUP($B$5,Periode,2,FALSE))/5),0)</f>
        <v>0</v>
      </c>
      <c r="T120" s="394">
        <f>IFERROR(IF(EXACT($B$5,"Moyenne 2018-2043"),_xll.Woodstock.Analyst.Xcel.UDFs.GetIndicatorValueAverage(T$11,""&amp;$B$9&amp;"="&amp;$B120&amp;";",IntrantScenario!$B$7, IntrantScenario!$B$10,"2","6")/5,_xll.Woodstock.Analyst.Xcel.UDFs.GetIndicatorValue(T$11,""&amp;$B$9&amp;"="&amp;$B120&amp;";",IntrantScenario!$B$7, IntrantScenario!$B$10,VLOOKUP($B$5,Periode,2,FALSE))/5),0)</f>
        <v>0</v>
      </c>
      <c r="U120" s="393">
        <f t="shared" si="21"/>
        <v>0</v>
      </c>
      <c r="V120" s="394">
        <f>IFERROR(IF(EXACT($B$5,"Moyenne 2018-2043"),_xll.Woodstock.Analyst.Xcel.UDFs.GetIndicatorValueAverage(V$11,""&amp;$B$9&amp;"="&amp;$B120&amp;";",IntrantScenario!$B$7, IntrantScenario!$B$10,"2","6")/5,_xll.Woodstock.Analyst.Xcel.UDFs.GetIndicatorValue(V$11,""&amp;$B$9&amp;"="&amp;$B120&amp;";",IntrantScenario!$B$7, IntrantScenario!$B$10,VLOOKUP($B$5,Periode,2,FALSE))/5),0)</f>
        <v>0</v>
      </c>
      <c r="W120" s="393">
        <f t="shared" si="22"/>
        <v>0</v>
      </c>
      <c r="X120" s="394">
        <f>IFERROR(IF(EXACT($B$5,"Moyenne 2018-2043"),_xll.Woodstock.Analyst.Xcel.UDFs.GetIndicatorValueAverage(X$11,""&amp;$B$9&amp;"="&amp;$B120&amp;";",IntrantScenario!$B$7, IntrantScenario!$B$10,"2","6")/5,_xll.Woodstock.Analyst.Xcel.UDFs.GetIndicatorValue(X$11,""&amp;$B$9&amp;"="&amp;$B120&amp;";",IntrantScenario!$B$7, IntrantScenario!$B$10,VLOOKUP($B$5,Periode,2,FALSE))/5),0)</f>
        <v>0</v>
      </c>
      <c r="Y120" s="394">
        <f>IFERROR(IF(EXACT($B$5,"Moyenne 2018-2043"),_xll.Woodstock.Analyst.Xcel.UDFs.GetIndicatorValueAverage(Y$11,""&amp;$B$9&amp;"="&amp;$B120&amp;";",IntrantScenario!$B$7, IntrantScenario!$B$10,"2","6")/5,_xll.Woodstock.Analyst.Xcel.UDFs.GetIndicatorValue(Y$11,""&amp;$B$9&amp;"="&amp;$B120&amp;";",IntrantScenario!$B$7, IntrantScenario!$B$10,VLOOKUP($B$5,Periode,2,FALSE))/5),0)</f>
        <v>0</v>
      </c>
      <c r="Z120" s="394">
        <f>IFERROR(IF(EXACT($B$5,"Moyenne 2018-2043"),_xll.Woodstock.Analyst.Xcel.UDFs.GetIndicatorValueAverage(Z$11,""&amp;$B$9&amp;"="&amp;$B120&amp;";",IntrantScenario!$B$7, IntrantScenario!$B$10,"2","6")/5,_xll.Woodstock.Analyst.Xcel.UDFs.GetIndicatorValue(Z$11,""&amp;$B$9&amp;"="&amp;$B120&amp;";",IntrantScenario!$B$7, IntrantScenario!$B$10,VLOOKUP($B$5,Periode,2,FALSE))/5),0)</f>
        <v>0</v>
      </c>
      <c r="AA120" s="394">
        <f>IFERROR(IF(EXACT($B$5,"Moyenne 2018-2043"),_xll.Woodstock.Analyst.Xcel.UDFs.GetIndicatorValueAverage(AA$11,""&amp;$B$9&amp;"="&amp;$B120&amp;";",IntrantScenario!$B$7, IntrantScenario!$B$10,"2","6")/5,_xll.Woodstock.Analyst.Xcel.UDFs.GetIndicatorValue(AA$11,""&amp;$B$9&amp;"="&amp;$B120&amp;";",IntrantScenario!$B$7, IntrantScenario!$B$10,VLOOKUP($B$5,Periode,2,FALSE))/5),0)</f>
        <v>0</v>
      </c>
      <c r="AB120" s="78">
        <f t="shared" si="23"/>
        <v>0</v>
      </c>
      <c r="AC120" s="78">
        <f t="shared" si="24"/>
        <v>0</v>
      </c>
      <c r="AD120" s="395">
        <f t="shared" si="25"/>
        <v>0</v>
      </c>
      <c r="AE120" s="395">
        <f t="shared" si="26"/>
        <v>0</v>
      </c>
    </row>
    <row r="121" spans="1:31" x14ac:dyDescent="0.25">
      <c r="A121" s="387">
        <v>109</v>
      </c>
      <c r="B121" s="396" t="str">
        <f t="shared" si="27"/>
        <v>UTR109</v>
      </c>
      <c r="C121" s="393">
        <f t="shared" si="14"/>
        <v>0</v>
      </c>
      <c r="D121" s="394">
        <f>IFERROR(IF(EXACT($B$5,"Moyenne 2018-2043"),_xll.Woodstock.Analyst.Xcel.UDFs.GetIndicatorValueAverage(D$11,""&amp;$B$9&amp;"="&amp;$B121&amp;";",IntrantScenario!$B$7, IntrantScenario!$B$10,"2","6")/5,_xll.Woodstock.Analyst.Xcel.UDFs.GetIndicatorValue(D$11,""&amp;$B$9&amp;"="&amp;$B121&amp;";",IntrantScenario!$B$7, IntrantScenario!$B$10,VLOOKUP($B$5,Periode,2,FALSE))/5),0)</f>
        <v>0</v>
      </c>
      <c r="E121" s="394">
        <f>IFERROR(IF(EXACT($B$5,"Moyenne 2018-2043"),_xll.Woodstock.Analyst.Xcel.UDFs.GetIndicatorValueAverage(E$11,""&amp;$B$9&amp;"="&amp;$B121&amp;";",IntrantScenario!$B$7, IntrantScenario!$B$10,"2","6")/5,_xll.Woodstock.Analyst.Xcel.UDFs.GetIndicatorValue(E$11,""&amp;$B$9&amp;"="&amp;$B121&amp;";",IntrantScenario!$B$7, IntrantScenario!$B$10,VLOOKUP($B$5,Periode,2,FALSE))/5),0)</f>
        <v>0</v>
      </c>
      <c r="F121" s="393">
        <f t="shared" si="15"/>
        <v>0</v>
      </c>
      <c r="G121" s="394">
        <f>IFERROR(IF(EXACT($B$5,"Moyenne 2018-2043"),_xll.Woodstock.Analyst.Xcel.UDFs.GetIndicatorValueAverage(G$11,""&amp;$B$9&amp;"="&amp;$B121&amp;";",IntrantScenario!$B$7, IntrantScenario!$B$10,"2","6")/5,_xll.Woodstock.Analyst.Xcel.UDFs.GetIndicatorValue(G$11,""&amp;$B$9&amp;"="&amp;$B121&amp;";",IntrantScenario!$B$7, IntrantScenario!$B$10,VLOOKUP($B$5,Periode,2,FALSE))/5),0)</f>
        <v>0</v>
      </c>
      <c r="H121" s="393">
        <f t="shared" si="16"/>
        <v>0</v>
      </c>
      <c r="I121" s="394">
        <f>IFERROR(IF(EXACT($B$5,"Moyenne 2018-2043"),_xll.Woodstock.Analyst.Xcel.UDFs.GetIndicatorValueAverage(I$11,""&amp;$B$9&amp;"="&amp;$B121&amp;";",IntrantScenario!$B$7, IntrantScenario!$B$10,"2","6")/5,_xll.Woodstock.Analyst.Xcel.UDFs.GetIndicatorValue(I$11,""&amp;$B$9&amp;"="&amp;$B121&amp;";",IntrantScenario!$B$7, IntrantScenario!$B$10,VLOOKUP($B$5,Periode,2,FALSE))/5),0)</f>
        <v>0</v>
      </c>
      <c r="J121" s="394">
        <f>IFERROR(IF(EXACT($B$5,"Moyenne 2018-2043"),_xll.Woodstock.Analyst.Xcel.UDFs.GetIndicatorValueAverage(J$11,""&amp;$B$9&amp;"="&amp;$B121&amp;";",IntrantScenario!$B$7, IntrantScenario!$B$10,"2","6")/5,_xll.Woodstock.Analyst.Xcel.UDFs.GetIndicatorValue(J$11,""&amp;$B$9&amp;"="&amp;$B121&amp;";",IntrantScenario!$B$7, IntrantScenario!$B$10,VLOOKUP($B$5,Periode,2,FALSE))/5),0)</f>
        <v>0</v>
      </c>
      <c r="K121" s="78">
        <f t="shared" si="17"/>
        <v>0</v>
      </c>
      <c r="L121" s="393">
        <f t="shared" si="18"/>
        <v>0</v>
      </c>
      <c r="M121" s="394">
        <f>IFERROR(IF(EXACT($B$5,"Moyenne 2018-2043"),_xll.Woodstock.Analyst.Xcel.UDFs.GetIndicatorValueAverage(M$11,""&amp;$B$9&amp;"="&amp;$B121&amp;";",IntrantScenario!$B$7, IntrantScenario!$B$10,"2","6")/5,_xll.Woodstock.Analyst.Xcel.UDFs.GetIndicatorValue(M$11,""&amp;$B$9&amp;"="&amp;$B121&amp;";",IntrantScenario!$B$7, IntrantScenario!$B$10,VLOOKUP($B$5,Periode,2,FALSE))/5),0)</f>
        <v>0</v>
      </c>
      <c r="N121" s="394">
        <f>IFERROR(IF(EXACT($B$5,"Moyenne 2018-2043"),_xll.Woodstock.Analyst.Xcel.UDFs.GetIndicatorValueAverage(N$11,""&amp;$B$9&amp;"="&amp;$B121&amp;";",IntrantScenario!$B$7, IntrantScenario!$B$10,"2","6")/5,_xll.Woodstock.Analyst.Xcel.UDFs.GetIndicatorValue(N$11,""&amp;$B$9&amp;"="&amp;$B121&amp;";",IntrantScenario!$B$7, IntrantScenario!$B$10,VLOOKUP($B$5,Periode,2,FALSE))/5),0)</f>
        <v>0</v>
      </c>
      <c r="O121" s="394">
        <f>IFERROR(IF(EXACT($B$5,"Moyenne 2018-2043"),_xll.Woodstock.Analyst.Xcel.UDFs.GetIndicatorValueAverage(O$11,""&amp;$B$9&amp;"="&amp;$B121&amp;";",IntrantScenario!$B$7, IntrantScenario!$B$10,"2","6")/5,_xll.Woodstock.Analyst.Xcel.UDFs.GetIndicatorValue(O$11,""&amp;$B$9&amp;"="&amp;$B121&amp;";",IntrantScenario!$B$7, IntrantScenario!$B$10,VLOOKUP($B$5,Periode,2,FALSE))/5),0)</f>
        <v>0</v>
      </c>
      <c r="P121" s="393">
        <f t="shared" si="19"/>
        <v>0</v>
      </c>
      <c r="Q121" s="394">
        <f>IFERROR(IF(EXACT($B$5,"Moyenne 2018-2043"),_xll.Woodstock.Analyst.Xcel.UDFs.GetIndicatorValueAverage(Q$11,""&amp;$B$9&amp;"="&amp;$B121&amp;";",IntrantScenario!$B$7, IntrantScenario!$B$10,"2","6")/5,_xll.Woodstock.Analyst.Xcel.UDFs.GetIndicatorValue(Q$11,""&amp;$B$9&amp;"="&amp;$B121&amp;";",IntrantScenario!$B$7, IntrantScenario!$B$10,VLOOKUP($B$5,Periode,2,FALSE))/5),0)</f>
        <v>0</v>
      </c>
      <c r="R121" s="393">
        <f t="shared" si="20"/>
        <v>0</v>
      </c>
      <c r="S121" s="394">
        <f>IFERROR(IF(EXACT($B$5,"Moyenne 2018-2043"),_xll.Woodstock.Analyst.Xcel.UDFs.GetIndicatorValueAverage(S$11,""&amp;$B$9&amp;"="&amp;$B121&amp;";",IntrantScenario!$B$7, IntrantScenario!$B$10,"2","6")/5,_xll.Woodstock.Analyst.Xcel.UDFs.GetIndicatorValue(S$11,""&amp;$B$9&amp;"="&amp;$B121&amp;";",IntrantScenario!$B$7, IntrantScenario!$B$10,VLOOKUP($B$5,Periode,2,FALSE))/5),0)</f>
        <v>0</v>
      </c>
      <c r="T121" s="394">
        <f>IFERROR(IF(EXACT($B$5,"Moyenne 2018-2043"),_xll.Woodstock.Analyst.Xcel.UDFs.GetIndicatorValueAverage(T$11,""&amp;$B$9&amp;"="&amp;$B121&amp;";",IntrantScenario!$B$7, IntrantScenario!$B$10,"2","6")/5,_xll.Woodstock.Analyst.Xcel.UDFs.GetIndicatorValue(T$11,""&amp;$B$9&amp;"="&amp;$B121&amp;";",IntrantScenario!$B$7, IntrantScenario!$B$10,VLOOKUP($B$5,Periode,2,FALSE))/5),0)</f>
        <v>0</v>
      </c>
      <c r="U121" s="393">
        <f t="shared" si="21"/>
        <v>0</v>
      </c>
      <c r="V121" s="394">
        <f>IFERROR(IF(EXACT($B$5,"Moyenne 2018-2043"),_xll.Woodstock.Analyst.Xcel.UDFs.GetIndicatorValueAverage(V$11,""&amp;$B$9&amp;"="&amp;$B121&amp;";",IntrantScenario!$B$7, IntrantScenario!$B$10,"2","6")/5,_xll.Woodstock.Analyst.Xcel.UDFs.GetIndicatorValue(V$11,""&amp;$B$9&amp;"="&amp;$B121&amp;";",IntrantScenario!$B$7, IntrantScenario!$B$10,VLOOKUP($B$5,Periode,2,FALSE))/5),0)</f>
        <v>0</v>
      </c>
      <c r="W121" s="393">
        <f t="shared" si="22"/>
        <v>0</v>
      </c>
      <c r="X121" s="394">
        <f>IFERROR(IF(EXACT($B$5,"Moyenne 2018-2043"),_xll.Woodstock.Analyst.Xcel.UDFs.GetIndicatorValueAverage(X$11,""&amp;$B$9&amp;"="&amp;$B121&amp;";",IntrantScenario!$B$7, IntrantScenario!$B$10,"2","6")/5,_xll.Woodstock.Analyst.Xcel.UDFs.GetIndicatorValue(X$11,""&amp;$B$9&amp;"="&amp;$B121&amp;";",IntrantScenario!$B$7, IntrantScenario!$B$10,VLOOKUP($B$5,Periode,2,FALSE))/5),0)</f>
        <v>0</v>
      </c>
      <c r="Y121" s="394">
        <f>IFERROR(IF(EXACT($B$5,"Moyenne 2018-2043"),_xll.Woodstock.Analyst.Xcel.UDFs.GetIndicatorValueAverage(Y$11,""&amp;$B$9&amp;"="&amp;$B121&amp;";",IntrantScenario!$B$7, IntrantScenario!$B$10,"2","6")/5,_xll.Woodstock.Analyst.Xcel.UDFs.GetIndicatorValue(Y$11,""&amp;$B$9&amp;"="&amp;$B121&amp;";",IntrantScenario!$B$7, IntrantScenario!$B$10,VLOOKUP($B$5,Periode,2,FALSE))/5),0)</f>
        <v>0</v>
      </c>
      <c r="Z121" s="394">
        <f>IFERROR(IF(EXACT($B$5,"Moyenne 2018-2043"),_xll.Woodstock.Analyst.Xcel.UDFs.GetIndicatorValueAverage(Z$11,""&amp;$B$9&amp;"="&amp;$B121&amp;";",IntrantScenario!$B$7, IntrantScenario!$B$10,"2","6")/5,_xll.Woodstock.Analyst.Xcel.UDFs.GetIndicatorValue(Z$11,""&amp;$B$9&amp;"="&amp;$B121&amp;";",IntrantScenario!$B$7, IntrantScenario!$B$10,VLOOKUP($B$5,Periode,2,FALSE))/5),0)</f>
        <v>0</v>
      </c>
      <c r="AA121" s="394">
        <f>IFERROR(IF(EXACT($B$5,"Moyenne 2018-2043"),_xll.Woodstock.Analyst.Xcel.UDFs.GetIndicatorValueAverage(AA$11,""&amp;$B$9&amp;"="&amp;$B121&amp;";",IntrantScenario!$B$7, IntrantScenario!$B$10,"2","6")/5,_xll.Woodstock.Analyst.Xcel.UDFs.GetIndicatorValue(AA$11,""&amp;$B$9&amp;"="&amp;$B121&amp;";",IntrantScenario!$B$7, IntrantScenario!$B$10,VLOOKUP($B$5,Periode,2,FALSE))/5),0)</f>
        <v>0</v>
      </c>
      <c r="AB121" s="78">
        <f t="shared" si="23"/>
        <v>0</v>
      </c>
      <c r="AC121" s="78">
        <f t="shared" si="24"/>
        <v>0</v>
      </c>
      <c r="AD121" s="395">
        <f t="shared" si="25"/>
        <v>0</v>
      </c>
      <c r="AE121" s="395">
        <f t="shared" si="26"/>
        <v>0</v>
      </c>
    </row>
    <row r="122" spans="1:31" x14ac:dyDescent="0.25">
      <c r="A122" s="387">
        <v>110</v>
      </c>
      <c r="B122" s="396" t="str">
        <f t="shared" si="27"/>
        <v>UTR110</v>
      </c>
      <c r="C122" s="393">
        <f t="shared" si="14"/>
        <v>0</v>
      </c>
      <c r="D122" s="394">
        <f>IFERROR(IF(EXACT($B$5,"Moyenne 2018-2043"),_xll.Woodstock.Analyst.Xcel.UDFs.GetIndicatorValueAverage(D$11,""&amp;$B$9&amp;"="&amp;$B122&amp;";",IntrantScenario!$B$7, IntrantScenario!$B$10,"2","6")/5,_xll.Woodstock.Analyst.Xcel.UDFs.GetIndicatorValue(D$11,""&amp;$B$9&amp;"="&amp;$B122&amp;";",IntrantScenario!$B$7, IntrantScenario!$B$10,VLOOKUP($B$5,Periode,2,FALSE))/5),0)</f>
        <v>0</v>
      </c>
      <c r="E122" s="394">
        <f>IFERROR(IF(EXACT($B$5,"Moyenne 2018-2043"),_xll.Woodstock.Analyst.Xcel.UDFs.GetIndicatorValueAverage(E$11,""&amp;$B$9&amp;"="&amp;$B122&amp;";",IntrantScenario!$B$7, IntrantScenario!$B$10,"2","6")/5,_xll.Woodstock.Analyst.Xcel.UDFs.GetIndicatorValue(E$11,""&amp;$B$9&amp;"="&amp;$B122&amp;";",IntrantScenario!$B$7, IntrantScenario!$B$10,VLOOKUP($B$5,Periode,2,FALSE))/5),0)</f>
        <v>0</v>
      </c>
      <c r="F122" s="393">
        <f t="shared" si="15"/>
        <v>0</v>
      </c>
      <c r="G122" s="394">
        <f>IFERROR(IF(EXACT($B$5,"Moyenne 2018-2043"),_xll.Woodstock.Analyst.Xcel.UDFs.GetIndicatorValueAverage(G$11,""&amp;$B$9&amp;"="&amp;$B122&amp;";",IntrantScenario!$B$7, IntrantScenario!$B$10,"2","6")/5,_xll.Woodstock.Analyst.Xcel.UDFs.GetIndicatorValue(G$11,""&amp;$B$9&amp;"="&amp;$B122&amp;";",IntrantScenario!$B$7, IntrantScenario!$B$10,VLOOKUP($B$5,Periode,2,FALSE))/5),0)</f>
        <v>0</v>
      </c>
      <c r="H122" s="393">
        <f t="shared" si="16"/>
        <v>0</v>
      </c>
      <c r="I122" s="394">
        <f>IFERROR(IF(EXACT($B$5,"Moyenne 2018-2043"),_xll.Woodstock.Analyst.Xcel.UDFs.GetIndicatorValueAverage(I$11,""&amp;$B$9&amp;"="&amp;$B122&amp;";",IntrantScenario!$B$7, IntrantScenario!$B$10,"2","6")/5,_xll.Woodstock.Analyst.Xcel.UDFs.GetIndicatorValue(I$11,""&amp;$B$9&amp;"="&amp;$B122&amp;";",IntrantScenario!$B$7, IntrantScenario!$B$10,VLOOKUP($B$5,Periode,2,FALSE))/5),0)</f>
        <v>0</v>
      </c>
      <c r="J122" s="394">
        <f>IFERROR(IF(EXACT($B$5,"Moyenne 2018-2043"),_xll.Woodstock.Analyst.Xcel.UDFs.GetIndicatorValueAverage(J$11,""&amp;$B$9&amp;"="&amp;$B122&amp;";",IntrantScenario!$B$7, IntrantScenario!$B$10,"2","6")/5,_xll.Woodstock.Analyst.Xcel.UDFs.GetIndicatorValue(J$11,""&amp;$B$9&amp;"="&amp;$B122&amp;";",IntrantScenario!$B$7, IntrantScenario!$B$10,VLOOKUP($B$5,Periode,2,FALSE))/5),0)</f>
        <v>0</v>
      </c>
      <c r="K122" s="78">
        <f t="shared" si="17"/>
        <v>0</v>
      </c>
      <c r="L122" s="393">
        <f t="shared" si="18"/>
        <v>0</v>
      </c>
      <c r="M122" s="394">
        <f>IFERROR(IF(EXACT($B$5,"Moyenne 2018-2043"),_xll.Woodstock.Analyst.Xcel.UDFs.GetIndicatorValueAverage(M$11,""&amp;$B$9&amp;"="&amp;$B122&amp;";",IntrantScenario!$B$7, IntrantScenario!$B$10,"2","6")/5,_xll.Woodstock.Analyst.Xcel.UDFs.GetIndicatorValue(M$11,""&amp;$B$9&amp;"="&amp;$B122&amp;";",IntrantScenario!$B$7, IntrantScenario!$B$10,VLOOKUP($B$5,Periode,2,FALSE))/5),0)</f>
        <v>0</v>
      </c>
      <c r="N122" s="394">
        <f>IFERROR(IF(EXACT($B$5,"Moyenne 2018-2043"),_xll.Woodstock.Analyst.Xcel.UDFs.GetIndicatorValueAverage(N$11,""&amp;$B$9&amp;"="&amp;$B122&amp;";",IntrantScenario!$B$7, IntrantScenario!$B$10,"2","6")/5,_xll.Woodstock.Analyst.Xcel.UDFs.GetIndicatorValue(N$11,""&amp;$B$9&amp;"="&amp;$B122&amp;";",IntrantScenario!$B$7, IntrantScenario!$B$10,VLOOKUP($B$5,Periode,2,FALSE))/5),0)</f>
        <v>0</v>
      </c>
      <c r="O122" s="394">
        <f>IFERROR(IF(EXACT($B$5,"Moyenne 2018-2043"),_xll.Woodstock.Analyst.Xcel.UDFs.GetIndicatorValueAverage(O$11,""&amp;$B$9&amp;"="&amp;$B122&amp;";",IntrantScenario!$B$7, IntrantScenario!$B$10,"2","6")/5,_xll.Woodstock.Analyst.Xcel.UDFs.GetIndicatorValue(O$11,""&amp;$B$9&amp;"="&amp;$B122&amp;";",IntrantScenario!$B$7, IntrantScenario!$B$10,VLOOKUP($B$5,Periode,2,FALSE))/5),0)</f>
        <v>0</v>
      </c>
      <c r="P122" s="393">
        <f t="shared" si="19"/>
        <v>0</v>
      </c>
      <c r="Q122" s="394">
        <f>IFERROR(IF(EXACT($B$5,"Moyenne 2018-2043"),_xll.Woodstock.Analyst.Xcel.UDFs.GetIndicatorValueAverage(Q$11,""&amp;$B$9&amp;"="&amp;$B122&amp;";",IntrantScenario!$B$7, IntrantScenario!$B$10,"2","6")/5,_xll.Woodstock.Analyst.Xcel.UDFs.GetIndicatorValue(Q$11,""&amp;$B$9&amp;"="&amp;$B122&amp;";",IntrantScenario!$B$7, IntrantScenario!$B$10,VLOOKUP($B$5,Periode,2,FALSE))/5),0)</f>
        <v>0</v>
      </c>
      <c r="R122" s="393">
        <f t="shared" si="20"/>
        <v>0</v>
      </c>
      <c r="S122" s="394">
        <f>IFERROR(IF(EXACT($B$5,"Moyenne 2018-2043"),_xll.Woodstock.Analyst.Xcel.UDFs.GetIndicatorValueAverage(S$11,""&amp;$B$9&amp;"="&amp;$B122&amp;";",IntrantScenario!$B$7, IntrantScenario!$B$10,"2","6")/5,_xll.Woodstock.Analyst.Xcel.UDFs.GetIndicatorValue(S$11,""&amp;$B$9&amp;"="&amp;$B122&amp;";",IntrantScenario!$B$7, IntrantScenario!$B$10,VLOOKUP($B$5,Periode,2,FALSE))/5),0)</f>
        <v>0</v>
      </c>
      <c r="T122" s="394">
        <f>IFERROR(IF(EXACT($B$5,"Moyenne 2018-2043"),_xll.Woodstock.Analyst.Xcel.UDFs.GetIndicatorValueAverage(T$11,""&amp;$B$9&amp;"="&amp;$B122&amp;";",IntrantScenario!$B$7, IntrantScenario!$B$10,"2","6")/5,_xll.Woodstock.Analyst.Xcel.UDFs.GetIndicatorValue(T$11,""&amp;$B$9&amp;"="&amp;$B122&amp;";",IntrantScenario!$B$7, IntrantScenario!$B$10,VLOOKUP($B$5,Periode,2,FALSE))/5),0)</f>
        <v>0</v>
      </c>
      <c r="U122" s="393">
        <f t="shared" si="21"/>
        <v>0</v>
      </c>
      <c r="V122" s="394">
        <f>IFERROR(IF(EXACT($B$5,"Moyenne 2018-2043"),_xll.Woodstock.Analyst.Xcel.UDFs.GetIndicatorValueAverage(V$11,""&amp;$B$9&amp;"="&amp;$B122&amp;";",IntrantScenario!$B$7, IntrantScenario!$B$10,"2","6")/5,_xll.Woodstock.Analyst.Xcel.UDFs.GetIndicatorValue(V$11,""&amp;$B$9&amp;"="&amp;$B122&amp;";",IntrantScenario!$B$7, IntrantScenario!$B$10,VLOOKUP($B$5,Periode,2,FALSE))/5),0)</f>
        <v>0</v>
      </c>
      <c r="W122" s="393">
        <f t="shared" si="22"/>
        <v>0</v>
      </c>
      <c r="X122" s="394">
        <f>IFERROR(IF(EXACT($B$5,"Moyenne 2018-2043"),_xll.Woodstock.Analyst.Xcel.UDFs.GetIndicatorValueAverage(X$11,""&amp;$B$9&amp;"="&amp;$B122&amp;";",IntrantScenario!$B$7, IntrantScenario!$B$10,"2","6")/5,_xll.Woodstock.Analyst.Xcel.UDFs.GetIndicatorValue(X$11,""&amp;$B$9&amp;"="&amp;$B122&amp;";",IntrantScenario!$B$7, IntrantScenario!$B$10,VLOOKUP($B$5,Periode,2,FALSE))/5),0)</f>
        <v>0</v>
      </c>
      <c r="Y122" s="394">
        <f>IFERROR(IF(EXACT($B$5,"Moyenne 2018-2043"),_xll.Woodstock.Analyst.Xcel.UDFs.GetIndicatorValueAverage(Y$11,""&amp;$B$9&amp;"="&amp;$B122&amp;";",IntrantScenario!$B$7, IntrantScenario!$B$10,"2","6")/5,_xll.Woodstock.Analyst.Xcel.UDFs.GetIndicatorValue(Y$11,""&amp;$B$9&amp;"="&amp;$B122&amp;";",IntrantScenario!$B$7, IntrantScenario!$B$10,VLOOKUP($B$5,Periode,2,FALSE))/5),0)</f>
        <v>0</v>
      </c>
      <c r="Z122" s="394">
        <f>IFERROR(IF(EXACT($B$5,"Moyenne 2018-2043"),_xll.Woodstock.Analyst.Xcel.UDFs.GetIndicatorValueAverage(Z$11,""&amp;$B$9&amp;"="&amp;$B122&amp;";",IntrantScenario!$B$7, IntrantScenario!$B$10,"2","6")/5,_xll.Woodstock.Analyst.Xcel.UDFs.GetIndicatorValue(Z$11,""&amp;$B$9&amp;"="&amp;$B122&amp;";",IntrantScenario!$B$7, IntrantScenario!$B$10,VLOOKUP($B$5,Periode,2,FALSE))/5),0)</f>
        <v>0</v>
      </c>
      <c r="AA122" s="394">
        <f>IFERROR(IF(EXACT($B$5,"Moyenne 2018-2043"),_xll.Woodstock.Analyst.Xcel.UDFs.GetIndicatorValueAverage(AA$11,""&amp;$B$9&amp;"="&amp;$B122&amp;";",IntrantScenario!$B$7, IntrantScenario!$B$10,"2","6")/5,_xll.Woodstock.Analyst.Xcel.UDFs.GetIndicatorValue(AA$11,""&amp;$B$9&amp;"="&amp;$B122&amp;";",IntrantScenario!$B$7, IntrantScenario!$B$10,VLOOKUP($B$5,Periode,2,FALSE))/5),0)</f>
        <v>0</v>
      </c>
      <c r="AB122" s="78">
        <f t="shared" si="23"/>
        <v>0</v>
      </c>
      <c r="AC122" s="78">
        <f t="shared" si="24"/>
        <v>0</v>
      </c>
      <c r="AD122" s="395">
        <f t="shared" si="25"/>
        <v>0</v>
      </c>
      <c r="AE122" s="395">
        <f t="shared" si="26"/>
        <v>0</v>
      </c>
    </row>
    <row r="123" spans="1:31" x14ac:dyDescent="0.25">
      <c r="A123" s="387">
        <v>111</v>
      </c>
      <c r="B123" s="396" t="str">
        <f t="shared" si="27"/>
        <v>UTR111</v>
      </c>
      <c r="C123" s="393">
        <f t="shared" si="14"/>
        <v>0</v>
      </c>
      <c r="D123" s="394">
        <f>IFERROR(IF(EXACT($B$5,"Moyenne 2018-2043"),_xll.Woodstock.Analyst.Xcel.UDFs.GetIndicatorValueAverage(D$11,""&amp;$B$9&amp;"="&amp;$B123&amp;";",IntrantScenario!$B$7, IntrantScenario!$B$10,"2","6")/5,_xll.Woodstock.Analyst.Xcel.UDFs.GetIndicatorValue(D$11,""&amp;$B$9&amp;"="&amp;$B123&amp;";",IntrantScenario!$B$7, IntrantScenario!$B$10,VLOOKUP($B$5,Periode,2,FALSE))/5),0)</f>
        <v>0</v>
      </c>
      <c r="E123" s="394">
        <f>IFERROR(IF(EXACT($B$5,"Moyenne 2018-2043"),_xll.Woodstock.Analyst.Xcel.UDFs.GetIndicatorValueAverage(E$11,""&amp;$B$9&amp;"="&amp;$B123&amp;";",IntrantScenario!$B$7, IntrantScenario!$B$10,"2","6")/5,_xll.Woodstock.Analyst.Xcel.UDFs.GetIndicatorValue(E$11,""&amp;$B$9&amp;"="&amp;$B123&amp;";",IntrantScenario!$B$7, IntrantScenario!$B$10,VLOOKUP($B$5,Periode,2,FALSE))/5),0)</f>
        <v>0</v>
      </c>
      <c r="F123" s="393">
        <f t="shared" si="15"/>
        <v>0</v>
      </c>
      <c r="G123" s="394">
        <f>IFERROR(IF(EXACT($B$5,"Moyenne 2018-2043"),_xll.Woodstock.Analyst.Xcel.UDFs.GetIndicatorValueAverage(G$11,""&amp;$B$9&amp;"="&amp;$B123&amp;";",IntrantScenario!$B$7, IntrantScenario!$B$10,"2","6")/5,_xll.Woodstock.Analyst.Xcel.UDFs.GetIndicatorValue(G$11,""&amp;$B$9&amp;"="&amp;$B123&amp;";",IntrantScenario!$B$7, IntrantScenario!$B$10,VLOOKUP($B$5,Periode,2,FALSE))/5),0)</f>
        <v>0</v>
      </c>
      <c r="H123" s="393">
        <f t="shared" si="16"/>
        <v>0</v>
      </c>
      <c r="I123" s="394">
        <f>IFERROR(IF(EXACT($B$5,"Moyenne 2018-2043"),_xll.Woodstock.Analyst.Xcel.UDFs.GetIndicatorValueAverage(I$11,""&amp;$B$9&amp;"="&amp;$B123&amp;";",IntrantScenario!$B$7, IntrantScenario!$B$10,"2","6")/5,_xll.Woodstock.Analyst.Xcel.UDFs.GetIndicatorValue(I$11,""&amp;$B$9&amp;"="&amp;$B123&amp;";",IntrantScenario!$B$7, IntrantScenario!$B$10,VLOOKUP($B$5,Periode,2,FALSE))/5),0)</f>
        <v>0</v>
      </c>
      <c r="J123" s="394">
        <f>IFERROR(IF(EXACT($B$5,"Moyenne 2018-2043"),_xll.Woodstock.Analyst.Xcel.UDFs.GetIndicatorValueAverage(J$11,""&amp;$B$9&amp;"="&amp;$B123&amp;";",IntrantScenario!$B$7, IntrantScenario!$B$10,"2","6")/5,_xll.Woodstock.Analyst.Xcel.UDFs.GetIndicatorValue(J$11,""&amp;$B$9&amp;"="&amp;$B123&amp;";",IntrantScenario!$B$7, IntrantScenario!$B$10,VLOOKUP($B$5,Periode,2,FALSE))/5),0)</f>
        <v>0</v>
      </c>
      <c r="K123" s="78">
        <f t="shared" si="17"/>
        <v>0</v>
      </c>
      <c r="L123" s="393">
        <f t="shared" si="18"/>
        <v>0</v>
      </c>
      <c r="M123" s="394">
        <f>IFERROR(IF(EXACT($B$5,"Moyenne 2018-2043"),_xll.Woodstock.Analyst.Xcel.UDFs.GetIndicatorValueAverage(M$11,""&amp;$B$9&amp;"="&amp;$B123&amp;";",IntrantScenario!$B$7, IntrantScenario!$B$10,"2","6")/5,_xll.Woodstock.Analyst.Xcel.UDFs.GetIndicatorValue(M$11,""&amp;$B$9&amp;"="&amp;$B123&amp;";",IntrantScenario!$B$7, IntrantScenario!$B$10,VLOOKUP($B$5,Periode,2,FALSE))/5),0)</f>
        <v>0</v>
      </c>
      <c r="N123" s="394">
        <f>IFERROR(IF(EXACT($B$5,"Moyenne 2018-2043"),_xll.Woodstock.Analyst.Xcel.UDFs.GetIndicatorValueAverage(N$11,""&amp;$B$9&amp;"="&amp;$B123&amp;";",IntrantScenario!$B$7, IntrantScenario!$B$10,"2","6")/5,_xll.Woodstock.Analyst.Xcel.UDFs.GetIndicatorValue(N$11,""&amp;$B$9&amp;"="&amp;$B123&amp;";",IntrantScenario!$B$7, IntrantScenario!$B$10,VLOOKUP($B$5,Periode,2,FALSE))/5),0)</f>
        <v>0</v>
      </c>
      <c r="O123" s="394">
        <f>IFERROR(IF(EXACT($B$5,"Moyenne 2018-2043"),_xll.Woodstock.Analyst.Xcel.UDFs.GetIndicatorValueAverage(O$11,""&amp;$B$9&amp;"="&amp;$B123&amp;";",IntrantScenario!$B$7, IntrantScenario!$B$10,"2","6")/5,_xll.Woodstock.Analyst.Xcel.UDFs.GetIndicatorValue(O$11,""&amp;$B$9&amp;"="&amp;$B123&amp;";",IntrantScenario!$B$7, IntrantScenario!$B$10,VLOOKUP($B$5,Periode,2,FALSE))/5),0)</f>
        <v>0</v>
      </c>
      <c r="P123" s="393">
        <f t="shared" si="19"/>
        <v>0</v>
      </c>
      <c r="Q123" s="394">
        <f>IFERROR(IF(EXACT($B$5,"Moyenne 2018-2043"),_xll.Woodstock.Analyst.Xcel.UDFs.GetIndicatorValueAverage(Q$11,""&amp;$B$9&amp;"="&amp;$B123&amp;";",IntrantScenario!$B$7, IntrantScenario!$B$10,"2","6")/5,_xll.Woodstock.Analyst.Xcel.UDFs.GetIndicatorValue(Q$11,""&amp;$B$9&amp;"="&amp;$B123&amp;";",IntrantScenario!$B$7, IntrantScenario!$B$10,VLOOKUP($B$5,Periode,2,FALSE))/5),0)</f>
        <v>0</v>
      </c>
      <c r="R123" s="393">
        <f t="shared" si="20"/>
        <v>0</v>
      </c>
      <c r="S123" s="394">
        <f>IFERROR(IF(EXACT($B$5,"Moyenne 2018-2043"),_xll.Woodstock.Analyst.Xcel.UDFs.GetIndicatorValueAverage(S$11,""&amp;$B$9&amp;"="&amp;$B123&amp;";",IntrantScenario!$B$7, IntrantScenario!$B$10,"2","6")/5,_xll.Woodstock.Analyst.Xcel.UDFs.GetIndicatorValue(S$11,""&amp;$B$9&amp;"="&amp;$B123&amp;";",IntrantScenario!$B$7, IntrantScenario!$B$10,VLOOKUP($B$5,Periode,2,FALSE))/5),0)</f>
        <v>0</v>
      </c>
      <c r="T123" s="394">
        <f>IFERROR(IF(EXACT($B$5,"Moyenne 2018-2043"),_xll.Woodstock.Analyst.Xcel.UDFs.GetIndicatorValueAverage(T$11,""&amp;$B$9&amp;"="&amp;$B123&amp;";",IntrantScenario!$B$7, IntrantScenario!$B$10,"2","6")/5,_xll.Woodstock.Analyst.Xcel.UDFs.GetIndicatorValue(T$11,""&amp;$B$9&amp;"="&amp;$B123&amp;";",IntrantScenario!$B$7, IntrantScenario!$B$10,VLOOKUP($B$5,Periode,2,FALSE))/5),0)</f>
        <v>0</v>
      </c>
      <c r="U123" s="393">
        <f t="shared" si="21"/>
        <v>0</v>
      </c>
      <c r="V123" s="394">
        <f>IFERROR(IF(EXACT($B$5,"Moyenne 2018-2043"),_xll.Woodstock.Analyst.Xcel.UDFs.GetIndicatorValueAverage(V$11,""&amp;$B$9&amp;"="&amp;$B123&amp;";",IntrantScenario!$B$7, IntrantScenario!$B$10,"2","6")/5,_xll.Woodstock.Analyst.Xcel.UDFs.GetIndicatorValue(V$11,""&amp;$B$9&amp;"="&amp;$B123&amp;";",IntrantScenario!$B$7, IntrantScenario!$B$10,VLOOKUP($B$5,Periode,2,FALSE))/5),0)</f>
        <v>0</v>
      </c>
      <c r="W123" s="393">
        <f t="shared" si="22"/>
        <v>0</v>
      </c>
      <c r="X123" s="394">
        <f>IFERROR(IF(EXACT($B$5,"Moyenne 2018-2043"),_xll.Woodstock.Analyst.Xcel.UDFs.GetIndicatorValueAverage(X$11,""&amp;$B$9&amp;"="&amp;$B123&amp;";",IntrantScenario!$B$7, IntrantScenario!$B$10,"2","6")/5,_xll.Woodstock.Analyst.Xcel.UDFs.GetIndicatorValue(X$11,""&amp;$B$9&amp;"="&amp;$B123&amp;";",IntrantScenario!$B$7, IntrantScenario!$B$10,VLOOKUP($B$5,Periode,2,FALSE))/5),0)</f>
        <v>0</v>
      </c>
      <c r="Y123" s="394">
        <f>IFERROR(IF(EXACT($B$5,"Moyenne 2018-2043"),_xll.Woodstock.Analyst.Xcel.UDFs.GetIndicatorValueAverage(Y$11,""&amp;$B$9&amp;"="&amp;$B123&amp;";",IntrantScenario!$B$7, IntrantScenario!$B$10,"2","6")/5,_xll.Woodstock.Analyst.Xcel.UDFs.GetIndicatorValue(Y$11,""&amp;$B$9&amp;"="&amp;$B123&amp;";",IntrantScenario!$B$7, IntrantScenario!$B$10,VLOOKUP($B$5,Periode,2,FALSE))/5),0)</f>
        <v>0</v>
      </c>
      <c r="Z123" s="394">
        <f>IFERROR(IF(EXACT($B$5,"Moyenne 2018-2043"),_xll.Woodstock.Analyst.Xcel.UDFs.GetIndicatorValueAverage(Z$11,""&amp;$B$9&amp;"="&amp;$B123&amp;";",IntrantScenario!$B$7, IntrantScenario!$B$10,"2","6")/5,_xll.Woodstock.Analyst.Xcel.UDFs.GetIndicatorValue(Z$11,""&amp;$B$9&amp;"="&amp;$B123&amp;";",IntrantScenario!$B$7, IntrantScenario!$B$10,VLOOKUP($B$5,Periode,2,FALSE))/5),0)</f>
        <v>0</v>
      </c>
      <c r="AA123" s="394">
        <f>IFERROR(IF(EXACT($B$5,"Moyenne 2018-2043"),_xll.Woodstock.Analyst.Xcel.UDFs.GetIndicatorValueAverage(AA$11,""&amp;$B$9&amp;"="&amp;$B123&amp;";",IntrantScenario!$B$7, IntrantScenario!$B$10,"2","6")/5,_xll.Woodstock.Analyst.Xcel.UDFs.GetIndicatorValue(AA$11,""&amp;$B$9&amp;"="&amp;$B123&amp;";",IntrantScenario!$B$7, IntrantScenario!$B$10,VLOOKUP($B$5,Periode,2,FALSE))/5),0)</f>
        <v>0</v>
      </c>
      <c r="AB123" s="78">
        <f t="shared" si="23"/>
        <v>0</v>
      </c>
      <c r="AC123" s="78">
        <f t="shared" si="24"/>
        <v>0</v>
      </c>
      <c r="AD123" s="395">
        <f t="shared" si="25"/>
        <v>0</v>
      </c>
      <c r="AE123" s="395">
        <f t="shared" si="26"/>
        <v>0</v>
      </c>
    </row>
    <row r="124" spans="1:31" x14ac:dyDescent="0.25">
      <c r="A124" s="387">
        <v>112</v>
      </c>
      <c r="B124" s="396" t="str">
        <f t="shared" si="27"/>
        <v>UTR112</v>
      </c>
      <c r="C124" s="393">
        <f t="shared" si="14"/>
        <v>0</v>
      </c>
      <c r="D124" s="394">
        <f>IFERROR(IF(EXACT($B$5,"Moyenne 2018-2043"),_xll.Woodstock.Analyst.Xcel.UDFs.GetIndicatorValueAverage(D$11,""&amp;$B$9&amp;"="&amp;$B124&amp;";",IntrantScenario!$B$7, IntrantScenario!$B$10,"2","6")/5,_xll.Woodstock.Analyst.Xcel.UDFs.GetIndicatorValue(D$11,""&amp;$B$9&amp;"="&amp;$B124&amp;";",IntrantScenario!$B$7, IntrantScenario!$B$10,VLOOKUP($B$5,Periode,2,FALSE))/5),0)</f>
        <v>0</v>
      </c>
      <c r="E124" s="394">
        <f>IFERROR(IF(EXACT($B$5,"Moyenne 2018-2043"),_xll.Woodstock.Analyst.Xcel.UDFs.GetIndicatorValueAverage(E$11,""&amp;$B$9&amp;"="&amp;$B124&amp;";",IntrantScenario!$B$7, IntrantScenario!$B$10,"2","6")/5,_xll.Woodstock.Analyst.Xcel.UDFs.GetIndicatorValue(E$11,""&amp;$B$9&amp;"="&amp;$B124&amp;";",IntrantScenario!$B$7, IntrantScenario!$B$10,VLOOKUP($B$5,Periode,2,FALSE))/5),0)</f>
        <v>0</v>
      </c>
      <c r="F124" s="393">
        <f t="shared" si="15"/>
        <v>0</v>
      </c>
      <c r="G124" s="394">
        <f>IFERROR(IF(EXACT($B$5,"Moyenne 2018-2043"),_xll.Woodstock.Analyst.Xcel.UDFs.GetIndicatorValueAverage(G$11,""&amp;$B$9&amp;"="&amp;$B124&amp;";",IntrantScenario!$B$7, IntrantScenario!$B$10,"2","6")/5,_xll.Woodstock.Analyst.Xcel.UDFs.GetIndicatorValue(G$11,""&amp;$B$9&amp;"="&amp;$B124&amp;";",IntrantScenario!$B$7, IntrantScenario!$B$10,VLOOKUP($B$5,Periode,2,FALSE))/5),0)</f>
        <v>0</v>
      </c>
      <c r="H124" s="393">
        <f t="shared" si="16"/>
        <v>0</v>
      </c>
      <c r="I124" s="394">
        <f>IFERROR(IF(EXACT($B$5,"Moyenne 2018-2043"),_xll.Woodstock.Analyst.Xcel.UDFs.GetIndicatorValueAverage(I$11,""&amp;$B$9&amp;"="&amp;$B124&amp;";",IntrantScenario!$B$7, IntrantScenario!$B$10,"2","6")/5,_xll.Woodstock.Analyst.Xcel.UDFs.GetIndicatorValue(I$11,""&amp;$B$9&amp;"="&amp;$B124&amp;";",IntrantScenario!$B$7, IntrantScenario!$B$10,VLOOKUP($B$5,Periode,2,FALSE))/5),0)</f>
        <v>0</v>
      </c>
      <c r="J124" s="394">
        <f>IFERROR(IF(EXACT($B$5,"Moyenne 2018-2043"),_xll.Woodstock.Analyst.Xcel.UDFs.GetIndicatorValueAverage(J$11,""&amp;$B$9&amp;"="&amp;$B124&amp;";",IntrantScenario!$B$7, IntrantScenario!$B$10,"2","6")/5,_xll.Woodstock.Analyst.Xcel.UDFs.GetIndicatorValue(J$11,""&amp;$B$9&amp;"="&amp;$B124&amp;";",IntrantScenario!$B$7, IntrantScenario!$B$10,VLOOKUP($B$5,Periode,2,FALSE))/5),0)</f>
        <v>0</v>
      </c>
      <c r="K124" s="78">
        <f t="shared" si="17"/>
        <v>0</v>
      </c>
      <c r="L124" s="393">
        <f t="shared" si="18"/>
        <v>0</v>
      </c>
      <c r="M124" s="394">
        <f>IFERROR(IF(EXACT($B$5,"Moyenne 2018-2043"),_xll.Woodstock.Analyst.Xcel.UDFs.GetIndicatorValueAverage(M$11,""&amp;$B$9&amp;"="&amp;$B124&amp;";",IntrantScenario!$B$7, IntrantScenario!$B$10,"2","6")/5,_xll.Woodstock.Analyst.Xcel.UDFs.GetIndicatorValue(M$11,""&amp;$B$9&amp;"="&amp;$B124&amp;";",IntrantScenario!$B$7, IntrantScenario!$B$10,VLOOKUP($B$5,Periode,2,FALSE))/5),0)</f>
        <v>0</v>
      </c>
      <c r="N124" s="394">
        <f>IFERROR(IF(EXACT($B$5,"Moyenne 2018-2043"),_xll.Woodstock.Analyst.Xcel.UDFs.GetIndicatorValueAverage(N$11,""&amp;$B$9&amp;"="&amp;$B124&amp;";",IntrantScenario!$B$7, IntrantScenario!$B$10,"2","6")/5,_xll.Woodstock.Analyst.Xcel.UDFs.GetIndicatorValue(N$11,""&amp;$B$9&amp;"="&amp;$B124&amp;";",IntrantScenario!$B$7, IntrantScenario!$B$10,VLOOKUP($B$5,Periode,2,FALSE))/5),0)</f>
        <v>0</v>
      </c>
      <c r="O124" s="394">
        <f>IFERROR(IF(EXACT($B$5,"Moyenne 2018-2043"),_xll.Woodstock.Analyst.Xcel.UDFs.GetIndicatorValueAverage(O$11,""&amp;$B$9&amp;"="&amp;$B124&amp;";",IntrantScenario!$B$7, IntrantScenario!$B$10,"2","6")/5,_xll.Woodstock.Analyst.Xcel.UDFs.GetIndicatorValue(O$11,""&amp;$B$9&amp;"="&amp;$B124&amp;";",IntrantScenario!$B$7, IntrantScenario!$B$10,VLOOKUP($B$5,Periode,2,FALSE))/5),0)</f>
        <v>0</v>
      </c>
      <c r="P124" s="393">
        <f t="shared" si="19"/>
        <v>0</v>
      </c>
      <c r="Q124" s="394">
        <f>IFERROR(IF(EXACT($B$5,"Moyenne 2018-2043"),_xll.Woodstock.Analyst.Xcel.UDFs.GetIndicatorValueAverage(Q$11,""&amp;$B$9&amp;"="&amp;$B124&amp;";",IntrantScenario!$B$7, IntrantScenario!$B$10,"2","6")/5,_xll.Woodstock.Analyst.Xcel.UDFs.GetIndicatorValue(Q$11,""&amp;$B$9&amp;"="&amp;$B124&amp;";",IntrantScenario!$B$7, IntrantScenario!$B$10,VLOOKUP($B$5,Periode,2,FALSE))/5),0)</f>
        <v>0</v>
      </c>
      <c r="R124" s="393">
        <f t="shared" si="20"/>
        <v>0</v>
      </c>
      <c r="S124" s="394">
        <f>IFERROR(IF(EXACT($B$5,"Moyenne 2018-2043"),_xll.Woodstock.Analyst.Xcel.UDFs.GetIndicatorValueAverage(S$11,""&amp;$B$9&amp;"="&amp;$B124&amp;";",IntrantScenario!$B$7, IntrantScenario!$B$10,"2","6")/5,_xll.Woodstock.Analyst.Xcel.UDFs.GetIndicatorValue(S$11,""&amp;$B$9&amp;"="&amp;$B124&amp;";",IntrantScenario!$B$7, IntrantScenario!$B$10,VLOOKUP($B$5,Periode,2,FALSE))/5),0)</f>
        <v>0</v>
      </c>
      <c r="T124" s="394">
        <f>IFERROR(IF(EXACT($B$5,"Moyenne 2018-2043"),_xll.Woodstock.Analyst.Xcel.UDFs.GetIndicatorValueAverage(T$11,""&amp;$B$9&amp;"="&amp;$B124&amp;";",IntrantScenario!$B$7, IntrantScenario!$B$10,"2","6")/5,_xll.Woodstock.Analyst.Xcel.UDFs.GetIndicatorValue(T$11,""&amp;$B$9&amp;"="&amp;$B124&amp;";",IntrantScenario!$B$7, IntrantScenario!$B$10,VLOOKUP($B$5,Periode,2,FALSE))/5),0)</f>
        <v>0</v>
      </c>
      <c r="U124" s="393">
        <f t="shared" si="21"/>
        <v>0</v>
      </c>
      <c r="V124" s="394">
        <f>IFERROR(IF(EXACT($B$5,"Moyenne 2018-2043"),_xll.Woodstock.Analyst.Xcel.UDFs.GetIndicatorValueAverage(V$11,""&amp;$B$9&amp;"="&amp;$B124&amp;";",IntrantScenario!$B$7, IntrantScenario!$B$10,"2","6")/5,_xll.Woodstock.Analyst.Xcel.UDFs.GetIndicatorValue(V$11,""&amp;$B$9&amp;"="&amp;$B124&amp;";",IntrantScenario!$B$7, IntrantScenario!$B$10,VLOOKUP($B$5,Periode,2,FALSE))/5),0)</f>
        <v>0</v>
      </c>
      <c r="W124" s="393">
        <f t="shared" si="22"/>
        <v>0</v>
      </c>
      <c r="X124" s="394">
        <f>IFERROR(IF(EXACT($B$5,"Moyenne 2018-2043"),_xll.Woodstock.Analyst.Xcel.UDFs.GetIndicatorValueAverage(X$11,""&amp;$B$9&amp;"="&amp;$B124&amp;";",IntrantScenario!$B$7, IntrantScenario!$B$10,"2","6")/5,_xll.Woodstock.Analyst.Xcel.UDFs.GetIndicatorValue(X$11,""&amp;$B$9&amp;"="&amp;$B124&amp;";",IntrantScenario!$B$7, IntrantScenario!$B$10,VLOOKUP($B$5,Periode,2,FALSE))/5),0)</f>
        <v>0</v>
      </c>
      <c r="Y124" s="394">
        <f>IFERROR(IF(EXACT($B$5,"Moyenne 2018-2043"),_xll.Woodstock.Analyst.Xcel.UDFs.GetIndicatorValueAverage(Y$11,""&amp;$B$9&amp;"="&amp;$B124&amp;";",IntrantScenario!$B$7, IntrantScenario!$B$10,"2","6")/5,_xll.Woodstock.Analyst.Xcel.UDFs.GetIndicatorValue(Y$11,""&amp;$B$9&amp;"="&amp;$B124&amp;";",IntrantScenario!$B$7, IntrantScenario!$B$10,VLOOKUP($B$5,Periode,2,FALSE))/5),0)</f>
        <v>0</v>
      </c>
      <c r="Z124" s="394">
        <f>IFERROR(IF(EXACT($B$5,"Moyenne 2018-2043"),_xll.Woodstock.Analyst.Xcel.UDFs.GetIndicatorValueAverage(Z$11,""&amp;$B$9&amp;"="&amp;$B124&amp;";",IntrantScenario!$B$7, IntrantScenario!$B$10,"2","6")/5,_xll.Woodstock.Analyst.Xcel.UDFs.GetIndicatorValue(Z$11,""&amp;$B$9&amp;"="&amp;$B124&amp;";",IntrantScenario!$B$7, IntrantScenario!$B$10,VLOOKUP($B$5,Periode,2,FALSE))/5),0)</f>
        <v>0</v>
      </c>
      <c r="AA124" s="394">
        <f>IFERROR(IF(EXACT($B$5,"Moyenne 2018-2043"),_xll.Woodstock.Analyst.Xcel.UDFs.GetIndicatorValueAverage(AA$11,""&amp;$B$9&amp;"="&amp;$B124&amp;";",IntrantScenario!$B$7, IntrantScenario!$B$10,"2","6")/5,_xll.Woodstock.Analyst.Xcel.UDFs.GetIndicatorValue(AA$11,""&amp;$B$9&amp;"="&amp;$B124&amp;";",IntrantScenario!$B$7, IntrantScenario!$B$10,VLOOKUP($B$5,Periode,2,FALSE))/5),0)</f>
        <v>0</v>
      </c>
      <c r="AB124" s="78">
        <f t="shared" si="23"/>
        <v>0</v>
      </c>
      <c r="AC124" s="78">
        <f t="shared" si="24"/>
        <v>0</v>
      </c>
      <c r="AD124" s="395">
        <f t="shared" si="25"/>
        <v>0</v>
      </c>
      <c r="AE124" s="395">
        <f t="shared" si="26"/>
        <v>0</v>
      </c>
    </row>
    <row r="125" spans="1:31" x14ac:dyDescent="0.25">
      <c r="A125" s="387">
        <v>113</v>
      </c>
      <c r="B125" s="396" t="str">
        <f t="shared" si="27"/>
        <v>UTR113</v>
      </c>
      <c r="C125" s="393">
        <f t="shared" si="14"/>
        <v>0</v>
      </c>
      <c r="D125" s="394">
        <f>IFERROR(IF(EXACT($B$5,"Moyenne 2018-2043"),_xll.Woodstock.Analyst.Xcel.UDFs.GetIndicatorValueAverage(D$11,""&amp;$B$9&amp;"="&amp;$B125&amp;";",IntrantScenario!$B$7, IntrantScenario!$B$10,"2","6")/5,_xll.Woodstock.Analyst.Xcel.UDFs.GetIndicatorValue(D$11,""&amp;$B$9&amp;"="&amp;$B125&amp;";",IntrantScenario!$B$7, IntrantScenario!$B$10,VLOOKUP($B$5,Periode,2,FALSE))/5),0)</f>
        <v>0</v>
      </c>
      <c r="E125" s="394">
        <f>IFERROR(IF(EXACT($B$5,"Moyenne 2018-2043"),_xll.Woodstock.Analyst.Xcel.UDFs.GetIndicatorValueAverage(E$11,""&amp;$B$9&amp;"="&amp;$B125&amp;";",IntrantScenario!$B$7, IntrantScenario!$B$10,"2","6")/5,_xll.Woodstock.Analyst.Xcel.UDFs.GetIndicatorValue(E$11,""&amp;$B$9&amp;"="&amp;$B125&amp;";",IntrantScenario!$B$7, IntrantScenario!$B$10,VLOOKUP($B$5,Periode,2,FALSE))/5),0)</f>
        <v>0</v>
      </c>
      <c r="F125" s="393">
        <f t="shared" si="15"/>
        <v>0</v>
      </c>
      <c r="G125" s="394">
        <f>IFERROR(IF(EXACT($B$5,"Moyenne 2018-2043"),_xll.Woodstock.Analyst.Xcel.UDFs.GetIndicatorValueAverage(G$11,""&amp;$B$9&amp;"="&amp;$B125&amp;";",IntrantScenario!$B$7, IntrantScenario!$B$10,"2","6")/5,_xll.Woodstock.Analyst.Xcel.UDFs.GetIndicatorValue(G$11,""&amp;$B$9&amp;"="&amp;$B125&amp;";",IntrantScenario!$B$7, IntrantScenario!$B$10,VLOOKUP($B$5,Periode,2,FALSE))/5),0)</f>
        <v>0</v>
      </c>
      <c r="H125" s="393">
        <f t="shared" si="16"/>
        <v>0</v>
      </c>
      <c r="I125" s="394">
        <f>IFERROR(IF(EXACT($B$5,"Moyenne 2018-2043"),_xll.Woodstock.Analyst.Xcel.UDFs.GetIndicatorValueAverage(I$11,""&amp;$B$9&amp;"="&amp;$B125&amp;";",IntrantScenario!$B$7, IntrantScenario!$B$10,"2","6")/5,_xll.Woodstock.Analyst.Xcel.UDFs.GetIndicatorValue(I$11,""&amp;$B$9&amp;"="&amp;$B125&amp;";",IntrantScenario!$B$7, IntrantScenario!$B$10,VLOOKUP($B$5,Periode,2,FALSE))/5),0)</f>
        <v>0</v>
      </c>
      <c r="J125" s="394">
        <f>IFERROR(IF(EXACT($B$5,"Moyenne 2018-2043"),_xll.Woodstock.Analyst.Xcel.UDFs.GetIndicatorValueAverage(J$11,""&amp;$B$9&amp;"="&amp;$B125&amp;";",IntrantScenario!$B$7, IntrantScenario!$B$10,"2","6")/5,_xll.Woodstock.Analyst.Xcel.UDFs.GetIndicatorValue(J$11,""&amp;$B$9&amp;"="&amp;$B125&amp;";",IntrantScenario!$B$7, IntrantScenario!$B$10,VLOOKUP($B$5,Periode,2,FALSE))/5),0)</f>
        <v>0</v>
      </c>
      <c r="K125" s="78">
        <f t="shared" si="17"/>
        <v>0</v>
      </c>
      <c r="L125" s="393">
        <f t="shared" si="18"/>
        <v>0</v>
      </c>
      <c r="M125" s="394">
        <f>IFERROR(IF(EXACT($B$5,"Moyenne 2018-2043"),_xll.Woodstock.Analyst.Xcel.UDFs.GetIndicatorValueAverage(M$11,""&amp;$B$9&amp;"="&amp;$B125&amp;";",IntrantScenario!$B$7, IntrantScenario!$B$10,"2","6")/5,_xll.Woodstock.Analyst.Xcel.UDFs.GetIndicatorValue(M$11,""&amp;$B$9&amp;"="&amp;$B125&amp;";",IntrantScenario!$B$7, IntrantScenario!$B$10,VLOOKUP($B$5,Periode,2,FALSE))/5),0)</f>
        <v>0</v>
      </c>
      <c r="N125" s="394">
        <f>IFERROR(IF(EXACT($B$5,"Moyenne 2018-2043"),_xll.Woodstock.Analyst.Xcel.UDFs.GetIndicatorValueAverage(N$11,""&amp;$B$9&amp;"="&amp;$B125&amp;";",IntrantScenario!$B$7, IntrantScenario!$B$10,"2","6")/5,_xll.Woodstock.Analyst.Xcel.UDFs.GetIndicatorValue(N$11,""&amp;$B$9&amp;"="&amp;$B125&amp;";",IntrantScenario!$B$7, IntrantScenario!$B$10,VLOOKUP($B$5,Periode,2,FALSE))/5),0)</f>
        <v>0</v>
      </c>
      <c r="O125" s="394">
        <f>IFERROR(IF(EXACT($B$5,"Moyenne 2018-2043"),_xll.Woodstock.Analyst.Xcel.UDFs.GetIndicatorValueAverage(O$11,""&amp;$B$9&amp;"="&amp;$B125&amp;";",IntrantScenario!$B$7, IntrantScenario!$B$10,"2","6")/5,_xll.Woodstock.Analyst.Xcel.UDFs.GetIndicatorValue(O$11,""&amp;$B$9&amp;"="&amp;$B125&amp;";",IntrantScenario!$B$7, IntrantScenario!$B$10,VLOOKUP($B$5,Periode,2,FALSE))/5),0)</f>
        <v>0</v>
      </c>
      <c r="P125" s="393">
        <f t="shared" si="19"/>
        <v>0</v>
      </c>
      <c r="Q125" s="394">
        <f>IFERROR(IF(EXACT($B$5,"Moyenne 2018-2043"),_xll.Woodstock.Analyst.Xcel.UDFs.GetIndicatorValueAverage(Q$11,""&amp;$B$9&amp;"="&amp;$B125&amp;";",IntrantScenario!$B$7, IntrantScenario!$B$10,"2","6")/5,_xll.Woodstock.Analyst.Xcel.UDFs.GetIndicatorValue(Q$11,""&amp;$B$9&amp;"="&amp;$B125&amp;";",IntrantScenario!$B$7, IntrantScenario!$B$10,VLOOKUP($B$5,Periode,2,FALSE))/5),0)</f>
        <v>0</v>
      </c>
      <c r="R125" s="393">
        <f t="shared" si="20"/>
        <v>0</v>
      </c>
      <c r="S125" s="394">
        <f>IFERROR(IF(EXACT($B$5,"Moyenne 2018-2043"),_xll.Woodstock.Analyst.Xcel.UDFs.GetIndicatorValueAverage(S$11,""&amp;$B$9&amp;"="&amp;$B125&amp;";",IntrantScenario!$B$7, IntrantScenario!$B$10,"2","6")/5,_xll.Woodstock.Analyst.Xcel.UDFs.GetIndicatorValue(S$11,""&amp;$B$9&amp;"="&amp;$B125&amp;";",IntrantScenario!$B$7, IntrantScenario!$B$10,VLOOKUP($B$5,Periode,2,FALSE))/5),0)</f>
        <v>0</v>
      </c>
      <c r="T125" s="394">
        <f>IFERROR(IF(EXACT($B$5,"Moyenne 2018-2043"),_xll.Woodstock.Analyst.Xcel.UDFs.GetIndicatorValueAverage(T$11,""&amp;$B$9&amp;"="&amp;$B125&amp;";",IntrantScenario!$B$7, IntrantScenario!$B$10,"2","6")/5,_xll.Woodstock.Analyst.Xcel.UDFs.GetIndicatorValue(T$11,""&amp;$B$9&amp;"="&amp;$B125&amp;";",IntrantScenario!$B$7, IntrantScenario!$B$10,VLOOKUP($B$5,Periode,2,FALSE))/5),0)</f>
        <v>0</v>
      </c>
      <c r="U125" s="393">
        <f t="shared" si="21"/>
        <v>0</v>
      </c>
      <c r="V125" s="394">
        <f>IFERROR(IF(EXACT($B$5,"Moyenne 2018-2043"),_xll.Woodstock.Analyst.Xcel.UDFs.GetIndicatorValueAverage(V$11,""&amp;$B$9&amp;"="&amp;$B125&amp;";",IntrantScenario!$B$7, IntrantScenario!$B$10,"2","6")/5,_xll.Woodstock.Analyst.Xcel.UDFs.GetIndicatorValue(V$11,""&amp;$B$9&amp;"="&amp;$B125&amp;";",IntrantScenario!$B$7, IntrantScenario!$B$10,VLOOKUP($B$5,Periode,2,FALSE))/5),0)</f>
        <v>0</v>
      </c>
      <c r="W125" s="393">
        <f t="shared" si="22"/>
        <v>0</v>
      </c>
      <c r="X125" s="394">
        <f>IFERROR(IF(EXACT($B$5,"Moyenne 2018-2043"),_xll.Woodstock.Analyst.Xcel.UDFs.GetIndicatorValueAverage(X$11,""&amp;$B$9&amp;"="&amp;$B125&amp;";",IntrantScenario!$B$7, IntrantScenario!$B$10,"2","6")/5,_xll.Woodstock.Analyst.Xcel.UDFs.GetIndicatorValue(X$11,""&amp;$B$9&amp;"="&amp;$B125&amp;";",IntrantScenario!$B$7, IntrantScenario!$B$10,VLOOKUP($B$5,Periode,2,FALSE))/5),0)</f>
        <v>0</v>
      </c>
      <c r="Y125" s="394">
        <f>IFERROR(IF(EXACT($B$5,"Moyenne 2018-2043"),_xll.Woodstock.Analyst.Xcel.UDFs.GetIndicatorValueAverage(Y$11,""&amp;$B$9&amp;"="&amp;$B125&amp;";",IntrantScenario!$B$7, IntrantScenario!$B$10,"2","6")/5,_xll.Woodstock.Analyst.Xcel.UDFs.GetIndicatorValue(Y$11,""&amp;$B$9&amp;"="&amp;$B125&amp;";",IntrantScenario!$B$7, IntrantScenario!$B$10,VLOOKUP($B$5,Periode,2,FALSE))/5),0)</f>
        <v>0</v>
      </c>
      <c r="Z125" s="394">
        <f>IFERROR(IF(EXACT($B$5,"Moyenne 2018-2043"),_xll.Woodstock.Analyst.Xcel.UDFs.GetIndicatorValueAverage(Z$11,""&amp;$B$9&amp;"="&amp;$B125&amp;";",IntrantScenario!$B$7, IntrantScenario!$B$10,"2","6")/5,_xll.Woodstock.Analyst.Xcel.UDFs.GetIndicatorValue(Z$11,""&amp;$B$9&amp;"="&amp;$B125&amp;";",IntrantScenario!$B$7, IntrantScenario!$B$10,VLOOKUP($B$5,Periode,2,FALSE))/5),0)</f>
        <v>0</v>
      </c>
      <c r="AA125" s="394">
        <f>IFERROR(IF(EXACT($B$5,"Moyenne 2018-2043"),_xll.Woodstock.Analyst.Xcel.UDFs.GetIndicatorValueAverage(AA$11,""&amp;$B$9&amp;"="&amp;$B125&amp;";",IntrantScenario!$B$7, IntrantScenario!$B$10,"2","6")/5,_xll.Woodstock.Analyst.Xcel.UDFs.GetIndicatorValue(AA$11,""&amp;$B$9&amp;"="&amp;$B125&amp;";",IntrantScenario!$B$7, IntrantScenario!$B$10,VLOOKUP($B$5,Periode,2,FALSE))/5),0)</f>
        <v>0</v>
      </c>
      <c r="AB125" s="78">
        <f t="shared" si="23"/>
        <v>0</v>
      </c>
      <c r="AC125" s="78">
        <f t="shared" si="24"/>
        <v>0</v>
      </c>
      <c r="AD125" s="395">
        <f t="shared" si="25"/>
        <v>0</v>
      </c>
      <c r="AE125" s="395">
        <f t="shared" si="26"/>
        <v>0</v>
      </c>
    </row>
    <row r="126" spans="1:31" x14ac:dyDescent="0.25">
      <c r="A126" s="387">
        <v>114</v>
      </c>
      <c r="B126" s="396" t="str">
        <f t="shared" si="27"/>
        <v>UTR114</v>
      </c>
      <c r="C126" s="393">
        <f t="shared" si="14"/>
        <v>0</v>
      </c>
      <c r="D126" s="394">
        <f>IFERROR(IF(EXACT($B$5,"Moyenne 2018-2043"),_xll.Woodstock.Analyst.Xcel.UDFs.GetIndicatorValueAverage(D$11,""&amp;$B$9&amp;"="&amp;$B126&amp;";",IntrantScenario!$B$7, IntrantScenario!$B$10,"2","6")/5,_xll.Woodstock.Analyst.Xcel.UDFs.GetIndicatorValue(D$11,""&amp;$B$9&amp;"="&amp;$B126&amp;";",IntrantScenario!$B$7, IntrantScenario!$B$10,VLOOKUP($B$5,Periode,2,FALSE))/5),0)</f>
        <v>0</v>
      </c>
      <c r="E126" s="394">
        <f>IFERROR(IF(EXACT($B$5,"Moyenne 2018-2043"),_xll.Woodstock.Analyst.Xcel.UDFs.GetIndicatorValueAverage(E$11,""&amp;$B$9&amp;"="&amp;$B126&amp;";",IntrantScenario!$B$7, IntrantScenario!$B$10,"2","6")/5,_xll.Woodstock.Analyst.Xcel.UDFs.GetIndicatorValue(E$11,""&amp;$B$9&amp;"="&amp;$B126&amp;";",IntrantScenario!$B$7, IntrantScenario!$B$10,VLOOKUP($B$5,Periode,2,FALSE))/5),0)</f>
        <v>0</v>
      </c>
      <c r="F126" s="393">
        <f t="shared" si="15"/>
        <v>0</v>
      </c>
      <c r="G126" s="394">
        <f>IFERROR(IF(EXACT($B$5,"Moyenne 2018-2043"),_xll.Woodstock.Analyst.Xcel.UDFs.GetIndicatorValueAverage(G$11,""&amp;$B$9&amp;"="&amp;$B126&amp;";",IntrantScenario!$B$7, IntrantScenario!$B$10,"2","6")/5,_xll.Woodstock.Analyst.Xcel.UDFs.GetIndicatorValue(G$11,""&amp;$B$9&amp;"="&amp;$B126&amp;";",IntrantScenario!$B$7, IntrantScenario!$B$10,VLOOKUP($B$5,Periode,2,FALSE))/5),0)</f>
        <v>0</v>
      </c>
      <c r="H126" s="393">
        <f t="shared" si="16"/>
        <v>0</v>
      </c>
      <c r="I126" s="394">
        <f>IFERROR(IF(EXACT($B$5,"Moyenne 2018-2043"),_xll.Woodstock.Analyst.Xcel.UDFs.GetIndicatorValueAverage(I$11,""&amp;$B$9&amp;"="&amp;$B126&amp;";",IntrantScenario!$B$7, IntrantScenario!$B$10,"2","6")/5,_xll.Woodstock.Analyst.Xcel.UDFs.GetIndicatorValue(I$11,""&amp;$B$9&amp;"="&amp;$B126&amp;";",IntrantScenario!$B$7, IntrantScenario!$B$10,VLOOKUP($B$5,Periode,2,FALSE))/5),0)</f>
        <v>0</v>
      </c>
      <c r="J126" s="394">
        <f>IFERROR(IF(EXACT($B$5,"Moyenne 2018-2043"),_xll.Woodstock.Analyst.Xcel.UDFs.GetIndicatorValueAverage(J$11,""&amp;$B$9&amp;"="&amp;$B126&amp;";",IntrantScenario!$B$7, IntrantScenario!$B$10,"2","6")/5,_xll.Woodstock.Analyst.Xcel.UDFs.GetIndicatorValue(J$11,""&amp;$B$9&amp;"="&amp;$B126&amp;";",IntrantScenario!$B$7, IntrantScenario!$B$10,VLOOKUP($B$5,Periode,2,FALSE))/5),0)</f>
        <v>0</v>
      </c>
      <c r="K126" s="78">
        <f t="shared" si="17"/>
        <v>0</v>
      </c>
      <c r="L126" s="393">
        <f t="shared" si="18"/>
        <v>0</v>
      </c>
      <c r="M126" s="394">
        <f>IFERROR(IF(EXACT($B$5,"Moyenne 2018-2043"),_xll.Woodstock.Analyst.Xcel.UDFs.GetIndicatorValueAverage(M$11,""&amp;$B$9&amp;"="&amp;$B126&amp;";",IntrantScenario!$B$7, IntrantScenario!$B$10,"2","6")/5,_xll.Woodstock.Analyst.Xcel.UDFs.GetIndicatorValue(M$11,""&amp;$B$9&amp;"="&amp;$B126&amp;";",IntrantScenario!$B$7, IntrantScenario!$B$10,VLOOKUP($B$5,Periode,2,FALSE))/5),0)</f>
        <v>0</v>
      </c>
      <c r="N126" s="394">
        <f>IFERROR(IF(EXACT($B$5,"Moyenne 2018-2043"),_xll.Woodstock.Analyst.Xcel.UDFs.GetIndicatorValueAverage(N$11,""&amp;$B$9&amp;"="&amp;$B126&amp;";",IntrantScenario!$B$7, IntrantScenario!$B$10,"2","6")/5,_xll.Woodstock.Analyst.Xcel.UDFs.GetIndicatorValue(N$11,""&amp;$B$9&amp;"="&amp;$B126&amp;";",IntrantScenario!$B$7, IntrantScenario!$B$10,VLOOKUP($B$5,Periode,2,FALSE))/5),0)</f>
        <v>0</v>
      </c>
      <c r="O126" s="394">
        <f>IFERROR(IF(EXACT($B$5,"Moyenne 2018-2043"),_xll.Woodstock.Analyst.Xcel.UDFs.GetIndicatorValueAverage(O$11,""&amp;$B$9&amp;"="&amp;$B126&amp;";",IntrantScenario!$B$7, IntrantScenario!$B$10,"2","6")/5,_xll.Woodstock.Analyst.Xcel.UDFs.GetIndicatorValue(O$11,""&amp;$B$9&amp;"="&amp;$B126&amp;";",IntrantScenario!$B$7, IntrantScenario!$B$10,VLOOKUP($B$5,Periode,2,FALSE))/5),0)</f>
        <v>0</v>
      </c>
      <c r="P126" s="393">
        <f t="shared" si="19"/>
        <v>0</v>
      </c>
      <c r="Q126" s="394">
        <f>IFERROR(IF(EXACT($B$5,"Moyenne 2018-2043"),_xll.Woodstock.Analyst.Xcel.UDFs.GetIndicatorValueAverage(Q$11,""&amp;$B$9&amp;"="&amp;$B126&amp;";",IntrantScenario!$B$7, IntrantScenario!$B$10,"2","6")/5,_xll.Woodstock.Analyst.Xcel.UDFs.GetIndicatorValue(Q$11,""&amp;$B$9&amp;"="&amp;$B126&amp;";",IntrantScenario!$B$7, IntrantScenario!$B$10,VLOOKUP($B$5,Periode,2,FALSE))/5),0)</f>
        <v>0</v>
      </c>
      <c r="R126" s="393">
        <f t="shared" si="20"/>
        <v>0</v>
      </c>
      <c r="S126" s="394">
        <f>IFERROR(IF(EXACT($B$5,"Moyenne 2018-2043"),_xll.Woodstock.Analyst.Xcel.UDFs.GetIndicatorValueAverage(S$11,""&amp;$B$9&amp;"="&amp;$B126&amp;";",IntrantScenario!$B$7, IntrantScenario!$B$10,"2","6")/5,_xll.Woodstock.Analyst.Xcel.UDFs.GetIndicatorValue(S$11,""&amp;$B$9&amp;"="&amp;$B126&amp;";",IntrantScenario!$B$7, IntrantScenario!$B$10,VLOOKUP($B$5,Periode,2,FALSE))/5),0)</f>
        <v>0</v>
      </c>
      <c r="T126" s="394">
        <f>IFERROR(IF(EXACT($B$5,"Moyenne 2018-2043"),_xll.Woodstock.Analyst.Xcel.UDFs.GetIndicatorValueAverage(T$11,""&amp;$B$9&amp;"="&amp;$B126&amp;";",IntrantScenario!$B$7, IntrantScenario!$B$10,"2","6")/5,_xll.Woodstock.Analyst.Xcel.UDFs.GetIndicatorValue(T$11,""&amp;$B$9&amp;"="&amp;$B126&amp;";",IntrantScenario!$B$7, IntrantScenario!$B$10,VLOOKUP($B$5,Periode,2,FALSE))/5),0)</f>
        <v>0</v>
      </c>
      <c r="U126" s="393">
        <f t="shared" si="21"/>
        <v>0</v>
      </c>
      <c r="V126" s="394">
        <f>IFERROR(IF(EXACT($B$5,"Moyenne 2018-2043"),_xll.Woodstock.Analyst.Xcel.UDFs.GetIndicatorValueAverage(V$11,""&amp;$B$9&amp;"="&amp;$B126&amp;";",IntrantScenario!$B$7, IntrantScenario!$B$10,"2","6")/5,_xll.Woodstock.Analyst.Xcel.UDFs.GetIndicatorValue(V$11,""&amp;$B$9&amp;"="&amp;$B126&amp;";",IntrantScenario!$B$7, IntrantScenario!$B$10,VLOOKUP($B$5,Periode,2,FALSE))/5),0)</f>
        <v>0</v>
      </c>
      <c r="W126" s="393">
        <f t="shared" si="22"/>
        <v>0</v>
      </c>
      <c r="X126" s="394">
        <f>IFERROR(IF(EXACT($B$5,"Moyenne 2018-2043"),_xll.Woodstock.Analyst.Xcel.UDFs.GetIndicatorValueAverage(X$11,""&amp;$B$9&amp;"="&amp;$B126&amp;";",IntrantScenario!$B$7, IntrantScenario!$B$10,"2","6")/5,_xll.Woodstock.Analyst.Xcel.UDFs.GetIndicatorValue(X$11,""&amp;$B$9&amp;"="&amp;$B126&amp;";",IntrantScenario!$B$7, IntrantScenario!$B$10,VLOOKUP($B$5,Periode,2,FALSE))/5),0)</f>
        <v>0</v>
      </c>
      <c r="Y126" s="394">
        <f>IFERROR(IF(EXACT($B$5,"Moyenne 2018-2043"),_xll.Woodstock.Analyst.Xcel.UDFs.GetIndicatorValueAverage(Y$11,""&amp;$B$9&amp;"="&amp;$B126&amp;";",IntrantScenario!$B$7, IntrantScenario!$B$10,"2","6")/5,_xll.Woodstock.Analyst.Xcel.UDFs.GetIndicatorValue(Y$11,""&amp;$B$9&amp;"="&amp;$B126&amp;";",IntrantScenario!$B$7, IntrantScenario!$B$10,VLOOKUP($B$5,Periode,2,FALSE))/5),0)</f>
        <v>0</v>
      </c>
      <c r="Z126" s="394">
        <f>IFERROR(IF(EXACT($B$5,"Moyenne 2018-2043"),_xll.Woodstock.Analyst.Xcel.UDFs.GetIndicatorValueAverage(Z$11,""&amp;$B$9&amp;"="&amp;$B126&amp;";",IntrantScenario!$B$7, IntrantScenario!$B$10,"2","6")/5,_xll.Woodstock.Analyst.Xcel.UDFs.GetIndicatorValue(Z$11,""&amp;$B$9&amp;"="&amp;$B126&amp;";",IntrantScenario!$B$7, IntrantScenario!$B$10,VLOOKUP($B$5,Periode,2,FALSE))/5),0)</f>
        <v>0</v>
      </c>
      <c r="AA126" s="394">
        <f>IFERROR(IF(EXACT($B$5,"Moyenne 2018-2043"),_xll.Woodstock.Analyst.Xcel.UDFs.GetIndicatorValueAverage(AA$11,""&amp;$B$9&amp;"="&amp;$B126&amp;";",IntrantScenario!$B$7, IntrantScenario!$B$10,"2","6")/5,_xll.Woodstock.Analyst.Xcel.UDFs.GetIndicatorValue(AA$11,""&amp;$B$9&amp;"="&amp;$B126&amp;";",IntrantScenario!$B$7, IntrantScenario!$B$10,VLOOKUP($B$5,Periode,2,FALSE))/5),0)</f>
        <v>0</v>
      </c>
      <c r="AB126" s="78">
        <f t="shared" si="23"/>
        <v>0</v>
      </c>
      <c r="AC126" s="78">
        <f t="shared" si="24"/>
        <v>0</v>
      </c>
      <c r="AD126" s="395">
        <f t="shared" si="25"/>
        <v>0</v>
      </c>
      <c r="AE126" s="395">
        <f t="shared" si="26"/>
        <v>0</v>
      </c>
    </row>
    <row r="127" spans="1:31" x14ac:dyDescent="0.25">
      <c r="A127" s="387">
        <v>115</v>
      </c>
      <c r="B127" s="396" t="str">
        <f t="shared" si="27"/>
        <v>UTR115</v>
      </c>
      <c r="C127" s="393">
        <f t="shared" si="14"/>
        <v>0</v>
      </c>
      <c r="D127" s="394">
        <f>IFERROR(IF(EXACT($B$5,"Moyenne 2018-2043"),_xll.Woodstock.Analyst.Xcel.UDFs.GetIndicatorValueAverage(D$11,""&amp;$B$9&amp;"="&amp;$B127&amp;";",IntrantScenario!$B$7, IntrantScenario!$B$10,"2","6")/5,_xll.Woodstock.Analyst.Xcel.UDFs.GetIndicatorValue(D$11,""&amp;$B$9&amp;"="&amp;$B127&amp;";",IntrantScenario!$B$7, IntrantScenario!$B$10,VLOOKUP($B$5,Periode,2,FALSE))/5),0)</f>
        <v>0</v>
      </c>
      <c r="E127" s="394">
        <f>IFERROR(IF(EXACT($B$5,"Moyenne 2018-2043"),_xll.Woodstock.Analyst.Xcel.UDFs.GetIndicatorValueAverage(E$11,""&amp;$B$9&amp;"="&amp;$B127&amp;";",IntrantScenario!$B$7, IntrantScenario!$B$10,"2","6")/5,_xll.Woodstock.Analyst.Xcel.UDFs.GetIndicatorValue(E$11,""&amp;$B$9&amp;"="&amp;$B127&amp;";",IntrantScenario!$B$7, IntrantScenario!$B$10,VLOOKUP($B$5,Periode,2,FALSE))/5),0)</f>
        <v>0</v>
      </c>
      <c r="F127" s="393">
        <f t="shared" si="15"/>
        <v>0</v>
      </c>
      <c r="G127" s="394">
        <f>IFERROR(IF(EXACT($B$5,"Moyenne 2018-2043"),_xll.Woodstock.Analyst.Xcel.UDFs.GetIndicatorValueAverage(G$11,""&amp;$B$9&amp;"="&amp;$B127&amp;";",IntrantScenario!$B$7, IntrantScenario!$B$10,"2","6")/5,_xll.Woodstock.Analyst.Xcel.UDFs.GetIndicatorValue(G$11,""&amp;$B$9&amp;"="&amp;$B127&amp;";",IntrantScenario!$B$7, IntrantScenario!$B$10,VLOOKUP($B$5,Periode,2,FALSE))/5),0)</f>
        <v>0</v>
      </c>
      <c r="H127" s="393">
        <f t="shared" si="16"/>
        <v>0</v>
      </c>
      <c r="I127" s="394">
        <f>IFERROR(IF(EXACT($B$5,"Moyenne 2018-2043"),_xll.Woodstock.Analyst.Xcel.UDFs.GetIndicatorValueAverage(I$11,""&amp;$B$9&amp;"="&amp;$B127&amp;";",IntrantScenario!$B$7, IntrantScenario!$B$10,"2","6")/5,_xll.Woodstock.Analyst.Xcel.UDFs.GetIndicatorValue(I$11,""&amp;$B$9&amp;"="&amp;$B127&amp;";",IntrantScenario!$B$7, IntrantScenario!$B$10,VLOOKUP($B$5,Periode,2,FALSE))/5),0)</f>
        <v>0</v>
      </c>
      <c r="J127" s="394">
        <f>IFERROR(IF(EXACT($B$5,"Moyenne 2018-2043"),_xll.Woodstock.Analyst.Xcel.UDFs.GetIndicatorValueAverage(J$11,""&amp;$B$9&amp;"="&amp;$B127&amp;";",IntrantScenario!$B$7, IntrantScenario!$B$10,"2","6")/5,_xll.Woodstock.Analyst.Xcel.UDFs.GetIndicatorValue(J$11,""&amp;$B$9&amp;"="&amp;$B127&amp;";",IntrantScenario!$B$7, IntrantScenario!$B$10,VLOOKUP($B$5,Periode,2,FALSE))/5),0)</f>
        <v>0</v>
      </c>
      <c r="K127" s="78">
        <f t="shared" si="17"/>
        <v>0</v>
      </c>
      <c r="L127" s="393">
        <f t="shared" si="18"/>
        <v>0</v>
      </c>
      <c r="M127" s="394">
        <f>IFERROR(IF(EXACT($B$5,"Moyenne 2018-2043"),_xll.Woodstock.Analyst.Xcel.UDFs.GetIndicatorValueAverage(M$11,""&amp;$B$9&amp;"="&amp;$B127&amp;";",IntrantScenario!$B$7, IntrantScenario!$B$10,"2","6")/5,_xll.Woodstock.Analyst.Xcel.UDFs.GetIndicatorValue(M$11,""&amp;$B$9&amp;"="&amp;$B127&amp;";",IntrantScenario!$B$7, IntrantScenario!$B$10,VLOOKUP($B$5,Periode,2,FALSE))/5),0)</f>
        <v>0</v>
      </c>
      <c r="N127" s="394">
        <f>IFERROR(IF(EXACT($B$5,"Moyenne 2018-2043"),_xll.Woodstock.Analyst.Xcel.UDFs.GetIndicatorValueAverage(N$11,""&amp;$B$9&amp;"="&amp;$B127&amp;";",IntrantScenario!$B$7, IntrantScenario!$B$10,"2","6")/5,_xll.Woodstock.Analyst.Xcel.UDFs.GetIndicatorValue(N$11,""&amp;$B$9&amp;"="&amp;$B127&amp;";",IntrantScenario!$B$7, IntrantScenario!$B$10,VLOOKUP($B$5,Periode,2,FALSE))/5),0)</f>
        <v>0</v>
      </c>
      <c r="O127" s="394">
        <f>IFERROR(IF(EXACT($B$5,"Moyenne 2018-2043"),_xll.Woodstock.Analyst.Xcel.UDFs.GetIndicatorValueAverage(O$11,""&amp;$B$9&amp;"="&amp;$B127&amp;";",IntrantScenario!$B$7, IntrantScenario!$B$10,"2","6")/5,_xll.Woodstock.Analyst.Xcel.UDFs.GetIndicatorValue(O$11,""&amp;$B$9&amp;"="&amp;$B127&amp;";",IntrantScenario!$B$7, IntrantScenario!$B$10,VLOOKUP($B$5,Periode,2,FALSE))/5),0)</f>
        <v>0</v>
      </c>
      <c r="P127" s="393">
        <f t="shared" si="19"/>
        <v>0</v>
      </c>
      <c r="Q127" s="394">
        <f>IFERROR(IF(EXACT($B$5,"Moyenne 2018-2043"),_xll.Woodstock.Analyst.Xcel.UDFs.GetIndicatorValueAverage(Q$11,""&amp;$B$9&amp;"="&amp;$B127&amp;";",IntrantScenario!$B$7, IntrantScenario!$B$10,"2","6")/5,_xll.Woodstock.Analyst.Xcel.UDFs.GetIndicatorValue(Q$11,""&amp;$B$9&amp;"="&amp;$B127&amp;";",IntrantScenario!$B$7, IntrantScenario!$B$10,VLOOKUP($B$5,Periode,2,FALSE))/5),0)</f>
        <v>0</v>
      </c>
      <c r="R127" s="393">
        <f t="shared" si="20"/>
        <v>0</v>
      </c>
      <c r="S127" s="394">
        <f>IFERROR(IF(EXACT($B$5,"Moyenne 2018-2043"),_xll.Woodstock.Analyst.Xcel.UDFs.GetIndicatorValueAverage(S$11,""&amp;$B$9&amp;"="&amp;$B127&amp;";",IntrantScenario!$B$7, IntrantScenario!$B$10,"2","6")/5,_xll.Woodstock.Analyst.Xcel.UDFs.GetIndicatorValue(S$11,""&amp;$B$9&amp;"="&amp;$B127&amp;";",IntrantScenario!$B$7, IntrantScenario!$B$10,VLOOKUP($B$5,Periode,2,FALSE))/5),0)</f>
        <v>0</v>
      </c>
      <c r="T127" s="394">
        <f>IFERROR(IF(EXACT($B$5,"Moyenne 2018-2043"),_xll.Woodstock.Analyst.Xcel.UDFs.GetIndicatorValueAverage(T$11,""&amp;$B$9&amp;"="&amp;$B127&amp;";",IntrantScenario!$B$7, IntrantScenario!$B$10,"2","6")/5,_xll.Woodstock.Analyst.Xcel.UDFs.GetIndicatorValue(T$11,""&amp;$B$9&amp;"="&amp;$B127&amp;";",IntrantScenario!$B$7, IntrantScenario!$B$10,VLOOKUP($B$5,Periode,2,FALSE))/5),0)</f>
        <v>0</v>
      </c>
      <c r="U127" s="393">
        <f t="shared" si="21"/>
        <v>0</v>
      </c>
      <c r="V127" s="394">
        <f>IFERROR(IF(EXACT($B$5,"Moyenne 2018-2043"),_xll.Woodstock.Analyst.Xcel.UDFs.GetIndicatorValueAverage(V$11,""&amp;$B$9&amp;"="&amp;$B127&amp;";",IntrantScenario!$B$7, IntrantScenario!$B$10,"2","6")/5,_xll.Woodstock.Analyst.Xcel.UDFs.GetIndicatorValue(V$11,""&amp;$B$9&amp;"="&amp;$B127&amp;";",IntrantScenario!$B$7, IntrantScenario!$B$10,VLOOKUP($B$5,Periode,2,FALSE))/5),0)</f>
        <v>0</v>
      </c>
      <c r="W127" s="393">
        <f t="shared" si="22"/>
        <v>0</v>
      </c>
      <c r="X127" s="394">
        <f>IFERROR(IF(EXACT($B$5,"Moyenne 2018-2043"),_xll.Woodstock.Analyst.Xcel.UDFs.GetIndicatorValueAverage(X$11,""&amp;$B$9&amp;"="&amp;$B127&amp;";",IntrantScenario!$B$7, IntrantScenario!$B$10,"2","6")/5,_xll.Woodstock.Analyst.Xcel.UDFs.GetIndicatorValue(X$11,""&amp;$B$9&amp;"="&amp;$B127&amp;";",IntrantScenario!$B$7, IntrantScenario!$B$10,VLOOKUP($B$5,Periode,2,FALSE))/5),0)</f>
        <v>0</v>
      </c>
      <c r="Y127" s="394">
        <f>IFERROR(IF(EXACT($B$5,"Moyenne 2018-2043"),_xll.Woodstock.Analyst.Xcel.UDFs.GetIndicatorValueAverage(Y$11,""&amp;$B$9&amp;"="&amp;$B127&amp;";",IntrantScenario!$B$7, IntrantScenario!$B$10,"2","6")/5,_xll.Woodstock.Analyst.Xcel.UDFs.GetIndicatorValue(Y$11,""&amp;$B$9&amp;"="&amp;$B127&amp;";",IntrantScenario!$B$7, IntrantScenario!$B$10,VLOOKUP($B$5,Periode,2,FALSE))/5),0)</f>
        <v>0</v>
      </c>
      <c r="Z127" s="394">
        <f>IFERROR(IF(EXACT($B$5,"Moyenne 2018-2043"),_xll.Woodstock.Analyst.Xcel.UDFs.GetIndicatorValueAverage(Z$11,""&amp;$B$9&amp;"="&amp;$B127&amp;";",IntrantScenario!$B$7, IntrantScenario!$B$10,"2","6")/5,_xll.Woodstock.Analyst.Xcel.UDFs.GetIndicatorValue(Z$11,""&amp;$B$9&amp;"="&amp;$B127&amp;";",IntrantScenario!$B$7, IntrantScenario!$B$10,VLOOKUP($B$5,Periode,2,FALSE))/5),0)</f>
        <v>0</v>
      </c>
      <c r="AA127" s="394">
        <f>IFERROR(IF(EXACT($B$5,"Moyenne 2018-2043"),_xll.Woodstock.Analyst.Xcel.UDFs.GetIndicatorValueAverage(AA$11,""&amp;$B$9&amp;"="&amp;$B127&amp;";",IntrantScenario!$B$7, IntrantScenario!$B$10,"2","6")/5,_xll.Woodstock.Analyst.Xcel.UDFs.GetIndicatorValue(AA$11,""&amp;$B$9&amp;"="&amp;$B127&amp;";",IntrantScenario!$B$7, IntrantScenario!$B$10,VLOOKUP($B$5,Periode,2,FALSE))/5),0)</f>
        <v>0</v>
      </c>
      <c r="AB127" s="78">
        <f t="shared" si="23"/>
        <v>0</v>
      </c>
      <c r="AC127" s="78">
        <f t="shared" si="24"/>
        <v>0</v>
      </c>
      <c r="AD127" s="395">
        <f t="shared" si="25"/>
        <v>0</v>
      </c>
      <c r="AE127" s="395">
        <f t="shared" si="26"/>
        <v>0</v>
      </c>
    </row>
    <row r="128" spans="1:31" x14ac:dyDescent="0.25">
      <c r="A128" s="387">
        <v>116</v>
      </c>
      <c r="B128" s="396" t="str">
        <f t="shared" si="27"/>
        <v>UTR116</v>
      </c>
      <c r="C128" s="393">
        <f t="shared" si="14"/>
        <v>0</v>
      </c>
      <c r="D128" s="394">
        <f>IFERROR(IF(EXACT($B$5,"Moyenne 2018-2043"),_xll.Woodstock.Analyst.Xcel.UDFs.GetIndicatorValueAverage(D$11,""&amp;$B$9&amp;"="&amp;$B128&amp;";",IntrantScenario!$B$7, IntrantScenario!$B$10,"2","6")/5,_xll.Woodstock.Analyst.Xcel.UDFs.GetIndicatorValue(D$11,""&amp;$B$9&amp;"="&amp;$B128&amp;";",IntrantScenario!$B$7, IntrantScenario!$B$10,VLOOKUP($B$5,Periode,2,FALSE))/5),0)</f>
        <v>0</v>
      </c>
      <c r="E128" s="394">
        <f>IFERROR(IF(EXACT($B$5,"Moyenne 2018-2043"),_xll.Woodstock.Analyst.Xcel.UDFs.GetIndicatorValueAverage(E$11,""&amp;$B$9&amp;"="&amp;$B128&amp;";",IntrantScenario!$B$7, IntrantScenario!$B$10,"2","6")/5,_xll.Woodstock.Analyst.Xcel.UDFs.GetIndicatorValue(E$11,""&amp;$B$9&amp;"="&amp;$B128&amp;";",IntrantScenario!$B$7, IntrantScenario!$B$10,VLOOKUP($B$5,Periode,2,FALSE))/5),0)</f>
        <v>0</v>
      </c>
      <c r="F128" s="393">
        <f t="shared" si="15"/>
        <v>0</v>
      </c>
      <c r="G128" s="394">
        <f>IFERROR(IF(EXACT($B$5,"Moyenne 2018-2043"),_xll.Woodstock.Analyst.Xcel.UDFs.GetIndicatorValueAverage(G$11,""&amp;$B$9&amp;"="&amp;$B128&amp;";",IntrantScenario!$B$7, IntrantScenario!$B$10,"2","6")/5,_xll.Woodstock.Analyst.Xcel.UDFs.GetIndicatorValue(G$11,""&amp;$B$9&amp;"="&amp;$B128&amp;";",IntrantScenario!$B$7, IntrantScenario!$B$10,VLOOKUP($B$5,Periode,2,FALSE))/5),0)</f>
        <v>0</v>
      </c>
      <c r="H128" s="393">
        <f t="shared" si="16"/>
        <v>0</v>
      </c>
      <c r="I128" s="394">
        <f>IFERROR(IF(EXACT($B$5,"Moyenne 2018-2043"),_xll.Woodstock.Analyst.Xcel.UDFs.GetIndicatorValueAverage(I$11,""&amp;$B$9&amp;"="&amp;$B128&amp;";",IntrantScenario!$B$7, IntrantScenario!$B$10,"2","6")/5,_xll.Woodstock.Analyst.Xcel.UDFs.GetIndicatorValue(I$11,""&amp;$B$9&amp;"="&amp;$B128&amp;";",IntrantScenario!$B$7, IntrantScenario!$B$10,VLOOKUP($B$5,Periode,2,FALSE))/5),0)</f>
        <v>0</v>
      </c>
      <c r="J128" s="394">
        <f>IFERROR(IF(EXACT($B$5,"Moyenne 2018-2043"),_xll.Woodstock.Analyst.Xcel.UDFs.GetIndicatorValueAverage(J$11,""&amp;$B$9&amp;"="&amp;$B128&amp;";",IntrantScenario!$B$7, IntrantScenario!$B$10,"2","6")/5,_xll.Woodstock.Analyst.Xcel.UDFs.GetIndicatorValue(J$11,""&amp;$B$9&amp;"="&amp;$B128&amp;";",IntrantScenario!$B$7, IntrantScenario!$B$10,VLOOKUP($B$5,Periode,2,FALSE))/5),0)</f>
        <v>0</v>
      </c>
      <c r="K128" s="78">
        <f t="shared" si="17"/>
        <v>0</v>
      </c>
      <c r="L128" s="393">
        <f t="shared" si="18"/>
        <v>0</v>
      </c>
      <c r="M128" s="394">
        <f>IFERROR(IF(EXACT($B$5,"Moyenne 2018-2043"),_xll.Woodstock.Analyst.Xcel.UDFs.GetIndicatorValueAverage(M$11,""&amp;$B$9&amp;"="&amp;$B128&amp;";",IntrantScenario!$B$7, IntrantScenario!$B$10,"2","6")/5,_xll.Woodstock.Analyst.Xcel.UDFs.GetIndicatorValue(M$11,""&amp;$B$9&amp;"="&amp;$B128&amp;";",IntrantScenario!$B$7, IntrantScenario!$B$10,VLOOKUP($B$5,Periode,2,FALSE))/5),0)</f>
        <v>0</v>
      </c>
      <c r="N128" s="394">
        <f>IFERROR(IF(EXACT($B$5,"Moyenne 2018-2043"),_xll.Woodstock.Analyst.Xcel.UDFs.GetIndicatorValueAverage(N$11,""&amp;$B$9&amp;"="&amp;$B128&amp;";",IntrantScenario!$B$7, IntrantScenario!$B$10,"2","6")/5,_xll.Woodstock.Analyst.Xcel.UDFs.GetIndicatorValue(N$11,""&amp;$B$9&amp;"="&amp;$B128&amp;";",IntrantScenario!$B$7, IntrantScenario!$B$10,VLOOKUP($B$5,Periode,2,FALSE))/5),0)</f>
        <v>0</v>
      </c>
      <c r="O128" s="394">
        <f>IFERROR(IF(EXACT($B$5,"Moyenne 2018-2043"),_xll.Woodstock.Analyst.Xcel.UDFs.GetIndicatorValueAverage(O$11,""&amp;$B$9&amp;"="&amp;$B128&amp;";",IntrantScenario!$B$7, IntrantScenario!$B$10,"2","6")/5,_xll.Woodstock.Analyst.Xcel.UDFs.GetIndicatorValue(O$11,""&amp;$B$9&amp;"="&amp;$B128&amp;";",IntrantScenario!$B$7, IntrantScenario!$B$10,VLOOKUP($B$5,Periode,2,FALSE))/5),0)</f>
        <v>0</v>
      </c>
      <c r="P128" s="393">
        <f t="shared" si="19"/>
        <v>0</v>
      </c>
      <c r="Q128" s="394">
        <f>IFERROR(IF(EXACT($B$5,"Moyenne 2018-2043"),_xll.Woodstock.Analyst.Xcel.UDFs.GetIndicatorValueAverage(Q$11,""&amp;$B$9&amp;"="&amp;$B128&amp;";",IntrantScenario!$B$7, IntrantScenario!$B$10,"2","6")/5,_xll.Woodstock.Analyst.Xcel.UDFs.GetIndicatorValue(Q$11,""&amp;$B$9&amp;"="&amp;$B128&amp;";",IntrantScenario!$B$7, IntrantScenario!$B$10,VLOOKUP($B$5,Periode,2,FALSE))/5),0)</f>
        <v>0</v>
      </c>
      <c r="R128" s="393">
        <f t="shared" si="20"/>
        <v>0</v>
      </c>
      <c r="S128" s="394">
        <f>IFERROR(IF(EXACT($B$5,"Moyenne 2018-2043"),_xll.Woodstock.Analyst.Xcel.UDFs.GetIndicatorValueAverage(S$11,""&amp;$B$9&amp;"="&amp;$B128&amp;";",IntrantScenario!$B$7, IntrantScenario!$B$10,"2","6")/5,_xll.Woodstock.Analyst.Xcel.UDFs.GetIndicatorValue(S$11,""&amp;$B$9&amp;"="&amp;$B128&amp;";",IntrantScenario!$B$7, IntrantScenario!$B$10,VLOOKUP($B$5,Periode,2,FALSE))/5),0)</f>
        <v>0</v>
      </c>
      <c r="T128" s="394">
        <f>IFERROR(IF(EXACT($B$5,"Moyenne 2018-2043"),_xll.Woodstock.Analyst.Xcel.UDFs.GetIndicatorValueAverage(T$11,""&amp;$B$9&amp;"="&amp;$B128&amp;";",IntrantScenario!$B$7, IntrantScenario!$B$10,"2","6")/5,_xll.Woodstock.Analyst.Xcel.UDFs.GetIndicatorValue(T$11,""&amp;$B$9&amp;"="&amp;$B128&amp;";",IntrantScenario!$B$7, IntrantScenario!$B$10,VLOOKUP($B$5,Periode,2,FALSE))/5),0)</f>
        <v>0</v>
      </c>
      <c r="U128" s="393">
        <f t="shared" si="21"/>
        <v>0</v>
      </c>
      <c r="V128" s="394">
        <f>IFERROR(IF(EXACT($B$5,"Moyenne 2018-2043"),_xll.Woodstock.Analyst.Xcel.UDFs.GetIndicatorValueAverage(V$11,""&amp;$B$9&amp;"="&amp;$B128&amp;";",IntrantScenario!$B$7, IntrantScenario!$B$10,"2","6")/5,_xll.Woodstock.Analyst.Xcel.UDFs.GetIndicatorValue(V$11,""&amp;$B$9&amp;"="&amp;$B128&amp;";",IntrantScenario!$B$7, IntrantScenario!$B$10,VLOOKUP($B$5,Periode,2,FALSE))/5),0)</f>
        <v>0</v>
      </c>
      <c r="W128" s="393">
        <f t="shared" si="22"/>
        <v>0</v>
      </c>
      <c r="X128" s="394">
        <f>IFERROR(IF(EXACT($B$5,"Moyenne 2018-2043"),_xll.Woodstock.Analyst.Xcel.UDFs.GetIndicatorValueAverage(X$11,""&amp;$B$9&amp;"="&amp;$B128&amp;";",IntrantScenario!$B$7, IntrantScenario!$B$10,"2","6")/5,_xll.Woodstock.Analyst.Xcel.UDFs.GetIndicatorValue(X$11,""&amp;$B$9&amp;"="&amp;$B128&amp;";",IntrantScenario!$B$7, IntrantScenario!$B$10,VLOOKUP($B$5,Periode,2,FALSE))/5),0)</f>
        <v>0</v>
      </c>
      <c r="Y128" s="394">
        <f>IFERROR(IF(EXACT($B$5,"Moyenne 2018-2043"),_xll.Woodstock.Analyst.Xcel.UDFs.GetIndicatorValueAverage(Y$11,""&amp;$B$9&amp;"="&amp;$B128&amp;";",IntrantScenario!$B$7, IntrantScenario!$B$10,"2","6")/5,_xll.Woodstock.Analyst.Xcel.UDFs.GetIndicatorValue(Y$11,""&amp;$B$9&amp;"="&amp;$B128&amp;";",IntrantScenario!$B$7, IntrantScenario!$B$10,VLOOKUP($B$5,Periode,2,FALSE))/5),0)</f>
        <v>0</v>
      </c>
      <c r="Z128" s="394">
        <f>IFERROR(IF(EXACT($B$5,"Moyenne 2018-2043"),_xll.Woodstock.Analyst.Xcel.UDFs.GetIndicatorValueAverage(Z$11,""&amp;$B$9&amp;"="&amp;$B128&amp;";",IntrantScenario!$B$7, IntrantScenario!$B$10,"2","6")/5,_xll.Woodstock.Analyst.Xcel.UDFs.GetIndicatorValue(Z$11,""&amp;$B$9&amp;"="&amp;$B128&amp;";",IntrantScenario!$B$7, IntrantScenario!$B$10,VLOOKUP($B$5,Periode,2,FALSE))/5),0)</f>
        <v>0</v>
      </c>
      <c r="AA128" s="394">
        <f>IFERROR(IF(EXACT($B$5,"Moyenne 2018-2043"),_xll.Woodstock.Analyst.Xcel.UDFs.GetIndicatorValueAverage(AA$11,""&amp;$B$9&amp;"="&amp;$B128&amp;";",IntrantScenario!$B$7, IntrantScenario!$B$10,"2","6")/5,_xll.Woodstock.Analyst.Xcel.UDFs.GetIndicatorValue(AA$11,""&amp;$B$9&amp;"="&amp;$B128&amp;";",IntrantScenario!$B$7, IntrantScenario!$B$10,VLOOKUP($B$5,Periode,2,FALSE))/5),0)</f>
        <v>0</v>
      </c>
      <c r="AB128" s="78">
        <f t="shared" si="23"/>
        <v>0</v>
      </c>
      <c r="AC128" s="78">
        <f t="shared" si="24"/>
        <v>0</v>
      </c>
      <c r="AD128" s="395">
        <f t="shared" si="25"/>
        <v>0</v>
      </c>
      <c r="AE128" s="395">
        <f t="shared" si="26"/>
        <v>0</v>
      </c>
    </row>
    <row r="129" spans="1:31" x14ac:dyDescent="0.25">
      <c r="A129" s="387">
        <v>117</v>
      </c>
      <c r="B129" s="396" t="str">
        <f t="shared" si="27"/>
        <v>UTR117</v>
      </c>
      <c r="C129" s="393">
        <f t="shared" si="14"/>
        <v>0</v>
      </c>
      <c r="D129" s="394">
        <f>IFERROR(IF(EXACT($B$5,"Moyenne 2018-2043"),_xll.Woodstock.Analyst.Xcel.UDFs.GetIndicatorValueAverage(D$11,""&amp;$B$9&amp;"="&amp;$B129&amp;";",IntrantScenario!$B$7, IntrantScenario!$B$10,"2","6")/5,_xll.Woodstock.Analyst.Xcel.UDFs.GetIndicatorValue(D$11,""&amp;$B$9&amp;"="&amp;$B129&amp;";",IntrantScenario!$B$7, IntrantScenario!$B$10,VLOOKUP($B$5,Periode,2,FALSE))/5),0)</f>
        <v>0</v>
      </c>
      <c r="E129" s="394">
        <f>IFERROR(IF(EXACT($B$5,"Moyenne 2018-2043"),_xll.Woodstock.Analyst.Xcel.UDFs.GetIndicatorValueAverage(E$11,""&amp;$B$9&amp;"="&amp;$B129&amp;";",IntrantScenario!$B$7, IntrantScenario!$B$10,"2","6")/5,_xll.Woodstock.Analyst.Xcel.UDFs.GetIndicatorValue(E$11,""&amp;$B$9&amp;"="&amp;$B129&amp;";",IntrantScenario!$B$7, IntrantScenario!$B$10,VLOOKUP($B$5,Periode,2,FALSE))/5),0)</f>
        <v>0</v>
      </c>
      <c r="F129" s="393">
        <f t="shared" si="15"/>
        <v>0</v>
      </c>
      <c r="G129" s="394">
        <f>IFERROR(IF(EXACT($B$5,"Moyenne 2018-2043"),_xll.Woodstock.Analyst.Xcel.UDFs.GetIndicatorValueAverage(G$11,""&amp;$B$9&amp;"="&amp;$B129&amp;";",IntrantScenario!$B$7, IntrantScenario!$B$10,"2","6")/5,_xll.Woodstock.Analyst.Xcel.UDFs.GetIndicatorValue(G$11,""&amp;$B$9&amp;"="&amp;$B129&amp;";",IntrantScenario!$B$7, IntrantScenario!$B$10,VLOOKUP($B$5,Periode,2,FALSE))/5),0)</f>
        <v>0</v>
      </c>
      <c r="H129" s="393">
        <f t="shared" si="16"/>
        <v>0</v>
      </c>
      <c r="I129" s="394">
        <f>IFERROR(IF(EXACT($B$5,"Moyenne 2018-2043"),_xll.Woodstock.Analyst.Xcel.UDFs.GetIndicatorValueAverage(I$11,""&amp;$B$9&amp;"="&amp;$B129&amp;";",IntrantScenario!$B$7, IntrantScenario!$B$10,"2","6")/5,_xll.Woodstock.Analyst.Xcel.UDFs.GetIndicatorValue(I$11,""&amp;$B$9&amp;"="&amp;$B129&amp;";",IntrantScenario!$B$7, IntrantScenario!$B$10,VLOOKUP($B$5,Periode,2,FALSE))/5),0)</f>
        <v>0</v>
      </c>
      <c r="J129" s="394">
        <f>IFERROR(IF(EXACT($B$5,"Moyenne 2018-2043"),_xll.Woodstock.Analyst.Xcel.UDFs.GetIndicatorValueAverage(J$11,""&amp;$B$9&amp;"="&amp;$B129&amp;";",IntrantScenario!$B$7, IntrantScenario!$B$10,"2","6")/5,_xll.Woodstock.Analyst.Xcel.UDFs.GetIndicatorValue(J$11,""&amp;$B$9&amp;"="&amp;$B129&amp;";",IntrantScenario!$B$7, IntrantScenario!$B$10,VLOOKUP($B$5,Periode,2,FALSE))/5),0)</f>
        <v>0</v>
      </c>
      <c r="K129" s="78">
        <f t="shared" si="17"/>
        <v>0</v>
      </c>
      <c r="L129" s="393">
        <f t="shared" si="18"/>
        <v>0</v>
      </c>
      <c r="M129" s="394">
        <f>IFERROR(IF(EXACT($B$5,"Moyenne 2018-2043"),_xll.Woodstock.Analyst.Xcel.UDFs.GetIndicatorValueAverage(M$11,""&amp;$B$9&amp;"="&amp;$B129&amp;";",IntrantScenario!$B$7, IntrantScenario!$B$10,"2","6")/5,_xll.Woodstock.Analyst.Xcel.UDFs.GetIndicatorValue(M$11,""&amp;$B$9&amp;"="&amp;$B129&amp;";",IntrantScenario!$B$7, IntrantScenario!$B$10,VLOOKUP($B$5,Periode,2,FALSE))/5),0)</f>
        <v>0</v>
      </c>
      <c r="N129" s="394">
        <f>IFERROR(IF(EXACT($B$5,"Moyenne 2018-2043"),_xll.Woodstock.Analyst.Xcel.UDFs.GetIndicatorValueAverage(N$11,""&amp;$B$9&amp;"="&amp;$B129&amp;";",IntrantScenario!$B$7, IntrantScenario!$B$10,"2","6")/5,_xll.Woodstock.Analyst.Xcel.UDFs.GetIndicatorValue(N$11,""&amp;$B$9&amp;"="&amp;$B129&amp;";",IntrantScenario!$B$7, IntrantScenario!$B$10,VLOOKUP($B$5,Periode,2,FALSE))/5),0)</f>
        <v>0</v>
      </c>
      <c r="O129" s="394">
        <f>IFERROR(IF(EXACT($B$5,"Moyenne 2018-2043"),_xll.Woodstock.Analyst.Xcel.UDFs.GetIndicatorValueAverage(O$11,""&amp;$B$9&amp;"="&amp;$B129&amp;";",IntrantScenario!$B$7, IntrantScenario!$B$10,"2","6")/5,_xll.Woodstock.Analyst.Xcel.UDFs.GetIndicatorValue(O$11,""&amp;$B$9&amp;"="&amp;$B129&amp;";",IntrantScenario!$B$7, IntrantScenario!$B$10,VLOOKUP($B$5,Periode,2,FALSE))/5),0)</f>
        <v>0</v>
      </c>
      <c r="P129" s="393">
        <f t="shared" si="19"/>
        <v>0</v>
      </c>
      <c r="Q129" s="394">
        <f>IFERROR(IF(EXACT($B$5,"Moyenne 2018-2043"),_xll.Woodstock.Analyst.Xcel.UDFs.GetIndicatorValueAverage(Q$11,""&amp;$B$9&amp;"="&amp;$B129&amp;";",IntrantScenario!$B$7, IntrantScenario!$B$10,"2","6")/5,_xll.Woodstock.Analyst.Xcel.UDFs.GetIndicatorValue(Q$11,""&amp;$B$9&amp;"="&amp;$B129&amp;";",IntrantScenario!$B$7, IntrantScenario!$B$10,VLOOKUP($B$5,Periode,2,FALSE))/5),0)</f>
        <v>0</v>
      </c>
      <c r="R129" s="393">
        <f t="shared" si="20"/>
        <v>0</v>
      </c>
      <c r="S129" s="394">
        <f>IFERROR(IF(EXACT($B$5,"Moyenne 2018-2043"),_xll.Woodstock.Analyst.Xcel.UDFs.GetIndicatorValueAverage(S$11,""&amp;$B$9&amp;"="&amp;$B129&amp;";",IntrantScenario!$B$7, IntrantScenario!$B$10,"2","6")/5,_xll.Woodstock.Analyst.Xcel.UDFs.GetIndicatorValue(S$11,""&amp;$B$9&amp;"="&amp;$B129&amp;";",IntrantScenario!$B$7, IntrantScenario!$B$10,VLOOKUP($B$5,Periode,2,FALSE))/5),0)</f>
        <v>0</v>
      </c>
      <c r="T129" s="394">
        <f>IFERROR(IF(EXACT($B$5,"Moyenne 2018-2043"),_xll.Woodstock.Analyst.Xcel.UDFs.GetIndicatorValueAverage(T$11,""&amp;$B$9&amp;"="&amp;$B129&amp;";",IntrantScenario!$B$7, IntrantScenario!$B$10,"2","6")/5,_xll.Woodstock.Analyst.Xcel.UDFs.GetIndicatorValue(T$11,""&amp;$B$9&amp;"="&amp;$B129&amp;";",IntrantScenario!$B$7, IntrantScenario!$B$10,VLOOKUP($B$5,Periode,2,FALSE))/5),0)</f>
        <v>0</v>
      </c>
      <c r="U129" s="393">
        <f t="shared" si="21"/>
        <v>0</v>
      </c>
      <c r="V129" s="394">
        <f>IFERROR(IF(EXACT($B$5,"Moyenne 2018-2043"),_xll.Woodstock.Analyst.Xcel.UDFs.GetIndicatorValueAverage(V$11,""&amp;$B$9&amp;"="&amp;$B129&amp;";",IntrantScenario!$B$7, IntrantScenario!$B$10,"2","6")/5,_xll.Woodstock.Analyst.Xcel.UDFs.GetIndicatorValue(V$11,""&amp;$B$9&amp;"="&amp;$B129&amp;";",IntrantScenario!$B$7, IntrantScenario!$B$10,VLOOKUP($B$5,Periode,2,FALSE))/5),0)</f>
        <v>0</v>
      </c>
      <c r="W129" s="393">
        <f t="shared" si="22"/>
        <v>0</v>
      </c>
      <c r="X129" s="394">
        <f>IFERROR(IF(EXACT($B$5,"Moyenne 2018-2043"),_xll.Woodstock.Analyst.Xcel.UDFs.GetIndicatorValueAverage(X$11,""&amp;$B$9&amp;"="&amp;$B129&amp;";",IntrantScenario!$B$7, IntrantScenario!$B$10,"2","6")/5,_xll.Woodstock.Analyst.Xcel.UDFs.GetIndicatorValue(X$11,""&amp;$B$9&amp;"="&amp;$B129&amp;";",IntrantScenario!$B$7, IntrantScenario!$B$10,VLOOKUP($B$5,Periode,2,FALSE))/5),0)</f>
        <v>0</v>
      </c>
      <c r="Y129" s="394">
        <f>IFERROR(IF(EXACT($B$5,"Moyenne 2018-2043"),_xll.Woodstock.Analyst.Xcel.UDFs.GetIndicatorValueAverage(Y$11,""&amp;$B$9&amp;"="&amp;$B129&amp;";",IntrantScenario!$B$7, IntrantScenario!$B$10,"2","6")/5,_xll.Woodstock.Analyst.Xcel.UDFs.GetIndicatorValue(Y$11,""&amp;$B$9&amp;"="&amp;$B129&amp;";",IntrantScenario!$B$7, IntrantScenario!$B$10,VLOOKUP($B$5,Periode,2,FALSE))/5),0)</f>
        <v>0</v>
      </c>
      <c r="Z129" s="394">
        <f>IFERROR(IF(EXACT($B$5,"Moyenne 2018-2043"),_xll.Woodstock.Analyst.Xcel.UDFs.GetIndicatorValueAverage(Z$11,""&amp;$B$9&amp;"="&amp;$B129&amp;";",IntrantScenario!$B$7, IntrantScenario!$B$10,"2","6")/5,_xll.Woodstock.Analyst.Xcel.UDFs.GetIndicatorValue(Z$11,""&amp;$B$9&amp;"="&amp;$B129&amp;";",IntrantScenario!$B$7, IntrantScenario!$B$10,VLOOKUP($B$5,Periode,2,FALSE))/5),0)</f>
        <v>0</v>
      </c>
      <c r="AA129" s="394">
        <f>IFERROR(IF(EXACT($B$5,"Moyenne 2018-2043"),_xll.Woodstock.Analyst.Xcel.UDFs.GetIndicatorValueAverage(AA$11,""&amp;$B$9&amp;"="&amp;$B129&amp;";",IntrantScenario!$B$7, IntrantScenario!$B$10,"2","6")/5,_xll.Woodstock.Analyst.Xcel.UDFs.GetIndicatorValue(AA$11,""&amp;$B$9&amp;"="&amp;$B129&amp;";",IntrantScenario!$B$7, IntrantScenario!$B$10,VLOOKUP($B$5,Periode,2,FALSE))/5),0)</f>
        <v>0</v>
      </c>
      <c r="AB129" s="78">
        <f t="shared" si="23"/>
        <v>0</v>
      </c>
      <c r="AC129" s="78">
        <f t="shared" si="24"/>
        <v>0</v>
      </c>
      <c r="AD129" s="395">
        <f t="shared" si="25"/>
        <v>0</v>
      </c>
      <c r="AE129" s="395">
        <f t="shared" si="26"/>
        <v>0</v>
      </c>
    </row>
    <row r="130" spans="1:31" x14ac:dyDescent="0.25">
      <c r="A130" s="387">
        <v>118</v>
      </c>
      <c r="B130" s="396" t="str">
        <f t="shared" si="27"/>
        <v>UTR118</v>
      </c>
      <c r="C130" s="393">
        <f t="shared" si="14"/>
        <v>0</v>
      </c>
      <c r="D130" s="394">
        <f>IFERROR(IF(EXACT($B$5,"Moyenne 2018-2043"),_xll.Woodstock.Analyst.Xcel.UDFs.GetIndicatorValueAverage(D$11,""&amp;$B$9&amp;"="&amp;$B130&amp;";",IntrantScenario!$B$7, IntrantScenario!$B$10,"2","6")/5,_xll.Woodstock.Analyst.Xcel.UDFs.GetIndicatorValue(D$11,""&amp;$B$9&amp;"="&amp;$B130&amp;";",IntrantScenario!$B$7, IntrantScenario!$B$10,VLOOKUP($B$5,Periode,2,FALSE))/5),0)</f>
        <v>0</v>
      </c>
      <c r="E130" s="394">
        <f>IFERROR(IF(EXACT($B$5,"Moyenne 2018-2043"),_xll.Woodstock.Analyst.Xcel.UDFs.GetIndicatorValueAverage(E$11,""&amp;$B$9&amp;"="&amp;$B130&amp;";",IntrantScenario!$B$7, IntrantScenario!$B$10,"2","6")/5,_xll.Woodstock.Analyst.Xcel.UDFs.GetIndicatorValue(E$11,""&amp;$B$9&amp;"="&amp;$B130&amp;";",IntrantScenario!$B$7, IntrantScenario!$B$10,VLOOKUP($B$5,Periode,2,FALSE))/5),0)</f>
        <v>0</v>
      </c>
      <c r="F130" s="393">
        <f t="shared" si="15"/>
        <v>0</v>
      </c>
      <c r="G130" s="394">
        <f>IFERROR(IF(EXACT($B$5,"Moyenne 2018-2043"),_xll.Woodstock.Analyst.Xcel.UDFs.GetIndicatorValueAverage(G$11,""&amp;$B$9&amp;"="&amp;$B130&amp;";",IntrantScenario!$B$7, IntrantScenario!$B$10,"2","6")/5,_xll.Woodstock.Analyst.Xcel.UDFs.GetIndicatorValue(G$11,""&amp;$B$9&amp;"="&amp;$B130&amp;";",IntrantScenario!$B$7, IntrantScenario!$B$10,VLOOKUP($B$5,Periode,2,FALSE))/5),0)</f>
        <v>0</v>
      </c>
      <c r="H130" s="393">
        <f t="shared" si="16"/>
        <v>0</v>
      </c>
      <c r="I130" s="394">
        <f>IFERROR(IF(EXACT($B$5,"Moyenne 2018-2043"),_xll.Woodstock.Analyst.Xcel.UDFs.GetIndicatorValueAverage(I$11,""&amp;$B$9&amp;"="&amp;$B130&amp;";",IntrantScenario!$B$7, IntrantScenario!$B$10,"2","6")/5,_xll.Woodstock.Analyst.Xcel.UDFs.GetIndicatorValue(I$11,""&amp;$B$9&amp;"="&amp;$B130&amp;";",IntrantScenario!$B$7, IntrantScenario!$B$10,VLOOKUP($B$5,Periode,2,FALSE))/5),0)</f>
        <v>0</v>
      </c>
      <c r="J130" s="394">
        <f>IFERROR(IF(EXACT($B$5,"Moyenne 2018-2043"),_xll.Woodstock.Analyst.Xcel.UDFs.GetIndicatorValueAverage(J$11,""&amp;$B$9&amp;"="&amp;$B130&amp;";",IntrantScenario!$B$7, IntrantScenario!$B$10,"2","6")/5,_xll.Woodstock.Analyst.Xcel.UDFs.GetIndicatorValue(J$11,""&amp;$B$9&amp;"="&amp;$B130&amp;";",IntrantScenario!$B$7, IntrantScenario!$B$10,VLOOKUP($B$5,Periode,2,FALSE))/5),0)</f>
        <v>0</v>
      </c>
      <c r="K130" s="78">
        <f t="shared" si="17"/>
        <v>0</v>
      </c>
      <c r="L130" s="393">
        <f t="shared" si="18"/>
        <v>0</v>
      </c>
      <c r="M130" s="394">
        <f>IFERROR(IF(EXACT($B$5,"Moyenne 2018-2043"),_xll.Woodstock.Analyst.Xcel.UDFs.GetIndicatorValueAverage(M$11,""&amp;$B$9&amp;"="&amp;$B130&amp;";",IntrantScenario!$B$7, IntrantScenario!$B$10,"2","6")/5,_xll.Woodstock.Analyst.Xcel.UDFs.GetIndicatorValue(M$11,""&amp;$B$9&amp;"="&amp;$B130&amp;";",IntrantScenario!$B$7, IntrantScenario!$B$10,VLOOKUP($B$5,Periode,2,FALSE))/5),0)</f>
        <v>0</v>
      </c>
      <c r="N130" s="394">
        <f>IFERROR(IF(EXACT($B$5,"Moyenne 2018-2043"),_xll.Woodstock.Analyst.Xcel.UDFs.GetIndicatorValueAverage(N$11,""&amp;$B$9&amp;"="&amp;$B130&amp;";",IntrantScenario!$B$7, IntrantScenario!$B$10,"2","6")/5,_xll.Woodstock.Analyst.Xcel.UDFs.GetIndicatorValue(N$11,""&amp;$B$9&amp;"="&amp;$B130&amp;";",IntrantScenario!$B$7, IntrantScenario!$B$10,VLOOKUP($B$5,Periode,2,FALSE))/5),0)</f>
        <v>0</v>
      </c>
      <c r="O130" s="394">
        <f>IFERROR(IF(EXACT($B$5,"Moyenne 2018-2043"),_xll.Woodstock.Analyst.Xcel.UDFs.GetIndicatorValueAverage(O$11,""&amp;$B$9&amp;"="&amp;$B130&amp;";",IntrantScenario!$B$7, IntrantScenario!$B$10,"2","6")/5,_xll.Woodstock.Analyst.Xcel.UDFs.GetIndicatorValue(O$11,""&amp;$B$9&amp;"="&amp;$B130&amp;";",IntrantScenario!$B$7, IntrantScenario!$B$10,VLOOKUP($B$5,Periode,2,FALSE))/5),0)</f>
        <v>0</v>
      </c>
      <c r="P130" s="393">
        <f t="shared" si="19"/>
        <v>0</v>
      </c>
      <c r="Q130" s="394">
        <f>IFERROR(IF(EXACT($B$5,"Moyenne 2018-2043"),_xll.Woodstock.Analyst.Xcel.UDFs.GetIndicatorValueAverage(Q$11,""&amp;$B$9&amp;"="&amp;$B130&amp;";",IntrantScenario!$B$7, IntrantScenario!$B$10,"2","6")/5,_xll.Woodstock.Analyst.Xcel.UDFs.GetIndicatorValue(Q$11,""&amp;$B$9&amp;"="&amp;$B130&amp;";",IntrantScenario!$B$7, IntrantScenario!$B$10,VLOOKUP($B$5,Periode,2,FALSE))/5),0)</f>
        <v>0</v>
      </c>
      <c r="R130" s="393">
        <f t="shared" si="20"/>
        <v>0</v>
      </c>
      <c r="S130" s="394">
        <f>IFERROR(IF(EXACT($B$5,"Moyenne 2018-2043"),_xll.Woodstock.Analyst.Xcel.UDFs.GetIndicatorValueAverage(S$11,""&amp;$B$9&amp;"="&amp;$B130&amp;";",IntrantScenario!$B$7, IntrantScenario!$B$10,"2","6")/5,_xll.Woodstock.Analyst.Xcel.UDFs.GetIndicatorValue(S$11,""&amp;$B$9&amp;"="&amp;$B130&amp;";",IntrantScenario!$B$7, IntrantScenario!$B$10,VLOOKUP($B$5,Periode,2,FALSE))/5),0)</f>
        <v>0</v>
      </c>
      <c r="T130" s="394">
        <f>IFERROR(IF(EXACT($B$5,"Moyenne 2018-2043"),_xll.Woodstock.Analyst.Xcel.UDFs.GetIndicatorValueAverage(T$11,""&amp;$B$9&amp;"="&amp;$B130&amp;";",IntrantScenario!$B$7, IntrantScenario!$B$10,"2","6")/5,_xll.Woodstock.Analyst.Xcel.UDFs.GetIndicatorValue(T$11,""&amp;$B$9&amp;"="&amp;$B130&amp;";",IntrantScenario!$B$7, IntrantScenario!$B$10,VLOOKUP($B$5,Periode,2,FALSE))/5),0)</f>
        <v>0</v>
      </c>
      <c r="U130" s="393">
        <f t="shared" si="21"/>
        <v>0</v>
      </c>
      <c r="V130" s="394">
        <f>IFERROR(IF(EXACT($B$5,"Moyenne 2018-2043"),_xll.Woodstock.Analyst.Xcel.UDFs.GetIndicatorValueAverage(V$11,""&amp;$B$9&amp;"="&amp;$B130&amp;";",IntrantScenario!$B$7, IntrantScenario!$B$10,"2","6")/5,_xll.Woodstock.Analyst.Xcel.UDFs.GetIndicatorValue(V$11,""&amp;$B$9&amp;"="&amp;$B130&amp;";",IntrantScenario!$B$7, IntrantScenario!$B$10,VLOOKUP($B$5,Periode,2,FALSE))/5),0)</f>
        <v>0</v>
      </c>
      <c r="W130" s="393">
        <f t="shared" si="22"/>
        <v>0</v>
      </c>
      <c r="X130" s="394">
        <f>IFERROR(IF(EXACT($B$5,"Moyenne 2018-2043"),_xll.Woodstock.Analyst.Xcel.UDFs.GetIndicatorValueAverage(X$11,""&amp;$B$9&amp;"="&amp;$B130&amp;";",IntrantScenario!$B$7, IntrantScenario!$B$10,"2","6")/5,_xll.Woodstock.Analyst.Xcel.UDFs.GetIndicatorValue(X$11,""&amp;$B$9&amp;"="&amp;$B130&amp;";",IntrantScenario!$B$7, IntrantScenario!$B$10,VLOOKUP($B$5,Periode,2,FALSE))/5),0)</f>
        <v>0</v>
      </c>
      <c r="Y130" s="394">
        <f>IFERROR(IF(EXACT($B$5,"Moyenne 2018-2043"),_xll.Woodstock.Analyst.Xcel.UDFs.GetIndicatorValueAverage(Y$11,""&amp;$B$9&amp;"="&amp;$B130&amp;";",IntrantScenario!$B$7, IntrantScenario!$B$10,"2","6")/5,_xll.Woodstock.Analyst.Xcel.UDFs.GetIndicatorValue(Y$11,""&amp;$B$9&amp;"="&amp;$B130&amp;";",IntrantScenario!$B$7, IntrantScenario!$B$10,VLOOKUP($B$5,Periode,2,FALSE))/5),0)</f>
        <v>0</v>
      </c>
      <c r="Z130" s="394">
        <f>IFERROR(IF(EXACT($B$5,"Moyenne 2018-2043"),_xll.Woodstock.Analyst.Xcel.UDFs.GetIndicatorValueAverage(Z$11,""&amp;$B$9&amp;"="&amp;$B130&amp;";",IntrantScenario!$B$7, IntrantScenario!$B$10,"2","6")/5,_xll.Woodstock.Analyst.Xcel.UDFs.GetIndicatorValue(Z$11,""&amp;$B$9&amp;"="&amp;$B130&amp;";",IntrantScenario!$B$7, IntrantScenario!$B$10,VLOOKUP($B$5,Periode,2,FALSE))/5),0)</f>
        <v>0</v>
      </c>
      <c r="AA130" s="394">
        <f>IFERROR(IF(EXACT($B$5,"Moyenne 2018-2043"),_xll.Woodstock.Analyst.Xcel.UDFs.GetIndicatorValueAverage(AA$11,""&amp;$B$9&amp;"="&amp;$B130&amp;";",IntrantScenario!$B$7, IntrantScenario!$B$10,"2","6")/5,_xll.Woodstock.Analyst.Xcel.UDFs.GetIndicatorValue(AA$11,""&amp;$B$9&amp;"="&amp;$B130&amp;";",IntrantScenario!$B$7, IntrantScenario!$B$10,VLOOKUP($B$5,Periode,2,FALSE))/5),0)</f>
        <v>0</v>
      </c>
      <c r="AB130" s="78">
        <f t="shared" si="23"/>
        <v>0</v>
      </c>
      <c r="AC130" s="78">
        <f t="shared" si="24"/>
        <v>0</v>
      </c>
      <c r="AD130" s="395">
        <f t="shared" si="25"/>
        <v>0</v>
      </c>
      <c r="AE130" s="395">
        <f t="shared" si="26"/>
        <v>0</v>
      </c>
    </row>
    <row r="131" spans="1:31" x14ac:dyDescent="0.25">
      <c r="A131" s="387">
        <v>119</v>
      </c>
      <c r="B131" s="396" t="str">
        <f t="shared" si="27"/>
        <v>UTR119</v>
      </c>
      <c r="C131" s="393">
        <f t="shared" si="14"/>
        <v>0</v>
      </c>
      <c r="D131" s="394">
        <f>IFERROR(IF(EXACT($B$5,"Moyenne 2018-2043"),_xll.Woodstock.Analyst.Xcel.UDFs.GetIndicatorValueAverage(D$11,""&amp;$B$9&amp;"="&amp;$B131&amp;";",IntrantScenario!$B$7, IntrantScenario!$B$10,"2","6")/5,_xll.Woodstock.Analyst.Xcel.UDFs.GetIndicatorValue(D$11,""&amp;$B$9&amp;"="&amp;$B131&amp;";",IntrantScenario!$B$7, IntrantScenario!$B$10,VLOOKUP($B$5,Periode,2,FALSE))/5),0)</f>
        <v>0</v>
      </c>
      <c r="E131" s="394">
        <f>IFERROR(IF(EXACT($B$5,"Moyenne 2018-2043"),_xll.Woodstock.Analyst.Xcel.UDFs.GetIndicatorValueAverage(E$11,""&amp;$B$9&amp;"="&amp;$B131&amp;";",IntrantScenario!$B$7, IntrantScenario!$B$10,"2","6")/5,_xll.Woodstock.Analyst.Xcel.UDFs.GetIndicatorValue(E$11,""&amp;$B$9&amp;"="&amp;$B131&amp;";",IntrantScenario!$B$7, IntrantScenario!$B$10,VLOOKUP($B$5,Periode,2,FALSE))/5),0)</f>
        <v>0</v>
      </c>
      <c r="F131" s="393">
        <f t="shared" si="15"/>
        <v>0</v>
      </c>
      <c r="G131" s="394">
        <f>IFERROR(IF(EXACT($B$5,"Moyenne 2018-2043"),_xll.Woodstock.Analyst.Xcel.UDFs.GetIndicatorValueAverage(G$11,""&amp;$B$9&amp;"="&amp;$B131&amp;";",IntrantScenario!$B$7, IntrantScenario!$B$10,"2","6")/5,_xll.Woodstock.Analyst.Xcel.UDFs.GetIndicatorValue(G$11,""&amp;$B$9&amp;"="&amp;$B131&amp;";",IntrantScenario!$B$7, IntrantScenario!$B$10,VLOOKUP($B$5,Periode,2,FALSE))/5),0)</f>
        <v>0</v>
      </c>
      <c r="H131" s="393">
        <f t="shared" si="16"/>
        <v>0</v>
      </c>
      <c r="I131" s="394">
        <f>IFERROR(IF(EXACT($B$5,"Moyenne 2018-2043"),_xll.Woodstock.Analyst.Xcel.UDFs.GetIndicatorValueAverage(I$11,""&amp;$B$9&amp;"="&amp;$B131&amp;";",IntrantScenario!$B$7, IntrantScenario!$B$10,"2","6")/5,_xll.Woodstock.Analyst.Xcel.UDFs.GetIndicatorValue(I$11,""&amp;$B$9&amp;"="&amp;$B131&amp;";",IntrantScenario!$B$7, IntrantScenario!$B$10,VLOOKUP($B$5,Periode,2,FALSE))/5),0)</f>
        <v>0</v>
      </c>
      <c r="J131" s="394">
        <f>IFERROR(IF(EXACT($B$5,"Moyenne 2018-2043"),_xll.Woodstock.Analyst.Xcel.UDFs.GetIndicatorValueAverage(J$11,""&amp;$B$9&amp;"="&amp;$B131&amp;";",IntrantScenario!$B$7, IntrantScenario!$B$10,"2","6")/5,_xll.Woodstock.Analyst.Xcel.UDFs.GetIndicatorValue(J$11,""&amp;$B$9&amp;"="&amp;$B131&amp;";",IntrantScenario!$B$7, IntrantScenario!$B$10,VLOOKUP($B$5,Periode,2,FALSE))/5),0)</f>
        <v>0</v>
      </c>
      <c r="K131" s="78">
        <f t="shared" si="17"/>
        <v>0</v>
      </c>
      <c r="L131" s="393">
        <f t="shared" si="18"/>
        <v>0</v>
      </c>
      <c r="M131" s="394">
        <f>IFERROR(IF(EXACT($B$5,"Moyenne 2018-2043"),_xll.Woodstock.Analyst.Xcel.UDFs.GetIndicatorValueAverage(M$11,""&amp;$B$9&amp;"="&amp;$B131&amp;";",IntrantScenario!$B$7, IntrantScenario!$B$10,"2","6")/5,_xll.Woodstock.Analyst.Xcel.UDFs.GetIndicatorValue(M$11,""&amp;$B$9&amp;"="&amp;$B131&amp;";",IntrantScenario!$B$7, IntrantScenario!$B$10,VLOOKUP($B$5,Periode,2,FALSE))/5),0)</f>
        <v>0</v>
      </c>
      <c r="N131" s="394">
        <f>IFERROR(IF(EXACT($B$5,"Moyenne 2018-2043"),_xll.Woodstock.Analyst.Xcel.UDFs.GetIndicatorValueAverage(N$11,""&amp;$B$9&amp;"="&amp;$B131&amp;";",IntrantScenario!$B$7, IntrantScenario!$B$10,"2","6")/5,_xll.Woodstock.Analyst.Xcel.UDFs.GetIndicatorValue(N$11,""&amp;$B$9&amp;"="&amp;$B131&amp;";",IntrantScenario!$B$7, IntrantScenario!$B$10,VLOOKUP($B$5,Periode,2,FALSE))/5),0)</f>
        <v>0</v>
      </c>
      <c r="O131" s="394">
        <f>IFERROR(IF(EXACT($B$5,"Moyenne 2018-2043"),_xll.Woodstock.Analyst.Xcel.UDFs.GetIndicatorValueAverage(O$11,""&amp;$B$9&amp;"="&amp;$B131&amp;";",IntrantScenario!$B$7, IntrantScenario!$B$10,"2","6")/5,_xll.Woodstock.Analyst.Xcel.UDFs.GetIndicatorValue(O$11,""&amp;$B$9&amp;"="&amp;$B131&amp;";",IntrantScenario!$B$7, IntrantScenario!$B$10,VLOOKUP($B$5,Periode,2,FALSE))/5),0)</f>
        <v>0</v>
      </c>
      <c r="P131" s="393">
        <f t="shared" si="19"/>
        <v>0</v>
      </c>
      <c r="Q131" s="394">
        <f>IFERROR(IF(EXACT($B$5,"Moyenne 2018-2043"),_xll.Woodstock.Analyst.Xcel.UDFs.GetIndicatorValueAverage(Q$11,""&amp;$B$9&amp;"="&amp;$B131&amp;";",IntrantScenario!$B$7, IntrantScenario!$B$10,"2","6")/5,_xll.Woodstock.Analyst.Xcel.UDFs.GetIndicatorValue(Q$11,""&amp;$B$9&amp;"="&amp;$B131&amp;";",IntrantScenario!$B$7, IntrantScenario!$B$10,VLOOKUP($B$5,Periode,2,FALSE))/5),0)</f>
        <v>0</v>
      </c>
      <c r="R131" s="393">
        <f t="shared" si="20"/>
        <v>0</v>
      </c>
      <c r="S131" s="394">
        <f>IFERROR(IF(EXACT($B$5,"Moyenne 2018-2043"),_xll.Woodstock.Analyst.Xcel.UDFs.GetIndicatorValueAverage(S$11,""&amp;$B$9&amp;"="&amp;$B131&amp;";",IntrantScenario!$B$7, IntrantScenario!$B$10,"2","6")/5,_xll.Woodstock.Analyst.Xcel.UDFs.GetIndicatorValue(S$11,""&amp;$B$9&amp;"="&amp;$B131&amp;";",IntrantScenario!$B$7, IntrantScenario!$B$10,VLOOKUP($B$5,Periode,2,FALSE))/5),0)</f>
        <v>0</v>
      </c>
      <c r="T131" s="394">
        <f>IFERROR(IF(EXACT($B$5,"Moyenne 2018-2043"),_xll.Woodstock.Analyst.Xcel.UDFs.GetIndicatorValueAverage(T$11,""&amp;$B$9&amp;"="&amp;$B131&amp;";",IntrantScenario!$B$7, IntrantScenario!$B$10,"2","6")/5,_xll.Woodstock.Analyst.Xcel.UDFs.GetIndicatorValue(T$11,""&amp;$B$9&amp;"="&amp;$B131&amp;";",IntrantScenario!$B$7, IntrantScenario!$B$10,VLOOKUP($B$5,Periode,2,FALSE))/5),0)</f>
        <v>0</v>
      </c>
      <c r="U131" s="393">
        <f t="shared" si="21"/>
        <v>0</v>
      </c>
      <c r="V131" s="394">
        <f>IFERROR(IF(EXACT($B$5,"Moyenne 2018-2043"),_xll.Woodstock.Analyst.Xcel.UDFs.GetIndicatorValueAverage(V$11,""&amp;$B$9&amp;"="&amp;$B131&amp;";",IntrantScenario!$B$7, IntrantScenario!$B$10,"2","6")/5,_xll.Woodstock.Analyst.Xcel.UDFs.GetIndicatorValue(V$11,""&amp;$B$9&amp;"="&amp;$B131&amp;";",IntrantScenario!$B$7, IntrantScenario!$B$10,VLOOKUP($B$5,Periode,2,FALSE))/5),0)</f>
        <v>0</v>
      </c>
      <c r="W131" s="393">
        <f t="shared" si="22"/>
        <v>0</v>
      </c>
      <c r="X131" s="394">
        <f>IFERROR(IF(EXACT($B$5,"Moyenne 2018-2043"),_xll.Woodstock.Analyst.Xcel.UDFs.GetIndicatorValueAverage(X$11,""&amp;$B$9&amp;"="&amp;$B131&amp;";",IntrantScenario!$B$7, IntrantScenario!$B$10,"2","6")/5,_xll.Woodstock.Analyst.Xcel.UDFs.GetIndicatorValue(X$11,""&amp;$B$9&amp;"="&amp;$B131&amp;";",IntrantScenario!$B$7, IntrantScenario!$B$10,VLOOKUP($B$5,Periode,2,FALSE))/5),0)</f>
        <v>0</v>
      </c>
      <c r="Y131" s="394">
        <f>IFERROR(IF(EXACT($B$5,"Moyenne 2018-2043"),_xll.Woodstock.Analyst.Xcel.UDFs.GetIndicatorValueAverage(Y$11,""&amp;$B$9&amp;"="&amp;$B131&amp;";",IntrantScenario!$B$7, IntrantScenario!$B$10,"2","6")/5,_xll.Woodstock.Analyst.Xcel.UDFs.GetIndicatorValue(Y$11,""&amp;$B$9&amp;"="&amp;$B131&amp;";",IntrantScenario!$B$7, IntrantScenario!$B$10,VLOOKUP($B$5,Periode,2,FALSE))/5),0)</f>
        <v>0</v>
      </c>
      <c r="Z131" s="394">
        <f>IFERROR(IF(EXACT($B$5,"Moyenne 2018-2043"),_xll.Woodstock.Analyst.Xcel.UDFs.GetIndicatorValueAverage(Z$11,""&amp;$B$9&amp;"="&amp;$B131&amp;";",IntrantScenario!$B$7, IntrantScenario!$B$10,"2","6")/5,_xll.Woodstock.Analyst.Xcel.UDFs.GetIndicatorValue(Z$11,""&amp;$B$9&amp;"="&amp;$B131&amp;";",IntrantScenario!$B$7, IntrantScenario!$B$10,VLOOKUP($B$5,Periode,2,FALSE))/5),0)</f>
        <v>0</v>
      </c>
      <c r="AA131" s="394">
        <f>IFERROR(IF(EXACT($B$5,"Moyenne 2018-2043"),_xll.Woodstock.Analyst.Xcel.UDFs.GetIndicatorValueAverage(AA$11,""&amp;$B$9&amp;"="&amp;$B131&amp;";",IntrantScenario!$B$7, IntrantScenario!$B$10,"2","6")/5,_xll.Woodstock.Analyst.Xcel.UDFs.GetIndicatorValue(AA$11,""&amp;$B$9&amp;"="&amp;$B131&amp;";",IntrantScenario!$B$7, IntrantScenario!$B$10,VLOOKUP($B$5,Periode,2,FALSE))/5),0)</f>
        <v>0</v>
      </c>
      <c r="AB131" s="78">
        <f t="shared" si="23"/>
        <v>0</v>
      </c>
      <c r="AC131" s="78">
        <f t="shared" si="24"/>
        <v>0</v>
      </c>
      <c r="AD131" s="395">
        <f t="shared" si="25"/>
        <v>0</v>
      </c>
      <c r="AE131" s="395">
        <f t="shared" si="26"/>
        <v>0</v>
      </c>
    </row>
    <row r="132" spans="1:31" x14ac:dyDescent="0.25">
      <c r="A132" s="387">
        <v>120</v>
      </c>
      <c r="B132" s="396" t="str">
        <f t="shared" si="27"/>
        <v>UTR120</v>
      </c>
      <c r="C132" s="393">
        <f t="shared" si="14"/>
        <v>0</v>
      </c>
      <c r="D132" s="394">
        <f>IFERROR(IF(EXACT($B$5,"Moyenne 2018-2043"),_xll.Woodstock.Analyst.Xcel.UDFs.GetIndicatorValueAverage(D$11,""&amp;$B$9&amp;"="&amp;$B132&amp;";",IntrantScenario!$B$7, IntrantScenario!$B$10,"2","6")/5,_xll.Woodstock.Analyst.Xcel.UDFs.GetIndicatorValue(D$11,""&amp;$B$9&amp;"="&amp;$B132&amp;";",IntrantScenario!$B$7, IntrantScenario!$B$10,VLOOKUP($B$5,Periode,2,FALSE))/5),0)</f>
        <v>0</v>
      </c>
      <c r="E132" s="394">
        <f>IFERROR(IF(EXACT($B$5,"Moyenne 2018-2043"),_xll.Woodstock.Analyst.Xcel.UDFs.GetIndicatorValueAverage(E$11,""&amp;$B$9&amp;"="&amp;$B132&amp;";",IntrantScenario!$B$7, IntrantScenario!$B$10,"2","6")/5,_xll.Woodstock.Analyst.Xcel.UDFs.GetIndicatorValue(E$11,""&amp;$B$9&amp;"="&amp;$B132&amp;";",IntrantScenario!$B$7, IntrantScenario!$B$10,VLOOKUP($B$5,Periode,2,FALSE))/5),0)</f>
        <v>0</v>
      </c>
      <c r="F132" s="393">
        <f t="shared" si="15"/>
        <v>0</v>
      </c>
      <c r="G132" s="394">
        <f>IFERROR(IF(EXACT($B$5,"Moyenne 2018-2043"),_xll.Woodstock.Analyst.Xcel.UDFs.GetIndicatorValueAverage(G$11,""&amp;$B$9&amp;"="&amp;$B132&amp;";",IntrantScenario!$B$7, IntrantScenario!$B$10,"2","6")/5,_xll.Woodstock.Analyst.Xcel.UDFs.GetIndicatorValue(G$11,""&amp;$B$9&amp;"="&amp;$B132&amp;";",IntrantScenario!$B$7, IntrantScenario!$B$10,VLOOKUP($B$5,Periode,2,FALSE))/5),0)</f>
        <v>0</v>
      </c>
      <c r="H132" s="393">
        <f t="shared" si="16"/>
        <v>0</v>
      </c>
      <c r="I132" s="394">
        <f>IFERROR(IF(EXACT($B$5,"Moyenne 2018-2043"),_xll.Woodstock.Analyst.Xcel.UDFs.GetIndicatorValueAverage(I$11,""&amp;$B$9&amp;"="&amp;$B132&amp;";",IntrantScenario!$B$7, IntrantScenario!$B$10,"2","6")/5,_xll.Woodstock.Analyst.Xcel.UDFs.GetIndicatorValue(I$11,""&amp;$B$9&amp;"="&amp;$B132&amp;";",IntrantScenario!$B$7, IntrantScenario!$B$10,VLOOKUP($B$5,Periode,2,FALSE))/5),0)</f>
        <v>0</v>
      </c>
      <c r="J132" s="394">
        <f>IFERROR(IF(EXACT($B$5,"Moyenne 2018-2043"),_xll.Woodstock.Analyst.Xcel.UDFs.GetIndicatorValueAverage(J$11,""&amp;$B$9&amp;"="&amp;$B132&amp;";",IntrantScenario!$B$7, IntrantScenario!$B$10,"2","6")/5,_xll.Woodstock.Analyst.Xcel.UDFs.GetIndicatorValue(J$11,""&amp;$B$9&amp;"="&amp;$B132&amp;";",IntrantScenario!$B$7, IntrantScenario!$B$10,VLOOKUP($B$5,Periode,2,FALSE))/5),0)</f>
        <v>0</v>
      </c>
      <c r="K132" s="78">
        <f t="shared" si="17"/>
        <v>0</v>
      </c>
      <c r="L132" s="393">
        <f t="shared" si="18"/>
        <v>0</v>
      </c>
      <c r="M132" s="394">
        <f>IFERROR(IF(EXACT($B$5,"Moyenne 2018-2043"),_xll.Woodstock.Analyst.Xcel.UDFs.GetIndicatorValueAverage(M$11,""&amp;$B$9&amp;"="&amp;$B132&amp;";",IntrantScenario!$B$7, IntrantScenario!$B$10,"2","6")/5,_xll.Woodstock.Analyst.Xcel.UDFs.GetIndicatorValue(M$11,""&amp;$B$9&amp;"="&amp;$B132&amp;";",IntrantScenario!$B$7, IntrantScenario!$B$10,VLOOKUP($B$5,Periode,2,FALSE))/5),0)</f>
        <v>0</v>
      </c>
      <c r="N132" s="394">
        <f>IFERROR(IF(EXACT($B$5,"Moyenne 2018-2043"),_xll.Woodstock.Analyst.Xcel.UDFs.GetIndicatorValueAverage(N$11,""&amp;$B$9&amp;"="&amp;$B132&amp;";",IntrantScenario!$B$7, IntrantScenario!$B$10,"2","6")/5,_xll.Woodstock.Analyst.Xcel.UDFs.GetIndicatorValue(N$11,""&amp;$B$9&amp;"="&amp;$B132&amp;";",IntrantScenario!$B$7, IntrantScenario!$B$10,VLOOKUP($B$5,Periode,2,FALSE))/5),0)</f>
        <v>0</v>
      </c>
      <c r="O132" s="394">
        <f>IFERROR(IF(EXACT($B$5,"Moyenne 2018-2043"),_xll.Woodstock.Analyst.Xcel.UDFs.GetIndicatorValueAverage(O$11,""&amp;$B$9&amp;"="&amp;$B132&amp;";",IntrantScenario!$B$7, IntrantScenario!$B$10,"2","6")/5,_xll.Woodstock.Analyst.Xcel.UDFs.GetIndicatorValue(O$11,""&amp;$B$9&amp;"="&amp;$B132&amp;";",IntrantScenario!$B$7, IntrantScenario!$B$10,VLOOKUP($B$5,Periode,2,FALSE))/5),0)</f>
        <v>0</v>
      </c>
      <c r="P132" s="393">
        <f t="shared" si="19"/>
        <v>0</v>
      </c>
      <c r="Q132" s="394">
        <f>IFERROR(IF(EXACT($B$5,"Moyenne 2018-2043"),_xll.Woodstock.Analyst.Xcel.UDFs.GetIndicatorValueAverage(Q$11,""&amp;$B$9&amp;"="&amp;$B132&amp;";",IntrantScenario!$B$7, IntrantScenario!$B$10,"2","6")/5,_xll.Woodstock.Analyst.Xcel.UDFs.GetIndicatorValue(Q$11,""&amp;$B$9&amp;"="&amp;$B132&amp;";",IntrantScenario!$B$7, IntrantScenario!$B$10,VLOOKUP($B$5,Periode,2,FALSE))/5),0)</f>
        <v>0</v>
      </c>
      <c r="R132" s="393">
        <f t="shared" si="20"/>
        <v>0</v>
      </c>
      <c r="S132" s="394">
        <f>IFERROR(IF(EXACT($B$5,"Moyenne 2018-2043"),_xll.Woodstock.Analyst.Xcel.UDFs.GetIndicatorValueAverage(S$11,""&amp;$B$9&amp;"="&amp;$B132&amp;";",IntrantScenario!$B$7, IntrantScenario!$B$10,"2","6")/5,_xll.Woodstock.Analyst.Xcel.UDFs.GetIndicatorValue(S$11,""&amp;$B$9&amp;"="&amp;$B132&amp;";",IntrantScenario!$B$7, IntrantScenario!$B$10,VLOOKUP($B$5,Periode,2,FALSE))/5),0)</f>
        <v>0</v>
      </c>
      <c r="T132" s="394">
        <f>IFERROR(IF(EXACT($B$5,"Moyenne 2018-2043"),_xll.Woodstock.Analyst.Xcel.UDFs.GetIndicatorValueAverage(T$11,""&amp;$B$9&amp;"="&amp;$B132&amp;";",IntrantScenario!$B$7, IntrantScenario!$B$10,"2","6")/5,_xll.Woodstock.Analyst.Xcel.UDFs.GetIndicatorValue(T$11,""&amp;$B$9&amp;"="&amp;$B132&amp;";",IntrantScenario!$B$7, IntrantScenario!$B$10,VLOOKUP($B$5,Periode,2,FALSE))/5),0)</f>
        <v>0</v>
      </c>
      <c r="U132" s="393">
        <f t="shared" si="21"/>
        <v>0</v>
      </c>
      <c r="V132" s="394">
        <f>IFERROR(IF(EXACT($B$5,"Moyenne 2018-2043"),_xll.Woodstock.Analyst.Xcel.UDFs.GetIndicatorValueAverage(V$11,""&amp;$B$9&amp;"="&amp;$B132&amp;";",IntrantScenario!$B$7, IntrantScenario!$B$10,"2","6")/5,_xll.Woodstock.Analyst.Xcel.UDFs.GetIndicatorValue(V$11,""&amp;$B$9&amp;"="&amp;$B132&amp;";",IntrantScenario!$B$7, IntrantScenario!$B$10,VLOOKUP($B$5,Periode,2,FALSE))/5),0)</f>
        <v>0</v>
      </c>
      <c r="W132" s="393">
        <f t="shared" si="22"/>
        <v>0</v>
      </c>
      <c r="X132" s="394">
        <f>IFERROR(IF(EXACT($B$5,"Moyenne 2018-2043"),_xll.Woodstock.Analyst.Xcel.UDFs.GetIndicatorValueAverage(X$11,""&amp;$B$9&amp;"="&amp;$B132&amp;";",IntrantScenario!$B$7, IntrantScenario!$B$10,"2","6")/5,_xll.Woodstock.Analyst.Xcel.UDFs.GetIndicatorValue(X$11,""&amp;$B$9&amp;"="&amp;$B132&amp;";",IntrantScenario!$B$7, IntrantScenario!$B$10,VLOOKUP($B$5,Periode,2,FALSE))/5),0)</f>
        <v>0</v>
      </c>
      <c r="Y132" s="394">
        <f>IFERROR(IF(EXACT($B$5,"Moyenne 2018-2043"),_xll.Woodstock.Analyst.Xcel.UDFs.GetIndicatorValueAverage(Y$11,""&amp;$B$9&amp;"="&amp;$B132&amp;";",IntrantScenario!$B$7, IntrantScenario!$B$10,"2","6")/5,_xll.Woodstock.Analyst.Xcel.UDFs.GetIndicatorValue(Y$11,""&amp;$B$9&amp;"="&amp;$B132&amp;";",IntrantScenario!$B$7, IntrantScenario!$B$10,VLOOKUP($B$5,Periode,2,FALSE))/5),0)</f>
        <v>0</v>
      </c>
      <c r="Z132" s="394">
        <f>IFERROR(IF(EXACT($B$5,"Moyenne 2018-2043"),_xll.Woodstock.Analyst.Xcel.UDFs.GetIndicatorValueAverage(Z$11,""&amp;$B$9&amp;"="&amp;$B132&amp;";",IntrantScenario!$B$7, IntrantScenario!$B$10,"2","6")/5,_xll.Woodstock.Analyst.Xcel.UDFs.GetIndicatorValue(Z$11,""&amp;$B$9&amp;"="&amp;$B132&amp;";",IntrantScenario!$B$7, IntrantScenario!$B$10,VLOOKUP($B$5,Periode,2,FALSE))/5),0)</f>
        <v>0</v>
      </c>
      <c r="AA132" s="394">
        <f>IFERROR(IF(EXACT($B$5,"Moyenne 2018-2043"),_xll.Woodstock.Analyst.Xcel.UDFs.GetIndicatorValueAverage(AA$11,""&amp;$B$9&amp;"="&amp;$B132&amp;";",IntrantScenario!$B$7, IntrantScenario!$B$10,"2","6")/5,_xll.Woodstock.Analyst.Xcel.UDFs.GetIndicatorValue(AA$11,""&amp;$B$9&amp;"="&amp;$B132&amp;";",IntrantScenario!$B$7, IntrantScenario!$B$10,VLOOKUP($B$5,Periode,2,FALSE))/5),0)</f>
        <v>0</v>
      </c>
      <c r="AB132" s="78">
        <f t="shared" si="23"/>
        <v>0</v>
      </c>
      <c r="AC132" s="78">
        <f t="shared" si="24"/>
        <v>0</v>
      </c>
      <c r="AD132" s="395">
        <f t="shared" si="25"/>
        <v>0</v>
      </c>
      <c r="AE132" s="395">
        <f t="shared" si="26"/>
        <v>0</v>
      </c>
    </row>
    <row r="133" spans="1:31" x14ac:dyDescent="0.25">
      <c r="A133" s="387">
        <v>121</v>
      </c>
      <c r="B133" s="396" t="str">
        <f t="shared" si="27"/>
        <v>UTR121</v>
      </c>
      <c r="C133" s="393">
        <f t="shared" si="14"/>
        <v>0</v>
      </c>
      <c r="D133" s="394">
        <f>IFERROR(IF(EXACT($B$5,"Moyenne 2018-2043"),_xll.Woodstock.Analyst.Xcel.UDFs.GetIndicatorValueAverage(D$11,""&amp;$B$9&amp;"="&amp;$B133&amp;";",IntrantScenario!$B$7, IntrantScenario!$B$10,"2","6")/5,_xll.Woodstock.Analyst.Xcel.UDFs.GetIndicatorValue(D$11,""&amp;$B$9&amp;"="&amp;$B133&amp;";",IntrantScenario!$B$7, IntrantScenario!$B$10,VLOOKUP($B$5,Periode,2,FALSE))/5),0)</f>
        <v>0</v>
      </c>
      <c r="E133" s="394">
        <f>IFERROR(IF(EXACT($B$5,"Moyenne 2018-2043"),_xll.Woodstock.Analyst.Xcel.UDFs.GetIndicatorValueAverage(E$11,""&amp;$B$9&amp;"="&amp;$B133&amp;";",IntrantScenario!$B$7, IntrantScenario!$B$10,"2","6")/5,_xll.Woodstock.Analyst.Xcel.UDFs.GetIndicatorValue(E$11,""&amp;$B$9&amp;"="&amp;$B133&amp;";",IntrantScenario!$B$7, IntrantScenario!$B$10,VLOOKUP($B$5,Periode,2,FALSE))/5),0)</f>
        <v>0</v>
      </c>
      <c r="F133" s="393">
        <f t="shared" si="15"/>
        <v>0</v>
      </c>
      <c r="G133" s="394">
        <f>IFERROR(IF(EXACT($B$5,"Moyenne 2018-2043"),_xll.Woodstock.Analyst.Xcel.UDFs.GetIndicatorValueAverage(G$11,""&amp;$B$9&amp;"="&amp;$B133&amp;";",IntrantScenario!$B$7, IntrantScenario!$B$10,"2","6")/5,_xll.Woodstock.Analyst.Xcel.UDFs.GetIndicatorValue(G$11,""&amp;$B$9&amp;"="&amp;$B133&amp;";",IntrantScenario!$B$7, IntrantScenario!$B$10,VLOOKUP($B$5,Periode,2,FALSE))/5),0)</f>
        <v>0</v>
      </c>
      <c r="H133" s="393">
        <f t="shared" si="16"/>
        <v>0</v>
      </c>
      <c r="I133" s="394">
        <f>IFERROR(IF(EXACT($B$5,"Moyenne 2018-2043"),_xll.Woodstock.Analyst.Xcel.UDFs.GetIndicatorValueAverage(I$11,""&amp;$B$9&amp;"="&amp;$B133&amp;";",IntrantScenario!$B$7, IntrantScenario!$B$10,"2","6")/5,_xll.Woodstock.Analyst.Xcel.UDFs.GetIndicatorValue(I$11,""&amp;$B$9&amp;"="&amp;$B133&amp;";",IntrantScenario!$B$7, IntrantScenario!$B$10,VLOOKUP($B$5,Periode,2,FALSE))/5),0)</f>
        <v>0</v>
      </c>
      <c r="J133" s="394">
        <f>IFERROR(IF(EXACT($B$5,"Moyenne 2018-2043"),_xll.Woodstock.Analyst.Xcel.UDFs.GetIndicatorValueAverage(J$11,""&amp;$B$9&amp;"="&amp;$B133&amp;";",IntrantScenario!$B$7, IntrantScenario!$B$10,"2","6")/5,_xll.Woodstock.Analyst.Xcel.UDFs.GetIndicatorValue(J$11,""&amp;$B$9&amp;"="&amp;$B133&amp;";",IntrantScenario!$B$7, IntrantScenario!$B$10,VLOOKUP($B$5,Periode,2,FALSE))/5),0)</f>
        <v>0</v>
      </c>
      <c r="K133" s="78">
        <f t="shared" si="17"/>
        <v>0</v>
      </c>
      <c r="L133" s="393">
        <f t="shared" si="18"/>
        <v>0</v>
      </c>
      <c r="M133" s="394">
        <f>IFERROR(IF(EXACT($B$5,"Moyenne 2018-2043"),_xll.Woodstock.Analyst.Xcel.UDFs.GetIndicatorValueAverage(M$11,""&amp;$B$9&amp;"="&amp;$B133&amp;";",IntrantScenario!$B$7, IntrantScenario!$B$10,"2","6")/5,_xll.Woodstock.Analyst.Xcel.UDFs.GetIndicatorValue(M$11,""&amp;$B$9&amp;"="&amp;$B133&amp;";",IntrantScenario!$B$7, IntrantScenario!$B$10,VLOOKUP($B$5,Periode,2,FALSE))/5),0)</f>
        <v>0</v>
      </c>
      <c r="N133" s="394">
        <f>IFERROR(IF(EXACT($B$5,"Moyenne 2018-2043"),_xll.Woodstock.Analyst.Xcel.UDFs.GetIndicatorValueAverage(N$11,""&amp;$B$9&amp;"="&amp;$B133&amp;";",IntrantScenario!$B$7, IntrantScenario!$B$10,"2","6")/5,_xll.Woodstock.Analyst.Xcel.UDFs.GetIndicatorValue(N$11,""&amp;$B$9&amp;"="&amp;$B133&amp;";",IntrantScenario!$B$7, IntrantScenario!$B$10,VLOOKUP($B$5,Periode,2,FALSE))/5),0)</f>
        <v>0</v>
      </c>
      <c r="O133" s="394">
        <f>IFERROR(IF(EXACT($B$5,"Moyenne 2018-2043"),_xll.Woodstock.Analyst.Xcel.UDFs.GetIndicatorValueAverage(O$11,""&amp;$B$9&amp;"="&amp;$B133&amp;";",IntrantScenario!$B$7, IntrantScenario!$B$10,"2","6")/5,_xll.Woodstock.Analyst.Xcel.UDFs.GetIndicatorValue(O$11,""&amp;$B$9&amp;"="&amp;$B133&amp;";",IntrantScenario!$B$7, IntrantScenario!$B$10,VLOOKUP($B$5,Periode,2,FALSE))/5),0)</f>
        <v>0</v>
      </c>
      <c r="P133" s="393">
        <f t="shared" si="19"/>
        <v>0</v>
      </c>
      <c r="Q133" s="394">
        <f>IFERROR(IF(EXACT($B$5,"Moyenne 2018-2043"),_xll.Woodstock.Analyst.Xcel.UDFs.GetIndicatorValueAverage(Q$11,""&amp;$B$9&amp;"="&amp;$B133&amp;";",IntrantScenario!$B$7, IntrantScenario!$B$10,"2","6")/5,_xll.Woodstock.Analyst.Xcel.UDFs.GetIndicatorValue(Q$11,""&amp;$B$9&amp;"="&amp;$B133&amp;";",IntrantScenario!$B$7, IntrantScenario!$B$10,VLOOKUP($B$5,Periode,2,FALSE))/5),0)</f>
        <v>0</v>
      </c>
      <c r="R133" s="393">
        <f t="shared" si="20"/>
        <v>0</v>
      </c>
      <c r="S133" s="394">
        <f>IFERROR(IF(EXACT($B$5,"Moyenne 2018-2043"),_xll.Woodstock.Analyst.Xcel.UDFs.GetIndicatorValueAverage(S$11,""&amp;$B$9&amp;"="&amp;$B133&amp;";",IntrantScenario!$B$7, IntrantScenario!$B$10,"2","6")/5,_xll.Woodstock.Analyst.Xcel.UDFs.GetIndicatorValue(S$11,""&amp;$B$9&amp;"="&amp;$B133&amp;";",IntrantScenario!$B$7, IntrantScenario!$B$10,VLOOKUP($B$5,Periode,2,FALSE))/5),0)</f>
        <v>0</v>
      </c>
      <c r="T133" s="394">
        <f>IFERROR(IF(EXACT($B$5,"Moyenne 2018-2043"),_xll.Woodstock.Analyst.Xcel.UDFs.GetIndicatorValueAverage(T$11,""&amp;$B$9&amp;"="&amp;$B133&amp;";",IntrantScenario!$B$7, IntrantScenario!$B$10,"2","6")/5,_xll.Woodstock.Analyst.Xcel.UDFs.GetIndicatorValue(T$11,""&amp;$B$9&amp;"="&amp;$B133&amp;";",IntrantScenario!$B$7, IntrantScenario!$B$10,VLOOKUP($B$5,Periode,2,FALSE))/5),0)</f>
        <v>0</v>
      </c>
      <c r="U133" s="393">
        <f t="shared" si="21"/>
        <v>0</v>
      </c>
      <c r="V133" s="394">
        <f>IFERROR(IF(EXACT($B$5,"Moyenne 2018-2043"),_xll.Woodstock.Analyst.Xcel.UDFs.GetIndicatorValueAverage(V$11,""&amp;$B$9&amp;"="&amp;$B133&amp;";",IntrantScenario!$B$7, IntrantScenario!$B$10,"2","6")/5,_xll.Woodstock.Analyst.Xcel.UDFs.GetIndicatorValue(V$11,""&amp;$B$9&amp;"="&amp;$B133&amp;";",IntrantScenario!$B$7, IntrantScenario!$B$10,VLOOKUP($B$5,Periode,2,FALSE))/5),0)</f>
        <v>0</v>
      </c>
      <c r="W133" s="393">
        <f t="shared" si="22"/>
        <v>0</v>
      </c>
      <c r="X133" s="394">
        <f>IFERROR(IF(EXACT($B$5,"Moyenne 2018-2043"),_xll.Woodstock.Analyst.Xcel.UDFs.GetIndicatorValueAverage(X$11,""&amp;$B$9&amp;"="&amp;$B133&amp;";",IntrantScenario!$B$7, IntrantScenario!$B$10,"2","6")/5,_xll.Woodstock.Analyst.Xcel.UDFs.GetIndicatorValue(X$11,""&amp;$B$9&amp;"="&amp;$B133&amp;";",IntrantScenario!$B$7, IntrantScenario!$B$10,VLOOKUP($B$5,Periode,2,FALSE))/5),0)</f>
        <v>0</v>
      </c>
      <c r="Y133" s="394">
        <f>IFERROR(IF(EXACT($B$5,"Moyenne 2018-2043"),_xll.Woodstock.Analyst.Xcel.UDFs.GetIndicatorValueAverage(Y$11,""&amp;$B$9&amp;"="&amp;$B133&amp;";",IntrantScenario!$B$7, IntrantScenario!$B$10,"2","6")/5,_xll.Woodstock.Analyst.Xcel.UDFs.GetIndicatorValue(Y$11,""&amp;$B$9&amp;"="&amp;$B133&amp;";",IntrantScenario!$B$7, IntrantScenario!$B$10,VLOOKUP($B$5,Periode,2,FALSE))/5),0)</f>
        <v>0</v>
      </c>
      <c r="Z133" s="394">
        <f>IFERROR(IF(EXACT($B$5,"Moyenne 2018-2043"),_xll.Woodstock.Analyst.Xcel.UDFs.GetIndicatorValueAverage(Z$11,""&amp;$B$9&amp;"="&amp;$B133&amp;";",IntrantScenario!$B$7, IntrantScenario!$B$10,"2","6")/5,_xll.Woodstock.Analyst.Xcel.UDFs.GetIndicatorValue(Z$11,""&amp;$B$9&amp;"="&amp;$B133&amp;";",IntrantScenario!$B$7, IntrantScenario!$B$10,VLOOKUP($B$5,Periode,2,FALSE))/5),0)</f>
        <v>0</v>
      </c>
      <c r="AA133" s="394">
        <f>IFERROR(IF(EXACT($B$5,"Moyenne 2018-2043"),_xll.Woodstock.Analyst.Xcel.UDFs.GetIndicatorValueAverage(AA$11,""&amp;$B$9&amp;"="&amp;$B133&amp;";",IntrantScenario!$B$7, IntrantScenario!$B$10,"2","6")/5,_xll.Woodstock.Analyst.Xcel.UDFs.GetIndicatorValue(AA$11,""&amp;$B$9&amp;"="&amp;$B133&amp;";",IntrantScenario!$B$7, IntrantScenario!$B$10,VLOOKUP($B$5,Periode,2,FALSE))/5),0)</f>
        <v>0</v>
      </c>
      <c r="AB133" s="78">
        <f t="shared" si="23"/>
        <v>0</v>
      </c>
      <c r="AC133" s="78">
        <f t="shared" si="24"/>
        <v>0</v>
      </c>
      <c r="AD133" s="395">
        <f t="shared" si="25"/>
        <v>0</v>
      </c>
      <c r="AE133" s="395">
        <f t="shared" si="26"/>
        <v>0</v>
      </c>
    </row>
    <row r="134" spans="1:31" x14ac:dyDescent="0.25">
      <c r="A134" s="387">
        <v>122</v>
      </c>
      <c r="B134" s="396" t="str">
        <f t="shared" si="27"/>
        <v>UTR122</v>
      </c>
      <c r="C134" s="393">
        <f t="shared" si="14"/>
        <v>0</v>
      </c>
      <c r="D134" s="394">
        <f>IFERROR(IF(EXACT($B$5,"Moyenne 2018-2043"),_xll.Woodstock.Analyst.Xcel.UDFs.GetIndicatorValueAverage(D$11,""&amp;$B$9&amp;"="&amp;$B134&amp;";",IntrantScenario!$B$7, IntrantScenario!$B$10,"2","6")/5,_xll.Woodstock.Analyst.Xcel.UDFs.GetIndicatorValue(D$11,""&amp;$B$9&amp;"="&amp;$B134&amp;";",IntrantScenario!$B$7, IntrantScenario!$B$10,VLOOKUP($B$5,Periode,2,FALSE))/5),0)</f>
        <v>0</v>
      </c>
      <c r="E134" s="394">
        <f>IFERROR(IF(EXACT($B$5,"Moyenne 2018-2043"),_xll.Woodstock.Analyst.Xcel.UDFs.GetIndicatorValueAverage(E$11,""&amp;$B$9&amp;"="&amp;$B134&amp;";",IntrantScenario!$B$7, IntrantScenario!$B$10,"2","6")/5,_xll.Woodstock.Analyst.Xcel.UDFs.GetIndicatorValue(E$11,""&amp;$B$9&amp;"="&amp;$B134&amp;";",IntrantScenario!$B$7, IntrantScenario!$B$10,VLOOKUP($B$5,Periode,2,FALSE))/5),0)</f>
        <v>0</v>
      </c>
      <c r="F134" s="393">
        <f t="shared" si="15"/>
        <v>0</v>
      </c>
      <c r="G134" s="394">
        <f>IFERROR(IF(EXACT($B$5,"Moyenne 2018-2043"),_xll.Woodstock.Analyst.Xcel.UDFs.GetIndicatorValueAverage(G$11,""&amp;$B$9&amp;"="&amp;$B134&amp;";",IntrantScenario!$B$7, IntrantScenario!$B$10,"2","6")/5,_xll.Woodstock.Analyst.Xcel.UDFs.GetIndicatorValue(G$11,""&amp;$B$9&amp;"="&amp;$B134&amp;";",IntrantScenario!$B$7, IntrantScenario!$B$10,VLOOKUP($B$5,Periode,2,FALSE))/5),0)</f>
        <v>0</v>
      </c>
      <c r="H134" s="393">
        <f t="shared" si="16"/>
        <v>0</v>
      </c>
      <c r="I134" s="394">
        <f>IFERROR(IF(EXACT($B$5,"Moyenne 2018-2043"),_xll.Woodstock.Analyst.Xcel.UDFs.GetIndicatorValueAverage(I$11,""&amp;$B$9&amp;"="&amp;$B134&amp;";",IntrantScenario!$B$7, IntrantScenario!$B$10,"2","6")/5,_xll.Woodstock.Analyst.Xcel.UDFs.GetIndicatorValue(I$11,""&amp;$B$9&amp;"="&amp;$B134&amp;";",IntrantScenario!$B$7, IntrantScenario!$B$10,VLOOKUP($B$5,Periode,2,FALSE))/5),0)</f>
        <v>0</v>
      </c>
      <c r="J134" s="394">
        <f>IFERROR(IF(EXACT($B$5,"Moyenne 2018-2043"),_xll.Woodstock.Analyst.Xcel.UDFs.GetIndicatorValueAverage(J$11,""&amp;$B$9&amp;"="&amp;$B134&amp;";",IntrantScenario!$B$7, IntrantScenario!$B$10,"2","6")/5,_xll.Woodstock.Analyst.Xcel.UDFs.GetIndicatorValue(J$11,""&amp;$B$9&amp;"="&amp;$B134&amp;";",IntrantScenario!$B$7, IntrantScenario!$B$10,VLOOKUP($B$5,Periode,2,FALSE))/5),0)</f>
        <v>0</v>
      </c>
      <c r="K134" s="78">
        <f t="shared" si="17"/>
        <v>0</v>
      </c>
      <c r="L134" s="393">
        <f t="shared" si="18"/>
        <v>0</v>
      </c>
      <c r="M134" s="394">
        <f>IFERROR(IF(EXACT($B$5,"Moyenne 2018-2043"),_xll.Woodstock.Analyst.Xcel.UDFs.GetIndicatorValueAverage(M$11,""&amp;$B$9&amp;"="&amp;$B134&amp;";",IntrantScenario!$B$7, IntrantScenario!$B$10,"2","6")/5,_xll.Woodstock.Analyst.Xcel.UDFs.GetIndicatorValue(M$11,""&amp;$B$9&amp;"="&amp;$B134&amp;";",IntrantScenario!$B$7, IntrantScenario!$B$10,VLOOKUP($B$5,Periode,2,FALSE))/5),0)</f>
        <v>0</v>
      </c>
      <c r="N134" s="394">
        <f>IFERROR(IF(EXACT($B$5,"Moyenne 2018-2043"),_xll.Woodstock.Analyst.Xcel.UDFs.GetIndicatorValueAverage(N$11,""&amp;$B$9&amp;"="&amp;$B134&amp;";",IntrantScenario!$B$7, IntrantScenario!$B$10,"2","6")/5,_xll.Woodstock.Analyst.Xcel.UDFs.GetIndicatorValue(N$11,""&amp;$B$9&amp;"="&amp;$B134&amp;";",IntrantScenario!$B$7, IntrantScenario!$B$10,VLOOKUP($B$5,Periode,2,FALSE))/5),0)</f>
        <v>0</v>
      </c>
      <c r="O134" s="394">
        <f>IFERROR(IF(EXACT($B$5,"Moyenne 2018-2043"),_xll.Woodstock.Analyst.Xcel.UDFs.GetIndicatorValueAverage(O$11,""&amp;$B$9&amp;"="&amp;$B134&amp;";",IntrantScenario!$B$7, IntrantScenario!$B$10,"2","6")/5,_xll.Woodstock.Analyst.Xcel.UDFs.GetIndicatorValue(O$11,""&amp;$B$9&amp;"="&amp;$B134&amp;";",IntrantScenario!$B$7, IntrantScenario!$B$10,VLOOKUP($B$5,Periode,2,FALSE))/5),0)</f>
        <v>0</v>
      </c>
      <c r="P134" s="393">
        <f t="shared" si="19"/>
        <v>0</v>
      </c>
      <c r="Q134" s="394">
        <f>IFERROR(IF(EXACT($B$5,"Moyenne 2018-2043"),_xll.Woodstock.Analyst.Xcel.UDFs.GetIndicatorValueAverage(Q$11,""&amp;$B$9&amp;"="&amp;$B134&amp;";",IntrantScenario!$B$7, IntrantScenario!$B$10,"2","6")/5,_xll.Woodstock.Analyst.Xcel.UDFs.GetIndicatorValue(Q$11,""&amp;$B$9&amp;"="&amp;$B134&amp;";",IntrantScenario!$B$7, IntrantScenario!$B$10,VLOOKUP($B$5,Periode,2,FALSE))/5),0)</f>
        <v>0</v>
      </c>
      <c r="R134" s="393">
        <f t="shared" si="20"/>
        <v>0</v>
      </c>
      <c r="S134" s="394">
        <f>IFERROR(IF(EXACT($B$5,"Moyenne 2018-2043"),_xll.Woodstock.Analyst.Xcel.UDFs.GetIndicatorValueAverage(S$11,""&amp;$B$9&amp;"="&amp;$B134&amp;";",IntrantScenario!$B$7, IntrantScenario!$B$10,"2","6")/5,_xll.Woodstock.Analyst.Xcel.UDFs.GetIndicatorValue(S$11,""&amp;$B$9&amp;"="&amp;$B134&amp;";",IntrantScenario!$B$7, IntrantScenario!$B$10,VLOOKUP($B$5,Periode,2,FALSE))/5),0)</f>
        <v>0</v>
      </c>
      <c r="T134" s="394">
        <f>IFERROR(IF(EXACT($B$5,"Moyenne 2018-2043"),_xll.Woodstock.Analyst.Xcel.UDFs.GetIndicatorValueAverage(T$11,""&amp;$B$9&amp;"="&amp;$B134&amp;";",IntrantScenario!$B$7, IntrantScenario!$B$10,"2","6")/5,_xll.Woodstock.Analyst.Xcel.UDFs.GetIndicatorValue(T$11,""&amp;$B$9&amp;"="&amp;$B134&amp;";",IntrantScenario!$B$7, IntrantScenario!$B$10,VLOOKUP($B$5,Periode,2,FALSE))/5),0)</f>
        <v>0</v>
      </c>
      <c r="U134" s="393">
        <f t="shared" si="21"/>
        <v>0</v>
      </c>
      <c r="V134" s="394">
        <f>IFERROR(IF(EXACT($B$5,"Moyenne 2018-2043"),_xll.Woodstock.Analyst.Xcel.UDFs.GetIndicatorValueAverage(V$11,""&amp;$B$9&amp;"="&amp;$B134&amp;";",IntrantScenario!$B$7, IntrantScenario!$B$10,"2","6")/5,_xll.Woodstock.Analyst.Xcel.UDFs.GetIndicatorValue(V$11,""&amp;$B$9&amp;"="&amp;$B134&amp;";",IntrantScenario!$B$7, IntrantScenario!$B$10,VLOOKUP($B$5,Periode,2,FALSE))/5),0)</f>
        <v>0</v>
      </c>
      <c r="W134" s="393">
        <f t="shared" si="22"/>
        <v>0</v>
      </c>
      <c r="X134" s="394">
        <f>IFERROR(IF(EXACT($B$5,"Moyenne 2018-2043"),_xll.Woodstock.Analyst.Xcel.UDFs.GetIndicatorValueAverage(X$11,""&amp;$B$9&amp;"="&amp;$B134&amp;";",IntrantScenario!$B$7, IntrantScenario!$B$10,"2","6")/5,_xll.Woodstock.Analyst.Xcel.UDFs.GetIndicatorValue(X$11,""&amp;$B$9&amp;"="&amp;$B134&amp;";",IntrantScenario!$B$7, IntrantScenario!$B$10,VLOOKUP($B$5,Periode,2,FALSE))/5),0)</f>
        <v>0</v>
      </c>
      <c r="Y134" s="394">
        <f>IFERROR(IF(EXACT($B$5,"Moyenne 2018-2043"),_xll.Woodstock.Analyst.Xcel.UDFs.GetIndicatorValueAverage(Y$11,""&amp;$B$9&amp;"="&amp;$B134&amp;";",IntrantScenario!$B$7, IntrantScenario!$B$10,"2","6")/5,_xll.Woodstock.Analyst.Xcel.UDFs.GetIndicatorValue(Y$11,""&amp;$B$9&amp;"="&amp;$B134&amp;";",IntrantScenario!$B$7, IntrantScenario!$B$10,VLOOKUP($B$5,Periode,2,FALSE))/5),0)</f>
        <v>0</v>
      </c>
      <c r="Z134" s="394">
        <f>IFERROR(IF(EXACT($B$5,"Moyenne 2018-2043"),_xll.Woodstock.Analyst.Xcel.UDFs.GetIndicatorValueAverage(Z$11,""&amp;$B$9&amp;"="&amp;$B134&amp;";",IntrantScenario!$B$7, IntrantScenario!$B$10,"2","6")/5,_xll.Woodstock.Analyst.Xcel.UDFs.GetIndicatorValue(Z$11,""&amp;$B$9&amp;"="&amp;$B134&amp;";",IntrantScenario!$B$7, IntrantScenario!$B$10,VLOOKUP($B$5,Periode,2,FALSE))/5),0)</f>
        <v>0</v>
      </c>
      <c r="AA134" s="394">
        <f>IFERROR(IF(EXACT($B$5,"Moyenne 2018-2043"),_xll.Woodstock.Analyst.Xcel.UDFs.GetIndicatorValueAverage(AA$11,""&amp;$B$9&amp;"="&amp;$B134&amp;";",IntrantScenario!$B$7, IntrantScenario!$B$10,"2","6")/5,_xll.Woodstock.Analyst.Xcel.UDFs.GetIndicatorValue(AA$11,""&amp;$B$9&amp;"="&amp;$B134&amp;";",IntrantScenario!$B$7, IntrantScenario!$B$10,VLOOKUP($B$5,Periode,2,FALSE))/5),0)</f>
        <v>0</v>
      </c>
      <c r="AB134" s="78">
        <f t="shared" si="23"/>
        <v>0</v>
      </c>
      <c r="AC134" s="78">
        <f t="shared" si="24"/>
        <v>0</v>
      </c>
      <c r="AD134" s="395">
        <f t="shared" si="25"/>
        <v>0</v>
      </c>
      <c r="AE134" s="395">
        <f t="shared" si="26"/>
        <v>0</v>
      </c>
    </row>
    <row r="135" spans="1:31" x14ac:dyDescent="0.25">
      <c r="A135" s="387">
        <v>123</v>
      </c>
      <c r="B135" s="396" t="str">
        <f t="shared" si="27"/>
        <v>UTR123</v>
      </c>
      <c r="C135" s="393">
        <f t="shared" si="14"/>
        <v>0</v>
      </c>
      <c r="D135" s="394">
        <f>IFERROR(IF(EXACT($B$5,"Moyenne 2018-2043"),_xll.Woodstock.Analyst.Xcel.UDFs.GetIndicatorValueAverage(D$11,""&amp;$B$9&amp;"="&amp;$B135&amp;";",IntrantScenario!$B$7, IntrantScenario!$B$10,"2","6")/5,_xll.Woodstock.Analyst.Xcel.UDFs.GetIndicatorValue(D$11,""&amp;$B$9&amp;"="&amp;$B135&amp;";",IntrantScenario!$B$7, IntrantScenario!$B$10,VLOOKUP($B$5,Periode,2,FALSE))/5),0)</f>
        <v>0</v>
      </c>
      <c r="E135" s="394">
        <f>IFERROR(IF(EXACT($B$5,"Moyenne 2018-2043"),_xll.Woodstock.Analyst.Xcel.UDFs.GetIndicatorValueAverage(E$11,""&amp;$B$9&amp;"="&amp;$B135&amp;";",IntrantScenario!$B$7, IntrantScenario!$B$10,"2","6")/5,_xll.Woodstock.Analyst.Xcel.UDFs.GetIndicatorValue(E$11,""&amp;$B$9&amp;"="&amp;$B135&amp;";",IntrantScenario!$B$7, IntrantScenario!$B$10,VLOOKUP($B$5,Periode,2,FALSE))/5),0)</f>
        <v>0</v>
      </c>
      <c r="F135" s="393">
        <f t="shared" si="15"/>
        <v>0</v>
      </c>
      <c r="G135" s="394">
        <f>IFERROR(IF(EXACT($B$5,"Moyenne 2018-2043"),_xll.Woodstock.Analyst.Xcel.UDFs.GetIndicatorValueAverage(G$11,""&amp;$B$9&amp;"="&amp;$B135&amp;";",IntrantScenario!$B$7, IntrantScenario!$B$10,"2","6")/5,_xll.Woodstock.Analyst.Xcel.UDFs.GetIndicatorValue(G$11,""&amp;$B$9&amp;"="&amp;$B135&amp;";",IntrantScenario!$B$7, IntrantScenario!$B$10,VLOOKUP($B$5,Periode,2,FALSE))/5),0)</f>
        <v>0</v>
      </c>
      <c r="H135" s="393">
        <f t="shared" si="16"/>
        <v>0</v>
      </c>
      <c r="I135" s="394">
        <f>IFERROR(IF(EXACT($B$5,"Moyenne 2018-2043"),_xll.Woodstock.Analyst.Xcel.UDFs.GetIndicatorValueAverage(I$11,""&amp;$B$9&amp;"="&amp;$B135&amp;";",IntrantScenario!$B$7, IntrantScenario!$B$10,"2","6")/5,_xll.Woodstock.Analyst.Xcel.UDFs.GetIndicatorValue(I$11,""&amp;$B$9&amp;"="&amp;$B135&amp;";",IntrantScenario!$B$7, IntrantScenario!$B$10,VLOOKUP($B$5,Periode,2,FALSE))/5),0)</f>
        <v>0</v>
      </c>
      <c r="J135" s="394">
        <f>IFERROR(IF(EXACT($B$5,"Moyenne 2018-2043"),_xll.Woodstock.Analyst.Xcel.UDFs.GetIndicatorValueAverage(J$11,""&amp;$B$9&amp;"="&amp;$B135&amp;";",IntrantScenario!$B$7, IntrantScenario!$B$10,"2","6")/5,_xll.Woodstock.Analyst.Xcel.UDFs.GetIndicatorValue(J$11,""&amp;$B$9&amp;"="&amp;$B135&amp;";",IntrantScenario!$B$7, IntrantScenario!$B$10,VLOOKUP($B$5,Periode,2,FALSE))/5),0)</f>
        <v>0</v>
      </c>
      <c r="K135" s="78">
        <f t="shared" si="17"/>
        <v>0</v>
      </c>
      <c r="L135" s="393">
        <f t="shared" si="18"/>
        <v>0</v>
      </c>
      <c r="M135" s="394">
        <f>IFERROR(IF(EXACT($B$5,"Moyenne 2018-2043"),_xll.Woodstock.Analyst.Xcel.UDFs.GetIndicatorValueAverage(M$11,""&amp;$B$9&amp;"="&amp;$B135&amp;";",IntrantScenario!$B$7, IntrantScenario!$B$10,"2","6")/5,_xll.Woodstock.Analyst.Xcel.UDFs.GetIndicatorValue(M$11,""&amp;$B$9&amp;"="&amp;$B135&amp;";",IntrantScenario!$B$7, IntrantScenario!$B$10,VLOOKUP($B$5,Periode,2,FALSE))/5),0)</f>
        <v>0</v>
      </c>
      <c r="N135" s="394">
        <f>IFERROR(IF(EXACT($B$5,"Moyenne 2018-2043"),_xll.Woodstock.Analyst.Xcel.UDFs.GetIndicatorValueAverage(N$11,""&amp;$B$9&amp;"="&amp;$B135&amp;";",IntrantScenario!$B$7, IntrantScenario!$B$10,"2","6")/5,_xll.Woodstock.Analyst.Xcel.UDFs.GetIndicatorValue(N$11,""&amp;$B$9&amp;"="&amp;$B135&amp;";",IntrantScenario!$B$7, IntrantScenario!$B$10,VLOOKUP($B$5,Periode,2,FALSE))/5),0)</f>
        <v>0</v>
      </c>
      <c r="O135" s="394">
        <f>IFERROR(IF(EXACT($B$5,"Moyenne 2018-2043"),_xll.Woodstock.Analyst.Xcel.UDFs.GetIndicatorValueAverage(O$11,""&amp;$B$9&amp;"="&amp;$B135&amp;";",IntrantScenario!$B$7, IntrantScenario!$B$10,"2","6")/5,_xll.Woodstock.Analyst.Xcel.UDFs.GetIndicatorValue(O$11,""&amp;$B$9&amp;"="&amp;$B135&amp;";",IntrantScenario!$B$7, IntrantScenario!$B$10,VLOOKUP($B$5,Periode,2,FALSE))/5),0)</f>
        <v>0</v>
      </c>
      <c r="P135" s="393">
        <f t="shared" si="19"/>
        <v>0</v>
      </c>
      <c r="Q135" s="394">
        <f>IFERROR(IF(EXACT($B$5,"Moyenne 2018-2043"),_xll.Woodstock.Analyst.Xcel.UDFs.GetIndicatorValueAverage(Q$11,""&amp;$B$9&amp;"="&amp;$B135&amp;";",IntrantScenario!$B$7, IntrantScenario!$B$10,"2","6")/5,_xll.Woodstock.Analyst.Xcel.UDFs.GetIndicatorValue(Q$11,""&amp;$B$9&amp;"="&amp;$B135&amp;";",IntrantScenario!$B$7, IntrantScenario!$B$10,VLOOKUP($B$5,Periode,2,FALSE))/5),0)</f>
        <v>0</v>
      </c>
      <c r="R135" s="393">
        <f t="shared" si="20"/>
        <v>0</v>
      </c>
      <c r="S135" s="394">
        <f>IFERROR(IF(EXACT($B$5,"Moyenne 2018-2043"),_xll.Woodstock.Analyst.Xcel.UDFs.GetIndicatorValueAverage(S$11,""&amp;$B$9&amp;"="&amp;$B135&amp;";",IntrantScenario!$B$7, IntrantScenario!$B$10,"2","6")/5,_xll.Woodstock.Analyst.Xcel.UDFs.GetIndicatorValue(S$11,""&amp;$B$9&amp;"="&amp;$B135&amp;";",IntrantScenario!$B$7, IntrantScenario!$B$10,VLOOKUP($B$5,Periode,2,FALSE))/5),0)</f>
        <v>0</v>
      </c>
      <c r="T135" s="394">
        <f>IFERROR(IF(EXACT($B$5,"Moyenne 2018-2043"),_xll.Woodstock.Analyst.Xcel.UDFs.GetIndicatorValueAverage(T$11,""&amp;$B$9&amp;"="&amp;$B135&amp;";",IntrantScenario!$B$7, IntrantScenario!$B$10,"2","6")/5,_xll.Woodstock.Analyst.Xcel.UDFs.GetIndicatorValue(T$11,""&amp;$B$9&amp;"="&amp;$B135&amp;";",IntrantScenario!$B$7, IntrantScenario!$B$10,VLOOKUP($B$5,Periode,2,FALSE))/5),0)</f>
        <v>0</v>
      </c>
      <c r="U135" s="393">
        <f t="shared" si="21"/>
        <v>0</v>
      </c>
      <c r="V135" s="394">
        <f>IFERROR(IF(EXACT($B$5,"Moyenne 2018-2043"),_xll.Woodstock.Analyst.Xcel.UDFs.GetIndicatorValueAverage(V$11,""&amp;$B$9&amp;"="&amp;$B135&amp;";",IntrantScenario!$B$7, IntrantScenario!$B$10,"2","6")/5,_xll.Woodstock.Analyst.Xcel.UDFs.GetIndicatorValue(V$11,""&amp;$B$9&amp;"="&amp;$B135&amp;";",IntrantScenario!$B$7, IntrantScenario!$B$10,VLOOKUP($B$5,Periode,2,FALSE))/5),0)</f>
        <v>0</v>
      </c>
      <c r="W135" s="393">
        <f t="shared" si="22"/>
        <v>0</v>
      </c>
      <c r="X135" s="394">
        <f>IFERROR(IF(EXACT($B$5,"Moyenne 2018-2043"),_xll.Woodstock.Analyst.Xcel.UDFs.GetIndicatorValueAverage(X$11,""&amp;$B$9&amp;"="&amp;$B135&amp;";",IntrantScenario!$B$7, IntrantScenario!$B$10,"2","6")/5,_xll.Woodstock.Analyst.Xcel.UDFs.GetIndicatorValue(X$11,""&amp;$B$9&amp;"="&amp;$B135&amp;";",IntrantScenario!$B$7, IntrantScenario!$B$10,VLOOKUP($B$5,Periode,2,FALSE))/5),0)</f>
        <v>0</v>
      </c>
      <c r="Y135" s="394">
        <f>IFERROR(IF(EXACT($B$5,"Moyenne 2018-2043"),_xll.Woodstock.Analyst.Xcel.UDFs.GetIndicatorValueAverage(Y$11,""&amp;$B$9&amp;"="&amp;$B135&amp;";",IntrantScenario!$B$7, IntrantScenario!$B$10,"2","6")/5,_xll.Woodstock.Analyst.Xcel.UDFs.GetIndicatorValue(Y$11,""&amp;$B$9&amp;"="&amp;$B135&amp;";",IntrantScenario!$B$7, IntrantScenario!$B$10,VLOOKUP($B$5,Periode,2,FALSE))/5),0)</f>
        <v>0</v>
      </c>
      <c r="Z135" s="394">
        <f>IFERROR(IF(EXACT($B$5,"Moyenne 2018-2043"),_xll.Woodstock.Analyst.Xcel.UDFs.GetIndicatorValueAverage(Z$11,""&amp;$B$9&amp;"="&amp;$B135&amp;";",IntrantScenario!$B$7, IntrantScenario!$B$10,"2","6")/5,_xll.Woodstock.Analyst.Xcel.UDFs.GetIndicatorValue(Z$11,""&amp;$B$9&amp;"="&amp;$B135&amp;";",IntrantScenario!$B$7, IntrantScenario!$B$10,VLOOKUP($B$5,Periode,2,FALSE))/5),0)</f>
        <v>0</v>
      </c>
      <c r="AA135" s="394">
        <f>IFERROR(IF(EXACT($B$5,"Moyenne 2018-2043"),_xll.Woodstock.Analyst.Xcel.UDFs.GetIndicatorValueAverage(AA$11,""&amp;$B$9&amp;"="&amp;$B135&amp;";",IntrantScenario!$B$7, IntrantScenario!$B$10,"2","6")/5,_xll.Woodstock.Analyst.Xcel.UDFs.GetIndicatorValue(AA$11,""&amp;$B$9&amp;"="&amp;$B135&amp;";",IntrantScenario!$B$7, IntrantScenario!$B$10,VLOOKUP($B$5,Periode,2,FALSE))/5),0)</f>
        <v>0</v>
      </c>
      <c r="AB135" s="78">
        <f t="shared" si="23"/>
        <v>0</v>
      </c>
      <c r="AC135" s="78">
        <f t="shared" si="24"/>
        <v>0</v>
      </c>
      <c r="AD135" s="395">
        <f t="shared" si="25"/>
        <v>0</v>
      </c>
      <c r="AE135" s="395">
        <f t="shared" si="26"/>
        <v>0</v>
      </c>
    </row>
    <row r="136" spans="1:31" x14ac:dyDescent="0.25">
      <c r="A136" s="387">
        <v>124</v>
      </c>
      <c r="B136" s="396" t="str">
        <f t="shared" si="27"/>
        <v>UTR124</v>
      </c>
      <c r="C136" s="393">
        <f t="shared" si="14"/>
        <v>0</v>
      </c>
      <c r="D136" s="394">
        <f>IFERROR(IF(EXACT($B$5,"Moyenne 2018-2043"),_xll.Woodstock.Analyst.Xcel.UDFs.GetIndicatorValueAverage(D$11,""&amp;$B$9&amp;"="&amp;$B136&amp;";",IntrantScenario!$B$7, IntrantScenario!$B$10,"2","6")/5,_xll.Woodstock.Analyst.Xcel.UDFs.GetIndicatorValue(D$11,""&amp;$B$9&amp;"="&amp;$B136&amp;";",IntrantScenario!$B$7, IntrantScenario!$B$10,VLOOKUP($B$5,Periode,2,FALSE))/5),0)</f>
        <v>0</v>
      </c>
      <c r="E136" s="394">
        <f>IFERROR(IF(EXACT($B$5,"Moyenne 2018-2043"),_xll.Woodstock.Analyst.Xcel.UDFs.GetIndicatorValueAverage(E$11,""&amp;$B$9&amp;"="&amp;$B136&amp;";",IntrantScenario!$B$7, IntrantScenario!$B$10,"2","6")/5,_xll.Woodstock.Analyst.Xcel.UDFs.GetIndicatorValue(E$11,""&amp;$B$9&amp;"="&amp;$B136&amp;";",IntrantScenario!$B$7, IntrantScenario!$B$10,VLOOKUP($B$5,Periode,2,FALSE))/5),0)</f>
        <v>0</v>
      </c>
      <c r="F136" s="393">
        <f t="shared" si="15"/>
        <v>0</v>
      </c>
      <c r="G136" s="394">
        <f>IFERROR(IF(EXACT($B$5,"Moyenne 2018-2043"),_xll.Woodstock.Analyst.Xcel.UDFs.GetIndicatorValueAverage(G$11,""&amp;$B$9&amp;"="&amp;$B136&amp;";",IntrantScenario!$B$7, IntrantScenario!$B$10,"2","6")/5,_xll.Woodstock.Analyst.Xcel.UDFs.GetIndicatorValue(G$11,""&amp;$B$9&amp;"="&amp;$B136&amp;";",IntrantScenario!$B$7, IntrantScenario!$B$10,VLOOKUP($B$5,Periode,2,FALSE))/5),0)</f>
        <v>0</v>
      </c>
      <c r="H136" s="393">
        <f t="shared" si="16"/>
        <v>0</v>
      </c>
      <c r="I136" s="394">
        <f>IFERROR(IF(EXACT($B$5,"Moyenne 2018-2043"),_xll.Woodstock.Analyst.Xcel.UDFs.GetIndicatorValueAverage(I$11,""&amp;$B$9&amp;"="&amp;$B136&amp;";",IntrantScenario!$B$7, IntrantScenario!$B$10,"2","6")/5,_xll.Woodstock.Analyst.Xcel.UDFs.GetIndicatorValue(I$11,""&amp;$B$9&amp;"="&amp;$B136&amp;";",IntrantScenario!$B$7, IntrantScenario!$B$10,VLOOKUP($B$5,Periode,2,FALSE))/5),0)</f>
        <v>0</v>
      </c>
      <c r="J136" s="394">
        <f>IFERROR(IF(EXACT($B$5,"Moyenne 2018-2043"),_xll.Woodstock.Analyst.Xcel.UDFs.GetIndicatorValueAverage(J$11,""&amp;$B$9&amp;"="&amp;$B136&amp;";",IntrantScenario!$B$7, IntrantScenario!$B$10,"2","6")/5,_xll.Woodstock.Analyst.Xcel.UDFs.GetIndicatorValue(J$11,""&amp;$B$9&amp;"="&amp;$B136&amp;";",IntrantScenario!$B$7, IntrantScenario!$B$10,VLOOKUP($B$5,Periode,2,FALSE))/5),0)</f>
        <v>0</v>
      </c>
      <c r="K136" s="78">
        <f t="shared" si="17"/>
        <v>0</v>
      </c>
      <c r="L136" s="393">
        <f t="shared" si="18"/>
        <v>0</v>
      </c>
      <c r="M136" s="394">
        <f>IFERROR(IF(EXACT($B$5,"Moyenne 2018-2043"),_xll.Woodstock.Analyst.Xcel.UDFs.GetIndicatorValueAverage(M$11,""&amp;$B$9&amp;"="&amp;$B136&amp;";",IntrantScenario!$B$7, IntrantScenario!$B$10,"2","6")/5,_xll.Woodstock.Analyst.Xcel.UDFs.GetIndicatorValue(M$11,""&amp;$B$9&amp;"="&amp;$B136&amp;";",IntrantScenario!$B$7, IntrantScenario!$B$10,VLOOKUP($B$5,Periode,2,FALSE))/5),0)</f>
        <v>0</v>
      </c>
      <c r="N136" s="394">
        <f>IFERROR(IF(EXACT($B$5,"Moyenne 2018-2043"),_xll.Woodstock.Analyst.Xcel.UDFs.GetIndicatorValueAverage(N$11,""&amp;$B$9&amp;"="&amp;$B136&amp;";",IntrantScenario!$B$7, IntrantScenario!$B$10,"2","6")/5,_xll.Woodstock.Analyst.Xcel.UDFs.GetIndicatorValue(N$11,""&amp;$B$9&amp;"="&amp;$B136&amp;";",IntrantScenario!$B$7, IntrantScenario!$B$10,VLOOKUP($B$5,Periode,2,FALSE))/5),0)</f>
        <v>0</v>
      </c>
      <c r="O136" s="394">
        <f>IFERROR(IF(EXACT($B$5,"Moyenne 2018-2043"),_xll.Woodstock.Analyst.Xcel.UDFs.GetIndicatorValueAverage(O$11,""&amp;$B$9&amp;"="&amp;$B136&amp;";",IntrantScenario!$B$7, IntrantScenario!$B$10,"2","6")/5,_xll.Woodstock.Analyst.Xcel.UDFs.GetIndicatorValue(O$11,""&amp;$B$9&amp;"="&amp;$B136&amp;";",IntrantScenario!$B$7, IntrantScenario!$B$10,VLOOKUP($B$5,Periode,2,FALSE))/5),0)</f>
        <v>0</v>
      </c>
      <c r="P136" s="393">
        <f t="shared" si="19"/>
        <v>0</v>
      </c>
      <c r="Q136" s="394">
        <f>IFERROR(IF(EXACT($B$5,"Moyenne 2018-2043"),_xll.Woodstock.Analyst.Xcel.UDFs.GetIndicatorValueAverage(Q$11,""&amp;$B$9&amp;"="&amp;$B136&amp;";",IntrantScenario!$B$7, IntrantScenario!$B$10,"2","6")/5,_xll.Woodstock.Analyst.Xcel.UDFs.GetIndicatorValue(Q$11,""&amp;$B$9&amp;"="&amp;$B136&amp;";",IntrantScenario!$B$7, IntrantScenario!$B$10,VLOOKUP($B$5,Periode,2,FALSE))/5),0)</f>
        <v>0</v>
      </c>
      <c r="R136" s="393">
        <f t="shared" si="20"/>
        <v>0</v>
      </c>
      <c r="S136" s="394">
        <f>IFERROR(IF(EXACT($B$5,"Moyenne 2018-2043"),_xll.Woodstock.Analyst.Xcel.UDFs.GetIndicatorValueAverage(S$11,""&amp;$B$9&amp;"="&amp;$B136&amp;";",IntrantScenario!$B$7, IntrantScenario!$B$10,"2","6")/5,_xll.Woodstock.Analyst.Xcel.UDFs.GetIndicatorValue(S$11,""&amp;$B$9&amp;"="&amp;$B136&amp;";",IntrantScenario!$B$7, IntrantScenario!$B$10,VLOOKUP($B$5,Periode,2,FALSE))/5),0)</f>
        <v>0</v>
      </c>
      <c r="T136" s="394">
        <f>IFERROR(IF(EXACT($B$5,"Moyenne 2018-2043"),_xll.Woodstock.Analyst.Xcel.UDFs.GetIndicatorValueAverage(T$11,""&amp;$B$9&amp;"="&amp;$B136&amp;";",IntrantScenario!$B$7, IntrantScenario!$B$10,"2","6")/5,_xll.Woodstock.Analyst.Xcel.UDFs.GetIndicatorValue(T$11,""&amp;$B$9&amp;"="&amp;$B136&amp;";",IntrantScenario!$B$7, IntrantScenario!$B$10,VLOOKUP($B$5,Periode,2,FALSE))/5),0)</f>
        <v>0</v>
      </c>
      <c r="U136" s="393">
        <f t="shared" si="21"/>
        <v>0</v>
      </c>
      <c r="V136" s="394">
        <f>IFERROR(IF(EXACT($B$5,"Moyenne 2018-2043"),_xll.Woodstock.Analyst.Xcel.UDFs.GetIndicatorValueAverage(V$11,""&amp;$B$9&amp;"="&amp;$B136&amp;";",IntrantScenario!$B$7, IntrantScenario!$B$10,"2","6")/5,_xll.Woodstock.Analyst.Xcel.UDFs.GetIndicatorValue(V$11,""&amp;$B$9&amp;"="&amp;$B136&amp;";",IntrantScenario!$B$7, IntrantScenario!$B$10,VLOOKUP($B$5,Periode,2,FALSE))/5),0)</f>
        <v>0</v>
      </c>
      <c r="W136" s="393">
        <f t="shared" si="22"/>
        <v>0</v>
      </c>
      <c r="X136" s="394">
        <f>IFERROR(IF(EXACT($B$5,"Moyenne 2018-2043"),_xll.Woodstock.Analyst.Xcel.UDFs.GetIndicatorValueAverage(X$11,""&amp;$B$9&amp;"="&amp;$B136&amp;";",IntrantScenario!$B$7, IntrantScenario!$B$10,"2","6")/5,_xll.Woodstock.Analyst.Xcel.UDFs.GetIndicatorValue(X$11,""&amp;$B$9&amp;"="&amp;$B136&amp;";",IntrantScenario!$B$7, IntrantScenario!$B$10,VLOOKUP($B$5,Periode,2,FALSE))/5),0)</f>
        <v>0</v>
      </c>
      <c r="Y136" s="394">
        <f>IFERROR(IF(EXACT($B$5,"Moyenne 2018-2043"),_xll.Woodstock.Analyst.Xcel.UDFs.GetIndicatorValueAverage(Y$11,""&amp;$B$9&amp;"="&amp;$B136&amp;";",IntrantScenario!$B$7, IntrantScenario!$B$10,"2","6")/5,_xll.Woodstock.Analyst.Xcel.UDFs.GetIndicatorValue(Y$11,""&amp;$B$9&amp;"="&amp;$B136&amp;";",IntrantScenario!$B$7, IntrantScenario!$B$10,VLOOKUP($B$5,Periode,2,FALSE))/5),0)</f>
        <v>0</v>
      </c>
      <c r="Z136" s="394">
        <f>IFERROR(IF(EXACT($B$5,"Moyenne 2018-2043"),_xll.Woodstock.Analyst.Xcel.UDFs.GetIndicatorValueAverage(Z$11,""&amp;$B$9&amp;"="&amp;$B136&amp;";",IntrantScenario!$B$7, IntrantScenario!$B$10,"2","6")/5,_xll.Woodstock.Analyst.Xcel.UDFs.GetIndicatorValue(Z$11,""&amp;$B$9&amp;"="&amp;$B136&amp;";",IntrantScenario!$B$7, IntrantScenario!$B$10,VLOOKUP($B$5,Periode,2,FALSE))/5),0)</f>
        <v>0</v>
      </c>
      <c r="AA136" s="394">
        <f>IFERROR(IF(EXACT($B$5,"Moyenne 2018-2043"),_xll.Woodstock.Analyst.Xcel.UDFs.GetIndicatorValueAverage(AA$11,""&amp;$B$9&amp;"="&amp;$B136&amp;";",IntrantScenario!$B$7, IntrantScenario!$B$10,"2","6")/5,_xll.Woodstock.Analyst.Xcel.UDFs.GetIndicatorValue(AA$11,""&amp;$B$9&amp;"="&amp;$B136&amp;";",IntrantScenario!$B$7, IntrantScenario!$B$10,VLOOKUP($B$5,Periode,2,FALSE))/5),0)</f>
        <v>0</v>
      </c>
      <c r="AB136" s="78">
        <f t="shared" si="23"/>
        <v>0</v>
      </c>
      <c r="AC136" s="78">
        <f t="shared" si="24"/>
        <v>0</v>
      </c>
      <c r="AD136" s="395">
        <f t="shared" si="25"/>
        <v>0</v>
      </c>
      <c r="AE136" s="395">
        <f t="shared" si="26"/>
        <v>0</v>
      </c>
    </row>
    <row r="137" spans="1:31" x14ac:dyDescent="0.25">
      <c r="A137" s="387">
        <v>125</v>
      </c>
      <c r="B137" s="396" t="str">
        <f t="shared" si="27"/>
        <v>UTR125</v>
      </c>
      <c r="C137" s="393">
        <f t="shared" si="14"/>
        <v>0</v>
      </c>
      <c r="D137" s="394">
        <f>IFERROR(IF(EXACT($B$5,"Moyenne 2018-2043"),_xll.Woodstock.Analyst.Xcel.UDFs.GetIndicatorValueAverage(D$11,""&amp;$B$9&amp;"="&amp;$B137&amp;";",IntrantScenario!$B$7, IntrantScenario!$B$10,"2","6")/5,_xll.Woodstock.Analyst.Xcel.UDFs.GetIndicatorValue(D$11,""&amp;$B$9&amp;"="&amp;$B137&amp;";",IntrantScenario!$B$7, IntrantScenario!$B$10,VLOOKUP($B$5,Periode,2,FALSE))/5),0)</f>
        <v>0</v>
      </c>
      <c r="E137" s="394">
        <f>IFERROR(IF(EXACT($B$5,"Moyenne 2018-2043"),_xll.Woodstock.Analyst.Xcel.UDFs.GetIndicatorValueAverage(E$11,""&amp;$B$9&amp;"="&amp;$B137&amp;";",IntrantScenario!$B$7, IntrantScenario!$B$10,"2","6")/5,_xll.Woodstock.Analyst.Xcel.UDFs.GetIndicatorValue(E$11,""&amp;$B$9&amp;"="&amp;$B137&amp;";",IntrantScenario!$B$7, IntrantScenario!$B$10,VLOOKUP($B$5,Periode,2,FALSE))/5),0)</f>
        <v>0</v>
      </c>
      <c r="F137" s="393">
        <f t="shared" si="15"/>
        <v>0</v>
      </c>
      <c r="G137" s="394">
        <f>IFERROR(IF(EXACT($B$5,"Moyenne 2018-2043"),_xll.Woodstock.Analyst.Xcel.UDFs.GetIndicatorValueAverage(G$11,""&amp;$B$9&amp;"="&amp;$B137&amp;";",IntrantScenario!$B$7, IntrantScenario!$B$10,"2","6")/5,_xll.Woodstock.Analyst.Xcel.UDFs.GetIndicatorValue(G$11,""&amp;$B$9&amp;"="&amp;$B137&amp;";",IntrantScenario!$B$7, IntrantScenario!$B$10,VLOOKUP($B$5,Periode,2,FALSE))/5),0)</f>
        <v>0</v>
      </c>
      <c r="H137" s="393">
        <f t="shared" si="16"/>
        <v>0</v>
      </c>
      <c r="I137" s="394">
        <f>IFERROR(IF(EXACT($B$5,"Moyenne 2018-2043"),_xll.Woodstock.Analyst.Xcel.UDFs.GetIndicatorValueAverage(I$11,""&amp;$B$9&amp;"="&amp;$B137&amp;";",IntrantScenario!$B$7, IntrantScenario!$B$10,"2","6")/5,_xll.Woodstock.Analyst.Xcel.UDFs.GetIndicatorValue(I$11,""&amp;$B$9&amp;"="&amp;$B137&amp;";",IntrantScenario!$B$7, IntrantScenario!$B$10,VLOOKUP($B$5,Periode,2,FALSE))/5),0)</f>
        <v>0</v>
      </c>
      <c r="J137" s="394">
        <f>IFERROR(IF(EXACT($B$5,"Moyenne 2018-2043"),_xll.Woodstock.Analyst.Xcel.UDFs.GetIndicatorValueAverage(J$11,""&amp;$B$9&amp;"="&amp;$B137&amp;";",IntrantScenario!$B$7, IntrantScenario!$B$10,"2","6")/5,_xll.Woodstock.Analyst.Xcel.UDFs.GetIndicatorValue(J$11,""&amp;$B$9&amp;"="&amp;$B137&amp;";",IntrantScenario!$B$7, IntrantScenario!$B$10,VLOOKUP($B$5,Periode,2,FALSE))/5),0)</f>
        <v>0</v>
      </c>
      <c r="K137" s="78">
        <f t="shared" si="17"/>
        <v>0</v>
      </c>
      <c r="L137" s="393">
        <f t="shared" si="18"/>
        <v>0</v>
      </c>
      <c r="M137" s="394">
        <f>IFERROR(IF(EXACT($B$5,"Moyenne 2018-2043"),_xll.Woodstock.Analyst.Xcel.UDFs.GetIndicatorValueAverage(M$11,""&amp;$B$9&amp;"="&amp;$B137&amp;";",IntrantScenario!$B$7, IntrantScenario!$B$10,"2","6")/5,_xll.Woodstock.Analyst.Xcel.UDFs.GetIndicatorValue(M$11,""&amp;$B$9&amp;"="&amp;$B137&amp;";",IntrantScenario!$B$7, IntrantScenario!$B$10,VLOOKUP($B$5,Periode,2,FALSE))/5),0)</f>
        <v>0</v>
      </c>
      <c r="N137" s="394">
        <f>IFERROR(IF(EXACT($B$5,"Moyenne 2018-2043"),_xll.Woodstock.Analyst.Xcel.UDFs.GetIndicatorValueAverage(N$11,""&amp;$B$9&amp;"="&amp;$B137&amp;";",IntrantScenario!$B$7, IntrantScenario!$B$10,"2","6")/5,_xll.Woodstock.Analyst.Xcel.UDFs.GetIndicatorValue(N$11,""&amp;$B$9&amp;"="&amp;$B137&amp;";",IntrantScenario!$B$7, IntrantScenario!$B$10,VLOOKUP($B$5,Periode,2,FALSE))/5),0)</f>
        <v>0</v>
      </c>
      <c r="O137" s="394">
        <f>IFERROR(IF(EXACT($B$5,"Moyenne 2018-2043"),_xll.Woodstock.Analyst.Xcel.UDFs.GetIndicatorValueAverage(O$11,""&amp;$B$9&amp;"="&amp;$B137&amp;";",IntrantScenario!$B$7, IntrantScenario!$B$10,"2","6")/5,_xll.Woodstock.Analyst.Xcel.UDFs.GetIndicatorValue(O$11,""&amp;$B$9&amp;"="&amp;$B137&amp;";",IntrantScenario!$B$7, IntrantScenario!$B$10,VLOOKUP($B$5,Periode,2,FALSE))/5),0)</f>
        <v>0</v>
      </c>
      <c r="P137" s="393">
        <f t="shared" si="19"/>
        <v>0</v>
      </c>
      <c r="Q137" s="394">
        <f>IFERROR(IF(EXACT($B$5,"Moyenne 2018-2043"),_xll.Woodstock.Analyst.Xcel.UDFs.GetIndicatorValueAverage(Q$11,""&amp;$B$9&amp;"="&amp;$B137&amp;";",IntrantScenario!$B$7, IntrantScenario!$B$10,"2","6")/5,_xll.Woodstock.Analyst.Xcel.UDFs.GetIndicatorValue(Q$11,""&amp;$B$9&amp;"="&amp;$B137&amp;";",IntrantScenario!$B$7, IntrantScenario!$B$10,VLOOKUP($B$5,Periode,2,FALSE))/5),0)</f>
        <v>0</v>
      </c>
      <c r="R137" s="393">
        <f t="shared" si="20"/>
        <v>0</v>
      </c>
      <c r="S137" s="394">
        <f>IFERROR(IF(EXACT($B$5,"Moyenne 2018-2043"),_xll.Woodstock.Analyst.Xcel.UDFs.GetIndicatorValueAverage(S$11,""&amp;$B$9&amp;"="&amp;$B137&amp;";",IntrantScenario!$B$7, IntrantScenario!$B$10,"2","6")/5,_xll.Woodstock.Analyst.Xcel.UDFs.GetIndicatorValue(S$11,""&amp;$B$9&amp;"="&amp;$B137&amp;";",IntrantScenario!$B$7, IntrantScenario!$B$10,VLOOKUP($B$5,Periode,2,FALSE))/5),0)</f>
        <v>0</v>
      </c>
      <c r="T137" s="394">
        <f>IFERROR(IF(EXACT($B$5,"Moyenne 2018-2043"),_xll.Woodstock.Analyst.Xcel.UDFs.GetIndicatorValueAverage(T$11,""&amp;$B$9&amp;"="&amp;$B137&amp;";",IntrantScenario!$B$7, IntrantScenario!$B$10,"2","6")/5,_xll.Woodstock.Analyst.Xcel.UDFs.GetIndicatorValue(T$11,""&amp;$B$9&amp;"="&amp;$B137&amp;";",IntrantScenario!$B$7, IntrantScenario!$B$10,VLOOKUP($B$5,Periode,2,FALSE))/5),0)</f>
        <v>0</v>
      </c>
      <c r="U137" s="393">
        <f t="shared" si="21"/>
        <v>0</v>
      </c>
      <c r="V137" s="394">
        <f>IFERROR(IF(EXACT($B$5,"Moyenne 2018-2043"),_xll.Woodstock.Analyst.Xcel.UDFs.GetIndicatorValueAverage(V$11,""&amp;$B$9&amp;"="&amp;$B137&amp;";",IntrantScenario!$B$7, IntrantScenario!$B$10,"2","6")/5,_xll.Woodstock.Analyst.Xcel.UDFs.GetIndicatorValue(V$11,""&amp;$B$9&amp;"="&amp;$B137&amp;";",IntrantScenario!$B$7, IntrantScenario!$B$10,VLOOKUP($B$5,Periode,2,FALSE))/5),0)</f>
        <v>0</v>
      </c>
      <c r="W137" s="393">
        <f t="shared" si="22"/>
        <v>0</v>
      </c>
      <c r="X137" s="394">
        <f>IFERROR(IF(EXACT($B$5,"Moyenne 2018-2043"),_xll.Woodstock.Analyst.Xcel.UDFs.GetIndicatorValueAverage(X$11,""&amp;$B$9&amp;"="&amp;$B137&amp;";",IntrantScenario!$B$7, IntrantScenario!$B$10,"2","6")/5,_xll.Woodstock.Analyst.Xcel.UDFs.GetIndicatorValue(X$11,""&amp;$B$9&amp;"="&amp;$B137&amp;";",IntrantScenario!$B$7, IntrantScenario!$B$10,VLOOKUP($B$5,Periode,2,FALSE))/5),0)</f>
        <v>0</v>
      </c>
      <c r="Y137" s="394">
        <f>IFERROR(IF(EXACT($B$5,"Moyenne 2018-2043"),_xll.Woodstock.Analyst.Xcel.UDFs.GetIndicatorValueAverage(Y$11,""&amp;$B$9&amp;"="&amp;$B137&amp;";",IntrantScenario!$B$7, IntrantScenario!$B$10,"2","6")/5,_xll.Woodstock.Analyst.Xcel.UDFs.GetIndicatorValue(Y$11,""&amp;$B$9&amp;"="&amp;$B137&amp;";",IntrantScenario!$B$7, IntrantScenario!$B$10,VLOOKUP($B$5,Periode,2,FALSE))/5),0)</f>
        <v>0</v>
      </c>
      <c r="Z137" s="394">
        <f>IFERROR(IF(EXACT($B$5,"Moyenne 2018-2043"),_xll.Woodstock.Analyst.Xcel.UDFs.GetIndicatorValueAverage(Z$11,""&amp;$B$9&amp;"="&amp;$B137&amp;";",IntrantScenario!$B$7, IntrantScenario!$B$10,"2","6")/5,_xll.Woodstock.Analyst.Xcel.UDFs.GetIndicatorValue(Z$11,""&amp;$B$9&amp;"="&amp;$B137&amp;";",IntrantScenario!$B$7, IntrantScenario!$B$10,VLOOKUP($B$5,Periode,2,FALSE))/5),0)</f>
        <v>0</v>
      </c>
      <c r="AA137" s="394">
        <f>IFERROR(IF(EXACT($B$5,"Moyenne 2018-2043"),_xll.Woodstock.Analyst.Xcel.UDFs.GetIndicatorValueAverage(AA$11,""&amp;$B$9&amp;"="&amp;$B137&amp;";",IntrantScenario!$B$7, IntrantScenario!$B$10,"2","6")/5,_xll.Woodstock.Analyst.Xcel.UDFs.GetIndicatorValue(AA$11,""&amp;$B$9&amp;"="&amp;$B137&amp;";",IntrantScenario!$B$7, IntrantScenario!$B$10,VLOOKUP($B$5,Periode,2,FALSE))/5),0)</f>
        <v>0</v>
      </c>
      <c r="AB137" s="78">
        <f t="shared" si="23"/>
        <v>0</v>
      </c>
      <c r="AC137" s="78">
        <f t="shared" si="24"/>
        <v>0</v>
      </c>
      <c r="AD137" s="395">
        <f t="shared" si="25"/>
        <v>0</v>
      </c>
      <c r="AE137" s="395">
        <f t="shared" si="26"/>
        <v>0</v>
      </c>
    </row>
    <row r="138" spans="1:31" x14ac:dyDescent="0.25">
      <c r="A138" s="387">
        <v>126</v>
      </c>
      <c r="B138" s="396" t="str">
        <f t="shared" si="27"/>
        <v>UTR126</v>
      </c>
      <c r="C138" s="393">
        <f t="shared" si="14"/>
        <v>0</v>
      </c>
      <c r="D138" s="394">
        <f>IFERROR(IF(EXACT($B$5,"Moyenne 2018-2043"),_xll.Woodstock.Analyst.Xcel.UDFs.GetIndicatorValueAverage(D$11,""&amp;$B$9&amp;"="&amp;$B138&amp;";",IntrantScenario!$B$7, IntrantScenario!$B$10,"2","6")/5,_xll.Woodstock.Analyst.Xcel.UDFs.GetIndicatorValue(D$11,""&amp;$B$9&amp;"="&amp;$B138&amp;";",IntrantScenario!$B$7, IntrantScenario!$B$10,VLOOKUP($B$5,Periode,2,FALSE))/5),0)</f>
        <v>0</v>
      </c>
      <c r="E138" s="394">
        <f>IFERROR(IF(EXACT($B$5,"Moyenne 2018-2043"),_xll.Woodstock.Analyst.Xcel.UDFs.GetIndicatorValueAverage(E$11,""&amp;$B$9&amp;"="&amp;$B138&amp;";",IntrantScenario!$B$7, IntrantScenario!$B$10,"2","6")/5,_xll.Woodstock.Analyst.Xcel.UDFs.GetIndicatorValue(E$11,""&amp;$B$9&amp;"="&amp;$B138&amp;";",IntrantScenario!$B$7, IntrantScenario!$B$10,VLOOKUP($B$5,Periode,2,FALSE))/5),0)</f>
        <v>0</v>
      </c>
      <c r="F138" s="393">
        <f t="shared" si="15"/>
        <v>0</v>
      </c>
      <c r="G138" s="394">
        <f>IFERROR(IF(EXACT($B$5,"Moyenne 2018-2043"),_xll.Woodstock.Analyst.Xcel.UDFs.GetIndicatorValueAverage(G$11,""&amp;$B$9&amp;"="&amp;$B138&amp;";",IntrantScenario!$B$7, IntrantScenario!$B$10,"2","6")/5,_xll.Woodstock.Analyst.Xcel.UDFs.GetIndicatorValue(G$11,""&amp;$B$9&amp;"="&amp;$B138&amp;";",IntrantScenario!$B$7, IntrantScenario!$B$10,VLOOKUP($B$5,Periode,2,FALSE))/5),0)</f>
        <v>0</v>
      </c>
      <c r="H138" s="393">
        <f t="shared" si="16"/>
        <v>0</v>
      </c>
      <c r="I138" s="394">
        <f>IFERROR(IF(EXACT($B$5,"Moyenne 2018-2043"),_xll.Woodstock.Analyst.Xcel.UDFs.GetIndicatorValueAverage(I$11,""&amp;$B$9&amp;"="&amp;$B138&amp;";",IntrantScenario!$B$7, IntrantScenario!$B$10,"2","6")/5,_xll.Woodstock.Analyst.Xcel.UDFs.GetIndicatorValue(I$11,""&amp;$B$9&amp;"="&amp;$B138&amp;";",IntrantScenario!$B$7, IntrantScenario!$B$10,VLOOKUP($B$5,Periode,2,FALSE))/5),0)</f>
        <v>0</v>
      </c>
      <c r="J138" s="394">
        <f>IFERROR(IF(EXACT($B$5,"Moyenne 2018-2043"),_xll.Woodstock.Analyst.Xcel.UDFs.GetIndicatorValueAverage(J$11,""&amp;$B$9&amp;"="&amp;$B138&amp;";",IntrantScenario!$B$7, IntrantScenario!$B$10,"2","6")/5,_xll.Woodstock.Analyst.Xcel.UDFs.GetIndicatorValue(J$11,""&amp;$B$9&amp;"="&amp;$B138&amp;";",IntrantScenario!$B$7, IntrantScenario!$B$10,VLOOKUP($B$5,Periode,2,FALSE))/5),0)</f>
        <v>0</v>
      </c>
      <c r="K138" s="78">
        <f t="shared" si="17"/>
        <v>0</v>
      </c>
      <c r="L138" s="393">
        <f t="shared" si="18"/>
        <v>0</v>
      </c>
      <c r="M138" s="394">
        <f>IFERROR(IF(EXACT($B$5,"Moyenne 2018-2043"),_xll.Woodstock.Analyst.Xcel.UDFs.GetIndicatorValueAverage(M$11,""&amp;$B$9&amp;"="&amp;$B138&amp;";",IntrantScenario!$B$7, IntrantScenario!$B$10,"2","6")/5,_xll.Woodstock.Analyst.Xcel.UDFs.GetIndicatorValue(M$11,""&amp;$B$9&amp;"="&amp;$B138&amp;";",IntrantScenario!$B$7, IntrantScenario!$B$10,VLOOKUP($B$5,Periode,2,FALSE))/5),0)</f>
        <v>0</v>
      </c>
      <c r="N138" s="394">
        <f>IFERROR(IF(EXACT($B$5,"Moyenne 2018-2043"),_xll.Woodstock.Analyst.Xcel.UDFs.GetIndicatorValueAverage(N$11,""&amp;$B$9&amp;"="&amp;$B138&amp;";",IntrantScenario!$B$7, IntrantScenario!$B$10,"2","6")/5,_xll.Woodstock.Analyst.Xcel.UDFs.GetIndicatorValue(N$11,""&amp;$B$9&amp;"="&amp;$B138&amp;";",IntrantScenario!$B$7, IntrantScenario!$B$10,VLOOKUP($B$5,Periode,2,FALSE))/5),0)</f>
        <v>0</v>
      </c>
      <c r="O138" s="394">
        <f>IFERROR(IF(EXACT($B$5,"Moyenne 2018-2043"),_xll.Woodstock.Analyst.Xcel.UDFs.GetIndicatorValueAverage(O$11,""&amp;$B$9&amp;"="&amp;$B138&amp;";",IntrantScenario!$B$7, IntrantScenario!$B$10,"2","6")/5,_xll.Woodstock.Analyst.Xcel.UDFs.GetIndicatorValue(O$11,""&amp;$B$9&amp;"="&amp;$B138&amp;";",IntrantScenario!$B$7, IntrantScenario!$B$10,VLOOKUP($B$5,Periode,2,FALSE))/5),0)</f>
        <v>0</v>
      </c>
      <c r="P138" s="393">
        <f t="shared" si="19"/>
        <v>0</v>
      </c>
      <c r="Q138" s="394">
        <f>IFERROR(IF(EXACT($B$5,"Moyenne 2018-2043"),_xll.Woodstock.Analyst.Xcel.UDFs.GetIndicatorValueAverage(Q$11,""&amp;$B$9&amp;"="&amp;$B138&amp;";",IntrantScenario!$B$7, IntrantScenario!$B$10,"2","6")/5,_xll.Woodstock.Analyst.Xcel.UDFs.GetIndicatorValue(Q$11,""&amp;$B$9&amp;"="&amp;$B138&amp;";",IntrantScenario!$B$7, IntrantScenario!$B$10,VLOOKUP($B$5,Periode,2,FALSE))/5),0)</f>
        <v>0</v>
      </c>
      <c r="R138" s="393">
        <f t="shared" si="20"/>
        <v>0</v>
      </c>
      <c r="S138" s="394">
        <f>IFERROR(IF(EXACT($B$5,"Moyenne 2018-2043"),_xll.Woodstock.Analyst.Xcel.UDFs.GetIndicatorValueAverage(S$11,""&amp;$B$9&amp;"="&amp;$B138&amp;";",IntrantScenario!$B$7, IntrantScenario!$B$10,"2","6")/5,_xll.Woodstock.Analyst.Xcel.UDFs.GetIndicatorValue(S$11,""&amp;$B$9&amp;"="&amp;$B138&amp;";",IntrantScenario!$B$7, IntrantScenario!$B$10,VLOOKUP($B$5,Periode,2,FALSE))/5),0)</f>
        <v>0</v>
      </c>
      <c r="T138" s="394">
        <f>IFERROR(IF(EXACT($B$5,"Moyenne 2018-2043"),_xll.Woodstock.Analyst.Xcel.UDFs.GetIndicatorValueAverage(T$11,""&amp;$B$9&amp;"="&amp;$B138&amp;";",IntrantScenario!$B$7, IntrantScenario!$B$10,"2","6")/5,_xll.Woodstock.Analyst.Xcel.UDFs.GetIndicatorValue(T$11,""&amp;$B$9&amp;"="&amp;$B138&amp;";",IntrantScenario!$B$7, IntrantScenario!$B$10,VLOOKUP($B$5,Periode,2,FALSE))/5),0)</f>
        <v>0</v>
      </c>
      <c r="U138" s="393">
        <f t="shared" si="21"/>
        <v>0</v>
      </c>
      <c r="V138" s="394">
        <f>IFERROR(IF(EXACT($B$5,"Moyenne 2018-2043"),_xll.Woodstock.Analyst.Xcel.UDFs.GetIndicatorValueAverage(V$11,""&amp;$B$9&amp;"="&amp;$B138&amp;";",IntrantScenario!$B$7, IntrantScenario!$B$10,"2","6")/5,_xll.Woodstock.Analyst.Xcel.UDFs.GetIndicatorValue(V$11,""&amp;$B$9&amp;"="&amp;$B138&amp;";",IntrantScenario!$B$7, IntrantScenario!$B$10,VLOOKUP($B$5,Periode,2,FALSE))/5),0)</f>
        <v>0</v>
      </c>
      <c r="W138" s="393">
        <f t="shared" si="22"/>
        <v>0</v>
      </c>
      <c r="X138" s="394">
        <f>IFERROR(IF(EXACT($B$5,"Moyenne 2018-2043"),_xll.Woodstock.Analyst.Xcel.UDFs.GetIndicatorValueAverage(X$11,""&amp;$B$9&amp;"="&amp;$B138&amp;";",IntrantScenario!$B$7, IntrantScenario!$B$10,"2","6")/5,_xll.Woodstock.Analyst.Xcel.UDFs.GetIndicatorValue(X$11,""&amp;$B$9&amp;"="&amp;$B138&amp;";",IntrantScenario!$B$7, IntrantScenario!$B$10,VLOOKUP($B$5,Periode,2,FALSE))/5),0)</f>
        <v>0</v>
      </c>
      <c r="Y138" s="394">
        <f>IFERROR(IF(EXACT($B$5,"Moyenne 2018-2043"),_xll.Woodstock.Analyst.Xcel.UDFs.GetIndicatorValueAverage(Y$11,""&amp;$B$9&amp;"="&amp;$B138&amp;";",IntrantScenario!$B$7, IntrantScenario!$B$10,"2","6")/5,_xll.Woodstock.Analyst.Xcel.UDFs.GetIndicatorValue(Y$11,""&amp;$B$9&amp;"="&amp;$B138&amp;";",IntrantScenario!$B$7, IntrantScenario!$B$10,VLOOKUP($B$5,Periode,2,FALSE))/5),0)</f>
        <v>0</v>
      </c>
      <c r="Z138" s="394">
        <f>IFERROR(IF(EXACT($B$5,"Moyenne 2018-2043"),_xll.Woodstock.Analyst.Xcel.UDFs.GetIndicatorValueAverage(Z$11,""&amp;$B$9&amp;"="&amp;$B138&amp;";",IntrantScenario!$B$7, IntrantScenario!$B$10,"2","6")/5,_xll.Woodstock.Analyst.Xcel.UDFs.GetIndicatorValue(Z$11,""&amp;$B$9&amp;"="&amp;$B138&amp;";",IntrantScenario!$B$7, IntrantScenario!$B$10,VLOOKUP($B$5,Periode,2,FALSE))/5),0)</f>
        <v>0</v>
      </c>
      <c r="AA138" s="394">
        <f>IFERROR(IF(EXACT($B$5,"Moyenne 2018-2043"),_xll.Woodstock.Analyst.Xcel.UDFs.GetIndicatorValueAverage(AA$11,""&amp;$B$9&amp;"="&amp;$B138&amp;";",IntrantScenario!$B$7, IntrantScenario!$B$10,"2","6")/5,_xll.Woodstock.Analyst.Xcel.UDFs.GetIndicatorValue(AA$11,""&amp;$B$9&amp;"="&amp;$B138&amp;";",IntrantScenario!$B$7, IntrantScenario!$B$10,VLOOKUP($B$5,Periode,2,FALSE))/5),0)</f>
        <v>0</v>
      </c>
      <c r="AB138" s="78">
        <f t="shared" si="23"/>
        <v>0</v>
      </c>
      <c r="AC138" s="78">
        <f t="shared" si="24"/>
        <v>0</v>
      </c>
      <c r="AD138" s="395">
        <f t="shared" si="25"/>
        <v>0</v>
      </c>
      <c r="AE138" s="395">
        <f t="shared" si="26"/>
        <v>0</v>
      </c>
    </row>
    <row r="139" spans="1:31" x14ac:dyDescent="0.25">
      <c r="A139" s="387">
        <v>127</v>
      </c>
      <c r="B139" s="396" t="str">
        <f t="shared" si="27"/>
        <v>UTR127</v>
      </c>
      <c r="C139" s="393">
        <f t="shared" si="14"/>
        <v>0</v>
      </c>
      <c r="D139" s="394">
        <f>IFERROR(IF(EXACT($B$5,"Moyenne 2018-2043"),_xll.Woodstock.Analyst.Xcel.UDFs.GetIndicatorValueAverage(D$11,""&amp;$B$9&amp;"="&amp;$B139&amp;";",IntrantScenario!$B$7, IntrantScenario!$B$10,"2","6")/5,_xll.Woodstock.Analyst.Xcel.UDFs.GetIndicatorValue(D$11,""&amp;$B$9&amp;"="&amp;$B139&amp;";",IntrantScenario!$B$7, IntrantScenario!$B$10,VLOOKUP($B$5,Periode,2,FALSE))/5),0)</f>
        <v>0</v>
      </c>
      <c r="E139" s="394">
        <f>IFERROR(IF(EXACT($B$5,"Moyenne 2018-2043"),_xll.Woodstock.Analyst.Xcel.UDFs.GetIndicatorValueAverage(E$11,""&amp;$B$9&amp;"="&amp;$B139&amp;";",IntrantScenario!$B$7, IntrantScenario!$B$10,"2","6")/5,_xll.Woodstock.Analyst.Xcel.UDFs.GetIndicatorValue(E$11,""&amp;$B$9&amp;"="&amp;$B139&amp;";",IntrantScenario!$B$7, IntrantScenario!$B$10,VLOOKUP($B$5,Periode,2,FALSE))/5),0)</f>
        <v>0</v>
      </c>
      <c r="F139" s="393">
        <f t="shared" si="15"/>
        <v>0</v>
      </c>
      <c r="G139" s="394">
        <f>IFERROR(IF(EXACT($B$5,"Moyenne 2018-2043"),_xll.Woodstock.Analyst.Xcel.UDFs.GetIndicatorValueAverage(G$11,""&amp;$B$9&amp;"="&amp;$B139&amp;";",IntrantScenario!$B$7, IntrantScenario!$B$10,"2","6")/5,_xll.Woodstock.Analyst.Xcel.UDFs.GetIndicatorValue(G$11,""&amp;$B$9&amp;"="&amp;$B139&amp;";",IntrantScenario!$B$7, IntrantScenario!$B$10,VLOOKUP($B$5,Periode,2,FALSE))/5),0)</f>
        <v>0</v>
      </c>
      <c r="H139" s="393">
        <f t="shared" si="16"/>
        <v>0</v>
      </c>
      <c r="I139" s="394">
        <f>IFERROR(IF(EXACT($B$5,"Moyenne 2018-2043"),_xll.Woodstock.Analyst.Xcel.UDFs.GetIndicatorValueAverage(I$11,""&amp;$B$9&amp;"="&amp;$B139&amp;";",IntrantScenario!$B$7, IntrantScenario!$B$10,"2","6")/5,_xll.Woodstock.Analyst.Xcel.UDFs.GetIndicatorValue(I$11,""&amp;$B$9&amp;"="&amp;$B139&amp;";",IntrantScenario!$B$7, IntrantScenario!$B$10,VLOOKUP($B$5,Periode,2,FALSE))/5),0)</f>
        <v>0</v>
      </c>
      <c r="J139" s="394">
        <f>IFERROR(IF(EXACT($B$5,"Moyenne 2018-2043"),_xll.Woodstock.Analyst.Xcel.UDFs.GetIndicatorValueAverage(J$11,""&amp;$B$9&amp;"="&amp;$B139&amp;";",IntrantScenario!$B$7, IntrantScenario!$B$10,"2","6")/5,_xll.Woodstock.Analyst.Xcel.UDFs.GetIndicatorValue(J$11,""&amp;$B$9&amp;"="&amp;$B139&amp;";",IntrantScenario!$B$7, IntrantScenario!$B$10,VLOOKUP($B$5,Periode,2,FALSE))/5),0)</f>
        <v>0</v>
      </c>
      <c r="K139" s="78">
        <f t="shared" si="17"/>
        <v>0</v>
      </c>
      <c r="L139" s="393">
        <f t="shared" si="18"/>
        <v>0</v>
      </c>
      <c r="M139" s="394">
        <f>IFERROR(IF(EXACT($B$5,"Moyenne 2018-2043"),_xll.Woodstock.Analyst.Xcel.UDFs.GetIndicatorValueAverage(M$11,""&amp;$B$9&amp;"="&amp;$B139&amp;";",IntrantScenario!$B$7, IntrantScenario!$B$10,"2","6")/5,_xll.Woodstock.Analyst.Xcel.UDFs.GetIndicatorValue(M$11,""&amp;$B$9&amp;"="&amp;$B139&amp;";",IntrantScenario!$B$7, IntrantScenario!$B$10,VLOOKUP($B$5,Periode,2,FALSE))/5),0)</f>
        <v>0</v>
      </c>
      <c r="N139" s="394">
        <f>IFERROR(IF(EXACT($B$5,"Moyenne 2018-2043"),_xll.Woodstock.Analyst.Xcel.UDFs.GetIndicatorValueAverage(N$11,""&amp;$B$9&amp;"="&amp;$B139&amp;";",IntrantScenario!$B$7, IntrantScenario!$B$10,"2","6")/5,_xll.Woodstock.Analyst.Xcel.UDFs.GetIndicatorValue(N$11,""&amp;$B$9&amp;"="&amp;$B139&amp;";",IntrantScenario!$B$7, IntrantScenario!$B$10,VLOOKUP($B$5,Periode,2,FALSE))/5),0)</f>
        <v>0</v>
      </c>
      <c r="O139" s="394">
        <f>IFERROR(IF(EXACT($B$5,"Moyenne 2018-2043"),_xll.Woodstock.Analyst.Xcel.UDFs.GetIndicatorValueAverage(O$11,""&amp;$B$9&amp;"="&amp;$B139&amp;";",IntrantScenario!$B$7, IntrantScenario!$B$10,"2","6")/5,_xll.Woodstock.Analyst.Xcel.UDFs.GetIndicatorValue(O$11,""&amp;$B$9&amp;"="&amp;$B139&amp;";",IntrantScenario!$B$7, IntrantScenario!$B$10,VLOOKUP($B$5,Periode,2,FALSE))/5),0)</f>
        <v>0</v>
      </c>
      <c r="P139" s="393">
        <f t="shared" si="19"/>
        <v>0</v>
      </c>
      <c r="Q139" s="394">
        <f>IFERROR(IF(EXACT($B$5,"Moyenne 2018-2043"),_xll.Woodstock.Analyst.Xcel.UDFs.GetIndicatorValueAverage(Q$11,""&amp;$B$9&amp;"="&amp;$B139&amp;";",IntrantScenario!$B$7, IntrantScenario!$B$10,"2","6")/5,_xll.Woodstock.Analyst.Xcel.UDFs.GetIndicatorValue(Q$11,""&amp;$B$9&amp;"="&amp;$B139&amp;";",IntrantScenario!$B$7, IntrantScenario!$B$10,VLOOKUP($B$5,Periode,2,FALSE))/5),0)</f>
        <v>0</v>
      </c>
      <c r="R139" s="393">
        <f t="shared" si="20"/>
        <v>0</v>
      </c>
      <c r="S139" s="394">
        <f>IFERROR(IF(EXACT($B$5,"Moyenne 2018-2043"),_xll.Woodstock.Analyst.Xcel.UDFs.GetIndicatorValueAverage(S$11,""&amp;$B$9&amp;"="&amp;$B139&amp;";",IntrantScenario!$B$7, IntrantScenario!$B$10,"2","6")/5,_xll.Woodstock.Analyst.Xcel.UDFs.GetIndicatorValue(S$11,""&amp;$B$9&amp;"="&amp;$B139&amp;";",IntrantScenario!$B$7, IntrantScenario!$B$10,VLOOKUP($B$5,Periode,2,FALSE))/5),0)</f>
        <v>0</v>
      </c>
      <c r="T139" s="394">
        <f>IFERROR(IF(EXACT($B$5,"Moyenne 2018-2043"),_xll.Woodstock.Analyst.Xcel.UDFs.GetIndicatorValueAverage(T$11,""&amp;$B$9&amp;"="&amp;$B139&amp;";",IntrantScenario!$B$7, IntrantScenario!$B$10,"2","6")/5,_xll.Woodstock.Analyst.Xcel.UDFs.GetIndicatorValue(T$11,""&amp;$B$9&amp;"="&amp;$B139&amp;";",IntrantScenario!$B$7, IntrantScenario!$B$10,VLOOKUP($B$5,Periode,2,FALSE))/5),0)</f>
        <v>0</v>
      </c>
      <c r="U139" s="393">
        <f t="shared" si="21"/>
        <v>0</v>
      </c>
      <c r="V139" s="394">
        <f>IFERROR(IF(EXACT($B$5,"Moyenne 2018-2043"),_xll.Woodstock.Analyst.Xcel.UDFs.GetIndicatorValueAverage(V$11,""&amp;$B$9&amp;"="&amp;$B139&amp;";",IntrantScenario!$B$7, IntrantScenario!$B$10,"2","6")/5,_xll.Woodstock.Analyst.Xcel.UDFs.GetIndicatorValue(V$11,""&amp;$B$9&amp;"="&amp;$B139&amp;";",IntrantScenario!$B$7, IntrantScenario!$B$10,VLOOKUP($B$5,Periode,2,FALSE))/5),0)</f>
        <v>0</v>
      </c>
      <c r="W139" s="393">
        <f t="shared" si="22"/>
        <v>0</v>
      </c>
      <c r="X139" s="394">
        <f>IFERROR(IF(EXACT($B$5,"Moyenne 2018-2043"),_xll.Woodstock.Analyst.Xcel.UDFs.GetIndicatorValueAverage(X$11,""&amp;$B$9&amp;"="&amp;$B139&amp;";",IntrantScenario!$B$7, IntrantScenario!$B$10,"2","6")/5,_xll.Woodstock.Analyst.Xcel.UDFs.GetIndicatorValue(X$11,""&amp;$B$9&amp;"="&amp;$B139&amp;";",IntrantScenario!$B$7, IntrantScenario!$B$10,VLOOKUP($B$5,Periode,2,FALSE))/5),0)</f>
        <v>0</v>
      </c>
      <c r="Y139" s="394">
        <f>IFERROR(IF(EXACT($B$5,"Moyenne 2018-2043"),_xll.Woodstock.Analyst.Xcel.UDFs.GetIndicatorValueAverage(Y$11,""&amp;$B$9&amp;"="&amp;$B139&amp;";",IntrantScenario!$B$7, IntrantScenario!$B$10,"2","6")/5,_xll.Woodstock.Analyst.Xcel.UDFs.GetIndicatorValue(Y$11,""&amp;$B$9&amp;"="&amp;$B139&amp;";",IntrantScenario!$B$7, IntrantScenario!$B$10,VLOOKUP($B$5,Periode,2,FALSE))/5),0)</f>
        <v>0</v>
      </c>
      <c r="Z139" s="394">
        <f>IFERROR(IF(EXACT($B$5,"Moyenne 2018-2043"),_xll.Woodstock.Analyst.Xcel.UDFs.GetIndicatorValueAverage(Z$11,""&amp;$B$9&amp;"="&amp;$B139&amp;";",IntrantScenario!$B$7, IntrantScenario!$B$10,"2","6")/5,_xll.Woodstock.Analyst.Xcel.UDFs.GetIndicatorValue(Z$11,""&amp;$B$9&amp;"="&amp;$B139&amp;";",IntrantScenario!$B$7, IntrantScenario!$B$10,VLOOKUP($B$5,Periode,2,FALSE))/5),0)</f>
        <v>0</v>
      </c>
      <c r="AA139" s="394">
        <f>IFERROR(IF(EXACT($B$5,"Moyenne 2018-2043"),_xll.Woodstock.Analyst.Xcel.UDFs.GetIndicatorValueAverage(AA$11,""&amp;$B$9&amp;"="&amp;$B139&amp;";",IntrantScenario!$B$7, IntrantScenario!$B$10,"2","6")/5,_xll.Woodstock.Analyst.Xcel.UDFs.GetIndicatorValue(AA$11,""&amp;$B$9&amp;"="&amp;$B139&amp;";",IntrantScenario!$B$7, IntrantScenario!$B$10,VLOOKUP($B$5,Periode,2,FALSE))/5),0)</f>
        <v>0</v>
      </c>
      <c r="AB139" s="78">
        <f t="shared" si="23"/>
        <v>0</v>
      </c>
      <c r="AC139" s="78">
        <f t="shared" si="24"/>
        <v>0</v>
      </c>
      <c r="AD139" s="395">
        <f t="shared" si="25"/>
        <v>0</v>
      </c>
      <c r="AE139" s="395">
        <f t="shared" si="26"/>
        <v>0</v>
      </c>
    </row>
    <row r="140" spans="1:31" x14ac:dyDescent="0.25">
      <c r="A140" s="387">
        <v>128</v>
      </c>
      <c r="B140" s="396" t="str">
        <f t="shared" si="27"/>
        <v>UTR128</v>
      </c>
      <c r="C140" s="393">
        <f t="shared" ref="C140:C203" si="28">SUM(D140:E140)</f>
        <v>0</v>
      </c>
      <c r="D140" s="394">
        <f>IFERROR(IF(EXACT($B$5,"Moyenne 2018-2043"),_xll.Woodstock.Analyst.Xcel.UDFs.GetIndicatorValueAverage(D$11,""&amp;$B$9&amp;"="&amp;$B140&amp;";",IntrantScenario!$B$7, IntrantScenario!$B$10,"2","6")/5,_xll.Woodstock.Analyst.Xcel.UDFs.GetIndicatorValue(D$11,""&amp;$B$9&amp;"="&amp;$B140&amp;";",IntrantScenario!$B$7, IntrantScenario!$B$10,VLOOKUP($B$5,Periode,2,FALSE))/5),0)</f>
        <v>0</v>
      </c>
      <c r="E140" s="394">
        <f>IFERROR(IF(EXACT($B$5,"Moyenne 2018-2043"),_xll.Woodstock.Analyst.Xcel.UDFs.GetIndicatorValueAverage(E$11,""&amp;$B$9&amp;"="&amp;$B140&amp;";",IntrantScenario!$B$7, IntrantScenario!$B$10,"2","6")/5,_xll.Woodstock.Analyst.Xcel.UDFs.GetIndicatorValue(E$11,""&amp;$B$9&amp;"="&amp;$B140&amp;";",IntrantScenario!$B$7, IntrantScenario!$B$10,VLOOKUP($B$5,Periode,2,FALSE))/5),0)</f>
        <v>0</v>
      </c>
      <c r="F140" s="393">
        <f t="shared" ref="F140:F203" si="29">G140</f>
        <v>0</v>
      </c>
      <c r="G140" s="394">
        <f>IFERROR(IF(EXACT($B$5,"Moyenne 2018-2043"),_xll.Woodstock.Analyst.Xcel.UDFs.GetIndicatorValueAverage(G$11,""&amp;$B$9&amp;"="&amp;$B140&amp;";",IntrantScenario!$B$7, IntrantScenario!$B$10,"2","6")/5,_xll.Woodstock.Analyst.Xcel.UDFs.GetIndicatorValue(G$11,""&amp;$B$9&amp;"="&amp;$B140&amp;";",IntrantScenario!$B$7, IntrantScenario!$B$10,VLOOKUP($B$5,Periode,2,FALSE))/5),0)</f>
        <v>0</v>
      </c>
      <c r="H140" s="393">
        <f t="shared" ref="H140:H203" si="30">SUM(I140:J140)</f>
        <v>0</v>
      </c>
      <c r="I140" s="394">
        <f>IFERROR(IF(EXACT($B$5,"Moyenne 2018-2043"),_xll.Woodstock.Analyst.Xcel.UDFs.GetIndicatorValueAverage(I$11,""&amp;$B$9&amp;"="&amp;$B140&amp;";",IntrantScenario!$B$7, IntrantScenario!$B$10,"2","6")/5,_xll.Woodstock.Analyst.Xcel.UDFs.GetIndicatorValue(I$11,""&amp;$B$9&amp;"="&amp;$B140&amp;";",IntrantScenario!$B$7, IntrantScenario!$B$10,VLOOKUP($B$5,Periode,2,FALSE))/5),0)</f>
        <v>0</v>
      </c>
      <c r="J140" s="394">
        <f>IFERROR(IF(EXACT($B$5,"Moyenne 2018-2043"),_xll.Woodstock.Analyst.Xcel.UDFs.GetIndicatorValueAverage(J$11,""&amp;$B$9&amp;"="&amp;$B140&amp;";",IntrantScenario!$B$7, IntrantScenario!$B$10,"2","6")/5,_xll.Woodstock.Analyst.Xcel.UDFs.GetIndicatorValue(J$11,""&amp;$B$9&amp;"="&amp;$B140&amp;";",IntrantScenario!$B$7, IntrantScenario!$B$10,VLOOKUP($B$5,Periode,2,FALSE))/5),0)</f>
        <v>0</v>
      </c>
      <c r="K140" s="78">
        <f t="shared" ref="K140:K203" si="31">C140+F140+H140</f>
        <v>0</v>
      </c>
      <c r="L140" s="393">
        <f t="shared" ref="L140:L203" si="32">SUM(M140:O140)</f>
        <v>0</v>
      </c>
      <c r="M140" s="394">
        <f>IFERROR(IF(EXACT($B$5,"Moyenne 2018-2043"),_xll.Woodstock.Analyst.Xcel.UDFs.GetIndicatorValueAverage(M$11,""&amp;$B$9&amp;"="&amp;$B140&amp;";",IntrantScenario!$B$7, IntrantScenario!$B$10,"2","6")/5,_xll.Woodstock.Analyst.Xcel.UDFs.GetIndicatorValue(M$11,""&amp;$B$9&amp;"="&amp;$B140&amp;";",IntrantScenario!$B$7, IntrantScenario!$B$10,VLOOKUP($B$5,Periode,2,FALSE))/5),0)</f>
        <v>0</v>
      </c>
      <c r="N140" s="394">
        <f>IFERROR(IF(EXACT($B$5,"Moyenne 2018-2043"),_xll.Woodstock.Analyst.Xcel.UDFs.GetIndicatorValueAverage(N$11,""&amp;$B$9&amp;"="&amp;$B140&amp;";",IntrantScenario!$B$7, IntrantScenario!$B$10,"2","6")/5,_xll.Woodstock.Analyst.Xcel.UDFs.GetIndicatorValue(N$11,""&amp;$B$9&amp;"="&amp;$B140&amp;";",IntrantScenario!$B$7, IntrantScenario!$B$10,VLOOKUP($B$5,Periode,2,FALSE))/5),0)</f>
        <v>0</v>
      </c>
      <c r="O140" s="394">
        <f>IFERROR(IF(EXACT($B$5,"Moyenne 2018-2043"),_xll.Woodstock.Analyst.Xcel.UDFs.GetIndicatorValueAverage(O$11,""&amp;$B$9&amp;"="&amp;$B140&amp;";",IntrantScenario!$B$7, IntrantScenario!$B$10,"2","6")/5,_xll.Woodstock.Analyst.Xcel.UDFs.GetIndicatorValue(O$11,""&amp;$B$9&amp;"="&amp;$B140&amp;";",IntrantScenario!$B$7, IntrantScenario!$B$10,VLOOKUP($B$5,Periode,2,FALSE))/5),0)</f>
        <v>0</v>
      </c>
      <c r="P140" s="393">
        <f t="shared" ref="P140:P203" si="33">Q140</f>
        <v>0</v>
      </c>
      <c r="Q140" s="394">
        <f>IFERROR(IF(EXACT($B$5,"Moyenne 2018-2043"),_xll.Woodstock.Analyst.Xcel.UDFs.GetIndicatorValueAverage(Q$11,""&amp;$B$9&amp;"="&amp;$B140&amp;";",IntrantScenario!$B$7, IntrantScenario!$B$10,"2","6")/5,_xll.Woodstock.Analyst.Xcel.UDFs.GetIndicatorValue(Q$11,""&amp;$B$9&amp;"="&amp;$B140&amp;";",IntrantScenario!$B$7, IntrantScenario!$B$10,VLOOKUP($B$5,Periode,2,FALSE))/5),0)</f>
        <v>0</v>
      </c>
      <c r="R140" s="393">
        <f t="shared" ref="R140:R203" si="34">SUM(S140:T140)</f>
        <v>0</v>
      </c>
      <c r="S140" s="394">
        <f>IFERROR(IF(EXACT($B$5,"Moyenne 2018-2043"),_xll.Woodstock.Analyst.Xcel.UDFs.GetIndicatorValueAverage(S$11,""&amp;$B$9&amp;"="&amp;$B140&amp;";",IntrantScenario!$B$7, IntrantScenario!$B$10,"2","6")/5,_xll.Woodstock.Analyst.Xcel.UDFs.GetIndicatorValue(S$11,""&amp;$B$9&amp;"="&amp;$B140&amp;";",IntrantScenario!$B$7, IntrantScenario!$B$10,VLOOKUP($B$5,Periode,2,FALSE))/5),0)</f>
        <v>0</v>
      </c>
      <c r="T140" s="394">
        <f>IFERROR(IF(EXACT($B$5,"Moyenne 2018-2043"),_xll.Woodstock.Analyst.Xcel.UDFs.GetIndicatorValueAverage(T$11,""&amp;$B$9&amp;"="&amp;$B140&amp;";",IntrantScenario!$B$7, IntrantScenario!$B$10,"2","6")/5,_xll.Woodstock.Analyst.Xcel.UDFs.GetIndicatorValue(T$11,""&amp;$B$9&amp;"="&amp;$B140&amp;";",IntrantScenario!$B$7, IntrantScenario!$B$10,VLOOKUP($B$5,Periode,2,FALSE))/5),0)</f>
        <v>0</v>
      </c>
      <c r="U140" s="393">
        <f t="shared" ref="U140:U203" si="35">V140</f>
        <v>0</v>
      </c>
      <c r="V140" s="394">
        <f>IFERROR(IF(EXACT($B$5,"Moyenne 2018-2043"),_xll.Woodstock.Analyst.Xcel.UDFs.GetIndicatorValueAverage(V$11,""&amp;$B$9&amp;"="&amp;$B140&amp;";",IntrantScenario!$B$7, IntrantScenario!$B$10,"2","6")/5,_xll.Woodstock.Analyst.Xcel.UDFs.GetIndicatorValue(V$11,""&amp;$B$9&amp;"="&amp;$B140&amp;";",IntrantScenario!$B$7, IntrantScenario!$B$10,VLOOKUP($B$5,Periode,2,FALSE))/5),0)</f>
        <v>0</v>
      </c>
      <c r="W140" s="393">
        <f t="shared" ref="W140:W203" si="36">SUM(X140:AA140)</f>
        <v>0</v>
      </c>
      <c r="X140" s="394">
        <f>IFERROR(IF(EXACT($B$5,"Moyenne 2018-2043"),_xll.Woodstock.Analyst.Xcel.UDFs.GetIndicatorValueAverage(X$11,""&amp;$B$9&amp;"="&amp;$B140&amp;";",IntrantScenario!$B$7, IntrantScenario!$B$10,"2","6")/5,_xll.Woodstock.Analyst.Xcel.UDFs.GetIndicatorValue(X$11,""&amp;$B$9&amp;"="&amp;$B140&amp;";",IntrantScenario!$B$7, IntrantScenario!$B$10,VLOOKUP($B$5,Periode,2,FALSE))/5),0)</f>
        <v>0</v>
      </c>
      <c r="Y140" s="394">
        <f>IFERROR(IF(EXACT($B$5,"Moyenne 2018-2043"),_xll.Woodstock.Analyst.Xcel.UDFs.GetIndicatorValueAverage(Y$11,""&amp;$B$9&amp;"="&amp;$B140&amp;";",IntrantScenario!$B$7, IntrantScenario!$B$10,"2","6")/5,_xll.Woodstock.Analyst.Xcel.UDFs.GetIndicatorValue(Y$11,""&amp;$B$9&amp;"="&amp;$B140&amp;";",IntrantScenario!$B$7, IntrantScenario!$B$10,VLOOKUP($B$5,Periode,2,FALSE))/5),0)</f>
        <v>0</v>
      </c>
      <c r="Z140" s="394">
        <f>IFERROR(IF(EXACT($B$5,"Moyenne 2018-2043"),_xll.Woodstock.Analyst.Xcel.UDFs.GetIndicatorValueAverage(Z$11,""&amp;$B$9&amp;"="&amp;$B140&amp;";",IntrantScenario!$B$7, IntrantScenario!$B$10,"2","6")/5,_xll.Woodstock.Analyst.Xcel.UDFs.GetIndicatorValue(Z$11,""&amp;$B$9&amp;"="&amp;$B140&amp;";",IntrantScenario!$B$7, IntrantScenario!$B$10,VLOOKUP($B$5,Periode,2,FALSE))/5),0)</f>
        <v>0</v>
      </c>
      <c r="AA140" s="394">
        <f>IFERROR(IF(EXACT($B$5,"Moyenne 2018-2043"),_xll.Woodstock.Analyst.Xcel.UDFs.GetIndicatorValueAverage(AA$11,""&amp;$B$9&amp;"="&amp;$B140&amp;";",IntrantScenario!$B$7, IntrantScenario!$B$10,"2","6")/5,_xll.Woodstock.Analyst.Xcel.UDFs.GetIndicatorValue(AA$11,""&amp;$B$9&amp;"="&amp;$B140&amp;";",IntrantScenario!$B$7, IntrantScenario!$B$10,VLOOKUP($B$5,Periode,2,FALSE))/5),0)</f>
        <v>0</v>
      </c>
      <c r="AB140" s="78">
        <f t="shared" ref="AB140:AB203" si="37">L140+P140+R140+U140+W140</f>
        <v>0</v>
      </c>
      <c r="AC140" s="78">
        <f t="shared" ref="AC140:AC203" si="38">AB140+K140</f>
        <v>0</v>
      </c>
      <c r="AD140" s="395">
        <f t="shared" ref="AD140:AD203" si="39">IFERROR(K140/AC140,0)</f>
        <v>0</v>
      </c>
      <c r="AE140" s="395">
        <f t="shared" ref="AE140:AE203" si="40">IFERROR(AB140/AC140,0)</f>
        <v>0</v>
      </c>
    </row>
    <row r="141" spans="1:31" x14ac:dyDescent="0.25">
      <c r="A141" s="387">
        <v>129</v>
      </c>
      <c r="B141" s="396" t="str">
        <f t="shared" ref="B141:B204" si="41">$B$7&amp;A141</f>
        <v>UTR129</v>
      </c>
      <c r="C141" s="393">
        <f t="shared" si="28"/>
        <v>0</v>
      </c>
      <c r="D141" s="394">
        <f>IFERROR(IF(EXACT($B$5,"Moyenne 2018-2043"),_xll.Woodstock.Analyst.Xcel.UDFs.GetIndicatorValueAverage(D$11,""&amp;$B$9&amp;"="&amp;$B141&amp;";",IntrantScenario!$B$7, IntrantScenario!$B$10,"2","6")/5,_xll.Woodstock.Analyst.Xcel.UDFs.GetIndicatorValue(D$11,""&amp;$B$9&amp;"="&amp;$B141&amp;";",IntrantScenario!$B$7, IntrantScenario!$B$10,VLOOKUP($B$5,Periode,2,FALSE))/5),0)</f>
        <v>0</v>
      </c>
      <c r="E141" s="394">
        <f>IFERROR(IF(EXACT($B$5,"Moyenne 2018-2043"),_xll.Woodstock.Analyst.Xcel.UDFs.GetIndicatorValueAverage(E$11,""&amp;$B$9&amp;"="&amp;$B141&amp;";",IntrantScenario!$B$7, IntrantScenario!$B$10,"2","6")/5,_xll.Woodstock.Analyst.Xcel.UDFs.GetIndicatorValue(E$11,""&amp;$B$9&amp;"="&amp;$B141&amp;";",IntrantScenario!$B$7, IntrantScenario!$B$10,VLOOKUP($B$5,Periode,2,FALSE))/5),0)</f>
        <v>0</v>
      </c>
      <c r="F141" s="393">
        <f t="shared" si="29"/>
        <v>0</v>
      </c>
      <c r="G141" s="394">
        <f>IFERROR(IF(EXACT($B$5,"Moyenne 2018-2043"),_xll.Woodstock.Analyst.Xcel.UDFs.GetIndicatorValueAverage(G$11,""&amp;$B$9&amp;"="&amp;$B141&amp;";",IntrantScenario!$B$7, IntrantScenario!$B$10,"2","6")/5,_xll.Woodstock.Analyst.Xcel.UDFs.GetIndicatorValue(G$11,""&amp;$B$9&amp;"="&amp;$B141&amp;";",IntrantScenario!$B$7, IntrantScenario!$B$10,VLOOKUP($B$5,Periode,2,FALSE))/5),0)</f>
        <v>0</v>
      </c>
      <c r="H141" s="393">
        <f t="shared" si="30"/>
        <v>0</v>
      </c>
      <c r="I141" s="394">
        <f>IFERROR(IF(EXACT($B$5,"Moyenne 2018-2043"),_xll.Woodstock.Analyst.Xcel.UDFs.GetIndicatorValueAverage(I$11,""&amp;$B$9&amp;"="&amp;$B141&amp;";",IntrantScenario!$B$7, IntrantScenario!$B$10,"2","6")/5,_xll.Woodstock.Analyst.Xcel.UDFs.GetIndicatorValue(I$11,""&amp;$B$9&amp;"="&amp;$B141&amp;";",IntrantScenario!$B$7, IntrantScenario!$B$10,VLOOKUP($B$5,Periode,2,FALSE))/5),0)</f>
        <v>0</v>
      </c>
      <c r="J141" s="394">
        <f>IFERROR(IF(EXACT($B$5,"Moyenne 2018-2043"),_xll.Woodstock.Analyst.Xcel.UDFs.GetIndicatorValueAverage(J$11,""&amp;$B$9&amp;"="&amp;$B141&amp;";",IntrantScenario!$B$7, IntrantScenario!$B$10,"2","6")/5,_xll.Woodstock.Analyst.Xcel.UDFs.GetIndicatorValue(J$11,""&amp;$B$9&amp;"="&amp;$B141&amp;";",IntrantScenario!$B$7, IntrantScenario!$B$10,VLOOKUP($B$5,Periode,2,FALSE))/5),0)</f>
        <v>0</v>
      </c>
      <c r="K141" s="78">
        <f t="shared" si="31"/>
        <v>0</v>
      </c>
      <c r="L141" s="393">
        <f t="shared" si="32"/>
        <v>0</v>
      </c>
      <c r="M141" s="394">
        <f>IFERROR(IF(EXACT($B$5,"Moyenne 2018-2043"),_xll.Woodstock.Analyst.Xcel.UDFs.GetIndicatorValueAverage(M$11,""&amp;$B$9&amp;"="&amp;$B141&amp;";",IntrantScenario!$B$7, IntrantScenario!$B$10,"2","6")/5,_xll.Woodstock.Analyst.Xcel.UDFs.GetIndicatorValue(M$11,""&amp;$B$9&amp;"="&amp;$B141&amp;";",IntrantScenario!$B$7, IntrantScenario!$B$10,VLOOKUP($B$5,Periode,2,FALSE))/5),0)</f>
        <v>0</v>
      </c>
      <c r="N141" s="394">
        <f>IFERROR(IF(EXACT($B$5,"Moyenne 2018-2043"),_xll.Woodstock.Analyst.Xcel.UDFs.GetIndicatorValueAverage(N$11,""&amp;$B$9&amp;"="&amp;$B141&amp;";",IntrantScenario!$B$7, IntrantScenario!$B$10,"2","6")/5,_xll.Woodstock.Analyst.Xcel.UDFs.GetIndicatorValue(N$11,""&amp;$B$9&amp;"="&amp;$B141&amp;";",IntrantScenario!$B$7, IntrantScenario!$B$10,VLOOKUP($B$5,Periode,2,FALSE))/5),0)</f>
        <v>0</v>
      </c>
      <c r="O141" s="394">
        <f>IFERROR(IF(EXACT($B$5,"Moyenne 2018-2043"),_xll.Woodstock.Analyst.Xcel.UDFs.GetIndicatorValueAverage(O$11,""&amp;$B$9&amp;"="&amp;$B141&amp;";",IntrantScenario!$B$7, IntrantScenario!$B$10,"2","6")/5,_xll.Woodstock.Analyst.Xcel.UDFs.GetIndicatorValue(O$11,""&amp;$B$9&amp;"="&amp;$B141&amp;";",IntrantScenario!$B$7, IntrantScenario!$B$10,VLOOKUP($B$5,Periode,2,FALSE))/5),0)</f>
        <v>0</v>
      </c>
      <c r="P141" s="393">
        <f t="shared" si="33"/>
        <v>0</v>
      </c>
      <c r="Q141" s="394">
        <f>IFERROR(IF(EXACT($B$5,"Moyenne 2018-2043"),_xll.Woodstock.Analyst.Xcel.UDFs.GetIndicatorValueAverage(Q$11,""&amp;$B$9&amp;"="&amp;$B141&amp;";",IntrantScenario!$B$7, IntrantScenario!$B$10,"2","6")/5,_xll.Woodstock.Analyst.Xcel.UDFs.GetIndicatorValue(Q$11,""&amp;$B$9&amp;"="&amp;$B141&amp;";",IntrantScenario!$B$7, IntrantScenario!$B$10,VLOOKUP($B$5,Periode,2,FALSE))/5),0)</f>
        <v>0</v>
      </c>
      <c r="R141" s="393">
        <f t="shared" si="34"/>
        <v>0</v>
      </c>
      <c r="S141" s="394">
        <f>IFERROR(IF(EXACT($B$5,"Moyenne 2018-2043"),_xll.Woodstock.Analyst.Xcel.UDFs.GetIndicatorValueAverage(S$11,""&amp;$B$9&amp;"="&amp;$B141&amp;";",IntrantScenario!$B$7, IntrantScenario!$B$10,"2","6")/5,_xll.Woodstock.Analyst.Xcel.UDFs.GetIndicatorValue(S$11,""&amp;$B$9&amp;"="&amp;$B141&amp;";",IntrantScenario!$B$7, IntrantScenario!$B$10,VLOOKUP($B$5,Periode,2,FALSE))/5),0)</f>
        <v>0</v>
      </c>
      <c r="T141" s="394">
        <f>IFERROR(IF(EXACT($B$5,"Moyenne 2018-2043"),_xll.Woodstock.Analyst.Xcel.UDFs.GetIndicatorValueAverage(T$11,""&amp;$B$9&amp;"="&amp;$B141&amp;";",IntrantScenario!$B$7, IntrantScenario!$B$10,"2","6")/5,_xll.Woodstock.Analyst.Xcel.UDFs.GetIndicatorValue(T$11,""&amp;$B$9&amp;"="&amp;$B141&amp;";",IntrantScenario!$B$7, IntrantScenario!$B$10,VLOOKUP($B$5,Periode,2,FALSE))/5),0)</f>
        <v>0</v>
      </c>
      <c r="U141" s="393">
        <f t="shared" si="35"/>
        <v>0</v>
      </c>
      <c r="V141" s="394">
        <f>IFERROR(IF(EXACT($B$5,"Moyenne 2018-2043"),_xll.Woodstock.Analyst.Xcel.UDFs.GetIndicatorValueAverage(V$11,""&amp;$B$9&amp;"="&amp;$B141&amp;";",IntrantScenario!$B$7, IntrantScenario!$B$10,"2","6")/5,_xll.Woodstock.Analyst.Xcel.UDFs.GetIndicatorValue(V$11,""&amp;$B$9&amp;"="&amp;$B141&amp;";",IntrantScenario!$B$7, IntrantScenario!$B$10,VLOOKUP($B$5,Periode,2,FALSE))/5),0)</f>
        <v>0</v>
      </c>
      <c r="W141" s="393">
        <f t="shared" si="36"/>
        <v>0</v>
      </c>
      <c r="X141" s="394">
        <f>IFERROR(IF(EXACT($B$5,"Moyenne 2018-2043"),_xll.Woodstock.Analyst.Xcel.UDFs.GetIndicatorValueAverage(X$11,""&amp;$B$9&amp;"="&amp;$B141&amp;";",IntrantScenario!$B$7, IntrantScenario!$B$10,"2","6")/5,_xll.Woodstock.Analyst.Xcel.UDFs.GetIndicatorValue(X$11,""&amp;$B$9&amp;"="&amp;$B141&amp;";",IntrantScenario!$B$7, IntrantScenario!$B$10,VLOOKUP($B$5,Periode,2,FALSE))/5),0)</f>
        <v>0</v>
      </c>
      <c r="Y141" s="394">
        <f>IFERROR(IF(EXACT($B$5,"Moyenne 2018-2043"),_xll.Woodstock.Analyst.Xcel.UDFs.GetIndicatorValueAverage(Y$11,""&amp;$B$9&amp;"="&amp;$B141&amp;";",IntrantScenario!$B$7, IntrantScenario!$B$10,"2","6")/5,_xll.Woodstock.Analyst.Xcel.UDFs.GetIndicatorValue(Y$11,""&amp;$B$9&amp;"="&amp;$B141&amp;";",IntrantScenario!$B$7, IntrantScenario!$B$10,VLOOKUP($B$5,Periode,2,FALSE))/5),0)</f>
        <v>0</v>
      </c>
      <c r="Z141" s="394">
        <f>IFERROR(IF(EXACT($B$5,"Moyenne 2018-2043"),_xll.Woodstock.Analyst.Xcel.UDFs.GetIndicatorValueAverage(Z$11,""&amp;$B$9&amp;"="&amp;$B141&amp;";",IntrantScenario!$B$7, IntrantScenario!$B$10,"2","6")/5,_xll.Woodstock.Analyst.Xcel.UDFs.GetIndicatorValue(Z$11,""&amp;$B$9&amp;"="&amp;$B141&amp;";",IntrantScenario!$B$7, IntrantScenario!$B$10,VLOOKUP($B$5,Periode,2,FALSE))/5),0)</f>
        <v>0</v>
      </c>
      <c r="AA141" s="394">
        <f>IFERROR(IF(EXACT($B$5,"Moyenne 2018-2043"),_xll.Woodstock.Analyst.Xcel.UDFs.GetIndicatorValueAverage(AA$11,""&amp;$B$9&amp;"="&amp;$B141&amp;";",IntrantScenario!$B$7, IntrantScenario!$B$10,"2","6")/5,_xll.Woodstock.Analyst.Xcel.UDFs.GetIndicatorValue(AA$11,""&amp;$B$9&amp;"="&amp;$B141&amp;";",IntrantScenario!$B$7, IntrantScenario!$B$10,VLOOKUP($B$5,Periode,2,FALSE))/5),0)</f>
        <v>0</v>
      </c>
      <c r="AB141" s="78">
        <f t="shared" si="37"/>
        <v>0</v>
      </c>
      <c r="AC141" s="78">
        <f t="shared" si="38"/>
        <v>0</v>
      </c>
      <c r="AD141" s="395">
        <f t="shared" si="39"/>
        <v>0</v>
      </c>
      <c r="AE141" s="395">
        <f t="shared" si="40"/>
        <v>0</v>
      </c>
    </row>
    <row r="142" spans="1:31" x14ac:dyDescent="0.25">
      <c r="A142" s="387">
        <v>130</v>
      </c>
      <c r="B142" s="396" t="str">
        <f t="shared" si="41"/>
        <v>UTR130</v>
      </c>
      <c r="C142" s="393">
        <f t="shared" si="28"/>
        <v>0</v>
      </c>
      <c r="D142" s="394">
        <f>IFERROR(IF(EXACT($B$5,"Moyenne 2018-2043"),_xll.Woodstock.Analyst.Xcel.UDFs.GetIndicatorValueAverage(D$11,""&amp;$B$9&amp;"="&amp;$B142&amp;";",IntrantScenario!$B$7, IntrantScenario!$B$10,"2","6")/5,_xll.Woodstock.Analyst.Xcel.UDFs.GetIndicatorValue(D$11,""&amp;$B$9&amp;"="&amp;$B142&amp;";",IntrantScenario!$B$7, IntrantScenario!$B$10,VLOOKUP($B$5,Periode,2,FALSE))/5),0)</f>
        <v>0</v>
      </c>
      <c r="E142" s="394">
        <f>IFERROR(IF(EXACT($B$5,"Moyenne 2018-2043"),_xll.Woodstock.Analyst.Xcel.UDFs.GetIndicatorValueAverage(E$11,""&amp;$B$9&amp;"="&amp;$B142&amp;";",IntrantScenario!$B$7, IntrantScenario!$B$10,"2","6")/5,_xll.Woodstock.Analyst.Xcel.UDFs.GetIndicatorValue(E$11,""&amp;$B$9&amp;"="&amp;$B142&amp;";",IntrantScenario!$B$7, IntrantScenario!$B$10,VLOOKUP($B$5,Periode,2,FALSE))/5),0)</f>
        <v>0</v>
      </c>
      <c r="F142" s="393">
        <f t="shared" si="29"/>
        <v>0</v>
      </c>
      <c r="G142" s="394">
        <f>IFERROR(IF(EXACT($B$5,"Moyenne 2018-2043"),_xll.Woodstock.Analyst.Xcel.UDFs.GetIndicatorValueAverage(G$11,""&amp;$B$9&amp;"="&amp;$B142&amp;";",IntrantScenario!$B$7, IntrantScenario!$B$10,"2","6")/5,_xll.Woodstock.Analyst.Xcel.UDFs.GetIndicatorValue(G$11,""&amp;$B$9&amp;"="&amp;$B142&amp;";",IntrantScenario!$B$7, IntrantScenario!$B$10,VLOOKUP($B$5,Periode,2,FALSE))/5),0)</f>
        <v>0</v>
      </c>
      <c r="H142" s="393">
        <f t="shared" si="30"/>
        <v>0</v>
      </c>
      <c r="I142" s="394">
        <f>IFERROR(IF(EXACT($B$5,"Moyenne 2018-2043"),_xll.Woodstock.Analyst.Xcel.UDFs.GetIndicatorValueAverage(I$11,""&amp;$B$9&amp;"="&amp;$B142&amp;";",IntrantScenario!$B$7, IntrantScenario!$B$10,"2","6")/5,_xll.Woodstock.Analyst.Xcel.UDFs.GetIndicatorValue(I$11,""&amp;$B$9&amp;"="&amp;$B142&amp;";",IntrantScenario!$B$7, IntrantScenario!$B$10,VLOOKUP($B$5,Periode,2,FALSE))/5),0)</f>
        <v>0</v>
      </c>
      <c r="J142" s="394">
        <f>IFERROR(IF(EXACT($B$5,"Moyenne 2018-2043"),_xll.Woodstock.Analyst.Xcel.UDFs.GetIndicatorValueAverage(J$11,""&amp;$B$9&amp;"="&amp;$B142&amp;";",IntrantScenario!$B$7, IntrantScenario!$B$10,"2","6")/5,_xll.Woodstock.Analyst.Xcel.UDFs.GetIndicatorValue(J$11,""&amp;$B$9&amp;"="&amp;$B142&amp;";",IntrantScenario!$B$7, IntrantScenario!$B$10,VLOOKUP($B$5,Periode,2,FALSE))/5),0)</f>
        <v>0</v>
      </c>
      <c r="K142" s="78">
        <f t="shared" si="31"/>
        <v>0</v>
      </c>
      <c r="L142" s="393">
        <f t="shared" si="32"/>
        <v>0</v>
      </c>
      <c r="M142" s="394">
        <f>IFERROR(IF(EXACT($B$5,"Moyenne 2018-2043"),_xll.Woodstock.Analyst.Xcel.UDFs.GetIndicatorValueAverage(M$11,""&amp;$B$9&amp;"="&amp;$B142&amp;";",IntrantScenario!$B$7, IntrantScenario!$B$10,"2","6")/5,_xll.Woodstock.Analyst.Xcel.UDFs.GetIndicatorValue(M$11,""&amp;$B$9&amp;"="&amp;$B142&amp;";",IntrantScenario!$B$7, IntrantScenario!$B$10,VLOOKUP($B$5,Periode,2,FALSE))/5),0)</f>
        <v>0</v>
      </c>
      <c r="N142" s="394">
        <f>IFERROR(IF(EXACT($B$5,"Moyenne 2018-2043"),_xll.Woodstock.Analyst.Xcel.UDFs.GetIndicatorValueAverage(N$11,""&amp;$B$9&amp;"="&amp;$B142&amp;";",IntrantScenario!$B$7, IntrantScenario!$B$10,"2","6")/5,_xll.Woodstock.Analyst.Xcel.UDFs.GetIndicatorValue(N$11,""&amp;$B$9&amp;"="&amp;$B142&amp;";",IntrantScenario!$B$7, IntrantScenario!$B$10,VLOOKUP($B$5,Periode,2,FALSE))/5),0)</f>
        <v>0</v>
      </c>
      <c r="O142" s="394">
        <f>IFERROR(IF(EXACT($B$5,"Moyenne 2018-2043"),_xll.Woodstock.Analyst.Xcel.UDFs.GetIndicatorValueAverage(O$11,""&amp;$B$9&amp;"="&amp;$B142&amp;";",IntrantScenario!$B$7, IntrantScenario!$B$10,"2","6")/5,_xll.Woodstock.Analyst.Xcel.UDFs.GetIndicatorValue(O$11,""&amp;$B$9&amp;"="&amp;$B142&amp;";",IntrantScenario!$B$7, IntrantScenario!$B$10,VLOOKUP($B$5,Periode,2,FALSE))/5),0)</f>
        <v>0</v>
      </c>
      <c r="P142" s="393">
        <f t="shared" si="33"/>
        <v>0</v>
      </c>
      <c r="Q142" s="394">
        <f>IFERROR(IF(EXACT($B$5,"Moyenne 2018-2043"),_xll.Woodstock.Analyst.Xcel.UDFs.GetIndicatorValueAverage(Q$11,""&amp;$B$9&amp;"="&amp;$B142&amp;";",IntrantScenario!$B$7, IntrantScenario!$B$10,"2","6")/5,_xll.Woodstock.Analyst.Xcel.UDFs.GetIndicatorValue(Q$11,""&amp;$B$9&amp;"="&amp;$B142&amp;";",IntrantScenario!$B$7, IntrantScenario!$B$10,VLOOKUP($B$5,Periode,2,FALSE))/5),0)</f>
        <v>0</v>
      </c>
      <c r="R142" s="393">
        <f t="shared" si="34"/>
        <v>0</v>
      </c>
      <c r="S142" s="394">
        <f>IFERROR(IF(EXACT($B$5,"Moyenne 2018-2043"),_xll.Woodstock.Analyst.Xcel.UDFs.GetIndicatorValueAverage(S$11,""&amp;$B$9&amp;"="&amp;$B142&amp;";",IntrantScenario!$B$7, IntrantScenario!$B$10,"2","6")/5,_xll.Woodstock.Analyst.Xcel.UDFs.GetIndicatorValue(S$11,""&amp;$B$9&amp;"="&amp;$B142&amp;";",IntrantScenario!$B$7, IntrantScenario!$B$10,VLOOKUP($B$5,Periode,2,FALSE))/5),0)</f>
        <v>0</v>
      </c>
      <c r="T142" s="394">
        <f>IFERROR(IF(EXACT($B$5,"Moyenne 2018-2043"),_xll.Woodstock.Analyst.Xcel.UDFs.GetIndicatorValueAverage(T$11,""&amp;$B$9&amp;"="&amp;$B142&amp;";",IntrantScenario!$B$7, IntrantScenario!$B$10,"2","6")/5,_xll.Woodstock.Analyst.Xcel.UDFs.GetIndicatorValue(T$11,""&amp;$B$9&amp;"="&amp;$B142&amp;";",IntrantScenario!$B$7, IntrantScenario!$B$10,VLOOKUP($B$5,Periode,2,FALSE))/5),0)</f>
        <v>0</v>
      </c>
      <c r="U142" s="393">
        <f t="shared" si="35"/>
        <v>0</v>
      </c>
      <c r="V142" s="394">
        <f>IFERROR(IF(EXACT($B$5,"Moyenne 2018-2043"),_xll.Woodstock.Analyst.Xcel.UDFs.GetIndicatorValueAverage(V$11,""&amp;$B$9&amp;"="&amp;$B142&amp;";",IntrantScenario!$B$7, IntrantScenario!$B$10,"2","6")/5,_xll.Woodstock.Analyst.Xcel.UDFs.GetIndicatorValue(V$11,""&amp;$B$9&amp;"="&amp;$B142&amp;";",IntrantScenario!$B$7, IntrantScenario!$B$10,VLOOKUP($B$5,Periode,2,FALSE))/5),0)</f>
        <v>0</v>
      </c>
      <c r="W142" s="393">
        <f t="shared" si="36"/>
        <v>0</v>
      </c>
      <c r="X142" s="394">
        <f>IFERROR(IF(EXACT($B$5,"Moyenne 2018-2043"),_xll.Woodstock.Analyst.Xcel.UDFs.GetIndicatorValueAverage(X$11,""&amp;$B$9&amp;"="&amp;$B142&amp;";",IntrantScenario!$B$7, IntrantScenario!$B$10,"2","6")/5,_xll.Woodstock.Analyst.Xcel.UDFs.GetIndicatorValue(X$11,""&amp;$B$9&amp;"="&amp;$B142&amp;";",IntrantScenario!$B$7, IntrantScenario!$B$10,VLOOKUP($B$5,Periode,2,FALSE))/5),0)</f>
        <v>0</v>
      </c>
      <c r="Y142" s="394">
        <f>IFERROR(IF(EXACT($B$5,"Moyenne 2018-2043"),_xll.Woodstock.Analyst.Xcel.UDFs.GetIndicatorValueAverage(Y$11,""&amp;$B$9&amp;"="&amp;$B142&amp;";",IntrantScenario!$B$7, IntrantScenario!$B$10,"2","6")/5,_xll.Woodstock.Analyst.Xcel.UDFs.GetIndicatorValue(Y$11,""&amp;$B$9&amp;"="&amp;$B142&amp;";",IntrantScenario!$B$7, IntrantScenario!$B$10,VLOOKUP($B$5,Periode,2,FALSE))/5),0)</f>
        <v>0</v>
      </c>
      <c r="Z142" s="394">
        <f>IFERROR(IF(EXACT($B$5,"Moyenne 2018-2043"),_xll.Woodstock.Analyst.Xcel.UDFs.GetIndicatorValueAverage(Z$11,""&amp;$B$9&amp;"="&amp;$B142&amp;";",IntrantScenario!$B$7, IntrantScenario!$B$10,"2","6")/5,_xll.Woodstock.Analyst.Xcel.UDFs.GetIndicatorValue(Z$11,""&amp;$B$9&amp;"="&amp;$B142&amp;";",IntrantScenario!$B$7, IntrantScenario!$B$10,VLOOKUP($B$5,Periode,2,FALSE))/5),0)</f>
        <v>0</v>
      </c>
      <c r="AA142" s="394">
        <f>IFERROR(IF(EXACT($B$5,"Moyenne 2018-2043"),_xll.Woodstock.Analyst.Xcel.UDFs.GetIndicatorValueAverage(AA$11,""&amp;$B$9&amp;"="&amp;$B142&amp;";",IntrantScenario!$B$7, IntrantScenario!$B$10,"2","6")/5,_xll.Woodstock.Analyst.Xcel.UDFs.GetIndicatorValue(AA$11,""&amp;$B$9&amp;"="&amp;$B142&amp;";",IntrantScenario!$B$7, IntrantScenario!$B$10,VLOOKUP($B$5,Periode,2,FALSE))/5),0)</f>
        <v>0</v>
      </c>
      <c r="AB142" s="78">
        <f t="shared" si="37"/>
        <v>0</v>
      </c>
      <c r="AC142" s="78">
        <f t="shared" si="38"/>
        <v>0</v>
      </c>
      <c r="AD142" s="395">
        <f t="shared" si="39"/>
        <v>0</v>
      </c>
      <c r="AE142" s="395">
        <f t="shared" si="40"/>
        <v>0</v>
      </c>
    </row>
    <row r="143" spans="1:31" x14ac:dyDescent="0.25">
      <c r="A143" s="387">
        <v>131</v>
      </c>
      <c r="B143" s="396" t="str">
        <f t="shared" si="41"/>
        <v>UTR131</v>
      </c>
      <c r="C143" s="393">
        <f t="shared" si="28"/>
        <v>0</v>
      </c>
      <c r="D143" s="394">
        <f>IFERROR(IF(EXACT($B$5,"Moyenne 2018-2043"),_xll.Woodstock.Analyst.Xcel.UDFs.GetIndicatorValueAverage(D$11,""&amp;$B$9&amp;"="&amp;$B143&amp;";",IntrantScenario!$B$7, IntrantScenario!$B$10,"2","6")/5,_xll.Woodstock.Analyst.Xcel.UDFs.GetIndicatorValue(D$11,""&amp;$B$9&amp;"="&amp;$B143&amp;";",IntrantScenario!$B$7, IntrantScenario!$B$10,VLOOKUP($B$5,Periode,2,FALSE))/5),0)</f>
        <v>0</v>
      </c>
      <c r="E143" s="394">
        <f>IFERROR(IF(EXACT($B$5,"Moyenne 2018-2043"),_xll.Woodstock.Analyst.Xcel.UDFs.GetIndicatorValueAverage(E$11,""&amp;$B$9&amp;"="&amp;$B143&amp;";",IntrantScenario!$B$7, IntrantScenario!$B$10,"2","6")/5,_xll.Woodstock.Analyst.Xcel.UDFs.GetIndicatorValue(E$11,""&amp;$B$9&amp;"="&amp;$B143&amp;";",IntrantScenario!$B$7, IntrantScenario!$B$10,VLOOKUP($B$5,Periode,2,FALSE))/5),0)</f>
        <v>0</v>
      </c>
      <c r="F143" s="393">
        <f t="shared" si="29"/>
        <v>0</v>
      </c>
      <c r="G143" s="394">
        <f>IFERROR(IF(EXACT($B$5,"Moyenne 2018-2043"),_xll.Woodstock.Analyst.Xcel.UDFs.GetIndicatorValueAverage(G$11,""&amp;$B$9&amp;"="&amp;$B143&amp;";",IntrantScenario!$B$7, IntrantScenario!$B$10,"2","6")/5,_xll.Woodstock.Analyst.Xcel.UDFs.GetIndicatorValue(G$11,""&amp;$B$9&amp;"="&amp;$B143&amp;";",IntrantScenario!$B$7, IntrantScenario!$B$10,VLOOKUP($B$5,Periode,2,FALSE))/5),0)</f>
        <v>0</v>
      </c>
      <c r="H143" s="393">
        <f t="shared" si="30"/>
        <v>0</v>
      </c>
      <c r="I143" s="394">
        <f>IFERROR(IF(EXACT($B$5,"Moyenne 2018-2043"),_xll.Woodstock.Analyst.Xcel.UDFs.GetIndicatorValueAverage(I$11,""&amp;$B$9&amp;"="&amp;$B143&amp;";",IntrantScenario!$B$7, IntrantScenario!$B$10,"2","6")/5,_xll.Woodstock.Analyst.Xcel.UDFs.GetIndicatorValue(I$11,""&amp;$B$9&amp;"="&amp;$B143&amp;";",IntrantScenario!$B$7, IntrantScenario!$B$10,VLOOKUP($B$5,Periode,2,FALSE))/5),0)</f>
        <v>0</v>
      </c>
      <c r="J143" s="394">
        <f>IFERROR(IF(EXACT($B$5,"Moyenne 2018-2043"),_xll.Woodstock.Analyst.Xcel.UDFs.GetIndicatorValueAverage(J$11,""&amp;$B$9&amp;"="&amp;$B143&amp;";",IntrantScenario!$B$7, IntrantScenario!$B$10,"2","6")/5,_xll.Woodstock.Analyst.Xcel.UDFs.GetIndicatorValue(J$11,""&amp;$B$9&amp;"="&amp;$B143&amp;";",IntrantScenario!$B$7, IntrantScenario!$B$10,VLOOKUP($B$5,Periode,2,FALSE))/5),0)</f>
        <v>0</v>
      </c>
      <c r="K143" s="78">
        <f t="shared" si="31"/>
        <v>0</v>
      </c>
      <c r="L143" s="393">
        <f t="shared" si="32"/>
        <v>0</v>
      </c>
      <c r="M143" s="394">
        <f>IFERROR(IF(EXACT($B$5,"Moyenne 2018-2043"),_xll.Woodstock.Analyst.Xcel.UDFs.GetIndicatorValueAverage(M$11,""&amp;$B$9&amp;"="&amp;$B143&amp;";",IntrantScenario!$B$7, IntrantScenario!$B$10,"2","6")/5,_xll.Woodstock.Analyst.Xcel.UDFs.GetIndicatorValue(M$11,""&amp;$B$9&amp;"="&amp;$B143&amp;";",IntrantScenario!$B$7, IntrantScenario!$B$10,VLOOKUP($B$5,Periode,2,FALSE))/5),0)</f>
        <v>0</v>
      </c>
      <c r="N143" s="394">
        <f>IFERROR(IF(EXACT($B$5,"Moyenne 2018-2043"),_xll.Woodstock.Analyst.Xcel.UDFs.GetIndicatorValueAverage(N$11,""&amp;$B$9&amp;"="&amp;$B143&amp;";",IntrantScenario!$B$7, IntrantScenario!$B$10,"2","6")/5,_xll.Woodstock.Analyst.Xcel.UDFs.GetIndicatorValue(N$11,""&amp;$B$9&amp;"="&amp;$B143&amp;";",IntrantScenario!$B$7, IntrantScenario!$B$10,VLOOKUP($B$5,Periode,2,FALSE))/5),0)</f>
        <v>0</v>
      </c>
      <c r="O143" s="394">
        <f>IFERROR(IF(EXACT($B$5,"Moyenne 2018-2043"),_xll.Woodstock.Analyst.Xcel.UDFs.GetIndicatorValueAverage(O$11,""&amp;$B$9&amp;"="&amp;$B143&amp;";",IntrantScenario!$B$7, IntrantScenario!$B$10,"2","6")/5,_xll.Woodstock.Analyst.Xcel.UDFs.GetIndicatorValue(O$11,""&amp;$B$9&amp;"="&amp;$B143&amp;";",IntrantScenario!$B$7, IntrantScenario!$B$10,VLOOKUP($B$5,Periode,2,FALSE))/5),0)</f>
        <v>0</v>
      </c>
      <c r="P143" s="393">
        <f t="shared" si="33"/>
        <v>0</v>
      </c>
      <c r="Q143" s="394">
        <f>IFERROR(IF(EXACT($B$5,"Moyenne 2018-2043"),_xll.Woodstock.Analyst.Xcel.UDFs.GetIndicatorValueAverage(Q$11,""&amp;$B$9&amp;"="&amp;$B143&amp;";",IntrantScenario!$B$7, IntrantScenario!$B$10,"2","6")/5,_xll.Woodstock.Analyst.Xcel.UDFs.GetIndicatorValue(Q$11,""&amp;$B$9&amp;"="&amp;$B143&amp;";",IntrantScenario!$B$7, IntrantScenario!$B$10,VLOOKUP($B$5,Periode,2,FALSE))/5),0)</f>
        <v>0</v>
      </c>
      <c r="R143" s="393">
        <f t="shared" si="34"/>
        <v>0</v>
      </c>
      <c r="S143" s="394">
        <f>IFERROR(IF(EXACT($B$5,"Moyenne 2018-2043"),_xll.Woodstock.Analyst.Xcel.UDFs.GetIndicatorValueAverage(S$11,""&amp;$B$9&amp;"="&amp;$B143&amp;";",IntrantScenario!$B$7, IntrantScenario!$B$10,"2","6")/5,_xll.Woodstock.Analyst.Xcel.UDFs.GetIndicatorValue(S$11,""&amp;$B$9&amp;"="&amp;$B143&amp;";",IntrantScenario!$B$7, IntrantScenario!$B$10,VLOOKUP($B$5,Periode,2,FALSE))/5),0)</f>
        <v>0</v>
      </c>
      <c r="T143" s="394">
        <f>IFERROR(IF(EXACT($B$5,"Moyenne 2018-2043"),_xll.Woodstock.Analyst.Xcel.UDFs.GetIndicatorValueAverage(T$11,""&amp;$B$9&amp;"="&amp;$B143&amp;";",IntrantScenario!$B$7, IntrantScenario!$B$10,"2","6")/5,_xll.Woodstock.Analyst.Xcel.UDFs.GetIndicatorValue(T$11,""&amp;$B$9&amp;"="&amp;$B143&amp;";",IntrantScenario!$B$7, IntrantScenario!$B$10,VLOOKUP($B$5,Periode,2,FALSE))/5),0)</f>
        <v>0</v>
      </c>
      <c r="U143" s="393">
        <f t="shared" si="35"/>
        <v>0</v>
      </c>
      <c r="V143" s="394">
        <f>IFERROR(IF(EXACT($B$5,"Moyenne 2018-2043"),_xll.Woodstock.Analyst.Xcel.UDFs.GetIndicatorValueAverage(V$11,""&amp;$B$9&amp;"="&amp;$B143&amp;";",IntrantScenario!$B$7, IntrantScenario!$B$10,"2","6")/5,_xll.Woodstock.Analyst.Xcel.UDFs.GetIndicatorValue(V$11,""&amp;$B$9&amp;"="&amp;$B143&amp;";",IntrantScenario!$B$7, IntrantScenario!$B$10,VLOOKUP($B$5,Periode,2,FALSE))/5),0)</f>
        <v>0</v>
      </c>
      <c r="W143" s="393">
        <f t="shared" si="36"/>
        <v>0</v>
      </c>
      <c r="X143" s="394">
        <f>IFERROR(IF(EXACT($B$5,"Moyenne 2018-2043"),_xll.Woodstock.Analyst.Xcel.UDFs.GetIndicatorValueAverage(X$11,""&amp;$B$9&amp;"="&amp;$B143&amp;";",IntrantScenario!$B$7, IntrantScenario!$B$10,"2","6")/5,_xll.Woodstock.Analyst.Xcel.UDFs.GetIndicatorValue(X$11,""&amp;$B$9&amp;"="&amp;$B143&amp;";",IntrantScenario!$B$7, IntrantScenario!$B$10,VLOOKUP($B$5,Periode,2,FALSE))/5),0)</f>
        <v>0</v>
      </c>
      <c r="Y143" s="394">
        <f>IFERROR(IF(EXACT($B$5,"Moyenne 2018-2043"),_xll.Woodstock.Analyst.Xcel.UDFs.GetIndicatorValueAverage(Y$11,""&amp;$B$9&amp;"="&amp;$B143&amp;";",IntrantScenario!$B$7, IntrantScenario!$B$10,"2","6")/5,_xll.Woodstock.Analyst.Xcel.UDFs.GetIndicatorValue(Y$11,""&amp;$B$9&amp;"="&amp;$B143&amp;";",IntrantScenario!$B$7, IntrantScenario!$B$10,VLOOKUP($B$5,Periode,2,FALSE))/5),0)</f>
        <v>0</v>
      </c>
      <c r="Z143" s="394">
        <f>IFERROR(IF(EXACT($B$5,"Moyenne 2018-2043"),_xll.Woodstock.Analyst.Xcel.UDFs.GetIndicatorValueAverage(Z$11,""&amp;$B$9&amp;"="&amp;$B143&amp;";",IntrantScenario!$B$7, IntrantScenario!$B$10,"2","6")/5,_xll.Woodstock.Analyst.Xcel.UDFs.GetIndicatorValue(Z$11,""&amp;$B$9&amp;"="&amp;$B143&amp;";",IntrantScenario!$B$7, IntrantScenario!$B$10,VLOOKUP($B$5,Periode,2,FALSE))/5),0)</f>
        <v>0</v>
      </c>
      <c r="AA143" s="394">
        <f>IFERROR(IF(EXACT($B$5,"Moyenne 2018-2043"),_xll.Woodstock.Analyst.Xcel.UDFs.GetIndicatorValueAverage(AA$11,""&amp;$B$9&amp;"="&amp;$B143&amp;";",IntrantScenario!$B$7, IntrantScenario!$B$10,"2","6")/5,_xll.Woodstock.Analyst.Xcel.UDFs.GetIndicatorValue(AA$11,""&amp;$B$9&amp;"="&amp;$B143&amp;";",IntrantScenario!$B$7, IntrantScenario!$B$10,VLOOKUP($B$5,Periode,2,FALSE))/5),0)</f>
        <v>0</v>
      </c>
      <c r="AB143" s="78">
        <f t="shared" si="37"/>
        <v>0</v>
      </c>
      <c r="AC143" s="78">
        <f t="shared" si="38"/>
        <v>0</v>
      </c>
      <c r="AD143" s="395">
        <f t="shared" si="39"/>
        <v>0</v>
      </c>
      <c r="AE143" s="395">
        <f t="shared" si="40"/>
        <v>0</v>
      </c>
    </row>
    <row r="144" spans="1:31" x14ac:dyDescent="0.25">
      <c r="A144" s="387">
        <v>132</v>
      </c>
      <c r="B144" s="396" t="str">
        <f t="shared" si="41"/>
        <v>UTR132</v>
      </c>
      <c r="C144" s="393">
        <f t="shared" si="28"/>
        <v>0</v>
      </c>
      <c r="D144" s="394">
        <f>IFERROR(IF(EXACT($B$5,"Moyenne 2018-2043"),_xll.Woodstock.Analyst.Xcel.UDFs.GetIndicatorValueAverage(D$11,""&amp;$B$9&amp;"="&amp;$B144&amp;";",IntrantScenario!$B$7, IntrantScenario!$B$10,"2","6")/5,_xll.Woodstock.Analyst.Xcel.UDFs.GetIndicatorValue(D$11,""&amp;$B$9&amp;"="&amp;$B144&amp;";",IntrantScenario!$B$7, IntrantScenario!$B$10,VLOOKUP($B$5,Periode,2,FALSE))/5),0)</f>
        <v>0</v>
      </c>
      <c r="E144" s="394">
        <f>IFERROR(IF(EXACT($B$5,"Moyenne 2018-2043"),_xll.Woodstock.Analyst.Xcel.UDFs.GetIndicatorValueAverage(E$11,""&amp;$B$9&amp;"="&amp;$B144&amp;";",IntrantScenario!$B$7, IntrantScenario!$B$10,"2","6")/5,_xll.Woodstock.Analyst.Xcel.UDFs.GetIndicatorValue(E$11,""&amp;$B$9&amp;"="&amp;$B144&amp;";",IntrantScenario!$B$7, IntrantScenario!$B$10,VLOOKUP($B$5,Periode,2,FALSE))/5),0)</f>
        <v>0</v>
      </c>
      <c r="F144" s="393">
        <f t="shared" si="29"/>
        <v>0</v>
      </c>
      <c r="G144" s="394">
        <f>IFERROR(IF(EXACT($B$5,"Moyenne 2018-2043"),_xll.Woodstock.Analyst.Xcel.UDFs.GetIndicatorValueAverage(G$11,""&amp;$B$9&amp;"="&amp;$B144&amp;";",IntrantScenario!$B$7, IntrantScenario!$B$10,"2","6")/5,_xll.Woodstock.Analyst.Xcel.UDFs.GetIndicatorValue(G$11,""&amp;$B$9&amp;"="&amp;$B144&amp;";",IntrantScenario!$B$7, IntrantScenario!$B$10,VLOOKUP($B$5,Periode,2,FALSE))/5),0)</f>
        <v>0</v>
      </c>
      <c r="H144" s="393">
        <f t="shared" si="30"/>
        <v>0</v>
      </c>
      <c r="I144" s="394">
        <f>IFERROR(IF(EXACT($B$5,"Moyenne 2018-2043"),_xll.Woodstock.Analyst.Xcel.UDFs.GetIndicatorValueAverage(I$11,""&amp;$B$9&amp;"="&amp;$B144&amp;";",IntrantScenario!$B$7, IntrantScenario!$B$10,"2","6")/5,_xll.Woodstock.Analyst.Xcel.UDFs.GetIndicatorValue(I$11,""&amp;$B$9&amp;"="&amp;$B144&amp;";",IntrantScenario!$B$7, IntrantScenario!$B$10,VLOOKUP($B$5,Periode,2,FALSE))/5),0)</f>
        <v>0</v>
      </c>
      <c r="J144" s="394">
        <f>IFERROR(IF(EXACT($B$5,"Moyenne 2018-2043"),_xll.Woodstock.Analyst.Xcel.UDFs.GetIndicatorValueAverage(J$11,""&amp;$B$9&amp;"="&amp;$B144&amp;";",IntrantScenario!$B$7, IntrantScenario!$B$10,"2","6")/5,_xll.Woodstock.Analyst.Xcel.UDFs.GetIndicatorValue(J$11,""&amp;$B$9&amp;"="&amp;$B144&amp;";",IntrantScenario!$B$7, IntrantScenario!$B$10,VLOOKUP($B$5,Periode,2,FALSE))/5),0)</f>
        <v>0</v>
      </c>
      <c r="K144" s="78">
        <f t="shared" si="31"/>
        <v>0</v>
      </c>
      <c r="L144" s="393">
        <f t="shared" si="32"/>
        <v>0</v>
      </c>
      <c r="M144" s="394">
        <f>IFERROR(IF(EXACT($B$5,"Moyenne 2018-2043"),_xll.Woodstock.Analyst.Xcel.UDFs.GetIndicatorValueAverage(M$11,""&amp;$B$9&amp;"="&amp;$B144&amp;";",IntrantScenario!$B$7, IntrantScenario!$B$10,"2","6")/5,_xll.Woodstock.Analyst.Xcel.UDFs.GetIndicatorValue(M$11,""&amp;$B$9&amp;"="&amp;$B144&amp;";",IntrantScenario!$B$7, IntrantScenario!$B$10,VLOOKUP($B$5,Periode,2,FALSE))/5),0)</f>
        <v>0</v>
      </c>
      <c r="N144" s="394">
        <f>IFERROR(IF(EXACT($B$5,"Moyenne 2018-2043"),_xll.Woodstock.Analyst.Xcel.UDFs.GetIndicatorValueAverage(N$11,""&amp;$B$9&amp;"="&amp;$B144&amp;";",IntrantScenario!$B$7, IntrantScenario!$B$10,"2","6")/5,_xll.Woodstock.Analyst.Xcel.UDFs.GetIndicatorValue(N$11,""&amp;$B$9&amp;"="&amp;$B144&amp;";",IntrantScenario!$B$7, IntrantScenario!$B$10,VLOOKUP($B$5,Periode,2,FALSE))/5),0)</f>
        <v>0</v>
      </c>
      <c r="O144" s="394">
        <f>IFERROR(IF(EXACT($B$5,"Moyenne 2018-2043"),_xll.Woodstock.Analyst.Xcel.UDFs.GetIndicatorValueAverage(O$11,""&amp;$B$9&amp;"="&amp;$B144&amp;";",IntrantScenario!$B$7, IntrantScenario!$B$10,"2","6")/5,_xll.Woodstock.Analyst.Xcel.UDFs.GetIndicatorValue(O$11,""&amp;$B$9&amp;"="&amp;$B144&amp;";",IntrantScenario!$B$7, IntrantScenario!$B$10,VLOOKUP($B$5,Periode,2,FALSE))/5),0)</f>
        <v>0</v>
      </c>
      <c r="P144" s="393">
        <f t="shared" si="33"/>
        <v>0</v>
      </c>
      <c r="Q144" s="394">
        <f>IFERROR(IF(EXACT($B$5,"Moyenne 2018-2043"),_xll.Woodstock.Analyst.Xcel.UDFs.GetIndicatorValueAverage(Q$11,""&amp;$B$9&amp;"="&amp;$B144&amp;";",IntrantScenario!$B$7, IntrantScenario!$B$10,"2","6")/5,_xll.Woodstock.Analyst.Xcel.UDFs.GetIndicatorValue(Q$11,""&amp;$B$9&amp;"="&amp;$B144&amp;";",IntrantScenario!$B$7, IntrantScenario!$B$10,VLOOKUP($B$5,Periode,2,FALSE))/5),0)</f>
        <v>0</v>
      </c>
      <c r="R144" s="393">
        <f t="shared" si="34"/>
        <v>0</v>
      </c>
      <c r="S144" s="394">
        <f>IFERROR(IF(EXACT($B$5,"Moyenne 2018-2043"),_xll.Woodstock.Analyst.Xcel.UDFs.GetIndicatorValueAverage(S$11,""&amp;$B$9&amp;"="&amp;$B144&amp;";",IntrantScenario!$B$7, IntrantScenario!$B$10,"2","6")/5,_xll.Woodstock.Analyst.Xcel.UDFs.GetIndicatorValue(S$11,""&amp;$B$9&amp;"="&amp;$B144&amp;";",IntrantScenario!$B$7, IntrantScenario!$B$10,VLOOKUP($B$5,Periode,2,FALSE))/5),0)</f>
        <v>0</v>
      </c>
      <c r="T144" s="394">
        <f>IFERROR(IF(EXACT($B$5,"Moyenne 2018-2043"),_xll.Woodstock.Analyst.Xcel.UDFs.GetIndicatorValueAverage(T$11,""&amp;$B$9&amp;"="&amp;$B144&amp;";",IntrantScenario!$B$7, IntrantScenario!$B$10,"2","6")/5,_xll.Woodstock.Analyst.Xcel.UDFs.GetIndicatorValue(T$11,""&amp;$B$9&amp;"="&amp;$B144&amp;";",IntrantScenario!$B$7, IntrantScenario!$B$10,VLOOKUP($B$5,Periode,2,FALSE))/5),0)</f>
        <v>0</v>
      </c>
      <c r="U144" s="393">
        <f t="shared" si="35"/>
        <v>0</v>
      </c>
      <c r="V144" s="394">
        <f>IFERROR(IF(EXACT($B$5,"Moyenne 2018-2043"),_xll.Woodstock.Analyst.Xcel.UDFs.GetIndicatorValueAverage(V$11,""&amp;$B$9&amp;"="&amp;$B144&amp;";",IntrantScenario!$B$7, IntrantScenario!$B$10,"2","6")/5,_xll.Woodstock.Analyst.Xcel.UDFs.GetIndicatorValue(V$11,""&amp;$B$9&amp;"="&amp;$B144&amp;";",IntrantScenario!$B$7, IntrantScenario!$B$10,VLOOKUP($B$5,Periode,2,FALSE))/5),0)</f>
        <v>0</v>
      </c>
      <c r="W144" s="393">
        <f t="shared" si="36"/>
        <v>0</v>
      </c>
      <c r="X144" s="394">
        <f>IFERROR(IF(EXACT($B$5,"Moyenne 2018-2043"),_xll.Woodstock.Analyst.Xcel.UDFs.GetIndicatorValueAverage(X$11,""&amp;$B$9&amp;"="&amp;$B144&amp;";",IntrantScenario!$B$7, IntrantScenario!$B$10,"2","6")/5,_xll.Woodstock.Analyst.Xcel.UDFs.GetIndicatorValue(X$11,""&amp;$B$9&amp;"="&amp;$B144&amp;";",IntrantScenario!$B$7, IntrantScenario!$B$10,VLOOKUP($B$5,Periode,2,FALSE))/5),0)</f>
        <v>0</v>
      </c>
      <c r="Y144" s="394">
        <f>IFERROR(IF(EXACT($B$5,"Moyenne 2018-2043"),_xll.Woodstock.Analyst.Xcel.UDFs.GetIndicatorValueAverage(Y$11,""&amp;$B$9&amp;"="&amp;$B144&amp;";",IntrantScenario!$B$7, IntrantScenario!$B$10,"2","6")/5,_xll.Woodstock.Analyst.Xcel.UDFs.GetIndicatorValue(Y$11,""&amp;$B$9&amp;"="&amp;$B144&amp;";",IntrantScenario!$B$7, IntrantScenario!$B$10,VLOOKUP($B$5,Periode,2,FALSE))/5),0)</f>
        <v>0</v>
      </c>
      <c r="Z144" s="394">
        <f>IFERROR(IF(EXACT($B$5,"Moyenne 2018-2043"),_xll.Woodstock.Analyst.Xcel.UDFs.GetIndicatorValueAverage(Z$11,""&amp;$B$9&amp;"="&amp;$B144&amp;";",IntrantScenario!$B$7, IntrantScenario!$B$10,"2","6")/5,_xll.Woodstock.Analyst.Xcel.UDFs.GetIndicatorValue(Z$11,""&amp;$B$9&amp;"="&amp;$B144&amp;";",IntrantScenario!$B$7, IntrantScenario!$B$10,VLOOKUP($B$5,Periode,2,FALSE))/5),0)</f>
        <v>0</v>
      </c>
      <c r="AA144" s="394">
        <f>IFERROR(IF(EXACT($B$5,"Moyenne 2018-2043"),_xll.Woodstock.Analyst.Xcel.UDFs.GetIndicatorValueAverage(AA$11,""&amp;$B$9&amp;"="&amp;$B144&amp;";",IntrantScenario!$B$7, IntrantScenario!$B$10,"2","6")/5,_xll.Woodstock.Analyst.Xcel.UDFs.GetIndicatorValue(AA$11,""&amp;$B$9&amp;"="&amp;$B144&amp;";",IntrantScenario!$B$7, IntrantScenario!$B$10,VLOOKUP($B$5,Periode,2,FALSE))/5),0)</f>
        <v>0</v>
      </c>
      <c r="AB144" s="78">
        <f t="shared" si="37"/>
        <v>0</v>
      </c>
      <c r="AC144" s="78">
        <f t="shared" si="38"/>
        <v>0</v>
      </c>
      <c r="AD144" s="395">
        <f t="shared" si="39"/>
        <v>0</v>
      </c>
      <c r="AE144" s="395">
        <f t="shared" si="40"/>
        <v>0</v>
      </c>
    </row>
    <row r="145" spans="1:31" x14ac:dyDescent="0.25">
      <c r="A145" s="387">
        <v>133</v>
      </c>
      <c r="B145" s="396" t="str">
        <f t="shared" si="41"/>
        <v>UTR133</v>
      </c>
      <c r="C145" s="393">
        <f t="shared" si="28"/>
        <v>0</v>
      </c>
      <c r="D145" s="394">
        <f>IFERROR(IF(EXACT($B$5,"Moyenne 2018-2043"),_xll.Woodstock.Analyst.Xcel.UDFs.GetIndicatorValueAverage(D$11,""&amp;$B$9&amp;"="&amp;$B145&amp;";",IntrantScenario!$B$7, IntrantScenario!$B$10,"2","6")/5,_xll.Woodstock.Analyst.Xcel.UDFs.GetIndicatorValue(D$11,""&amp;$B$9&amp;"="&amp;$B145&amp;";",IntrantScenario!$B$7, IntrantScenario!$B$10,VLOOKUP($B$5,Periode,2,FALSE))/5),0)</f>
        <v>0</v>
      </c>
      <c r="E145" s="394">
        <f>IFERROR(IF(EXACT($B$5,"Moyenne 2018-2043"),_xll.Woodstock.Analyst.Xcel.UDFs.GetIndicatorValueAverage(E$11,""&amp;$B$9&amp;"="&amp;$B145&amp;";",IntrantScenario!$B$7, IntrantScenario!$B$10,"2","6")/5,_xll.Woodstock.Analyst.Xcel.UDFs.GetIndicatorValue(E$11,""&amp;$B$9&amp;"="&amp;$B145&amp;";",IntrantScenario!$B$7, IntrantScenario!$B$10,VLOOKUP($B$5,Periode,2,FALSE))/5),0)</f>
        <v>0</v>
      </c>
      <c r="F145" s="393">
        <f t="shared" si="29"/>
        <v>0</v>
      </c>
      <c r="G145" s="394">
        <f>IFERROR(IF(EXACT($B$5,"Moyenne 2018-2043"),_xll.Woodstock.Analyst.Xcel.UDFs.GetIndicatorValueAverage(G$11,""&amp;$B$9&amp;"="&amp;$B145&amp;";",IntrantScenario!$B$7, IntrantScenario!$B$10,"2","6")/5,_xll.Woodstock.Analyst.Xcel.UDFs.GetIndicatorValue(G$11,""&amp;$B$9&amp;"="&amp;$B145&amp;";",IntrantScenario!$B$7, IntrantScenario!$B$10,VLOOKUP($B$5,Periode,2,FALSE))/5),0)</f>
        <v>0</v>
      </c>
      <c r="H145" s="393">
        <f t="shared" si="30"/>
        <v>0</v>
      </c>
      <c r="I145" s="394">
        <f>IFERROR(IF(EXACT($B$5,"Moyenne 2018-2043"),_xll.Woodstock.Analyst.Xcel.UDFs.GetIndicatorValueAverage(I$11,""&amp;$B$9&amp;"="&amp;$B145&amp;";",IntrantScenario!$B$7, IntrantScenario!$B$10,"2","6")/5,_xll.Woodstock.Analyst.Xcel.UDFs.GetIndicatorValue(I$11,""&amp;$B$9&amp;"="&amp;$B145&amp;";",IntrantScenario!$B$7, IntrantScenario!$B$10,VLOOKUP($B$5,Periode,2,FALSE))/5),0)</f>
        <v>0</v>
      </c>
      <c r="J145" s="394">
        <f>IFERROR(IF(EXACT($B$5,"Moyenne 2018-2043"),_xll.Woodstock.Analyst.Xcel.UDFs.GetIndicatorValueAverage(J$11,""&amp;$B$9&amp;"="&amp;$B145&amp;";",IntrantScenario!$B$7, IntrantScenario!$B$10,"2","6")/5,_xll.Woodstock.Analyst.Xcel.UDFs.GetIndicatorValue(J$11,""&amp;$B$9&amp;"="&amp;$B145&amp;";",IntrantScenario!$B$7, IntrantScenario!$B$10,VLOOKUP($B$5,Periode,2,FALSE))/5),0)</f>
        <v>0</v>
      </c>
      <c r="K145" s="78">
        <f t="shared" si="31"/>
        <v>0</v>
      </c>
      <c r="L145" s="393">
        <f t="shared" si="32"/>
        <v>0</v>
      </c>
      <c r="M145" s="394">
        <f>IFERROR(IF(EXACT($B$5,"Moyenne 2018-2043"),_xll.Woodstock.Analyst.Xcel.UDFs.GetIndicatorValueAverage(M$11,""&amp;$B$9&amp;"="&amp;$B145&amp;";",IntrantScenario!$B$7, IntrantScenario!$B$10,"2","6")/5,_xll.Woodstock.Analyst.Xcel.UDFs.GetIndicatorValue(M$11,""&amp;$B$9&amp;"="&amp;$B145&amp;";",IntrantScenario!$B$7, IntrantScenario!$B$10,VLOOKUP($B$5,Periode,2,FALSE))/5),0)</f>
        <v>0</v>
      </c>
      <c r="N145" s="394">
        <f>IFERROR(IF(EXACT($B$5,"Moyenne 2018-2043"),_xll.Woodstock.Analyst.Xcel.UDFs.GetIndicatorValueAverage(N$11,""&amp;$B$9&amp;"="&amp;$B145&amp;";",IntrantScenario!$B$7, IntrantScenario!$B$10,"2","6")/5,_xll.Woodstock.Analyst.Xcel.UDFs.GetIndicatorValue(N$11,""&amp;$B$9&amp;"="&amp;$B145&amp;";",IntrantScenario!$B$7, IntrantScenario!$B$10,VLOOKUP($B$5,Periode,2,FALSE))/5),0)</f>
        <v>0</v>
      </c>
      <c r="O145" s="394">
        <f>IFERROR(IF(EXACT($B$5,"Moyenne 2018-2043"),_xll.Woodstock.Analyst.Xcel.UDFs.GetIndicatorValueAverage(O$11,""&amp;$B$9&amp;"="&amp;$B145&amp;";",IntrantScenario!$B$7, IntrantScenario!$B$10,"2","6")/5,_xll.Woodstock.Analyst.Xcel.UDFs.GetIndicatorValue(O$11,""&amp;$B$9&amp;"="&amp;$B145&amp;";",IntrantScenario!$B$7, IntrantScenario!$B$10,VLOOKUP($B$5,Periode,2,FALSE))/5),0)</f>
        <v>0</v>
      </c>
      <c r="P145" s="393">
        <f t="shared" si="33"/>
        <v>0</v>
      </c>
      <c r="Q145" s="394">
        <f>IFERROR(IF(EXACT($B$5,"Moyenne 2018-2043"),_xll.Woodstock.Analyst.Xcel.UDFs.GetIndicatorValueAverage(Q$11,""&amp;$B$9&amp;"="&amp;$B145&amp;";",IntrantScenario!$B$7, IntrantScenario!$B$10,"2","6")/5,_xll.Woodstock.Analyst.Xcel.UDFs.GetIndicatorValue(Q$11,""&amp;$B$9&amp;"="&amp;$B145&amp;";",IntrantScenario!$B$7, IntrantScenario!$B$10,VLOOKUP($B$5,Periode,2,FALSE))/5),0)</f>
        <v>0</v>
      </c>
      <c r="R145" s="393">
        <f t="shared" si="34"/>
        <v>0</v>
      </c>
      <c r="S145" s="394">
        <f>IFERROR(IF(EXACT($B$5,"Moyenne 2018-2043"),_xll.Woodstock.Analyst.Xcel.UDFs.GetIndicatorValueAverage(S$11,""&amp;$B$9&amp;"="&amp;$B145&amp;";",IntrantScenario!$B$7, IntrantScenario!$B$10,"2","6")/5,_xll.Woodstock.Analyst.Xcel.UDFs.GetIndicatorValue(S$11,""&amp;$B$9&amp;"="&amp;$B145&amp;";",IntrantScenario!$B$7, IntrantScenario!$B$10,VLOOKUP($B$5,Periode,2,FALSE))/5),0)</f>
        <v>0</v>
      </c>
      <c r="T145" s="394">
        <f>IFERROR(IF(EXACT($B$5,"Moyenne 2018-2043"),_xll.Woodstock.Analyst.Xcel.UDFs.GetIndicatorValueAverage(T$11,""&amp;$B$9&amp;"="&amp;$B145&amp;";",IntrantScenario!$B$7, IntrantScenario!$B$10,"2","6")/5,_xll.Woodstock.Analyst.Xcel.UDFs.GetIndicatorValue(T$11,""&amp;$B$9&amp;"="&amp;$B145&amp;";",IntrantScenario!$B$7, IntrantScenario!$B$10,VLOOKUP($B$5,Periode,2,FALSE))/5),0)</f>
        <v>0</v>
      </c>
      <c r="U145" s="393">
        <f t="shared" si="35"/>
        <v>0</v>
      </c>
      <c r="V145" s="394">
        <f>IFERROR(IF(EXACT($B$5,"Moyenne 2018-2043"),_xll.Woodstock.Analyst.Xcel.UDFs.GetIndicatorValueAverage(V$11,""&amp;$B$9&amp;"="&amp;$B145&amp;";",IntrantScenario!$B$7, IntrantScenario!$B$10,"2","6")/5,_xll.Woodstock.Analyst.Xcel.UDFs.GetIndicatorValue(V$11,""&amp;$B$9&amp;"="&amp;$B145&amp;";",IntrantScenario!$B$7, IntrantScenario!$B$10,VLOOKUP($B$5,Periode,2,FALSE))/5),0)</f>
        <v>0</v>
      </c>
      <c r="W145" s="393">
        <f t="shared" si="36"/>
        <v>0</v>
      </c>
      <c r="X145" s="394">
        <f>IFERROR(IF(EXACT($B$5,"Moyenne 2018-2043"),_xll.Woodstock.Analyst.Xcel.UDFs.GetIndicatorValueAverage(X$11,""&amp;$B$9&amp;"="&amp;$B145&amp;";",IntrantScenario!$B$7, IntrantScenario!$B$10,"2","6")/5,_xll.Woodstock.Analyst.Xcel.UDFs.GetIndicatorValue(X$11,""&amp;$B$9&amp;"="&amp;$B145&amp;";",IntrantScenario!$B$7, IntrantScenario!$B$10,VLOOKUP($B$5,Periode,2,FALSE))/5),0)</f>
        <v>0</v>
      </c>
      <c r="Y145" s="394">
        <f>IFERROR(IF(EXACT($B$5,"Moyenne 2018-2043"),_xll.Woodstock.Analyst.Xcel.UDFs.GetIndicatorValueAverage(Y$11,""&amp;$B$9&amp;"="&amp;$B145&amp;";",IntrantScenario!$B$7, IntrantScenario!$B$10,"2","6")/5,_xll.Woodstock.Analyst.Xcel.UDFs.GetIndicatorValue(Y$11,""&amp;$B$9&amp;"="&amp;$B145&amp;";",IntrantScenario!$B$7, IntrantScenario!$B$10,VLOOKUP($B$5,Periode,2,FALSE))/5),0)</f>
        <v>0</v>
      </c>
      <c r="Z145" s="394">
        <f>IFERROR(IF(EXACT($B$5,"Moyenne 2018-2043"),_xll.Woodstock.Analyst.Xcel.UDFs.GetIndicatorValueAverage(Z$11,""&amp;$B$9&amp;"="&amp;$B145&amp;";",IntrantScenario!$B$7, IntrantScenario!$B$10,"2","6")/5,_xll.Woodstock.Analyst.Xcel.UDFs.GetIndicatorValue(Z$11,""&amp;$B$9&amp;"="&amp;$B145&amp;";",IntrantScenario!$B$7, IntrantScenario!$B$10,VLOOKUP($B$5,Periode,2,FALSE))/5),0)</f>
        <v>0</v>
      </c>
      <c r="AA145" s="394">
        <f>IFERROR(IF(EXACT($B$5,"Moyenne 2018-2043"),_xll.Woodstock.Analyst.Xcel.UDFs.GetIndicatorValueAverage(AA$11,""&amp;$B$9&amp;"="&amp;$B145&amp;";",IntrantScenario!$B$7, IntrantScenario!$B$10,"2","6")/5,_xll.Woodstock.Analyst.Xcel.UDFs.GetIndicatorValue(AA$11,""&amp;$B$9&amp;"="&amp;$B145&amp;";",IntrantScenario!$B$7, IntrantScenario!$B$10,VLOOKUP($B$5,Periode,2,FALSE))/5),0)</f>
        <v>0</v>
      </c>
      <c r="AB145" s="78">
        <f t="shared" si="37"/>
        <v>0</v>
      </c>
      <c r="AC145" s="78">
        <f t="shared" si="38"/>
        <v>0</v>
      </c>
      <c r="AD145" s="395">
        <f t="shared" si="39"/>
        <v>0</v>
      </c>
      <c r="AE145" s="395">
        <f t="shared" si="40"/>
        <v>0</v>
      </c>
    </row>
    <row r="146" spans="1:31" x14ac:dyDescent="0.25">
      <c r="A146" s="387">
        <v>134</v>
      </c>
      <c r="B146" s="396" t="str">
        <f t="shared" si="41"/>
        <v>UTR134</v>
      </c>
      <c r="C146" s="393">
        <f t="shared" si="28"/>
        <v>0</v>
      </c>
      <c r="D146" s="394">
        <f>IFERROR(IF(EXACT($B$5,"Moyenne 2018-2043"),_xll.Woodstock.Analyst.Xcel.UDFs.GetIndicatorValueAverage(D$11,""&amp;$B$9&amp;"="&amp;$B146&amp;";",IntrantScenario!$B$7, IntrantScenario!$B$10,"2","6")/5,_xll.Woodstock.Analyst.Xcel.UDFs.GetIndicatorValue(D$11,""&amp;$B$9&amp;"="&amp;$B146&amp;";",IntrantScenario!$B$7, IntrantScenario!$B$10,VLOOKUP($B$5,Periode,2,FALSE))/5),0)</f>
        <v>0</v>
      </c>
      <c r="E146" s="394">
        <f>IFERROR(IF(EXACT($B$5,"Moyenne 2018-2043"),_xll.Woodstock.Analyst.Xcel.UDFs.GetIndicatorValueAverage(E$11,""&amp;$B$9&amp;"="&amp;$B146&amp;";",IntrantScenario!$B$7, IntrantScenario!$B$10,"2","6")/5,_xll.Woodstock.Analyst.Xcel.UDFs.GetIndicatorValue(E$11,""&amp;$B$9&amp;"="&amp;$B146&amp;";",IntrantScenario!$B$7, IntrantScenario!$B$10,VLOOKUP($B$5,Periode,2,FALSE))/5),0)</f>
        <v>0</v>
      </c>
      <c r="F146" s="393">
        <f t="shared" si="29"/>
        <v>0</v>
      </c>
      <c r="G146" s="394">
        <f>IFERROR(IF(EXACT($B$5,"Moyenne 2018-2043"),_xll.Woodstock.Analyst.Xcel.UDFs.GetIndicatorValueAverage(G$11,""&amp;$B$9&amp;"="&amp;$B146&amp;";",IntrantScenario!$B$7, IntrantScenario!$B$10,"2","6")/5,_xll.Woodstock.Analyst.Xcel.UDFs.GetIndicatorValue(G$11,""&amp;$B$9&amp;"="&amp;$B146&amp;";",IntrantScenario!$B$7, IntrantScenario!$B$10,VLOOKUP($B$5,Periode,2,FALSE))/5),0)</f>
        <v>0</v>
      </c>
      <c r="H146" s="393">
        <f t="shared" si="30"/>
        <v>0</v>
      </c>
      <c r="I146" s="394">
        <f>IFERROR(IF(EXACT($B$5,"Moyenne 2018-2043"),_xll.Woodstock.Analyst.Xcel.UDFs.GetIndicatorValueAverage(I$11,""&amp;$B$9&amp;"="&amp;$B146&amp;";",IntrantScenario!$B$7, IntrantScenario!$B$10,"2","6")/5,_xll.Woodstock.Analyst.Xcel.UDFs.GetIndicatorValue(I$11,""&amp;$B$9&amp;"="&amp;$B146&amp;";",IntrantScenario!$B$7, IntrantScenario!$B$10,VLOOKUP($B$5,Periode,2,FALSE))/5),0)</f>
        <v>0</v>
      </c>
      <c r="J146" s="394">
        <f>IFERROR(IF(EXACT($B$5,"Moyenne 2018-2043"),_xll.Woodstock.Analyst.Xcel.UDFs.GetIndicatorValueAverage(J$11,""&amp;$B$9&amp;"="&amp;$B146&amp;";",IntrantScenario!$B$7, IntrantScenario!$B$10,"2","6")/5,_xll.Woodstock.Analyst.Xcel.UDFs.GetIndicatorValue(J$11,""&amp;$B$9&amp;"="&amp;$B146&amp;";",IntrantScenario!$B$7, IntrantScenario!$B$10,VLOOKUP($B$5,Periode,2,FALSE))/5),0)</f>
        <v>0</v>
      </c>
      <c r="K146" s="78">
        <f t="shared" si="31"/>
        <v>0</v>
      </c>
      <c r="L146" s="393">
        <f t="shared" si="32"/>
        <v>0</v>
      </c>
      <c r="M146" s="394">
        <f>IFERROR(IF(EXACT($B$5,"Moyenne 2018-2043"),_xll.Woodstock.Analyst.Xcel.UDFs.GetIndicatorValueAverage(M$11,""&amp;$B$9&amp;"="&amp;$B146&amp;";",IntrantScenario!$B$7, IntrantScenario!$B$10,"2","6")/5,_xll.Woodstock.Analyst.Xcel.UDFs.GetIndicatorValue(M$11,""&amp;$B$9&amp;"="&amp;$B146&amp;";",IntrantScenario!$B$7, IntrantScenario!$B$10,VLOOKUP($B$5,Periode,2,FALSE))/5),0)</f>
        <v>0</v>
      </c>
      <c r="N146" s="394">
        <f>IFERROR(IF(EXACT($B$5,"Moyenne 2018-2043"),_xll.Woodstock.Analyst.Xcel.UDFs.GetIndicatorValueAverage(N$11,""&amp;$B$9&amp;"="&amp;$B146&amp;";",IntrantScenario!$B$7, IntrantScenario!$B$10,"2","6")/5,_xll.Woodstock.Analyst.Xcel.UDFs.GetIndicatorValue(N$11,""&amp;$B$9&amp;"="&amp;$B146&amp;";",IntrantScenario!$B$7, IntrantScenario!$B$10,VLOOKUP($B$5,Periode,2,FALSE))/5),0)</f>
        <v>0</v>
      </c>
      <c r="O146" s="394">
        <f>IFERROR(IF(EXACT($B$5,"Moyenne 2018-2043"),_xll.Woodstock.Analyst.Xcel.UDFs.GetIndicatorValueAverage(O$11,""&amp;$B$9&amp;"="&amp;$B146&amp;";",IntrantScenario!$B$7, IntrantScenario!$B$10,"2","6")/5,_xll.Woodstock.Analyst.Xcel.UDFs.GetIndicatorValue(O$11,""&amp;$B$9&amp;"="&amp;$B146&amp;";",IntrantScenario!$B$7, IntrantScenario!$B$10,VLOOKUP($B$5,Periode,2,FALSE))/5),0)</f>
        <v>0</v>
      </c>
      <c r="P146" s="393">
        <f t="shared" si="33"/>
        <v>0</v>
      </c>
      <c r="Q146" s="394">
        <f>IFERROR(IF(EXACT($B$5,"Moyenne 2018-2043"),_xll.Woodstock.Analyst.Xcel.UDFs.GetIndicatorValueAverage(Q$11,""&amp;$B$9&amp;"="&amp;$B146&amp;";",IntrantScenario!$B$7, IntrantScenario!$B$10,"2","6")/5,_xll.Woodstock.Analyst.Xcel.UDFs.GetIndicatorValue(Q$11,""&amp;$B$9&amp;"="&amp;$B146&amp;";",IntrantScenario!$B$7, IntrantScenario!$B$10,VLOOKUP($B$5,Periode,2,FALSE))/5),0)</f>
        <v>0</v>
      </c>
      <c r="R146" s="393">
        <f t="shared" si="34"/>
        <v>0</v>
      </c>
      <c r="S146" s="394">
        <f>IFERROR(IF(EXACT($B$5,"Moyenne 2018-2043"),_xll.Woodstock.Analyst.Xcel.UDFs.GetIndicatorValueAverage(S$11,""&amp;$B$9&amp;"="&amp;$B146&amp;";",IntrantScenario!$B$7, IntrantScenario!$B$10,"2","6")/5,_xll.Woodstock.Analyst.Xcel.UDFs.GetIndicatorValue(S$11,""&amp;$B$9&amp;"="&amp;$B146&amp;";",IntrantScenario!$B$7, IntrantScenario!$B$10,VLOOKUP($B$5,Periode,2,FALSE))/5),0)</f>
        <v>0</v>
      </c>
      <c r="T146" s="394">
        <f>IFERROR(IF(EXACT($B$5,"Moyenne 2018-2043"),_xll.Woodstock.Analyst.Xcel.UDFs.GetIndicatorValueAverage(T$11,""&amp;$B$9&amp;"="&amp;$B146&amp;";",IntrantScenario!$B$7, IntrantScenario!$B$10,"2","6")/5,_xll.Woodstock.Analyst.Xcel.UDFs.GetIndicatorValue(T$11,""&amp;$B$9&amp;"="&amp;$B146&amp;";",IntrantScenario!$B$7, IntrantScenario!$B$10,VLOOKUP($B$5,Periode,2,FALSE))/5),0)</f>
        <v>0</v>
      </c>
      <c r="U146" s="393">
        <f t="shared" si="35"/>
        <v>0</v>
      </c>
      <c r="V146" s="394">
        <f>IFERROR(IF(EXACT($B$5,"Moyenne 2018-2043"),_xll.Woodstock.Analyst.Xcel.UDFs.GetIndicatorValueAverage(V$11,""&amp;$B$9&amp;"="&amp;$B146&amp;";",IntrantScenario!$B$7, IntrantScenario!$B$10,"2","6")/5,_xll.Woodstock.Analyst.Xcel.UDFs.GetIndicatorValue(V$11,""&amp;$B$9&amp;"="&amp;$B146&amp;";",IntrantScenario!$B$7, IntrantScenario!$B$10,VLOOKUP($B$5,Periode,2,FALSE))/5),0)</f>
        <v>0</v>
      </c>
      <c r="W146" s="393">
        <f t="shared" si="36"/>
        <v>0</v>
      </c>
      <c r="X146" s="394">
        <f>IFERROR(IF(EXACT($B$5,"Moyenne 2018-2043"),_xll.Woodstock.Analyst.Xcel.UDFs.GetIndicatorValueAverage(X$11,""&amp;$B$9&amp;"="&amp;$B146&amp;";",IntrantScenario!$B$7, IntrantScenario!$B$10,"2","6")/5,_xll.Woodstock.Analyst.Xcel.UDFs.GetIndicatorValue(X$11,""&amp;$B$9&amp;"="&amp;$B146&amp;";",IntrantScenario!$B$7, IntrantScenario!$B$10,VLOOKUP($B$5,Periode,2,FALSE))/5),0)</f>
        <v>0</v>
      </c>
      <c r="Y146" s="394">
        <f>IFERROR(IF(EXACT($B$5,"Moyenne 2018-2043"),_xll.Woodstock.Analyst.Xcel.UDFs.GetIndicatorValueAverage(Y$11,""&amp;$B$9&amp;"="&amp;$B146&amp;";",IntrantScenario!$B$7, IntrantScenario!$B$10,"2","6")/5,_xll.Woodstock.Analyst.Xcel.UDFs.GetIndicatorValue(Y$11,""&amp;$B$9&amp;"="&amp;$B146&amp;";",IntrantScenario!$B$7, IntrantScenario!$B$10,VLOOKUP($B$5,Periode,2,FALSE))/5),0)</f>
        <v>0</v>
      </c>
      <c r="Z146" s="394">
        <f>IFERROR(IF(EXACT($B$5,"Moyenne 2018-2043"),_xll.Woodstock.Analyst.Xcel.UDFs.GetIndicatorValueAverage(Z$11,""&amp;$B$9&amp;"="&amp;$B146&amp;";",IntrantScenario!$B$7, IntrantScenario!$B$10,"2","6")/5,_xll.Woodstock.Analyst.Xcel.UDFs.GetIndicatorValue(Z$11,""&amp;$B$9&amp;"="&amp;$B146&amp;";",IntrantScenario!$B$7, IntrantScenario!$B$10,VLOOKUP($B$5,Periode,2,FALSE))/5),0)</f>
        <v>0</v>
      </c>
      <c r="AA146" s="394">
        <f>IFERROR(IF(EXACT($B$5,"Moyenne 2018-2043"),_xll.Woodstock.Analyst.Xcel.UDFs.GetIndicatorValueAverage(AA$11,""&amp;$B$9&amp;"="&amp;$B146&amp;";",IntrantScenario!$B$7, IntrantScenario!$B$10,"2","6")/5,_xll.Woodstock.Analyst.Xcel.UDFs.GetIndicatorValue(AA$11,""&amp;$B$9&amp;"="&amp;$B146&amp;";",IntrantScenario!$B$7, IntrantScenario!$B$10,VLOOKUP($B$5,Periode,2,FALSE))/5),0)</f>
        <v>0</v>
      </c>
      <c r="AB146" s="78">
        <f t="shared" si="37"/>
        <v>0</v>
      </c>
      <c r="AC146" s="78">
        <f t="shared" si="38"/>
        <v>0</v>
      </c>
      <c r="AD146" s="395">
        <f t="shared" si="39"/>
        <v>0</v>
      </c>
      <c r="AE146" s="395">
        <f t="shared" si="40"/>
        <v>0</v>
      </c>
    </row>
    <row r="147" spans="1:31" x14ac:dyDescent="0.25">
      <c r="A147" s="387">
        <v>135</v>
      </c>
      <c r="B147" s="396" t="str">
        <f t="shared" si="41"/>
        <v>UTR135</v>
      </c>
      <c r="C147" s="393">
        <f t="shared" si="28"/>
        <v>0</v>
      </c>
      <c r="D147" s="394">
        <f>IFERROR(IF(EXACT($B$5,"Moyenne 2018-2043"),_xll.Woodstock.Analyst.Xcel.UDFs.GetIndicatorValueAverage(D$11,""&amp;$B$9&amp;"="&amp;$B147&amp;";",IntrantScenario!$B$7, IntrantScenario!$B$10,"2","6")/5,_xll.Woodstock.Analyst.Xcel.UDFs.GetIndicatorValue(D$11,""&amp;$B$9&amp;"="&amp;$B147&amp;";",IntrantScenario!$B$7, IntrantScenario!$B$10,VLOOKUP($B$5,Periode,2,FALSE))/5),0)</f>
        <v>0</v>
      </c>
      <c r="E147" s="394">
        <f>IFERROR(IF(EXACT($B$5,"Moyenne 2018-2043"),_xll.Woodstock.Analyst.Xcel.UDFs.GetIndicatorValueAverage(E$11,""&amp;$B$9&amp;"="&amp;$B147&amp;";",IntrantScenario!$B$7, IntrantScenario!$B$10,"2","6")/5,_xll.Woodstock.Analyst.Xcel.UDFs.GetIndicatorValue(E$11,""&amp;$B$9&amp;"="&amp;$B147&amp;";",IntrantScenario!$B$7, IntrantScenario!$B$10,VLOOKUP($B$5,Periode,2,FALSE))/5),0)</f>
        <v>0</v>
      </c>
      <c r="F147" s="393">
        <f t="shared" si="29"/>
        <v>0</v>
      </c>
      <c r="G147" s="394">
        <f>IFERROR(IF(EXACT($B$5,"Moyenne 2018-2043"),_xll.Woodstock.Analyst.Xcel.UDFs.GetIndicatorValueAverage(G$11,""&amp;$B$9&amp;"="&amp;$B147&amp;";",IntrantScenario!$B$7, IntrantScenario!$B$10,"2","6")/5,_xll.Woodstock.Analyst.Xcel.UDFs.GetIndicatorValue(G$11,""&amp;$B$9&amp;"="&amp;$B147&amp;";",IntrantScenario!$B$7, IntrantScenario!$B$10,VLOOKUP($B$5,Periode,2,FALSE))/5),0)</f>
        <v>0</v>
      </c>
      <c r="H147" s="393">
        <f t="shared" si="30"/>
        <v>0</v>
      </c>
      <c r="I147" s="394">
        <f>IFERROR(IF(EXACT($B$5,"Moyenne 2018-2043"),_xll.Woodstock.Analyst.Xcel.UDFs.GetIndicatorValueAverage(I$11,""&amp;$B$9&amp;"="&amp;$B147&amp;";",IntrantScenario!$B$7, IntrantScenario!$B$10,"2","6")/5,_xll.Woodstock.Analyst.Xcel.UDFs.GetIndicatorValue(I$11,""&amp;$B$9&amp;"="&amp;$B147&amp;";",IntrantScenario!$B$7, IntrantScenario!$B$10,VLOOKUP($B$5,Periode,2,FALSE))/5),0)</f>
        <v>0</v>
      </c>
      <c r="J147" s="394">
        <f>IFERROR(IF(EXACT($B$5,"Moyenne 2018-2043"),_xll.Woodstock.Analyst.Xcel.UDFs.GetIndicatorValueAverage(J$11,""&amp;$B$9&amp;"="&amp;$B147&amp;";",IntrantScenario!$B$7, IntrantScenario!$B$10,"2","6")/5,_xll.Woodstock.Analyst.Xcel.UDFs.GetIndicatorValue(J$11,""&amp;$B$9&amp;"="&amp;$B147&amp;";",IntrantScenario!$B$7, IntrantScenario!$B$10,VLOOKUP($B$5,Periode,2,FALSE))/5),0)</f>
        <v>0</v>
      </c>
      <c r="K147" s="78">
        <f t="shared" si="31"/>
        <v>0</v>
      </c>
      <c r="L147" s="393">
        <f t="shared" si="32"/>
        <v>0</v>
      </c>
      <c r="M147" s="394">
        <f>IFERROR(IF(EXACT($B$5,"Moyenne 2018-2043"),_xll.Woodstock.Analyst.Xcel.UDFs.GetIndicatorValueAverage(M$11,""&amp;$B$9&amp;"="&amp;$B147&amp;";",IntrantScenario!$B$7, IntrantScenario!$B$10,"2","6")/5,_xll.Woodstock.Analyst.Xcel.UDFs.GetIndicatorValue(M$11,""&amp;$B$9&amp;"="&amp;$B147&amp;";",IntrantScenario!$B$7, IntrantScenario!$B$10,VLOOKUP($B$5,Periode,2,FALSE))/5),0)</f>
        <v>0</v>
      </c>
      <c r="N147" s="394">
        <f>IFERROR(IF(EXACT($B$5,"Moyenne 2018-2043"),_xll.Woodstock.Analyst.Xcel.UDFs.GetIndicatorValueAverage(N$11,""&amp;$B$9&amp;"="&amp;$B147&amp;";",IntrantScenario!$B$7, IntrantScenario!$B$10,"2","6")/5,_xll.Woodstock.Analyst.Xcel.UDFs.GetIndicatorValue(N$11,""&amp;$B$9&amp;"="&amp;$B147&amp;";",IntrantScenario!$B$7, IntrantScenario!$B$10,VLOOKUP($B$5,Periode,2,FALSE))/5),0)</f>
        <v>0</v>
      </c>
      <c r="O147" s="394">
        <f>IFERROR(IF(EXACT($B$5,"Moyenne 2018-2043"),_xll.Woodstock.Analyst.Xcel.UDFs.GetIndicatorValueAverage(O$11,""&amp;$B$9&amp;"="&amp;$B147&amp;";",IntrantScenario!$B$7, IntrantScenario!$B$10,"2","6")/5,_xll.Woodstock.Analyst.Xcel.UDFs.GetIndicatorValue(O$11,""&amp;$B$9&amp;"="&amp;$B147&amp;";",IntrantScenario!$B$7, IntrantScenario!$B$10,VLOOKUP($B$5,Periode,2,FALSE))/5),0)</f>
        <v>0</v>
      </c>
      <c r="P147" s="393">
        <f t="shared" si="33"/>
        <v>0</v>
      </c>
      <c r="Q147" s="394">
        <f>IFERROR(IF(EXACT($B$5,"Moyenne 2018-2043"),_xll.Woodstock.Analyst.Xcel.UDFs.GetIndicatorValueAverage(Q$11,""&amp;$B$9&amp;"="&amp;$B147&amp;";",IntrantScenario!$B$7, IntrantScenario!$B$10,"2","6")/5,_xll.Woodstock.Analyst.Xcel.UDFs.GetIndicatorValue(Q$11,""&amp;$B$9&amp;"="&amp;$B147&amp;";",IntrantScenario!$B$7, IntrantScenario!$B$10,VLOOKUP($B$5,Periode,2,FALSE))/5),0)</f>
        <v>0</v>
      </c>
      <c r="R147" s="393">
        <f t="shared" si="34"/>
        <v>0</v>
      </c>
      <c r="S147" s="394">
        <f>IFERROR(IF(EXACT($B$5,"Moyenne 2018-2043"),_xll.Woodstock.Analyst.Xcel.UDFs.GetIndicatorValueAverage(S$11,""&amp;$B$9&amp;"="&amp;$B147&amp;";",IntrantScenario!$B$7, IntrantScenario!$B$10,"2","6")/5,_xll.Woodstock.Analyst.Xcel.UDFs.GetIndicatorValue(S$11,""&amp;$B$9&amp;"="&amp;$B147&amp;";",IntrantScenario!$B$7, IntrantScenario!$B$10,VLOOKUP($B$5,Periode,2,FALSE))/5),0)</f>
        <v>0</v>
      </c>
      <c r="T147" s="394">
        <f>IFERROR(IF(EXACT($B$5,"Moyenne 2018-2043"),_xll.Woodstock.Analyst.Xcel.UDFs.GetIndicatorValueAverage(T$11,""&amp;$B$9&amp;"="&amp;$B147&amp;";",IntrantScenario!$B$7, IntrantScenario!$B$10,"2","6")/5,_xll.Woodstock.Analyst.Xcel.UDFs.GetIndicatorValue(T$11,""&amp;$B$9&amp;"="&amp;$B147&amp;";",IntrantScenario!$B$7, IntrantScenario!$B$10,VLOOKUP($B$5,Periode,2,FALSE))/5),0)</f>
        <v>0</v>
      </c>
      <c r="U147" s="393">
        <f t="shared" si="35"/>
        <v>0</v>
      </c>
      <c r="V147" s="394">
        <f>IFERROR(IF(EXACT($B$5,"Moyenne 2018-2043"),_xll.Woodstock.Analyst.Xcel.UDFs.GetIndicatorValueAverage(V$11,""&amp;$B$9&amp;"="&amp;$B147&amp;";",IntrantScenario!$B$7, IntrantScenario!$B$10,"2","6")/5,_xll.Woodstock.Analyst.Xcel.UDFs.GetIndicatorValue(V$11,""&amp;$B$9&amp;"="&amp;$B147&amp;";",IntrantScenario!$B$7, IntrantScenario!$B$10,VLOOKUP($B$5,Periode,2,FALSE))/5),0)</f>
        <v>0</v>
      </c>
      <c r="W147" s="393">
        <f t="shared" si="36"/>
        <v>0</v>
      </c>
      <c r="X147" s="394">
        <f>IFERROR(IF(EXACT($B$5,"Moyenne 2018-2043"),_xll.Woodstock.Analyst.Xcel.UDFs.GetIndicatorValueAverage(X$11,""&amp;$B$9&amp;"="&amp;$B147&amp;";",IntrantScenario!$B$7, IntrantScenario!$B$10,"2","6")/5,_xll.Woodstock.Analyst.Xcel.UDFs.GetIndicatorValue(X$11,""&amp;$B$9&amp;"="&amp;$B147&amp;";",IntrantScenario!$B$7, IntrantScenario!$B$10,VLOOKUP($B$5,Periode,2,FALSE))/5),0)</f>
        <v>0</v>
      </c>
      <c r="Y147" s="394">
        <f>IFERROR(IF(EXACT($B$5,"Moyenne 2018-2043"),_xll.Woodstock.Analyst.Xcel.UDFs.GetIndicatorValueAverage(Y$11,""&amp;$B$9&amp;"="&amp;$B147&amp;";",IntrantScenario!$B$7, IntrantScenario!$B$10,"2","6")/5,_xll.Woodstock.Analyst.Xcel.UDFs.GetIndicatorValue(Y$11,""&amp;$B$9&amp;"="&amp;$B147&amp;";",IntrantScenario!$B$7, IntrantScenario!$B$10,VLOOKUP($B$5,Periode,2,FALSE))/5),0)</f>
        <v>0</v>
      </c>
      <c r="Z147" s="394">
        <f>IFERROR(IF(EXACT($B$5,"Moyenne 2018-2043"),_xll.Woodstock.Analyst.Xcel.UDFs.GetIndicatorValueAverage(Z$11,""&amp;$B$9&amp;"="&amp;$B147&amp;";",IntrantScenario!$B$7, IntrantScenario!$B$10,"2","6")/5,_xll.Woodstock.Analyst.Xcel.UDFs.GetIndicatorValue(Z$11,""&amp;$B$9&amp;"="&amp;$B147&amp;";",IntrantScenario!$B$7, IntrantScenario!$B$10,VLOOKUP($B$5,Periode,2,FALSE))/5),0)</f>
        <v>0</v>
      </c>
      <c r="AA147" s="394">
        <f>IFERROR(IF(EXACT($B$5,"Moyenne 2018-2043"),_xll.Woodstock.Analyst.Xcel.UDFs.GetIndicatorValueAverage(AA$11,""&amp;$B$9&amp;"="&amp;$B147&amp;";",IntrantScenario!$B$7, IntrantScenario!$B$10,"2","6")/5,_xll.Woodstock.Analyst.Xcel.UDFs.GetIndicatorValue(AA$11,""&amp;$B$9&amp;"="&amp;$B147&amp;";",IntrantScenario!$B$7, IntrantScenario!$B$10,VLOOKUP($B$5,Periode,2,FALSE))/5),0)</f>
        <v>0</v>
      </c>
      <c r="AB147" s="78">
        <f t="shared" si="37"/>
        <v>0</v>
      </c>
      <c r="AC147" s="78">
        <f t="shared" si="38"/>
        <v>0</v>
      </c>
      <c r="AD147" s="395">
        <f t="shared" si="39"/>
        <v>0</v>
      </c>
      <c r="AE147" s="395">
        <f t="shared" si="40"/>
        <v>0</v>
      </c>
    </row>
    <row r="148" spans="1:31" x14ac:dyDescent="0.25">
      <c r="A148" s="387">
        <v>136</v>
      </c>
      <c r="B148" s="396" t="str">
        <f t="shared" si="41"/>
        <v>UTR136</v>
      </c>
      <c r="C148" s="393">
        <f t="shared" si="28"/>
        <v>0</v>
      </c>
      <c r="D148" s="394">
        <f>IFERROR(IF(EXACT($B$5,"Moyenne 2018-2043"),_xll.Woodstock.Analyst.Xcel.UDFs.GetIndicatorValueAverage(D$11,""&amp;$B$9&amp;"="&amp;$B148&amp;";",IntrantScenario!$B$7, IntrantScenario!$B$10,"2","6")/5,_xll.Woodstock.Analyst.Xcel.UDFs.GetIndicatorValue(D$11,""&amp;$B$9&amp;"="&amp;$B148&amp;";",IntrantScenario!$B$7, IntrantScenario!$B$10,VLOOKUP($B$5,Periode,2,FALSE))/5),0)</f>
        <v>0</v>
      </c>
      <c r="E148" s="394">
        <f>IFERROR(IF(EXACT($B$5,"Moyenne 2018-2043"),_xll.Woodstock.Analyst.Xcel.UDFs.GetIndicatorValueAverage(E$11,""&amp;$B$9&amp;"="&amp;$B148&amp;";",IntrantScenario!$B$7, IntrantScenario!$B$10,"2","6")/5,_xll.Woodstock.Analyst.Xcel.UDFs.GetIndicatorValue(E$11,""&amp;$B$9&amp;"="&amp;$B148&amp;";",IntrantScenario!$B$7, IntrantScenario!$B$10,VLOOKUP($B$5,Periode,2,FALSE))/5),0)</f>
        <v>0</v>
      </c>
      <c r="F148" s="393">
        <f t="shared" si="29"/>
        <v>0</v>
      </c>
      <c r="G148" s="394">
        <f>IFERROR(IF(EXACT($B$5,"Moyenne 2018-2043"),_xll.Woodstock.Analyst.Xcel.UDFs.GetIndicatorValueAverage(G$11,""&amp;$B$9&amp;"="&amp;$B148&amp;";",IntrantScenario!$B$7, IntrantScenario!$B$10,"2","6")/5,_xll.Woodstock.Analyst.Xcel.UDFs.GetIndicatorValue(G$11,""&amp;$B$9&amp;"="&amp;$B148&amp;";",IntrantScenario!$B$7, IntrantScenario!$B$10,VLOOKUP($B$5,Periode,2,FALSE))/5),0)</f>
        <v>0</v>
      </c>
      <c r="H148" s="393">
        <f t="shared" si="30"/>
        <v>0</v>
      </c>
      <c r="I148" s="394">
        <f>IFERROR(IF(EXACT($B$5,"Moyenne 2018-2043"),_xll.Woodstock.Analyst.Xcel.UDFs.GetIndicatorValueAverage(I$11,""&amp;$B$9&amp;"="&amp;$B148&amp;";",IntrantScenario!$B$7, IntrantScenario!$B$10,"2","6")/5,_xll.Woodstock.Analyst.Xcel.UDFs.GetIndicatorValue(I$11,""&amp;$B$9&amp;"="&amp;$B148&amp;";",IntrantScenario!$B$7, IntrantScenario!$B$10,VLOOKUP($B$5,Periode,2,FALSE))/5),0)</f>
        <v>0</v>
      </c>
      <c r="J148" s="394">
        <f>IFERROR(IF(EXACT($B$5,"Moyenne 2018-2043"),_xll.Woodstock.Analyst.Xcel.UDFs.GetIndicatorValueAverage(J$11,""&amp;$B$9&amp;"="&amp;$B148&amp;";",IntrantScenario!$B$7, IntrantScenario!$B$10,"2","6")/5,_xll.Woodstock.Analyst.Xcel.UDFs.GetIndicatorValue(J$11,""&amp;$B$9&amp;"="&amp;$B148&amp;";",IntrantScenario!$B$7, IntrantScenario!$B$10,VLOOKUP($B$5,Periode,2,FALSE))/5),0)</f>
        <v>0</v>
      </c>
      <c r="K148" s="78">
        <f t="shared" si="31"/>
        <v>0</v>
      </c>
      <c r="L148" s="393">
        <f t="shared" si="32"/>
        <v>0</v>
      </c>
      <c r="M148" s="394">
        <f>IFERROR(IF(EXACT($B$5,"Moyenne 2018-2043"),_xll.Woodstock.Analyst.Xcel.UDFs.GetIndicatorValueAverage(M$11,""&amp;$B$9&amp;"="&amp;$B148&amp;";",IntrantScenario!$B$7, IntrantScenario!$B$10,"2","6")/5,_xll.Woodstock.Analyst.Xcel.UDFs.GetIndicatorValue(M$11,""&amp;$B$9&amp;"="&amp;$B148&amp;";",IntrantScenario!$B$7, IntrantScenario!$B$10,VLOOKUP($B$5,Periode,2,FALSE))/5),0)</f>
        <v>0</v>
      </c>
      <c r="N148" s="394">
        <f>IFERROR(IF(EXACT($B$5,"Moyenne 2018-2043"),_xll.Woodstock.Analyst.Xcel.UDFs.GetIndicatorValueAverage(N$11,""&amp;$B$9&amp;"="&amp;$B148&amp;";",IntrantScenario!$B$7, IntrantScenario!$B$10,"2","6")/5,_xll.Woodstock.Analyst.Xcel.UDFs.GetIndicatorValue(N$11,""&amp;$B$9&amp;"="&amp;$B148&amp;";",IntrantScenario!$B$7, IntrantScenario!$B$10,VLOOKUP($B$5,Periode,2,FALSE))/5),0)</f>
        <v>0</v>
      </c>
      <c r="O148" s="394">
        <f>IFERROR(IF(EXACT($B$5,"Moyenne 2018-2043"),_xll.Woodstock.Analyst.Xcel.UDFs.GetIndicatorValueAverage(O$11,""&amp;$B$9&amp;"="&amp;$B148&amp;";",IntrantScenario!$B$7, IntrantScenario!$B$10,"2","6")/5,_xll.Woodstock.Analyst.Xcel.UDFs.GetIndicatorValue(O$11,""&amp;$B$9&amp;"="&amp;$B148&amp;";",IntrantScenario!$B$7, IntrantScenario!$B$10,VLOOKUP($B$5,Periode,2,FALSE))/5),0)</f>
        <v>0</v>
      </c>
      <c r="P148" s="393">
        <f t="shared" si="33"/>
        <v>0</v>
      </c>
      <c r="Q148" s="394">
        <f>IFERROR(IF(EXACT($B$5,"Moyenne 2018-2043"),_xll.Woodstock.Analyst.Xcel.UDFs.GetIndicatorValueAverage(Q$11,""&amp;$B$9&amp;"="&amp;$B148&amp;";",IntrantScenario!$B$7, IntrantScenario!$B$10,"2","6")/5,_xll.Woodstock.Analyst.Xcel.UDFs.GetIndicatorValue(Q$11,""&amp;$B$9&amp;"="&amp;$B148&amp;";",IntrantScenario!$B$7, IntrantScenario!$B$10,VLOOKUP($B$5,Periode,2,FALSE))/5),0)</f>
        <v>0</v>
      </c>
      <c r="R148" s="393">
        <f t="shared" si="34"/>
        <v>0</v>
      </c>
      <c r="S148" s="394">
        <f>IFERROR(IF(EXACT($B$5,"Moyenne 2018-2043"),_xll.Woodstock.Analyst.Xcel.UDFs.GetIndicatorValueAverage(S$11,""&amp;$B$9&amp;"="&amp;$B148&amp;";",IntrantScenario!$B$7, IntrantScenario!$B$10,"2","6")/5,_xll.Woodstock.Analyst.Xcel.UDFs.GetIndicatorValue(S$11,""&amp;$B$9&amp;"="&amp;$B148&amp;";",IntrantScenario!$B$7, IntrantScenario!$B$10,VLOOKUP($B$5,Periode,2,FALSE))/5),0)</f>
        <v>0</v>
      </c>
      <c r="T148" s="394">
        <f>IFERROR(IF(EXACT($B$5,"Moyenne 2018-2043"),_xll.Woodstock.Analyst.Xcel.UDFs.GetIndicatorValueAverage(T$11,""&amp;$B$9&amp;"="&amp;$B148&amp;";",IntrantScenario!$B$7, IntrantScenario!$B$10,"2","6")/5,_xll.Woodstock.Analyst.Xcel.UDFs.GetIndicatorValue(T$11,""&amp;$B$9&amp;"="&amp;$B148&amp;";",IntrantScenario!$B$7, IntrantScenario!$B$10,VLOOKUP($B$5,Periode,2,FALSE))/5),0)</f>
        <v>0</v>
      </c>
      <c r="U148" s="393">
        <f t="shared" si="35"/>
        <v>0</v>
      </c>
      <c r="V148" s="394">
        <f>IFERROR(IF(EXACT($B$5,"Moyenne 2018-2043"),_xll.Woodstock.Analyst.Xcel.UDFs.GetIndicatorValueAverage(V$11,""&amp;$B$9&amp;"="&amp;$B148&amp;";",IntrantScenario!$B$7, IntrantScenario!$B$10,"2","6")/5,_xll.Woodstock.Analyst.Xcel.UDFs.GetIndicatorValue(V$11,""&amp;$B$9&amp;"="&amp;$B148&amp;";",IntrantScenario!$B$7, IntrantScenario!$B$10,VLOOKUP($B$5,Periode,2,FALSE))/5),0)</f>
        <v>0</v>
      </c>
      <c r="W148" s="393">
        <f t="shared" si="36"/>
        <v>0</v>
      </c>
      <c r="X148" s="394">
        <f>IFERROR(IF(EXACT($B$5,"Moyenne 2018-2043"),_xll.Woodstock.Analyst.Xcel.UDFs.GetIndicatorValueAverage(X$11,""&amp;$B$9&amp;"="&amp;$B148&amp;";",IntrantScenario!$B$7, IntrantScenario!$B$10,"2","6")/5,_xll.Woodstock.Analyst.Xcel.UDFs.GetIndicatorValue(X$11,""&amp;$B$9&amp;"="&amp;$B148&amp;";",IntrantScenario!$B$7, IntrantScenario!$B$10,VLOOKUP($B$5,Periode,2,FALSE))/5),0)</f>
        <v>0</v>
      </c>
      <c r="Y148" s="394">
        <f>IFERROR(IF(EXACT($B$5,"Moyenne 2018-2043"),_xll.Woodstock.Analyst.Xcel.UDFs.GetIndicatorValueAverage(Y$11,""&amp;$B$9&amp;"="&amp;$B148&amp;";",IntrantScenario!$B$7, IntrantScenario!$B$10,"2","6")/5,_xll.Woodstock.Analyst.Xcel.UDFs.GetIndicatorValue(Y$11,""&amp;$B$9&amp;"="&amp;$B148&amp;";",IntrantScenario!$B$7, IntrantScenario!$B$10,VLOOKUP($B$5,Periode,2,FALSE))/5),0)</f>
        <v>0</v>
      </c>
      <c r="Z148" s="394">
        <f>IFERROR(IF(EXACT($B$5,"Moyenne 2018-2043"),_xll.Woodstock.Analyst.Xcel.UDFs.GetIndicatorValueAverage(Z$11,""&amp;$B$9&amp;"="&amp;$B148&amp;";",IntrantScenario!$B$7, IntrantScenario!$B$10,"2","6")/5,_xll.Woodstock.Analyst.Xcel.UDFs.GetIndicatorValue(Z$11,""&amp;$B$9&amp;"="&amp;$B148&amp;";",IntrantScenario!$B$7, IntrantScenario!$B$10,VLOOKUP($B$5,Periode,2,FALSE))/5),0)</f>
        <v>0</v>
      </c>
      <c r="AA148" s="394">
        <f>IFERROR(IF(EXACT($B$5,"Moyenne 2018-2043"),_xll.Woodstock.Analyst.Xcel.UDFs.GetIndicatorValueAverage(AA$11,""&amp;$B$9&amp;"="&amp;$B148&amp;";",IntrantScenario!$B$7, IntrantScenario!$B$10,"2","6")/5,_xll.Woodstock.Analyst.Xcel.UDFs.GetIndicatorValue(AA$11,""&amp;$B$9&amp;"="&amp;$B148&amp;";",IntrantScenario!$B$7, IntrantScenario!$B$10,VLOOKUP($B$5,Periode,2,FALSE))/5),0)</f>
        <v>0</v>
      </c>
      <c r="AB148" s="78">
        <f t="shared" si="37"/>
        <v>0</v>
      </c>
      <c r="AC148" s="78">
        <f t="shared" si="38"/>
        <v>0</v>
      </c>
      <c r="AD148" s="395">
        <f t="shared" si="39"/>
        <v>0</v>
      </c>
      <c r="AE148" s="395">
        <f t="shared" si="40"/>
        <v>0</v>
      </c>
    </row>
    <row r="149" spans="1:31" x14ac:dyDescent="0.25">
      <c r="A149" s="387">
        <v>137</v>
      </c>
      <c r="B149" s="396" t="str">
        <f t="shared" si="41"/>
        <v>UTR137</v>
      </c>
      <c r="C149" s="393">
        <f t="shared" si="28"/>
        <v>0</v>
      </c>
      <c r="D149" s="394">
        <f>IFERROR(IF(EXACT($B$5,"Moyenne 2018-2043"),_xll.Woodstock.Analyst.Xcel.UDFs.GetIndicatorValueAverage(D$11,""&amp;$B$9&amp;"="&amp;$B149&amp;";",IntrantScenario!$B$7, IntrantScenario!$B$10,"2","6")/5,_xll.Woodstock.Analyst.Xcel.UDFs.GetIndicatorValue(D$11,""&amp;$B$9&amp;"="&amp;$B149&amp;";",IntrantScenario!$B$7, IntrantScenario!$B$10,VLOOKUP($B$5,Periode,2,FALSE))/5),0)</f>
        <v>0</v>
      </c>
      <c r="E149" s="394">
        <f>IFERROR(IF(EXACT($B$5,"Moyenne 2018-2043"),_xll.Woodstock.Analyst.Xcel.UDFs.GetIndicatorValueAverage(E$11,""&amp;$B$9&amp;"="&amp;$B149&amp;";",IntrantScenario!$B$7, IntrantScenario!$B$10,"2","6")/5,_xll.Woodstock.Analyst.Xcel.UDFs.GetIndicatorValue(E$11,""&amp;$B$9&amp;"="&amp;$B149&amp;";",IntrantScenario!$B$7, IntrantScenario!$B$10,VLOOKUP($B$5,Periode,2,FALSE))/5),0)</f>
        <v>0</v>
      </c>
      <c r="F149" s="393">
        <f t="shared" si="29"/>
        <v>0</v>
      </c>
      <c r="G149" s="394">
        <f>IFERROR(IF(EXACT($B$5,"Moyenne 2018-2043"),_xll.Woodstock.Analyst.Xcel.UDFs.GetIndicatorValueAverage(G$11,""&amp;$B$9&amp;"="&amp;$B149&amp;";",IntrantScenario!$B$7, IntrantScenario!$B$10,"2","6")/5,_xll.Woodstock.Analyst.Xcel.UDFs.GetIndicatorValue(G$11,""&amp;$B$9&amp;"="&amp;$B149&amp;";",IntrantScenario!$B$7, IntrantScenario!$B$10,VLOOKUP($B$5,Periode,2,FALSE))/5),0)</f>
        <v>0</v>
      </c>
      <c r="H149" s="393">
        <f t="shared" si="30"/>
        <v>0</v>
      </c>
      <c r="I149" s="394">
        <f>IFERROR(IF(EXACT($B$5,"Moyenne 2018-2043"),_xll.Woodstock.Analyst.Xcel.UDFs.GetIndicatorValueAverage(I$11,""&amp;$B$9&amp;"="&amp;$B149&amp;";",IntrantScenario!$B$7, IntrantScenario!$B$10,"2","6")/5,_xll.Woodstock.Analyst.Xcel.UDFs.GetIndicatorValue(I$11,""&amp;$B$9&amp;"="&amp;$B149&amp;";",IntrantScenario!$B$7, IntrantScenario!$B$10,VLOOKUP($B$5,Periode,2,FALSE))/5),0)</f>
        <v>0</v>
      </c>
      <c r="J149" s="394">
        <f>IFERROR(IF(EXACT($B$5,"Moyenne 2018-2043"),_xll.Woodstock.Analyst.Xcel.UDFs.GetIndicatorValueAverage(J$11,""&amp;$B$9&amp;"="&amp;$B149&amp;";",IntrantScenario!$B$7, IntrantScenario!$B$10,"2","6")/5,_xll.Woodstock.Analyst.Xcel.UDFs.GetIndicatorValue(J$11,""&amp;$B$9&amp;"="&amp;$B149&amp;";",IntrantScenario!$B$7, IntrantScenario!$B$10,VLOOKUP($B$5,Periode,2,FALSE))/5),0)</f>
        <v>0</v>
      </c>
      <c r="K149" s="78">
        <f t="shared" si="31"/>
        <v>0</v>
      </c>
      <c r="L149" s="393">
        <f t="shared" si="32"/>
        <v>0</v>
      </c>
      <c r="M149" s="394">
        <f>IFERROR(IF(EXACT($B$5,"Moyenne 2018-2043"),_xll.Woodstock.Analyst.Xcel.UDFs.GetIndicatorValueAverage(M$11,""&amp;$B$9&amp;"="&amp;$B149&amp;";",IntrantScenario!$B$7, IntrantScenario!$B$10,"2","6")/5,_xll.Woodstock.Analyst.Xcel.UDFs.GetIndicatorValue(M$11,""&amp;$B$9&amp;"="&amp;$B149&amp;";",IntrantScenario!$B$7, IntrantScenario!$B$10,VLOOKUP($B$5,Periode,2,FALSE))/5),0)</f>
        <v>0</v>
      </c>
      <c r="N149" s="394">
        <f>IFERROR(IF(EXACT($B$5,"Moyenne 2018-2043"),_xll.Woodstock.Analyst.Xcel.UDFs.GetIndicatorValueAverage(N$11,""&amp;$B$9&amp;"="&amp;$B149&amp;";",IntrantScenario!$B$7, IntrantScenario!$B$10,"2","6")/5,_xll.Woodstock.Analyst.Xcel.UDFs.GetIndicatorValue(N$11,""&amp;$B$9&amp;"="&amp;$B149&amp;";",IntrantScenario!$B$7, IntrantScenario!$B$10,VLOOKUP($B$5,Periode,2,FALSE))/5),0)</f>
        <v>0</v>
      </c>
      <c r="O149" s="394">
        <f>IFERROR(IF(EXACT($B$5,"Moyenne 2018-2043"),_xll.Woodstock.Analyst.Xcel.UDFs.GetIndicatorValueAverage(O$11,""&amp;$B$9&amp;"="&amp;$B149&amp;";",IntrantScenario!$B$7, IntrantScenario!$B$10,"2","6")/5,_xll.Woodstock.Analyst.Xcel.UDFs.GetIndicatorValue(O$11,""&amp;$B$9&amp;"="&amp;$B149&amp;";",IntrantScenario!$B$7, IntrantScenario!$B$10,VLOOKUP($B$5,Periode,2,FALSE))/5),0)</f>
        <v>0</v>
      </c>
      <c r="P149" s="393">
        <f t="shared" si="33"/>
        <v>0</v>
      </c>
      <c r="Q149" s="394">
        <f>IFERROR(IF(EXACT($B$5,"Moyenne 2018-2043"),_xll.Woodstock.Analyst.Xcel.UDFs.GetIndicatorValueAverage(Q$11,""&amp;$B$9&amp;"="&amp;$B149&amp;";",IntrantScenario!$B$7, IntrantScenario!$B$10,"2","6")/5,_xll.Woodstock.Analyst.Xcel.UDFs.GetIndicatorValue(Q$11,""&amp;$B$9&amp;"="&amp;$B149&amp;";",IntrantScenario!$B$7, IntrantScenario!$B$10,VLOOKUP($B$5,Periode,2,FALSE))/5),0)</f>
        <v>0</v>
      </c>
      <c r="R149" s="393">
        <f t="shared" si="34"/>
        <v>0</v>
      </c>
      <c r="S149" s="394">
        <f>IFERROR(IF(EXACT($B$5,"Moyenne 2018-2043"),_xll.Woodstock.Analyst.Xcel.UDFs.GetIndicatorValueAverage(S$11,""&amp;$B$9&amp;"="&amp;$B149&amp;";",IntrantScenario!$B$7, IntrantScenario!$B$10,"2","6")/5,_xll.Woodstock.Analyst.Xcel.UDFs.GetIndicatorValue(S$11,""&amp;$B$9&amp;"="&amp;$B149&amp;";",IntrantScenario!$B$7, IntrantScenario!$B$10,VLOOKUP($B$5,Periode,2,FALSE))/5),0)</f>
        <v>0</v>
      </c>
      <c r="T149" s="394">
        <f>IFERROR(IF(EXACT($B$5,"Moyenne 2018-2043"),_xll.Woodstock.Analyst.Xcel.UDFs.GetIndicatorValueAverage(T$11,""&amp;$B$9&amp;"="&amp;$B149&amp;";",IntrantScenario!$B$7, IntrantScenario!$B$10,"2","6")/5,_xll.Woodstock.Analyst.Xcel.UDFs.GetIndicatorValue(T$11,""&amp;$B$9&amp;"="&amp;$B149&amp;";",IntrantScenario!$B$7, IntrantScenario!$B$10,VLOOKUP($B$5,Periode,2,FALSE))/5),0)</f>
        <v>0</v>
      </c>
      <c r="U149" s="393">
        <f t="shared" si="35"/>
        <v>0</v>
      </c>
      <c r="V149" s="394">
        <f>IFERROR(IF(EXACT($B$5,"Moyenne 2018-2043"),_xll.Woodstock.Analyst.Xcel.UDFs.GetIndicatorValueAverage(V$11,""&amp;$B$9&amp;"="&amp;$B149&amp;";",IntrantScenario!$B$7, IntrantScenario!$B$10,"2","6")/5,_xll.Woodstock.Analyst.Xcel.UDFs.GetIndicatorValue(V$11,""&amp;$B$9&amp;"="&amp;$B149&amp;";",IntrantScenario!$B$7, IntrantScenario!$B$10,VLOOKUP($B$5,Periode,2,FALSE))/5),0)</f>
        <v>0</v>
      </c>
      <c r="W149" s="393">
        <f t="shared" si="36"/>
        <v>0</v>
      </c>
      <c r="X149" s="394">
        <f>IFERROR(IF(EXACT($B$5,"Moyenne 2018-2043"),_xll.Woodstock.Analyst.Xcel.UDFs.GetIndicatorValueAverage(X$11,""&amp;$B$9&amp;"="&amp;$B149&amp;";",IntrantScenario!$B$7, IntrantScenario!$B$10,"2","6")/5,_xll.Woodstock.Analyst.Xcel.UDFs.GetIndicatorValue(X$11,""&amp;$B$9&amp;"="&amp;$B149&amp;";",IntrantScenario!$B$7, IntrantScenario!$B$10,VLOOKUP($B$5,Periode,2,FALSE))/5),0)</f>
        <v>0</v>
      </c>
      <c r="Y149" s="394">
        <f>IFERROR(IF(EXACT($B$5,"Moyenne 2018-2043"),_xll.Woodstock.Analyst.Xcel.UDFs.GetIndicatorValueAverage(Y$11,""&amp;$B$9&amp;"="&amp;$B149&amp;";",IntrantScenario!$B$7, IntrantScenario!$B$10,"2","6")/5,_xll.Woodstock.Analyst.Xcel.UDFs.GetIndicatorValue(Y$11,""&amp;$B$9&amp;"="&amp;$B149&amp;";",IntrantScenario!$B$7, IntrantScenario!$B$10,VLOOKUP($B$5,Periode,2,FALSE))/5),0)</f>
        <v>0</v>
      </c>
      <c r="Z149" s="394">
        <f>IFERROR(IF(EXACT($B$5,"Moyenne 2018-2043"),_xll.Woodstock.Analyst.Xcel.UDFs.GetIndicatorValueAverage(Z$11,""&amp;$B$9&amp;"="&amp;$B149&amp;";",IntrantScenario!$B$7, IntrantScenario!$B$10,"2","6")/5,_xll.Woodstock.Analyst.Xcel.UDFs.GetIndicatorValue(Z$11,""&amp;$B$9&amp;"="&amp;$B149&amp;";",IntrantScenario!$B$7, IntrantScenario!$B$10,VLOOKUP($B$5,Periode,2,FALSE))/5),0)</f>
        <v>0</v>
      </c>
      <c r="AA149" s="394">
        <f>IFERROR(IF(EXACT($B$5,"Moyenne 2018-2043"),_xll.Woodstock.Analyst.Xcel.UDFs.GetIndicatorValueAverage(AA$11,""&amp;$B$9&amp;"="&amp;$B149&amp;";",IntrantScenario!$B$7, IntrantScenario!$B$10,"2","6")/5,_xll.Woodstock.Analyst.Xcel.UDFs.GetIndicatorValue(AA$11,""&amp;$B$9&amp;"="&amp;$B149&amp;";",IntrantScenario!$B$7, IntrantScenario!$B$10,VLOOKUP($B$5,Periode,2,FALSE))/5),0)</f>
        <v>0</v>
      </c>
      <c r="AB149" s="78">
        <f t="shared" si="37"/>
        <v>0</v>
      </c>
      <c r="AC149" s="78">
        <f t="shared" si="38"/>
        <v>0</v>
      </c>
      <c r="AD149" s="395">
        <f t="shared" si="39"/>
        <v>0</v>
      </c>
      <c r="AE149" s="395">
        <f t="shared" si="40"/>
        <v>0</v>
      </c>
    </row>
    <row r="150" spans="1:31" x14ac:dyDescent="0.25">
      <c r="A150" s="387">
        <v>138</v>
      </c>
      <c r="B150" s="396" t="str">
        <f t="shared" si="41"/>
        <v>UTR138</v>
      </c>
      <c r="C150" s="393">
        <f t="shared" si="28"/>
        <v>0</v>
      </c>
      <c r="D150" s="394">
        <f>IFERROR(IF(EXACT($B$5,"Moyenne 2018-2043"),_xll.Woodstock.Analyst.Xcel.UDFs.GetIndicatorValueAverage(D$11,""&amp;$B$9&amp;"="&amp;$B150&amp;";",IntrantScenario!$B$7, IntrantScenario!$B$10,"2","6")/5,_xll.Woodstock.Analyst.Xcel.UDFs.GetIndicatorValue(D$11,""&amp;$B$9&amp;"="&amp;$B150&amp;";",IntrantScenario!$B$7, IntrantScenario!$B$10,VLOOKUP($B$5,Periode,2,FALSE))/5),0)</f>
        <v>0</v>
      </c>
      <c r="E150" s="394">
        <f>IFERROR(IF(EXACT($B$5,"Moyenne 2018-2043"),_xll.Woodstock.Analyst.Xcel.UDFs.GetIndicatorValueAverage(E$11,""&amp;$B$9&amp;"="&amp;$B150&amp;";",IntrantScenario!$B$7, IntrantScenario!$B$10,"2","6")/5,_xll.Woodstock.Analyst.Xcel.UDFs.GetIndicatorValue(E$11,""&amp;$B$9&amp;"="&amp;$B150&amp;";",IntrantScenario!$B$7, IntrantScenario!$B$10,VLOOKUP($B$5,Periode,2,FALSE))/5),0)</f>
        <v>0</v>
      </c>
      <c r="F150" s="393">
        <f t="shared" si="29"/>
        <v>0</v>
      </c>
      <c r="G150" s="394">
        <f>IFERROR(IF(EXACT($B$5,"Moyenne 2018-2043"),_xll.Woodstock.Analyst.Xcel.UDFs.GetIndicatorValueAverage(G$11,""&amp;$B$9&amp;"="&amp;$B150&amp;";",IntrantScenario!$B$7, IntrantScenario!$B$10,"2","6")/5,_xll.Woodstock.Analyst.Xcel.UDFs.GetIndicatorValue(G$11,""&amp;$B$9&amp;"="&amp;$B150&amp;";",IntrantScenario!$B$7, IntrantScenario!$B$10,VLOOKUP($B$5,Periode,2,FALSE))/5),0)</f>
        <v>0</v>
      </c>
      <c r="H150" s="393">
        <f t="shared" si="30"/>
        <v>0</v>
      </c>
      <c r="I150" s="394">
        <f>IFERROR(IF(EXACT($B$5,"Moyenne 2018-2043"),_xll.Woodstock.Analyst.Xcel.UDFs.GetIndicatorValueAverage(I$11,""&amp;$B$9&amp;"="&amp;$B150&amp;";",IntrantScenario!$B$7, IntrantScenario!$B$10,"2","6")/5,_xll.Woodstock.Analyst.Xcel.UDFs.GetIndicatorValue(I$11,""&amp;$B$9&amp;"="&amp;$B150&amp;";",IntrantScenario!$B$7, IntrantScenario!$B$10,VLOOKUP($B$5,Periode,2,FALSE))/5),0)</f>
        <v>0</v>
      </c>
      <c r="J150" s="394">
        <f>IFERROR(IF(EXACT($B$5,"Moyenne 2018-2043"),_xll.Woodstock.Analyst.Xcel.UDFs.GetIndicatorValueAverage(J$11,""&amp;$B$9&amp;"="&amp;$B150&amp;";",IntrantScenario!$B$7, IntrantScenario!$B$10,"2","6")/5,_xll.Woodstock.Analyst.Xcel.UDFs.GetIndicatorValue(J$11,""&amp;$B$9&amp;"="&amp;$B150&amp;";",IntrantScenario!$B$7, IntrantScenario!$B$10,VLOOKUP($B$5,Periode,2,FALSE))/5),0)</f>
        <v>0</v>
      </c>
      <c r="K150" s="78">
        <f t="shared" si="31"/>
        <v>0</v>
      </c>
      <c r="L150" s="393">
        <f t="shared" si="32"/>
        <v>0</v>
      </c>
      <c r="M150" s="394">
        <f>IFERROR(IF(EXACT($B$5,"Moyenne 2018-2043"),_xll.Woodstock.Analyst.Xcel.UDFs.GetIndicatorValueAverage(M$11,""&amp;$B$9&amp;"="&amp;$B150&amp;";",IntrantScenario!$B$7, IntrantScenario!$B$10,"2","6")/5,_xll.Woodstock.Analyst.Xcel.UDFs.GetIndicatorValue(M$11,""&amp;$B$9&amp;"="&amp;$B150&amp;";",IntrantScenario!$B$7, IntrantScenario!$B$10,VLOOKUP($B$5,Periode,2,FALSE))/5),0)</f>
        <v>0</v>
      </c>
      <c r="N150" s="394">
        <f>IFERROR(IF(EXACT($B$5,"Moyenne 2018-2043"),_xll.Woodstock.Analyst.Xcel.UDFs.GetIndicatorValueAverage(N$11,""&amp;$B$9&amp;"="&amp;$B150&amp;";",IntrantScenario!$B$7, IntrantScenario!$B$10,"2","6")/5,_xll.Woodstock.Analyst.Xcel.UDFs.GetIndicatorValue(N$11,""&amp;$B$9&amp;"="&amp;$B150&amp;";",IntrantScenario!$B$7, IntrantScenario!$B$10,VLOOKUP($B$5,Periode,2,FALSE))/5),0)</f>
        <v>0</v>
      </c>
      <c r="O150" s="394">
        <f>IFERROR(IF(EXACT($B$5,"Moyenne 2018-2043"),_xll.Woodstock.Analyst.Xcel.UDFs.GetIndicatorValueAverage(O$11,""&amp;$B$9&amp;"="&amp;$B150&amp;";",IntrantScenario!$B$7, IntrantScenario!$B$10,"2","6")/5,_xll.Woodstock.Analyst.Xcel.UDFs.GetIndicatorValue(O$11,""&amp;$B$9&amp;"="&amp;$B150&amp;";",IntrantScenario!$B$7, IntrantScenario!$B$10,VLOOKUP($B$5,Periode,2,FALSE))/5),0)</f>
        <v>0</v>
      </c>
      <c r="P150" s="393">
        <f t="shared" si="33"/>
        <v>0</v>
      </c>
      <c r="Q150" s="394">
        <f>IFERROR(IF(EXACT($B$5,"Moyenne 2018-2043"),_xll.Woodstock.Analyst.Xcel.UDFs.GetIndicatorValueAverage(Q$11,""&amp;$B$9&amp;"="&amp;$B150&amp;";",IntrantScenario!$B$7, IntrantScenario!$B$10,"2","6")/5,_xll.Woodstock.Analyst.Xcel.UDFs.GetIndicatorValue(Q$11,""&amp;$B$9&amp;"="&amp;$B150&amp;";",IntrantScenario!$B$7, IntrantScenario!$B$10,VLOOKUP($B$5,Periode,2,FALSE))/5),0)</f>
        <v>0</v>
      </c>
      <c r="R150" s="393">
        <f t="shared" si="34"/>
        <v>0</v>
      </c>
      <c r="S150" s="394">
        <f>IFERROR(IF(EXACT($B$5,"Moyenne 2018-2043"),_xll.Woodstock.Analyst.Xcel.UDFs.GetIndicatorValueAverage(S$11,""&amp;$B$9&amp;"="&amp;$B150&amp;";",IntrantScenario!$B$7, IntrantScenario!$B$10,"2","6")/5,_xll.Woodstock.Analyst.Xcel.UDFs.GetIndicatorValue(S$11,""&amp;$B$9&amp;"="&amp;$B150&amp;";",IntrantScenario!$B$7, IntrantScenario!$B$10,VLOOKUP($B$5,Periode,2,FALSE))/5),0)</f>
        <v>0</v>
      </c>
      <c r="T150" s="394">
        <f>IFERROR(IF(EXACT($B$5,"Moyenne 2018-2043"),_xll.Woodstock.Analyst.Xcel.UDFs.GetIndicatorValueAverage(T$11,""&amp;$B$9&amp;"="&amp;$B150&amp;";",IntrantScenario!$B$7, IntrantScenario!$B$10,"2","6")/5,_xll.Woodstock.Analyst.Xcel.UDFs.GetIndicatorValue(T$11,""&amp;$B$9&amp;"="&amp;$B150&amp;";",IntrantScenario!$B$7, IntrantScenario!$B$10,VLOOKUP($B$5,Periode,2,FALSE))/5),0)</f>
        <v>0</v>
      </c>
      <c r="U150" s="393">
        <f t="shared" si="35"/>
        <v>0</v>
      </c>
      <c r="V150" s="394">
        <f>IFERROR(IF(EXACT($B$5,"Moyenne 2018-2043"),_xll.Woodstock.Analyst.Xcel.UDFs.GetIndicatorValueAverage(V$11,""&amp;$B$9&amp;"="&amp;$B150&amp;";",IntrantScenario!$B$7, IntrantScenario!$B$10,"2","6")/5,_xll.Woodstock.Analyst.Xcel.UDFs.GetIndicatorValue(V$11,""&amp;$B$9&amp;"="&amp;$B150&amp;";",IntrantScenario!$B$7, IntrantScenario!$B$10,VLOOKUP($B$5,Periode,2,FALSE))/5),0)</f>
        <v>0</v>
      </c>
      <c r="W150" s="393">
        <f t="shared" si="36"/>
        <v>0</v>
      </c>
      <c r="X150" s="394">
        <f>IFERROR(IF(EXACT($B$5,"Moyenne 2018-2043"),_xll.Woodstock.Analyst.Xcel.UDFs.GetIndicatorValueAverage(X$11,""&amp;$B$9&amp;"="&amp;$B150&amp;";",IntrantScenario!$B$7, IntrantScenario!$B$10,"2","6")/5,_xll.Woodstock.Analyst.Xcel.UDFs.GetIndicatorValue(X$11,""&amp;$B$9&amp;"="&amp;$B150&amp;";",IntrantScenario!$B$7, IntrantScenario!$B$10,VLOOKUP($B$5,Periode,2,FALSE))/5),0)</f>
        <v>0</v>
      </c>
      <c r="Y150" s="394">
        <f>IFERROR(IF(EXACT($B$5,"Moyenne 2018-2043"),_xll.Woodstock.Analyst.Xcel.UDFs.GetIndicatorValueAverage(Y$11,""&amp;$B$9&amp;"="&amp;$B150&amp;";",IntrantScenario!$B$7, IntrantScenario!$B$10,"2","6")/5,_xll.Woodstock.Analyst.Xcel.UDFs.GetIndicatorValue(Y$11,""&amp;$B$9&amp;"="&amp;$B150&amp;";",IntrantScenario!$B$7, IntrantScenario!$B$10,VLOOKUP($B$5,Periode,2,FALSE))/5),0)</f>
        <v>0</v>
      </c>
      <c r="Z150" s="394">
        <f>IFERROR(IF(EXACT($B$5,"Moyenne 2018-2043"),_xll.Woodstock.Analyst.Xcel.UDFs.GetIndicatorValueAverage(Z$11,""&amp;$B$9&amp;"="&amp;$B150&amp;";",IntrantScenario!$B$7, IntrantScenario!$B$10,"2","6")/5,_xll.Woodstock.Analyst.Xcel.UDFs.GetIndicatorValue(Z$11,""&amp;$B$9&amp;"="&amp;$B150&amp;";",IntrantScenario!$B$7, IntrantScenario!$B$10,VLOOKUP($B$5,Periode,2,FALSE))/5),0)</f>
        <v>0</v>
      </c>
      <c r="AA150" s="394">
        <f>IFERROR(IF(EXACT($B$5,"Moyenne 2018-2043"),_xll.Woodstock.Analyst.Xcel.UDFs.GetIndicatorValueAverage(AA$11,""&amp;$B$9&amp;"="&amp;$B150&amp;";",IntrantScenario!$B$7, IntrantScenario!$B$10,"2","6")/5,_xll.Woodstock.Analyst.Xcel.UDFs.GetIndicatorValue(AA$11,""&amp;$B$9&amp;"="&amp;$B150&amp;";",IntrantScenario!$B$7, IntrantScenario!$B$10,VLOOKUP($B$5,Periode,2,FALSE))/5),0)</f>
        <v>0</v>
      </c>
      <c r="AB150" s="78">
        <f t="shared" si="37"/>
        <v>0</v>
      </c>
      <c r="AC150" s="78">
        <f t="shared" si="38"/>
        <v>0</v>
      </c>
      <c r="AD150" s="395">
        <f t="shared" si="39"/>
        <v>0</v>
      </c>
      <c r="AE150" s="395">
        <f t="shared" si="40"/>
        <v>0</v>
      </c>
    </row>
    <row r="151" spans="1:31" x14ac:dyDescent="0.25">
      <c r="A151" s="387">
        <v>139</v>
      </c>
      <c r="B151" s="396" t="str">
        <f t="shared" si="41"/>
        <v>UTR139</v>
      </c>
      <c r="C151" s="393">
        <f t="shared" si="28"/>
        <v>0</v>
      </c>
      <c r="D151" s="394">
        <f>IFERROR(IF(EXACT($B$5,"Moyenne 2018-2043"),_xll.Woodstock.Analyst.Xcel.UDFs.GetIndicatorValueAverage(D$11,""&amp;$B$9&amp;"="&amp;$B151&amp;";",IntrantScenario!$B$7, IntrantScenario!$B$10,"2","6")/5,_xll.Woodstock.Analyst.Xcel.UDFs.GetIndicatorValue(D$11,""&amp;$B$9&amp;"="&amp;$B151&amp;";",IntrantScenario!$B$7, IntrantScenario!$B$10,VLOOKUP($B$5,Periode,2,FALSE))/5),0)</f>
        <v>0</v>
      </c>
      <c r="E151" s="394">
        <f>IFERROR(IF(EXACT($B$5,"Moyenne 2018-2043"),_xll.Woodstock.Analyst.Xcel.UDFs.GetIndicatorValueAverage(E$11,""&amp;$B$9&amp;"="&amp;$B151&amp;";",IntrantScenario!$B$7, IntrantScenario!$B$10,"2","6")/5,_xll.Woodstock.Analyst.Xcel.UDFs.GetIndicatorValue(E$11,""&amp;$B$9&amp;"="&amp;$B151&amp;";",IntrantScenario!$B$7, IntrantScenario!$B$10,VLOOKUP($B$5,Periode,2,FALSE))/5),0)</f>
        <v>0</v>
      </c>
      <c r="F151" s="393">
        <f t="shared" si="29"/>
        <v>0</v>
      </c>
      <c r="G151" s="394">
        <f>IFERROR(IF(EXACT($B$5,"Moyenne 2018-2043"),_xll.Woodstock.Analyst.Xcel.UDFs.GetIndicatorValueAverage(G$11,""&amp;$B$9&amp;"="&amp;$B151&amp;";",IntrantScenario!$B$7, IntrantScenario!$B$10,"2","6")/5,_xll.Woodstock.Analyst.Xcel.UDFs.GetIndicatorValue(G$11,""&amp;$B$9&amp;"="&amp;$B151&amp;";",IntrantScenario!$B$7, IntrantScenario!$B$10,VLOOKUP($B$5,Periode,2,FALSE))/5),0)</f>
        <v>0</v>
      </c>
      <c r="H151" s="393">
        <f t="shared" si="30"/>
        <v>0</v>
      </c>
      <c r="I151" s="394">
        <f>IFERROR(IF(EXACT($B$5,"Moyenne 2018-2043"),_xll.Woodstock.Analyst.Xcel.UDFs.GetIndicatorValueAverage(I$11,""&amp;$B$9&amp;"="&amp;$B151&amp;";",IntrantScenario!$B$7, IntrantScenario!$B$10,"2","6")/5,_xll.Woodstock.Analyst.Xcel.UDFs.GetIndicatorValue(I$11,""&amp;$B$9&amp;"="&amp;$B151&amp;";",IntrantScenario!$B$7, IntrantScenario!$B$10,VLOOKUP($B$5,Periode,2,FALSE))/5),0)</f>
        <v>0</v>
      </c>
      <c r="J151" s="394">
        <f>IFERROR(IF(EXACT($B$5,"Moyenne 2018-2043"),_xll.Woodstock.Analyst.Xcel.UDFs.GetIndicatorValueAverage(J$11,""&amp;$B$9&amp;"="&amp;$B151&amp;";",IntrantScenario!$B$7, IntrantScenario!$B$10,"2","6")/5,_xll.Woodstock.Analyst.Xcel.UDFs.GetIndicatorValue(J$11,""&amp;$B$9&amp;"="&amp;$B151&amp;";",IntrantScenario!$B$7, IntrantScenario!$B$10,VLOOKUP($B$5,Periode,2,FALSE))/5),0)</f>
        <v>0</v>
      </c>
      <c r="K151" s="78">
        <f t="shared" si="31"/>
        <v>0</v>
      </c>
      <c r="L151" s="393">
        <f t="shared" si="32"/>
        <v>0</v>
      </c>
      <c r="M151" s="394">
        <f>IFERROR(IF(EXACT($B$5,"Moyenne 2018-2043"),_xll.Woodstock.Analyst.Xcel.UDFs.GetIndicatorValueAverage(M$11,""&amp;$B$9&amp;"="&amp;$B151&amp;";",IntrantScenario!$B$7, IntrantScenario!$B$10,"2","6")/5,_xll.Woodstock.Analyst.Xcel.UDFs.GetIndicatorValue(M$11,""&amp;$B$9&amp;"="&amp;$B151&amp;";",IntrantScenario!$B$7, IntrantScenario!$B$10,VLOOKUP($B$5,Periode,2,FALSE))/5),0)</f>
        <v>0</v>
      </c>
      <c r="N151" s="394">
        <f>IFERROR(IF(EXACT($B$5,"Moyenne 2018-2043"),_xll.Woodstock.Analyst.Xcel.UDFs.GetIndicatorValueAverage(N$11,""&amp;$B$9&amp;"="&amp;$B151&amp;";",IntrantScenario!$B$7, IntrantScenario!$B$10,"2","6")/5,_xll.Woodstock.Analyst.Xcel.UDFs.GetIndicatorValue(N$11,""&amp;$B$9&amp;"="&amp;$B151&amp;";",IntrantScenario!$B$7, IntrantScenario!$B$10,VLOOKUP($B$5,Periode,2,FALSE))/5),0)</f>
        <v>0</v>
      </c>
      <c r="O151" s="394">
        <f>IFERROR(IF(EXACT($B$5,"Moyenne 2018-2043"),_xll.Woodstock.Analyst.Xcel.UDFs.GetIndicatorValueAverage(O$11,""&amp;$B$9&amp;"="&amp;$B151&amp;";",IntrantScenario!$B$7, IntrantScenario!$B$10,"2","6")/5,_xll.Woodstock.Analyst.Xcel.UDFs.GetIndicatorValue(O$11,""&amp;$B$9&amp;"="&amp;$B151&amp;";",IntrantScenario!$B$7, IntrantScenario!$B$10,VLOOKUP($B$5,Periode,2,FALSE))/5),0)</f>
        <v>0</v>
      </c>
      <c r="P151" s="393">
        <f t="shared" si="33"/>
        <v>0</v>
      </c>
      <c r="Q151" s="394">
        <f>IFERROR(IF(EXACT($B$5,"Moyenne 2018-2043"),_xll.Woodstock.Analyst.Xcel.UDFs.GetIndicatorValueAverage(Q$11,""&amp;$B$9&amp;"="&amp;$B151&amp;";",IntrantScenario!$B$7, IntrantScenario!$B$10,"2","6")/5,_xll.Woodstock.Analyst.Xcel.UDFs.GetIndicatorValue(Q$11,""&amp;$B$9&amp;"="&amp;$B151&amp;";",IntrantScenario!$B$7, IntrantScenario!$B$10,VLOOKUP($B$5,Periode,2,FALSE))/5),0)</f>
        <v>0</v>
      </c>
      <c r="R151" s="393">
        <f t="shared" si="34"/>
        <v>0</v>
      </c>
      <c r="S151" s="394">
        <f>IFERROR(IF(EXACT($B$5,"Moyenne 2018-2043"),_xll.Woodstock.Analyst.Xcel.UDFs.GetIndicatorValueAverage(S$11,""&amp;$B$9&amp;"="&amp;$B151&amp;";",IntrantScenario!$B$7, IntrantScenario!$B$10,"2","6")/5,_xll.Woodstock.Analyst.Xcel.UDFs.GetIndicatorValue(S$11,""&amp;$B$9&amp;"="&amp;$B151&amp;";",IntrantScenario!$B$7, IntrantScenario!$B$10,VLOOKUP($B$5,Periode,2,FALSE))/5),0)</f>
        <v>0</v>
      </c>
      <c r="T151" s="394">
        <f>IFERROR(IF(EXACT($B$5,"Moyenne 2018-2043"),_xll.Woodstock.Analyst.Xcel.UDFs.GetIndicatorValueAverage(T$11,""&amp;$B$9&amp;"="&amp;$B151&amp;";",IntrantScenario!$B$7, IntrantScenario!$B$10,"2","6")/5,_xll.Woodstock.Analyst.Xcel.UDFs.GetIndicatorValue(T$11,""&amp;$B$9&amp;"="&amp;$B151&amp;";",IntrantScenario!$B$7, IntrantScenario!$B$10,VLOOKUP($B$5,Periode,2,FALSE))/5),0)</f>
        <v>0</v>
      </c>
      <c r="U151" s="393">
        <f t="shared" si="35"/>
        <v>0</v>
      </c>
      <c r="V151" s="394">
        <f>IFERROR(IF(EXACT($B$5,"Moyenne 2018-2043"),_xll.Woodstock.Analyst.Xcel.UDFs.GetIndicatorValueAverage(V$11,""&amp;$B$9&amp;"="&amp;$B151&amp;";",IntrantScenario!$B$7, IntrantScenario!$B$10,"2","6")/5,_xll.Woodstock.Analyst.Xcel.UDFs.GetIndicatorValue(V$11,""&amp;$B$9&amp;"="&amp;$B151&amp;";",IntrantScenario!$B$7, IntrantScenario!$B$10,VLOOKUP($B$5,Periode,2,FALSE))/5),0)</f>
        <v>0</v>
      </c>
      <c r="W151" s="393">
        <f t="shared" si="36"/>
        <v>0</v>
      </c>
      <c r="X151" s="394">
        <f>IFERROR(IF(EXACT($B$5,"Moyenne 2018-2043"),_xll.Woodstock.Analyst.Xcel.UDFs.GetIndicatorValueAverage(X$11,""&amp;$B$9&amp;"="&amp;$B151&amp;";",IntrantScenario!$B$7, IntrantScenario!$B$10,"2","6")/5,_xll.Woodstock.Analyst.Xcel.UDFs.GetIndicatorValue(X$11,""&amp;$B$9&amp;"="&amp;$B151&amp;";",IntrantScenario!$B$7, IntrantScenario!$B$10,VLOOKUP($B$5,Periode,2,FALSE))/5),0)</f>
        <v>0</v>
      </c>
      <c r="Y151" s="394">
        <f>IFERROR(IF(EXACT($B$5,"Moyenne 2018-2043"),_xll.Woodstock.Analyst.Xcel.UDFs.GetIndicatorValueAverage(Y$11,""&amp;$B$9&amp;"="&amp;$B151&amp;";",IntrantScenario!$B$7, IntrantScenario!$B$10,"2","6")/5,_xll.Woodstock.Analyst.Xcel.UDFs.GetIndicatorValue(Y$11,""&amp;$B$9&amp;"="&amp;$B151&amp;";",IntrantScenario!$B$7, IntrantScenario!$B$10,VLOOKUP($B$5,Periode,2,FALSE))/5),0)</f>
        <v>0</v>
      </c>
      <c r="Z151" s="394">
        <f>IFERROR(IF(EXACT($B$5,"Moyenne 2018-2043"),_xll.Woodstock.Analyst.Xcel.UDFs.GetIndicatorValueAverage(Z$11,""&amp;$B$9&amp;"="&amp;$B151&amp;";",IntrantScenario!$B$7, IntrantScenario!$B$10,"2","6")/5,_xll.Woodstock.Analyst.Xcel.UDFs.GetIndicatorValue(Z$11,""&amp;$B$9&amp;"="&amp;$B151&amp;";",IntrantScenario!$B$7, IntrantScenario!$B$10,VLOOKUP($B$5,Periode,2,FALSE))/5),0)</f>
        <v>0</v>
      </c>
      <c r="AA151" s="394">
        <f>IFERROR(IF(EXACT($B$5,"Moyenne 2018-2043"),_xll.Woodstock.Analyst.Xcel.UDFs.GetIndicatorValueAverage(AA$11,""&amp;$B$9&amp;"="&amp;$B151&amp;";",IntrantScenario!$B$7, IntrantScenario!$B$10,"2","6")/5,_xll.Woodstock.Analyst.Xcel.UDFs.GetIndicatorValue(AA$11,""&amp;$B$9&amp;"="&amp;$B151&amp;";",IntrantScenario!$B$7, IntrantScenario!$B$10,VLOOKUP($B$5,Periode,2,FALSE))/5),0)</f>
        <v>0</v>
      </c>
      <c r="AB151" s="78">
        <f t="shared" si="37"/>
        <v>0</v>
      </c>
      <c r="AC151" s="78">
        <f t="shared" si="38"/>
        <v>0</v>
      </c>
      <c r="AD151" s="395">
        <f t="shared" si="39"/>
        <v>0</v>
      </c>
      <c r="AE151" s="395">
        <f t="shared" si="40"/>
        <v>0</v>
      </c>
    </row>
    <row r="152" spans="1:31" x14ac:dyDescent="0.25">
      <c r="A152" s="387">
        <v>140</v>
      </c>
      <c r="B152" s="396" t="str">
        <f t="shared" si="41"/>
        <v>UTR140</v>
      </c>
      <c r="C152" s="393">
        <f t="shared" si="28"/>
        <v>0</v>
      </c>
      <c r="D152" s="394">
        <f>IFERROR(IF(EXACT($B$5,"Moyenne 2018-2043"),_xll.Woodstock.Analyst.Xcel.UDFs.GetIndicatorValueAverage(D$11,""&amp;$B$9&amp;"="&amp;$B152&amp;";",IntrantScenario!$B$7, IntrantScenario!$B$10,"2","6")/5,_xll.Woodstock.Analyst.Xcel.UDFs.GetIndicatorValue(D$11,""&amp;$B$9&amp;"="&amp;$B152&amp;";",IntrantScenario!$B$7, IntrantScenario!$B$10,VLOOKUP($B$5,Periode,2,FALSE))/5),0)</f>
        <v>0</v>
      </c>
      <c r="E152" s="394">
        <f>IFERROR(IF(EXACT($B$5,"Moyenne 2018-2043"),_xll.Woodstock.Analyst.Xcel.UDFs.GetIndicatorValueAverage(E$11,""&amp;$B$9&amp;"="&amp;$B152&amp;";",IntrantScenario!$B$7, IntrantScenario!$B$10,"2","6")/5,_xll.Woodstock.Analyst.Xcel.UDFs.GetIndicatorValue(E$11,""&amp;$B$9&amp;"="&amp;$B152&amp;";",IntrantScenario!$B$7, IntrantScenario!$B$10,VLOOKUP($B$5,Periode,2,FALSE))/5),0)</f>
        <v>0</v>
      </c>
      <c r="F152" s="393">
        <f t="shared" si="29"/>
        <v>0</v>
      </c>
      <c r="G152" s="394">
        <f>IFERROR(IF(EXACT($B$5,"Moyenne 2018-2043"),_xll.Woodstock.Analyst.Xcel.UDFs.GetIndicatorValueAverage(G$11,""&amp;$B$9&amp;"="&amp;$B152&amp;";",IntrantScenario!$B$7, IntrantScenario!$B$10,"2","6")/5,_xll.Woodstock.Analyst.Xcel.UDFs.GetIndicatorValue(G$11,""&amp;$B$9&amp;"="&amp;$B152&amp;";",IntrantScenario!$B$7, IntrantScenario!$B$10,VLOOKUP($B$5,Periode,2,FALSE))/5),0)</f>
        <v>0</v>
      </c>
      <c r="H152" s="393">
        <f t="shared" si="30"/>
        <v>0</v>
      </c>
      <c r="I152" s="394">
        <f>IFERROR(IF(EXACT($B$5,"Moyenne 2018-2043"),_xll.Woodstock.Analyst.Xcel.UDFs.GetIndicatorValueAverage(I$11,""&amp;$B$9&amp;"="&amp;$B152&amp;";",IntrantScenario!$B$7, IntrantScenario!$B$10,"2","6")/5,_xll.Woodstock.Analyst.Xcel.UDFs.GetIndicatorValue(I$11,""&amp;$B$9&amp;"="&amp;$B152&amp;";",IntrantScenario!$B$7, IntrantScenario!$B$10,VLOOKUP($B$5,Periode,2,FALSE))/5),0)</f>
        <v>0</v>
      </c>
      <c r="J152" s="394">
        <f>IFERROR(IF(EXACT($B$5,"Moyenne 2018-2043"),_xll.Woodstock.Analyst.Xcel.UDFs.GetIndicatorValueAverage(J$11,""&amp;$B$9&amp;"="&amp;$B152&amp;";",IntrantScenario!$B$7, IntrantScenario!$B$10,"2","6")/5,_xll.Woodstock.Analyst.Xcel.UDFs.GetIndicatorValue(J$11,""&amp;$B$9&amp;"="&amp;$B152&amp;";",IntrantScenario!$B$7, IntrantScenario!$B$10,VLOOKUP($B$5,Periode,2,FALSE))/5),0)</f>
        <v>0</v>
      </c>
      <c r="K152" s="78">
        <f t="shared" si="31"/>
        <v>0</v>
      </c>
      <c r="L152" s="393">
        <f t="shared" si="32"/>
        <v>0</v>
      </c>
      <c r="M152" s="394">
        <f>IFERROR(IF(EXACT($B$5,"Moyenne 2018-2043"),_xll.Woodstock.Analyst.Xcel.UDFs.GetIndicatorValueAverage(M$11,""&amp;$B$9&amp;"="&amp;$B152&amp;";",IntrantScenario!$B$7, IntrantScenario!$B$10,"2","6")/5,_xll.Woodstock.Analyst.Xcel.UDFs.GetIndicatorValue(M$11,""&amp;$B$9&amp;"="&amp;$B152&amp;";",IntrantScenario!$B$7, IntrantScenario!$B$10,VLOOKUP($B$5,Periode,2,FALSE))/5),0)</f>
        <v>0</v>
      </c>
      <c r="N152" s="394">
        <f>IFERROR(IF(EXACT($B$5,"Moyenne 2018-2043"),_xll.Woodstock.Analyst.Xcel.UDFs.GetIndicatorValueAverage(N$11,""&amp;$B$9&amp;"="&amp;$B152&amp;";",IntrantScenario!$B$7, IntrantScenario!$B$10,"2","6")/5,_xll.Woodstock.Analyst.Xcel.UDFs.GetIndicatorValue(N$11,""&amp;$B$9&amp;"="&amp;$B152&amp;";",IntrantScenario!$B$7, IntrantScenario!$B$10,VLOOKUP($B$5,Periode,2,FALSE))/5),0)</f>
        <v>0</v>
      </c>
      <c r="O152" s="394">
        <f>IFERROR(IF(EXACT($B$5,"Moyenne 2018-2043"),_xll.Woodstock.Analyst.Xcel.UDFs.GetIndicatorValueAverage(O$11,""&amp;$B$9&amp;"="&amp;$B152&amp;";",IntrantScenario!$B$7, IntrantScenario!$B$10,"2","6")/5,_xll.Woodstock.Analyst.Xcel.UDFs.GetIndicatorValue(O$11,""&amp;$B$9&amp;"="&amp;$B152&amp;";",IntrantScenario!$B$7, IntrantScenario!$B$10,VLOOKUP($B$5,Periode,2,FALSE))/5),0)</f>
        <v>0</v>
      </c>
      <c r="P152" s="393">
        <f t="shared" si="33"/>
        <v>0</v>
      </c>
      <c r="Q152" s="394">
        <f>IFERROR(IF(EXACT($B$5,"Moyenne 2018-2043"),_xll.Woodstock.Analyst.Xcel.UDFs.GetIndicatorValueAverage(Q$11,""&amp;$B$9&amp;"="&amp;$B152&amp;";",IntrantScenario!$B$7, IntrantScenario!$B$10,"2","6")/5,_xll.Woodstock.Analyst.Xcel.UDFs.GetIndicatorValue(Q$11,""&amp;$B$9&amp;"="&amp;$B152&amp;";",IntrantScenario!$B$7, IntrantScenario!$B$10,VLOOKUP($B$5,Periode,2,FALSE))/5),0)</f>
        <v>0</v>
      </c>
      <c r="R152" s="393">
        <f t="shared" si="34"/>
        <v>0</v>
      </c>
      <c r="S152" s="394">
        <f>IFERROR(IF(EXACT($B$5,"Moyenne 2018-2043"),_xll.Woodstock.Analyst.Xcel.UDFs.GetIndicatorValueAverage(S$11,""&amp;$B$9&amp;"="&amp;$B152&amp;";",IntrantScenario!$B$7, IntrantScenario!$B$10,"2","6")/5,_xll.Woodstock.Analyst.Xcel.UDFs.GetIndicatorValue(S$11,""&amp;$B$9&amp;"="&amp;$B152&amp;";",IntrantScenario!$B$7, IntrantScenario!$B$10,VLOOKUP($B$5,Periode,2,FALSE))/5),0)</f>
        <v>0</v>
      </c>
      <c r="T152" s="394">
        <f>IFERROR(IF(EXACT($B$5,"Moyenne 2018-2043"),_xll.Woodstock.Analyst.Xcel.UDFs.GetIndicatorValueAverage(T$11,""&amp;$B$9&amp;"="&amp;$B152&amp;";",IntrantScenario!$B$7, IntrantScenario!$B$10,"2","6")/5,_xll.Woodstock.Analyst.Xcel.UDFs.GetIndicatorValue(T$11,""&amp;$B$9&amp;"="&amp;$B152&amp;";",IntrantScenario!$B$7, IntrantScenario!$B$10,VLOOKUP($B$5,Periode,2,FALSE))/5),0)</f>
        <v>0</v>
      </c>
      <c r="U152" s="393">
        <f t="shared" si="35"/>
        <v>0</v>
      </c>
      <c r="V152" s="394">
        <f>IFERROR(IF(EXACT($B$5,"Moyenne 2018-2043"),_xll.Woodstock.Analyst.Xcel.UDFs.GetIndicatorValueAverage(V$11,""&amp;$B$9&amp;"="&amp;$B152&amp;";",IntrantScenario!$B$7, IntrantScenario!$B$10,"2","6")/5,_xll.Woodstock.Analyst.Xcel.UDFs.GetIndicatorValue(V$11,""&amp;$B$9&amp;"="&amp;$B152&amp;";",IntrantScenario!$B$7, IntrantScenario!$B$10,VLOOKUP($B$5,Periode,2,FALSE))/5),0)</f>
        <v>0</v>
      </c>
      <c r="W152" s="393">
        <f t="shared" si="36"/>
        <v>0</v>
      </c>
      <c r="X152" s="394">
        <f>IFERROR(IF(EXACT($B$5,"Moyenne 2018-2043"),_xll.Woodstock.Analyst.Xcel.UDFs.GetIndicatorValueAverage(X$11,""&amp;$B$9&amp;"="&amp;$B152&amp;";",IntrantScenario!$B$7, IntrantScenario!$B$10,"2","6")/5,_xll.Woodstock.Analyst.Xcel.UDFs.GetIndicatorValue(X$11,""&amp;$B$9&amp;"="&amp;$B152&amp;";",IntrantScenario!$B$7, IntrantScenario!$B$10,VLOOKUP($B$5,Periode,2,FALSE))/5),0)</f>
        <v>0</v>
      </c>
      <c r="Y152" s="394">
        <f>IFERROR(IF(EXACT($B$5,"Moyenne 2018-2043"),_xll.Woodstock.Analyst.Xcel.UDFs.GetIndicatorValueAverage(Y$11,""&amp;$B$9&amp;"="&amp;$B152&amp;";",IntrantScenario!$B$7, IntrantScenario!$B$10,"2","6")/5,_xll.Woodstock.Analyst.Xcel.UDFs.GetIndicatorValue(Y$11,""&amp;$B$9&amp;"="&amp;$B152&amp;";",IntrantScenario!$B$7, IntrantScenario!$B$10,VLOOKUP($B$5,Periode,2,FALSE))/5),0)</f>
        <v>0</v>
      </c>
      <c r="Z152" s="394">
        <f>IFERROR(IF(EXACT($B$5,"Moyenne 2018-2043"),_xll.Woodstock.Analyst.Xcel.UDFs.GetIndicatorValueAverage(Z$11,""&amp;$B$9&amp;"="&amp;$B152&amp;";",IntrantScenario!$B$7, IntrantScenario!$B$10,"2","6")/5,_xll.Woodstock.Analyst.Xcel.UDFs.GetIndicatorValue(Z$11,""&amp;$B$9&amp;"="&amp;$B152&amp;";",IntrantScenario!$B$7, IntrantScenario!$B$10,VLOOKUP($B$5,Periode,2,FALSE))/5),0)</f>
        <v>0</v>
      </c>
      <c r="AA152" s="394">
        <f>IFERROR(IF(EXACT($B$5,"Moyenne 2018-2043"),_xll.Woodstock.Analyst.Xcel.UDFs.GetIndicatorValueAverage(AA$11,""&amp;$B$9&amp;"="&amp;$B152&amp;";",IntrantScenario!$B$7, IntrantScenario!$B$10,"2","6")/5,_xll.Woodstock.Analyst.Xcel.UDFs.GetIndicatorValue(AA$11,""&amp;$B$9&amp;"="&amp;$B152&amp;";",IntrantScenario!$B$7, IntrantScenario!$B$10,VLOOKUP($B$5,Periode,2,FALSE))/5),0)</f>
        <v>0</v>
      </c>
      <c r="AB152" s="78">
        <f t="shared" si="37"/>
        <v>0</v>
      </c>
      <c r="AC152" s="78">
        <f t="shared" si="38"/>
        <v>0</v>
      </c>
      <c r="AD152" s="395">
        <f t="shared" si="39"/>
        <v>0</v>
      </c>
      <c r="AE152" s="395">
        <f t="shared" si="40"/>
        <v>0</v>
      </c>
    </row>
    <row r="153" spans="1:31" x14ac:dyDescent="0.25">
      <c r="A153" s="387">
        <v>141</v>
      </c>
      <c r="B153" s="396" t="str">
        <f t="shared" si="41"/>
        <v>UTR141</v>
      </c>
      <c r="C153" s="393">
        <f t="shared" si="28"/>
        <v>0</v>
      </c>
      <c r="D153" s="394">
        <f>IFERROR(IF(EXACT($B$5,"Moyenne 2018-2043"),_xll.Woodstock.Analyst.Xcel.UDFs.GetIndicatorValueAverage(D$11,""&amp;$B$9&amp;"="&amp;$B153&amp;";",IntrantScenario!$B$7, IntrantScenario!$B$10,"2","6")/5,_xll.Woodstock.Analyst.Xcel.UDFs.GetIndicatorValue(D$11,""&amp;$B$9&amp;"="&amp;$B153&amp;";",IntrantScenario!$B$7, IntrantScenario!$B$10,VLOOKUP($B$5,Periode,2,FALSE))/5),0)</f>
        <v>0</v>
      </c>
      <c r="E153" s="394">
        <f>IFERROR(IF(EXACT($B$5,"Moyenne 2018-2043"),_xll.Woodstock.Analyst.Xcel.UDFs.GetIndicatorValueAverage(E$11,""&amp;$B$9&amp;"="&amp;$B153&amp;";",IntrantScenario!$B$7, IntrantScenario!$B$10,"2","6")/5,_xll.Woodstock.Analyst.Xcel.UDFs.GetIndicatorValue(E$11,""&amp;$B$9&amp;"="&amp;$B153&amp;";",IntrantScenario!$B$7, IntrantScenario!$B$10,VLOOKUP($B$5,Periode,2,FALSE))/5),0)</f>
        <v>0</v>
      </c>
      <c r="F153" s="393">
        <f t="shared" si="29"/>
        <v>0</v>
      </c>
      <c r="G153" s="394">
        <f>IFERROR(IF(EXACT($B$5,"Moyenne 2018-2043"),_xll.Woodstock.Analyst.Xcel.UDFs.GetIndicatorValueAverage(G$11,""&amp;$B$9&amp;"="&amp;$B153&amp;";",IntrantScenario!$B$7, IntrantScenario!$B$10,"2","6")/5,_xll.Woodstock.Analyst.Xcel.UDFs.GetIndicatorValue(G$11,""&amp;$B$9&amp;"="&amp;$B153&amp;";",IntrantScenario!$B$7, IntrantScenario!$B$10,VLOOKUP($B$5,Periode,2,FALSE))/5),0)</f>
        <v>0</v>
      </c>
      <c r="H153" s="393">
        <f t="shared" si="30"/>
        <v>0</v>
      </c>
      <c r="I153" s="394">
        <f>IFERROR(IF(EXACT($B$5,"Moyenne 2018-2043"),_xll.Woodstock.Analyst.Xcel.UDFs.GetIndicatorValueAverage(I$11,""&amp;$B$9&amp;"="&amp;$B153&amp;";",IntrantScenario!$B$7, IntrantScenario!$B$10,"2","6")/5,_xll.Woodstock.Analyst.Xcel.UDFs.GetIndicatorValue(I$11,""&amp;$B$9&amp;"="&amp;$B153&amp;";",IntrantScenario!$B$7, IntrantScenario!$B$10,VLOOKUP($B$5,Periode,2,FALSE))/5),0)</f>
        <v>0</v>
      </c>
      <c r="J153" s="394">
        <f>IFERROR(IF(EXACT($B$5,"Moyenne 2018-2043"),_xll.Woodstock.Analyst.Xcel.UDFs.GetIndicatorValueAverage(J$11,""&amp;$B$9&amp;"="&amp;$B153&amp;";",IntrantScenario!$B$7, IntrantScenario!$B$10,"2","6")/5,_xll.Woodstock.Analyst.Xcel.UDFs.GetIndicatorValue(J$11,""&amp;$B$9&amp;"="&amp;$B153&amp;";",IntrantScenario!$B$7, IntrantScenario!$B$10,VLOOKUP($B$5,Periode,2,FALSE))/5),0)</f>
        <v>0</v>
      </c>
      <c r="K153" s="78">
        <f t="shared" si="31"/>
        <v>0</v>
      </c>
      <c r="L153" s="393">
        <f t="shared" si="32"/>
        <v>0</v>
      </c>
      <c r="M153" s="394">
        <f>IFERROR(IF(EXACT($B$5,"Moyenne 2018-2043"),_xll.Woodstock.Analyst.Xcel.UDFs.GetIndicatorValueAverage(M$11,""&amp;$B$9&amp;"="&amp;$B153&amp;";",IntrantScenario!$B$7, IntrantScenario!$B$10,"2","6")/5,_xll.Woodstock.Analyst.Xcel.UDFs.GetIndicatorValue(M$11,""&amp;$B$9&amp;"="&amp;$B153&amp;";",IntrantScenario!$B$7, IntrantScenario!$B$10,VLOOKUP($B$5,Periode,2,FALSE))/5),0)</f>
        <v>0</v>
      </c>
      <c r="N153" s="394">
        <f>IFERROR(IF(EXACT($B$5,"Moyenne 2018-2043"),_xll.Woodstock.Analyst.Xcel.UDFs.GetIndicatorValueAverage(N$11,""&amp;$B$9&amp;"="&amp;$B153&amp;";",IntrantScenario!$B$7, IntrantScenario!$B$10,"2","6")/5,_xll.Woodstock.Analyst.Xcel.UDFs.GetIndicatorValue(N$11,""&amp;$B$9&amp;"="&amp;$B153&amp;";",IntrantScenario!$B$7, IntrantScenario!$B$10,VLOOKUP($B$5,Periode,2,FALSE))/5),0)</f>
        <v>0</v>
      </c>
      <c r="O153" s="394">
        <f>IFERROR(IF(EXACT($B$5,"Moyenne 2018-2043"),_xll.Woodstock.Analyst.Xcel.UDFs.GetIndicatorValueAverage(O$11,""&amp;$B$9&amp;"="&amp;$B153&amp;";",IntrantScenario!$B$7, IntrantScenario!$B$10,"2","6")/5,_xll.Woodstock.Analyst.Xcel.UDFs.GetIndicatorValue(O$11,""&amp;$B$9&amp;"="&amp;$B153&amp;";",IntrantScenario!$B$7, IntrantScenario!$B$10,VLOOKUP($B$5,Periode,2,FALSE))/5),0)</f>
        <v>0</v>
      </c>
      <c r="P153" s="393">
        <f t="shared" si="33"/>
        <v>0</v>
      </c>
      <c r="Q153" s="394">
        <f>IFERROR(IF(EXACT($B$5,"Moyenne 2018-2043"),_xll.Woodstock.Analyst.Xcel.UDFs.GetIndicatorValueAverage(Q$11,""&amp;$B$9&amp;"="&amp;$B153&amp;";",IntrantScenario!$B$7, IntrantScenario!$B$10,"2","6")/5,_xll.Woodstock.Analyst.Xcel.UDFs.GetIndicatorValue(Q$11,""&amp;$B$9&amp;"="&amp;$B153&amp;";",IntrantScenario!$B$7, IntrantScenario!$B$10,VLOOKUP($B$5,Periode,2,FALSE))/5),0)</f>
        <v>0</v>
      </c>
      <c r="R153" s="393">
        <f t="shared" si="34"/>
        <v>0</v>
      </c>
      <c r="S153" s="394">
        <f>IFERROR(IF(EXACT($B$5,"Moyenne 2018-2043"),_xll.Woodstock.Analyst.Xcel.UDFs.GetIndicatorValueAverage(S$11,""&amp;$B$9&amp;"="&amp;$B153&amp;";",IntrantScenario!$B$7, IntrantScenario!$B$10,"2","6")/5,_xll.Woodstock.Analyst.Xcel.UDFs.GetIndicatorValue(S$11,""&amp;$B$9&amp;"="&amp;$B153&amp;";",IntrantScenario!$B$7, IntrantScenario!$B$10,VLOOKUP($B$5,Periode,2,FALSE))/5),0)</f>
        <v>0</v>
      </c>
      <c r="T153" s="394">
        <f>IFERROR(IF(EXACT($B$5,"Moyenne 2018-2043"),_xll.Woodstock.Analyst.Xcel.UDFs.GetIndicatorValueAverage(T$11,""&amp;$B$9&amp;"="&amp;$B153&amp;";",IntrantScenario!$B$7, IntrantScenario!$B$10,"2","6")/5,_xll.Woodstock.Analyst.Xcel.UDFs.GetIndicatorValue(T$11,""&amp;$B$9&amp;"="&amp;$B153&amp;";",IntrantScenario!$B$7, IntrantScenario!$B$10,VLOOKUP($B$5,Periode,2,FALSE))/5),0)</f>
        <v>0</v>
      </c>
      <c r="U153" s="393">
        <f t="shared" si="35"/>
        <v>0</v>
      </c>
      <c r="V153" s="394">
        <f>IFERROR(IF(EXACT($B$5,"Moyenne 2018-2043"),_xll.Woodstock.Analyst.Xcel.UDFs.GetIndicatorValueAverage(V$11,""&amp;$B$9&amp;"="&amp;$B153&amp;";",IntrantScenario!$B$7, IntrantScenario!$B$10,"2","6")/5,_xll.Woodstock.Analyst.Xcel.UDFs.GetIndicatorValue(V$11,""&amp;$B$9&amp;"="&amp;$B153&amp;";",IntrantScenario!$B$7, IntrantScenario!$B$10,VLOOKUP($B$5,Periode,2,FALSE))/5),0)</f>
        <v>0</v>
      </c>
      <c r="W153" s="393">
        <f t="shared" si="36"/>
        <v>0</v>
      </c>
      <c r="X153" s="394">
        <f>IFERROR(IF(EXACT($B$5,"Moyenne 2018-2043"),_xll.Woodstock.Analyst.Xcel.UDFs.GetIndicatorValueAverage(X$11,""&amp;$B$9&amp;"="&amp;$B153&amp;";",IntrantScenario!$B$7, IntrantScenario!$B$10,"2","6")/5,_xll.Woodstock.Analyst.Xcel.UDFs.GetIndicatorValue(X$11,""&amp;$B$9&amp;"="&amp;$B153&amp;";",IntrantScenario!$B$7, IntrantScenario!$B$10,VLOOKUP($B$5,Periode,2,FALSE))/5),0)</f>
        <v>0</v>
      </c>
      <c r="Y153" s="394">
        <f>IFERROR(IF(EXACT($B$5,"Moyenne 2018-2043"),_xll.Woodstock.Analyst.Xcel.UDFs.GetIndicatorValueAverage(Y$11,""&amp;$B$9&amp;"="&amp;$B153&amp;";",IntrantScenario!$B$7, IntrantScenario!$B$10,"2","6")/5,_xll.Woodstock.Analyst.Xcel.UDFs.GetIndicatorValue(Y$11,""&amp;$B$9&amp;"="&amp;$B153&amp;";",IntrantScenario!$B$7, IntrantScenario!$B$10,VLOOKUP($B$5,Periode,2,FALSE))/5),0)</f>
        <v>0</v>
      </c>
      <c r="Z153" s="394">
        <f>IFERROR(IF(EXACT($B$5,"Moyenne 2018-2043"),_xll.Woodstock.Analyst.Xcel.UDFs.GetIndicatorValueAverage(Z$11,""&amp;$B$9&amp;"="&amp;$B153&amp;";",IntrantScenario!$B$7, IntrantScenario!$B$10,"2","6")/5,_xll.Woodstock.Analyst.Xcel.UDFs.GetIndicatorValue(Z$11,""&amp;$B$9&amp;"="&amp;$B153&amp;";",IntrantScenario!$B$7, IntrantScenario!$B$10,VLOOKUP($B$5,Periode,2,FALSE))/5),0)</f>
        <v>0</v>
      </c>
      <c r="AA153" s="394">
        <f>IFERROR(IF(EXACT($B$5,"Moyenne 2018-2043"),_xll.Woodstock.Analyst.Xcel.UDFs.GetIndicatorValueAverage(AA$11,""&amp;$B$9&amp;"="&amp;$B153&amp;";",IntrantScenario!$B$7, IntrantScenario!$B$10,"2","6")/5,_xll.Woodstock.Analyst.Xcel.UDFs.GetIndicatorValue(AA$11,""&amp;$B$9&amp;"="&amp;$B153&amp;";",IntrantScenario!$B$7, IntrantScenario!$B$10,VLOOKUP($B$5,Periode,2,FALSE))/5),0)</f>
        <v>0</v>
      </c>
      <c r="AB153" s="78">
        <f t="shared" si="37"/>
        <v>0</v>
      </c>
      <c r="AC153" s="78">
        <f t="shared" si="38"/>
        <v>0</v>
      </c>
      <c r="AD153" s="395">
        <f t="shared" si="39"/>
        <v>0</v>
      </c>
      <c r="AE153" s="395">
        <f t="shared" si="40"/>
        <v>0</v>
      </c>
    </row>
    <row r="154" spans="1:31" x14ac:dyDescent="0.25">
      <c r="A154" s="387">
        <v>142</v>
      </c>
      <c r="B154" s="396" t="str">
        <f t="shared" si="41"/>
        <v>UTR142</v>
      </c>
      <c r="C154" s="393">
        <f t="shared" si="28"/>
        <v>0</v>
      </c>
      <c r="D154" s="394">
        <f>IFERROR(IF(EXACT($B$5,"Moyenne 2018-2043"),_xll.Woodstock.Analyst.Xcel.UDFs.GetIndicatorValueAverage(D$11,""&amp;$B$9&amp;"="&amp;$B154&amp;";",IntrantScenario!$B$7, IntrantScenario!$B$10,"2","6")/5,_xll.Woodstock.Analyst.Xcel.UDFs.GetIndicatorValue(D$11,""&amp;$B$9&amp;"="&amp;$B154&amp;";",IntrantScenario!$B$7, IntrantScenario!$B$10,VLOOKUP($B$5,Periode,2,FALSE))/5),0)</f>
        <v>0</v>
      </c>
      <c r="E154" s="394">
        <f>IFERROR(IF(EXACT($B$5,"Moyenne 2018-2043"),_xll.Woodstock.Analyst.Xcel.UDFs.GetIndicatorValueAverage(E$11,""&amp;$B$9&amp;"="&amp;$B154&amp;";",IntrantScenario!$B$7, IntrantScenario!$B$10,"2","6")/5,_xll.Woodstock.Analyst.Xcel.UDFs.GetIndicatorValue(E$11,""&amp;$B$9&amp;"="&amp;$B154&amp;";",IntrantScenario!$B$7, IntrantScenario!$B$10,VLOOKUP($B$5,Periode,2,FALSE))/5),0)</f>
        <v>0</v>
      </c>
      <c r="F154" s="393">
        <f t="shared" si="29"/>
        <v>0</v>
      </c>
      <c r="G154" s="394">
        <f>IFERROR(IF(EXACT($B$5,"Moyenne 2018-2043"),_xll.Woodstock.Analyst.Xcel.UDFs.GetIndicatorValueAverage(G$11,""&amp;$B$9&amp;"="&amp;$B154&amp;";",IntrantScenario!$B$7, IntrantScenario!$B$10,"2","6")/5,_xll.Woodstock.Analyst.Xcel.UDFs.GetIndicatorValue(G$11,""&amp;$B$9&amp;"="&amp;$B154&amp;";",IntrantScenario!$B$7, IntrantScenario!$B$10,VLOOKUP($B$5,Periode,2,FALSE))/5),0)</f>
        <v>0</v>
      </c>
      <c r="H154" s="393">
        <f t="shared" si="30"/>
        <v>0</v>
      </c>
      <c r="I154" s="394">
        <f>IFERROR(IF(EXACT($B$5,"Moyenne 2018-2043"),_xll.Woodstock.Analyst.Xcel.UDFs.GetIndicatorValueAverage(I$11,""&amp;$B$9&amp;"="&amp;$B154&amp;";",IntrantScenario!$B$7, IntrantScenario!$B$10,"2","6")/5,_xll.Woodstock.Analyst.Xcel.UDFs.GetIndicatorValue(I$11,""&amp;$B$9&amp;"="&amp;$B154&amp;";",IntrantScenario!$B$7, IntrantScenario!$B$10,VLOOKUP($B$5,Periode,2,FALSE))/5),0)</f>
        <v>0</v>
      </c>
      <c r="J154" s="394">
        <f>IFERROR(IF(EXACT($B$5,"Moyenne 2018-2043"),_xll.Woodstock.Analyst.Xcel.UDFs.GetIndicatorValueAverage(J$11,""&amp;$B$9&amp;"="&amp;$B154&amp;";",IntrantScenario!$B$7, IntrantScenario!$B$10,"2","6")/5,_xll.Woodstock.Analyst.Xcel.UDFs.GetIndicatorValue(J$11,""&amp;$B$9&amp;"="&amp;$B154&amp;";",IntrantScenario!$B$7, IntrantScenario!$B$10,VLOOKUP($B$5,Periode,2,FALSE))/5),0)</f>
        <v>0</v>
      </c>
      <c r="K154" s="78">
        <f t="shared" si="31"/>
        <v>0</v>
      </c>
      <c r="L154" s="393">
        <f t="shared" si="32"/>
        <v>0</v>
      </c>
      <c r="M154" s="394">
        <f>IFERROR(IF(EXACT($B$5,"Moyenne 2018-2043"),_xll.Woodstock.Analyst.Xcel.UDFs.GetIndicatorValueAverage(M$11,""&amp;$B$9&amp;"="&amp;$B154&amp;";",IntrantScenario!$B$7, IntrantScenario!$B$10,"2","6")/5,_xll.Woodstock.Analyst.Xcel.UDFs.GetIndicatorValue(M$11,""&amp;$B$9&amp;"="&amp;$B154&amp;";",IntrantScenario!$B$7, IntrantScenario!$B$10,VLOOKUP($B$5,Periode,2,FALSE))/5),0)</f>
        <v>0</v>
      </c>
      <c r="N154" s="394">
        <f>IFERROR(IF(EXACT($B$5,"Moyenne 2018-2043"),_xll.Woodstock.Analyst.Xcel.UDFs.GetIndicatorValueAverage(N$11,""&amp;$B$9&amp;"="&amp;$B154&amp;";",IntrantScenario!$B$7, IntrantScenario!$B$10,"2","6")/5,_xll.Woodstock.Analyst.Xcel.UDFs.GetIndicatorValue(N$11,""&amp;$B$9&amp;"="&amp;$B154&amp;";",IntrantScenario!$B$7, IntrantScenario!$B$10,VLOOKUP($B$5,Periode,2,FALSE))/5),0)</f>
        <v>0</v>
      </c>
      <c r="O154" s="394">
        <f>IFERROR(IF(EXACT($B$5,"Moyenne 2018-2043"),_xll.Woodstock.Analyst.Xcel.UDFs.GetIndicatorValueAverage(O$11,""&amp;$B$9&amp;"="&amp;$B154&amp;";",IntrantScenario!$B$7, IntrantScenario!$B$10,"2","6")/5,_xll.Woodstock.Analyst.Xcel.UDFs.GetIndicatorValue(O$11,""&amp;$B$9&amp;"="&amp;$B154&amp;";",IntrantScenario!$B$7, IntrantScenario!$B$10,VLOOKUP($B$5,Periode,2,FALSE))/5),0)</f>
        <v>0</v>
      </c>
      <c r="P154" s="393">
        <f t="shared" si="33"/>
        <v>0</v>
      </c>
      <c r="Q154" s="394">
        <f>IFERROR(IF(EXACT($B$5,"Moyenne 2018-2043"),_xll.Woodstock.Analyst.Xcel.UDFs.GetIndicatorValueAverage(Q$11,""&amp;$B$9&amp;"="&amp;$B154&amp;";",IntrantScenario!$B$7, IntrantScenario!$B$10,"2","6")/5,_xll.Woodstock.Analyst.Xcel.UDFs.GetIndicatorValue(Q$11,""&amp;$B$9&amp;"="&amp;$B154&amp;";",IntrantScenario!$B$7, IntrantScenario!$B$10,VLOOKUP($B$5,Periode,2,FALSE))/5),0)</f>
        <v>0</v>
      </c>
      <c r="R154" s="393">
        <f t="shared" si="34"/>
        <v>0</v>
      </c>
      <c r="S154" s="394">
        <f>IFERROR(IF(EXACT($B$5,"Moyenne 2018-2043"),_xll.Woodstock.Analyst.Xcel.UDFs.GetIndicatorValueAverage(S$11,""&amp;$B$9&amp;"="&amp;$B154&amp;";",IntrantScenario!$B$7, IntrantScenario!$B$10,"2","6")/5,_xll.Woodstock.Analyst.Xcel.UDFs.GetIndicatorValue(S$11,""&amp;$B$9&amp;"="&amp;$B154&amp;";",IntrantScenario!$B$7, IntrantScenario!$B$10,VLOOKUP($B$5,Periode,2,FALSE))/5),0)</f>
        <v>0</v>
      </c>
      <c r="T154" s="394">
        <f>IFERROR(IF(EXACT($B$5,"Moyenne 2018-2043"),_xll.Woodstock.Analyst.Xcel.UDFs.GetIndicatorValueAverage(T$11,""&amp;$B$9&amp;"="&amp;$B154&amp;";",IntrantScenario!$B$7, IntrantScenario!$B$10,"2","6")/5,_xll.Woodstock.Analyst.Xcel.UDFs.GetIndicatorValue(T$11,""&amp;$B$9&amp;"="&amp;$B154&amp;";",IntrantScenario!$B$7, IntrantScenario!$B$10,VLOOKUP($B$5,Periode,2,FALSE))/5),0)</f>
        <v>0</v>
      </c>
      <c r="U154" s="393">
        <f t="shared" si="35"/>
        <v>0</v>
      </c>
      <c r="V154" s="394">
        <f>IFERROR(IF(EXACT($B$5,"Moyenne 2018-2043"),_xll.Woodstock.Analyst.Xcel.UDFs.GetIndicatorValueAverage(V$11,""&amp;$B$9&amp;"="&amp;$B154&amp;";",IntrantScenario!$B$7, IntrantScenario!$B$10,"2","6")/5,_xll.Woodstock.Analyst.Xcel.UDFs.GetIndicatorValue(V$11,""&amp;$B$9&amp;"="&amp;$B154&amp;";",IntrantScenario!$B$7, IntrantScenario!$B$10,VLOOKUP($B$5,Periode,2,FALSE))/5),0)</f>
        <v>0</v>
      </c>
      <c r="W154" s="393">
        <f t="shared" si="36"/>
        <v>0</v>
      </c>
      <c r="X154" s="394">
        <f>IFERROR(IF(EXACT($B$5,"Moyenne 2018-2043"),_xll.Woodstock.Analyst.Xcel.UDFs.GetIndicatorValueAverage(X$11,""&amp;$B$9&amp;"="&amp;$B154&amp;";",IntrantScenario!$B$7, IntrantScenario!$B$10,"2","6")/5,_xll.Woodstock.Analyst.Xcel.UDFs.GetIndicatorValue(X$11,""&amp;$B$9&amp;"="&amp;$B154&amp;";",IntrantScenario!$B$7, IntrantScenario!$B$10,VLOOKUP($B$5,Periode,2,FALSE))/5),0)</f>
        <v>0</v>
      </c>
      <c r="Y154" s="394">
        <f>IFERROR(IF(EXACT($B$5,"Moyenne 2018-2043"),_xll.Woodstock.Analyst.Xcel.UDFs.GetIndicatorValueAverage(Y$11,""&amp;$B$9&amp;"="&amp;$B154&amp;";",IntrantScenario!$B$7, IntrantScenario!$B$10,"2","6")/5,_xll.Woodstock.Analyst.Xcel.UDFs.GetIndicatorValue(Y$11,""&amp;$B$9&amp;"="&amp;$B154&amp;";",IntrantScenario!$B$7, IntrantScenario!$B$10,VLOOKUP($B$5,Periode,2,FALSE))/5),0)</f>
        <v>0</v>
      </c>
      <c r="Z154" s="394">
        <f>IFERROR(IF(EXACT($B$5,"Moyenne 2018-2043"),_xll.Woodstock.Analyst.Xcel.UDFs.GetIndicatorValueAverage(Z$11,""&amp;$B$9&amp;"="&amp;$B154&amp;";",IntrantScenario!$B$7, IntrantScenario!$B$10,"2","6")/5,_xll.Woodstock.Analyst.Xcel.UDFs.GetIndicatorValue(Z$11,""&amp;$B$9&amp;"="&amp;$B154&amp;";",IntrantScenario!$B$7, IntrantScenario!$B$10,VLOOKUP($B$5,Periode,2,FALSE))/5),0)</f>
        <v>0</v>
      </c>
      <c r="AA154" s="394">
        <f>IFERROR(IF(EXACT($B$5,"Moyenne 2018-2043"),_xll.Woodstock.Analyst.Xcel.UDFs.GetIndicatorValueAverage(AA$11,""&amp;$B$9&amp;"="&amp;$B154&amp;";",IntrantScenario!$B$7, IntrantScenario!$B$10,"2","6")/5,_xll.Woodstock.Analyst.Xcel.UDFs.GetIndicatorValue(AA$11,""&amp;$B$9&amp;"="&amp;$B154&amp;";",IntrantScenario!$B$7, IntrantScenario!$B$10,VLOOKUP($B$5,Periode,2,FALSE))/5),0)</f>
        <v>0</v>
      </c>
      <c r="AB154" s="78">
        <f t="shared" si="37"/>
        <v>0</v>
      </c>
      <c r="AC154" s="78">
        <f t="shared" si="38"/>
        <v>0</v>
      </c>
      <c r="AD154" s="395">
        <f t="shared" si="39"/>
        <v>0</v>
      </c>
      <c r="AE154" s="395">
        <f t="shared" si="40"/>
        <v>0</v>
      </c>
    </row>
    <row r="155" spans="1:31" x14ac:dyDescent="0.25">
      <c r="A155" s="387">
        <v>143</v>
      </c>
      <c r="B155" s="396" t="str">
        <f t="shared" si="41"/>
        <v>UTR143</v>
      </c>
      <c r="C155" s="393">
        <f t="shared" si="28"/>
        <v>0</v>
      </c>
      <c r="D155" s="394">
        <f>IFERROR(IF(EXACT($B$5,"Moyenne 2018-2043"),_xll.Woodstock.Analyst.Xcel.UDFs.GetIndicatorValueAverage(D$11,""&amp;$B$9&amp;"="&amp;$B155&amp;";",IntrantScenario!$B$7, IntrantScenario!$B$10,"2","6")/5,_xll.Woodstock.Analyst.Xcel.UDFs.GetIndicatorValue(D$11,""&amp;$B$9&amp;"="&amp;$B155&amp;";",IntrantScenario!$B$7, IntrantScenario!$B$10,VLOOKUP($B$5,Periode,2,FALSE))/5),0)</f>
        <v>0</v>
      </c>
      <c r="E155" s="394">
        <f>IFERROR(IF(EXACT($B$5,"Moyenne 2018-2043"),_xll.Woodstock.Analyst.Xcel.UDFs.GetIndicatorValueAverage(E$11,""&amp;$B$9&amp;"="&amp;$B155&amp;";",IntrantScenario!$B$7, IntrantScenario!$B$10,"2","6")/5,_xll.Woodstock.Analyst.Xcel.UDFs.GetIndicatorValue(E$11,""&amp;$B$9&amp;"="&amp;$B155&amp;";",IntrantScenario!$B$7, IntrantScenario!$B$10,VLOOKUP($B$5,Periode,2,FALSE))/5),0)</f>
        <v>0</v>
      </c>
      <c r="F155" s="393">
        <f t="shared" si="29"/>
        <v>0</v>
      </c>
      <c r="G155" s="394">
        <f>IFERROR(IF(EXACT($B$5,"Moyenne 2018-2043"),_xll.Woodstock.Analyst.Xcel.UDFs.GetIndicatorValueAverage(G$11,""&amp;$B$9&amp;"="&amp;$B155&amp;";",IntrantScenario!$B$7, IntrantScenario!$B$10,"2","6")/5,_xll.Woodstock.Analyst.Xcel.UDFs.GetIndicatorValue(G$11,""&amp;$B$9&amp;"="&amp;$B155&amp;";",IntrantScenario!$B$7, IntrantScenario!$B$10,VLOOKUP($B$5,Periode,2,FALSE))/5),0)</f>
        <v>0</v>
      </c>
      <c r="H155" s="393">
        <f t="shared" si="30"/>
        <v>0</v>
      </c>
      <c r="I155" s="394">
        <f>IFERROR(IF(EXACT($B$5,"Moyenne 2018-2043"),_xll.Woodstock.Analyst.Xcel.UDFs.GetIndicatorValueAverage(I$11,""&amp;$B$9&amp;"="&amp;$B155&amp;";",IntrantScenario!$B$7, IntrantScenario!$B$10,"2","6")/5,_xll.Woodstock.Analyst.Xcel.UDFs.GetIndicatorValue(I$11,""&amp;$B$9&amp;"="&amp;$B155&amp;";",IntrantScenario!$B$7, IntrantScenario!$B$10,VLOOKUP($B$5,Periode,2,FALSE))/5),0)</f>
        <v>0</v>
      </c>
      <c r="J155" s="394">
        <f>IFERROR(IF(EXACT($B$5,"Moyenne 2018-2043"),_xll.Woodstock.Analyst.Xcel.UDFs.GetIndicatorValueAverage(J$11,""&amp;$B$9&amp;"="&amp;$B155&amp;";",IntrantScenario!$B$7, IntrantScenario!$B$10,"2","6")/5,_xll.Woodstock.Analyst.Xcel.UDFs.GetIndicatorValue(J$11,""&amp;$B$9&amp;"="&amp;$B155&amp;";",IntrantScenario!$B$7, IntrantScenario!$B$10,VLOOKUP($B$5,Periode,2,FALSE))/5),0)</f>
        <v>0</v>
      </c>
      <c r="K155" s="78">
        <f t="shared" si="31"/>
        <v>0</v>
      </c>
      <c r="L155" s="393">
        <f t="shared" si="32"/>
        <v>0</v>
      </c>
      <c r="M155" s="394">
        <f>IFERROR(IF(EXACT($B$5,"Moyenne 2018-2043"),_xll.Woodstock.Analyst.Xcel.UDFs.GetIndicatorValueAverage(M$11,""&amp;$B$9&amp;"="&amp;$B155&amp;";",IntrantScenario!$B$7, IntrantScenario!$B$10,"2","6")/5,_xll.Woodstock.Analyst.Xcel.UDFs.GetIndicatorValue(M$11,""&amp;$B$9&amp;"="&amp;$B155&amp;";",IntrantScenario!$B$7, IntrantScenario!$B$10,VLOOKUP($B$5,Periode,2,FALSE))/5),0)</f>
        <v>0</v>
      </c>
      <c r="N155" s="394">
        <f>IFERROR(IF(EXACT($B$5,"Moyenne 2018-2043"),_xll.Woodstock.Analyst.Xcel.UDFs.GetIndicatorValueAverage(N$11,""&amp;$B$9&amp;"="&amp;$B155&amp;";",IntrantScenario!$B$7, IntrantScenario!$B$10,"2","6")/5,_xll.Woodstock.Analyst.Xcel.UDFs.GetIndicatorValue(N$11,""&amp;$B$9&amp;"="&amp;$B155&amp;";",IntrantScenario!$B$7, IntrantScenario!$B$10,VLOOKUP($B$5,Periode,2,FALSE))/5),0)</f>
        <v>0</v>
      </c>
      <c r="O155" s="394">
        <f>IFERROR(IF(EXACT($B$5,"Moyenne 2018-2043"),_xll.Woodstock.Analyst.Xcel.UDFs.GetIndicatorValueAverage(O$11,""&amp;$B$9&amp;"="&amp;$B155&amp;";",IntrantScenario!$B$7, IntrantScenario!$B$10,"2","6")/5,_xll.Woodstock.Analyst.Xcel.UDFs.GetIndicatorValue(O$11,""&amp;$B$9&amp;"="&amp;$B155&amp;";",IntrantScenario!$B$7, IntrantScenario!$B$10,VLOOKUP($B$5,Periode,2,FALSE))/5),0)</f>
        <v>0</v>
      </c>
      <c r="P155" s="393">
        <f t="shared" si="33"/>
        <v>0</v>
      </c>
      <c r="Q155" s="394">
        <f>IFERROR(IF(EXACT($B$5,"Moyenne 2018-2043"),_xll.Woodstock.Analyst.Xcel.UDFs.GetIndicatorValueAverage(Q$11,""&amp;$B$9&amp;"="&amp;$B155&amp;";",IntrantScenario!$B$7, IntrantScenario!$B$10,"2","6")/5,_xll.Woodstock.Analyst.Xcel.UDFs.GetIndicatorValue(Q$11,""&amp;$B$9&amp;"="&amp;$B155&amp;";",IntrantScenario!$B$7, IntrantScenario!$B$10,VLOOKUP($B$5,Periode,2,FALSE))/5),0)</f>
        <v>0</v>
      </c>
      <c r="R155" s="393">
        <f t="shared" si="34"/>
        <v>0</v>
      </c>
      <c r="S155" s="394">
        <f>IFERROR(IF(EXACT($B$5,"Moyenne 2018-2043"),_xll.Woodstock.Analyst.Xcel.UDFs.GetIndicatorValueAverage(S$11,""&amp;$B$9&amp;"="&amp;$B155&amp;";",IntrantScenario!$B$7, IntrantScenario!$B$10,"2","6")/5,_xll.Woodstock.Analyst.Xcel.UDFs.GetIndicatorValue(S$11,""&amp;$B$9&amp;"="&amp;$B155&amp;";",IntrantScenario!$B$7, IntrantScenario!$B$10,VLOOKUP($B$5,Periode,2,FALSE))/5),0)</f>
        <v>0</v>
      </c>
      <c r="T155" s="394">
        <f>IFERROR(IF(EXACT($B$5,"Moyenne 2018-2043"),_xll.Woodstock.Analyst.Xcel.UDFs.GetIndicatorValueAverage(T$11,""&amp;$B$9&amp;"="&amp;$B155&amp;";",IntrantScenario!$B$7, IntrantScenario!$B$10,"2","6")/5,_xll.Woodstock.Analyst.Xcel.UDFs.GetIndicatorValue(T$11,""&amp;$B$9&amp;"="&amp;$B155&amp;";",IntrantScenario!$B$7, IntrantScenario!$B$10,VLOOKUP($B$5,Periode,2,FALSE))/5),0)</f>
        <v>0</v>
      </c>
      <c r="U155" s="393">
        <f t="shared" si="35"/>
        <v>0</v>
      </c>
      <c r="V155" s="394">
        <f>IFERROR(IF(EXACT($B$5,"Moyenne 2018-2043"),_xll.Woodstock.Analyst.Xcel.UDFs.GetIndicatorValueAverage(V$11,""&amp;$B$9&amp;"="&amp;$B155&amp;";",IntrantScenario!$B$7, IntrantScenario!$B$10,"2","6")/5,_xll.Woodstock.Analyst.Xcel.UDFs.GetIndicatorValue(V$11,""&amp;$B$9&amp;"="&amp;$B155&amp;";",IntrantScenario!$B$7, IntrantScenario!$B$10,VLOOKUP($B$5,Periode,2,FALSE))/5),0)</f>
        <v>0</v>
      </c>
      <c r="W155" s="393">
        <f t="shared" si="36"/>
        <v>0</v>
      </c>
      <c r="X155" s="394">
        <f>IFERROR(IF(EXACT($B$5,"Moyenne 2018-2043"),_xll.Woodstock.Analyst.Xcel.UDFs.GetIndicatorValueAverage(X$11,""&amp;$B$9&amp;"="&amp;$B155&amp;";",IntrantScenario!$B$7, IntrantScenario!$B$10,"2","6")/5,_xll.Woodstock.Analyst.Xcel.UDFs.GetIndicatorValue(X$11,""&amp;$B$9&amp;"="&amp;$B155&amp;";",IntrantScenario!$B$7, IntrantScenario!$B$10,VLOOKUP($B$5,Periode,2,FALSE))/5),0)</f>
        <v>0</v>
      </c>
      <c r="Y155" s="394">
        <f>IFERROR(IF(EXACT($B$5,"Moyenne 2018-2043"),_xll.Woodstock.Analyst.Xcel.UDFs.GetIndicatorValueAverage(Y$11,""&amp;$B$9&amp;"="&amp;$B155&amp;";",IntrantScenario!$B$7, IntrantScenario!$B$10,"2","6")/5,_xll.Woodstock.Analyst.Xcel.UDFs.GetIndicatorValue(Y$11,""&amp;$B$9&amp;"="&amp;$B155&amp;";",IntrantScenario!$B$7, IntrantScenario!$B$10,VLOOKUP($B$5,Periode,2,FALSE))/5),0)</f>
        <v>0</v>
      </c>
      <c r="Z155" s="394">
        <f>IFERROR(IF(EXACT($B$5,"Moyenne 2018-2043"),_xll.Woodstock.Analyst.Xcel.UDFs.GetIndicatorValueAverage(Z$11,""&amp;$B$9&amp;"="&amp;$B155&amp;";",IntrantScenario!$B$7, IntrantScenario!$B$10,"2","6")/5,_xll.Woodstock.Analyst.Xcel.UDFs.GetIndicatorValue(Z$11,""&amp;$B$9&amp;"="&amp;$B155&amp;";",IntrantScenario!$B$7, IntrantScenario!$B$10,VLOOKUP($B$5,Periode,2,FALSE))/5),0)</f>
        <v>0</v>
      </c>
      <c r="AA155" s="394">
        <f>IFERROR(IF(EXACT($B$5,"Moyenne 2018-2043"),_xll.Woodstock.Analyst.Xcel.UDFs.GetIndicatorValueAverage(AA$11,""&amp;$B$9&amp;"="&amp;$B155&amp;";",IntrantScenario!$B$7, IntrantScenario!$B$10,"2","6")/5,_xll.Woodstock.Analyst.Xcel.UDFs.GetIndicatorValue(AA$11,""&amp;$B$9&amp;"="&amp;$B155&amp;";",IntrantScenario!$B$7, IntrantScenario!$B$10,VLOOKUP($B$5,Periode,2,FALSE))/5),0)</f>
        <v>0</v>
      </c>
      <c r="AB155" s="78">
        <f t="shared" si="37"/>
        <v>0</v>
      </c>
      <c r="AC155" s="78">
        <f t="shared" si="38"/>
        <v>0</v>
      </c>
      <c r="AD155" s="395">
        <f t="shared" si="39"/>
        <v>0</v>
      </c>
      <c r="AE155" s="395">
        <f t="shared" si="40"/>
        <v>0</v>
      </c>
    </row>
    <row r="156" spans="1:31" x14ac:dyDescent="0.25">
      <c r="A156" s="387">
        <v>144</v>
      </c>
      <c r="B156" s="396" t="str">
        <f t="shared" si="41"/>
        <v>UTR144</v>
      </c>
      <c r="C156" s="393">
        <f t="shared" si="28"/>
        <v>0</v>
      </c>
      <c r="D156" s="394">
        <f>IFERROR(IF(EXACT($B$5,"Moyenne 2018-2043"),_xll.Woodstock.Analyst.Xcel.UDFs.GetIndicatorValueAverage(D$11,""&amp;$B$9&amp;"="&amp;$B156&amp;";",IntrantScenario!$B$7, IntrantScenario!$B$10,"2","6")/5,_xll.Woodstock.Analyst.Xcel.UDFs.GetIndicatorValue(D$11,""&amp;$B$9&amp;"="&amp;$B156&amp;";",IntrantScenario!$B$7, IntrantScenario!$B$10,VLOOKUP($B$5,Periode,2,FALSE))/5),0)</f>
        <v>0</v>
      </c>
      <c r="E156" s="394">
        <f>IFERROR(IF(EXACT($B$5,"Moyenne 2018-2043"),_xll.Woodstock.Analyst.Xcel.UDFs.GetIndicatorValueAverage(E$11,""&amp;$B$9&amp;"="&amp;$B156&amp;";",IntrantScenario!$B$7, IntrantScenario!$B$10,"2","6")/5,_xll.Woodstock.Analyst.Xcel.UDFs.GetIndicatorValue(E$11,""&amp;$B$9&amp;"="&amp;$B156&amp;";",IntrantScenario!$B$7, IntrantScenario!$B$10,VLOOKUP($B$5,Periode,2,FALSE))/5),0)</f>
        <v>0</v>
      </c>
      <c r="F156" s="393">
        <f t="shared" si="29"/>
        <v>0</v>
      </c>
      <c r="G156" s="394">
        <f>IFERROR(IF(EXACT($B$5,"Moyenne 2018-2043"),_xll.Woodstock.Analyst.Xcel.UDFs.GetIndicatorValueAverage(G$11,""&amp;$B$9&amp;"="&amp;$B156&amp;";",IntrantScenario!$B$7, IntrantScenario!$B$10,"2","6")/5,_xll.Woodstock.Analyst.Xcel.UDFs.GetIndicatorValue(G$11,""&amp;$B$9&amp;"="&amp;$B156&amp;";",IntrantScenario!$B$7, IntrantScenario!$B$10,VLOOKUP($B$5,Periode,2,FALSE))/5),0)</f>
        <v>0</v>
      </c>
      <c r="H156" s="393">
        <f t="shared" si="30"/>
        <v>0</v>
      </c>
      <c r="I156" s="394">
        <f>IFERROR(IF(EXACT($B$5,"Moyenne 2018-2043"),_xll.Woodstock.Analyst.Xcel.UDFs.GetIndicatorValueAverage(I$11,""&amp;$B$9&amp;"="&amp;$B156&amp;";",IntrantScenario!$B$7, IntrantScenario!$B$10,"2","6")/5,_xll.Woodstock.Analyst.Xcel.UDFs.GetIndicatorValue(I$11,""&amp;$B$9&amp;"="&amp;$B156&amp;";",IntrantScenario!$B$7, IntrantScenario!$B$10,VLOOKUP($B$5,Periode,2,FALSE))/5),0)</f>
        <v>0</v>
      </c>
      <c r="J156" s="394">
        <f>IFERROR(IF(EXACT($B$5,"Moyenne 2018-2043"),_xll.Woodstock.Analyst.Xcel.UDFs.GetIndicatorValueAverage(J$11,""&amp;$B$9&amp;"="&amp;$B156&amp;";",IntrantScenario!$B$7, IntrantScenario!$B$10,"2","6")/5,_xll.Woodstock.Analyst.Xcel.UDFs.GetIndicatorValue(J$11,""&amp;$B$9&amp;"="&amp;$B156&amp;";",IntrantScenario!$B$7, IntrantScenario!$B$10,VLOOKUP($B$5,Periode,2,FALSE))/5),0)</f>
        <v>0</v>
      </c>
      <c r="K156" s="78">
        <f t="shared" si="31"/>
        <v>0</v>
      </c>
      <c r="L156" s="393">
        <f t="shared" si="32"/>
        <v>0</v>
      </c>
      <c r="M156" s="394">
        <f>IFERROR(IF(EXACT($B$5,"Moyenne 2018-2043"),_xll.Woodstock.Analyst.Xcel.UDFs.GetIndicatorValueAverage(M$11,""&amp;$B$9&amp;"="&amp;$B156&amp;";",IntrantScenario!$B$7, IntrantScenario!$B$10,"2","6")/5,_xll.Woodstock.Analyst.Xcel.UDFs.GetIndicatorValue(M$11,""&amp;$B$9&amp;"="&amp;$B156&amp;";",IntrantScenario!$B$7, IntrantScenario!$B$10,VLOOKUP($B$5,Periode,2,FALSE))/5),0)</f>
        <v>0</v>
      </c>
      <c r="N156" s="394">
        <f>IFERROR(IF(EXACT($B$5,"Moyenne 2018-2043"),_xll.Woodstock.Analyst.Xcel.UDFs.GetIndicatorValueAverage(N$11,""&amp;$B$9&amp;"="&amp;$B156&amp;";",IntrantScenario!$B$7, IntrantScenario!$B$10,"2","6")/5,_xll.Woodstock.Analyst.Xcel.UDFs.GetIndicatorValue(N$11,""&amp;$B$9&amp;"="&amp;$B156&amp;";",IntrantScenario!$B$7, IntrantScenario!$B$10,VLOOKUP($B$5,Periode,2,FALSE))/5),0)</f>
        <v>0</v>
      </c>
      <c r="O156" s="394">
        <f>IFERROR(IF(EXACT($B$5,"Moyenne 2018-2043"),_xll.Woodstock.Analyst.Xcel.UDFs.GetIndicatorValueAverage(O$11,""&amp;$B$9&amp;"="&amp;$B156&amp;";",IntrantScenario!$B$7, IntrantScenario!$B$10,"2","6")/5,_xll.Woodstock.Analyst.Xcel.UDFs.GetIndicatorValue(O$11,""&amp;$B$9&amp;"="&amp;$B156&amp;";",IntrantScenario!$B$7, IntrantScenario!$B$10,VLOOKUP($B$5,Periode,2,FALSE))/5),0)</f>
        <v>0</v>
      </c>
      <c r="P156" s="393">
        <f t="shared" si="33"/>
        <v>0</v>
      </c>
      <c r="Q156" s="394">
        <f>IFERROR(IF(EXACT($B$5,"Moyenne 2018-2043"),_xll.Woodstock.Analyst.Xcel.UDFs.GetIndicatorValueAverage(Q$11,""&amp;$B$9&amp;"="&amp;$B156&amp;";",IntrantScenario!$B$7, IntrantScenario!$B$10,"2","6")/5,_xll.Woodstock.Analyst.Xcel.UDFs.GetIndicatorValue(Q$11,""&amp;$B$9&amp;"="&amp;$B156&amp;";",IntrantScenario!$B$7, IntrantScenario!$B$10,VLOOKUP($B$5,Periode,2,FALSE))/5),0)</f>
        <v>0</v>
      </c>
      <c r="R156" s="393">
        <f t="shared" si="34"/>
        <v>0</v>
      </c>
      <c r="S156" s="394">
        <f>IFERROR(IF(EXACT($B$5,"Moyenne 2018-2043"),_xll.Woodstock.Analyst.Xcel.UDFs.GetIndicatorValueAverage(S$11,""&amp;$B$9&amp;"="&amp;$B156&amp;";",IntrantScenario!$B$7, IntrantScenario!$B$10,"2","6")/5,_xll.Woodstock.Analyst.Xcel.UDFs.GetIndicatorValue(S$11,""&amp;$B$9&amp;"="&amp;$B156&amp;";",IntrantScenario!$B$7, IntrantScenario!$B$10,VLOOKUP($B$5,Periode,2,FALSE))/5),0)</f>
        <v>0</v>
      </c>
      <c r="T156" s="394">
        <f>IFERROR(IF(EXACT($B$5,"Moyenne 2018-2043"),_xll.Woodstock.Analyst.Xcel.UDFs.GetIndicatorValueAverage(T$11,""&amp;$B$9&amp;"="&amp;$B156&amp;";",IntrantScenario!$B$7, IntrantScenario!$B$10,"2","6")/5,_xll.Woodstock.Analyst.Xcel.UDFs.GetIndicatorValue(T$11,""&amp;$B$9&amp;"="&amp;$B156&amp;";",IntrantScenario!$B$7, IntrantScenario!$B$10,VLOOKUP($B$5,Periode,2,FALSE))/5),0)</f>
        <v>0</v>
      </c>
      <c r="U156" s="393">
        <f t="shared" si="35"/>
        <v>0</v>
      </c>
      <c r="V156" s="394">
        <f>IFERROR(IF(EXACT($B$5,"Moyenne 2018-2043"),_xll.Woodstock.Analyst.Xcel.UDFs.GetIndicatorValueAverage(V$11,""&amp;$B$9&amp;"="&amp;$B156&amp;";",IntrantScenario!$B$7, IntrantScenario!$B$10,"2","6")/5,_xll.Woodstock.Analyst.Xcel.UDFs.GetIndicatorValue(V$11,""&amp;$B$9&amp;"="&amp;$B156&amp;";",IntrantScenario!$B$7, IntrantScenario!$B$10,VLOOKUP($B$5,Periode,2,FALSE))/5),0)</f>
        <v>0</v>
      </c>
      <c r="W156" s="393">
        <f t="shared" si="36"/>
        <v>0</v>
      </c>
      <c r="X156" s="394">
        <f>IFERROR(IF(EXACT($B$5,"Moyenne 2018-2043"),_xll.Woodstock.Analyst.Xcel.UDFs.GetIndicatorValueAverage(X$11,""&amp;$B$9&amp;"="&amp;$B156&amp;";",IntrantScenario!$B$7, IntrantScenario!$B$10,"2","6")/5,_xll.Woodstock.Analyst.Xcel.UDFs.GetIndicatorValue(X$11,""&amp;$B$9&amp;"="&amp;$B156&amp;";",IntrantScenario!$B$7, IntrantScenario!$B$10,VLOOKUP($B$5,Periode,2,FALSE))/5),0)</f>
        <v>0</v>
      </c>
      <c r="Y156" s="394">
        <f>IFERROR(IF(EXACT($B$5,"Moyenne 2018-2043"),_xll.Woodstock.Analyst.Xcel.UDFs.GetIndicatorValueAverage(Y$11,""&amp;$B$9&amp;"="&amp;$B156&amp;";",IntrantScenario!$B$7, IntrantScenario!$B$10,"2","6")/5,_xll.Woodstock.Analyst.Xcel.UDFs.GetIndicatorValue(Y$11,""&amp;$B$9&amp;"="&amp;$B156&amp;";",IntrantScenario!$B$7, IntrantScenario!$B$10,VLOOKUP($B$5,Periode,2,FALSE))/5),0)</f>
        <v>0</v>
      </c>
      <c r="Z156" s="394">
        <f>IFERROR(IF(EXACT($B$5,"Moyenne 2018-2043"),_xll.Woodstock.Analyst.Xcel.UDFs.GetIndicatorValueAverage(Z$11,""&amp;$B$9&amp;"="&amp;$B156&amp;";",IntrantScenario!$B$7, IntrantScenario!$B$10,"2","6")/5,_xll.Woodstock.Analyst.Xcel.UDFs.GetIndicatorValue(Z$11,""&amp;$B$9&amp;"="&amp;$B156&amp;";",IntrantScenario!$B$7, IntrantScenario!$B$10,VLOOKUP($B$5,Periode,2,FALSE))/5),0)</f>
        <v>0</v>
      </c>
      <c r="AA156" s="394">
        <f>IFERROR(IF(EXACT($B$5,"Moyenne 2018-2043"),_xll.Woodstock.Analyst.Xcel.UDFs.GetIndicatorValueAverage(AA$11,""&amp;$B$9&amp;"="&amp;$B156&amp;";",IntrantScenario!$B$7, IntrantScenario!$B$10,"2","6")/5,_xll.Woodstock.Analyst.Xcel.UDFs.GetIndicatorValue(AA$11,""&amp;$B$9&amp;"="&amp;$B156&amp;";",IntrantScenario!$B$7, IntrantScenario!$B$10,VLOOKUP($B$5,Periode,2,FALSE))/5),0)</f>
        <v>0</v>
      </c>
      <c r="AB156" s="78">
        <f t="shared" si="37"/>
        <v>0</v>
      </c>
      <c r="AC156" s="78">
        <f t="shared" si="38"/>
        <v>0</v>
      </c>
      <c r="AD156" s="395">
        <f t="shared" si="39"/>
        <v>0</v>
      </c>
      <c r="AE156" s="395">
        <f t="shared" si="40"/>
        <v>0</v>
      </c>
    </row>
    <row r="157" spans="1:31" x14ac:dyDescent="0.25">
      <c r="A157" s="387">
        <v>145</v>
      </c>
      <c r="B157" s="396" t="str">
        <f t="shared" si="41"/>
        <v>UTR145</v>
      </c>
      <c r="C157" s="393">
        <f t="shared" si="28"/>
        <v>0</v>
      </c>
      <c r="D157" s="394">
        <f>IFERROR(IF(EXACT($B$5,"Moyenne 2018-2043"),_xll.Woodstock.Analyst.Xcel.UDFs.GetIndicatorValueAverage(D$11,""&amp;$B$9&amp;"="&amp;$B157&amp;";",IntrantScenario!$B$7, IntrantScenario!$B$10,"2","6")/5,_xll.Woodstock.Analyst.Xcel.UDFs.GetIndicatorValue(D$11,""&amp;$B$9&amp;"="&amp;$B157&amp;";",IntrantScenario!$B$7, IntrantScenario!$B$10,VLOOKUP($B$5,Periode,2,FALSE))/5),0)</f>
        <v>0</v>
      </c>
      <c r="E157" s="394">
        <f>IFERROR(IF(EXACT($B$5,"Moyenne 2018-2043"),_xll.Woodstock.Analyst.Xcel.UDFs.GetIndicatorValueAverage(E$11,""&amp;$B$9&amp;"="&amp;$B157&amp;";",IntrantScenario!$B$7, IntrantScenario!$B$10,"2","6")/5,_xll.Woodstock.Analyst.Xcel.UDFs.GetIndicatorValue(E$11,""&amp;$B$9&amp;"="&amp;$B157&amp;";",IntrantScenario!$B$7, IntrantScenario!$B$10,VLOOKUP($B$5,Periode,2,FALSE))/5),0)</f>
        <v>0</v>
      </c>
      <c r="F157" s="393">
        <f t="shared" si="29"/>
        <v>0</v>
      </c>
      <c r="G157" s="394">
        <f>IFERROR(IF(EXACT($B$5,"Moyenne 2018-2043"),_xll.Woodstock.Analyst.Xcel.UDFs.GetIndicatorValueAverage(G$11,""&amp;$B$9&amp;"="&amp;$B157&amp;";",IntrantScenario!$B$7, IntrantScenario!$B$10,"2","6")/5,_xll.Woodstock.Analyst.Xcel.UDFs.GetIndicatorValue(G$11,""&amp;$B$9&amp;"="&amp;$B157&amp;";",IntrantScenario!$B$7, IntrantScenario!$B$10,VLOOKUP($B$5,Periode,2,FALSE))/5),0)</f>
        <v>0</v>
      </c>
      <c r="H157" s="393">
        <f t="shared" si="30"/>
        <v>0</v>
      </c>
      <c r="I157" s="394">
        <f>IFERROR(IF(EXACT($B$5,"Moyenne 2018-2043"),_xll.Woodstock.Analyst.Xcel.UDFs.GetIndicatorValueAverage(I$11,""&amp;$B$9&amp;"="&amp;$B157&amp;";",IntrantScenario!$B$7, IntrantScenario!$B$10,"2","6")/5,_xll.Woodstock.Analyst.Xcel.UDFs.GetIndicatorValue(I$11,""&amp;$B$9&amp;"="&amp;$B157&amp;";",IntrantScenario!$B$7, IntrantScenario!$B$10,VLOOKUP($B$5,Periode,2,FALSE))/5),0)</f>
        <v>0</v>
      </c>
      <c r="J157" s="394">
        <f>IFERROR(IF(EXACT($B$5,"Moyenne 2018-2043"),_xll.Woodstock.Analyst.Xcel.UDFs.GetIndicatorValueAverage(J$11,""&amp;$B$9&amp;"="&amp;$B157&amp;";",IntrantScenario!$B$7, IntrantScenario!$B$10,"2","6")/5,_xll.Woodstock.Analyst.Xcel.UDFs.GetIndicatorValue(J$11,""&amp;$B$9&amp;"="&amp;$B157&amp;";",IntrantScenario!$B$7, IntrantScenario!$B$10,VLOOKUP($B$5,Periode,2,FALSE))/5),0)</f>
        <v>0</v>
      </c>
      <c r="K157" s="78">
        <f t="shared" si="31"/>
        <v>0</v>
      </c>
      <c r="L157" s="393">
        <f t="shared" si="32"/>
        <v>0</v>
      </c>
      <c r="M157" s="394">
        <f>IFERROR(IF(EXACT($B$5,"Moyenne 2018-2043"),_xll.Woodstock.Analyst.Xcel.UDFs.GetIndicatorValueAverage(M$11,""&amp;$B$9&amp;"="&amp;$B157&amp;";",IntrantScenario!$B$7, IntrantScenario!$B$10,"2","6")/5,_xll.Woodstock.Analyst.Xcel.UDFs.GetIndicatorValue(M$11,""&amp;$B$9&amp;"="&amp;$B157&amp;";",IntrantScenario!$B$7, IntrantScenario!$B$10,VLOOKUP($B$5,Periode,2,FALSE))/5),0)</f>
        <v>0</v>
      </c>
      <c r="N157" s="394">
        <f>IFERROR(IF(EXACT($B$5,"Moyenne 2018-2043"),_xll.Woodstock.Analyst.Xcel.UDFs.GetIndicatorValueAverage(N$11,""&amp;$B$9&amp;"="&amp;$B157&amp;";",IntrantScenario!$B$7, IntrantScenario!$B$10,"2","6")/5,_xll.Woodstock.Analyst.Xcel.UDFs.GetIndicatorValue(N$11,""&amp;$B$9&amp;"="&amp;$B157&amp;";",IntrantScenario!$B$7, IntrantScenario!$B$10,VLOOKUP($B$5,Periode,2,FALSE))/5),0)</f>
        <v>0</v>
      </c>
      <c r="O157" s="394">
        <f>IFERROR(IF(EXACT($B$5,"Moyenne 2018-2043"),_xll.Woodstock.Analyst.Xcel.UDFs.GetIndicatorValueAverage(O$11,""&amp;$B$9&amp;"="&amp;$B157&amp;";",IntrantScenario!$B$7, IntrantScenario!$B$10,"2","6")/5,_xll.Woodstock.Analyst.Xcel.UDFs.GetIndicatorValue(O$11,""&amp;$B$9&amp;"="&amp;$B157&amp;";",IntrantScenario!$B$7, IntrantScenario!$B$10,VLOOKUP($B$5,Periode,2,FALSE))/5),0)</f>
        <v>0</v>
      </c>
      <c r="P157" s="393">
        <f t="shared" si="33"/>
        <v>0</v>
      </c>
      <c r="Q157" s="394">
        <f>IFERROR(IF(EXACT($B$5,"Moyenne 2018-2043"),_xll.Woodstock.Analyst.Xcel.UDFs.GetIndicatorValueAverage(Q$11,""&amp;$B$9&amp;"="&amp;$B157&amp;";",IntrantScenario!$B$7, IntrantScenario!$B$10,"2","6")/5,_xll.Woodstock.Analyst.Xcel.UDFs.GetIndicatorValue(Q$11,""&amp;$B$9&amp;"="&amp;$B157&amp;";",IntrantScenario!$B$7, IntrantScenario!$B$10,VLOOKUP($B$5,Periode,2,FALSE))/5),0)</f>
        <v>0</v>
      </c>
      <c r="R157" s="393">
        <f t="shared" si="34"/>
        <v>0</v>
      </c>
      <c r="S157" s="394">
        <f>IFERROR(IF(EXACT($B$5,"Moyenne 2018-2043"),_xll.Woodstock.Analyst.Xcel.UDFs.GetIndicatorValueAverage(S$11,""&amp;$B$9&amp;"="&amp;$B157&amp;";",IntrantScenario!$B$7, IntrantScenario!$B$10,"2","6")/5,_xll.Woodstock.Analyst.Xcel.UDFs.GetIndicatorValue(S$11,""&amp;$B$9&amp;"="&amp;$B157&amp;";",IntrantScenario!$B$7, IntrantScenario!$B$10,VLOOKUP($B$5,Periode,2,FALSE))/5),0)</f>
        <v>0</v>
      </c>
      <c r="T157" s="394">
        <f>IFERROR(IF(EXACT($B$5,"Moyenne 2018-2043"),_xll.Woodstock.Analyst.Xcel.UDFs.GetIndicatorValueAverage(T$11,""&amp;$B$9&amp;"="&amp;$B157&amp;";",IntrantScenario!$B$7, IntrantScenario!$B$10,"2","6")/5,_xll.Woodstock.Analyst.Xcel.UDFs.GetIndicatorValue(T$11,""&amp;$B$9&amp;"="&amp;$B157&amp;";",IntrantScenario!$B$7, IntrantScenario!$B$10,VLOOKUP($B$5,Periode,2,FALSE))/5),0)</f>
        <v>0</v>
      </c>
      <c r="U157" s="393">
        <f t="shared" si="35"/>
        <v>0</v>
      </c>
      <c r="V157" s="394">
        <f>IFERROR(IF(EXACT($B$5,"Moyenne 2018-2043"),_xll.Woodstock.Analyst.Xcel.UDFs.GetIndicatorValueAverage(V$11,""&amp;$B$9&amp;"="&amp;$B157&amp;";",IntrantScenario!$B$7, IntrantScenario!$B$10,"2","6")/5,_xll.Woodstock.Analyst.Xcel.UDFs.GetIndicatorValue(V$11,""&amp;$B$9&amp;"="&amp;$B157&amp;";",IntrantScenario!$B$7, IntrantScenario!$B$10,VLOOKUP($B$5,Periode,2,FALSE))/5),0)</f>
        <v>0</v>
      </c>
      <c r="W157" s="393">
        <f t="shared" si="36"/>
        <v>0</v>
      </c>
      <c r="X157" s="394">
        <f>IFERROR(IF(EXACT($B$5,"Moyenne 2018-2043"),_xll.Woodstock.Analyst.Xcel.UDFs.GetIndicatorValueAverage(X$11,""&amp;$B$9&amp;"="&amp;$B157&amp;";",IntrantScenario!$B$7, IntrantScenario!$B$10,"2","6")/5,_xll.Woodstock.Analyst.Xcel.UDFs.GetIndicatorValue(X$11,""&amp;$B$9&amp;"="&amp;$B157&amp;";",IntrantScenario!$B$7, IntrantScenario!$B$10,VLOOKUP($B$5,Periode,2,FALSE))/5),0)</f>
        <v>0</v>
      </c>
      <c r="Y157" s="394">
        <f>IFERROR(IF(EXACT($B$5,"Moyenne 2018-2043"),_xll.Woodstock.Analyst.Xcel.UDFs.GetIndicatorValueAverage(Y$11,""&amp;$B$9&amp;"="&amp;$B157&amp;";",IntrantScenario!$B$7, IntrantScenario!$B$10,"2","6")/5,_xll.Woodstock.Analyst.Xcel.UDFs.GetIndicatorValue(Y$11,""&amp;$B$9&amp;"="&amp;$B157&amp;";",IntrantScenario!$B$7, IntrantScenario!$B$10,VLOOKUP($B$5,Periode,2,FALSE))/5),0)</f>
        <v>0</v>
      </c>
      <c r="Z157" s="394">
        <f>IFERROR(IF(EXACT($B$5,"Moyenne 2018-2043"),_xll.Woodstock.Analyst.Xcel.UDFs.GetIndicatorValueAverage(Z$11,""&amp;$B$9&amp;"="&amp;$B157&amp;";",IntrantScenario!$B$7, IntrantScenario!$B$10,"2","6")/5,_xll.Woodstock.Analyst.Xcel.UDFs.GetIndicatorValue(Z$11,""&amp;$B$9&amp;"="&amp;$B157&amp;";",IntrantScenario!$B$7, IntrantScenario!$B$10,VLOOKUP($B$5,Periode,2,FALSE))/5),0)</f>
        <v>0</v>
      </c>
      <c r="AA157" s="394">
        <f>IFERROR(IF(EXACT($B$5,"Moyenne 2018-2043"),_xll.Woodstock.Analyst.Xcel.UDFs.GetIndicatorValueAverage(AA$11,""&amp;$B$9&amp;"="&amp;$B157&amp;";",IntrantScenario!$B$7, IntrantScenario!$B$10,"2","6")/5,_xll.Woodstock.Analyst.Xcel.UDFs.GetIndicatorValue(AA$11,""&amp;$B$9&amp;"="&amp;$B157&amp;";",IntrantScenario!$B$7, IntrantScenario!$B$10,VLOOKUP($B$5,Periode,2,FALSE))/5),0)</f>
        <v>0</v>
      </c>
      <c r="AB157" s="78">
        <f t="shared" si="37"/>
        <v>0</v>
      </c>
      <c r="AC157" s="78">
        <f t="shared" si="38"/>
        <v>0</v>
      </c>
      <c r="AD157" s="395">
        <f t="shared" si="39"/>
        <v>0</v>
      </c>
      <c r="AE157" s="395">
        <f t="shared" si="40"/>
        <v>0</v>
      </c>
    </row>
    <row r="158" spans="1:31" x14ac:dyDescent="0.25">
      <c r="A158" s="387">
        <v>146</v>
      </c>
      <c r="B158" s="396" t="str">
        <f t="shared" si="41"/>
        <v>UTR146</v>
      </c>
      <c r="C158" s="393">
        <f t="shared" si="28"/>
        <v>0</v>
      </c>
      <c r="D158" s="394">
        <f>IFERROR(IF(EXACT($B$5,"Moyenne 2018-2043"),_xll.Woodstock.Analyst.Xcel.UDFs.GetIndicatorValueAverage(D$11,""&amp;$B$9&amp;"="&amp;$B158&amp;";",IntrantScenario!$B$7, IntrantScenario!$B$10,"2","6")/5,_xll.Woodstock.Analyst.Xcel.UDFs.GetIndicatorValue(D$11,""&amp;$B$9&amp;"="&amp;$B158&amp;";",IntrantScenario!$B$7, IntrantScenario!$B$10,VLOOKUP($B$5,Periode,2,FALSE))/5),0)</f>
        <v>0</v>
      </c>
      <c r="E158" s="394">
        <f>IFERROR(IF(EXACT($B$5,"Moyenne 2018-2043"),_xll.Woodstock.Analyst.Xcel.UDFs.GetIndicatorValueAverage(E$11,""&amp;$B$9&amp;"="&amp;$B158&amp;";",IntrantScenario!$B$7, IntrantScenario!$B$10,"2","6")/5,_xll.Woodstock.Analyst.Xcel.UDFs.GetIndicatorValue(E$11,""&amp;$B$9&amp;"="&amp;$B158&amp;";",IntrantScenario!$B$7, IntrantScenario!$B$10,VLOOKUP($B$5,Periode,2,FALSE))/5),0)</f>
        <v>0</v>
      </c>
      <c r="F158" s="393">
        <f t="shared" si="29"/>
        <v>0</v>
      </c>
      <c r="G158" s="394">
        <f>IFERROR(IF(EXACT($B$5,"Moyenne 2018-2043"),_xll.Woodstock.Analyst.Xcel.UDFs.GetIndicatorValueAverage(G$11,""&amp;$B$9&amp;"="&amp;$B158&amp;";",IntrantScenario!$B$7, IntrantScenario!$B$10,"2","6")/5,_xll.Woodstock.Analyst.Xcel.UDFs.GetIndicatorValue(G$11,""&amp;$B$9&amp;"="&amp;$B158&amp;";",IntrantScenario!$B$7, IntrantScenario!$B$10,VLOOKUP($B$5,Periode,2,FALSE))/5),0)</f>
        <v>0</v>
      </c>
      <c r="H158" s="393">
        <f t="shared" si="30"/>
        <v>0</v>
      </c>
      <c r="I158" s="394">
        <f>IFERROR(IF(EXACT($B$5,"Moyenne 2018-2043"),_xll.Woodstock.Analyst.Xcel.UDFs.GetIndicatorValueAverage(I$11,""&amp;$B$9&amp;"="&amp;$B158&amp;";",IntrantScenario!$B$7, IntrantScenario!$B$10,"2","6")/5,_xll.Woodstock.Analyst.Xcel.UDFs.GetIndicatorValue(I$11,""&amp;$B$9&amp;"="&amp;$B158&amp;";",IntrantScenario!$B$7, IntrantScenario!$B$10,VLOOKUP($B$5,Periode,2,FALSE))/5),0)</f>
        <v>0</v>
      </c>
      <c r="J158" s="394">
        <f>IFERROR(IF(EXACT($B$5,"Moyenne 2018-2043"),_xll.Woodstock.Analyst.Xcel.UDFs.GetIndicatorValueAverage(J$11,""&amp;$B$9&amp;"="&amp;$B158&amp;";",IntrantScenario!$B$7, IntrantScenario!$B$10,"2","6")/5,_xll.Woodstock.Analyst.Xcel.UDFs.GetIndicatorValue(J$11,""&amp;$B$9&amp;"="&amp;$B158&amp;";",IntrantScenario!$B$7, IntrantScenario!$B$10,VLOOKUP($B$5,Periode,2,FALSE))/5),0)</f>
        <v>0</v>
      </c>
      <c r="K158" s="78">
        <f t="shared" si="31"/>
        <v>0</v>
      </c>
      <c r="L158" s="393">
        <f t="shared" si="32"/>
        <v>0</v>
      </c>
      <c r="M158" s="394">
        <f>IFERROR(IF(EXACT($B$5,"Moyenne 2018-2043"),_xll.Woodstock.Analyst.Xcel.UDFs.GetIndicatorValueAverage(M$11,""&amp;$B$9&amp;"="&amp;$B158&amp;";",IntrantScenario!$B$7, IntrantScenario!$B$10,"2","6")/5,_xll.Woodstock.Analyst.Xcel.UDFs.GetIndicatorValue(M$11,""&amp;$B$9&amp;"="&amp;$B158&amp;";",IntrantScenario!$B$7, IntrantScenario!$B$10,VLOOKUP($B$5,Periode,2,FALSE))/5),0)</f>
        <v>0</v>
      </c>
      <c r="N158" s="394">
        <f>IFERROR(IF(EXACT($B$5,"Moyenne 2018-2043"),_xll.Woodstock.Analyst.Xcel.UDFs.GetIndicatorValueAverage(N$11,""&amp;$B$9&amp;"="&amp;$B158&amp;";",IntrantScenario!$B$7, IntrantScenario!$B$10,"2","6")/5,_xll.Woodstock.Analyst.Xcel.UDFs.GetIndicatorValue(N$11,""&amp;$B$9&amp;"="&amp;$B158&amp;";",IntrantScenario!$B$7, IntrantScenario!$B$10,VLOOKUP($B$5,Periode,2,FALSE))/5),0)</f>
        <v>0</v>
      </c>
      <c r="O158" s="394">
        <f>IFERROR(IF(EXACT($B$5,"Moyenne 2018-2043"),_xll.Woodstock.Analyst.Xcel.UDFs.GetIndicatorValueAverage(O$11,""&amp;$B$9&amp;"="&amp;$B158&amp;";",IntrantScenario!$B$7, IntrantScenario!$B$10,"2","6")/5,_xll.Woodstock.Analyst.Xcel.UDFs.GetIndicatorValue(O$11,""&amp;$B$9&amp;"="&amp;$B158&amp;";",IntrantScenario!$B$7, IntrantScenario!$B$10,VLOOKUP($B$5,Periode,2,FALSE))/5),0)</f>
        <v>0</v>
      </c>
      <c r="P158" s="393">
        <f t="shared" si="33"/>
        <v>0</v>
      </c>
      <c r="Q158" s="394">
        <f>IFERROR(IF(EXACT($B$5,"Moyenne 2018-2043"),_xll.Woodstock.Analyst.Xcel.UDFs.GetIndicatorValueAverage(Q$11,""&amp;$B$9&amp;"="&amp;$B158&amp;";",IntrantScenario!$B$7, IntrantScenario!$B$10,"2","6")/5,_xll.Woodstock.Analyst.Xcel.UDFs.GetIndicatorValue(Q$11,""&amp;$B$9&amp;"="&amp;$B158&amp;";",IntrantScenario!$B$7, IntrantScenario!$B$10,VLOOKUP($B$5,Periode,2,FALSE))/5),0)</f>
        <v>0</v>
      </c>
      <c r="R158" s="393">
        <f t="shared" si="34"/>
        <v>0</v>
      </c>
      <c r="S158" s="394">
        <f>IFERROR(IF(EXACT($B$5,"Moyenne 2018-2043"),_xll.Woodstock.Analyst.Xcel.UDFs.GetIndicatorValueAverage(S$11,""&amp;$B$9&amp;"="&amp;$B158&amp;";",IntrantScenario!$B$7, IntrantScenario!$B$10,"2","6")/5,_xll.Woodstock.Analyst.Xcel.UDFs.GetIndicatorValue(S$11,""&amp;$B$9&amp;"="&amp;$B158&amp;";",IntrantScenario!$B$7, IntrantScenario!$B$10,VLOOKUP($B$5,Periode,2,FALSE))/5),0)</f>
        <v>0</v>
      </c>
      <c r="T158" s="394">
        <f>IFERROR(IF(EXACT($B$5,"Moyenne 2018-2043"),_xll.Woodstock.Analyst.Xcel.UDFs.GetIndicatorValueAverage(T$11,""&amp;$B$9&amp;"="&amp;$B158&amp;";",IntrantScenario!$B$7, IntrantScenario!$B$10,"2","6")/5,_xll.Woodstock.Analyst.Xcel.UDFs.GetIndicatorValue(T$11,""&amp;$B$9&amp;"="&amp;$B158&amp;";",IntrantScenario!$B$7, IntrantScenario!$B$10,VLOOKUP($B$5,Periode,2,FALSE))/5),0)</f>
        <v>0</v>
      </c>
      <c r="U158" s="393">
        <f t="shared" si="35"/>
        <v>0</v>
      </c>
      <c r="V158" s="394">
        <f>IFERROR(IF(EXACT($B$5,"Moyenne 2018-2043"),_xll.Woodstock.Analyst.Xcel.UDFs.GetIndicatorValueAverage(V$11,""&amp;$B$9&amp;"="&amp;$B158&amp;";",IntrantScenario!$B$7, IntrantScenario!$B$10,"2","6")/5,_xll.Woodstock.Analyst.Xcel.UDFs.GetIndicatorValue(V$11,""&amp;$B$9&amp;"="&amp;$B158&amp;";",IntrantScenario!$B$7, IntrantScenario!$B$10,VLOOKUP($B$5,Periode,2,FALSE))/5),0)</f>
        <v>0</v>
      </c>
      <c r="W158" s="393">
        <f t="shared" si="36"/>
        <v>0</v>
      </c>
      <c r="X158" s="394">
        <f>IFERROR(IF(EXACT($B$5,"Moyenne 2018-2043"),_xll.Woodstock.Analyst.Xcel.UDFs.GetIndicatorValueAverage(X$11,""&amp;$B$9&amp;"="&amp;$B158&amp;";",IntrantScenario!$B$7, IntrantScenario!$B$10,"2","6")/5,_xll.Woodstock.Analyst.Xcel.UDFs.GetIndicatorValue(X$11,""&amp;$B$9&amp;"="&amp;$B158&amp;";",IntrantScenario!$B$7, IntrantScenario!$B$10,VLOOKUP($B$5,Periode,2,FALSE))/5),0)</f>
        <v>0</v>
      </c>
      <c r="Y158" s="394">
        <f>IFERROR(IF(EXACT($B$5,"Moyenne 2018-2043"),_xll.Woodstock.Analyst.Xcel.UDFs.GetIndicatorValueAverage(Y$11,""&amp;$B$9&amp;"="&amp;$B158&amp;";",IntrantScenario!$B$7, IntrantScenario!$B$10,"2","6")/5,_xll.Woodstock.Analyst.Xcel.UDFs.GetIndicatorValue(Y$11,""&amp;$B$9&amp;"="&amp;$B158&amp;";",IntrantScenario!$B$7, IntrantScenario!$B$10,VLOOKUP($B$5,Periode,2,FALSE))/5),0)</f>
        <v>0</v>
      </c>
      <c r="Z158" s="394">
        <f>IFERROR(IF(EXACT($B$5,"Moyenne 2018-2043"),_xll.Woodstock.Analyst.Xcel.UDFs.GetIndicatorValueAverage(Z$11,""&amp;$B$9&amp;"="&amp;$B158&amp;";",IntrantScenario!$B$7, IntrantScenario!$B$10,"2","6")/5,_xll.Woodstock.Analyst.Xcel.UDFs.GetIndicatorValue(Z$11,""&amp;$B$9&amp;"="&amp;$B158&amp;";",IntrantScenario!$B$7, IntrantScenario!$B$10,VLOOKUP($B$5,Periode,2,FALSE))/5),0)</f>
        <v>0</v>
      </c>
      <c r="AA158" s="394">
        <f>IFERROR(IF(EXACT($B$5,"Moyenne 2018-2043"),_xll.Woodstock.Analyst.Xcel.UDFs.GetIndicatorValueAverage(AA$11,""&amp;$B$9&amp;"="&amp;$B158&amp;";",IntrantScenario!$B$7, IntrantScenario!$B$10,"2","6")/5,_xll.Woodstock.Analyst.Xcel.UDFs.GetIndicatorValue(AA$11,""&amp;$B$9&amp;"="&amp;$B158&amp;";",IntrantScenario!$B$7, IntrantScenario!$B$10,VLOOKUP($B$5,Periode,2,FALSE))/5),0)</f>
        <v>0</v>
      </c>
      <c r="AB158" s="78">
        <f t="shared" si="37"/>
        <v>0</v>
      </c>
      <c r="AC158" s="78">
        <f t="shared" si="38"/>
        <v>0</v>
      </c>
      <c r="AD158" s="395">
        <f t="shared" si="39"/>
        <v>0</v>
      </c>
      <c r="AE158" s="395">
        <f t="shared" si="40"/>
        <v>0</v>
      </c>
    </row>
    <row r="159" spans="1:31" x14ac:dyDescent="0.25">
      <c r="A159" s="387">
        <v>147</v>
      </c>
      <c r="B159" s="396" t="str">
        <f t="shared" si="41"/>
        <v>UTR147</v>
      </c>
      <c r="C159" s="393">
        <f t="shared" si="28"/>
        <v>0</v>
      </c>
      <c r="D159" s="394">
        <f>IFERROR(IF(EXACT($B$5,"Moyenne 2018-2043"),_xll.Woodstock.Analyst.Xcel.UDFs.GetIndicatorValueAverage(D$11,""&amp;$B$9&amp;"="&amp;$B159&amp;";",IntrantScenario!$B$7, IntrantScenario!$B$10,"2","6")/5,_xll.Woodstock.Analyst.Xcel.UDFs.GetIndicatorValue(D$11,""&amp;$B$9&amp;"="&amp;$B159&amp;";",IntrantScenario!$B$7, IntrantScenario!$B$10,VLOOKUP($B$5,Periode,2,FALSE))/5),0)</f>
        <v>0</v>
      </c>
      <c r="E159" s="394">
        <f>IFERROR(IF(EXACT($B$5,"Moyenne 2018-2043"),_xll.Woodstock.Analyst.Xcel.UDFs.GetIndicatorValueAverage(E$11,""&amp;$B$9&amp;"="&amp;$B159&amp;";",IntrantScenario!$B$7, IntrantScenario!$B$10,"2","6")/5,_xll.Woodstock.Analyst.Xcel.UDFs.GetIndicatorValue(E$11,""&amp;$B$9&amp;"="&amp;$B159&amp;";",IntrantScenario!$B$7, IntrantScenario!$B$10,VLOOKUP($B$5,Periode,2,FALSE))/5),0)</f>
        <v>0</v>
      </c>
      <c r="F159" s="393">
        <f t="shared" si="29"/>
        <v>0</v>
      </c>
      <c r="G159" s="394">
        <f>IFERROR(IF(EXACT($B$5,"Moyenne 2018-2043"),_xll.Woodstock.Analyst.Xcel.UDFs.GetIndicatorValueAverage(G$11,""&amp;$B$9&amp;"="&amp;$B159&amp;";",IntrantScenario!$B$7, IntrantScenario!$B$10,"2","6")/5,_xll.Woodstock.Analyst.Xcel.UDFs.GetIndicatorValue(G$11,""&amp;$B$9&amp;"="&amp;$B159&amp;";",IntrantScenario!$B$7, IntrantScenario!$B$10,VLOOKUP($B$5,Periode,2,FALSE))/5),0)</f>
        <v>0</v>
      </c>
      <c r="H159" s="393">
        <f t="shared" si="30"/>
        <v>0</v>
      </c>
      <c r="I159" s="394">
        <f>IFERROR(IF(EXACT($B$5,"Moyenne 2018-2043"),_xll.Woodstock.Analyst.Xcel.UDFs.GetIndicatorValueAverage(I$11,""&amp;$B$9&amp;"="&amp;$B159&amp;";",IntrantScenario!$B$7, IntrantScenario!$B$10,"2","6")/5,_xll.Woodstock.Analyst.Xcel.UDFs.GetIndicatorValue(I$11,""&amp;$B$9&amp;"="&amp;$B159&amp;";",IntrantScenario!$B$7, IntrantScenario!$B$10,VLOOKUP($B$5,Periode,2,FALSE))/5),0)</f>
        <v>0</v>
      </c>
      <c r="J159" s="394">
        <f>IFERROR(IF(EXACT($B$5,"Moyenne 2018-2043"),_xll.Woodstock.Analyst.Xcel.UDFs.GetIndicatorValueAverage(J$11,""&amp;$B$9&amp;"="&amp;$B159&amp;";",IntrantScenario!$B$7, IntrantScenario!$B$10,"2","6")/5,_xll.Woodstock.Analyst.Xcel.UDFs.GetIndicatorValue(J$11,""&amp;$B$9&amp;"="&amp;$B159&amp;";",IntrantScenario!$B$7, IntrantScenario!$B$10,VLOOKUP($B$5,Periode,2,FALSE))/5),0)</f>
        <v>0</v>
      </c>
      <c r="K159" s="78">
        <f t="shared" si="31"/>
        <v>0</v>
      </c>
      <c r="L159" s="393">
        <f t="shared" si="32"/>
        <v>0</v>
      </c>
      <c r="M159" s="394">
        <f>IFERROR(IF(EXACT($B$5,"Moyenne 2018-2043"),_xll.Woodstock.Analyst.Xcel.UDFs.GetIndicatorValueAverage(M$11,""&amp;$B$9&amp;"="&amp;$B159&amp;";",IntrantScenario!$B$7, IntrantScenario!$B$10,"2","6")/5,_xll.Woodstock.Analyst.Xcel.UDFs.GetIndicatorValue(M$11,""&amp;$B$9&amp;"="&amp;$B159&amp;";",IntrantScenario!$B$7, IntrantScenario!$B$10,VLOOKUP($B$5,Periode,2,FALSE))/5),0)</f>
        <v>0</v>
      </c>
      <c r="N159" s="394">
        <f>IFERROR(IF(EXACT($B$5,"Moyenne 2018-2043"),_xll.Woodstock.Analyst.Xcel.UDFs.GetIndicatorValueAverage(N$11,""&amp;$B$9&amp;"="&amp;$B159&amp;";",IntrantScenario!$B$7, IntrantScenario!$B$10,"2","6")/5,_xll.Woodstock.Analyst.Xcel.UDFs.GetIndicatorValue(N$11,""&amp;$B$9&amp;"="&amp;$B159&amp;";",IntrantScenario!$B$7, IntrantScenario!$B$10,VLOOKUP($B$5,Periode,2,FALSE))/5),0)</f>
        <v>0</v>
      </c>
      <c r="O159" s="394">
        <f>IFERROR(IF(EXACT($B$5,"Moyenne 2018-2043"),_xll.Woodstock.Analyst.Xcel.UDFs.GetIndicatorValueAverage(O$11,""&amp;$B$9&amp;"="&amp;$B159&amp;";",IntrantScenario!$B$7, IntrantScenario!$B$10,"2","6")/5,_xll.Woodstock.Analyst.Xcel.UDFs.GetIndicatorValue(O$11,""&amp;$B$9&amp;"="&amp;$B159&amp;";",IntrantScenario!$B$7, IntrantScenario!$B$10,VLOOKUP($B$5,Periode,2,FALSE))/5),0)</f>
        <v>0</v>
      </c>
      <c r="P159" s="393">
        <f t="shared" si="33"/>
        <v>0</v>
      </c>
      <c r="Q159" s="394">
        <f>IFERROR(IF(EXACT($B$5,"Moyenne 2018-2043"),_xll.Woodstock.Analyst.Xcel.UDFs.GetIndicatorValueAverage(Q$11,""&amp;$B$9&amp;"="&amp;$B159&amp;";",IntrantScenario!$B$7, IntrantScenario!$B$10,"2","6")/5,_xll.Woodstock.Analyst.Xcel.UDFs.GetIndicatorValue(Q$11,""&amp;$B$9&amp;"="&amp;$B159&amp;";",IntrantScenario!$B$7, IntrantScenario!$B$10,VLOOKUP($B$5,Periode,2,FALSE))/5),0)</f>
        <v>0</v>
      </c>
      <c r="R159" s="393">
        <f t="shared" si="34"/>
        <v>0</v>
      </c>
      <c r="S159" s="394">
        <f>IFERROR(IF(EXACT($B$5,"Moyenne 2018-2043"),_xll.Woodstock.Analyst.Xcel.UDFs.GetIndicatorValueAverage(S$11,""&amp;$B$9&amp;"="&amp;$B159&amp;";",IntrantScenario!$B$7, IntrantScenario!$B$10,"2","6")/5,_xll.Woodstock.Analyst.Xcel.UDFs.GetIndicatorValue(S$11,""&amp;$B$9&amp;"="&amp;$B159&amp;";",IntrantScenario!$B$7, IntrantScenario!$B$10,VLOOKUP($B$5,Periode,2,FALSE))/5),0)</f>
        <v>0</v>
      </c>
      <c r="T159" s="394">
        <f>IFERROR(IF(EXACT($B$5,"Moyenne 2018-2043"),_xll.Woodstock.Analyst.Xcel.UDFs.GetIndicatorValueAverage(T$11,""&amp;$B$9&amp;"="&amp;$B159&amp;";",IntrantScenario!$B$7, IntrantScenario!$B$10,"2","6")/5,_xll.Woodstock.Analyst.Xcel.UDFs.GetIndicatorValue(T$11,""&amp;$B$9&amp;"="&amp;$B159&amp;";",IntrantScenario!$B$7, IntrantScenario!$B$10,VLOOKUP($B$5,Periode,2,FALSE))/5),0)</f>
        <v>0</v>
      </c>
      <c r="U159" s="393">
        <f t="shared" si="35"/>
        <v>0</v>
      </c>
      <c r="V159" s="394">
        <f>IFERROR(IF(EXACT($B$5,"Moyenne 2018-2043"),_xll.Woodstock.Analyst.Xcel.UDFs.GetIndicatorValueAverage(V$11,""&amp;$B$9&amp;"="&amp;$B159&amp;";",IntrantScenario!$B$7, IntrantScenario!$B$10,"2","6")/5,_xll.Woodstock.Analyst.Xcel.UDFs.GetIndicatorValue(V$11,""&amp;$B$9&amp;"="&amp;$B159&amp;";",IntrantScenario!$B$7, IntrantScenario!$B$10,VLOOKUP($B$5,Periode,2,FALSE))/5),0)</f>
        <v>0</v>
      </c>
      <c r="W159" s="393">
        <f t="shared" si="36"/>
        <v>0</v>
      </c>
      <c r="X159" s="394">
        <f>IFERROR(IF(EXACT($B$5,"Moyenne 2018-2043"),_xll.Woodstock.Analyst.Xcel.UDFs.GetIndicatorValueAverage(X$11,""&amp;$B$9&amp;"="&amp;$B159&amp;";",IntrantScenario!$B$7, IntrantScenario!$B$10,"2","6")/5,_xll.Woodstock.Analyst.Xcel.UDFs.GetIndicatorValue(X$11,""&amp;$B$9&amp;"="&amp;$B159&amp;";",IntrantScenario!$B$7, IntrantScenario!$B$10,VLOOKUP($B$5,Periode,2,FALSE))/5),0)</f>
        <v>0</v>
      </c>
      <c r="Y159" s="394">
        <f>IFERROR(IF(EXACT($B$5,"Moyenne 2018-2043"),_xll.Woodstock.Analyst.Xcel.UDFs.GetIndicatorValueAverage(Y$11,""&amp;$B$9&amp;"="&amp;$B159&amp;";",IntrantScenario!$B$7, IntrantScenario!$B$10,"2","6")/5,_xll.Woodstock.Analyst.Xcel.UDFs.GetIndicatorValue(Y$11,""&amp;$B$9&amp;"="&amp;$B159&amp;";",IntrantScenario!$B$7, IntrantScenario!$B$10,VLOOKUP($B$5,Periode,2,FALSE))/5),0)</f>
        <v>0</v>
      </c>
      <c r="Z159" s="394">
        <f>IFERROR(IF(EXACT($B$5,"Moyenne 2018-2043"),_xll.Woodstock.Analyst.Xcel.UDFs.GetIndicatorValueAverage(Z$11,""&amp;$B$9&amp;"="&amp;$B159&amp;";",IntrantScenario!$B$7, IntrantScenario!$B$10,"2","6")/5,_xll.Woodstock.Analyst.Xcel.UDFs.GetIndicatorValue(Z$11,""&amp;$B$9&amp;"="&amp;$B159&amp;";",IntrantScenario!$B$7, IntrantScenario!$B$10,VLOOKUP($B$5,Periode,2,FALSE))/5),0)</f>
        <v>0</v>
      </c>
      <c r="AA159" s="394">
        <f>IFERROR(IF(EXACT($B$5,"Moyenne 2018-2043"),_xll.Woodstock.Analyst.Xcel.UDFs.GetIndicatorValueAverage(AA$11,""&amp;$B$9&amp;"="&amp;$B159&amp;";",IntrantScenario!$B$7, IntrantScenario!$B$10,"2","6")/5,_xll.Woodstock.Analyst.Xcel.UDFs.GetIndicatorValue(AA$11,""&amp;$B$9&amp;"="&amp;$B159&amp;";",IntrantScenario!$B$7, IntrantScenario!$B$10,VLOOKUP($B$5,Periode,2,FALSE))/5),0)</f>
        <v>0</v>
      </c>
      <c r="AB159" s="78">
        <f t="shared" si="37"/>
        <v>0</v>
      </c>
      <c r="AC159" s="78">
        <f t="shared" si="38"/>
        <v>0</v>
      </c>
      <c r="AD159" s="395">
        <f t="shared" si="39"/>
        <v>0</v>
      </c>
      <c r="AE159" s="395">
        <f t="shared" si="40"/>
        <v>0</v>
      </c>
    </row>
    <row r="160" spans="1:31" x14ac:dyDescent="0.25">
      <c r="A160" s="387">
        <v>148</v>
      </c>
      <c r="B160" s="396" t="str">
        <f t="shared" si="41"/>
        <v>UTR148</v>
      </c>
      <c r="C160" s="393">
        <f t="shared" si="28"/>
        <v>0</v>
      </c>
      <c r="D160" s="394">
        <f>IFERROR(IF(EXACT($B$5,"Moyenne 2018-2043"),_xll.Woodstock.Analyst.Xcel.UDFs.GetIndicatorValueAverage(D$11,""&amp;$B$9&amp;"="&amp;$B160&amp;";",IntrantScenario!$B$7, IntrantScenario!$B$10,"2","6")/5,_xll.Woodstock.Analyst.Xcel.UDFs.GetIndicatorValue(D$11,""&amp;$B$9&amp;"="&amp;$B160&amp;";",IntrantScenario!$B$7, IntrantScenario!$B$10,VLOOKUP($B$5,Periode,2,FALSE))/5),0)</f>
        <v>0</v>
      </c>
      <c r="E160" s="394">
        <f>IFERROR(IF(EXACT($B$5,"Moyenne 2018-2043"),_xll.Woodstock.Analyst.Xcel.UDFs.GetIndicatorValueAverage(E$11,""&amp;$B$9&amp;"="&amp;$B160&amp;";",IntrantScenario!$B$7, IntrantScenario!$B$10,"2","6")/5,_xll.Woodstock.Analyst.Xcel.UDFs.GetIndicatorValue(E$11,""&amp;$B$9&amp;"="&amp;$B160&amp;";",IntrantScenario!$B$7, IntrantScenario!$B$10,VLOOKUP($B$5,Periode,2,FALSE))/5),0)</f>
        <v>0</v>
      </c>
      <c r="F160" s="393">
        <f t="shared" si="29"/>
        <v>0</v>
      </c>
      <c r="G160" s="394">
        <f>IFERROR(IF(EXACT($B$5,"Moyenne 2018-2043"),_xll.Woodstock.Analyst.Xcel.UDFs.GetIndicatorValueAverage(G$11,""&amp;$B$9&amp;"="&amp;$B160&amp;";",IntrantScenario!$B$7, IntrantScenario!$B$10,"2","6")/5,_xll.Woodstock.Analyst.Xcel.UDFs.GetIndicatorValue(G$11,""&amp;$B$9&amp;"="&amp;$B160&amp;";",IntrantScenario!$B$7, IntrantScenario!$B$10,VLOOKUP($B$5,Periode,2,FALSE))/5),0)</f>
        <v>0</v>
      </c>
      <c r="H160" s="393">
        <f t="shared" si="30"/>
        <v>0</v>
      </c>
      <c r="I160" s="394">
        <f>IFERROR(IF(EXACT($B$5,"Moyenne 2018-2043"),_xll.Woodstock.Analyst.Xcel.UDFs.GetIndicatorValueAverage(I$11,""&amp;$B$9&amp;"="&amp;$B160&amp;";",IntrantScenario!$B$7, IntrantScenario!$B$10,"2","6")/5,_xll.Woodstock.Analyst.Xcel.UDFs.GetIndicatorValue(I$11,""&amp;$B$9&amp;"="&amp;$B160&amp;";",IntrantScenario!$B$7, IntrantScenario!$B$10,VLOOKUP($B$5,Periode,2,FALSE))/5),0)</f>
        <v>0</v>
      </c>
      <c r="J160" s="394">
        <f>IFERROR(IF(EXACT($B$5,"Moyenne 2018-2043"),_xll.Woodstock.Analyst.Xcel.UDFs.GetIndicatorValueAverage(J$11,""&amp;$B$9&amp;"="&amp;$B160&amp;";",IntrantScenario!$B$7, IntrantScenario!$B$10,"2","6")/5,_xll.Woodstock.Analyst.Xcel.UDFs.GetIndicatorValue(J$11,""&amp;$B$9&amp;"="&amp;$B160&amp;";",IntrantScenario!$B$7, IntrantScenario!$B$10,VLOOKUP($B$5,Periode,2,FALSE))/5),0)</f>
        <v>0</v>
      </c>
      <c r="K160" s="78">
        <f t="shared" si="31"/>
        <v>0</v>
      </c>
      <c r="L160" s="393">
        <f t="shared" si="32"/>
        <v>0</v>
      </c>
      <c r="M160" s="394">
        <f>IFERROR(IF(EXACT($B$5,"Moyenne 2018-2043"),_xll.Woodstock.Analyst.Xcel.UDFs.GetIndicatorValueAverage(M$11,""&amp;$B$9&amp;"="&amp;$B160&amp;";",IntrantScenario!$B$7, IntrantScenario!$B$10,"2","6")/5,_xll.Woodstock.Analyst.Xcel.UDFs.GetIndicatorValue(M$11,""&amp;$B$9&amp;"="&amp;$B160&amp;";",IntrantScenario!$B$7, IntrantScenario!$B$10,VLOOKUP($B$5,Periode,2,FALSE))/5),0)</f>
        <v>0</v>
      </c>
      <c r="N160" s="394">
        <f>IFERROR(IF(EXACT($B$5,"Moyenne 2018-2043"),_xll.Woodstock.Analyst.Xcel.UDFs.GetIndicatorValueAverage(N$11,""&amp;$B$9&amp;"="&amp;$B160&amp;";",IntrantScenario!$B$7, IntrantScenario!$B$10,"2","6")/5,_xll.Woodstock.Analyst.Xcel.UDFs.GetIndicatorValue(N$11,""&amp;$B$9&amp;"="&amp;$B160&amp;";",IntrantScenario!$B$7, IntrantScenario!$B$10,VLOOKUP($B$5,Periode,2,FALSE))/5),0)</f>
        <v>0</v>
      </c>
      <c r="O160" s="394">
        <f>IFERROR(IF(EXACT($B$5,"Moyenne 2018-2043"),_xll.Woodstock.Analyst.Xcel.UDFs.GetIndicatorValueAverage(O$11,""&amp;$B$9&amp;"="&amp;$B160&amp;";",IntrantScenario!$B$7, IntrantScenario!$B$10,"2","6")/5,_xll.Woodstock.Analyst.Xcel.UDFs.GetIndicatorValue(O$11,""&amp;$B$9&amp;"="&amp;$B160&amp;";",IntrantScenario!$B$7, IntrantScenario!$B$10,VLOOKUP($B$5,Periode,2,FALSE))/5),0)</f>
        <v>0</v>
      </c>
      <c r="P160" s="393">
        <f t="shared" si="33"/>
        <v>0</v>
      </c>
      <c r="Q160" s="394">
        <f>IFERROR(IF(EXACT($B$5,"Moyenne 2018-2043"),_xll.Woodstock.Analyst.Xcel.UDFs.GetIndicatorValueAverage(Q$11,""&amp;$B$9&amp;"="&amp;$B160&amp;";",IntrantScenario!$B$7, IntrantScenario!$B$10,"2","6")/5,_xll.Woodstock.Analyst.Xcel.UDFs.GetIndicatorValue(Q$11,""&amp;$B$9&amp;"="&amp;$B160&amp;";",IntrantScenario!$B$7, IntrantScenario!$B$10,VLOOKUP($B$5,Periode,2,FALSE))/5),0)</f>
        <v>0</v>
      </c>
      <c r="R160" s="393">
        <f t="shared" si="34"/>
        <v>0</v>
      </c>
      <c r="S160" s="394">
        <f>IFERROR(IF(EXACT($B$5,"Moyenne 2018-2043"),_xll.Woodstock.Analyst.Xcel.UDFs.GetIndicatorValueAverage(S$11,""&amp;$B$9&amp;"="&amp;$B160&amp;";",IntrantScenario!$B$7, IntrantScenario!$B$10,"2","6")/5,_xll.Woodstock.Analyst.Xcel.UDFs.GetIndicatorValue(S$11,""&amp;$B$9&amp;"="&amp;$B160&amp;";",IntrantScenario!$B$7, IntrantScenario!$B$10,VLOOKUP($B$5,Periode,2,FALSE))/5),0)</f>
        <v>0</v>
      </c>
      <c r="T160" s="394">
        <f>IFERROR(IF(EXACT($B$5,"Moyenne 2018-2043"),_xll.Woodstock.Analyst.Xcel.UDFs.GetIndicatorValueAverage(T$11,""&amp;$B$9&amp;"="&amp;$B160&amp;";",IntrantScenario!$B$7, IntrantScenario!$B$10,"2","6")/5,_xll.Woodstock.Analyst.Xcel.UDFs.GetIndicatorValue(T$11,""&amp;$B$9&amp;"="&amp;$B160&amp;";",IntrantScenario!$B$7, IntrantScenario!$B$10,VLOOKUP($B$5,Periode,2,FALSE))/5),0)</f>
        <v>0</v>
      </c>
      <c r="U160" s="393">
        <f t="shared" si="35"/>
        <v>0</v>
      </c>
      <c r="V160" s="394">
        <f>IFERROR(IF(EXACT($B$5,"Moyenne 2018-2043"),_xll.Woodstock.Analyst.Xcel.UDFs.GetIndicatorValueAverage(V$11,""&amp;$B$9&amp;"="&amp;$B160&amp;";",IntrantScenario!$B$7, IntrantScenario!$B$10,"2","6")/5,_xll.Woodstock.Analyst.Xcel.UDFs.GetIndicatorValue(V$11,""&amp;$B$9&amp;"="&amp;$B160&amp;";",IntrantScenario!$B$7, IntrantScenario!$B$10,VLOOKUP($B$5,Periode,2,FALSE))/5),0)</f>
        <v>0</v>
      </c>
      <c r="W160" s="393">
        <f t="shared" si="36"/>
        <v>0</v>
      </c>
      <c r="X160" s="394">
        <f>IFERROR(IF(EXACT($B$5,"Moyenne 2018-2043"),_xll.Woodstock.Analyst.Xcel.UDFs.GetIndicatorValueAverage(X$11,""&amp;$B$9&amp;"="&amp;$B160&amp;";",IntrantScenario!$B$7, IntrantScenario!$B$10,"2","6")/5,_xll.Woodstock.Analyst.Xcel.UDFs.GetIndicatorValue(X$11,""&amp;$B$9&amp;"="&amp;$B160&amp;";",IntrantScenario!$B$7, IntrantScenario!$B$10,VLOOKUP($B$5,Periode,2,FALSE))/5),0)</f>
        <v>0</v>
      </c>
      <c r="Y160" s="394">
        <f>IFERROR(IF(EXACT($B$5,"Moyenne 2018-2043"),_xll.Woodstock.Analyst.Xcel.UDFs.GetIndicatorValueAverage(Y$11,""&amp;$B$9&amp;"="&amp;$B160&amp;";",IntrantScenario!$B$7, IntrantScenario!$B$10,"2","6")/5,_xll.Woodstock.Analyst.Xcel.UDFs.GetIndicatorValue(Y$11,""&amp;$B$9&amp;"="&amp;$B160&amp;";",IntrantScenario!$B$7, IntrantScenario!$B$10,VLOOKUP($B$5,Periode,2,FALSE))/5),0)</f>
        <v>0</v>
      </c>
      <c r="Z160" s="394">
        <f>IFERROR(IF(EXACT($B$5,"Moyenne 2018-2043"),_xll.Woodstock.Analyst.Xcel.UDFs.GetIndicatorValueAverage(Z$11,""&amp;$B$9&amp;"="&amp;$B160&amp;";",IntrantScenario!$B$7, IntrantScenario!$B$10,"2","6")/5,_xll.Woodstock.Analyst.Xcel.UDFs.GetIndicatorValue(Z$11,""&amp;$B$9&amp;"="&amp;$B160&amp;";",IntrantScenario!$B$7, IntrantScenario!$B$10,VLOOKUP($B$5,Periode,2,FALSE))/5),0)</f>
        <v>0</v>
      </c>
      <c r="AA160" s="394">
        <f>IFERROR(IF(EXACT($B$5,"Moyenne 2018-2043"),_xll.Woodstock.Analyst.Xcel.UDFs.GetIndicatorValueAverage(AA$11,""&amp;$B$9&amp;"="&amp;$B160&amp;";",IntrantScenario!$B$7, IntrantScenario!$B$10,"2","6")/5,_xll.Woodstock.Analyst.Xcel.UDFs.GetIndicatorValue(AA$11,""&amp;$B$9&amp;"="&amp;$B160&amp;";",IntrantScenario!$B$7, IntrantScenario!$B$10,VLOOKUP($B$5,Periode,2,FALSE))/5),0)</f>
        <v>0</v>
      </c>
      <c r="AB160" s="78">
        <f t="shared" si="37"/>
        <v>0</v>
      </c>
      <c r="AC160" s="78">
        <f t="shared" si="38"/>
        <v>0</v>
      </c>
      <c r="AD160" s="395">
        <f t="shared" si="39"/>
        <v>0</v>
      </c>
      <c r="AE160" s="395">
        <f t="shared" si="40"/>
        <v>0</v>
      </c>
    </row>
    <row r="161" spans="1:31" x14ac:dyDescent="0.25">
      <c r="A161" s="387">
        <v>149</v>
      </c>
      <c r="B161" s="396" t="str">
        <f t="shared" si="41"/>
        <v>UTR149</v>
      </c>
      <c r="C161" s="393">
        <f t="shared" si="28"/>
        <v>0</v>
      </c>
      <c r="D161" s="394">
        <f>IFERROR(IF(EXACT($B$5,"Moyenne 2018-2043"),_xll.Woodstock.Analyst.Xcel.UDFs.GetIndicatorValueAverage(D$11,""&amp;$B$9&amp;"="&amp;$B161&amp;";",IntrantScenario!$B$7, IntrantScenario!$B$10,"2","6")/5,_xll.Woodstock.Analyst.Xcel.UDFs.GetIndicatorValue(D$11,""&amp;$B$9&amp;"="&amp;$B161&amp;";",IntrantScenario!$B$7, IntrantScenario!$B$10,VLOOKUP($B$5,Periode,2,FALSE))/5),0)</f>
        <v>0</v>
      </c>
      <c r="E161" s="394">
        <f>IFERROR(IF(EXACT($B$5,"Moyenne 2018-2043"),_xll.Woodstock.Analyst.Xcel.UDFs.GetIndicatorValueAverage(E$11,""&amp;$B$9&amp;"="&amp;$B161&amp;";",IntrantScenario!$B$7, IntrantScenario!$B$10,"2","6")/5,_xll.Woodstock.Analyst.Xcel.UDFs.GetIndicatorValue(E$11,""&amp;$B$9&amp;"="&amp;$B161&amp;";",IntrantScenario!$B$7, IntrantScenario!$B$10,VLOOKUP($B$5,Periode,2,FALSE))/5),0)</f>
        <v>0</v>
      </c>
      <c r="F161" s="393">
        <f t="shared" si="29"/>
        <v>0</v>
      </c>
      <c r="G161" s="394">
        <f>IFERROR(IF(EXACT($B$5,"Moyenne 2018-2043"),_xll.Woodstock.Analyst.Xcel.UDFs.GetIndicatorValueAverage(G$11,""&amp;$B$9&amp;"="&amp;$B161&amp;";",IntrantScenario!$B$7, IntrantScenario!$B$10,"2","6")/5,_xll.Woodstock.Analyst.Xcel.UDFs.GetIndicatorValue(G$11,""&amp;$B$9&amp;"="&amp;$B161&amp;";",IntrantScenario!$B$7, IntrantScenario!$B$10,VLOOKUP($B$5,Periode,2,FALSE))/5),0)</f>
        <v>0</v>
      </c>
      <c r="H161" s="393">
        <f t="shared" si="30"/>
        <v>0</v>
      </c>
      <c r="I161" s="394">
        <f>IFERROR(IF(EXACT($B$5,"Moyenne 2018-2043"),_xll.Woodstock.Analyst.Xcel.UDFs.GetIndicatorValueAverage(I$11,""&amp;$B$9&amp;"="&amp;$B161&amp;";",IntrantScenario!$B$7, IntrantScenario!$B$10,"2","6")/5,_xll.Woodstock.Analyst.Xcel.UDFs.GetIndicatorValue(I$11,""&amp;$B$9&amp;"="&amp;$B161&amp;";",IntrantScenario!$B$7, IntrantScenario!$B$10,VLOOKUP($B$5,Periode,2,FALSE))/5),0)</f>
        <v>0</v>
      </c>
      <c r="J161" s="394">
        <f>IFERROR(IF(EXACT($B$5,"Moyenne 2018-2043"),_xll.Woodstock.Analyst.Xcel.UDFs.GetIndicatorValueAverage(J$11,""&amp;$B$9&amp;"="&amp;$B161&amp;";",IntrantScenario!$B$7, IntrantScenario!$B$10,"2","6")/5,_xll.Woodstock.Analyst.Xcel.UDFs.GetIndicatorValue(J$11,""&amp;$B$9&amp;"="&amp;$B161&amp;";",IntrantScenario!$B$7, IntrantScenario!$B$10,VLOOKUP($B$5,Periode,2,FALSE))/5),0)</f>
        <v>0</v>
      </c>
      <c r="K161" s="78">
        <f t="shared" si="31"/>
        <v>0</v>
      </c>
      <c r="L161" s="393">
        <f t="shared" si="32"/>
        <v>0</v>
      </c>
      <c r="M161" s="394">
        <f>IFERROR(IF(EXACT($B$5,"Moyenne 2018-2043"),_xll.Woodstock.Analyst.Xcel.UDFs.GetIndicatorValueAverage(M$11,""&amp;$B$9&amp;"="&amp;$B161&amp;";",IntrantScenario!$B$7, IntrantScenario!$B$10,"2","6")/5,_xll.Woodstock.Analyst.Xcel.UDFs.GetIndicatorValue(M$11,""&amp;$B$9&amp;"="&amp;$B161&amp;";",IntrantScenario!$B$7, IntrantScenario!$B$10,VLOOKUP($B$5,Periode,2,FALSE))/5),0)</f>
        <v>0</v>
      </c>
      <c r="N161" s="394">
        <f>IFERROR(IF(EXACT($B$5,"Moyenne 2018-2043"),_xll.Woodstock.Analyst.Xcel.UDFs.GetIndicatorValueAverage(N$11,""&amp;$B$9&amp;"="&amp;$B161&amp;";",IntrantScenario!$B$7, IntrantScenario!$B$10,"2","6")/5,_xll.Woodstock.Analyst.Xcel.UDFs.GetIndicatorValue(N$11,""&amp;$B$9&amp;"="&amp;$B161&amp;";",IntrantScenario!$B$7, IntrantScenario!$B$10,VLOOKUP($B$5,Periode,2,FALSE))/5),0)</f>
        <v>0</v>
      </c>
      <c r="O161" s="394">
        <f>IFERROR(IF(EXACT($B$5,"Moyenne 2018-2043"),_xll.Woodstock.Analyst.Xcel.UDFs.GetIndicatorValueAverage(O$11,""&amp;$B$9&amp;"="&amp;$B161&amp;";",IntrantScenario!$B$7, IntrantScenario!$B$10,"2","6")/5,_xll.Woodstock.Analyst.Xcel.UDFs.GetIndicatorValue(O$11,""&amp;$B$9&amp;"="&amp;$B161&amp;";",IntrantScenario!$B$7, IntrantScenario!$B$10,VLOOKUP($B$5,Periode,2,FALSE))/5),0)</f>
        <v>0</v>
      </c>
      <c r="P161" s="393">
        <f t="shared" si="33"/>
        <v>0</v>
      </c>
      <c r="Q161" s="394">
        <f>IFERROR(IF(EXACT($B$5,"Moyenne 2018-2043"),_xll.Woodstock.Analyst.Xcel.UDFs.GetIndicatorValueAverage(Q$11,""&amp;$B$9&amp;"="&amp;$B161&amp;";",IntrantScenario!$B$7, IntrantScenario!$B$10,"2","6")/5,_xll.Woodstock.Analyst.Xcel.UDFs.GetIndicatorValue(Q$11,""&amp;$B$9&amp;"="&amp;$B161&amp;";",IntrantScenario!$B$7, IntrantScenario!$B$10,VLOOKUP($B$5,Periode,2,FALSE))/5),0)</f>
        <v>0</v>
      </c>
      <c r="R161" s="393">
        <f t="shared" si="34"/>
        <v>0</v>
      </c>
      <c r="S161" s="394">
        <f>IFERROR(IF(EXACT($B$5,"Moyenne 2018-2043"),_xll.Woodstock.Analyst.Xcel.UDFs.GetIndicatorValueAverage(S$11,""&amp;$B$9&amp;"="&amp;$B161&amp;";",IntrantScenario!$B$7, IntrantScenario!$B$10,"2","6")/5,_xll.Woodstock.Analyst.Xcel.UDFs.GetIndicatorValue(S$11,""&amp;$B$9&amp;"="&amp;$B161&amp;";",IntrantScenario!$B$7, IntrantScenario!$B$10,VLOOKUP($B$5,Periode,2,FALSE))/5),0)</f>
        <v>0</v>
      </c>
      <c r="T161" s="394">
        <f>IFERROR(IF(EXACT($B$5,"Moyenne 2018-2043"),_xll.Woodstock.Analyst.Xcel.UDFs.GetIndicatorValueAverage(T$11,""&amp;$B$9&amp;"="&amp;$B161&amp;";",IntrantScenario!$B$7, IntrantScenario!$B$10,"2","6")/5,_xll.Woodstock.Analyst.Xcel.UDFs.GetIndicatorValue(T$11,""&amp;$B$9&amp;"="&amp;$B161&amp;";",IntrantScenario!$B$7, IntrantScenario!$B$10,VLOOKUP($B$5,Periode,2,FALSE))/5),0)</f>
        <v>0</v>
      </c>
      <c r="U161" s="393">
        <f t="shared" si="35"/>
        <v>0</v>
      </c>
      <c r="V161" s="394">
        <f>IFERROR(IF(EXACT($B$5,"Moyenne 2018-2043"),_xll.Woodstock.Analyst.Xcel.UDFs.GetIndicatorValueAverage(V$11,""&amp;$B$9&amp;"="&amp;$B161&amp;";",IntrantScenario!$B$7, IntrantScenario!$B$10,"2","6")/5,_xll.Woodstock.Analyst.Xcel.UDFs.GetIndicatorValue(V$11,""&amp;$B$9&amp;"="&amp;$B161&amp;";",IntrantScenario!$B$7, IntrantScenario!$B$10,VLOOKUP($B$5,Periode,2,FALSE))/5),0)</f>
        <v>0</v>
      </c>
      <c r="W161" s="393">
        <f t="shared" si="36"/>
        <v>0</v>
      </c>
      <c r="X161" s="394">
        <f>IFERROR(IF(EXACT($B$5,"Moyenne 2018-2043"),_xll.Woodstock.Analyst.Xcel.UDFs.GetIndicatorValueAverage(X$11,""&amp;$B$9&amp;"="&amp;$B161&amp;";",IntrantScenario!$B$7, IntrantScenario!$B$10,"2","6")/5,_xll.Woodstock.Analyst.Xcel.UDFs.GetIndicatorValue(X$11,""&amp;$B$9&amp;"="&amp;$B161&amp;";",IntrantScenario!$B$7, IntrantScenario!$B$10,VLOOKUP($B$5,Periode,2,FALSE))/5),0)</f>
        <v>0</v>
      </c>
      <c r="Y161" s="394">
        <f>IFERROR(IF(EXACT($B$5,"Moyenne 2018-2043"),_xll.Woodstock.Analyst.Xcel.UDFs.GetIndicatorValueAverage(Y$11,""&amp;$B$9&amp;"="&amp;$B161&amp;";",IntrantScenario!$B$7, IntrantScenario!$B$10,"2","6")/5,_xll.Woodstock.Analyst.Xcel.UDFs.GetIndicatorValue(Y$11,""&amp;$B$9&amp;"="&amp;$B161&amp;";",IntrantScenario!$B$7, IntrantScenario!$B$10,VLOOKUP($B$5,Periode,2,FALSE))/5),0)</f>
        <v>0</v>
      </c>
      <c r="Z161" s="394">
        <f>IFERROR(IF(EXACT($B$5,"Moyenne 2018-2043"),_xll.Woodstock.Analyst.Xcel.UDFs.GetIndicatorValueAverage(Z$11,""&amp;$B$9&amp;"="&amp;$B161&amp;";",IntrantScenario!$B$7, IntrantScenario!$B$10,"2","6")/5,_xll.Woodstock.Analyst.Xcel.UDFs.GetIndicatorValue(Z$11,""&amp;$B$9&amp;"="&amp;$B161&amp;";",IntrantScenario!$B$7, IntrantScenario!$B$10,VLOOKUP($B$5,Periode,2,FALSE))/5),0)</f>
        <v>0</v>
      </c>
      <c r="AA161" s="394">
        <f>IFERROR(IF(EXACT($B$5,"Moyenne 2018-2043"),_xll.Woodstock.Analyst.Xcel.UDFs.GetIndicatorValueAverage(AA$11,""&amp;$B$9&amp;"="&amp;$B161&amp;";",IntrantScenario!$B$7, IntrantScenario!$B$10,"2","6")/5,_xll.Woodstock.Analyst.Xcel.UDFs.GetIndicatorValue(AA$11,""&amp;$B$9&amp;"="&amp;$B161&amp;";",IntrantScenario!$B$7, IntrantScenario!$B$10,VLOOKUP($B$5,Periode,2,FALSE))/5),0)</f>
        <v>0</v>
      </c>
      <c r="AB161" s="78">
        <f t="shared" si="37"/>
        <v>0</v>
      </c>
      <c r="AC161" s="78">
        <f t="shared" si="38"/>
        <v>0</v>
      </c>
      <c r="AD161" s="395">
        <f t="shared" si="39"/>
        <v>0</v>
      </c>
      <c r="AE161" s="395">
        <f t="shared" si="40"/>
        <v>0</v>
      </c>
    </row>
    <row r="162" spans="1:31" x14ac:dyDescent="0.25">
      <c r="A162" s="387">
        <v>150</v>
      </c>
      <c r="B162" s="396" t="str">
        <f t="shared" si="41"/>
        <v>UTR150</v>
      </c>
      <c r="C162" s="393">
        <f t="shared" si="28"/>
        <v>0</v>
      </c>
      <c r="D162" s="394">
        <f>IFERROR(IF(EXACT($B$5,"Moyenne 2018-2043"),_xll.Woodstock.Analyst.Xcel.UDFs.GetIndicatorValueAverage(D$11,""&amp;$B$9&amp;"="&amp;$B162&amp;";",IntrantScenario!$B$7, IntrantScenario!$B$10,"2","6")/5,_xll.Woodstock.Analyst.Xcel.UDFs.GetIndicatorValue(D$11,""&amp;$B$9&amp;"="&amp;$B162&amp;";",IntrantScenario!$B$7, IntrantScenario!$B$10,VLOOKUP($B$5,Periode,2,FALSE))/5),0)</f>
        <v>0</v>
      </c>
      <c r="E162" s="394">
        <f>IFERROR(IF(EXACT($B$5,"Moyenne 2018-2043"),_xll.Woodstock.Analyst.Xcel.UDFs.GetIndicatorValueAverage(E$11,""&amp;$B$9&amp;"="&amp;$B162&amp;";",IntrantScenario!$B$7, IntrantScenario!$B$10,"2","6")/5,_xll.Woodstock.Analyst.Xcel.UDFs.GetIndicatorValue(E$11,""&amp;$B$9&amp;"="&amp;$B162&amp;";",IntrantScenario!$B$7, IntrantScenario!$B$10,VLOOKUP($B$5,Periode,2,FALSE))/5),0)</f>
        <v>0</v>
      </c>
      <c r="F162" s="393">
        <f t="shared" si="29"/>
        <v>0</v>
      </c>
      <c r="G162" s="394">
        <f>IFERROR(IF(EXACT($B$5,"Moyenne 2018-2043"),_xll.Woodstock.Analyst.Xcel.UDFs.GetIndicatorValueAverage(G$11,""&amp;$B$9&amp;"="&amp;$B162&amp;";",IntrantScenario!$B$7, IntrantScenario!$B$10,"2","6")/5,_xll.Woodstock.Analyst.Xcel.UDFs.GetIndicatorValue(G$11,""&amp;$B$9&amp;"="&amp;$B162&amp;";",IntrantScenario!$B$7, IntrantScenario!$B$10,VLOOKUP($B$5,Periode,2,FALSE))/5),0)</f>
        <v>0</v>
      </c>
      <c r="H162" s="393">
        <f t="shared" si="30"/>
        <v>0</v>
      </c>
      <c r="I162" s="394">
        <f>IFERROR(IF(EXACT($B$5,"Moyenne 2018-2043"),_xll.Woodstock.Analyst.Xcel.UDFs.GetIndicatorValueAverage(I$11,""&amp;$B$9&amp;"="&amp;$B162&amp;";",IntrantScenario!$B$7, IntrantScenario!$B$10,"2","6")/5,_xll.Woodstock.Analyst.Xcel.UDFs.GetIndicatorValue(I$11,""&amp;$B$9&amp;"="&amp;$B162&amp;";",IntrantScenario!$B$7, IntrantScenario!$B$10,VLOOKUP($B$5,Periode,2,FALSE))/5),0)</f>
        <v>0</v>
      </c>
      <c r="J162" s="394">
        <f>IFERROR(IF(EXACT($B$5,"Moyenne 2018-2043"),_xll.Woodstock.Analyst.Xcel.UDFs.GetIndicatorValueAverage(J$11,""&amp;$B$9&amp;"="&amp;$B162&amp;";",IntrantScenario!$B$7, IntrantScenario!$B$10,"2","6")/5,_xll.Woodstock.Analyst.Xcel.UDFs.GetIndicatorValue(J$11,""&amp;$B$9&amp;"="&amp;$B162&amp;";",IntrantScenario!$B$7, IntrantScenario!$B$10,VLOOKUP($B$5,Periode,2,FALSE))/5),0)</f>
        <v>0</v>
      </c>
      <c r="K162" s="78">
        <f t="shared" si="31"/>
        <v>0</v>
      </c>
      <c r="L162" s="393">
        <f t="shared" si="32"/>
        <v>0</v>
      </c>
      <c r="M162" s="394">
        <f>IFERROR(IF(EXACT($B$5,"Moyenne 2018-2043"),_xll.Woodstock.Analyst.Xcel.UDFs.GetIndicatorValueAverage(M$11,""&amp;$B$9&amp;"="&amp;$B162&amp;";",IntrantScenario!$B$7, IntrantScenario!$B$10,"2","6")/5,_xll.Woodstock.Analyst.Xcel.UDFs.GetIndicatorValue(M$11,""&amp;$B$9&amp;"="&amp;$B162&amp;";",IntrantScenario!$B$7, IntrantScenario!$B$10,VLOOKUP($B$5,Periode,2,FALSE))/5),0)</f>
        <v>0</v>
      </c>
      <c r="N162" s="394">
        <f>IFERROR(IF(EXACT($B$5,"Moyenne 2018-2043"),_xll.Woodstock.Analyst.Xcel.UDFs.GetIndicatorValueAverage(N$11,""&amp;$B$9&amp;"="&amp;$B162&amp;";",IntrantScenario!$B$7, IntrantScenario!$B$10,"2","6")/5,_xll.Woodstock.Analyst.Xcel.UDFs.GetIndicatorValue(N$11,""&amp;$B$9&amp;"="&amp;$B162&amp;";",IntrantScenario!$B$7, IntrantScenario!$B$10,VLOOKUP($B$5,Periode,2,FALSE))/5),0)</f>
        <v>0</v>
      </c>
      <c r="O162" s="394">
        <f>IFERROR(IF(EXACT($B$5,"Moyenne 2018-2043"),_xll.Woodstock.Analyst.Xcel.UDFs.GetIndicatorValueAverage(O$11,""&amp;$B$9&amp;"="&amp;$B162&amp;";",IntrantScenario!$B$7, IntrantScenario!$B$10,"2","6")/5,_xll.Woodstock.Analyst.Xcel.UDFs.GetIndicatorValue(O$11,""&amp;$B$9&amp;"="&amp;$B162&amp;";",IntrantScenario!$B$7, IntrantScenario!$B$10,VLOOKUP($B$5,Periode,2,FALSE))/5),0)</f>
        <v>0</v>
      </c>
      <c r="P162" s="393">
        <f t="shared" si="33"/>
        <v>0</v>
      </c>
      <c r="Q162" s="394">
        <f>IFERROR(IF(EXACT($B$5,"Moyenne 2018-2043"),_xll.Woodstock.Analyst.Xcel.UDFs.GetIndicatorValueAverage(Q$11,""&amp;$B$9&amp;"="&amp;$B162&amp;";",IntrantScenario!$B$7, IntrantScenario!$B$10,"2","6")/5,_xll.Woodstock.Analyst.Xcel.UDFs.GetIndicatorValue(Q$11,""&amp;$B$9&amp;"="&amp;$B162&amp;";",IntrantScenario!$B$7, IntrantScenario!$B$10,VLOOKUP($B$5,Periode,2,FALSE))/5),0)</f>
        <v>0</v>
      </c>
      <c r="R162" s="393">
        <f t="shared" si="34"/>
        <v>0</v>
      </c>
      <c r="S162" s="394">
        <f>IFERROR(IF(EXACT($B$5,"Moyenne 2018-2043"),_xll.Woodstock.Analyst.Xcel.UDFs.GetIndicatorValueAverage(S$11,""&amp;$B$9&amp;"="&amp;$B162&amp;";",IntrantScenario!$B$7, IntrantScenario!$B$10,"2","6")/5,_xll.Woodstock.Analyst.Xcel.UDFs.GetIndicatorValue(S$11,""&amp;$B$9&amp;"="&amp;$B162&amp;";",IntrantScenario!$B$7, IntrantScenario!$B$10,VLOOKUP($B$5,Periode,2,FALSE))/5),0)</f>
        <v>0</v>
      </c>
      <c r="T162" s="394">
        <f>IFERROR(IF(EXACT($B$5,"Moyenne 2018-2043"),_xll.Woodstock.Analyst.Xcel.UDFs.GetIndicatorValueAverage(T$11,""&amp;$B$9&amp;"="&amp;$B162&amp;";",IntrantScenario!$B$7, IntrantScenario!$B$10,"2","6")/5,_xll.Woodstock.Analyst.Xcel.UDFs.GetIndicatorValue(T$11,""&amp;$B$9&amp;"="&amp;$B162&amp;";",IntrantScenario!$B$7, IntrantScenario!$B$10,VLOOKUP($B$5,Periode,2,FALSE))/5),0)</f>
        <v>0</v>
      </c>
      <c r="U162" s="393">
        <f t="shared" si="35"/>
        <v>0</v>
      </c>
      <c r="V162" s="394">
        <f>IFERROR(IF(EXACT($B$5,"Moyenne 2018-2043"),_xll.Woodstock.Analyst.Xcel.UDFs.GetIndicatorValueAverage(V$11,""&amp;$B$9&amp;"="&amp;$B162&amp;";",IntrantScenario!$B$7, IntrantScenario!$B$10,"2","6")/5,_xll.Woodstock.Analyst.Xcel.UDFs.GetIndicatorValue(V$11,""&amp;$B$9&amp;"="&amp;$B162&amp;";",IntrantScenario!$B$7, IntrantScenario!$B$10,VLOOKUP($B$5,Periode,2,FALSE))/5),0)</f>
        <v>0</v>
      </c>
      <c r="W162" s="393">
        <f t="shared" si="36"/>
        <v>0</v>
      </c>
      <c r="X162" s="394">
        <f>IFERROR(IF(EXACT($B$5,"Moyenne 2018-2043"),_xll.Woodstock.Analyst.Xcel.UDFs.GetIndicatorValueAverage(X$11,""&amp;$B$9&amp;"="&amp;$B162&amp;";",IntrantScenario!$B$7, IntrantScenario!$B$10,"2","6")/5,_xll.Woodstock.Analyst.Xcel.UDFs.GetIndicatorValue(X$11,""&amp;$B$9&amp;"="&amp;$B162&amp;";",IntrantScenario!$B$7, IntrantScenario!$B$10,VLOOKUP($B$5,Periode,2,FALSE))/5),0)</f>
        <v>0</v>
      </c>
      <c r="Y162" s="394">
        <f>IFERROR(IF(EXACT($B$5,"Moyenne 2018-2043"),_xll.Woodstock.Analyst.Xcel.UDFs.GetIndicatorValueAverage(Y$11,""&amp;$B$9&amp;"="&amp;$B162&amp;";",IntrantScenario!$B$7, IntrantScenario!$B$10,"2","6")/5,_xll.Woodstock.Analyst.Xcel.UDFs.GetIndicatorValue(Y$11,""&amp;$B$9&amp;"="&amp;$B162&amp;";",IntrantScenario!$B$7, IntrantScenario!$B$10,VLOOKUP($B$5,Periode,2,FALSE))/5),0)</f>
        <v>0</v>
      </c>
      <c r="Z162" s="394">
        <f>IFERROR(IF(EXACT($B$5,"Moyenne 2018-2043"),_xll.Woodstock.Analyst.Xcel.UDFs.GetIndicatorValueAverage(Z$11,""&amp;$B$9&amp;"="&amp;$B162&amp;";",IntrantScenario!$B$7, IntrantScenario!$B$10,"2","6")/5,_xll.Woodstock.Analyst.Xcel.UDFs.GetIndicatorValue(Z$11,""&amp;$B$9&amp;"="&amp;$B162&amp;";",IntrantScenario!$B$7, IntrantScenario!$B$10,VLOOKUP($B$5,Periode,2,FALSE))/5),0)</f>
        <v>0</v>
      </c>
      <c r="AA162" s="394">
        <f>IFERROR(IF(EXACT($B$5,"Moyenne 2018-2043"),_xll.Woodstock.Analyst.Xcel.UDFs.GetIndicatorValueAverage(AA$11,""&amp;$B$9&amp;"="&amp;$B162&amp;";",IntrantScenario!$B$7, IntrantScenario!$B$10,"2","6")/5,_xll.Woodstock.Analyst.Xcel.UDFs.GetIndicatorValue(AA$11,""&amp;$B$9&amp;"="&amp;$B162&amp;";",IntrantScenario!$B$7, IntrantScenario!$B$10,VLOOKUP($B$5,Periode,2,FALSE))/5),0)</f>
        <v>0</v>
      </c>
      <c r="AB162" s="78">
        <f t="shared" si="37"/>
        <v>0</v>
      </c>
      <c r="AC162" s="78">
        <f t="shared" si="38"/>
        <v>0</v>
      </c>
      <c r="AD162" s="395">
        <f t="shared" si="39"/>
        <v>0</v>
      </c>
      <c r="AE162" s="395">
        <f t="shared" si="40"/>
        <v>0</v>
      </c>
    </row>
    <row r="163" spans="1:31" x14ac:dyDescent="0.25">
      <c r="A163" s="387">
        <v>151</v>
      </c>
      <c r="B163" s="396" t="str">
        <f t="shared" si="41"/>
        <v>UTR151</v>
      </c>
      <c r="C163" s="393">
        <f t="shared" si="28"/>
        <v>0</v>
      </c>
      <c r="D163" s="394">
        <f>IFERROR(IF(EXACT($B$5,"Moyenne 2018-2043"),_xll.Woodstock.Analyst.Xcel.UDFs.GetIndicatorValueAverage(D$11,""&amp;$B$9&amp;"="&amp;$B163&amp;";",IntrantScenario!$B$7, IntrantScenario!$B$10,"2","6")/5,_xll.Woodstock.Analyst.Xcel.UDFs.GetIndicatorValue(D$11,""&amp;$B$9&amp;"="&amp;$B163&amp;";",IntrantScenario!$B$7, IntrantScenario!$B$10,VLOOKUP($B$5,Periode,2,FALSE))/5),0)</f>
        <v>0</v>
      </c>
      <c r="E163" s="394">
        <f>IFERROR(IF(EXACT($B$5,"Moyenne 2018-2043"),_xll.Woodstock.Analyst.Xcel.UDFs.GetIndicatorValueAverage(E$11,""&amp;$B$9&amp;"="&amp;$B163&amp;";",IntrantScenario!$B$7, IntrantScenario!$B$10,"2","6")/5,_xll.Woodstock.Analyst.Xcel.UDFs.GetIndicatorValue(E$11,""&amp;$B$9&amp;"="&amp;$B163&amp;";",IntrantScenario!$B$7, IntrantScenario!$B$10,VLOOKUP($B$5,Periode,2,FALSE))/5),0)</f>
        <v>0</v>
      </c>
      <c r="F163" s="393">
        <f t="shared" si="29"/>
        <v>0</v>
      </c>
      <c r="G163" s="394">
        <f>IFERROR(IF(EXACT($B$5,"Moyenne 2018-2043"),_xll.Woodstock.Analyst.Xcel.UDFs.GetIndicatorValueAverage(G$11,""&amp;$B$9&amp;"="&amp;$B163&amp;";",IntrantScenario!$B$7, IntrantScenario!$B$10,"2","6")/5,_xll.Woodstock.Analyst.Xcel.UDFs.GetIndicatorValue(G$11,""&amp;$B$9&amp;"="&amp;$B163&amp;";",IntrantScenario!$B$7, IntrantScenario!$B$10,VLOOKUP($B$5,Periode,2,FALSE))/5),0)</f>
        <v>0</v>
      </c>
      <c r="H163" s="393">
        <f t="shared" si="30"/>
        <v>0</v>
      </c>
      <c r="I163" s="394">
        <f>IFERROR(IF(EXACT($B$5,"Moyenne 2018-2043"),_xll.Woodstock.Analyst.Xcel.UDFs.GetIndicatorValueAverage(I$11,""&amp;$B$9&amp;"="&amp;$B163&amp;";",IntrantScenario!$B$7, IntrantScenario!$B$10,"2","6")/5,_xll.Woodstock.Analyst.Xcel.UDFs.GetIndicatorValue(I$11,""&amp;$B$9&amp;"="&amp;$B163&amp;";",IntrantScenario!$B$7, IntrantScenario!$B$10,VLOOKUP($B$5,Periode,2,FALSE))/5),0)</f>
        <v>0</v>
      </c>
      <c r="J163" s="394">
        <f>IFERROR(IF(EXACT($B$5,"Moyenne 2018-2043"),_xll.Woodstock.Analyst.Xcel.UDFs.GetIndicatorValueAverage(J$11,""&amp;$B$9&amp;"="&amp;$B163&amp;";",IntrantScenario!$B$7, IntrantScenario!$B$10,"2","6")/5,_xll.Woodstock.Analyst.Xcel.UDFs.GetIndicatorValue(J$11,""&amp;$B$9&amp;"="&amp;$B163&amp;";",IntrantScenario!$B$7, IntrantScenario!$B$10,VLOOKUP($B$5,Periode,2,FALSE))/5),0)</f>
        <v>0</v>
      </c>
      <c r="K163" s="78">
        <f t="shared" si="31"/>
        <v>0</v>
      </c>
      <c r="L163" s="393">
        <f t="shared" si="32"/>
        <v>0</v>
      </c>
      <c r="M163" s="394">
        <f>IFERROR(IF(EXACT($B$5,"Moyenne 2018-2043"),_xll.Woodstock.Analyst.Xcel.UDFs.GetIndicatorValueAverage(M$11,""&amp;$B$9&amp;"="&amp;$B163&amp;";",IntrantScenario!$B$7, IntrantScenario!$B$10,"2","6")/5,_xll.Woodstock.Analyst.Xcel.UDFs.GetIndicatorValue(M$11,""&amp;$B$9&amp;"="&amp;$B163&amp;";",IntrantScenario!$B$7, IntrantScenario!$B$10,VLOOKUP($B$5,Periode,2,FALSE))/5),0)</f>
        <v>0</v>
      </c>
      <c r="N163" s="394">
        <f>IFERROR(IF(EXACT($B$5,"Moyenne 2018-2043"),_xll.Woodstock.Analyst.Xcel.UDFs.GetIndicatorValueAverage(N$11,""&amp;$B$9&amp;"="&amp;$B163&amp;";",IntrantScenario!$B$7, IntrantScenario!$B$10,"2","6")/5,_xll.Woodstock.Analyst.Xcel.UDFs.GetIndicatorValue(N$11,""&amp;$B$9&amp;"="&amp;$B163&amp;";",IntrantScenario!$B$7, IntrantScenario!$B$10,VLOOKUP($B$5,Periode,2,FALSE))/5),0)</f>
        <v>0</v>
      </c>
      <c r="O163" s="394">
        <f>IFERROR(IF(EXACT($B$5,"Moyenne 2018-2043"),_xll.Woodstock.Analyst.Xcel.UDFs.GetIndicatorValueAverage(O$11,""&amp;$B$9&amp;"="&amp;$B163&amp;";",IntrantScenario!$B$7, IntrantScenario!$B$10,"2","6")/5,_xll.Woodstock.Analyst.Xcel.UDFs.GetIndicatorValue(O$11,""&amp;$B$9&amp;"="&amp;$B163&amp;";",IntrantScenario!$B$7, IntrantScenario!$B$10,VLOOKUP($B$5,Periode,2,FALSE))/5),0)</f>
        <v>0</v>
      </c>
      <c r="P163" s="393">
        <f t="shared" si="33"/>
        <v>0</v>
      </c>
      <c r="Q163" s="394">
        <f>IFERROR(IF(EXACT($B$5,"Moyenne 2018-2043"),_xll.Woodstock.Analyst.Xcel.UDFs.GetIndicatorValueAverage(Q$11,""&amp;$B$9&amp;"="&amp;$B163&amp;";",IntrantScenario!$B$7, IntrantScenario!$B$10,"2","6")/5,_xll.Woodstock.Analyst.Xcel.UDFs.GetIndicatorValue(Q$11,""&amp;$B$9&amp;"="&amp;$B163&amp;";",IntrantScenario!$B$7, IntrantScenario!$B$10,VLOOKUP($B$5,Periode,2,FALSE))/5),0)</f>
        <v>0</v>
      </c>
      <c r="R163" s="393">
        <f t="shared" si="34"/>
        <v>0</v>
      </c>
      <c r="S163" s="394">
        <f>IFERROR(IF(EXACT($B$5,"Moyenne 2018-2043"),_xll.Woodstock.Analyst.Xcel.UDFs.GetIndicatorValueAverage(S$11,""&amp;$B$9&amp;"="&amp;$B163&amp;";",IntrantScenario!$B$7, IntrantScenario!$B$10,"2","6")/5,_xll.Woodstock.Analyst.Xcel.UDFs.GetIndicatorValue(S$11,""&amp;$B$9&amp;"="&amp;$B163&amp;";",IntrantScenario!$B$7, IntrantScenario!$B$10,VLOOKUP($B$5,Periode,2,FALSE))/5),0)</f>
        <v>0</v>
      </c>
      <c r="T163" s="394">
        <f>IFERROR(IF(EXACT($B$5,"Moyenne 2018-2043"),_xll.Woodstock.Analyst.Xcel.UDFs.GetIndicatorValueAverage(T$11,""&amp;$B$9&amp;"="&amp;$B163&amp;";",IntrantScenario!$B$7, IntrantScenario!$B$10,"2","6")/5,_xll.Woodstock.Analyst.Xcel.UDFs.GetIndicatorValue(T$11,""&amp;$B$9&amp;"="&amp;$B163&amp;";",IntrantScenario!$B$7, IntrantScenario!$B$10,VLOOKUP($B$5,Periode,2,FALSE))/5),0)</f>
        <v>0</v>
      </c>
      <c r="U163" s="393">
        <f t="shared" si="35"/>
        <v>0</v>
      </c>
      <c r="V163" s="394">
        <f>IFERROR(IF(EXACT($B$5,"Moyenne 2018-2043"),_xll.Woodstock.Analyst.Xcel.UDFs.GetIndicatorValueAverage(V$11,""&amp;$B$9&amp;"="&amp;$B163&amp;";",IntrantScenario!$B$7, IntrantScenario!$B$10,"2","6")/5,_xll.Woodstock.Analyst.Xcel.UDFs.GetIndicatorValue(V$11,""&amp;$B$9&amp;"="&amp;$B163&amp;";",IntrantScenario!$B$7, IntrantScenario!$B$10,VLOOKUP($B$5,Periode,2,FALSE))/5),0)</f>
        <v>0</v>
      </c>
      <c r="W163" s="393">
        <f t="shared" si="36"/>
        <v>0</v>
      </c>
      <c r="X163" s="394">
        <f>IFERROR(IF(EXACT($B$5,"Moyenne 2018-2043"),_xll.Woodstock.Analyst.Xcel.UDFs.GetIndicatorValueAverage(X$11,""&amp;$B$9&amp;"="&amp;$B163&amp;";",IntrantScenario!$B$7, IntrantScenario!$B$10,"2","6")/5,_xll.Woodstock.Analyst.Xcel.UDFs.GetIndicatorValue(X$11,""&amp;$B$9&amp;"="&amp;$B163&amp;";",IntrantScenario!$B$7, IntrantScenario!$B$10,VLOOKUP($B$5,Periode,2,FALSE))/5),0)</f>
        <v>0</v>
      </c>
      <c r="Y163" s="394">
        <f>IFERROR(IF(EXACT($B$5,"Moyenne 2018-2043"),_xll.Woodstock.Analyst.Xcel.UDFs.GetIndicatorValueAverage(Y$11,""&amp;$B$9&amp;"="&amp;$B163&amp;";",IntrantScenario!$B$7, IntrantScenario!$B$10,"2","6")/5,_xll.Woodstock.Analyst.Xcel.UDFs.GetIndicatorValue(Y$11,""&amp;$B$9&amp;"="&amp;$B163&amp;";",IntrantScenario!$B$7, IntrantScenario!$B$10,VLOOKUP($B$5,Periode,2,FALSE))/5),0)</f>
        <v>0</v>
      </c>
      <c r="Z163" s="394">
        <f>IFERROR(IF(EXACT($B$5,"Moyenne 2018-2043"),_xll.Woodstock.Analyst.Xcel.UDFs.GetIndicatorValueAverage(Z$11,""&amp;$B$9&amp;"="&amp;$B163&amp;";",IntrantScenario!$B$7, IntrantScenario!$B$10,"2","6")/5,_xll.Woodstock.Analyst.Xcel.UDFs.GetIndicatorValue(Z$11,""&amp;$B$9&amp;"="&amp;$B163&amp;";",IntrantScenario!$B$7, IntrantScenario!$B$10,VLOOKUP($B$5,Periode,2,FALSE))/5),0)</f>
        <v>0</v>
      </c>
      <c r="AA163" s="394">
        <f>IFERROR(IF(EXACT($B$5,"Moyenne 2018-2043"),_xll.Woodstock.Analyst.Xcel.UDFs.GetIndicatorValueAverage(AA$11,""&amp;$B$9&amp;"="&amp;$B163&amp;";",IntrantScenario!$B$7, IntrantScenario!$B$10,"2","6")/5,_xll.Woodstock.Analyst.Xcel.UDFs.GetIndicatorValue(AA$11,""&amp;$B$9&amp;"="&amp;$B163&amp;";",IntrantScenario!$B$7, IntrantScenario!$B$10,VLOOKUP($B$5,Periode,2,FALSE))/5),0)</f>
        <v>0</v>
      </c>
      <c r="AB163" s="78">
        <f t="shared" si="37"/>
        <v>0</v>
      </c>
      <c r="AC163" s="78">
        <f t="shared" si="38"/>
        <v>0</v>
      </c>
      <c r="AD163" s="395">
        <f t="shared" si="39"/>
        <v>0</v>
      </c>
      <c r="AE163" s="395">
        <f t="shared" si="40"/>
        <v>0</v>
      </c>
    </row>
    <row r="164" spans="1:31" x14ac:dyDescent="0.25">
      <c r="A164" s="387">
        <v>152</v>
      </c>
      <c r="B164" s="396" t="str">
        <f t="shared" si="41"/>
        <v>UTR152</v>
      </c>
      <c r="C164" s="393">
        <f t="shared" si="28"/>
        <v>0</v>
      </c>
      <c r="D164" s="394">
        <f>IFERROR(IF(EXACT($B$5,"Moyenne 2018-2043"),_xll.Woodstock.Analyst.Xcel.UDFs.GetIndicatorValueAverage(D$11,""&amp;$B$9&amp;"="&amp;$B164&amp;";",IntrantScenario!$B$7, IntrantScenario!$B$10,"2","6")/5,_xll.Woodstock.Analyst.Xcel.UDFs.GetIndicatorValue(D$11,""&amp;$B$9&amp;"="&amp;$B164&amp;";",IntrantScenario!$B$7, IntrantScenario!$B$10,VLOOKUP($B$5,Periode,2,FALSE))/5),0)</f>
        <v>0</v>
      </c>
      <c r="E164" s="394">
        <f>IFERROR(IF(EXACT($B$5,"Moyenne 2018-2043"),_xll.Woodstock.Analyst.Xcel.UDFs.GetIndicatorValueAverage(E$11,""&amp;$B$9&amp;"="&amp;$B164&amp;";",IntrantScenario!$B$7, IntrantScenario!$B$10,"2","6")/5,_xll.Woodstock.Analyst.Xcel.UDFs.GetIndicatorValue(E$11,""&amp;$B$9&amp;"="&amp;$B164&amp;";",IntrantScenario!$B$7, IntrantScenario!$B$10,VLOOKUP($B$5,Periode,2,FALSE))/5),0)</f>
        <v>0</v>
      </c>
      <c r="F164" s="393">
        <f t="shared" si="29"/>
        <v>0</v>
      </c>
      <c r="G164" s="394">
        <f>IFERROR(IF(EXACT($B$5,"Moyenne 2018-2043"),_xll.Woodstock.Analyst.Xcel.UDFs.GetIndicatorValueAverage(G$11,""&amp;$B$9&amp;"="&amp;$B164&amp;";",IntrantScenario!$B$7, IntrantScenario!$B$10,"2","6")/5,_xll.Woodstock.Analyst.Xcel.UDFs.GetIndicatorValue(G$11,""&amp;$B$9&amp;"="&amp;$B164&amp;";",IntrantScenario!$B$7, IntrantScenario!$B$10,VLOOKUP($B$5,Periode,2,FALSE))/5),0)</f>
        <v>0</v>
      </c>
      <c r="H164" s="393">
        <f t="shared" si="30"/>
        <v>0</v>
      </c>
      <c r="I164" s="394">
        <f>IFERROR(IF(EXACT($B$5,"Moyenne 2018-2043"),_xll.Woodstock.Analyst.Xcel.UDFs.GetIndicatorValueAverage(I$11,""&amp;$B$9&amp;"="&amp;$B164&amp;";",IntrantScenario!$B$7, IntrantScenario!$B$10,"2","6")/5,_xll.Woodstock.Analyst.Xcel.UDFs.GetIndicatorValue(I$11,""&amp;$B$9&amp;"="&amp;$B164&amp;";",IntrantScenario!$B$7, IntrantScenario!$B$10,VLOOKUP($B$5,Periode,2,FALSE))/5),0)</f>
        <v>0</v>
      </c>
      <c r="J164" s="394">
        <f>IFERROR(IF(EXACT($B$5,"Moyenne 2018-2043"),_xll.Woodstock.Analyst.Xcel.UDFs.GetIndicatorValueAverage(J$11,""&amp;$B$9&amp;"="&amp;$B164&amp;";",IntrantScenario!$B$7, IntrantScenario!$B$10,"2","6")/5,_xll.Woodstock.Analyst.Xcel.UDFs.GetIndicatorValue(J$11,""&amp;$B$9&amp;"="&amp;$B164&amp;";",IntrantScenario!$B$7, IntrantScenario!$B$10,VLOOKUP($B$5,Periode,2,FALSE))/5),0)</f>
        <v>0</v>
      </c>
      <c r="K164" s="78">
        <f t="shared" si="31"/>
        <v>0</v>
      </c>
      <c r="L164" s="393">
        <f t="shared" si="32"/>
        <v>0</v>
      </c>
      <c r="M164" s="394">
        <f>IFERROR(IF(EXACT($B$5,"Moyenne 2018-2043"),_xll.Woodstock.Analyst.Xcel.UDFs.GetIndicatorValueAverage(M$11,""&amp;$B$9&amp;"="&amp;$B164&amp;";",IntrantScenario!$B$7, IntrantScenario!$B$10,"2","6")/5,_xll.Woodstock.Analyst.Xcel.UDFs.GetIndicatorValue(M$11,""&amp;$B$9&amp;"="&amp;$B164&amp;";",IntrantScenario!$B$7, IntrantScenario!$B$10,VLOOKUP($B$5,Periode,2,FALSE))/5),0)</f>
        <v>0</v>
      </c>
      <c r="N164" s="394">
        <f>IFERROR(IF(EXACT($B$5,"Moyenne 2018-2043"),_xll.Woodstock.Analyst.Xcel.UDFs.GetIndicatorValueAverage(N$11,""&amp;$B$9&amp;"="&amp;$B164&amp;";",IntrantScenario!$B$7, IntrantScenario!$B$10,"2","6")/5,_xll.Woodstock.Analyst.Xcel.UDFs.GetIndicatorValue(N$11,""&amp;$B$9&amp;"="&amp;$B164&amp;";",IntrantScenario!$B$7, IntrantScenario!$B$10,VLOOKUP($B$5,Periode,2,FALSE))/5),0)</f>
        <v>0</v>
      </c>
      <c r="O164" s="394">
        <f>IFERROR(IF(EXACT($B$5,"Moyenne 2018-2043"),_xll.Woodstock.Analyst.Xcel.UDFs.GetIndicatorValueAverage(O$11,""&amp;$B$9&amp;"="&amp;$B164&amp;";",IntrantScenario!$B$7, IntrantScenario!$B$10,"2","6")/5,_xll.Woodstock.Analyst.Xcel.UDFs.GetIndicatorValue(O$11,""&amp;$B$9&amp;"="&amp;$B164&amp;";",IntrantScenario!$B$7, IntrantScenario!$B$10,VLOOKUP($B$5,Periode,2,FALSE))/5),0)</f>
        <v>0</v>
      </c>
      <c r="P164" s="393">
        <f t="shared" si="33"/>
        <v>0</v>
      </c>
      <c r="Q164" s="394">
        <f>IFERROR(IF(EXACT($B$5,"Moyenne 2018-2043"),_xll.Woodstock.Analyst.Xcel.UDFs.GetIndicatorValueAverage(Q$11,""&amp;$B$9&amp;"="&amp;$B164&amp;";",IntrantScenario!$B$7, IntrantScenario!$B$10,"2","6")/5,_xll.Woodstock.Analyst.Xcel.UDFs.GetIndicatorValue(Q$11,""&amp;$B$9&amp;"="&amp;$B164&amp;";",IntrantScenario!$B$7, IntrantScenario!$B$10,VLOOKUP($B$5,Periode,2,FALSE))/5),0)</f>
        <v>0</v>
      </c>
      <c r="R164" s="393">
        <f t="shared" si="34"/>
        <v>0</v>
      </c>
      <c r="S164" s="394">
        <f>IFERROR(IF(EXACT($B$5,"Moyenne 2018-2043"),_xll.Woodstock.Analyst.Xcel.UDFs.GetIndicatorValueAverage(S$11,""&amp;$B$9&amp;"="&amp;$B164&amp;";",IntrantScenario!$B$7, IntrantScenario!$B$10,"2","6")/5,_xll.Woodstock.Analyst.Xcel.UDFs.GetIndicatorValue(S$11,""&amp;$B$9&amp;"="&amp;$B164&amp;";",IntrantScenario!$B$7, IntrantScenario!$B$10,VLOOKUP($B$5,Periode,2,FALSE))/5),0)</f>
        <v>0</v>
      </c>
      <c r="T164" s="394">
        <f>IFERROR(IF(EXACT($B$5,"Moyenne 2018-2043"),_xll.Woodstock.Analyst.Xcel.UDFs.GetIndicatorValueAverage(T$11,""&amp;$B$9&amp;"="&amp;$B164&amp;";",IntrantScenario!$B$7, IntrantScenario!$B$10,"2","6")/5,_xll.Woodstock.Analyst.Xcel.UDFs.GetIndicatorValue(T$11,""&amp;$B$9&amp;"="&amp;$B164&amp;";",IntrantScenario!$B$7, IntrantScenario!$B$10,VLOOKUP($B$5,Periode,2,FALSE))/5),0)</f>
        <v>0</v>
      </c>
      <c r="U164" s="393">
        <f t="shared" si="35"/>
        <v>0</v>
      </c>
      <c r="V164" s="394">
        <f>IFERROR(IF(EXACT($B$5,"Moyenne 2018-2043"),_xll.Woodstock.Analyst.Xcel.UDFs.GetIndicatorValueAverage(V$11,""&amp;$B$9&amp;"="&amp;$B164&amp;";",IntrantScenario!$B$7, IntrantScenario!$B$10,"2","6")/5,_xll.Woodstock.Analyst.Xcel.UDFs.GetIndicatorValue(V$11,""&amp;$B$9&amp;"="&amp;$B164&amp;";",IntrantScenario!$B$7, IntrantScenario!$B$10,VLOOKUP($B$5,Periode,2,FALSE))/5),0)</f>
        <v>0</v>
      </c>
      <c r="W164" s="393">
        <f t="shared" si="36"/>
        <v>0</v>
      </c>
      <c r="X164" s="394">
        <f>IFERROR(IF(EXACT($B$5,"Moyenne 2018-2043"),_xll.Woodstock.Analyst.Xcel.UDFs.GetIndicatorValueAverage(X$11,""&amp;$B$9&amp;"="&amp;$B164&amp;";",IntrantScenario!$B$7, IntrantScenario!$B$10,"2","6")/5,_xll.Woodstock.Analyst.Xcel.UDFs.GetIndicatorValue(X$11,""&amp;$B$9&amp;"="&amp;$B164&amp;";",IntrantScenario!$B$7, IntrantScenario!$B$10,VLOOKUP($B$5,Periode,2,FALSE))/5),0)</f>
        <v>0</v>
      </c>
      <c r="Y164" s="394">
        <f>IFERROR(IF(EXACT($B$5,"Moyenne 2018-2043"),_xll.Woodstock.Analyst.Xcel.UDFs.GetIndicatorValueAverage(Y$11,""&amp;$B$9&amp;"="&amp;$B164&amp;";",IntrantScenario!$B$7, IntrantScenario!$B$10,"2","6")/5,_xll.Woodstock.Analyst.Xcel.UDFs.GetIndicatorValue(Y$11,""&amp;$B$9&amp;"="&amp;$B164&amp;";",IntrantScenario!$B$7, IntrantScenario!$B$10,VLOOKUP($B$5,Periode,2,FALSE))/5),0)</f>
        <v>0</v>
      </c>
      <c r="Z164" s="394">
        <f>IFERROR(IF(EXACT($B$5,"Moyenne 2018-2043"),_xll.Woodstock.Analyst.Xcel.UDFs.GetIndicatorValueAverage(Z$11,""&amp;$B$9&amp;"="&amp;$B164&amp;";",IntrantScenario!$B$7, IntrantScenario!$B$10,"2","6")/5,_xll.Woodstock.Analyst.Xcel.UDFs.GetIndicatorValue(Z$11,""&amp;$B$9&amp;"="&amp;$B164&amp;";",IntrantScenario!$B$7, IntrantScenario!$B$10,VLOOKUP($B$5,Periode,2,FALSE))/5),0)</f>
        <v>0</v>
      </c>
      <c r="AA164" s="394">
        <f>IFERROR(IF(EXACT($B$5,"Moyenne 2018-2043"),_xll.Woodstock.Analyst.Xcel.UDFs.GetIndicatorValueAverage(AA$11,""&amp;$B$9&amp;"="&amp;$B164&amp;";",IntrantScenario!$B$7, IntrantScenario!$B$10,"2","6")/5,_xll.Woodstock.Analyst.Xcel.UDFs.GetIndicatorValue(AA$11,""&amp;$B$9&amp;"="&amp;$B164&amp;";",IntrantScenario!$B$7, IntrantScenario!$B$10,VLOOKUP($B$5,Periode,2,FALSE))/5),0)</f>
        <v>0</v>
      </c>
      <c r="AB164" s="78">
        <f t="shared" si="37"/>
        <v>0</v>
      </c>
      <c r="AC164" s="78">
        <f t="shared" si="38"/>
        <v>0</v>
      </c>
      <c r="AD164" s="395">
        <f t="shared" si="39"/>
        <v>0</v>
      </c>
      <c r="AE164" s="395">
        <f t="shared" si="40"/>
        <v>0</v>
      </c>
    </row>
    <row r="165" spans="1:31" x14ac:dyDescent="0.25">
      <c r="A165" s="387">
        <v>153</v>
      </c>
      <c r="B165" s="396" t="str">
        <f t="shared" si="41"/>
        <v>UTR153</v>
      </c>
      <c r="C165" s="393">
        <f t="shared" si="28"/>
        <v>0</v>
      </c>
      <c r="D165" s="394">
        <f>IFERROR(IF(EXACT($B$5,"Moyenne 2018-2043"),_xll.Woodstock.Analyst.Xcel.UDFs.GetIndicatorValueAverage(D$11,""&amp;$B$9&amp;"="&amp;$B165&amp;";",IntrantScenario!$B$7, IntrantScenario!$B$10,"2","6")/5,_xll.Woodstock.Analyst.Xcel.UDFs.GetIndicatorValue(D$11,""&amp;$B$9&amp;"="&amp;$B165&amp;";",IntrantScenario!$B$7, IntrantScenario!$B$10,VLOOKUP($B$5,Periode,2,FALSE))/5),0)</f>
        <v>0</v>
      </c>
      <c r="E165" s="394">
        <f>IFERROR(IF(EXACT($B$5,"Moyenne 2018-2043"),_xll.Woodstock.Analyst.Xcel.UDFs.GetIndicatorValueAverage(E$11,""&amp;$B$9&amp;"="&amp;$B165&amp;";",IntrantScenario!$B$7, IntrantScenario!$B$10,"2","6")/5,_xll.Woodstock.Analyst.Xcel.UDFs.GetIndicatorValue(E$11,""&amp;$B$9&amp;"="&amp;$B165&amp;";",IntrantScenario!$B$7, IntrantScenario!$B$10,VLOOKUP($B$5,Periode,2,FALSE))/5),0)</f>
        <v>0</v>
      </c>
      <c r="F165" s="393">
        <f t="shared" si="29"/>
        <v>0</v>
      </c>
      <c r="G165" s="394">
        <f>IFERROR(IF(EXACT($B$5,"Moyenne 2018-2043"),_xll.Woodstock.Analyst.Xcel.UDFs.GetIndicatorValueAverage(G$11,""&amp;$B$9&amp;"="&amp;$B165&amp;";",IntrantScenario!$B$7, IntrantScenario!$B$10,"2","6")/5,_xll.Woodstock.Analyst.Xcel.UDFs.GetIndicatorValue(G$11,""&amp;$B$9&amp;"="&amp;$B165&amp;";",IntrantScenario!$B$7, IntrantScenario!$B$10,VLOOKUP($B$5,Periode,2,FALSE))/5),0)</f>
        <v>0</v>
      </c>
      <c r="H165" s="393">
        <f t="shared" si="30"/>
        <v>0</v>
      </c>
      <c r="I165" s="394">
        <f>IFERROR(IF(EXACT($B$5,"Moyenne 2018-2043"),_xll.Woodstock.Analyst.Xcel.UDFs.GetIndicatorValueAverage(I$11,""&amp;$B$9&amp;"="&amp;$B165&amp;";",IntrantScenario!$B$7, IntrantScenario!$B$10,"2","6")/5,_xll.Woodstock.Analyst.Xcel.UDFs.GetIndicatorValue(I$11,""&amp;$B$9&amp;"="&amp;$B165&amp;";",IntrantScenario!$B$7, IntrantScenario!$B$10,VLOOKUP($B$5,Periode,2,FALSE))/5),0)</f>
        <v>0</v>
      </c>
      <c r="J165" s="394">
        <f>IFERROR(IF(EXACT($B$5,"Moyenne 2018-2043"),_xll.Woodstock.Analyst.Xcel.UDFs.GetIndicatorValueAverage(J$11,""&amp;$B$9&amp;"="&amp;$B165&amp;";",IntrantScenario!$B$7, IntrantScenario!$B$10,"2","6")/5,_xll.Woodstock.Analyst.Xcel.UDFs.GetIndicatorValue(J$11,""&amp;$B$9&amp;"="&amp;$B165&amp;";",IntrantScenario!$B$7, IntrantScenario!$B$10,VLOOKUP($B$5,Periode,2,FALSE))/5),0)</f>
        <v>0</v>
      </c>
      <c r="K165" s="78">
        <f t="shared" si="31"/>
        <v>0</v>
      </c>
      <c r="L165" s="393">
        <f t="shared" si="32"/>
        <v>0</v>
      </c>
      <c r="M165" s="394">
        <f>IFERROR(IF(EXACT($B$5,"Moyenne 2018-2043"),_xll.Woodstock.Analyst.Xcel.UDFs.GetIndicatorValueAverage(M$11,""&amp;$B$9&amp;"="&amp;$B165&amp;";",IntrantScenario!$B$7, IntrantScenario!$B$10,"2","6")/5,_xll.Woodstock.Analyst.Xcel.UDFs.GetIndicatorValue(M$11,""&amp;$B$9&amp;"="&amp;$B165&amp;";",IntrantScenario!$B$7, IntrantScenario!$B$10,VLOOKUP($B$5,Periode,2,FALSE))/5),0)</f>
        <v>0</v>
      </c>
      <c r="N165" s="394">
        <f>IFERROR(IF(EXACT($B$5,"Moyenne 2018-2043"),_xll.Woodstock.Analyst.Xcel.UDFs.GetIndicatorValueAverage(N$11,""&amp;$B$9&amp;"="&amp;$B165&amp;";",IntrantScenario!$B$7, IntrantScenario!$B$10,"2","6")/5,_xll.Woodstock.Analyst.Xcel.UDFs.GetIndicatorValue(N$11,""&amp;$B$9&amp;"="&amp;$B165&amp;";",IntrantScenario!$B$7, IntrantScenario!$B$10,VLOOKUP($B$5,Periode,2,FALSE))/5),0)</f>
        <v>0</v>
      </c>
      <c r="O165" s="394">
        <f>IFERROR(IF(EXACT($B$5,"Moyenne 2018-2043"),_xll.Woodstock.Analyst.Xcel.UDFs.GetIndicatorValueAverage(O$11,""&amp;$B$9&amp;"="&amp;$B165&amp;";",IntrantScenario!$B$7, IntrantScenario!$B$10,"2","6")/5,_xll.Woodstock.Analyst.Xcel.UDFs.GetIndicatorValue(O$11,""&amp;$B$9&amp;"="&amp;$B165&amp;";",IntrantScenario!$B$7, IntrantScenario!$B$10,VLOOKUP($B$5,Periode,2,FALSE))/5),0)</f>
        <v>0</v>
      </c>
      <c r="P165" s="393">
        <f t="shared" si="33"/>
        <v>0</v>
      </c>
      <c r="Q165" s="394">
        <f>IFERROR(IF(EXACT($B$5,"Moyenne 2018-2043"),_xll.Woodstock.Analyst.Xcel.UDFs.GetIndicatorValueAverage(Q$11,""&amp;$B$9&amp;"="&amp;$B165&amp;";",IntrantScenario!$B$7, IntrantScenario!$B$10,"2","6")/5,_xll.Woodstock.Analyst.Xcel.UDFs.GetIndicatorValue(Q$11,""&amp;$B$9&amp;"="&amp;$B165&amp;";",IntrantScenario!$B$7, IntrantScenario!$B$10,VLOOKUP($B$5,Periode,2,FALSE))/5),0)</f>
        <v>0</v>
      </c>
      <c r="R165" s="393">
        <f t="shared" si="34"/>
        <v>0</v>
      </c>
      <c r="S165" s="394">
        <f>IFERROR(IF(EXACT($B$5,"Moyenne 2018-2043"),_xll.Woodstock.Analyst.Xcel.UDFs.GetIndicatorValueAverage(S$11,""&amp;$B$9&amp;"="&amp;$B165&amp;";",IntrantScenario!$B$7, IntrantScenario!$B$10,"2","6")/5,_xll.Woodstock.Analyst.Xcel.UDFs.GetIndicatorValue(S$11,""&amp;$B$9&amp;"="&amp;$B165&amp;";",IntrantScenario!$B$7, IntrantScenario!$B$10,VLOOKUP($B$5,Periode,2,FALSE))/5),0)</f>
        <v>0</v>
      </c>
      <c r="T165" s="394">
        <f>IFERROR(IF(EXACT($B$5,"Moyenne 2018-2043"),_xll.Woodstock.Analyst.Xcel.UDFs.GetIndicatorValueAverage(T$11,""&amp;$B$9&amp;"="&amp;$B165&amp;";",IntrantScenario!$B$7, IntrantScenario!$B$10,"2","6")/5,_xll.Woodstock.Analyst.Xcel.UDFs.GetIndicatorValue(T$11,""&amp;$B$9&amp;"="&amp;$B165&amp;";",IntrantScenario!$B$7, IntrantScenario!$B$10,VLOOKUP($B$5,Periode,2,FALSE))/5),0)</f>
        <v>0</v>
      </c>
      <c r="U165" s="393">
        <f t="shared" si="35"/>
        <v>0</v>
      </c>
      <c r="V165" s="394">
        <f>IFERROR(IF(EXACT($B$5,"Moyenne 2018-2043"),_xll.Woodstock.Analyst.Xcel.UDFs.GetIndicatorValueAverage(V$11,""&amp;$B$9&amp;"="&amp;$B165&amp;";",IntrantScenario!$B$7, IntrantScenario!$B$10,"2","6")/5,_xll.Woodstock.Analyst.Xcel.UDFs.GetIndicatorValue(V$11,""&amp;$B$9&amp;"="&amp;$B165&amp;";",IntrantScenario!$B$7, IntrantScenario!$B$10,VLOOKUP($B$5,Periode,2,FALSE))/5),0)</f>
        <v>0</v>
      </c>
      <c r="W165" s="393">
        <f t="shared" si="36"/>
        <v>0</v>
      </c>
      <c r="X165" s="394">
        <f>IFERROR(IF(EXACT($B$5,"Moyenne 2018-2043"),_xll.Woodstock.Analyst.Xcel.UDFs.GetIndicatorValueAverage(X$11,""&amp;$B$9&amp;"="&amp;$B165&amp;";",IntrantScenario!$B$7, IntrantScenario!$B$10,"2","6")/5,_xll.Woodstock.Analyst.Xcel.UDFs.GetIndicatorValue(X$11,""&amp;$B$9&amp;"="&amp;$B165&amp;";",IntrantScenario!$B$7, IntrantScenario!$B$10,VLOOKUP($B$5,Periode,2,FALSE))/5),0)</f>
        <v>0</v>
      </c>
      <c r="Y165" s="394">
        <f>IFERROR(IF(EXACT($B$5,"Moyenne 2018-2043"),_xll.Woodstock.Analyst.Xcel.UDFs.GetIndicatorValueAverage(Y$11,""&amp;$B$9&amp;"="&amp;$B165&amp;";",IntrantScenario!$B$7, IntrantScenario!$B$10,"2","6")/5,_xll.Woodstock.Analyst.Xcel.UDFs.GetIndicatorValue(Y$11,""&amp;$B$9&amp;"="&amp;$B165&amp;";",IntrantScenario!$B$7, IntrantScenario!$B$10,VLOOKUP($B$5,Periode,2,FALSE))/5),0)</f>
        <v>0</v>
      </c>
      <c r="Z165" s="394">
        <f>IFERROR(IF(EXACT($B$5,"Moyenne 2018-2043"),_xll.Woodstock.Analyst.Xcel.UDFs.GetIndicatorValueAverage(Z$11,""&amp;$B$9&amp;"="&amp;$B165&amp;";",IntrantScenario!$B$7, IntrantScenario!$B$10,"2","6")/5,_xll.Woodstock.Analyst.Xcel.UDFs.GetIndicatorValue(Z$11,""&amp;$B$9&amp;"="&amp;$B165&amp;";",IntrantScenario!$B$7, IntrantScenario!$B$10,VLOOKUP($B$5,Periode,2,FALSE))/5),0)</f>
        <v>0</v>
      </c>
      <c r="AA165" s="394">
        <f>IFERROR(IF(EXACT($B$5,"Moyenne 2018-2043"),_xll.Woodstock.Analyst.Xcel.UDFs.GetIndicatorValueAverage(AA$11,""&amp;$B$9&amp;"="&amp;$B165&amp;";",IntrantScenario!$B$7, IntrantScenario!$B$10,"2","6")/5,_xll.Woodstock.Analyst.Xcel.UDFs.GetIndicatorValue(AA$11,""&amp;$B$9&amp;"="&amp;$B165&amp;";",IntrantScenario!$B$7, IntrantScenario!$B$10,VLOOKUP($B$5,Periode,2,FALSE))/5),0)</f>
        <v>0</v>
      </c>
      <c r="AB165" s="78">
        <f t="shared" si="37"/>
        <v>0</v>
      </c>
      <c r="AC165" s="78">
        <f t="shared" si="38"/>
        <v>0</v>
      </c>
      <c r="AD165" s="395">
        <f t="shared" si="39"/>
        <v>0</v>
      </c>
      <c r="AE165" s="395">
        <f t="shared" si="40"/>
        <v>0</v>
      </c>
    </row>
    <row r="166" spans="1:31" x14ac:dyDescent="0.25">
      <c r="A166" s="387">
        <v>154</v>
      </c>
      <c r="B166" s="396" t="str">
        <f t="shared" si="41"/>
        <v>UTR154</v>
      </c>
      <c r="C166" s="393">
        <f t="shared" si="28"/>
        <v>0</v>
      </c>
      <c r="D166" s="394">
        <f>IFERROR(IF(EXACT($B$5,"Moyenne 2018-2043"),_xll.Woodstock.Analyst.Xcel.UDFs.GetIndicatorValueAverage(D$11,""&amp;$B$9&amp;"="&amp;$B166&amp;";",IntrantScenario!$B$7, IntrantScenario!$B$10,"2","6")/5,_xll.Woodstock.Analyst.Xcel.UDFs.GetIndicatorValue(D$11,""&amp;$B$9&amp;"="&amp;$B166&amp;";",IntrantScenario!$B$7, IntrantScenario!$B$10,VLOOKUP($B$5,Periode,2,FALSE))/5),0)</f>
        <v>0</v>
      </c>
      <c r="E166" s="394">
        <f>IFERROR(IF(EXACT($B$5,"Moyenne 2018-2043"),_xll.Woodstock.Analyst.Xcel.UDFs.GetIndicatorValueAverage(E$11,""&amp;$B$9&amp;"="&amp;$B166&amp;";",IntrantScenario!$B$7, IntrantScenario!$B$10,"2","6")/5,_xll.Woodstock.Analyst.Xcel.UDFs.GetIndicatorValue(E$11,""&amp;$B$9&amp;"="&amp;$B166&amp;";",IntrantScenario!$B$7, IntrantScenario!$B$10,VLOOKUP($B$5,Periode,2,FALSE))/5),0)</f>
        <v>0</v>
      </c>
      <c r="F166" s="393">
        <f t="shared" si="29"/>
        <v>0</v>
      </c>
      <c r="G166" s="394">
        <f>IFERROR(IF(EXACT($B$5,"Moyenne 2018-2043"),_xll.Woodstock.Analyst.Xcel.UDFs.GetIndicatorValueAverage(G$11,""&amp;$B$9&amp;"="&amp;$B166&amp;";",IntrantScenario!$B$7, IntrantScenario!$B$10,"2","6")/5,_xll.Woodstock.Analyst.Xcel.UDFs.GetIndicatorValue(G$11,""&amp;$B$9&amp;"="&amp;$B166&amp;";",IntrantScenario!$B$7, IntrantScenario!$B$10,VLOOKUP($B$5,Periode,2,FALSE))/5),0)</f>
        <v>0</v>
      </c>
      <c r="H166" s="393">
        <f t="shared" si="30"/>
        <v>0</v>
      </c>
      <c r="I166" s="394">
        <f>IFERROR(IF(EXACT($B$5,"Moyenne 2018-2043"),_xll.Woodstock.Analyst.Xcel.UDFs.GetIndicatorValueAverage(I$11,""&amp;$B$9&amp;"="&amp;$B166&amp;";",IntrantScenario!$B$7, IntrantScenario!$B$10,"2","6")/5,_xll.Woodstock.Analyst.Xcel.UDFs.GetIndicatorValue(I$11,""&amp;$B$9&amp;"="&amp;$B166&amp;";",IntrantScenario!$B$7, IntrantScenario!$B$10,VLOOKUP($B$5,Periode,2,FALSE))/5),0)</f>
        <v>0</v>
      </c>
      <c r="J166" s="394">
        <f>IFERROR(IF(EXACT($B$5,"Moyenne 2018-2043"),_xll.Woodstock.Analyst.Xcel.UDFs.GetIndicatorValueAverage(J$11,""&amp;$B$9&amp;"="&amp;$B166&amp;";",IntrantScenario!$B$7, IntrantScenario!$B$10,"2","6")/5,_xll.Woodstock.Analyst.Xcel.UDFs.GetIndicatorValue(J$11,""&amp;$B$9&amp;"="&amp;$B166&amp;";",IntrantScenario!$B$7, IntrantScenario!$B$10,VLOOKUP($B$5,Periode,2,FALSE))/5),0)</f>
        <v>0</v>
      </c>
      <c r="K166" s="78">
        <f t="shared" si="31"/>
        <v>0</v>
      </c>
      <c r="L166" s="393">
        <f t="shared" si="32"/>
        <v>0</v>
      </c>
      <c r="M166" s="394">
        <f>IFERROR(IF(EXACT($B$5,"Moyenne 2018-2043"),_xll.Woodstock.Analyst.Xcel.UDFs.GetIndicatorValueAverage(M$11,""&amp;$B$9&amp;"="&amp;$B166&amp;";",IntrantScenario!$B$7, IntrantScenario!$B$10,"2","6")/5,_xll.Woodstock.Analyst.Xcel.UDFs.GetIndicatorValue(M$11,""&amp;$B$9&amp;"="&amp;$B166&amp;";",IntrantScenario!$B$7, IntrantScenario!$B$10,VLOOKUP($B$5,Periode,2,FALSE))/5),0)</f>
        <v>0</v>
      </c>
      <c r="N166" s="394">
        <f>IFERROR(IF(EXACT($B$5,"Moyenne 2018-2043"),_xll.Woodstock.Analyst.Xcel.UDFs.GetIndicatorValueAverage(N$11,""&amp;$B$9&amp;"="&amp;$B166&amp;";",IntrantScenario!$B$7, IntrantScenario!$B$10,"2","6")/5,_xll.Woodstock.Analyst.Xcel.UDFs.GetIndicatorValue(N$11,""&amp;$B$9&amp;"="&amp;$B166&amp;";",IntrantScenario!$B$7, IntrantScenario!$B$10,VLOOKUP($B$5,Periode,2,FALSE))/5),0)</f>
        <v>0</v>
      </c>
      <c r="O166" s="394">
        <f>IFERROR(IF(EXACT($B$5,"Moyenne 2018-2043"),_xll.Woodstock.Analyst.Xcel.UDFs.GetIndicatorValueAverage(O$11,""&amp;$B$9&amp;"="&amp;$B166&amp;";",IntrantScenario!$B$7, IntrantScenario!$B$10,"2","6")/5,_xll.Woodstock.Analyst.Xcel.UDFs.GetIndicatorValue(O$11,""&amp;$B$9&amp;"="&amp;$B166&amp;";",IntrantScenario!$B$7, IntrantScenario!$B$10,VLOOKUP($B$5,Periode,2,FALSE))/5),0)</f>
        <v>0</v>
      </c>
      <c r="P166" s="393">
        <f t="shared" si="33"/>
        <v>0</v>
      </c>
      <c r="Q166" s="394">
        <f>IFERROR(IF(EXACT($B$5,"Moyenne 2018-2043"),_xll.Woodstock.Analyst.Xcel.UDFs.GetIndicatorValueAverage(Q$11,""&amp;$B$9&amp;"="&amp;$B166&amp;";",IntrantScenario!$B$7, IntrantScenario!$B$10,"2","6")/5,_xll.Woodstock.Analyst.Xcel.UDFs.GetIndicatorValue(Q$11,""&amp;$B$9&amp;"="&amp;$B166&amp;";",IntrantScenario!$B$7, IntrantScenario!$B$10,VLOOKUP($B$5,Periode,2,FALSE))/5),0)</f>
        <v>0</v>
      </c>
      <c r="R166" s="393">
        <f t="shared" si="34"/>
        <v>0</v>
      </c>
      <c r="S166" s="394">
        <f>IFERROR(IF(EXACT($B$5,"Moyenne 2018-2043"),_xll.Woodstock.Analyst.Xcel.UDFs.GetIndicatorValueAverage(S$11,""&amp;$B$9&amp;"="&amp;$B166&amp;";",IntrantScenario!$B$7, IntrantScenario!$B$10,"2","6")/5,_xll.Woodstock.Analyst.Xcel.UDFs.GetIndicatorValue(S$11,""&amp;$B$9&amp;"="&amp;$B166&amp;";",IntrantScenario!$B$7, IntrantScenario!$B$10,VLOOKUP($B$5,Periode,2,FALSE))/5),0)</f>
        <v>0</v>
      </c>
      <c r="T166" s="394">
        <f>IFERROR(IF(EXACT($B$5,"Moyenne 2018-2043"),_xll.Woodstock.Analyst.Xcel.UDFs.GetIndicatorValueAverage(T$11,""&amp;$B$9&amp;"="&amp;$B166&amp;";",IntrantScenario!$B$7, IntrantScenario!$B$10,"2","6")/5,_xll.Woodstock.Analyst.Xcel.UDFs.GetIndicatorValue(T$11,""&amp;$B$9&amp;"="&amp;$B166&amp;";",IntrantScenario!$B$7, IntrantScenario!$B$10,VLOOKUP($B$5,Periode,2,FALSE))/5),0)</f>
        <v>0</v>
      </c>
      <c r="U166" s="393">
        <f t="shared" si="35"/>
        <v>0</v>
      </c>
      <c r="V166" s="394">
        <f>IFERROR(IF(EXACT($B$5,"Moyenne 2018-2043"),_xll.Woodstock.Analyst.Xcel.UDFs.GetIndicatorValueAverage(V$11,""&amp;$B$9&amp;"="&amp;$B166&amp;";",IntrantScenario!$B$7, IntrantScenario!$B$10,"2","6")/5,_xll.Woodstock.Analyst.Xcel.UDFs.GetIndicatorValue(V$11,""&amp;$B$9&amp;"="&amp;$B166&amp;";",IntrantScenario!$B$7, IntrantScenario!$B$10,VLOOKUP($B$5,Periode,2,FALSE))/5),0)</f>
        <v>0</v>
      </c>
      <c r="W166" s="393">
        <f t="shared" si="36"/>
        <v>0</v>
      </c>
      <c r="X166" s="394">
        <f>IFERROR(IF(EXACT($B$5,"Moyenne 2018-2043"),_xll.Woodstock.Analyst.Xcel.UDFs.GetIndicatorValueAverage(X$11,""&amp;$B$9&amp;"="&amp;$B166&amp;";",IntrantScenario!$B$7, IntrantScenario!$B$10,"2","6")/5,_xll.Woodstock.Analyst.Xcel.UDFs.GetIndicatorValue(X$11,""&amp;$B$9&amp;"="&amp;$B166&amp;";",IntrantScenario!$B$7, IntrantScenario!$B$10,VLOOKUP($B$5,Periode,2,FALSE))/5),0)</f>
        <v>0</v>
      </c>
      <c r="Y166" s="394">
        <f>IFERROR(IF(EXACT($B$5,"Moyenne 2018-2043"),_xll.Woodstock.Analyst.Xcel.UDFs.GetIndicatorValueAverage(Y$11,""&amp;$B$9&amp;"="&amp;$B166&amp;";",IntrantScenario!$B$7, IntrantScenario!$B$10,"2","6")/5,_xll.Woodstock.Analyst.Xcel.UDFs.GetIndicatorValue(Y$11,""&amp;$B$9&amp;"="&amp;$B166&amp;";",IntrantScenario!$B$7, IntrantScenario!$B$10,VLOOKUP($B$5,Periode,2,FALSE))/5),0)</f>
        <v>0</v>
      </c>
      <c r="Z166" s="394">
        <f>IFERROR(IF(EXACT($B$5,"Moyenne 2018-2043"),_xll.Woodstock.Analyst.Xcel.UDFs.GetIndicatorValueAverage(Z$11,""&amp;$B$9&amp;"="&amp;$B166&amp;";",IntrantScenario!$B$7, IntrantScenario!$B$10,"2","6")/5,_xll.Woodstock.Analyst.Xcel.UDFs.GetIndicatorValue(Z$11,""&amp;$B$9&amp;"="&amp;$B166&amp;";",IntrantScenario!$B$7, IntrantScenario!$B$10,VLOOKUP($B$5,Periode,2,FALSE))/5),0)</f>
        <v>0</v>
      </c>
      <c r="AA166" s="394">
        <f>IFERROR(IF(EXACT($B$5,"Moyenne 2018-2043"),_xll.Woodstock.Analyst.Xcel.UDFs.GetIndicatorValueAverage(AA$11,""&amp;$B$9&amp;"="&amp;$B166&amp;";",IntrantScenario!$B$7, IntrantScenario!$B$10,"2","6")/5,_xll.Woodstock.Analyst.Xcel.UDFs.GetIndicatorValue(AA$11,""&amp;$B$9&amp;"="&amp;$B166&amp;";",IntrantScenario!$B$7, IntrantScenario!$B$10,VLOOKUP($B$5,Periode,2,FALSE))/5),0)</f>
        <v>0</v>
      </c>
      <c r="AB166" s="78">
        <f t="shared" si="37"/>
        <v>0</v>
      </c>
      <c r="AC166" s="78">
        <f t="shared" si="38"/>
        <v>0</v>
      </c>
      <c r="AD166" s="395">
        <f t="shared" si="39"/>
        <v>0</v>
      </c>
      <c r="AE166" s="395">
        <f t="shared" si="40"/>
        <v>0</v>
      </c>
    </row>
    <row r="167" spans="1:31" x14ac:dyDescent="0.25">
      <c r="A167" s="387">
        <v>155</v>
      </c>
      <c r="B167" s="396" t="str">
        <f t="shared" si="41"/>
        <v>UTR155</v>
      </c>
      <c r="C167" s="393">
        <f t="shared" si="28"/>
        <v>0</v>
      </c>
      <c r="D167" s="394">
        <f>IFERROR(IF(EXACT($B$5,"Moyenne 2018-2043"),_xll.Woodstock.Analyst.Xcel.UDFs.GetIndicatorValueAverage(D$11,""&amp;$B$9&amp;"="&amp;$B167&amp;";",IntrantScenario!$B$7, IntrantScenario!$B$10,"2","6")/5,_xll.Woodstock.Analyst.Xcel.UDFs.GetIndicatorValue(D$11,""&amp;$B$9&amp;"="&amp;$B167&amp;";",IntrantScenario!$B$7, IntrantScenario!$B$10,VLOOKUP($B$5,Periode,2,FALSE))/5),0)</f>
        <v>0</v>
      </c>
      <c r="E167" s="394">
        <f>IFERROR(IF(EXACT($B$5,"Moyenne 2018-2043"),_xll.Woodstock.Analyst.Xcel.UDFs.GetIndicatorValueAverage(E$11,""&amp;$B$9&amp;"="&amp;$B167&amp;";",IntrantScenario!$B$7, IntrantScenario!$B$10,"2","6")/5,_xll.Woodstock.Analyst.Xcel.UDFs.GetIndicatorValue(E$11,""&amp;$B$9&amp;"="&amp;$B167&amp;";",IntrantScenario!$B$7, IntrantScenario!$B$10,VLOOKUP($B$5,Periode,2,FALSE))/5),0)</f>
        <v>0</v>
      </c>
      <c r="F167" s="393">
        <f t="shared" si="29"/>
        <v>0</v>
      </c>
      <c r="G167" s="394">
        <f>IFERROR(IF(EXACT($B$5,"Moyenne 2018-2043"),_xll.Woodstock.Analyst.Xcel.UDFs.GetIndicatorValueAverage(G$11,""&amp;$B$9&amp;"="&amp;$B167&amp;";",IntrantScenario!$B$7, IntrantScenario!$B$10,"2","6")/5,_xll.Woodstock.Analyst.Xcel.UDFs.GetIndicatorValue(G$11,""&amp;$B$9&amp;"="&amp;$B167&amp;";",IntrantScenario!$B$7, IntrantScenario!$B$10,VLOOKUP($B$5,Periode,2,FALSE))/5),0)</f>
        <v>0</v>
      </c>
      <c r="H167" s="393">
        <f t="shared" si="30"/>
        <v>0</v>
      </c>
      <c r="I167" s="394">
        <f>IFERROR(IF(EXACT($B$5,"Moyenne 2018-2043"),_xll.Woodstock.Analyst.Xcel.UDFs.GetIndicatorValueAverage(I$11,""&amp;$B$9&amp;"="&amp;$B167&amp;";",IntrantScenario!$B$7, IntrantScenario!$B$10,"2","6")/5,_xll.Woodstock.Analyst.Xcel.UDFs.GetIndicatorValue(I$11,""&amp;$B$9&amp;"="&amp;$B167&amp;";",IntrantScenario!$B$7, IntrantScenario!$B$10,VLOOKUP($B$5,Periode,2,FALSE))/5),0)</f>
        <v>0</v>
      </c>
      <c r="J167" s="394">
        <f>IFERROR(IF(EXACT($B$5,"Moyenne 2018-2043"),_xll.Woodstock.Analyst.Xcel.UDFs.GetIndicatorValueAverage(J$11,""&amp;$B$9&amp;"="&amp;$B167&amp;";",IntrantScenario!$B$7, IntrantScenario!$B$10,"2","6")/5,_xll.Woodstock.Analyst.Xcel.UDFs.GetIndicatorValue(J$11,""&amp;$B$9&amp;"="&amp;$B167&amp;";",IntrantScenario!$B$7, IntrantScenario!$B$10,VLOOKUP($B$5,Periode,2,FALSE))/5),0)</f>
        <v>0</v>
      </c>
      <c r="K167" s="78">
        <f t="shared" si="31"/>
        <v>0</v>
      </c>
      <c r="L167" s="393">
        <f t="shared" si="32"/>
        <v>0</v>
      </c>
      <c r="M167" s="394">
        <f>IFERROR(IF(EXACT($B$5,"Moyenne 2018-2043"),_xll.Woodstock.Analyst.Xcel.UDFs.GetIndicatorValueAverage(M$11,""&amp;$B$9&amp;"="&amp;$B167&amp;";",IntrantScenario!$B$7, IntrantScenario!$B$10,"2","6")/5,_xll.Woodstock.Analyst.Xcel.UDFs.GetIndicatorValue(M$11,""&amp;$B$9&amp;"="&amp;$B167&amp;";",IntrantScenario!$B$7, IntrantScenario!$B$10,VLOOKUP($B$5,Periode,2,FALSE))/5),0)</f>
        <v>0</v>
      </c>
      <c r="N167" s="394">
        <f>IFERROR(IF(EXACT($B$5,"Moyenne 2018-2043"),_xll.Woodstock.Analyst.Xcel.UDFs.GetIndicatorValueAverage(N$11,""&amp;$B$9&amp;"="&amp;$B167&amp;";",IntrantScenario!$B$7, IntrantScenario!$B$10,"2","6")/5,_xll.Woodstock.Analyst.Xcel.UDFs.GetIndicatorValue(N$11,""&amp;$B$9&amp;"="&amp;$B167&amp;";",IntrantScenario!$B$7, IntrantScenario!$B$10,VLOOKUP($B$5,Periode,2,FALSE))/5),0)</f>
        <v>0</v>
      </c>
      <c r="O167" s="394">
        <f>IFERROR(IF(EXACT($B$5,"Moyenne 2018-2043"),_xll.Woodstock.Analyst.Xcel.UDFs.GetIndicatorValueAverage(O$11,""&amp;$B$9&amp;"="&amp;$B167&amp;";",IntrantScenario!$B$7, IntrantScenario!$B$10,"2","6")/5,_xll.Woodstock.Analyst.Xcel.UDFs.GetIndicatorValue(O$11,""&amp;$B$9&amp;"="&amp;$B167&amp;";",IntrantScenario!$B$7, IntrantScenario!$B$10,VLOOKUP($B$5,Periode,2,FALSE))/5),0)</f>
        <v>0</v>
      </c>
      <c r="P167" s="393">
        <f t="shared" si="33"/>
        <v>0</v>
      </c>
      <c r="Q167" s="394">
        <f>IFERROR(IF(EXACT($B$5,"Moyenne 2018-2043"),_xll.Woodstock.Analyst.Xcel.UDFs.GetIndicatorValueAverage(Q$11,""&amp;$B$9&amp;"="&amp;$B167&amp;";",IntrantScenario!$B$7, IntrantScenario!$B$10,"2","6")/5,_xll.Woodstock.Analyst.Xcel.UDFs.GetIndicatorValue(Q$11,""&amp;$B$9&amp;"="&amp;$B167&amp;";",IntrantScenario!$B$7, IntrantScenario!$B$10,VLOOKUP($B$5,Periode,2,FALSE))/5),0)</f>
        <v>0</v>
      </c>
      <c r="R167" s="393">
        <f t="shared" si="34"/>
        <v>0</v>
      </c>
      <c r="S167" s="394">
        <f>IFERROR(IF(EXACT($B$5,"Moyenne 2018-2043"),_xll.Woodstock.Analyst.Xcel.UDFs.GetIndicatorValueAverage(S$11,""&amp;$B$9&amp;"="&amp;$B167&amp;";",IntrantScenario!$B$7, IntrantScenario!$B$10,"2","6")/5,_xll.Woodstock.Analyst.Xcel.UDFs.GetIndicatorValue(S$11,""&amp;$B$9&amp;"="&amp;$B167&amp;";",IntrantScenario!$B$7, IntrantScenario!$B$10,VLOOKUP($B$5,Periode,2,FALSE))/5),0)</f>
        <v>0</v>
      </c>
      <c r="T167" s="394">
        <f>IFERROR(IF(EXACT($B$5,"Moyenne 2018-2043"),_xll.Woodstock.Analyst.Xcel.UDFs.GetIndicatorValueAverage(T$11,""&amp;$B$9&amp;"="&amp;$B167&amp;";",IntrantScenario!$B$7, IntrantScenario!$B$10,"2","6")/5,_xll.Woodstock.Analyst.Xcel.UDFs.GetIndicatorValue(T$11,""&amp;$B$9&amp;"="&amp;$B167&amp;";",IntrantScenario!$B$7, IntrantScenario!$B$10,VLOOKUP($B$5,Periode,2,FALSE))/5),0)</f>
        <v>0</v>
      </c>
      <c r="U167" s="393">
        <f t="shared" si="35"/>
        <v>0</v>
      </c>
      <c r="V167" s="394">
        <f>IFERROR(IF(EXACT($B$5,"Moyenne 2018-2043"),_xll.Woodstock.Analyst.Xcel.UDFs.GetIndicatorValueAverage(V$11,""&amp;$B$9&amp;"="&amp;$B167&amp;";",IntrantScenario!$B$7, IntrantScenario!$B$10,"2","6")/5,_xll.Woodstock.Analyst.Xcel.UDFs.GetIndicatorValue(V$11,""&amp;$B$9&amp;"="&amp;$B167&amp;";",IntrantScenario!$B$7, IntrantScenario!$B$10,VLOOKUP($B$5,Periode,2,FALSE))/5),0)</f>
        <v>0</v>
      </c>
      <c r="W167" s="393">
        <f t="shared" si="36"/>
        <v>0</v>
      </c>
      <c r="X167" s="394">
        <f>IFERROR(IF(EXACT($B$5,"Moyenne 2018-2043"),_xll.Woodstock.Analyst.Xcel.UDFs.GetIndicatorValueAverage(X$11,""&amp;$B$9&amp;"="&amp;$B167&amp;";",IntrantScenario!$B$7, IntrantScenario!$B$10,"2","6")/5,_xll.Woodstock.Analyst.Xcel.UDFs.GetIndicatorValue(X$11,""&amp;$B$9&amp;"="&amp;$B167&amp;";",IntrantScenario!$B$7, IntrantScenario!$B$10,VLOOKUP($B$5,Periode,2,FALSE))/5),0)</f>
        <v>0</v>
      </c>
      <c r="Y167" s="394">
        <f>IFERROR(IF(EXACT($B$5,"Moyenne 2018-2043"),_xll.Woodstock.Analyst.Xcel.UDFs.GetIndicatorValueAverage(Y$11,""&amp;$B$9&amp;"="&amp;$B167&amp;";",IntrantScenario!$B$7, IntrantScenario!$B$10,"2","6")/5,_xll.Woodstock.Analyst.Xcel.UDFs.GetIndicatorValue(Y$11,""&amp;$B$9&amp;"="&amp;$B167&amp;";",IntrantScenario!$B$7, IntrantScenario!$B$10,VLOOKUP($B$5,Periode,2,FALSE))/5),0)</f>
        <v>0</v>
      </c>
      <c r="Z167" s="394">
        <f>IFERROR(IF(EXACT($B$5,"Moyenne 2018-2043"),_xll.Woodstock.Analyst.Xcel.UDFs.GetIndicatorValueAverage(Z$11,""&amp;$B$9&amp;"="&amp;$B167&amp;";",IntrantScenario!$B$7, IntrantScenario!$B$10,"2","6")/5,_xll.Woodstock.Analyst.Xcel.UDFs.GetIndicatorValue(Z$11,""&amp;$B$9&amp;"="&amp;$B167&amp;";",IntrantScenario!$B$7, IntrantScenario!$B$10,VLOOKUP($B$5,Periode,2,FALSE))/5),0)</f>
        <v>0</v>
      </c>
      <c r="AA167" s="394">
        <f>IFERROR(IF(EXACT($B$5,"Moyenne 2018-2043"),_xll.Woodstock.Analyst.Xcel.UDFs.GetIndicatorValueAverage(AA$11,""&amp;$B$9&amp;"="&amp;$B167&amp;";",IntrantScenario!$B$7, IntrantScenario!$B$10,"2","6")/5,_xll.Woodstock.Analyst.Xcel.UDFs.GetIndicatorValue(AA$11,""&amp;$B$9&amp;"="&amp;$B167&amp;";",IntrantScenario!$B$7, IntrantScenario!$B$10,VLOOKUP($B$5,Periode,2,FALSE))/5),0)</f>
        <v>0</v>
      </c>
      <c r="AB167" s="78">
        <f t="shared" si="37"/>
        <v>0</v>
      </c>
      <c r="AC167" s="78">
        <f t="shared" si="38"/>
        <v>0</v>
      </c>
      <c r="AD167" s="395">
        <f t="shared" si="39"/>
        <v>0</v>
      </c>
      <c r="AE167" s="395">
        <f t="shared" si="40"/>
        <v>0</v>
      </c>
    </row>
    <row r="168" spans="1:31" x14ac:dyDescent="0.25">
      <c r="A168" s="387">
        <v>156</v>
      </c>
      <c r="B168" s="396" t="str">
        <f t="shared" si="41"/>
        <v>UTR156</v>
      </c>
      <c r="C168" s="393">
        <f t="shared" si="28"/>
        <v>0</v>
      </c>
      <c r="D168" s="394">
        <f>IFERROR(IF(EXACT($B$5,"Moyenne 2018-2043"),_xll.Woodstock.Analyst.Xcel.UDFs.GetIndicatorValueAverage(D$11,""&amp;$B$9&amp;"="&amp;$B168&amp;";",IntrantScenario!$B$7, IntrantScenario!$B$10,"2","6")/5,_xll.Woodstock.Analyst.Xcel.UDFs.GetIndicatorValue(D$11,""&amp;$B$9&amp;"="&amp;$B168&amp;";",IntrantScenario!$B$7, IntrantScenario!$B$10,VLOOKUP($B$5,Periode,2,FALSE))/5),0)</f>
        <v>0</v>
      </c>
      <c r="E168" s="394">
        <f>IFERROR(IF(EXACT($B$5,"Moyenne 2018-2043"),_xll.Woodstock.Analyst.Xcel.UDFs.GetIndicatorValueAverage(E$11,""&amp;$B$9&amp;"="&amp;$B168&amp;";",IntrantScenario!$B$7, IntrantScenario!$B$10,"2","6")/5,_xll.Woodstock.Analyst.Xcel.UDFs.GetIndicatorValue(E$11,""&amp;$B$9&amp;"="&amp;$B168&amp;";",IntrantScenario!$B$7, IntrantScenario!$B$10,VLOOKUP($B$5,Periode,2,FALSE))/5),0)</f>
        <v>0</v>
      </c>
      <c r="F168" s="393">
        <f t="shared" si="29"/>
        <v>0</v>
      </c>
      <c r="G168" s="394">
        <f>IFERROR(IF(EXACT($B$5,"Moyenne 2018-2043"),_xll.Woodstock.Analyst.Xcel.UDFs.GetIndicatorValueAverage(G$11,""&amp;$B$9&amp;"="&amp;$B168&amp;";",IntrantScenario!$B$7, IntrantScenario!$B$10,"2","6")/5,_xll.Woodstock.Analyst.Xcel.UDFs.GetIndicatorValue(G$11,""&amp;$B$9&amp;"="&amp;$B168&amp;";",IntrantScenario!$B$7, IntrantScenario!$B$10,VLOOKUP($B$5,Periode,2,FALSE))/5),0)</f>
        <v>0</v>
      </c>
      <c r="H168" s="393">
        <f t="shared" si="30"/>
        <v>0</v>
      </c>
      <c r="I168" s="394">
        <f>IFERROR(IF(EXACT($B$5,"Moyenne 2018-2043"),_xll.Woodstock.Analyst.Xcel.UDFs.GetIndicatorValueAverage(I$11,""&amp;$B$9&amp;"="&amp;$B168&amp;";",IntrantScenario!$B$7, IntrantScenario!$B$10,"2","6")/5,_xll.Woodstock.Analyst.Xcel.UDFs.GetIndicatorValue(I$11,""&amp;$B$9&amp;"="&amp;$B168&amp;";",IntrantScenario!$B$7, IntrantScenario!$B$10,VLOOKUP($B$5,Periode,2,FALSE))/5),0)</f>
        <v>0</v>
      </c>
      <c r="J168" s="394">
        <f>IFERROR(IF(EXACT($B$5,"Moyenne 2018-2043"),_xll.Woodstock.Analyst.Xcel.UDFs.GetIndicatorValueAverage(J$11,""&amp;$B$9&amp;"="&amp;$B168&amp;";",IntrantScenario!$B$7, IntrantScenario!$B$10,"2","6")/5,_xll.Woodstock.Analyst.Xcel.UDFs.GetIndicatorValue(J$11,""&amp;$B$9&amp;"="&amp;$B168&amp;";",IntrantScenario!$B$7, IntrantScenario!$B$10,VLOOKUP($B$5,Periode,2,FALSE))/5),0)</f>
        <v>0</v>
      </c>
      <c r="K168" s="78">
        <f t="shared" si="31"/>
        <v>0</v>
      </c>
      <c r="L168" s="393">
        <f t="shared" si="32"/>
        <v>0</v>
      </c>
      <c r="M168" s="394">
        <f>IFERROR(IF(EXACT($B$5,"Moyenne 2018-2043"),_xll.Woodstock.Analyst.Xcel.UDFs.GetIndicatorValueAverage(M$11,""&amp;$B$9&amp;"="&amp;$B168&amp;";",IntrantScenario!$B$7, IntrantScenario!$B$10,"2","6")/5,_xll.Woodstock.Analyst.Xcel.UDFs.GetIndicatorValue(M$11,""&amp;$B$9&amp;"="&amp;$B168&amp;";",IntrantScenario!$B$7, IntrantScenario!$B$10,VLOOKUP($B$5,Periode,2,FALSE))/5),0)</f>
        <v>0</v>
      </c>
      <c r="N168" s="394">
        <f>IFERROR(IF(EXACT($B$5,"Moyenne 2018-2043"),_xll.Woodstock.Analyst.Xcel.UDFs.GetIndicatorValueAverage(N$11,""&amp;$B$9&amp;"="&amp;$B168&amp;";",IntrantScenario!$B$7, IntrantScenario!$B$10,"2","6")/5,_xll.Woodstock.Analyst.Xcel.UDFs.GetIndicatorValue(N$11,""&amp;$B$9&amp;"="&amp;$B168&amp;";",IntrantScenario!$B$7, IntrantScenario!$B$10,VLOOKUP($B$5,Periode,2,FALSE))/5),0)</f>
        <v>0</v>
      </c>
      <c r="O168" s="394">
        <f>IFERROR(IF(EXACT($B$5,"Moyenne 2018-2043"),_xll.Woodstock.Analyst.Xcel.UDFs.GetIndicatorValueAverage(O$11,""&amp;$B$9&amp;"="&amp;$B168&amp;";",IntrantScenario!$B$7, IntrantScenario!$B$10,"2","6")/5,_xll.Woodstock.Analyst.Xcel.UDFs.GetIndicatorValue(O$11,""&amp;$B$9&amp;"="&amp;$B168&amp;";",IntrantScenario!$B$7, IntrantScenario!$B$10,VLOOKUP($B$5,Periode,2,FALSE))/5),0)</f>
        <v>0</v>
      </c>
      <c r="P168" s="393">
        <f t="shared" si="33"/>
        <v>0</v>
      </c>
      <c r="Q168" s="394">
        <f>IFERROR(IF(EXACT($B$5,"Moyenne 2018-2043"),_xll.Woodstock.Analyst.Xcel.UDFs.GetIndicatorValueAverage(Q$11,""&amp;$B$9&amp;"="&amp;$B168&amp;";",IntrantScenario!$B$7, IntrantScenario!$B$10,"2","6")/5,_xll.Woodstock.Analyst.Xcel.UDFs.GetIndicatorValue(Q$11,""&amp;$B$9&amp;"="&amp;$B168&amp;";",IntrantScenario!$B$7, IntrantScenario!$B$10,VLOOKUP($B$5,Periode,2,FALSE))/5),0)</f>
        <v>0</v>
      </c>
      <c r="R168" s="393">
        <f t="shared" si="34"/>
        <v>0</v>
      </c>
      <c r="S168" s="394">
        <f>IFERROR(IF(EXACT($B$5,"Moyenne 2018-2043"),_xll.Woodstock.Analyst.Xcel.UDFs.GetIndicatorValueAverage(S$11,""&amp;$B$9&amp;"="&amp;$B168&amp;";",IntrantScenario!$B$7, IntrantScenario!$B$10,"2","6")/5,_xll.Woodstock.Analyst.Xcel.UDFs.GetIndicatorValue(S$11,""&amp;$B$9&amp;"="&amp;$B168&amp;";",IntrantScenario!$B$7, IntrantScenario!$B$10,VLOOKUP($B$5,Periode,2,FALSE))/5),0)</f>
        <v>0</v>
      </c>
      <c r="T168" s="394">
        <f>IFERROR(IF(EXACT($B$5,"Moyenne 2018-2043"),_xll.Woodstock.Analyst.Xcel.UDFs.GetIndicatorValueAverage(T$11,""&amp;$B$9&amp;"="&amp;$B168&amp;";",IntrantScenario!$B$7, IntrantScenario!$B$10,"2","6")/5,_xll.Woodstock.Analyst.Xcel.UDFs.GetIndicatorValue(T$11,""&amp;$B$9&amp;"="&amp;$B168&amp;";",IntrantScenario!$B$7, IntrantScenario!$B$10,VLOOKUP($B$5,Periode,2,FALSE))/5),0)</f>
        <v>0</v>
      </c>
      <c r="U168" s="393">
        <f t="shared" si="35"/>
        <v>0</v>
      </c>
      <c r="V168" s="394">
        <f>IFERROR(IF(EXACT($B$5,"Moyenne 2018-2043"),_xll.Woodstock.Analyst.Xcel.UDFs.GetIndicatorValueAverage(V$11,""&amp;$B$9&amp;"="&amp;$B168&amp;";",IntrantScenario!$B$7, IntrantScenario!$B$10,"2","6")/5,_xll.Woodstock.Analyst.Xcel.UDFs.GetIndicatorValue(V$11,""&amp;$B$9&amp;"="&amp;$B168&amp;";",IntrantScenario!$B$7, IntrantScenario!$B$10,VLOOKUP($B$5,Periode,2,FALSE))/5),0)</f>
        <v>0</v>
      </c>
      <c r="W168" s="393">
        <f t="shared" si="36"/>
        <v>0</v>
      </c>
      <c r="X168" s="394">
        <f>IFERROR(IF(EXACT($B$5,"Moyenne 2018-2043"),_xll.Woodstock.Analyst.Xcel.UDFs.GetIndicatorValueAverage(X$11,""&amp;$B$9&amp;"="&amp;$B168&amp;";",IntrantScenario!$B$7, IntrantScenario!$B$10,"2","6")/5,_xll.Woodstock.Analyst.Xcel.UDFs.GetIndicatorValue(X$11,""&amp;$B$9&amp;"="&amp;$B168&amp;";",IntrantScenario!$B$7, IntrantScenario!$B$10,VLOOKUP($B$5,Periode,2,FALSE))/5),0)</f>
        <v>0</v>
      </c>
      <c r="Y168" s="394">
        <f>IFERROR(IF(EXACT($B$5,"Moyenne 2018-2043"),_xll.Woodstock.Analyst.Xcel.UDFs.GetIndicatorValueAverage(Y$11,""&amp;$B$9&amp;"="&amp;$B168&amp;";",IntrantScenario!$B$7, IntrantScenario!$B$10,"2","6")/5,_xll.Woodstock.Analyst.Xcel.UDFs.GetIndicatorValue(Y$11,""&amp;$B$9&amp;"="&amp;$B168&amp;";",IntrantScenario!$B$7, IntrantScenario!$B$10,VLOOKUP($B$5,Periode,2,FALSE))/5),0)</f>
        <v>0</v>
      </c>
      <c r="Z168" s="394">
        <f>IFERROR(IF(EXACT($B$5,"Moyenne 2018-2043"),_xll.Woodstock.Analyst.Xcel.UDFs.GetIndicatorValueAverage(Z$11,""&amp;$B$9&amp;"="&amp;$B168&amp;";",IntrantScenario!$B$7, IntrantScenario!$B$10,"2","6")/5,_xll.Woodstock.Analyst.Xcel.UDFs.GetIndicatorValue(Z$11,""&amp;$B$9&amp;"="&amp;$B168&amp;";",IntrantScenario!$B$7, IntrantScenario!$B$10,VLOOKUP($B$5,Periode,2,FALSE))/5),0)</f>
        <v>0</v>
      </c>
      <c r="AA168" s="394">
        <f>IFERROR(IF(EXACT($B$5,"Moyenne 2018-2043"),_xll.Woodstock.Analyst.Xcel.UDFs.GetIndicatorValueAverage(AA$11,""&amp;$B$9&amp;"="&amp;$B168&amp;";",IntrantScenario!$B$7, IntrantScenario!$B$10,"2","6")/5,_xll.Woodstock.Analyst.Xcel.UDFs.GetIndicatorValue(AA$11,""&amp;$B$9&amp;"="&amp;$B168&amp;";",IntrantScenario!$B$7, IntrantScenario!$B$10,VLOOKUP($B$5,Periode,2,FALSE))/5),0)</f>
        <v>0</v>
      </c>
      <c r="AB168" s="78">
        <f t="shared" si="37"/>
        <v>0</v>
      </c>
      <c r="AC168" s="78">
        <f t="shared" si="38"/>
        <v>0</v>
      </c>
      <c r="AD168" s="395">
        <f t="shared" si="39"/>
        <v>0</v>
      </c>
      <c r="AE168" s="395">
        <f t="shared" si="40"/>
        <v>0</v>
      </c>
    </row>
    <row r="169" spans="1:31" x14ac:dyDescent="0.25">
      <c r="A169" s="387">
        <v>157</v>
      </c>
      <c r="B169" s="396" t="str">
        <f t="shared" si="41"/>
        <v>UTR157</v>
      </c>
      <c r="C169" s="393">
        <f t="shared" si="28"/>
        <v>0</v>
      </c>
      <c r="D169" s="394">
        <f>IFERROR(IF(EXACT($B$5,"Moyenne 2018-2043"),_xll.Woodstock.Analyst.Xcel.UDFs.GetIndicatorValueAverage(D$11,""&amp;$B$9&amp;"="&amp;$B169&amp;";",IntrantScenario!$B$7, IntrantScenario!$B$10,"2","6")/5,_xll.Woodstock.Analyst.Xcel.UDFs.GetIndicatorValue(D$11,""&amp;$B$9&amp;"="&amp;$B169&amp;";",IntrantScenario!$B$7, IntrantScenario!$B$10,VLOOKUP($B$5,Periode,2,FALSE))/5),0)</f>
        <v>0</v>
      </c>
      <c r="E169" s="394">
        <f>IFERROR(IF(EXACT($B$5,"Moyenne 2018-2043"),_xll.Woodstock.Analyst.Xcel.UDFs.GetIndicatorValueAverage(E$11,""&amp;$B$9&amp;"="&amp;$B169&amp;";",IntrantScenario!$B$7, IntrantScenario!$B$10,"2","6")/5,_xll.Woodstock.Analyst.Xcel.UDFs.GetIndicatorValue(E$11,""&amp;$B$9&amp;"="&amp;$B169&amp;";",IntrantScenario!$B$7, IntrantScenario!$B$10,VLOOKUP($B$5,Periode,2,FALSE))/5),0)</f>
        <v>0</v>
      </c>
      <c r="F169" s="393">
        <f t="shared" si="29"/>
        <v>0</v>
      </c>
      <c r="G169" s="394">
        <f>IFERROR(IF(EXACT($B$5,"Moyenne 2018-2043"),_xll.Woodstock.Analyst.Xcel.UDFs.GetIndicatorValueAverage(G$11,""&amp;$B$9&amp;"="&amp;$B169&amp;";",IntrantScenario!$B$7, IntrantScenario!$B$10,"2","6")/5,_xll.Woodstock.Analyst.Xcel.UDFs.GetIndicatorValue(G$11,""&amp;$B$9&amp;"="&amp;$B169&amp;";",IntrantScenario!$B$7, IntrantScenario!$B$10,VLOOKUP($B$5,Periode,2,FALSE))/5),0)</f>
        <v>0</v>
      </c>
      <c r="H169" s="393">
        <f t="shared" si="30"/>
        <v>0</v>
      </c>
      <c r="I169" s="394">
        <f>IFERROR(IF(EXACT($B$5,"Moyenne 2018-2043"),_xll.Woodstock.Analyst.Xcel.UDFs.GetIndicatorValueAverage(I$11,""&amp;$B$9&amp;"="&amp;$B169&amp;";",IntrantScenario!$B$7, IntrantScenario!$B$10,"2","6")/5,_xll.Woodstock.Analyst.Xcel.UDFs.GetIndicatorValue(I$11,""&amp;$B$9&amp;"="&amp;$B169&amp;";",IntrantScenario!$B$7, IntrantScenario!$B$10,VLOOKUP($B$5,Periode,2,FALSE))/5),0)</f>
        <v>0</v>
      </c>
      <c r="J169" s="394">
        <f>IFERROR(IF(EXACT($B$5,"Moyenne 2018-2043"),_xll.Woodstock.Analyst.Xcel.UDFs.GetIndicatorValueAverage(J$11,""&amp;$B$9&amp;"="&amp;$B169&amp;";",IntrantScenario!$B$7, IntrantScenario!$B$10,"2","6")/5,_xll.Woodstock.Analyst.Xcel.UDFs.GetIndicatorValue(J$11,""&amp;$B$9&amp;"="&amp;$B169&amp;";",IntrantScenario!$B$7, IntrantScenario!$B$10,VLOOKUP($B$5,Periode,2,FALSE))/5),0)</f>
        <v>0</v>
      </c>
      <c r="K169" s="78">
        <f t="shared" si="31"/>
        <v>0</v>
      </c>
      <c r="L169" s="393">
        <f t="shared" si="32"/>
        <v>0</v>
      </c>
      <c r="M169" s="394">
        <f>IFERROR(IF(EXACT($B$5,"Moyenne 2018-2043"),_xll.Woodstock.Analyst.Xcel.UDFs.GetIndicatorValueAverage(M$11,""&amp;$B$9&amp;"="&amp;$B169&amp;";",IntrantScenario!$B$7, IntrantScenario!$B$10,"2","6")/5,_xll.Woodstock.Analyst.Xcel.UDFs.GetIndicatorValue(M$11,""&amp;$B$9&amp;"="&amp;$B169&amp;";",IntrantScenario!$B$7, IntrantScenario!$B$10,VLOOKUP($B$5,Periode,2,FALSE))/5),0)</f>
        <v>0</v>
      </c>
      <c r="N169" s="394">
        <f>IFERROR(IF(EXACT($B$5,"Moyenne 2018-2043"),_xll.Woodstock.Analyst.Xcel.UDFs.GetIndicatorValueAverage(N$11,""&amp;$B$9&amp;"="&amp;$B169&amp;";",IntrantScenario!$B$7, IntrantScenario!$B$10,"2","6")/5,_xll.Woodstock.Analyst.Xcel.UDFs.GetIndicatorValue(N$11,""&amp;$B$9&amp;"="&amp;$B169&amp;";",IntrantScenario!$B$7, IntrantScenario!$B$10,VLOOKUP($B$5,Periode,2,FALSE))/5),0)</f>
        <v>0</v>
      </c>
      <c r="O169" s="394">
        <f>IFERROR(IF(EXACT($B$5,"Moyenne 2018-2043"),_xll.Woodstock.Analyst.Xcel.UDFs.GetIndicatorValueAverage(O$11,""&amp;$B$9&amp;"="&amp;$B169&amp;";",IntrantScenario!$B$7, IntrantScenario!$B$10,"2","6")/5,_xll.Woodstock.Analyst.Xcel.UDFs.GetIndicatorValue(O$11,""&amp;$B$9&amp;"="&amp;$B169&amp;";",IntrantScenario!$B$7, IntrantScenario!$B$10,VLOOKUP($B$5,Periode,2,FALSE))/5),0)</f>
        <v>0</v>
      </c>
      <c r="P169" s="393">
        <f t="shared" si="33"/>
        <v>0</v>
      </c>
      <c r="Q169" s="394">
        <f>IFERROR(IF(EXACT($B$5,"Moyenne 2018-2043"),_xll.Woodstock.Analyst.Xcel.UDFs.GetIndicatorValueAverage(Q$11,""&amp;$B$9&amp;"="&amp;$B169&amp;";",IntrantScenario!$B$7, IntrantScenario!$B$10,"2","6")/5,_xll.Woodstock.Analyst.Xcel.UDFs.GetIndicatorValue(Q$11,""&amp;$B$9&amp;"="&amp;$B169&amp;";",IntrantScenario!$B$7, IntrantScenario!$B$10,VLOOKUP($B$5,Periode,2,FALSE))/5),0)</f>
        <v>0</v>
      </c>
      <c r="R169" s="393">
        <f t="shared" si="34"/>
        <v>0</v>
      </c>
      <c r="S169" s="394">
        <f>IFERROR(IF(EXACT($B$5,"Moyenne 2018-2043"),_xll.Woodstock.Analyst.Xcel.UDFs.GetIndicatorValueAverage(S$11,""&amp;$B$9&amp;"="&amp;$B169&amp;";",IntrantScenario!$B$7, IntrantScenario!$B$10,"2","6")/5,_xll.Woodstock.Analyst.Xcel.UDFs.GetIndicatorValue(S$11,""&amp;$B$9&amp;"="&amp;$B169&amp;";",IntrantScenario!$B$7, IntrantScenario!$B$10,VLOOKUP($B$5,Periode,2,FALSE))/5),0)</f>
        <v>0</v>
      </c>
      <c r="T169" s="394">
        <f>IFERROR(IF(EXACT($B$5,"Moyenne 2018-2043"),_xll.Woodstock.Analyst.Xcel.UDFs.GetIndicatorValueAverage(T$11,""&amp;$B$9&amp;"="&amp;$B169&amp;";",IntrantScenario!$B$7, IntrantScenario!$B$10,"2","6")/5,_xll.Woodstock.Analyst.Xcel.UDFs.GetIndicatorValue(T$11,""&amp;$B$9&amp;"="&amp;$B169&amp;";",IntrantScenario!$B$7, IntrantScenario!$B$10,VLOOKUP($B$5,Periode,2,FALSE))/5),0)</f>
        <v>0</v>
      </c>
      <c r="U169" s="393">
        <f t="shared" si="35"/>
        <v>0</v>
      </c>
      <c r="V169" s="394">
        <f>IFERROR(IF(EXACT($B$5,"Moyenne 2018-2043"),_xll.Woodstock.Analyst.Xcel.UDFs.GetIndicatorValueAverage(V$11,""&amp;$B$9&amp;"="&amp;$B169&amp;";",IntrantScenario!$B$7, IntrantScenario!$B$10,"2","6")/5,_xll.Woodstock.Analyst.Xcel.UDFs.GetIndicatorValue(V$11,""&amp;$B$9&amp;"="&amp;$B169&amp;";",IntrantScenario!$B$7, IntrantScenario!$B$10,VLOOKUP($B$5,Periode,2,FALSE))/5),0)</f>
        <v>0</v>
      </c>
      <c r="W169" s="393">
        <f t="shared" si="36"/>
        <v>0</v>
      </c>
      <c r="X169" s="394">
        <f>IFERROR(IF(EXACT($B$5,"Moyenne 2018-2043"),_xll.Woodstock.Analyst.Xcel.UDFs.GetIndicatorValueAverage(X$11,""&amp;$B$9&amp;"="&amp;$B169&amp;";",IntrantScenario!$B$7, IntrantScenario!$B$10,"2","6")/5,_xll.Woodstock.Analyst.Xcel.UDFs.GetIndicatorValue(X$11,""&amp;$B$9&amp;"="&amp;$B169&amp;";",IntrantScenario!$B$7, IntrantScenario!$B$10,VLOOKUP($B$5,Periode,2,FALSE))/5),0)</f>
        <v>0</v>
      </c>
      <c r="Y169" s="394">
        <f>IFERROR(IF(EXACT($B$5,"Moyenne 2018-2043"),_xll.Woodstock.Analyst.Xcel.UDFs.GetIndicatorValueAverage(Y$11,""&amp;$B$9&amp;"="&amp;$B169&amp;";",IntrantScenario!$B$7, IntrantScenario!$B$10,"2","6")/5,_xll.Woodstock.Analyst.Xcel.UDFs.GetIndicatorValue(Y$11,""&amp;$B$9&amp;"="&amp;$B169&amp;";",IntrantScenario!$B$7, IntrantScenario!$B$10,VLOOKUP($B$5,Periode,2,FALSE))/5),0)</f>
        <v>0</v>
      </c>
      <c r="Z169" s="394">
        <f>IFERROR(IF(EXACT($B$5,"Moyenne 2018-2043"),_xll.Woodstock.Analyst.Xcel.UDFs.GetIndicatorValueAverage(Z$11,""&amp;$B$9&amp;"="&amp;$B169&amp;";",IntrantScenario!$B$7, IntrantScenario!$B$10,"2","6")/5,_xll.Woodstock.Analyst.Xcel.UDFs.GetIndicatorValue(Z$11,""&amp;$B$9&amp;"="&amp;$B169&amp;";",IntrantScenario!$B$7, IntrantScenario!$B$10,VLOOKUP($B$5,Periode,2,FALSE))/5),0)</f>
        <v>0</v>
      </c>
      <c r="AA169" s="394">
        <f>IFERROR(IF(EXACT($B$5,"Moyenne 2018-2043"),_xll.Woodstock.Analyst.Xcel.UDFs.GetIndicatorValueAverage(AA$11,""&amp;$B$9&amp;"="&amp;$B169&amp;";",IntrantScenario!$B$7, IntrantScenario!$B$10,"2","6")/5,_xll.Woodstock.Analyst.Xcel.UDFs.GetIndicatorValue(AA$11,""&amp;$B$9&amp;"="&amp;$B169&amp;";",IntrantScenario!$B$7, IntrantScenario!$B$10,VLOOKUP($B$5,Periode,2,FALSE))/5),0)</f>
        <v>0</v>
      </c>
      <c r="AB169" s="78">
        <f t="shared" si="37"/>
        <v>0</v>
      </c>
      <c r="AC169" s="78">
        <f t="shared" si="38"/>
        <v>0</v>
      </c>
      <c r="AD169" s="395">
        <f t="shared" si="39"/>
        <v>0</v>
      </c>
      <c r="AE169" s="395">
        <f t="shared" si="40"/>
        <v>0</v>
      </c>
    </row>
    <row r="170" spans="1:31" x14ac:dyDescent="0.25">
      <c r="A170" s="387">
        <v>158</v>
      </c>
      <c r="B170" s="396" t="str">
        <f t="shared" si="41"/>
        <v>UTR158</v>
      </c>
      <c r="C170" s="393">
        <f t="shared" si="28"/>
        <v>0</v>
      </c>
      <c r="D170" s="394">
        <f>IFERROR(IF(EXACT($B$5,"Moyenne 2018-2043"),_xll.Woodstock.Analyst.Xcel.UDFs.GetIndicatorValueAverage(D$11,""&amp;$B$9&amp;"="&amp;$B170&amp;";",IntrantScenario!$B$7, IntrantScenario!$B$10,"2","6")/5,_xll.Woodstock.Analyst.Xcel.UDFs.GetIndicatorValue(D$11,""&amp;$B$9&amp;"="&amp;$B170&amp;";",IntrantScenario!$B$7, IntrantScenario!$B$10,VLOOKUP($B$5,Periode,2,FALSE))/5),0)</f>
        <v>0</v>
      </c>
      <c r="E170" s="394">
        <f>IFERROR(IF(EXACT($B$5,"Moyenne 2018-2043"),_xll.Woodstock.Analyst.Xcel.UDFs.GetIndicatorValueAverage(E$11,""&amp;$B$9&amp;"="&amp;$B170&amp;";",IntrantScenario!$B$7, IntrantScenario!$B$10,"2","6")/5,_xll.Woodstock.Analyst.Xcel.UDFs.GetIndicatorValue(E$11,""&amp;$B$9&amp;"="&amp;$B170&amp;";",IntrantScenario!$B$7, IntrantScenario!$B$10,VLOOKUP($B$5,Periode,2,FALSE))/5),0)</f>
        <v>0</v>
      </c>
      <c r="F170" s="393">
        <f t="shared" si="29"/>
        <v>0</v>
      </c>
      <c r="G170" s="394">
        <f>IFERROR(IF(EXACT($B$5,"Moyenne 2018-2043"),_xll.Woodstock.Analyst.Xcel.UDFs.GetIndicatorValueAverage(G$11,""&amp;$B$9&amp;"="&amp;$B170&amp;";",IntrantScenario!$B$7, IntrantScenario!$B$10,"2","6")/5,_xll.Woodstock.Analyst.Xcel.UDFs.GetIndicatorValue(G$11,""&amp;$B$9&amp;"="&amp;$B170&amp;";",IntrantScenario!$B$7, IntrantScenario!$B$10,VLOOKUP($B$5,Periode,2,FALSE))/5),0)</f>
        <v>0</v>
      </c>
      <c r="H170" s="393">
        <f t="shared" si="30"/>
        <v>0</v>
      </c>
      <c r="I170" s="394">
        <f>IFERROR(IF(EXACT($B$5,"Moyenne 2018-2043"),_xll.Woodstock.Analyst.Xcel.UDFs.GetIndicatorValueAverage(I$11,""&amp;$B$9&amp;"="&amp;$B170&amp;";",IntrantScenario!$B$7, IntrantScenario!$B$10,"2","6")/5,_xll.Woodstock.Analyst.Xcel.UDFs.GetIndicatorValue(I$11,""&amp;$B$9&amp;"="&amp;$B170&amp;";",IntrantScenario!$B$7, IntrantScenario!$B$10,VLOOKUP($B$5,Periode,2,FALSE))/5),0)</f>
        <v>0</v>
      </c>
      <c r="J170" s="394">
        <f>IFERROR(IF(EXACT($B$5,"Moyenne 2018-2043"),_xll.Woodstock.Analyst.Xcel.UDFs.GetIndicatorValueAverage(J$11,""&amp;$B$9&amp;"="&amp;$B170&amp;";",IntrantScenario!$B$7, IntrantScenario!$B$10,"2","6")/5,_xll.Woodstock.Analyst.Xcel.UDFs.GetIndicatorValue(J$11,""&amp;$B$9&amp;"="&amp;$B170&amp;";",IntrantScenario!$B$7, IntrantScenario!$B$10,VLOOKUP($B$5,Periode,2,FALSE))/5),0)</f>
        <v>0</v>
      </c>
      <c r="K170" s="78">
        <f t="shared" si="31"/>
        <v>0</v>
      </c>
      <c r="L170" s="393">
        <f t="shared" si="32"/>
        <v>0</v>
      </c>
      <c r="M170" s="394">
        <f>IFERROR(IF(EXACT($B$5,"Moyenne 2018-2043"),_xll.Woodstock.Analyst.Xcel.UDFs.GetIndicatorValueAverage(M$11,""&amp;$B$9&amp;"="&amp;$B170&amp;";",IntrantScenario!$B$7, IntrantScenario!$B$10,"2","6")/5,_xll.Woodstock.Analyst.Xcel.UDFs.GetIndicatorValue(M$11,""&amp;$B$9&amp;"="&amp;$B170&amp;";",IntrantScenario!$B$7, IntrantScenario!$B$10,VLOOKUP($B$5,Periode,2,FALSE))/5),0)</f>
        <v>0</v>
      </c>
      <c r="N170" s="394">
        <f>IFERROR(IF(EXACT($B$5,"Moyenne 2018-2043"),_xll.Woodstock.Analyst.Xcel.UDFs.GetIndicatorValueAverage(N$11,""&amp;$B$9&amp;"="&amp;$B170&amp;";",IntrantScenario!$B$7, IntrantScenario!$B$10,"2","6")/5,_xll.Woodstock.Analyst.Xcel.UDFs.GetIndicatorValue(N$11,""&amp;$B$9&amp;"="&amp;$B170&amp;";",IntrantScenario!$B$7, IntrantScenario!$B$10,VLOOKUP($B$5,Periode,2,FALSE))/5),0)</f>
        <v>0</v>
      </c>
      <c r="O170" s="394">
        <f>IFERROR(IF(EXACT($B$5,"Moyenne 2018-2043"),_xll.Woodstock.Analyst.Xcel.UDFs.GetIndicatorValueAverage(O$11,""&amp;$B$9&amp;"="&amp;$B170&amp;";",IntrantScenario!$B$7, IntrantScenario!$B$10,"2","6")/5,_xll.Woodstock.Analyst.Xcel.UDFs.GetIndicatorValue(O$11,""&amp;$B$9&amp;"="&amp;$B170&amp;";",IntrantScenario!$B$7, IntrantScenario!$B$10,VLOOKUP($B$5,Periode,2,FALSE))/5),0)</f>
        <v>0</v>
      </c>
      <c r="P170" s="393">
        <f t="shared" si="33"/>
        <v>0</v>
      </c>
      <c r="Q170" s="394">
        <f>IFERROR(IF(EXACT($B$5,"Moyenne 2018-2043"),_xll.Woodstock.Analyst.Xcel.UDFs.GetIndicatorValueAverage(Q$11,""&amp;$B$9&amp;"="&amp;$B170&amp;";",IntrantScenario!$B$7, IntrantScenario!$B$10,"2","6")/5,_xll.Woodstock.Analyst.Xcel.UDFs.GetIndicatorValue(Q$11,""&amp;$B$9&amp;"="&amp;$B170&amp;";",IntrantScenario!$B$7, IntrantScenario!$B$10,VLOOKUP($B$5,Periode,2,FALSE))/5),0)</f>
        <v>0</v>
      </c>
      <c r="R170" s="393">
        <f t="shared" si="34"/>
        <v>0</v>
      </c>
      <c r="S170" s="394">
        <f>IFERROR(IF(EXACT($B$5,"Moyenne 2018-2043"),_xll.Woodstock.Analyst.Xcel.UDFs.GetIndicatorValueAverage(S$11,""&amp;$B$9&amp;"="&amp;$B170&amp;";",IntrantScenario!$B$7, IntrantScenario!$B$10,"2","6")/5,_xll.Woodstock.Analyst.Xcel.UDFs.GetIndicatorValue(S$11,""&amp;$B$9&amp;"="&amp;$B170&amp;";",IntrantScenario!$B$7, IntrantScenario!$B$10,VLOOKUP($B$5,Periode,2,FALSE))/5),0)</f>
        <v>0</v>
      </c>
      <c r="T170" s="394">
        <f>IFERROR(IF(EXACT($B$5,"Moyenne 2018-2043"),_xll.Woodstock.Analyst.Xcel.UDFs.GetIndicatorValueAverage(T$11,""&amp;$B$9&amp;"="&amp;$B170&amp;";",IntrantScenario!$B$7, IntrantScenario!$B$10,"2","6")/5,_xll.Woodstock.Analyst.Xcel.UDFs.GetIndicatorValue(T$11,""&amp;$B$9&amp;"="&amp;$B170&amp;";",IntrantScenario!$B$7, IntrantScenario!$B$10,VLOOKUP($B$5,Periode,2,FALSE))/5),0)</f>
        <v>0</v>
      </c>
      <c r="U170" s="393">
        <f t="shared" si="35"/>
        <v>0</v>
      </c>
      <c r="V170" s="394">
        <f>IFERROR(IF(EXACT($B$5,"Moyenne 2018-2043"),_xll.Woodstock.Analyst.Xcel.UDFs.GetIndicatorValueAverage(V$11,""&amp;$B$9&amp;"="&amp;$B170&amp;";",IntrantScenario!$B$7, IntrantScenario!$B$10,"2","6")/5,_xll.Woodstock.Analyst.Xcel.UDFs.GetIndicatorValue(V$11,""&amp;$B$9&amp;"="&amp;$B170&amp;";",IntrantScenario!$B$7, IntrantScenario!$B$10,VLOOKUP($B$5,Periode,2,FALSE))/5),0)</f>
        <v>0</v>
      </c>
      <c r="W170" s="393">
        <f t="shared" si="36"/>
        <v>0</v>
      </c>
      <c r="X170" s="394">
        <f>IFERROR(IF(EXACT($B$5,"Moyenne 2018-2043"),_xll.Woodstock.Analyst.Xcel.UDFs.GetIndicatorValueAverage(X$11,""&amp;$B$9&amp;"="&amp;$B170&amp;";",IntrantScenario!$B$7, IntrantScenario!$B$10,"2","6")/5,_xll.Woodstock.Analyst.Xcel.UDFs.GetIndicatorValue(X$11,""&amp;$B$9&amp;"="&amp;$B170&amp;";",IntrantScenario!$B$7, IntrantScenario!$B$10,VLOOKUP($B$5,Periode,2,FALSE))/5),0)</f>
        <v>0</v>
      </c>
      <c r="Y170" s="394">
        <f>IFERROR(IF(EXACT($B$5,"Moyenne 2018-2043"),_xll.Woodstock.Analyst.Xcel.UDFs.GetIndicatorValueAverage(Y$11,""&amp;$B$9&amp;"="&amp;$B170&amp;";",IntrantScenario!$B$7, IntrantScenario!$B$10,"2","6")/5,_xll.Woodstock.Analyst.Xcel.UDFs.GetIndicatorValue(Y$11,""&amp;$B$9&amp;"="&amp;$B170&amp;";",IntrantScenario!$B$7, IntrantScenario!$B$10,VLOOKUP($B$5,Periode,2,FALSE))/5),0)</f>
        <v>0</v>
      </c>
      <c r="Z170" s="394">
        <f>IFERROR(IF(EXACT($B$5,"Moyenne 2018-2043"),_xll.Woodstock.Analyst.Xcel.UDFs.GetIndicatorValueAverage(Z$11,""&amp;$B$9&amp;"="&amp;$B170&amp;";",IntrantScenario!$B$7, IntrantScenario!$B$10,"2","6")/5,_xll.Woodstock.Analyst.Xcel.UDFs.GetIndicatorValue(Z$11,""&amp;$B$9&amp;"="&amp;$B170&amp;";",IntrantScenario!$B$7, IntrantScenario!$B$10,VLOOKUP($B$5,Periode,2,FALSE))/5),0)</f>
        <v>0</v>
      </c>
      <c r="AA170" s="394">
        <f>IFERROR(IF(EXACT($B$5,"Moyenne 2018-2043"),_xll.Woodstock.Analyst.Xcel.UDFs.GetIndicatorValueAverage(AA$11,""&amp;$B$9&amp;"="&amp;$B170&amp;";",IntrantScenario!$B$7, IntrantScenario!$B$10,"2","6")/5,_xll.Woodstock.Analyst.Xcel.UDFs.GetIndicatorValue(AA$11,""&amp;$B$9&amp;"="&amp;$B170&amp;";",IntrantScenario!$B$7, IntrantScenario!$B$10,VLOOKUP($B$5,Periode,2,FALSE))/5),0)</f>
        <v>0</v>
      </c>
      <c r="AB170" s="78">
        <f t="shared" si="37"/>
        <v>0</v>
      </c>
      <c r="AC170" s="78">
        <f t="shared" si="38"/>
        <v>0</v>
      </c>
      <c r="AD170" s="395">
        <f t="shared" si="39"/>
        <v>0</v>
      </c>
      <c r="AE170" s="395">
        <f t="shared" si="40"/>
        <v>0</v>
      </c>
    </row>
    <row r="171" spans="1:31" x14ac:dyDescent="0.25">
      <c r="A171" s="387">
        <v>159</v>
      </c>
      <c r="B171" s="396" t="str">
        <f t="shared" si="41"/>
        <v>UTR159</v>
      </c>
      <c r="C171" s="393">
        <f t="shared" si="28"/>
        <v>0</v>
      </c>
      <c r="D171" s="394">
        <f>IFERROR(IF(EXACT($B$5,"Moyenne 2018-2043"),_xll.Woodstock.Analyst.Xcel.UDFs.GetIndicatorValueAverage(D$11,""&amp;$B$9&amp;"="&amp;$B171&amp;";",IntrantScenario!$B$7, IntrantScenario!$B$10,"2","6")/5,_xll.Woodstock.Analyst.Xcel.UDFs.GetIndicatorValue(D$11,""&amp;$B$9&amp;"="&amp;$B171&amp;";",IntrantScenario!$B$7, IntrantScenario!$B$10,VLOOKUP($B$5,Periode,2,FALSE))/5),0)</f>
        <v>0</v>
      </c>
      <c r="E171" s="394">
        <f>IFERROR(IF(EXACT($B$5,"Moyenne 2018-2043"),_xll.Woodstock.Analyst.Xcel.UDFs.GetIndicatorValueAverage(E$11,""&amp;$B$9&amp;"="&amp;$B171&amp;";",IntrantScenario!$B$7, IntrantScenario!$B$10,"2","6")/5,_xll.Woodstock.Analyst.Xcel.UDFs.GetIndicatorValue(E$11,""&amp;$B$9&amp;"="&amp;$B171&amp;";",IntrantScenario!$B$7, IntrantScenario!$B$10,VLOOKUP($B$5,Periode,2,FALSE))/5),0)</f>
        <v>0</v>
      </c>
      <c r="F171" s="393">
        <f t="shared" si="29"/>
        <v>0</v>
      </c>
      <c r="G171" s="394">
        <f>IFERROR(IF(EXACT($B$5,"Moyenne 2018-2043"),_xll.Woodstock.Analyst.Xcel.UDFs.GetIndicatorValueAverage(G$11,""&amp;$B$9&amp;"="&amp;$B171&amp;";",IntrantScenario!$B$7, IntrantScenario!$B$10,"2","6")/5,_xll.Woodstock.Analyst.Xcel.UDFs.GetIndicatorValue(G$11,""&amp;$B$9&amp;"="&amp;$B171&amp;";",IntrantScenario!$B$7, IntrantScenario!$B$10,VLOOKUP($B$5,Periode,2,FALSE))/5),0)</f>
        <v>0</v>
      </c>
      <c r="H171" s="393">
        <f t="shared" si="30"/>
        <v>0</v>
      </c>
      <c r="I171" s="394">
        <f>IFERROR(IF(EXACT($B$5,"Moyenne 2018-2043"),_xll.Woodstock.Analyst.Xcel.UDFs.GetIndicatorValueAverage(I$11,""&amp;$B$9&amp;"="&amp;$B171&amp;";",IntrantScenario!$B$7, IntrantScenario!$B$10,"2","6")/5,_xll.Woodstock.Analyst.Xcel.UDFs.GetIndicatorValue(I$11,""&amp;$B$9&amp;"="&amp;$B171&amp;";",IntrantScenario!$B$7, IntrantScenario!$B$10,VLOOKUP($B$5,Periode,2,FALSE))/5),0)</f>
        <v>0</v>
      </c>
      <c r="J171" s="394">
        <f>IFERROR(IF(EXACT($B$5,"Moyenne 2018-2043"),_xll.Woodstock.Analyst.Xcel.UDFs.GetIndicatorValueAverage(J$11,""&amp;$B$9&amp;"="&amp;$B171&amp;";",IntrantScenario!$B$7, IntrantScenario!$B$10,"2","6")/5,_xll.Woodstock.Analyst.Xcel.UDFs.GetIndicatorValue(J$11,""&amp;$B$9&amp;"="&amp;$B171&amp;";",IntrantScenario!$B$7, IntrantScenario!$B$10,VLOOKUP($B$5,Periode,2,FALSE))/5),0)</f>
        <v>0</v>
      </c>
      <c r="K171" s="78">
        <f t="shared" si="31"/>
        <v>0</v>
      </c>
      <c r="L171" s="393">
        <f t="shared" si="32"/>
        <v>0</v>
      </c>
      <c r="M171" s="394">
        <f>IFERROR(IF(EXACT($B$5,"Moyenne 2018-2043"),_xll.Woodstock.Analyst.Xcel.UDFs.GetIndicatorValueAverage(M$11,""&amp;$B$9&amp;"="&amp;$B171&amp;";",IntrantScenario!$B$7, IntrantScenario!$B$10,"2","6")/5,_xll.Woodstock.Analyst.Xcel.UDFs.GetIndicatorValue(M$11,""&amp;$B$9&amp;"="&amp;$B171&amp;";",IntrantScenario!$B$7, IntrantScenario!$B$10,VLOOKUP($B$5,Periode,2,FALSE))/5),0)</f>
        <v>0</v>
      </c>
      <c r="N171" s="394">
        <f>IFERROR(IF(EXACT($B$5,"Moyenne 2018-2043"),_xll.Woodstock.Analyst.Xcel.UDFs.GetIndicatorValueAverage(N$11,""&amp;$B$9&amp;"="&amp;$B171&amp;";",IntrantScenario!$B$7, IntrantScenario!$B$10,"2","6")/5,_xll.Woodstock.Analyst.Xcel.UDFs.GetIndicatorValue(N$11,""&amp;$B$9&amp;"="&amp;$B171&amp;";",IntrantScenario!$B$7, IntrantScenario!$B$10,VLOOKUP($B$5,Periode,2,FALSE))/5),0)</f>
        <v>0</v>
      </c>
      <c r="O171" s="394">
        <f>IFERROR(IF(EXACT($B$5,"Moyenne 2018-2043"),_xll.Woodstock.Analyst.Xcel.UDFs.GetIndicatorValueAverage(O$11,""&amp;$B$9&amp;"="&amp;$B171&amp;";",IntrantScenario!$B$7, IntrantScenario!$B$10,"2","6")/5,_xll.Woodstock.Analyst.Xcel.UDFs.GetIndicatorValue(O$11,""&amp;$B$9&amp;"="&amp;$B171&amp;";",IntrantScenario!$B$7, IntrantScenario!$B$10,VLOOKUP($B$5,Periode,2,FALSE))/5),0)</f>
        <v>0</v>
      </c>
      <c r="P171" s="393">
        <f t="shared" si="33"/>
        <v>0</v>
      </c>
      <c r="Q171" s="394">
        <f>IFERROR(IF(EXACT($B$5,"Moyenne 2018-2043"),_xll.Woodstock.Analyst.Xcel.UDFs.GetIndicatorValueAverage(Q$11,""&amp;$B$9&amp;"="&amp;$B171&amp;";",IntrantScenario!$B$7, IntrantScenario!$B$10,"2","6")/5,_xll.Woodstock.Analyst.Xcel.UDFs.GetIndicatorValue(Q$11,""&amp;$B$9&amp;"="&amp;$B171&amp;";",IntrantScenario!$B$7, IntrantScenario!$B$10,VLOOKUP($B$5,Periode,2,FALSE))/5),0)</f>
        <v>0</v>
      </c>
      <c r="R171" s="393">
        <f t="shared" si="34"/>
        <v>0</v>
      </c>
      <c r="S171" s="394">
        <f>IFERROR(IF(EXACT($B$5,"Moyenne 2018-2043"),_xll.Woodstock.Analyst.Xcel.UDFs.GetIndicatorValueAverage(S$11,""&amp;$B$9&amp;"="&amp;$B171&amp;";",IntrantScenario!$B$7, IntrantScenario!$B$10,"2","6")/5,_xll.Woodstock.Analyst.Xcel.UDFs.GetIndicatorValue(S$11,""&amp;$B$9&amp;"="&amp;$B171&amp;";",IntrantScenario!$B$7, IntrantScenario!$B$10,VLOOKUP($B$5,Periode,2,FALSE))/5),0)</f>
        <v>0</v>
      </c>
      <c r="T171" s="394">
        <f>IFERROR(IF(EXACT($B$5,"Moyenne 2018-2043"),_xll.Woodstock.Analyst.Xcel.UDFs.GetIndicatorValueAverage(T$11,""&amp;$B$9&amp;"="&amp;$B171&amp;";",IntrantScenario!$B$7, IntrantScenario!$B$10,"2","6")/5,_xll.Woodstock.Analyst.Xcel.UDFs.GetIndicatorValue(T$11,""&amp;$B$9&amp;"="&amp;$B171&amp;";",IntrantScenario!$B$7, IntrantScenario!$B$10,VLOOKUP($B$5,Periode,2,FALSE))/5),0)</f>
        <v>0</v>
      </c>
      <c r="U171" s="393">
        <f t="shared" si="35"/>
        <v>0</v>
      </c>
      <c r="V171" s="394">
        <f>IFERROR(IF(EXACT($B$5,"Moyenne 2018-2043"),_xll.Woodstock.Analyst.Xcel.UDFs.GetIndicatorValueAverage(V$11,""&amp;$B$9&amp;"="&amp;$B171&amp;";",IntrantScenario!$B$7, IntrantScenario!$B$10,"2","6")/5,_xll.Woodstock.Analyst.Xcel.UDFs.GetIndicatorValue(V$11,""&amp;$B$9&amp;"="&amp;$B171&amp;";",IntrantScenario!$B$7, IntrantScenario!$B$10,VLOOKUP($B$5,Periode,2,FALSE))/5),0)</f>
        <v>0</v>
      </c>
      <c r="W171" s="393">
        <f t="shared" si="36"/>
        <v>0</v>
      </c>
      <c r="X171" s="394">
        <f>IFERROR(IF(EXACT($B$5,"Moyenne 2018-2043"),_xll.Woodstock.Analyst.Xcel.UDFs.GetIndicatorValueAverage(X$11,""&amp;$B$9&amp;"="&amp;$B171&amp;";",IntrantScenario!$B$7, IntrantScenario!$B$10,"2","6")/5,_xll.Woodstock.Analyst.Xcel.UDFs.GetIndicatorValue(X$11,""&amp;$B$9&amp;"="&amp;$B171&amp;";",IntrantScenario!$B$7, IntrantScenario!$B$10,VLOOKUP($B$5,Periode,2,FALSE))/5),0)</f>
        <v>0</v>
      </c>
      <c r="Y171" s="394">
        <f>IFERROR(IF(EXACT($B$5,"Moyenne 2018-2043"),_xll.Woodstock.Analyst.Xcel.UDFs.GetIndicatorValueAverage(Y$11,""&amp;$B$9&amp;"="&amp;$B171&amp;";",IntrantScenario!$B$7, IntrantScenario!$B$10,"2","6")/5,_xll.Woodstock.Analyst.Xcel.UDFs.GetIndicatorValue(Y$11,""&amp;$B$9&amp;"="&amp;$B171&amp;";",IntrantScenario!$B$7, IntrantScenario!$B$10,VLOOKUP($B$5,Periode,2,FALSE))/5),0)</f>
        <v>0</v>
      </c>
      <c r="Z171" s="394">
        <f>IFERROR(IF(EXACT($B$5,"Moyenne 2018-2043"),_xll.Woodstock.Analyst.Xcel.UDFs.GetIndicatorValueAverage(Z$11,""&amp;$B$9&amp;"="&amp;$B171&amp;";",IntrantScenario!$B$7, IntrantScenario!$B$10,"2","6")/5,_xll.Woodstock.Analyst.Xcel.UDFs.GetIndicatorValue(Z$11,""&amp;$B$9&amp;"="&amp;$B171&amp;";",IntrantScenario!$B$7, IntrantScenario!$B$10,VLOOKUP($B$5,Periode,2,FALSE))/5),0)</f>
        <v>0</v>
      </c>
      <c r="AA171" s="394">
        <f>IFERROR(IF(EXACT($B$5,"Moyenne 2018-2043"),_xll.Woodstock.Analyst.Xcel.UDFs.GetIndicatorValueAverage(AA$11,""&amp;$B$9&amp;"="&amp;$B171&amp;";",IntrantScenario!$B$7, IntrantScenario!$B$10,"2","6")/5,_xll.Woodstock.Analyst.Xcel.UDFs.GetIndicatorValue(AA$11,""&amp;$B$9&amp;"="&amp;$B171&amp;";",IntrantScenario!$B$7, IntrantScenario!$B$10,VLOOKUP($B$5,Periode,2,FALSE))/5),0)</f>
        <v>0</v>
      </c>
      <c r="AB171" s="78">
        <f t="shared" si="37"/>
        <v>0</v>
      </c>
      <c r="AC171" s="78">
        <f t="shared" si="38"/>
        <v>0</v>
      </c>
      <c r="AD171" s="395">
        <f t="shared" si="39"/>
        <v>0</v>
      </c>
      <c r="AE171" s="395">
        <f t="shared" si="40"/>
        <v>0</v>
      </c>
    </row>
    <row r="172" spans="1:31" x14ac:dyDescent="0.25">
      <c r="A172" s="387">
        <v>160</v>
      </c>
      <c r="B172" s="396" t="str">
        <f t="shared" si="41"/>
        <v>UTR160</v>
      </c>
      <c r="C172" s="393">
        <f t="shared" si="28"/>
        <v>0</v>
      </c>
      <c r="D172" s="394">
        <f>IFERROR(IF(EXACT($B$5,"Moyenne 2018-2043"),_xll.Woodstock.Analyst.Xcel.UDFs.GetIndicatorValueAverage(D$11,""&amp;$B$9&amp;"="&amp;$B172&amp;";",IntrantScenario!$B$7, IntrantScenario!$B$10,"2","6")/5,_xll.Woodstock.Analyst.Xcel.UDFs.GetIndicatorValue(D$11,""&amp;$B$9&amp;"="&amp;$B172&amp;";",IntrantScenario!$B$7, IntrantScenario!$B$10,VLOOKUP($B$5,Periode,2,FALSE))/5),0)</f>
        <v>0</v>
      </c>
      <c r="E172" s="394">
        <f>IFERROR(IF(EXACT($B$5,"Moyenne 2018-2043"),_xll.Woodstock.Analyst.Xcel.UDFs.GetIndicatorValueAverage(E$11,""&amp;$B$9&amp;"="&amp;$B172&amp;";",IntrantScenario!$B$7, IntrantScenario!$B$10,"2","6")/5,_xll.Woodstock.Analyst.Xcel.UDFs.GetIndicatorValue(E$11,""&amp;$B$9&amp;"="&amp;$B172&amp;";",IntrantScenario!$B$7, IntrantScenario!$B$10,VLOOKUP($B$5,Periode,2,FALSE))/5),0)</f>
        <v>0</v>
      </c>
      <c r="F172" s="393">
        <f t="shared" si="29"/>
        <v>0</v>
      </c>
      <c r="G172" s="394">
        <f>IFERROR(IF(EXACT($B$5,"Moyenne 2018-2043"),_xll.Woodstock.Analyst.Xcel.UDFs.GetIndicatorValueAverage(G$11,""&amp;$B$9&amp;"="&amp;$B172&amp;";",IntrantScenario!$B$7, IntrantScenario!$B$10,"2","6")/5,_xll.Woodstock.Analyst.Xcel.UDFs.GetIndicatorValue(G$11,""&amp;$B$9&amp;"="&amp;$B172&amp;";",IntrantScenario!$B$7, IntrantScenario!$B$10,VLOOKUP($B$5,Periode,2,FALSE))/5),0)</f>
        <v>0</v>
      </c>
      <c r="H172" s="393">
        <f t="shared" si="30"/>
        <v>0</v>
      </c>
      <c r="I172" s="394">
        <f>IFERROR(IF(EXACT($B$5,"Moyenne 2018-2043"),_xll.Woodstock.Analyst.Xcel.UDFs.GetIndicatorValueAverage(I$11,""&amp;$B$9&amp;"="&amp;$B172&amp;";",IntrantScenario!$B$7, IntrantScenario!$B$10,"2","6")/5,_xll.Woodstock.Analyst.Xcel.UDFs.GetIndicatorValue(I$11,""&amp;$B$9&amp;"="&amp;$B172&amp;";",IntrantScenario!$B$7, IntrantScenario!$B$10,VLOOKUP($B$5,Periode,2,FALSE))/5),0)</f>
        <v>0</v>
      </c>
      <c r="J172" s="394">
        <f>IFERROR(IF(EXACT($B$5,"Moyenne 2018-2043"),_xll.Woodstock.Analyst.Xcel.UDFs.GetIndicatorValueAverage(J$11,""&amp;$B$9&amp;"="&amp;$B172&amp;";",IntrantScenario!$B$7, IntrantScenario!$B$10,"2","6")/5,_xll.Woodstock.Analyst.Xcel.UDFs.GetIndicatorValue(J$11,""&amp;$B$9&amp;"="&amp;$B172&amp;";",IntrantScenario!$B$7, IntrantScenario!$B$10,VLOOKUP($B$5,Periode,2,FALSE))/5),0)</f>
        <v>0</v>
      </c>
      <c r="K172" s="78">
        <f t="shared" si="31"/>
        <v>0</v>
      </c>
      <c r="L172" s="393">
        <f t="shared" si="32"/>
        <v>0</v>
      </c>
      <c r="M172" s="394">
        <f>IFERROR(IF(EXACT($B$5,"Moyenne 2018-2043"),_xll.Woodstock.Analyst.Xcel.UDFs.GetIndicatorValueAverage(M$11,""&amp;$B$9&amp;"="&amp;$B172&amp;";",IntrantScenario!$B$7, IntrantScenario!$B$10,"2","6")/5,_xll.Woodstock.Analyst.Xcel.UDFs.GetIndicatorValue(M$11,""&amp;$B$9&amp;"="&amp;$B172&amp;";",IntrantScenario!$B$7, IntrantScenario!$B$10,VLOOKUP($B$5,Periode,2,FALSE))/5),0)</f>
        <v>0</v>
      </c>
      <c r="N172" s="394">
        <f>IFERROR(IF(EXACT($B$5,"Moyenne 2018-2043"),_xll.Woodstock.Analyst.Xcel.UDFs.GetIndicatorValueAverage(N$11,""&amp;$B$9&amp;"="&amp;$B172&amp;";",IntrantScenario!$B$7, IntrantScenario!$B$10,"2","6")/5,_xll.Woodstock.Analyst.Xcel.UDFs.GetIndicatorValue(N$11,""&amp;$B$9&amp;"="&amp;$B172&amp;";",IntrantScenario!$B$7, IntrantScenario!$B$10,VLOOKUP($B$5,Periode,2,FALSE))/5),0)</f>
        <v>0</v>
      </c>
      <c r="O172" s="394">
        <f>IFERROR(IF(EXACT($B$5,"Moyenne 2018-2043"),_xll.Woodstock.Analyst.Xcel.UDFs.GetIndicatorValueAverage(O$11,""&amp;$B$9&amp;"="&amp;$B172&amp;";",IntrantScenario!$B$7, IntrantScenario!$B$10,"2","6")/5,_xll.Woodstock.Analyst.Xcel.UDFs.GetIndicatorValue(O$11,""&amp;$B$9&amp;"="&amp;$B172&amp;";",IntrantScenario!$B$7, IntrantScenario!$B$10,VLOOKUP($B$5,Periode,2,FALSE))/5),0)</f>
        <v>0</v>
      </c>
      <c r="P172" s="393">
        <f t="shared" si="33"/>
        <v>0</v>
      </c>
      <c r="Q172" s="394">
        <f>IFERROR(IF(EXACT($B$5,"Moyenne 2018-2043"),_xll.Woodstock.Analyst.Xcel.UDFs.GetIndicatorValueAverage(Q$11,""&amp;$B$9&amp;"="&amp;$B172&amp;";",IntrantScenario!$B$7, IntrantScenario!$B$10,"2","6")/5,_xll.Woodstock.Analyst.Xcel.UDFs.GetIndicatorValue(Q$11,""&amp;$B$9&amp;"="&amp;$B172&amp;";",IntrantScenario!$B$7, IntrantScenario!$B$10,VLOOKUP($B$5,Periode,2,FALSE))/5),0)</f>
        <v>0</v>
      </c>
      <c r="R172" s="393">
        <f t="shared" si="34"/>
        <v>0</v>
      </c>
      <c r="S172" s="394">
        <f>IFERROR(IF(EXACT($B$5,"Moyenne 2018-2043"),_xll.Woodstock.Analyst.Xcel.UDFs.GetIndicatorValueAverage(S$11,""&amp;$B$9&amp;"="&amp;$B172&amp;";",IntrantScenario!$B$7, IntrantScenario!$B$10,"2","6")/5,_xll.Woodstock.Analyst.Xcel.UDFs.GetIndicatorValue(S$11,""&amp;$B$9&amp;"="&amp;$B172&amp;";",IntrantScenario!$B$7, IntrantScenario!$B$10,VLOOKUP($B$5,Periode,2,FALSE))/5),0)</f>
        <v>0</v>
      </c>
      <c r="T172" s="394">
        <f>IFERROR(IF(EXACT($B$5,"Moyenne 2018-2043"),_xll.Woodstock.Analyst.Xcel.UDFs.GetIndicatorValueAverage(T$11,""&amp;$B$9&amp;"="&amp;$B172&amp;";",IntrantScenario!$B$7, IntrantScenario!$B$10,"2","6")/5,_xll.Woodstock.Analyst.Xcel.UDFs.GetIndicatorValue(T$11,""&amp;$B$9&amp;"="&amp;$B172&amp;";",IntrantScenario!$B$7, IntrantScenario!$B$10,VLOOKUP($B$5,Periode,2,FALSE))/5),0)</f>
        <v>0</v>
      </c>
      <c r="U172" s="393">
        <f t="shared" si="35"/>
        <v>0</v>
      </c>
      <c r="V172" s="394">
        <f>IFERROR(IF(EXACT($B$5,"Moyenne 2018-2043"),_xll.Woodstock.Analyst.Xcel.UDFs.GetIndicatorValueAverage(V$11,""&amp;$B$9&amp;"="&amp;$B172&amp;";",IntrantScenario!$B$7, IntrantScenario!$B$10,"2","6")/5,_xll.Woodstock.Analyst.Xcel.UDFs.GetIndicatorValue(V$11,""&amp;$B$9&amp;"="&amp;$B172&amp;";",IntrantScenario!$B$7, IntrantScenario!$B$10,VLOOKUP($B$5,Periode,2,FALSE))/5),0)</f>
        <v>0</v>
      </c>
      <c r="W172" s="393">
        <f t="shared" si="36"/>
        <v>0</v>
      </c>
      <c r="X172" s="394">
        <f>IFERROR(IF(EXACT($B$5,"Moyenne 2018-2043"),_xll.Woodstock.Analyst.Xcel.UDFs.GetIndicatorValueAverage(X$11,""&amp;$B$9&amp;"="&amp;$B172&amp;";",IntrantScenario!$B$7, IntrantScenario!$B$10,"2","6")/5,_xll.Woodstock.Analyst.Xcel.UDFs.GetIndicatorValue(X$11,""&amp;$B$9&amp;"="&amp;$B172&amp;";",IntrantScenario!$B$7, IntrantScenario!$B$10,VLOOKUP($B$5,Periode,2,FALSE))/5),0)</f>
        <v>0</v>
      </c>
      <c r="Y172" s="394">
        <f>IFERROR(IF(EXACT($B$5,"Moyenne 2018-2043"),_xll.Woodstock.Analyst.Xcel.UDFs.GetIndicatorValueAverage(Y$11,""&amp;$B$9&amp;"="&amp;$B172&amp;";",IntrantScenario!$B$7, IntrantScenario!$B$10,"2","6")/5,_xll.Woodstock.Analyst.Xcel.UDFs.GetIndicatorValue(Y$11,""&amp;$B$9&amp;"="&amp;$B172&amp;";",IntrantScenario!$B$7, IntrantScenario!$B$10,VLOOKUP($B$5,Periode,2,FALSE))/5),0)</f>
        <v>0</v>
      </c>
      <c r="Z172" s="394">
        <f>IFERROR(IF(EXACT($B$5,"Moyenne 2018-2043"),_xll.Woodstock.Analyst.Xcel.UDFs.GetIndicatorValueAverage(Z$11,""&amp;$B$9&amp;"="&amp;$B172&amp;";",IntrantScenario!$B$7, IntrantScenario!$B$10,"2","6")/5,_xll.Woodstock.Analyst.Xcel.UDFs.GetIndicatorValue(Z$11,""&amp;$B$9&amp;"="&amp;$B172&amp;";",IntrantScenario!$B$7, IntrantScenario!$B$10,VLOOKUP($B$5,Periode,2,FALSE))/5),0)</f>
        <v>0</v>
      </c>
      <c r="AA172" s="394">
        <f>IFERROR(IF(EXACT($B$5,"Moyenne 2018-2043"),_xll.Woodstock.Analyst.Xcel.UDFs.GetIndicatorValueAverage(AA$11,""&amp;$B$9&amp;"="&amp;$B172&amp;";",IntrantScenario!$B$7, IntrantScenario!$B$10,"2","6")/5,_xll.Woodstock.Analyst.Xcel.UDFs.GetIndicatorValue(AA$11,""&amp;$B$9&amp;"="&amp;$B172&amp;";",IntrantScenario!$B$7, IntrantScenario!$B$10,VLOOKUP($B$5,Periode,2,FALSE))/5),0)</f>
        <v>0</v>
      </c>
      <c r="AB172" s="78">
        <f t="shared" si="37"/>
        <v>0</v>
      </c>
      <c r="AC172" s="78">
        <f t="shared" si="38"/>
        <v>0</v>
      </c>
      <c r="AD172" s="395">
        <f t="shared" si="39"/>
        <v>0</v>
      </c>
      <c r="AE172" s="395">
        <f t="shared" si="40"/>
        <v>0</v>
      </c>
    </row>
    <row r="173" spans="1:31" x14ac:dyDescent="0.25">
      <c r="A173" s="387">
        <v>161</v>
      </c>
      <c r="B173" s="396" t="str">
        <f t="shared" si="41"/>
        <v>UTR161</v>
      </c>
      <c r="C173" s="393">
        <f t="shared" si="28"/>
        <v>0</v>
      </c>
      <c r="D173" s="394">
        <f>IFERROR(IF(EXACT($B$5,"Moyenne 2018-2043"),_xll.Woodstock.Analyst.Xcel.UDFs.GetIndicatorValueAverage(D$11,""&amp;$B$9&amp;"="&amp;$B173&amp;";",IntrantScenario!$B$7, IntrantScenario!$B$10,"2","6")/5,_xll.Woodstock.Analyst.Xcel.UDFs.GetIndicatorValue(D$11,""&amp;$B$9&amp;"="&amp;$B173&amp;";",IntrantScenario!$B$7, IntrantScenario!$B$10,VLOOKUP($B$5,Periode,2,FALSE))/5),0)</f>
        <v>0</v>
      </c>
      <c r="E173" s="394">
        <f>IFERROR(IF(EXACT($B$5,"Moyenne 2018-2043"),_xll.Woodstock.Analyst.Xcel.UDFs.GetIndicatorValueAverage(E$11,""&amp;$B$9&amp;"="&amp;$B173&amp;";",IntrantScenario!$B$7, IntrantScenario!$B$10,"2","6")/5,_xll.Woodstock.Analyst.Xcel.UDFs.GetIndicatorValue(E$11,""&amp;$B$9&amp;"="&amp;$B173&amp;";",IntrantScenario!$B$7, IntrantScenario!$B$10,VLOOKUP($B$5,Periode,2,FALSE))/5),0)</f>
        <v>0</v>
      </c>
      <c r="F173" s="393">
        <f t="shared" si="29"/>
        <v>0</v>
      </c>
      <c r="G173" s="394">
        <f>IFERROR(IF(EXACT($B$5,"Moyenne 2018-2043"),_xll.Woodstock.Analyst.Xcel.UDFs.GetIndicatorValueAverage(G$11,""&amp;$B$9&amp;"="&amp;$B173&amp;";",IntrantScenario!$B$7, IntrantScenario!$B$10,"2","6")/5,_xll.Woodstock.Analyst.Xcel.UDFs.GetIndicatorValue(G$11,""&amp;$B$9&amp;"="&amp;$B173&amp;";",IntrantScenario!$B$7, IntrantScenario!$B$10,VLOOKUP($B$5,Periode,2,FALSE))/5),0)</f>
        <v>0</v>
      </c>
      <c r="H173" s="393">
        <f t="shared" si="30"/>
        <v>0</v>
      </c>
      <c r="I173" s="394">
        <f>IFERROR(IF(EXACT($B$5,"Moyenne 2018-2043"),_xll.Woodstock.Analyst.Xcel.UDFs.GetIndicatorValueAverage(I$11,""&amp;$B$9&amp;"="&amp;$B173&amp;";",IntrantScenario!$B$7, IntrantScenario!$B$10,"2","6")/5,_xll.Woodstock.Analyst.Xcel.UDFs.GetIndicatorValue(I$11,""&amp;$B$9&amp;"="&amp;$B173&amp;";",IntrantScenario!$B$7, IntrantScenario!$B$10,VLOOKUP($B$5,Periode,2,FALSE))/5),0)</f>
        <v>0</v>
      </c>
      <c r="J173" s="394">
        <f>IFERROR(IF(EXACT($B$5,"Moyenne 2018-2043"),_xll.Woodstock.Analyst.Xcel.UDFs.GetIndicatorValueAverage(J$11,""&amp;$B$9&amp;"="&amp;$B173&amp;";",IntrantScenario!$B$7, IntrantScenario!$B$10,"2","6")/5,_xll.Woodstock.Analyst.Xcel.UDFs.GetIndicatorValue(J$11,""&amp;$B$9&amp;"="&amp;$B173&amp;";",IntrantScenario!$B$7, IntrantScenario!$B$10,VLOOKUP($B$5,Periode,2,FALSE))/5),0)</f>
        <v>0</v>
      </c>
      <c r="K173" s="78">
        <f t="shared" si="31"/>
        <v>0</v>
      </c>
      <c r="L173" s="393">
        <f t="shared" si="32"/>
        <v>0</v>
      </c>
      <c r="M173" s="394">
        <f>IFERROR(IF(EXACT($B$5,"Moyenne 2018-2043"),_xll.Woodstock.Analyst.Xcel.UDFs.GetIndicatorValueAverage(M$11,""&amp;$B$9&amp;"="&amp;$B173&amp;";",IntrantScenario!$B$7, IntrantScenario!$B$10,"2","6")/5,_xll.Woodstock.Analyst.Xcel.UDFs.GetIndicatorValue(M$11,""&amp;$B$9&amp;"="&amp;$B173&amp;";",IntrantScenario!$B$7, IntrantScenario!$B$10,VLOOKUP($B$5,Periode,2,FALSE))/5),0)</f>
        <v>0</v>
      </c>
      <c r="N173" s="394">
        <f>IFERROR(IF(EXACT($B$5,"Moyenne 2018-2043"),_xll.Woodstock.Analyst.Xcel.UDFs.GetIndicatorValueAverage(N$11,""&amp;$B$9&amp;"="&amp;$B173&amp;";",IntrantScenario!$B$7, IntrantScenario!$B$10,"2","6")/5,_xll.Woodstock.Analyst.Xcel.UDFs.GetIndicatorValue(N$11,""&amp;$B$9&amp;"="&amp;$B173&amp;";",IntrantScenario!$B$7, IntrantScenario!$B$10,VLOOKUP($B$5,Periode,2,FALSE))/5),0)</f>
        <v>0</v>
      </c>
      <c r="O173" s="394">
        <f>IFERROR(IF(EXACT($B$5,"Moyenne 2018-2043"),_xll.Woodstock.Analyst.Xcel.UDFs.GetIndicatorValueAverage(O$11,""&amp;$B$9&amp;"="&amp;$B173&amp;";",IntrantScenario!$B$7, IntrantScenario!$B$10,"2","6")/5,_xll.Woodstock.Analyst.Xcel.UDFs.GetIndicatorValue(O$11,""&amp;$B$9&amp;"="&amp;$B173&amp;";",IntrantScenario!$B$7, IntrantScenario!$B$10,VLOOKUP($B$5,Periode,2,FALSE))/5),0)</f>
        <v>0</v>
      </c>
      <c r="P173" s="393">
        <f t="shared" si="33"/>
        <v>0</v>
      </c>
      <c r="Q173" s="394">
        <f>IFERROR(IF(EXACT($B$5,"Moyenne 2018-2043"),_xll.Woodstock.Analyst.Xcel.UDFs.GetIndicatorValueAverage(Q$11,""&amp;$B$9&amp;"="&amp;$B173&amp;";",IntrantScenario!$B$7, IntrantScenario!$B$10,"2","6")/5,_xll.Woodstock.Analyst.Xcel.UDFs.GetIndicatorValue(Q$11,""&amp;$B$9&amp;"="&amp;$B173&amp;";",IntrantScenario!$B$7, IntrantScenario!$B$10,VLOOKUP($B$5,Periode,2,FALSE))/5),0)</f>
        <v>0</v>
      </c>
      <c r="R173" s="393">
        <f t="shared" si="34"/>
        <v>0</v>
      </c>
      <c r="S173" s="394">
        <f>IFERROR(IF(EXACT($B$5,"Moyenne 2018-2043"),_xll.Woodstock.Analyst.Xcel.UDFs.GetIndicatorValueAverage(S$11,""&amp;$B$9&amp;"="&amp;$B173&amp;";",IntrantScenario!$B$7, IntrantScenario!$B$10,"2","6")/5,_xll.Woodstock.Analyst.Xcel.UDFs.GetIndicatorValue(S$11,""&amp;$B$9&amp;"="&amp;$B173&amp;";",IntrantScenario!$B$7, IntrantScenario!$B$10,VLOOKUP($B$5,Periode,2,FALSE))/5),0)</f>
        <v>0</v>
      </c>
      <c r="T173" s="394">
        <f>IFERROR(IF(EXACT($B$5,"Moyenne 2018-2043"),_xll.Woodstock.Analyst.Xcel.UDFs.GetIndicatorValueAverage(T$11,""&amp;$B$9&amp;"="&amp;$B173&amp;";",IntrantScenario!$B$7, IntrantScenario!$B$10,"2","6")/5,_xll.Woodstock.Analyst.Xcel.UDFs.GetIndicatorValue(T$11,""&amp;$B$9&amp;"="&amp;$B173&amp;";",IntrantScenario!$B$7, IntrantScenario!$B$10,VLOOKUP($B$5,Periode,2,FALSE))/5),0)</f>
        <v>0</v>
      </c>
      <c r="U173" s="393">
        <f t="shared" si="35"/>
        <v>0</v>
      </c>
      <c r="V173" s="394">
        <f>IFERROR(IF(EXACT($B$5,"Moyenne 2018-2043"),_xll.Woodstock.Analyst.Xcel.UDFs.GetIndicatorValueAverage(V$11,""&amp;$B$9&amp;"="&amp;$B173&amp;";",IntrantScenario!$B$7, IntrantScenario!$B$10,"2","6")/5,_xll.Woodstock.Analyst.Xcel.UDFs.GetIndicatorValue(V$11,""&amp;$B$9&amp;"="&amp;$B173&amp;";",IntrantScenario!$B$7, IntrantScenario!$B$10,VLOOKUP($B$5,Periode,2,FALSE))/5),0)</f>
        <v>0</v>
      </c>
      <c r="W173" s="393">
        <f t="shared" si="36"/>
        <v>0</v>
      </c>
      <c r="X173" s="394">
        <f>IFERROR(IF(EXACT($B$5,"Moyenne 2018-2043"),_xll.Woodstock.Analyst.Xcel.UDFs.GetIndicatorValueAverage(X$11,""&amp;$B$9&amp;"="&amp;$B173&amp;";",IntrantScenario!$B$7, IntrantScenario!$B$10,"2","6")/5,_xll.Woodstock.Analyst.Xcel.UDFs.GetIndicatorValue(X$11,""&amp;$B$9&amp;"="&amp;$B173&amp;";",IntrantScenario!$B$7, IntrantScenario!$B$10,VLOOKUP($B$5,Periode,2,FALSE))/5),0)</f>
        <v>0</v>
      </c>
      <c r="Y173" s="394">
        <f>IFERROR(IF(EXACT($B$5,"Moyenne 2018-2043"),_xll.Woodstock.Analyst.Xcel.UDFs.GetIndicatorValueAverage(Y$11,""&amp;$B$9&amp;"="&amp;$B173&amp;";",IntrantScenario!$B$7, IntrantScenario!$B$10,"2","6")/5,_xll.Woodstock.Analyst.Xcel.UDFs.GetIndicatorValue(Y$11,""&amp;$B$9&amp;"="&amp;$B173&amp;";",IntrantScenario!$B$7, IntrantScenario!$B$10,VLOOKUP($B$5,Periode,2,FALSE))/5),0)</f>
        <v>0</v>
      </c>
      <c r="Z173" s="394">
        <f>IFERROR(IF(EXACT($B$5,"Moyenne 2018-2043"),_xll.Woodstock.Analyst.Xcel.UDFs.GetIndicatorValueAverage(Z$11,""&amp;$B$9&amp;"="&amp;$B173&amp;";",IntrantScenario!$B$7, IntrantScenario!$B$10,"2","6")/5,_xll.Woodstock.Analyst.Xcel.UDFs.GetIndicatorValue(Z$11,""&amp;$B$9&amp;"="&amp;$B173&amp;";",IntrantScenario!$B$7, IntrantScenario!$B$10,VLOOKUP($B$5,Periode,2,FALSE))/5),0)</f>
        <v>0</v>
      </c>
      <c r="AA173" s="394">
        <f>IFERROR(IF(EXACT($B$5,"Moyenne 2018-2043"),_xll.Woodstock.Analyst.Xcel.UDFs.GetIndicatorValueAverage(AA$11,""&amp;$B$9&amp;"="&amp;$B173&amp;";",IntrantScenario!$B$7, IntrantScenario!$B$10,"2","6")/5,_xll.Woodstock.Analyst.Xcel.UDFs.GetIndicatorValue(AA$11,""&amp;$B$9&amp;"="&amp;$B173&amp;";",IntrantScenario!$B$7, IntrantScenario!$B$10,VLOOKUP($B$5,Periode,2,FALSE))/5),0)</f>
        <v>0</v>
      </c>
      <c r="AB173" s="78">
        <f t="shared" si="37"/>
        <v>0</v>
      </c>
      <c r="AC173" s="78">
        <f t="shared" si="38"/>
        <v>0</v>
      </c>
      <c r="AD173" s="395">
        <f t="shared" si="39"/>
        <v>0</v>
      </c>
      <c r="AE173" s="395">
        <f t="shared" si="40"/>
        <v>0</v>
      </c>
    </row>
    <row r="174" spans="1:31" x14ac:dyDescent="0.25">
      <c r="A174" s="387">
        <v>162</v>
      </c>
      <c r="B174" s="396" t="str">
        <f t="shared" si="41"/>
        <v>UTR162</v>
      </c>
      <c r="C174" s="393">
        <f t="shared" si="28"/>
        <v>0</v>
      </c>
      <c r="D174" s="394">
        <f>IFERROR(IF(EXACT($B$5,"Moyenne 2018-2043"),_xll.Woodstock.Analyst.Xcel.UDFs.GetIndicatorValueAverage(D$11,""&amp;$B$9&amp;"="&amp;$B174&amp;";",IntrantScenario!$B$7, IntrantScenario!$B$10,"2","6")/5,_xll.Woodstock.Analyst.Xcel.UDFs.GetIndicatorValue(D$11,""&amp;$B$9&amp;"="&amp;$B174&amp;";",IntrantScenario!$B$7, IntrantScenario!$B$10,VLOOKUP($B$5,Periode,2,FALSE))/5),0)</f>
        <v>0</v>
      </c>
      <c r="E174" s="394">
        <f>IFERROR(IF(EXACT($B$5,"Moyenne 2018-2043"),_xll.Woodstock.Analyst.Xcel.UDFs.GetIndicatorValueAverage(E$11,""&amp;$B$9&amp;"="&amp;$B174&amp;";",IntrantScenario!$B$7, IntrantScenario!$B$10,"2","6")/5,_xll.Woodstock.Analyst.Xcel.UDFs.GetIndicatorValue(E$11,""&amp;$B$9&amp;"="&amp;$B174&amp;";",IntrantScenario!$B$7, IntrantScenario!$B$10,VLOOKUP($B$5,Periode,2,FALSE))/5),0)</f>
        <v>0</v>
      </c>
      <c r="F174" s="393">
        <f t="shared" si="29"/>
        <v>0</v>
      </c>
      <c r="G174" s="394">
        <f>IFERROR(IF(EXACT($B$5,"Moyenne 2018-2043"),_xll.Woodstock.Analyst.Xcel.UDFs.GetIndicatorValueAverage(G$11,""&amp;$B$9&amp;"="&amp;$B174&amp;";",IntrantScenario!$B$7, IntrantScenario!$B$10,"2","6")/5,_xll.Woodstock.Analyst.Xcel.UDFs.GetIndicatorValue(G$11,""&amp;$B$9&amp;"="&amp;$B174&amp;";",IntrantScenario!$B$7, IntrantScenario!$B$10,VLOOKUP($B$5,Periode,2,FALSE))/5),0)</f>
        <v>0</v>
      </c>
      <c r="H174" s="393">
        <f t="shared" si="30"/>
        <v>0</v>
      </c>
      <c r="I174" s="394">
        <f>IFERROR(IF(EXACT($B$5,"Moyenne 2018-2043"),_xll.Woodstock.Analyst.Xcel.UDFs.GetIndicatorValueAverage(I$11,""&amp;$B$9&amp;"="&amp;$B174&amp;";",IntrantScenario!$B$7, IntrantScenario!$B$10,"2","6")/5,_xll.Woodstock.Analyst.Xcel.UDFs.GetIndicatorValue(I$11,""&amp;$B$9&amp;"="&amp;$B174&amp;";",IntrantScenario!$B$7, IntrantScenario!$B$10,VLOOKUP($B$5,Periode,2,FALSE))/5),0)</f>
        <v>0</v>
      </c>
      <c r="J174" s="394">
        <f>IFERROR(IF(EXACT($B$5,"Moyenne 2018-2043"),_xll.Woodstock.Analyst.Xcel.UDFs.GetIndicatorValueAverage(J$11,""&amp;$B$9&amp;"="&amp;$B174&amp;";",IntrantScenario!$B$7, IntrantScenario!$B$10,"2","6")/5,_xll.Woodstock.Analyst.Xcel.UDFs.GetIndicatorValue(J$11,""&amp;$B$9&amp;"="&amp;$B174&amp;";",IntrantScenario!$B$7, IntrantScenario!$B$10,VLOOKUP($B$5,Periode,2,FALSE))/5),0)</f>
        <v>0</v>
      </c>
      <c r="K174" s="78">
        <f t="shared" si="31"/>
        <v>0</v>
      </c>
      <c r="L174" s="393">
        <f t="shared" si="32"/>
        <v>0</v>
      </c>
      <c r="M174" s="394">
        <f>IFERROR(IF(EXACT($B$5,"Moyenne 2018-2043"),_xll.Woodstock.Analyst.Xcel.UDFs.GetIndicatorValueAverage(M$11,""&amp;$B$9&amp;"="&amp;$B174&amp;";",IntrantScenario!$B$7, IntrantScenario!$B$10,"2","6")/5,_xll.Woodstock.Analyst.Xcel.UDFs.GetIndicatorValue(M$11,""&amp;$B$9&amp;"="&amp;$B174&amp;";",IntrantScenario!$B$7, IntrantScenario!$B$10,VLOOKUP($B$5,Periode,2,FALSE))/5),0)</f>
        <v>0</v>
      </c>
      <c r="N174" s="394">
        <f>IFERROR(IF(EXACT($B$5,"Moyenne 2018-2043"),_xll.Woodstock.Analyst.Xcel.UDFs.GetIndicatorValueAverage(N$11,""&amp;$B$9&amp;"="&amp;$B174&amp;";",IntrantScenario!$B$7, IntrantScenario!$B$10,"2","6")/5,_xll.Woodstock.Analyst.Xcel.UDFs.GetIndicatorValue(N$11,""&amp;$B$9&amp;"="&amp;$B174&amp;";",IntrantScenario!$B$7, IntrantScenario!$B$10,VLOOKUP($B$5,Periode,2,FALSE))/5),0)</f>
        <v>0</v>
      </c>
      <c r="O174" s="394">
        <f>IFERROR(IF(EXACT($B$5,"Moyenne 2018-2043"),_xll.Woodstock.Analyst.Xcel.UDFs.GetIndicatorValueAverage(O$11,""&amp;$B$9&amp;"="&amp;$B174&amp;";",IntrantScenario!$B$7, IntrantScenario!$B$10,"2","6")/5,_xll.Woodstock.Analyst.Xcel.UDFs.GetIndicatorValue(O$11,""&amp;$B$9&amp;"="&amp;$B174&amp;";",IntrantScenario!$B$7, IntrantScenario!$B$10,VLOOKUP($B$5,Periode,2,FALSE))/5),0)</f>
        <v>0</v>
      </c>
      <c r="P174" s="393">
        <f t="shared" si="33"/>
        <v>0</v>
      </c>
      <c r="Q174" s="394">
        <f>IFERROR(IF(EXACT($B$5,"Moyenne 2018-2043"),_xll.Woodstock.Analyst.Xcel.UDFs.GetIndicatorValueAverage(Q$11,""&amp;$B$9&amp;"="&amp;$B174&amp;";",IntrantScenario!$B$7, IntrantScenario!$B$10,"2","6")/5,_xll.Woodstock.Analyst.Xcel.UDFs.GetIndicatorValue(Q$11,""&amp;$B$9&amp;"="&amp;$B174&amp;";",IntrantScenario!$B$7, IntrantScenario!$B$10,VLOOKUP($B$5,Periode,2,FALSE))/5),0)</f>
        <v>0</v>
      </c>
      <c r="R174" s="393">
        <f t="shared" si="34"/>
        <v>0</v>
      </c>
      <c r="S174" s="394">
        <f>IFERROR(IF(EXACT($B$5,"Moyenne 2018-2043"),_xll.Woodstock.Analyst.Xcel.UDFs.GetIndicatorValueAverage(S$11,""&amp;$B$9&amp;"="&amp;$B174&amp;";",IntrantScenario!$B$7, IntrantScenario!$B$10,"2","6")/5,_xll.Woodstock.Analyst.Xcel.UDFs.GetIndicatorValue(S$11,""&amp;$B$9&amp;"="&amp;$B174&amp;";",IntrantScenario!$B$7, IntrantScenario!$B$10,VLOOKUP($B$5,Periode,2,FALSE))/5),0)</f>
        <v>0</v>
      </c>
      <c r="T174" s="394">
        <f>IFERROR(IF(EXACT($B$5,"Moyenne 2018-2043"),_xll.Woodstock.Analyst.Xcel.UDFs.GetIndicatorValueAverage(T$11,""&amp;$B$9&amp;"="&amp;$B174&amp;";",IntrantScenario!$B$7, IntrantScenario!$B$10,"2","6")/5,_xll.Woodstock.Analyst.Xcel.UDFs.GetIndicatorValue(T$11,""&amp;$B$9&amp;"="&amp;$B174&amp;";",IntrantScenario!$B$7, IntrantScenario!$B$10,VLOOKUP($B$5,Periode,2,FALSE))/5),0)</f>
        <v>0</v>
      </c>
      <c r="U174" s="393">
        <f t="shared" si="35"/>
        <v>0</v>
      </c>
      <c r="V174" s="394">
        <f>IFERROR(IF(EXACT($B$5,"Moyenne 2018-2043"),_xll.Woodstock.Analyst.Xcel.UDFs.GetIndicatorValueAverage(V$11,""&amp;$B$9&amp;"="&amp;$B174&amp;";",IntrantScenario!$B$7, IntrantScenario!$B$10,"2","6")/5,_xll.Woodstock.Analyst.Xcel.UDFs.GetIndicatorValue(V$11,""&amp;$B$9&amp;"="&amp;$B174&amp;";",IntrantScenario!$B$7, IntrantScenario!$B$10,VLOOKUP($B$5,Periode,2,FALSE))/5),0)</f>
        <v>0</v>
      </c>
      <c r="W174" s="393">
        <f t="shared" si="36"/>
        <v>0</v>
      </c>
      <c r="X174" s="394">
        <f>IFERROR(IF(EXACT($B$5,"Moyenne 2018-2043"),_xll.Woodstock.Analyst.Xcel.UDFs.GetIndicatorValueAverage(X$11,""&amp;$B$9&amp;"="&amp;$B174&amp;";",IntrantScenario!$B$7, IntrantScenario!$B$10,"2","6")/5,_xll.Woodstock.Analyst.Xcel.UDFs.GetIndicatorValue(X$11,""&amp;$B$9&amp;"="&amp;$B174&amp;";",IntrantScenario!$B$7, IntrantScenario!$B$10,VLOOKUP($B$5,Periode,2,FALSE))/5),0)</f>
        <v>0</v>
      </c>
      <c r="Y174" s="394">
        <f>IFERROR(IF(EXACT($B$5,"Moyenne 2018-2043"),_xll.Woodstock.Analyst.Xcel.UDFs.GetIndicatorValueAverage(Y$11,""&amp;$B$9&amp;"="&amp;$B174&amp;";",IntrantScenario!$B$7, IntrantScenario!$B$10,"2","6")/5,_xll.Woodstock.Analyst.Xcel.UDFs.GetIndicatorValue(Y$11,""&amp;$B$9&amp;"="&amp;$B174&amp;";",IntrantScenario!$B$7, IntrantScenario!$B$10,VLOOKUP($B$5,Periode,2,FALSE))/5),0)</f>
        <v>0</v>
      </c>
      <c r="Z174" s="394">
        <f>IFERROR(IF(EXACT($B$5,"Moyenne 2018-2043"),_xll.Woodstock.Analyst.Xcel.UDFs.GetIndicatorValueAverage(Z$11,""&amp;$B$9&amp;"="&amp;$B174&amp;";",IntrantScenario!$B$7, IntrantScenario!$B$10,"2","6")/5,_xll.Woodstock.Analyst.Xcel.UDFs.GetIndicatorValue(Z$11,""&amp;$B$9&amp;"="&amp;$B174&amp;";",IntrantScenario!$B$7, IntrantScenario!$B$10,VLOOKUP($B$5,Periode,2,FALSE))/5),0)</f>
        <v>0</v>
      </c>
      <c r="AA174" s="394">
        <f>IFERROR(IF(EXACT($B$5,"Moyenne 2018-2043"),_xll.Woodstock.Analyst.Xcel.UDFs.GetIndicatorValueAverage(AA$11,""&amp;$B$9&amp;"="&amp;$B174&amp;";",IntrantScenario!$B$7, IntrantScenario!$B$10,"2","6")/5,_xll.Woodstock.Analyst.Xcel.UDFs.GetIndicatorValue(AA$11,""&amp;$B$9&amp;"="&amp;$B174&amp;";",IntrantScenario!$B$7, IntrantScenario!$B$10,VLOOKUP($B$5,Periode,2,FALSE))/5),0)</f>
        <v>0</v>
      </c>
      <c r="AB174" s="78">
        <f t="shared" si="37"/>
        <v>0</v>
      </c>
      <c r="AC174" s="78">
        <f t="shared" si="38"/>
        <v>0</v>
      </c>
      <c r="AD174" s="395">
        <f t="shared" si="39"/>
        <v>0</v>
      </c>
      <c r="AE174" s="395">
        <f t="shared" si="40"/>
        <v>0</v>
      </c>
    </row>
    <row r="175" spans="1:31" x14ac:dyDescent="0.25">
      <c r="A175" s="387">
        <v>163</v>
      </c>
      <c r="B175" s="396" t="str">
        <f t="shared" si="41"/>
        <v>UTR163</v>
      </c>
      <c r="C175" s="393">
        <f t="shared" si="28"/>
        <v>0</v>
      </c>
      <c r="D175" s="394">
        <f>IFERROR(IF(EXACT($B$5,"Moyenne 2018-2043"),_xll.Woodstock.Analyst.Xcel.UDFs.GetIndicatorValueAverage(D$11,""&amp;$B$9&amp;"="&amp;$B175&amp;";",IntrantScenario!$B$7, IntrantScenario!$B$10,"2","6")/5,_xll.Woodstock.Analyst.Xcel.UDFs.GetIndicatorValue(D$11,""&amp;$B$9&amp;"="&amp;$B175&amp;";",IntrantScenario!$B$7, IntrantScenario!$B$10,VLOOKUP($B$5,Periode,2,FALSE))/5),0)</f>
        <v>0</v>
      </c>
      <c r="E175" s="394">
        <f>IFERROR(IF(EXACT($B$5,"Moyenne 2018-2043"),_xll.Woodstock.Analyst.Xcel.UDFs.GetIndicatorValueAverage(E$11,""&amp;$B$9&amp;"="&amp;$B175&amp;";",IntrantScenario!$B$7, IntrantScenario!$B$10,"2","6")/5,_xll.Woodstock.Analyst.Xcel.UDFs.GetIndicatorValue(E$11,""&amp;$B$9&amp;"="&amp;$B175&amp;";",IntrantScenario!$B$7, IntrantScenario!$B$10,VLOOKUP($B$5,Periode,2,FALSE))/5),0)</f>
        <v>0</v>
      </c>
      <c r="F175" s="393">
        <f t="shared" si="29"/>
        <v>0</v>
      </c>
      <c r="G175" s="394">
        <f>IFERROR(IF(EXACT($B$5,"Moyenne 2018-2043"),_xll.Woodstock.Analyst.Xcel.UDFs.GetIndicatorValueAverage(G$11,""&amp;$B$9&amp;"="&amp;$B175&amp;";",IntrantScenario!$B$7, IntrantScenario!$B$10,"2","6")/5,_xll.Woodstock.Analyst.Xcel.UDFs.GetIndicatorValue(G$11,""&amp;$B$9&amp;"="&amp;$B175&amp;";",IntrantScenario!$B$7, IntrantScenario!$B$10,VLOOKUP($B$5,Periode,2,FALSE))/5),0)</f>
        <v>0</v>
      </c>
      <c r="H175" s="393">
        <f t="shared" si="30"/>
        <v>0</v>
      </c>
      <c r="I175" s="394">
        <f>IFERROR(IF(EXACT($B$5,"Moyenne 2018-2043"),_xll.Woodstock.Analyst.Xcel.UDFs.GetIndicatorValueAverage(I$11,""&amp;$B$9&amp;"="&amp;$B175&amp;";",IntrantScenario!$B$7, IntrantScenario!$B$10,"2","6")/5,_xll.Woodstock.Analyst.Xcel.UDFs.GetIndicatorValue(I$11,""&amp;$B$9&amp;"="&amp;$B175&amp;";",IntrantScenario!$B$7, IntrantScenario!$B$10,VLOOKUP($B$5,Periode,2,FALSE))/5),0)</f>
        <v>0</v>
      </c>
      <c r="J175" s="394">
        <f>IFERROR(IF(EXACT($B$5,"Moyenne 2018-2043"),_xll.Woodstock.Analyst.Xcel.UDFs.GetIndicatorValueAverage(J$11,""&amp;$B$9&amp;"="&amp;$B175&amp;";",IntrantScenario!$B$7, IntrantScenario!$B$10,"2","6")/5,_xll.Woodstock.Analyst.Xcel.UDFs.GetIndicatorValue(J$11,""&amp;$B$9&amp;"="&amp;$B175&amp;";",IntrantScenario!$B$7, IntrantScenario!$B$10,VLOOKUP($B$5,Periode,2,FALSE))/5),0)</f>
        <v>0</v>
      </c>
      <c r="K175" s="78">
        <f t="shared" si="31"/>
        <v>0</v>
      </c>
      <c r="L175" s="393">
        <f t="shared" si="32"/>
        <v>0</v>
      </c>
      <c r="M175" s="394">
        <f>IFERROR(IF(EXACT($B$5,"Moyenne 2018-2043"),_xll.Woodstock.Analyst.Xcel.UDFs.GetIndicatorValueAverage(M$11,""&amp;$B$9&amp;"="&amp;$B175&amp;";",IntrantScenario!$B$7, IntrantScenario!$B$10,"2","6")/5,_xll.Woodstock.Analyst.Xcel.UDFs.GetIndicatorValue(M$11,""&amp;$B$9&amp;"="&amp;$B175&amp;";",IntrantScenario!$B$7, IntrantScenario!$B$10,VLOOKUP($B$5,Periode,2,FALSE))/5),0)</f>
        <v>0</v>
      </c>
      <c r="N175" s="394">
        <f>IFERROR(IF(EXACT($B$5,"Moyenne 2018-2043"),_xll.Woodstock.Analyst.Xcel.UDFs.GetIndicatorValueAverage(N$11,""&amp;$B$9&amp;"="&amp;$B175&amp;";",IntrantScenario!$B$7, IntrantScenario!$B$10,"2","6")/5,_xll.Woodstock.Analyst.Xcel.UDFs.GetIndicatorValue(N$11,""&amp;$B$9&amp;"="&amp;$B175&amp;";",IntrantScenario!$B$7, IntrantScenario!$B$10,VLOOKUP($B$5,Periode,2,FALSE))/5),0)</f>
        <v>0</v>
      </c>
      <c r="O175" s="394">
        <f>IFERROR(IF(EXACT($B$5,"Moyenne 2018-2043"),_xll.Woodstock.Analyst.Xcel.UDFs.GetIndicatorValueAverage(O$11,""&amp;$B$9&amp;"="&amp;$B175&amp;";",IntrantScenario!$B$7, IntrantScenario!$B$10,"2","6")/5,_xll.Woodstock.Analyst.Xcel.UDFs.GetIndicatorValue(O$11,""&amp;$B$9&amp;"="&amp;$B175&amp;";",IntrantScenario!$B$7, IntrantScenario!$B$10,VLOOKUP($B$5,Periode,2,FALSE))/5),0)</f>
        <v>0</v>
      </c>
      <c r="P175" s="393">
        <f t="shared" si="33"/>
        <v>0</v>
      </c>
      <c r="Q175" s="394">
        <f>IFERROR(IF(EXACT($B$5,"Moyenne 2018-2043"),_xll.Woodstock.Analyst.Xcel.UDFs.GetIndicatorValueAverage(Q$11,""&amp;$B$9&amp;"="&amp;$B175&amp;";",IntrantScenario!$B$7, IntrantScenario!$B$10,"2","6")/5,_xll.Woodstock.Analyst.Xcel.UDFs.GetIndicatorValue(Q$11,""&amp;$B$9&amp;"="&amp;$B175&amp;";",IntrantScenario!$B$7, IntrantScenario!$B$10,VLOOKUP($B$5,Periode,2,FALSE))/5),0)</f>
        <v>0</v>
      </c>
      <c r="R175" s="393">
        <f t="shared" si="34"/>
        <v>0</v>
      </c>
      <c r="S175" s="394">
        <f>IFERROR(IF(EXACT($B$5,"Moyenne 2018-2043"),_xll.Woodstock.Analyst.Xcel.UDFs.GetIndicatorValueAverage(S$11,""&amp;$B$9&amp;"="&amp;$B175&amp;";",IntrantScenario!$B$7, IntrantScenario!$B$10,"2","6")/5,_xll.Woodstock.Analyst.Xcel.UDFs.GetIndicatorValue(S$11,""&amp;$B$9&amp;"="&amp;$B175&amp;";",IntrantScenario!$B$7, IntrantScenario!$B$10,VLOOKUP($B$5,Periode,2,FALSE))/5),0)</f>
        <v>0</v>
      </c>
      <c r="T175" s="394">
        <f>IFERROR(IF(EXACT($B$5,"Moyenne 2018-2043"),_xll.Woodstock.Analyst.Xcel.UDFs.GetIndicatorValueAverage(T$11,""&amp;$B$9&amp;"="&amp;$B175&amp;";",IntrantScenario!$B$7, IntrantScenario!$B$10,"2","6")/5,_xll.Woodstock.Analyst.Xcel.UDFs.GetIndicatorValue(T$11,""&amp;$B$9&amp;"="&amp;$B175&amp;";",IntrantScenario!$B$7, IntrantScenario!$B$10,VLOOKUP($B$5,Periode,2,FALSE))/5),0)</f>
        <v>0</v>
      </c>
      <c r="U175" s="393">
        <f t="shared" si="35"/>
        <v>0</v>
      </c>
      <c r="V175" s="394">
        <f>IFERROR(IF(EXACT($B$5,"Moyenne 2018-2043"),_xll.Woodstock.Analyst.Xcel.UDFs.GetIndicatorValueAverage(V$11,""&amp;$B$9&amp;"="&amp;$B175&amp;";",IntrantScenario!$B$7, IntrantScenario!$B$10,"2","6")/5,_xll.Woodstock.Analyst.Xcel.UDFs.GetIndicatorValue(V$11,""&amp;$B$9&amp;"="&amp;$B175&amp;";",IntrantScenario!$B$7, IntrantScenario!$B$10,VLOOKUP($B$5,Periode,2,FALSE))/5),0)</f>
        <v>0</v>
      </c>
      <c r="W175" s="393">
        <f t="shared" si="36"/>
        <v>0</v>
      </c>
      <c r="X175" s="394">
        <f>IFERROR(IF(EXACT($B$5,"Moyenne 2018-2043"),_xll.Woodstock.Analyst.Xcel.UDFs.GetIndicatorValueAverage(X$11,""&amp;$B$9&amp;"="&amp;$B175&amp;";",IntrantScenario!$B$7, IntrantScenario!$B$10,"2","6")/5,_xll.Woodstock.Analyst.Xcel.UDFs.GetIndicatorValue(X$11,""&amp;$B$9&amp;"="&amp;$B175&amp;";",IntrantScenario!$B$7, IntrantScenario!$B$10,VLOOKUP($B$5,Periode,2,FALSE))/5),0)</f>
        <v>0</v>
      </c>
      <c r="Y175" s="394">
        <f>IFERROR(IF(EXACT($B$5,"Moyenne 2018-2043"),_xll.Woodstock.Analyst.Xcel.UDFs.GetIndicatorValueAverage(Y$11,""&amp;$B$9&amp;"="&amp;$B175&amp;";",IntrantScenario!$B$7, IntrantScenario!$B$10,"2","6")/5,_xll.Woodstock.Analyst.Xcel.UDFs.GetIndicatorValue(Y$11,""&amp;$B$9&amp;"="&amp;$B175&amp;";",IntrantScenario!$B$7, IntrantScenario!$B$10,VLOOKUP($B$5,Periode,2,FALSE))/5),0)</f>
        <v>0</v>
      </c>
      <c r="Z175" s="394">
        <f>IFERROR(IF(EXACT($B$5,"Moyenne 2018-2043"),_xll.Woodstock.Analyst.Xcel.UDFs.GetIndicatorValueAverage(Z$11,""&amp;$B$9&amp;"="&amp;$B175&amp;";",IntrantScenario!$B$7, IntrantScenario!$B$10,"2","6")/5,_xll.Woodstock.Analyst.Xcel.UDFs.GetIndicatorValue(Z$11,""&amp;$B$9&amp;"="&amp;$B175&amp;";",IntrantScenario!$B$7, IntrantScenario!$B$10,VLOOKUP($B$5,Periode,2,FALSE))/5),0)</f>
        <v>0</v>
      </c>
      <c r="AA175" s="394">
        <f>IFERROR(IF(EXACT($B$5,"Moyenne 2018-2043"),_xll.Woodstock.Analyst.Xcel.UDFs.GetIndicatorValueAverage(AA$11,""&amp;$B$9&amp;"="&amp;$B175&amp;";",IntrantScenario!$B$7, IntrantScenario!$B$10,"2","6")/5,_xll.Woodstock.Analyst.Xcel.UDFs.GetIndicatorValue(AA$11,""&amp;$B$9&amp;"="&amp;$B175&amp;";",IntrantScenario!$B$7, IntrantScenario!$B$10,VLOOKUP($B$5,Periode,2,FALSE))/5),0)</f>
        <v>0</v>
      </c>
      <c r="AB175" s="78">
        <f t="shared" si="37"/>
        <v>0</v>
      </c>
      <c r="AC175" s="78">
        <f t="shared" si="38"/>
        <v>0</v>
      </c>
      <c r="AD175" s="395">
        <f t="shared" si="39"/>
        <v>0</v>
      </c>
      <c r="AE175" s="395">
        <f t="shared" si="40"/>
        <v>0</v>
      </c>
    </row>
    <row r="176" spans="1:31" x14ac:dyDescent="0.25">
      <c r="A176" s="387">
        <v>164</v>
      </c>
      <c r="B176" s="396" t="str">
        <f t="shared" si="41"/>
        <v>UTR164</v>
      </c>
      <c r="C176" s="393">
        <f t="shared" si="28"/>
        <v>0</v>
      </c>
      <c r="D176" s="394">
        <f>IFERROR(IF(EXACT($B$5,"Moyenne 2018-2043"),_xll.Woodstock.Analyst.Xcel.UDFs.GetIndicatorValueAverage(D$11,""&amp;$B$9&amp;"="&amp;$B176&amp;";",IntrantScenario!$B$7, IntrantScenario!$B$10,"2","6")/5,_xll.Woodstock.Analyst.Xcel.UDFs.GetIndicatorValue(D$11,""&amp;$B$9&amp;"="&amp;$B176&amp;";",IntrantScenario!$B$7, IntrantScenario!$B$10,VLOOKUP($B$5,Periode,2,FALSE))/5),0)</f>
        <v>0</v>
      </c>
      <c r="E176" s="394">
        <f>IFERROR(IF(EXACT($B$5,"Moyenne 2018-2043"),_xll.Woodstock.Analyst.Xcel.UDFs.GetIndicatorValueAverage(E$11,""&amp;$B$9&amp;"="&amp;$B176&amp;";",IntrantScenario!$B$7, IntrantScenario!$B$10,"2","6")/5,_xll.Woodstock.Analyst.Xcel.UDFs.GetIndicatorValue(E$11,""&amp;$B$9&amp;"="&amp;$B176&amp;";",IntrantScenario!$B$7, IntrantScenario!$B$10,VLOOKUP($B$5,Periode,2,FALSE))/5),0)</f>
        <v>0</v>
      </c>
      <c r="F176" s="393">
        <f t="shared" si="29"/>
        <v>0</v>
      </c>
      <c r="G176" s="394">
        <f>IFERROR(IF(EXACT($B$5,"Moyenne 2018-2043"),_xll.Woodstock.Analyst.Xcel.UDFs.GetIndicatorValueAverage(G$11,""&amp;$B$9&amp;"="&amp;$B176&amp;";",IntrantScenario!$B$7, IntrantScenario!$B$10,"2","6")/5,_xll.Woodstock.Analyst.Xcel.UDFs.GetIndicatorValue(G$11,""&amp;$B$9&amp;"="&amp;$B176&amp;";",IntrantScenario!$B$7, IntrantScenario!$B$10,VLOOKUP($B$5,Periode,2,FALSE))/5),0)</f>
        <v>0</v>
      </c>
      <c r="H176" s="393">
        <f t="shared" si="30"/>
        <v>0</v>
      </c>
      <c r="I176" s="394">
        <f>IFERROR(IF(EXACT($B$5,"Moyenne 2018-2043"),_xll.Woodstock.Analyst.Xcel.UDFs.GetIndicatorValueAverage(I$11,""&amp;$B$9&amp;"="&amp;$B176&amp;";",IntrantScenario!$B$7, IntrantScenario!$B$10,"2","6")/5,_xll.Woodstock.Analyst.Xcel.UDFs.GetIndicatorValue(I$11,""&amp;$B$9&amp;"="&amp;$B176&amp;";",IntrantScenario!$B$7, IntrantScenario!$B$10,VLOOKUP($B$5,Periode,2,FALSE))/5),0)</f>
        <v>0</v>
      </c>
      <c r="J176" s="394">
        <f>IFERROR(IF(EXACT($B$5,"Moyenne 2018-2043"),_xll.Woodstock.Analyst.Xcel.UDFs.GetIndicatorValueAverage(J$11,""&amp;$B$9&amp;"="&amp;$B176&amp;";",IntrantScenario!$B$7, IntrantScenario!$B$10,"2","6")/5,_xll.Woodstock.Analyst.Xcel.UDFs.GetIndicatorValue(J$11,""&amp;$B$9&amp;"="&amp;$B176&amp;";",IntrantScenario!$B$7, IntrantScenario!$B$10,VLOOKUP($B$5,Periode,2,FALSE))/5),0)</f>
        <v>0</v>
      </c>
      <c r="K176" s="78">
        <f t="shared" si="31"/>
        <v>0</v>
      </c>
      <c r="L176" s="393">
        <f t="shared" si="32"/>
        <v>0</v>
      </c>
      <c r="M176" s="394">
        <f>IFERROR(IF(EXACT($B$5,"Moyenne 2018-2043"),_xll.Woodstock.Analyst.Xcel.UDFs.GetIndicatorValueAverage(M$11,""&amp;$B$9&amp;"="&amp;$B176&amp;";",IntrantScenario!$B$7, IntrantScenario!$B$10,"2","6")/5,_xll.Woodstock.Analyst.Xcel.UDFs.GetIndicatorValue(M$11,""&amp;$B$9&amp;"="&amp;$B176&amp;";",IntrantScenario!$B$7, IntrantScenario!$B$10,VLOOKUP($B$5,Periode,2,FALSE))/5),0)</f>
        <v>0</v>
      </c>
      <c r="N176" s="394">
        <f>IFERROR(IF(EXACT($B$5,"Moyenne 2018-2043"),_xll.Woodstock.Analyst.Xcel.UDFs.GetIndicatorValueAverage(N$11,""&amp;$B$9&amp;"="&amp;$B176&amp;";",IntrantScenario!$B$7, IntrantScenario!$B$10,"2","6")/5,_xll.Woodstock.Analyst.Xcel.UDFs.GetIndicatorValue(N$11,""&amp;$B$9&amp;"="&amp;$B176&amp;";",IntrantScenario!$B$7, IntrantScenario!$B$10,VLOOKUP($B$5,Periode,2,FALSE))/5),0)</f>
        <v>0</v>
      </c>
      <c r="O176" s="394">
        <f>IFERROR(IF(EXACT($B$5,"Moyenne 2018-2043"),_xll.Woodstock.Analyst.Xcel.UDFs.GetIndicatorValueAverage(O$11,""&amp;$B$9&amp;"="&amp;$B176&amp;";",IntrantScenario!$B$7, IntrantScenario!$B$10,"2","6")/5,_xll.Woodstock.Analyst.Xcel.UDFs.GetIndicatorValue(O$11,""&amp;$B$9&amp;"="&amp;$B176&amp;";",IntrantScenario!$B$7, IntrantScenario!$B$10,VLOOKUP($B$5,Periode,2,FALSE))/5),0)</f>
        <v>0</v>
      </c>
      <c r="P176" s="393">
        <f t="shared" si="33"/>
        <v>0</v>
      </c>
      <c r="Q176" s="394">
        <f>IFERROR(IF(EXACT($B$5,"Moyenne 2018-2043"),_xll.Woodstock.Analyst.Xcel.UDFs.GetIndicatorValueAverage(Q$11,""&amp;$B$9&amp;"="&amp;$B176&amp;";",IntrantScenario!$B$7, IntrantScenario!$B$10,"2","6")/5,_xll.Woodstock.Analyst.Xcel.UDFs.GetIndicatorValue(Q$11,""&amp;$B$9&amp;"="&amp;$B176&amp;";",IntrantScenario!$B$7, IntrantScenario!$B$10,VLOOKUP($B$5,Periode,2,FALSE))/5),0)</f>
        <v>0</v>
      </c>
      <c r="R176" s="393">
        <f t="shared" si="34"/>
        <v>0</v>
      </c>
      <c r="S176" s="394">
        <f>IFERROR(IF(EXACT($B$5,"Moyenne 2018-2043"),_xll.Woodstock.Analyst.Xcel.UDFs.GetIndicatorValueAverage(S$11,""&amp;$B$9&amp;"="&amp;$B176&amp;";",IntrantScenario!$B$7, IntrantScenario!$B$10,"2","6")/5,_xll.Woodstock.Analyst.Xcel.UDFs.GetIndicatorValue(S$11,""&amp;$B$9&amp;"="&amp;$B176&amp;";",IntrantScenario!$B$7, IntrantScenario!$B$10,VLOOKUP($B$5,Periode,2,FALSE))/5),0)</f>
        <v>0</v>
      </c>
      <c r="T176" s="394">
        <f>IFERROR(IF(EXACT($B$5,"Moyenne 2018-2043"),_xll.Woodstock.Analyst.Xcel.UDFs.GetIndicatorValueAverage(T$11,""&amp;$B$9&amp;"="&amp;$B176&amp;";",IntrantScenario!$B$7, IntrantScenario!$B$10,"2","6")/5,_xll.Woodstock.Analyst.Xcel.UDFs.GetIndicatorValue(T$11,""&amp;$B$9&amp;"="&amp;$B176&amp;";",IntrantScenario!$B$7, IntrantScenario!$B$10,VLOOKUP($B$5,Periode,2,FALSE))/5),0)</f>
        <v>0</v>
      </c>
      <c r="U176" s="393">
        <f t="shared" si="35"/>
        <v>0</v>
      </c>
      <c r="V176" s="394">
        <f>IFERROR(IF(EXACT($B$5,"Moyenne 2018-2043"),_xll.Woodstock.Analyst.Xcel.UDFs.GetIndicatorValueAverage(V$11,""&amp;$B$9&amp;"="&amp;$B176&amp;";",IntrantScenario!$B$7, IntrantScenario!$B$10,"2","6")/5,_xll.Woodstock.Analyst.Xcel.UDFs.GetIndicatorValue(V$11,""&amp;$B$9&amp;"="&amp;$B176&amp;";",IntrantScenario!$B$7, IntrantScenario!$B$10,VLOOKUP($B$5,Periode,2,FALSE))/5),0)</f>
        <v>0</v>
      </c>
      <c r="W176" s="393">
        <f t="shared" si="36"/>
        <v>0</v>
      </c>
      <c r="X176" s="394">
        <f>IFERROR(IF(EXACT($B$5,"Moyenne 2018-2043"),_xll.Woodstock.Analyst.Xcel.UDFs.GetIndicatorValueAverage(X$11,""&amp;$B$9&amp;"="&amp;$B176&amp;";",IntrantScenario!$B$7, IntrantScenario!$B$10,"2","6")/5,_xll.Woodstock.Analyst.Xcel.UDFs.GetIndicatorValue(X$11,""&amp;$B$9&amp;"="&amp;$B176&amp;";",IntrantScenario!$B$7, IntrantScenario!$B$10,VLOOKUP($B$5,Periode,2,FALSE))/5),0)</f>
        <v>0</v>
      </c>
      <c r="Y176" s="394">
        <f>IFERROR(IF(EXACT($B$5,"Moyenne 2018-2043"),_xll.Woodstock.Analyst.Xcel.UDFs.GetIndicatorValueAverage(Y$11,""&amp;$B$9&amp;"="&amp;$B176&amp;";",IntrantScenario!$B$7, IntrantScenario!$B$10,"2","6")/5,_xll.Woodstock.Analyst.Xcel.UDFs.GetIndicatorValue(Y$11,""&amp;$B$9&amp;"="&amp;$B176&amp;";",IntrantScenario!$B$7, IntrantScenario!$B$10,VLOOKUP($B$5,Periode,2,FALSE))/5),0)</f>
        <v>0</v>
      </c>
      <c r="Z176" s="394">
        <f>IFERROR(IF(EXACT($B$5,"Moyenne 2018-2043"),_xll.Woodstock.Analyst.Xcel.UDFs.GetIndicatorValueAverage(Z$11,""&amp;$B$9&amp;"="&amp;$B176&amp;";",IntrantScenario!$B$7, IntrantScenario!$B$10,"2","6")/5,_xll.Woodstock.Analyst.Xcel.UDFs.GetIndicatorValue(Z$11,""&amp;$B$9&amp;"="&amp;$B176&amp;";",IntrantScenario!$B$7, IntrantScenario!$B$10,VLOOKUP($B$5,Periode,2,FALSE))/5),0)</f>
        <v>0</v>
      </c>
      <c r="AA176" s="394">
        <f>IFERROR(IF(EXACT($B$5,"Moyenne 2018-2043"),_xll.Woodstock.Analyst.Xcel.UDFs.GetIndicatorValueAverage(AA$11,""&amp;$B$9&amp;"="&amp;$B176&amp;";",IntrantScenario!$B$7, IntrantScenario!$B$10,"2","6")/5,_xll.Woodstock.Analyst.Xcel.UDFs.GetIndicatorValue(AA$11,""&amp;$B$9&amp;"="&amp;$B176&amp;";",IntrantScenario!$B$7, IntrantScenario!$B$10,VLOOKUP($B$5,Periode,2,FALSE))/5),0)</f>
        <v>0</v>
      </c>
      <c r="AB176" s="78">
        <f t="shared" si="37"/>
        <v>0</v>
      </c>
      <c r="AC176" s="78">
        <f t="shared" si="38"/>
        <v>0</v>
      </c>
      <c r="AD176" s="395">
        <f t="shared" si="39"/>
        <v>0</v>
      </c>
      <c r="AE176" s="395">
        <f t="shared" si="40"/>
        <v>0</v>
      </c>
    </row>
    <row r="177" spans="1:31" x14ac:dyDescent="0.25">
      <c r="A177" s="387">
        <v>165</v>
      </c>
      <c r="B177" s="396" t="str">
        <f t="shared" si="41"/>
        <v>UTR165</v>
      </c>
      <c r="C177" s="393">
        <f t="shared" si="28"/>
        <v>0</v>
      </c>
      <c r="D177" s="394">
        <f>IFERROR(IF(EXACT($B$5,"Moyenne 2018-2043"),_xll.Woodstock.Analyst.Xcel.UDFs.GetIndicatorValueAverage(D$11,""&amp;$B$9&amp;"="&amp;$B177&amp;";",IntrantScenario!$B$7, IntrantScenario!$B$10,"2","6")/5,_xll.Woodstock.Analyst.Xcel.UDFs.GetIndicatorValue(D$11,""&amp;$B$9&amp;"="&amp;$B177&amp;";",IntrantScenario!$B$7, IntrantScenario!$B$10,VLOOKUP($B$5,Periode,2,FALSE))/5),0)</f>
        <v>0</v>
      </c>
      <c r="E177" s="394">
        <f>IFERROR(IF(EXACT($B$5,"Moyenne 2018-2043"),_xll.Woodstock.Analyst.Xcel.UDFs.GetIndicatorValueAverage(E$11,""&amp;$B$9&amp;"="&amp;$B177&amp;";",IntrantScenario!$B$7, IntrantScenario!$B$10,"2","6")/5,_xll.Woodstock.Analyst.Xcel.UDFs.GetIndicatorValue(E$11,""&amp;$B$9&amp;"="&amp;$B177&amp;";",IntrantScenario!$B$7, IntrantScenario!$B$10,VLOOKUP($B$5,Periode,2,FALSE))/5),0)</f>
        <v>0</v>
      </c>
      <c r="F177" s="393">
        <f t="shared" si="29"/>
        <v>0</v>
      </c>
      <c r="G177" s="394">
        <f>IFERROR(IF(EXACT($B$5,"Moyenne 2018-2043"),_xll.Woodstock.Analyst.Xcel.UDFs.GetIndicatorValueAverage(G$11,""&amp;$B$9&amp;"="&amp;$B177&amp;";",IntrantScenario!$B$7, IntrantScenario!$B$10,"2","6")/5,_xll.Woodstock.Analyst.Xcel.UDFs.GetIndicatorValue(G$11,""&amp;$B$9&amp;"="&amp;$B177&amp;";",IntrantScenario!$B$7, IntrantScenario!$B$10,VLOOKUP($B$5,Periode,2,FALSE))/5),0)</f>
        <v>0</v>
      </c>
      <c r="H177" s="393">
        <f t="shared" si="30"/>
        <v>0</v>
      </c>
      <c r="I177" s="394">
        <f>IFERROR(IF(EXACT($B$5,"Moyenne 2018-2043"),_xll.Woodstock.Analyst.Xcel.UDFs.GetIndicatorValueAverage(I$11,""&amp;$B$9&amp;"="&amp;$B177&amp;";",IntrantScenario!$B$7, IntrantScenario!$B$10,"2","6")/5,_xll.Woodstock.Analyst.Xcel.UDFs.GetIndicatorValue(I$11,""&amp;$B$9&amp;"="&amp;$B177&amp;";",IntrantScenario!$B$7, IntrantScenario!$B$10,VLOOKUP($B$5,Periode,2,FALSE))/5),0)</f>
        <v>0</v>
      </c>
      <c r="J177" s="394">
        <f>IFERROR(IF(EXACT($B$5,"Moyenne 2018-2043"),_xll.Woodstock.Analyst.Xcel.UDFs.GetIndicatorValueAverage(J$11,""&amp;$B$9&amp;"="&amp;$B177&amp;";",IntrantScenario!$B$7, IntrantScenario!$B$10,"2","6")/5,_xll.Woodstock.Analyst.Xcel.UDFs.GetIndicatorValue(J$11,""&amp;$B$9&amp;"="&amp;$B177&amp;";",IntrantScenario!$B$7, IntrantScenario!$B$10,VLOOKUP($B$5,Periode,2,FALSE))/5),0)</f>
        <v>0</v>
      </c>
      <c r="K177" s="78">
        <f t="shared" si="31"/>
        <v>0</v>
      </c>
      <c r="L177" s="393">
        <f t="shared" si="32"/>
        <v>0</v>
      </c>
      <c r="M177" s="394">
        <f>IFERROR(IF(EXACT($B$5,"Moyenne 2018-2043"),_xll.Woodstock.Analyst.Xcel.UDFs.GetIndicatorValueAverage(M$11,""&amp;$B$9&amp;"="&amp;$B177&amp;";",IntrantScenario!$B$7, IntrantScenario!$B$10,"2","6")/5,_xll.Woodstock.Analyst.Xcel.UDFs.GetIndicatorValue(M$11,""&amp;$B$9&amp;"="&amp;$B177&amp;";",IntrantScenario!$B$7, IntrantScenario!$B$10,VLOOKUP($B$5,Periode,2,FALSE))/5),0)</f>
        <v>0</v>
      </c>
      <c r="N177" s="394">
        <f>IFERROR(IF(EXACT($B$5,"Moyenne 2018-2043"),_xll.Woodstock.Analyst.Xcel.UDFs.GetIndicatorValueAverage(N$11,""&amp;$B$9&amp;"="&amp;$B177&amp;";",IntrantScenario!$B$7, IntrantScenario!$B$10,"2","6")/5,_xll.Woodstock.Analyst.Xcel.UDFs.GetIndicatorValue(N$11,""&amp;$B$9&amp;"="&amp;$B177&amp;";",IntrantScenario!$B$7, IntrantScenario!$B$10,VLOOKUP($B$5,Periode,2,FALSE))/5),0)</f>
        <v>0</v>
      </c>
      <c r="O177" s="394">
        <f>IFERROR(IF(EXACT($B$5,"Moyenne 2018-2043"),_xll.Woodstock.Analyst.Xcel.UDFs.GetIndicatorValueAverage(O$11,""&amp;$B$9&amp;"="&amp;$B177&amp;";",IntrantScenario!$B$7, IntrantScenario!$B$10,"2","6")/5,_xll.Woodstock.Analyst.Xcel.UDFs.GetIndicatorValue(O$11,""&amp;$B$9&amp;"="&amp;$B177&amp;";",IntrantScenario!$B$7, IntrantScenario!$B$10,VLOOKUP($B$5,Periode,2,FALSE))/5),0)</f>
        <v>0</v>
      </c>
      <c r="P177" s="393">
        <f t="shared" si="33"/>
        <v>0</v>
      </c>
      <c r="Q177" s="394">
        <f>IFERROR(IF(EXACT($B$5,"Moyenne 2018-2043"),_xll.Woodstock.Analyst.Xcel.UDFs.GetIndicatorValueAverage(Q$11,""&amp;$B$9&amp;"="&amp;$B177&amp;";",IntrantScenario!$B$7, IntrantScenario!$B$10,"2","6")/5,_xll.Woodstock.Analyst.Xcel.UDFs.GetIndicatorValue(Q$11,""&amp;$B$9&amp;"="&amp;$B177&amp;";",IntrantScenario!$B$7, IntrantScenario!$B$10,VLOOKUP($B$5,Periode,2,FALSE))/5),0)</f>
        <v>0</v>
      </c>
      <c r="R177" s="393">
        <f t="shared" si="34"/>
        <v>0</v>
      </c>
      <c r="S177" s="394">
        <f>IFERROR(IF(EXACT($B$5,"Moyenne 2018-2043"),_xll.Woodstock.Analyst.Xcel.UDFs.GetIndicatorValueAverage(S$11,""&amp;$B$9&amp;"="&amp;$B177&amp;";",IntrantScenario!$B$7, IntrantScenario!$B$10,"2","6")/5,_xll.Woodstock.Analyst.Xcel.UDFs.GetIndicatorValue(S$11,""&amp;$B$9&amp;"="&amp;$B177&amp;";",IntrantScenario!$B$7, IntrantScenario!$B$10,VLOOKUP($B$5,Periode,2,FALSE))/5),0)</f>
        <v>0</v>
      </c>
      <c r="T177" s="394">
        <f>IFERROR(IF(EXACT($B$5,"Moyenne 2018-2043"),_xll.Woodstock.Analyst.Xcel.UDFs.GetIndicatorValueAverage(T$11,""&amp;$B$9&amp;"="&amp;$B177&amp;";",IntrantScenario!$B$7, IntrantScenario!$B$10,"2","6")/5,_xll.Woodstock.Analyst.Xcel.UDFs.GetIndicatorValue(T$11,""&amp;$B$9&amp;"="&amp;$B177&amp;";",IntrantScenario!$B$7, IntrantScenario!$B$10,VLOOKUP($B$5,Periode,2,FALSE))/5),0)</f>
        <v>0</v>
      </c>
      <c r="U177" s="393">
        <f t="shared" si="35"/>
        <v>0</v>
      </c>
      <c r="V177" s="394">
        <f>IFERROR(IF(EXACT($B$5,"Moyenne 2018-2043"),_xll.Woodstock.Analyst.Xcel.UDFs.GetIndicatorValueAverage(V$11,""&amp;$B$9&amp;"="&amp;$B177&amp;";",IntrantScenario!$B$7, IntrantScenario!$B$10,"2","6")/5,_xll.Woodstock.Analyst.Xcel.UDFs.GetIndicatorValue(V$11,""&amp;$B$9&amp;"="&amp;$B177&amp;";",IntrantScenario!$B$7, IntrantScenario!$B$10,VLOOKUP($B$5,Periode,2,FALSE))/5),0)</f>
        <v>0</v>
      </c>
      <c r="W177" s="393">
        <f t="shared" si="36"/>
        <v>0</v>
      </c>
      <c r="X177" s="394">
        <f>IFERROR(IF(EXACT($B$5,"Moyenne 2018-2043"),_xll.Woodstock.Analyst.Xcel.UDFs.GetIndicatorValueAverage(X$11,""&amp;$B$9&amp;"="&amp;$B177&amp;";",IntrantScenario!$B$7, IntrantScenario!$B$10,"2","6")/5,_xll.Woodstock.Analyst.Xcel.UDFs.GetIndicatorValue(X$11,""&amp;$B$9&amp;"="&amp;$B177&amp;";",IntrantScenario!$B$7, IntrantScenario!$B$10,VLOOKUP($B$5,Periode,2,FALSE))/5),0)</f>
        <v>0</v>
      </c>
      <c r="Y177" s="394">
        <f>IFERROR(IF(EXACT($B$5,"Moyenne 2018-2043"),_xll.Woodstock.Analyst.Xcel.UDFs.GetIndicatorValueAverage(Y$11,""&amp;$B$9&amp;"="&amp;$B177&amp;";",IntrantScenario!$B$7, IntrantScenario!$B$10,"2","6")/5,_xll.Woodstock.Analyst.Xcel.UDFs.GetIndicatorValue(Y$11,""&amp;$B$9&amp;"="&amp;$B177&amp;";",IntrantScenario!$B$7, IntrantScenario!$B$10,VLOOKUP($B$5,Periode,2,FALSE))/5),0)</f>
        <v>0</v>
      </c>
      <c r="Z177" s="394">
        <f>IFERROR(IF(EXACT($B$5,"Moyenne 2018-2043"),_xll.Woodstock.Analyst.Xcel.UDFs.GetIndicatorValueAverage(Z$11,""&amp;$B$9&amp;"="&amp;$B177&amp;";",IntrantScenario!$B$7, IntrantScenario!$B$10,"2","6")/5,_xll.Woodstock.Analyst.Xcel.UDFs.GetIndicatorValue(Z$11,""&amp;$B$9&amp;"="&amp;$B177&amp;";",IntrantScenario!$B$7, IntrantScenario!$B$10,VLOOKUP($B$5,Periode,2,FALSE))/5),0)</f>
        <v>0</v>
      </c>
      <c r="AA177" s="394">
        <f>IFERROR(IF(EXACT($B$5,"Moyenne 2018-2043"),_xll.Woodstock.Analyst.Xcel.UDFs.GetIndicatorValueAverage(AA$11,""&amp;$B$9&amp;"="&amp;$B177&amp;";",IntrantScenario!$B$7, IntrantScenario!$B$10,"2","6")/5,_xll.Woodstock.Analyst.Xcel.UDFs.GetIndicatorValue(AA$11,""&amp;$B$9&amp;"="&amp;$B177&amp;";",IntrantScenario!$B$7, IntrantScenario!$B$10,VLOOKUP($B$5,Periode,2,FALSE))/5),0)</f>
        <v>0</v>
      </c>
      <c r="AB177" s="78">
        <f t="shared" si="37"/>
        <v>0</v>
      </c>
      <c r="AC177" s="78">
        <f t="shared" si="38"/>
        <v>0</v>
      </c>
      <c r="AD177" s="395">
        <f t="shared" si="39"/>
        <v>0</v>
      </c>
      <c r="AE177" s="395">
        <f t="shared" si="40"/>
        <v>0</v>
      </c>
    </row>
    <row r="178" spans="1:31" x14ac:dyDescent="0.25">
      <c r="A178" s="387">
        <v>166</v>
      </c>
      <c r="B178" s="396" t="str">
        <f t="shared" si="41"/>
        <v>UTR166</v>
      </c>
      <c r="C178" s="393">
        <f t="shared" si="28"/>
        <v>0</v>
      </c>
      <c r="D178" s="394">
        <f>IFERROR(IF(EXACT($B$5,"Moyenne 2018-2043"),_xll.Woodstock.Analyst.Xcel.UDFs.GetIndicatorValueAverage(D$11,""&amp;$B$9&amp;"="&amp;$B178&amp;";",IntrantScenario!$B$7, IntrantScenario!$B$10,"2","6")/5,_xll.Woodstock.Analyst.Xcel.UDFs.GetIndicatorValue(D$11,""&amp;$B$9&amp;"="&amp;$B178&amp;";",IntrantScenario!$B$7, IntrantScenario!$B$10,VLOOKUP($B$5,Periode,2,FALSE))/5),0)</f>
        <v>0</v>
      </c>
      <c r="E178" s="394">
        <f>IFERROR(IF(EXACT($B$5,"Moyenne 2018-2043"),_xll.Woodstock.Analyst.Xcel.UDFs.GetIndicatorValueAverage(E$11,""&amp;$B$9&amp;"="&amp;$B178&amp;";",IntrantScenario!$B$7, IntrantScenario!$B$10,"2","6")/5,_xll.Woodstock.Analyst.Xcel.UDFs.GetIndicatorValue(E$11,""&amp;$B$9&amp;"="&amp;$B178&amp;";",IntrantScenario!$B$7, IntrantScenario!$B$10,VLOOKUP($B$5,Periode,2,FALSE))/5),0)</f>
        <v>0</v>
      </c>
      <c r="F178" s="393">
        <f t="shared" si="29"/>
        <v>0</v>
      </c>
      <c r="G178" s="394">
        <f>IFERROR(IF(EXACT($B$5,"Moyenne 2018-2043"),_xll.Woodstock.Analyst.Xcel.UDFs.GetIndicatorValueAverage(G$11,""&amp;$B$9&amp;"="&amp;$B178&amp;";",IntrantScenario!$B$7, IntrantScenario!$B$10,"2","6")/5,_xll.Woodstock.Analyst.Xcel.UDFs.GetIndicatorValue(G$11,""&amp;$B$9&amp;"="&amp;$B178&amp;";",IntrantScenario!$B$7, IntrantScenario!$B$10,VLOOKUP($B$5,Periode,2,FALSE))/5),0)</f>
        <v>0</v>
      </c>
      <c r="H178" s="393">
        <f t="shared" si="30"/>
        <v>0</v>
      </c>
      <c r="I178" s="394">
        <f>IFERROR(IF(EXACT($B$5,"Moyenne 2018-2043"),_xll.Woodstock.Analyst.Xcel.UDFs.GetIndicatorValueAverage(I$11,""&amp;$B$9&amp;"="&amp;$B178&amp;";",IntrantScenario!$B$7, IntrantScenario!$B$10,"2","6")/5,_xll.Woodstock.Analyst.Xcel.UDFs.GetIndicatorValue(I$11,""&amp;$B$9&amp;"="&amp;$B178&amp;";",IntrantScenario!$B$7, IntrantScenario!$B$10,VLOOKUP($B$5,Periode,2,FALSE))/5),0)</f>
        <v>0</v>
      </c>
      <c r="J178" s="394">
        <f>IFERROR(IF(EXACT($B$5,"Moyenne 2018-2043"),_xll.Woodstock.Analyst.Xcel.UDFs.GetIndicatorValueAverage(J$11,""&amp;$B$9&amp;"="&amp;$B178&amp;";",IntrantScenario!$B$7, IntrantScenario!$B$10,"2","6")/5,_xll.Woodstock.Analyst.Xcel.UDFs.GetIndicatorValue(J$11,""&amp;$B$9&amp;"="&amp;$B178&amp;";",IntrantScenario!$B$7, IntrantScenario!$B$10,VLOOKUP($B$5,Periode,2,FALSE))/5),0)</f>
        <v>0</v>
      </c>
      <c r="K178" s="78">
        <f t="shared" si="31"/>
        <v>0</v>
      </c>
      <c r="L178" s="393">
        <f t="shared" si="32"/>
        <v>0</v>
      </c>
      <c r="M178" s="394">
        <f>IFERROR(IF(EXACT($B$5,"Moyenne 2018-2043"),_xll.Woodstock.Analyst.Xcel.UDFs.GetIndicatorValueAverage(M$11,""&amp;$B$9&amp;"="&amp;$B178&amp;";",IntrantScenario!$B$7, IntrantScenario!$B$10,"2","6")/5,_xll.Woodstock.Analyst.Xcel.UDFs.GetIndicatorValue(M$11,""&amp;$B$9&amp;"="&amp;$B178&amp;";",IntrantScenario!$B$7, IntrantScenario!$B$10,VLOOKUP($B$5,Periode,2,FALSE))/5),0)</f>
        <v>0</v>
      </c>
      <c r="N178" s="394">
        <f>IFERROR(IF(EXACT($B$5,"Moyenne 2018-2043"),_xll.Woodstock.Analyst.Xcel.UDFs.GetIndicatorValueAverage(N$11,""&amp;$B$9&amp;"="&amp;$B178&amp;";",IntrantScenario!$B$7, IntrantScenario!$B$10,"2","6")/5,_xll.Woodstock.Analyst.Xcel.UDFs.GetIndicatorValue(N$11,""&amp;$B$9&amp;"="&amp;$B178&amp;";",IntrantScenario!$B$7, IntrantScenario!$B$10,VLOOKUP($B$5,Periode,2,FALSE))/5),0)</f>
        <v>0</v>
      </c>
      <c r="O178" s="394">
        <f>IFERROR(IF(EXACT($B$5,"Moyenne 2018-2043"),_xll.Woodstock.Analyst.Xcel.UDFs.GetIndicatorValueAverage(O$11,""&amp;$B$9&amp;"="&amp;$B178&amp;";",IntrantScenario!$B$7, IntrantScenario!$B$10,"2","6")/5,_xll.Woodstock.Analyst.Xcel.UDFs.GetIndicatorValue(O$11,""&amp;$B$9&amp;"="&amp;$B178&amp;";",IntrantScenario!$B$7, IntrantScenario!$B$10,VLOOKUP($B$5,Periode,2,FALSE))/5),0)</f>
        <v>0</v>
      </c>
      <c r="P178" s="393">
        <f t="shared" si="33"/>
        <v>0</v>
      </c>
      <c r="Q178" s="394">
        <f>IFERROR(IF(EXACT($B$5,"Moyenne 2018-2043"),_xll.Woodstock.Analyst.Xcel.UDFs.GetIndicatorValueAverage(Q$11,""&amp;$B$9&amp;"="&amp;$B178&amp;";",IntrantScenario!$B$7, IntrantScenario!$B$10,"2","6")/5,_xll.Woodstock.Analyst.Xcel.UDFs.GetIndicatorValue(Q$11,""&amp;$B$9&amp;"="&amp;$B178&amp;";",IntrantScenario!$B$7, IntrantScenario!$B$10,VLOOKUP($B$5,Periode,2,FALSE))/5),0)</f>
        <v>0</v>
      </c>
      <c r="R178" s="393">
        <f t="shared" si="34"/>
        <v>0</v>
      </c>
      <c r="S178" s="394">
        <f>IFERROR(IF(EXACT($B$5,"Moyenne 2018-2043"),_xll.Woodstock.Analyst.Xcel.UDFs.GetIndicatorValueAverage(S$11,""&amp;$B$9&amp;"="&amp;$B178&amp;";",IntrantScenario!$B$7, IntrantScenario!$B$10,"2","6")/5,_xll.Woodstock.Analyst.Xcel.UDFs.GetIndicatorValue(S$11,""&amp;$B$9&amp;"="&amp;$B178&amp;";",IntrantScenario!$B$7, IntrantScenario!$B$10,VLOOKUP($B$5,Periode,2,FALSE))/5),0)</f>
        <v>0</v>
      </c>
      <c r="T178" s="394">
        <f>IFERROR(IF(EXACT($B$5,"Moyenne 2018-2043"),_xll.Woodstock.Analyst.Xcel.UDFs.GetIndicatorValueAverage(T$11,""&amp;$B$9&amp;"="&amp;$B178&amp;";",IntrantScenario!$B$7, IntrantScenario!$B$10,"2","6")/5,_xll.Woodstock.Analyst.Xcel.UDFs.GetIndicatorValue(T$11,""&amp;$B$9&amp;"="&amp;$B178&amp;";",IntrantScenario!$B$7, IntrantScenario!$B$10,VLOOKUP($B$5,Periode,2,FALSE))/5),0)</f>
        <v>0</v>
      </c>
      <c r="U178" s="393">
        <f t="shared" si="35"/>
        <v>0</v>
      </c>
      <c r="V178" s="394">
        <f>IFERROR(IF(EXACT($B$5,"Moyenne 2018-2043"),_xll.Woodstock.Analyst.Xcel.UDFs.GetIndicatorValueAverage(V$11,""&amp;$B$9&amp;"="&amp;$B178&amp;";",IntrantScenario!$B$7, IntrantScenario!$B$10,"2","6")/5,_xll.Woodstock.Analyst.Xcel.UDFs.GetIndicatorValue(V$11,""&amp;$B$9&amp;"="&amp;$B178&amp;";",IntrantScenario!$B$7, IntrantScenario!$B$10,VLOOKUP($B$5,Periode,2,FALSE))/5),0)</f>
        <v>0</v>
      </c>
      <c r="W178" s="393">
        <f t="shared" si="36"/>
        <v>0</v>
      </c>
      <c r="X178" s="394">
        <f>IFERROR(IF(EXACT($B$5,"Moyenne 2018-2043"),_xll.Woodstock.Analyst.Xcel.UDFs.GetIndicatorValueAverage(X$11,""&amp;$B$9&amp;"="&amp;$B178&amp;";",IntrantScenario!$B$7, IntrantScenario!$B$10,"2","6")/5,_xll.Woodstock.Analyst.Xcel.UDFs.GetIndicatorValue(X$11,""&amp;$B$9&amp;"="&amp;$B178&amp;";",IntrantScenario!$B$7, IntrantScenario!$B$10,VLOOKUP($B$5,Periode,2,FALSE))/5),0)</f>
        <v>0</v>
      </c>
      <c r="Y178" s="394">
        <f>IFERROR(IF(EXACT($B$5,"Moyenne 2018-2043"),_xll.Woodstock.Analyst.Xcel.UDFs.GetIndicatorValueAverage(Y$11,""&amp;$B$9&amp;"="&amp;$B178&amp;";",IntrantScenario!$B$7, IntrantScenario!$B$10,"2","6")/5,_xll.Woodstock.Analyst.Xcel.UDFs.GetIndicatorValue(Y$11,""&amp;$B$9&amp;"="&amp;$B178&amp;";",IntrantScenario!$B$7, IntrantScenario!$B$10,VLOOKUP($B$5,Periode,2,FALSE))/5),0)</f>
        <v>0</v>
      </c>
      <c r="Z178" s="394">
        <f>IFERROR(IF(EXACT($B$5,"Moyenne 2018-2043"),_xll.Woodstock.Analyst.Xcel.UDFs.GetIndicatorValueAverage(Z$11,""&amp;$B$9&amp;"="&amp;$B178&amp;";",IntrantScenario!$B$7, IntrantScenario!$B$10,"2","6")/5,_xll.Woodstock.Analyst.Xcel.UDFs.GetIndicatorValue(Z$11,""&amp;$B$9&amp;"="&amp;$B178&amp;";",IntrantScenario!$B$7, IntrantScenario!$B$10,VLOOKUP($B$5,Periode,2,FALSE))/5),0)</f>
        <v>0</v>
      </c>
      <c r="AA178" s="394">
        <f>IFERROR(IF(EXACT($B$5,"Moyenne 2018-2043"),_xll.Woodstock.Analyst.Xcel.UDFs.GetIndicatorValueAverage(AA$11,""&amp;$B$9&amp;"="&amp;$B178&amp;";",IntrantScenario!$B$7, IntrantScenario!$B$10,"2","6")/5,_xll.Woodstock.Analyst.Xcel.UDFs.GetIndicatorValue(AA$11,""&amp;$B$9&amp;"="&amp;$B178&amp;";",IntrantScenario!$B$7, IntrantScenario!$B$10,VLOOKUP($B$5,Periode,2,FALSE))/5),0)</f>
        <v>0</v>
      </c>
      <c r="AB178" s="78">
        <f t="shared" si="37"/>
        <v>0</v>
      </c>
      <c r="AC178" s="78">
        <f t="shared" si="38"/>
        <v>0</v>
      </c>
      <c r="AD178" s="395">
        <f t="shared" si="39"/>
        <v>0</v>
      </c>
      <c r="AE178" s="395">
        <f t="shared" si="40"/>
        <v>0</v>
      </c>
    </row>
    <row r="179" spans="1:31" x14ac:dyDescent="0.25">
      <c r="A179" s="387">
        <v>167</v>
      </c>
      <c r="B179" s="396" t="str">
        <f t="shared" si="41"/>
        <v>UTR167</v>
      </c>
      <c r="C179" s="393">
        <f t="shared" si="28"/>
        <v>0</v>
      </c>
      <c r="D179" s="394">
        <f>IFERROR(IF(EXACT($B$5,"Moyenne 2018-2043"),_xll.Woodstock.Analyst.Xcel.UDFs.GetIndicatorValueAverage(D$11,""&amp;$B$9&amp;"="&amp;$B179&amp;";",IntrantScenario!$B$7, IntrantScenario!$B$10,"2","6")/5,_xll.Woodstock.Analyst.Xcel.UDFs.GetIndicatorValue(D$11,""&amp;$B$9&amp;"="&amp;$B179&amp;";",IntrantScenario!$B$7, IntrantScenario!$B$10,VLOOKUP($B$5,Periode,2,FALSE))/5),0)</f>
        <v>0</v>
      </c>
      <c r="E179" s="394">
        <f>IFERROR(IF(EXACT($B$5,"Moyenne 2018-2043"),_xll.Woodstock.Analyst.Xcel.UDFs.GetIndicatorValueAverage(E$11,""&amp;$B$9&amp;"="&amp;$B179&amp;";",IntrantScenario!$B$7, IntrantScenario!$B$10,"2","6")/5,_xll.Woodstock.Analyst.Xcel.UDFs.GetIndicatorValue(E$11,""&amp;$B$9&amp;"="&amp;$B179&amp;";",IntrantScenario!$B$7, IntrantScenario!$B$10,VLOOKUP($B$5,Periode,2,FALSE))/5),0)</f>
        <v>0</v>
      </c>
      <c r="F179" s="393">
        <f t="shared" si="29"/>
        <v>0</v>
      </c>
      <c r="G179" s="394">
        <f>IFERROR(IF(EXACT($B$5,"Moyenne 2018-2043"),_xll.Woodstock.Analyst.Xcel.UDFs.GetIndicatorValueAverage(G$11,""&amp;$B$9&amp;"="&amp;$B179&amp;";",IntrantScenario!$B$7, IntrantScenario!$B$10,"2","6")/5,_xll.Woodstock.Analyst.Xcel.UDFs.GetIndicatorValue(G$11,""&amp;$B$9&amp;"="&amp;$B179&amp;";",IntrantScenario!$B$7, IntrantScenario!$B$10,VLOOKUP($B$5,Periode,2,FALSE))/5),0)</f>
        <v>0</v>
      </c>
      <c r="H179" s="393">
        <f t="shared" si="30"/>
        <v>0</v>
      </c>
      <c r="I179" s="394">
        <f>IFERROR(IF(EXACT($B$5,"Moyenne 2018-2043"),_xll.Woodstock.Analyst.Xcel.UDFs.GetIndicatorValueAverage(I$11,""&amp;$B$9&amp;"="&amp;$B179&amp;";",IntrantScenario!$B$7, IntrantScenario!$B$10,"2","6")/5,_xll.Woodstock.Analyst.Xcel.UDFs.GetIndicatorValue(I$11,""&amp;$B$9&amp;"="&amp;$B179&amp;";",IntrantScenario!$B$7, IntrantScenario!$B$10,VLOOKUP($B$5,Periode,2,FALSE))/5),0)</f>
        <v>0</v>
      </c>
      <c r="J179" s="394">
        <f>IFERROR(IF(EXACT($B$5,"Moyenne 2018-2043"),_xll.Woodstock.Analyst.Xcel.UDFs.GetIndicatorValueAverage(J$11,""&amp;$B$9&amp;"="&amp;$B179&amp;";",IntrantScenario!$B$7, IntrantScenario!$B$10,"2","6")/5,_xll.Woodstock.Analyst.Xcel.UDFs.GetIndicatorValue(J$11,""&amp;$B$9&amp;"="&amp;$B179&amp;";",IntrantScenario!$B$7, IntrantScenario!$B$10,VLOOKUP($B$5,Periode,2,FALSE))/5),0)</f>
        <v>0</v>
      </c>
      <c r="K179" s="78">
        <f t="shared" si="31"/>
        <v>0</v>
      </c>
      <c r="L179" s="393">
        <f t="shared" si="32"/>
        <v>0</v>
      </c>
      <c r="M179" s="394">
        <f>IFERROR(IF(EXACT($B$5,"Moyenne 2018-2043"),_xll.Woodstock.Analyst.Xcel.UDFs.GetIndicatorValueAverage(M$11,""&amp;$B$9&amp;"="&amp;$B179&amp;";",IntrantScenario!$B$7, IntrantScenario!$B$10,"2","6")/5,_xll.Woodstock.Analyst.Xcel.UDFs.GetIndicatorValue(M$11,""&amp;$B$9&amp;"="&amp;$B179&amp;";",IntrantScenario!$B$7, IntrantScenario!$B$10,VLOOKUP($B$5,Periode,2,FALSE))/5),0)</f>
        <v>0</v>
      </c>
      <c r="N179" s="394">
        <f>IFERROR(IF(EXACT($B$5,"Moyenne 2018-2043"),_xll.Woodstock.Analyst.Xcel.UDFs.GetIndicatorValueAverage(N$11,""&amp;$B$9&amp;"="&amp;$B179&amp;";",IntrantScenario!$B$7, IntrantScenario!$B$10,"2","6")/5,_xll.Woodstock.Analyst.Xcel.UDFs.GetIndicatorValue(N$11,""&amp;$B$9&amp;"="&amp;$B179&amp;";",IntrantScenario!$B$7, IntrantScenario!$B$10,VLOOKUP($B$5,Periode,2,FALSE))/5),0)</f>
        <v>0</v>
      </c>
      <c r="O179" s="394">
        <f>IFERROR(IF(EXACT($B$5,"Moyenne 2018-2043"),_xll.Woodstock.Analyst.Xcel.UDFs.GetIndicatorValueAverage(O$11,""&amp;$B$9&amp;"="&amp;$B179&amp;";",IntrantScenario!$B$7, IntrantScenario!$B$10,"2","6")/5,_xll.Woodstock.Analyst.Xcel.UDFs.GetIndicatorValue(O$11,""&amp;$B$9&amp;"="&amp;$B179&amp;";",IntrantScenario!$B$7, IntrantScenario!$B$10,VLOOKUP($B$5,Periode,2,FALSE))/5),0)</f>
        <v>0</v>
      </c>
      <c r="P179" s="393">
        <f t="shared" si="33"/>
        <v>0</v>
      </c>
      <c r="Q179" s="394">
        <f>IFERROR(IF(EXACT($B$5,"Moyenne 2018-2043"),_xll.Woodstock.Analyst.Xcel.UDFs.GetIndicatorValueAverage(Q$11,""&amp;$B$9&amp;"="&amp;$B179&amp;";",IntrantScenario!$B$7, IntrantScenario!$B$10,"2","6")/5,_xll.Woodstock.Analyst.Xcel.UDFs.GetIndicatorValue(Q$11,""&amp;$B$9&amp;"="&amp;$B179&amp;";",IntrantScenario!$B$7, IntrantScenario!$B$10,VLOOKUP($B$5,Periode,2,FALSE))/5),0)</f>
        <v>0</v>
      </c>
      <c r="R179" s="393">
        <f t="shared" si="34"/>
        <v>0</v>
      </c>
      <c r="S179" s="394">
        <f>IFERROR(IF(EXACT($B$5,"Moyenne 2018-2043"),_xll.Woodstock.Analyst.Xcel.UDFs.GetIndicatorValueAverage(S$11,""&amp;$B$9&amp;"="&amp;$B179&amp;";",IntrantScenario!$B$7, IntrantScenario!$B$10,"2","6")/5,_xll.Woodstock.Analyst.Xcel.UDFs.GetIndicatorValue(S$11,""&amp;$B$9&amp;"="&amp;$B179&amp;";",IntrantScenario!$B$7, IntrantScenario!$B$10,VLOOKUP($B$5,Periode,2,FALSE))/5),0)</f>
        <v>0</v>
      </c>
      <c r="T179" s="394">
        <f>IFERROR(IF(EXACT($B$5,"Moyenne 2018-2043"),_xll.Woodstock.Analyst.Xcel.UDFs.GetIndicatorValueAverage(T$11,""&amp;$B$9&amp;"="&amp;$B179&amp;";",IntrantScenario!$B$7, IntrantScenario!$B$10,"2","6")/5,_xll.Woodstock.Analyst.Xcel.UDFs.GetIndicatorValue(T$11,""&amp;$B$9&amp;"="&amp;$B179&amp;";",IntrantScenario!$B$7, IntrantScenario!$B$10,VLOOKUP($B$5,Periode,2,FALSE))/5),0)</f>
        <v>0</v>
      </c>
      <c r="U179" s="393">
        <f t="shared" si="35"/>
        <v>0</v>
      </c>
      <c r="V179" s="394">
        <f>IFERROR(IF(EXACT($B$5,"Moyenne 2018-2043"),_xll.Woodstock.Analyst.Xcel.UDFs.GetIndicatorValueAverage(V$11,""&amp;$B$9&amp;"="&amp;$B179&amp;";",IntrantScenario!$B$7, IntrantScenario!$B$10,"2","6")/5,_xll.Woodstock.Analyst.Xcel.UDFs.GetIndicatorValue(V$11,""&amp;$B$9&amp;"="&amp;$B179&amp;";",IntrantScenario!$B$7, IntrantScenario!$B$10,VLOOKUP($B$5,Periode,2,FALSE))/5),0)</f>
        <v>0</v>
      </c>
      <c r="W179" s="393">
        <f t="shared" si="36"/>
        <v>0</v>
      </c>
      <c r="X179" s="394">
        <f>IFERROR(IF(EXACT($B$5,"Moyenne 2018-2043"),_xll.Woodstock.Analyst.Xcel.UDFs.GetIndicatorValueAverage(X$11,""&amp;$B$9&amp;"="&amp;$B179&amp;";",IntrantScenario!$B$7, IntrantScenario!$B$10,"2","6")/5,_xll.Woodstock.Analyst.Xcel.UDFs.GetIndicatorValue(X$11,""&amp;$B$9&amp;"="&amp;$B179&amp;";",IntrantScenario!$B$7, IntrantScenario!$B$10,VLOOKUP($B$5,Periode,2,FALSE))/5),0)</f>
        <v>0</v>
      </c>
      <c r="Y179" s="394">
        <f>IFERROR(IF(EXACT($B$5,"Moyenne 2018-2043"),_xll.Woodstock.Analyst.Xcel.UDFs.GetIndicatorValueAverage(Y$11,""&amp;$B$9&amp;"="&amp;$B179&amp;";",IntrantScenario!$B$7, IntrantScenario!$B$10,"2","6")/5,_xll.Woodstock.Analyst.Xcel.UDFs.GetIndicatorValue(Y$11,""&amp;$B$9&amp;"="&amp;$B179&amp;";",IntrantScenario!$B$7, IntrantScenario!$B$10,VLOOKUP($B$5,Periode,2,FALSE))/5),0)</f>
        <v>0</v>
      </c>
      <c r="Z179" s="394">
        <f>IFERROR(IF(EXACT($B$5,"Moyenne 2018-2043"),_xll.Woodstock.Analyst.Xcel.UDFs.GetIndicatorValueAverage(Z$11,""&amp;$B$9&amp;"="&amp;$B179&amp;";",IntrantScenario!$B$7, IntrantScenario!$B$10,"2","6")/5,_xll.Woodstock.Analyst.Xcel.UDFs.GetIndicatorValue(Z$11,""&amp;$B$9&amp;"="&amp;$B179&amp;";",IntrantScenario!$B$7, IntrantScenario!$B$10,VLOOKUP($B$5,Periode,2,FALSE))/5),0)</f>
        <v>0</v>
      </c>
      <c r="AA179" s="394">
        <f>IFERROR(IF(EXACT($B$5,"Moyenne 2018-2043"),_xll.Woodstock.Analyst.Xcel.UDFs.GetIndicatorValueAverage(AA$11,""&amp;$B$9&amp;"="&amp;$B179&amp;";",IntrantScenario!$B$7, IntrantScenario!$B$10,"2","6")/5,_xll.Woodstock.Analyst.Xcel.UDFs.GetIndicatorValue(AA$11,""&amp;$B$9&amp;"="&amp;$B179&amp;";",IntrantScenario!$B$7, IntrantScenario!$B$10,VLOOKUP($B$5,Periode,2,FALSE))/5),0)</f>
        <v>0</v>
      </c>
      <c r="AB179" s="78">
        <f t="shared" si="37"/>
        <v>0</v>
      </c>
      <c r="AC179" s="78">
        <f t="shared" si="38"/>
        <v>0</v>
      </c>
      <c r="AD179" s="395">
        <f t="shared" si="39"/>
        <v>0</v>
      </c>
      <c r="AE179" s="395">
        <f t="shared" si="40"/>
        <v>0</v>
      </c>
    </row>
    <row r="180" spans="1:31" x14ac:dyDescent="0.25">
      <c r="A180" s="387">
        <v>168</v>
      </c>
      <c r="B180" s="396" t="str">
        <f t="shared" si="41"/>
        <v>UTR168</v>
      </c>
      <c r="C180" s="393">
        <f t="shared" si="28"/>
        <v>0</v>
      </c>
      <c r="D180" s="394">
        <f>IFERROR(IF(EXACT($B$5,"Moyenne 2018-2043"),_xll.Woodstock.Analyst.Xcel.UDFs.GetIndicatorValueAverage(D$11,""&amp;$B$9&amp;"="&amp;$B180&amp;";",IntrantScenario!$B$7, IntrantScenario!$B$10,"2","6")/5,_xll.Woodstock.Analyst.Xcel.UDFs.GetIndicatorValue(D$11,""&amp;$B$9&amp;"="&amp;$B180&amp;";",IntrantScenario!$B$7, IntrantScenario!$B$10,VLOOKUP($B$5,Periode,2,FALSE))/5),0)</f>
        <v>0</v>
      </c>
      <c r="E180" s="394">
        <f>IFERROR(IF(EXACT($B$5,"Moyenne 2018-2043"),_xll.Woodstock.Analyst.Xcel.UDFs.GetIndicatorValueAverage(E$11,""&amp;$B$9&amp;"="&amp;$B180&amp;";",IntrantScenario!$B$7, IntrantScenario!$B$10,"2","6")/5,_xll.Woodstock.Analyst.Xcel.UDFs.GetIndicatorValue(E$11,""&amp;$B$9&amp;"="&amp;$B180&amp;";",IntrantScenario!$B$7, IntrantScenario!$B$10,VLOOKUP($B$5,Periode,2,FALSE))/5),0)</f>
        <v>0</v>
      </c>
      <c r="F180" s="393">
        <f t="shared" si="29"/>
        <v>0</v>
      </c>
      <c r="G180" s="394">
        <f>IFERROR(IF(EXACT($B$5,"Moyenne 2018-2043"),_xll.Woodstock.Analyst.Xcel.UDFs.GetIndicatorValueAverage(G$11,""&amp;$B$9&amp;"="&amp;$B180&amp;";",IntrantScenario!$B$7, IntrantScenario!$B$10,"2","6")/5,_xll.Woodstock.Analyst.Xcel.UDFs.GetIndicatorValue(G$11,""&amp;$B$9&amp;"="&amp;$B180&amp;";",IntrantScenario!$B$7, IntrantScenario!$B$10,VLOOKUP($B$5,Periode,2,FALSE))/5),0)</f>
        <v>0</v>
      </c>
      <c r="H180" s="393">
        <f t="shared" si="30"/>
        <v>0</v>
      </c>
      <c r="I180" s="394">
        <f>IFERROR(IF(EXACT($B$5,"Moyenne 2018-2043"),_xll.Woodstock.Analyst.Xcel.UDFs.GetIndicatorValueAverage(I$11,""&amp;$B$9&amp;"="&amp;$B180&amp;";",IntrantScenario!$B$7, IntrantScenario!$B$10,"2","6")/5,_xll.Woodstock.Analyst.Xcel.UDFs.GetIndicatorValue(I$11,""&amp;$B$9&amp;"="&amp;$B180&amp;";",IntrantScenario!$B$7, IntrantScenario!$B$10,VLOOKUP($B$5,Periode,2,FALSE))/5),0)</f>
        <v>0</v>
      </c>
      <c r="J180" s="394">
        <f>IFERROR(IF(EXACT($B$5,"Moyenne 2018-2043"),_xll.Woodstock.Analyst.Xcel.UDFs.GetIndicatorValueAverage(J$11,""&amp;$B$9&amp;"="&amp;$B180&amp;";",IntrantScenario!$B$7, IntrantScenario!$B$10,"2","6")/5,_xll.Woodstock.Analyst.Xcel.UDFs.GetIndicatorValue(J$11,""&amp;$B$9&amp;"="&amp;$B180&amp;";",IntrantScenario!$B$7, IntrantScenario!$B$10,VLOOKUP($B$5,Periode,2,FALSE))/5),0)</f>
        <v>0</v>
      </c>
      <c r="K180" s="78">
        <f t="shared" si="31"/>
        <v>0</v>
      </c>
      <c r="L180" s="393">
        <f t="shared" si="32"/>
        <v>0</v>
      </c>
      <c r="M180" s="394">
        <f>IFERROR(IF(EXACT($B$5,"Moyenne 2018-2043"),_xll.Woodstock.Analyst.Xcel.UDFs.GetIndicatorValueAverage(M$11,""&amp;$B$9&amp;"="&amp;$B180&amp;";",IntrantScenario!$B$7, IntrantScenario!$B$10,"2","6")/5,_xll.Woodstock.Analyst.Xcel.UDFs.GetIndicatorValue(M$11,""&amp;$B$9&amp;"="&amp;$B180&amp;";",IntrantScenario!$B$7, IntrantScenario!$B$10,VLOOKUP($B$5,Periode,2,FALSE))/5),0)</f>
        <v>0</v>
      </c>
      <c r="N180" s="394">
        <f>IFERROR(IF(EXACT($B$5,"Moyenne 2018-2043"),_xll.Woodstock.Analyst.Xcel.UDFs.GetIndicatorValueAverage(N$11,""&amp;$B$9&amp;"="&amp;$B180&amp;";",IntrantScenario!$B$7, IntrantScenario!$B$10,"2","6")/5,_xll.Woodstock.Analyst.Xcel.UDFs.GetIndicatorValue(N$11,""&amp;$B$9&amp;"="&amp;$B180&amp;";",IntrantScenario!$B$7, IntrantScenario!$B$10,VLOOKUP($B$5,Periode,2,FALSE))/5),0)</f>
        <v>0</v>
      </c>
      <c r="O180" s="394">
        <f>IFERROR(IF(EXACT($B$5,"Moyenne 2018-2043"),_xll.Woodstock.Analyst.Xcel.UDFs.GetIndicatorValueAverage(O$11,""&amp;$B$9&amp;"="&amp;$B180&amp;";",IntrantScenario!$B$7, IntrantScenario!$B$10,"2","6")/5,_xll.Woodstock.Analyst.Xcel.UDFs.GetIndicatorValue(O$11,""&amp;$B$9&amp;"="&amp;$B180&amp;";",IntrantScenario!$B$7, IntrantScenario!$B$10,VLOOKUP($B$5,Periode,2,FALSE))/5),0)</f>
        <v>0</v>
      </c>
      <c r="P180" s="393">
        <f t="shared" si="33"/>
        <v>0</v>
      </c>
      <c r="Q180" s="394">
        <f>IFERROR(IF(EXACT($B$5,"Moyenne 2018-2043"),_xll.Woodstock.Analyst.Xcel.UDFs.GetIndicatorValueAverage(Q$11,""&amp;$B$9&amp;"="&amp;$B180&amp;";",IntrantScenario!$B$7, IntrantScenario!$B$10,"2","6")/5,_xll.Woodstock.Analyst.Xcel.UDFs.GetIndicatorValue(Q$11,""&amp;$B$9&amp;"="&amp;$B180&amp;";",IntrantScenario!$B$7, IntrantScenario!$B$10,VLOOKUP($B$5,Periode,2,FALSE))/5),0)</f>
        <v>0</v>
      </c>
      <c r="R180" s="393">
        <f t="shared" si="34"/>
        <v>0</v>
      </c>
      <c r="S180" s="394">
        <f>IFERROR(IF(EXACT($B$5,"Moyenne 2018-2043"),_xll.Woodstock.Analyst.Xcel.UDFs.GetIndicatorValueAverage(S$11,""&amp;$B$9&amp;"="&amp;$B180&amp;";",IntrantScenario!$B$7, IntrantScenario!$B$10,"2","6")/5,_xll.Woodstock.Analyst.Xcel.UDFs.GetIndicatorValue(S$11,""&amp;$B$9&amp;"="&amp;$B180&amp;";",IntrantScenario!$B$7, IntrantScenario!$B$10,VLOOKUP($B$5,Periode,2,FALSE))/5),0)</f>
        <v>0</v>
      </c>
      <c r="T180" s="394">
        <f>IFERROR(IF(EXACT($B$5,"Moyenne 2018-2043"),_xll.Woodstock.Analyst.Xcel.UDFs.GetIndicatorValueAverage(T$11,""&amp;$B$9&amp;"="&amp;$B180&amp;";",IntrantScenario!$B$7, IntrantScenario!$B$10,"2","6")/5,_xll.Woodstock.Analyst.Xcel.UDFs.GetIndicatorValue(T$11,""&amp;$B$9&amp;"="&amp;$B180&amp;";",IntrantScenario!$B$7, IntrantScenario!$B$10,VLOOKUP($B$5,Periode,2,FALSE))/5),0)</f>
        <v>0</v>
      </c>
      <c r="U180" s="393">
        <f t="shared" si="35"/>
        <v>0</v>
      </c>
      <c r="V180" s="394">
        <f>IFERROR(IF(EXACT($B$5,"Moyenne 2018-2043"),_xll.Woodstock.Analyst.Xcel.UDFs.GetIndicatorValueAverage(V$11,""&amp;$B$9&amp;"="&amp;$B180&amp;";",IntrantScenario!$B$7, IntrantScenario!$B$10,"2","6")/5,_xll.Woodstock.Analyst.Xcel.UDFs.GetIndicatorValue(V$11,""&amp;$B$9&amp;"="&amp;$B180&amp;";",IntrantScenario!$B$7, IntrantScenario!$B$10,VLOOKUP($B$5,Periode,2,FALSE))/5),0)</f>
        <v>0</v>
      </c>
      <c r="W180" s="393">
        <f t="shared" si="36"/>
        <v>0</v>
      </c>
      <c r="X180" s="394">
        <f>IFERROR(IF(EXACT($B$5,"Moyenne 2018-2043"),_xll.Woodstock.Analyst.Xcel.UDFs.GetIndicatorValueAverage(X$11,""&amp;$B$9&amp;"="&amp;$B180&amp;";",IntrantScenario!$B$7, IntrantScenario!$B$10,"2","6")/5,_xll.Woodstock.Analyst.Xcel.UDFs.GetIndicatorValue(X$11,""&amp;$B$9&amp;"="&amp;$B180&amp;";",IntrantScenario!$B$7, IntrantScenario!$B$10,VLOOKUP($B$5,Periode,2,FALSE))/5),0)</f>
        <v>0</v>
      </c>
      <c r="Y180" s="394">
        <f>IFERROR(IF(EXACT($B$5,"Moyenne 2018-2043"),_xll.Woodstock.Analyst.Xcel.UDFs.GetIndicatorValueAverage(Y$11,""&amp;$B$9&amp;"="&amp;$B180&amp;";",IntrantScenario!$B$7, IntrantScenario!$B$10,"2","6")/5,_xll.Woodstock.Analyst.Xcel.UDFs.GetIndicatorValue(Y$11,""&amp;$B$9&amp;"="&amp;$B180&amp;";",IntrantScenario!$B$7, IntrantScenario!$B$10,VLOOKUP($B$5,Periode,2,FALSE))/5),0)</f>
        <v>0</v>
      </c>
      <c r="Z180" s="394">
        <f>IFERROR(IF(EXACT($B$5,"Moyenne 2018-2043"),_xll.Woodstock.Analyst.Xcel.UDFs.GetIndicatorValueAverage(Z$11,""&amp;$B$9&amp;"="&amp;$B180&amp;";",IntrantScenario!$B$7, IntrantScenario!$B$10,"2","6")/5,_xll.Woodstock.Analyst.Xcel.UDFs.GetIndicatorValue(Z$11,""&amp;$B$9&amp;"="&amp;$B180&amp;";",IntrantScenario!$B$7, IntrantScenario!$B$10,VLOOKUP($B$5,Periode,2,FALSE))/5),0)</f>
        <v>0</v>
      </c>
      <c r="AA180" s="394">
        <f>IFERROR(IF(EXACT($B$5,"Moyenne 2018-2043"),_xll.Woodstock.Analyst.Xcel.UDFs.GetIndicatorValueAverage(AA$11,""&amp;$B$9&amp;"="&amp;$B180&amp;";",IntrantScenario!$B$7, IntrantScenario!$B$10,"2","6")/5,_xll.Woodstock.Analyst.Xcel.UDFs.GetIndicatorValue(AA$11,""&amp;$B$9&amp;"="&amp;$B180&amp;";",IntrantScenario!$B$7, IntrantScenario!$B$10,VLOOKUP($B$5,Periode,2,FALSE))/5),0)</f>
        <v>0</v>
      </c>
      <c r="AB180" s="78">
        <f t="shared" si="37"/>
        <v>0</v>
      </c>
      <c r="AC180" s="78">
        <f t="shared" si="38"/>
        <v>0</v>
      </c>
      <c r="AD180" s="395">
        <f t="shared" si="39"/>
        <v>0</v>
      </c>
      <c r="AE180" s="395">
        <f t="shared" si="40"/>
        <v>0</v>
      </c>
    </row>
    <row r="181" spans="1:31" x14ac:dyDescent="0.25">
      <c r="A181" s="387">
        <v>169</v>
      </c>
      <c r="B181" s="396" t="str">
        <f t="shared" si="41"/>
        <v>UTR169</v>
      </c>
      <c r="C181" s="393">
        <f t="shared" si="28"/>
        <v>0</v>
      </c>
      <c r="D181" s="394">
        <f>IFERROR(IF(EXACT($B$5,"Moyenne 2018-2043"),_xll.Woodstock.Analyst.Xcel.UDFs.GetIndicatorValueAverage(D$11,""&amp;$B$9&amp;"="&amp;$B181&amp;";",IntrantScenario!$B$7, IntrantScenario!$B$10,"2","6")/5,_xll.Woodstock.Analyst.Xcel.UDFs.GetIndicatorValue(D$11,""&amp;$B$9&amp;"="&amp;$B181&amp;";",IntrantScenario!$B$7, IntrantScenario!$B$10,VLOOKUP($B$5,Periode,2,FALSE))/5),0)</f>
        <v>0</v>
      </c>
      <c r="E181" s="394">
        <f>IFERROR(IF(EXACT($B$5,"Moyenne 2018-2043"),_xll.Woodstock.Analyst.Xcel.UDFs.GetIndicatorValueAverage(E$11,""&amp;$B$9&amp;"="&amp;$B181&amp;";",IntrantScenario!$B$7, IntrantScenario!$B$10,"2","6")/5,_xll.Woodstock.Analyst.Xcel.UDFs.GetIndicatorValue(E$11,""&amp;$B$9&amp;"="&amp;$B181&amp;";",IntrantScenario!$B$7, IntrantScenario!$B$10,VLOOKUP($B$5,Periode,2,FALSE))/5),0)</f>
        <v>0</v>
      </c>
      <c r="F181" s="393">
        <f t="shared" si="29"/>
        <v>0</v>
      </c>
      <c r="G181" s="394">
        <f>IFERROR(IF(EXACT($B$5,"Moyenne 2018-2043"),_xll.Woodstock.Analyst.Xcel.UDFs.GetIndicatorValueAverage(G$11,""&amp;$B$9&amp;"="&amp;$B181&amp;";",IntrantScenario!$B$7, IntrantScenario!$B$10,"2","6")/5,_xll.Woodstock.Analyst.Xcel.UDFs.GetIndicatorValue(G$11,""&amp;$B$9&amp;"="&amp;$B181&amp;";",IntrantScenario!$B$7, IntrantScenario!$B$10,VLOOKUP($B$5,Periode,2,FALSE))/5),0)</f>
        <v>0</v>
      </c>
      <c r="H181" s="393">
        <f t="shared" si="30"/>
        <v>0</v>
      </c>
      <c r="I181" s="394">
        <f>IFERROR(IF(EXACT($B$5,"Moyenne 2018-2043"),_xll.Woodstock.Analyst.Xcel.UDFs.GetIndicatorValueAverage(I$11,""&amp;$B$9&amp;"="&amp;$B181&amp;";",IntrantScenario!$B$7, IntrantScenario!$B$10,"2","6")/5,_xll.Woodstock.Analyst.Xcel.UDFs.GetIndicatorValue(I$11,""&amp;$B$9&amp;"="&amp;$B181&amp;";",IntrantScenario!$B$7, IntrantScenario!$B$10,VLOOKUP($B$5,Periode,2,FALSE))/5),0)</f>
        <v>0</v>
      </c>
      <c r="J181" s="394">
        <f>IFERROR(IF(EXACT($B$5,"Moyenne 2018-2043"),_xll.Woodstock.Analyst.Xcel.UDFs.GetIndicatorValueAverage(J$11,""&amp;$B$9&amp;"="&amp;$B181&amp;";",IntrantScenario!$B$7, IntrantScenario!$B$10,"2","6")/5,_xll.Woodstock.Analyst.Xcel.UDFs.GetIndicatorValue(J$11,""&amp;$B$9&amp;"="&amp;$B181&amp;";",IntrantScenario!$B$7, IntrantScenario!$B$10,VLOOKUP($B$5,Periode,2,FALSE))/5),0)</f>
        <v>0</v>
      </c>
      <c r="K181" s="78">
        <f t="shared" si="31"/>
        <v>0</v>
      </c>
      <c r="L181" s="393">
        <f t="shared" si="32"/>
        <v>0</v>
      </c>
      <c r="M181" s="394">
        <f>IFERROR(IF(EXACT($B$5,"Moyenne 2018-2043"),_xll.Woodstock.Analyst.Xcel.UDFs.GetIndicatorValueAverage(M$11,""&amp;$B$9&amp;"="&amp;$B181&amp;";",IntrantScenario!$B$7, IntrantScenario!$B$10,"2","6")/5,_xll.Woodstock.Analyst.Xcel.UDFs.GetIndicatorValue(M$11,""&amp;$B$9&amp;"="&amp;$B181&amp;";",IntrantScenario!$B$7, IntrantScenario!$B$10,VLOOKUP($B$5,Periode,2,FALSE))/5),0)</f>
        <v>0</v>
      </c>
      <c r="N181" s="394">
        <f>IFERROR(IF(EXACT($B$5,"Moyenne 2018-2043"),_xll.Woodstock.Analyst.Xcel.UDFs.GetIndicatorValueAverage(N$11,""&amp;$B$9&amp;"="&amp;$B181&amp;";",IntrantScenario!$B$7, IntrantScenario!$B$10,"2","6")/5,_xll.Woodstock.Analyst.Xcel.UDFs.GetIndicatorValue(N$11,""&amp;$B$9&amp;"="&amp;$B181&amp;";",IntrantScenario!$B$7, IntrantScenario!$B$10,VLOOKUP($B$5,Periode,2,FALSE))/5),0)</f>
        <v>0</v>
      </c>
      <c r="O181" s="394">
        <f>IFERROR(IF(EXACT($B$5,"Moyenne 2018-2043"),_xll.Woodstock.Analyst.Xcel.UDFs.GetIndicatorValueAverage(O$11,""&amp;$B$9&amp;"="&amp;$B181&amp;";",IntrantScenario!$B$7, IntrantScenario!$B$10,"2","6")/5,_xll.Woodstock.Analyst.Xcel.UDFs.GetIndicatorValue(O$11,""&amp;$B$9&amp;"="&amp;$B181&amp;";",IntrantScenario!$B$7, IntrantScenario!$B$10,VLOOKUP($B$5,Periode,2,FALSE))/5),0)</f>
        <v>0</v>
      </c>
      <c r="P181" s="393">
        <f t="shared" si="33"/>
        <v>0</v>
      </c>
      <c r="Q181" s="394">
        <f>IFERROR(IF(EXACT($B$5,"Moyenne 2018-2043"),_xll.Woodstock.Analyst.Xcel.UDFs.GetIndicatorValueAverage(Q$11,""&amp;$B$9&amp;"="&amp;$B181&amp;";",IntrantScenario!$B$7, IntrantScenario!$B$10,"2","6")/5,_xll.Woodstock.Analyst.Xcel.UDFs.GetIndicatorValue(Q$11,""&amp;$B$9&amp;"="&amp;$B181&amp;";",IntrantScenario!$B$7, IntrantScenario!$B$10,VLOOKUP($B$5,Periode,2,FALSE))/5),0)</f>
        <v>0</v>
      </c>
      <c r="R181" s="393">
        <f t="shared" si="34"/>
        <v>0</v>
      </c>
      <c r="S181" s="394">
        <f>IFERROR(IF(EXACT($B$5,"Moyenne 2018-2043"),_xll.Woodstock.Analyst.Xcel.UDFs.GetIndicatorValueAverage(S$11,""&amp;$B$9&amp;"="&amp;$B181&amp;";",IntrantScenario!$B$7, IntrantScenario!$B$10,"2","6")/5,_xll.Woodstock.Analyst.Xcel.UDFs.GetIndicatorValue(S$11,""&amp;$B$9&amp;"="&amp;$B181&amp;";",IntrantScenario!$B$7, IntrantScenario!$B$10,VLOOKUP($B$5,Periode,2,FALSE))/5),0)</f>
        <v>0</v>
      </c>
      <c r="T181" s="394">
        <f>IFERROR(IF(EXACT($B$5,"Moyenne 2018-2043"),_xll.Woodstock.Analyst.Xcel.UDFs.GetIndicatorValueAverage(T$11,""&amp;$B$9&amp;"="&amp;$B181&amp;";",IntrantScenario!$B$7, IntrantScenario!$B$10,"2","6")/5,_xll.Woodstock.Analyst.Xcel.UDFs.GetIndicatorValue(T$11,""&amp;$B$9&amp;"="&amp;$B181&amp;";",IntrantScenario!$B$7, IntrantScenario!$B$10,VLOOKUP($B$5,Periode,2,FALSE))/5),0)</f>
        <v>0</v>
      </c>
      <c r="U181" s="393">
        <f t="shared" si="35"/>
        <v>0</v>
      </c>
      <c r="V181" s="394">
        <f>IFERROR(IF(EXACT($B$5,"Moyenne 2018-2043"),_xll.Woodstock.Analyst.Xcel.UDFs.GetIndicatorValueAverage(V$11,""&amp;$B$9&amp;"="&amp;$B181&amp;";",IntrantScenario!$B$7, IntrantScenario!$B$10,"2","6")/5,_xll.Woodstock.Analyst.Xcel.UDFs.GetIndicatorValue(V$11,""&amp;$B$9&amp;"="&amp;$B181&amp;";",IntrantScenario!$B$7, IntrantScenario!$B$10,VLOOKUP($B$5,Periode,2,FALSE))/5),0)</f>
        <v>0</v>
      </c>
      <c r="W181" s="393">
        <f t="shared" si="36"/>
        <v>0</v>
      </c>
      <c r="X181" s="394">
        <f>IFERROR(IF(EXACT($B$5,"Moyenne 2018-2043"),_xll.Woodstock.Analyst.Xcel.UDFs.GetIndicatorValueAverage(X$11,""&amp;$B$9&amp;"="&amp;$B181&amp;";",IntrantScenario!$B$7, IntrantScenario!$B$10,"2","6")/5,_xll.Woodstock.Analyst.Xcel.UDFs.GetIndicatorValue(X$11,""&amp;$B$9&amp;"="&amp;$B181&amp;";",IntrantScenario!$B$7, IntrantScenario!$B$10,VLOOKUP($B$5,Periode,2,FALSE))/5),0)</f>
        <v>0</v>
      </c>
      <c r="Y181" s="394">
        <f>IFERROR(IF(EXACT($B$5,"Moyenne 2018-2043"),_xll.Woodstock.Analyst.Xcel.UDFs.GetIndicatorValueAverage(Y$11,""&amp;$B$9&amp;"="&amp;$B181&amp;";",IntrantScenario!$B$7, IntrantScenario!$B$10,"2","6")/5,_xll.Woodstock.Analyst.Xcel.UDFs.GetIndicatorValue(Y$11,""&amp;$B$9&amp;"="&amp;$B181&amp;";",IntrantScenario!$B$7, IntrantScenario!$B$10,VLOOKUP($B$5,Periode,2,FALSE))/5),0)</f>
        <v>0</v>
      </c>
      <c r="Z181" s="394">
        <f>IFERROR(IF(EXACT($B$5,"Moyenne 2018-2043"),_xll.Woodstock.Analyst.Xcel.UDFs.GetIndicatorValueAverage(Z$11,""&amp;$B$9&amp;"="&amp;$B181&amp;";",IntrantScenario!$B$7, IntrantScenario!$B$10,"2","6")/5,_xll.Woodstock.Analyst.Xcel.UDFs.GetIndicatorValue(Z$11,""&amp;$B$9&amp;"="&amp;$B181&amp;";",IntrantScenario!$B$7, IntrantScenario!$B$10,VLOOKUP($B$5,Periode,2,FALSE))/5),0)</f>
        <v>0</v>
      </c>
      <c r="AA181" s="394">
        <f>IFERROR(IF(EXACT($B$5,"Moyenne 2018-2043"),_xll.Woodstock.Analyst.Xcel.UDFs.GetIndicatorValueAverage(AA$11,""&amp;$B$9&amp;"="&amp;$B181&amp;";",IntrantScenario!$B$7, IntrantScenario!$B$10,"2","6")/5,_xll.Woodstock.Analyst.Xcel.UDFs.GetIndicatorValue(AA$11,""&amp;$B$9&amp;"="&amp;$B181&amp;";",IntrantScenario!$B$7, IntrantScenario!$B$10,VLOOKUP($B$5,Periode,2,FALSE))/5),0)</f>
        <v>0</v>
      </c>
      <c r="AB181" s="78">
        <f t="shared" si="37"/>
        <v>0</v>
      </c>
      <c r="AC181" s="78">
        <f t="shared" si="38"/>
        <v>0</v>
      </c>
      <c r="AD181" s="395">
        <f t="shared" si="39"/>
        <v>0</v>
      </c>
      <c r="AE181" s="395">
        <f t="shared" si="40"/>
        <v>0</v>
      </c>
    </row>
    <row r="182" spans="1:31" x14ac:dyDescent="0.25">
      <c r="A182" s="387">
        <v>170</v>
      </c>
      <c r="B182" s="396" t="str">
        <f t="shared" si="41"/>
        <v>UTR170</v>
      </c>
      <c r="C182" s="393">
        <f t="shared" si="28"/>
        <v>0</v>
      </c>
      <c r="D182" s="394">
        <f>IFERROR(IF(EXACT($B$5,"Moyenne 2018-2043"),_xll.Woodstock.Analyst.Xcel.UDFs.GetIndicatorValueAverage(D$11,""&amp;$B$9&amp;"="&amp;$B182&amp;";",IntrantScenario!$B$7, IntrantScenario!$B$10,"2","6")/5,_xll.Woodstock.Analyst.Xcel.UDFs.GetIndicatorValue(D$11,""&amp;$B$9&amp;"="&amp;$B182&amp;";",IntrantScenario!$B$7, IntrantScenario!$B$10,VLOOKUP($B$5,Periode,2,FALSE))/5),0)</f>
        <v>0</v>
      </c>
      <c r="E182" s="394">
        <f>IFERROR(IF(EXACT($B$5,"Moyenne 2018-2043"),_xll.Woodstock.Analyst.Xcel.UDFs.GetIndicatorValueAverage(E$11,""&amp;$B$9&amp;"="&amp;$B182&amp;";",IntrantScenario!$B$7, IntrantScenario!$B$10,"2","6")/5,_xll.Woodstock.Analyst.Xcel.UDFs.GetIndicatorValue(E$11,""&amp;$B$9&amp;"="&amp;$B182&amp;";",IntrantScenario!$B$7, IntrantScenario!$B$10,VLOOKUP($B$5,Periode,2,FALSE))/5),0)</f>
        <v>0</v>
      </c>
      <c r="F182" s="393">
        <f t="shared" si="29"/>
        <v>0</v>
      </c>
      <c r="G182" s="394">
        <f>IFERROR(IF(EXACT($B$5,"Moyenne 2018-2043"),_xll.Woodstock.Analyst.Xcel.UDFs.GetIndicatorValueAverage(G$11,""&amp;$B$9&amp;"="&amp;$B182&amp;";",IntrantScenario!$B$7, IntrantScenario!$B$10,"2","6")/5,_xll.Woodstock.Analyst.Xcel.UDFs.GetIndicatorValue(G$11,""&amp;$B$9&amp;"="&amp;$B182&amp;";",IntrantScenario!$B$7, IntrantScenario!$B$10,VLOOKUP($B$5,Periode,2,FALSE))/5),0)</f>
        <v>0</v>
      </c>
      <c r="H182" s="393">
        <f t="shared" si="30"/>
        <v>0</v>
      </c>
      <c r="I182" s="394">
        <f>IFERROR(IF(EXACT($B$5,"Moyenne 2018-2043"),_xll.Woodstock.Analyst.Xcel.UDFs.GetIndicatorValueAverage(I$11,""&amp;$B$9&amp;"="&amp;$B182&amp;";",IntrantScenario!$B$7, IntrantScenario!$B$10,"2","6")/5,_xll.Woodstock.Analyst.Xcel.UDFs.GetIndicatorValue(I$11,""&amp;$B$9&amp;"="&amp;$B182&amp;";",IntrantScenario!$B$7, IntrantScenario!$B$10,VLOOKUP($B$5,Periode,2,FALSE))/5),0)</f>
        <v>0</v>
      </c>
      <c r="J182" s="394">
        <f>IFERROR(IF(EXACT($B$5,"Moyenne 2018-2043"),_xll.Woodstock.Analyst.Xcel.UDFs.GetIndicatorValueAverage(J$11,""&amp;$B$9&amp;"="&amp;$B182&amp;";",IntrantScenario!$B$7, IntrantScenario!$B$10,"2","6")/5,_xll.Woodstock.Analyst.Xcel.UDFs.GetIndicatorValue(J$11,""&amp;$B$9&amp;"="&amp;$B182&amp;";",IntrantScenario!$B$7, IntrantScenario!$B$10,VLOOKUP($B$5,Periode,2,FALSE))/5),0)</f>
        <v>0</v>
      </c>
      <c r="K182" s="78">
        <f t="shared" si="31"/>
        <v>0</v>
      </c>
      <c r="L182" s="393">
        <f t="shared" si="32"/>
        <v>0</v>
      </c>
      <c r="M182" s="394">
        <f>IFERROR(IF(EXACT($B$5,"Moyenne 2018-2043"),_xll.Woodstock.Analyst.Xcel.UDFs.GetIndicatorValueAverage(M$11,""&amp;$B$9&amp;"="&amp;$B182&amp;";",IntrantScenario!$B$7, IntrantScenario!$B$10,"2","6")/5,_xll.Woodstock.Analyst.Xcel.UDFs.GetIndicatorValue(M$11,""&amp;$B$9&amp;"="&amp;$B182&amp;";",IntrantScenario!$B$7, IntrantScenario!$B$10,VLOOKUP($B$5,Periode,2,FALSE))/5),0)</f>
        <v>0</v>
      </c>
      <c r="N182" s="394">
        <f>IFERROR(IF(EXACT($B$5,"Moyenne 2018-2043"),_xll.Woodstock.Analyst.Xcel.UDFs.GetIndicatorValueAverage(N$11,""&amp;$B$9&amp;"="&amp;$B182&amp;";",IntrantScenario!$B$7, IntrantScenario!$B$10,"2","6")/5,_xll.Woodstock.Analyst.Xcel.UDFs.GetIndicatorValue(N$11,""&amp;$B$9&amp;"="&amp;$B182&amp;";",IntrantScenario!$B$7, IntrantScenario!$B$10,VLOOKUP($B$5,Periode,2,FALSE))/5),0)</f>
        <v>0</v>
      </c>
      <c r="O182" s="394">
        <f>IFERROR(IF(EXACT($B$5,"Moyenne 2018-2043"),_xll.Woodstock.Analyst.Xcel.UDFs.GetIndicatorValueAverage(O$11,""&amp;$B$9&amp;"="&amp;$B182&amp;";",IntrantScenario!$B$7, IntrantScenario!$B$10,"2","6")/5,_xll.Woodstock.Analyst.Xcel.UDFs.GetIndicatorValue(O$11,""&amp;$B$9&amp;"="&amp;$B182&amp;";",IntrantScenario!$B$7, IntrantScenario!$B$10,VLOOKUP($B$5,Periode,2,FALSE))/5),0)</f>
        <v>0</v>
      </c>
      <c r="P182" s="393">
        <f t="shared" si="33"/>
        <v>0</v>
      </c>
      <c r="Q182" s="394">
        <f>IFERROR(IF(EXACT($B$5,"Moyenne 2018-2043"),_xll.Woodstock.Analyst.Xcel.UDFs.GetIndicatorValueAverage(Q$11,""&amp;$B$9&amp;"="&amp;$B182&amp;";",IntrantScenario!$B$7, IntrantScenario!$B$10,"2","6")/5,_xll.Woodstock.Analyst.Xcel.UDFs.GetIndicatorValue(Q$11,""&amp;$B$9&amp;"="&amp;$B182&amp;";",IntrantScenario!$B$7, IntrantScenario!$B$10,VLOOKUP($B$5,Periode,2,FALSE))/5),0)</f>
        <v>0</v>
      </c>
      <c r="R182" s="393">
        <f t="shared" si="34"/>
        <v>0</v>
      </c>
      <c r="S182" s="394">
        <f>IFERROR(IF(EXACT($B$5,"Moyenne 2018-2043"),_xll.Woodstock.Analyst.Xcel.UDFs.GetIndicatorValueAverage(S$11,""&amp;$B$9&amp;"="&amp;$B182&amp;";",IntrantScenario!$B$7, IntrantScenario!$B$10,"2","6")/5,_xll.Woodstock.Analyst.Xcel.UDFs.GetIndicatorValue(S$11,""&amp;$B$9&amp;"="&amp;$B182&amp;";",IntrantScenario!$B$7, IntrantScenario!$B$10,VLOOKUP($B$5,Periode,2,FALSE))/5),0)</f>
        <v>0</v>
      </c>
      <c r="T182" s="394">
        <f>IFERROR(IF(EXACT($B$5,"Moyenne 2018-2043"),_xll.Woodstock.Analyst.Xcel.UDFs.GetIndicatorValueAverage(T$11,""&amp;$B$9&amp;"="&amp;$B182&amp;";",IntrantScenario!$B$7, IntrantScenario!$B$10,"2","6")/5,_xll.Woodstock.Analyst.Xcel.UDFs.GetIndicatorValue(T$11,""&amp;$B$9&amp;"="&amp;$B182&amp;";",IntrantScenario!$B$7, IntrantScenario!$B$10,VLOOKUP($B$5,Periode,2,FALSE))/5),0)</f>
        <v>0</v>
      </c>
      <c r="U182" s="393">
        <f t="shared" si="35"/>
        <v>0</v>
      </c>
      <c r="V182" s="394">
        <f>IFERROR(IF(EXACT($B$5,"Moyenne 2018-2043"),_xll.Woodstock.Analyst.Xcel.UDFs.GetIndicatorValueAverage(V$11,""&amp;$B$9&amp;"="&amp;$B182&amp;";",IntrantScenario!$B$7, IntrantScenario!$B$10,"2","6")/5,_xll.Woodstock.Analyst.Xcel.UDFs.GetIndicatorValue(V$11,""&amp;$B$9&amp;"="&amp;$B182&amp;";",IntrantScenario!$B$7, IntrantScenario!$B$10,VLOOKUP($B$5,Periode,2,FALSE))/5),0)</f>
        <v>0</v>
      </c>
      <c r="W182" s="393">
        <f t="shared" si="36"/>
        <v>0</v>
      </c>
      <c r="X182" s="394">
        <f>IFERROR(IF(EXACT($B$5,"Moyenne 2018-2043"),_xll.Woodstock.Analyst.Xcel.UDFs.GetIndicatorValueAverage(X$11,""&amp;$B$9&amp;"="&amp;$B182&amp;";",IntrantScenario!$B$7, IntrantScenario!$B$10,"2","6")/5,_xll.Woodstock.Analyst.Xcel.UDFs.GetIndicatorValue(X$11,""&amp;$B$9&amp;"="&amp;$B182&amp;";",IntrantScenario!$B$7, IntrantScenario!$B$10,VLOOKUP($B$5,Periode,2,FALSE))/5),0)</f>
        <v>0</v>
      </c>
      <c r="Y182" s="394">
        <f>IFERROR(IF(EXACT($B$5,"Moyenne 2018-2043"),_xll.Woodstock.Analyst.Xcel.UDFs.GetIndicatorValueAverage(Y$11,""&amp;$B$9&amp;"="&amp;$B182&amp;";",IntrantScenario!$B$7, IntrantScenario!$B$10,"2","6")/5,_xll.Woodstock.Analyst.Xcel.UDFs.GetIndicatorValue(Y$11,""&amp;$B$9&amp;"="&amp;$B182&amp;";",IntrantScenario!$B$7, IntrantScenario!$B$10,VLOOKUP($B$5,Periode,2,FALSE))/5),0)</f>
        <v>0</v>
      </c>
      <c r="Z182" s="394">
        <f>IFERROR(IF(EXACT($B$5,"Moyenne 2018-2043"),_xll.Woodstock.Analyst.Xcel.UDFs.GetIndicatorValueAverage(Z$11,""&amp;$B$9&amp;"="&amp;$B182&amp;";",IntrantScenario!$B$7, IntrantScenario!$B$10,"2","6")/5,_xll.Woodstock.Analyst.Xcel.UDFs.GetIndicatorValue(Z$11,""&amp;$B$9&amp;"="&amp;$B182&amp;";",IntrantScenario!$B$7, IntrantScenario!$B$10,VLOOKUP($B$5,Periode,2,FALSE))/5),0)</f>
        <v>0</v>
      </c>
      <c r="AA182" s="394">
        <f>IFERROR(IF(EXACT($B$5,"Moyenne 2018-2043"),_xll.Woodstock.Analyst.Xcel.UDFs.GetIndicatorValueAverage(AA$11,""&amp;$B$9&amp;"="&amp;$B182&amp;";",IntrantScenario!$B$7, IntrantScenario!$B$10,"2","6")/5,_xll.Woodstock.Analyst.Xcel.UDFs.GetIndicatorValue(AA$11,""&amp;$B$9&amp;"="&amp;$B182&amp;";",IntrantScenario!$B$7, IntrantScenario!$B$10,VLOOKUP($B$5,Periode,2,FALSE))/5),0)</f>
        <v>0</v>
      </c>
      <c r="AB182" s="78">
        <f t="shared" si="37"/>
        <v>0</v>
      </c>
      <c r="AC182" s="78">
        <f t="shared" si="38"/>
        <v>0</v>
      </c>
      <c r="AD182" s="395">
        <f t="shared" si="39"/>
        <v>0</v>
      </c>
      <c r="AE182" s="395">
        <f t="shared" si="40"/>
        <v>0</v>
      </c>
    </row>
    <row r="183" spans="1:31" x14ac:dyDescent="0.25">
      <c r="A183" s="387">
        <v>171</v>
      </c>
      <c r="B183" s="396" t="str">
        <f t="shared" si="41"/>
        <v>UTR171</v>
      </c>
      <c r="C183" s="393">
        <f t="shared" si="28"/>
        <v>0</v>
      </c>
      <c r="D183" s="394">
        <f>IFERROR(IF(EXACT($B$5,"Moyenne 2018-2043"),_xll.Woodstock.Analyst.Xcel.UDFs.GetIndicatorValueAverage(D$11,""&amp;$B$9&amp;"="&amp;$B183&amp;";",IntrantScenario!$B$7, IntrantScenario!$B$10,"2","6")/5,_xll.Woodstock.Analyst.Xcel.UDFs.GetIndicatorValue(D$11,""&amp;$B$9&amp;"="&amp;$B183&amp;";",IntrantScenario!$B$7, IntrantScenario!$B$10,VLOOKUP($B$5,Periode,2,FALSE))/5),0)</f>
        <v>0</v>
      </c>
      <c r="E183" s="394">
        <f>IFERROR(IF(EXACT($B$5,"Moyenne 2018-2043"),_xll.Woodstock.Analyst.Xcel.UDFs.GetIndicatorValueAverage(E$11,""&amp;$B$9&amp;"="&amp;$B183&amp;";",IntrantScenario!$B$7, IntrantScenario!$B$10,"2","6")/5,_xll.Woodstock.Analyst.Xcel.UDFs.GetIndicatorValue(E$11,""&amp;$B$9&amp;"="&amp;$B183&amp;";",IntrantScenario!$B$7, IntrantScenario!$B$10,VLOOKUP($B$5,Periode,2,FALSE))/5),0)</f>
        <v>0</v>
      </c>
      <c r="F183" s="393">
        <f t="shared" si="29"/>
        <v>0</v>
      </c>
      <c r="G183" s="394">
        <f>IFERROR(IF(EXACT($B$5,"Moyenne 2018-2043"),_xll.Woodstock.Analyst.Xcel.UDFs.GetIndicatorValueAverage(G$11,""&amp;$B$9&amp;"="&amp;$B183&amp;";",IntrantScenario!$B$7, IntrantScenario!$B$10,"2","6")/5,_xll.Woodstock.Analyst.Xcel.UDFs.GetIndicatorValue(G$11,""&amp;$B$9&amp;"="&amp;$B183&amp;";",IntrantScenario!$B$7, IntrantScenario!$B$10,VLOOKUP($B$5,Periode,2,FALSE))/5),0)</f>
        <v>0</v>
      </c>
      <c r="H183" s="393">
        <f t="shared" si="30"/>
        <v>0</v>
      </c>
      <c r="I183" s="394">
        <f>IFERROR(IF(EXACT($B$5,"Moyenne 2018-2043"),_xll.Woodstock.Analyst.Xcel.UDFs.GetIndicatorValueAverage(I$11,""&amp;$B$9&amp;"="&amp;$B183&amp;";",IntrantScenario!$B$7, IntrantScenario!$B$10,"2","6")/5,_xll.Woodstock.Analyst.Xcel.UDFs.GetIndicatorValue(I$11,""&amp;$B$9&amp;"="&amp;$B183&amp;";",IntrantScenario!$B$7, IntrantScenario!$B$10,VLOOKUP($B$5,Periode,2,FALSE))/5),0)</f>
        <v>0</v>
      </c>
      <c r="J183" s="394">
        <f>IFERROR(IF(EXACT($B$5,"Moyenne 2018-2043"),_xll.Woodstock.Analyst.Xcel.UDFs.GetIndicatorValueAverage(J$11,""&amp;$B$9&amp;"="&amp;$B183&amp;";",IntrantScenario!$B$7, IntrantScenario!$B$10,"2","6")/5,_xll.Woodstock.Analyst.Xcel.UDFs.GetIndicatorValue(J$11,""&amp;$B$9&amp;"="&amp;$B183&amp;";",IntrantScenario!$B$7, IntrantScenario!$B$10,VLOOKUP($B$5,Periode,2,FALSE))/5),0)</f>
        <v>0</v>
      </c>
      <c r="K183" s="78">
        <f t="shared" si="31"/>
        <v>0</v>
      </c>
      <c r="L183" s="393">
        <f t="shared" si="32"/>
        <v>0</v>
      </c>
      <c r="M183" s="394">
        <f>IFERROR(IF(EXACT($B$5,"Moyenne 2018-2043"),_xll.Woodstock.Analyst.Xcel.UDFs.GetIndicatorValueAverage(M$11,""&amp;$B$9&amp;"="&amp;$B183&amp;";",IntrantScenario!$B$7, IntrantScenario!$B$10,"2","6")/5,_xll.Woodstock.Analyst.Xcel.UDFs.GetIndicatorValue(M$11,""&amp;$B$9&amp;"="&amp;$B183&amp;";",IntrantScenario!$B$7, IntrantScenario!$B$10,VLOOKUP($B$5,Periode,2,FALSE))/5),0)</f>
        <v>0</v>
      </c>
      <c r="N183" s="394">
        <f>IFERROR(IF(EXACT($B$5,"Moyenne 2018-2043"),_xll.Woodstock.Analyst.Xcel.UDFs.GetIndicatorValueAverage(N$11,""&amp;$B$9&amp;"="&amp;$B183&amp;";",IntrantScenario!$B$7, IntrantScenario!$B$10,"2","6")/5,_xll.Woodstock.Analyst.Xcel.UDFs.GetIndicatorValue(N$11,""&amp;$B$9&amp;"="&amp;$B183&amp;";",IntrantScenario!$B$7, IntrantScenario!$B$10,VLOOKUP($B$5,Periode,2,FALSE))/5),0)</f>
        <v>0</v>
      </c>
      <c r="O183" s="394">
        <f>IFERROR(IF(EXACT($B$5,"Moyenne 2018-2043"),_xll.Woodstock.Analyst.Xcel.UDFs.GetIndicatorValueAverage(O$11,""&amp;$B$9&amp;"="&amp;$B183&amp;";",IntrantScenario!$B$7, IntrantScenario!$B$10,"2","6")/5,_xll.Woodstock.Analyst.Xcel.UDFs.GetIndicatorValue(O$11,""&amp;$B$9&amp;"="&amp;$B183&amp;";",IntrantScenario!$B$7, IntrantScenario!$B$10,VLOOKUP($B$5,Periode,2,FALSE))/5),0)</f>
        <v>0</v>
      </c>
      <c r="P183" s="393">
        <f t="shared" si="33"/>
        <v>0</v>
      </c>
      <c r="Q183" s="394">
        <f>IFERROR(IF(EXACT($B$5,"Moyenne 2018-2043"),_xll.Woodstock.Analyst.Xcel.UDFs.GetIndicatorValueAverage(Q$11,""&amp;$B$9&amp;"="&amp;$B183&amp;";",IntrantScenario!$B$7, IntrantScenario!$B$10,"2","6")/5,_xll.Woodstock.Analyst.Xcel.UDFs.GetIndicatorValue(Q$11,""&amp;$B$9&amp;"="&amp;$B183&amp;";",IntrantScenario!$B$7, IntrantScenario!$B$10,VLOOKUP($B$5,Periode,2,FALSE))/5),0)</f>
        <v>0</v>
      </c>
      <c r="R183" s="393">
        <f t="shared" si="34"/>
        <v>0</v>
      </c>
      <c r="S183" s="394">
        <f>IFERROR(IF(EXACT($B$5,"Moyenne 2018-2043"),_xll.Woodstock.Analyst.Xcel.UDFs.GetIndicatorValueAverage(S$11,""&amp;$B$9&amp;"="&amp;$B183&amp;";",IntrantScenario!$B$7, IntrantScenario!$B$10,"2","6")/5,_xll.Woodstock.Analyst.Xcel.UDFs.GetIndicatorValue(S$11,""&amp;$B$9&amp;"="&amp;$B183&amp;";",IntrantScenario!$B$7, IntrantScenario!$B$10,VLOOKUP($B$5,Periode,2,FALSE))/5),0)</f>
        <v>0</v>
      </c>
      <c r="T183" s="394">
        <f>IFERROR(IF(EXACT($B$5,"Moyenne 2018-2043"),_xll.Woodstock.Analyst.Xcel.UDFs.GetIndicatorValueAverage(T$11,""&amp;$B$9&amp;"="&amp;$B183&amp;";",IntrantScenario!$B$7, IntrantScenario!$B$10,"2","6")/5,_xll.Woodstock.Analyst.Xcel.UDFs.GetIndicatorValue(T$11,""&amp;$B$9&amp;"="&amp;$B183&amp;";",IntrantScenario!$B$7, IntrantScenario!$B$10,VLOOKUP($B$5,Periode,2,FALSE))/5),0)</f>
        <v>0</v>
      </c>
      <c r="U183" s="393">
        <f t="shared" si="35"/>
        <v>0</v>
      </c>
      <c r="V183" s="394">
        <f>IFERROR(IF(EXACT($B$5,"Moyenne 2018-2043"),_xll.Woodstock.Analyst.Xcel.UDFs.GetIndicatorValueAverage(V$11,""&amp;$B$9&amp;"="&amp;$B183&amp;";",IntrantScenario!$B$7, IntrantScenario!$B$10,"2","6")/5,_xll.Woodstock.Analyst.Xcel.UDFs.GetIndicatorValue(V$11,""&amp;$B$9&amp;"="&amp;$B183&amp;";",IntrantScenario!$B$7, IntrantScenario!$B$10,VLOOKUP($B$5,Periode,2,FALSE))/5),0)</f>
        <v>0</v>
      </c>
      <c r="W183" s="393">
        <f t="shared" si="36"/>
        <v>0</v>
      </c>
      <c r="X183" s="394">
        <f>IFERROR(IF(EXACT($B$5,"Moyenne 2018-2043"),_xll.Woodstock.Analyst.Xcel.UDFs.GetIndicatorValueAverage(X$11,""&amp;$B$9&amp;"="&amp;$B183&amp;";",IntrantScenario!$B$7, IntrantScenario!$B$10,"2","6")/5,_xll.Woodstock.Analyst.Xcel.UDFs.GetIndicatorValue(X$11,""&amp;$B$9&amp;"="&amp;$B183&amp;";",IntrantScenario!$B$7, IntrantScenario!$B$10,VLOOKUP($B$5,Periode,2,FALSE))/5),0)</f>
        <v>0</v>
      </c>
      <c r="Y183" s="394">
        <f>IFERROR(IF(EXACT($B$5,"Moyenne 2018-2043"),_xll.Woodstock.Analyst.Xcel.UDFs.GetIndicatorValueAverage(Y$11,""&amp;$B$9&amp;"="&amp;$B183&amp;";",IntrantScenario!$B$7, IntrantScenario!$B$10,"2","6")/5,_xll.Woodstock.Analyst.Xcel.UDFs.GetIndicatorValue(Y$11,""&amp;$B$9&amp;"="&amp;$B183&amp;";",IntrantScenario!$B$7, IntrantScenario!$B$10,VLOOKUP($B$5,Periode,2,FALSE))/5),0)</f>
        <v>0</v>
      </c>
      <c r="Z183" s="394">
        <f>IFERROR(IF(EXACT($B$5,"Moyenne 2018-2043"),_xll.Woodstock.Analyst.Xcel.UDFs.GetIndicatorValueAverage(Z$11,""&amp;$B$9&amp;"="&amp;$B183&amp;";",IntrantScenario!$B$7, IntrantScenario!$B$10,"2","6")/5,_xll.Woodstock.Analyst.Xcel.UDFs.GetIndicatorValue(Z$11,""&amp;$B$9&amp;"="&amp;$B183&amp;";",IntrantScenario!$B$7, IntrantScenario!$B$10,VLOOKUP($B$5,Periode,2,FALSE))/5),0)</f>
        <v>0</v>
      </c>
      <c r="AA183" s="394">
        <f>IFERROR(IF(EXACT($B$5,"Moyenne 2018-2043"),_xll.Woodstock.Analyst.Xcel.UDFs.GetIndicatorValueAverage(AA$11,""&amp;$B$9&amp;"="&amp;$B183&amp;";",IntrantScenario!$B$7, IntrantScenario!$B$10,"2","6")/5,_xll.Woodstock.Analyst.Xcel.UDFs.GetIndicatorValue(AA$11,""&amp;$B$9&amp;"="&amp;$B183&amp;";",IntrantScenario!$B$7, IntrantScenario!$B$10,VLOOKUP($B$5,Periode,2,FALSE))/5),0)</f>
        <v>0</v>
      </c>
      <c r="AB183" s="78">
        <f t="shared" si="37"/>
        <v>0</v>
      </c>
      <c r="AC183" s="78">
        <f t="shared" si="38"/>
        <v>0</v>
      </c>
      <c r="AD183" s="395">
        <f t="shared" si="39"/>
        <v>0</v>
      </c>
      <c r="AE183" s="395">
        <f t="shared" si="40"/>
        <v>0</v>
      </c>
    </row>
    <row r="184" spans="1:31" x14ac:dyDescent="0.25">
      <c r="A184" s="387">
        <v>172</v>
      </c>
      <c r="B184" s="396" t="str">
        <f t="shared" si="41"/>
        <v>UTR172</v>
      </c>
      <c r="C184" s="393">
        <f t="shared" si="28"/>
        <v>0</v>
      </c>
      <c r="D184" s="394">
        <f>IFERROR(IF(EXACT($B$5,"Moyenne 2018-2043"),_xll.Woodstock.Analyst.Xcel.UDFs.GetIndicatorValueAverage(D$11,""&amp;$B$9&amp;"="&amp;$B184&amp;";",IntrantScenario!$B$7, IntrantScenario!$B$10,"2","6")/5,_xll.Woodstock.Analyst.Xcel.UDFs.GetIndicatorValue(D$11,""&amp;$B$9&amp;"="&amp;$B184&amp;";",IntrantScenario!$B$7, IntrantScenario!$B$10,VLOOKUP($B$5,Periode,2,FALSE))/5),0)</f>
        <v>0</v>
      </c>
      <c r="E184" s="394">
        <f>IFERROR(IF(EXACT($B$5,"Moyenne 2018-2043"),_xll.Woodstock.Analyst.Xcel.UDFs.GetIndicatorValueAverage(E$11,""&amp;$B$9&amp;"="&amp;$B184&amp;";",IntrantScenario!$B$7, IntrantScenario!$B$10,"2","6")/5,_xll.Woodstock.Analyst.Xcel.UDFs.GetIndicatorValue(E$11,""&amp;$B$9&amp;"="&amp;$B184&amp;";",IntrantScenario!$B$7, IntrantScenario!$B$10,VLOOKUP($B$5,Periode,2,FALSE))/5),0)</f>
        <v>0</v>
      </c>
      <c r="F184" s="393">
        <f t="shared" si="29"/>
        <v>0</v>
      </c>
      <c r="G184" s="394">
        <f>IFERROR(IF(EXACT($B$5,"Moyenne 2018-2043"),_xll.Woodstock.Analyst.Xcel.UDFs.GetIndicatorValueAverage(G$11,""&amp;$B$9&amp;"="&amp;$B184&amp;";",IntrantScenario!$B$7, IntrantScenario!$B$10,"2","6")/5,_xll.Woodstock.Analyst.Xcel.UDFs.GetIndicatorValue(G$11,""&amp;$B$9&amp;"="&amp;$B184&amp;";",IntrantScenario!$B$7, IntrantScenario!$B$10,VLOOKUP($B$5,Periode,2,FALSE))/5),0)</f>
        <v>0</v>
      </c>
      <c r="H184" s="393">
        <f t="shared" si="30"/>
        <v>0</v>
      </c>
      <c r="I184" s="394">
        <f>IFERROR(IF(EXACT($B$5,"Moyenne 2018-2043"),_xll.Woodstock.Analyst.Xcel.UDFs.GetIndicatorValueAverage(I$11,""&amp;$B$9&amp;"="&amp;$B184&amp;";",IntrantScenario!$B$7, IntrantScenario!$B$10,"2","6")/5,_xll.Woodstock.Analyst.Xcel.UDFs.GetIndicatorValue(I$11,""&amp;$B$9&amp;"="&amp;$B184&amp;";",IntrantScenario!$B$7, IntrantScenario!$B$10,VLOOKUP($B$5,Periode,2,FALSE))/5),0)</f>
        <v>0</v>
      </c>
      <c r="J184" s="394">
        <f>IFERROR(IF(EXACT($B$5,"Moyenne 2018-2043"),_xll.Woodstock.Analyst.Xcel.UDFs.GetIndicatorValueAverage(J$11,""&amp;$B$9&amp;"="&amp;$B184&amp;";",IntrantScenario!$B$7, IntrantScenario!$B$10,"2","6")/5,_xll.Woodstock.Analyst.Xcel.UDFs.GetIndicatorValue(J$11,""&amp;$B$9&amp;"="&amp;$B184&amp;";",IntrantScenario!$B$7, IntrantScenario!$B$10,VLOOKUP($B$5,Periode,2,FALSE))/5),0)</f>
        <v>0</v>
      </c>
      <c r="K184" s="78">
        <f t="shared" si="31"/>
        <v>0</v>
      </c>
      <c r="L184" s="393">
        <f t="shared" si="32"/>
        <v>0</v>
      </c>
      <c r="M184" s="394">
        <f>IFERROR(IF(EXACT($B$5,"Moyenne 2018-2043"),_xll.Woodstock.Analyst.Xcel.UDFs.GetIndicatorValueAverage(M$11,""&amp;$B$9&amp;"="&amp;$B184&amp;";",IntrantScenario!$B$7, IntrantScenario!$B$10,"2","6")/5,_xll.Woodstock.Analyst.Xcel.UDFs.GetIndicatorValue(M$11,""&amp;$B$9&amp;"="&amp;$B184&amp;";",IntrantScenario!$B$7, IntrantScenario!$B$10,VLOOKUP($B$5,Periode,2,FALSE))/5),0)</f>
        <v>0</v>
      </c>
      <c r="N184" s="394">
        <f>IFERROR(IF(EXACT($B$5,"Moyenne 2018-2043"),_xll.Woodstock.Analyst.Xcel.UDFs.GetIndicatorValueAverage(N$11,""&amp;$B$9&amp;"="&amp;$B184&amp;";",IntrantScenario!$B$7, IntrantScenario!$B$10,"2","6")/5,_xll.Woodstock.Analyst.Xcel.UDFs.GetIndicatorValue(N$11,""&amp;$B$9&amp;"="&amp;$B184&amp;";",IntrantScenario!$B$7, IntrantScenario!$B$10,VLOOKUP($B$5,Periode,2,FALSE))/5),0)</f>
        <v>0</v>
      </c>
      <c r="O184" s="394">
        <f>IFERROR(IF(EXACT($B$5,"Moyenne 2018-2043"),_xll.Woodstock.Analyst.Xcel.UDFs.GetIndicatorValueAverage(O$11,""&amp;$B$9&amp;"="&amp;$B184&amp;";",IntrantScenario!$B$7, IntrantScenario!$B$10,"2","6")/5,_xll.Woodstock.Analyst.Xcel.UDFs.GetIndicatorValue(O$11,""&amp;$B$9&amp;"="&amp;$B184&amp;";",IntrantScenario!$B$7, IntrantScenario!$B$10,VLOOKUP($B$5,Periode,2,FALSE))/5),0)</f>
        <v>0</v>
      </c>
      <c r="P184" s="393">
        <f t="shared" si="33"/>
        <v>0</v>
      </c>
      <c r="Q184" s="394">
        <f>IFERROR(IF(EXACT($B$5,"Moyenne 2018-2043"),_xll.Woodstock.Analyst.Xcel.UDFs.GetIndicatorValueAverage(Q$11,""&amp;$B$9&amp;"="&amp;$B184&amp;";",IntrantScenario!$B$7, IntrantScenario!$B$10,"2","6")/5,_xll.Woodstock.Analyst.Xcel.UDFs.GetIndicatorValue(Q$11,""&amp;$B$9&amp;"="&amp;$B184&amp;";",IntrantScenario!$B$7, IntrantScenario!$B$10,VLOOKUP($B$5,Periode,2,FALSE))/5),0)</f>
        <v>0</v>
      </c>
      <c r="R184" s="393">
        <f t="shared" si="34"/>
        <v>0</v>
      </c>
      <c r="S184" s="394">
        <f>IFERROR(IF(EXACT($B$5,"Moyenne 2018-2043"),_xll.Woodstock.Analyst.Xcel.UDFs.GetIndicatorValueAverage(S$11,""&amp;$B$9&amp;"="&amp;$B184&amp;";",IntrantScenario!$B$7, IntrantScenario!$B$10,"2","6")/5,_xll.Woodstock.Analyst.Xcel.UDFs.GetIndicatorValue(S$11,""&amp;$B$9&amp;"="&amp;$B184&amp;";",IntrantScenario!$B$7, IntrantScenario!$B$10,VLOOKUP($B$5,Periode,2,FALSE))/5),0)</f>
        <v>0</v>
      </c>
      <c r="T184" s="394">
        <f>IFERROR(IF(EXACT($B$5,"Moyenne 2018-2043"),_xll.Woodstock.Analyst.Xcel.UDFs.GetIndicatorValueAverage(T$11,""&amp;$B$9&amp;"="&amp;$B184&amp;";",IntrantScenario!$B$7, IntrantScenario!$B$10,"2","6")/5,_xll.Woodstock.Analyst.Xcel.UDFs.GetIndicatorValue(T$11,""&amp;$B$9&amp;"="&amp;$B184&amp;";",IntrantScenario!$B$7, IntrantScenario!$B$10,VLOOKUP($B$5,Periode,2,FALSE))/5),0)</f>
        <v>0</v>
      </c>
      <c r="U184" s="393">
        <f t="shared" si="35"/>
        <v>0</v>
      </c>
      <c r="V184" s="394">
        <f>IFERROR(IF(EXACT($B$5,"Moyenne 2018-2043"),_xll.Woodstock.Analyst.Xcel.UDFs.GetIndicatorValueAverage(V$11,""&amp;$B$9&amp;"="&amp;$B184&amp;";",IntrantScenario!$B$7, IntrantScenario!$B$10,"2","6")/5,_xll.Woodstock.Analyst.Xcel.UDFs.GetIndicatorValue(V$11,""&amp;$B$9&amp;"="&amp;$B184&amp;";",IntrantScenario!$B$7, IntrantScenario!$B$10,VLOOKUP($B$5,Periode,2,FALSE))/5),0)</f>
        <v>0</v>
      </c>
      <c r="W184" s="393">
        <f t="shared" si="36"/>
        <v>0</v>
      </c>
      <c r="X184" s="394">
        <f>IFERROR(IF(EXACT($B$5,"Moyenne 2018-2043"),_xll.Woodstock.Analyst.Xcel.UDFs.GetIndicatorValueAverage(X$11,""&amp;$B$9&amp;"="&amp;$B184&amp;";",IntrantScenario!$B$7, IntrantScenario!$B$10,"2","6")/5,_xll.Woodstock.Analyst.Xcel.UDFs.GetIndicatorValue(X$11,""&amp;$B$9&amp;"="&amp;$B184&amp;";",IntrantScenario!$B$7, IntrantScenario!$B$10,VLOOKUP($B$5,Periode,2,FALSE))/5),0)</f>
        <v>0</v>
      </c>
      <c r="Y184" s="394">
        <f>IFERROR(IF(EXACT($B$5,"Moyenne 2018-2043"),_xll.Woodstock.Analyst.Xcel.UDFs.GetIndicatorValueAverage(Y$11,""&amp;$B$9&amp;"="&amp;$B184&amp;";",IntrantScenario!$B$7, IntrantScenario!$B$10,"2","6")/5,_xll.Woodstock.Analyst.Xcel.UDFs.GetIndicatorValue(Y$11,""&amp;$B$9&amp;"="&amp;$B184&amp;";",IntrantScenario!$B$7, IntrantScenario!$B$10,VLOOKUP($B$5,Periode,2,FALSE))/5),0)</f>
        <v>0</v>
      </c>
      <c r="Z184" s="394">
        <f>IFERROR(IF(EXACT($B$5,"Moyenne 2018-2043"),_xll.Woodstock.Analyst.Xcel.UDFs.GetIndicatorValueAverage(Z$11,""&amp;$B$9&amp;"="&amp;$B184&amp;";",IntrantScenario!$B$7, IntrantScenario!$B$10,"2","6")/5,_xll.Woodstock.Analyst.Xcel.UDFs.GetIndicatorValue(Z$11,""&amp;$B$9&amp;"="&amp;$B184&amp;";",IntrantScenario!$B$7, IntrantScenario!$B$10,VLOOKUP($B$5,Periode,2,FALSE))/5),0)</f>
        <v>0</v>
      </c>
      <c r="AA184" s="394">
        <f>IFERROR(IF(EXACT($B$5,"Moyenne 2018-2043"),_xll.Woodstock.Analyst.Xcel.UDFs.GetIndicatorValueAverage(AA$11,""&amp;$B$9&amp;"="&amp;$B184&amp;";",IntrantScenario!$B$7, IntrantScenario!$B$10,"2","6")/5,_xll.Woodstock.Analyst.Xcel.UDFs.GetIndicatorValue(AA$11,""&amp;$B$9&amp;"="&amp;$B184&amp;";",IntrantScenario!$B$7, IntrantScenario!$B$10,VLOOKUP($B$5,Periode,2,FALSE))/5),0)</f>
        <v>0</v>
      </c>
      <c r="AB184" s="78">
        <f t="shared" si="37"/>
        <v>0</v>
      </c>
      <c r="AC184" s="78">
        <f t="shared" si="38"/>
        <v>0</v>
      </c>
      <c r="AD184" s="395">
        <f t="shared" si="39"/>
        <v>0</v>
      </c>
      <c r="AE184" s="395">
        <f t="shared" si="40"/>
        <v>0</v>
      </c>
    </row>
    <row r="185" spans="1:31" x14ac:dyDescent="0.25">
      <c r="A185" s="387">
        <v>173</v>
      </c>
      <c r="B185" s="396" t="str">
        <f t="shared" si="41"/>
        <v>UTR173</v>
      </c>
      <c r="C185" s="393">
        <f t="shared" si="28"/>
        <v>0</v>
      </c>
      <c r="D185" s="394">
        <f>IFERROR(IF(EXACT($B$5,"Moyenne 2018-2043"),_xll.Woodstock.Analyst.Xcel.UDFs.GetIndicatorValueAverage(D$11,""&amp;$B$9&amp;"="&amp;$B185&amp;";",IntrantScenario!$B$7, IntrantScenario!$B$10,"2","6")/5,_xll.Woodstock.Analyst.Xcel.UDFs.GetIndicatorValue(D$11,""&amp;$B$9&amp;"="&amp;$B185&amp;";",IntrantScenario!$B$7, IntrantScenario!$B$10,VLOOKUP($B$5,Periode,2,FALSE))/5),0)</f>
        <v>0</v>
      </c>
      <c r="E185" s="394">
        <f>IFERROR(IF(EXACT($B$5,"Moyenne 2018-2043"),_xll.Woodstock.Analyst.Xcel.UDFs.GetIndicatorValueAverage(E$11,""&amp;$B$9&amp;"="&amp;$B185&amp;";",IntrantScenario!$B$7, IntrantScenario!$B$10,"2","6")/5,_xll.Woodstock.Analyst.Xcel.UDFs.GetIndicatorValue(E$11,""&amp;$B$9&amp;"="&amp;$B185&amp;";",IntrantScenario!$B$7, IntrantScenario!$B$10,VLOOKUP($B$5,Periode,2,FALSE))/5),0)</f>
        <v>0</v>
      </c>
      <c r="F185" s="393">
        <f t="shared" si="29"/>
        <v>0</v>
      </c>
      <c r="G185" s="394">
        <f>IFERROR(IF(EXACT($B$5,"Moyenne 2018-2043"),_xll.Woodstock.Analyst.Xcel.UDFs.GetIndicatorValueAverage(G$11,""&amp;$B$9&amp;"="&amp;$B185&amp;";",IntrantScenario!$B$7, IntrantScenario!$B$10,"2","6")/5,_xll.Woodstock.Analyst.Xcel.UDFs.GetIndicatorValue(G$11,""&amp;$B$9&amp;"="&amp;$B185&amp;";",IntrantScenario!$B$7, IntrantScenario!$B$10,VLOOKUP($B$5,Periode,2,FALSE))/5),0)</f>
        <v>0</v>
      </c>
      <c r="H185" s="393">
        <f t="shared" si="30"/>
        <v>0</v>
      </c>
      <c r="I185" s="394">
        <f>IFERROR(IF(EXACT($B$5,"Moyenne 2018-2043"),_xll.Woodstock.Analyst.Xcel.UDFs.GetIndicatorValueAverage(I$11,""&amp;$B$9&amp;"="&amp;$B185&amp;";",IntrantScenario!$B$7, IntrantScenario!$B$10,"2","6")/5,_xll.Woodstock.Analyst.Xcel.UDFs.GetIndicatorValue(I$11,""&amp;$B$9&amp;"="&amp;$B185&amp;";",IntrantScenario!$B$7, IntrantScenario!$B$10,VLOOKUP($B$5,Periode,2,FALSE))/5),0)</f>
        <v>0</v>
      </c>
      <c r="J185" s="394">
        <f>IFERROR(IF(EXACT($B$5,"Moyenne 2018-2043"),_xll.Woodstock.Analyst.Xcel.UDFs.GetIndicatorValueAverage(J$11,""&amp;$B$9&amp;"="&amp;$B185&amp;";",IntrantScenario!$B$7, IntrantScenario!$B$10,"2","6")/5,_xll.Woodstock.Analyst.Xcel.UDFs.GetIndicatorValue(J$11,""&amp;$B$9&amp;"="&amp;$B185&amp;";",IntrantScenario!$B$7, IntrantScenario!$B$10,VLOOKUP($B$5,Periode,2,FALSE))/5),0)</f>
        <v>0</v>
      </c>
      <c r="K185" s="78">
        <f t="shared" si="31"/>
        <v>0</v>
      </c>
      <c r="L185" s="393">
        <f t="shared" si="32"/>
        <v>0</v>
      </c>
      <c r="M185" s="394">
        <f>IFERROR(IF(EXACT($B$5,"Moyenne 2018-2043"),_xll.Woodstock.Analyst.Xcel.UDFs.GetIndicatorValueAverage(M$11,""&amp;$B$9&amp;"="&amp;$B185&amp;";",IntrantScenario!$B$7, IntrantScenario!$B$10,"2","6")/5,_xll.Woodstock.Analyst.Xcel.UDFs.GetIndicatorValue(M$11,""&amp;$B$9&amp;"="&amp;$B185&amp;";",IntrantScenario!$B$7, IntrantScenario!$B$10,VLOOKUP($B$5,Periode,2,FALSE))/5),0)</f>
        <v>0</v>
      </c>
      <c r="N185" s="394">
        <f>IFERROR(IF(EXACT($B$5,"Moyenne 2018-2043"),_xll.Woodstock.Analyst.Xcel.UDFs.GetIndicatorValueAverage(N$11,""&amp;$B$9&amp;"="&amp;$B185&amp;";",IntrantScenario!$B$7, IntrantScenario!$B$10,"2","6")/5,_xll.Woodstock.Analyst.Xcel.UDFs.GetIndicatorValue(N$11,""&amp;$B$9&amp;"="&amp;$B185&amp;";",IntrantScenario!$B$7, IntrantScenario!$B$10,VLOOKUP($B$5,Periode,2,FALSE))/5),0)</f>
        <v>0</v>
      </c>
      <c r="O185" s="394">
        <f>IFERROR(IF(EXACT($B$5,"Moyenne 2018-2043"),_xll.Woodstock.Analyst.Xcel.UDFs.GetIndicatorValueAverage(O$11,""&amp;$B$9&amp;"="&amp;$B185&amp;";",IntrantScenario!$B$7, IntrantScenario!$B$10,"2","6")/5,_xll.Woodstock.Analyst.Xcel.UDFs.GetIndicatorValue(O$11,""&amp;$B$9&amp;"="&amp;$B185&amp;";",IntrantScenario!$B$7, IntrantScenario!$B$10,VLOOKUP($B$5,Periode,2,FALSE))/5),0)</f>
        <v>0</v>
      </c>
      <c r="P185" s="393">
        <f t="shared" si="33"/>
        <v>0</v>
      </c>
      <c r="Q185" s="394">
        <f>IFERROR(IF(EXACT($B$5,"Moyenne 2018-2043"),_xll.Woodstock.Analyst.Xcel.UDFs.GetIndicatorValueAverage(Q$11,""&amp;$B$9&amp;"="&amp;$B185&amp;";",IntrantScenario!$B$7, IntrantScenario!$B$10,"2","6")/5,_xll.Woodstock.Analyst.Xcel.UDFs.GetIndicatorValue(Q$11,""&amp;$B$9&amp;"="&amp;$B185&amp;";",IntrantScenario!$B$7, IntrantScenario!$B$10,VLOOKUP($B$5,Periode,2,FALSE))/5),0)</f>
        <v>0</v>
      </c>
      <c r="R185" s="393">
        <f t="shared" si="34"/>
        <v>0</v>
      </c>
      <c r="S185" s="394">
        <f>IFERROR(IF(EXACT($B$5,"Moyenne 2018-2043"),_xll.Woodstock.Analyst.Xcel.UDFs.GetIndicatorValueAverage(S$11,""&amp;$B$9&amp;"="&amp;$B185&amp;";",IntrantScenario!$B$7, IntrantScenario!$B$10,"2","6")/5,_xll.Woodstock.Analyst.Xcel.UDFs.GetIndicatorValue(S$11,""&amp;$B$9&amp;"="&amp;$B185&amp;";",IntrantScenario!$B$7, IntrantScenario!$B$10,VLOOKUP($B$5,Periode,2,FALSE))/5),0)</f>
        <v>0</v>
      </c>
      <c r="T185" s="394">
        <f>IFERROR(IF(EXACT($B$5,"Moyenne 2018-2043"),_xll.Woodstock.Analyst.Xcel.UDFs.GetIndicatorValueAverage(T$11,""&amp;$B$9&amp;"="&amp;$B185&amp;";",IntrantScenario!$B$7, IntrantScenario!$B$10,"2","6")/5,_xll.Woodstock.Analyst.Xcel.UDFs.GetIndicatorValue(T$11,""&amp;$B$9&amp;"="&amp;$B185&amp;";",IntrantScenario!$B$7, IntrantScenario!$B$10,VLOOKUP($B$5,Periode,2,FALSE))/5),0)</f>
        <v>0</v>
      </c>
      <c r="U185" s="393">
        <f t="shared" si="35"/>
        <v>0</v>
      </c>
      <c r="V185" s="394">
        <f>IFERROR(IF(EXACT($B$5,"Moyenne 2018-2043"),_xll.Woodstock.Analyst.Xcel.UDFs.GetIndicatorValueAverage(V$11,""&amp;$B$9&amp;"="&amp;$B185&amp;";",IntrantScenario!$B$7, IntrantScenario!$B$10,"2","6")/5,_xll.Woodstock.Analyst.Xcel.UDFs.GetIndicatorValue(V$11,""&amp;$B$9&amp;"="&amp;$B185&amp;";",IntrantScenario!$B$7, IntrantScenario!$B$10,VLOOKUP($B$5,Periode,2,FALSE))/5),0)</f>
        <v>0</v>
      </c>
      <c r="W185" s="393">
        <f t="shared" si="36"/>
        <v>0</v>
      </c>
      <c r="X185" s="394">
        <f>IFERROR(IF(EXACT($B$5,"Moyenne 2018-2043"),_xll.Woodstock.Analyst.Xcel.UDFs.GetIndicatorValueAverage(X$11,""&amp;$B$9&amp;"="&amp;$B185&amp;";",IntrantScenario!$B$7, IntrantScenario!$B$10,"2","6")/5,_xll.Woodstock.Analyst.Xcel.UDFs.GetIndicatorValue(X$11,""&amp;$B$9&amp;"="&amp;$B185&amp;";",IntrantScenario!$B$7, IntrantScenario!$B$10,VLOOKUP($B$5,Periode,2,FALSE))/5),0)</f>
        <v>0</v>
      </c>
      <c r="Y185" s="394">
        <f>IFERROR(IF(EXACT($B$5,"Moyenne 2018-2043"),_xll.Woodstock.Analyst.Xcel.UDFs.GetIndicatorValueAverage(Y$11,""&amp;$B$9&amp;"="&amp;$B185&amp;";",IntrantScenario!$B$7, IntrantScenario!$B$10,"2","6")/5,_xll.Woodstock.Analyst.Xcel.UDFs.GetIndicatorValue(Y$11,""&amp;$B$9&amp;"="&amp;$B185&amp;";",IntrantScenario!$B$7, IntrantScenario!$B$10,VLOOKUP($B$5,Periode,2,FALSE))/5),0)</f>
        <v>0</v>
      </c>
      <c r="Z185" s="394">
        <f>IFERROR(IF(EXACT($B$5,"Moyenne 2018-2043"),_xll.Woodstock.Analyst.Xcel.UDFs.GetIndicatorValueAverage(Z$11,""&amp;$B$9&amp;"="&amp;$B185&amp;";",IntrantScenario!$B$7, IntrantScenario!$B$10,"2","6")/5,_xll.Woodstock.Analyst.Xcel.UDFs.GetIndicatorValue(Z$11,""&amp;$B$9&amp;"="&amp;$B185&amp;";",IntrantScenario!$B$7, IntrantScenario!$B$10,VLOOKUP($B$5,Periode,2,FALSE))/5),0)</f>
        <v>0</v>
      </c>
      <c r="AA185" s="394">
        <f>IFERROR(IF(EXACT($B$5,"Moyenne 2018-2043"),_xll.Woodstock.Analyst.Xcel.UDFs.GetIndicatorValueAverage(AA$11,""&amp;$B$9&amp;"="&amp;$B185&amp;";",IntrantScenario!$B$7, IntrantScenario!$B$10,"2","6")/5,_xll.Woodstock.Analyst.Xcel.UDFs.GetIndicatorValue(AA$11,""&amp;$B$9&amp;"="&amp;$B185&amp;";",IntrantScenario!$B$7, IntrantScenario!$B$10,VLOOKUP($B$5,Periode,2,FALSE))/5),0)</f>
        <v>0</v>
      </c>
      <c r="AB185" s="78">
        <f t="shared" si="37"/>
        <v>0</v>
      </c>
      <c r="AC185" s="78">
        <f t="shared" si="38"/>
        <v>0</v>
      </c>
      <c r="AD185" s="395">
        <f t="shared" si="39"/>
        <v>0</v>
      </c>
      <c r="AE185" s="395">
        <f t="shared" si="40"/>
        <v>0</v>
      </c>
    </row>
    <row r="186" spans="1:31" x14ac:dyDescent="0.25">
      <c r="A186" s="387">
        <v>174</v>
      </c>
      <c r="B186" s="396" t="str">
        <f t="shared" si="41"/>
        <v>UTR174</v>
      </c>
      <c r="C186" s="393">
        <f t="shared" si="28"/>
        <v>0</v>
      </c>
      <c r="D186" s="394">
        <f>IFERROR(IF(EXACT($B$5,"Moyenne 2018-2043"),_xll.Woodstock.Analyst.Xcel.UDFs.GetIndicatorValueAverage(D$11,""&amp;$B$9&amp;"="&amp;$B186&amp;";",IntrantScenario!$B$7, IntrantScenario!$B$10,"2","6")/5,_xll.Woodstock.Analyst.Xcel.UDFs.GetIndicatorValue(D$11,""&amp;$B$9&amp;"="&amp;$B186&amp;";",IntrantScenario!$B$7, IntrantScenario!$B$10,VLOOKUP($B$5,Periode,2,FALSE))/5),0)</f>
        <v>0</v>
      </c>
      <c r="E186" s="394">
        <f>IFERROR(IF(EXACT($B$5,"Moyenne 2018-2043"),_xll.Woodstock.Analyst.Xcel.UDFs.GetIndicatorValueAverage(E$11,""&amp;$B$9&amp;"="&amp;$B186&amp;";",IntrantScenario!$B$7, IntrantScenario!$B$10,"2","6")/5,_xll.Woodstock.Analyst.Xcel.UDFs.GetIndicatorValue(E$11,""&amp;$B$9&amp;"="&amp;$B186&amp;";",IntrantScenario!$B$7, IntrantScenario!$B$10,VLOOKUP($B$5,Periode,2,FALSE))/5),0)</f>
        <v>0</v>
      </c>
      <c r="F186" s="393">
        <f t="shared" si="29"/>
        <v>0</v>
      </c>
      <c r="G186" s="394">
        <f>IFERROR(IF(EXACT($B$5,"Moyenne 2018-2043"),_xll.Woodstock.Analyst.Xcel.UDFs.GetIndicatorValueAverage(G$11,""&amp;$B$9&amp;"="&amp;$B186&amp;";",IntrantScenario!$B$7, IntrantScenario!$B$10,"2","6")/5,_xll.Woodstock.Analyst.Xcel.UDFs.GetIndicatorValue(G$11,""&amp;$B$9&amp;"="&amp;$B186&amp;";",IntrantScenario!$B$7, IntrantScenario!$B$10,VLOOKUP($B$5,Periode,2,FALSE))/5),0)</f>
        <v>0</v>
      </c>
      <c r="H186" s="393">
        <f t="shared" si="30"/>
        <v>0</v>
      </c>
      <c r="I186" s="394">
        <f>IFERROR(IF(EXACT($B$5,"Moyenne 2018-2043"),_xll.Woodstock.Analyst.Xcel.UDFs.GetIndicatorValueAverage(I$11,""&amp;$B$9&amp;"="&amp;$B186&amp;";",IntrantScenario!$B$7, IntrantScenario!$B$10,"2","6")/5,_xll.Woodstock.Analyst.Xcel.UDFs.GetIndicatorValue(I$11,""&amp;$B$9&amp;"="&amp;$B186&amp;";",IntrantScenario!$B$7, IntrantScenario!$B$10,VLOOKUP($B$5,Periode,2,FALSE))/5),0)</f>
        <v>0</v>
      </c>
      <c r="J186" s="394">
        <f>IFERROR(IF(EXACT($B$5,"Moyenne 2018-2043"),_xll.Woodstock.Analyst.Xcel.UDFs.GetIndicatorValueAverage(J$11,""&amp;$B$9&amp;"="&amp;$B186&amp;";",IntrantScenario!$B$7, IntrantScenario!$B$10,"2","6")/5,_xll.Woodstock.Analyst.Xcel.UDFs.GetIndicatorValue(J$11,""&amp;$B$9&amp;"="&amp;$B186&amp;";",IntrantScenario!$B$7, IntrantScenario!$B$10,VLOOKUP($B$5,Periode,2,FALSE))/5),0)</f>
        <v>0</v>
      </c>
      <c r="K186" s="78">
        <f t="shared" si="31"/>
        <v>0</v>
      </c>
      <c r="L186" s="393">
        <f t="shared" si="32"/>
        <v>0</v>
      </c>
      <c r="M186" s="394">
        <f>IFERROR(IF(EXACT($B$5,"Moyenne 2018-2043"),_xll.Woodstock.Analyst.Xcel.UDFs.GetIndicatorValueAverage(M$11,""&amp;$B$9&amp;"="&amp;$B186&amp;";",IntrantScenario!$B$7, IntrantScenario!$B$10,"2","6")/5,_xll.Woodstock.Analyst.Xcel.UDFs.GetIndicatorValue(M$11,""&amp;$B$9&amp;"="&amp;$B186&amp;";",IntrantScenario!$B$7, IntrantScenario!$B$10,VLOOKUP($B$5,Periode,2,FALSE))/5),0)</f>
        <v>0</v>
      </c>
      <c r="N186" s="394">
        <f>IFERROR(IF(EXACT($B$5,"Moyenne 2018-2043"),_xll.Woodstock.Analyst.Xcel.UDFs.GetIndicatorValueAverage(N$11,""&amp;$B$9&amp;"="&amp;$B186&amp;";",IntrantScenario!$B$7, IntrantScenario!$B$10,"2","6")/5,_xll.Woodstock.Analyst.Xcel.UDFs.GetIndicatorValue(N$11,""&amp;$B$9&amp;"="&amp;$B186&amp;";",IntrantScenario!$B$7, IntrantScenario!$B$10,VLOOKUP($B$5,Periode,2,FALSE))/5),0)</f>
        <v>0</v>
      </c>
      <c r="O186" s="394">
        <f>IFERROR(IF(EXACT($B$5,"Moyenne 2018-2043"),_xll.Woodstock.Analyst.Xcel.UDFs.GetIndicatorValueAverage(O$11,""&amp;$B$9&amp;"="&amp;$B186&amp;";",IntrantScenario!$B$7, IntrantScenario!$B$10,"2","6")/5,_xll.Woodstock.Analyst.Xcel.UDFs.GetIndicatorValue(O$11,""&amp;$B$9&amp;"="&amp;$B186&amp;";",IntrantScenario!$B$7, IntrantScenario!$B$10,VLOOKUP($B$5,Periode,2,FALSE))/5),0)</f>
        <v>0</v>
      </c>
      <c r="P186" s="393">
        <f t="shared" si="33"/>
        <v>0</v>
      </c>
      <c r="Q186" s="394">
        <f>IFERROR(IF(EXACT($B$5,"Moyenne 2018-2043"),_xll.Woodstock.Analyst.Xcel.UDFs.GetIndicatorValueAverage(Q$11,""&amp;$B$9&amp;"="&amp;$B186&amp;";",IntrantScenario!$B$7, IntrantScenario!$B$10,"2","6")/5,_xll.Woodstock.Analyst.Xcel.UDFs.GetIndicatorValue(Q$11,""&amp;$B$9&amp;"="&amp;$B186&amp;";",IntrantScenario!$B$7, IntrantScenario!$B$10,VLOOKUP($B$5,Periode,2,FALSE))/5),0)</f>
        <v>0</v>
      </c>
      <c r="R186" s="393">
        <f t="shared" si="34"/>
        <v>0</v>
      </c>
      <c r="S186" s="394">
        <f>IFERROR(IF(EXACT($B$5,"Moyenne 2018-2043"),_xll.Woodstock.Analyst.Xcel.UDFs.GetIndicatorValueAverage(S$11,""&amp;$B$9&amp;"="&amp;$B186&amp;";",IntrantScenario!$B$7, IntrantScenario!$B$10,"2","6")/5,_xll.Woodstock.Analyst.Xcel.UDFs.GetIndicatorValue(S$11,""&amp;$B$9&amp;"="&amp;$B186&amp;";",IntrantScenario!$B$7, IntrantScenario!$B$10,VLOOKUP($B$5,Periode,2,FALSE))/5),0)</f>
        <v>0</v>
      </c>
      <c r="T186" s="394">
        <f>IFERROR(IF(EXACT($B$5,"Moyenne 2018-2043"),_xll.Woodstock.Analyst.Xcel.UDFs.GetIndicatorValueAverage(T$11,""&amp;$B$9&amp;"="&amp;$B186&amp;";",IntrantScenario!$B$7, IntrantScenario!$B$10,"2","6")/5,_xll.Woodstock.Analyst.Xcel.UDFs.GetIndicatorValue(T$11,""&amp;$B$9&amp;"="&amp;$B186&amp;";",IntrantScenario!$B$7, IntrantScenario!$B$10,VLOOKUP($B$5,Periode,2,FALSE))/5),0)</f>
        <v>0</v>
      </c>
      <c r="U186" s="393">
        <f t="shared" si="35"/>
        <v>0</v>
      </c>
      <c r="V186" s="394">
        <f>IFERROR(IF(EXACT($B$5,"Moyenne 2018-2043"),_xll.Woodstock.Analyst.Xcel.UDFs.GetIndicatorValueAverage(V$11,""&amp;$B$9&amp;"="&amp;$B186&amp;";",IntrantScenario!$B$7, IntrantScenario!$B$10,"2","6")/5,_xll.Woodstock.Analyst.Xcel.UDFs.GetIndicatorValue(V$11,""&amp;$B$9&amp;"="&amp;$B186&amp;";",IntrantScenario!$B$7, IntrantScenario!$B$10,VLOOKUP($B$5,Periode,2,FALSE))/5),0)</f>
        <v>0</v>
      </c>
      <c r="W186" s="393">
        <f t="shared" si="36"/>
        <v>0</v>
      </c>
      <c r="X186" s="394">
        <f>IFERROR(IF(EXACT($B$5,"Moyenne 2018-2043"),_xll.Woodstock.Analyst.Xcel.UDFs.GetIndicatorValueAverage(X$11,""&amp;$B$9&amp;"="&amp;$B186&amp;";",IntrantScenario!$B$7, IntrantScenario!$B$10,"2","6")/5,_xll.Woodstock.Analyst.Xcel.UDFs.GetIndicatorValue(X$11,""&amp;$B$9&amp;"="&amp;$B186&amp;";",IntrantScenario!$B$7, IntrantScenario!$B$10,VLOOKUP($B$5,Periode,2,FALSE))/5),0)</f>
        <v>0</v>
      </c>
      <c r="Y186" s="394">
        <f>IFERROR(IF(EXACT($B$5,"Moyenne 2018-2043"),_xll.Woodstock.Analyst.Xcel.UDFs.GetIndicatorValueAverage(Y$11,""&amp;$B$9&amp;"="&amp;$B186&amp;";",IntrantScenario!$B$7, IntrantScenario!$B$10,"2","6")/5,_xll.Woodstock.Analyst.Xcel.UDFs.GetIndicatorValue(Y$11,""&amp;$B$9&amp;"="&amp;$B186&amp;";",IntrantScenario!$B$7, IntrantScenario!$B$10,VLOOKUP($B$5,Periode,2,FALSE))/5),0)</f>
        <v>0</v>
      </c>
      <c r="Z186" s="394">
        <f>IFERROR(IF(EXACT($B$5,"Moyenne 2018-2043"),_xll.Woodstock.Analyst.Xcel.UDFs.GetIndicatorValueAverage(Z$11,""&amp;$B$9&amp;"="&amp;$B186&amp;";",IntrantScenario!$B$7, IntrantScenario!$B$10,"2","6")/5,_xll.Woodstock.Analyst.Xcel.UDFs.GetIndicatorValue(Z$11,""&amp;$B$9&amp;"="&amp;$B186&amp;";",IntrantScenario!$B$7, IntrantScenario!$B$10,VLOOKUP($B$5,Periode,2,FALSE))/5),0)</f>
        <v>0</v>
      </c>
      <c r="AA186" s="394">
        <f>IFERROR(IF(EXACT($B$5,"Moyenne 2018-2043"),_xll.Woodstock.Analyst.Xcel.UDFs.GetIndicatorValueAverage(AA$11,""&amp;$B$9&amp;"="&amp;$B186&amp;";",IntrantScenario!$B$7, IntrantScenario!$B$10,"2","6")/5,_xll.Woodstock.Analyst.Xcel.UDFs.GetIndicatorValue(AA$11,""&amp;$B$9&amp;"="&amp;$B186&amp;";",IntrantScenario!$B$7, IntrantScenario!$B$10,VLOOKUP($B$5,Periode,2,FALSE))/5),0)</f>
        <v>0</v>
      </c>
      <c r="AB186" s="78">
        <f t="shared" si="37"/>
        <v>0</v>
      </c>
      <c r="AC186" s="78">
        <f t="shared" si="38"/>
        <v>0</v>
      </c>
      <c r="AD186" s="395">
        <f t="shared" si="39"/>
        <v>0</v>
      </c>
      <c r="AE186" s="395">
        <f t="shared" si="40"/>
        <v>0</v>
      </c>
    </row>
    <row r="187" spans="1:31" x14ac:dyDescent="0.25">
      <c r="A187" s="387">
        <v>175</v>
      </c>
      <c r="B187" s="396" t="str">
        <f t="shared" si="41"/>
        <v>UTR175</v>
      </c>
      <c r="C187" s="393">
        <f t="shared" si="28"/>
        <v>0</v>
      </c>
      <c r="D187" s="394">
        <f>IFERROR(IF(EXACT($B$5,"Moyenne 2018-2043"),_xll.Woodstock.Analyst.Xcel.UDFs.GetIndicatorValueAverage(D$11,""&amp;$B$9&amp;"="&amp;$B187&amp;";",IntrantScenario!$B$7, IntrantScenario!$B$10,"2","6")/5,_xll.Woodstock.Analyst.Xcel.UDFs.GetIndicatorValue(D$11,""&amp;$B$9&amp;"="&amp;$B187&amp;";",IntrantScenario!$B$7, IntrantScenario!$B$10,VLOOKUP($B$5,Periode,2,FALSE))/5),0)</f>
        <v>0</v>
      </c>
      <c r="E187" s="394">
        <f>IFERROR(IF(EXACT($B$5,"Moyenne 2018-2043"),_xll.Woodstock.Analyst.Xcel.UDFs.GetIndicatorValueAverage(E$11,""&amp;$B$9&amp;"="&amp;$B187&amp;";",IntrantScenario!$B$7, IntrantScenario!$B$10,"2","6")/5,_xll.Woodstock.Analyst.Xcel.UDFs.GetIndicatorValue(E$11,""&amp;$B$9&amp;"="&amp;$B187&amp;";",IntrantScenario!$B$7, IntrantScenario!$B$10,VLOOKUP($B$5,Periode,2,FALSE))/5),0)</f>
        <v>0</v>
      </c>
      <c r="F187" s="393">
        <f t="shared" si="29"/>
        <v>0</v>
      </c>
      <c r="G187" s="394">
        <f>IFERROR(IF(EXACT($B$5,"Moyenne 2018-2043"),_xll.Woodstock.Analyst.Xcel.UDFs.GetIndicatorValueAverage(G$11,""&amp;$B$9&amp;"="&amp;$B187&amp;";",IntrantScenario!$B$7, IntrantScenario!$B$10,"2","6")/5,_xll.Woodstock.Analyst.Xcel.UDFs.GetIndicatorValue(G$11,""&amp;$B$9&amp;"="&amp;$B187&amp;";",IntrantScenario!$B$7, IntrantScenario!$B$10,VLOOKUP($B$5,Periode,2,FALSE))/5),0)</f>
        <v>0</v>
      </c>
      <c r="H187" s="393">
        <f t="shared" si="30"/>
        <v>0</v>
      </c>
      <c r="I187" s="394">
        <f>IFERROR(IF(EXACT($B$5,"Moyenne 2018-2043"),_xll.Woodstock.Analyst.Xcel.UDFs.GetIndicatorValueAverage(I$11,""&amp;$B$9&amp;"="&amp;$B187&amp;";",IntrantScenario!$B$7, IntrantScenario!$B$10,"2","6")/5,_xll.Woodstock.Analyst.Xcel.UDFs.GetIndicatorValue(I$11,""&amp;$B$9&amp;"="&amp;$B187&amp;";",IntrantScenario!$B$7, IntrantScenario!$B$10,VLOOKUP($B$5,Periode,2,FALSE))/5),0)</f>
        <v>0</v>
      </c>
      <c r="J187" s="394">
        <f>IFERROR(IF(EXACT($B$5,"Moyenne 2018-2043"),_xll.Woodstock.Analyst.Xcel.UDFs.GetIndicatorValueAverage(J$11,""&amp;$B$9&amp;"="&amp;$B187&amp;";",IntrantScenario!$B$7, IntrantScenario!$B$10,"2","6")/5,_xll.Woodstock.Analyst.Xcel.UDFs.GetIndicatorValue(J$11,""&amp;$B$9&amp;"="&amp;$B187&amp;";",IntrantScenario!$B$7, IntrantScenario!$B$10,VLOOKUP($B$5,Periode,2,FALSE))/5),0)</f>
        <v>0</v>
      </c>
      <c r="K187" s="78">
        <f t="shared" si="31"/>
        <v>0</v>
      </c>
      <c r="L187" s="393">
        <f t="shared" si="32"/>
        <v>0</v>
      </c>
      <c r="M187" s="394">
        <f>IFERROR(IF(EXACT($B$5,"Moyenne 2018-2043"),_xll.Woodstock.Analyst.Xcel.UDFs.GetIndicatorValueAverage(M$11,""&amp;$B$9&amp;"="&amp;$B187&amp;";",IntrantScenario!$B$7, IntrantScenario!$B$10,"2","6")/5,_xll.Woodstock.Analyst.Xcel.UDFs.GetIndicatorValue(M$11,""&amp;$B$9&amp;"="&amp;$B187&amp;";",IntrantScenario!$B$7, IntrantScenario!$B$10,VLOOKUP($B$5,Periode,2,FALSE))/5),0)</f>
        <v>0</v>
      </c>
      <c r="N187" s="394">
        <f>IFERROR(IF(EXACT($B$5,"Moyenne 2018-2043"),_xll.Woodstock.Analyst.Xcel.UDFs.GetIndicatorValueAverage(N$11,""&amp;$B$9&amp;"="&amp;$B187&amp;";",IntrantScenario!$B$7, IntrantScenario!$B$10,"2","6")/5,_xll.Woodstock.Analyst.Xcel.UDFs.GetIndicatorValue(N$11,""&amp;$B$9&amp;"="&amp;$B187&amp;";",IntrantScenario!$B$7, IntrantScenario!$B$10,VLOOKUP($B$5,Periode,2,FALSE))/5),0)</f>
        <v>0</v>
      </c>
      <c r="O187" s="394">
        <f>IFERROR(IF(EXACT($B$5,"Moyenne 2018-2043"),_xll.Woodstock.Analyst.Xcel.UDFs.GetIndicatorValueAverage(O$11,""&amp;$B$9&amp;"="&amp;$B187&amp;";",IntrantScenario!$B$7, IntrantScenario!$B$10,"2","6")/5,_xll.Woodstock.Analyst.Xcel.UDFs.GetIndicatorValue(O$11,""&amp;$B$9&amp;"="&amp;$B187&amp;";",IntrantScenario!$B$7, IntrantScenario!$B$10,VLOOKUP($B$5,Periode,2,FALSE))/5),0)</f>
        <v>0</v>
      </c>
      <c r="P187" s="393">
        <f t="shared" si="33"/>
        <v>0</v>
      </c>
      <c r="Q187" s="394">
        <f>IFERROR(IF(EXACT($B$5,"Moyenne 2018-2043"),_xll.Woodstock.Analyst.Xcel.UDFs.GetIndicatorValueAverage(Q$11,""&amp;$B$9&amp;"="&amp;$B187&amp;";",IntrantScenario!$B$7, IntrantScenario!$B$10,"2","6")/5,_xll.Woodstock.Analyst.Xcel.UDFs.GetIndicatorValue(Q$11,""&amp;$B$9&amp;"="&amp;$B187&amp;";",IntrantScenario!$B$7, IntrantScenario!$B$10,VLOOKUP($B$5,Periode,2,FALSE))/5),0)</f>
        <v>0</v>
      </c>
      <c r="R187" s="393">
        <f t="shared" si="34"/>
        <v>0</v>
      </c>
      <c r="S187" s="394">
        <f>IFERROR(IF(EXACT($B$5,"Moyenne 2018-2043"),_xll.Woodstock.Analyst.Xcel.UDFs.GetIndicatorValueAverage(S$11,""&amp;$B$9&amp;"="&amp;$B187&amp;";",IntrantScenario!$B$7, IntrantScenario!$B$10,"2","6")/5,_xll.Woodstock.Analyst.Xcel.UDFs.GetIndicatorValue(S$11,""&amp;$B$9&amp;"="&amp;$B187&amp;";",IntrantScenario!$B$7, IntrantScenario!$B$10,VLOOKUP($B$5,Periode,2,FALSE))/5),0)</f>
        <v>0</v>
      </c>
      <c r="T187" s="394">
        <f>IFERROR(IF(EXACT($B$5,"Moyenne 2018-2043"),_xll.Woodstock.Analyst.Xcel.UDFs.GetIndicatorValueAverage(T$11,""&amp;$B$9&amp;"="&amp;$B187&amp;";",IntrantScenario!$B$7, IntrantScenario!$B$10,"2","6")/5,_xll.Woodstock.Analyst.Xcel.UDFs.GetIndicatorValue(T$11,""&amp;$B$9&amp;"="&amp;$B187&amp;";",IntrantScenario!$B$7, IntrantScenario!$B$10,VLOOKUP($B$5,Periode,2,FALSE))/5),0)</f>
        <v>0</v>
      </c>
      <c r="U187" s="393">
        <f t="shared" si="35"/>
        <v>0</v>
      </c>
      <c r="V187" s="394">
        <f>IFERROR(IF(EXACT($B$5,"Moyenne 2018-2043"),_xll.Woodstock.Analyst.Xcel.UDFs.GetIndicatorValueAverage(V$11,""&amp;$B$9&amp;"="&amp;$B187&amp;";",IntrantScenario!$B$7, IntrantScenario!$B$10,"2","6")/5,_xll.Woodstock.Analyst.Xcel.UDFs.GetIndicatorValue(V$11,""&amp;$B$9&amp;"="&amp;$B187&amp;";",IntrantScenario!$B$7, IntrantScenario!$B$10,VLOOKUP($B$5,Periode,2,FALSE))/5),0)</f>
        <v>0</v>
      </c>
      <c r="W187" s="393">
        <f t="shared" si="36"/>
        <v>0</v>
      </c>
      <c r="X187" s="394">
        <f>IFERROR(IF(EXACT($B$5,"Moyenne 2018-2043"),_xll.Woodstock.Analyst.Xcel.UDFs.GetIndicatorValueAverage(X$11,""&amp;$B$9&amp;"="&amp;$B187&amp;";",IntrantScenario!$B$7, IntrantScenario!$B$10,"2","6")/5,_xll.Woodstock.Analyst.Xcel.UDFs.GetIndicatorValue(X$11,""&amp;$B$9&amp;"="&amp;$B187&amp;";",IntrantScenario!$B$7, IntrantScenario!$B$10,VLOOKUP($B$5,Periode,2,FALSE))/5),0)</f>
        <v>0</v>
      </c>
      <c r="Y187" s="394">
        <f>IFERROR(IF(EXACT($B$5,"Moyenne 2018-2043"),_xll.Woodstock.Analyst.Xcel.UDFs.GetIndicatorValueAverage(Y$11,""&amp;$B$9&amp;"="&amp;$B187&amp;";",IntrantScenario!$B$7, IntrantScenario!$B$10,"2","6")/5,_xll.Woodstock.Analyst.Xcel.UDFs.GetIndicatorValue(Y$11,""&amp;$B$9&amp;"="&amp;$B187&amp;";",IntrantScenario!$B$7, IntrantScenario!$B$10,VLOOKUP($B$5,Periode,2,FALSE))/5),0)</f>
        <v>0</v>
      </c>
      <c r="Z187" s="394">
        <f>IFERROR(IF(EXACT($B$5,"Moyenne 2018-2043"),_xll.Woodstock.Analyst.Xcel.UDFs.GetIndicatorValueAverage(Z$11,""&amp;$B$9&amp;"="&amp;$B187&amp;";",IntrantScenario!$B$7, IntrantScenario!$B$10,"2","6")/5,_xll.Woodstock.Analyst.Xcel.UDFs.GetIndicatorValue(Z$11,""&amp;$B$9&amp;"="&amp;$B187&amp;";",IntrantScenario!$B$7, IntrantScenario!$B$10,VLOOKUP($B$5,Periode,2,FALSE))/5),0)</f>
        <v>0</v>
      </c>
      <c r="AA187" s="394">
        <f>IFERROR(IF(EXACT($B$5,"Moyenne 2018-2043"),_xll.Woodstock.Analyst.Xcel.UDFs.GetIndicatorValueAverage(AA$11,""&amp;$B$9&amp;"="&amp;$B187&amp;";",IntrantScenario!$B$7, IntrantScenario!$B$10,"2","6")/5,_xll.Woodstock.Analyst.Xcel.UDFs.GetIndicatorValue(AA$11,""&amp;$B$9&amp;"="&amp;$B187&amp;";",IntrantScenario!$B$7, IntrantScenario!$B$10,VLOOKUP($B$5,Periode,2,FALSE))/5),0)</f>
        <v>0</v>
      </c>
      <c r="AB187" s="78">
        <f t="shared" si="37"/>
        <v>0</v>
      </c>
      <c r="AC187" s="78">
        <f t="shared" si="38"/>
        <v>0</v>
      </c>
      <c r="AD187" s="395">
        <f t="shared" si="39"/>
        <v>0</v>
      </c>
      <c r="AE187" s="395">
        <f t="shared" si="40"/>
        <v>0</v>
      </c>
    </row>
    <row r="188" spans="1:31" x14ac:dyDescent="0.25">
      <c r="A188" s="387">
        <v>176</v>
      </c>
      <c r="B188" s="396" t="str">
        <f t="shared" si="41"/>
        <v>UTR176</v>
      </c>
      <c r="C188" s="393">
        <f t="shared" si="28"/>
        <v>0</v>
      </c>
      <c r="D188" s="394">
        <f>IFERROR(IF(EXACT($B$5,"Moyenne 2018-2043"),_xll.Woodstock.Analyst.Xcel.UDFs.GetIndicatorValueAverage(D$11,""&amp;$B$9&amp;"="&amp;$B188&amp;";",IntrantScenario!$B$7, IntrantScenario!$B$10,"2","6")/5,_xll.Woodstock.Analyst.Xcel.UDFs.GetIndicatorValue(D$11,""&amp;$B$9&amp;"="&amp;$B188&amp;";",IntrantScenario!$B$7, IntrantScenario!$B$10,VLOOKUP($B$5,Periode,2,FALSE))/5),0)</f>
        <v>0</v>
      </c>
      <c r="E188" s="394">
        <f>IFERROR(IF(EXACT($B$5,"Moyenne 2018-2043"),_xll.Woodstock.Analyst.Xcel.UDFs.GetIndicatorValueAverage(E$11,""&amp;$B$9&amp;"="&amp;$B188&amp;";",IntrantScenario!$B$7, IntrantScenario!$B$10,"2","6")/5,_xll.Woodstock.Analyst.Xcel.UDFs.GetIndicatorValue(E$11,""&amp;$B$9&amp;"="&amp;$B188&amp;";",IntrantScenario!$B$7, IntrantScenario!$B$10,VLOOKUP($B$5,Periode,2,FALSE))/5),0)</f>
        <v>0</v>
      </c>
      <c r="F188" s="393">
        <f t="shared" si="29"/>
        <v>0</v>
      </c>
      <c r="G188" s="394">
        <f>IFERROR(IF(EXACT($B$5,"Moyenne 2018-2043"),_xll.Woodstock.Analyst.Xcel.UDFs.GetIndicatorValueAverage(G$11,""&amp;$B$9&amp;"="&amp;$B188&amp;";",IntrantScenario!$B$7, IntrantScenario!$B$10,"2","6")/5,_xll.Woodstock.Analyst.Xcel.UDFs.GetIndicatorValue(G$11,""&amp;$B$9&amp;"="&amp;$B188&amp;";",IntrantScenario!$B$7, IntrantScenario!$B$10,VLOOKUP($B$5,Periode,2,FALSE))/5),0)</f>
        <v>0</v>
      </c>
      <c r="H188" s="393">
        <f t="shared" si="30"/>
        <v>0</v>
      </c>
      <c r="I188" s="394">
        <f>IFERROR(IF(EXACT($B$5,"Moyenne 2018-2043"),_xll.Woodstock.Analyst.Xcel.UDFs.GetIndicatorValueAverage(I$11,""&amp;$B$9&amp;"="&amp;$B188&amp;";",IntrantScenario!$B$7, IntrantScenario!$B$10,"2","6")/5,_xll.Woodstock.Analyst.Xcel.UDFs.GetIndicatorValue(I$11,""&amp;$B$9&amp;"="&amp;$B188&amp;";",IntrantScenario!$B$7, IntrantScenario!$B$10,VLOOKUP($B$5,Periode,2,FALSE))/5),0)</f>
        <v>0</v>
      </c>
      <c r="J188" s="394">
        <f>IFERROR(IF(EXACT($B$5,"Moyenne 2018-2043"),_xll.Woodstock.Analyst.Xcel.UDFs.GetIndicatorValueAverage(J$11,""&amp;$B$9&amp;"="&amp;$B188&amp;";",IntrantScenario!$B$7, IntrantScenario!$B$10,"2","6")/5,_xll.Woodstock.Analyst.Xcel.UDFs.GetIndicatorValue(J$11,""&amp;$B$9&amp;"="&amp;$B188&amp;";",IntrantScenario!$B$7, IntrantScenario!$B$10,VLOOKUP($B$5,Periode,2,FALSE))/5),0)</f>
        <v>0</v>
      </c>
      <c r="K188" s="78">
        <f t="shared" si="31"/>
        <v>0</v>
      </c>
      <c r="L188" s="393">
        <f t="shared" si="32"/>
        <v>0</v>
      </c>
      <c r="M188" s="394">
        <f>IFERROR(IF(EXACT($B$5,"Moyenne 2018-2043"),_xll.Woodstock.Analyst.Xcel.UDFs.GetIndicatorValueAverage(M$11,""&amp;$B$9&amp;"="&amp;$B188&amp;";",IntrantScenario!$B$7, IntrantScenario!$B$10,"2","6")/5,_xll.Woodstock.Analyst.Xcel.UDFs.GetIndicatorValue(M$11,""&amp;$B$9&amp;"="&amp;$B188&amp;";",IntrantScenario!$B$7, IntrantScenario!$B$10,VLOOKUP($B$5,Periode,2,FALSE))/5),0)</f>
        <v>0</v>
      </c>
      <c r="N188" s="394">
        <f>IFERROR(IF(EXACT($B$5,"Moyenne 2018-2043"),_xll.Woodstock.Analyst.Xcel.UDFs.GetIndicatorValueAverage(N$11,""&amp;$B$9&amp;"="&amp;$B188&amp;";",IntrantScenario!$B$7, IntrantScenario!$B$10,"2","6")/5,_xll.Woodstock.Analyst.Xcel.UDFs.GetIndicatorValue(N$11,""&amp;$B$9&amp;"="&amp;$B188&amp;";",IntrantScenario!$B$7, IntrantScenario!$B$10,VLOOKUP($B$5,Periode,2,FALSE))/5),0)</f>
        <v>0</v>
      </c>
      <c r="O188" s="394">
        <f>IFERROR(IF(EXACT($B$5,"Moyenne 2018-2043"),_xll.Woodstock.Analyst.Xcel.UDFs.GetIndicatorValueAverage(O$11,""&amp;$B$9&amp;"="&amp;$B188&amp;";",IntrantScenario!$B$7, IntrantScenario!$B$10,"2","6")/5,_xll.Woodstock.Analyst.Xcel.UDFs.GetIndicatorValue(O$11,""&amp;$B$9&amp;"="&amp;$B188&amp;";",IntrantScenario!$B$7, IntrantScenario!$B$10,VLOOKUP($B$5,Periode,2,FALSE))/5),0)</f>
        <v>0</v>
      </c>
      <c r="P188" s="393">
        <f t="shared" si="33"/>
        <v>0</v>
      </c>
      <c r="Q188" s="394">
        <f>IFERROR(IF(EXACT($B$5,"Moyenne 2018-2043"),_xll.Woodstock.Analyst.Xcel.UDFs.GetIndicatorValueAverage(Q$11,""&amp;$B$9&amp;"="&amp;$B188&amp;";",IntrantScenario!$B$7, IntrantScenario!$B$10,"2","6")/5,_xll.Woodstock.Analyst.Xcel.UDFs.GetIndicatorValue(Q$11,""&amp;$B$9&amp;"="&amp;$B188&amp;";",IntrantScenario!$B$7, IntrantScenario!$B$10,VLOOKUP($B$5,Periode,2,FALSE))/5),0)</f>
        <v>0</v>
      </c>
      <c r="R188" s="393">
        <f t="shared" si="34"/>
        <v>0</v>
      </c>
      <c r="S188" s="394">
        <f>IFERROR(IF(EXACT($B$5,"Moyenne 2018-2043"),_xll.Woodstock.Analyst.Xcel.UDFs.GetIndicatorValueAverage(S$11,""&amp;$B$9&amp;"="&amp;$B188&amp;";",IntrantScenario!$B$7, IntrantScenario!$B$10,"2","6")/5,_xll.Woodstock.Analyst.Xcel.UDFs.GetIndicatorValue(S$11,""&amp;$B$9&amp;"="&amp;$B188&amp;";",IntrantScenario!$B$7, IntrantScenario!$B$10,VLOOKUP($B$5,Periode,2,FALSE))/5),0)</f>
        <v>0</v>
      </c>
      <c r="T188" s="394">
        <f>IFERROR(IF(EXACT($B$5,"Moyenne 2018-2043"),_xll.Woodstock.Analyst.Xcel.UDFs.GetIndicatorValueAverage(T$11,""&amp;$B$9&amp;"="&amp;$B188&amp;";",IntrantScenario!$B$7, IntrantScenario!$B$10,"2","6")/5,_xll.Woodstock.Analyst.Xcel.UDFs.GetIndicatorValue(T$11,""&amp;$B$9&amp;"="&amp;$B188&amp;";",IntrantScenario!$B$7, IntrantScenario!$B$10,VLOOKUP($B$5,Periode,2,FALSE))/5),0)</f>
        <v>0</v>
      </c>
      <c r="U188" s="393">
        <f t="shared" si="35"/>
        <v>0</v>
      </c>
      <c r="V188" s="394">
        <f>IFERROR(IF(EXACT($B$5,"Moyenne 2018-2043"),_xll.Woodstock.Analyst.Xcel.UDFs.GetIndicatorValueAverage(V$11,""&amp;$B$9&amp;"="&amp;$B188&amp;";",IntrantScenario!$B$7, IntrantScenario!$B$10,"2","6")/5,_xll.Woodstock.Analyst.Xcel.UDFs.GetIndicatorValue(V$11,""&amp;$B$9&amp;"="&amp;$B188&amp;";",IntrantScenario!$B$7, IntrantScenario!$B$10,VLOOKUP($B$5,Periode,2,FALSE))/5),0)</f>
        <v>0</v>
      </c>
      <c r="W188" s="393">
        <f t="shared" si="36"/>
        <v>0</v>
      </c>
      <c r="X188" s="394">
        <f>IFERROR(IF(EXACT($B$5,"Moyenne 2018-2043"),_xll.Woodstock.Analyst.Xcel.UDFs.GetIndicatorValueAverage(X$11,""&amp;$B$9&amp;"="&amp;$B188&amp;";",IntrantScenario!$B$7, IntrantScenario!$B$10,"2","6")/5,_xll.Woodstock.Analyst.Xcel.UDFs.GetIndicatorValue(X$11,""&amp;$B$9&amp;"="&amp;$B188&amp;";",IntrantScenario!$B$7, IntrantScenario!$B$10,VLOOKUP($B$5,Periode,2,FALSE))/5),0)</f>
        <v>0</v>
      </c>
      <c r="Y188" s="394">
        <f>IFERROR(IF(EXACT($B$5,"Moyenne 2018-2043"),_xll.Woodstock.Analyst.Xcel.UDFs.GetIndicatorValueAverage(Y$11,""&amp;$B$9&amp;"="&amp;$B188&amp;";",IntrantScenario!$B$7, IntrantScenario!$B$10,"2","6")/5,_xll.Woodstock.Analyst.Xcel.UDFs.GetIndicatorValue(Y$11,""&amp;$B$9&amp;"="&amp;$B188&amp;";",IntrantScenario!$B$7, IntrantScenario!$B$10,VLOOKUP($B$5,Periode,2,FALSE))/5),0)</f>
        <v>0</v>
      </c>
      <c r="Z188" s="394">
        <f>IFERROR(IF(EXACT($B$5,"Moyenne 2018-2043"),_xll.Woodstock.Analyst.Xcel.UDFs.GetIndicatorValueAverage(Z$11,""&amp;$B$9&amp;"="&amp;$B188&amp;";",IntrantScenario!$B$7, IntrantScenario!$B$10,"2","6")/5,_xll.Woodstock.Analyst.Xcel.UDFs.GetIndicatorValue(Z$11,""&amp;$B$9&amp;"="&amp;$B188&amp;";",IntrantScenario!$B$7, IntrantScenario!$B$10,VLOOKUP($B$5,Periode,2,FALSE))/5),0)</f>
        <v>0</v>
      </c>
      <c r="AA188" s="394">
        <f>IFERROR(IF(EXACT($B$5,"Moyenne 2018-2043"),_xll.Woodstock.Analyst.Xcel.UDFs.GetIndicatorValueAverage(AA$11,""&amp;$B$9&amp;"="&amp;$B188&amp;";",IntrantScenario!$B$7, IntrantScenario!$B$10,"2","6")/5,_xll.Woodstock.Analyst.Xcel.UDFs.GetIndicatorValue(AA$11,""&amp;$B$9&amp;"="&amp;$B188&amp;";",IntrantScenario!$B$7, IntrantScenario!$B$10,VLOOKUP($B$5,Periode,2,FALSE))/5),0)</f>
        <v>0</v>
      </c>
      <c r="AB188" s="78">
        <f t="shared" si="37"/>
        <v>0</v>
      </c>
      <c r="AC188" s="78">
        <f t="shared" si="38"/>
        <v>0</v>
      </c>
      <c r="AD188" s="395">
        <f t="shared" si="39"/>
        <v>0</v>
      </c>
      <c r="AE188" s="395">
        <f t="shared" si="40"/>
        <v>0</v>
      </c>
    </row>
    <row r="189" spans="1:31" x14ac:dyDescent="0.25">
      <c r="A189" s="387">
        <v>177</v>
      </c>
      <c r="B189" s="396" t="str">
        <f t="shared" si="41"/>
        <v>UTR177</v>
      </c>
      <c r="C189" s="393">
        <f t="shared" si="28"/>
        <v>0</v>
      </c>
      <c r="D189" s="394">
        <f>IFERROR(IF(EXACT($B$5,"Moyenne 2018-2043"),_xll.Woodstock.Analyst.Xcel.UDFs.GetIndicatorValueAverage(D$11,""&amp;$B$9&amp;"="&amp;$B189&amp;";",IntrantScenario!$B$7, IntrantScenario!$B$10,"2","6")/5,_xll.Woodstock.Analyst.Xcel.UDFs.GetIndicatorValue(D$11,""&amp;$B$9&amp;"="&amp;$B189&amp;";",IntrantScenario!$B$7, IntrantScenario!$B$10,VLOOKUP($B$5,Periode,2,FALSE))/5),0)</f>
        <v>0</v>
      </c>
      <c r="E189" s="394">
        <f>IFERROR(IF(EXACT($B$5,"Moyenne 2018-2043"),_xll.Woodstock.Analyst.Xcel.UDFs.GetIndicatorValueAverage(E$11,""&amp;$B$9&amp;"="&amp;$B189&amp;";",IntrantScenario!$B$7, IntrantScenario!$B$10,"2","6")/5,_xll.Woodstock.Analyst.Xcel.UDFs.GetIndicatorValue(E$11,""&amp;$B$9&amp;"="&amp;$B189&amp;";",IntrantScenario!$B$7, IntrantScenario!$B$10,VLOOKUP($B$5,Periode,2,FALSE))/5),0)</f>
        <v>0</v>
      </c>
      <c r="F189" s="393">
        <f t="shared" si="29"/>
        <v>0</v>
      </c>
      <c r="G189" s="394">
        <f>IFERROR(IF(EXACT($B$5,"Moyenne 2018-2043"),_xll.Woodstock.Analyst.Xcel.UDFs.GetIndicatorValueAverage(G$11,""&amp;$B$9&amp;"="&amp;$B189&amp;";",IntrantScenario!$B$7, IntrantScenario!$B$10,"2","6")/5,_xll.Woodstock.Analyst.Xcel.UDFs.GetIndicatorValue(G$11,""&amp;$B$9&amp;"="&amp;$B189&amp;";",IntrantScenario!$B$7, IntrantScenario!$B$10,VLOOKUP($B$5,Periode,2,FALSE))/5),0)</f>
        <v>0</v>
      </c>
      <c r="H189" s="393">
        <f t="shared" si="30"/>
        <v>0</v>
      </c>
      <c r="I189" s="394">
        <f>IFERROR(IF(EXACT($B$5,"Moyenne 2018-2043"),_xll.Woodstock.Analyst.Xcel.UDFs.GetIndicatorValueAverage(I$11,""&amp;$B$9&amp;"="&amp;$B189&amp;";",IntrantScenario!$B$7, IntrantScenario!$B$10,"2","6")/5,_xll.Woodstock.Analyst.Xcel.UDFs.GetIndicatorValue(I$11,""&amp;$B$9&amp;"="&amp;$B189&amp;";",IntrantScenario!$B$7, IntrantScenario!$B$10,VLOOKUP($B$5,Periode,2,FALSE))/5),0)</f>
        <v>0</v>
      </c>
      <c r="J189" s="394">
        <f>IFERROR(IF(EXACT($B$5,"Moyenne 2018-2043"),_xll.Woodstock.Analyst.Xcel.UDFs.GetIndicatorValueAverage(J$11,""&amp;$B$9&amp;"="&amp;$B189&amp;";",IntrantScenario!$B$7, IntrantScenario!$B$10,"2","6")/5,_xll.Woodstock.Analyst.Xcel.UDFs.GetIndicatorValue(J$11,""&amp;$B$9&amp;"="&amp;$B189&amp;";",IntrantScenario!$B$7, IntrantScenario!$B$10,VLOOKUP($B$5,Periode,2,FALSE))/5),0)</f>
        <v>0</v>
      </c>
      <c r="K189" s="78">
        <f t="shared" si="31"/>
        <v>0</v>
      </c>
      <c r="L189" s="393">
        <f t="shared" si="32"/>
        <v>0</v>
      </c>
      <c r="M189" s="394">
        <f>IFERROR(IF(EXACT($B$5,"Moyenne 2018-2043"),_xll.Woodstock.Analyst.Xcel.UDFs.GetIndicatorValueAverage(M$11,""&amp;$B$9&amp;"="&amp;$B189&amp;";",IntrantScenario!$B$7, IntrantScenario!$B$10,"2","6")/5,_xll.Woodstock.Analyst.Xcel.UDFs.GetIndicatorValue(M$11,""&amp;$B$9&amp;"="&amp;$B189&amp;";",IntrantScenario!$B$7, IntrantScenario!$B$10,VLOOKUP($B$5,Periode,2,FALSE))/5),0)</f>
        <v>0</v>
      </c>
      <c r="N189" s="394">
        <f>IFERROR(IF(EXACT($B$5,"Moyenne 2018-2043"),_xll.Woodstock.Analyst.Xcel.UDFs.GetIndicatorValueAverage(N$11,""&amp;$B$9&amp;"="&amp;$B189&amp;";",IntrantScenario!$B$7, IntrantScenario!$B$10,"2","6")/5,_xll.Woodstock.Analyst.Xcel.UDFs.GetIndicatorValue(N$11,""&amp;$B$9&amp;"="&amp;$B189&amp;";",IntrantScenario!$B$7, IntrantScenario!$B$10,VLOOKUP($B$5,Periode,2,FALSE))/5),0)</f>
        <v>0</v>
      </c>
      <c r="O189" s="394">
        <f>IFERROR(IF(EXACT($B$5,"Moyenne 2018-2043"),_xll.Woodstock.Analyst.Xcel.UDFs.GetIndicatorValueAverage(O$11,""&amp;$B$9&amp;"="&amp;$B189&amp;";",IntrantScenario!$B$7, IntrantScenario!$B$10,"2","6")/5,_xll.Woodstock.Analyst.Xcel.UDFs.GetIndicatorValue(O$11,""&amp;$B$9&amp;"="&amp;$B189&amp;";",IntrantScenario!$B$7, IntrantScenario!$B$10,VLOOKUP($B$5,Periode,2,FALSE))/5),0)</f>
        <v>0</v>
      </c>
      <c r="P189" s="393">
        <f t="shared" si="33"/>
        <v>0</v>
      </c>
      <c r="Q189" s="394">
        <f>IFERROR(IF(EXACT($B$5,"Moyenne 2018-2043"),_xll.Woodstock.Analyst.Xcel.UDFs.GetIndicatorValueAverage(Q$11,""&amp;$B$9&amp;"="&amp;$B189&amp;";",IntrantScenario!$B$7, IntrantScenario!$B$10,"2","6")/5,_xll.Woodstock.Analyst.Xcel.UDFs.GetIndicatorValue(Q$11,""&amp;$B$9&amp;"="&amp;$B189&amp;";",IntrantScenario!$B$7, IntrantScenario!$B$10,VLOOKUP($B$5,Periode,2,FALSE))/5),0)</f>
        <v>0</v>
      </c>
      <c r="R189" s="393">
        <f t="shared" si="34"/>
        <v>0</v>
      </c>
      <c r="S189" s="394">
        <f>IFERROR(IF(EXACT($B$5,"Moyenne 2018-2043"),_xll.Woodstock.Analyst.Xcel.UDFs.GetIndicatorValueAverage(S$11,""&amp;$B$9&amp;"="&amp;$B189&amp;";",IntrantScenario!$B$7, IntrantScenario!$B$10,"2","6")/5,_xll.Woodstock.Analyst.Xcel.UDFs.GetIndicatorValue(S$11,""&amp;$B$9&amp;"="&amp;$B189&amp;";",IntrantScenario!$B$7, IntrantScenario!$B$10,VLOOKUP($B$5,Periode,2,FALSE))/5),0)</f>
        <v>0</v>
      </c>
      <c r="T189" s="394">
        <f>IFERROR(IF(EXACT($B$5,"Moyenne 2018-2043"),_xll.Woodstock.Analyst.Xcel.UDFs.GetIndicatorValueAverage(T$11,""&amp;$B$9&amp;"="&amp;$B189&amp;";",IntrantScenario!$B$7, IntrantScenario!$B$10,"2","6")/5,_xll.Woodstock.Analyst.Xcel.UDFs.GetIndicatorValue(T$11,""&amp;$B$9&amp;"="&amp;$B189&amp;";",IntrantScenario!$B$7, IntrantScenario!$B$10,VLOOKUP($B$5,Periode,2,FALSE))/5),0)</f>
        <v>0</v>
      </c>
      <c r="U189" s="393">
        <f t="shared" si="35"/>
        <v>0</v>
      </c>
      <c r="V189" s="394">
        <f>IFERROR(IF(EXACT($B$5,"Moyenne 2018-2043"),_xll.Woodstock.Analyst.Xcel.UDFs.GetIndicatorValueAverage(V$11,""&amp;$B$9&amp;"="&amp;$B189&amp;";",IntrantScenario!$B$7, IntrantScenario!$B$10,"2","6")/5,_xll.Woodstock.Analyst.Xcel.UDFs.GetIndicatorValue(V$11,""&amp;$B$9&amp;"="&amp;$B189&amp;";",IntrantScenario!$B$7, IntrantScenario!$B$10,VLOOKUP($B$5,Periode,2,FALSE))/5),0)</f>
        <v>0</v>
      </c>
      <c r="W189" s="393">
        <f t="shared" si="36"/>
        <v>0</v>
      </c>
      <c r="X189" s="394">
        <f>IFERROR(IF(EXACT($B$5,"Moyenne 2018-2043"),_xll.Woodstock.Analyst.Xcel.UDFs.GetIndicatorValueAverage(X$11,""&amp;$B$9&amp;"="&amp;$B189&amp;";",IntrantScenario!$B$7, IntrantScenario!$B$10,"2","6")/5,_xll.Woodstock.Analyst.Xcel.UDFs.GetIndicatorValue(X$11,""&amp;$B$9&amp;"="&amp;$B189&amp;";",IntrantScenario!$B$7, IntrantScenario!$B$10,VLOOKUP($B$5,Periode,2,FALSE))/5),0)</f>
        <v>0</v>
      </c>
      <c r="Y189" s="394">
        <f>IFERROR(IF(EXACT($B$5,"Moyenne 2018-2043"),_xll.Woodstock.Analyst.Xcel.UDFs.GetIndicatorValueAverage(Y$11,""&amp;$B$9&amp;"="&amp;$B189&amp;";",IntrantScenario!$B$7, IntrantScenario!$B$10,"2","6")/5,_xll.Woodstock.Analyst.Xcel.UDFs.GetIndicatorValue(Y$11,""&amp;$B$9&amp;"="&amp;$B189&amp;";",IntrantScenario!$B$7, IntrantScenario!$B$10,VLOOKUP($B$5,Periode,2,FALSE))/5),0)</f>
        <v>0</v>
      </c>
      <c r="Z189" s="394">
        <f>IFERROR(IF(EXACT($B$5,"Moyenne 2018-2043"),_xll.Woodstock.Analyst.Xcel.UDFs.GetIndicatorValueAverage(Z$11,""&amp;$B$9&amp;"="&amp;$B189&amp;";",IntrantScenario!$B$7, IntrantScenario!$B$10,"2","6")/5,_xll.Woodstock.Analyst.Xcel.UDFs.GetIndicatorValue(Z$11,""&amp;$B$9&amp;"="&amp;$B189&amp;";",IntrantScenario!$B$7, IntrantScenario!$B$10,VLOOKUP($B$5,Periode,2,FALSE))/5),0)</f>
        <v>0</v>
      </c>
      <c r="AA189" s="394">
        <f>IFERROR(IF(EXACT($B$5,"Moyenne 2018-2043"),_xll.Woodstock.Analyst.Xcel.UDFs.GetIndicatorValueAverage(AA$11,""&amp;$B$9&amp;"="&amp;$B189&amp;";",IntrantScenario!$B$7, IntrantScenario!$B$10,"2","6")/5,_xll.Woodstock.Analyst.Xcel.UDFs.GetIndicatorValue(AA$11,""&amp;$B$9&amp;"="&amp;$B189&amp;";",IntrantScenario!$B$7, IntrantScenario!$B$10,VLOOKUP($B$5,Periode,2,FALSE))/5),0)</f>
        <v>0</v>
      </c>
      <c r="AB189" s="78">
        <f t="shared" si="37"/>
        <v>0</v>
      </c>
      <c r="AC189" s="78">
        <f t="shared" si="38"/>
        <v>0</v>
      </c>
      <c r="AD189" s="395">
        <f t="shared" si="39"/>
        <v>0</v>
      </c>
      <c r="AE189" s="395">
        <f t="shared" si="40"/>
        <v>0</v>
      </c>
    </row>
    <row r="190" spans="1:31" x14ac:dyDescent="0.25">
      <c r="A190" s="387">
        <v>178</v>
      </c>
      <c r="B190" s="396" t="str">
        <f t="shared" si="41"/>
        <v>UTR178</v>
      </c>
      <c r="C190" s="393">
        <f t="shared" si="28"/>
        <v>0</v>
      </c>
      <c r="D190" s="394">
        <f>IFERROR(IF(EXACT($B$5,"Moyenne 2018-2043"),_xll.Woodstock.Analyst.Xcel.UDFs.GetIndicatorValueAverage(D$11,""&amp;$B$9&amp;"="&amp;$B190&amp;";",IntrantScenario!$B$7, IntrantScenario!$B$10,"2","6")/5,_xll.Woodstock.Analyst.Xcel.UDFs.GetIndicatorValue(D$11,""&amp;$B$9&amp;"="&amp;$B190&amp;";",IntrantScenario!$B$7, IntrantScenario!$B$10,VLOOKUP($B$5,Periode,2,FALSE))/5),0)</f>
        <v>0</v>
      </c>
      <c r="E190" s="394">
        <f>IFERROR(IF(EXACT($B$5,"Moyenne 2018-2043"),_xll.Woodstock.Analyst.Xcel.UDFs.GetIndicatorValueAverage(E$11,""&amp;$B$9&amp;"="&amp;$B190&amp;";",IntrantScenario!$B$7, IntrantScenario!$B$10,"2","6")/5,_xll.Woodstock.Analyst.Xcel.UDFs.GetIndicatorValue(E$11,""&amp;$B$9&amp;"="&amp;$B190&amp;";",IntrantScenario!$B$7, IntrantScenario!$B$10,VLOOKUP($B$5,Periode,2,FALSE))/5),0)</f>
        <v>0</v>
      </c>
      <c r="F190" s="393">
        <f t="shared" si="29"/>
        <v>0</v>
      </c>
      <c r="G190" s="394">
        <f>IFERROR(IF(EXACT($B$5,"Moyenne 2018-2043"),_xll.Woodstock.Analyst.Xcel.UDFs.GetIndicatorValueAverage(G$11,""&amp;$B$9&amp;"="&amp;$B190&amp;";",IntrantScenario!$B$7, IntrantScenario!$B$10,"2","6")/5,_xll.Woodstock.Analyst.Xcel.UDFs.GetIndicatorValue(G$11,""&amp;$B$9&amp;"="&amp;$B190&amp;";",IntrantScenario!$B$7, IntrantScenario!$B$10,VLOOKUP($B$5,Periode,2,FALSE))/5),0)</f>
        <v>0</v>
      </c>
      <c r="H190" s="393">
        <f t="shared" si="30"/>
        <v>0</v>
      </c>
      <c r="I190" s="394">
        <f>IFERROR(IF(EXACT($B$5,"Moyenne 2018-2043"),_xll.Woodstock.Analyst.Xcel.UDFs.GetIndicatorValueAverage(I$11,""&amp;$B$9&amp;"="&amp;$B190&amp;";",IntrantScenario!$B$7, IntrantScenario!$B$10,"2","6")/5,_xll.Woodstock.Analyst.Xcel.UDFs.GetIndicatorValue(I$11,""&amp;$B$9&amp;"="&amp;$B190&amp;";",IntrantScenario!$B$7, IntrantScenario!$B$10,VLOOKUP($B$5,Periode,2,FALSE))/5),0)</f>
        <v>0</v>
      </c>
      <c r="J190" s="394">
        <f>IFERROR(IF(EXACT($B$5,"Moyenne 2018-2043"),_xll.Woodstock.Analyst.Xcel.UDFs.GetIndicatorValueAverage(J$11,""&amp;$B$9&amp;"="&amp;$B190&amp;";",IntrantScenario!$B$7, IntrantScenario!$B$10,"2","6")/5,_xll.Woodstock.Analyst.Xcel.UDFs.GetIndicatorValue(J$11,""&amp;$B$9&amp;"="&amp;$B190&amp;";",IntrantScenario!$B$7, IntrantScenario!$B$10,VLOOKUP($B$5,Periode,2,FALSE))/5),0)</f>
        <v>0</v>
      </c>
      <c r="K190" s="78">
        <f t="shared" si="31"/>
        <v>0</v>
      </c>
      <c r="L190" s="393">
        <f t="shared" si="32"/>
        <v>0</v>
      </c>
      <c r="M190" s="394">
        <f>IFERROR(IF(EXACT($B$5,"Moyenne 2018-2043"),_xll.Woodstock.Analyst.Xcel.UDFs.GetIndicatorValueAverage(M$11,""&amp;$B$9&amp;"="&amp;$B190&amp;";",IntrantScenario!$B$7, IntrantScenario!$B$10,"2","6")/5,_xll.Woodstock.Analyst.Xcel.UDFs.GetIndicatorValue(M$11,""&amp;$B$9&amp;"="&amp;$B190&amp;";",IntrantScenario!$B$7, IntrantScenario!$B$10,VLOOKUP($B$5,Periode,2,FALSE))/5),0)</f>
        <v>0</v>
      </c>
      <c r="N190" s="394">
        <f>IFERROR(IF(EXACT($B$5,"Moyenne 2018-2043"),_xll.Woodstock.Analyst.Xcel.UDFs.GetIndicatorValueAverage(N$11,""&amp;$B$9&amp;"="&amp;$B190&amp;";",IntrantScenario!$B$7, IntrantScenario!$B$10,"2","6")/5,_xll.Woodstock.Analyst.Xcel.UDFs.GetIndicatorValue(N$11,""&amp;$B$9&amp;"="&amp;$B190&amp;";",IntrantScenario!$B$7, IntrantScenario!$B$10,VLOOKUP($B$5,Periode,2,FALSE))/5),0)</f>
        <v>0</v>
      </c>
      <c r="O190" s="394">
        <f>IFERROR(IF(EXACT($B$5,"Moyenne 2018-2043"),_xll.Woodstock.Analyst.Xcel.UDFs.GetIndicatorValueAverage(O$11,""&amp;$B$9&amp;"="&amp;$B190&amp;";",IntrantScenario!$B$7, IntrantScenario!$B$10,"2","6")/5,_xll.Woodstock.Analyst.Xcel.UDFs.GetIndicatorValue(O$11,""&amp;$B$9&amp;"="&amp;$B190&amp;";",IntrantScenario!$B$7, IntrantScenario!$B$10,VLOOKUP($B$5,Periode,2,FALSE))/5),0)</f>
        <v>0</v>
      </c>
      <c r="P190" s="393">
        <f t="shared" si="33"/>
        <v>0</v>
      </c>
      <c r="Q190" s="394">
        <f>IFERROR(IF(EXACT($B$5,"Moyenne 2018-2043"),_xll.Woodstock.Analyst.Xcel.UDFs.GetIndicatorValueAverage(Q$11,""&amp;$B$9&amp;"="&amp;$B190&amp;";",IntrantScenario!$B$7, IntrantScenario!$B$10,"2","6")/5,_xll.Woodstock.Analyst.Xcel.UDFs.GetIndicatorValue(Q$11,""&amp;$B$9&amp;"="&amp;$B190&amp;";",IntrantScenario!$B$7, IntrantScenario!$B$10,VLOOKUP($B$5,Periode,2,FALSE))/5),0)</f>
        <v>0</v>
      </c>
      <c r="R190" s="393">
        <f t="shared" si="34"/>
        <v>0</v>
      </c>
      <c r="S190" s="394">
        <f>IFERROR(IF(EXACT($B$5,"Moyenne 2018-2043"),_xll.Woodstock.Analyst.Xcel.UDFs.GetIndicatorValueAverage(S$11,""&amp;$B$9&amp;"="&amp;$B190&amp;";",IntrantScenario!$B$7, IntrantScenario!$B$10,"2","6")/5,_xll.Woodstock.Analyst.Xcel.UDFs.GetIndicatorValue(S$11,""&amp;$B$9&amp;"="&amp;$B190&amp;";",IntrantScenario!$B$7, IntrantScenario!$B$10,VLOOKUP($B$5,Periode,2,FALSE))/5),0)</f>
        <v>0</v>
      </c>
      <c r="T190" s="394">
        <f>IFERROR(IF(EXACT($B$5,"Moyenne 2018-2043"),_xll.Woodstock.Analyst.Xcel.UDFs.GetIndicatorValueAverage(T$11,""&amp;$B$9&amp;"="&amp;$B190&amp;";",IntrantScenario!$B$7, IntrantScenario!$B$10,"2","6")/5,_xll.Woodstock.Analyst.Xcel.UDFs.GetIndicatorValue(T$11,""&amp;$B$9&amp;"="&amp;$B190&amp;";",IntrantScenario!$B$7, IntrantScenario!$B$10,VLOOKUP($B$5,Periode,2,FALSE))/5),0)</f>
        <v>0</v>
      </c>
      <c r="U190" s="393">
        <f t="shared" si="35"/>
        <v>0</v>
      </c>
      <c r="V190" s="394">
        <f>IFERROR(IF(EXACT($B$5,"Moyenne 2018-2043"),_xll.Woodstock.Analyst.Xcel.UDFs.GetIndicatorValueAverage(V$11,""&amp;$B$9&amp;"="&amp;$B190&amp;";",IntrantScenario!$B$7, IntrantScenario!$B$10,"2","6")/5,_xll.Woodstock.Analyst.Xcel.UDFs.GetIndicatorValue(V$11,""&amp;$B$9&amp;"="&amp;$B190&amp;";",IntrantScenario!$B$7, IntrantScenario!$B$10,VLOOKUP($B$5,Periode,2,FALSE))/5),0)</f>
        <v>0</v>
      </c>
      <c r="W190" s="393">
        <f t="shared" si="36"/>
        <v>0</v>
      </c>
      <c r="X190" s="394">
        <f>IFERROR(IF(EXACT($B$5,"Moyenne 2018-2043"),_xll.Woodstock.Analyst.Xcel.UDFs.GetIndicatorValueAverage(X$11,""&amp;$B$9&amp;"="&amp;$B190&amp;";",IntrantScenario!$B$7, IntrantScenario!$B$10,"2","6")/5,_xll.Woodstock.Analyst.Xcel.UDFs.GetIndicatorValue(X$11,""&amp;$B$9&amp;"="&amp;$B190&amp;";",IntrantScenario!$B$7, IntrantScenario!$B$10,VLOOKUP($B$5,Periode,2,FALSE))/5),0)</f>
        <v>0</v>
      </c>
      <c r="Y190" s="394">
        <f>IFERROR(IF(EXACT($B$5,"Moyenne 2018-2043"),_xll.Woodstock.Analyst.Xcel.UDFs.GetIndicatorValueAverage(Y$11,""&amp;$B$9&amp;"="&amp;$B190&amp;";",IntrantScenario!$B$7, IntrantScenario!$B$10,"2","6")/5,_xll.Woodstock.Analyst.Xcel.UDFs.GetIndicatorValue(Y$11,""&amp;$B$9&amp;"="&amp;$B190&amp;";",IntrantScenario!$B$7, IntrantScenario!$B$10,VLOOKUP($B$5,Periode,2,FALSE))/5),0)</f>
        <v>0</v>
      </c>
      <c r="Z190" s="394">
        <f>IFERROR(IF(EXACT($B$5,"Moyenne 2018-2043"),_xll.Woodstock.Analyst.Xcel.UDFs.GetIndicatorValueAverage(Z$11,""&amp;$B$9&amp;"="&amp;$B190&amp;";",IntrantScenario!$B$7, IntrantScenario!$B$10,"2","6")/5,_xll.Woodstock.Analyst.Xcel.UDFs.GetIndicatorValue(Z$11,""&amp;$B$9&amp;"="&amp;$B190&amp;";",IntrantScenario!$B$7, IntrantScenario!$B$10,VLOOKUP($B$5,Periode,2,FALSE))/5),0)</f>
        <v>0</v>
      </c>
      <c r="AA190" s="394">
        <f>IFERROR(IF(EXACT($B$5,"Moyenne 2018-2043"),_xll.Woodstock.Analyst.Xcel.UDFs.GetIndicatorValueAverage(AA$11,""&amp;$B$9&amp;"="&amp;$B190&amp;";",IntrantScenario!$B$7, IntrantScenario!$B$10,"2","6")/5,_xll.Woodstock.Analyst.Xcel.UDFs.GetIndicatorValue(AA$11,""&amp;$B$9&amp;"="&amp;$B190&amp;";",IntrantScenario!$B$7, IntrantScenario!$B$10,VLOOKUP($B$5,Periode,2,FALSE))/5),0)</f>
        <v>0</v>
      </c>
      <c r="AB190" s="78">
        <f t="shared" si="37"/>
        <v>0</v>
      </c>
      <c r="AC190" s="78">
        <f t="shared" si="38"/>
        <v>0</v>
      </c>
      <c r="AD190" s="395">
        <f t="shared" si="39"/>
        <v>0</v>
      </c>
      <c r="AE190" s="395">
        <f t="shared" si="40"/>
        <v>0</v>
      </c>
    </row>
    <row r="191" spans="1:31" x14ac:dyDescent="0.25">
      <c r="A191" s="387">
        <v>179</v>
      </c>
      <c r="B191" s="396" t="str">
        <f t="shared" si="41"/>
        <v>UTR179</v>
      </c>
      <c r="C191" s="393">
        <f t="shared" si="28"/>
        <v>0</v>
      </c>
      <c r="D191" s="394">
        <f>IFERROR(IF(EXACT($B$5,"Moyenne 2018-2043"),_xll.Woodstock.Analyst.Xcel.UDFs.GetIndicatorValueAverage(D$11,""&amp;$B$9&amp;"="&amp;$B191&amp;";",IntrantScenario!$B$7, IntrantScenario!$B$10,"2","6")/5,_xll.Woodstock.Analyst.Xcel.UDFs.GetIndicatorValue(D$11,""&amp;$B$9&amp;"="&amp;$B191&amp;";",IntrantScenario!$B$7, IntrantScenario!$B$10,VLOOKUP($B$5,Periode,2,FALSE))/5),0)</f>
        <v>0</v>
      </c>
      <c r="E191" s="394">
        <f>IFERROR(IF(EXACT($B$5,"Moyenne 2018-2043"),_xll.Woodstock.Analyst.Xcel.UDFs.GetIndicatorValueAverage(E$11,""&amp;$B$9&amp;"="&amp;$B191&amp;";",IntrantScenario!$B$7, IntrantScenario!$B$10,"2","6")/5,_xll.Woodstock.Analyst.Xcel.UDFs.GetIndicatorValue(E$11,""&amp;$B$9&amp;"="&amp;$B191&amp;";",IntrantScenario!$B$7, IntrantScenario!$B$10,VLOOKUP($B$5,Periode,2,FALSE))/5),0)</f>
        <v>0</v>
      </c>
      <c r="F191" s="393">
        <f t="shared" si="29"/>
        <v>0</v>
      </c>
      <c r="G191" s="394">
        <f>IFERROR(IF(EXACT($B$5,"Moyenne 2018-2043"),_xll.Woodstock.Analyst.Xcel.UDFs.GetIndicatorValueAverage(G$11,""&amp;$B$9&amp;"="&amp;$B191&amp;";",IntrantScenario!$B$7, IntrantScenario!$B$10,"2","6")/5,_xll.Woodstock.Analyst.Xcel.UDFs.GetIndicatorValue(G$11,""&amp;$B$9&amp;"="&amp;$B191&amp;";",IntrantScenario!$B$7, IntrantScenario!$B$10,VLOOKUP($B$5,Periode,2,FALSE))/5),0)</f>
        <v>0</v>
      </c>
      <c r="H191" s="393">
        <f t="shared" si="30"/>
        <v>0</v>
      </c>
      <c r="I191" s="394">
        <f>IFERROR(IF(EXACT($B$5,"Moyenne 2018-2043"),_xll.Woodstock.Analyst.Xcel.UDFs.GetIndicatorValueAverage(I$11,""&amp;$B$9&amp;"="&amp;$B191&amp;";",IntrantScenario!$B$7, IntrantScenario!$B$10,"2","6")/5,_xll.Woodstock.Analyst.Xcel.UDFs.GetIndicatorValue(I$11,""&amp;$B$9&amp;"="&amp;$B191&amp;";",IntrantScenario!$B$7, IntrantScenario!$B$10,VLOOKUP($B$5,Periode,2,FALSE))/5),0)</f>
        <v>0</v>
      </c>
      <c r="J191" s="394">
        <f>IFERROR(IF(EXACT($B$5,"Moyenne 2018-2043"),_xll.Woodstock.Analyst.Xcel.UDFs.GetIndicatorValueAverage(J$11,""&amp;$B$9&amp;"="&amp;$B191&amp;";",IntrantScenario!$B$7, IntrantScenario!$B$10,"2","6")/5,_xll.Woodstock.Analyst.Xcel.UDFs.GetIndicatorValue(J$11,""&amp;$B$9&amp;"="&amp;$B191&amp;";",IntrantScenario!$B$7, IntrantScenario!$B$10,VLOOKUP($B$5,Periode,2,FALSE))/5),0)</f>
        <v>0</v>
      </c>
      <c r="K191" s="78">
        <f t="shared" si="31"/>
        <v>0</v>
      </c>
      <c r="L191" s="393">
        <f t="shared" si="32"/>
        <v>0</v>
      </c>
      <c r="M191" s="394">
        <f>IFERROR(IF(EXACT($B$5,"Moyenne 2018-2043"),_xll.Woodstock.Analyst.Xcel.UDFs.GetIndicatorValueAverage(M$11,""&amp;$B$9&amp;"="&amp;$B191&amp;";",IntrantScenario!$B$7, IntrantScenario!$B$10,"2","6")/5,_xll.Woodstock.Analyst.Xcel.UDFs.GetIndicatorValue(M$11,""&amp;$B$9&amp;"="&amp;$B191&amp;";",IntrantScenario!$B$7, IntrantScenario!$B$10,VLOOKUP($B$5,Periode,2,FALSE))/5),0)</f>
        <v>0</v>
      </c>
      <c r="N191" s="394">
        <f>IFERROR(IF(EXACT($B$5,"Moyenne 2018-2043"),_xll.Woodstock.Analyst.Xcel.UDFs.GetIndicatorValueAverage(N$11,""&amp;$B$9&amp;"="&amp;$B191&amp;";",IntrantScenario!$B$7, IntrantScenario!$B$10,"2","6")/5,_xll.Woodstock.Analyst.Xcel.UDFs.GetIndicatorValue(N$11,""&amp;$B$9&amp;"="&amp;$B191&amp;";",IntrantScenario!$B$7, IntrantScenario!$B$10,VLOOKUP($B$5,Periode,2,FALSE))/5),0)</f>
        <v>0</v>
      </c>
      <c r="O191" s="394">
        <f>IFERROR(IF(EXACT($B$5,"Moyenne 2018-2043"),_xll.Woodstock.Analyst.Xcel.UDFs.GetIndicatorValueAverage(O$11,""&amp;$B$9&amp;"="&amp;$B191&amp;";",IntrantScenario!$B$7, IntrantScenario!$B$10,"2","6")/5,_xll.Woodstock.Analyst.Xcel.UDFs.GetIndicatorValue(O$11,""&amp;$B$9&amp;"="&amp;$B191&amp;";",IntrantScenario!$B$7, IntrantScenario!$B$10,VLOOKUP($B$5,Periode,2,FALSE))/5),0)</f>
        <v>0</v>
      </c>
      <c r="P191" s="393">
        <f t="shared" si="33"/>
        <v>0</v>
      </c>
      <c r="Q191" s="394">
        <f>IFERROR(IF(EXACT($B$5,"Moyenne 2018-2043"),_xll.Woodstock.Analyst.Xcel.UDFs.GetIndicatorValueAverage(Q$11,""&amp;$B$9&amp;"="&amp;$B191&amp;";",IntrantScenario!$B$7, IntrantScenario!$B$10,"2","6")/5,_xll.Woodstock.Analyst.Xcel.UDFs.GetIndicatorValue(Q$11,""&amp;$B$9&amp;"="&amp;$B191&amp;";",IntrantScenario!$B$7, IntrantScenario!$B$10,VLOOKUP($B$5,Periode,2,FALSE))/5),0)</f>
        <v>0</v>
      </c>
      <c r="R191" s="393">
        <f t="shared" si="34"/>
        <v>0</v>
      </c>
      <c r="S191" s="394">
        <f>IFERROR(IF(EXACT($B$5,"Moyenne 2018-2043"),_xll.Woodstock.Analyst.Xcel.UDFs.GetIndicatorValueAverage(S$11,""&amp;$B$9&amp;"="&amp;$B191&amp;";",IntrantScenario!$B$7, IntrantScenario!$B$10,"2","6")/5,_xll.Woodstock.Analyst.Xcel.UDFs.GetIndicatorValue(S$11,""&amp;$B$9&amp;"="&amp;$B191&amp;";",IntrantScenario!$B$7, IntrantScenario!$B$10,VLOOKUP($B$5,Periode,2,FALSE))/5),0)</f>
        <v>0</v>
      </c>
      <c r="T191" s="394">
        <f>IFERROR(IF(EXACT($B$5,"Moyenne 2018-2043"),_xll.Woodstock.Analyst.Xcel.UDFs.GetIndicatorValueAverage(T$11,""&amp;$B$9&amp;"="&amp;$B191&amp;";",IntrantScenario!$B$7, IntrantScenario!$B$10,"2","6")/5,_xll.Woodstock.Analyst.Xcel.UDFs.GetIndicatorValue(T$11,""&amp;$B$9&amp;"="&amp;$B191&amp;";",IntrantScenario!$B$7, IntrantScenario!$B$10,VLOOKUP($B$5,Periode,2,FALSE))/5),0)</f>
        <v>0</v>
      </c>
      <c r="U191" s="393">
        <f t="shared" si="35"/>
        <v>0</v>
      </c>
      <c r="V191" s="394">
        <f>IFERROR(IF(EXACT($B$5,"Moyenne 2018-2043"),_xll.Woodstock.Analyst.Xcel.UDFs.GetIndicatorValueAverage(V$11,""&amp;$B$9&amp;"="&amp;$B191&amp;";",IntrantScenario!$B$7, IntrantScenario!$B$10,"2","6")/5,_xll.Woodstock.Analyst.Xcel.UDFs.GetIndicatorValue(V$11,""&amp;$B$9&amp;"="&amp;$B191&amp;";",IntrantScenario!$B$7, IntrantScenario!$B$10,VLOOKUP($B$5,Periode,2,FALSE))/5),0)</f>
        <v>0</v>
      </c>
      <c r="W191" s="393">
        <f t="shared" si="36"/>
        <v>0</v>
      </c>
      <c r="X191" s="394">
        <f>IFERROR(IF(EXACT($B$5,"Moyenne 2018-2043"),_xll.Woodstock.Analyst.Xcel.UDFs.GetIndicatorValueAverage(X$11,""&amp;$B$9&amp;"="&amp;$B191&amp;";",IntrantScenario!$B$7, IntrantScenario!$B$10,"2","6")/5,_xll.Woodstock.Analyst.Xcel.UDFs.GetIndicatorValue(X$11,""&amp;$B$9&amp;"="&amp;$B191&amp;";",IntrantScenario!$B$7, IntrantScenario!$B$10,VLOOKUP($B$5,Periode,2,FALSE))/5),0)</f>
        <v>0</v>
      </c>
      <c r="Y191" s="394">
        <f>IFERROR(IF(EXACT($B$5,"Moyenne 2018-2043"),_xll.Woodstock.Analyst.Xcel.UDFs.GetIndicatorValueAverage(Y$11,""&amp;$B$9&amp;"="&amp;$B191&amp;";",IntrantScenario!$B$7, IntrantScenario!$B$10,"2","6")/5,_xll.Woodstock.Analyst.Xcel.UDFs.GetIndicatorValue(Y$11,""&amp;$B$9&amp;"="&amp;$B191&amp;";",IntrantScenario!$B$7, IntrantScenario!$B$10,VLOOKUP($B$5,Periode,2,FALSE))/5),0)</f>
        <v>0</v>
      </c>
      <c r="Z191" s="394">
        <f>IFERROR(IF(EXACT($B$5,"Moyenne 2018-2043"),_xll.Woodstock.Analyst.Xcel.UDFs.GetIndicatorValueAverage(Z$11,""&amp;$B$9&amp;"="&amp;$B191&amp;";",IntrantScenario!$B$7, IntrantScenario!$B$10,"2","6")/5,_xll.Woodstock.Analyst.Xcel.UDFs.GetIndicatorValue(Z$11,""&amp;$B$9&amp;"="&amp;$B191&amp;";",IntrantScenario!$B$7, IntrantScenario!$B$10,VLOOKUP($B$5,Periode,2,FALSE))/5),0)</f>
        <v>0</v>
      </c>
      <c r="AA191" s="394">
        <f>IFERROR(IF(EXACT($B$5,"Moyenne 2018-2043"),_xll.Woodstock.Analyst.Xcel.UDFs.GetIndicatorValueAverage(AA$11,""&amp;$B$9&amp;"="&amp;$B191&amp;";",IntrantScenario!$B$7, IntrantScenario!$B$10,"2","6")/5,_xll.Woodstock.Analyst.Xcel.UDFs.GetIndicatorValue(AA$11,""&amp;$B$9&amp;"="&amp;$B191&amp;";",IntrantScenario!$B$7, IntrantScenario!$B$10,VLOOKUP($B$5,Periode,2,FALSE))/5),0)</f>
        <v>0</v>
      </c>
      <c r="AB191" s="78">
        <f t="shared" si="37"/>
        <v>0</v>
      </c>
      <c r="AC191" s="78">
        <f t="shared" si="38"/>
        <v>0</v>
      </c>
      <c r="AD191" s="395">
        <f t="shared" si="39"/>
        <v>0</v>
      </c>
      <c r="AE191" s="395">
        <f t="shared" si="40"/>
        <v>0</v>
      </c>
    </row>
    <row r="192" spans="1:31" x14ac:dyDescent="0.25">
      <c r="A192" s="387">
        <v>180</v>
      </c>
      <c r="B192" s="396" t="str">
        <f t="shared" si="41"/>
        <v>UTR180</v>
      </c>
      <c r="C192" s="393">
        <f t="shared" si="28"/>
        <v>0</v>
      </c>
      <c r="D192" s="394">
        <f>IFERROR(IF(EXACT($B$5,"Moyenne 2018-2043"),_xll.Woodstock.Analyst.Xcel.UDFs.GetIndicatorValueAverage(D$11,""&amp;$B$9&amp;"="&amp;$B192&amp;";",IntrantScenario!$B$7, IntrantScenario!$B$10,"2","6")/5,_xll.Woodstock.Analyst.Xcel.UDFs.GetIndicatorValue(D$11,""&amp;$B$9&amp;"="&amp;$B192&amp;";",IntrantScenario!$B$7, IntrantScenario!$B$10,VLOOKUP($B$5,Periode,2,FALSE))/5),0)</f>
        <v>0</v>
      </c>
      <c r="E192" s="394">
        <f>IFERROR(IF(EXACT($B$5,"Moyenne 2018-2043"),_xll.Woodstock.Analyst.Xcel.UDFs.GetIndicatorValueAverage(E$11,""&amp;$B$9&amp;"="&amp;$B192&amp;";",IntrantScenario!$B$7, IntrantScenario!$B$10,"2","6")/5,_xll.Woodstock.Analyst.Xcel.UDFs.GetIndicatorValue(E$11,""&amp;$B$9&amp;"="&amp;$B192&amp;";",IntrantScenario!$B$7, IntrantScenario!$B$10,VLOOKUP($B$5,Periode,2,FALSE))/5),0)</f>
        <v>0</v>
      </c>
      <c r="F192" s="393">
        <f t="shared" si="29"/>
        <v>0</v>
      </c>
      <c r="G192" s="394">
        <f>IFERROR(IF(EXACT($B$5,"Moyenne 2018-2043"),_xll.Woodstock.Analyst.Xcel.UDFs.GetIndicatorValueAverage(G$11,""&amp;$B$9&amp;"="&amp;$B192&amp;";",IntrantScenario!$B$7, IntrantScenario!$B$10,"2","6")/5,_xll.Woodstock.Analyst.Xcel.UDFs.GetIndicatorValue(G$11,""&amp;$B$9&amp;"="&amp;$B192&amp;";",IntrantScenario!$B$7, IntrantScenario!$B$10,VLOOKUP($B$5,Periode,2,FALSE))/5),0)</f>
        <v>0</v>
      </c>
      <c r="H192" s="393">
        <f t="shared" si="30"/>
        <v>0</v>
      </c>
      <c r="I192" s="394">
        <f>IFERROR(IF(EXACT($B$5,"Moyenne 2018-2043"),_xll.Woodstock.Analyst.Xcel.UDFs.GetIndicatorValueAverage(I$11,""&amp;$B$9&amp;"="&amp;$B192&amp;";",IntrantScenario!$B$7, IntrantScenario!$B$10,"2","6")/5,_xll.Woodstock.Analyst.Xcel.UDFs.GetIndicatorValue(I$11,""&amp;$B$9&amp;"="&amp;$B192&amp;";",IntrantScenario!$B$7, IntrantScenario!$B$10,VLOOKUP($B$5,Periode,2,FALSE))/5),0)</f>
        <v>0</v>
      </c>
      <c r="J192" s="394">
        <f>IFERROR(IF(EXACT($B$5,"Moyenne 2018-2043"),_xll.Woodstock.Analyst.Xcel.UDFs.GetIndicatorValueAverage(J$11,""&amp;$B$9&amp;"="&amp;$B192&amp;";",IntrantScenario!$B$7, IntrantScenario!$B$10,"2","6")/5,_xll.Woodstock.Analyst.Xcel.UDFs.GetIndicatorValue(J$11,""&amp;$B$9&amp;"="&amp;$B192&amp;";",IntrantScenario!$B$7, IntrantScenario!$B$10,VLOOKUP($B$5,Periode,2,FALSE))/5),0)</f>
        <v>0</v>
      </c>
      <c r="K192" s="78">
        <f t="shared" si="31"/>
        <v>0</v>
      </c>
      <c r="L192" s="393">
        <f t="shared" si="32"/>
        <v>0</v>
      </c>
      <c r="M192" s="394">
        <f>IFERROR(IF(EXACT($B$5,"Moyenne 2018-2043"),_xll.Woodstock.Analyst.Xcel.UDFs.GetIndicatorValueAverage(M$11,""&amp;$B$9&amp;"="&amp;$B192&amp;";",IntrantScenario!$B$7, IntrantScenario!$B$10,"2","6")/5,_xll.Woodstock.Analyst.Xcel.UDFs.GetIndicatorValue(M$11,""&amp;$B$9&amp;"="&amp;$B192&amp;";",IntrantScenario!$B$7, IntrantScenario!$B$10,VLOOKUP($B$5,Periode,2,FALSE))/5),0)</f>
        <v>0</v>
      </c>
      <c r="N192" s="394">
        <f>IFERROR(IF(EXACT($B$5,"Moyenne 2018-2043"),_xll.Woodstock.Analyst.Xcel.UDFs.GetIndicatorValueAverage(N$11,""&amp;$B$9&amp;"="&amp;$B192&amp;";",IntrantScenario!$B$7, IntrantScenario!$B$10,"2","6")/5,_xll.Woodstock.Analyst.Xcel.UDFs.GetIndicatorValue(N$11,""&amp;$B$9&amp;"="&amp;$B192&amp;";",IntrantScenario!$B$7, IntrantScenario!$B$10,VLOOKUP($B$5,Periode,2,FALSE))/5),0)</f>
        <v>0</v>
      </c>
      <c r="O192" s="394">
        <f>IFERROR(IF(EXACT($B$5,"Moyenne 2018-2043"),_xll.Woodstock.Analyst.Xcel.UDFs.GetIndicatorValueAverage(O$11,""&amp;$B$9&amp;"="&amp;$B192&amp;";",IntrantScenario!$B$7, IntrantScenario!$B$10,"2","6")/5,_xll.Woodstock.Analyst.Xcel.UDFs.GetIndicatorValue(O$11,""&amp;$B$9&amp;"="&amp;$B192&amp;";",IntrantScenario!$B$7, IntrantScenario!$B$10,VLOOKUP($B$5,Periode,2,FALSE))/5),0)</f>
        <v>0</v>
      </c>
      <c r="P192" s="393">
        <f t="shared" si="33"/>
        <v>0</v>
      </c>
      <c r="Q192" s="394">
        <f>IFERROR(IF(EXACT($B$5,"Moyenne 2018-2043"),_xll.Woodstock.Analyst.Xcel.UDFs.GetIndicatorValueAverage(Q$11,""&amp;$B$9&amp;"="&amp;$B192&amp;";",IntrantScenario!$B$7, IntrantScenario!$B$10,"2","6")/5,_xll.Woodstock.Analyst.Xcel.UDFs.GetIndicatorValue(Q$11,""&amp;$B$9&amp;"="&amp;$B192&amp;";",IntrantScenario!$B$7, IntrantScenario!$B$10,VLOOKUP($B$5,Periode,2,FALSE))/5),0)</f>
        <v>0</v>
      </c>
      <c r="R192" s="393">
        <f t="shared" si="34"/>
        <v>0</v>
      </c>
      <c r="S192" s="394">
        <f>IFERROR(IF(EXACT($B$5,"Moyenne 2018-2043"),_xll.Woodstock.Analyst.Xcel.UDFs.GetIndicatorValueAverage(S$11,""&amp;$B$9&amp;"="&amp;$B192&amp;";",IntrantScenario!$B$7, IntrantScenario!$B$10,"2","6")/5,_xll.Woodstock.Analyst.Xcel.UDFs.GetIndicatorValue(S$11,""&amp;$B$9&amp;"="&amp;$B192&amp;";",IntrantScenario!$B$7, IntrantScenario!$B$10,VLOOKUP($B$5,Periode,2,FALSE))/5),0)</f>
        <v>0</v>
      </c>
      <c r="T192" s="394">
        <f>IFERROR(IF(EXACT($B$5,"Moyenne 2018-2043"),_xll.Woodstock.Analyst.Xcel.UDFs.GetIndicatorValueAverage(T$11,""&amp;$B$9&amp;"="&amp;$B192&amp;";",IntrantScenario!$B$7, IntrantScenario!$B$10,"2","6")/5,_xll.Woodstock.Analyst.Xcel.UDFs.GetIndicatorValue(T$11,""&amp;$B$9&amp;"="&amp;$B192&amp;";",IntrantScenario!$B$7, IntrantScenario!$B$10,VLOOKUP($B$5,Periode,2,FALSE))/5),0)</f>
        <v>0</v>
      </c>
      <c r="U192" s="393">
        <f t="shared" si="35"/>
        <v>0</v>
      </c>
      <c r="V192" s="394">
        <f>IFERROR(IF(EXACT($B$5,"Moyenne 2018-2043"),_xll.Woodstock.Analyst.Xcel.UDFs.GetIndicatorValueAverage(V$11,""&amp;$B$9&amp;"="&amp;$B192&amp;";",IntrantScenario!$B$7, IntrantScenario!$B$10,"2","6")/5,_xll.Woodstock.Analyst.Xcel.UDFs.GetIndicatorValue(V$11,""&amp;$B$9&amp;"="&amp;$B192&amp;";",IntrantScenario!$B$7, IntrantScenario!$B$10,VLOOKUP($B$5,Periode,2,FALSE))/5),0)</f>
        <v>0</v>
      </c>
      <c r="W192" s="393">
        <f t="shared" si="36"/>
        <v>0</v>
      </c>
      <c r="X192" s="394">
        <f>IFERROR(IF(EXACT($B$5,"Moyenne 2018-2043"),_xll.Woodstock.Analyst.Xcel.UDFs.GetIndicatorValueAverage(X$11,""&amp;$B$9&amp;"="&amp;$B192&amp;";",IntrantScenario!$B$7, IntrantScenario!$B$10,"2","6")/5,_xll.Woodstock.Analyst.Xcel.UDFs.GetIndicatorValue(X$11,""&amp;$B$9&amp;"="&amp;$B192&amp;";",IntrantScenario!$B$7, IntrantScenario!$B$10,VLOOKUP($B$5,Periode,2,FALSE))/5),0)</f>
        <v>0</v>
      </c>
      <c r="Y192" s="394">
        <f>IFERROR(IF(EXACT($B$5,"Moyenne 2018-2043"),_xll.Woodstock.Analyst.Xcel.UDFs.GetIndicatorValueAverage(Y$11,""&amp;$B$9&amp;"="&amp;$B192&amp;";",IntrantScenario!$B$7, IntrantScenario!$B$10,"2","6")/5,_xll.Woodstock.Analyst.Xcel.UDFs.GetIndicatorValue(Y$11,""&amp;$B$9&amp;"="&amp;$B192&amp;";",IntrantScenario!$B$7, IntrantScenario!$B$10,VLOOKUP($B$5,Periode,2,FALSE))/5),0)</f>
        <v>0</v>
      </c>
      <c r="Z192" s="394">
        <f>IFERROR(IF(EXACT($B$5,"Moyenne 2018-2043"),_xll.Woodstock.Analyst.Xcel.UDFs.GetIndicatorValueAverage(Z$11,""&amp;$B$9&amp;"="&amp;$B192&amp;";",IntrantScenario!$B$7, IntrantScenario!$B$10,"2","6")/5,_xll.Woodstock.Analyst.Xcel.UDFs.GetIndicatorValue(Z$11,""&amp;$B$9&amp;"="&amp;$B192&amp;";",IntrantScenario!$B$7, IntrantScenario!$B$10,VLOOKUP($B$5,Periode,2,FALSE))/5),0)</f>
        <v>0</v>
      </c>
      <c r="AA192" s="394">
        <f>IFERROR(IF(EXACT($B$5,"Moyenne 2018-2043"),_xll.Woodstock.Analyst.Xcel.UDFs.GetIndicatorValueAverage(AA$11,""&amp;$B$9&amp;"="&amp;$B192&amp;";",IntrantScenario!$B$7, IntrantScenario!$B$10,"2","6")/5,_xll.Woodstock.Analyst.Xcel.UDFs.GetIndicatorValue(AA$11,""&amp;$B$9&amp;"="&amp;$B192&amp;";",IntrantScenario!$B$7, IntrantScenario!$B$10,VLOOKUP($B$5,Periode,2,FALSE))/5),0)</f>
        <v>0</v>
      </c>
      <c r="AB192" s="78">
        <f t="shared" si="37"/>
        <v>0</v>
      </c>
      <c r="AC192" s="78">
        <f t="shared" si="38"/>
        <v>0</v>
      </c>
      <c r="AD192" s="395">
        <f t="shared" si="39"/>
        <v>0</v>
      </c>
      <c r="AE192" s="395">
        <f t="shared" si="40"/>
        <v>0</v>
      </c>
    </row>
    <row r="193" spans="1:31" x14ac:dyDescent="0.25">
      <c r="A193" s="387">
        <v>181</v>
      </c>
      <c r="B193" s="396" t="str">
        <f t="shared" si="41"/>
        <v>UTR181</v>
      </c>
      <c r="C193" s="393">
        <f t="shared" si="28"/>
        <v>0</v>
      </c>
      <c r="D193" s="394">
        <f>IFERROR(IF(EXACT($B$5,"Moyenne 2018-2043"),_xll.Woodstock.Analyst.Xcel.UDFs.GetIndicatorValueAverage(D$11,""&amp;$B$9&amp;"="&amp;$B193&amp;";",IntrantScenario!$B$7, IntrantScenario!$B$10,"2","6")/5,_xll.Woodstock.Analyst.Xcel.UDFs.GetIndicatorValue(D$11,""&amp;$B$9&amp;"="&amp;$B193&amp;";",IntrantScenario!$B$7, IntrantScenario!$B$10,VLOOKUP($B$5,Periode,2,FALSE))/5),0)</f>
        <v>0</v>
      </c>
      <c r="E193" s="394">
        <f>IFERROR(IF(EXACT($B$5,"Moyenne 2018-2043"),_xll.Woodstock.Analyst.Xcel.UDFs.GetIndicatorValueAverage(E$11,""&amp;$B$9&amp;"="&amp;$B193&amp;";",IntrantScenario!$B$7, IntrantScenario!$B$10,"2","6")/5,_xll.Woodstock.Analyst.Xcel.UDFs.GetIndicatorValue(E$11,""&amp;$B$9&amp;"="&amp;$B193&amp;";",IntrantScenario!$B$7, IntrantScenario!$B$10,VLOOKUP($B$5,Periode,2,FALSE))/5),0)</f>
        <v>0</v>
      </c>
      <c r="F193" s="393">
        <f t="shared" si="29"/>
        <v>0</v>
      </c>
      <c r="G193" s="394">
        <f>IFERROR(IF(EXACT($B$5,"Moyenne 2018-2043"),_xll.Woodstock.Analyst.Xcel.UDFs.GetIndicatorValueAverage(G$11,""&amp;$B$9&amp;"="&amp;$B193&amp;";",IntrantScenario!$B$7, IntrantScenario!$B$10,"2","6")/5,_xll.Woodstock.Analyst.Xcel.UDFs.GetIndicatorValue(G$11,""&amp;$B$9&amp;"="&amp;$B193&amp;";",IntrantScenario!$B$7, IntrantScenario!$B$10,VLOOKUP($B$5,Periode,2,FALSE))/5),0)</f>
        <v>0</v>
      </c>
      <c r="H193" s="393">
        <f t="shared" si="30"/>
        <v>0</v>
      </c>
      <c r="I193" s="394">
        <f>IFERROR(IF(EXACT($B$5,"Moyenne 2018-2043"),_xll.Woodstock.Analyst.Xcel.UDFs.GetIndicatorValueAverage(I$11,""&amp;$B$9&amp;"="&amp;$B193&amp;";",IntrantScenario!$B$7, IntrantScenario!$B$10,"2","6")/5,_xll.Woodstock.Analyst.Xcel.UDFs.GetIndicatorValue(I$11,""&amp;$B$9&amp;"="&amp;$B193&amp;";",IntrantScenario!$B$7, IntrantScenario!$B$10,VLOOKUP($B$5,Periode,2,FALSE))/5),0)</f>
        <v>0</v>
      </c>
      <c r="J193" s="394">
        <f>IFERROR(IF(EXACT($B$5,"Moyenne 2018-2043"),_xll.Woodstock.Analyst.Xcel.UDFs.GetIndicatorValueAverage(J$11,""&amp;$B$9&amp;"="&amp;$B193&amp;";",IntrantScenario!$B$7, IntrantScenario!$B$10,"2","6")/5,_xll.Woodstock.Analyst.Xcel.UDFs.GetIndicatorValue(J$11,""&amp;$B$9&amp;"="&amp;$B193&amp;";",IntrantScenario!$B$7, IntrantScenario!$B$10,VLOOKUP($B$5,Periode,2,FALSE))/5),0)</f>
        <v>0</v>
      </c>
      <c r="K193" s="78">
        <f t="shared" si="31"/>
        <v>0</v>
      </c>
      <c r="L193" s="393">
        <f t="shared" si="32"/>
        <v>0</v>
      </c>
      <c r="M193" s="394">
        <f>IFERROR(IF(EXACT($B$5,"Moyenne 2018-2043"),_xll.Woodstock.Analyst.Xcel.UDFs.GetIndicatorValueAverage(M$11,""&amp;$B$9&amp;"="&amp;$B193&amp;";",IntrantScenario!$B$7, IntrantScenario!$B$10,"2","6")/5,_xll.Woodstock.Analyst.Xcel.UDFs.GetIndicatorValue(M$11,""&amp;$B$9&amp;"="&amp;$B193&amp;";",IntrantScenario!$B$7, IntrantScenario!$B$10,VLOOKUP($B$5,Periode,2,FALSE))/5),0)</f>
        <v>0</v>
      </c>
      <c r="N193" s="394">
        <f>IFERROR(IF(EXACT($B$5,"Moyenne 2018-2043"),_xll.Woodstock.Analyst.Xcel.UDFs.GetIndicatorValueAverage(N$11,""&amp;$B$9&amp;"="&amp;$B193&amp;";",IntrantScenario!$B$7, IntrantScenario!$B$10,"2","6")/5,_xll.Woodstock.Analyst.Xcel.UDFs.GetIndicatorValue(N$11,""&amp;$B$9&amp;"="&amp;$B193&amp;";",IntrantScenario!$B$7, IntrantScenario!$B$10,VLOOKUP($B$5,Periode,2,FALSE))/5),0)</f>
        <v>0</v>
      </c>
      <c r="O193" s="394">
        <f>IFERROR(IF(EXACT($B$5,"Moyenne 2018-2043"),_xll.Woodstock.Analyst.Xcel.UDFs.GetIndicatorValueAverage(O$11,""&amp;$B$9&amp;"="&amp;$B193&amp;";",IntrantScenario!$B$7, IntrantScenario!$B$10,"2","6")/5,_xll.Woodstock.Analyst.Xcel.UDFs.GetIndicatorValue(O$11,""&amp;$B$9&amp;"="&amp;$B193&amp;";",IntrantScenario!$B$7, IntrantScenario!$B$10,VLOOKUP($B$5,Periode,2,FALSE))/5),0)</f>
        <v>0</v>
      </c>
      <c r="P193" s="393">
        <f t="shared" si="33"/>
        <v>0</v>
      </c>
      <c r="Q193" s="394">
        <f>IFERROR(IF(EXACT($B$5,"Moyenne 2018-2043"),_xll.Woodstock.Analyst.Xcel.UDFs.GetIndicatorValueAverage(Q$11,""&amp;$B$9&amp;"="&amp;$B193&amp;";",IntrantScenario!$B$7, IntrantScenario!$B$10,"2","6")/5,_xll.Woodstock.Analyst.Xcel.UDFs.GetIndicatorValue(Q$11,""&amp;$B$9&amp;"="&amp;$B193&amp;";",IntrantScenario!$B$7, IntrantScenario!$B$10,VLOOKUP($B$5,Periode,2,FALSE))/5),0)</f>
        <v>0</v>
      </c>
      <c r="R193" s="393">
        <f t="shared" si="34"/>
        <v>0</v>
      </c>
      <c r="S193" s="394">
        <f>IFERROR(IF(EXACT($B$5,"Moyenne 2018-2043"),_xll.Woodstock.Analyst.Xcel.UDFs.GetIndicatorValueAverage(S$11,""&amp;$B$9&amp;"="&amp;$B193&amp;";",IntrantScenario!$B$7, IntrantScenario!$B$10,"2","6")/5,_xll.Woodstock.Analyst.Xcel.UDFs.GetIndicatorValue(S$11,""&amp;$B$9&amp;"="&amp;$B193&amp;";",IntrantScenario!$B$7, IntrantScenario!$B$10,VLOOKUP($B$5,Periode,2,FALSE))/5),0)</f>
        <v>0</v>
      </c>
      <c r="T193" s="394">
        <f>IFERROR(IF(EXACT($B$5,"Moyenne 2018-2043"),_xll.Woodstock.Analyst.Xcel.UDFs.GetIndicatorValueAverage(T$11,""&amp;$B$9&amp;"="&amp;$B193&amp;";",IntrantScenario!$B$7, IntrantScenario!$B$10,"2","6")/5,_xll.Woodstock.Analyst.Xcel.UDFs.GetIndicatorValue(T$11,""&amp;$B$9&amp;"="&amp;$B193&amp;";",IntrantScenario!$B$7, IntrantScenario!$B$10,VLOOKUP($B$5,Periode,2,FALSE))/5),0)</f>
        <v>0</v>
      </c>
      <c r="U193" s="393">
        <f t="shared" si="35"/>
        <v>0</v>
      </c>
      <c r="V193" s="394">
        <f>IFERROR(IF(EXACT($B$5,"Moyenne 2018-2043"),_xll.Woodstock.Analyst.Xcel.UDFs.GetIndicatorValueAverage(V$11,""&amp;$B$9&amp;"="&amp;$B193&amp;";",IntrantScenario!$B$7, IntrantScenario!$B$10,"2","6")/5,_xll.Woodstock.Analyst.Xcel.UDFs.GetIndicatorValue(V$11,""&amp;$B$9&amp;"="&amp;$B193&amp;";",IntrantScenario!$B$7, IntrantScenario!$B$10,VLOOKUP($B$5,Periode,2,FALSE))/5),0)</f>
        <v>0</v>
      </c>
      <c r="W193" s="393">
        <f t="shared" si="36"/>
        <v>0</v>
      </c>
      <c r="X193" s="394">
        <f>IFERROR(IF(EXACT($B$5,"Moyenne 2018-2043"),_xll.Woodstock.Analyst.Xcel.UDFs.GetIndicatorValueAverage(X$11,""&amp;$B$9&amp;"="&amp;$B193&amp;";",IntrantScenario!$B$7, IntrantScenario!$B$10,"2","6")/5,_xll.Woodstock.Analyst.Xcel.UDFs.GetIndicatorValue(X$11,""&amp;$B$9&amp;"="&amp;$B193&amp;";",IntrantScenario!$B$7, IntrantScenario!$B$10,VLOOKUP($B$5,Periode,2,FALSE))/5),0)</f>
        <v>0</v>
      </c>
      <c r="Y193" s="394">
        <f>IFERROR(IF(EXACT($B$5,"Moyenne 2018-2043"),_xll.Woodstock.Analyst.Xcel.UDFs.GetIndicatorValueAverage(Y$11,""&amp;$B$9&amp;"="&amp;$B193&amp;";",IntrantScenario!$B$7, IntrantScenario!$B$10,"2","6")/5,_xll.Woodstock.Analyst.Xcel.UDFs.GetIndicatorValue(Y$11,""&amp;$B$9&amp;"="&amp;$B193&amp;";",IntrantScenario!$B$7, IntrantScenario!$B$10,VLOOKUP($B$5,Periode,2,FALSE))/5),0)</f>
        <v>0</v>
      </c>
      <c r="Z193" s="394">
        <f>IFERROR(IF(EXACT($B$5,"Moyenne 2018-2043"),_xll.Woodstock.Analyst.Xcel.UDFs.GetIndicatorValueAverage(Z$11,""&amp;$B$9&amp;"="&amp;$B193&amp;";",IntrantScenario!$B$7, IntrantScenario!$B$10,"2","6")/5,_xll.Woodstock.Analyst.Xcel.UDFs.GetIndicatorValue(Z$11,""&amp;$B$9&amp;"="&amp;$B193&amp;";",IntrantScenario!$B$7, IntrantScenario!$B$10,VLOOKUP($B$5,Periode,2,FALSE))/5),0)</f>
        <v>0</v>
      </c>
      <c r="AA193" s="394">
        <f>IFERROR(IF(EXACT($B$5,"Moyenne 2018-2043"),_xll.Woodstock.Analyst.Xcel.UDFs.GetIndicatorValueAverage(AA$11,""&amp;$B$9&amp;"="&amp;$B193&amp;";",IntrantScenario!$B$7, IntrantScenario!$B$10,"2","6")/5,_xll.Woodstock.Analyst.Xcel.UDFs.GetIndicatorValue(AA$11,""&amp;$B$9&amp;"="&amp;$B193&amp;";",IntrantScenario!$B$7, IntrantScenario!$B$10,VLOOKUP($B$5,Periode,2,FALSE))/5),0)</f>
        <v>0</v>
      </c>
      <c r="AB193" s="78">
        <f t="shared" si="37"/>
        <v>0</v>
      </c>
      <c r="AC193" s="78">
        <f t="shared" si="38"/>
        <v>0</v>
      </c>
      <c r="AD193" s="395">
        <f t="shared" si="39"/>
        <v>0</v>
      </c>
      <c r="AE193" s="395">
        <f t="shared" si="40"/>
        <v>0</v>
      </c>
    </row>
    <row r="194" spans="1:31" x14ac:dyDescent="0.25">
      <c r="A194" s="387">
        <v>182</v>
      </c>
      <c r="B194" s="396" t="str">
        <f t="shared" si="41"/>
        <v>UTR182</v>
      </c>
      <c r="C194" s="393">
        <f t="shared" si="28"/>
        <v>0</v>
      </c>
      <c r="D194" s="394">
        <f>IFERROR(IF(EXACT($B$5,"Moyenne 2018-2043"),_xll.Woodstock.Analyst.Xcel.UDFs.GetIndicatorValueAverage(D$11,""&amp;$B$9&amp;"="&amp;$B194&amp;";",IntrantScenario!$B$7, IntrantScenario!$B$10,"2","6")/5,_xll.Woodstock.Analyst.Xcel.UDFs.GetIndicatorValue(D$11,""&amp;$B$9&amp;"="&amp;$B194&amp;";",IntrantScenario!$B$7, IntrantScenario!$B$10,VLOOKUP($B$5,Periode,2,FALSE))/5),0)</f>
        <v>0</v>
      </c>
      <c r="E194" s="394">
        <f>IFERROR(IF(EXACT($B$5,"Moyenne 2018-2043"),_xll.Woodstock.Analyst.Xcel.UDFs.GetIndicatorValueAverage(E$11,""&amp;$B$9&amp;"="&amp;$B194&amp;";",IntrantScenario!$B$7, IntrantScenario!$B$10,"2","6")/5,_xll.Woodstock.Analyst.Xcel.UDFs.GetIndicatorValue(E$11,""&amp;$B$9&amp;"="&amp;$B194&amp;";",IntrantScenario!$B$7, IntrantScenario!$B$10,VLOOKUP($B$5,Periode,2,FALSE))/5),0)</f>
        <v>0</v>
      </c>
      <c r="F194" s="393">
        <f t="shared" si="29"/>
        <v>0</v>
      </c>
      <c r="G194" s="394">
        <f>IFERROR(IF(EXACT($B$5,"Moyenne 2018-2043"),_xll.Woodstock.Analyst.Xcel.UDFs.GetIndicatorValueAverage(G$11,""&amp;$B$9&amp;"="&amp;$B194&amp;";",IntrantScenario!$B$7, IntrantScenario!$B$10,"2","6")/5,_xll.Woodstock.Analyst.Xcel.UDFs.GetIndicatorValue(G$11,""&amp;$B$9&amp;"="&amp;$B194&amp;";",IntrantScenario!$B$7, IntrantScenario!$B$10,VLOOKUP($B$5,Periode,2,FALSE))/5),0)</f>
        <v>0</v>
      </c>
      <c r="H194" s="393">
        <f t="shared" si="30"/>
        <v>0</v>
      </c>
      <c r="I194" s="394">
        <f>IFERROR(IF(EXACT($B$5,"Moyenne 2018-2043"),_xll.Woodstock.Analyst.Xcel.UDFs.GetIndicatorValueAverage(I$11,""&amp;$B$9&amp;"="&amp;$B194&amp;";",IntrantScenario!$B$7, IntrantScenario!$B$10,"2","6")/5,_xll.Woodstock.Analyst.Xcel.UDFs.GetIndicatorValue(I$11,""&amp;$B$9&amp;"="&amp;$B194&amp;";",IntrantScenario!$B$7, IntrantScenario!$B$10,VLOOKUP($B$5,Periode,2,FALSE))/5),0)</f>
        <v>0</v>
      </c>
      <c r="J194" s="394">
        <f>IFERROR(IF(EXACT($B$5,"Moyenne 2018-2043"),_xll.Woodstock.Analyst.Xcel.UDFs.GetIndicatorValueAverage(J$11,""&amp;$B$9&amp;"="&amp;$B194&amp;";",IntrantScenario!$B$7, IntrantScenario!$B$10,"2","6")/5,_xll.Woodstock.Analyst.Xcel.UDFs.GetIndicatorValue(J$11,""&amp;$B$9&amp;"="&amp;$B194&amp;";",IntrantScenario!$B$7, IntrantScenario!$B$10,VLOOKUP($B$5,Periode,2,FALSE))/5),0)</f>
        <v>0</v>
      </c>
      <c r="K194" s="78">
        <f t="shared" si="31"/>
        <v>0</v>
      </c>
      <c r="L194" s="393">
        <f t="shared" si="32"/>
        <v>0</v>
      </c>
      <c r="M194" s="394">
        <f>IFERROR(IF(EXACT($B$5,"Moyenne 2018-2043"),_xll.Woodstock.Analyst.Xcel.UDFs.GetIndicatorValueAverage(M$11,""&amp;$B$9&amp;"="&amp;$B194&amp;";",IntrantScenario!$B$7, IntrantScenario!$B$10,"2","6")/5,_xll.Woodstock.Analyst.Xcel.UDFs.GetIndicatorValue(M$11,""&amp;$B$9&amp;"="&amp;$B194&amp;";",IntrantScenario!$B$7, IntrantScenario!$B$10,VLOOKUP($B$5,Periode,2,FALSE))/5),0)</f>
        <v>0</v>
      </c>
      <c r="N194" s="394">
        <f>IFERROR(IF(EXACT($B$5,"Moyenne 2018-2043"),_xll.Woodstock.Analyst.Xcel.UDFs.GetIndicatorValueAverage(N$11,""&amp;$B$9&amp;"="&amp;$B194&amp;";",IntrantScenario!$B$7, IntrantScenario!$B$10,"2","6")/5,_xll.Woodstock.Analyst.Xcel.UDFs.GetIndicatorValue(N$11,""&amp;$B$9&amp;"="&amp;$B194&amp;";",IntrantScenario!$B$7, IntrantScenario!$B$10,VLOOKUP($B$5,Periode,2,FALSE))/5),0)</f>
        <v>0</v>
      </c>
      <c r="O194" s="394">
        <f>IFERROR(IF(EXACT($B$5,"Moyenne 2018-2043"),_xll.Woodstock.Analyst.Xcel.UDFs.GetIndicatorValueAverage(O$11,""&amp;$B$9&amp;"="&amp;$B194&amp;";",IntrantScenario!$B$7, IntrantScenario!$B$10,"2","6")/5,_xll.Woodstock.Analyst.Xcel.UDFs.GetIndicatorValue(O$11,""&amp;$B$9&amp;"="&amp;$B194&amp;";",IntrantScenario!$B$7, IntrantScenario!$B$10,VLOOKUP($B$5,Periode,2,FALSE))/5),0)</f>
        <v>0</v>
      </c>
      <c r="P194" s="393">
        <f t="shared" si="33"/>
        <v>0</v>
      </c>
      <c r="Q194" s="394">
        <f>IFERROR(IF(EXACT($B$5,"Moyenne 2018-2043"),_xll.Woodstock.Analyst.Xcel.UDFs.GetIndicatorValueAverage(Q$11,""&amp;$B$9&amp;"="&amp;$B194&amp;";",IntrantScenario!$B$7, IntrantScenario!$B$10,"2","6")/5,_xll.Woodstock.Analyst.Xcel.UDFs.GetIndicatorValue(Q$11,""&amp;$B$9&amp;"="&amp;$B194&amp;";",IntrantScenario!$B$7, IntrantScenario!$B$10,VLOOKUP($B$5,Periode,2,FALSE))/5),0)</f>
        <v>0</v>
      </c>
      <c r="R194" s="393">
        <f t="shared" si="34"/>
        <v>0</v>
      </c>
      <c r="S194" s="394">
        <f>IFERROR(IF(EXACT($B$5,"Moyenne 2018-2043"),_xll.Woodstock.Analyst.Xcel.UDFs.GetIndicatorValueAverage(S$11,""&amp;$B$9&amp;"="&amp;$B194&amp;";",IntrantScenario!$B$7, IntrantScenario!$B$10,"2","6")/5,_xll.Woodstock.Analyst.Xcel.UDFs.GetIndicatorValue(S$11,""&amp;$B$9&amp;"="&amp;$B194&amp;";",IntrantScenario!$B$7, IntrantScenario!$B$10,VLOOKUP($B$5,Periode,2,FALSE))/5),0)</f>
        <v>0</v>
      </c>
      <c r="T194" s="394">
        <f>IFERROR(IF(EXACT($B$5,"Moyenne 2018-2043"),_xll.Woodstock.Analyst.Xcel.UDFs.GetIndicatorValueAverage(T$11,""&amp;$B$9&amp;"="&amp;$B194&amp;";",IntrantScenario!$B$7, IntrantScenario!$B$10,"2","6")/5,_xll.Woodstock.Analyst.Xcel.UDFs.GetIndicatorValue(T$11,""&amp;$B$9&amp;"="&amp;$B194&amp;";",IntrantScenario!$B$7, IntrantScenario!$B$10,VLOOKUP($B$5,Periode,2,FALSE))/5),0)</f>
        <v>0</v>
      </c>
      <c r="U194" s="393">
        <f t="shared" si="35"/>
        <v>0</v>
      </c>
      <c r="V194" s="394">
        <f>IFERROR(IF(EXACT($B$5,"Moyenne 2018-2043"),_xll.Woodstock.Analyst.Xcel.UDFs.GetIndicatorValueAverage(V$11,""&amp;$B$9&amp;"="&amp;$B194&amp;";",IntrantScenario!$B$7, IntrantScenario!$B$10,"2","6")/5,_xll.Woodstock.Analyst.Xcel.UDFs.GetIndicatorValue(V$11,""&amp;$B$9&amp;"="&amp;$B194&amp;";",IntrantScenario!$B$7, IntrantScenario!$B$10,VLOOKUP($B$5,Periode,2,FALSE))/5),0)</f>
        <v>0</v>
      </c>
      <c r="W194" s="393">
        <f t="shared" si="36"/>
        <v>0</v>
      </c>
      <c r="X194" s="394">
        <f>IFERROR(IF(EXACT($B$5,"Moyenne 2018-2043"),_xll.Woodstock.Analyst.Xcel.UDFs.GetIndicatorValueAverage(X$11,""&amp;$B$9&amp;"="&amp;$B194&amp;";",IntrantScenario!$B$7, IntrantScenario!$B$10,"2","6")/5,_xll.Woodstock.Analyst.Xcel.UDFs.GetIndicatorValue(X$11,""&amp;$B$9&amp;"="&amp;$B194&amp;";",IntrantScenario!$B$7, IntrantScenario!$B$10,VLOOKUP($B$5,Periode,2,FALSE))/5),0)</f>
        <v>0</v>
      </c>
      <c r="Y194" s="394">
        <f>IFERROR(IF(EXACT($B$5,"Moyenne 2018-2043"),_xll.Woodstock.Analyst.Xcel.UDFs.GetIndicatorValueAverage(Y$11,""&amp;$B$9&amp;"="&amp;$B194&amp;";",IntrantScenario!$B$7, IntrantScenario!$B$10,"2","6")/5,_xll.Woodstock.Analyst.Xcel.UDFs.GetIndicatorValue(Y$11,""&amp;$B$9&amp;"="&amp;$B194&amp;";",IntrantScenario!$B$7, IntrantScenario!$B$10,VLOOKUP($B$5,Periode,2,FALSE))/5),0)</f>
        <v>0</v>
      </c>
      <c r="Z194" s="394">
        <f>IFERROR(IF(EXACT($B$5,"Moyenne 2018-2043"),_xll.Woodstock.Analyst.Xcel.UDFs.GetIndicatorValueAverage(Z$11,""&amp;$B$9&amp;"="&amp;$B194&amp;";",IntrantScenario!$B$7, IntrantScenario!$B$10,"2","6")/5,_xll.Woodstock.Analyst.Xcel.UDFs.GetIndicatorValue(Z$11,""&amp;$B$9&amp;"="&amp;$B194&amp;";",IntrantScenario!$B$7, IntrantScenario!$B$10,VLOOKUP($B$5,Periode,2,FALSE))/5),0)</f>
        <v>0</v>
      </c>
      <c r="AA194" s="394">
        <f>IFERROR(IF(EXACT($B$5,"Moyenne 2018-2043"),_xll.Woodstock.Analyst.Xcel.UDFs.GetIndicatorValueAverage(AA$11,""&amp;$B$9&amp;"="&amp;$B194&amp;";",IntrantScenario!$B$7, IntrantScenario!$B$10,"2","6")/5,_xll.Woodstock.Analyst.Xcel.UDFs.GetIndicatorValue(AA$11,""&amp;$B$9&amp;"="&amp;$B194&amp;";",IntrantScenario!$B$7, IntrantScenario!$B$10,VLOOKUP($B$5,Periode,2,FALSE))/5),0)</f>
        <v>0</v>
      </c>
      <c r="AB194" s="78">
        <f t="shared" si="37"/>
        <v>0</v>
      </c>
      <c r="AC194" s="78">
        <f t="shared" si="38"/>
        <v>0</v>
      </c>
      <c r="AD194" s="395">
        <f t="shared" si="39"/>
        <v>0</v>
      </c>
      <c r="AE194" s="395">
        <f t="shared" si="40"/>
        <v>0</v>
      </c>
    </row>
    <row r="195" spans="1:31" x14ac:dyDescent="0.25">
      <c r="A195" s="387">
        <v>183</v>
      </c>
      <c r="B195" s="396" t="str">
        <f t="shared" si="41"/>
        <v>UTR183</v>
      </c>
      <c r="C195" s="393">
        <f t="shared" si="28"/>
        <v>0</v>
      </c>
      <c r="D195" s="394">
        <f>IFERROR(IF(EXACT($B$5,"Moyenne 2018-2043"),_xll.Woodstock.Analyst.Xcel.UDFs.GetIndicatorValueAverage(D$11,""&amp;$B$9&amp;"="&amp;$B195&amp;";",IntrantScenario!$B$7, IntrantScenario!$B$10,"2","6")/5,_xll.Woodstock.Analyst.Xcel.UDFs.GetIndicatorValue(D$11,""&amp;$B$9&amp;"="&amp;$B195&amp;";",IntrantScenario!$B$7, IntrantScenario!$B$10,VLOOKUP($B$5,Periode,2,FALSE))/5),0)</f>
        <v>0</v>
      </c>
      <c r="E195" s="394">
        <f>IFERROR(IF(EXACT($B$5,"Moyenne 2018-2043"),_xll.Woodstock.Analyst.Xcel.UDFs.GetIndicatorValueAverage(E$11,""&amp;$B$9&amp;"="&amp;$B195&amp;";",IntrantScenario!$B$7, IntrantScenario!$B$10,"2","6")/5,_xll.Woodstock.Analyst.Xcel.UDFs.GetIndicatorValue(E$11,""&amp;$B$9&amp;"="&amp;$B195&amp;";",IntrantScenario!$B$7, IntrantScenario!$B$10,VLOOKUP($B$5,Periode,2,FALSE))/5),0)</f>
        <v>0</v>
      </c>
      <c r="F195" s="393">
        <f t="shared" si="29"/>
        <v>0</v>
      </c>
      <c r="G195" s="394">
        <f>IFERROR(IF(EXACT($B$5,"Moyenne 2018-2043"),_xll.Woodstock.Analyst.Xcel.UDFs.GetIndicatorValueAverage(G$11,""&amp;$B$9&amp;"="&amp;$B195&amp;";",IntrantScenario!$B$7, IntrantScenario!$B$10,"2","6")/5,_xll.Woodstock.Analyst.Xcel.UDFs.GetIndicatorValue(G$11,""&amp;$B$9&amp;"="&amp;$B195&amp;";",IntrantScenario!$B$7, IntrantScenario!$B$10,VLOOKUP($B$5,Periode,2,FALSE))/5),0)</f>
        <v>0</v>
      </c>
      <c r="H195" s="393">
        <f t="shared" si="30"/>
        <v>0</v>
      </c>
      <c r="I195" s="394">
        <f>IFERROR(IF(EXACT($B$5,"Moyenne 2018-2043"),_xll.Woodstock.Analyst.Xcel.UDFs.GetIndicatorValueAverage(I$11,""&amp;$B$9&amp;"="&amp;$B195&amp;";",IntrantScenario!$B$7, IntrantScenario!$B$10,"2","6")/5,_xll.Woodstock.Analyst.Xcel.UDFs.GetIndicatorValue(I$11,""&amp;$B$9&amp;"="&amp;$B195&amp;";",IntrantScenario!$B$7, IntrantScenario!$B$10,VLOOKUP($B$5,Periode,2,FALSE))/5),0)</f>
        <v>0</v>
      </c>
      <c r="J195" s="394">
        <f>IFERROR(IF(EXACT($B$5,"Moyenne 2018-2043"),_xll.Woodstock.Analyst.Xcel.UDFs.GetIndicatorValueAverage(J$11,""&amp;$B$9&amp;"="&amp;$B195&amp;";",IntrantScenario!$B$7, IntrantScenario!$B$10,"2","6")/5,_xll.Woodstock.Analyst.Xcel.UDFs.GetIndicatorValue(J$11,""&amp;$B$9&amp;"="&amp;$B195&amp;";",IntrantScenario!$B$7, IntrantScenario!$B$10,VLOOKUP($B$5,Periode,2,FALSE))/5),0)</f>
        <v>0</v>
      </c>
      <c r="K195" s="78">
        <f t="shared" si="31"/>
        <v>0</v>
      </c>
      <c r="L195" s="393">
        <f t="shared" si="32"/>
        <v>0</v>
      </c>
      <c r="M195" s="394">
        <f>IFERROR(IF(EXACT($B$5,"Moyenne 2018-2043"),_xll.Woodstock.Analyst.Xcel.UDFs.GetIndicatorValueAverage(M$11,""&amp;$B$9&amp;"="&amp;$B195&amp;";",IntrantScenario!$B$7, IntrantScenario!$B$10,"2","6")/5,_xll.Woodstock.Analyst.Xcel.UDFs.GetIndicatorValue(M$11,""&amp;$B$9&amp;"="&amp;$B195&amp;";",IntrantScenario!$B$7, IntrantScenario!$B$10,VLOOKUP($B$5,Periode,2,FALSE))/5),0)</f>
        <v>0</v>
      </c>
      <c r="N195" s="394">
        <f>IFERROR(IF(EXACT($B$5,"Moyenne 2018-2043"),_xll.Woodstock.Analyst.Xcel.UDFs.GetIndicatorValueAverage(N$11,""&amp;$B$9&amp;"="&amp;$B195&amp;";",IntrantScenario!$B$7, IntrantScenario!$B$10,"2","6")/5,_xll.Woodstock.Analyst.Xcel.UDFs.GetIndicatorValue(N$11,""&amp;$B$9&amp;"="&amp;$B195&amp;";",IntrantScenario!$B$7, IntrantScenario!$B$10,VLOOKUP($B$5,Periode,2,FALSE))/5),0)</f>
        <v>0</v>
      </c>
      <c r="O195" s="394">
        <f>IFERROR(IF(EXACT($B$5,"Moyenne 2018-2043"),_xll.Woodstock.Analyst.Xcel.UDFs.GetIndicatorValueAverage(O$11,""&amp;$B$9&amp;"="&amp;$B195&amp;";",IntrantScenario!$B$7, IntrantScenario!$B$10,"2","6")/5,_xll.Woodstock.Analyst.Xcel.UDFs.GetIndicatorValue(O$11,""&amp;$B$9&amp;"="&amp;$B195&amp;";",IntrantScenario!$B$7, IntrantScenario!$B$10,VLOOKUP($B$5,Periode,2,FALSE))/5),0)</f>
        <v>0</v>
      </c>
      <c r="P195" s="393">
        <f t="shared" si="33"/>
        <v>0</v>
      </c>
      <c r="Q195" s="394">
        <f>IFERROR(IF(EXACT($B$5,"Moyenne 2018-2043"),_xll.Woodstock.Analyst.Xcel.UDFs.GetIndicatorValueAverage(Q$11,""&amp;$B$9&amp;"="&amp;$B195&amp;";",IntrantScenario!$B$7, IntrantScenario!$B$10,"2","6")/5,_xll.Woodstock.Analyst.Xcel.UDFs.GetIndicatorValue(Q$11,""&amp;$B$9&amp;"="&amp;$B195&amp;";",IntrantScenario!$B$7, IntrantScenario!$B$10,VLOOKUP($B$5,Periode,2,FALSE))/5),0)</f>
        <v>0</v>
      </c>
      <c r="R195" s="393">
        <f t="shared" si="34"/>
        <v>0</v>
      </c>
      <c r="S195" s="394">
        <f>IFERROR(IF(EXACT($B$5,"Moyenne 2018-2043"),_xll.Woodstock.Analyst.Xcel.UDFs.GetIndicatorValueAverage(S$11,""&amp;$B$9&amp;"="&amp;$B195&amp;";",IntrantScenario!$B$7, IntrantScenario!$B$10,"2","6")/5,_xll.Woodstock.Analyst.Xcel.UDFs.GetIndicatorValue(S$11,""&amp;$B$9&amp;"="&amp;$B195&amp;";",IntrantScenario!$B$7, IntrantScenario!$B$10,VLOOKUP($B$5,Periode,2,FALSE))/5),0)</f>
        <v>0</v>
      </c>
      <c r="T195" s="394">
        <f>IFERROR(IF(EXACT($B$5,"Moyenne 2018-2043"),_xll.Woodstock.Analyst.Xcel.UDFs.GetIndicatorValueAverage(T$11,""&amp;$B$9&amp;"="&amp;$B195&amp;";",IntrantScenario!$B$7, IntrantScenario!$B$10,"2","6")/5,_xll.Woodstock.Analyst.Xcel.UDFs.GetIndicatorValue(T$11,""&amp;$B$9&amp;"="&amp;$B195&amp;";",IntrantScenario!$B$7, IntrantScenario!$B$10,VLOOKUP($B$5,Periode,2,FALSE))/5),0)</f>
        <v>0</v>
      </c>
      <c r="U195" s="393">
        <f t="shared" si="35"/>
        <v>0</v>
      </c>
      <c r="V195" s="394">
        <f>IFERROR(IF(EXACT($B$5,"Moyenne 2018-2043"),_xll.Woodstock.Analyst.Xcel.UDFs.GetIndicatorValueAverage(V$11,""&amp;$B$9&amp;"="&amp;$B195&amp;";",IntrantScenario!$B$7, IntrantScenario!$B$10,"2","6")/5,_xll.Woodstock.Analyst.Xcel.UDFs.GetIndicatorValue(V$11,""&amp;$B$9&amp;"="&amp;$B195&amp;";",IntrantScenario!$B$7, IntrantScenario!$B$10,VLOOKUP($B$5,Periode,2,FALSE))/5),0)</f>
        <v>0</v>
      </c>
      <c r="W195" s="393">
        <f t="shared" si="36"/>
        <v>0</v>
      </c>
      <c r="X195" s="394">
        <f>IFERROR(IF(EXACT($B$5,"Moyenne 2018-2043"),_xll.Woodstock.Analyst.Xcel.UDFs.GetIndicatorValueAverage(X$11,""&amp;$B$9&amp;"="&amp;$B195&amp;";",IntrantScenario!$B$7, IntrantScenario!$B$10,"2","6")/5,_xll.Woodstock.Analyst.Xcel.UDFs.GetIndicatorValue(X$11,""&amp;$B$9&amp;"="&amp;$B195&amp;";",IntrantScenario!$B$7, IntrantScenario!$B$10,VLOOKUP($B$5,Periode,2,FALSE))/5),0)</f>
        <v>0</v>
      </c>
      <c r="Y195" s="394">
        <f>IFERROR(IF(EXACT($B$5,"Moyenne 2018-2043"),_xll.Woodstock.Analyst.Xcel.UDFs.GetIndicatorValueAverage(Y$11,""&amp;$B$9&amp;"="&amp;$B195&amp;";",IntrantScenario!$B$7, IntrantScenario!$B$10,"2","6")/5,_xll.Woodstock.Analyst.Xcel.UDFs.GetIndicatorValue(Y$11,""&amp;$B$9&amp;"="&amp;$B195&amp;";",IntrantScenario!$B$7, IntrantScenario!$B$10,VLOOKUP($B$5,Periode,2,FALSE))/5),0)</f>
        <v>0</v>
      </c>
      <c r="Z195" s="394">
        <f>IFERROR(IF(EXACT($B$5,"Moyenne 2018-2043"),_xll.Woodstock.Analyst.Xcel.UDFs.GetIndicatorValueAverage(Z$11,""&amp;$B$9&amp;"="&amp;$B195&amp;";",IntrantScenario!$B$7, IntrantScenario!$B$10,"2","6")/5,_xll.Woodstock.Analyst.Xcel.UDFs.GetIndicatorValue(Z$11,""&amp;$B$9&amp;"="&amp;$B195&amp;";",IntrantScenario!$B$7, IntrantScenario!$B$10,VLOOKUP($B$5,Periode,2,FALSE))/5),0)</f>
        <v>0</v>
      </c>
      <c r="AA195" s="394">
        <f>IFERROR(IF(EXACT($B$5,"Moyenne 2018-2043"),_xll.Woodstock.Analyst.Xcel.UDFs.GetIndicatorValueAverage(AA$11,""&amp;$B$9&amp;"="&amp;$B195&amp;";",IntrantScenario!$B$7, IntrantScenario!$B$10,"2","6")/5,_xll.Woodstock.Analyst.Xcel.UDFs.GetIndicatorValue(AA$11,""&amp;$B$9&amp;"="&amp;$B195&amp;";",IntrantScenario!$B$7, IntrantScenario!$B$10,VLOOKUP($B$5,Periode,2,FALSE))/5),0)</f>
        <v>0</v>
      </c>
      <c r="AB195" s="78">
        <f t="shared" si="37"/>
        <v>0</v>
      </c>
      <c r="AC195" s="78">
        <f t="shared" si="38"/>
        <v>0</v>
      </c>
      <c r="AD195" s="395">
        <f t="shared" si="39"/>
        <v>0</v>
      </c>
      <c r="AE195" s="395">
        <f t="shared" si="40"/>
        <v>0</v>
      </c>
    </row>
    <row r="196" spans="1:31" x14ac:dyDescent="0.25">
      <c r="A196" s="387">
        <v>184</v>
      </c>
      <c r="B196" s="396" t="str">
        <f t="shared" si="41"/>
        <v>UTR184</v>
      </c>
      <c r="C196" s="393">
        <f t="shared" si="28"/>
        <v>0</v>
      </c>
      <c r="D196" s="394">
        <f>IFERROR(IF(EXACT($B$5,"Moyenne 2018-2043"),_xll.Woodstock.Analyst.Xcel.UDFs.GetIndicatorValueAverage(D$11,""&amp;$B$9&amp;"="&amp;$B196&amp;";",IntrantScenario!$B$7, IntrantScenario!$B$10,"2","6")/5,_xll.Woodstock.Analyst.Xcel.UDFs.GetIndicatorValue(D$11,""&amp;$B$9&amp;"="&amp;$B196&amp;";",IntrantScenario!$B$7, IntrantScenario!$B$10,VLOOKUP($B$5,Periode,2,FALSE))/5),0)</f>
        <v>0</v>
      </c>
      <c r="E196" s="394">
        <f>IFERROR(IF(EXACT($B$5,"Moyenne 2018-2043"),_xll.Woodstock.Analyst.Xcel.UDFs.GetIndicatorValueAverage(E$11,""&amp;$B$9&amp;"="&amp;$B196&amp;";",IntrantScenario!$B$7, IntrantScenario!$B$10,"2","6")/5,_xll.Woodstock.Analyst.Xcel.UDFs.GetIndicatorValue(E$11,""&amp;$B$9&amp;"="&amp;$B196&amp;";",IntrantScenario!$B$7, IntrantScenario!$B$10,VLOOKUP($B$5,Periode,2,FALSE))/5),0)</f>
        <v>0</v>
      </c>
      <c r="F196" s="393">
        <f t="shared" si="29"/>
        <v>0</v>
      </c>
      <c r="G196" s="394">
        <f>IFERROR(IF(EXACT($B$5,"Moyenne 2018-2043"),_xll.Woodstock.Analyst.Xcel.UDFs.GetIndicatorValueAverage(G$11,""&amp;$B$9&amp;"="&amp;$B196&amp;";",IntrantScenario!$B$7, IntrantScenario!$B$10,"2","6")/5,_xll.Woodstock.Analyst.Xcel.UDFs.GetIndicatorValue(G$11,""&amp;$B$9&amp;"="&amp;$B196&amp;";",IntrantScenario!$B$7, IntrantScenario!$B$10,VLOOKUP($B$5,Periode,2,FALSE))/5),0)</f>
        <v>0</v>
      </c>
      <c r="H196" s="393">
        <f t="shared" si="30"/>
        <v>0</v>
      </c>
      <c r="I196" s="394">
        <f>IFERROR(IF(EXACT($B$5,"Moyenne 2018-2043"),_xll.Woodstock.Analyst.Xcel.UDFs.GetIndicatorValueAverage(I$11,""&amp;$B$9&amp;"="&amp;$B196&amp;";",IntrantScenario!$B$7, IntrantScenario!$B$10,"2","6")/5,_xll.Woodstock.Analyst.Xcel.UDFs.GetIndicatorValue(I$11,""&amp;$B$9&amp;"="&amp;$B196&amp;";",IntrantScenario!$B$7, IntrantScenario!$B$10,VLOOKUP($B$5,Periode,2,FALSE))/5),0)</f>
        <v>0</v>
      </c>
      <c r="J196" s="394">
        <f>IFERROR(IF(EXACT($B$5,"Moyenne 2018-2043"),_xll.Woodstock.Analyst.Xcel.UDFs.GetIndicatorValueAverage(J$11,""&amp;$B$9&amp;"="&amp;$B196&amp;";",IntrantScenario!$B$7, IntrantScenario!$B$10,"2","6")/5,_xll.Woodstock.Analyst.Xcel.UDFs.GetIndicatorValue(J$11,""&amp;$B$9&amp;"="&amp;$B196&amp;";",IntrantScenario!$B$7, IntrantScenario!$B$10,VLOOKUP($B$5,Periode,2,FALSE))/5),0)</f>
        <v>0</v>
      </c>
      <c r="K196" s="78">
        <f t="shared" si="31"/>
        <v>0</v>
      </c>
      <c r="L196" s="393">
        <f t="shared" si="32"/>
        <v>0</v>
      </c>
      <c r="M196" s="394">
        <f>IFERROR(IF(EXACT($B$5,"Moyenne 2018-2043"),_xll.Woodstock.Analyst.Xcel.UDFs.GetIndicatorValueAverage(M$11,""&amp;$B$9&amp;"="&amp;$B196&amp;";",IntrantScenario!$B$7, IntrantScenario!$B$10,"2","6")/5,_xll.Woodstock.Analyst.Xcel.UDFs.GetIndicatorValue(M$11,""&amp;$B$9&amp;"="&amp;$B196&amp;";",IntrantScenario!$B$7, IntrantScenario!$B$10,VLOOKUP($B$5,Periode,2,FALSE))/5),0)</f>
        <v>0</v>
      </c>
      <c r="N196" s="394">
        <f>IFERROR(IF(EXACT($B$5,"Moyenne 2018-2043"),_xll.Woodstock.Analyst.Xcel.UDFs.GetIndicatorValueAverage(N$11,""&amp;$B$9&amp;"="&amp;$B196&amp;";",IntrantScenario!$B$7, IntrantScenario!$B$10,"2","6")/5,_xll.Woodstock.Analyst.Xcel.UDFs.GetIndicatorValue(N$11,""&amp;$B$9&amp;"="&amp;$B196&amp;";",IntrantScenario!$B$7, IntrantScenario!$B$10,VLOOKUP($B$5,Periode,2,FALSE))/5),0)</f>
        <v>0</v>
      </c>
      <c r="O196" s="394">
        <f>IFERROR(IF(EXACT($B$5,"Moyenne 2018-2043"),_xll.Woodstock.Analyst.Xcel.UDFs.GetIndicatorValueAverage(O$11,""&amp;$B$9&amp;"="&amp;$B196&amp;";",IntrantScenario!$B$7, IntrantScenario!$B$10,"2","6")/5,_xll.Woodstock.Analyst.Xcel.UDFs.GetIndicatorValue(O$11,""&amp;$B$9&amp;"="&amp;$B196&amp;";",IntrantScenario!$B$7, IntrantScenario!$B$10,VLOOKUP($B$5,Periode,2,FALSE))/5),0)</f>
        <v>0</v>
      </c>
      <c r="P196" s="393">
        <f t="shared" si="33"/>
        <v>0</v>
      </c>
      <c r="Q196" s="394">
        <f>IFERROR(IF(EXACT($B$5,"Moyenne 2018-2043"),_xll.Woodstock.Analyst.Xcel.UDFs.GetIndicatorValueAverage(Q$11,""&amp;$B$9&amp;"="&amp;$B196&amp;";",IntrantScenario!$B$7, IntrantScenario!$B$10,"2","6")/5,_xll.Woodstock.Analyst.Xcel.UDFs.GetIndicatorValue(Q$11,""&amp;$B$9&amp;"="&amp;$B196&amp;";",IntrantScenario!$B$7, IntrantScenario!$B$10,VLOOKUP($B$5,Periode,2,FALSE))/5),0)</f>
        <v>0</v>
      </c>
      <c r="R196" s="393">
        <f t="shared" si="34"/>
        <v>0</v>
      </c>
      <c r="S196" s="394">
        <f>IFERROR(IF(EXACT($B$5,"Moyenne 2018-2043"),_xll.Woodstock.Analyst.Xcel.UDFs.GetIndicatorValueAverage(S$11,""&amp;$B$9&amp;"="&amp;$B196&amp;";",IntrantScenario!$B$7, IntrantScenario!$B$10,"2","6")/5,_xll.Woodstock.Analyst.Xcel.UDFs.GetIndicatorValue(S$11,""&amp;$B$9&amp;"="&amp;$B196&amp;";",IntrantScenario!$B$7, IntrantScenario!$B$10,VLOOKUP($B$5,Periode,2,FALSE))/5),0)</f>
        <v>0</v>
      </c>
      <c r="T196" s="394">
        <f>IFERROR(IF(EXACT($B$5,"Moyenne 2018-2043"),_xll.Woodstock.Analyst.Xcel.UDFs.GetIndicatorValueAverage(T$11,""&amp;$B$9&amp;"="&amp;$B196&amp;";",IntrantScenario!$B$7, IntrantScenario!$B$10,"2","6")/5,_xll.Woodstock.Analyst.Xcel.UDFs.GetIndicatorValue(T$11,""&amp;$B$9&amp;"="&amp;$B196&amp;";",IntrantScenario!$B$7, IntrantScenario!$B$10,VLOOKUP($B$5,Periode,2,FALSE))/5),0)</f>
        <v>0</v>
      </c>
      <c r="U196" s="393">
        <f t="shared" si="35"/>
        <v>0</v>
      </c>
      <c r="V196" s="394">
        <f>IFERROR(IF(EXACT($B$5,"Moyenne 2018-2043"),_xll.Woodstock.Analyst.Xcel.UDFs.GetIndicatorValueAverage(V$11,""&amp;$B$9&amp;"="&amp;$B196&amp;";",IntrantScenario!$B$7, IntrantScenario!$B$10,"2","6")/5,_xll.Woodstock.Analyst.Xcel.UDFs.GetIndicatorValue(V$11,""&amp;$B$9&amp;"="&amp;$B196&amp;";",IntrantScenario!$B$7, IntrantScenario!$B$10,VLOOKUP($B$5,Periode,2,FALSE))/5),0)</f>
        <v>0</v>
      </c>
      <c r="W196" s="393">
        <f t="shared" si="36"/>
        <v>0</v>
      </c>
      <c r="X196" s="394">
        <f>IFERROR(IF(EXACT($B$5,"Moyenne 2018-2043"),_xll.Woodstock.Analyst.Xcel.UDFs.GetIndicatorValueAverage(X$11,""&amp;$B$9&amp;"="&amp;$B196&amp;";",IntrantScenario!$B$7, IntrantScenario!$B$10,"2","6")/5,_xll.Woodstock.Analyst.Xcel.UDFs.GetIndicatorValue(X$11,""&amp;$B$9&amp;"="&amp;$B196&amp;";",IntrantScenario!$B$7, IntrantScenario!$B$10,VLOOKUP($B$5,Periode,2,FALSE))/5),0)</f>
        <v>0</v>
      </c>
      <c r="Y196" s="394">
        <f>IFERROR(IF(EXACT($B$5,"Moyenne 2018-2043"),_xll.Woodstock.Analyst.Xcel.UDFs.GetIndicatorValueAverage(Y$11,""&amp;$B$9&amp;"="&amp;$B196&amp;";",IntrantScenario!$B$7, IntrantScenario!$B$10,"2","6")/5,_xll.Woodstock.Analyst.Xcel.UDFs.GetIndicatorValue(Y$11,""&amp;$B$9&amp;"="&amp;$B196&amp;";",IntrantScenario!$B$7, IntrantScenario!$B$10,VLOOKUP($B$5,Periode,2,FALSE))/5),0)</f>
        <v>0</v>
      </c>
      <c r="Z196" s="394">
        <f>IFERROR(IF(EXACT($B$5,"Moyenne 2018-2043"),_xll.Woodstock.Analyst.Xcel.UDFs.GetIndicatorValueAverage(Z$11,""&amp;$B$9&amp;"="&amp;$B196&amp;";",IntrantScenario!$B$7, IntrantScenario!$B$10,"2","6")/5,_xll.Woodstock.Analyst.Xcel.UDFs.GetIndicatorValue(Z$11,""&amp;$B$9&amp;"="&amp;$B196&amp;";",IntrantScenario!$B$7, IntrantScenario!$B$10,VLOOKUP($B$5,Periode,2,FALSE))/5),0)</f>
        <v>0</v>
      </c>
      <c r="AA196" s="394">
        <f>IFERROR(IF(EXACT($B$5,"Moyenne 2018-2043"),_xll.Woodstock.Analyst.Xcel.UDFs.GetIndicatorValueAverage(AA$11,""&amp;$B$9&amp;"="&amp;$B196&amp;";",IntrantScenario!$B$7, IntrantScenario!$B$10,"2","6")/5,_xll.Woodstock.Analyst.Xcel.UDFs.GetIndicatorValue(AA$11,""&amp;$B$9&amp;"="&amp;$B196&amp;";",IntrantScenario!$B$7, IntrantScenario!$B$10,VLOOKUP($B$5,Periode,2,FALSE))/5),0)</f>
        <v>0</v>
      </c>
      <c r="AB196" s="78">
        <f t="shared" si="37"/>
        <v>0</v>
      </c>
      <c r="AC196" s="78">
        <f t="shared" si="38"/>
        <v>0</v>
      </c>
      <c r="AD196" s="395">
        <f t="shared" si="39"/>
        <v>0</v>
      </c>
      <c r="AE196" s="395">
        <f t="shared" si="40"/>
        <v>0</v>
      </c>
    </row>
    <row r="197" spans="1:31" x14ac:dyDescent="0.25">
      <c r="A197" s="387">
        <v>185</v>
      </c>
      <c r="B197" s="396" t="str">
        <f t="shared" si="41"/>
        <v>UTR185</v>
      </c>
      <c r="C197" s="393">
        <f t="shared" si="28"/>
        <v>0</v>
      </c>
      <c r="D197" s="394">
        <f>IFERROR(IF(EXACT($B$5,"Moyenne 2018-2043"),_xll.Woodstock.Analyst.Xcel.UDFs.GetIndicatorValueAverage(D$11,""&amp;$B$9&amp;"="&amp;$B197&amp;";",IntrantScenario!$B$7, IntrantScenario!$B$10,"2","6")/5,_xll.Woodstock.Analyst.Xcel.UDFs.GetIndicatorValue(D$11,""&amp;$B$9&amp;"="&amp;$B197&amp;";",IntrantScenario!$B$7, IntrantScenario!$B$10,VLOOKUP($B$5,Periode,2,FALSE))/5),0)</f>
        <v>0</v>
      </c>
      <c r="E197" s="394">
        <f>IFERROR(IF(EXACT($B$5,"Moyenne 2018-2043"),_xll.Woodstock.Analyst.Xcel.UDFs.GetIndicatorValueAverage(E$11,""&amp;$B$9&amp;"="&amp;$B197&amp;";",IntrantScenario!$B$7, IntrantScenario!$B$10,"2","6")/5,_xll.Woodstock.Analyst.Xcel.UDFs.GetIndicatorValue(E$11,""&amp;$B$9&amp;"="&amp;$B197&amp;";",IntrantScenario!$B$7, IntrantScenario!$B$10,VLOOKUP($B$5,Periode,2,FALSE))/5),0)</f>
        <v>0</v>
      </c>
      <c r="F197" s="393">
        <f t="shared" si="29"/>
        <v>0</v>
      </c>
      <c r="G197" s="394">
        <f>IFERROR(IF(EXACT($B$5,"Moyenne 2018-2043"),_xll.Woodstock.Analyst.Xcel.UDFs.GetIndicatorValueAverage(G$11,""&amp;$B$9&amp;"="&amp;$B197&amp;";",IntrantScenario!$B$7, IntrantScenario!$B$10,"2","6")/5,_xll.Woodstock.Analyst.Xcel.UDFs.GetIndicatorValue(G$11,""&amp;$B$9&amp;"="&amp;$B197&amp;";",IntrantScenario!$B$7, IntrantScenario!$B$10,VLOOKUP($B$5,Periode,2,FALSE))/5),0)</f>
        <v>0</v>
      </c>
      <c r="H197" s="393">
        <f t="shared" si="30"/>
        <v>0</v>
      </c>
      <c r="I197" s="394">
        <f>IFERROR(IF(EXACT($B$5,"Moyenne 2018-2043"),_xll.Woodstock.Analyst.Xcel.UDFs.GetIndicatorValueAverage(I$11,""&amp;$B$9&amp;"="&amp;$B197&amp;";",IntrantScenario!$B$7, IntrantScenario!$B$10,"2","6")/5,_xll.Woodstock.Analyst.Xcel.UDFs.GetIndicatorValue(I$11,""&amp;$B$9&amp;"="&amp;$B197&amp;";",IntrantScenario!$B$7, IntrantScenario!$B$10,VLOOKUP($B$5,Periode,2,FALSE))/5),0)</f>
        <v>0</v>
      </c>
      <c r="J197" s="394">
        <f>IFERROR(IF(EXACT($B$5,"Moyenne 2018-2043"),_xll.Woodstock.Analyst.Xcel.UDFs.GetIndicatorValueAverage(J$11,""&amp;$B$9&amp;"="&amp;$B197&amp;";",IntrantScenario!$B$7, IntrantScenario!$B$10,"2","6")/5,_xll.Woodstock.Analyst.Xcel.UDFs.GetIndicatorValue(J$11,""&amp;$B$9&amp;"="&amp;$B197&amp;";",IntrantScenario!$B$7, IntrantScenario!$B$10,VLOOKUP($B$5,Periode,2,FALSE))/5),0)</f>
        <v>0</v>
      </c>
      <c r="K197" s="78">
        <f t="shared" si="31"/>
        <v>0</v>
      </c>
      <c r="L197" s="393">
        <f t="shared" si="32"/>
        <v>0</v>
      </c>
      <c r="M197" s="394">
        <f>IFERROR(IF(EXACT($B$5,"Moyenne 2018-2043"),_xll.Woodstock.Analyst.Xcel.UDFs.GetIndicatorValueAverage(M$11,""&amp;$B$9&amp;"="&amp;$B197&amp;";",IntrantScenario!$B$7, IntrantScenario!$B$10,"2","6")/5,_xll.Woodstock.Analyst.Xcel.UDFs.GetIndicatorValue(M$11,""&amp;$B$9&amp;"="&amp;$B197&amp;";",IntrantScenario!$B$7, IntrantScenario!$B$10,VLOOKUP($B$5,Periode,2,FALSE))/5),0)</f>
        <v>0</v>
      </c>
      <c r="N197" s="394">
        <f>IFERROR(IF(EXACT($B$5,"Moyenne 2018-2043"),_xll.Woodstock.Analyst.Xcel.UDFs.GetIndicatorValueAverage(N$11,""&amp;$B$9&amp;"="&amp;$B197&amp;";",IntrantScenario!$B$7, IntrantScenario!$B$10,"2","6")/5,_xll.Woodstock.Analyst.Xcel.UDFs.GetIndicatorValue(N$11,""&amp;$B$9&amp;"="&amp;$B197&amp;";",IntrantScenario!$B$7, IntrantScenario!$B$10,VLOOKUP($B$5,Periode,2,FALSE))/5),0)</f>
        <v>0</v>
      </c>
      <c r="O197" s="394">
        <f>IFERROR(IF(EXACT($B$5,"Moyenne 2018-2043"),_xll.Woodstock.Analyst.Xcel.UDFs.GetIndicatorValueAverage(O$11,""&amp;$B$9&amp;"="&amp;$B197&amp;";",IntrantScenario!$B$7, IntrantScenario!$B$10,"2","6")/5,_xll.Woodstock.Analyst.Xcel.UDFs.GetIndicatorValue(O$11,""&amp;$B$9&amp;"="&amp;$B197&amp;";",IntrantScenario!$B$7, IntrantScenario!$B$10,VLOOKUP($B$5,Periode,2,FALSE))/5),0)</f>
        <v>0</v>
      </c>
      <c r="P197" s="393">
        <f t="shared" si="33"/>
        <v>0</v>
      </c>
      <c r="Q197" s="394">
        <f>IFERROR(IF(EXACT($B$5,"Moyenne 2018-2043"),_xll.Woodstock.Analyst.Xcel.UDFs.GetIndicatorValueAverage(Q$11,""&amp;$B$9&amp;"="&amp;$B197&amp;";",IntrantScenario!$B$7, IntrantScenario!$B$10,"2","6")/5,_xll.Woodstock.Analyst.Xcel.UDFs.GetIndicatorValue(Q$11,""&amp;$B$9&amp;"="&amp;$B197&amp;";",IntrantScenario!$B$7, IntrantScenario!$B$10,VLOOKUP($B$5,Periode,2,FALSE))/5),0)</f>
        <v>0</v>
      </c>
      <c r="R197" s="393">
        <f t="shared" si="34"/>
        <v>0</v>
      </c>
      <c r="S197" s="394">
        <f>IFERROR(IF(EXACT($B$5,"Moyenne 2018-2043"),_xll.Woodstock.Analyst.Xcel.UDFs.GetIndicatorValueAverage(S$11,""&amp;$B$9&amp;"="&amp;$B197&amp;";",IntrantScenario!$B$7, IntrantScenario!$B$10,"2","6")/5,_xll.Woodstock.Analyst.Xcel.UDFs.GetIndicatorValue(S$11,""&amp;$B$9&amp;"="&amp;$B197&amp;";",IntrantScenario!$B$7, IntrantScenario!$B$10,VLOOKUP($B$5,Periode,2,FALSE))/5),0)</f>
        <v>0</v>
      </c>
      <c r="T197" s="394">
        <f>IFERROR(IF(EXACT($B$5,"Moyenne 2018-2043"),_xll.Woodstock.Analyst.Xcel.UDFs.GetIndicatorValueAverage(T$11,""&amp;$B$9&amp;"="&amp;$B197&amp;";",IntrantScenario!$B$7, IntrantScenario!$B$10,"2","6")/5,_xll.Woodstock.Analyst.Xcel.UDFs.GetIndicatorValue(T$11,""&amp;$B$9&amp;"="&amp;$B197&amp;";",IntrantScenario!$B$7, IntrantScenario!$B$10,VLOOKUP($B$5,Periode,2,FALSE))/5),0)</f>
        <v>0</v>
      </c>
      <c r="U197" s="393">
        <f t="shared" si="35"/>
        <v>0</v>
      </c>
      <c r="V197" s="394">
        <f>IFERROR(IF(EXACT($B$5,"Moyenne 2018-2043"),_xll.Woodstock.Analyst.Xcel.UDFs.GetIndicatorValueAverage(V$11,""&amp;$B$9&amp;"="&amp;$B197&amp;";",IntrantScenario!$B$7, IntrantScenario!$B$10,"2","6")/5,_xll.Woodstock.Analyst.Xcel.UDFs.GetIndicatorValue(V$11,""&amp;$B$9&amp;"="&amp;$B197&amp;";",IntrantScenario!$B$7, IntrantScenario!$B$10,VLOOKUP($B$5,Periode,2,FALSE))/5),0)</f>
        <v>0</v>
      </c>
      <c r="W197" s="393">
        <f t="shared" si="36"/>
        <v>0</v>
      </c>
      <c r="X197" s="394">
        <f>IFERROR(IF(EXACT($B$5,"Moyenne 2018-2043"),_xll.Woodstock.Analyst.Xcel.UDFs.GetIndicatorValueAverage(X$11,""&amp;$B$9&amp;"="&amp;$B197&amp;";",IntrantScenario!$B$7, IntrantScenario!$B$10,"2","6")/5,_xll.Woodstock.Analyst.Xcel.UDFs.GetIndicatorValue(X$11,""&amp;$B$9&amp;"="&amp;$B197&amp;";",IntrantScenario!$B$7, IntrantScenario!$B$10,VLOOKUP($B$5,Periode,2,FALSE))/5),0)</f>
        <v>0</v>
      </c>
      <c r="Y197" s="394">
        <f>IFERROR(IF(EXACT($B$5,"Moyenne 2018-2043"),_xll.Woodstock.Analyst.Xcel.UDFs.GetIndicatorValueAverage(Y$11,""&amp;$B$9&amp;"="&amp;$B197&amp;";",IntrantScenario!$B$7, IntrantScenario!$B$10,"2","6")/5,_xll.Woodstock.Analyst.Xcel.UDFs.GetIndicatorValue(Y$11,""&amp;$B$9&amp;"="&amp;$B197&amp;";",IntrantScenario!$B$7, IntrantScenario!$B$10,VLOOKUP($B$5,Periode,2,FALSE))/5),0)</f>
        <v>0</v>
      </c>
      <c r="Z197" s="394">
        <f>IFERROR(IF(EXACT($B$5,"Moyenne 2018-2043"),_xll.Woodstock.Analyst.Xcel.UDFs.GetIndicatorValueAverage(Z$11,""&amp;$B$9&amp;"="&amp;$B197&amp;";",IntrantScenario!$B$7, IntrantScenario!$B$10,"2","6")/5,_xll.Woodstock.Analyst.Xcel.UDFs.GetIndicatorValue(Z$11,""&amp;$B$9&amp;"="&amp;$B197&amp;";",IntrantScenario!$B$7, IntrantScenario!$B$10,VLOOKUP($B$5,Periode,2,FALSE))/5),0)</f>
        <v>0</v>
      </c>
      <c r="AA197" s="394">
        <f>IFERROR(IF(EXACT($B$5,"Moyenne 2018-2043"),_xll.Woodstock.Analyst.Xcel.UDFs.GetIndicatorValueAverage(AA$11,""&amp;$B$9&amp;"="&amp;$B197&amp;";",IntrantScenario!$B$7, IntrantScenario!$B$10,"2","6")/5,_xll.Woodstock.Analyst.Xcel.UDFs.GetIndicatorValue(AA$11,""&amp;$B$9&amp;"="&amp;$B197&amp;";",IntrantScenario!$B$7, IntrantScenario!$B$10,VLOOKUP($B$5,Periode,2,FALSE))/5),0)</f>
        <v>0</v>
      </c>
      <c r="AB197" s="78">
        <f t="shared" si="37"/>
        <v>0</v>
      </c>
      <c r="AC197" s="78">
        <f t="shared" si="38"/>
        <v>0</v>
      </c>
      <c r="AD197" s="395">
        <f t="shared" si="39"/>
        <v>0</v>
      </c>
      <c r="AE197" s="395">
        <f t="shared" si="40"/>
        <v>0</v>
      </c>
    </row>
    <row r="198" spans="1:31" x14ac:dyDescent="0.25">
      <c r="A198" s="387">
        <v>186</v>
      </c>
      <c r="B198" s="396" t="str">
        <f t="shared" si="41"/>
        <v>UTR186</v>
      </c>
      <c r="C198" s="393">
        <f t="shared" si="28"/>
        <v>0</v>
      </c>
      <c r="D198" s="394">
        <f>IFERROR(IF(EXACT($B$5,"Moyenne 2018-2043"),_xll.Woodstock.Analyst.Xcel.UDFs.GetIndicatorValueAverage(D$11,""&amp;$B$9&amp;"="&amp;$B198&amp;";",IntrantScenario!$B$7, IntrantScenario!$B$10,"2","6")/5,_xll.Woodstock.Analyst.Xcel.UDFs.GetIndicatorValue(D$11,""&amp;$B$9&amp;"="&amp;$B198&amp;";",IntrantScenario!$B$7, IntrantScenario!$B$10,VLOOKUP($B$5,Periode,2,FALSE))/5),0)</f>
        <v>0</v>
      </c>
      <c r="E198" s="394">
        <f>IFERROR(IF(EXACT($B$5,"Moyenne 2018-2043"),_xll.Woodstock.Analyst.Xcel.UDFs.GetIndicatorValueAverage(E$11,""&amp;$B$9&amp;"="&amp;$B198&amp;";",IntrantScenario!$B$7, IntrantScenario!$B$10,"2","6")/5,_xll.Woodstock.Analyst.Xcel.UDFs.GetIndicatorValue(E$11,""&amp;$B$9&amp;"="&amp;$B198&amp;";",IntrantScenario!$B$7, IntrantScenario!$B$10,VLOOKUP($B$5,Periode,2,FALSE))/5),0)</f>
        <v>0</v>
      </c>
      <c r="F198" s="393">
        <f t="shared" si="29"/>
        <v>0</v>
      </c>
      <c r="G198" s="394">
        <f>IFERROR(IF(EXACT($B$5,"Moyenne 2018-2043"),_xll.Woodstock.Analyst.Xcel.UDFs.GetIndicatorValueAverage(G$11,""&amp;$B$9&amp;"="&amp;$B198&amp;";",IntrantScenario!$B$7, IntrantScenario!$B$10,"2","6")/5,_xll.Woodstock.Analyst.Xcel.UDFs.GetIndicatorValue(G$11,""&amp;$B$9&amp;"="&amp;$B198&amp;";",IntrantScenario!$B$7, IntrantScenario!$B$10,VLOOKUP($B$5,Periode,2,FALSE))/5),0)</f>
        <v>0</v>
      </c>
      <c r="H198" s="393">
        <f t="shared" si="30"/>
        <v>0</v>
      </c>
      <c r="I198" s="394">
        <f>IFERROR(IF(EXACT($B$5,"Moyenne 2018-2043"),_xll.Woodstock.Analyst.Xcel.UDFs.GetIndicatorValueAverage(I$11,""&amp;$B$9&amp;"="&amp;$B198&amp;";",IntrantScenario!$B$7, IntrantScenario!$B$10,"2","6")/5,_xll.Woodstock.Analyst.Xcel.UDFs.GetIndicatorValue(I$11,""&amp;$B$9&amp;"="&amp;$B198&amp;";",IntrantScenario!$B$7, IntrantScenario!$B$10,VLOOKUP($B$5,Periode,2,FALSE))/5),0)</f>
        <v>0</v>
      </c>
      <c r="J198" s="394">
        <f>IFERROR(IF(EXACT($B$5,"Moyenne 2018-2043"),_xll.Woodstock.Analyst.Xcel.UDFs.GetIndicatorValueAverage(J$11,""&amp;$B$9&amp;"="&amp;$B198&amp;";",IntrantScenario!$B$7, IntrantScenario!$B$10,"2","6")/5,_xll.Woodstock.Analyst.Xcel.UDFs.GetIndicatorValue(J$11,""&amp;$B$9&amp;"="&amp;$B198&amp;";",IntrantScenario!$B$7, IntrantScenario!$B$10,VLOOKUP($B$5,Periode,2,FALSE))/5),0)</f>
        <v>0</v>
      </c>
      <c r="K198" s="78">
        <f t="shared" si="31"/>
        <v>0</v>
      </c>
      <c r="L198" s="393">
        <f t="shared" si="32"/>
        <v>0</v>
      </c>
      <c r="M198" s="394">
        <f>IFERROR(IF(EXACT($B$5,"Moyenne 2018-2043"),_xll.Woodstock.Analyst.Xcel.UDFs.GetIndicatorValueAverage(M$11,""&amp;$B$9&amp;"="&amp;$B198&amp;";",IntrantScenario!$B$7, IntrantScenario!$B$10,"2","6")/5,_xll.Woodstock.Analyst.Xcel.UDFs.GetIndicatorValue(M$11,""&amp;$B$9&amp;"="&amp;$B198&amp;";",IntrantScenario!$B$7, IntrantScenario!$B$10,VLOOKUP($B$5,Periode,2,FALSE))/5),0)</f>
        <v>0</v>
      </c>
      <c r="N198" s="394">
        <f>IFERROR(IF(EXACT($B$5,"Moyenne 2018-2043"),_xll.Woodstock.Analyst.Xcel.UDFs.GetIndicatorValueAverage(N$11,""&amp;$B$9&amp;"="&amp;$B198&amp;";",IntrantScenario!$B$7, IntrantScenario!$B$10,"2","6")/5,_xll.Woodstock.Analyst.Xcel.UDFs.GetIndicatorValue(N$11,""&amp;$B$9&amp;"="&amp;$B198&amp;";",IntrantScenario!$B$7, IntrantScenario!$B$10,VLOOKUP($B$5,Periode,2,FALSE))/5),0)</f>
        <v>0</v>
      </c>
      <c r="O198" s="394">
        <f>IFERROR(IF(EXACT($B$5,"Moyenne 2018-2043"),_xll.Woodstock.Analyst.Xcel.UDFs.GetIndicatorValueAverage(O$11,""&amp;$B$9&amp;"="&amp;$B198&amp;";",IntrantScenario!$B$7, IntrantScenario!$B$10,"2","6")/5,_xll.Woodstock.Analyst.Xcel.UDFs.GetIndicatorValue(O$11,""&amp;$B$9&amp;"="&amp;$B198&amp;";",IntrantScenario!$B$7, IntrantScenario!$B$10,VLOOKUP($B$5,Periode,2,FALSE))/5),0)</f>
        <v>0</v>
      </c>
      <c r="P198" s="393">
        <f t="shared" si="33"/>
        <v>0</v>
      </c>
      <c r="Q198" s="394">
        <f>IFERROR(IF(EXACT($B$5,"Moyenne 2018-2043"),_xll.Woodstock.Analyst.Xcel.UDFs.GetIndicatorValueAverage(Q$11,""&amp;$B$9&amp;"="&amp;$B198&amp;";",IntrantScenario!$B$7, IntrantScenario!$B$10,"2","6")/5,_xll.Woodstock.Analyst.Xcel.UDFs.GetIndicatorValue(Q$11,""&amp;$B$9&amp;"="&amp;$B198&amp;";",IntrantScenario!$B$7, IntrantScenario!$B$10,VLOOKUP($B$5,Periode,2,FALSE))/5),0)</f>
        <v>0</v>
      </c>
      <c r="R198" s="393">
        <f t="shared" si="34"/>
        <v>0</v>
      </c>
      <c r="S198" s="394">
        <f>IFERROR(IF(EXACT($B$5,"Moyenne 2018-2043"),_xll.Woodstock.Analyst.Xcel.UDFs.GetIndicatorValueAverage(S$11,""&amp;$B$9&amp;"="&amp;$B198&amp;";",IntrantScenario!$B$7, IntrantScenario!$B$10,"2","6")/5,_xll.Woodstock.Analyst.Xcel.UDFs.GetIndicatorValue(S$11,""&amp;$B$9&amp;"="&amp;$B198&amp;";",IntrantScenario!$B$7, IntrantScenario!$B$10,VLOOKUP($B$5,Periode,2,FALSE))/5),0)</f>
        <v>0</v>
      </c>
      <c r="T198" s="394">
        <f>IFERROR(IF(EXACT($B$5,"Moyenne 2018-2043"),_xll.Woodstock.Analyst.Xcel.UDFs.GetIndicatorValueAverage(T$11,""&amp;$B$9&amp;"="&amp;$B198&amp;";",IntrantScenario!$B$7, IntrantScenario!$B$10,"2","6")/5,_xll.Woodstock.Analyst.Xcel.UDFs.GetIndicatorValue(T$11,""&amp;$B$9&amp;"="&amp;$B198&amp;";",IntrantScenario!$B$7, IntrantScenario!$B$10,VLOOKUP($B$5,Periode,2,FALSE))/5),0)</f>
        <v>0</v>
      </c>
      <c r="U198" s="393">
        <f t="shared" si="35"/>
        <v>0</v>
      </c>
      <c r="V198" s="394">
        <f>IFERROR(IF(EXACT($B$5,"Moyenne 2018-2043"),_xll.Woodstock.Analyst.Xcel.UDFs.GetIndicatorValueAverage(V$11,""&amp;$B$9&amp;"="&amp;$B198&amp;";",IntrantScenario!$B$7, IntrantScenario!$B$10,"2","6")/5,_xll.Woodstock.Analyst.Xcel.UDFs.GetIndicatorValue(V$11,""&amp;$B$9&amp;"="&amp;$B198&amp;";",IntrantScenario!$B$7, IntrantScenario!$B$10,VLOOKUP($B$5,Periode,2,FALSE))/5),0)</f>
        <v>0</v>
      </c>
      <c r="W198" s="393">
        <f t="shared" si="36"/>
        <v>0</v>
      </c>
      <c r="X198" s="394">
        <f>IFERROR(IF(EXACT($B$5,"Moyenne 2018-2043"),_xll.Woodstock.Analyst.Xcel.UDFs.GetIndicatorValueAverage(X$11,""&amp;$B$9&amp;"="&amp;$B198&amp;";",IntrantScenario!$B$7, IntrantScenario!$B$10,"2","6")/5,_xll.Woodstock.Analyst.Xcel.UDFs.GetIndicatorValue(X$11,""&amp;$B$9&amp;"="&amp;$B198&amp;";",IntrantScenario!$B$7, IntrantScenario!$B$10,VLOOKUP($B$5,Periode,2,FALSE))/5),0)</f>
        <v>0</v>
      </c>
      <c r="Y198" s="394">
        <f>IFERROR(IF(EXACT($B$5,"Moyenne 2018-2043"),_xll.Woodstock.Analyst.Xcel.UDFs.GetIndicatorValueAverage(Y$11,""&amp;$B$9&amp;"="&amp;$B198&amp;";",IntrantScenario!$B$7, IntrantScenario!$B$10,"2","6")/5,_xll.Woodstock.Analyst.Xcel.UDFs.GetIndicatorValue(Y$11,""&amp;$B$9&amp;"="&amp;$B198&amp;";",IntrantScenario!$B$7, IntrantScenario!$B$10,VLOOKUP($B$5,Periode,2,FALSE))/5),0)</f>
        <v>0</v>
      </c>
      <c r="Z198" s="394">
        <f>IFERROR(IF(EXACT($B$5,"Moyenne 2018-2043"),_xll.Woodstock.Analyst.Xcel.UDFs.GetIndicatorValueAverage(Z$11,""&amp;$B$9&amp;"="&amp;$B198&amp;";",IntrantScenario!$B$7, IntrantScenario!$B$10,"2","6")/5,_xll.Woodstock.Analyst.Xcel.UDFs.GetIndicatorValue(Z$11,""&amp;$B$9&amp;"="&amp;$B198&amp;";",IntrantScenario!$B$7, IntrantScenario!$B$10,VLOOKUP($B$5,Periode,2,FALSE))/5),0)</f>
        <v>0</v>
      </c>
      <c r="AA198" s="394">
        <f>IFERROR(IF(EXACT($B$5,"Moyenne 2018-2043"),_xll.Woodstock.Analyst.Xcel.UDFs.GetIndicatorValueAverage(AA$11,""&amp;$B$9&amp;"="&amp;$B198&amp;";",IntrantScenario!$B$7, IntrantScenario!$B$10,"2","6")/5,_xll.Woodstock.Analyst.Xcel.UDFs.GetIndicatorValue(AA$11,""&amp;$B$9&amp;"="&amp;$B198&amp;";",IntrantScenario!$B$7, IntrantScenario!$B$10,VLOOKUP($B$5,Periode,2,FALSE))/5),0)</f>
        <v>0</v>
      </c>
      <c r="AB198" s="78">
        <f t="shared" si="37"/>
        <v>0</v>
      </c>
      <c r="AC198" s="78">
        <f t="shared" si="38"/>
        <v>0</v>
      </c>
      <c r="AD198" s="395">
        <f t="shared" si="39"/>
        <v>0</v>
      </c>
      <c r="AE198" s="395">
        <f t="shared" si="40"/>
        <v>0</v>
      </c>
    </row>
    <row r="199" spans="1:31" x14ac:dyDescent="0.25">
      <c r="A199" s="387">
        <v>187</v>
      </c>
      <c r="B199" s="396" t="str">
        <f t="shared" si="41"/>
        <v>UTR187</v>
      </c>
      <c r="C199" s="393">
        <f t="shared" si="28"/>
        <v>0</v>
      </c>
      <c r="D199" s="394">
        <f>IFERROR(IF(EXACT($B$5,"Moyenne 2018-2043"),_xll.Woodstock.Analyst.Xcel.UDFs.GetIndicatorValueAverage(D$11,""&amp;$B$9&amp;"="&amp;$B199&amp;";",IntrantScenario!$B$7, IntrantScenario!$B$10,"2","6")/5,_xll.Woodstock.Analyst.Xcel.UDFs.GetIndicatorValue(D$11,""&amp;$B$9&amp;"="&amp;$B199&amp;";",IntrantScenario!$B$7, IntrantScenario!$B$10,VLOOKUP($B$5,Periode,2,FALSE))/5),0)</f>
        <v>0</v>
      </c>
      <c r="E199" s="394">
        <f>IFERROR(IF(EXACT($B$5,"Moyenne 2018-2043"),_xll.Woodstock.Analyst.Xcel.UDFs.GetIndicatorValueAverage(E$11,""&amp;$B$9&amp;"="&amp;$B199&amp;";",IntrantScenario!$B$7, IntrantScenario!$B$10,"2","6")/5,_xll.Woodstock.Analyst.Xcel.UDFs.GetIndicatorValue(E$11,""&amp;$B$9&amp;"="&amp;$B199&amp;";",IntrantScenario!$B$7, IntrantScenario!$B$10,VLOOKUP($B$5,Periode,2,FALSE))/5),0)</f>
        <v>0</v>
      </c>
      <c r="F199" s="393">
        <f t="shared" si="29"/>
        <v>0</v>
      </c>
      <c r="G199" s="394">
        <f>IFERROR(IF(EXACT($B$5,"Moyenne 2018-2043"),_xll.Woodstock.Analyst.Xcel.UDFs.GetIndicatorValueAverage(G$11,""&amp;$B$9&amp;"="&amp;$B199&amp;";",IntrantScenario!$B$7, IntrantScenario!$B$10,"2","6")/5,_xll.Woodstock.Analyst.Xcel.UDFs.GetIndicatorValue(G$11,""&amp;$B$9&amp;"="&amp;$B199&amp;";",IntrantScenario!$B$7, IntrantScenario!$B$10,VLOOKUP($B$5,Periode,2,FALSE))/5),0)</f>
        <v>0</v>
      </c>
      <c r="H199" s="393">
        <f t="shared" si="30"/>
        <v>0</v>
      </c>
      <c r="I199" s="394">
        <f>IFERROR(IF(EXACT($B$5,"Moyenne 2018-2043"),_xll.Woodstock.Analyst.Xcel.UDFs.GetIndicatorValueAverage(I$11,""&amp;$B$9&amp;"="&amp;$B199&amp;";",IntrantScenario!$B$7, IntrantScenario!$B$10,"2","6")/5,_xll.Woodstock.Analyst.Xcel.UDFs.GetIndicatorValue(I$11,""&amp;$B$9&amp;"="&amp;$B199&amp;";",IntrantScenario!$B$7, IntrantScenario!$B$10,VLOOKUP($B$5,Periode,2,FALSE))/5),0)</f>
        <v>0</v>
      </c>
      <c r="J199" s="394">
        <f>IFERROR(IF(EXACT($B$5,"Moyenne 2018-2043"),_xll.Woodstock.Analyst.Xcel.UDFs.GetIndicatorValueAverage(J$11,""&amp;$B$9&amp;"="&amp;$B199&amp;";",IntrantScenario!$B$7, IntrantScenario!$B$10,"2","6")/5,_xll.Woodstock.Analyst.Xcel.UDFs.GetIndicatorValue(J$11,""&amp;$B$9&amp;"="&amp;$B199&amp;";",IntrantScenario!$B$7, IntrantScenario!$B$10,VLOOKUP($B$5,Periode,2,FALSE))/5),0)</f>
        <v>0</v>
      </c>
      <c r="K199" s="78">
        <f t="shared" si="31"/>
        <v>0</v>
      </c>
      <c r="L199" s="393">
        <f t="shared" si="32"/>
        <v>0</v>
      </c>
      <c r="M199" s="394">
        <f>IFERROR(IF(EXACT($B$5,"Moyenne 2018-2043"),_xll.Woodstock.Analyst.Xcel.UDFs.GetIndicatorValueAverage(M$11,""&amp;$B$9&amp;"="&amp;$B199&amp;";",IntrantScenario!$B$7, IntrantScenario!$B$10,"2","6")/5,_xll.Woodstock.Analyst.Xcel.UDFs.GetIndicatorValue(M$11,""&amp;$B$9&amp;"="&amp;$B199&amp;";",IntrantScenario!$B$7, IntrantScenario!$B$10,VLOOKUP($B$5,Periode,2,FALSE))/5),0)</f>
        <v>0</v>
      </c>
      <c r="N199" s="394">
        <f>IFERROR(IF(EXACT($B$5,"Moyenne 2018-2043"),_xll.Woodstock.Analyst.Xcel.UDFs.GetIndicatorValueAverage(N$11,""&amp;$B$9&amp;"="&amp;$B199&amp;";",IntrantScenario!$B$7, IntrantScenario!$B$10,"2","6")/5,_xll.Woodstock.Analyst.Xcel.UDFs.GetIndicatorValue(N$11,""&amp;$B$9&amp;"="&amp;$B199&amp;";",IntrantScenario!$B$7, IntrantScenario!$B$10,VLOOKUP($B$5,Periode,2,FALSE))/5),0)</f>
        <v>0</v>
      </c>
      <c r="O199" s="394">
        <f>IFERROR(IF(EXACT($B$5,"Moyenne 2018-2043"),_xll.Woodstock.Analyst.Xcel.UDFs.GetIndicatorValueAverage(O$11,""&amp;$B$9&amp;"="&amp;$B199&amp;";",IntrantScenario!$B$7, IntrantScenario!$B$10,"2","6")/5,_xll.Woodstock.Analyst.Xcel.UDFs.GetIndicatorValue(O$11,""&amp;$B$9&amp;"="&amp;$B199&amp;";",IntrantScenario!$B$7, IntrantScenario!$B$10,VLOOKUP($B$5,Periode,2,FALSE))/5),0)</f>
        <v>0</v>
      </c>
      <c r="P199" s="393">
        <f t="shared" si="33"/>
        <v>0</v>
      </c>
      <c r="Q199" s="394">
        <f>IFERROR(IF(EXACT($B$5,"Moyenne 2018-2043"),_xll.Woodstock.Analyst.Xcel.UDFs.GetIndicatorValueAverage(Q$11,""&amp;$B$9&amp;"="&amp;$B199&amp;";",IntrantScenario!$B$7, IntrantScenario!$B$10,"2","6")/5,_xll.Woodstock.Analyst.Xcel.UDFs.GetIndicatorValue(Q$11,""&amp;$B$9&amp;"="&amp;$B199&amp;";",IntrantScenario!$B$7, IntrantScenario!$B$10,VLOOKUP($B$5,Periode,2,FALSE))/5),0)</f>
        <v>0</v>
      </c>
      <c r="R199" s="393">
        <f t="shared" si="34"/>
        <v>0</v>
      </c>
      <c r="S199" s="394">
        <f>IFERROR(IF(EXACT($B$5,"Moyenne 2018-2043"),_xll.Woodstock.Analyst.Xcel.UDFs.GetIndicatorValueAverage(S$11,""&amp;$B$9&amp;"="&amp;$B199&amp;";",IntrantScenario!$B$7, IntrantScenario!$B$10,"2","6")/5,_xll.Woodstock.Analyst.Xcel.UDFs.GetIndicatorValue(S$11,""&amp;$B$9&amp;"="&amp;$B199&amp;";",IntrantScenario!$B$7, IntrantScenario!$B$10,VLOOKUP($B$5,Periode,2,FALSE))/5),0)</f>
        <v>0</v>
      </c>
      <c r="T199" s="394">
        <f>IFERROR(IF(EXACT($B$5,"Moyenne 2018-2043"),_xll.Woodstock.Analyst.Xcel.UDFs.GetIndicatorValueAverage(T$11,""&amp;$B$9&amp;"="&amp;$B199&amp;";",IntrantScenario!$B$7, IntrantScenario!$B$10,"2","6")/5,_xll.Woodstock.Analyst.Xcel.UDFs.GetIndicatorValue(T$11,""&amp;$B$9&amp;"="&amp;$B199&amp;";",IntrantScenario!$B$7, IntrantScenario!$B$10,VLOOKUP($B$5,Periode,2,FALSE))/5),0)</f>
        <v>0</v>
      </c>
      <c r="U199" s="393">
        <f t="shared" si="35"/>
        <v>0</v>
      </c>
      <c r="V199" s="394">
        <f>IFERROR(IF(EXACT($B$5,"Moyenne 2018-2043"),_xll.Woodstock.Analyst.Xcel.UDFs.GetIndicatorValueAverage(V$11,""&amp;$B$9&amp;"="&amp;$B199&amp;";",IntrantScenario!$B$7, IntrantScenario!$B$10,"2","6")/5,_xll.Woodstock.Analyst.Xcel.UDFs.GetIndicatorValue(V$11,""&amp;$B$9&amp;"="&amp;$B199&amp;";",IntrantScenario!$B$7, IntrantScenario!$B$10,VLOOKUP($B$5,Periode,2,FALSE))/5),0)</f>
        <v>0</v>
      </c>
      <c r="W199" s="393">
        <f t="shared" si="36"/>
        <v>0</v>
      </c>
      <c r="X199" s="394">
        <f>IFERROR(IF(EXACT($B$5,"Moyenne 2018-2043"),_xll.Woodstock.Analyst.Xcel.UDFs.GetIndicatorValueAverage(X$11,""&amp;$B$9&amp;"="&amp;$B199&amp;";",IntrantScenario!$B$7, IntrantScenario!$B$10,"2","6")/5,_xll.Woodstock.Analyst.Xcel.UDFs.GetIndicatorValue(X$11,""&amp;$B$9&amp;"="&amp;$B199&amp;";",IntrantScenario!$B$7, IntrantScenario!$B$10,VLOOKUP($B$5,Periode,2,FALSE))/5),0)</f>
        <v>0</v>
      </c>
      <c r="Y199" s="394">
        <f>IFERROR(IF(EXACT($B$5,"Moyenne 2018-2043"),_xll.Woodstock.Analyst.Xcel.UDFs.GetIndicatorValueAverage(Y$11,""&amp;$B$9&amp;"="&amp;$B199&amp;";",IntrantScenario!$B$7, IntrantScenario!$B$10,"2","6")/5,_xll.Woodstock.Analyst.Xcel.UDFs.GetIndicatorValue(Y$11,""&amp;$B$9&amp;"="&amp;$B199&amp;";",IntrantScenario!$B$7, IntrantScenario!$B$10,VLOOKUP($B$5,Periode,2,FALSE))/5),0)</f>
        <v>0</v>
      </c>
      <c r="Z199" s="394">
        <f>IFERROR(IF(EXACT($B$5,"Moyenne 2018-2043"),_xll.Woodstock.Analyst.Xcel.UDFs.GetIndicatorValueAverage(Z$11,""&amp;$B$9&amp;"="&amp;$B199&amp;";",IntrantScenario!$B$7, IntrantScenario!$B$10,"2","6")/5,_xll.Woodstock.Analyst.Xcel.UDFs.GetIndicatorValue(Z$11,""&amp;$B$9&amp;"="&amp;$B199&amp;";",IntrantScenario!$B$7, IntrantScenario!$B$10,VLOOKUP($B$5,Periode,2,FALSE))/5),0)</f>
        <v>0</v>
      </c>
      <c r="AA199" s="394">
        <f>IFERROR(IF(EXACT($B$5,"Moyenne 2018-2043"),_xll.Woodstock.Analyst.Xcel.UDFs.GetIndicatorValueAverage(AA$11,""&amp;$B$9&amp;"="&amp;$B199&amp;";",IntrantScenario!$B$7, IntrantScenario!$B$10,"2","6")/5,_xll.Woodstock.Analyst.Xcel.UDFs.GetIndicatorValue(AA$11,""&amp;$B$9&amp;"="&amp;$B199&amp;";",IntrantScenario!$B$7, IntrantScenario!$B$10,VLOOKUP($B$5,Periode,2,FALSE))/5),0)</f>
        <v>0</v>
      </c>
      <c r="AB199" s="78">
        <f t="shared" si="37"/>
        <v>0</v>
      </c>
      <c r="AC199" s="78">
        <f t="shared" si="38"/>
        <v>0</v>
      </c>
      <c r="AD199" s="395">
        <f t="shared" si="39"/>
        <v>0</v>
      </c>
      <c r="AE199" s="395">
        <f t="shared" si="40"/>
        <v>0</v>
      </c>
    </row>
    <row r="200" spans="1:31" x14ac:dyDescent="0.25">
      <c r="A200" s="387">
        <v>188</v>
      </c>
      <c r="B200" s="396" t="str">
        <f t="shared" si="41"/>
        <v>UTR188</v>
      </c>
      <c r="C200" s="393">
        <f t="shared" si="28"/>
        <v>0</v>
      </c>
      <c r="D200" s="394">
        <f>IFERROR(IF(EXACT($B$5,"Moyenne 2018-2043"),_xll.Woodstock.Analyst.Xcel.UDFs.GetIndicatorValueAverage(D$11,""&amp;$B$9&amp;"="&amp;$B200&amp;";",IntrantScenario!$B$7, IntrantScenario!$B$10,"2","6")/5,_xll.Woodstock.Analyst.Xcel.UDFs.GetIndicatorValue(D$11,""&amp;$B$9&amp;"="&amp;$B200&amp;";",IntrantScenario!$B$7, IntrantScenario!$B$10,VLOOKUP($B$5,Periode,2,FALSE))/5),0)</f>
        <v>0</v>
      </c>
      <c r="E200" s="394">
        <f>IFERROR(IF(EXACT($B$5,"Moyenne 2018-2043"),_xll.Woodstock.Analyst.Xcel.UDFs.GetIndicatorValueAverage(E$11,""&amp;$B$9&amp;"="&amp;$B200&amp;";",IntrantScenario!$B$7, IntrantScenario!$B$10,"2","6")/5,_xll.Woodstock.Analyst.Xcel.UDFs.GetIndicatorValue(E$11,""&amp;$B$9&amp;"="&amp;$B200&amp;";",IntrantScenario!$B$7, IntrantScenario!$B$10,VLOOKUP($B$5,Periode,2,FALSE))/5),0)</f>
        <v>0</v>
      </c>
      <c r="F200" s="393">
        <f t="shared" si="29"/>
        <v>0</v>
      </c>
      <c r="G200" s="394">
        <f>IFERROR(IF(EXACT($B$5,"Moyenne 2018-2043"),_xll.Woodstock.Analyst.Xcel.UDFs.GetIndicatorValueAverage(G$11,""&amp;$B$9&amp;"="&amp;$B200&amp;";",IntrantScenario!$B$7, IntrantScenario!$B$10,"2","6")/5,_xll.Woodstock.Analyst.Xcel.UDFs.GetIndicatorValue(G$11,""&amp;$B$9&amp;"="&amp;$B200&amp;";",IntrantScenario!$B$7, IntrantScenario!$B$10,VLOOKUP($B$5,Periode,2,FALSE))/5),0)</f>
        <v>0</v>
      </c>
      <c r="H200" s="393">
        <f t="shared" si="30"/>
        <v>0</v>
      </c>
      <c r="I200" s="394">
        <f>IFERROR(IF(EXACT($B$5,"Moyenne 2018-2043"),_xll.Woodstock.Analyst.Xcel.UDFs.GetIndicatorValueAverage(I$11,""&amp;$B$9&amp;"="&amp;$B200&amp;";",IntrantScenario!$B$7, IntrantScenario!$B$10,"2","6")/5,_xll.Woodstock.Analyst.Xcel.UDFs.GetIndicatorValue(I$11,""&amp;$B$9&amp;"="&amp;$B200&amp;";",IntrantScenario!$B$7, IntrantScenario!$B$10,VLOOKUP($B$5,Periode,2,FALSE))/5),0)</f>
        <v>0</v>
      </c>
      <c r="J200" s="394">
        <f>IFERROR(IF(EXACT($B$5,"Moyenne 2018-2043"),_xll.Woodstock.Analyst.Xcel.UDFs.GetIndicatorValueAverage(J$11,""&amp;$B$9&amp;"="&amp;$B200&amp;";",IntrantScenario!$B$7, IntrantScenario!$B$10,"2","6")/5,_xll.Woodstock.Analyst.Xcel.UDFs.GetIndicatorValue(J$11,""&amp;$B$9&amp;"="&amp;$B200&amp;";",IntrantScenario!$B$7, IntrantScenario!$B$10,VLOOKUP($B$5,Periode,2,FALSE))/5),0)</f>
        <v>0</v>
      </c>
      <c r="K200" s="78">
        <f t="shared" si="31"/>
        <v>0</v>
      </c>
      <c r="L200" s="393">
        <f t="shared" si="32"/>
        <v>0</v>
      </c>
      <c r="M200" s="394">
        <f>IFERROR(IF(EXACT($B$5,"Moyenne 2018-2043"),_xll.Woodstock.Analyst.Xcel.UDFs.GetIndicatorValueAverage(M$11,""&amp;$B$9&amp;"="&amp;$B200&amp;";",IntrantScenario!$B$7, IntrantScenario!$B$10,"2","6")/5,_xll.Woodstock.Analyst.Xcel.UDFs.GetIndicatorValue(M$11,""&amp;$B$9&amp;"="&amp;$B200&amp;";",IntrantScenario!$B$7, IntrantScenario!$B$10,VLOOKUP($B$5,Periode,2,FALSE))/5),0)</f>
        <v>0</v>
      </c>
      <c r="N200" s="394">
        <f>IFERROR(IF(EXACT($B$5,"Moyenne 2018-2043"),_xll.Woodstock.Analyst.Xcel.UDFs.GetIndicatorValueAverage(N$11,""&amp;$B$9&amp;"="&amp;$B200&amp;";",IntrantScenario!$B$7, IntrantScenario!$B$10,"2","6")/5,_xll.Woodstock.Analyst.Xcel.UDFs.GetIndicatorValue(N$11,""&amp;$B$9&amp;"="&amp;$B200&amp;";",IntrantScenario!$B$7, IntrantScenario!$B$10,VLOOKUP($B$5,Periode,2,FALSE))/5),0)</f>
        <v>0</v>
      </c>
      <c r="O200" s="394">
        <f>IFERROR(IF(EXACT($B$5,"Moyenne 2018-2043"),_xll.Woodstock.Analyst.Xcel.UDFs.GetIndicatorValueAverage(O$11,""&amp;$B$9&amp;"="&amp;$B200&amp;";",IntrantScenario!$B$7, IntrantScenario!$B$10,"2","6")/5,_xll.Woodstock.Analyst.Xcel.UDFs.GetIndicatorValue(O$11,""&amp;$B$9&amp;"="&amp;$B200&amp;";",IntrantScenario!$B$7, IntrantScenario!$B$10,VLOOKUP($B$5,Periode,2,FALSE))/5),0)</f>
        <v>0</v>
      </c>
      <c r="P200" s="393">
        <f t="shared" si="33"/>
        <v>0</v>
      </c>
      <c r="Q200" s="394">
        <f>IFERROR(IF(EXACT($B$5,"Moyenne 2018-2043"),_xll.Woodstock.Analyst.Xcel.UDFs.GetIndicatorValueAverage(Q$11,""&amp;$B$9&amp;"="&amp;$B200&amp;";",IntrantScenario!$B$7, IntrantScenario!$B$10,"2","6")/5,_xll.Woodstock.Analyst.Xcel.UDFs.GetIndicatorValue(Q$11,""&amp;$B$9&amp;"="&amp;$B200&amp;";",IntrantScenario!$B$7, IntrantScenario!$B$10,VLOOKUP($B$5,Periode,2,FALSE))/5),0)</f>
        <v>0</v>
      </c>
      <c r="R200" s="393">
        <f t="shared" si="34"/>
        <v>0</v>
      </c>
      <c r="S200" s="394">
        <f>IFERROR(IF(EXACT($B$5,"Moyenne 2018-2043"),_xll.Woodstock.Analyst.Xcel.UDFs.GetIndicatorValueAverage(S$11,""&amp;$B$9&amp;"="&amp;$B200&amp;";",IntrantScenario!$B$7, IntrantScenario!$B$10,"2","6")/5,_xll.Woodstock.Analyst.Xcel.UDFs.GetIndicatorValue(S$11,""&amp;$B$9&amp;"="&amp;$B200&amp;";",IntrantScenario!$B$7, IntrantScenario!$B$10,VLOOKUP($B$5,Periode,2,FALSE))/5),0)</f>
        <v>0</v>
      </c>
      <c r="T200" s="394">
        <f>IFERROR(IF(EXACT($B$5,"Moyenne 2018-2043"),_xll.Woodstock.Analyst.Xcel.UDFs.GetIndicatorValueAverage(T$11,""&amp;$B$9&amp;"="&amp;$B200&amp;";",IntrantScenario!$B$7, IntrantScenario!$B$10,"2","6")/5,_xll.Woodstock.Analyst.Xcel.UDFs.GetIndicatorValue(T$11,""&amp;$B$9&amp;"="&amp;$B200&amp;";",IntrantScenario!$B$7, IntrantScenario!$B$10,VLOOKUP($B$5,Periode,2,FALSE))/5),0)</f>
        <v>0</v>
      </c>
      <c r="U200" s="393">
        <f t="shared" si="35"/>
        <v>0</v>
      </c>
      <c r="V200" s="394">
        <f>IFERROR(IF(EXACT($B$5,"Moyenne 2018-2043"),_xll.Woodstock.Analyst.Xcel.UDFs.GetIndicatorValueAverage(V$11,""&amp;$B$9&amp;"="&amp;$B200&amp;";",IntrantScenario!$B$7, IntrantScenario!$B$10,"2","6")/5,_xll.Woodstock.Analyst.Xcel.UDFs.GetIndicatorValue(V$11,""&amp;$B$9&amp;"="&amp;$B200&amp;";",IntrantScenario!$B$7, IntrantScenario!$B$10,VLOOKUP($B$5,Periode,2,FALSE))/5),0)</f>
        <v>0</v>
      </c>
      <c r="W200" s="393">
        <f t="shared" si="36"/>
        <v>0</v>
      </c>
      <c r="X200" s="394">
        <f>IFERROR(IF(EXACT($B$5,"Moyenne 2018-2043"),_xll.Woodstock.Analyst.Xcel.UDFs.GetIndicatorValueAverage(X$11,""&amp;$B$9&amp;"="&amp;$B200&amp;";",IntrantScenario!$B$7, IntrantScenario!$B$10,"2","6")/5,_xll.Woodstock.Analyst.Xcel.UDFs.GetIndicatorValue(X$11,""&amp;$B$9&amp;"="&amp;$B200&amp;";",IntrantScenario!$B$7, IntrantScenario!$B$10,VLOOKUP($B$5,Periode,2,FALSE))/5),0)</f>
        <v>0</v>
      </c>
      <c r="Y200" s="394">
        <f>IFERROR(IF(EXACT($B$5,"Moyenne 2018-2043"),_xll.Woodstock.Analyst.Xcel.UDFs.GetIndicatorValueAverage(Y$11,""&amp;$B$9&amp;"="&amp;$B200&amp;";",IntrantScenario!$B$7, IntrantScenario!$B$10,"2","6")/5,_xll.Woodstock.Analyst.Xcel.UDFs.GetIndicatorValue(Y$11,""&amp;$B$9&amp;"="&amp;$B200&amp;";",IntrantScenario!$B$7, IntrantScenario!$B$10,VLOOKUP($B$5,Periode,2,FALSE))/5),0)</f>
        <v>0</v>
      </c>
      <c r="Z200" s="394">
        <f>IFERROR(IF(EXACT($B$5,"Moyenne 2018-2043"),_xll.Woodstock.Analyst.Xcel.UDFs.GetIndicatorValueAverage(Z$11,""&amp;$B$9&amp;"="&amp;$B200&amp;";",IntrantScenario!$B$7, IntrantScenario!$B$10,"2","6")/5,_xll.Woodstock.Analyst.Xcel.UDFs.GetIndicatorValue(Z$11,""&amp;$B$9&amp;"="&amp;$B200&amp;";",IntrantScenario!$B$7, IntrantScenario!$B$10,VLOOKUP($B$5,Periode,2,FALSE))/5),0)</f>
        <v>0</v>
      </c>
      <c r="AA200" s="394">
        <f>IFERROR(IF(EXACT($B$5,"Moyenne 2018-2043"),_xll.Woodstock.Analyst.Xcel.UDFs.GetIndicatorValueAverage(AA$11,""&amp;$B$9&amp;"="&amp;$B200&amp;";",IntrantScenario!$B$7, IntrantScenario!$B$10,"2","6")/5,_xll.Woodstock.Analyst.Xcel.UDFs.GetIndicatorValue(AA$11,""&amp;$B$9&amp;"="&amp;$B200&amp;";",IntrantScenario!$B$7, IntrantScenario!$B$10,VLOOKUP($B$5,Periode,2,FALSE))/5),0)</f>
        <v>0</v>
      </c>
      <c r="AB200" s="78">
        <f t="shared" si="37"/>
        <v>0</v>
      </c>
      <c r="AC200" s="78">
        <f t="shared" si="38"/>
        <v>0</v>
      </c>
      <c r="AD200" s="395">
        <f t="shared" si="39"/>
        <v>0</v>
      </c>
      <c r="AE200" s="395">
        <f t="shared" si="40"/>
        <v>0</v>
      </c>
    </row>
    <row r="201" spans="1:31" x14ac:dyDescent="0.25">
      <c r="A201" s="387">
        <v>189</v>
      </c>
      <c r="B201" s="396" t="str">
        <f t="shared" si="41"/>
        <v>UTR189</v>
      </c>
      <c r="C201" s="393">
        <f t="shared" si="28"/>
        <v>0</v>
      </c>
      <c r="D201" s="394">
        <f>IFERROR(IF(EXACT($B$5,"Moyenne 2018-2043"),_xll.Woodstock.Analyst.Xcel.UDFs.GetIndicatorValueAverage(D$11,""&amp;$B$9&amp;"="&amp;$B201&amp;";",IntrantScenario!$B$7, IntrantScenario!$B$10,"2","6")/5,_xll.Woodstock.Analyst.Xcel.UDFs.GetIndicatorValue(D$11,""&amp;$B$9&amp;"="&amp;$B201&amp;";",IntrantScenario!$B$7, IntrantScenario!$B$10,VLOOKUP($B$5,Periode,2,FALSE))/5),0)</f>
        <v>0</v>
      </c>
      <c r="E201" s="394">
        <f>IFERROR(IF(EXACT($B$5,"Moyenne 2018-2043"),_xll.Woodstock.Analyst.Xcel.UDFs.GetIndicatorValueAverage(E$11,""&amp;$B$9&amp;"="&amp;$B201&amp;";",IntrantScenario!$B$7, IntrantScenario!$B$10,"2","6")/5,_xll.Woodstock.Analyst.Xcel.UDFs.GetIndicatorValue(E$11,""&amp;$B$9&amp;"="&amp;$B201&amp;";",IntrantScenario!$B$7, IntrantScenario!$B$10,VLOOKUP($B$5,Periode,2,FALSE))/5),0)</f>
        <v>0</v>
      </c>
      <c r="F201" s="393">
        <f t="shared" si="29"/>
        <v>0</v>
      </c>
      <c r="G201" s="394">
        <f>IFERROR(IF(EXACT($B$5,"Moyenne 2018-2043"),_xll.Woodstock.Analyst.Xcel.UDFs.GetIndicatorValueAverage(G$11,""&amp;$B$9&amp;"="&amp;$B201&amp;";",IntrantScenario!$B$7, IntrantScenario!$B$10,"2","6")/5,_xll.Woodstock.Analyst.Xcel.UDFs.GetIndicatorValue(G$11,""&amp;$B$9&amp;"="&amp;$B201&amp;";",IntrantScenario!$B$7, IntrantScenario!$B$10,VLOOKUP($B$5,Periode,2,FALSE))/5),0)</f>
        <v>0</v>
      </c>
      <c r="H201" s="393">
        <f t="shared" si="30"/>
        <v>0</v>
      </c>
      <c r="I201" s="394">
        <f>IFERROR(IF(EXACT($B$5,"Moyenne 2018-2043"),_xll.Woodstock.Analyst.Xcel.UDFs.GetIndicatorValueAverage(I$11,""&amp;$B$9&amp;"="&amp;$B201&amp;";",IntrantScenario!$B$7, IntrantScenario!$B$10,"2","6")/5,_xll.Woodstock.Analyst.Xcel.UDFs.GetIndicatorValue(I$11,""&amp;$B$9&amp;"="&amp;$B201&amp;";",IntrantScenario!$B$7, IntrantScenario!$B$10,VLOOKUP($B$5,Periode,2,FALSE))/5),0)</f>
        <v>0</v>
      </c>
      <c r="J201" s="394">
        <f>IFERROR(IF(EXACT($B$5,"Moyenne 2018-2043"),_xll.Woodstock.Analyst.Xcel.UDFs.GetIndicatorValueAverage(J$11,""&amp;$B$9&amp;"="&amp;$B201&amp;";",IntrantScenario!$B$7, IntrantScenario!$B$10,"2","6")/5,_xll.Woodstock.Analyst.Xcel.UDFs.GetIndicatorValue(J$11,""&amp;$B$9&amp;"="&amp;$B201&amp;";",IntrantScenario!$B$7, IntrantScenario!$B$10,VLOOKUP($B$5,Periode,2,FALSE))/5),0)</f>
        <v>0</v>
      </c>
      <c r="K201" s="78">
        <f t="shared" si="31"/>
        <v>0</v>
      </c>
      <c r="L201" s="393">
        <f t="shared" si="32"/>
        <v>0</v>
      </c>
      <c r="M201" s="394">
        <f>IFERROR(IF(EXACT($B$5,"Moyenne 2018-2043"),_xll.Woodstock.Analyst.Xcel.UDFs.GetIndicatorValueAverage(M$11,""&amp;$B$9&amp;"="&amp;$B201&amp;";",IntrantScenario!$B$7, IntrantScenario!$B$10,"2","6")/5,_xll.Woodstock.Analyst.Xcel.UDFs.GetIndicatorValue(M$11,""&amp;$B$9&amp;"="&amp;$B201&amp;";",IntrantScenario!$B$7, IntrantScenario!$B$10,VLOOKUP($B$5,Periode,2,FALSE))/5),0)</f>
        <v>0</v>
      </c>
      <c r="N201" s="394">
        <f>IFERROR(IF(EXACT($B$5,"Moyenne 2018-2043"),_xll.Woodstock.Analyst.Xcel.UDFs.GetIndicatorValueAverage(N$11,""&amp;$B$9&amp;"="&amp;$B201&amp;";",IntrantScenario!$B$7, IntrantScenario!$B$10,"2","6")/5,_xll.Woodstock.Analyst.Xcel.UDFs.GetIndicatorValue(N$11,""&amp;$B$9&amp;"="&amp;$B201&amp;";",IntrantScenario!$B$7, IntrantScenario!$B$10,VLOOKUP($B$5,Periode,2,FALSE))/5),0)</f>
        <v>0</v>
      </c>
      <c r="O201" s="394">
        <f>IFERROR(IF(EXACT($B$5,"Moyenne 2018-2043"),_xll.Woodstock.Analyst.Xcel.UDFs.GetIndicatorValueAverage(O$11,""&amp;$B$9&amp;"="&amp;$B201&amp;";",IntrantScenario!$B$7, IntrantScenario!$B$10,"2","6")/5,_xll.Woodstock.Analyst.Xcel.UDFs.GetIndicatorValue(O$11,""&amp;$B$9&amp;"="&amp;$B201&amp;";",IntrantScenario!$B$7, IntrantScenario!$B$10,VLOOKUP($B$5,Periode,2,FALSE))/5),0)</f>
        <v>0</v>
      </c>
      <c r="P201" s="393">
        <f t="shared" si="33"/>
        <v>0</v>
      </c>
      <c r="Q201" s="394">
        <f>IFERROR(IF(EXACT($B$5,"Moyenne 2018-2043"),_xll.Woodstock.Analyst.Xcel.UDFs.GetIndicatorValueAverage(Q$11,""&amp;$B$9&amp;"="&amp;$B201&amp;";",IntrantScenario!$B$7, IntrantScenario!$B$10,"2","6")/5,_xll.Woodstock.Analyst.Xcel.UDFs.GetIndicatorValue(Q$11,""&amp;$B$9&amp;"="&amp;$B201&amp;";",IntrantScenario!$B$7, IntrantScenario!$B$10,VLOOKUP($B$5,Periode,2,FALSE))/5),0)</f>
        <v>0</v>
      </c>
      <c r="R201" s="393">
        <f t="shared" si="34"/>
        <v>0</v>
      </c>
      <c r="S201" s="394">
        <f>IFERROR(IF(EXACT($B$5,"Moyenne 2018-2043"),_xll.Woodstock.Analyst.Xcel.UDFs.GetIndicatorValueAverage(S$11,""&amp;$B$9&amp;"="&amp;$B201&amp;";",IntrantScenario!$B$7, IntrantScenario!$B$10,"2","6")/5,_xll.Woodstock.Analyst.Xcel.UDFs.GetIndicatorValue(S$11,""&amp;$B$9&amp;"="&amp;$B201&amp;";",IntrantScenario!$B$7, IntrantScenario!$B$10,VLOOKUP($B$5,Periode,2,FALSE))/5),0)</f>
        <v>0</v>
      </c>
      <c r="T201" s="394">
        <f>IFERROR(IF(EXACT($B$5,"Moyenne 2018-2043"),_xll.Woodstock.Analyst.Xcel.UDFs.GetIndicatorValueAverage(T$11,""&amp;$B$9&amp;"="&amp;$B201&amp;";",IntrantScenario!$B$7, IntrantScenario!$B$10,"2","6")/5,_xll.Woodstock.Analyst.Xcel.UDFs.GetIndicatorValue(T$11,""&amp;$B$9&amp;"="&amp;$B201&amp;";",IntrantScenario!$B$7, IntrantScenario!$B$10,VLOOKUP($B$5,Periode,2,FALSE))/5),0)</f>
        <v>0</v>
      </c>
      <c r="U201" s="393">
        <f t="shared" si="35"/>
        <v>0</v>
      </c>
      <c r="V201" s="394">
        <f>IFERROR(IF(EXACT($B$5,"Moyenne 2018-2043"),_xll.Woodstock.Analyst.Xcel.UDFs.GetIndicatorValueAverage(V$11,""&amp;$B$9&amp;"="&amp;$B201&amp;";",IntrantScenario!$B$7, IntrantScenario!$B$10,"2","6")/5,_xll.Woodstock.Analyst.Xcel.UDFs.GetIndicatorValue(V$11,""&amp;$B$9&amp;"="&amp;$B201&amp;";",IntrantScenario!$B$7, IntrantScenario!$B$10,VLOOKUP($B$5,Periode,2,FALSE))/5),0)</f>
        <v>0</v>
      </c>
      <c r="W201" s="393">
        <f t="shared" si="36"/>
        <v>0</v>
      </c>
      <c r="X201" s="394">
        <f>IFERROR(IF(EXACT($B$5,"Moyenne 2018-2043"),_xll.Woodstock.Analyst.Xcel.UDFs.GetIndicatorValueAverage(X$11,""&amp;$B$9&amp;"="&amp;$B201&amp;";",IntrantScenario!$B$7, IntrantScenario!$B$10,"2","6")/5,_xll.Woodstock.Analyst.Xcel.UDFs.GetIndicatorValue(X$11,""&amp;$B$9&amp;"="&amp;$B201&amp;";",IntrantScenario!$B$7, IntrantScenario!$B$10,VLOOKUP($B$5,Periode,2,FALSE))/5),0)</f>
        <v>0</v>
      </c>
      <c r="Y201" s="394">
        <f>IFERROR(IF(EXACT($B$5,"Moyenne 2018-2043"),_xll.Woodstock.Analyst.Xcel.UDFs.GetIndicatorValueAverage(Y$11,""&amp;$B$9&amp;"="&amp;$B201&amp;";",IntrantScenario!$B$7, IntrantScenario!$B$10,"2","6")/5,_xll.Woodstock.Analyst.Xcel.UDFs.GetIndicatorValue(Y$11,""&amp;$B$9&amp;"="&amp;$B201&amp;";",IntrantScenario!$B$7, IntrantScenario!$B$10,VLOOKUP($B$5,Periode,2,FALSE))/5),0)</f>
        <v>0</v>
      </c>
      <c r="Z201" s="394">
        <f>IFERROR(IF(EXACT($B$5,"Moyenne 2018-2043"),_xll.Woodstock.Analyst.Xcel.UDFs.GetIndicatorValueAverage(Z$11,""&amp;$B$9&amp;"="&amp;$B201&amp;";",IntrantScenario!$B$7, IntrantScenario!$B$10,"2","6")/5,_xll.Woodstock.Analyst.Xcel.UDFs.GetIndicatorValue(Z$11,""&amp;$B$9&amp;"="&amp;$B201&amp;";",IntrantScenario!$B$7, IntrantScenario!$B$10,VLOOKUP($B$5,Periode,2,FALSE))/5),0)</f>
        <v>0</v>
      </c>
      <c r="AA201" s="394">
        <f>IFERROR(IF(EXACT($B$5,"Moyenne 2018-2043"),_xll.Woodstock.Analyst.Xcel.UDFs.GetIndicatorValueAverage(AA$11,""&amp;$B$9&amp;"="&amp;$B201&amp;";",IntrantScenario!$B$7, IntrantScenario!$B$10,"2","6")/5,_xll.Woodstock.Analyst.Xcel.UDFs.GetIndicatorValue(AA$11,""&amp;$B$9&amp;"="&amp;$B201&amp;";",IntrantScenario!$B$7, IntrantScenario!$B$10,VLOOKUP($B$5,Periode,2,FALSE))/5),0)</f>
        <v>0</v>
      </c>
      <c r="AB201" s="78">
        <f t="shared" si="37"/>
        <v>0</v>
      </c>
      <c r="AC201" s="78">
        <f t="shared" si="38"/>
        <v>0</v>
      </c>
      <c r="AD201" s="395">
        <f t="shared" si="39"/>
        <v>0</v>
      </c>
      <c r="AE201" s="395">
        <f t="shared" si="40"/>
        <v>0</v>
      </c>
    </row>
    <row r="202" spans="1:31" x14ac:dyDescent="0.25">
      <c r="A202" s="387">
        <v>190</v>
      </c>
      <c r="B202" s="396" t="str">
        <f t="shared" si="41"/>
        <v>UTR190</v>
      </c>
      <c r="C202" s="393">
        <f t="shared" si="28"/>
        <v>0</v>
      </c>
      <c r="D202" s="394">
        <f>IFERROR(IF(EXACT($B$5,"Moyenne 2018-2043"),_xll.Woodstock.Analyst.Xcel.UDFs.GetIndicatorValueAverage(D$11,""&amp;$B$9&amp;"="&amp;$B202&amp;";",IntrantScenario!$B$7, IntrantScenario!$B$10,"2","6")/5,_xll.Woodstock.Analyst.Xcel.UDFs.GetIndicatorValue(D$11,""&amp;$B$9&amp;"="&amp;$B202&amp;";",IntrantScenario!$B$7, IntrantScenario!$B$10,VLOOKUP($B$5,Periode,2,FALSE))/5),0)</f>
        <v>0</v>
      </c>
      <c r="E202" s="394">
        <f>IFERROR(IF(EXACT($B$5,"Moyenne 2018-2043"),_xll.Woodstock.Analyst.Xcel.UDFs.GetIndicatorValueAverage(E$11,""&amp;$B$9&amp;"="&amp;$B202&amp;";",IntrantScenario!$B$7, IntrantScenario!$B$10,"2","6")/5,_xll.Woodstock.Analyst.Xcel.UDFs.GetIndicatorValue(E$11,""&amp;$B$9&amp;"="&amp;$B202&amp;";",IntrantScenario!$B$7, IntrantScenario!$B$10,VLOOKUP($B$5,Periode,2,FALSE))/5),0)</f>
        <v>0</v>
      </c>
      <c r="F202" s="393">
        <f t="shared" si="29"/>
        <v>0</v>
      </c>
      <c r="G202" s="394">
        <f>IFERROR(IF(EXACT($B$5,"Moyenne 2018-2043"),_xll.Woodstock.Analyst.Xcel.UDFs.GetIndicatorValueAverage(G$11,""&amp;$B$9&amp;"="&amp;$B202&amp;";",IntrantScenario!$B$7, IntrantScenario!$B$10,"2","6")/5,_xll.Woodstock.Analyst.Xcel.UDFs.GetIndicatorValue(G$11,""&amp;$B$9&amp;"="&amp;$B202&amp;";",IntrantScenario!$B$7, IntrantScenario!$B$10,VLOOKUP($B$5,Periode,2,FALSE))/5),0)</f>
        <v>0</v>
      </c>
      <c r="H202" s="393">
        <f t="shared" si="30"/>
        <v>0</v>
      </c>
      <c r="I202" s="394">
        <f>IFERROR(IF(EXACT($B$5,"Moyenne 2018-2043"),_xll.Woodstock.Analyst.Xcel.UDFs.GetIndicatorValueAverage(I$11,""&amp;$B$9&amp;"="&amp;$B202&amp;";",IntrantScenario!$B$7, IntrantScenario!$B$10,"2","6")/5,_xll.Woodstock.Analyst.Xcel.UDFs.GetIndicatorValue(I$11,""&amp;$B$9&amp;"="&amp;$B202&amp;";",IntrantScenario!$B$7, IntrantScenario!$B$10,VLOOKUP($B$5,Periode,2,FALSE))/5),0)</f>
        <v>0</v>
      </c>
      <c r="J202" s="394">
        <f>IFERROR(IF(EXACT($B$5,"Moyenne 2018-2043"),_xll.Woodstock.Analyst.Xcel.UDFs.GetIndicatorValueAverage(J$11,""&amp;$B$9&amp;"="&amp;$B202&amp;";",IntrantScenario!$B$7, IntrantScenario!$B$10,"2","6")/5,_xll.Woodstock.Analyst.Xcel.UDFs.GetIndicatorValue(J$11,""&amp;$B$9&amp;"="&amp;$B202&amp;";",IntrantScenario!$B$7, IntrantScenario!$B$10,VLOOKUP($B$5,Periode,2,FALSE))/5),0)</f>
        <v>0</v>
      </c>
      <c r="K202" s="78">
        <f t="shared" si="31"/>
        <v>0</v>
      </c>
      <c r="L202" s="393">
        <f t="shared" si="32"/>
        <v>0</v>
      </c>
      <c r="M202" s="394">
        <f>IFERROR(IF(EXACT($B$5,"Moyenne 2018-2043"),_xll.Woodstock.Analyst.Xcel.UDFs.GetIndicatorValueAverage(M$11,""&amp;$B$9&amp;"="&amp;$B202&amp;";",IntrantScenario!$B$7, IntrantScenario!$B$10,"2","6")/5,_xll.Woodstock.Analyst.Xcel.UDFs.GetIndicatorValue(M$11,""&amp;$B$9&amp;"="&amp;$B202&amp;";",IntrantScenario!$B$7, IntrantScenario!$B$10,VLOOKUP($B$5,Periode,2,FALSE))/5),0)</f>
        <v>0</v>
      </c>
      <c r="N202" s="394">
        <f>IFERROR(IF(EXACT($B$5,"Moyenne 2018-2043"),_xll.Woodstock.Analyst.Xcel.UDFs.GetIndicatorValueAverage(N$11,""&amp;$B$9&amp;"="&amp;$B202&amp;";",IntrantScenario!$B$7, IntrantScenario!$B$10,"2","6")/5,_xll.Woodstock.Analyst.Xcel.UDFs.GetIndicatorValue(N$11,""&amp;$B$9&amp;"="&amp;$B202&amp;";",IntrantScenario!$B$7, IntrantScenario!$B$10,VLOOKUP($B$5,Periode,2,FALSE))/5),0)</f>
        <v>0</v>
      </c>
      <c r="O202" s="394">
        <f>IFERROR(IF(EXACT($B$5,"Moyenne 2018-2043"),_xll.Woodstock.Analyst.Xcel.UDFs.GetIndicatorValueAverage(O$11,""&amp;$B$9&amp;"="&amp;$B202&amp;";",IntrantScenario!$B$7, IntrantScenario!$B$10,"2","6")/5,_xll.Woodstock.Analyst.Xcel.UDFs.GetIndicatorValue(O$11,""&amp;$B$9&amp;"="&amp;$B202&amp;";",IntrantScenario!$B$7, IntrantScenario!$B$10,VLOOKUP($B$5,Periode,2,FALSE))/5),0)</f>
        <v>0</v>
      </c>
      <c r="P202" s="393">
        <f t="shared" si="33"/>
        <v>0</v>
      </c>
      <c r="Q202" s="394">
        <f>IFERROR(IF(EXACT($B$5,"Moyenne 2018-2043"),_xll.Woodstock.Analyst.Xcel.UDFs.GetIndicatorValueAverage(Q$11,""&amp;$B$9&amp;"="&amp;$B202&amp;";",IntrantScenario!$B$7, IntrantScenario!$B$10,"2","6")/5,_xll.Woodstock.Analyst.Xcel.UDFs.GetIndicatorValue(Q$11,""&amp;$B$9&amp;"="&amp;$B202&amp;";",IntrantScenario!$B$7, IntrantScenario!$B$10,VLOOKUP($B$5,Periode,2,FALSE))/5),0)</f>
        <v>0</v>
      </c>
      <c r="R202" s="393">
        <f t="shared" si="34"/>
        <v>0</v>
      </c>
      <c r="S202" s="394">
        <f>IFERROR(IF(EXACT($B$5,"Moyenne 2018-2043"),_xll.Woodstock.Analyst.Xcel.UDFs.GetIndicatorValueAverage(S$11,""&amp;$B$9&amp;"="&amp;$B202&amp;";",IntrantScenario!$B$7, IntrantScenario!$B$10,"2","6")/5,_xll.Woodstock.Analyst.Xcel.UDFs.GetIndicatorValue(S$11,""&amp;$B$9&amp;"="&amp;$B202&amp;";",IntrantScenario!$B$7, IntrantScenario!$B$10,VLOOKUP($B$5,Periode,2,FALSE))/5),0)</f>
        <v>0</v>
      </c>
      <c r="T202" s="394">
        <f>IFERROR(IF(EXACT($B$5,"Moyenne 2018-2043"),_xll.Woodstock.Analyst.Xcel.UDFs.GetIndicatorValueAverage(T$11,""&amp;$B$9&amp;"="&amp;$B202&amp;";",IntrantScenario!$B$7, IntrantScenario!$B$10,"2","6")/5,_xll.Woodstock.Analyst.Xcel.UDFs.GetIndicatorValue(T$11,""&amp;$B$9&amp;"="&amp;$B202&amp;";",IntrantScenario!$B$7, IntrantScenario!$B$10,VLOOKUP($B$5,Periode,2,FALSE))/5),0)</f>
        <v>0</v>
      </c>
      <c r="U202" s="393">
        <f t="shared" si="35"/>
        <v>0</v>
      </c>
      <c r="V202" s="394">
        <f>IFERROR(IF(EXACT($B$5,"Moyenne 2018-2043"),_xll.Woodstock.Analyst.Xcel.UDFs.GetIndicatorValueAverage(V$11,""&amp;$B$9&amp;"="&amp;$B202&amp;";",IntrantScenario!$B$7, IntrantScenario!$B$10,"2","6")/5,_xll.Woodstock.Analyst.Xcel.UDFs.GetIndicatorValue(V$11,""&amp;$B$9&amp;"="&amp;$B202&amp;";",IntrantScenario!$B$7, IntrantScenario!$B$10,VLOOKUP($B$5,Periode,2,FALSE))/5),0)</f>
        <v>0</v>
      </c>
      <c r="W202" s="393">
        <f t="shared" si="36"/>
        <v>0</v>
      </c>
      <c r="X202" s="394">
        <f>IFERROR(IF(EXACT($B$5,"Moyenne 2018-2043"),_xll.Woodstock.Analyst.Xcel.UDFs.GetIndicatorValueAverage(X$11,""&amp;$B$9&amp;"="&amp;$B202&amp;";",IntrantScenario!$B$7, IntrantScenario!$B$10,"2","6")/5,_xll.Woodstock.Analyst.Xcel.UDFs.GetIndicatorValue(X$11,""&amp;$B$9&amp;"="&amp;$B202&amp;";",IntrantScenario!$B$7, IntrantScenario!$B$10,VLOOKUP($B$5,Periode,2,FALSE))/5),0)</f>
        <v>0</v>
      </c>
      <c r="Y202" s="394">
        <f>IFERROR(IF(EXACT($B$5,"Moyenne 2018-2043"),_xll.Woodstock.Analyst.Xcel.UDFs.GetIndicatorValueAverage(Y$11,""&amp;$B$9&amp;"="&amp;$B202&amp;";",IntrantScenario!$B$7, IntrantScenario!$B$10,"2","6")/5,_xll.Woodstock.Analyst.Xcel.UDFs.GetIndicatorValue(Y$11,""&amp;$B$9&amp;"="&amp;$B202&amp;";",IntrantScenario!$B$7, IntrantScenario!$B$10,VLOOKUP($B$5,Periode,2,FALSE))/5),0)</f>
        <v>0</v>
      </c>
      <c r="Z202" s="394">
        <f>IFERROR(IF(EXACT($B$5,"Moyenne 2018-2043"),_xll.Woodstock.Analyst.Xcel.UDFs.GetIndicatorValueAverage(Z$11,""&amp;$B$9&amp;"="&amp;$B202&amp;";",IntrantScenario!$B$7, IntrantScenario!$B$10,"2","6")/5,_xll.Woodstock.Analyst.Xcel.UDFs.GetIndicatorValue(Z$11,""&amp;$B$9&amp;"="&amp;$B202&amp;";",IntrantScenario!$B$7, IntrantScenario!$B$10,VLOOKUP($B$5,Periode,2,FALSE))/5),0)</f>
        <v>0</v>
      </c>
      <c r="AA202" s="394">
        <f>IFERROR(IF(EXACT($B$5,"Moyenne 2018-2043"),_xll.Woodstock.Analyst.Xcel.UDFs.GetIndicatorValueAverage(AA$11,""&amp;$B$9&amp;"="&amp;$B202&amp;";",IntrantScenario!$B$7, IntrantScenario!$B$10,"2","6")/5,_xll.Woodstock.Analyst.Xcel.UDFs.GetIndicatorValue(AA$11,""&amp;$B$9&amp;"="&amp;$B202&amp;";",IntrantScenario!$B$7, IntrantScenario!$B$10,VLOOKUP($B$5,Periode,2,FALSE))/5),0)</f>
        <v>0</v>
      </c>
      <c r="AB202" s="78">
        <f t="shared" si="37"/>
        <v>0</v>
      </c>
      <c r="AC202" s="78">
        <f t="shared" si="38"/>
        <v>0</v>
      </c>
      <c r="AD202" s="395">
        <f t="shared" si="39"/>
        <v>0</v>
      </c>
      <c r="AE202" s="395">
        <f t="shared" si="40"/>
        <v>0</v>
      </c>
    </row>
    <row r="203" spans="1:31" x14ac:dyDescent="0.25">
      <c r="A203" s="387">
        <v>191</v>
      </c>
      <c r="B203" s="396" t="str">
        <f t="shared" si="41"/>
        <v>UTR191</v>
      </c>
      <c r="C203" s="393">
        <f t="shared" si="28"/>
        <v>0</v>
      </c>
      <c r="D203" s="394">
        <f>IFERROR(IF(EXACT($B$5,"Moyenne 2018-2043"),_xll.Woodstock.Analyst.Xcel.UDFs.GetIndicatorValueAverage(D$11,""&amp;$B$9&amp;"="&amp;$B203&amp;";",IntrantScenario!$B$7, IntrantScenario!$B$10,"2","6")/5,_xll.Woodstock.Analyst.Xcel.UDFs.GetIndicatorValue(D$11,""&amp;$B$9&amp;"="&amp;$B203&amp;";",IntrantScenario!$B$7, IntrantScenario!$B$10,VLOOKUP($B$5,Periode,2,FALSE))/5),0)</f>
        <v>0</v>
      </c>
      <c r="E203" s="394">
        <f>IFERROR(IF(EXACT($B$5,"Moyenne 2018-2043"),_xll.Woodstock.Analyst.Xcel.UDFs.GetIndicatorValueAverage(E$11,""&amp;$B$9&amp;"="&amp;$B203&amp;";",IntrantScenario!$B$7, IntrantScenario!$B$10,"2","6")/5,_xll.Woodstock.Analyst.Xcel.UDFs.GetIndicatorValue(E$11,""&amp;$B$9&amp;"="&amp;$B203&amp;";",IntrantScenario!$B$7, IntrantScenario!$B$10,VLOOKUP($B$5,Periode,2,FALSE))/5),0)</f>
        <v>0</v>
      </c>
      <c r="F203" s="393">
        <f t="shared" si="29"/>
        <v>0</v>
      </c>
      <c r="G203" s="394">
        <f>IFERROR(IF(EXACT($B$5,"Moyenne 2018-2043"),_xll.Woodstock.Analyst.Xcel.UDFs.GetIndicatorValueAverage(G$11,""&amp;$B$9&amp;"="&amp;$B203&amp;";",IntrantScenario!$B$7, IntrantScenario!$B$10,"2","6")/5,_xll.Woodstock.Analyst.Xcel.UDFs.GetIndicatorValue(G$11,""&amp;$B$9&amp;"="&amp;$B203&amp;";",IntrantScenario!$B$7, IntrantScenario!$B$10,VLOOKUP($B$5,Periode,2,FALSE))/5),0)</f>
        <v>0</v>
      </c>
      <c r="H203" s="393">
        <f t="shared" si="30"/>
        <v>0</v>
      </c>
      <c r="I203" s="394">
        <f>IFERROR(IF(EXACT($B$5,"Moyenne 2018-2043"),_xll.Woodstock.Analyst.Xcel.UDFs.GetIndicatorValueAverage(I$11,""&amp;$B$9&amp;"="&amp;$B203&amp;";",IntrantScenario!$B$7, IntrantScenario!$B$10,"2","6")/5,_xll.Woodstock.Analyst.Xcel.UDFs.GetIndicatorValue(I$11,""&amp;$B$9&amp;"="&amp;$B203&amp;";",IntrantScenario!$B$7, IntrantScenario!$B$10,VLOOKUP($B$5,Periode,2,FALSE))/5),0)</f>
        <v>0</v>
      </c>
      <c r="J203" s="394">
        <f>IFERROR(IF(EXACT($B$5,"Moyenne 2018-2043"),_xll.Woodstock.Analyst.Xcel.UDFs.GetIndicatorValueAverage(J$11,""&amp;$B$9&amp;"="&amp;$B203&amp;";",IntrantScenario!$B$7, IntrantScenario!$B$10,"2","6")/5,_xll.Woodstock.Analyst.Xcel.UDFs.GetIndicatorValue(J$11,""&amp;$B$9&amp;"="&amp;$B203&amp;";",IntrantScenario!$B$7, IntrantScenario!$B$10,VLOOKUP($B$5,Periode,2,FALSE))/5),0)</f>
        <v>0</v>
      </c>
      <c r="K203" s="78">
        <f t="shared" si="31"/>
        <v>0</v>
      </c>
      <c r="L203" s="393">
        <f t="shared" si="32"/>
        <v>0</v>
      </c>
      <c r="M203" s="394">
        <f>IFERROR(IF(EXACT($B$5,"Moyenne 2018-2043"),_xll.Woodstock.Analyst.Xcel.UDFs.GetIndicatorValueAverage(M$11,""&amp;$B$9&amp;"="&amp;$B203&amp;";",IntrantScenario!$B$7, IntrantScenario!$B$10,"2","6")/5,_xll.Woodstock.Analyst.Xcel.UDFs.GetIndicatorValue(M$11,""&amp;$B$9&amp;"="&amp;$B203&amp;";",IntrantScenario!$B$7, IntrantScenario!$B$10,VLOOKUP($B$5,Periode,2,FALSE))/5),0)</f>
        <v>0</v>
      </c>
      <c r="N203" s="394">
        <f>IFERROR(IF(EXACT($B$5,"Moyenne 2018-2043"),_xll.Woodstock.Analyst.Xcel.UDFs.GetIndicatorValueAverage(N$11,""&amp;$B$9&amp;"="&amp;$B203&amp;";",IntrantScenario!$B$7, IntrantScenario!$B$10,"2","6")/5,_xll.Woodstock.Analyst.Xcel.UDFs.GetIndicatorValue(N$11,""&amp;$B$9&amp;"="&amp;$B203&amp;";",IntrantScenario!$B$7, IntrantScenario!$B$10,VLOOKUP($B$5,Periode,2,FALSE))/5),0)</f>
        <v>0</v>
      </c>
      <c r="O203" s="394">
        <f>IFERROR(IF(EXACT($B$5,"Moyenne 2018-2043"),_xll.Woodstock.Analyst.Xcel.UDFs.GetIndicatorValueAverage(O$11,""&amp;$B$9&amp;"="&amp;$B203&amp;";",IntrantScenario!$B$7, IntrantScenario!$B$10,"2","6")/5,_xll.Woodstock.Analyst.Xcel.UDFs.GetIndicatorValue(O$11,""&amp;$B$9&amp;"="&amp;$B203&amp;";",IntrantScenario!$B$7, IntrantScenario!$B$10,VLOOKUP($B$5,Periode,2,FALSE))/5),0)</f>
        <v>0</v>
      </c>
      <c r="P203" s="393">
        <f t="shared" si="33"/>
        <v>0</v>
      </c>
      <c r="Q203" s="394">
        <f>IFERROR(IF(EXACT($B$5,"Moyenne 2018-2043"),_xll.Woodstock.Analyst.Xcel.UDFs.GetIndicatorValueAverage(Q$11,""&amp;$B$9&amp;"="&amp;$B203&amp;";",IntrantScenario!$B$7, IntrantScenario!$B$10,"2","6")/5,_xll.Woodstock.Analyst.Xcel.UDFs.GetIndicatorValue(Q$11,""&amp;$B$9&amp;"="&amp;$B203&amp;";",IntrantScenario!$B$7, IntrantScenario!$B$10,VLOOKUP($B$5,Periode,2,FALSE))/5),0)</f>
        <v>0</v>
      </c>
      <c r="R203" s="393">
        <f t="shared" si="34"/>
        <v>0</v>
      </c>
      <c r="S203" s="394">
        <f>IFERROR(IF(EXACT($B$5,"Moyenne 2018-2043"),_xll.Woodstock.Analyst.Xcel.UDFs.GetIndicatorValueAverage(S$11,""&amp;$B$9&amp;"="&amp;$B203&amp;";",IntrantScenario!$B$7, IntrantScenario!$B$10,"2","6")/5,_xll.Woodstock.Analyst.Xcel.UDFs.GetIndicatorValue(S$11,""&amp;$B$9&amp;"="&amp;$B203&amp;";",IntrantScenario!$B$7, IntrantScenario!$B$10,VLOOKUP($B$5,Periode,2,FALSE))/5),0)</f>
        <v>0</v>
      </c>
      <c r="T203" s="394">
        <f>IFERROR(IF(EXACT($B$5,"Moyenne 2018-2043"),_xll.Woodstock.Analyst.Xcel.UDFs.GetIndicatorValueAverage(T$11,""&amp;$B$9&amp;"="&amp;$B203&amp;";",IntrantScenario!$B$7, IntrantScenario!$B$10,"2","6")/5,_xll.Woodstock.Analyst.Xcel.UDFs.GetIndicatorValue(T$11,""&amp;$B$9&amp;"="&amp;$B203&amp;";",IntrantScenario!$B$7, IntrantScenario!$B$10,VLOOKUP($B$5,Periode,2,FALSE))/5),0)</f>
        <v>0</v>
      </c>
      <c r="U203" s="393">
        <f t="shared" si="35"/>
        <v>0</v>
      </c>
      <c r="V203" s="394">
        <f>IFERROR(IF(EXACT($B$5,"Moyenne 2018-2043"),_xll.Woodstock.Analyst.Xcel.UDFs.GetIndicatorValueAverage(V$11,""&amp;$B$9&amp;"="&amp;$B203&amp;";",IntrantScenario!$B$7, IntrantScenario!$B$10,"2","6")/5,_xll.Woodstock.Analyst.Xcel.UDFs.GetIndicatorValue(V$11,""&amp;$B$9&amp;"="&amp;$B203&amp;";",IntrantScenario!$B$7, IntrantScenario!$B$10,VLOOKUP($B$5,Periode,2,FALSE))/5),0)</f>
        <v>0</v>
      </c>
      <c r="W203" s="393">
        <f t="shared" si="36"/>
        <v>0</v>
      </c>
      <c r="X203" s="394">
        <f>IFERROR(IF(EXACT($B$5,"Moyenne 2018-2043"),_xll.Woodstock.Analyst.Xcel.UDFs.GetIndicatorValueAverage(X$11,""&amp;$B$9&amp;"="&amp;$B203&amp;";",IntrantScenario!$B$7, IntrantScenario!$B$10,"2","6")/5,_xll.Woodstock.Analyst.Xcel.UDFs.GetIndicatorValue(X$11,""&amp;$B$9&amp;"="&amp;$B203&amp;";",IntrantScenario!$B$7, IntrantScenario!$B$10,VLOOKUP($B$5,Periode,2,FALSE))/5),0)</f>
        <v>0</v>
      </c>
      <c r="Y203" s="394">
        <f>IFERROR(IF(EXACT($B$5,"Moyenne 2018-2043"),_xll.Woodstock.Analyst.Xcel.UDFs.GetIndicatorValueAverage(Y$11,""&amp;$B$9&amp;"="&amp;$B203&amp;";",IntrantScenario!$B$7, IntrantScenario!$B$10,"2","6")/5,_xll.Woodstock.Analyst.Xcel.UDFs.GetIndicatorValue(Y$11,""&amp;$B$9&amp;"="&amp;$B203&amp;";",IntrantScenario!$B$7, IntrantScenario!$B$10,VLOOKUP($B$5,Periode,2,FALSE))/5),0)</f>
        <v>0</v>
      </c>
      <c r="Z203" s="394">
        <f>IFERROR(IF(EXACT($B$5,"Moyenne 2018-2043"),_xll.Woodstock.Analyst.Xcel.UDFs.GetIndicatorValueAverage(Z$11,""&amp;$B$9&amp;"="&amp;$B203&amp;";",IntrantScenario!$B$7, IntrantScenario!$B$10,"2","6")/5,_xll.Woodstock.Analyst.Xcel.UDFs.GetIndicatorValue(Z$11,""&amp;$B$9&amp;"="&amp;$B203&amp;";",IntrantScenario!$B$7, IntrantScenario!$B$10,VLOOKUP($B$5,Periode,2,FALSE))/5),0)</f>
        <v>0</v>
      </c>
      <c r="AA203" s="394">
        <f>IFERROR(IF(EXACT($B$5,"Moyenne 2018-2043"),_xll.Woodstock.Analyst.Xcel.UDFs.GetIndicatorValueAverage(AA$11,""&amp;$B$9&amp;"="&amp;$B203&amp;";",IntrantScenario!$B$7, IntrantScenario!$B$10,"2","6")/5,_xll.Woodstock.Analyst.Xcel.UDFs.GetIndicatorValue(AA$11,""&amp;$B$9&amp;"="&amp;$B203&amp;";",IntrantScenario!$B$7, IntrantScenario!$B$10,VLOOKUP($B$5,Periode,2,FALSE))/5),0)</f>
        <v>0</v>
      </c>
      <c r="AB203" s="78">
        <f t="shared" si="37"/>
        <v>0</v>
      </c>
      <c r="AC203" s="78">
        <f t="shared" si="38"/>
        <v>0</v>
      </c>
      <c r="AD203" s="395">
        <f t="shared" si="39"/>
        <v>0</v>
      </c>
      <c r="AE203" s="395">
        <f t="shared" si="40"/>
        <v>0</v>
      </c>
    </row>
    <row r="204" spans="1:31" x14ac:dyDescent="0.25">
      <c r="A204" s="387">
        <v>192</v>
      </c>
      <c r="B204" s="396" t="str">
        <f t="shared" si="41"/>
        <v>UTR192</v>
      </c>
      <c r="C204" s="393">
        <f t="shared" ref="C204:C267" si="42">SUM(D204:E204)</f>
        <v>0</v>
      </c>
      <c r="D204" s="394">
        <f>IFERROR(IF(EXACT($B$5,"Moyenne 2018-2043"),_xll.Woodstock.Analyst.Xcel.UDFs.GetIndicatorValueAverage(D$11,""&amp;$B$9&amp;"="&amp;$B204&amp;";",IntrantScenario!$B$7, IntrantScenario!$B$10,"2","6")/5,_xll.Woodstock.Analyst.Xcel.UDFs.GetIndicatorValue(D$11,""&amp;$B$9&amp;"="&amp;$B204&amp;";",IntrantScenario!$B$7, IntrantScenario!$B$10,VLOOKUP($B$5,Periode,2,FALSE))/5),0)</f>
        <v>0</v>
      </c>
      <c r="E204" s="394">
        <f>IFERROR(IF(EXACT($B$5,"Moyenne 2018-2043"),_xll.Woodstock.Analyst.Xcel.UDFs.GetIndicatorValueAverage(E$11,""&amp;$B$9&amp;"="&amp;$B204&amp;";",IntrantScenario!$B$7, IntrantScenario!$B$10,"2","6")/5,_xll.Woodstock.Analyst.Xcel.UDFs.GetIndicatorValue(E$11,""&amp;$B$9&amp;"="&amp;$B204&amp;";",IntrantScenario!$B$7, IntrantScenario!$B$10,VLOOKUP($B$5,Periode,2,FALSE))/5),0)</f>
        <v>0</v>
      </c>
      <c r="F204" s="393">
        <f t="shared" ref="F204:F267" si="43">G204</f>
        <v>0</v>
      </c>
      <c r="G204" s="394">
        <f>IFERROR(IF(EXACT($B$5,"Moyenne 2018-2043"),_xll.Woodstock.Analyst.Xcel.UDFs.GetIndicatorValueAverage(G$11,""&amp;$B$9&amp;"="&amp;$B204&amp;";",IntrantScenario!$B$7, IntrantScenario!$B$10,"2","6")/5,_xll.Woodstock.Analyst.Xcel.UDFs.GetIndicatorValue(G$11,""&amp;$B$9&amp;"="&amp;$B204&amp;";",IntrantScenario!$B$7, IntrantScenario!$B$10,VLOOKUP($B$5,Periode,2,FALSE))/5),0)</f>
        <v>0</v>
      </c>
      <c r="H204" s="393">
        <f t="shared" ref="H204:H267" si="44">SUM(I204:J204)</f>
        <v>0</v>
      </c>
      <c r="I204" s="394">
        <f>IFERROR(IF(EXACT($B$5,"Moyenne 2018-2043"),_xll.Woodstock.Analyst.Xcel.UDFs.GetIndicatorValueAverage(I$11,""&amp;$B$9&amp;"="&amp;$B204&amp;";",IntrantScenario!$B$7, IntrantScenario!$B$10,"2","6")/5,_xll.Woodstock.Analyst.Xcel.UDFs.GetIndicatorValue(I$11,""&amp;$B$9&amp;"="&amp;$B204&amp;";",IntrantScenario!$B$7, IntrantScenario!$B$10,VLOOKUP($B$5,Periode,2,FALSE))/5),0)</f>
        <v>0</v>
      </c>
      <c r="J204" s="394">
        <f>IFERROR(IF(EXACT($B$5,"Moyenne 2018-2043"),_xll.Woodstock.Analyst.Xcel.UDFs.GetIndicatorValueAverage(J$11,""&amp;$B$9&amp;"="&amp;$B204&amp;";",IntrantScenario!$B$7, IntrantScenario!$B$10,"2","6")/5,_xll.Woodstock.Analyst.Xcel.UDFs.GetIndicatorValue(J$11,""&amp;$B$9&amp;"="&amp;$B204&amp;";",IntrantScenario!$B$7, IntrantScenario!$B$10,VLOOKUP($B$5,Periode,2,FALSE))/5),0)</f>
        <v>0</v>
      </c>
      <c r="K204" s="78">
        <f t="shared" ref="K204:K267" si="45">C204+F204+H204</f>
        <v>0</v>
      </c>
      <c r="L204" s="393">
        <f t="shared" ref="L204:L267" si="46">SUM(M204:O204)</f>
        <v>0</v>
      </c>
      <c r="M204" s="394">
        <f>IFERROR(IF(EXACT($B$5,"Moyenne 2018-2043"),_xll.Woodstock.Analyst.Xcel.UDFs.GetIndicatorValueAverage(M$11,""&amp;$B$9&amp;"="&amp;$B204&amp;";",IntrantScenario!$B$7, IntrantScenario!$B$10,"2","6")/5,_xll.Woodstock.Analyst.Xcel.UDFs.GetIndicatorValue(M$11,""&amp;$B$9&amp;"="&amp;$B204&amp;";",IntrantScenario!$B$7, IntrantScenario!$B$10,VLOOKUP($B$5,Periode,2,FALSE))/5),0)</f>
        <v>0</v>
      </c>
      <c r="N204" s="394">
        <f>IFERROR(IF(EXACT($B$5,"Moyenne 2018-2043"),_xll.Woodstock.Analyst.Xcel.UDFs.GetIndicatorValueAverage(N$11,""&amp;$B$9&amp;"="&amp;$B204&amp;";",IntrantScenario!$B$7, IntrantScenario!$B$10,"2","6")/5,_xll.Woodstock.Analyst.Xcel.UDFs.GetIndicatorValue(N$11,""&amp;$B$9&amp;"="&amp;$B204&amp;";",IntrantScenario!$B$7, IntrantScenario!$B$10,VLOOKUP($B$5,Periode,2,FALSE))/5),0)</f>
        <v>0</v>
      </c>
      <c r="O204" s="394">
        <f>IFERROR(IF(EXACT($B$5,"Moyenne 2018-2043"),_xll.Woodstock.Analyst.Xcel.UDFs.GetIndicatorValueAverage(O$11,""&amp;$B$9&amp;"="&amp;$B204&amp;";",IntrantScenario!$B$7, IntrantScenario!$B$10,"2","6")/5,_xll.Woodstock.Analyst.Xcel.UDFs.GetIndicatorValue(O$11,""&amp;$B$9&amp;"="&amp;$B204&amp;";",IntrantScenario!$B$7, IntrantScenario!$B$10,VLOOKUP($B$5,Periode,2,FALSE))/5),0)</f>
        <v>0</v>
      </c>
      <c r="P204" s="393">
        <f t="shared" ref="P204:P267" si="47">Q204</f>
        <v>0</v>
      </c>
      <c r="Q204" s="394">
        <f>IFERROR(IF(EXACT($B$5,"Moyenne 2018-2043"),_xll.Woodstock.Analyst.Xcel.UDFs.GetIndicatorValueAverage(Q$11,""&amp;$B$9&amp;"="&amp;$B204&amp;";",IntrantScenario!$B$7, IntrantScenario!$B$10,"2","6")/5,_xll.Woodstock.Analyst.Xcel.UDFs.GetIndicatorValue(Q$11,""&amp;$B$9&amp;"="&amp;$B204&amp;";",IntrantScenario!$B$7, IntrantScenario!$B$10,VLOOKUP($B$5,Periode,2,FALSE))/5),0)</f>
        <v>0</v>
      </c>
      <c r="R204" s="393">
        <f t="shared" ref="R204:R267" si="48">SUM(S204:T204)</f>
        <v>0</v>
      </c>
      <c r="S204" s="394">
        <f>IFERROR(IF(EXACT($B$5,"Moyenne 2018-2043"),_xll.Woodstock.Analyst.Xcel.UDFs.GetIndicatorValueAverage(S$11,""&amp;$B$9&amp;"="&amp;$B204&amp;";",IntrantScenario!$B$7, IntrantScenario!$B$10,"2","6")/5,_xll.Woodstock.Analyst.Xcel.UDFs.GetIndicatorValue(S$11,""&amp;$B$9&amp;"="&amp;$B204&amp;";",IntrantScenario!$B$7, IntrantScenario!$B$10,VLOOKUP($B$5,Periode,2,FALSE))/5),0)</f>
        <v>0</v>
      </c>
      <c r="T204" s="394">
        <f>IFERROR(IF(EXACT($B$5,"Moyenne 2018-2043"),_xll.Woodstock.Analyst.Xcel.UDFs.GetIndicatorValueAverage(T$11,""&amp;$B$9&amp;"="&amp;$B204&amp;";",IntrantScenario!$B$7, IntrantScenario!$B$10,"2","6")/5,_xll.Woodstock.Analyst.Xcel.UDFs.GetIndicatorValue(T$11,""&amp;$B$9&amp;"="&amp;$B204&amp;";",IntrantScenario!$B$7, IntrantScenario!$B$10,VLOOKUP($B$5,Periode,2,FALSE))/5),0)</f>
        <v>0</v>
      </c>
      <c r="U204" s="393">
        <f t="shared" ref="U204:U267" si="49">V204</f>
        <v>0</v>
      </c>
      <c r="V204" s="394">
        <f>IFERROR(IF(EXACT($B$5,"Moyenne 2018-2043"),_xll.Woodstock.Analyst.Xcel.UDFs.GetIndicatorValueAverage(V$11,""&amp;$B$9&amp;"="&amp;$B204&amp;";",IntrantScenario!$B$7, IntrantScenario!$B$10,"2","6")/5,_xll.Woodstock.Analyst.Xcel.UDFs.GetIndicatorValue(V$11,""&amp;$B$9&amp;"="&amp;$B204&amp;";",IntrantScenario!$B$7, IntrantScenario!$B$10,VLOOKUP($B$5,Periode,2,FALSE))/5),0)</f>
        <v>0</v>
      </c>
      <c r="W204" s="393">
        <f t="shared" ref="W204:W267" si="50">SUM(X204:AA204)</f>
        <v>0</v>
      </c>
      <c r="X204" s="394">
        <f>IFERROR(IF(EXACT($B$5,"Moyenne 2018-2043"),_xll.Woodstock.Analyst.Xcel.UDFs.GetIndicatorValueAverage(X$11,""&amp;$B$9&amp;"="&amp;$B204&amp;";",IntrantScenario!$B$7, IntrantScenario!$B$10,"2","6")/5,_xll.Woodstock.Analyst.Xcel.UDFs.GetIndicatorValue(X$11,""&amp;$B$9&amp;"="&amp;$B204&amp;";",IntrantScenario!$B$7, IntrantScenario!$B$10,VLOOKUP($B$5,Periode,2,FALSE))/5),0)</f>
        <v>0</v>
      </c>
      <c r="Y204" s="394">
        <f>IFERROR(IF(EXACT($B$5,"Moyenne 2018-2043"),_xll.Woodstock.Analyst.Xcel.UDFs.GetIndicatorValueAverage(Y$11,""&amp;$B$9&amp;"="&amp;$B204&amp;";",IntrantScenario!$B$7, IntrantScenario!$B$10,"2","6")/5,_xll.Woodstock.Analyst.Xcel.UDFs.GetIndicatorValue(Y$11,""&amp;$B$9&amp;"="&amp;$B204&amp;";",IntrantScenario!$B$7, IntrantScenario!$B$10,VLOOKUP($B$5,Periode,2,FALSE))/5),0)</f>
        <v>0</v>
      </c>
      <c r="Z204" s="394">
        <f>IFERROR(IF(EXACT($B$5,"Moyenne 2018-2043"),_xll.Woodstock.Analyst.Xcel.UDFs.GetIndicatorValueAverage(Z$11,""&amp;$B$9&amp;"="&amp;$B204&amp;";",IntrantScenario!$B$7, IntrantScenario!$B$10,"2","6")/5,_xll.Woodstock.Analyst.Xcel.UDFs.GetIndicatorValue(Z$11,""&amp;$B$9&amp;"="&amp;$B204&amp;";",IntrantScenario!$B$7, IntrantScenario!$B$10,VLOOKUP($B$5,Periode,2,FALSE))/5),0)</f>
        <v>0</v>
      </c>
      <c r="AA204" s="394">
        <f>IFERROR(IF(EXACT($B$5,"Moyenne 2018-2043"),_xll.Woodstock.Analyst.Xcel.UDFs.GetIndicatorValueAverage(AA$11,""&amp;$B$9&amp;"="&amp;$B204&amp;";",IntrantScenario!$B$7, IntrantScenario!$B$10,"2","6")/5,_xll.Woodstock.Analyst.Xcel.UDFs.GetIndicatorValue(AA$11,""&amp;$B$9&amp;"="&amp;$B204&amp;";",IntrantScenario!$B$7, IntrantScenario!$B$10,VLOOKUP($B$5,Periode,2,FALSE))/5),0)</f>
        <v>0</v>
      </c>
      <c r="AB204" s="78">
        <f t="shared" ref="AB204:AB267" si="51">L204+P204+R204+U204+W204</f>
        <v>0</v>
      </c>
      <c r="AC204" s="78">
        <f t="shared" ref="AC204:AC267" si="52">AB204+K204</f>
        <v>0</v>
      </c>
      <c r="AD204" s="395">
        <f t="shared" ref="AD204:AD267" si="53">IFERROR(K204/AC204,0)</f>
        <v>0</v>
      </c>
      <c r="AE204" s="395">
        <f t="shared" ref="AE204:AE267" si="54">IFERROR(AB204/AC204,0)</f>
        <v>0</v>
      </c>
    </row>
    <row r="205" spans="1:31" x14ac:dyDescent="0.25">
      <c r="A205" s="387">
        <v>193</v>
      </c>
      <c r="B205" s="396" t="str">
        <f t="shared" ref="B205:B268" si="55">$B$7&amp;A205</f>
        <v>UTR193</v>
      </c>
      <c r="C205" s="393">
        <f t="shared" si="42"/>
        <v>0</v>
      </c>
      <c r="D205" s="394">
        <f>IFERROR(IF(EXACT($B$5,"Moyenne 2018-2043"),_xll.Woodstock.Analyst.Xcel.UDFs.GetIndicatorValueAverage(D$11,""&amp;$B$9&amp;"="&amp;$B205&amp;";",IntrantScenario!$B$7, IntrantScenario!$B$10,"2","6")/5,_xll.Woodstock.Analyst.Xcel.UDFs.GetIndicatorValue(D$11,""&amp;$B$9&amp;"="&amp;$B205&amp;";",IntrantScenario!$B$7, IntrantScenario!$B$10,VLOOKUP($B$5,Periode,2,FALSE))/5),0)</f>
        <v>0</v>
      </c>
      <c r="E205" s="394">
        <f>IFERROR(IF(EXACT($B$5,"Moyenne 2018-2043"),_xll.Woodstock.Analyst.Xcel.UDFs.GetIndicatorValueAverage(E$11,""&amp;$B$9&amp;"="&amp;$B205&amp;";",IntrantScenario!$B$7, IntrantScenario!$B$10,"2","6")/5,_xll.Woodstock.Analyst.Xcel.UDFs.GetIndicatorValue(E$11,""&amp;$B$9&amp;"="&amp;$B205&amp;";",IntrantScenario!$B$7, IntrantScenario!$B$10,VLOOKUP($B$5,Periode,2,FALSE))/5),0)</f>
        <v>0</v>
      </c>
      <c r="F205" s="393">
        <f t="shared" si="43"/>
        <v>0</v>
      </c>
      <c r="G205" s="394">
        <f>IFERROR(IF(EXACT($B$5,"Moyenne 2018-2043"),_xll.Woodstock.Analyst.Xcel.UDFs.GetIndicatorValueAverage(G$11,""&amp;$B$9&amp;"="&amp;$B205&amp;";",IntrantScenario!$B$7, IntrantScenario!$B$10,"2","6")/5,_xll.Woodstock.Analyst.Xcel.UDFs.GetIndicatorValue(G$11,""&amp;$B$9&amp;"="&amp;$B205&amp;";",IntrantScenario!$B$7, IntrantScenario!$B$10,VLOOKUP($B$5,Periode,2,FALSE))/5),0)</f>
        <v>0</v>
      </c>
      <c r="H205" s="393">
        <f t="shared" si="44"/>
        <v>0</v>
      </c>
      <c r="I205" s="394">
        <f>IFERROR(IF(EXACT($B$5,"Moyenne 2018-2043"),_xll.Woodstock.Analyst.Xcel.UDFs.GetIndicatorValueAverage(I$11,""&amp;$B$9&amp;"="&amp;$B205&amp;";",IntrantScenario!$B$7, IntrantScenario!$B$10,"2","6")/5,_xll.Woodstock.Analyst.Xcel.UDFs.GetIndicatorValue(I$11,""&amp;$B$9&amp;"="&amp;$B205&amp;";",IntrantScenario!$B$7, IntrantScenario!$B$10,VLOOKUP($B$5,Periode,2,FALSE))/5),0)</f>
        <v>0</v>
      </c>
      <c r="J205" s="394">
        <f>IFERROR(IF(EXACT($B$5,"Moyenne 2018-2043"),_xll.Woodstock.Analyst.Xcel.UDFs.GetIndicatorValueAverage(J$11,""&amp;$B$9&amp;"="&amp;$B205&amp;";",IntrantScenario!$B$7, IntrantScenario!$B$10,"2","6")/5,_xll.Woodstock.Analyst.Xcel.UDFs.GetIndicatorValue(J$11,""&amp;$B$9&amp;"="&amp;$B205&amp;";",IntrantScenario!$B$7, IntrantScenario!$B$10,VLOOKUP($B$5,Periode,2,FALSE))/5),0)</f>
        <v>0</v>
      </c>
      <c r="K205" s="78">
        <f t="shared" si="45"/>
        <v>0</v>
      </c>
      <c r="L205" s="393">
        <f t="shared" si="46"/>
        <v>0</v>
      </c>
      <c r="M205" s="394">
        <f>IFERROR(IF(EXACT($B$5,"Moyenne 2018-2043"),_xll.Woodstock.Analyst.Xcel.UDFs.GetIndicatorValueAverage(M$11,""&amp;$B$9&amp;"="&amp;$B205&amp;";",IntrantScenario!$B$7, IntrantScenario!$B$10,"2","6")/5,_xll.Woodstock.Analyst.Xcel.UDFs.GetIndicatorValue(M$11,""&amp;$B$9&amp;"="&amp;$B205&amp;";",IntrantScenario!$B$7, IntrantScenario!$B$10,VLOOKUP($B$5,Periode,2,FALSE))/5),0)</f>
        <v>0</v>
      </c>
      <c r="N205" s="394">
        <f>IFERROR(IF(EXACT($B$5,"Moyenne 2018-2043"),_xll.Woodstock.Analyst.Xcel.UDFs.GetIndicatorValueAverage(N$11,""&amp;$B$9&amp;"="&amp;$B205&amp;";",IntrantScenario!$B$7, IntrantScenario!$B$10,"2","6")/5,_xll.Woodstock.Analyst.Xcel.UDFs.GetIndicatorValue(N$11,""&amp;$B$9&amp;"="&amp;$B205&amp;";",IntrantScenario!$B$7, IntrantScenario!$B$10,VLOOKUP($B$5,Periode,2,FALSE))/5),0)</f>
        <v>0</v>
      </c>
      <c r="O205" s="394">
        <f>IFERROR(IF(EXACT($B$5,"Moyenne 2018-2043"),_xll.Woodstock.Analyst.Xcel.UDFs.GetIndicatorValueAverage(O$11,""&amp;$B$9&amp;"="&amp;$B205&amp;";",IntrantScenario!$B$7, IntrantScenario!$B$10,"2","6")/5,_xll.Woodstock.Analyst.Xcel.UDFs.GetIndicatorValue(O$11,""&amp;$B$9&amp;"="&amp;$B205&amp;";",IntrantScenario!$B$7, IntrantScenario!$B$10,VLOOKUP($B$5,Periode,2,FALSE))/5),0)</f>
        <v>0</v>
      </c>
      <c r="P205" s="393">
        <f t="shared" si="47"/>
        <v>0</v>
      </c>
      <c r="Q205" s="394">
        <f>IFERROR(IF(EXACT($B$5,"Moyenne 2018-2043"),_xll.Woodstock.Analyst.Xcel.UDFs.GetIndicatorValueAverage(Q$11,""&amp;$B$9&amp;"="&amp;$B205&amp;";",IntrantScenario!$B$7, IntrantScenario!$B$10,"2","6")/5,_xll.Woodstock.Analyst.Xcel.UDFs.GetIndicatorValue(Q$11,""&amp;$B$9&amp;"="&amp;$B205&amp;";",IntrantScenario!$B$7, IntrantScenario!$B$10,VLOOKUP($B$5,Periode,2,FALSE))/5),0)</f>
        <v>0</v>
      </c>
      <c r="R205" s="393">
        <f t="shared" si="48"/>
        <v>0</v>
      </c>
      <c r="S205" s="394">
        <f>IFERROR(IF(EXACT($B$5,"Moyenne 2018-2043"),_xll.Woodstock.Analyst.Xcel.UDFs.GetIndicatorValueAverage(S$11,""&amp;$B$9&amp;"="&amp;$B205&amp;";",IntrantScenario!$B$7, IntrantScenario!$B$10,"2","6")/5,_xll.Woodstock.Analyst.Xcel.UDFs.GetIndicatorValue(S$11,""&amp;$B$9&amp;"="&amp;$B205&amp;";",IntrantScenario!$B$7, IntrantScenario!$B$10,VLOOKUP($B$5,Periode,2,FALSE))/5),0)</f>
        <v>0</v>
      </c>
      <c r="T205" s="394">
        <f>IFERROR(IF(EXACT($B$5,"Moyenne 2018-2043"),_xll.Woodstock.Analyst.Xcel.UDFs.GetIndicatorValueAverage(T$11,""&amp;$B$9&amp;"="&amp;$B205&amp;";",IntrantScenario!$B$7, IntrantScenario!$B$10,"2","6")/5,_xll.Woodstock.Analyst.Xcel.UDFs.GetIndicatorValue(T$11,""&amp;$B$9&amp;"="&amp;$B205&amp;";",IntrantScenario!$B$7, IntrantScenario!$B$10,VLOOKUP($B$5,Periode,2,FALSE))/5),0)</f>
        <v>0</v>
      </c>
      <c r="U205" s="393">
        <f t="shared" si="49"/>
        <v>0</v>
      </c>
      <c r="V205" s="394">
        <f>IFERROR(IF(EXACT($B$5,"Moyenne 2018-2043"),_xll.Woodstock.Analyst.Xcel.UDFs.GetIndicatorValueAverage(V$11,""&amp;$B$9&amp;"="&amp;$B205&amp;";",IntrantScenario!$B$7, IntrantScenario!$B$10,"2","6")/5,_xll.Woodstock.Analyst.Xcel.UDFs.GetIndicatorValue(V$11,""&amp;$B$9&amp;"="&amp;$B205&amp;";",IntrantScenario!$B$7, IntrantScenario!$B$10,VLOOKUP($B$5,Periode,2,FALSE))/5),0)</f>
        <v>0</v>
      </c>
      <c r="W205" s="393">
        <f t="shared" si="50"/>
        <v>0</v>
      </c>
      <c r="X205" s="394">
        <f>IFERROR(IF(EXACT($B$5,"Moyenne 2018-2043"),_xll.Woodstock.Analyst.Xcel.UDFs.GetIndicatorValueAverage(X$11,""&amp;$B$9&amp;"="&amp;$B205&amp;";",IntrantScenario!$B$7, IntrantScenario!$B$10,"2","6")/5,_xll.Woodstock.Analyst.Xcel.UDFs.GetIndicatorValue(X$11,""&amp;$B$9&amp;"="&amp;$B205&amp;";",IntrantScenario!$B$7, IntrantScenario!$B$10,VLOOKUP($B$5,Periode,2,FALSE))/5),0)</f>
        <v>0</v>
      </c>
      <c r="Y205" s="394">
        <f>IFERROR(IF(EXACT($B$5,"Moyenne 2018-2043"),_xll.Woodstock.Analyst.Xcel.UDFs.GetIndicatorValueAverage(Y$11,""&amp;$B$9&amp;"="&amp;$B205&amp;";",IntrantScenario!$B$7, IntrantScenario!$B$10,"2","6")/5,_xll.Woodstock.Analyst.Xcel.UDFs.GetIndicatorValue(Y$11,""&amp;$B$9&amp;"="&amp;$B205&amp;";",IntrantScenario!$B$7, IntrantScenario!$B$10,VLOOKUP($B$5,Periode,2,FALSE))/5),0)</f>
        <v>0</v>
      </c>
      <c r="Z205" s="394">
        <f>IFERROR(IF(EXACT($B$5,"Moyenne 2018-2043"),_xll.Woodstock.Analyst.Xcel.UDFs.GetIndicatorValueAverage(Z$11,""&amp;$B$9&amp;"="&amp;$B205&amp;";",IntrantScenario!$B$7, IntrantScenario!$B$10,"2","6")/5,_xll.Woodstock.Analyst.Xcel.UDFs.GetIndicatorValue(Z$11,""&amp;$B$9&amp;"="&amp;$B205&amp;";",IntrantScenario!$B$7, IntrantScenario!$B$10,VLOOKUP($B$5,Periode,2,FALSE))/5),0)</f>
        <v>0</v>
      </c>
      <c r="AA205" s="394">
        <f>IFERROR(IF(EXACT($B$5,"Moyenne 2018-2043"),_xll.Woodstock.Analyst.Xcel.UDFs.GetIndicatorValueAverage(AA$11,""&amp;$B$9&amp;"="&amp;$B205&amp;";",IntrantScenario!$B$7, IntrantScenario!$B$10,"2","6")/5,_xll.Woodstock.Analyst.Xcel.UDFs.GetIndicatorValue(AA$11,""&amp;$B$9&amp;"="&amp;$B205&amp;";",IntrantScenario!$B$7, IntrantScenario!$B$10,VLOOKUP($B$5,Periode,2,FALSE))/5),0)</f>
        <v>0</v>
      </c>
      <c r="AB205" s="78">
        <f t="shared" si="51"/>
        <v>0</v>
      </c>
      <c r="AC205" s="78">
        <f t="shared" si="52"/>
        <v>0</v>
      </c>
      <c r="AD205" s="395">
        <f t="shared" si="53"/>
        <v>0</v>
      </c>
      <c r="AE205" s="395">
        <f t="shared" si="54"/>
        <v>0</v>
      </c>
    </row>
    <row r="206" spans="1:31" x14ac:dyDescent="0.25">
      <c r="A206" s="387">
        <v>194</v>
      </c>
      <c r="B206" s="396" t="str">
        <f t="shared" si="55"/>
        <v>UTR194</v>
      </c>
      <c r="C206" s="393">
        <f t="shared" si="42"/>
        <v>0</v>
      </c>
      <c r="D206" s="394">
        <f>IFERROR(IF(EXACT($B$5,"Moyenne 2018-2043"),_xll.Woodstock.Analyst.Xcel.UDFs.GetIndicatorValueAverage(D$11,""&amp;$B$9&amp;"="&amp;$B206&amp;";",IntrantScenario!$B$7, IntrantScenario!$B$10,"2","6")/5,_xll.Woodstock.Analyst.Xcel.UDFs.GetIndicatorValue(D$11,""&amp;$B$9&amp;"="&amp;$B206&amp;";",IntrantScenario!$B$7, IntrantScenario!$B$10,VLOOKUP($B$5,Periode,2,FALSE))/5),0)</f>
        <v>0</v>
      </c>
      <c r="E206" s="394">
        <f>IFERROR(IF(EXACT($B$5,"Moyenne 2018-2043"),_xll.Woodstock.Analyst.Xcel.UDFs.GetIndicatorValueAverage(E$11,""&amp;$B$9&amp;"="&amp;$B206&amp;";",IntrantScenario!$B$7, IntrantScenario!$B$10,"2","6")/5,_xll.Woodstock.Analyst.Xcel.UDFs.GetIndicatorValue(E$11,""&amp;$B$9&amp;"="&amp;$B206&amp;";",IntrantScenario!$B$7, IntrantScenario!$B$10,VLOOKUP($B$5,Periode,2,FALSE))/5),0)</f>
        <v>0</v>
      </c>
      <c r="F206" s="393">
        <f t="shared" si="43"/>
        <v>0</v>
      </c>
      <c r="G206" s="394">
        <f>IFERROR(IF(EXACT($B$5,"Moyenne 2018-2043"),_xll.Woodstock.Analyst.Xcel.UDFs.GetIndicatorValueAverage(G$11,""&amp;$B$9&amp;"="&amp;$B206&amp;";",IntrantScenario!$B$7, IntrantScenario!$B$10,"2","6")/5,_xll.Woodstock.Analyst.Xcel.UDFs.GetIndicatorValue(G$11,""&amp;$B$9&amp;"="&amp;$B206&amp;";",IntrantScenario!$B$7, IntrantScenario!$B$10,VLOOKUP($B$5,Periode,2,FALSE))/5),0)</f>
        <v>0</v>
      </c>
      <c r="H206" s="393">
        <f t="shared" si="44"/>
        <v>0</v>
      </c>
      <c r="I206" s="394">
        <f>IFERROR(IF(EXACT($B$5,"Moyenne 2018-2043"),_xll.Woodstock.Analyst.Xcel.UDFs.GetIndicatorValueAverage(I$11,""&amp;$B$9&amp;"="&amp;$B206&amp;";",IntrantScenario!$B$7, IntrantScenario!$B$10,"2","6")/5,_xll.Woodstock.Analyst.Xcel.UDFs.GetIndicatorValue(I$11,""&amp;$B$9&amp;"="&amp;$B206&amp;";",IntrantScenario!$B$7, IntrantScenario!$B$10,VLOOKUP($B$5,Periode,2,FALSE))/5),0)</f>
        <v>0</v>
      </c>
      <c r="J206" s="394">
        <f>IFERROR(IF(EXACT($B$5,"Moyenne 2018-2043"),_xll.Woodstock.Analyst.Xcel.UDFs.GetIndicatorValueAverage(J$11,""&amp;$B$9&amp;"="&amp;$B206&amp;";",IntrantScenario!$B$7, IntrantScenario!$B$10,"2","6")/5,_xll.Woodstock.Analyst.Xcel.UDFs.GetIndicatorValue(J$11,""&amp;$B$9&amp;"="&amp;$B206&amp;";",IntrantScenario!$B$7, IntrantScenario!$B$10,VLOOKUP($B$5,Periode,2,FALSE))/5),0)</f>
        <v>0</v>
      </c>
      <c r="K206" s="78">
        <f t="shared" si="45"/>
        <v>0</v>
      </c>
      <c r="L206" s="393">
        <f t="shared" si="46"/>
        <v>0</v>
      </c>
      <c r="M206" s="394">
        <f>IFERROR(IF(EXACT($B$5,"Moyenne 2018-2043"),_xll.Woodstock.Analyst.Xcel.UDFs.GetIndicatorValueAverage(M$11,""&amp;$B$9&amp;"="&amp;$B206&amp;";",IntrantScenario!$B$7, IntrantScenario!$B$10,"2","6")/5,_xll.Woodstock.Analyst.Xcel.UDFs.GetIndicatorValue(M$11,""&amp;$B$9&amp;"="&amp;$B206&amp;";",IntrantScenario!$B$7, IntrantScenario!$B$10,VLOOKUP($B$5,Periode,2,FALSE))/5),0)</f>
        <v>0</v>
      </c>
      <c r="N206" s="394">
        <f>IFERROR(IF(EXACT($B$5,"Moyenne 2018-2043"),_xll.Woodstock.Analyst.Xcel.UDFs.GetIndicatorValueAverage(N$11,""&amp;$B$9&amp;"="&amp;$B206&amp;";",IntrantScenario!$B$7, IntrantScenario!$B$10,"2","6")/5,_xll.Woodstock.Analyst.Xcel.UDFs.GetIndicatorValue(N$11,""&amp;$B$9&amp;"="&amp;$B206&amp;";",IntrantScenario!$B$7, IntrantScenario!$B$10,VLOOKUP($B$5,Periode,2,FALSE))/5),0)</f>
        <v>0</v>
      </c>
      <c r="O206" s="394">
        <f>IFERROR(IF(EXACT($B$5,"Moyenne 2018-2043"),_xll.Woodstock.Analyst.Xcel.UDFs.GetIndicatorValueAverage(O$11,""&amp;$B$9&amp;"="&amp;$B206&amp;";",IntrantScenario!$B$7, IntrantScenario!$B$10,"2","6")/5,_xll.Woodstock.Analyst.Xcel.UDFs.GetIndicatorValue(O$11,""&amp;$B$9&amp;"="&amp;$B206&amp;";",IntrantScenario!$B$7, IntrantScenario!$B$10,VLOOKUP($B$5,Periode,2,FALSE))/5),0)</f>
        <v>0</v>
      </c>
      <c r="P206" s="393">
        <f t="shared" si="47"/>
        <v>0</v>
      </c>
      <c r="Q206" s="394">
        <f>IFERROR(IF(EXACT($B$5,"Moyenne 2018-2043"),_xll.Woodstock.Analyst.Xcel.UDFs.GetIndicatorValueAverage(Q$11,""&amp;$B$9&amp;"="&amp;$B206&amp;";",IntrantScenario!$B$7, IntrantScenario!$B$10,"2","6")/5,_xll.Woodstock.Analyst.Xcel.UDFs.GetIndicatorValue(Q$11,""&amp;$B$9&amp;"="&amp;$B206&amp;";",IntrantScenario!$B$7, IntrantScenario!$B$10,VLOOKUP($B$5,Periode,2,FALSE))/5),0)</f>
        <v>0</v>
      </c>
      <c r="R206" s="393">
        <f t="shared" si="48"/>
        <v>0</v>
      </c>
      <c r="S206" s="394">
        <f>IFERROR(IF(EXACT($B$5,"Moyenne 2018-2043"),_xll.Woodstock.Analyst.Xcel.UDFs.GetIndicatorValueAverage(S$11,""&amp;$B$9&amp;"="&amp;$B206&amp;";",IntrantScenario!$B$7, IntrantScenario!$B$10,"2","6")/5,_xll.Woodstock.Analyst.Xcel.UDFs.GetIndicatorValue(S$11,""&amp;$B$9&amp;"="&amp;$B206&amp;";",IntrantScenario!$B$7, IntrantScenario!$B$10,VLOOKUP($B$5,Periode,2,FALSE))/5),0)</f>
        <v>0</v>
      </c>
      <c r="T206" s="394">
        <f>IFERROR(IF(EXACT($B$5,"Moyenne 2018-2043"),_xll.Woodstock.Analyst.Xcel.UDFs.GetIndicatorValueAverage(T$11,""&amp;$B$9&amp;"="&amp;$B206&amp;";",IntrantScenario!$B$7, IntrantScenario!$B$10,"2","6")/5,_xll.Woodstock.Analyst.Xcel.UDFs.GetIndicatorValue(T$11,""&amp;$B$9&amp;"="&amp;$B206&amp;";",IntrantScenario!$B$7, IntrantScenario!$B$10,VLOOKUP($B$5,Periode,2,FALSE))/5),0)</f>
        <v>0</v>
      </c>
      <c r="U206" s="393">
        <f t="shared" si="49"/>
        <v>0</v>
      </c>
      <c r="V206" s="394">
        <f>IFERROR(IF(EXACT($B$5,"Moyenne 2018-2043"),_xll.Woodstock.Analyst.Xcel.UDFs.GetIndicatorValueAverage(V$11,""&amp;$B$9&amp;"="&amp;$B206&amp;";",IntrantScenario!$B$7, IntrantScenario!$B$10,"2","6")/5,_xll.Woodstock.Analyst.Xcel.UDFs.GetIndicatorValue(V$11,""&amp;$B$9&amp;"="&amp;$B206&amp;";",IntrantScenario!$B$7, IntrantScenario!$B$10,VLOOKUP($B$5,Periode,2,FALSE))/5),0)</f>
        <v>0</v>
      </c>
      <c r="W206" s="393">
        <f t="shared" si="50"/>
        <v>0</v>
      </c>
      <c r="X206" s="394">
        <f>IFERROR(IF(EXACT($B$5,"Moyenne 2018-2043"),_xll.Woodstock.Analyst.Xcel.UDFs.GetIndicatorValueAverage(X$11,""&amp;$B$9&amp;"="&amp;$B206&amp;";",IntrantScenario!$B$7, IntrantScenario!$B$10,"2","6")/5,_xll.Woodstock.Analyst.Xcel.UDFs.GetIndicatorValue(X$11,""&amp;$B$9&amp;"="&amp;$B206&amp;";",IntrantScenario!$B$7, IntrantScenario!$B$10,VLOOKUP($B$5,Periode,2,FALSE))/5),0)</f>
        <v>0</v>
      </c>
      <c r="Y206" s="394">
        <f>IFERROR(IF(EXACT($B$5,"Moyenne 2018-2043"),_xll.Woodstock.Analyst.Xcel.UDFs.GetIndicatorValueAverage(Y$11,""&amp;$B$9&amp;"="&amp;$B206&amp;";",IntrantScenario!$B$7, IntrantScenario!$B$10,"2","6")/5,_xll.Woodstock.Analyst.Xcel.UDFs.GetIndicatorValue(Y$11,""&amp;$B$9&amp;"="&amp;$B206&amp;";",IntrantScenario!$B$7, IntrantScenario!$B$10,VLOOKUP($B$5,Periode,2,FALSE))/5),0)</f>
        <v>0</v>
      </c>
      <c r="Z206" s="394">
        <f>IFERROR(IF(EXACT($B$5,"Moyenne 2018-2043"),_xll.Woodstock.Analyst.Xcel.UDFs.GetIndicatorValueAverage(Z$11,""&amp;$B$9&amp;"="&amp;$B206&amp;";",IntrantScenario!$B$7, IntrantScenario!$B$10,"2","6")/5,_xll.Woodstock.Analyst.Xcel.UDFs.GetIndicatorValue(Z$11,""&amp;$B$9&amp;"="&amp;$B206&amp;";",IntrantScenario!$B$7, IntrantScenario!$B$10,VLOOKUP($B$5,Periode,2,FALSE))/5),0)</f>
        <v>0</v>
      </c>
      <c r="AA206" s="394">
        <f>IFERROR(IF(EXACT($B$5,"Moyenne 2018-2043"),_xll.Woodstock.Analyst.Xcel.UDFs.GetIndicatorValueAverage(AA$11,""&amp;$B$9&amp;"="&amp;$B206&amp;";",IntrantScenario!$B$7, IntrantScenario!$B$10,"2","6")/5,_xll.Woodstock.Analyst.Xcel.UDFs.GetIndicatorValue(AA$11,""&amp;$B$9&amp;"="&amp;$B206&amp;";",IntrantScenario!$B$7, IntrantScenario!$B$10,VLOOKUP($B$5,Periode,2,FALSE))/5),0)</f>
        <v>0</v>
      </c>
      <c r="AB206" s="78">
        <f t="shared" si="51"/>
        <v>0</v>
      </c>
      <c r="AC206" s="78">
        <f t="shared" si="52"/>
        <v>0</v>
      </c>
      <c r="AD206" s="395">
        <f t="shared" si="53"/>
        <v>0</v>
      </c>
      <c r="AE206" s="395">
        <f t="shared" si="54"/>
        <v>0</v>
      </c>
    </row>
    <row r="207" spans="1:31" x14ac:dyDescent="0.25">
      <c r="A207" s="387">
        <v>195</v>
      </c>
      <c r="B207" s="396" t="str">
        <f t="shared" si="55"/>
        <v>UTR195</v>
      </c>
      <c r="C207" s="393">
        <f t="shared" si="42"/>
        <v>0</v>
      </c>
      <c r="D207" s="394">
        <f>IFERROR(IF(EXACT($B$5,"Moyenne 2018-2043"),_xll.Woodstock.Analyst.Xcel.UDFs.GetIndicatorValueAverage(D$11,""&amp;$B$9&amp;"="&amp;$B207&amp;";",IntrantScenario!$B$7, IntrantScenario!$B$10,"2","6")/5,_xll.Woodstock.Analyst.Xcel.UDFs.GetIndicatorValue(D$11,""&amp;$B$9&amp;"="&amp;$B207&amp;";",IntrantScenario!$B$7, IntrantScenario!$B$10,VLOOKUP($B$5,Periode,2,FALSE))/5),0)</f>
        <v>0</v>
      </c>
      <c r="E207" s="394">
        <f>IFERROR(IF(EXACT($B$5,"Moyenne 2018-2043"),_xll.Woodstock.Analyst.Xcel.UDFs.GetIndicatorValueAverage(E$11,""&amp;$B$9&amp;"="&amp;$B207&amp;";",IntrantScenario!$B$7, IntrantScenario!$B$10,"2","6")/5,_xll.Woodstock.Analyst.Xcel.UDFs.GetIndicatorValue(E$11,""&amp;$B$9&amp;"="&amp;$B207&amp;";",IntrantScenario!$B$7, IntrantScenario!$B$10,VLOOKUP($B$5,Periode,2,FALSE))/5),0)</f>
        <v>0</v>
      </c>
      <c r="F207" s="393">
        <f t="shared" si="43"/>
        <v>0</v>
      </c>
      <c r="G207" s="394">
        <f>IFERROR(IF(EXACT($B$5,"Moyenne 2018-2043"),_xll.Woodstock.Analyst.Xcel.UDFs.GetIndicatorValueAverage(G$11,""&amp;$B$9&amp;"="&amp;$B207&amp;";",IntrantScenario!$B$7, IntrantScenario!$B$10,"2","6")/5,_xll.Woodstock.Analyst.Xcel.UDFs.GetIndicatorValue(G$11,""&amp;$B$9&amp;"="&amp;$B207&amp;";",IntrantScenario!$B$7, IntrantScenario!$B$10,VLOOKUP($B$5,Periode,2,FALSE))/5),0)</f>
        <v>0</v>
      </c>
      <c r="H207" s="393">
        <f t="shared" si="44"/>
        <v>0</v>
      </c>
      <c r="I207" s="394">
        <f>IFERROR(IF(EXACT($B$5,"Moyenne 2018-2043"),_xll.Woodstock.Analyst.Xcel.UDFs.GetIndicatorValueAverage(I$11,""&amp;$B$9&amp;"="&amp;$B207&amp;";",IntrantScenario!$B$7, IntrantScenario!$B$10,"2","6")/5,_xll.Woodstock.Analyst.Xcel.UDFs.GetIndicatorValue(I$11,""&amp;$B$9&amp;"="&amp;$B207&amp;";",IntrantScenario!$B$7, IntrantScenario!$B$10,VLOOKUP($B$5,Periode,2,FALSE))/5),0)</f>
        <v>0</v>
      </c>
      <c r="J207" s="394">
        <f>IFERROR(IF(EXACT($B$5,"Moyenne 2018-2043"),_xll.Woodstock.Analyst.Xcel.UDFs.GetIndicatorValueAverage(J$11,""&amp;$B$9&amp;"="&amp;$B207&amp;";",IntrantScenario!$B$7, IntrantScenario!$B$10,"2","6")/5,_xll.Woodstock.Analyst.Xcel.UDFs.GetIndicatorValue(J$11,""&amp;$B$9&amp;"="&amp;$B207&amp;";",IntrantScenario!$B$7, IntrantScenario!$B$10,VLOOKUP($B$5,Periode,2,FALSE))/5),0)</f>
        <v>0</v>
      </c>
      <c r="K207" s="78">
        <f t="shared" si="45"/>
        <v>0</v>
      </c>
      <c r="L207" s="393">
        <f t="shared" si="46"/>
        <v>0</v>
      </c>
      <c r="M207" s="394">
        <f>IFERROR(IF(EXACT($B$5,"Moyenne 2018-2043"),_xll.Woodstock.Analyst.Xcel.UDFs.GetIndicatorValueAverage(M$11,""&amp;$B$9&amp;"="&amp;$B207&amp;";",IntrantScenario!$B$7, IntrantScenario!$B$10,"2","6")/5,_xll.Woodstock.Analyst.Xcel.UDFs.GetIndicatorValue(M$11,""&amp;$B$9&amp;"="&amp;$B207&amp;";",IntrantScenario!$B$7, IntrantScenario!$B$10,VLOOKUP($B$5,Periode,2,FALSE))/5),0)</f>
        <v>0</v>
      </c>
      <c r="N207" s="394">
        <f>IFERROR(IF(EXACT($B$5,"Moyenne 2018-2043"),_xll.Woodstock.Analyst.Xcel.UDFs.GetIndicatorValueAverage(N$11,""&amp;$B$9&amp;"="&amp;$B207&amp;";",IntrantScenario!$B$7, IntrantScenario!$B$10,"2","6")/5,_xll.Woodstock.Analyst.Xcel.UDFs.GetIndicatorValue(N$11,""&amp;$B$9&amp;"="&amp;$B207&amp;";",IntrantScenario!$B$7, IntrantScenario!$B$10,VLOOKUP($B$5,Periode,2,FALSE))/5),0)</f>
        <v>0</v>
      </c>
      <c r="O207" s="394">
        <f>IFERROR(IF(EXACT($B$5,"Moyenne 2018-2043"),_xll.Woodstock.Analyst.Xcel.UDFs.GetIndicatorValueAverage(O$11,""&amp;$B$9&amp;"="&amp;$B207&amp;";",IntrantScenario!$B$7, IntrantScenario!$B$10,"2","6")/5,_xll.Woodstock.Analyst.Xcel.UDFs.GetIndicatorValue(O$11,""&amp;$B$9&amp;"="&amp;$B207&amp;";",IntrantScenario!$B$7, IntrantScenario!$B$10,VLOOKUP($B$5,Periode,2,FALSE))/5),0)</f>
        <v>0</v>
      </c>
      <c r="P207" s="393">
        <f t="shared" si="47"/>
        <v>0</v>
      </c>
      <c r="Q207" s="394">
        <f>IFERROR(IF(EXACT($B$5,"Moyenne 2018-2043"),_xll.Woodstock.Analyst.Xcel.UDFs.GetIndicatorValueAverage(Q$11,""&amp;$B$9&amp;"="&amp;$B207&amp;";",IntrantScenario!$B$7, IntrantScenario!$B$10,"2","6")/5,_xll.Woodstock.Analyst.Xcel.UDFs.GetIndicatorValue(Q$11,""&amp;$B$9&amp;"="&amp;$B207&amp;";",IntrantScenario!$B$7, IntrantScenario!$B$10,VLOOKUP($B$5,Periode,2,FALSE))/5),0)</f>
        <v>0</v>
      </c>
      <c r="R207" s="393">
        <f t="shared" si="48"/>
        <v>0</v>
      </c>
      <c r="S207" s="394">
        <f>IFERROR(IF(EXACT($B$5,"Moyenne 2018-2043"),_xll.Woodstock.Analyst.Xcel.UDFs.GetIndicatorValueAverage(S$11,""&amp;$B$9&amp;"="&amp;$B207&amp;";",IntrantScenario!$B$7, IntrantScenario!$B$10,"2","6")/5,_xll.Woodstock.Analyst.Xcel.UDFs.GetIndicatorValue(S$11,""&amp;$B$9&amp;"="&amp;$B207&amp;";",IntrantScenario!$B$7, IntrantScenario!$B$10,VLOOKUP($B$5,Periode,2,FALSE))/5),0)</f>
        <v>0</v>
      </c>
      <c r="T207" s="394">
        <f>IFERROR(IF(EXACT($B$5,"Moyenne 2018-2043"),_xll.Woodstock.Analyst.Xcel.UDFs.GetIndicatorValueAverage(T$11,""&amp;$B$9&amp;"="&amp;$B207&amp;";",IntrantScenario!$B$7, IntrantScenario!$B$10,"2","6")/5,_xll.Woodstock.Analyst.Xcel.UDFs.GetIndicatorValue(T$11,""&amp;$B$9&amp;"="&amp;$B207&amp;";",IntrantScenario!$B$7, IntrantScenario!$B$10,VLOOKUP($B$5,Periode,2,FALSE))/5),0)</f>
        <v>0</v>
      </c>
      <c r="U207" s="393">
        <f t="shared" si="49"/>
        <v>0</v>
      </c>
      <c r="V207" s="394">
        <f>IFERROR(IF(EXACT($B$5,"Moyenne 2018-2043"),_xll.Woodstock.Analyst.Xcel.UDFs.GetIndicatorValueAverage(V$11,""&amp;$B$9&amp;"="&amp;$B207&amp;";",IntrantScenario!$B$7, IntrantScenario!$B$10,"2","6")/5,_xll.Woodstock.Analyst.Xcel.UDFs.GetIndicatorValue(V$11,""&amp;$B$9&amp;"="&amp;$B207&amp;";",IntrantScenario!$B$7, IntrantScenario!$B$10,VLOOKUP($B$5,Periode,2,FALSE))/5),0)</f>
        <v>0</v>
      </c>
      <c r="W207" s="393">
        <f t="shared" si="50"/>
        <v>0</v>
      </c>
      <c r="X207" s="394">
        <f>IFERROR(IF(EXACT($B$5,"Moyenne 2018-2043"),_xll.Woodstock.Analyst.Xcel.UDFs.GetIndicatorValueAverage(X$11,""&amp;$B$9&amp;"="&amp;$B207&amp;";",IntrantScenario!$B$7, IntrantScenario!$B$10,"2","6")/5,_xll.Woodstock.Analyst.Xcel.UDFs.GetIndicatorValue(X$11,""&amp;$B$9&amp;"="&amp;$B207&amp;";",IntrantScenario!$B$7, IntrantScenario!$B$10,VLOOKUP($B$5,Periode,2,FALSE))/5),0)</f>
        <v>0</v>
      </c>
      <c r="Y207" s="394">
        <f>IFERROR(IF(EXACT($B$5,"Moyenne 2018-2043"),_xll.Woodstock.Analyst.Xcel.UDFs.GetIndicatorValueAverage(Y$11,""&amp;$B$9&amp;"="&amp;$B207&amp;";",IntrantScenario!$B$7, IntrantScenario!$B$10,"2","6")/5,_xll.Woodstock.Analyst.Xcel.UDFs.GetIndicatorValue(Y$11,""&amp;$B$9&amp;"="&amp;$B207&amp;";",IntrantScenario!$B$7, IntrantScenario!$B$10,VLOOKUP($B$5,Periode,2,FALSE))/5),0)</f>
        <v>0</v>
      </c>
      <c r="Z207" s="394">
        <f>IFERROR(IF(EXACT($B$5,"Moyenne 2018-2043"),_xll.Woodstock.Analyst.Xcel.UDFs.GetIndicatorValueAverage(Z$11,""&amp;$B$9&amp;"="&amp;$B207&amp;";",IntrantScenario!$B$7, IntrantScenario!$B$10,"2","6")/5,_xll.Woodstock.Analyst.Xcel.UDFs.GetIndicatorValue(Z$11,""&amp;$B$9&amp;"="&amp;$B207&amp;";",IntrantScenario!$B$7, IntrantScenario!$B$10,VLOOKUP($B$5,Periode,2,FALSE))/5),0)</f>
        <v>0</v>
      </c>
      <c r="AA207" s="394">
        <f>IFERROR(IF(EXACT($B$5,"Moyenne 2018-2043"),_xll.Woodstock.Analyst.Xcel.UDFs.GetIndicatorValueAverage(AA$11,""&amp;$B$9&amp;"="&amp;$B207&amp;";",IntrantScenario!$B$7, IntrantScenario!$B$10,"2","6")/5,_xll.Woodstock.Analyst.Xcel.UDFs.GetIndicatorValue(AA$11,""&amp;$B$9&amp;"="&amp;$B207&amp;";",IntrantScenario!$B$7, IntrantScenario!$B$10,VLOOKUP($B$5,Periode,2,FALSE))/5),0)</f>
        <v>0</v>
      </c>
      <c r="AB207" s="78">
        <f t="shared" si="51"/>
        <v>0</v>
      </c>
      <c r="AC207" s="78">
        <f t="shared" si="52"/>
        <v>0</v>
      </c>
      <c r="AD207" s="395">
        <f t="shared" si="53"/>
        <v>0</v>
      </c>
      <c r="AE207" s="395">
        <f t="shared" si="54"/>
        <v>0</v>
      </c>
    </row>
    <row r="208" spans="1:31" x14ac:dyDescent="0.25">
      <c r="A208" s="387">
        <v>196</v>
      </c>
      <c r="B208" s="396" t="str">
        <f t="shared" si="55"/>
        <v>UTR196</v>
      </c>
      <c r="C208" s="393">
        <f t="shared" si="42"/>
        <v>0</v>
      </c>
      <c r="D208" s="394">
        <f>IFERROR(IF(EXACT($B$5,"Moyenne 2018-2043"),_xll.Woodstock.Analyst.Xcel.UDFs.GetIndicatorValueAverage(D$11,""&amp;$B$9&amp;"="&amp;$B208&amp;";",IntrantScenario!$B$7, IntrantScenario!$B$10,"2","6")/5,_xll.Woodstock.Analyst.Xcel.UDFs.GetIndicatorValue(D$11,""&amp;$B$9&amp;"="&amp;$B208&amp;";",IntrantScenario!$B$7, IntrantScenario!$B$10,VLOOKUP($B$5,Periode,2,FALSE))/5),0)</f>
        <v>0</v>
      </c>
      <c r="E208" s="394">
        <f>IFERROR(IF(EXACT($B$5,"Moyenne 2018-2043"),_xll.Woodstock.Analyst.Xcel.UDFs.GetIndicatorValueAverage(E$11,""&amp;$B$9&amp;"="&amp;$B208&amp;";",IntrantScenario!$B$7, IntrantScenario!$B$10,"2","6")/5,_xll.Woodstock.Analyst.Xcel.UDFs.GetIndicatorValue(E$11,""&amp;$B$9&amp;"="&amp;$B208&amp;";",IntrantScenario!$B$7, IntrantScenario!$B$10,VLOOKUP($B$5,Periode,2,FALSE))/5),0)</f>
        <v>0</v>
      </c>
      <c r="F208" s="393">
        <f t="shared" si="43"/>
        <v>0</v>
      </c>
      <c r="G208" s="394">
        <f>IFERROR(IF(EXACT($B$5,"Moyenne 2018-2043"),_xll.Woodstock.Analyst.Xcel.UDFs.GetIndicatorValueAverage(G$11,""&amp;$B$9&amp;"="&amp;$B208&amp;";",IntrantScenario!$B$7, IntrantScenario!$B$10,"2","6")/5,_xll.Woodstock.Analyst.Xcel.UDFs.GetIndicatorValue(G$11,""&amp;$B$9&amp;"="&amp;$B208&amp;";",IntrantScenario!$B$7, IntrantScenario!$B$10,VLOOKUP($B$5,Periode,2,FALSE))/5),0)</f>
        <v>0</v>
      </c>
      <c r="H208" s="393">
        <f t="shared" si="44"/>
        <v>0</v>
      </c>
      <c r="I208" s="394">
        <f>IFERROR(IF(EXACT($B$5,"Moyenne 2018-2043"),_xll.Woodstock.Analyst.Xcel.UDFs.GetIndicatorValueAverage(I$11,""&amp;$B$9&amp;"="&amp;$B208&amp;";",IntrantScenario!$B$7, IntrantScenario!$B$10,"2","6")/5,_xll.Woodstock.Analyst.Xcel.UDFs.GetIndicatorValue(I$11,""&amp;$B$9&amp;"="&amp;$B208&amp;";",IntrantScenario!$B$7, IntrantScenario!$B$10,VLOOKUP($B$5,Periode,2,FALSE))/5),0)</f>
        <v>0</v>
      </c>
      <c r="J208" s="394">
        <f>IFERROR(IF(EXACT($B$5,"Moyenne 2018-2043"),_xll.Woodstock.Analyst.Xcel.UDFs.GetIndicatorValueAverage(J$11,""&amp;$B$9&amp;"="&amp;$B208&amp;";",IntrantScenario!$B$7, IntrantScenario!$B$10,"2","6")/5,_xll.Woodstock.Analyst.Xcel.UDFs.GetIndicatorValue(J$11,""&amp;$B$9&amp;"="&amp;$B208&amp;";",IntrantScenario!$B$7, IntrantScenario!$B$10,VLOOKUP($B$5,Periode,2,FALSE))/5),0)</f>
        <v>0</v>
      </c>
      <c r="K208" s="78">
        <f t="shared" si="45"/>
        <v>0</v>
      </c>
      <c r="L208" s="393">
        <f t="shared" si="46"/>
        <v>0</v>
      </c>
      <c r="M208" s="394">
        <f>IFERROR(IF(EXACT($B$5,"Moyenne 2018-2043"),_xll.Woodstock.Analyst.Xcel.UDFs.GetIndicatorValueAverage(M$11,""&amp;$B$9&amp;"="&amp;$B208&amp;";",IntrantScenario!$B$7, IntrantScenario!$B$10,"2","6")/5,_xll.Woodstock.Analyst.Xcel.UDFs.GetIndicatorValue(M$11,""&amp;$B$9&amp;"="&amp;$B208&amp;";",IntrantScenario!$B$7, IntrantScenario!$B$10,VLOOKUP($B$5,Periode,2,FALSE))/5),0)</f>
        <v>0</v>
      </c>
      <c r="N208" s="394">
        <f>IFERROR(IF(EXACT($B$5,"Moyenne 2018-2043"),_xll.Woodstock.Analyst.Xcel.UDFs.GetIndicatorValueAverage(N$11,""&amp;$B$9&amp;"="&amp;$B208&amp;";",IntrantScenario!$B$7, IntrantScenario!$B$10,"2","6")/5,_xll.Woodstock.Analyst.Xcel.UDFs.GetIndicatorValue(N$11,""&amp;$B$9&amp;"="&amp;$B208&amp;";",IntrantScenario!$B$7, IntrantScenario!$B$10,VLOOKUP($B$5,Periode,2,FALSE))/5),0)</f>
        <v>0</v>
      </c>
      <c r="O208" s="394">
        <f>IFERROR(IF(EXACT($B$5,"Moyenne 2018-2043"),_xll.Woodstock.Analyst.Xcel.UDFs.GetIndicatorValueAverage(O$11,""&amp;$B$9&amp;"="&amp;$B208&amp;";",IntrantScenario!$B$7, IntrantScenario!$B$10,"2","6")/5,_xll.Woodstock.Analyst.Xcel.UDFs.GetIndicatorValue(O$11,""&amp;$B$9&amp;"="&amp;$B208&amp;";",IntrantScenario!$B$7, IntrantScenario!$B$10,VLOOKUP($B$5,Periode,2,FALSE))/5),0)</f>
        <v>0</v>
      </c>
      <c r="P208" s="393">
        <f t="shared" si="47"/>
        <v>0</v>
      </c>
      <c r="Q208" s="394">
        <f>IFERROR(IF(EXACT($B$5,"Moyenne 2018-2043"),_xll.Woodstock.Analyst.Xcel.UDFs.GetIndicatorValueAverage(Q$11,""&amp;$B$9&amp;"="&amp;$B208&amp;";",IntrantScenario!$B$7, IntrantScenario!$B$10,"2","6")/5,_xll.Woodstock.Analyst.Xcel.UDFs.GetIndicatorValue(Q$11,""&amp;$B$9&amp;"="&amp;$B208&amp;";",IntrantScenario!$B$7, IntrantScenario!$B$10,VLOOKUP($B$5,Periode,2,FALSE))/5),0)</f>
        <v>0</v>
      </c>
      <c r="R208" s="393">
        <f t="shared" si="48"/>
        <v>0</v>
      </c>
      <c r="S208" s="394">
        <f>IFERROR(IF(EXACT($B$5,"Moyenne 2018-2043"),_xll.Woodstock.Analyst.Xcel.UDFs.GetIndicatorValueAverage(S$11,""&amp;$B$9&amp;"="&amp;$B208&amp;";",IntrantScenario!$B$7, IntrantScenario!$B$10,"2","6")/5,_xll.Woodstock.Analyst.Xcel.UDFs.GetIndicatorValue(S$11,""&amp;$B$9&amp;"="&amp;$B208&amp;";",IntrantScenario!$B$7, IntrantScenario!$B$10,VLOOKUP($B$5,Periode,2,FALSE))/5),0)</f>
        <v>0</v>
      </c>
      <c r="T208" s="394">
        <f>IFERROR(IF(EXACT($B$5,"Moyenne 2018-2043"),_xll.Woodstock.Analyst.Xcel.UDFs.GetIndicatorValueAverage(T$11,""&amp;$B$9&amp;"="&amp;$B208&amp;";",IntrantScenario!$B$7, IntrantScenario!$B$10,"2","6")/5,_xll.Woodstock.Analyst.Xcel.UDFs.GetIndicatorValue(T$11,""&amp;$B$9&amp;"="&amp;$B208&amp;";",IntrantScenario!$B$7, IntrantScenario!$B$10,VLOOKUP($B$5,Periode,2,FALSE))/5),0)</f>
        <v>0</v>
      </c>
      <c r="U208" s="393">
        <f t="shared" si="49"/>
        <v>0</v>
      </c>
      <c r="V208" s="394">
        <f>IFERROR(IF(EXACT($B$5,"Moyenne 2018-2043"),_xll.Woodstock.Analyst.Xcel.UDFs.GetIndicatorValueAverage(V$11,""&amp;$B$9&amp;"="&amp;$B208&amp;";",IntrantScenario!$B$7, IntrantScenario!$B$10,"2","6")/5,_xll.Woodstock.Analyst.Xcel.UDFs.GetIndicatorValue(V$11,""&amp;$B$9&amp;"="&amp;$B208&amp;";",IntrantScenario!$B$7, IntrantScenario!$B$10,VLOOKUP($B$5,Periode,2,FALSE))/5),0)</f>
        <v>0</v>
      </c>
      <c r="W208" s="393">
        <f t="shared" si="50"/>
        <v>0</v>
      </c>
      <c r="X208" s="394">
        <f>IFERROR(IF(EXACT($B$5,"Moyenne 2018-2043"),_xll.Woodstock.Analyst.Xcel.UDFs.GetIndicatorValueAverage(X$11,""&amp;$B$9&amp;"="&amp;$B208&amp;";",IntrantScenario!$B$7, IntrantScenario!$B$10,"2","6")/5,_xll.Woodstock.Analyst.Xcel.UDFs.GetIndicatorValue(X$11,""&amp;$B$9&amp;"="&amp;$B208&amp;";",IntrantScenario!$B$7, IntrantScenario!$B$10,VLOOKUP($B$5,Periode,2,FALSE))/5),0)</f>
        <v>0</v>
      </c>
      <c r="Y208" s="394">
        <f>IFERROR(IF(EXACT($B$5,"Moyenne 2018-2043"),_xll.Woodstock.Analyst.Xcel.UDFs.GetIndicatorValueAverage(Y$11,""&amp;$B$9&amp;"="&amp;$B208&amp;";",IntrantScenario!$B$7, IntrantScenario!$B$10,"2","6")/5,_xll.Woodstock.Analyst.Xcel.UDFs.GetIndicatorValue(Y$11,""&amp;$B$9&amp;"="&amp;$B208&amp;";",IntrantScenario!$B$7, IntrantScenario!$B$10,VLOOKUP($B$5,Periode,2,FALSE))/5),0)</f>
        <v>0</v>
      </c>
      <c r="Z208" s="394">
        <f>IFERROR(IF(EXACT($B$5,"Moyenne 2018-2043"),_xll.Woodstock.Analyst.Xcel.UDFs.GetIndicatorValueAverage(Z$11,""&amp;$B$9&amp;"="&amp;$B208&amp;";",IntrantScenario!$B$7, IntrantScenario!$B$10,"2","6")/5,_xll.Woodstock.Analyst.Xcel.UDFs.GetIndicatorValue(Z$11,""&amp;$B$9&amp;"="&amp;$B208&amp;";",IntrantScenario!$B$7, IntrantScenario!$B$10,VLOOKUP($B$5,Periode,2,FALSE))/5),0)</f>
        <v>0</v>
      </c>
      <c r="AA208" s="394">
        <f>IFERROR(IF(EXACT($B$5,"Moyenne 2018-2043"),_xll.Woodstock.Analyst.Xcel.UDFs.GetIndicatorValueAverage(AA$11,""&amp;$B$9&amp;"="&amp;$B208&amp;";",IntrantScenario!$B$7, IntrantScenario!$B$10,"2","6")/5,_xll.Woodstock.Analyst.Xcel.UDFs.GetIndicatorValue(AA$11,""&amp;$B$9&amp;"="&amp;$B208&amp;";",IntrantScenario!$B$7, IntrantScenario!$B$10,VLOOKUP($B$5,Periode,2,FALSE))/5),0)</f>
        <v>0</v>
      </c>
      <c r="AB208" s="78">
        <f t="shared" si="51"/>
        <v>0</v>
      </c>
      <c r="AC208" s="78">
        <f t="shared" si="52"/>
        <v>0</v>
      </c>
      <c r="AD208" s="395">
        <f t="shared" si="53"/>
        <v>0</v>
      </c>
      <c r="AE208" s="395">
        <f t="shared" si="54"/>
        <v>0</v>
      </c>
    </row>
    <row r="209" spans="1:31" x14ac:dyDescent="0.25">
      <c r="A209" s="387">
        <v>197</v>
      </c>
      <c r="B209" s="396" t="str">
        <f t="shared" si="55"/>
        <v>UTR197</v>
      </c>
      <c r="C209" s="393">
        <f t="shared" si="42"/>
        <v>0</v>
      </c>
      <c r="D209" s="394">
        <f>IFERROR(IF(EXACT($B$5,"Moyenne 2018-2043"),_xll.Woodstock.Analyst.Xcel.UDFs.GetIndicatorValueAverage(D$11,""&amp;$B$9&amp;"="&amp;$B209&amp;";",IntrantScenario!$B$7, IntrantScenario!$B$10,"2","6")/5,_xll.Woodstock.Analyst.Xcel.UDFs.GetIndicatorValue(D$11,""&amp;$B$9&amp;"="&amp;$B209&amp;";",IntrantScenario!$B$7, IntrantScenario!$B$10,VLOOKUP($B$5,Periode,2,FALSE))/5),0)</f>
        <v>0</v>
      </c>
      <c r="E209" s="394">
        <f>IFERROR(IF(EXACT($B$5,"Moyenne 2018-2043"),_xll.Woodstock.Analyst.Xcel.UDFs.GetIndicatorValueAverage(E$11,""&amp;$B$9&amp;"="&amp;$B209&amp;";",IntrantScenario!$B$7, IntrantScenario!$B$10,"2","6")/5,_xll.Woodstock.Analyst.Xcel.UDFs.GetIndicatorValue(E$11,""&amp;$B$9&amp;"="&amp;$B209&amp;";",IntrantScenario!$B$7, IntrantScenario!$B$10,VLOOKUP($B$5,Periode,2,FALSE))/5),0)</f>
        <v>0</v>
      </c>
      <c r="F209" s="393">
        <f t="shared" si="43"/>
        <v>0</v>
      </c>
      <c r="G209" s="394">
        <f>IFERROR(IF(EXACT($B$5,"Moyenne 2018-2043"),_xll.Woodstock.Analyst.Xcel.UDFs.GetIndicatorValueAverage(G$11,""&amp;$B$9&amp;"="&amp;$B209&amp;";",IntrantScenario!$B$7, IntrantScenario!$B$10,"2","6")/5,_xll.Woodstock.Analyst.Xcel.UDFs.GetIndicatorValue(G$11,""&amp;$B$9&amp;"="&amp;$B209&amp;";",IntrantScenario!$B$7, IntrantScenario!$B$10,VLOOKUP($B$5,Periode,2,FALSE))/5),0)</f>
        <v>0</v>
      </c>
      <c r="H209" s="393">
        <f t="shared" si="44"/>
        <v>0</v>
      </c>
      <c r="I209" s="394">
        <f>IFERROR(IF(EXACT($B$5,"Moyenne 2018-2043"),_xll.Woodstock.Analyst.Xcel.UDFs.GetIndicatorValueAverage(I$11,""&amp;$B$9&amp;"="&amp;$B209&amp;";",IntrantScenario!$B$7, IntrantScenario!$B$10,"2","6")/5,_xll.Woodstock.Analyst.Xcel.UDFs.GetIndicatorValue(I$11,""&amp;$B$9&amp;"="&amp;$B209&amp;";",IntrantScenario!$B$7, IntrantScenario!$B$10,VLOOKUP($B$5,Periode,2,FALSE))/5),0)</f>
        <v>0</v>
      </c>
      <c r="J209" s="394">
        <f>IFERROR(IF(EXACT($B$5,"Moyenne 2018-2043"),_xll.Woodstock.Analyst.Xcel.UDFs.GetIndicatorValueAverage(J$11,""&amp;$B$9&amp;"="&amp;$B209&amp;";",IntrantScenario!$B$7, IntrantScenario!$B$10,"2","6")/5,_xll.Woodstock.Analyst.Xcel.UDFs.GetIndicatorValue(J$11,""&amp;$B$9&amp;"="&amp;$B209&amp;";",IntrantScenario!$B$7, IntrantScenario!$B$10,VLOOKUP($B$5,Periode,2,FALSE))/5),0)</f>
        <v>0</v>
      </c>
      <c r="K209" s="78">
        <f t="shared" si="45"/>
        <v>0</v>
      </c>
      <c r="L209" s="393">
        <f t="shared" si="46"/>
        <v>0</v>
      </c>
      <c r="M209" s="394">
        <f>IFERROR(IF(EXACT($B$5,"Moyenne 2018-2043"),_xll.Woodstock.Analyst.Xcel.UDFs.GetIndicatorValueAverage(M$11,""&amp;$B$9&amp;"="&amp;$B209&amp;";",IntrantScenario!$B$7, IntrantScenario!$B$10,"2","6")/5,_xll.Woodstock.Analyst.Xcel.UDFs.GetIndicatorValue(M$11,""&amp;$B$9&amp;"="&amp;$B209&amp;";",IntrantScenario!$B$7, IntrantScenario!$B$10,VLOOKUP($B$5,Periode,2,FALSE))/5),0)</f>
        <v>0</v>
      </c>
      <c r="N209" s="394">
        <f>IFERROR(IF(EXACT($B$5,"Moyenne 2018-2043"),_xll.Woodstock.Analyst.Xcel.UDFs.GetIndicatorValueAverage(N$11,""&amp;$B$9&amp;"="&amp;$B209&amp;";",IntrantScenario!$B$7, IntrantScenario!$B$10,"2","6")/5,_xll.Woodstock.Analyst.Xcel.UDFs.GetIndicatorValue(N$11,""&amp;$B$9&amp;"="&amp;$B209&amp;";",IntrantScenario!$B$7, IntrantScenario!$B$10,VLOOKUP($B$5,Periode,2,FALSE))/5),0)</f>
        <v>0</v>
      </c>
      <c r="O209" s="394">
        <f>IFERROR(IF(EXACT($B$5,"Moyenne 2018-2043"),_xll.Woodstock.Analyst.Xcel.UDFs.GetIndicatorValueAverage(O$11,""&amp;$B$9&amp;"="&amp;$B209&amp;";",IntrantScenario!$B$7, IntrantScenario!$B$10,"2","6")/5,_xll.Woodstock.Analyst.Xcel.UDFs.GetIndicatorValue(O$11,""&amp;$B$9&amp;"="&amp;$B209&amp;";",IntrantScenario!$B$7, IntrantScenario!$B$10,VLOOKUP($B$5,Periode,2,FALSE))/5),0)</f>
        <v>0</v>
      </c>
      <c r="P209" s="393">
        <f t="shared" si="47"/>
        <v>0</v>
      </c>
      <c r="Q209" s="394">
        <f>IFERROR(IF(EXACT($B$5,"Moyenne 2018-2043"),_xll.Woodstock.Analyst.Xcel.UDFs.GetIndicatorValueAverage(Q$11,""&amp;$B$9&amp;"="&amp;$B209&amp;";",IntrantScenario!$B$7, IntrantScenario!$B$10,"2","6")/5,_xll.Woodstock.Analyst.Xcel.UDFs.GetIndicatorValue(Q$11,""&amp;$B$9&amp;"="&amp;$B209&amp;";",IntrantScenario!$B$7, IntrantScenario!$B$10,VLOOKUP($B$5,Periode,2,FALSE))/5),0)</f>
        <v>0</v>
      </c>
      <c r="R209" s="393">
        <f t="shared" si="48"/>
        <v>0</v>
      </c>
      <c r="S209" s="394">
        <f>IFERROR(IF(EXACT($B$5,"Moyenne 2018-2043"),_xll.Woodstock.Analyst.Xcel.UDFs.GetIndicatorValueAverage(S$11,""&amp;$B$9&amp;"="&amp;$B209&amp;";",IntrantScenario!$B$7, IntrantScenario!$B$10,"2","6")/5,_xll.Woodstock.Analyst.Xcel.UDFs.GetIndicatorValue(S$11,""&amp;$B$9&amp;"="&amp;$B209&amp;";",IntrantScenario!$B$7, IntrantScenario!$B$10,VLOOKUP($B$5,Periode,2,FALSE))/5),0)</f>
        <v>0</v>
      </c>
      <c r="T209" s="394">
        <f>IFERROR(IF(EXACT($B$5,"Moyenne 2018-2043"),_xll.Woodstock.Analyst.Xcel.UDFs.GetIndicatorValueAverage(T$11,""&amp;$B$9&amp;"="&amp;$B209&amp;";",IntrantScenario!$B$7, IntrantScenario!$B$10,"2","6")/5,_xll.Woodstock.Analyst.Xcel.UDFs.GetIndicatorValue(T$11,""&amp;$B$9&amp;"="&amp;$B209&amp;";",IntrantScenario!$B$7, IntrantScenario!$B$10,VLOOKUP($B$5,Periode,2,FALSE))/5),0)</f>
        <v>0</v>
      </c>
      <c r="U209" s="393">
        <f t="shared" si="49"/>
        <v>0</v>
      </c>
      <c r="V209" s="394">
        <f>IFERROR(IF(EXACT($B$5,"Moyenne 2018-2043"),_xll.Woodstock.Analyst.Xcel.UDFs.GetIndicatorValueAverage(V$11,""&amp;$B$9&amp;"="&amp;$B209&amp;";",IntrantScenario!$B$7, IntrantScenario!$B$10,"2","6")/5,_xll.Woodstock.Analyst.Xcel.UDFs.GetIndicatorValue(V$11,""&amp;$B$9&amp;"="&amp;$B209&amp;";",IntrantScenario!$B$7, IntrantScenario!$B$10,VLOOKUP($B$5,Periode,2,FALSE))/5),0)</f>
        <v>0</v>
      </c>
      <c r="W209" s="393">
        <f t="shared" si="50"/>
        <v>0</v>
      </c>
      <c r="X209" s="394">
        <f>IFERROR(IF(EXACT($B$5,"Moyenne 2018-2043"),_xll.Woodstock.Analyst.Xcel.UDFs.GetIndicatorValueAverage(X$11,""&amp;$B$9&amp;"="&amp;$B209&amp;";",IntrantScenario!$B$7, IntrantScenario!$B$10,"2","6")/5,_xll.Woodstock.Analyst.Xcel.UDFs.GetIndicatorValue(X$11,""&amp;$B$9&amp;"="&amp;$B209&amp;";",IntrantScenario!$B$7, IntrantScenario!$B$10,VLOOKUP($B$5,Periode,2,FALSE))/5),0)</f>
        <v>0</v>
      </c>
      <c r="Y209" s="394">
        <f>IFERROR(IF(EXACT($B$5,"Moyenne 2018-2043"),_xll.Woodstock.Analyst.Xcel.UDFs.GetIndicatorValueAverage(Y$11,""&amp;$B$9&amp;"="&amp;$B209&amp;";",IntrantScenario!$B$7, IntrantScenario!$B$10,"2","6")/5,_xll.Woodstock.Analyst.Xcel.UDFs.GetIndicatorValue(Y$11,""&amp;$B$9&amp;"="&amp;$B209&amp;";",IntrantScenario!$B$7, IntrantScenario!$B$10,VLOOKUP($B$5,Periode,2,FALSE))/5),0)</f>
        <v>0</v>
      </c>
      <c r="Z209" s="394">
        <f>IFERROR(IF(EXACT($B$5,"Moyenne 2018-2043"),_xll.Woodstock.Analyst.Xcel.UDFs.GetIndicatorValueAverage(Z$11,""&amp;$B$9&amp;"="&amp;$B209&amp;";",IntrantScenario!$B$7, IntrantScenario!$B$10,"2","6")/5,_xll.Woodstock.Analyst.Xcel.UDFs.GetIndicatorValue(Z$11,""&amp;$B$9&amp;"="&amp;$B209&amp;";",IntrantScenario!$B$7, IntrantScenario!$B$10,VLOOKUP($B$5,Periode,2,FALSE))/5),0)</f>
        <v>0</v>
      </c>
      <c r="AA209" s="394">
        <f>IFERROR(IF(EXACT($B$5,"Moyenne 2018-2043"),_xll.Woodstock.Analyst.Xcel.UDFs.GetIndicatorValueAverage(AA$11,""&amp;$B$9&amp;"="&amp;$B209&amp;";",IntrantScenario!$B$7, IntrantScenario!$B$10,"2","6")/5,_xll.Woodstock.Analyst.Xcel.UDFs.GetIndicatorValue(AA$11,""&amp;$B$9&amp;"="&amp;$B209&amp;";",IntrantScenario!$B$7, IntrantScenario!$B$10,VLOOKUP($B$5,Periode,2,FALSE))/5),0)</f>
        <v>0</v>
      </c>
      <c r="AB209" s="78">
        <f t="shared" si="51"/>
        <v>0</v>
      </c>
      <c r="AC209" s="78">
        <f t="shared" si="52"/>
        <v>0</v>
      </c>
      <c r="AD209" s="395">
        <f t="shared" si="53"/>
        <v>0</v>
      </c>
      <c r="AE209" s="395">
        <f t="shared" si="54"/>
        <v>0</v>
      </c>
    </row>
    <row r="210" spans="1:31" x14ac:dyDescent="0.25">
      <c r="A210" s="387">
        <v>198</v>
      </c>
      <c r="B210" s="396" t="str">
        <f t="shared" si="55"/>
        <v>UTR198</v>
      </c>
      <c r="C210" s="393">
        <f t="shared" si="42"/>
        <v>0</v>
      </c>
      <c r="D210" s="394">
        <f>IFERROR(IF(EXACT($B$5,"Moyenne 2018-2043"),_xll.Woodstock.Analyst.Xcel.UDFs.GetIndicatorValueAverage(D$11,""&amp;$B$9&amp;"="&amp;$B210&amp;";",IntrantScenario!$B$7, IntrantScenario!$B$10,"2","6")/5,_xll.Woodstock.Analyst.Xcel.UDFs.GetIndicatorValue(D$11,""&amp;$B$9&amp;"="&amp;$B210&amp;";",IntrantScenario!$B$7, IntrantScenario!$B$10,VLOOKUP($B$5,Periode,2,FALSE))/5),0)</f>
        <v>0</v>
      </c>
      <c r="E210" s="394">
        <f>IFERROR(IF(EXACT($B$5,"Moyenne 2018-2043"),_xll.Woodstock.Analyst.Xcel.UDFs.GetIndicatorValueAverage(E$11,""&amp;$B$9&amp;"="&amp;$B210&amp;";",IntrantScenario!$B$7, IntrantScenario!$B$10,"2","6")/5,_xll.Woodstock.Analyst.Xcel.UDFs.GetIndicatorValue(E$11,""&amp;$B$9&amp;"="&amp;$B210&amp;";",IntrantScenario!$B$7, IntrantScenario!$B$10,VLOOKUP($B$5,Periode,2,FALSE))/5),0)</f>
        <v>0</v>
      </c>
      <c r="F210" s="393">
        <f t="shared" si="43"/>
        <v>0</v>
      </c>
      <c r="G210" s="394">
        <f>IFERROR(IF(EXACT($B$5,"Moyenne 2018-2043"),_xll.Woodstock.Analyst.Xcel.UDFs.GetIndicatorValueAverage(G$11,""&amp;$B$9&amp;"="&amp;$B210&amp;";",IntrantScenario!$B$7, IntrantScenario!$B$10,"2","6")/5,_xll.Woodstock.Analyst.Xcel.UDFs.GetIndicatorValue(G$11,""&amp;$B$9&amp;"="&amp;$B210&amp;";",IntrantScenario!$B$7, IntrantScenario!$B$10,VLOOKUP($B$5,Periode,2,FALSE))/5),0)</f>
        <v>0</v>
      </c>
      <c r="H210" s="393">
        <f t="shared" si="44"/>
        <v>0</v>
      </c>
      <c r="I210" s="394">
        <f>IFERROR(IF(EXACT($B$5,"Moyenne 2018-2043"),_xll.Woodstock.Analyst.Xcel.UDFs.GetIndicatorValueAverage(I$11,""&amp;$B$9&amp;"="&amp;$B210&amp;";",IntrantScenario!$B$7, IntrantScenario!$B$10,"2","6")/5,_xll.Woodstock.Analyst.Xcel.UDFs.GetIndicatorValue(I$11,""&amp;$B$9&amp;"="&amp;$B210&amp;";",IntrantScenario!$B$7, IntrantScenario!$B$10,VLOOKUP($B$5,Periode,2,FALSE))/5),0)</f>
        <v>0</v>
      </c>
      <c r="J210" s="394">
        <f>IFERROR(IF(EXACT($B$5,"Moyenne 2018-2043"),_xll.Woodstock.Analyst.Xcel.UDFs.GetIndicatorValueAverage(J$11,""&amp;$B$9&amp;"="&amp;$B210&amp;";",IntrantScenario!$B$7, IntrantScenario!$B$10,"2","6")/5,_xll.Woodstock.Analyst.Xcel.UDFs.GetIndicatorValue(J$11,""&amp;$B$9&amp;"="&amp;$B210&amp;";",IntrantScenario!$B$7, IntrantScenario!$B$10,VLOOKUP($B$5,Periode,2,FALSE))/5),0)</f>
        <v>0</v>
      </c>
      <c r="K210" s="78">
        <f t="shared" si="45"/>
        <v>0</v>
      </c>
      <c r="L210" s="393">
        <f t="shared" si="46"/>
        <v>0</v>
      </c>
      <c r="M210" s="394">
        <f>IFERROR(IF(EXACT($B$5,"Moyenne 2018-2043"),_xll.Woodstock.Analyst.Xcel.UDFs.GetIndicatorValueAverage(M$11,""&amp;$B$9&amp;"="&amp;$B210&amp;";",IntrantScenario!$B$7, IntrantScenario!$B$10,"2","6")/5,_xll.Woodstock.Analyst.Xcel.UDFs.GetIndicatorValue(M$11,""&amp;$B$9&amp;"="&amp;$B210&amp;";",IntrantScenario!$B$7, IntrantScenario!$B$10,VLOOKUP($B$5,Periode,2,FALSE))/5),0)</f>
        <v>0</v>
      </c>
      <c r="N210" s="394">
        <f>IFERROR(IF(EXACT($B$5,"Moyenne 2018-2043"),_xll.Woodstock.Analyst.Xcel.UDFs.GetIndicatorValueAverage(N$11,""&amp;$B$9&amp;"="&amp;$B210&amp;";",IntrantScenario!$B$7, IntrantScenario!$B$10,"2","6")/5,_xll.Woodstock.Analyst.Xcel.UDFs.GetIndicatorValue(N$11,""&amp;$B$9&amp;"="&amp;$B210&amp;";",IntrantScenario!$B$7, IntrantScenario!$B$10,VLOOKUP($B$5,Periode,2,FALSE))/5),0)</f>
        <v>0</v>
      </c>
      <c r="O210" s="394">
        <f>IFERROR(IF(EXACT($B$5,"Moyenne 2018-2043"),_xll.Woodstock.Analyst.Xcel.UDFs.GetIndicatorValueAverage(O$11,""&amp;$B$9&amp;"="&amp;$B210&amp;";",IntrantScenario!$B$7, IntrantScenario!$B$10,"2","6")/5,_xll.Woodstock.Analyst.Xcel.UDFs.GetIndicatorValue(O$11,""&amp;$B$9&amp;"="&amp;$B210&amp;";",IntrantScenario!$B$7, IntrantScenario!$B$10,VLOOKUP($B$5,Periode,2,FALSE))/5),0)</f>
        <v>0</v>
      </c>
      <c r="P210" s="393">
        <f t="shared" si="47"/>
        <v>0</v>
      </c>
      <c r="Q210" s="394">
        <f>IFERROR(IF(EXACT($B$5,"Moyenne 2018-2043"),_xll.Woodstock.Analyst.Xcel.UDFs.GetIndicatorValueAverage(Q$11,""&amp;$B$9&amp;"="&amp;$B210&amp;";",IntrantScenario!$B$7, IntrantScenario!$B$10,"2","6")/5,_xll.Woodstock.Analyst.Xcel.UDFs.GetIndicatorValue(Q$11,""&amp;$B$9&amp;"="&amp;$B210&amp;";",IntrantScenario!$B$7, IntrantScenario!$B$10,VLOOKUP($B$5,Periode,2,FALSE))/5),0)</f>
        <v>0</v>
      </c>
      <c r="R210" s="393">
        <f t="shared" si="48"/>
        <v>0</v>
      </c>
      <c r="S210" s="394">
        <f>IFERROR(IF(EXACT($B$5,"Moyenne 2018-2043"),_xll.Woodstock.Analyst.Xcel.UDFs.GetIndicatorValueAverage(S$11,""&amp;$B$9&amp;"="&amp;$B210&amp;";",IntrantScenario!$B$7, IntrantScenario!$B$10,"2","6")/5,_xll.Woodstock.Analyst.Xcel.UDFs.GetIndicatorValue(S$11,""&amp;$B$9&amp;"="&amp;$B210&amp;";",IntrantScenario!$B$7, IntrantScenario!$B$10,VLOOKUP($B$5,Periode,2,FALSE))/5),0)</f>
        <v>0</v>
      </c>
      <c r="T210" s="394">
        <f>IFERROR(IF(EXACT($B$5,"Moyenne 2018-2043"),_xll.Woodstock.Analyst.Xcel.UDFs.GetIndicatorValueAverage(T$11,""&amp;$B$9&amp;"="&amp;$B210&amp;";",IntrantScenario!$B$7, IntrantScenario!$B$10,"2","6")/5,_xll.Woodstock.Analyst.Xcel.UDFs.GetIndicatorValue(T$11,""&amp;$B$9&amp;"="&amp;$B210&amp;";",IntrantScenario!$B$7, IntrantScenario!$B$10,VLOOKUP($B$5,Periode,2,FALSE))/5),0)</f>
        <v>0</v>
      </c>
      <c r="U210" s="393">
        <f t="shared" si="49"/>
        <v>0</v>
      </c>
      <c r="V210" s="394">
        <f>IFERROR(IF(EXACT($B$5,"Moyenne 2018-2043"),_xll.Woodstock.Analyst.Xcel.UDFs.GetIndicatorValueAverage(V$11,""&amp;$B$9&amp;"="&amp;$B210&amp;";",IntrantScenario!$B$7, IntrantScenario!$B$10,"2","6")/5,_xll.Woodstock.Analyst.Xcel.UDFs.GetIndicatorValue(V$11,""&amp;$B$9&amp;"="&amp;$B210&amp;";",IntrantScenario!$B$7, IntrantScenario!$B$10,VLOOKUP($B$5,Periode,2,FALSE))/5),0)</f>
        <v>0</v>
      </c>
      <c r="W210" s="393">
        <f t="shared" si="50"/>
        <v>0</v>
      </c>
      <c r="X210" s="394">
        <f>IFERROR(IF(EXACT($B$5,"Moyenne 2018-2043"),_xll.Woodstock.Analyst.Xcel.UDFs.GetIndicatorValueAverage(X$11,""&amp;$B$9&amp;"="&amp;$B210&amp;";",IntrantScenario!$B$7, IntrantScenario!$B$10,"2","6")/5,_xll.Woodstock.Analyst.Xcel.UDFs.GetIndicatorValue(X$11,""&amp;$B$9&amp;"="&amp;$B210&amp;";",IntrantScenario!$B$7, IntrantScenario!$B$10,VLOOKUP($B$5,Periode,2,FALSE))/5),0)</f>
        <v>0</v>
      </c>
      <c r="Y210" s="394">
        <f>IFERROR(IF(EXACT($B$5,"Moyenne 2018-2043"),_xll.Woodstock.Analyst.Xcel.UDFs.GetIndicatorValueAverage(Y$11,""&amp;$B$9&amp;"="&amp;$B210&amp;";",IntrantScenario!$B$7, IntrantScenario!$B$10,"2","6")/5,_xll.Woodstock.Analyst.Xcel.UDFs.GetIndicatorValue(Y$11,""&amp;$B$9&amp;"="&amp;$B210&amp;";",IntrantScenario!$B$7, IntrantScenario!$B$10,VLOOKUP($B$5,Periode,2,FALSE))/5),0)</f>
        <v>0</v>
      </c>
      <c r="Z210" s="394">
        <f>IFERROR(IF(EXACT($B$5,"Moyenne 2018-2043"),_xll.Woodstock.Analyst.Xcel.UDFs.GetIndicatorValueAverage(Z$11,""&amp;$B$9&amp;"="&amp;$B210&amp;";",IntrantScenario!$B$7, IntrantScenario!$B$10,"2","6")/5,_xll.Woodstock.Analyst.Xcel.UDFs.GetIndicatorValue(Z$11,""&amp;$B$9&amp;"="&amp;$B210&amp;";",IntrantScenario!$B$7, IntrantScenario!$B$10,VLOOKUP($B$5,Periode,2,FALSE))/5),0)</f>
        <v>0</v>
      </c>
      <c r="AA210" s="394">
        <f>IFERROR(IF(EXACT($B$5,"Moyenne 2018-2043"),_xll.Woodstock.Analyst.Xcel.UDFs.GetIndicatorValueAverage(AA$11,""&amp;$B$9&amp;"="&amp;$B210&amp;";",IntrantScenario!$B$7, IntrantScenario!$B$10,"2","6")/5,_xll.Woodstock.Analyst.Xcel.UDFs.GetIndicatorValue(AA$11,""&amp;$B$9&amp;"="&amp;$B210&amp;";",IntrantScenario!$B$7, IntrantScenario!$B$10,VLOOKUP($B$5,Periode,2,FALSE))/5),0)</f>
        <v>0</v>
      </c>
      <c r="AB210" s="78">
        <f t="shared" si="51"/>
        <v>0</v>
      </c>
      <c r="AC210" s="78">
        <f t="shared" si="52"/>
        <v>0</v>
      </c>
      <c r="AD210" s="395">
        <f t="shared" si="53"/>
        <v>0</v>
      </c>
      <c r="AE210" s="395">
        <f t="shared" si="54"/>
        <v>0</v>
      </c>
    </row>
    <row r="211" spans="1:31" x14ac:dyDescent="0.25">
      <c r="A211" s="387">
        <v>199</v>
      </c>
      <c r="B211" s="396" t="str">
        <f t="shared" si="55"/>
        <v>UTR199</v>
      </c>
      <c r="C211" s="393">
        <f t="shared" si="42"/>
        <v>0</v>
      </c>
      <c r="D211" s="394">
        <f>IFERROR(IF(EXACT($B$5,"Moyenne 2018-2043"),_xll.Woodstock.Analyst.Xcel.UDFs.GetIndicatorValueAverage(D$11,""&amp;$B$9&amp;"="&amp;$B211&amp;";",IntrantScenario!$B$7, IntrantScenario!$B$10,"2","6")/5,_xll.Woodstock.Analyst.Xcel.UDFs.GetIndicatorValue(D$11,""&amp;$B$9&amp;"="&amp;$B211&amp;";",IntrantScenario!$B$7, IntrantScenario!$B$10,VLOOKUP($B$5,Periode,2,FALSE))/5),0)</f>
        <v>0</v>
      </c>
      <c r="E211" s="394">
        <f>IFERROR(IF(EXACT($B$5,"Moyenne 2018-2043"),_xll.Woodstock.Analyst.Xcel.UDFs.GetIndicatorValueAverage(E$11,""&amp;$B$9&amp;"="&amp;$B211&amp;";",IntrantScenario!$B$7, IntrantScenario!$B$10,"2","6")/5,_xll.Woodstock.Analyst.Xcel.UDFs.GetIndicatorValue(E$11,""&amp;$B$9&amp;"="&amp;$B211&amp;";",IntrantScenario!$B$7, IntrantScenario!$B$10,VLOOKUP($B$5,Periode,2,FALSE))/5),0)</f>
        <v>0</v>
      </c>
      <c r="F211" s="393">
        <f t="shared" si="43"/>
        <v>0</v>
      </c>
      <c r="G211" s="394">
        <f>IFERROR(IF(EXACT($B$5,"Moyenne 2018-2043"),_xll.Woodstock.Analyst.Xcel.UDFs.GetIndicatorValueAverage(G$11,""&amp;$B$9&amp;"="&amp;$B211&amp;";",IntrantScenario!$B$7, IntrantScenario!$B$10,"2","6")/5,_xll.Woodstock.Analyst.Xcel.UDFs.GetIndicatorValue(G$11,""&amp;$B$9&amp;"="&amp;$B211&amp;";",IntrantScenario!$B$7, IntrantScenario!$B$10,VLOOKUP($B$5,Periode,2,FALSE))/5),0)</f>
        <v>0</v>
      </c>
      <c r="H211" s="393">
        <f t="shared" si="44"/>
        <v>0</v>
      </c>
      <c r="I211" s="394">
        <f>IFERROR(IF(EXACT($B$5,"Moyenne 2018-2043"),_xll.Woodstock.Analyst.Xcel.UDFs.GetIndicatorValueAverage(I$11,""&amp;$B$9&amp;"="&amp;$B211&amp;";",IntrantScenario!$B$7, IntrantScenario!$B$10,"2","6")/5,_xll.Woodstock.Analyst.Xcel.UDFs.GetIndicatorValue(I$11,""&amp;$B$9&amp;"="&amp;$B211&amp;";",IntrantScenario!$B$7, IntrantScenario!$B$10,VLOOKUP($B$5,Periode,2,FALSE))/5),0)</f>
        <v>0</v>
      </c>
      <c r="J211" s="394">
        <f>IFERROR(IF(EXACT($B$5,"Moyenne 2018-2043"),_xll.Woodstock.Analyst.Xcel.UDFs.GetIndicatorValueAverage(J$11,""&amp;$B$9&amp;"="&amp;$B211&amp;";",IntrantScenario!$B$7, IntrantScenario!$B$10,"2","6")/5,_xll.Woodstock.Analyst.Xcel.UDFs.GetIndicatorValue(J$11,""&amp;$B$9&amp;"="&amp;$B211&amp;";",IntrantScenario!$B$7, IntrantScenario!$B$10,VLOOKUP($B$5,Periode,2,FALSE))/5),0)</f>
        <v>0</v>
      </c>
      <c r="K211" s="78">
        <f t="shared" si="45"/>
        <v>0</v>
      </c>
      <c r="L211" s="393">
        <f t="shared" si="46"/>
        <v>0</v>
      </c>
      <c r="M211" s="394">
        <f>IFERROR(IF(EXACT($B$5,"Moyenne 2018-2043"),_xll.Woodstock.Analyst.Xcel.UDFs.GetIndicatorValueAverage(M$11,""&amp;$B$9&amp;"="&amp;$B211&amp;";",IntrantScenario!$B$7, IntrantScenario!$B$10,"2","6")/5,_xll.Woodstock.Analyst.Xcel.UDFs.GetIndicatorValue(M$11,""&amp;$B$9&amp;"="&amp;$B211&amp;";",IntrantScenario!$B$7, IntrantScenario!$B$10,VLOOKUP($B$5,Periode,2,FALSE))/5),0)</f>
        <v>0</v>
      </c>
      <c r="N211" s="394">
        <f>IFERROR(IF(EXACT($B$5,"Moyenne 2018-2043"),_xll.Woodstock.Analyst.Xcel.UDFs.GetIndicatorValueAverage(N$11,""&amp;$B$9&amp;"="&amp;$B211&amp;";",IntrantScenario!$B$7, IntrantScenario!$B$10,"2","6")/5,_xll.Woodstock.Analyst.Xcel.UDFs.GetIndicatorValue(N$11,""&amp;$B$9&amp;"="&amp;$B211&amp;";",IntrantScenario!$B$7, IntrantScenario!$B$10,VLOOKUP($B$5,Periode,2,FALSE))/5),0)</f>
        <v>0</v>
      </c>
      <c r="O211" s="394">
        <f>IFERROR(IF(EXACT($B$5,"Moyenne 2018-2043"),_xll.Woodstock.Analyst.Xcel.UDFs.GetIndicatorValueAverage(O$11,""&amp;$B$9&amp;"="&amp;$B211&amp;";",IntrantScenario!$B$7, IntrantScenario!$B$10,"2","6")/5,_xll.Woodstock.Analyst.Xcel.UDFs.GetIndicatorValue(O$11,""&amp;$B$9&amp;"="&amp;$B211&amp;";",IntrantScenario!$B$7, IntrantScenario!$B$10,VLOOKUP($B$5,Periode,2,FALSE))/5),0)</f>
        <v>0</v>
      </c>
      <c r="P211" s="393">
        <f t="shared" si="47"/>
        <v>0</v>
      </c>
      <c r="Q211" s="394">
        <f>IFERROR(IF(EXACT($B$5,"Moyenne 2018-2043"),_xll.Woodstock.Analyst.Xcel.UDFs.GetIndicatorValueAverage(Q$11,""&amp;$B$9&amp;"="&amp;$B211&amp;";",IntrantScenario!$B$7, IntrantScenario!$B$10,"2","6")/5,_xll.Woodstock.Analyst.Xcel.UDFs.GetIndicatorValue(Q$11,""&amp;$B$9&amp;"="&amp;$B211&amp;";",IntrantScenario!$B$7, IntrantScenario!$B$10,VLOOKUP($B$5,Periode,2,FALSE))/5),0)</f>
        <v>0</v>
      </c>
      <c r="R211" s="393">
        <f t="shared" si="48"/>
        <v>0</v>
      </c>
      <c r="S211" s="394">
        <f>IFERROR(IF(EXACT($B$5,"Moyenne 2018-2043"),_xll.Woodstock.Analyst.Xcel.UDFs.GetIndicatorValueAverage(S$11,""&amp;$B$9&amp;"="&amp;$B211&amp;";",IntrantScenario!$B$7, IntrantScenario!$B$10,"2","6")/5,_xll.Woodstock.Analyst.Xcel.UDFs.GetIndicatorValue(S$11,""&amp;$B$9&amp;"="&amp;$B211&amp;";",IntrantScenario!$B$7, IntrantScenario!$B$10,VLOOKUP($B$5,Periode,2,FALSE))/5),0)</f>
        <v>0</v>
      </c>
      <c r="T211" s="394">
        <f>IFERROR(IF(EXACT($B$5,"Moyenne 2018-2043"),_xll.Woodstock.Analyst.Xcel.UDFs.GetIndicatorValueAverage(T$11,""&amp;$B$9&amp;"="&amp;$B211&amp;";",IntrantScenario!$B$7, IntrantScenario!$B$10,"2","6")/5,_xll.Woodstock.Analyst.Xcel.UDFs.GetIndicatorValue(T$11,""&amp;$B$9&amp;"="&amp;$B211&amp;";",IntrantScenario!$B$7, IntrantScenario!$B$10,VLOOKUP($B$5,Periode,2,FALSE))/5),0)</f>
        <v>0</v>
      </c>
      <c r="U211" s="393">
        <f t="shared" si="49"/>
        <v>0</v>
      </c>
      <c r="V211" s="394">
        <f>IFERROR(IF(EXACT($B$5,"Moyenne 2018-2043"),_xll.Woodstock.Analyst.Xcel.UDFs.GetIndicatorValueAverage(V$11,""&amp;$B$9&amp;"="&amp;$B211&amp;";",IntrantScenario!$B$7, IntrantScenario!$B$10,"2","6")/5,_xll.Woodstock.Analyst.Xcel.UDFs.GetIndicatorValue(V$11,""&amp;$B$9&amp;"="&amp;$B211&amp;";",IntrantScenario!$B$7, IntrantScenario!$B$10,VLOOKUP($B$5,Periode,2,FALSE))/5),0)</f>
        <v>0</v>
      </c>
      <c r="W211" s="393">
        <f t="shared" si="50"/>
        <v>0</v>
      </c>
      <c r="X211" s="394">
        <f>IFERROR(IF(EXACT($B$5,"Moyenne 2018-2043"),_xll.Woodstock.Analyst.Xcel.UDFs.GetIndicatorValueAverage(X$11,""&amp;$B$9&amp;"="&amp;$B211&amp;";",IntrantScenario!$B$7, IntrantScenario!$B$10,"2","6")/5,_xll.Woodstock.Analyst.Xcel.UDFs.GetIndicatorValue(X$11,""&amp;$B$9&amp;"="&amp;$B211&amp;";",IntrantScenario!$B$7, IntrantScenario!$B$10,VLOOKUP($B$5,Periode,2,FALSE))/5),0)</f>
        <v>0</v>
      </c>
      <c r="Y211" s="394">
        <f>IFERROR(IF(EXACT($B$5,"Moyenne 2018-2043"),_xll.Woodstock.Analyst.Xcel.UDFs.GetIndicatorValueAverage(Y$11,""&amp;$B$9&amp;"="&amp;$B211&amp;";",IntrantScenario!$B$7, IntrantScenario!$B$10,"2","6")/5,_xll.Woodstock.Analyst.Xcel.UDFs.GetIndicatorValue(Y$11,""&amp;$B$9&amp;"="&amp;$B211&amp;";",IntrantScenario!$B$7, IntrantScenario!$B$10,VLOOKUP($B$5,Periode,2,FALSE))/5),0)</f>
        <v>0</v>
      </c>
      <c r="Z211" s="394">
        <f>IFERROR(IF(EXACT($B$5,"Moyenne 2018-2043"),_xll.Woodstock.Analyst.Xcel.UDFs.GetIndicatorValueAverage(Z$11,""&amp;$B$9&amp;"="&amp;$B211&amp;";",IntrantScenario!$B$7, IntrantScenario!$B$10,"2","6")/5,_xll.Woodstock.Analyst.Xcel.UDFs.GetIndicatorValue(Z$11,""&amp;$B$9&amp;"="&amp;$B211&amp;";",IntrantScenario!$B$7, IntrantScenario!$B$10,VLOOKUP($B$5,Periode,2,FALSE))/5),0)</f>
        <v>0</v>
      </c>
      <c r="AA211" s="394">
        <f>IFERROR(IF(EXACT($B$5,"Moyenne 2018-2043"),_xll.Woodstock.Analyst.Xcel.UDFs.GetIndicatorValueAverage(AA$11,""&amp;$B$9&amp;"="&amp;$B211&amp;";",IntrantScenario!$B$7, IntrantScenario!$B$10,"2","6")/5,_xll.Woodstock.Analyst.Xcel.UDFs.GetIndicatorValue(AA$11,""&amp;$B$9&amp;"="&amp;$B211&amp;";",IntrantScenario!$B$7, IntrantScenario!$B$10,VLOOKUP($B$5,Periode,2,FALSE))/5),0)</f>
        <v>0</v>
      </c>
      <c r="AB211" s="78">
        <f t="shared" si="51"/>
        <v>0</v>
      </c>
      <c r="AC211" s="78">
        <f t="shared" si="52"/>
        <v>0</v>
      </c>
      <c r="AD211" s="395">
        <f t="shared" si="53"/>
        <v>0</v>
      </c>
      <c r="AE211" s="395">
        <f t="shared" si="54"/>
        <v>0</v>
      </c>
    </row>
    <row r="212" spans="1:31" x14ac:dyDescent="0.25">
      <c r="A212" s="387">
        <v>200</v>
      </c>
      <c r="B212" s="396" t="str">
        <f t="shared" si="55"/>
        <v>UTR200</v>
      </c>
      <c r="C212" s="393">
        <f t="shared" si="42"/>
        <v>0</v>
      </c>
      <c r="D212" s="394">
        <f>IFERROR(IF(EXACT($B$5,"Moyenne 2018-2043"),_xll.Woodstock.Analyst.Xcel.UDFs.GetIndicatorValueAverage(D$11,""&amp;$B$9&amp;"="&amp;$B212&amp;";",IntrantScenario!$B$7, IntrantScenario!$B$10,"2","6")/5,_xll.Woodstock.Analyst.Xcel.UDFs.GetIndicatorValue(D$11,""&amp;$B$9&amp;"="&amp;$B212&amp;";",IntrantScenario!$B$7, IntrantScenario!$B$10,VLOOKUP($B$5,Periode,2,FALSE))/5),0)</f>
        <v>0</v>
      </c>
      <c r="E212" s="394">
        <f>IFERROR(IF(EXACT($B$5,"Moyenne 2018-2043"),_xll.Woodstock.Analyst.Xcel.UDFs.GetIndicatorValueAverage(E$11,""&amp;$B$9&amp;"="&amp;$B212&amp;";",IntrantScenario!$B$7, IntrantScenario!$B$10,"2","6")/5,_xll.Woodstock.Analyst.Xcel.UDFs.GetIndicatorValue(E$11,""&amp;$B$9&amp;"="&amp;$B212&amp;";",IntrantScenario!$B$7, IntrantScenario!$B$10,VLOOKUP($B$5,Periode,2,FALSE))/5),0)</f>
        <v>0</v>
      </c>
      <c r="F212" s="393">
        <f t="shared" si="43"/>
        <v>0</v>
      </c>
      <c r="G212" s="394">
        <f>IFERROR(IF(EXACT($B$5,"Moyenne 2018-2043"),_xll.Woodstock.Analyst.Xcel.UDFs.GetIndicatorValueAverage(G$11,""&amp;$B$9&amp;"="&amp;$B212&amp;";",IntrantScenario!$B$7, IntrantScenario!$B$10,"2","6")/5,_xll.Woodstock.Analyst.Xcel.UDFs.GetIndicatorValue(G$11,""&amp;$B$9&amp;"="&amp;$B212&amp;";",IntrantScenario!$B$7, IntrantScenario!$B$10,VLOOKUP($B$5,Periode,2,FALSE))/5),0)</f>
        <v>0</v>
      </c>
      <c r="H212" s="393">
        <f t="shared" si="44"/>
        <v>0</v>
      </c>
      <c r="I212" s="394">
        <f>IFERROR(IF(EXACT($B$5,"Moyenne 2018-2043"),_xll.Woodstock.Analyst.Xcel.UDFs.GetIndicatorValueAverage(I$11,""&amp;$B$9&amp;"="&amp;$B212&amp;";",IntrantScenario!$B$7, IntrantScenario!$B$10,"2","6")/5,_xll.Woodstock.Analyst.Xcel.UDFs.GetIndicatorValue(I$11,""&amp;$B$9&amp;"="&amp;$B212&amp;";",IntrantScenario!$B$7, IntrantScenario!$B$10,VLOOKUP($B$5,Periode,2,FALSE))/5),0)</f>
        <v>0</v>
      </c>
      <c r="J212" s="394">
        <f>IFERROR(IF(EXACT($B$5,"Moyenne 2018-2043"),_xll.Woodstock.Analyst.Xcel.UDFs.GetIndicatorValueAverage(J$11,""&amp;$B$9&amp;"="&amp;$B212&amp;";",IntrantScenario!$B$7, IntrantScenario!$B$10,"2","6")/5,_xll.Woodstock.Analyst.Xcel.UDFs.GetIndicatorValue(J$11,""&amp;$B$9&amp;"="&amp;$B212&amp;";",IntrantScenario!$B$7, IntrantScenario!$B$10,VLOOKUP($B$5,Periode,2,FALSE))/5),0)</f>
        <v>0</v>
      </c>
      <c r="K212" s="78">
        <f t="shared" si="45"/>
        <v>0</v>
      </c>
      <c r="L212" s="393">
        <f t="shared" si="46"/>
        <v>0</v>
      </c>
      <c r="M212" s="394">
        <f>IFERROR(IF(EXACT($B$5,"Moyenne 2018-2043"),_xll.Woodstock.Analyst.Xcel.UDFs.GetIndicatorValueAverage(M$11,""&amp;$B$9&amp;"="&amp;$B212&amp;";",IntrantScenario!$B$7, IntrantScenario!$B$10,"2","6")/5,_xll.Woodstock.Analyst.Xcel.UDFs.GetIndicatorValue(M$11,""&amp;$B$9&amp;"="&amp;$B212&amp;";",IntrantScenario!$B$7, IntrantScenario!$B$10,VLOOKUP($B$5,Periode,2,FALSE))/5),0)</f>
        <v>0</v>
      </c>
      <c r="N212" s="394">
        <f>IFERROR(IF(EXACT($B$5,"Moyenne 2018-2043"),_xll.Woodstock.Analyst.Xcel.UDFs.GetIndicatorValueAverage(N$11,""&amp;$B$9&amp;"="&amp;$B212&amp;";",IntrantScenario!$B$7, IntrantScenario!$B$10,"2","6")/5,_xll.Woodstock.Analyst.Xcel.UDFs.GetIndicatorValue(N$11,""&amp;$B$9&amp;"="&amp;$B212&amp;";",IntrantScenario!$B$7, IntrantScenario!$B$10,VLOOKUP($B$5,Periode,2,FALSE))/5),0)</f>
        <v>0</v>
      </c>
      <c r="O212" s="394">
        <f>IFERROR(IF(EXACT($B$5,"Moyenne 2018-2043"),_xll.Woodstock.Analyst.Xcel.UDFs.GetIndicatorValueAverage(O$11,""&amp;$B$9&amp;"="&amp;$B212&amp;";",IntrantScenario!$B$7, IntrantScenario!$B$10,"2","6")/5,_xll.Woodstock.Analyst.Xcel.UDFs.GetIndicatorValue(O$11,""&amp;$B$9&amp;"="&amp;$B212&amp;";",IntrantScenario!$B$7, IntrantScenario!$B$10,VLOOKUP($B$5,Periode,2,FALSE))/5),0)</f>
        <v>0</v>
      </c>
      <c r="P212" s="393">
        <f t="shared" si="47"/>
        <v>0</v>
      </c>
      <c r="Q212" s="394">
        <f>IFERROR(IF(EXACT($B$5,"Moyenne 2018-2043"),_xll.Woodstock.Analyst.Xcel.UDFs.GetIndicatorValueAverage(Q$11,""&amp;$B$9&amp;"="&amp;$B212&amp;";",IntrantScenario!$B$7, IntrantScenario!$B$10,"2","6")/5,_xll.Woodstock.Analyst.Xcel.UDFs.GetIndicatorValue(Q$11,""&amp;$B$9&amp;"="&amp;$B212&amp;";",IntrantScenario!$B$7, IntrantScenario!$B$10,VLOOKUP($B$5,Periode,2,FALSE))/5),0)</f>
        <v>0</v>
      </c>
      <c r="R212" s="393">
        <f t="shared" si="48"/>
        <v>0</v>
      </c>
      <c r="S212" s="394">
        <f>IFERROR(IF(EXACT($B$5,"Moyenne 2018-2043"),_xll.Woodstock.Analyst.Xcel.UDFs.GetIndicatorValueAverage(S$11,""&amp;$B$9&amp;"="&amp;$B212&amp;";",IntrantScenario!$B$7, IntrantScenario!$B$10,"2","6")/5,_xll.Woodstock.Analyst.Xcel.UDFs.GetIndicatorValue(S$11,""&amp;$B$9&amp;"="&amp;$B212&amp;";",IntrantScenario!$B$7, IntrantScenario!$B$10,VLOOKUP($B$5,Periode,2,FALSE))/5),0)</f>
        <v>0</v>
      </c>
      <c r="T212" s="394">
        <f>IFERROR(IF(EXACT($B$5,"Moyenne 2018-2043"),_xll.Woodstock.Analyst.Xcel.UDFs.GetIndicatorValueAverage(T$11,""&amp;$B$9&amp;"="&amp;$B212&amp;";",IntrantScenario!$B$7, IntrantScenario!$B$10,"2","6")/5,_xll.Woodstock.Analyst.Xcel.UDFs.GetIndicatorValue(T$11,""&amp;$B$9&amp;"="&amp;$B212&amp;";",IntrantScenario!$B$7, IntrantScenario!$B$10,VLOOKUP($B$5,Periode,2,FALSE))/5),0)</f>
        <v>0</v>
      </c>
      <c r="U212" s="393">
        <f t="shared" si="49"/>
        <v>0</v>
      </c>
      <c r="V212" s="394">
        <f>IFERROR(IF(EXACT($B$5,"Moyenne 2018-2043"),_xll.Woodstock.Analyst.Xcel.UDFs.GetIndicatorValueAverage(V$11,""&amp;$B$9&amp;"="&amp;$B212&amp;";",IntrantScenario!$B$7, IntrantScenario!$B$10,"2","6")/5,_xll.Woodstock.Analyst.Xcel.UDFs.GetIndicatorValue(V$11,""&amp;$B$9&amp;"="&amp;$B212&amp;";",IntrantScenario!$B$7, IntrantScenario!$B$10,VLOOKUP($B$5,Periode,2,FALSE))/5),0)</f>
        <v>0</v>
      </c>
      <c r="W212" s="393">
        <f t="shared" si="50"/>
        <v>0</v>
      </c>
      <c r="X212" s="394">
        <f>IFERROR(IF(EXACT($B$5,"Moyenne 2018-2043"),_xll.Woodstock.Analyst.Xcel.UDFs.GetIndicatorValueAverage(X$11,""&amp;$B$9&amp;"="&amp;$B212&amp;";",IntrantScenario!$B$7, IntrantScenario!$B$10,"2","6")/5,_xll.Woodstock.Analyst.Xcel.UDFs.GetIndicatorValue(X$11,""&amp;$B$9&amp;"="&amp;$B212&amp;";",IntrantScenario!$B$7, IntrantScenario!$B$10,VLOOKUP($B$5,Periode,2,FALSE))/5),0)</f>
        <v>0</v>
      </c>
      <c r="Y212" s="394">
        <f>IFERROR(IF(EXACT($B$5,"Moyenne 2018-2043"),_xll.Woodstock.Analyst.Xcel.UDFs.GetIndicatorValueAverage(Y$11,""&amp;$B$9&amp;"="&amp;$B212&amp;";",IntrantScenario!$B$7, IntrantScenario!$B$10,"2","6")/5,_xll.Woodstock.Analyst.Xcel.UDFs.GetIndicatorValue(Y$11,""&amp;$B$9&amp;"="&amp;$B212&amp;";",IntrantScenario!$B$7, IntrantScenario!$B$10,VLOOKUP($B$5,Periode,2,FALSE))/5),0)</f>
        <v>0</v>
      </c>
      <c r="Z212" s="394">
        <f>IFERROR(IF(EXACT($B$5,"Moyenne 2018-2043"),_xll.Woodstock.Analyst.Xcel.UDFs.GetIndicatorValueAverage(Z$11,""&amp;$B$9&amp;"="&amp;$B212&amp;";",IntrantScenario!$B$7, IntrantScenario!$B$10,"2","6")/5,_xll.Woodstock.Analyst.Xcel.UDFs.GetIndicatorValue(Z$11,""&amp;$B$9&amp;"="&amp;$B212&amp;";",IntrantScenario!$B$7, IntrantScenario!$B$10,VLOOKUP($B$5,Periode,2,FALSE))/5),0)</f>
        <v>0</v>
      </c>
      <c r="AA212" s="394">
        <f>IFERROR(IF(EXACT($B$5,"Moyenne 2018-2043"),_xll.Woodstock.Analyst.Xcel.UDFs.GetIndicatorValueAverage(AA$11,""&amp;$B$9&amp;"="&amp;$B212&amp;";",IntrantScenario!$B$7, IntrantScenario!$B$10,"2","6")/5,_xll.Woodstock.Analyst.Xcel.UDFs.GetIndicatorValue(AA$11,""&amp;$B$9&amp;"="&amp;$B212&amp;";",IntrantScenario!$B$7, IntrantScenario!$B$10,VLOOKUP($B$5,Periode,2,FALSE))/5),0)</f>
        <v>0</v>
      </c>
      <c r="AB212" s="78">
        <f t="shared" si="51"/>
        <v>0</v>
      </c>
      <c r="AC212" s="78">
        <f t="shared" si="52"/>
        <v>0</v>
      </c>
      <c r="AD212" s="395">
        <f t="shared" si="53"/>
        <v>0</v>
      </c>
      <c r="AE212" s="395">
        <f t="shared" si="54"/>
        <v>0</v>
      </c>
    </row>
    <row r="213" spans="1:31" x14ac:dyDescent="0.25">
      <c r="A213" s="387">
        <v>201</v>
      </c>
      <c r="B213" s="396" t="str">
        <f t="shared" si="55"/>
        <v>UTR201</v>
      </c>
      <c r="C213" s="393">
        <f t="shared" si="42"/>
        <v>0</v>
      </c>
      <c r="D213" s="394">
        <f>IFERROR(IF(EXACT($B$5,"Moyenne 2018-2043"),_xll.Woodstock.Analyst.Xcel.UDFs.GetIndicatorValueAverage(D$11,""&amp;$B$9&amp;"="&amp;$B213&amp;";",IntrantScenario!$B$7, IntrantScenario!$B$10,"2","6")/5,_xll.Woodstock.Analyst.Xcel.UDFs.GetIndicatorValue(D$11,""&amp;$B$9&amp;"="&amp;$B213&amp;";",IntrantScenario!$B$7, IntrantScenario!$B$10,VLOOKUP($B$5,Periode,2,FALSE))/5),0)</f>
        <v>0</v>
      </c>
      <c r="E213" s="394">
        <f>IFERROR(IF(EXACT($B$5,"Moyenne 2018-2043"),_xll.Woodstock.Analyst.Xcel.UDFs.GetIndicatorValueAverage(E$11,""&amp;$B$9&amp;"="&amp;$B213&amp;";",IntrantScenario!$B$7, IntrantScenario!$B$10,"2","6")/5,_xll.Woodstock.Analyst.Xcel.UDFs.GetIndicatorValue(E$11,""&amp;$B$9&amp;"="&amp;$B213&amp;";",IntrantScenario!$B$7, IntrantScenario!$B$10,VLOOKUP($B$5,Periode,2,FALSE))/5),0)</f>
        <v>0</v>
      </c>
      <c r="F213" s="393">
        <f t="shared" si="43"/>
        <v>0</v>
      </c>
      <c r="G213" s="394">
        <f>IFERROR(IF(EXACT($B$5,"Moyenne 2018-2043"),_xll.Woodstock.Analyst.Xcel.UDFs.GetIndicatorValueAverage(G$11,""&amp;$B$9&amp;"="&amp;$B213&amp;";",IntrantScenario!$B$7, IntrantScenario!$B$10,"2","6")/5,_xll.Woodstock.Analyst.Xcel.UDFs.GetIndicatorValue(G$11,""&amp;$B$9&amp;"="&amp;$B213&amp;";",IntrantScenario!$B$7, IntrantScenario!$B$10,VLOOKUP($B$5,Periode,2,FALSE))/5),0)</f>
        <v>0</v>
      </c>
      <c r="H213" s="393">
        <f t="shared" si="44"/>
        <v>0</v>
      </c>
      <c r="I213" s="394">
        <f>IFERROR(IF(EXACT($B$5,"Moyenne 2018-2043"),_xll.Woodstock.Analyst.Xcel.UDFs.GetIndicatorValueAverage(I$11,""&amp;$B$9&amp;"="&amp;$B213&amp;";",IntrantScenario!$B$7, IntrantScenario!$B$10,"2","6")/5,_xll.Woodstock.Analyst.Xcel.UDFs.GetIndicatorValue(I$11,""&amp;$B$9&amp;"="&amp;$B213&amp;";",IntrantScenario!$B$7, IntrantScenario!$B$10,VLOOKUP($B$5,Periode,2,FALSE))/5),0)</f>
        <v>0</v>
      </c>
      <c r="J213" s="394">
        <f>IFERROR(IF(EXACT($B$5,"Moyenne 2018-2043"),_xll.Woodstock.Analyst.Xcel.UDFs.GetIndicatorValueAverage(J$11,""&amp;$B$9&amp;"="&amp;$B213&amp;";",IntrantScenario!$B$7, IntrantScenario!$B$10,"2","6")/5,_xll.Woodstock.Analyst.Xcel.UDFs.GetIndicatorValue(J$11,""&amp;$B$9&amp;"="&amp;$B213&amp;";",IntrantScenario!$B$7, IntrantScenario!$B$10,VLOOKUP($B$5,Periode,2,FALSE))/5),0)</f>
        <v>0</v>
      </c>
      <c r="K213" s="78">
        <f t="shared" si="45"/>
        <v>0</v>
      </c>
      <c r="L213" s="393">
        <f t="shared" si="46"/>
        <v>0</v>
      </c>
      <c r="M213" s="394">
        <f>IFERROR(IF(EXACT($B$5,"Moyenne 2018-2043"),_xll.Woodstock.Analyst.Xcel.UDFs.GetIndicatorValueAverage(M$11,""&amp;$B$9&amp;"="&amp;$B213&amp;";",IntrantScenario!$B$7, IntrantScenario!$B$10,"2","6")/5,_xll.Woodstock.Analyst.Xcel.UDFs.GetIndicatorValue(M$11,""&amp;$B$9&amp;"="&amp;$B213&amp;";",IntrantScenario!$B$7, IntrantScenario!$B$10,VLOOKUP($B$5,Periode,2,FALSE))/5),0)</f>
        <v>0</v>
      </c>
      <c r="N213" s="394">
        <f>IFERROR(IF(EXACT($B$5,"Moyenne 2018-2043"),_xll.Woodstock.Analyst.Xcel.UDFs.GetIndicatorValueAverage(N$11,""&amp;$B$9&amp;"="&amp;$B213&amp;";",IntrantScenario!$B$7, IntrantScenario!$B$10,"2","6")/5,_xll.Woodstock.Analyst.Xcel.UDFs.GetIndicatorValue(N$11,""&amp;$B$9&amp;"="&amp;$B213&amp;";",IntrantScenario!$B$7, IntrantScenario!$B$10,VLOOKUP($B$5,Periode,2,FALSE))/5),0)</f>
        <v>0</v>
      </c>
      <c r="O213" s="394">
        <f>IFERROR(IF(EXACT($B$5,"Moyenne 2018-2043"),_xll.Woodstock.Analyst.Xcel.UDFs.GetIndicatorValueAverage(O$11,""&amp;$B$9&amp;"="&amp;$B213&amp;";",IntrantScenario!$B$7, IntrantScenario!$B$10,"2","6")/5,_xll.Woodstock.Analyst.Xcel.UDFs.GetIndicatorValue(O$11,""&amp;$B$9&amp;"="&amp;$B213&amp;";",IntrantScenario!$B$7, IntrantScenario!$B$10,VLOOKUP($B$5,Periode,2,FALSE))/5),0)</f>
        <v>0</v>
      </c>
      <c r="P213" s="393">
        <f t="shared" si="47"/>
        <v>0</v>
      </c>
      <c r="Q213" s="394">
        <f>IFERROR(IF(EXACT($B$5,"Moyenne 2018-2043"),_xll.Woodstock.Analyst.Xcel.UDFs.GetIndicatorValueAverage(Q$11,""&amp;$B$9&amp;"="&amp;$B213&amp;";",IntrantScenario!$B$7, IntrantScenario!$B$10,"2","6")/5,_xll.Woodstock.Analyst.Xcel.UDFs.GetIndicatorValue(Q$11,""&amp;$B$9&amp;"="&amp;$B213&amp;";",IntrantScenario!$B$7, IntrantScenario!$B$10,VLOOKUP($B$5,Periode,2,FALSE))/5),0)</f>
        <v>0</v>
      </c>
      <c r="R213" s="393">
        <f t="shared" si="48"/>
        <v>0</v>
      </c>
      <c r="S213" s="394">
        <f>IFERROR(IF(EXACT($B$5,"Moyenne 2018-2043"),_xll.Woodstock.Analyst.Xcel.UDFs.GetIndicatorValueAverage(S$11,""&amp;$B$9&amp;"="&amp;$B213&amp;";",IntrantScenario!$B$7, IntrantScenario!$B$10,"2","6")/5,_xll.Woodstock.Analyst.Xcel.UDFs.GetIndicatorValue(S$11,""&amp;$B$9&amp;"="&amp;$B213&amp;";",IntrantScenario!$B$7, IntrantScenario!$B$10,VLOOKUP($B$5,Periode,2,FALSE))/5),0)</f>
        <v>0</v>
      </c>
      <c r="T213" s="394">
        <f>IFERROR(IF(EXACT($B$5,"Moyenne 2018-2043"),_xll.Woodstock.Analyst.Xcel.UDFs.GetIndicatorValueAverage(T$11,""&amp;$B$9&amp;"="&amp;$B213&amp;";",IntrantScenario!$B$7, IntrantScenario!$B$10,"2","6")/5,_xll.Woodstock.Analyst.Xcel.UDFs.GetIndicatorValue(T$11,""&amp;$B$9&amp;"="&amp;$B213&amp;";",IntrantScenario!$B$7, IntrantScenario!$B$10,VLOOKUP($B$5,Periode,2,FALSE))/5),0)</f>
        <v>0</v>
      </c>
      <c r="U213" s="393">
        <f t="shared" si="49"/>
        <v>0</v>
      </c>
      <c r="V213" s="394">
        <f>IFERROR(IF(EXACT($B$5,"Moyenne 2018-2043"),_xll.Woodstock.Analyst.Xcel.UDFs.GetIndicatorValueAverage(V$11,""&amp;$B$9&amp;"="&amp;$B213&amp;";",IntrantScenario!$B$7, IntrantScenario!$B$10,"2","6")/5,_xll.Woodstock.Analyst.Xcel.UDFs.GetIndicatorValue(V$11,""&amp;$B$9&amp;"="&amp;$B213&amp;";",IntrantScenario!$B$7, IntrantScenario!$B$10,VLOOKUP($B$5,Periode,2,FALSE))/5),0)</f>
        <v>0</v>
      </c>
      <c r="W213" s="393">
        <f t="shared" si="50"/>
        <v>0</v>
      </c>
      <c r="X213" s="394">
        <f>IFERROR(IF(EXACT($B$5,"Moyenne 2018-2043"),_xll.Woodstock.Analyst.Xcel.UDFs.GetIndicatorValueAverage(X$11,""&amp;$B$9&amp;"="&amp;$B213&amp;";",IntrantScenario!$B$7, IntrantScenario!$B$10,"2","6")/5,_xll.Woodstock.Analyst.Xcel.UDFs.GetIndicatorValue(X$11,""&amp;$B$9&amp;"="&amp;$B213&amp;";",IntrantScenario!$B$7, IntrantScenario!$B$10,VLOOKUP($B$5,Periode,2,FALSE))/5),0)</f>
        <v>0</v>
      </c>
      <c r="Y213" s="394">
        <f>IFERROR(IF(EXACT($B$5,"Moyenne 2018-2043"),_xll.Woodstock.Analyst.Xcel.UDFs.GetIndicatorValueAverage(Y$11,""&amp;$B$9&amp;"="&amp;$B213&amp;";",IntrantScenario!$B$7, IntrantScenario!$B$10,"2","6")/5,_xll.Woodstock.Analyst.Xcel.UDFs.GetIndicatorValue(Y$11,""&amp;$B$9&amp;"="&amp;$B213&amp;";",IntrantScenario!$B$7, IntrantScenario!$B$10,VLOOKUP($B$5,Periode,2,FALSE))/5),0)</f>
        <v>0</v>
      </c>
      <c r="Z213" s="394">
        <f>IFERROR(IF(EXACT($B$5,"Moyenne 2018-2043"),_xll.Woodstock.Analyst.Xcel.UDFs.GetIndicatorValueAverage(Z$11,""&amp;$B$9&amp;"="&amp;$B213&amp;";",IntrantScenario!$B$7, IntrantScenario!$B$10,"2","6")/5,_xll.Woodstock.Analyst.Xcel.UDFs.GetIndicatorValue(Z$11,""&amp;$B$9&amp;"="&amp;$B213&amp;";",IntrantScenario!$B$7, IntrantScenario!$B$10,VLOOKUP($B$5,Periode,2,FALSE))/5),0)</f>
        <v>0</v>
      </c>
      <c r="AA213" s="394">
        <f>IFERROR(IF(EXACT($B$5,"Moyenne 2018-2043"),_xll.Woodstock.Analyst.Xcel.UDFs.GetIndicatorValueAverage(AA$11,""&amp;$B$9&amp;"="&amp;$B213&amp;";",IntrantScenario!$B$7, IntrantScenario!$B$10,"2","6")/5,_xll.Woodstock.Analyst.Xcel.UDFs.GetIndicatorValue(AA$11,""&amp;$B$9&amp;"="&amp;$B213&amp;";",IntrantScenario!$B$7, IntrantScenario!$B$10,VLOOKUP($B$5,Periode,2,FALSE))/5),0)</f>
        <v>0</v>
      </c>
      <c r="AB213" s="78">
        <f t="shared" si="51"/>
        <v>0</v>
      </c>
      <c r="AC213" s="78">
        <f t="shared" si="52"/>
        <v>0</v>
      </c>
      <c r="AD213" s="395">
        <f t="shared" si="53"/>
        <v>0</v>
      </c>
      <c r="AE213" s="395">
        <f t="shared" si="54"/>
        <v>0</v>
      </c>
    </row>
    <row r="214" spans="1:31" x14ac:dyDescent="0.25">
      <c r="A214" s="387">
        <v>202</v>
      </c>
      <c r="B214" s="396" t="str">
        <f t="shared" si="55"/>
        <v>UTR202</v>
      </c>
      <c r="C214" s="393">
        <f t="shared" si="42"/>
        <v>0</v>
      </c>
      <c r="D214" s="394">
        <f>IFERROR(IF(EXACT($B$5,"Moyenne 2018-2043"),_xll.Woodstock.Analyst.Xcel.UDFs.GetIndicatorValueAverage(D$11,""&amp;$B$9&amp;"="&amp;$B214&amp;";",IntrantScenario!$B$7, IntrantScenario!$B$10,"2","6")/5,_xll.Woodstock.Analyst.Xcel.UDFs.GetIndicatorValue(D$11,""&amp;$B$9&amp;"="&amp;$B214&amp;";",IntrantScenario!$B$7, IntrantScenario!$B$10,VLOOKUP($B$5,Periode,2,FALSE))/5),0)</f>
        <v>0</v>
      </c>
      <c r="E214" s="394">
        <f>IFERROR(IF(EXACT($B$5,"Moyenne 2018-2043"),_xll.Woodstock.Analyst.Xcel.UDFs.GetIndicatorValueAverage(E$11,""&amp;$B$9&amp;"="&amp;$B214&amp;";",IntrantScenario!$B$7, IntrantScenario!$B$10,"2","6")/5,_xll.Woodstock.Analyst.Xcel.UDFs.GetIndicatorValue(E$11,""&amp;$B$9&amp;"="&amp;$B214&amp;";",IntrantScenario!$B$7, IntrantScenario!$B$10,VLOOKUP($B$5,Periode,2,FALSE))/5),0)</f>
        <v>0</v>
      </c>
      <c r="F214" s="393">
        <f t="shared" si="43"/>
        <v>0</v>
      </c>
      <c r="G214" s="394">
        <f>IFERROR(IF(EXACT($B$5,"Moyenne 2018-2043"),_xll.Woodstock.Analyst.Xcel.UDFs.GetIndicatorValueAverage(G$11,""&amp;$B$9&amp;"="&amp;$B214&amp;";",IntrantScenario!$B$7, IntrantScenario!$B$10,"2","6")/5,_xll.Woodstock.Analyst.Xcel.UDFs.GetIndicatorValue(G$11,""&amp;$B$9&amp;"="&amp;$B214&amp;";",IntrantScenario!$B$7, IntrantScenario!$B$10,VLOOKUP($B$5,Periode,2,FALSE))/5),0)</f>
        <v>0</v>
      </c>
      <c r="H214" s="393">
        <f t="shared" si="44"/>
        <v>0</v>
      </c>
      <c r="I214" s="394">
        <f>IFERROR(IF(EXACT($B$5,"Moyenne 2018-2043"),_xll.Woodstock.Analyst.Xcel.UDFs.GetIndicatorValueAverage(I$11,""&amp;$B$9&amp;"="&amp;$B214&amp;";",IntrantScenario!$B$7, IntrantScenario!$B$10,"2","6")/5,_xll.Woodstock.Analyst.Xcel.UDFs.GetIndicatorValue(I$11,""&amp;$B$9&amp;"="&amp;$B214&amp;";",IntrantScenario!$B$7, IntrantScenario!$B$10,VLOOKUP($B$5,Periode,2,FALSE))/5),0)</f>
        <v>0</v>
      </c>
      <c r="J214" s="394">
        <f>IFERROR(IF(EXACT($B$5,"Moyenne 2018-2043"),_xll.Woodstock.Analyst.Xcel.UDFs.GetIndicatorValueAverage(J$11,""&amp;$B$9&amp;"="&amp;$B214&amp;";",IntrantScenario!$B$7, IntrantScenario!$B$10,"2","6")/5,_xll.Woodstock.Analyst.Xcel.UDFs.GetIndicatorValue(J$11,""&amp;$B$9&amp;"="&amp;$B214&amp;";",IntrantScenario!$B$7, IntrantScenario!$B$10,VLOOKUP($B$5,Periode,2,FALSE))/5),0)</f>
        <v>0</v>
      </c>
      <c r="K214" s="78">
        <f t="shared" si="45"/>
        <v>0</v>
      </c>
      <c r="L214" s="393">
        <f t="shared" si="46"/>
        <v>0</v>
      </c>
      <c r="M214" s="394">
        <f>IFERROR(IF(EXACT($B$5,"Moyenne 2018-2043"),_xll.Woodstock.Analyst.Xcel.UDFs.GetIndicatorValueAverage(M$11,""&amp;$B$9&amp;"="&amp;$B214&amp;";",IntrantScenario!$B$7, IntrantScenario!$B$10,"2","6")/5,_xll.Woodstock.Analyst.Xcel.UDFs.GetIndicatorValue(M$11,""&amp;$B$9&amp;"="&amp;$B214&amp;";",IntrantScenario!$B$7, IntrantScenario!$B$10,VLOOKUP($B$5,Periode,2,FALSE))/5),0)</f>
        <v>0</v>
      </c>
      <c r="N214" s="394">
        <f>IFERROR(IF(EXACT($B$5,"Moyenne 2018-2043"),_xll.Woodstock.Analyst.Xcel.UDFs.GetIndicatorValueAverage(N$11,""&amp;$B$9&amp;"="&amp;$B214&amp;";",IntrantScenario!$B$7, IntrantScenario!$B$10,"2","6")/5,_xll.Woodstock.Analyst.Xcel.UDFs.GetIndicatorValue(N$11,""&amp;$B$9&amp;"="&amp;$B214&amp;";",IntrantScenario!$B$7, IntrantScenario!$B$10,VLOOKUP($B$5,Periode,2,FALSE))/5),0)</f>
        <v>0</v>
      </c>
      <c r="O214" s="394">
        <f>IFERROR(IF(EXACT($B$5,"Moyenne 2018-2043"),_xll.Woodstock.Analyst.Xcel.UDFs.GetIndicatorValueAverage(O$11,""&amp;$B$9&amp;"="&amp;$B214&amp;";",IntrantScenario!$B$7, IntrantScenario!$B$10,"2","6")/5,_xll.Woodstock.Analyst.Xcel.UDFs.GetIndicatorValue(O$11,""&amp;$B$9&amp;"="&amp;$B214&amp;";",IntrantScenario!$B$7, IntrantScenario!$B$10,VLOOKUP($B$5,Periode,2,FALSE))/5),0)</f>
        <v>0</v>
      </c>
      <c r="P214" s="393">
        <f t="shared" si="47"/>
        <v>0</v>
      </c>
      <c r="Q214" s="394">
        <f>IFERROR(IF(EXACT($B$5,"Moyenne 2018-2043"),_xll.Woodstock.Analyst.Xcel.UDFs.GetIndicatorValueAverage(Q$11,""&amp;$B$9&amp;"="&amp;$B214&amp;";",IntrantScenario!$B$7, IntrantScenario!$B$10,"2","6")/5,_xll.Woodstock.Analyst.Xcel.UDFs.GetIndicatorValue(Q$11,""&amp;$B$9&amp;"="&amp;$B214&amp;";",IntrantScenario!$B$7, IntrantScenario!$B$10,VLOOKUP($B$5,Periode,2,FALSE))/5),0)</f>
        <v>0</v>
      </c>
      <c r="R214" s="393">
        <f t="shared" si="48"/>
        <v>0</v>
      </c>
      <c r="S214" s="394">
        <f>IFERROR(IF(EXACT($B$5,"Moyenne 2018-2043"),_xll.Woodstock.Analyst.Xcel.UDFs.GetIndicatorValueAverage(S$11,""&amp;$B$9&amp;"="&amp;$B214&amp;";",IntrantScenario!$B$7, IntrantScenario!$B$10,"2","6")/5,_xll.Woodstock.Analyst.Xcel.UDFs.GetIndicatorValue(S$11,""&amp;$B$9&amp;"="&amp;$B214&amp;";",IntrantScenario!$B$7, IntrantScenario!$B$10,VLOOKUP($B$5,Periode,2,FALSE))/5),0)</f>
        <v>0</v>
      </c>
      <c r="T214" s="394">
        <f>IFERROR(IF(EXACT($B$5,"Moyenne 2018-2043"),_xll.Woodstock.Analyst.Xcel.UDFs.GetIndicatorValueAverage(T$11,""&amp;$B$9&amp;"="&amp;$B214&amp;";",IntrantScenario!$B$7, IntrantScenario!$B$10,"2","6")/5,_xll.Woodstock.Analyst.Xcel.UDFs.GetIndicatorValue(T$11,""&amp;$B$9&amp;"="&amp;$B214&amp;";",IntrantScenario!$B$7, IntrantScenario!$B$10,VLOOKUP($B$5,Periode,2,FALSE))/5),0)</f>
        <v>0</v>
      </c>
      <c r="U214" s="393">
        <f t="shared" si="49"/>
        <v>0</v>
      </c>
      <c r="V214" s="394">
        <f>IFERROR(IF(EXACT($B$5,"Moyenne 2018-2043"),_xll.Woodstock.Analyst.Xcel.UDFs.GetIndicatorValueAverage(V$11,""&amp;$B$9&amp;"="&amp;$B214&amp;";",IntrantScenario!$B$7, IntrantScenario!$B$10,"2","6")/5,_xll.Woodstock.Analyst.Xcel.UDFs.GetIndicatorValue(V$11,""&amp;$B$9&amp;"="&amp;$B214&amp;";",IntrantScenario!$B$7, IntrantScenario!$B$10,VLOOKUP($B$5,Periode,2,FALSE))/5),0)</f>
        <v>0</v>
      </c>
      <c r="W214" s="393">
        <f t="shared" si="50"/>
        <v>0</v>
      </c>
      <c r="X214" s="394">
        <f>IFERROR(IF(EXACT($B$5,"Moyenne 2018-2043"),_xll.Woodstock.Analyst.Xcel.UDFs.GetIndicatorValueAverage(X$11,""&amp;$B$9&amp;"="&amp;$B214&amp;";",IntrantScenario!$B$7, IntrantScenario!$B$10,"2","6")/5,_xll.Woodstock.Analyst.Xcel.UDFs.GetIndicatorValue(X$11,""&amp;$B$9&amp;"="&amp;$B214&amp;";",IntrantScenario!$B$7, IntrantScenario!$B$10,VLOOKUP($B$5,Periode,2,FALSE))/5),0)</f>
        <v>0</v>
      </c>
      <c r="Y214" s="394">
        <f>IFERROR(IF(EXACT($B$5,"Moyenne 2018-2043"),_xll.Woodstock.Analyst.Xcel.UDFs.GetIndicatorValueAverage(Y$11,""&amp;$B$9&amp;"="&amp;$B214&amp;";",IntrantScenario!$B$7, IntrantScenario!$B$10,"2","6")/5,_xll.Woodstock.Analyst.Xcel.UDFs.GetIndicatorValue(Y$11,""&amp;$B$9&amp;"="&amp;$B214&amp;";",IntrantScenario!$B$7, IntrantScenario!$B$10,VLOOKUP($B$5,Periode,2,FALSE))/5),0)</f>
        <v>0</v>
      </c>
      <c r="Z214" s="394">
        <f>IFERROR(IF(EXACT($B$5,"Moyenne 2018-2043"),_xll.Woodstock.Analyst.Xcel.UDFs.GetIndicatorValueAverage(Z$11,""&amp;$B$9&amp;"="&amp;$B214&amp;";",IntrantScenario!$B$7, IntrantScenario!$B$10,"2","6")/5,_xll.Woodstock.Analyst.Xcel.UDFs.GetIndicatorValue(Z$11,""&amp;$B$9&amp;"="&amp;$B214&amp;";",IntrantScenario!$B$7, IntrantScenario!$B$10,VLOOKUP($B$5,Periode,2,FALSE))/5),0)</f>
        <v>0</v>
      </c>
      <c r="AA214" s="394">
        <f>IFERROR(IF(EXACT($B$5,"Moyenne 2018-2043"),_xll.Woodstock.Analyst.Xcel.UDFs.GetIndicatorValueAverage(AA$11,""&amp;$B$9&amp;"="&amp;$B214&amp;";",IntrantScenario!$B$7, IntrantScenario!$B$10,"2","6")/5,_xll.Woodstock.Analyst.Xcel.UDFs.GetIndicatorValue(AA$11,""&amp;$B$9&amp;"="&amp;$B214&amp;";",IntrantScenario!$B$7, IntrantScenario!$B$10,VLOOKUP($B$5,Periode,2,FALSE))/5),0)</f>
        <v>0</v>
      </c>
      <c r="AB214" s="78">
        <f t="shared" si="51"/>
        <v>0</v>
      </c>
      <c r="AC214" s="78">
        <f t="shared" si="52"/>
        <v>0</v>
      </c>
      <c r="AD214" s="395">
        <f t="shared" si="53"/>
        <v>0</v>
      </c>
      <c r="AE214" s="395">
        <f t="shared" si="54"/>
        <v>0</v>
      </c>
    </row>
    <row r="215" spans="1:31" x14ac:dyDescent="0.25">
      <c r="A215" s="387">
        <v>203</v>
      </c>
      <c r="B215" s="396" t="str">
        <f t="shared" si="55"/>
        <v>UTR203</v>
      </c>
      <c r="C215" s="393">
        <f t="shared" si="42"/>
        <v>0</v>
      </c>
      <c r="D215" s="394">
        <f>IFERROR(IF(EXACT($B$5,"Moyenne 2018-2043"),_xll.Woodstock.Analyst.Xcel.UDFs.GetIndicatorValueAverage(D$11,""&amp;$B$9&amp;"="&amp;$B215&amp;";",IntrantScenario!$B$7, IntrantScenario!$B$10,"2","6")/5,_xll.Woodstock.Analyst.Xcel.UDFs.GetIndicatorValue(D$11,""&amp;$B$9&amp;"="&amp;$B215&amp;";",IntrantScenario!$B$7, IntrantScenario!$B$10,VLOOKUP($B$5,Periode,2,FALSE))/5),0)</f>
        <v>0</v>
      </c>
      <c r="E215" s="394">
        <f>IFERROR(IF(EXACT($B$5,"Moyenne 2018-2043"),_xll.Woodstock.Analyst.Xcel.UDFs.GetIndicatorValueAverage(E$11,""&amp;$B$9&amp;"="&amp;$B215&amp;";",IntrantScenario!$B$7, IntrantScenario!$B$10,"2","6")/5,_xll.Woodstock.Analyst.Xcel.UDFs.GetIndicatorValue(E$11,""&amp;$B$9&amp;"="&amp;$B215&amp;";",IntrantScenario!$B$7, IntrantScenario!$B$10,VLOOKUP($B$5,Periode,2,FALSE))/5),0)</f>
        <v>0</v>
      </c>
      <c r="F215" s="393">
        <f t="shared" si="43"/>
        <v>0</v>
      </c>
      <c r="G215" s="394">
        <f>IFERROR(IF(EXACT($B$5,"Moyenne 2018-2043"),_xll.Woodstock.Analyst.Xcel.UDFs.GetIndicatorValueAverage(G$11,""&amp;$B$9&amp;"="&amp;$B215&amp;";",IntrantScenario!$B$7, IntrantScenario!$B$10,"2","6")/5,_xll.Woodstock.Analyst.Xcel.UDFs.GetIndicatorValue(G$11,""&amp;$B$9&amp;"="&amp;$B215&amp;";",IntrantScenario!$B$7, IntrantScenario!$B$10,VLOOKUP($B$5,Periode,2,FALSE))/5),0)</f>
        <v>0</v>
      </c>
      <c r="H215" s="393">
        <f t="shared" si="44"/>
        <v>0</v>
      </c>
      <c r="I215" s="394">
        <f>IFERROR(IF(EXACT($B$5,"Moyenne 2018-2043"),_xll.Woodstock.Analyst.Xcel.UDFs.GetIndicatorValueAverage(I$11,""&amp;$B$9&amp;"="&amp;$B215&amp;";",IntrantScenario!$B$7, IntrantScenario!$B$10,"2","6")/5,_xll.Woodstock.Analyst.Xcel.UDFs.GetIndicatorValue(I$11,""&amp;$B$9&amp;"="&amp;$B215&amp;";",IntrantScenario!$B$7, IntrantScenario!$B$10,VLOOKUP($B$5,Periode,2,FALSE))/5),0)</f>
        <v>0</v>
      </c>
      <c r="J215" s="394">
        <f>IFERROR(IF(EXACT($B$5,"Moyenne 2018-2043"),_xll.Woodstock.Analyst.Xcel.UDFs.GetIndicatorValueAverage(J$11,""&amp;$B$9&amp;"="&amp;$B215&amp;";",IntrantScenario!$B$7, IntrantScenario!$B$10,"2","6")/5,_xll.Woodstock.Analyst.Xcel.UDFs.GetIndicatorValue(J$11,""&amp;$B$9&amp;"="&amp;$B215&amp;";",IntrantScenario!$B$7, IntrantScenario!$B$10,VLOOKUP($B$5,Periode,2,FALSE))/5),0)</f>
        <v>0</v>
      </c>
      <c r="K215" s="78">
        <f t="shared" si="45"/>
        <v>0</v>
      </c>
      <c r="L215" s="393">
        <f t="shared" si="46"/>
        <v>0</v>
      </c>
      <c r="M215" s="394">
        <f>IFERROR(IF(EXACT($B$5,"Moyenne 2018-2043"),_xll.Woodstock.Analyst.Xcel.UDFs.GetIndicatorValueAverage(M$11,""&amp;$B$9&amp;"="&amp;$B215&amp;";",IntrantScenario!$B$7, IntrantScenario!$B$10,"2","6")/5,_xll.Woodstock.Analyst.Xcel.UDFs.GetIndicatorValue(M$11,""&amp;$B$9&amp;"="&amp;$B215&amp;";",IntrantScenario!$B$7, IntrantScenario!$B$10,VLOOKUP($B$5,Periode,2,FALSE))/5),0)</f>
        <v>0</v>
      </c>
      <c r="N215" s="394">
        <f>IFERROR(IF(EXACT($B$5,"Moyenne 2018-2043"),_xll.Woodstock.Analyst.Xcel.UDFs.GetIndicatorValueAverage(N$11,""&amp;$B$9&amp;"="&amp;$B215&amp;";",IntrantScenario!$B$7, IntrantScenario!$B$10,"2","6")/5,_xll.Woodstock.Analyst.Xcel.UDFs.GetIndicatorValue(N$11,""&amp;$B$9&amp;"="&amp;$B215&amp;";",IntrantScenario!$B$7, IntrantScenario!$B$10,VLOOKUP($B$5,Periode,2,FALSE))/5),0)</f>
        <v>0</v>
      </c>
      <c r="O215" s="394">
        <f>IFERROR(IF(EXACT($B$5,"Moyenne 2018-2043"),_xll.Woodstock.Analyst.Xcel.UDFs.GetIndicatorValueAverage(O$11,""&amp;$B$9&amp;"="&amp;$B215&amp;";",IntrantScenario!$B$7, IntrantScenario!$B$10,"2","6")/5,_xll.Woodstock.Analyst.Xcel.UDFs.GetIndicatorValue(O$11,""&amp;$B$9&amp;"="&amp;$B215&amp;";",IntrantScenario!$B$7, IntrantScenario!$B$10,VLOOKUP($B$5,Periode,2,FALSE))/5),0)</f>
        <v>0</v>
      </c>
      <c r="P215" s="393">
        <f t="shared" si="47"/>
        <v>0</v>
      </c>
      <c r="Q215" s="394">
        <f>IFERROR(IF(EXACT($B$5,"Moyenne 2018-2043"),_xll.Woodstock.Analyst.Xcel.UDFs.GetIndicatorValueAverage(Q$11,""&amp;$B$9&amp;"="&amp;$B215&amp;";",IntrantScenario!$B$7, IntrantScenario!$B$10,"2","6")/5,_xll.Woodstock.Analyst.Xcel.UDFs.GetIndicatorValue(Q$11,""&amp;$B$9&amp;"="&amp;$B215&amp;";",IntrantScenario!$B$7, IntrantScenario!$B$10,VLOOKUP($B$5,Periode,2,FALSE))/5),0)</f>
        <v>0</v>
      </c>
      <c r="R215" s="393">
        <f t="shared" si="48"/>
        <v>0</v>
      </c>
      <c r="S215" s="394">
        <f>IFERROR(IF(EXACT($B$5,"Moyenne 2018-2043"),_xll.Woodstock.Analyst.Xcel.UDFs.GetIndicatorValueAverage(S$11,""&amp;$B$9&amp;"="&amp;$B215&amp;";",IntrantScenario!$B$7, IntrantScenario!$B$10,"2","6")/5,_xll.Woodstock.Analyst.Xcel.UDFs.GetIndicatorValue(S$11,""&amp;$B$9&amp;"="&amp;$B215&amp;";",IntrantScenario!$B$7, IntrantScenario!$B$10,VLOOKUP($B$5,Periode,2,FALSE))/5),0)</f>
        <v>0</v>
      </c>
      <c r="T215" s="394">
        <f>IFERROR(IF(EXACT($B$5,"Moyenne 2018-2043"),_xll.Woodstock.Analyst.Xcel.UDFs.GetIndicatorValueAverage(T$11,""&amp;$B$9&amp;"="&amp;$B215&amp;";",IntrantScenario!$B$7, IntrantScenario!$B$10,"2","6")/5,_xll.Woodstock.Analyst.Xcel.UDFs.GetIndicatorValue(T$11,""&amp;$B$9&amp;"="&amp;$B215&amp;";",IntrantScenario!$B$7, IntrantScenario!$B$10,VLOOKUP($B$5,Periode,2,FALSE))/5),0)</f>
        <v>0</v>
      </c>
      <c r="U215" s="393">
        <f t="shared" si="49"/>
        <v>0</v>
      </c>
      <c r="V215" s="394">
        <f>IFERROR(IF(EXACT($B$5,"Moyenne 2018-2043"),_xll.Woodstock.Analyst.Xcel.UDFs.GetIndicatorValueAverage(V$11,""&amp;$B$9&amp;"="&amp;$B215&amp;";",IntrantScenario!$B$7, IntrantScenario!$B$10,"2","6")/5,_xll.Woodstock.Analyst.Xcel.UDFs.GetIndicatorValue(V$11,""&amp;$B$9&amp;"="&amp;$B215&amp;";",IntrantScenario!$B$7, IntrantScenario!$B$10,VLOOKUP($B$5,Periode,2,FALSE))/5),0)</f>
        <v>0</v>
      </c>
      <c r="W215" s="393">
        <f t="shared" si="50"/>
        <v>0</v>
      </c>
      <c r="X215" s="394">
        <f>IFERROR(IF(EXACT($B$5,"Moyenne 2018-2043"),_xll.Woodstock.Analyst.Xcel.UDFs.GetIndicatorValueAverage(X$11,""&amp;$B$9&amp;"="&amp;$B215&amp;";",IntrantScenario!$B$7, IntrantScenario!$B$10,"2","6")/5,_xll.Woodstock.Analyst.Xcel.UDFs.GetIndicatorValue(X$11,""&amp;$B$9&amp;"="&amp;$B215&amp;";",IntrantScenario!$B$7, IntrantScenario!$B$10,VLOOKUP($B$5,Periode,2,FALSE))/5),0)</f>
        <v>0</v>
      </c>
      <c r="Y215" s="394">
        <f>IFERROR(IF(EXACT($B$5,"Moyenne 2018-2043"),_xll.Woodstock.Analyst.Xcel.UDFs.GetIndicatorValueAverage(Y$11,""&amp;$B$9&amp;"="&amp;$B215&amp;";",IntrantScenario!$B$7, IntrantScenario!$B$10,"2","6")/5,_xll.Woodstock.Analyst.Xcel.UDFs.GetIndicatorValue(Y$11,""&amp;$B$9&amp;"="&amp;$B215&amp;";",IntrantScenario!$B$7, IntrantScenario!$B$10,VLOOKUP($B$5,Periode,2,FALSE))/5),0)</f>
        <v>0</v>
      </c>
      <c r="Z215" s="394">
        <f>IFERROR(IF(EXACT($B$5,"Moyenne 2018-2043"),_xll.Woodstock.Analyst.Xcel.UDFs.GetIndicatorValueAverage(Z$11,""&amp;$B$9&amp;"="&amp;$B215&amp;";",IntrantScenario!$B$7, IntrantScenario!$B$10,"2","6")/5,_xll.Woodstock.Analyst.Xcel.UDFs.GetIndicatorValue(Z$11,""&amp;$B$9&amp;"="&amp;$B215&amp;";",IntrantScenario!$B$7, IntrantScenario!$B$10,VLOOKUP($B$5,Periode,2,FALSE))/5),0)</f>
        <v>0</v>
      </c>
      <c r="AA215" s="394">
        <f>IFERROR(IF(EXACT($B$5,"Moyenne 2018-2043"),_xll.Woodstock.Analyst.Xcel.UDFs.GetIndicatorValueAverage(AA$11,""&amp;$B$9&amp;"="&amp;$B215&amp;";",IntrantScenario!$B$7, IntrantScenario!$B$10,"2","6")/5,_xll.Woodstock.Analyst.Xcel.UDFs.GetIndicatorValue(AA$11,""&amp;$B$9&amp;"="&amp;$B215&amp;";",IntrantScenario!$B$7, IntrantScenario!$B$10,VLOOKUP($B$5,Periode,2,FALSE))/5),0)</f>
        <v>0</v>
      </c>
      <c r="AB215" s="78">
        <f t="shared" si="51"/>
        <v>0</v>
      </c>
      <c r="AC215" s="78">
        <f t="shared" si="52"/>
        <v>0</v>
      </c>
      <c r="AD215" s="395">
        <f t="shared" si="53"/>
        <v>0</v>
      </c>
      <c r="AE215" s="395">
        <f t="shared" si="54"/>
        <v>0</v>
      </c>
    </row>
    <row r="216" spans="1:31" x14ac:dyDescent="0.25">
      <c r="A216" s="387">
        <v>204</v>
      </c>
      <c r="B216" s="396" t="str">
        <f t="shared" si="55"/>
        <v>UTR204</v>
      </c>
      <c r="C216" s="393">
        <f t="shared" si="42"/>
        <v>0</v>
      </c>
      <c r="D216" s="394">
        <f>IFERROR(IF(EXACT($B$5,"Moyenne 2018-2043"),_xll.Woodstock.Analyst.Xcel.UDFs.GetIndicatorValueAverage(D$11,""&amp;$B$9&amp;"="&amp;$B216&amp;";",IntrantScenario!$B$7, IntrantScenario!$B$10,"2","6")/5,_xll.Woodstock.Analyst.Xcel.UDFs.GetIndicatorValue(D$11,""&amp;$B$9&amp;"="&amp;$B216&amp;";",IntrantScenario!$B$7, IntrantScenario!$B$10,VLOOKUP($B$5,Periode,2,FALSE))/5),0)</f>
        <v>0</v>
      </c>
      <c r="E216" s="394">
        <f>IFERROR(IF(EXACT($B$5,"Moyenne 2018-2043"),_xll.Woodstock.Analyst.Xcel.UDFs.GetIndicatorValueAverage(E$11,""&amp;$B$9&amp;"="&amp;$B216&amp;";",IntrantScenario!$B$7, IntrantScenario!$B$10,"2","6")/5,_xll.Woodstock.Analyst.Xcel.UDFs.GetIndicatorValue(E$11,""&amp;$B$9&amp;"="&amp;$B216&amp;";",IntrantScenario!$B$7, IntrantScenario!$B$10,VLOOKUP($B$5,Periode,2,FALSE))/5),0)</f>
        <v>0</v>
      </c>
      <c r="F216" s="393">
        <f t="shared" si="43"/>
        <v>0</v>
      </c>
      <c r="G216" s="394">
        <f>IFERROR(IF(EXACT($B$5,"Moyenne 2018-2043"),_xll.Woodstock.Analyst.Xcel.UDFs.GetIndicatorValueAverage(G$11,""&amp;$B$9&amp;"="&amp;$B216&amp;";",IntrantScenario!$B$7, IntrantScenario!$B$10,"2","6")/5,_xll.Woodstock.Analyst.Xcel.UDFs.GetIndicatorValue(G$11,""&amp;$B$9&amp;"="&amp;$B216&amp;";",IntrantScenario!$B$7, IntrantScenario!$B$10,VLOOKUP($B$5,Periode,2,FALSE))/5),0)</f>
        <v>0</v>
      </c>
      <c r="H216" s="393">
        <f t="shared" si="44"/>
        <v>0</v>
      </c>
      <c r="I216" s="394">
        <f>IFERROR(IF(EXACT($B$5,"Moyenne 2018-2043"),_xll.Woodstock.Analyst.Xcel.UDFs.GetIndicatorValueAverage(I$11,""&amp;$B$9&amp;"="&amp;$B216&amp;";",IntrantScenario!$B$7, IntrantScenario!$B$10,"2","6")/5,_xll.Woodstock.Analyst.Xcel.UDFs.GetIndicatorValue(I$11,""&amp;$B$9&amp;"="&amp;$B216&amp;";",IntrantScenario!$B$7, IntrantScenario!$B$10,VLOOKUP($B$5,Periode,2,FALSE))/5),0)</f>
        <v>0</v>
      </c>
      <c r="J216" s="394">
        <f>IFERROR(IF(EXACT($B$5,"Moyenne 2018-2043"),_xll.Woodstock.Analyst.Xcel.UDFs.GetIndicatorValueAverage(J$11,""&amp;$B$9&amp;"="&amp;$B216&amp;";",IntrantScenario!$B$7, IntrantScenario!$B$10,"2","6")/5,_xll.Woodstock.Analyst.Xcel.UDFs.GetIndicatorValue(J$11,""&amp;$B$9&amp;"="&amp;$B216&amp;";",IntrantScenario!$B$7, IntrantScenario!$B$10,VLOOKUP($B$5,Periode,2,FALSE))/5),0)</f>
        <v>0</v>
      </c>
      <c r="K216" s="78">
        <f t="shared" si="45"/>
        <v>0</v>
      </c>
      <c r="L216" s="393">
        <f t="shared" si="46"/>
        <v>0</v>
      </c>
      <c r="M216" s="394">
        <f>IFERROR(IF(EXACT($B$5,"Moyenne 2018-2043"),_xll.Woodstock.Analyst.Xcel.UDFs.GetIndicatorValueAverage(M$11,""&amp;$B$9&amp;"="&amp;$B216&amp;";",IntrantScenario!$B$7, IntrantScenario!$B$10,"2","6")/5,_xll.Woodstock.Analyst.Xcel.UDFs.GetIndicatorValue(M$11,""&amp;$B$9&amp;"="&amp;$B216&amp;";",IntrantScenario!$B$7, IntrantScenario!$B$10,VLOOKUP($B$5,Periode,2,FALSE))/5),0)</f>
        <v>0</v>
      </c>
      <c r="N216" s="394">
        <f>IFERROR(IF(EXACT($B$5,"Moyenne 2018-2043"),_xll.Woodstock.Analyst.Xcel.UDFs.GetIndicatorValueAverage(N$11,""&amp;$B$9&amp;"="&amp;$B216&amp;";",IntrantScenario!$B$7, IntrantScenario!$B$10,"2","6")/5,_xll.Woodstock.Analyst.Xcel.UDFs.GetIndicatorValue(N$11,""&amp;$B$9&amp;"="&amp;$B216&amp;";",IntrantScenario!$B$7, IntrantScenario!$B$10,VLOOKUP($B$5,Periode,2,FALSE))/5),0)</f>
        <v>0</v>
      </c>
      <c r="O216" s="394">
        <f>IFERROR(IF(EXACT($B$5,"Moyenne 2018-2043"),_xll.Woodstock.Analyst.Xcel.UDFs.GetIndicatorValueAverage(O$11,""&amp;$B$9&amp;"="&amp;$B216&amp;";",IntrantScenario!$B$7, IntrantScenario!$B$10,"2","6")/5,_xll.Woodstock.Analyst.Xcel.UDFs.GetIndicatorValue(O$11,""&amp;$B$9&amp;"="&amp;$B216&amp;";",IntrantScenario!$B$7, IntrantScenario!$B$10,VLOOKUP($B$5,Periode,2,FALSE))/5),0)</f>
        <v>0</v>
      </c>
      <c r="P216" s="393">
        <f t="shared" si="47"/>
        <v>0</v>
      </c>
      <c r="Q216" s="394">
        <f>IFERROR(IF(EXACT($B$5,"Moyenne 2018-2043"),_xll.Woodstock.Analyst.Xcel.UDFs.GetIndicatorValueAverage(Q$11,""&amp;$B$9&amp;"="&amp;$B216&amp;";",IntrantScenario!$B$7, IntrantScenario!$B$10,"2","6")/5,_xll.Woodstock.Analyst.Xcel.UDFs.GetIndicatorValue(Q$11,""&amp;$B$9&amp;"="&amp;$B216&amp;";",IntrantScenario!$B$7, IntrantScenario!$B$10,VLOOKUP($B$5,Periode,2,FALSE))/5),0)</f>
        <v>0</v>
      </c>
      <c r="R216" s="393">
        <f t="shared" si="48"/>
        <v>0</v>
      </c>
      <c r="S216" s="394">
        <f>IFERROR(IF(EXACT($B$5,"Moyenne 2018-2043"),_xll.Woodstock.Analyst.Xcel.UDFs.GetIndicatorValueAverage(S$11,""&amp;$B$9&amp;"="&amp;$B216&amp;";",IntrantScenario!$B$7, IntrantScenario!$B$10,"2","6")/5,_xll.Woodstock.Analyst.Xcel.UDFs.GetIndicatorValue(S$11,""&amp;$B$9&amp;"="&amp;$B216&amp;";",IntrantScenario!$B$7, IntrantScenario!$B$10,VLOOKUP($B$5,Periode,2,FALSE))/5),0)</f>
        <v>0</v>
      </c>
      <c r="T216" s="394">
        <f>IFERROR(IF(EXACT($B$5,"Moyenne 2018-2043"),_xll.Woodstock.Analyst.Xcel.UDFs.GetIndicatorValueAverage(T$11,""&amp;$B$9&amp;"="&amp;$B216&amp;";",IntrantScenario!$B$7, IntrantScenario!$B$10,"2","6")/5,_xll.Woodstock.Analyst.Xcel.UDFs.GetIndicatorValue(T$11,""&amp;$B$9&amp;"="&amp;$B216&amp;";",IntrantScenario!$B$7, IntrantScenario!$B$10,VLOOKUP($B$5,Periode,2,FALSE))/5),0)</f>
        <v>0</v>
      </c>
      <c r="U216" s="393">
        <f t="shared" si="49"/>
        <v>0</v>
      </c>
      <c r="V216" s="394">
        <f>IFERROR(IF(EXACT($B$5,"Moyenne 2018-2043"),_xll.Woodstock.Analyst.Xcel.UDFs.GetIndicatorValueAverage(V$11,""&amp;$B$9&amp;"="&amp;$B216&amp;";",IntrantScenario!$B$7, IntrantScenario!$B$10,"2","6")/5,_xll.Woodstock.Analyst.Xcel.UDFs.GetIndicatorValue(V$11,""&amp;$B$9&amp;"="&amp;$B216&amp;";",IntrantScenario!$B$7, IntrantScenario!$B$10,VLOOKUP($B$5,Periode,2,FALSE))/5),0)</f>
        <v>0</v>
      </c>
      <c r="W216" s="393">
        <f t="shared" si="50"/>
        <v>0</v>
      </c>
      <c r="X216" s="394">
        <f>IFERROR(IF(EXACT($B$5,"Moyenne 2018-2043"),_xll.Woodstock.Analyst.Xcel.UDFs.GetIndicatorValueAverage(X$11,""&amp;$B$9&amp;"="&amp;$B216&amp;";",IntrantScenario!$B$7, IntrantScenario!$B$10,"2","6")/5,_xll.Woodstock.Analyst.Xcel.UDFs.GetIndicatorValue(X$11,""&amp;$B$9&amp;"="&amp;$B216&amp;";",IntrantScenario!$B$7, IntrantScenario!$B$10,VLOOKUP($B$5,Periode,2,FALSE))/5),0)</f>
        <v>0</v>
      </c>
      <c r="Y216" s="394">
        <f>IFERROR(IF(EXACT($B$5,"Moyenne 2018-2043"),_xll.Woodstock.Analyst.Xcel.UDFs.GetIndicatorValueAverage(Y$11,""&amp;$B$9&amp;"="&amp;$B216&amp;";",IntrantScenario!$B$7, IntrantScenario!$B$10,"2","6")/5,_xll.Woodstock.Analyst.Xcel.UDFs.GetIndicatorValue(Y$11,""&amp;$B$9&amp;"="&amp;$B216&amp;";",IntrantScenario!$B$7, IntrantScenario!$B$10,VLOOKUP($B$5,Periode,2,FALSE))/5),0)</f>
        <v>0</v>
      </c>
      <c r="Z216" s="394">
        <f>IFERROR(IF(EXACT($B$5,"Moyenne 2018-2043"),_xll.Woodstock.Analyst.Xcel.UDFs.GetIndicatorValueAverage(Z$11,""&amp;$B$9&amp;"="&amp;$B216&amp;";",IntrantScenario!$B$7, IntrantScenario!$B$10,"2","6")/5,_xll.Woodstock.Analyst.Xcel.UDFs.GetIndicatorValue(Z$11,""&amp;$B$9&amp;"="&amp;$B216&amp;";",IntrantScenario!$B$7, IntrantScenario!$B$10,VLOOKUP($B$5,Periode,2,FALSE))/5),0)</f>
        <v>0</v>
      </c>
      <c r="AA216" s="394">
        <f>IFERROR(IF(EXACT($B$5,"Moyenne 2018-2043"),_xll.Woodstock.Analyst.Xcel.UDFs.GetIndicatorValueAverage(AA$11,""&amp;$B$9&amp;"="&amp;$B216&amp;";",IntrantScenario!$B$7, IntrantScenario!$B$10,"2","6")/5,_xll.Woodstock.Analyst.Xcel.UDFs.GetIndicatorValue(AA$11,""&amp;$B$9&amp;"="&amp;$B216&amp;";",IntrantScenario!$B$7, IntrantScenario!$B$10,VLOOKUP($B$5,Periode,2,FALSE))/5),0)</f>
        <v>0</v>
      </c>
      <c r="AB216" s="78">
        <f t="shared" si="51"/>
        <v>0</v>
      </c>
      <c r="AC216" s="78">
        <f t="shared" si="52"/>
        <v>0</v>
      </c>
      <c r="AD216" s="395">
        <f t="shared" si="53"/>
        <v>0</v>
      </c>
      <c r="AE216" s="395">
        <f t="shared" si="54"/>
        <v>0</v>
      </c>
    </row>
    <row r="217" spans="1:31" x14ac:dyDescent="0.25">
      <c r="A217" s="387">
        <v>205</v>
      </c>
      <c r="B217" s="396" t="str">
        <f t="shared" si="55"/>
        <v>UTR205</v>
      </c>
      <c r="C217" s="393">
        <f t="shared" si="42"/>
        <v>0</v>
      </c>
      <c r="D217" s="394">
        <f>IFERROR(IF(EXACT($B$5,"Moyenne 2018-2043"),_xll.Woodstock.Analyst.Xcel.UDFs.GetIndicatorValueAverage(D$11,""&amp;$B$9&amp;"="&amp;$B217&amp;";",IntrantScenario!$B$7, IntrantScenario!$B$10,"2","6")/5,_xll.Woodstock.Analyst.Xcel.UDFs.GetIndicatorValue(D$11,""&amp;$B$9&amp;"="&amp;$B217&amp;";",IntrantScenario!$B$7, IntrantScenario!$B$10,VLOOKUP($B$5,Periode,2,FALSE))/5),0)</f>
        <v>0</v>
      </c>
      <c r="E217" s="394">
        <f>IFERROR(IF(EXACT($B$5,"Moyenne 2018-2043"),_xll.Woodstock.Analyst.Xcel.UDFs.GetIndicatorValueAverage(E$11,""&amp;$B$9&amp;"="&amp;$B217&amp;";",IntrantScenario!$B$7, IntrantScenario!$B$10,"2","6")/5,_xll.Woodstock.Analyst.Xcel.UDFs.GetIndicatorValue(E$11,""&amp;$B$9&amp;"="&amp;$B217&amp;";",IntrantScenario!$B$7, IntrantScenario!$B$10,VLOOKUP($B$5,Periode,2,FALSE))/5),0)</f>
        <v>0</v>
      </c>
      <c r="F217" s="393">
        <f t="shared" si="43"/>
        <v>0</v>
      </c>
      <c r="G217" s="394">
        <f>IFERROR(IF(EXACT($B$5,"Moyenne 2018-2043"),_xll.Woodstock.Analyst.Xcel.UDFs.GetIndicatorValueAverage(G$11,""&amp;$B$9&amp;"="&amp;$B217&amp;";",IntrantScenario!$B$7, IntrantScenario!$B$10,"2","6")/5,_xll.Woodstock.Analyst.Xcel.UDFs.GetIndicatorValue(G$11,""&amp;$B$9&amp;"="&amp;$B217&amp;";",IntrantScenario!$B$7, IntrantScenario!$B$10,VLOOKUP($B$5,Periode,2,FALSE))/5),0)</f>
        <v>0</v>
      </c>
      <c r="H217" s="393">
        <f t="shared" si="44"/>
        <v>0</v>
      </c>
      <c r="I217" s="394">
        <f>IFERROR(IF(EXACT($B$5,"Moyenne 2018-2043"),_xll.Woodstock.Analyst.Xcel.UDFs.GetIndicatorValueAverage(I$11,""&amp;$B$9&amp;"="&amp;$B217&amp;";",IntrantScenario!$B$7, IntrantScenario!$B$10,"2","6")/5,_xll.Woodstock.Analyst.Xcel.UDFs.GetIndicatorValue(I$11,""&amp;$B$9&amp;"="&amp;$B217&amp;";",IntrantScenario!$B$7, IntrantScenario!$B$10,VLOOKUP($B$5,Periode,2,FALSE))/5),0)</f>
        <v>0</v>
      </c>
      <c r="J217" s="394">
        <f>IFERROR(IF(EXACT($B$5,"Moyenne 2018-2043"),_xll.Woodstock.Analyst.Xcel.UDFs.GetIndicatorValueAverage(J$11,""&amp;$B$9&amp;"="&amp;$B217&amp;";",IntrantScenario!$B$7, IntrantScenario!$B$10,"2","6")/5,_xll.Woodstock.Analyst.Xcel.UDFs.GetIndicatorValue(J$11,""&amp;$B$9&amp;"="&amp;$B217&amp;";",IntrantScenario!$B$7, IntrantScenario!$B$10,VLOOKUP($B$5,Periode,2,FALSE))/5),0)</f>
        <v>0</v>
      </c>
      <c r="K217" s="78">
        <f t="shared" si="45"/>
        <v>0</v>
      </c>
      <c r="L217" s="393">
        <f t="shared" si="46"/>
        <v>0</v>
      </c>
      <c r="M217" s="394">
        <f>IFERROR(IF(EXACT($B$5,"Moyenne 2018-2043"),_xll.Woodstock.Analyst.Xcel.UDFs.GetIndicatorValueAverage(M$11,""&amp;$B$9&amp;"="&amp;$B217&amp;";",IntrantScenario!$B$7, IntrantScenario!$B$10,"2","6")/5,_xll.Woodstock.Analyst.Xcel.UDFs.GetIndicatorValue(M$11,""&amp;$B$9&amp;"="&amp;$B217&amp;";",IntrantScenario!$B$7, IntrantScenario!$B$10,VLOOKUP($B$5,Periode,2,FALSE))/5),0)</f>
        <v>0</v>
      </c>
      <c r="N217" s="394">
        <f>IFERROR(IF(EXACT($B$5,"Moyenne 2018-2043"),_xll.Woodstock.Analyst.Xcel.UDFs.GetIndicatorValueAverage(N$11,""&amp;$B$9&amp;"="&amp;$B217&amp;";",IntrantScenario!$B$7, IntrantScenario!$B$10,"2","6")/5,_xll.Woodstock.Analyst.Xcel.UDFs.GetIndicatorValue(N$11,""&amp;$B$9&amp;"="&amp;$B217&amp;";",IntrantScenario!$B$7, IntrantScenario!$B$10,VLOOKUP($B$5,Periode,2,FALSE))/5),0)</f>
        <v>0</v>
      </c>
      <c r="O217" s="394">
        <f>IFERROR(IF(EXACT($B$5,"Moyenne 2018-2043"),_xll.Woodstock.Analyst.Xcel.UDFs.GetIndicatorValueAverage(O$11,""&amp;$B$9&amp;"="&amp;$B217&amp;";",IntrantScenario!$B$7, IntrantScenario!$B$10,"2","6")/5,_xll.Woodstock.Analyst.Xcel.UDFs.GetIndicatorValue(O$11,""&amp;$B$9&amp;"="&amp;$B217&amp;";",IntrantScenario!$B$7, IntrantScenario!$B$10,VLOOKUP($B$5,Periode,2,FALSE))/5),0)</f>
        <v>0</v>
      </c>
      <c r="P217" s="393">
        <f t="shared" si="47"/>
        <v>0</v>
      </c>
      <c r="Q217" s="394">
        <f>IFERROR(IF(EXACT($B$5,"Moyenne 2018-2043"),_xll.Woodstock.Analyst.Xcel.UDFs.GetIndicatorValueAverage(Q$11,""&amp;$B$9&amp;"="&amp;$B217&amp;";",IntrantScenario!$B$7, IntrantScenario!$B$10,"2","6")/5,_xll.Woodstock.Analyst.Xcel.UDFs.GetIndicatorValue(Q$11,""&amp;$B$9&amp;"="&amp;$B217&amp;";",IntrantScenario!$B$7, IntrantScenario!$B$10,VLOOKUP($B$5,Periode,2,FALSE))/5),0)</f>
        <v>0</v>
      </c>
      <c r="R217" s="393">
        <f t="shared" si="48"/>
        <v>0</v>
      </c>
      <c r="S217" s="394">
        <f>IFERROR(IF(EXACT($B$5,"Moyenne 2018-2043"),_xll.Woodstock.Analyst.Xcel.UDFs.GetIndicatorValueAverage(S$11,""&amp;$B$9&amp;"="&amp;$B217&amp;";",IntrantScenario!$B$7, IntrantScenario!$B$10,"2","6")/5,_xll.Woodstock.Analyst.Xcel.UDFs.GetIndicatorValue(S$11,""&amp;$B$9&amp;"="&amp;$B217&amp;";",IntrantScenario!$B$7, IntrantScenario!$B$10,VLOOKUP($B$5,Periode,2,FALSE))/5),0)</f>
        <v>0</v>
      </c>
      <c r="T217" s="394">
        <f>IFERROR(IF(EXACT($B$5,"Moyenne 2018-2043"),_xll.Woodstock.Analyst.Xcel.UDFs.GetIndicatorValueAverage(T$11,""&amp;$B$9&amp;"="&amp;$B217&amp;";",IntrantScenario!$B$7, IntrantScenario!$B$10,"2","6")/5,_xll.Woodstock.Analyst.Xcel.UDFs.GetIndicatorValue(T$11,""&amp;$B$9&amp;"="&amp;$B217&amp;";",IntrantScenario!$B$7, IntrantScenario!$B$10,VLOOKUP($B$5,Periode,2,FALSE))/5),0)</f>
        <v>0</v>
      </c>
      <c r="U217" s="393">
        <f t="shared" si="49"/>
        <v>0</v>
      </c>
      <c r="V217" s="394">
        <f>IFERROR(IF(EXACT($B$5,"Moyenne 2018-2043"),_xll.Woodstock.Analyst.Xcel.UDFs.GetIndicatorValueAverage(V$11,""&amp;$B$9&amp;"="&amp;$B217&amp;";",IntrantScenario!$B$7, IntrantScenario!$B$10,"2","6")/5,_xll.Woodstock.Analyst.Xcel.UDFs.GetIndicatorValue(V$11,""&amp;$B$9&amp;"="&amp;$B217&amp;";",IntrantScenario!$B$7, IntrantScenario!$B$10,VLOOKUP($B$5,Periode,2,FALSE))/5),0)</f>
        <v>0</v>
      </c>
      <c r="W217" s="393">
        <f t="shared" si="50"/>
        <v>0</v>
      </c>
      <c r="X217" s="394">
        <f>IFERROR(IF(EXACT($B$5,"Moyenne 2018-2043"),_xll.Woodstock.Analyst.Xcel.UDFs.GetIndicatorValueAverage(X$11,""&amp;$B$9&amp;"="&amp;$B217&amp;";",IntrantScenario!$B$7, IntrantScenario!$B$10,"2","6")/5,_xll.Woodstock.Analyst.Xcel.UDFs.GetIndicatorValue(X$11,""&amp;$B$9&amp;"="&amp;$B217&amp;";",IntrantScenario!$B$7, IntrantScenario!$B$10,VLOOKUP($B$5,Periode,2,FALSE))/5),0)</f>
        <v>0</v>
      </c>
      <c r="Y217" s="394">
        <f>IFERROR(IF(EXACT($B$5,"Moyenne 2018-2043"),_xll.Woodstock.Analyst.Xcel.UDFs.GetIndicatorValueAverage(Y$11,""&amp;$B$9&amp;"="&amp;$B217&amp;";",IntrantScenario!$B$7, IntrantScenario!$B$10,"2","6")/5,_xll.Woodstock.Analyst.Xcel.UDFs.GetIndicatorValue(Y$11,""&amp;$B$9&amp;"="&amp;$B217&amp;";",IntrantScenario!$B$7, IntrantScenario!$B$10,VLOOKUP($B$5,Periode,2,FALSE))/5),0)</f>
        <v>0</v>
      </c>
      <c r="Z217" s="394">
        <f>IFERROR(IF(EXACT($B$5,"Moyenne 2018-2043"),_xll.Woodstock.Analyst.Xcel.UDFs.GetIndicatorValueAverage(Z$11,""&amp;$B$9&amp;"="&amp;$B217&amp;";",IntrantScenario!$B$7, IntrantScenario!$B$10,"2","6")/5,_xll.Woodstock.Analyst.Xcel.UDFs.GetIndicatorValue(Z$11,""&amp;$B$9&amp;"="&amp;$B217&amp;";",IntrantScenario!$B$7, IntrantScenario!$B$10,VLOOKUP($B$5,Periode,2,FALSE))/5),0)</f>
        <v>0</v>
      </c>
      <c r="AA217" s="394">
        <f>IFERROR(IF(EXACT($B$5,"Moyenne 2018-2043"),_xll.Woodstock.Analyst.Xcel.UDFs.GetIndicatorValueAverage(AA$11,""&amp;$B$9&amp;"="&amp;$B217&amp;";",IntrantScenario!$B$7, IntrantScenario!$B$10,"2","6")/5,_xll.Woodstock.Analyst.Xcel.UDFs.GetIndicatorValue(AA$11,""&amp;$B$9&amp;"="&amp;$B217&amp;";",IntrantScenario!$B$7, IntrantScenario!$B$10,VLOOKUP($B$5,Periode,2,FALSE))/5),0)</f>
        <v>0</v>
      </c>
      <c r="AB217" s="78">
        <f t="shared" si="51"/>
        <v>0</v>
      </c>
      <c r="AC217" s="78">
        <f t="shared" si="52"/>
        <v>0</v>
      </c>
      <c r="AD217" s="395">
        <f t="shared" si="53"/>
        <v>0</v>
      </c>
      <c r="AE217" s="395">
        <f t="shared" si="54"/>
        <v>0</v>
      </c>
    </row>
    <row r="218" spans="1:31" x14ac:dyDescent="0.25">
      <c r="A218" s="387">
        <v>206</v>
      </c>
      <c r="B218" s="396" t="str">
        <f t="shared" si="55"/>
        <v>UTR206</v>
      </c>
      <c r="C218" s="393">
        <f t="shared" si="42"/>
        <v>0</v>
      </c>
      <c r="D218" s="394">
        <f>IFERROR(IF(EXACT($B$5,"Moyenne 2018-2043"),_xll.Woodstock.Analyst.Xcel.UDFs.GetIndicatorValueAverage(D$11,""&amp;$B$9&amp;"="&amp;$B218&amp;";",IntrantScenario!$B$7, IntrantScenario!$B$10,"2","6")/5,_xll.Woodstock.Analyst.Xcel.UDFs.GetIndicatorValue(D$11,""&amp;$B$9&amp;"="&amp;$B218&amp;";",IntrantScenario!$B$7, IntrantScenario!$B$10,VLOOKUP($B$5,Periode,2,FALSE))/5),0)</f>
        <v>0</v>
      </c>
      <c r="E218" s="394">
        <f>IFERROR(IF(EXACT($B$5,"Moyenne 2018-2043"),_xll.Woodstock.Analyst.Xcel.UDFs.GetIndicatorValueAverage(E$11,""&amp;$B$9&amp;"="&amp;$B218&amp;";",IntrantScenario!$B$7, IntrantScenario!$B$10,"2","6")/5,_xll.Woodstock.Analyst.Xcel.UDFs.GetIndicatorValue(E$11,""&amp;$B$9&amp;"="&amp;$B218&amp;";",IntrantScenario!$B$7, IntrantScenario!$B$10,VLOOKUP($B$5,Periode,2,FALSE))/5),0)</f>
        <v>0</v>
      </c>
      <c r="F218" s="393">
        <f t="shared" si="43"/>
        <v>0</v>
      </c>
      <c r="G218" s="394">
        <f>IFERROR(IF(EXACT($B$5,"Moyenne 2018-2043"),_xll.Woodstock.Analyst.Xcel.UDFs.GetIndicatorValueAverage(G$11,""&amp;$B$9&amp;"="&amp;$B218&amp;";",IntrantScenario!$B$7, IntrantScenario!$B$10,"2","6")/5,_xll.Woodstock.Analyst.Xcel.UDFs.GetIndicatorValue(G$11,""&amp;$B$9&amp;"="&amp;$B218&amp;";",IntrantScenario!$B$7, IntrantScenario!$B$10,VLOOKUP($B$5,Periode,2,FALSE))/5),0)</f>
        <v>0</v>
      </c>
      <c r="H218" s="393">
        <f t="shared" si="44"/>
        <v>0</v>
      </c>
      <c r="I218" s="394">
        <f>IFERROR(IF(EXACT($B$5,"Moyenne 2018-2043"),_xll.Woodstock.Analyst.Xcel.UDFs.GetIndicatorValueAverage(I$11,""&amp;$B$9&amp;"="&amp;$B218&amp;";",IntrantScenario!$B$7, IntrantScenario!$B$10,"2","6")/5,_xll.Woodstock.Analyst.Xcel.UDFs.GetIndicatorValue(I$11,""&amp;$B$9&amp;"="&amp;$B218&amp;";",IntrantScenario!$B$7, IntrantScenario!$B$10,VLOOKUP($B$5,Periode,2,FALSE))/5),0)</f>
        <v>0</v>
      </c>
      <c r="J218" s="394">
        <f>IFERROR(IF(EXACT($B$5,"Moyenne 2018-2043"),_xll.Woodstock.Analyst.Xcel.UDFs.GetIndicatorValueAverage(J$11,""&amp;$B$9&amp;"="&amp;$B218&amp;";",IntrantScenario!$B$7, IntrantScenario!$B$10,"2","6")/5,_xll.Woodstock.Analyst.Xcel.UDFs.GetIndicatorValue(J$11,""&amp;$B$9&amp;"="&amp;$B218&amp;";",IntrantScenario!$B$7, IntrantScenario!$B$10,VLOOKUP($B$5,Periode,2,FALSE))/5),0)</f>
        <v>0</v>
      </c>
      <c r="K218" s="78">
        <f t="shared" si="45"/>
        <v>0</v>
      </c>
      <c r="L218" s="393">
        <f t="shared" si="46"/>
        <v>0</v>
      </c>
      <c r="M218" s="394">
        <f>IFERROR(IF(EXACT($B$5,"Moyenne 2018-2043"),_xll.Woodstock.Analyst.Xcel.UDFs.GetIndicatorValueAverage(M$11,""&amp;$B$9&amp;"="&amp;$B218&amp;";",IntrantScenario!$B$7, IntrantScenario!$B$10,"2","6")/5,_xll.Woodstock.Analyst.Xcel.UDFs.GetIndicatorValue(M$11,""&amp;$B$9&amp;"="&amp;$B218&amp;";",IntrantScenario!$B$7, IntrantScenario!$B$10,VLOOKUP($B$5,Periode,2,FALSE))/5),0)</f>
        <v>0</v>
      </c>
      <c r="N218" s="394">
        <f>IFERROR(IF(EXACT($B$5,"Moyenne 2018-2043"),_xll.Woodstock.Analyst.Xcel.UDFs.GetIndicatorValueAverage(N$11,""&amp;$B$9&amp;"="&amp;$B218&amp;";",IntrantScenario!$B$7, IntrantScenario!$B$10,"2","6")/5,_xll.Woodstock.Analyst.Xcel.UDFs.GetIndicatorValue(N$11,""&amp;$B$9&amp;"="&amp;$B218&amp;";",IntrantScenario!$B$7, IntrantScenario!$B$10,VLOOKUP($B$5,Periode,2,FALSE))/5),0)</f>
        <v>0</v>
      </c>
      <c r="O218" s="394">
        <f>IFERROR(IF(EXACT($B$5,"Moyenne 2018-2043"),_xll.Woodstock.Analyst.Xcel.UDFs.GetIndicatorValueAverage(O$11,""&amp;$B$9&amp;"="&amp;$B218&amp;";",IntrantScenario!$B$7, IntrantScenario!$B$10,"2","6")/5,_xll.Woodstock.Analyst.Xcel.UDFs.GetIndicatorValue(O$11,""&amp;$B$9&amp;"="&amp;$B218&amp;";",IntrantScenario!$B$7, IntrantScenario!$B$10,VLOOKUP($B$5,Periode,2,FALSE))/5),0)</f>
        <v>0</v>
      </c>
      <c r="P218" s="393">
        <f t="shared" si="47"/>
        <v>0</v>
      </c>
      <c r="Q218" s="394">
        <f>IFERROR(IF(EXACT($B$5,"Moyenne 2018-2043"),_xll.Woodstock.Analyst.Xcel.UDFs.GetIndicatorValueAverage(Q$11,""&amp;$B$9&amp;"="&amp;$B218&amp;";",IntrantScenario!$B$7, IntrantScenario!$B$10,"2","6")/5,_xll.Woodstock.Analyst.Xcel.UDFs.GetIndicatorValue(Q$11,""&amp;$B$9&amp;"="&amp;$B218&amp;";",IntrantScenario!$B$7, IntrantScenario!$B$10,VLOOKUP($B$5,Periode,2,FALSE))/5),0)</f>
        <v>0</v>
      </c>
      <c r="R218" s="393">
        <f t="shared" si="48"/>
        <v>0</v>
      </c>
      <c r="S218" s="394">
        <f>IFERROR(IF(EXACT($B$5,"Moyenne 2018-2043"),_xll.Woodstock.Analyst.Xcel.UDFs.GetIndicatorValueAverage(S$11,""&amp;$B$9&amp;"="&amp;$B218&amp;";",IntrantScenario!$B$7, IntrantScenario!$B$10,"2","6")/5,_xll.Woodstock.Analyst.Xcel.UDFs.GetIndicatorValue(S$11,""&amp;$B$9&amp;"="&amp;$B218&amp;";",IntrantScenario!$B$7, IntrantScenario!$B$10,VLOOKUP($B$5,Periode,2,FALSE))/5),0)</f>
        <v>0</v>
      </c>
      <c r="T218" s="394">
        <f>IFERROR(IF(EXACT($B$5,"Moyenne 2018-2043"),_xll.Woodstock.Analyst.Xcel.UDFs.GetIndicatorValueAverage(T$11,""&amp;$B$9&amp;"="&amp;$B218&amp;";",IntrantScenario!$B$7, IntrantScenario!$B$10,"2","6")/5,_xll.Woodstock.Analyst.Xcel.UDFs.GetIndicatorValue(T$11,""&amp;$B$9&amp;"="&amp;$B218&amp;";",IntrantScenario!$B$7, IntrantScenario!$B$10,VLOOKUP($B$5,Periode,2,FALSE))/5),0)</f>
        <v>0</v>
      </c>
      <c r="U218" s="393">
        <f t="shared" si="49"/>
        <v>0</v>
      </c>
      <c r="V218" s="394">
        <f>IFERROR(IF(EXACT($B$5,"Moyenne 2018-2043"),_xll.Woodstock.Analyst.Xcel.UDFs.GetIndicatorValueAverage(V$11,""&amp;$B$9&amp;"="&amp;$B218&amp;";",IntrantScenario!$B$7, IntrantScenario!$B$10,"2","6")/5,_xll.Woodstock.Analyst.Xcel.UDFs.GetIndicatorValue(V$11,""&amp;$B$9&amp;"="&amp;$B218&amp;";",IntrantScenario!$B$7, IntrantScenario!$B$10,VLOOKUP($B$5,Periode,2,FALSE))/5),0)</f>
        <v>0</v>
      </c>
      <c r="W218" s="393">
        <f t="shared" si="50"/>
        <v>0</v>
      </c>
      <c r="X218" s="394">
        <f>IFERROR(IF(EXACT($B$5,"Moyenne 2018-2043"),_xll.Woodstock.Analyst.Xcel.UDFs.GetIndicatorValueAverage(X$11,""&amp;$B$9&amp;"="&amp;$B218&amp;";",IntrantScenario!$B$7, IntrantScenario!$B$10,"2","6")/5,_xll.Woodstock.Analyst.Xcel.UDFs.GetIndicatorValue(X$11,""&amp;$B$9&amp;"="&amp;$B218&amp;";",IntrantScenario!$B$7, IntrantScenario!$B$10,VLOOKUP($B$5,Periode,2,FALSE))/5),0)</f>
        <v>0</v>
      </c>
      <c r="Y218" s="394">
        <f>IFERROR(IF(EXACT($B$5,"Moyenne 2018-2043"),_xll.Woodstock.Analyst.Xcel.UDFs.GetIndicatorValueAverage(Y$11,""&amp;$B$9&amp;"="&amp;$B218&amp;";",IntrantScenario!$B$7, IntrantScenario!$B$10,"2","6")/5,_xll.Woodstock.Analyst.Xcel.UDFs.GetIndicatorValue(Y$11,""&amp;$B$9&amp;"="&amp;$B218&amp;";",IntrantScenario!$B$7, IntrantScenario!$B$10,VLOOKUP($B$5,Periode,2,FALSE))/5),0)</f>
        <v>0</v>
      </c>
      <c r="Z218" s="394">
        <f>IFERROR(IF(EXACT($B$5,"Moyenne 2018-2043"),_xll.Woodstock.Analyst.Xcel.UDFs.GetIndicatorValueAverage(Z$11,""&amp;$B$9&amp;"="&amp;$B218&amp;";",IntrantScenario!$B$7, IntrantScenario!$B$10,"2","6")/5,_xll.Woodstock.Analyst.Xcel.UDFs.GetIndicatorValue(Z$11,""&amp;$B$9&amp;"="&amp;$B218&amp;";",IntrantScenario!$B$7, IntrantScenario!$B$10,VLOOKUP($B$5,Periode,2,FALSE))/5),0)</f>
        <v>0</v>
      </c>
      <c r="AA218" s="394">
        <f>IFERROR(IF(EXACT($B$5,"Moyenne 2018-2043"),_xll.Woodstock.Analyst.Xcel.UDFs.GetIndicatorValueAverage(AA$11,""&amp;$B$9&amp;"="&amp;$B218&amp;";",IntrantScenario!$B$7, IntrantScenario!$B$10,"2","6")/5,_xll.Woodstock.Analyst.Xcel.UDFs.GetIndicatorValue(AA$11,""&amp;$B$9&amp;"="&amp;$B218&amp;";",IntrantScenario!$B$7, IntrantScenario!$B$10,VLOOKUP($B$5,Periode,2,FALSE))/5),0)</f>
        <v>0</v>
      </c>
      <c r="AB218" s="78">
        <f t="shared" si="51"/>
        <v>0</v>
      </c>
      <c r="AC218" s="78">
        <f t="shared" si="52"/>
        <v>0</v>
      </c>
      <c r="AD218" s="395">
        <f t="shared" si="53"/>
        <v>0</v>
      </c>
      <c r="AE218" s="395">
        <f t="shared" si="54"/>
        <v>0</v>
      </c>
    </row>
    <row r="219" spans="1:31" x14ac:dyDescent="0.25">
      <c r="A219" s="387">
        <v>207</v>
      </c>
      <c r="B219" s="396" t="str">
        <f t="shared" si="55"/>
        <v>UTR207</v>
      </c>
      <c r="C219" s="393">
        <f t="shared" si="42"/>
        <v>0</v>
      </c>
      <c r="D219" s="394">
        <f>IFERROR(IF(EXACT($B$5,"Moyenne 2018-2043"),_xll.Woodstock.Analyst.Xcel.UDFs.GetIndicatorValueAverage(D$11,""&amp;$B$9&amp;"="&amp;$B219&amp;";",IntrantScenario!$B$7, IntrantScenario!$B$10,"2","6")/5,_xll.Woodstock.Analyst.Xcel.UDFs.GetIndicatorValue(D$11,""&amp;$B$9&amp;"="&amp;$B219&amp;";",IntrantScenario!$B$7, IntrantScenario!$B$10,VLOOKUP($B$5,Periode,2,FALSE))/5),0)</f>
        <v>0</v>
      </c>
      <c r="E219" s="394">
        <f>IFERROR(IF(EXACT($B$5,"Moyenne 2018-2043"),_xll.Woodstock.Analyst.Xcel.UDFs.GetIndicatorValueAverage(E$11,""&amp;$B$9&amp;"="&amp;$B219&amp;";",IntrantScenario!$B$7, IntrantScenario!$B$10,"2","6")/5,_xll.Woodstock.Analyst.Xcel.UDFs.GetIndicatorValue(E$11,""&amp;$B$9&amp;"="&amp;$B219&amp;";",IntrantScenario!$B$7, IntrantScenario!$B$10,VLOOKUP($B$5,Periode,2,FALSE))/5),0)</f>
        <v>0</v>
      </c>
      <c r="F219" s="393">
        <f t="shared" si="43"/>
        <v>0</v>
      </c>
      <c r="G219" s="394">
        <f>IFERROR(IF(EXACT($B$5,"Moyenne 2018-2043"),_xll.Woodstock.Analyst.Xcel.UDFs.GetIndicatorValueAverage(G$11,""&amp;$B$9&amp;"="&amp;$B219&amp;";",IntrantScenario!$B$7, IntrantScenario!$B$10,"2","6")/5,_xll.Woodstock.Analyst.Xcel.UDFs.GetIndicatorValue(G$11,""&amp;$B$9&amp;"="&amp;$B219&amp;";",IntrantScenario!$B$7, IntrantScenario!$B$10,VLOOKUP($B$5,Periode,2,FALSE))/5),0)</f>
        <v>0</v>
      </c>
      <c r="H219" s="393">
        <f t="shared" si="44"/>
        <v>0</v>
      </c>
      <c r="I219" s="394">
        <f>IFERROR(IF(EXACT($B$5,"Moyenne 2018-2043"),_xll.Woodstock.Analyst.Xcel.UDFs.GetIndicatorValueAverage(I$11,""&amp;$B$9&amp;"="&amp;$B219&amp;";",IntrantScenario!$B$7, IntrantScenario!$B$10,"2","6")/5,_xll.Woodstock.Analyst.Xcel.UDFs.GetIndicatorValue(I$11,""&amp;$B$9&amp;"="&amp;$B219&amp;";",IntrantScenario!$B$7, IntrantScenario!$B$10,VLOOKUP($B$5,Periode,2,FALSE))/5),0)</f>
        <v>0</v>
      </c>
      <c r="J219" s="394">
        <f>IFERROR(IF(EXACT($B$5,"Moyenne 2018-2043"),_xll.Woodstock.Analyst.Xcel.UDFs.GetIndicatorValueAverage(J$11,""&amp;$B$9&amp;"="&amp;$B219&amp;";",IntrantScenario!$B$7, IntrantScenario!$B$10,"2","6")/5,_xll.Woodstock.Analyst.Xcel.UDFs.GetIndicatorValue(J$11,""&amp;$B$9&amp;"="&amp;$B219&amp;";",IntrantScenario!$B$7, IntrantScenario!$B$10,VLOOKUP($B$5,Periode,2,FALSE))/5),0)</f>
        <v>0</v>
      </c>
      <c r="K219" s="78">
        <f t="shared" si="45"/>
        <v>0</v>
      </c>
      <c r="L219" s="393">
        <f t="shared" si="46"/>
        <v>0</v>
      </c>
      <c r="M219" s="394">
        <f>IFERROR(IF(EXACT($B$5,"Moyenne 2018-2043"),_xll.Woodstock.Analyst.Xcel.UDFs.GetIndicatorValueAverage(M$11,""&amp;$B$9&amp;"="&amp;$B219&amp;";",IntrantScenario!$B$7, IntrantScenario!$B$10,"2","6")/5,_xll.Woodstock.Analyst.Xcel.UDFs.GetIndicatorValue(M$11,""&amp;$B$9&amp;"="&amp;$B219&amp;";",IntrantScenario!$B$7, IntrantScenario!$B$10,VLOOKUP($B$5,Periode,2,FALSE))/5),0)</f>
        <v>0</v>
      </c>
      <c r="N219" s="394">
        <f>IFERROR(IF(EXACT($B$5,"Moyenne 2018-2043"),_xll.Woodstock.Analyst.Xcel.UDFs.GetIndicatorValueAverage(N$11,""&amp;$B$9&amp;"="&amp;$B219&amp;";",IntrantScenario!$B$7, IntrantScenario!$B$10,"2","6")/5,_xll.Woodstock.Analyst.Xcel.UDFs.GetIndicatorValue(N$11,""&amp;$B$9&amp;"="&amp;$B219&amp;";",IntrantScenario!$B$7, IntrantScenario!$B$10,VLOOKUP($B$5,Periode,2,FALSE))/5),0)</f>
        <v>0</v>
      </c>
      <c r="O219" s="394">
        <f>IFERROR(IF(EXACT($B$5,"Moyenne 2018-2043"),_xll.Woodstock.Analyst.Xcel.UDFs.GetIndicatorValueAverage(O$11,""&amp;$B$9&amp;"="&amp;$B219&amp;";",IntrantScenario!$B$7, IntrantScenario!$B$10,"2","6")/5,_xll.Woodstock.Analyst.Xcel.UDFs.GetIndicatorValue(O$11,""&amp;$B$9&amp;"="&amp;$B219&amp;";",IntrantScenario!$B$7, IntrantScenario!$B$10,VLOOKUP($B$5,Periode,2,FALSE))/5),0)</f>
        <v>0</v>
      </c>
      <c r="P219" s="393">
        <f t="shared" si="47"/>
        <v>0</v>
      </c>
      <c r="Q219" s="394">
        <f>IFERROR(IF(EXACT($B$5,"Moyenne 2018-2043"),_xll.Woodstock.Analyst.Xcel.UDFs.GetIndicatorValueAverage(Q$11,""&amp;$B$9&amp;"="&amp;$B219&amp;";",IntrantScenario!$B$7, IntrantScenario!$B$10,"2","6")/5,_xll.Woodstock.Analyst.Xcel.UDFs.GetIndicatorValue(Q$11,""&amp;$B$9&amp;"="&amp;$B219&amp;";",IntrantScenario!$B$7, IntrantScenario!$B$10,VLOOKUP($B$5,Periode,2,FALSE))/5),0)</f>
        <v>0</v>
      </c>
      <c r="R219" s="393">
        <f t="shared" si="48"/>
        <v>0</v>
      </c>
      <c r="S219" s="394">
        <f>IFERROR(IF(EXACT($B$5,"Moyenne 2018-2043"),_xll.Woodstock.Analyst.Xcel.UDFs.GetIndicatorValueAverage(S$11,""&amp;$B$9&amp;"="&amp;$B219&amp;";",IntrantScenario!$B$7, IntrantScenario!$B$10,"2","6")/5,_xll.Woodstock.Analyst.Xcel.UDFs.GetIndicatorValue(S$11,""&amp;$B$9&amp;"="&amp;$B219&amp;";",IntrantScenario!$B$7, IntrantScenario!$B$10,VLOOKUP($B$5,Periode,2,FALSE))/5),0)</f>
        <v>0</v>
      </c>
      <c r="T219" s="394">
        <f>IFERROR(IF(EXACT($B$5,"Moyenne 2018-2043"),_xll.Woodstock.Analyst.Xcel.UDFs.GetIndicatorValueAverage(T$11,""&amp;$B$9&amp;"="&amp;$B219&amp;";",IntrantScenario!$B$7, IntrantScenario!$B$10,"2","6")/5,_xll.Woodstock.Analyst.Xcel.UDFs.GetIndicatorValue(T$11,""&amp;$B$9&amp;"="&amp;$B219&amp;";",IntrantScenario!$B$7, IntrantScenario!$B$10,VLOOKUP($B$5,Periode,2,FALSE))/5),0)</f>
        <v>0</v>
      </c>
      <c r="U219" s="393">
        <f t="shared" si="49"/>
        <v>0</v>
      </c>
      <c r="V219" s="394">
        <f>IFERROR(IF(EXACT($B$5,"Moyenne 2018-2043"),_xll.Woodstock.Analyst.Xcel.UDFs.GetIndicatorValueAverage(V$11,""&amp;$B$9&amp;"="&amp;$B219&amp;";",IntrantScenario!$B$7, IntrantScenario!$B$10,"2","6")/5,_xll.Woodstock.Analyst.Xcel.UDFs.GetIndicatorValue(V$11,""&amp;$B$9&amp;"="&amp;$B219&amp;";",IntrantScenario!$B$7, IntrantScenario!$B$10,VLOOKUP($B$5,Periode,2,FALSE))/5),0)</f>
        <v>0</v>
      </c>
      <c r="W219" s="393">
        <f t="shared" si="50"/>
        <v>0</v>
      </c>
      <c r="X219" s="394">
        <f>IFERROR(IF(EXACT($B$5,"Moyenne 2018-2043"),_xll.Woodstock.Analyst.Xcel.UDFs.GetIndicatorValueAverage(X$11,""&amp;$B$9&amp;"="&amp;$B219&amp;";",IntrantScenario!$B$7, IntrantScenario!$B$10,"2","6")/5,_xll.Woodstock.Analyst.Xcel.UDFs.GetIndicatorValue(X$11,""&amp;$B$9&amp;"="&amp;$B219&amp;";",IntrantScenario!$B$7, IntrantScenario!$B$10,VLOOKUP($B$5,Periode,2,FALSE))/5),0)</f>
        <v>0</v>
      </c>
      <c r="Y219" s="394">
        <f>IFERROR(IF(EXACT($B$5,"Moyenne 2018-2043"),_xll.Woodstock.Analyst.Xcel.UDFs.GetIndicatorValueAverage(Y$11,""&amp;$B$9&amp;"="&amp;$B219&amp;";",IntrantScenario!$B$7, IntrantScenario!$B$10,"2","6")/5,_xll.Woodstock.Analyst.Xcel.UDFs.GetIndicatorValue(Y$11,""&amp;$B$9&amp;"="&amp;$B219&amp;";",IntrantScenario!$B$7, IntrantScenario!$B$10,VLOOKUP($B$5,Periode,2,FALSE))/5),0)</f>
        <v>0</v>
      </c>
      <c r="Z219" s="394">
        <f>IFERROR(IF(EXACT($B$5,"Moyenne 2018-2043"),_xll.Woodstock.Analyst.Xcel.UDFs.GetIndicatorValueAverage(Z$11,""&amp;$B$9&amp;"="&amp;$B219&amp;";",IntrantScenario!$B$7, IntrantScenario!$B$10,"2","6")/5,_xll.Woodstock.Analyst.Xcel.UDFs.GetIndicatorValue(Z$11,""&amp;$B$9&amp;"="&amp;$B219&amp;";",IntrantScenario!$B$7, IntrantScenario!$B$10,VLOOKUP($B$5,Periode,2,FALSE))/5),0)</f>
        <v>0</v>
      </c>
      <c r="AA219" s="394">
        <f>IFERROR(IF(EXACT($B$5,"Moyenne 2018-2043"),_xll.Woodstock.Analyst.Xcel.UDFs.GetIndicatorValueAverage(AA$11,""&amp;$B$9&amp;"="&amp;$B219&amp;";",IntrantScenario!$B$7, IntrantScenario!$B$10,"2","6")/5,_xll.Woodstock.Analyst.Xcel.UDFs.GetIndicatorValue(AA$11,""&amp;$B$9&amp;"="&amp;$B219&amp;";",IntrantScenario!$B$7, IntrantScenario!$B$10,VLOOKUP($B$5,Periode,2,FALSE))/5),0)</f>
        <v>0</v>
      </c>
      <c r="AB219" s="78">
        <f t="shared" si="51"/>
        <v>0</v>
      </c>
      <c r="AC219" s="78">
        <f t="shared" si="52"/>
        <v>0</v>
      </c>
      <c r="AD219" s="395">
        <f t="shared" si="53"/>
        <v>0</v>
      </c>
      <c r="AE219" s="395">
        <f t="shared" si="54"/>
        <v>0</v>
      </c>
    </row>
    <row r="220" spans="1:31" x14ac:dyDescent="0.25">
      <c r="A220" s="387">
        <v>208</v>
      </c>
      <c r="B220" s="396" t="str">
        <f t="shared" si="55"/>
        <v>UTR208</v>
      </c>
      <c r="C220" s="393">
        <f t="shared" si="42"/>
        <v>0</v>
      </c>
      <c r="D220" s="394">
        <f>IFERROR(IF(EXACT($B$5,"Moyenne 2018-2043"),_xll.Woodstock.Analyst.Xcel.UDFs.GetIndicatorValueAverage(D$11,""&amp;$B$9&amp;"="&amp;$B220&amp;";",IntrantScenario!$B$7, IntrantScenario!$B$10,"2","6")/5,_xll.Woodstock.Analyst.Xcel.UDFs.GetIndicatorValue(D$11,""&amp;$B$9&amp;"="&amp;$B220&amp;";",IntrantScenario!$B$7, IntrantScenario!$B$10,VLOOKUP($B$5,Periode,2,FALSE))/5),0)</f>
        <v>0</v>
      </c>
      <c r="E220" s="394">
        <f>IFERROR(IF(EXACT($B$5,"Moyenne 2018-2043"),_xll.Woodstock.Analyst.Xcel.UDFs.GetIndicatorValueAverage(E$11,""&amp;$B$9&amp;"="&amp;$B220&amp;";",IntrantScenario!$B$7, IntrantScenario!$B$10,"2","6")/5,_xll.Woodstock.Analyst.Xcel.UDFs.GetIndicatorValue(E$11,""&amp;$B$9&amp;"="&amp;$B220&amp;";",IntrantScenario!$B$7, IntrantScenario!$B$10,VLOOKUP($B$5,Periode,2,FALSE))/5),0)</f>
        <v>0</v>
      </c>
      <c r="F220" s="393">
        <f t="shared" si="43"/>
        <v>0</v>
      </c>
      <c r="G220" s="394">
        <f>IFERROR(IF(EXACT($B$5,"Moyenne 2018-2043"),_xll.Woodstock.Analyst.Xcel.UDFs.GetIndicatorValueAverage(G$11,""&amp;$B$9&amp;"="&amp;$B220&amp;";",IntrantScenario!$B$7, IntrantScenario!$B$10,"2","6")/5,_xll.Woodstock.Analyst.Xcel.UDFs.GetIndicatorValue(G$11,""&amp;$B$9&amp;"="&amp;$B220&amp;";",IntrantScenario!$B$7, IntrantScenario!$B$10,VLOOKUP($B$5,Periode,2,FALSE))/5),0)</f>
        <v>0</v>
      </c>
      <c r="H220" s="393">
        <f t="shared" si="44"/>
        <v>0</v>
      </c>
      <c r="I220" s="394">
        <f>IFERROR(IF(EXACT($B$5,"Moyenne 2018-2043"),_xll.Woodstock.Analyst.Xcel.UDFs.GetIndicatorValueAverage(I$11,""&amp;$B$9&amp;"="&amp;$B220&amp;";",IntrantScenario!$B$7, IntrantScenario!$B$10,"2","6")/5,_xll.Woodstock.Analyst.Xcel.UDFs.GetIndicatorValue(I$11,""&amp;$B$9&amp;"="&amp;$B220&amp;";",IntrantScenario!$B$7, IntrantScenario!$B$10,VLOOKUP($B$5,Periode,2,FALSE))/5),0)</f>
        <v>0</v>
      </c>
      <c r="J220" s="394">
        <f>IFERROR(IF(EXACT($B$5,"Moyenne 2018-2043"),_xll.Woodstock.Analyst.Xcel.UDFs.GetIndicatorValueAverage(J$11,""&amp;$B$9&amp;"="&amp;$B220&amp;";",IntrantScenario!$B$7, IntrantScenario!$B$10,"2","6")/5,_xll.Woodstock.Analyst.Xcel.UDFs.GetIndicatorValue(J$11,""&amp;$B$9&amp;"="&amp;$B220&amp;";",IntrantScenario!$B$7, IntrantScenario!$B$10,VLOOKUP($B$5,Periode,2,FALSE))/5),0)</f>
        <v>0</v>
      </c>
      <c r="K220" s="78">
        <f t="shared" si="45"/>
        <v>0</v>
      </c>
      <c r="L220" s="393">
        <f t="shared" si="46"/>
        <v>0</v>
      </c>
      <c r="M220" s="394">
        <f>IFERROR(IF(EXACT($B$5,"Moyenne 2018-2043"),_xll.Woodstock.Analyst.Xcel.UDFs.GetIndicatorValueAverage(M$11,""&amp;$B$9&amp;"="&amp;$B220&amp;";",IntrantScenario!$B$7, IntrantScenario!$B$10,"2","6")/5,_xll.Woodstock.Analyst.Xcel.UDFs.GetIndicatorValue(M$11,""&amp;$B$9&amp;"="&amp;$B220&amp;";",IntrantScenario!$B$7, IntrantScenario!$B$10,VLOOKUP($B$5,Periode,2,FALSE))/5),0)</f>
        <v>0</v>
      </c>
      <c r="N220" s="394">
        <f>IFERROR(IF(EXACT($B$5,"Moyenne 2018-2043"),_xll.Woodstock.Analyst.Xcel.UDFs.GetIndicatorValueAverage(N$11,""&amp;$B$9&amp;"="&amp;$B220&amp;";",IntrantScenario!$B$7, IntrantScenario!$B$10,"2","6")/5,_xll.Woodstock.Analyst.Xcel.UDFs.GetIndicatorValue(N$11,""&amp;$B$9&amp;"="&amp;$B220&amp;";",IntrantScenario!$B$7, IntrantScenario!$B$10,VLOOKUP($B$5,Periode,2,FALSE))/5),0)</f>
        <v>0</v>
      </c>
      <c r="O220" s="394">
        <f>IFERROR(IF(EXACT($B$5,"Moyenne 2018-2043"),_xll.Woodstock.Analyst.Xcel.UDFs.GetIndicatorValueAverage(O$11,""&amp;$B$9&amp;"="&amp;$B220&amp;";",IntrantScenario!$B$7, IntrantScenario!$B$10,"2","6")/5,_xll.Woodstock.Analyst.Xcel.UDFs.GetIndicatorValue(O$11,""&amp;$B$9&amp;"="&amp;$B220&amp;";",IntrantScenario!$B$7, IntrantScenario!$B$10,VLOOKUP($B$5,Periode,2,FALSE))/5),0)</f>
        <v>0</v>
      </c>
      <c r="P220" s="393">
        <f t="shared" si="47"/>
        <v>0</v>
      </c>
      <c r="Q220" s="394">
        <f>IFERROR(IF(EXACT($B$5,"Moyenne 2018-2043"),_xll.Woodstock.Analyst.Xcel.UDFs.GetIndicatorValueAverage(Q$11,""&amp;$B$9&amp;"="&amp;$B220&amp;";",IntrantScenario!$B$7, IntrantScenario!$B$10,"2","6")/5,_xll.Woodstock.Analyst.Xcel.UDFs.GetIndicatorValue(Q$11,""&amp;$B$9&amp;"="&amp;$B220&amp;";",IntrantScenario!$B$7, IntrantScenario!$B$10,VLOOKUP($B$5,Periode,2,FALSE))/5),0)</f>
        <v>0</v>
      </c>
      <c r="R220" s="393">
        <f t="shared" si="48"/>
        <v>0</v>
      </c>
      <c r="S220" s="394">
        <f>IFERROR(IF(EXACT($B$5,"Moyenne 2018-2043"),_xll.Woodstock.Analyst.Xcel.UDFs.GetIndicatorValueAverage(S$11,""&amp;$B$9&amp;"="&amp;$B220&amp;";",IntrantScenario!$B$7, IntrantScenario!$B$10,"2","6")/5,_xll.Woodstock.Analyst.Xcel.UDFs.GetIndicatorValue(S$11,""&amp;$B$9&amp;"="&amp;$B220&amp;";",IntrantScenario!$B$7, IntrantScenario!$B$10,VLOOKUP($B$5,Periode,2,FALSE))/5),0)</f>
        <v>0</v>
      </c>
      <c r="T220" s="394">
        <f>IFERROR(IF(EXACT($B$5,"Moyenne 2018-2043"),_xll.Woodstock.Analyst.Xcel.UDFs.GetIndicatorValueAverage(T$11,""&amp;$B$9&amp;"="&amp;$B220&amp;";",IntrantScenario!$B$7, IntrantScenario!$B$10,"2","6")/5,_xll.Woodstock.Analyst.Xcel.UDFs.GetIndicatorValue(T$11,""&amp;$B$9&amp;"="&amp;$B220&amp;";",IntrantScenario!$B$7, IntrantScenario!$B$10,VLOOKUP($B$5,Periode,2,FALSE))/5),0)</f>
        <v>0</v>
      </c>
      <c r="U220" s="393">
        <f t="shared" si="49"/>
        <v>0</v>
      </c>
      <c r="V220" s="394">
        <f>IFERROR(IF(EXACT($B$5,"Moyenne 2018-2043"),_xll.Woodstock.Analyst.Xcel.UDFs.GetIndicatorValueAverage(V$11,""&amp;$B$9&amp;"="&amp;$B220&amp;";",IntrantScenario!$B$7, IntrantScenario!$B$10,"2","6")/5,_xll.Woodstock.Analyst.Xcel.UDFs.GetIndicatorValue(V$11,""&amp;$B$9&amp;"="&amp;$B220&amp;";",IntrantScenario!$B$7, IntrantScenario!$B$10,VLOOKUP($B$5,Periode,2,FALSE))/5),0)</f>
        <v>0</v>
      </c>
      <c r="W220" s="393">
        <f t="shared" si="50"/>
        <v>0</v>
      </c>
      <c r="X220" s="394">
        <f>IFERROR(IF(EXACT($B$5,"Moyenne 2018-2043"),_xll.Woodstock.Analyst.Xcel.UDFs.GetIndicatorValueAverage(X$11,""&amp;$B$9&amp;"="&amp;$B220&amp;";",IntrantScenario!$B$7, IntrantScenario!$B$10,"2","6")/5,_xll.Woodstock.Analyst.Xcel.UDFs.GetIndicatorValue(X$11,""&amp;$B$9&amp;"="&amp;$B220&amp;";",IntrantScenario!$B$7, IntrantScenario!$B$10,VLOOKUP($B$5,Periode,2,FALSE))/5),0)</f>
        <v>0</v>
      </c>
      <c r="Y220" s="394">
        <f>IFERROR(IF(EXACT($B$5,"Moyenne 2018-2043"),_xll.Woodstock.Analyst.Xcel.UDFs.GetIndicatorValueAverage(Y$11,""&amp;$B$9&amp;"="&amp;$B220&amp;";",IntrantScenario!$B$7, IntrantScenario!$B$10,"2","6")/5,_xll.Woodstock.Analyst.Xcel.UDFs.GetIndicatorValue(Y$11,""&amp;$B$9&amp;"="&amp;$B220&amp;";",IntrantScenario!$B$7, IntrantScenario!$B$10,VLOOKUP($B$5,Periode,2,FALSE))/5),0)</f>
        <v>0</v>
      </c>
      <c r="Z220" s="394">
        <f>IFERROR(IF(EXACT($B$5,"Moyenne 2018-2043"),_xll.Woodstock.Analyst.Xcel.UDFs.GetIndicatorValueAverage(Z$11,""&amp;$B$9&amp;"="&amp;$B220&amp;";",IntrantScenario!$B$7, IntrantScenario!$B$10,"2","6")/5,_xll.Woodstock.Analyst.Xcel.UDFs.GetIndicatorValue(Z$11,""&amp;$B$9&amp;"="&amp;$B220&amp;";",IntrantScenario!$B$7, IntrantScenario!$B$10,VLOOKUP($B$5,Periode,2,FALSE))/5),0)</f>
        <v>0</v>
      </c>
      <c r="AA220" s="394">
        <f>IFERROR(IF(EXACT($B$5,"Moyenne 2018-2043"),_xll.Woodstock.Analyst.Xcel.UDFs.GetIndicatorValueAverage(AA$11,""&amp;$B$9&amp;"="&amp;$B220&amp;";",IntrantScenario!$B$7, IntrantScenario!$B$10,"2","6")/5,_xll.Woodstock.Analyst.Xcel.UDFs.GetIndicatorValue(AA$11,""&amp;$B$9&amp;"="&amp;$B220&amp;";",IntrantScenario!$B$7, IntrantScenario!$B$10,VLOOKUP($B$5,Periode,2,FALSE))/5),0)</f>
        <v>0</v>
      </c>
      <c r="AB220" s="78">
        <f t="shared" si="51"/>
        <v>0</v>
      </c>
      <c r="AC220" s="78">
        <f t="shared" si="52"/>
        <v>0</v>
      </c>
      <c r="AD220" s="395">
        <f t="shared" si="53"/>
        <v>0</v>
      </c>
      <c r="AE220" s="395">
        <f t="shared" si="54"/>
        <v>0</v>
      </c>
    </row>
    <row r="221" spans="1:31" x14ac:dyDescent="0.25">
      <c r="A221" s="387">
        <v>209</v>
      </c>
      <c r="B221" s="396" t="str">
        <f t="shared" si="55"/>
        <v>UTR209</v>
      </c>
      <c r="C221" s="393">
        <f t="shared" si="42"/>
        <v>0</v>
      </c>
      <c r="D221" s="394">
        <f>IFERROR(IF(EXACT($B$5,"Moyenne 2018-2043"),_xll.Woodstock.Analyst.Xcel.UDFs.GetIndicatorValueAverage(D$11,""&amp;$B$9&amp;"="&amp;$B221&amp;";",IntrantScenario!$B$7, IntrantScenario!$B$10,"2","6")/5,_xll.Woodstock.Analyst.Xcel.UDFs.GetIndicatorValue(D$11,""&amp;$B$9&amp;"="&amp;$B221&amp;";",IntrantScenario!$B$7, IntrantScenario!$B$10,VLOOKUP($B$5,Periode,2,FALSE))/5),0)</f>
        <v>0</v>
      </c>
      <c r="E221" s="394">
        <f>IFERROR(IF(EXACT($B$5,"Moyenne 2018-2043"),_xll.Woodstock.Analyst.Xcel.UDFs.GetIndicatorValueAverage(E$11,""&amp;$B$9&amp;"="&amp;$B221&amp;";",IntrantScenario!$B$7, IntrantScenario!$B$10,"2","6")/5,_xll.Woodstock.Analyst.Xcel.UDFs.GetIndicatorValue(E$11,""&amp;$B$9&amp;"="&amp;$B221&amp;";",IntrantScenario!$B$7, IntrantScenario!$B$10,VLOOKUP($B$5,Periode,2,FALSE))/5),0)</f>
        <v>0</v>
      </c>
      <c r="F221" s="393">
        <f t="shared" si="43"/>
        <v>0</v>
      </c>
      <c r="G221" s="394">
        <f>IFERROR(IF(EXACT($B$5,"Moyenne 2018-2043"),_xll.Woodstock.Analyst.Xcel.UDFs.GetIndicatorValueAverage(G$11,""&amp;$B$9&amp;"="&amp;$B221&amp;";",IntrantScenario!$B$7, IntrantScenario!$B$10,"2","6")/5,_xll.Woodstock.Analyst.Xcel.UDFs.GetIndicatorValue(G$11,""&amp;$B$9&amp;"="&amp;$B221&amp;";",IntrantScenario!$B$7, IntrantScenario!$B$10,VLOOKUP($B$5,Periode,2,FALSE))/5),0)</f>
        <v>0</v>
      </c>
      <c r="H221" s="393">
        <f t="shared" si="44"/>
        <v>0</v>
      </c>
      <c r="I221" s="394">
        <f>IFERROR(IF(EXACT($B$5,"Moyenne 2018-2043"),_xll.Woodstock.Analyst.Xcel.UDFs.GetIndicatorValueAverage(I$11,""&amp;$B$9&amp;"="&amp;$B221&amp;";",IntrantScenario!$B$7, IntrantScenario!$B$10,"2","6")/5,_xll.Woodstock.Analyst.Xcel.UDFs.GetIndicatorValue(I$11,""&amp;$B$9&amp;"="&amp;$B221&amp;";",IntrantScenario!$B$7, IntrantScenario!$B$10,VLOOKUP($B$5,Periode,2,FALSE))/5),0)</f>
        <v>0</v>
      </c>
      <c r="J221" s="394">
        <f>IFERROR(IF(EXACT($B$5,"Moyenne 2018-2043"),_xll.Woodstock.Analyst.Xcel.UDFs.GetIndicatorValueAverage(J$11,""&amp;$B$9&amp;"="&amp;$B221&amp;";",IntrantScenario!$B$7, IntrantScenario!$B$10,"2","6")/5,_xll.Woodstock.Analyst.Xcel.UDFs.GetIndicatorValue(J$11,""&amp;$B$9&amp;"="&amp;$B221&amp;";",IntrantScenario!$B$7, IntrantScenario!$B$10,VLOOKUP($B$5,Periode,2,FALSE))/5),0)</f>
        <v>0</v>
      </c>
      <c r="K221" s="78">
        <f t="shared" si="45"/>
        <v>0</v>
      </c>
      <c r="L221" s="393">
        <f t="shared" si="46"/>
        <v>0</v>
      </c>
      <c r="M221" s="394">
        <f>IFERROR(IF(EXACT($B$5,"Moyenne 2018-2043"),_xll.Woodstock.Analyst.Xcel.UDFs.GetIndicatorValueAverage(M$11,""&amp;$B$9&amp;"="&amp;$B221&amp;";",IntrantScenario!$B$7, IntrantScenario!$B$10,"2","6")/5,_xll.Woodstock.Analyst.Xcel.UDFs.GetIndicatorValue(M$11,""&amp;$B$9&amp;"="&amp;$B221&amp;";",IntrantScenario!$B$7, IntrantScenario!$B$10,VLOOKUP($B$5,Periode,2,FALSE))/5),0)</f>
        <v>0</v>
      </c>
      <c r="N221" s="394">
        <f>IFERROR(IF(EXACT($B$5,"Moyenne 2018-2043"),_xll.Woodstock.Analyst.Xcel.UDFs.GetIndicatorValueAverage(N$11,""&amp;$B$9&amp;"="&amp;$B221&amp;";",IntrantScenario!$B$7, IntrantScenario!$B$10,"2","6")/5,_xll.Woodstock.Analyst.Xcel.UDFs.GetIndicatorValue(N$11,""&amp;$B$9&amp;"="&amp;$B221&amp;";",IntrantScenario!$B$7, IntrantScenario!$B$10,VLOOKUP($B$5,Periode,2,FALSE))/5),0)</f>
        <v>0</v>
      </c>
      <c r="O221" s="394">
        <f>IFERROR(IF(EXACT($B$5,"Moyenne 2018-2043"),_xll.Woodstock.Analyst.Xcel.UDFs.GetIndicatorValueAverage(O$11,""&amp;$B$9&amp;"="&amp;$B221&amp;";",IntrantScenario!$B$7, IntrantScenario!$B$10,"2","6")/5,_xll.Woodstock.Analyst.Xcel.UDFs.GetIndicatorValue(O$11,""&amp;$B$9&amp;"="&amp;$B221&amp;";",IntrantScenario!$B$7, IntrantScenario!$B$10,VLOOKUP($B$5,Periode,2,FALSE))/5),0)</f>
        <v>0</v>
      </c>
      <c r="P221" s="393">
        <f t="shared" si="47"/>
        <v>0</v>
      </c>
      <c r="Q221" s="394">
        <f>IFERROR(IF(EXACT($B$5,"Moyenne 2018-2043"),_xll.Woodstock.Analyst.Xcel.UDFs.GetIndicatorValueAverage(Q$11,""&amp;$B$9&amp;"="&amp;$B221&amp;";",IntrantScenario!$B$7, IntrantScenario!$B$10,"2","6")/5,_xll.Woodstock.Analyst.Xcel.UDFs.GetIndicatorValue(Q$11,""&amp;$B$9&amp;"="&amp;$B221&amp;";",IntrantScenario!$B$7, IntrantScenario!$B$10,VLOOKUP($B$5,Periode,2,FALSE))/5),0)</f>
        <v>0</v>
      </c>
      <c r="R221" s="393">
        <f t="shared" si="48"/>
        <v>0</v>
      </c>
      <c r="S221" s="394">
        <f>IFERROR(IF(EXACT($B$5,"Moyenne 2018-2043"),_xll.Woodstock.Analyst.Xcel.UDFs.GetIndicatorValueAverage(S$11,""&amp;$B$9&amp;"="&amp;$B221&amp;";",IntrantScenario!$B$7, IntrantScenario!$B$10,"2","6")/5,_xll.Woodstock.Analyst.Xcel.UDFs.GetIndicatorValue(S$11,""&amp;$B$9&amp;"="&amp;$B221&amp;";",IntrantScenario!$B$7, IntrantScenario!$B$10,VLOOKUP($B$5,Periode,2,FALSE))/5),0)</f>
        <v>0</v>
      </c>
      <c r="T221" s="394">
        <f>IFERROR(IF(EXACT($B$5,"Moyenne 2018-2043"),_xll.Woodstock.Analyst.Xcel.UDFs.GetIndicatorValueAverage(T$11,""&amp;$B$9&amp;"="&amp;$B221&amp;";",IntrantScenario!$B$7, IntrantScenario!$B$10,"2","6")/5,_xll.Woodstock.Analyst.Xcel.UDFs.GetIndicatorValue(T$11,""&amp;$B$9&amp;"="&amp;$B221&amp;";",IntrantScenario!$B$7, IntrantScenario!$B$10,VLOOKUP($B$5,Periode,2,FALSE))/5),0)</f>
        <v>0</v>
      </c>
      <c r="U221" s="393">
        <f t="shared" si="49"/>
        <v>0</v>
      </c>
      <c r="V221" s="394">
        <f>IFERROR(IF(EXACT($B$5,"Moyenne 2018-2043"),_xll.Woodstock.Analyst.Xcel.UDFs.GetIndicatorValueAverage(V$11,""&amp;$B$9&amp;"="&amp;$B221&amp;";",IntrantScenario!$B$7, IntrantScenario!$B$10,"2","6")/5,_xll.Woodstock.Analyst.Xcel.UDFs.GetIndicatorValue(V$11,""&amp;$B$9&amp;"="&amp;$B221&amp;";",IntrantScenario!$B$7, IntrantScenario!$B$10,VLOOKUP($B$5,Periode,2,FALSE))/5),0)</f>
        <v>0</v>
      </c>
      <c r="W221" s="393">
        <f t="shared" si="50"/>
        <v>0</v>
      </c>
      <c r="X221" s="394">
        <f>IFERROR(IF(EXACT($B$5,"Moyenne 2018-2043"),_xll.Woodstock.Analyst.Xcel.UDFs.GetIndicatorValueAverage(X$11,""&amp;$B$9&amp;"="&amp;$B221&amp;";",IntrantScenario!$B$7, IntrantScenario!$B$10,"2","6")/5,_xll.Woodstock.Analyst.Xcel.UDFs.GetIndicatorValue(X$11,""&amp;$B$9&amp;"="&amp;$B221&amp;";",IntrantScenario!$B$7, IntrantScenario!$B$10,VLOOKUP($B$5,Periode,2,FALSE))/5),0)</f>
        <v>0</v>
      </c>
      <c r="Y221" s="394">
        <f>IFERROR(IF(EXACT($B$5,"Moyenne 2018-2043"),_xll.Woodstock.Analyst.Xcel.UDFs.GetIndicatorValueAverage(Y$11,""&amp;$B$9&amp;"="&amp;$B221&amp;";",IntrantScenario!$B$7, IntrantScenario!$B$10,"2","6")/5,_xll.Woodstock.Analyst.Xcel.UDFs.GetIndicatorValue(Y$11,""&amp;$B$9&amp;"="&amp;$B221&amp;";",IntrantScenario!$B$7, IntrantScenario!$B$10,VLOOKUP($B$5,Periode,2,FALSE))/5),0)</f>
        <v>0</v>
      </c>
      <c r="Z221" s="394">
        <f>IFERROR(IF(EXACT($B$5,"Moyenne 2018-2043"),_xll.Woodstock.Analyst.Xcel.UDFs.GetIndicatorValueAverage(Z$11,""&amp;$B$9&amp;"="&amp;$B221&amp;";",IntrantScenario!$B$7, IntrantScenario!$B$10,"2","6")/5,_xll.Woodstock.Analyst.Xcel.UDFs.GetIndicatorValue(Z$11,""&amp;$B$9&amp;"="&amp;$B221&amp;";",IntrantScenario!$B$7, IntrantScenario!$B$10,VLOOKUP($B$5,Periode,2,FALSE))/5),0)</f>
        <v>0</v>
      </c>
      <c r="AA221" s="394">
        <f>IFERROR(IF(EXACT($B$5,"Moyenne 2018-2043"),_xll.Woodstock.Analyst.Xcel.UDFs.GetIndicatorValueAverage(AA$11,""&amp;$B$9&amp;"="&amp;$B221&amp;";",IntrantScenario!$B$7, IntrantScenario!$B$10,"2","6")/5,_xll.Woodstock.Analyst.Xcel.UDFs.GetIndicatorValue(AA$11,""&amp;$B$9&amp;"="&amp;$B221&amp;";",IntrantScenario!$B$7, IntrantScenario!$B$10,VLOOKUP($B$5,Periode,2,FALSE))/5),0)</f>
        <v>0</v>
      </c>
      <c r="AB221" s="78">
        <f t="shared" si="51"/>
        <v>0</v>
      </c>
      <c r="AC221" s="78">
        <f t="shared" si="52"/>
        <v>0</v>
      </c>
      <c r="AD221" s="395">
        <f t="shared" si="53"/>
        <v>0</v>
      </c>
      <c r="AE221" s="395">
        <f t="shared" si="54"/>
        <v>0</v>
      </c>
    </row>
    <row r="222" spans="1:31" x14ac:dyDescent="0.25">
      <c r="A222" s="387">
        <v>210</v>
      </c>
      <c r="B222" s="396" t="str">
        <f t="shared" si="55"/>
        <v>UTR210</v>
      </c>
      <c r="C222" s="393">
        <f t="shared" si="42"/>
        <v>0</v>
      </c>
      <c r="D222" s="394">
        <f>IFERROR(IF(EXACT($B$5,"Moyenne 2018-2043"),_xll.Woodstock.Analyst.Xcel.UDFs.GetIndicatorValueAverage(D$11,""&amp;$B$9&amp;"="&amp;$B222&amp;";",IntrantScenario!$B$7, IntrantScenario!$B$10,"2","6")/5,_xll.Woodstock.Analyst.Xcel.UDFs.GetIndicatorValue(D$11,""&amp;$B$9&amp;"="&amp;$B222&amp;";",IntrantScenario!$B$7, IntrantScenario!$B$10,VLOOKUP($B$5,Periode,2,FALSE))/5),0)</f>
        <v>0</v>
      </c>
      <c r="E222" s="394">
        <f>IFERROR(IF(EXACT($B$5,"Moyenne 2018-2043"),_xll.Woodstock.Analyst.Xcel.UDFs.GetIndicatorValueAverage(E$11,""&amp;$B$9&amp;"="&amp;$B222&amp;";",IntrantScenario!$B$7, IntrantScenario!$B$10,"2","6")/5,_xll.Woodstock.Analyst.Xcel.UDFs.GetIndicatorValue(E$11,""&amp;$B$9&amp;"="&amp;$B222&amp;";",IntrantScenario!$B$7, IntrantScenario!$B$10,VLOOKUP($B$5,Periode,2,FALSE))/5),0)</f>
        <v>0</v>
      </c>
      <c r="F222" s="393">
        <f t="shared" si="43"/>
        <v>0</v>
      </c>
      <c r="G222" s="394">
        <f>IFERROR(IF(EXACT($B$5,"Moyenne 2018-2043"),_xll.Woodstock.Analyst.Xcel.UDFs.GetIndicatorValueAverage(G$11,""&amp;$B$9&amp;"="&amp;$B222&amp;";",IntrantScenario!$B$7, IntrantScenario!$B$10,"2","6")/5,_xll.Woodstock.Analyst.Xcel.UDFs.GetIndicatorValue(G$11,""&amp;$B$9&amp;"="&amp;$B222&amp;";",IntrantScenario!$B$7, IntrantScenario!$B$10,VLOOKUP($B$5,Periode,2,FALSE))/5),0)</f>
        <v>0</v>
      </c>
      <c r="H222" s="393">
        <f t="shared" si="44"/>
        <v>0</v>
      </c>
      <c r="I222" s="394">
        <f>IFERROR(IF(EXACT($B$5,"Moyenne 2018-2043"),_xll.Woodstock.Analyst.Xcel.UDFs.GetIndicatorValueAverage(I$11,""&amp;$B$9&amp;"="&amp;$B222&amp;";",IntrantScenario!$B$7, IntrantScenario!$B$10,"2","6")/5,_xll.Woodstock.Analyst.Xcel.UDFs.GetIndicatorValue(I$11,""&amp;$B$9&amp;"="&amp;$B222&amp;";",IntrantScenario!$B$7, IntrantScenario!$B$10,VLOOKUP($B$5,Periode,2,FALSE))/5),0)</f>
        <v>0</v>
      </c>
      <c r="J222" s="394">
        <f>IFERROR(IF(EXACT($B$5,"Moyenne 2018-2043"),_xll.Woodstock.Analyst.Xcel.UDFs.GetIndicatorValueAverage(J$11,""&amp;$B$9&amp;"="&amp;$B222&amp;";",IntrantScenario!$B$7, IntrantScenario!$B$10,"2","6")/5,_xll.Woodstock.Analyst.Xcel.UDFs.GetIndicatorValue(J$11,""&amp;$B$9&amp;"="&amp;$B222&amp;";",IntrantScenario!$B$7, IntrantScenario!$B$10,VLOOKUP($B$5,Periode,2,FALSE))/5),0)</f>
        <v>0</v>
      </c>
      <c r="K222" s="78">
        <f t="shared" si="45"/>
        <v>0</v>
      </c>
      <c r="L222" s="393">
        <f t="shared" si="46"/>
        <v>0</v>
      </c>
      <c r="M222" s="394">
        <f>IFERROR(IF(EXACT($B$5,"Moyenne 2018-2043"),_xll.Woodstock.Analyst.Xcel.UDFs.GetIndicatorValueAverage(M$11,""&amp;$B$9&amp;"="&amp;$B222&amp;";",IntrantScenario!$B$7, IntrantScenario!$B$10,"2","6")/5,_xll.Woodstock.Analyst.Xcel.UDFs.GetIndicatorValue(M$11,""&amp;$B$9&amp;"="&amp;$B222&amp;";",IntrantScenario!$B$7, IntrantScenario!$B$10,VLOOKUP($B$5,Periode,2,FALSE))/5),0)</f>
        <v>0</v>
      </c>
      <c r="N222" s="394">
        <f>IFERROR(IF(EXACT($B$5,"Moyenne 2018-2043"),_xll.Woodstock.Analyst.Xcel.UDFs.GetIndicatorValueAverage(N$11,""&amp;$B$9&amp;"="&amp;$B222&amp;";",IntrantScenario!$B$7, IntrantScenario!$B$10,"2","6")/5,_xll.Woodstock.Analyst.Xcel.UDFs.GetIndicatorValue(N$11,""&amp;$B$9&amp;"="&amp;$B222&amp;";",IntrantScenario!$B$7, IntrantScenario!$B$10,VLOOKUP($B$5,Periode,2,FALSE))/5),0)</f>
        <v>0</v>
      </c>
      <c r="O222" s="394">
        <f>IFERROR(IF(EXACT($B$5,"Moyenne 2018-2043"),_xll.Woodstock.Analyst.Xcel.UDFs.GetIndicatorValueAverage(O$11,""&amp;$B$9&amp;"="&amp;$B222&amp;";",IntrantScenario!$B$7, IntrantScenario!$B$10,"2","6")/5,_xll.Woodstock.Analyst.Xcel.UDFs.GetIndicatorValue(O$11,""&amp;$B$9&amp;"="&amp;$B222&amp;";",IntrantScenario!$B$7, IntrantScenario!$B$10,VLOOKUP($B$5,Periode,2,FALSE))/5),0)</f>
        <v>0</v>
      </c>
      <c r="P222" s="393">
        <f t="shared" si="47"/>
        <v>0</v>
      </c>
      <c r="Q222" s="394">
        <f>IFERROR(IF(EXACT($B$5,"Moyenne 2018-2043"),_xll.Woodstock.Analyst.Xcel.UDFs.GetIndicatorValueAverage(Q$11,""&amp;$B$9&amp;"="&amp;$B222&amp;";",IntrantScenario!$B$7, IntrantScenario!$B$10,"2","6")/5,_xll.Woodstock.Analyst.Xcel.UDFs.GetIndicatorValue(Q$11,""&amp;$B$9&amp;"="&amp;$B222&amp;";",IntrantScenario!$B$7, IntrantScenario!$B$10,VLOOKUP($B$5,Periode,2,FALSE))/5),0)</f>
        <v>0</v>
      </c>
      <c r="R222" s="393">
        <f t="shared" si="48"/>
        <v>0</v>
      </c>
      <c r="S222" s="394">
        <f>IFERROR(IF(EXACT($B$5,"Moyenne 2018-2043"),_xll.Woodstock.Analyst.Xcel.UDFs.GetIndicatorValueAverage(S$11,""&amp;$B$9&amp;"="&amp;$B222&amp;";",IntrantScenario!$B$7, IntrantScenario!$B$10,"2","6")/5,_xll.Woodstock.Analyst.Xcel.UDFs.GetIndicatorValue(S$11,""&amp;$B$9&amp;"="&amp;$B222&amp;";",IntrantScenario!$B$7, IntrantScenario!$B$10,VLOOKUP($B$5,Periode,2,FALSE))/5),0)</f>
        <v>0</v>
      </c>
      <c r="T222" s="394">
        <f>IFERROR(IF(EXACT($B$5,"Moyenne 2018-2043"),_xll.Woodstock.Analyst.Xcel.UDFs.GetIndicatorValueAverage(T$11,""&amp;$B$9&amp;"="&amp;$B222&amp;";",IntrantScenario!$B$7, IntrantScenario!$B$10,"2","6")/5,_xll.Woodstock.Analyst.Xcel.UDFs.GetIndicatorValue(T$11,""&amp;$B$9&amp;"="&amp;$B222&amp;";",IntrantScenario!$B$7, IntrantScenario!$B$10,VLOOKUP($B$5,Periode,2,FALSE))/5),0)</f>
        <v>0</v>
      </c>
      <c r="U222" s="393">
        <f t="shared" si="49"/>
        <v>0</v>
      </c>
      <c r="V222" s="394">
        <f>IFERROR(IF(EXACT($B$5,"Moyenne 2018-2043"),_xll.Woodstock.Analyst.Xcel.UDFs.GetIndicatorValueAverage(V$11,""&amp;$B$9&amp;"="&amp;$B222&amp;";",IntrantScenario!$B$7, IntrantScenario!$B$10,"2","6")/5,_xll.Woodstock.Analyst.Xcel.UDFs.GetIndicatorValue(V$11,""&amp;$B$9&amp;"="&amp;$B222&amp;";",IntrantScenario!$B$7, IntrantScenario!$B$10,VLOOKUP($B$5,Periode,2,FALSE))/5),0)</f>
        <v>0</v>
      </c>
      <c r="W222" s="393">
        <f t="shared" si="50"/>
        <v>0</v>
      </c>
      <c r="X222" s="394">
        <f>IFERROR(IF(EXACT($B$5,"Moyenne 2018-2043"),_xll.Woodstock.Analyst.Xcel.UDFs.GetIndicatorValueAverage(X$11,""&amp;$B$9&amp;"="&amp;$B222&amp;";",IntrantScenario!$B$7, IntrantScenario!$B$10,"2","6")/5,_xll.Woodstock.Analyst.Xcel.UDFs.GetIndicatorValue(X$11,""&amp;$B$9&amp;"="&amp;$B222&amp;";",IntrantScenario!$B$7, IntrantScenario!$B$10,VLOOKUP($B$5,Periode,2,FALSE))/5),0)</f>
        <v>0</v>
      </c>
      <c r="Y222" s="394">
        <f>IFERROR(IF(EXACT($B$5,"Moyenne 2018-2043"),_xll.Woodstock.Analyst.Xcel.UDFs.GetIndicatorValueAverage(Y$11,""&amp;$B$9&amp;"="&amp;$B222&amp;";",IntrantScenario!$B$7, IntrantScenario!$B$10,"2","6")/5,_xll.Woodstock.Analyst.Xcel.UDFs.GetIndicatorValue(Y$11,""&amp;$B$9&amp;"="&amp;$B222&amp;";",IntrantScenario!$B$7, IntrantScenario!$B$10,VLOOKUP($B$5,Periode,2,FALSE))/5),0)</f>
        <v>0</v>
      </c>
      <c r="Z222" s="394">
        <f>IFERROR(IF(EXACT($B$5,"Moyenne 2018-2043"),_xll.Woodstock.Analyst.Xcel.UDFs.GetIndicatorValueAverage(Z$11,""&amp;$B$9&amp;"="&amp;$B222&amp;";",IntrantScenario!$B$7, IntrantScenario!$B$10,"2","6")/5,_xll.Woodstock.Analyst.Xcel.UDFs.GetIndicatorValue(Z$11,""&amp;$B$9&amp;"="&amp;$B222&amp;";",IntrantScenario!$B$7, IntrantScenario!$B$10,VLOOKUP($B$5,Periode,2,FALSE))/5),0)</f>
        <v>0</v>
      </c>
      <c r="AA222" s="394">
        <f>IFERROR(IF(EXACT($B$5,"Moyenne 2018-2043"),_xll.Woodstock.Analyst.Xcel.UDFs.GetIndicatorValueAverage(AA$11,""&amp;$B$9&amp;"="&amp;$B222&amp;";",IntrantScenario!$B$7, IntrantScenario!$B$10,"2","6")/5,_xll.Woodstock.Analyst.Xcel.UDFs.GetIndicatorValue(AA$11,""&amp;$B$9&amp;"="&amp;$B222&amp;";",IntrantScenario!$B$7, IntrantScenario!$B$10,VLOOKUP($B$5,Periode,2,FALSE))/5),0)</f>
        <v>0</v>
      </c>
      <c r="AB222" s="78">
        <f t="shared" si="51"/>
        <v>0</v>
      </c>
      <c r="AC222" s="78">
        <f t="shared" si="52"/>
        <v>0</v>
      </c>
      <c r="AD222" s="395">
        <f t="shared" si="53"/>
        <v>0</v>
      </c>
      <c r="AE222" s="395">
        <f t="shared" si="54"/>
        <v>0</v>
      </c>
    </row>
    <row r="223" spans="1:31" x14ac:dyDescent="0.25">
      <c r="A223" s="387">
        <v>211</v>
      </c>
      <c r="B223" s="396" t="str">
        <f t="shared" si="55"/>
        <v>UTR211</v>
      </c>
      <c r="C223" s="393">
        <f t="shared" si="42"/>
        <v>0</v>
      </c>
      <c r="D223" s="394">
        <f>IFERROR(IF(EXACT($B$5,"Moyenne 2018-2043"),_xll.Woodstock.Analyst.Xcel.UDFs.GetIndicatorValueAverage(D$11,""&amp;$B$9&amp;"="&amp;$B223&amp;";",IntrantScenario!$B$7, IntrantScenario!$B$10,"2","6")/5,_xll.Woodstock.Analyst.Xcel.UDFs.GetIndicatorValue(D$11,""&amp;$B$9&amp;"="&amp;$B223&amp;";",IntrantScenario!$B$7, IntrantScenario!$B$10,VLOOKUP($B$5,Periode,2,FALSE))/5),0)</f>
        <v>0</v>
      </c>
      <c r="E223" s="394">
        <f>IFERROR(IF(EXACT($B$5,"Moyenne 2018-2043"),_xll.Woodstock.Analyst.Xcel.UDFs.GetIndicatorValueAverage(E$11,""&amp;$B$9&amp;"="&amp;$B223&amp;";",IntrantScenario!$B$7, IntrantScenario!$B$10,"2","6")/5,_xll.Woodstock.Analyst.Xcel.UDFs.GetIndicatorValue(E$11,""&amp;$B$9&amp;"="&amp;$B223&amp;";",IntrantScenario!$B$7, IntrantScenario!$B$10,VLOOKUP($B$5,Periode,2,FALSE))/5),0)</f>
        <v>0</v>
      </c>
      <c r="F223" s="393">
        <f t="shared" si="43"/>
        <v>0</v>
      </c>
      <c r="G223" s="394">
        <f>IFERROR(IF(EXACT($B$5,"Moyenne 2018-2043"),_xll.Woodstock.Analyst.Xcel.UDFs.GetIndicatorValueAverage(G$11,""&amp;$B$9&amp;"="&amp;$B223&amp;";",IntrantScenario!$B$7, IntrantScenario!$B$10,"2","6")/5,_xll.Woodstock.Analyst.Xcel.UDFs.GetIndicatorValue(G$11,""&amp;$B$9&amp;"="&amp;$B223&amp;";",IntrantScenario!$B$7, IntrantScenario!$B$10,VLOOKUP($B$5,Periode,2,FALSE))/5),0)</f>
        <v>0</v>
      </c>
      <c r="H223" s="393">
        <f t="shared" si="44"/>
        <v>0</v>
      </c>
      <c r="I223" s="394">
        <f>IFERROR(IF(EXACT($B$5,"Moyenne 2018-2043"),_xll.Woodstock.Analyst.Xcel.UDFs.GetIndicatorValueAverage(I$11,""&amp;$B$9&amp;"="&amp;$B223&amp;";",IntrantScenario!$B$7, IntrantScenario!$B$10,"2","6")/5,_xll.Woodstock.Analyst.Xcel.UDFs.GetIndicatorValue(I$11,""&amp;$B$9&amp;"="&amp;$B223&amp;";",IntrantScenario!$B$7, IntrantScenario!$B$10,VLOOKUP($B$5,Periode,2,FALSE))/5),0)</f>
        <v>0</v>
      </c>
      <c r="J223" s="394">
        <f>IFERROR(IF(EXACT($B$5,"Moyenne 2018-2043"),_xll.Woodstock.Analyst.Xcel.UDFs.GetIndicatorValueAverage(J$11,""&amp;$B$9&amp;"="&amp;$B223&amp;";",IntrantScenario!$B$7, IntrantScenario!$B$10,"2","6")/5,_xll.Woodstock.Analyst.Xcel.UDFs.GetIndicatorValue(J$11,""&amp;$B$9&amp;"="&amp;$B223&amp;";",IntrantScenario!$B$7, IntrantScenario!$B$10,VLOOKUP($B$5,Periode,2,FALSE))/5),0)</f>
        <v>0</v>
      </c>
      <c r="K223" s="78">
        <f t="shared" si="45"/>
        <v>0</v>
      </c>
      <c r="L223" s="393">
        <f t="shared" si="46"/>
        <v>0</v>
      </c>
      <c r="M223" s="394">
        <f>IFERROR(IF(EXACT($B$5,"Moyenne 2018-2043"),_xll.Woodstock.Analyst.Xcel.UDFs.GetIndicatorValueAverage(M$11,""&amp;$B$9&amp;"="&amp;$B223&amp;";",IntrantScenario!$B$7, IntrantScenario!$B$10,"2","6")/5,_xll.Woodstock.Analyst.Xcel.UDFs.GetIndicatorValue(M$11,""&amp;$B$9&amp;"="&amp;$B223&amp;";",IntrantScenario!$B$7, IntrantScenario!$B$10,VLOOKUP($B$5,Periode,2,FALSE))/5),0)</f>
        <v>0</v>
      </c>
      <c r="N223" s="394">
        <f>IFERROR(IF(EXACT($B$5,"Moyenne 2018-2043"),_xll.Woodstock.Analyst.Xcel.UDFs.GetIndicatorValueAverage(N$11,""&amp;$B$9&amp;"="&amp;$B223&amp;";",IntrantScenario!$B$7, IntrantScenario!$B$10,"2","6")/5,_xll.Woodstock.Analyst.Xcel.UDFs.GetIndicatorValue(N$11,""&amp;$B$9&amp;"="&amp;$B223&amp;";",IntrantScenario!$B$7, IntrantScenario!$B$10,VLOOKUP($B$5,Periode,2,FALSE))/5),0)</f>
        <v>0</v>
      </c>
      <c r="O223" s="394">
        <f>IFERROR(IF(EXACT($B$5,"Moyenne 2018-2043"),_xll.Woodstock.Analyst.Xcel.UDFs.GetIndicatorValueAverage(O$11,""&amp;$B$9&amp;"="&amp;$B223&amp;";",IntrantScenario!$B$7, IntrantScenario!$B$10,"2","6")/5,_xll.Woodstock.Analyst.Xcel.UDFs.GetIndicatorValue(O$11,""&amp;$B$9&amp;"="&amp;$B223&amp;";",IntrantScenario!$B$7, IntrantScenario!$B$10,VLOOKUP($B$5,Periode,2,FALSE))/5),0)</f>
        <v>0</v>
      </c>
      <c r="P223" s="393">
        <f t="shared" si="47"/>
        <v>0</v>
      </c>
      <c r="Q223" s="394">
        <f>IFERROR(IF(EXACT($B$5,"Moyenne 2018-2043"),_xll.Woodstock.Analyst.Xcel.UDFs.GetIndicatorValueAverage(Q$11,""&amp;$B$9&amp;"="&amp;$B223&amp;";",IntrantScenario!$B$7, IntrantScenario!$B$10,"2","6")/5,_xll.Woodstock.Analyst.Xcel.UDFs.GetIndicatorValue(Q$11,""&amp;$B$9&amp;"="&amp;$B223&amp;";",IntrantScenario!$B$7, IntrantScenario!$B$10,VLOOKUP($B$5,Periode,2,FALSE))/5),0)</f>
        <v>0</v>
      </c>
      <c r="R223" s="393">
        <f t="shared" si="48"/>
        <v>0</v>
      </c>
      <c r="S223" s="394">
        <f>IFERROR(IF(EXACT($B$5,"Moyenne 2018-2043"),_xll.Woodstock.Analyst.Xcel.UDFs.GetIndicatorValueAverage(S$11,""&amp;$B$9&amp;"="&amp;$B223&amp;";",IntrantScenario!$B$7, IntrantScenario!$B$10,"2","6")/5,_xll.Woodstock.Analyst.Xcel.UDFs.GetIndicatorValue(S$11,""&amp;$B$9&amp;"="&amp;$B223&amp;";",IntrantScenario!$B$7, IntrantScenario!$B$10,VLOOKUP($B$5,Periode,2,FALSE))/5),0)</f>
        <v>0</v>
      </c>
      <c r="T223" s="394">
        <f>IFERROR(IF(EXACT($B$5,"Moyenne 2018-2043"),_xll.Woodstock.Analyst.Xcel.UDFs.GetIndicatorValueAverage(T$11,""&amp;$B$9&amp;"="&amp;$B223&amp;";",IntrantScenario!$B$7, IntrantScenario!$B$10,"2","6")/5,_xll.Woodstock.Analyst.Xcel.UDFs.GetIndicatorValue(T$11,""&amp;$B$9&amp;"="&amp;$B223&amp;";",IntrantScenario!$B$7, IntrantScenario!$B$10,VLOOKUP($B$5,Periode,2,FALSE))/5),0)</f>
        <v>0</v>
      </c>
      <c r="U223" s="393">
        <f t="shared" si="49"/>
        <v>0</v>
      </c>
      <c r="V223" s="394">
        <f>IFERROR(IF(EXACT($B$5,"Moyenne 2018-2043"),_xll.Woodstock.Analyst.Xcel.UDFs.GetIndicatorValueAverage(V$11,""&amp;$B$9&amp;"="&amp;$B223&amp;";",IntrantScenario!$B$7, IntrantScenario!$B$10,"2","6")/5,_xll.Woodstock.Analyst.Xcel.UDFs.GetIndicatorValue(V$11,""&amp;$B$9&amp;"="&amp;$B223&amp;";",IntrantScenario!$B$7, IntrantScenario!$B$10,VLOOKUP($B$5,Periode,2,FALSE))/5),0)</f>
        <v>0</v>
      </c>
      <c r="W223" s="393">
        <f t="shared" si="50"/>
        <v>0</v>
      </c>
      <c r="X223" s="394">
        <f>IFERROR(IF(EXACT($B$5,"Moyenne 2018-2043"),_xll.Woodstock.Analyst.Xcel.UDFs.GetIndicatorValueAverage(X$11,""&amp;$B$9&amp;"="&amp;$B223&amp;";",IntrantScenario!$B$7, IntrantScenario!$B$10,"2","6")/5,_xll.Woodstock.Analyst.Xcel.UDFs.GetIndicatorValue(X$11,""&amp;$B$9&amp;"="&amp;$B223&amp;";",IntrantScenario!$B$7, IntrantScenario!$B$10,VLOOKUP($B$5,Periode,2,FALSE))/5),0)</f>
        <v>0</v>
      </c>
      <c r="Y223" s="394">
        <f>IFERROR(IF(EXACT($B$5,"Moyenne 2018-2043"),_xll.Woodstock.Analyst.Xcel.UDFs.GetIndicatorValueAverage(Y$11,""&amp;$B$9&amp;"="&amp;$B223&amp;";",IntrantScenario!$B$7, IntrantScenario!$B$10,"2","6")/5,_xll.Woodstock.Analyst.Xcel.UDFs.GetIndicatorValue(Y$11,""&amp;$B$9&amp;"="&amp;$B223&amp;";",IntrantScenario!$B$7, IntrantScenario!$B$10,VLOOKUP($B$5,Periode,2,FALSE))/5),0)</f>
        <v>0</v>
      </c>
      <c r="Z223" s="394">
        <f>IFERROR(IF(EXACT($B$5,"Moyenne 2018-2043"),_xll.Woodstock.Analyst.Xcel.UDFs.GetIndicatorValueAverage(Z$11,""&amp;$B$9&amp;"="&amp;$B223&amp;";",IntrantScenario!$B$7, IntrantScenario!$B$10,"2","6")/5,_xll.Woodstock.Analyst.Xcel.UDFs.GetIndicatorValue(Z$11,""&amp;$B$9&amp;"="&amp;$B223&amp;";",IntrantScenario!$B$7, IntrantScenario!$B$10,VLOOKUP($B$5,Periode,2,FALSE))/5),0)</f>
        <v>0</v>
      </c>
      <c r="AA223" s="394">
        <f>IFERROR(IF(EXACT($B$5,"Moyenne 2018-2043"),_xll.Woodstock.Analyst.Xcel.UDFs.GetIndicatorValueAverage(AA$11,""&amp;$B$9&amp;"="&amp;$B223&amp;";",IntrantScenario!$B$7, IntrantScenario!$B$10,"2","6")/5,_xll.Woodstock.Analyst.Xcel.UDFs.GetIndicatorValue(AA$11,""&amp;$B$9&amp;"="&amp;$B223&amp;";",IntrantScenario!$B$7, IntrantScenario!$B$10,VLOOKUP($B$5,Periode,2,FALSE))/5),0)</f>
        <v>0</v>
      </c>
      <c r="AB223" s="78">
        <f t="shared" si="51"/>
        <v>0</v>
      </c>
      <c r="AC223" s="78">
        <f t="shared" si="52"/>
        <v>0</v>
      </c>
      <c r="AD223" s="395">
        <f t="shared" si="53"/>
        <v>0</v>
      </c>
      <c r="AE223" s="395">
        <f t="shared" si="54"/>
        <v>0</v>
      </c>
    </row>
    <row r="224" spans="1:31" x14ac:dyDescent="0.25">
      <c r="A224" s="387">
        <v>212</v>
      </c>
      <c r="B224" s="396" t="str">
        <f t="shared" si="55"/>
        <v>UTR212</v>
      </c>
      <c r="C224" s="393">
        <f t="shared" si="42"/>
        <v>0</v>
      </c>
      <c r="D224" s="394">
        <f>IFERROR(IF(EXACT($B$5,"Moyenne 2018-2043"),_xll.Woodstock.Analyst.Xcel.UDFs.GetIndicatorValueAverage(D$11,""&amp;$B$9&amp;"="&amp;$B224&amp;";",IntrantScenario!$B$7, IntrantScenario!$B$10,"2","6")/5,_xll.Woodstock.Analyst.Xcel.UDFs.GetIndicatorValue(D$11,""&amp;$B$9&amp;"="&amp;$B224&amp;";",IntrantScenario!$B$7, IntrantScenario!$B$10,VLOOKUP($B$5,Periode,2,FALSE))/5),0)</f>
        <v>0</v>
      </c>
      <c r="E224" s="394">
        <f>IFERROR(IF(EXACT($B$5,"Moyenne 2018-2043"),_xll.Woodstock.Analyst.Xcel.UDFs.GetIndicatorValueAverage(E$11,""&amp;$B$9&amp;"="&amp;$B224&amp;";",IntrantScenario!$B$7, IntrantScenario!$B$10,"2","6")/5,_xll.Woodstock.Analyst.Xcel.UDFs.GetIndicatorValue(E$11,""&amp;$B$9&amp;"="&amp;$B224&amp;";",IntrantScenario!$B$7, IntrantScenario!$B$10,VLOOKUP($B$5,Periode,2,FALSE))/5),0)</f>
        <v>0</v>
      </c>
      <c r="F224" s="393">
        <f t="shared" si="43"/>
        <v>0</v>
      </c>
      <c r="G224" s="394">
        <f>IFERROR(IF(EXACT($B$5,"Moyenne 2018-2043"),_xll.Woodstock.Analyst.Xcel.UDFs.GetIndicatorValueAverage(G$11,""&amp;$B$9&amp;"="&amp;$B224&amp;";",IntrantScenario!$B$7, IntrantScenario!$B$10,"2","6")/5,_xll.Woodstock.Analyst.Xcel.UDFs.GetIndicatorValue(G$11,""&amp;$B$9&amp;"="&amp;$B224&amp;";",IntrantScenario!$B$7, IntrantScenario!$B$10,VLOOKUP($B$5,Periode,2,FALSE))/5),0)</f>
        <v>0</v>
      </c>
      <c r="H224" s="393">
        <f t="shared" si="44"/>
        <v>0</v>
      </c>
      <c r="I224" s="394">
        <f>IFERROR(IF(EXACT($B$5,"Moyenne 2018-2043"),_xll.Woodstock.Analyst.Xcel.UDFs.GetIndicatorValueAverage(I$11,""&amp;$B$9&amp;"="&amp;$B224&amp;";",IntrantScenario!$B$7, IntrantScenario!$B$10,"2","6")/5,_xll.Woodstock.Analyst.Xcel.UDFs.GetIndicatorValue(I$11,""&amp;$B$9&amp;"="&amp;$B224&amp;";",IntrantScenario!$B$7, IntrantScenario!$B$10,VLOOKUP($B$5,Periode,2,FALSE))/5),0)</f>
        <v>0</v>
      </c>
      <c r="J224" s="394">
        <f>IFERROR(IF(EXACT($B$5,"Moyenne 2018-2043"),_xll.Woodstock.Analyst.Xcel.UDFs.GetIndicatorValueAverage(J$11,""&amp;$B$9&amp;"="&amp;$B224&amp;";",IntrantScenario!$B$7, IntrantScenario!$B$10,"2","6")/5,_xll.Woodstock.Analyst.Xcel.UDFs.GetIndicatorValue(J$11,""&amp;$B$9&amp;"="&amp;$B224&amp;";",IntrantScenario!$B$7, IntrantScenario!$B$10,VLOOKUP($B$5,Periode,2,FALSE))/5),0)</f>
        <v>0</v>
      </c>
      <c r="K224" s="78">
        <f t="shared" si="45"/>
        <v>0</v>
      </c>
      <c r="L224" s="393">
        <f t="shared" si="46"/>
        <v>0</v>
      </c>
      <c r="M224" s="394">
        <f>IFERROR(IF(EXACT($B$5,"Moyenne 2018-2043"),_xll.Woodstock.Analyst.Xcel.UDFs.GetIndicatorValueAverage(M$11,""&amp;$B$9&amp;"="&amp;$B224&amp;";",IntrantScenario!$B$7, IntrantScenario!$B$10,"2","6")/5,_xll.Woodstock.Analyst.Xcel.UDFs.GetIndicatorValue(M$11,""&amp;$B$9&amp;"="&amp;$B224&amp;";",IntrantScenario!$B$7, IntrantScenario!$B$10,VLOOKUP($B$5,Periode,2,FALSE))/5),0)</f>
        <v>0</v>
      </c>
      <c r="N224" s="394">
        <f>IFERROR(IF(EXACT($B$5,"Moyenne 2018-2043"),_xll.Woodstock.Analyst.Xcel.UDFs.GetIndicatorValueAverage(N$11,""&amp;$B$9&amp;"="&amp;$B224&amp;";",IntrantScenario!$B$7, IntrantScenario!$B$10,"2","6")/5,_xll.Woodstock.Analyst.Xcel.UDFs.GetIndicatorValue(N$11,""&amp;$B$9&amp;"="&amp;$B224&amp;";",IntrantScenario!$B$7, IntrantScenario!$B$10,VLOOKUP($B$5,Periode,2,FALSE))/5),0)</f>
        <v>0</v>
      </c>
      <c r="O224" s="394">
        <f>IFERROR(IF(EXACT($B$5,"Moyenne 2018-2043"),_xll.Woodstock.Analyst.Xcel.UDFs.GetIndicatorValueAverage(O$11,""&amp;$B$9&amp;"="&amp;$B224&amp;";",IntrantScenario!$B$7, IntrantScenario!$B$10,"2","6")/5,_xll.Woodstock.Analyst.Xcel.UDFs.GetIndicatorValue(O$11,""&amp;$B$9&amp;"="&amp;$B224&amp;";",IntrantScenario!$B$7, IntrantScenario!$B$10,VLOOKUP($B$5,Periode,2,FALSE))/5),0)</f>
        <v>0</v>
      </c>
      <c r="P224" s="393">
        <f t="shared" si="47"/>
        <v>0</v>
      </c>
      <c r="Q224" s="394">
        <f>IFERROR(IF(EXACT($B$5,"Moyenne 2018-2043"),_xll.Woodstock.Analyst.Xcel.UDFs.GetIndicatorValueAverage(Q$11,""&amp;$B$9&amp;"="&amp;$B224&amp;";",IntrantScenario!$B$7, IntrantScenario!$B$10,"2","6")/5,_xll.Woodstock.Analyst.Xcel.UDFs.GetIndicatorValue(Q$11,""&amp;$B$9&amp;"="&amp;$B224&amp;";",IntrantScenario!$B$7, IntrantScenario!$B$10,VLOOKUP($B$5,Periode,2,FALSE))/5),0)</f>
        <v>0</v>
      </c>
      <c r="R224" s="393">
        <f t="shared" si="48"/>
        <v>0</v>
      </c>
      <c r="S224" s="394">
        <f>IFERROR(IF(EXACT($B$5,"Moyenne 2018-2043"),_xll.Woodstock.Analyst.Xcel.UDFs.GetIndicatorValueAverage(S$11,""&amp;$B$9&amp;"="&amp;$B224&amp;";",IntrantScenario!$B$7, IntrantScenario!$B$10,"2","6")/5,_xll.Woodstock.Analyst.Xcel.UDFs.GetIndicatorValue(S$11,""&amp;$B$9&amp;"="&amp;$B224&amp;";",IntrantScenario!$B$7, IntrantScenario!$B$10,VLOOKUP($B$5,Periode,2,FALSE))/5),0)</f>
        <v>0</v>
      </c>
      <c r="T224" s="394">
        <f>IFERROR(IF(EXACT($B$5,"Moyenne 2018-2043"),_xll.Woodstock.Analyst.Xcel.UDFs.GetIndicatorValueAverage(T$11,""&amp;$B$9&amp;"="&amp;$B224&amp;";",IntrantScenario!$B$7, IntrantScenario!$B$10,"2","6")/5,_xll.Woodstock.Analyst.Xcel.UDFs.GetIndicatorValue(T$11,""&amp;$B$9&amp;"="&amp;$B224&amp;";",IntrantScenario!$B$7, IntrantScenario!$B$10,VLOOKUP($B$5,Periode,2,FALSE))/5),0)</f>
        <v>0</v>
      </c>
      <c r="U224" s="393">
        <f t="shared" si="49"/>
        <v>0</v>
      </c>
      <c r="V224" s="394">
        <f>IFERROR(IF(EXACT($B$5,"Moyenne 2018-2043"),_xll.Woodstock.Analyst.Xcel.UDFs.GetIndicatorValueAverage(V$11,""&amp;$B$9&amp;"="&amp;$B224&amp;";",IntrantScenario!$B$7, IntrantScenario!$B$10,"2","6")/5,_xll.Woodstock.Analyst.Xcel.UDFs.GetIndicatorValue(V$11,""&amp;$B$9&amp;"="&amp;$B224&amp;";",IntrantScenario!$B$7, IntrantScenario!$B$10,VLOOKUP($B$5,Periode,2,FALSE))/5),0)</f>
        <v>0</v>
      </c>
      <c r="W224" s="393">
        <f t="shared" si="50"/>
        <v>0</v>
      </c>
      <c r="X224" s="394">
        <f>IFERROR(IF(EXACT($B$5,"Moyenne 2018-2043"),_xll.Woodstock.Analyst.Xcel.UDFs.GetIndicatorValueAverage(X$11,""&amp;$B$9&amp;"="&amp;$B224&amp;";",IntrantScenario!$B$7, IntrantScenario!$B$10,"2","6")/5,_xll.Woodstock.Analyst.Xcel.UDFs.GetIndicatorValue(X$11,""&amp;$B$9&amp;"="&amp;$B224&amp;";",IntrantScenario!$B$7, IntrantScenario!$B$10,VLOOKUP($B$5,Periode,2,FALSE))/5),0)</f>
        <v>0</v>
      </c>
      <c r="Y224" s="394">
        <f>IFERROR(IF(EXACT($B$5,"Moyenne 2018-2043"),_xll.Woodstock.Analyst.Xcel.UDFs.GetIndicatorValueAverage(Y$11,""&amp;$B$9&amp;"="&amp;$B224&amp;";",IntrantScenario!$B$7, IntrantScenario!$B$10,"2","6")/5,_xll.Woodstock.Analyst.Xcel.UDFs.GetIndicatorValue(Y$11,""&amp;$B$9&amp;"="&amp;$B224&amp;";",IntrantScenario!$B$7, IntrantScenario!$B$10,VLOOKUP($B$5,Periode,2,FALSE))/5),0)</f>
        <v>0</v>
      </c>
      <c r="Z224" s="394">
        <f>IFERROR(IF(EXACT($B$5,"Moyenne 2018-2043"),_xll.Woodstock.Analyst.Xcel.UDFs.GetIndicatorValueAverage(Z$11,""&amp;$B$9&amp;"="&amp;$B224&amp;";",IntrantScenario!$B$7, IntrantScenario!$B$10,"2","6")/5,_xll.Woodstock.Analyst.Xcel.UDFs.GetIndicatorValue(Z$11,""&amp;$B$9&amp;"="&amp;$B224&amp;";",IntrantScenario!$B$7, IntrantScenario!$B$10,VLOOKUP($B$5,Periode,2,FALSE))/5),0)</f>
        <v>0</v>
      </c>
      <c r="AA224" s="394">
        <f>IFERROR(IF(EXACT($B$5,"Moyenne 2018-2043"),_xll.Woodstock.Analyst.Xcel.UDFs.GetIndicatorValueAverage(AA$11,""&amp;$B$9&amp;"="&amp;$B224&amp;";",IntrantScenario!$B$7, IntrantScenario!$B$10,"2","6")/5,_xll.Woodstock.Analyst.Xcel.UDFs.GetIndicatorValue(AA$11,""&amp;$B$9&amp;"="&amp;$B224&amp;";",IntrantScenario!$B$7, IntrantScenario!$B$10,VLOOKUP($B$5,Periode,2,FALSE))/5),0)</f>
        <v>0</v>
      </c>
      <c r="AB224" s="78">
        <f t="shared" si="51"/>
        <v>0</v>
      </c>
      <c r="AC224" s="78">
        <f t="shared" si="52"/>
        <v>0</v>
      </c>
      <c r="AD224" s="395">
        <f t="shared" si="53"/>
        <v>0</v>
      </c>
      <c r="AE224" s="395">
        <f t="shared" si="54"/>
        <v>0</v>
      </c>
    </row>
    <row r="225" spans="1:31" x14ac:dyDescent="0.25">
      <c r="A225" s="387">
        <v>213</v>
      </c>
      <c r="B225" s="396" t="str">
        <f t="shared" si="55"/>
        <v>UTR213</v>
      </c>
      <c r="C225" s="393">
        <f t="shared" si="42"/>
        <v>0</v>
      </c>
      <c r="D225" s="394">
        <f>IFERROR(IF(EXACT($B$5,"Moyenne 2018-2043"),_xll.Woodstock.Analyst.Xcel.UDFs.GetIndicatorValueAverage(D$11,""&amp;$B$9&amp;"="&amp;$B225&amp;";",IntrantScenario!$B$7, IntrantScenario!$B$10,"2","6")/5,_xll.Woodstock.Analyst.Xcel.UDFs.GetIndicatorValue(D$11,""&amp;$B$9&amp;"="&amp;$B225&amp;";",IntrantScenario!$B$7, IntrantScenario!$B$10,VLOOKUP($B$5,Periode,2,FALSE))/5),0)</f>
        <v>0</v>
      </c>
      <c r="E225" s="394">
        <f>IFERROR(IF(EXACT($B$5,"Moyenne 2018-2043"),_xll.Woodstock.Analyst.Xcel.UDFs.GetIndicatorValueAverage(E$11,""&amp;$B$9&amp;"="&amp;$B225&amp;";",IntrantScenario!$B$7, IntrantScenario!$B$10,"2","6")/5,_xll.Woodstock.Analyst.Xcel.UDFs.GetIndicatorValue(E$11,""&amp;$B$9&amp;"="&amp;$B225&amp;";",IntrantScenario!$B$7, IntrantScenario!$B$10,VLOOKUP($B$5,Periode,2,FALSE))/5),0)</f>
        <v>0</v>
      </c>
      <c r="F225" s="393">
        <f t="shared" si="43"/>
        <v>0</v>
      </c>
      <c r="G225" s="394">
        <f>IFERROR(IF(EXACT($B$5,"Moyenne 2018-2043"),_xll.Woodstock.Analyst.Xcel.UDFs.GetIndicatorValueAverage(G$11,""&amp;$B$9&amp;"="&amp;$B225&amp;";",IntrantScenario!$B$7, IntrantScenario!$B$10,"2","6")/5,_xll.Woodstock.Analyst.Xcel.UDFs.GetIndicatorValue(G$11,""&amp;$B$9&amp;"="&amp;$B225&amp;";",IntrantScenario!$B$7, IntrantScenario!$B$10,VLOOKUP($B$5,Periode,2,FALSE))/5),0)</f>
        <v>0</v>
      </c>
      <c r="H225" s="393">
        <f t="shared" si="44"/>
        <v>0</v>
      </c>
      <c r="I225" s="394">
        <f>IFERROR(IF(EXACT($B$5,"Moyenne 2018-2043"),_xll.Woodstock.Analyst.Xcel.UDFs.GetIndicatorValueAverage(I$11,""&amp;$B$9&amp;"="&amp;$B225&amp;";",IntrantScenario!$B$7, IntrantScenario!$B$10,"2","6")/5,_xll.Woodstock.Analyst.Xcel.UDFs.GetIndicatorValue(I$11,""&amp;$B$9&amp;"="&amp;$B225&amp;";",IntrantScenario!$B$7, IntrantScenario!$B$10,VLOOKUP($B$5,Periode,2,FALSE))/5),0)</f>
        <v>0</v>
      </c>
      <c r="J225" s="394">
        <f>IFERROR(IF(EXACT($B$5,"Moyenne 2018-2043"),_xll.Woodstock.Analyst.Xcel.UDFs.GetIndicatorValueAverage(J$11,""&amp;$B$9&amp;"="&amp;$B225&amp;";",IntrantScenario!$B$7, IntrantScenario!$B$10,"2","6")/5,_xll.Woodstock.Analyst.Xcel.UDFs.GetIndicatorValue(J$11,""&amp;$B$9&amp;"="&amp;$B225&amp;";",IntrantScenario!$B$7, IntrantScenario!$B$10,VLOOKUP($B$5,Periode,2,FALSE))/5),0)</f>
        <v>0</v>
      </c>
      <c r="K225" s="78">
        <f t="shared" si="45"/>
        <v>0</v>
      </c>
      <c r="L225" s="393">
        <f t="shared" si="46"/>
        <v>0</v>
      </c>
      <c r="M225" s="394">
        <f>IFERROR(IF(EXACT($B$5,"Moyenne 2018-2043"),_xll.Woodstock.Analyst.Xcel.UDFs.GetIndicatorValueAverage(M$11,""&amp;$B$9&amp;"="&amp;$B225&amp;";",IntrantScenario!$B$7, IntrantScenario!$B$10,"2","6")/5,_xll.Woodstock.Analyst.Xcel.UDFs.GetIndicatorValue(M$11,""&amp;$B$9&amp;"="&amp;$B225&amp;";",IntrantScenario!$B$7, IntrantScenario!$B$10,VLOOKUP($B$5,Periode,2,FALSE))/5),0)</f>
        <v>0</v>
      </c>
      <c r="N225" s="394">
        <f>IFERROR(IF(EXACT($B$5,"Moyenne 2018-2043"),_xll.Woodstock.Analyst.Xcel.UDFs.GetIndicatorValueAverage(N$11,""&amp;$B$9&amp;"="&amp;$B225&amp;";",IntrantScenario!$B$7, IntrantScenario!$B$10,"2","6")/5,_xll.Woodstock.Analyst.Xcel.UDFs.GetIndicatorValue(N$11,""&amp;$B$9&amp;"="&amp;$B225&amp;";",IntrantScenario!$B$7, IntrantScenario!$B$10,VLOOKUP($B$5,Periode,2,FALSE))/5),0)</f>
        <v>0</v>
      </c>
      <c r="O225" s="394">
        <f>IFERROR(IF(EXACT($B$5,"Moyenne 2018-2043"),_xll.Woodstock.Analyst.Xcel.UDFs.GetIndicatorValueAverage(O$11,""&amp;$B$9&amp;"="&amp;$B225&amp;";",IntrantScenario!$B$7, IntrantScenario!$B$10,"2","6")/5,_xll.Woodstock.Analyst.Xcel.UDFs.GetIndicatorValue(O$11,""&amp;$B$9&amp;"="&amp;$B225&amp;";",IntrantScenario!$B$7, IntrantScenario!$B$10,VLOOKUP($B$5,Periode,2,FALSE))/5),0)</f>
        <v>0</v>
      </c>
      <c r="P225" s="393">
        <f t="shared" si="47"/>
        <v>0</v>
      </c>
      <c r="Q225" s="394">
        <f>IFERROR(IF(EXACT($B$5,"Moyenne 2018-2043"),_xll.Woodstock.Analyst.Xcel.UDFs.GetIndicatorValueAverage(Q$11,""&amp;$B$9&amp;"="&amp;$B225&amp;";",IntrantScenario!$B$7, IntrantScenario!$B$10,"2","6")/5,_xll.Woodstock.Analyst.Xcel.UDFs.GetIndicatorValue(Q$11,""&amp;$B$9&amp;"="&amp;$B225&amp;";",IntrantScenario!$B$7, IntrantScenario!$B$10,VLOOKUP($B$5,Periode,2,FALSE))/5),0)</f>
        <v>0</v>
      </c>
      <c r="R225" s="393">
        <f t="shared" si="48"/>
        <v>0</v>
      </c>
      <c r="S225" s="394">
        <f>IFERROR(IF(EXACT($B$5,"Moyenne 2018-2043"),_xll.Woodstock.Analyst.Xcel.UDFs.GetIndicatorValueAverage(S$11,""&amp;$B$9&amp;"="&amp;$B225&amp;";",IntrantScenario!$B$7, IntrantScenario!$B$10,"2","6")/5,_xll.Woodstock.Analyst.Xcel.UDFs.GetIndicatorValue(S$11,""&amp;$B$9&amp;"="&amp;$B225&amp;";",IntrantScenario!$B$7, IntrantScenario!$B$10,VLOOKUP($B$5,Periode,2,FALSE))/5),0)</f>
        <v>0</v>
      </c>
      <c r="T225" s="394">
        <f>IFERROR(IF(EXACT($B$5,"Moyenne 2018-2043"),_xll.Woodstock.Analyst.Xcel.UDFs.GetIndicatorValueAverage(T$11,""&amp;$B$9&amp;"="&amp;$B225&amp;";",IntrantScenario!$B$7, IntrantScenario!$B$10,"2","6")/5,_xll.Woodstock.Analyst.Xcel.UDFs.GetIndicatorValue(T$11,""&amp;$B$9&amp;"="&amp;$B225&amp;";",IntrantScenario!$B$7, IntrantScenario!$B$10,VLOOKUP($B$5,Periode,2,FALSE))/5),0)</f>
        <v>0</v>
      </c>
      <c r="U225" s="393">
        <f t="shared" si="49"/>
        <v>0</v>
      </c>
      <c r="V225" s="394">
        <f>IFERROR(IF(EXACT($B$5,"Moyenne 2018-2043"),_xll.Woodstock.Analyst.Xcel.UDFs.GetIndicatorValueAverage(V$11,""&amp;$B$9&amp;"="&amp;$B225&amp;";",IntrantScenario!$B$7, IntrantScenario!$B$10,"2","6")/5,_xll.Woodstock.Analyst.Xcel.UDFs.GetIndicatorValue(V$11,""&amp;$B$9&amp;"="&amp;$B225&amp;";",IntrantScenario!$B$7, IntrantScenario!$B$10,VLOOKUP($B$5,Periode,2,FALSE))/5),0)</f>
        <v>0</v>
      </c>
      <c r="W225" s="393">
        <f t="shared" si="50"/>
        <v>0</v>
      </c>
      <c r="X225" s="394">
        <f>IFERROR(IF(EXACT($B$5,"Moyenne 2018-2043"),_xll.Woodstock.Analyst.Xcel.UDFs.GetIndicatorValueAverage(X$11,""&amp;$B$9&amp;"="&amp;$B225&amp;";",IntrantScenario!$B$7, IntrantScenario!$B$10,"2","6")/5,_xll.Woodstock.Analyst.Xcel.UDFs.GetIndicatorValue(X$11,""&amp;$B$9&amp;"="&amp;$B225&amp;";",IntrantScenario!$B$7, IntrantScenario!$B$10,VLOOKUP($B$5,Periode,2,FALSE))/5),0)</f>
        <v>0</v>
      </c>
      <c r="Y225" s="394">
        <f>IFERROR(IF(EXACT($B$5,"Moyenne 2018-2043"),_xll.Woodstock.Analyst.Xcel.UDFs.GetIndicatorValueAverage(Y$11,""&amp;$B$9&amp;"="&amp;$B225&amp;";",IntrantScenario!$B$7, IntrantScenario!$B$10,"2","6")/5,_xll.Woodstock.Analyst.Xcel.UDFs.GetIndicatorValue(Y$11,""&amp;$B$9&amp;"="&amp;$B225&amp;";",IntrantScenario!$B$7, IntrantScenario!$B$10,VLOOKUP($B$5,Periode,2,FALSE))/5),0)</f>
        <v>0</v>
      </c>
      <c r="Z225" s="394">
        <f>IFERROR(IF(EXACT($B$5,"Moyenne 2018-2043"),_xll.Woodstock.Analyst.Xcel.UDFs.GetIndicatorValueAverage(Z$11,""&amp;$B$9&amp;"="&amp;$B225&amp;";",IntrantScenario!$B$7, IntrantScenario!$B$10,"2","6")/5,_xll.Woodstock.Analyst.Xcel.UDFs.GetIndicatorValue(Z$11,""&amp;$B$9&amp;"="&amp;$B225&amp;";",IntrantScenario!$B$7, IntrantScenario!$B$10,VLOOKUP($B$5,Periode,2,FALSE))/5),0)</f>
        <v>0</v>
      </c>
      <c r="AA225" s="394">
        <f>IFERROR(IF(EXACT($B$5,"Moyenne 2018-2043"),_xll.Woodstock.Analyst.Xcel.UDFs.GetIndicatorValueAverage(AA$11,""&amp;$B$9&amp;"="&amp;$B225&amp;";",IntrantScenario!$B$7, IntrantScenario!$B$10,"2","6")/5,_xll.Woodstock.Analyst.Xcel.UDFs.GetIndicatorValue(AA$11,""&amp;$B$9&amp;"="&amp;$B225&amp;";",IntrantScenario!$B$7, IntrantScenario!$B$10,VLOOKUP($B$5,Periode,2,FALSE))/5),0)</f>
        <v>0</v>
      </c>
      <c r="AB225" s="78">
        <f t="shared" si="51"/>
        <v>0</v>
      </c>
      <c r="AC225" s="78">
        <f t="shared" si="52"/>
        <v>0</v>
      </c>
      <c r="AD225" s="395">
        <f t="shared" si="53"/>
        <v>0</v>
      </c>
      <c r="AE225" s="395">
        <f t="shared" si="54"/>
        <v>0</v>
      </c>
    </row>
    <row r="226" spans="1:31" x14ac:dyDescent="0.25">
      <c r="A226" s="387">
        <v>214</v>
      </c>
      <c r="B226" s="396" t="str">
        <f t="shared" si="55"/>
        <v>UTR214</v>
      </c>
      <c r="C226" s="393">
        <f t="shared" si="42"/>
        <v>0</v>
      </c>
      <c r="D226" s="394">
        <f>IFERROR(IF(EXACT($B$5,"Moyenne 2018-2043"),_xll.Woodstock.Analyst.Xcel.UDFs.GetIndicatorValueAverage(D$11,""&amp;$B$9&amp;"="&amp;$B226&amp;";",IntrantScenario!$B$7, IntrantScenario!$B$10,"2","6")/5,_xll.Woodstock.Analyst.Xcel.UDFs.GetIndicatorValue(D$11,""&amp;$B$9&amp;"="&amp;$B226&amp;";",IntrantScenario!$B$7, IntrantScenario!$B$10,VLOOKUP($B$5,Periode,2,FALSE))/5),0)</f>
        <v>0</v>
      </c>
      <c r="E226" s="394">
        <f>IFERROR(IF(EXACT($B$5,"Moyenne 2018-2043"),_xll.Woodstock.Analyst.Xcel.UDFs.GetIndicatorValueAverage(E$11,""&amp;$B$9&amp;"="&amp;$B226&amp;";",IntrantScenario!$B$7, IntrantScenario!$B$10,"2","6")/5,_xll.Woodstock.Analyst.Xcel.UDFs.GetIndicatorValue(E$11,""&amp;$B$9&amp;"="&amp;$B226&amp;";",IntrantScenario!$B$7, IntrantScenario!$B$10,VLOOKUP($B$5,Periode,2,FALSE))/5),0)</f>
        <v>0</v>
      </c>
      <c r="F226" s="393">
        <f t="shared" si="43"/>
        <v>0</v>
      </c>
      <c r="G226" s="394">
        <f>IFERROR(IF(EXACT($B$5,"Moyenne 2018-2043"),_xll.Woodstock.Analyst.Xcel.UDFs.GetIndicatorValueAverage(G$11,""&amp;$B$9&amp;"="&amp;$B226&amp;";",IntrantScenario!$B$7, IntrantScenario!$B$10,"2","6")/5,_xll.Woodstock.Analyst.Xcel.UDFs.GetIndicatorValue(G$11,""&amp;$B$9&amp;"="&amp;$B226&amp;";",IntrantScenario!$B$7, IntrantScenario!$B$10,VLOOKUP($B$5,Periode,2,FALSE))/5),0)</f>
        <v>0</v>
      </c>
      <c r="H226" s="393">
        <f t="shared" si="44"/>
        <v>0</v>
      </c>
      <c r="I226" s="394">
        <f>IFERROR(IF(EXACT($B$5,"Moyenne 2018-2043"),_xll.Woodstock.Analyst.Xcel.UDFs.GetIndicatorValueAverage(I$11,""&amp;$B$9&amp;"="&amp;$B226&amp;";",IntrantScenario!$B$7, IntrantScenario!$B$10,"2","6")/5,_xll.Woodstock.Analyst.Xcel.UDFs.GetIndicatorValue(I$11,""&amp;$B$9&amp;"="&amp;$B226&amp;";",IntrantScenario!$B$7, IntrantScenario!$B$10,VLOOKUP($B$5,Periode,2,FALSE))/5),0)</f>
        <v>0</v>
      </c>
      <c r="J226" s="394">
        <f>IFERROR(IF(EXACT($B$5,"Moyenne 2018-2043"),_xll.Woodstock.Analyst.Xcel.UDFs.GetIndicatorValueAverage(J$11,""&amp;$B$9&amp;"="&amp;$B226&amp;";",IntrantScenario!$B$7, IntrantScenario!$B$10,"2","6")/5,_xll.Woodstock.Analyst.Xcel.UDFs.GetIndicatorValue(J$11,""&amp;$B$9&amp;"="&amp;$B226&amp;";",IntrantScenario!$B$7, IntrantScenario!$B$10,VLOOKUP($B$5,Periode,2,FALSE))/5),0)</f>
        <v>0</v>
      </c>
      <c r="K226" s="78">
        <f t="shared" si="45"/>
        <v>0</v>
      </c>
      <c r="L226" s="393">
        <f t="shared" si="46"/>
        <v>0</v>
      </c>
      <c r="M226" s="394">
        <f>IFERROR(IF(EXACT($B$5,"Moyenne 2018-2043"),_xll.Woodstock.Analyst.Xcel.UDFs.GetIndicatorValueAverage(M$11,""&amp;$B$9&amp;"="&amp;$B226&amp;";",IntrantScenario!$B$7, IntrantScenario!$B$10,"2","6")/5,_xll.Woodstock.Analyst.Xcel.UDFs.GetIndicatorValue(M$11,""&amp;$B$9&amp;"="&amp;$B226&amp;";",IntrantScenario!$B$7, IntrantScenario!$B$10,VLOOKUP($B$5,Periode,2,FALSE))/5),0)</f>
        <v>0</v>
      </c>
      <c r="N226" s="394">
        <f>IFERROR(IF(EXACT($B$5,"Moyenne 2018-2043"),_xll.Woodstock.Analyst.Xcel.UDFs.GetIndicatorValueAverage(N$11,""&amp;$B$9&amp;"="&amp;$B226&amp;";",IntrantScenario!$B$7, IntrantScenario!$B$10,"2","6")/5,_xll.Woodstock.Analyst.Xcel.UDFs.GetIndicatorValue(N$11,""&amp;$B$9&amp;"="&amp;$B226&amp;";",IntrantScenario!$B$7, IntrantScenario!$B$10,VLOOKUP($B$5,Periode,2,FALSE))/5),0)</f>
        <v>0</v>
      </c>
      <c r="O226" s="394">
        <f>IFERROR(IF(EXACT($B$5,"Moyenne 2018-2043"),_xll.Woodstock.Analyst.Xcel.UDFs.GetIndicatorValueAverage(O$11,""&amp;$B$9&amp;"="&amp;$B226&amp;";",IntrantScenario!$B$7, IntrantScenario!$B$10,"2","6")/5,_xll.Woodstock.Analyst.Xcel.UDFs.GetIndicatorValue(O$11,""&amp;$B$9&amp;"="&amp;$B226&amp;";",IntrantScenario!$B$7, IntrantScenario!$B$10,VLOOKUP($B$5,Periode,2,FALSE))/5),0)</f>
        <v>0</v>
      </c>
      <c r="P226" s="393">
        <f t="shared" si="47"/>
        <v>0</v>
      </c>
      <c r="Q226" s="394">
        <f>IFERROR(IF(EXACT($B$5,"Moyenne 2018-2043"),_xll.Woodstock.Analyst.Xcel.UDFs.GetIndicatorValueAverage(Q$11,""&amp;$B$9&amp;"="&amp;$B226&amp;";",IntrantScenario!$B$7, IntrantScenario!$B$10,"2","6")/5,_xll.Woodstock.Analyst.Xcel.UDFs.GetIndicatorValue(Q$11,""&amp;$B$9&amp;"="&amp;$B226&amp;";",IntrantScenario!$B$7, IntrantScenario!$B$10,VLOOKUP($B$5,Periode,2,FALSE))/5),0)</f>
        <v>0</v>
      </c>
      <c r="R226" s="393">
        <f t="shared" si="48"/>
        <v>0</v>
      </c>
      <c r="S226" s="394">
        <f>IFERROR(IF(EXACT($B$5,"Moyenne 2018-2043"),_xll.Woodstock.Analyst.Xcel.UDFs.GetIndicatorValueAverage(S$11,""&amp;$B$9&amp;"="&amp;$B226&amp;";",IntrantScenario!$B$7, IntrantScenario!$B$10,"2","6")/5,_xll.Woodstock.Analyst.Xcel.UDFs.GetIndicatorValue(S$11,""&amp;$B$9&amp;"="&amp;$B226&amp;";",IntrantScenario!$B$7, IntrantScenario!$B$10,VLOOKUP($B$5,Periode,2,FALSE))/5),0)</f>
        <v>0</v>
      </c>
      <c r="T226" s="394">
        <f>IFERROR(IF(EXACT($B$5,"Moyenne 2018-2043"),_xll.Woodstock.Analyst.Xcel.UDFs.GetIndicatorValueAverage(T$11,""&amp;$B$9&amp;"="&amp;$B226&amp;";",IntrantScenario!$B$7, IntrantScenario!$B$10,"2","6")/5,_xll.Woodstock.Analyst.Xcel.UDFs.GetIndicatorValue(T$11,""&amp;$B$9&amp;"="&amp;$B226&amp;";",IntrantScenario!$B$7, IntrantScenario!$B$10,VLOOKUP($B$5,Periode,2,FALSE))/5),0)</f>
        <v>0</v>
      </c>
      <c r="U226" s="393">
        <f t="shared" si="49"/>
        <v>0</v>
      </c>
      <c r="V226" s="394">
        <f>IFERROR(IF(EXACT($B$5,"Moyenne 2018-2043"),_xll.Woodstock.Analyst.Xcel.UDFs.GetIndicatorValueAverage(V$11,""&amp;$B$9&amp;"="&amp;$B226&amp;";",IntrantScenario!$B$7, IntrantScenario!$B$10,"2","6")/5,_xll.Woodstock.Analyst.Xcel.UDFs.GetIndicatorValue(V$11,""&amp;$B$9&amp;"="&amp;$B226&amp;";",IntrantScenario!$B$7, IntrantScenario!$B$10,VLOOKUP($B$5,Periode,2,FALSE))/5),0)</f>
        <v>0</v>
      </c>
      <c r="W226" s="393">
        <f t="shared" si="50"/>
        <v>0</v>
      </c>
      <c r="X226" s="394">
        <f>IFERROR(IF(EXACT($B$5,"Moyenne 2018-2043"),_xll.Woodstock.Analyst.Xcel.UDFs.GetIndicatorValueAverage(X$11,""&amp;$B$9&amp;"="&amp;$B226&amp;";",IntrantScenario!$B$7, IntrantScenario!$B$10,"2","6")/5,_xll.Woodstock.Analyst.Xcel.UDFs.GetIndicatorValue(X$11,""&amp;$B$9&amp;"="&amp;$B226&amp;";",IntrantScenario!$B$7, IntrantScenario!$B$10,VLOOKUP($B$5,Periode,2,FALSE))/5),0)</f>
        <v>0</v>
      </c>
      <c r="Y226" s="394">
        <f>IFERROR(IF(EXACT($B$5,"Moyenne 2018-2043"),_xll.Woodstock.Analyst.Xcel.UDFs.GetIndicatorValueAverage(Y$11,""&amp;$B$9&amp;"="&amp;$B226&amp;";",IntrantScenario!$B$7, IntrantScenario!$B$10,"2","6")/5,_xll.Woodstock.Analyst.Xcel.UDFs.GetIndicatorValue(Y$11,""&amp;$B$9&amp;"="&amp;$B226&amp;";",IntrantScenario!$B$7, IntrantScenario!$B$10,VLOOKUP($B$5,Periode,2,FALSE))/5),0)</f>
        <v>0</v>
      </c>
      <c r="Z226" s="394">
        <f>IFERROR(IF(EXACT($B$5,"Moyenne 2018-2043"),_xll.Woodstock.Analyst.Xcel.UDFs.GetIndicatorValueAverage(Z$11,""&amp;$B$9&amp;"="&amp;$B226&amp;";",IntrantScenario!$B$7, IntrantScenario!$B$10,"2","6")/5,_xll.Woodstock.Analyst.Xcel.UDFs.GetIndicatorValue(Z$11,""&amp;$B$9&amp;"="&amp;$B226&amp;";",IntrantScenario!$B$7, IntrantScenario!$B$10,VLOOKUP($B$5,Periode,2,FALSE))/5),0)</f>
        <v>0</v>
      </c>
      <c r="AA226" s="394">
        <f>IFERROR(IF(EXACT($B$5,"Moyenne 2018-2043"),_xll.Woodstock.Analyst.Xcel.UDFs.GetIndicatorValueAverage(AA$11,""&amp;$B$9&amp;"="&amp;$B226&amp;";",IntrantScenario!$B$7, IntrantScenario!$B$10,"2","6")/5,_xll.Woodstock.Analyst.Xcel.UDFs.GetIndicatorValue(AA$11,""&amp;$B$9&amp;"="&amp;$B226&amp;";",IntrantScenario!$B$7, IntrantScenario!$B$10,VLOOKUP($B$5,Periode,2,FALSE))/5),0)</f>
        <v>0</v>
      </c>
      <c r="AB226" s="78">
        <f t="shared" si="51"/>
        <v>0</v>
      </c>
      <c r="AC226" s="78">
        <f t="shared" si="52"/>
        <v>0</v>
      </c>
      <c r="AD226" s="395">
        <f t="shared" si="53"/>
        <v>0</v>
      </c>
      <c r="AE226" s="395">
        <f t="shared" si="54"/>
        <v>0</v>
      </c>
    </row>
    <row r="227" spans="1:31" x14ac:dyDescent="0.25">
      <c r="A227" s="387">
        <v>215</v>
      </c>
      <c r="B227" s="396" t="str">
        <f t="shared" si="55"/>
        <v>UTR215</v>
      </c>
      <c r="C227" s="393">
        <f t="shared" si="42"/>
        <v>0</v>
      </c>
      <c r="D227" s="394">
        <f>IFERROR(IF(EXACT($B$5,"Moyenne 2018-2043"),_xll.Woodstock.Analyst.Xcel.UDFs.GetIndicatorValueAverage(D$11,""&amp;$B$9&amp;"="&amp;$B227&amp;";",IntrantScenario!$B$7, IntrantScenario!$B$10,"2","6")/5,_xll.Woodstock.Analyst.Xcel.UDFs.GetIndicatorValue(D$11,""&amp;$B$9&amp;"="&amp;$B227&amp;";",IntrantScenario!$B$7, IntrantScenario!$B$10,VLOOKUP($B$5,Periode,2,FALSE))/5),0)</f>
        <v>0</v>
      </c>
      <c r="E227" s="394">
        <f>IFERROR(IF(EXACT($B$5,"Moyenne 2018-2043"),_xll.Woodstock.Analyst.Xcel.UDFs.GetIndicatorValueAverage(E$11,""&amp;$B$9&amp;"="&amp;$B227&amp;";",IntrantScenario!$B$7, IntrantScenario!$B$10,"2","6")/5,_xll.Woodstock.Analyst.Xcel.UDFs.GetIndicatorValue(E$11,""&amp;$B$9&amp;"="&amp;$B227&amp;";",IntrantScenario!$B$7, IntrantScenario!$B$10,VLOOKUP($B$5,Periode,2,FALSE))/5),0)</f>
        <v>0</v>
      </c>
      <c r="F227" s="393">
        <f t="shared" si="43"/>
        <v>0</v>
      </c>
      <c r="G227" s="394">
        <f>IFERROR(IF(EXACT($B$5,"Moyenne 2018-2043"),_xll.Woodstock.Analyst.Xcel.UDFs.GetIndicatorValueAverage(G$11,""&amp;$B$9&amp;"="&amp;$B227&amp;";",IntrantScenario!$B$7, IntrantScenario!$B$10,"2","6")/5,_xll.Woodstock.Analyst.Xcel.UDFs.GetIndicatorValue(G$11,""&amp;$B$9&amp;"="&amp;$B227&amp;";",IntrantScenario!$B$7, IntrantScenario!$B$10,VLOOKUP($B$5,Periode,2,FALSE))/5),0)</f>
        <v>0</v>
      </c>
      <c r="H227" s="393">
        <f t="shared" si="44"/>
        <v>0</v>
      </c>
      <c r="I227" s="394">
        <f>IFERROR(IF(EXACT($B$5,"Moyenne 2018-2043"),_xll.Woodstock.Analyst.Xcel.UDFs.GetIndicatorValueAverage(I$11,""&amp;$B$9&amp;"="&amp;$B227&amp;";",IntrantScenario!$B$7, IntrantScenario!$B$10,"2","6")/5,_xll.Woodstock.Analyst.Xcel.UDFs.GetIndicatorValue(I$11,""&amp;$B$9&amp;"="&amp;$B227&amp;";",IntrantScenario!$B$7, IntrantScenario!$B$10,VLOOKUP($B$5,Periode,2,FALSE))/5),0)</f>
        <v>0</v>
      </c>
      <c r="J227" s="394">
        <f>IFERROR(IF(EXACT($B$5,"Moyenne 2018-2043"),_xll.Woodstock.Analyst.Xcel.UDFs.GetIndicatorValueAverage(J$11,""&amp;$B$9&amp;"="&amp;$B227&amp;";",IntrantScenario!$B$7, IntrantScenario!$B$10,"2","6")/5,_xll.Woodstock.Analyst.Xcel.UDFs.GetIndicatorValue(J$11,""&amp;$B$9&amp;"="&amp;$B227&amp;";",IntrantScenario!$B$7, IntrantScenario!$B$10,VLOOKUP($B$5,Periode,2,FALSE))/5),0)</f>
        <v>0</v>
      </c>
      <c r="K227" s="78">
        <f t="shared" si="45"/>
        <v>0</v>
      </c>
      <c r="L227" s="393">
        <f t="shared" si="46"/>
        <v>0</v>
      </c>
      <c r="M227" s="394">
        <f>IFERROR(IF(EXACT($B$5,"Moyenne 2018-2043"),_xll.Woodstock.Analyst.Xcel.UDFs.GetIndicatorValueAverage(M$11,""&amp;$B$9&amp;"="&amp;$B227&amp;";",IntrantScenario!$B$7, IntrantScenario!$B$10,"2","6")/5,_xll.Woodstock.Analyst.Xcel.UDFs.GetIndicatorValue(M$11,""&amp;$B$9&amp;"="&amp;$B227&amp;";",IntrantScenario!$B$7, IntrantScenario!$B$10,VLOOKUP($B$5,Periode,2,FALSE))/5),0)</f>
        <v>0</v>
      </c>
      <c r="N227" s="394">
        <f>IFERROR(IF(EXACT($B$5,"Moyenne 2018-2043"),_xll.Woodstock.Analyst.Xcel.UDFs.GetIndicatorValueAverage(N$11,""&amp;$B$9&amp;"="&amp;$B227&amp;";",IntrantScenario!$B$7, IntrantScenario!$B$10,"2","6")/5,_xll.Woodstock.Analyst.Xcel.UDFs.GetIndicatorValue(N$11,""&amp;$B$9&amp;"="&amp;$B227&amp;";",IntrantScenario!$B$7, IntrantScenario!$B$10,VLOOKUP($B$5,Periode,2,FALSE))/5),0)</f>
        <v>0</v>
      </c>
      <c r="O227" s="394">
        <f>IFERROR(IF(EXACT($B$5,"Moyenne 2018-2043"),_xll.Woodstock.Analyst.Xcel.UDFs.GetIndicatorValueAverage(O$11,""&amp;$B$9&amp;"="&amp;$B227&amp;";",IntrantScenario!$B$7, IntrantScenario!$B$10,"2","6")/5,_xll.Woodstock.Analyst.Xcel.UDFs.GetIndicatorValue(O$11,""&amp;$B$9&amp;"="&amp;$B227&amp;";",IntrantScenario!$B$7, IntrantScenario!$B$10,VLOOKUP($B$5,Periode,2,FALSE))/5),0)</f>
        <v>0</v>
      </c>
      <c r="P227" s="393">
        <f t="shared" si="47"/>
        <v>0</v>
      </c>
      <c r="Q227" s="394">
        <f>IFERROR(IF(EXACT($B$5,"Moyenne 2018-2043"),_xll.Woodstock.Analyst.Xcel.UDFs.GetIndicatorValueAverage(Q$11,""&amp;$B$9&amp;"="&amp;$B227&amp;";",IntrantScenario!$B$7, IntrantScenario!$B$10,"2","6")/5,_xll.Woodstock.Analyst.Xcel.UDFs.GetIndicatorValue(Q$11,""&amp;$B$9&amp;"="&amp;$B227&amp;";",IntrantScenario!$B$7, IntrantScenario!$B$10,VLOOKUP($B$5,Periode,2,FALSE))/5),0)</f>
        <v>0</v>
      </c>
      <c r="R227" s="393">
        <f t="shared" si="48"/>
        <v>0</v>
      </c>
      <c r="S227" s="394">
        <f>IFERROR(IF(EXACT($B$5,"Moyenne 2018-2043"),_xll.Woodstock.Analyst.Xcel.UDFs.GetIndicatorValueAverage(S$11,""&amp;$B$9&amp;"="&amp;$B227&amp;";",IntrantScenario!$B$7, IntrantScenario!$B$10,"2","6")/5,_xll.Woodstock.Analyst.Xcel.UDFs.GetIndicatorValue(S$11,""&amp;$B$9&amp;"="&amp;$B227&amp;";",IntrantScenario!$B$7, IntrantScenario!$B$10,VLOOKUP($B$5,Periode,2,FALSE))/5),0)</f>
        <v>0</v>
      </c>
      <c r="T227" s="394">
        <f>IFERROR(IF(EXACT($B$5,"Moyenne 2018-2043"),_xll.Woodstock.Analyst.Xcel.UDFs.GetIndicatorValueAverage(T$11,""&amp;$B$9&amp;"="&amp;$B227&amp;";",IntrantScenario!$B$7, IntrantScenario!$B$10,"2","6")/5,_xll.Woodstock.Analyst.Xcel.UDFs.GetIndicatorValue(T$11,""&amp;$B$9&amp;"="&amp;$B227&amp;";",IntrantScenario!$B$7, IntrantScenario!$B$10,VLOOKUP($B$5,Periode,2,FALSE))/5),0)</f>
        <v>0</v>
      </c>
      <c r="U227" s="393">
        <f t="shared" si="49"/>
        <v>0</v>
      </c>
      <c r="V227" s="394">
        <f>IFERROR(IF(EXACT($B$5,"Moyenne 2018-2043"),_xll.Woodstock.Analyst.Xcel.UDFs.GetIndicatorValueAverage(V$11,""&amp;$B$9&amp;"="&amp;$B227&amp;";",IntrantScenario!$B$7, IntrantScenario!$B$10,"2","6")/5,_xll.Woodstock.Analyst.Xcel.UDFs.GetIndicatorValue(V$11,""&amp;$B$9&amp;"="&amp;$B227&amp;";",IntrantScenario!$B$7, IntrantScenario!$B$10,VLOOKUP($B$5,Periode,2,FALSE))/5),0)</f>
        <v>0</v>
      </c>
      <c r="W227" s="393">
        <f t="shared" si="50"/>
        <v>0</v>
      </c>
      <c r="X227" s="394">
        <f>IFERROR(IF(EXACT($B$5,"Moyenne 2018-2043"),_xll.Woodstock.Analyst.Xcel.UDFs.GetIndicatorValueAverage(X$11,""&amp;$B$9&amp;"="&amp;$B227&amp;";",IntrantScenario!$B$7, IntrantScenario!$B$10,"2","6")/5,_xll.Woodstock.Analyst.Xcel.UDFs.GetIndicatorValue(X$11,""&amp;$B$9&amp;"="&amp;$B227&amp;";",IntrantScenario!$B$7, IntrantScenario!$B$10,VLOOKUP($B$5,Periode,2,FALSE))/5),0)</f>
        <v>0</v>
      </c>
      <c r="Y227" s="394">
        <f>IFERROR(IF(EXACT($B$5,"Moyenne 2018-2043"),_xll.Woodstock.Analyst.Xcel.UDFs.GetIndicatorValueAverage(Y$11,""&amp;$B$9&amp;"="&amp;$B227&amp;";",IntrantScenario!$B$7, IntrantScenario!$B$10,"2","6")/5,_xll.Woodstock.Analyst.Xcel.UDFs.GetIndicatorValue(Y$11,""&amp;$B$9&amp;"="&amp;$B227&amp;";",IntrantScenario!$B$7, IntrantScenario!$B$10,VLOOKUP($B$5,Periode,2,FALSE))/5),0)</f>
        <v>0</v>
      </c>
      <c r="Z227" s="394">
        <f>IFERROR(IF(EXACT($B$5,"Moyenne 2018-2043"),_xll.Woodstock.Analyst.Xcel.UDFs.GetIndicatorValueAverage(Z$11,""&amp;$B$9&amp;"="&amp;$B227&amp;";",IntrantScenario!$B$7, IntrantScenario!$B$10,"2","6")/5,_xll.Woodstock.Analyst.Xcel.UDFs.GetIndicatorValue(Z$11,""&amp;$B$9&amp;"="&amp;$B227&amp;";",IntrantScenario!$B$7, IntrantScenario!$B$10,VLOOKUP($B$5,Periode,2,FALSE))/5),0)</f>
        <v>0</v>
      </c>
      <c r="AA227" s="394">
        <f>IFERROR(IF(EXACT($B$5,"Moyenne 2018-2043"),_xll.Woodstock.Analyst.Xcel.UDFs.GetIndicatorValueAverage(AA$11,""&amp;$B$9&amp;"="&amp;$B227&amp;";",IntrantScenario!$B$7, IntrantScenario!$B$10,"2","6")/5,_xll.Woodstock.Analyst.Xcel.UDFs.GetIndicatorValue(AA$11,""&amp;$B$9&amp;"="&amp;$B227&amp;";",IntrantScenario!$B$7, IntrantScenario!$B$10,VLOOKUP($B$5,Periode,2,FALSE))/5),0)</f>
        <v>0</v>
      </c>
      <c r="AB227" s="78">
        <f t="shared" si="51"/>
        <v>0</v>
      </c>
      <c r="AC227" s="78">
        <f t="shared" si="52"/>
        <v>0</v>
      </c>
      <c r="AD227" s="395">
        <f t="shared" si="53"/>
        <v>0</v>
      </c>
      <c r="AE227" s="395">
        <f t="shared" si="54"/>
        <v>0</v>
      </c>
    </row>
    <row r="228" spans="1:31" x14ac:dyDescent="0.25">
      <c r="A228" s="387">
        <v>216</v>
      </c>
      <c r="B228" s="396" t="str">
        <f t="shared" si="55"/>
        <v>UTR216</v>
      </c>
      <c r="C228" s="393">
        <f t="shared" si="42"/>
        <v>0</v>
      </c>
      <c r="D228" s="394">
        <f>IFERROR(IF(EXACT($B$5,"Moyenne 2018-2043"),_xll.Woodstock.Analyst.Xcel.UDFs.GetIndicatorValueAverage(D$11,""&amp;$B$9&amp;"="&amp;$B228&amp;";",IntrantScenario!$B$7, IntrantScenario!$B$10,"2","6")/5,_xll.Woodstock.Analyst.Xcel.UDFs.GetIndicatorValue(D$11,""&amp;$B$9&amp;"="&amp;$B228&amp;";",IntrantScenario!$B$7, IntrantScenario!$B$10,VLOOKUP($B$5,Periode,2,FALSE))/5),0)</f>
        <v>0</v>
      </c>
      <c r="E228" s="394">
        <f>IFERROR(IF(EXACT($B$5,"Moyenne 2018-2043"),_xll.Woodstock.Analyst.Xcel.UDFs.GetIndicatorValueAverage(E$11,""&amp;$B$9&amp;"="&amp;$B228&amp;";",IntrantScenario!$B$7, IntrantScenario!$B$10,"2","6")/5,_xll.Woodstock.Analyst.Xcel.UDFs.GetIndicatorValue(E$11,""&amp;$B$9&amp;"="&amp;$B228&amp;";",IntrantScenario!$B$7, IntrantScenario!$B$10,VLOOKUP($B$5,Periode,2,FALSE))/5),0)</f>
        <v>0</v>
      </c>
      <c r="F228" s="393">
        <f t="shared" si="43"/>
        <v>0</v>
      </c>
      <c r="G228" s="394">
        <f>IFERROR(IF(EXACT($B$5,"Moyenne 2018-2043"),_xll.Woodstock.Analyst.Xcel.UDFs.GetIndicatorValueAverage(G$11,""&amp;$B$9&amp;"="&amp;$B228&amp;";",IntrantScenario!$B$7, IntrantScenario!$B$10,"2","6")/5,_xll.Woodstock.Analyst.Xcel.UDFs.GetIndicatorValue(G$11,""&amp;$B$9&amp;"="&amp;$B228&amp;";",IntrantScenario!$B$7, IntrantScenario!$B$10,VLOOKUP($B$5,Periode,2,FALSE))/5),0)</f>
        <v>0</v>
      </c>
      <c r="H228" s="393">
        <f t="shared" si="44"/>
        <v>0</v>
      </c>
      <c r="I228" s="394">
        <f>IFERROR(IF(EXACT($B$5,"Moyenne 2018-2043"),_xll.Woodstock.Analyst.Xcel.UDFs.GetIndicatorValueAverage(I$11,""&amp;$B$9&amp;"="&amp;$B228&amp;";",IntrantScenario!$B$7, IntrantScenario!$B$10,"2","6")/5,_xll.Woodstock.Analyst.Xcel.UDFs.GetIndicatorValue(I$11,""&amp;$B$9&amp;"="&amp;$B228&amp;";",IntrantScenario!$B$7, IntrantScenario!$B$10,VLOOKUP($B$5,Periode,2,FALSE))/5),0)</f>
        <v>0</v>
      </c>
      <c r="J228" s="394">
        <f>IFERROR(IF(EXACT($B$5,"Moyenne 2018-2043"),_xll.Woodstock.Analyst.Xcel.UDFs.GetIndicatorValueAverage(J$11,""&amp;$B$9&amp;"="&amp;$B228&amp;";",IntrantScenario!$B$7, IntrantScenario!$B$10,"2","6")/5,_xll.Woodstock.Analyst.Xcel.UDFs.GetIndicatorValue(J$11,""&amp;$B$9&amp;"="&amp;$B228&amp;";",IntrantScenario!$B$7, IntrantScenario!$B$10,VLOOKUP($B$5,Periode,2,FALSE))/5),0)</f>
        <v>0</v>
      </c>
      <c r="K228" s="78">
        <f t="shared" si="45"/>
        <v>0</v>
      </c>
      <c r="L228" s="393">
        <f t="shared" si="46"/>
        <v>0</v>
      </c>
      <c r="M228" s="394">
        <f>IFERROR(IF(EXACT($B$5,"Moyenne 2018-2043"),_xll.Woodstock.Analyst.Xcel.UDFs.GetIndicatorValueAverage(M$11,""&amp;$B$9&amp;"="&amp;$B228&amp;";",IntrantScenario!$B$7, IntrantScenario!$B$10,"2","6")/5,_xll.Woodstock.Analyst.Xcel.UDFs.GetIndicatorValue(M$11,""&amp;$B$9&amp;"="&amp;$B228&amp;";",IntrantScenario!$B$7, IntrantScenario!$B$10,VLOOKUP($B$5,Periode,2,FALSE))/5),0)</f>
        <v>0</v>
      </c>
      <c r="N228" s="394">
        <f>IFERROR(IF(EXACT($B$5,"Moyenne 2018-2043"),_xll.Woodstock.Analyst.Xcel.UDFs.GetIndicatorValueAverage(N$11,""&amp;$B$9&amp;"="&amp;$B228&amp;";",IntrantScenario!$B$7, IntrantScenario!$B$10,"2","6")/5,_xll.Woodstock.Analyst.Xcel.UDFs.GetIndicatorValue(N$11,""&amp;$B$9&amp;"="&amp;$B228&amp;";",IntrantScenario!$B$7, IntrantScenario!$B$10,VLOOKUP($B$5,Periode,2,FALSE))/5),0)</f>
        <v>0</v>
      </c>
      <c r="O228" s="394">
        <f>IFERROR(IF(EXACT($B$5,"Moyenne 2018-2043"),_xll.Woodstock.Analyst.Xcel.UDFs.GetIndicatorValueAverage(O$11,""&amp;$B$9&amp;"="&amp;$B228&amp;";",IntrantScenario!$B$7, IntrantScenario!$B$10,"2","6")/5,_xll.Woodstock.Analyst.Xcel.UDFs.GetIndicatorValue(O$11,""&amp;$B$9&amp;"="&amp;$B228&amp;";",IntrantScenario!$B$7, IntrantScenario!$B$10,VLOOKUP($B$5,Periode,2,FALSE))/5),0)</f>
        <v>0</v>
      </c>
      <c r="P228" s="393">
        <f t="shared" si="47"/>
        <v>0</v>
      </c>
      <c r="Q228" s="394">
        <f>IFERROR(IF(EXACT($B$5,"Moyenne 2018-2043"),_xll.Woodstock.Analyst.Xcel.UDFs.GetIndicatorValueAverage(Q$11,""&amp;$B$9&amp;"="&amp;$B228&amp;";",IntrantScenario!$B$7, IntrantScenario!$B$10,"2","6")/5,_xll.Woodstock.Analyst.Xcel.UDFs.GetIndicatorValue(Q$11,""&amp;$B$9&amp;"="&amp;$B228&amp;";",IntrantScenario!$B$7, IntrantScenario!$B$10,VLOOKUP($B$5,Periode,2,FALSE))/5),0)</f>
        <v>0</v>
      </c>
      <c r="R228" s="393">
        <f t="shared" si="48"/>
        <v>0</v>
      </c>
      <c r="S228" s="394">
        <f>IFERROR(IF(EXACT($B$5,"Moyenne 2018-2043"),_xll.Woodstock.Analyst.Xcel.UDFs.GetIndicatorValueAverage(S$11,""&amp;$B$9&amp;"="&amp;$B228&amp;";",IntrantScenario!$B$7, IntrantScenario!$B$10,"2","6")/5,_xll.Woodstock.Analyst.Xcel.UDFs.GetIndicatorValue(S$11,""&amp;$B$9&amp;"="&amp;$B228&amp;";",IntrantScenario!$B$7, IntrantScenario!$B$10,VLOOKUP($B$5,Periode,2,FALSE))/5),0)</f>
        <v>0</v>
      </c>
      <c r="T228" s="394">
        <f>IFERROR(IF(EXACT($B$5,"Moyenne 2018-2043"),_xll.Woodstock.Analyst.Xcel.UDFs.GetIndicatorValueAverage(T$11,""&amp;$B$9&amp;"="&amp;$B228&amp;";",IntrantScenario!$B$7, IntrantScenario!$B$10,"2","6")/5,_xll.Woodstock.Analyst.Xcel.UDFs.GetIndicatorValue(T$11,""&amp;$B$9&amp;"="&amp;$B228&amp;";",IntrantScenario!$B$7, IntrantScenario!$B$10,VLOOKUP($B$5,Periode,2,FALSE))/5),0)</f>
        <v>0</v>
      </c>
      <c r="U228" s="393">
        <f t="shared" si="49"/>
        <v>0</v>
      </c>
      <c r="V228" s="394">
        <f>IFERROR(IF(EXACT($B$5,"Moyenne 2018-2043"),_xll.Woodstock.Analyst.Xcel.UDFs.GetIndicatorValueAverage(V$11,""&amp;$B$9&amp;"="&amp;$B228&amp;";",IntrantScenario!$B$7, IntrantScenario!$B$10,"2","6")/5,_xll.Woodstock.Analyst.Xcel.UDFs.GetIndicatorValue(V$11,""&amp;$B$9&amp;"="&amp;$B228&amp;";",IntrantScenario!$B$7, IntrantScenario!$B$10,VLOOKUP($B$5,Periode,2,FALSE))/5),0)</f>
        <v>0</v>
      </c>
      <c r="W228" s="393">
        <f t="shared" si="50"/>
        <v>0</v>
      </c>
      <c r="X228" s="394">
        <f>IFERROR(IF(EXACT($B$5,"Moyenne 2018-2043"),_xll.Woodstock.Analyst.Xcel.UDFs.GetIndicatorValueAverage(X$11,""&amp;$B$9&amp;"="&amp;$B228&amp;";",IntrantScenario!$B$7, IntrantScenario!$B$10,"2","6")/5,_xll.Woodstock.Analyst.Xcel.UDFs.GetIndicatorValue(X$11,""&amp;$B$9&amp;"="&amp;$B228&amp;";",IntrantScenario!$B$7, IntrantScenario!$B$10,VLOOKUP($B$5,Periode,2,FALSE))/5),0)</f>
        <v>0</v>
      </c>
      <c r="Y228" s="394">
        <f>IFERROR(IF(EXACT($B$5,"Moyenne 2018-2043"),_xll.Woodstock.Analyst.Xcel.UDFs.GetIndicatorValueAverage(Y$11,""&amp;$B$9&amp;"="&amp;$B228&amp;";",IntrantScenario!$B$7, IntrantScenario!$B$10,"2","6")/5,_xll.Woodstock.Analyst.Xcel.UDFs.GetIndicatorValue(Y$11,""&amp;$B$9&amp;"="&amp;$B228&amp;";",IntrantScenario!$B$7, IntrantScenario!$B$10,VLOOKUP($B$5,Periode,2,FALSE))/5),0)</f>
        <v>0</v>
      </c>
      <c r="Z228" s="394">
        <f>IFERROR(IF(EXACT($B$5,"Moyenne 2018-2043"),_xll.Woodstock.Analyst.Xcel.UDFs.GetIndicatorValueAverage(Z$11,""&amp;$B$9&amp;"="&amp;$B228&amp;";",IntrantScenario!$B$7, IntrantScenario!$B$10,"2","6")/5,_xll.Woodstock.Analyst.Xcel.UDFs.GetIndicatorValue(Z$11,""&amp;$B$9&amp;"="&amp;$B228&amp;";",IntrantScenario!$B$7, IntrantScenario!$B$10,VLOOKUP($B$5,Periode,2,FALSE))/5),0)</f>
        <v>0</v>
      </c>
      <c r="AA228" s="394">
        <f>IFERROR(IF(EXACT($B$5,"Moyenne 2018-2043"),_xll.Woodstock.Analyst.Xcel.UDFs.GetIndicatorValueAverage(AA$11,""&amp;$B$9&amp;"="&amp;$B228&amp;";",IntrantScenario!$B$7, IntrantScenario!$B$10,"2","6")/5,_xll.Woodstock.Analyst.Xcel.UDFs.GetIndicatorValue(AA$11,""&amp;$B$9&amp;"="&amp;$B228&amp;";",IntrantScenario!$B$7, IntrantScenario!$B$10,VLOOKUP($B$5,Periode,2,FALSE))/5),0)</f>
        <v>0</v>
      </c>
      <c r="AB228" s="78">
        <f t="shared" si="51"/>
        <v>0</v>
      </c>
      <c r="AC228" s="78">
        <f t="shared" si="52"/>
        <v>0</v>
      </c>
      <c r="AD228" s="395">
        <f t="shared" si="53"/>
        <v>0</v>
      </c>
      <c r="AE228" s="395">
        <f t="shared" si="54"/>
        <v>0</v>
      </c>
    </row>
    <row r="229" spans="1:31" x14ac:dyDescent="0.25">
      <c r="A229" s="387">
        <v>217</v>
      </c>
      <c r="B229" s="396" t="str">
        <f t="shared" si="55"/>
        <v>UTR217</v>
      </c>
      <c r="C229" s="393">
        <f t="shared" si="42"/>
        <v>0</v>
      </c>
      <c r="D229" s="394">
        <f>IFERROR(IF(EXACT($B$5,"Moyenne 2018-2043"),_xll.Woodstock.Analyst.Xcel.UDFs.GetIndicatorValueAverage(D$11,""&amp;$B$9&amp;"="&amp;$B229&amp;";",IntrantScenario!$B$7, IntrantScenario!$B$10,"2","6")/5,_xll.Woodstock.Analyst.Xcel.UDFs.GetIndicatorValue(D$11,""&amp;$B$9&amp;"="&amp;$B229&amp;";",IntrantScenario!$B$7, IntrantScenario!$B$10,VLOOKUP($B$5,Periode,2,FALSE))/5),0)</f>
        <v>0</v>
      </c>
      <c r="E229" s="394">
        <f>IFERROR(IF(EXACT($B$5,"Moyenne 2018-2043"),_xll.Woodstock.Analyst.Xcel.UDFs.GetIndicatorValueAverage(E$11,""&amp;$B$9&amp;"="&amp;$B229&amp;";",IntrantScenario!$B$7, IntrantScenario!$B$10,"2","6")/5,_xll.Woodstock.Analyst.Xcel.UDFs.GetIndicatorValue(E$11,""&amp;$B$9&amp;"="&amp;$B229&amp;";",IntrantScenario!$B$7, IntrantScenario!$B$10,VLOOKUP($B$5,Periode,2,FALSE))/5),0)</f>
        <v>0</v>
      </c>
      <c r="F229" s="393">
        <f t="shared" si="43"/>
        <v>0</v>
      </c>
      <c r="G229" s="394">
        <f>IFERROR(IF(EXACT($B$5,"Moyenne 2018-2043"),_xll.Woodstock.Analyst.Xcel.UDFs.GetIndicatorValueAverage(G$11,""&amp;$B$9&amp;"="&amp;$B229&amp;";",IntrantScenario!$B$7, IntrantScenario!$B$10,"2","6")/5,_xll.Woodstock.Analyst.Xcel.UDFs.GetIndicatorValue(G$11,""&amp;$B$9&amp;"="&amp;$B229&amp;";",IntrantScenario!$B$7, IntrantScenario!$B$10,VLOOKUP($B$5,Periode,2,FALSE))/5),0)</f>
        <v>0</v>
      </c>
      <c r="H229" s="393">
        <f t="shared" si="44"/>
        <v>0</v>
      </c>
      <c r="I229" s="394">
        <f>IFERROR(IF(EXACT($B$5,"Moyenne 2018-2043"),_xll.Woodstock.Analyst.Xcel.UDFs.GetIndicatorValueAverage(I$11,""&amp;$B$9&amp;"="&amp;$B229&amp;";",IntrantScenario!$B$7, IntrantScenario!$B$10,"2","6")/5,_xll.Woodstock.Analyst.Xcel.UDFs.GetIndicatorValue(I$11,""&amp;$B$9&amp;"="&amp;$B229&amp;";",IntrantScenario!$B$7, IntrantScenario!$B$10,VLOOKUP($B$5,Periode,2,FALSE))/5),0)</f>
        <v>0</v>
      </c>
      <c r="J229" s="394">
        <f>IFERROR(IF(EXACT($B$5,"Moyenne 2018-2043"),_xll.Woodstock.Analyst.Xcel.UDFs.GetIndicatorValueAverage(J$11,""&amp;$B$9&amp;"="&amp;$B229&amp;";",IntrantScenario!$B$7, IntrantScenario!$B$10,"2","6")/5,_xll.Woodstock.Analyst.Xcel.UDFs.GetIndicatorValue(J$11,""&amp;$B$9&amp;"="&amp;$B229&amp;";",IntrantScenario!$B$7, IntrantScenario!$B$10,VLOOKUP($B$5,Periode,2,FALSE))/5),0)</f>
        <v>0</v>
      </c>
      <c r="K229" s="78">
        <f t="shared" si="45"/>
        <v>0</v>
      </c>
      <c r="L229" s="393">
        <f t="shared" si="46"/>
        <v>0</v>
      </c>
      <c r="M229" s="394">
        <f>IFERROR(IF(EXACT($B$5,"Moyenne 2018-2043"),_xll.Woodstock.Analyst.Xcel.UDFs.GetIndicatorValueAverage(M$11,""&amp;$B$9&amp;"="&amp;$B229&amp;";",IntrantScenario!$B$7, IntrantScenario!$B$10,"2","6")/5,_xll.Woodstock.Analyst.Xcel.UDFs.GetIndicatorValue(M$11,""&amp;$B$9&amp;"="&amp;$B229&amp;";",IntrantScenario!$B$7, IntrantScenario!$B$10,VLOOKUP($B$5,Periode,2,FALSE))/5),0)</f>
        <v>0</v>
      </c>
      <c r="N229" s="394">
        <f>IFERROR(IF(EXACT($B$5,"Moyenne 2018-2043"),_xll.Woodstock.Analyst.Xcel.UDFs.GetIndicatorValueAverage(N$11,""&amp;$B$9&amp;"="&amp;$B229&amp;";",IntrantScenario!$B$7, IntrantScenario!$B$10,"2","6")/5,_xll.Woodstock.Analyst.Xcel.UDFs.GetIndicatorValue(N$11,""&amp;$B$9&amp;"="&amp;$B229&amp;";",IntrantScenario!$B$7, IntrantScenario!$B$10,VLOOKUP($B$5,Periode,2,FALSE))/5),0)</f>
        <v>0</v>
      </c>
      <c r="O229" s="394">
        <f>IFERROR(IF(EXACT($B$5,"Moyenne 2018-2043"),_xll.Woodstock.Analyst.Xcel.UDFs.GetIndicatorValueAverage(O$11,""&amp;$B$9&amp;"="&amp;$B229&amp;";",IntrantScenario!$B$7, IntrantScenario!$B$10,"2","6")/5,_xll.Woodstock.Analyst.Xcel.UDFs.GetIndicatorValue(O$11,""&amp;$B$9&amp;"="&amp;$B229&amp;";",IntrantScenario!$B$7, IntrantScenario!$B$10,VLOOKUP($B$5,Periode,2,FALSE))/5),0)</f>
        <v>0</v>
      </c>
      <c r="P229" s="393">
        <f t="shared" si="47"/>
        <v>0</v>
      </c>
      <c r="Q229" s="394">
        <f>IFERROR(IF(EXACT($B$5,"Moyenne 2018-2043"),_xll.Woodstock.Analyst.Xcel.UDFs.GetIndicatorValueAverage(Q$11,""&amp;$B$9&amp;"="&amp;$B229&amp;";",IntrantScenario!$B$7, IntrantScenario!$B$10,"2","6")/5,_xll.Woodstock.Analyst.Xcel.UDFs.GetIndicatorValue(Q$11,""&amp;$B$9&amp;"="&amp;$B229&amp;";",IntrantScenario!$B$7, IntrantScenario!$B$10,VLOOKUP($B$5,Periode,2,FALSE))/5),0)</f>
        <v>0</v>
      </c>
      <c r="R229" s="393">
        <f t="shared" si="48"/>
        <v>0</v>
      </c>
      <c r="S229" s="394">
        <f>IFERROR(IF(EXACT($B$5,"Moyenne 2018-2043"),_xll.Woodstock.Analyst.Xcel.UDFs.GetIndicatorValueAverage(S$11,""&amp;$B$9&amp;"="&amp;$B229&amp;";",IntrantScenario!$B$7, IntrantScenario!$B$10,"2","6")/5,_xll.Woodstock.Analyst.Xcel.UDFs.GetIndicatorValue(S$11,""&amp;$B$9&amp;"="&amp;$B229&amp;";",IntrantScenario!$B$7, IntrantScenario!$B$10,VLOOKUP($B$5,Periode,2,FALSE))/5),0)</f>
        <v>0</v>
      </c>
      <c r="T229" s="394">
        <f>IFERROR(IF(EXACT($B$5,"Moyenne 2018-2043"),_xll.Woodstock.Analyst.Xcel.UDFs.GetIndicatorValueAverage(T$11,""&amp;$B$9&amp;"="&amp;$B229&amp;";",IntrantScenario!$B$7, IntrantScenario!$B$10,"2","6")/5,_xll.Woodstock.Analyst.Xcel.UDFs.GetIndicatorValue(T$11,""&amp;$B$9&amp;"="&amp;$B229&amp;";",IntrantScenario!$B$7, IntrantScenario!$B$10,VLOOKUP($B$5,Periode,2,FALSE))/5),0)</f>
        <v>0</v>
      </c>
      <c r="U229" s="393">
        <f t="shared" si="49"/>
        <v>0</v>
      </c>
      <c r="V229" s="394">
        <f>IFERROR(IF(EXACT($B$5,"Moyenne 2018-2043"),_xll.Woodstock.Analyst.Xcel.UDFs.GetIndicatorValueAverage(V$11,""&amp;$B$9&amp;"="&amp;$B229&amp;";",IntrantScenario!$B$7, IntrantScenario!$B$10,"2","6")/5,_xll.Woodstock.Analyst.Xcel.UDFs.GetIndicatorValue(V$11,""&amp;$B$9&amp;"="&amp;$B229&amp;";",IntrantScenario!$B$7, IntrantScenario!$B$10,VLOOKUP($B$5,Periode,2,FALSE))/5),0)</f>
        <v>0</v>
      </c>
      <c r="W229" s="393">
        <f t="shared" si="50"/>
        <v>0</v>
      </c>
      <c r="X229" s="394">
        <f>IFERROR(IF(EXACT($B$5,"Moyenne 2018-2043"),_xll.Woodstock.Analyst.Xcel.UDFs.GetIndicatorValueAverage(X$11,""&amp;$B$9&amp;"="&amp;$B229&amp;";",IntrantScenario!$B$7, IntrantScenario!$B$10,"2","6")/5,_xll.Woodstock.Analyst.Xcel.UDFs.GetIndicatorValue(X$11,""&amp;$B$9&amp;"="&amp;$B229&amp;";",IntrantScenario!$B$7, IntrantScenario!$B$10,VLOOKUP($B$5,Periode,2,FALSE))/5),0)</f>
        <v>0</v>
      </c>
      <c r="Y229" s="394">
        <f>IFERROR(IF(EXACT($B$5,"Moyenne 2018-2043"),_xll.Woodstock.Analyst.Xcel.UDFs.GetIndicatorValueAverage(Y$11,""&amp;$B$9&amp;"="&amp;$B229&amp;";",IntrantScenario!$B$7, IntrantScenario!$B$10,"2","6")/5,_xll.Woodstock.Analyst.Xcel.UDFs.GetIndicatorValue(Y$11,""&amp;$B$9&amp;"="&amp;$B229&amp;";",IntrantScenario!$B$7, IntrantScenario!$B$10,VLOOKUP($B$5,Periode,2,FALSE))/5),0)</f>
        <v>0</v>
      </c>
      <c r="Z229" s="394">
        <f>IFERROR(IF(EXACT($B$5,"Moyenne 2018-2043"),_xll.Woodstock.Analyst.Xcel.UDFs.GetIndicatorValueAverage(Z$11,""&amp;$B$9&amp;"="&amp;$B229&amp;";",IntrantScenario!$B$7, IntrantScenario!$B$10,"2","6")/5,_xll.Woodstock.Analyst.Xcel.UDFs.GetIndicatorValue(Z$11,""&amp;$B$9&amp;"="&amp;$B229&amp;";",IntrantScenario!$B$7, IntrantScenario!$B$10,VLOOKUP($B$5,Periode,2,FALSE))/5),0)</f>
        <v>0</v>
      </c>
      <c r="AA229" s="394">
        <f>IFERROR(IF(EXACT($B$5,"Moyenne 2018-2043"),_xll.Woodstock.Analyst.Xcel.UDFs.GetIndicatorValueAverage(AA$11,""&amp;$B$9&amp;"="&amp;$B229&amp;";",IntrantScenario!$B$7, IntrantScenario!$B$10,"2","6")/5,_xll.Woodstock.Analyst.Xcel.UDFs.GetIndicatorValue(AA$11,""&amp;$B$9&amp;"="&amp;$B229&amp;";",IntrantScenario!$B$7, IntrantScenario!$B$10,VLOOKUP($B$5,Periode,2,FALSE))/5),0)</f>
        <v>0</v>
      </c>
      <c r="AB229" s="78">
        <f t="shared" si="51"/>
        <v>0</v>
      </c>
      <c r="AC229" s="78">
        <f t="shared" si="52"/>
        <v>0</v>
      </c>
      <c r="AD229" s="395">
        <f t="shared" si="53"/>
        <v>0</v>
      </c>
      <c r="AE229" s="395">
        <f t="shared" si="54"/>
        <v>0</v>
      </c>
    </row>
    <row r="230" spans="1:31" x14ac:dyDescent="0.25">
      <c r="A230" s="387">
        <v>218</v>
      </c>
      <c r="B230" s="396" t="str">
        <f t="shared" si="55"/>
        <v>UTR218</v>
      </c>
      <c r="C230" s="393">
        <f t="shared" si="42"/>
        <v>0</v>
      </c>
      <c r="D230" s="394">
        <f>IFERROR(IF(EXACT($B$5,"Moyenne 2018-2043"),_xll.Woodstock.Analyst.Xcel.UDFs.GetIndicatorValueAverage(D$11,""&amp;$B$9&amp;"="&amp;$B230&amp;";",IntrantScenario!$B$7, IntrantScenario!$B$10,"2","6")/5,_xll.Woodstock.Analyst.Xcel.UDFs.GetIndicatorValue(D$11,""&amp;$B$9&amp;"="&amp;$B230&amp;";",IntrantScenario!$B$7, IntrantScenario!$B$10,VLOOKUP($B$5,Periode,2,FALSE))/5),0)</f>
        <v>0</v>
      </c>
      <c r="E230" s="394">
        <f>IFERROR(IF(EXACT($B$5,"Moyenne 2018-2043"),_xll.Woodstock.Analyst.Xcel.UDFs.GetIndicatorValueAverage(E$11,""&amp;$B$9&amp;"="&amp;$B230&amp;";",IntrantScenario!$B$7, IntrantScenario!$B$10,"2","6")/5,_xll.Woodstock.Analyst.Xcel.UDFs.GetIndicatorValue(E$11,""&amp;$B$9&amp;"="&amp;$B230&amp;";",IntrantScenario!$B$7, IntrantScenario!$B$10,VLOOKUP($B$5,Periode,2,FALSE))/5),0)</f>
        <v>0</v>
      </c>
      <c r="F230" s="393">
        <f t="shared" si="43"/>
        <v>0</v>
      </c>
      <c r="G230" s="394">
        <f>IFERROR(IF(EXACT($B$5,"Moyenne 2018-2043"),_xll.Woodstock.Analyst.Xcel.UDFs.GetIndicatorValueAverage(G$11,""&amp;$B$9&amp;"="&amp;$B230&amp;";",IntrantScenario!$B$7, IntrantScenario!$B$10,"2","6")/5,_xll.Woodstock.Analyst.Xcel.UDFs.GetIndicatorValue(G$11,""&amp;$B$9&amp;"="&amp;$B230&amp;";",IntrantScenario!$B$7, IntrantScenario!$B$10,VLOOKUP($B$5,Periode,2,FALSE))/5),0)</f>
        <v>0</v>
      </c>
      <c r="H230" s="393">
        <f t="shared" si="44"/>
        <v>0</v>
      </c>
      <c r="I230" s="394">
        <f>IFERROR(IF(EXACT($B$5,"Moyenne 2018-2043"),_xll.Woodstock.Analyst.Xcel.UDFs.GetIndicatorValueAverage(I$11,""&amp;$B$9&amp;"="&amp;$B230&amp;";",IntrantScenario!$B$7, IntrantScenario!$B$10,"2","6")/5,_xll.Woodstock.Analyst.Xcel.UDFs.GetIndicatorValue(I$11,""&amp;$B$9&amp;"="&amp;$B230&amp;";",IntrantScenario!$B$7, IntrantScenario!$B$10,VLOOKUP($B$5,Periode,2,FALSE))/5),0)</f>
        <v>0</v>
      </c>
      <c r="J230" s="394">
        <f>IFERROR(IF(EXACT($B$5,"Moyenne 2018-2043"),_xll.Woodstock.Analyst.Xcel.UDFs.GetIndicatorValueAverage(J$11,""&amp;$B$9&amp;"="&amp;$B230&amp;";",IntrantScenario!$B$7, IntrantScenario!$B$10,"2","6")/5,_xll.Woodstock.Analyst.Xcel.UDFs.GetIndicatorValue(J$11,""&amp;$B$9&amp;"="&amp;$B230&amp;";",IntrantScenario!$B$7, IntrantScenario!$B$10,VLOOKUP($B$5,Periode,2,FALSE))/5),0)</f>
        <v>0</v>
      </c>
      <c r="K230" s="78">
        <f t="shared" si="45"/>
        <v>0</v>
      </c>
      <c r="L230" s="393">
        <f t="shared" si="46"/>
        <v>0</v>
      </c>
      <c r="M230" s="394">
        <f>IFERROR(IF(EXACT($B$5,"Moyenne 2018-2043"),_xll.Woodstock.Analyst.Xcel.UDFs.GetIndicatorValueAverage(M$11,""&amp;$B$9&amp;"="&amp;$B230&amp;";",IntrantScenario!$B$7, IntrantScenario!$B$10,"2","6")/5,_xll.Woodstock.Analyst.Xcel.UDFs.GetIndicatorValue(M$11,""&amp;$B$9&amp;"="&amp;$B230&amp;";",IntrantScenario!$B$7, IntrantScenario!$B$10,VLOOKUP($B$5,Periode,2,FALSE))/5),0)</f>
        <v>0</v>
      </c>
      <c r="N230" s="394">
        <f>IFERROR(IF(EXACT($B$5,"Moyenne 2018-2043"),_xll.Woodstock.Analyst.Xcel.UDFs.GetIndicatorValueAverage(N$11,""&amp;$B$9&amp;"="&amp;$B230&amp;";",IntrantScenario!$B$7, IntrantScenario!$B$10,"2","6")/5,_xll.Woodstock.Analyst.Xcel.UDFs.GetIndicatorValue(N$11,""&amp;$B$9&amp;"="&amp;$B230&amp;";",IntrantScenario!$B$7, IntrantScenario!$B$10,VLOOKUP($B$5,Periode,2,FALSE))/5),0)</f>
        <v>0</v>
      </c>
      <c r="O230" s="394">
        <f>IFERROR(IF(EXACT($B$5,"Moyenne 2018-2043"),_xll.Woodstock.Analyst.Xcel.UDFs.GetIndicatorValueAverage(O$11,""&amp;$B$9&amp;"="&amp;$B230&amp;";",IntrantScenario!$B$7, IntrantScenario!$B$10,"2","6")/5,_xll.Woodstock.Analyst.Xcel.UDFs.GetIndicatorValue(O$11,""&amp;$B$9&amp;"="&amp;$B230&amp;";",IntrantScenario!$B$7, IntrantScenario!$B$10,VLOOKUP($B$5,Periode,2,FALSE))/5),0)</f>
        <v>0</v>
      </c>
      <c r="P230" s="393">
        <f t="shared" si="47"/>
        <v>0</v>
      </c>
      <c r="Q230" s="394">
        <f>IFERROR(IF(EXACT($B$5,"Moyenne 2018-2043"),_xll.Woodstock.Analyst.Xcel.UDFs.GetIndicatorValueAverage(Q$11,""&amp;$B$9&amp;"="&amp;$B230&amp;";",IntrantScenario!$B$7, IntrantScenario!$B$10,"2","6")/5,_xll.Woodstock.Analyst.Xcel.UDFs.GetIndicatorValue(Q$11,""&amp;$B$9&amp;"="&amp;$B230&amp;";",IntrantScenario!$B$7, IntrantScenario!$B$10,VLOOKUP($B$5,Periode,2,FALSE))/5),0)</f>
        <v>0</v>
      </c>
      <c r="R230" s="393">
        <f t="shared" si="48"/>
        <v>0</v>
      </c>
      <c r="S230" s="394">
        <f>IFERROR(IF(EXACT($B$5,"Moyenne 2018-2043"),_xll.Woodstock.Analyst.Xcel.UDFs.GetIndicatorValueAverage(S$11,""&amp;$B$9&amp;"="&amp;$B230&amp;";",IntrantScenario!$B$7, IntrantScenario!$B$10,"2","6")/5,_xll.Woodstock.Analyst.Xcel.UDFs.GetIndicatorValue(S$11,""&amp;$B$9&amp;"="&amp;$B230&amp;";",IntrantScenario!$B$7, IntrantScenario!$B$10,VLOOKUP($B$5,Periode,2,FALSE))/5),0)</f>
        <v>0</v>
      </c>
      <c r="T230" s="394">
        <f>IFERROR(IF(EXACT($B$5,"Moyenne 2018-2043"),_xll.Woodstock.Analyst.Xcel.UDFs.GetIndicatorValueAverage(T$11,""&amp;$B$9&amp;"="&amp;$B230&amp;";",IntrantScenario!$B$7, IntrantScenario!$B$10,"2","6")/5,_xll.Woodstock.Analyst.Xcel.UDFs.GetIndicatorValue(T$11,""&amp;$B$9&amp;"="&amp;$B230&amp;";",IntrantScenario!$B$7, IntrantScenario!$B$10,VLOOKUP($B$5,Periode,2,FALSE))/5),0)</f>
        <v>0</v>
      </c>
      <c r="U230" s="393">
        <f t="shared" si="49"/>
        <v>0</v>
      </c>
      <c r="V230" s="394">
        <f>IFERROR(IF(EXACT($B$5,"Moyenne 2018-2043"),_xll.Woodstock.Analyst.Xcel.UDFs.GetIndicatorValueAverage(V$11,""&amp;$B$9&amp;"="&amp;$B230&amp;";",IntrantScenario!$B$7, IntrantScenario!$B$10,"2","6")/5,_xll.Woodstock.Analyst.Xcel.UDFs.GetIndicatorValue(V$11,""&amp;$B$9&amp;"="&amp;$B230&amp;";",IntrantScenario!$B$7, IntrantScenario!$B$10,VLOOKUP($B$5,Periode,2,FALSE))/5),0)</f>
        <v>0</v>
      </c>
      <c r="W230" s="393">
        <f t="shared" si="50"/>
        <v>0</v>
      </c>
      <c r="X230" s="394">
        <f>IFERROR(IF(EXACT($B$5,"Moyenne 2018-2043"),_xll.Woodstock.Analyst.Xcel.UDFs.GetIndicatorValueAverage(X$11,""&amp;$B$9&amp;"="&amp;$B230&amp;";",IntrantScenario!$B$7, IntrantScenario!$B$10,"2","6")/5,_xll.Woodstock.Analyst.Xcel.UDFs.GetIndicatorValue(X$11,""&amp;$B$9&amp;"="&amp;$B230&amp;";",IntrantScenario!$B$7, IntrantScenario!$B$10,VLOOKUP($B$5,Periode,2,FALSE))/5),0)</f>
        <v>0</v>
      </c>
      <c r="Y230" s="394">
        <f>IFERROR(IF(EXACT($B$5,"Moyenne 2018-2043"),_xll.Woodstock.Analyst.Xcel.UDFs.GetIndicatorValueAverage(Y$11,""&amp;$B$9&amp;"="&amp;$B230&amp;";",IntrantScenario!$B$7, IntrantScenario!$B$10,"2","6")/5,_xll.Woodstock.Analyst.Xcel.UDFs.GetIndicatorValue(Y$11,""&amp;$B$9&amp;"="&amp;$B230&amp;";",IntrantScenario!$B$7, IntrantScenario!$B$10,VLOOKUP($B$5,Periode,2,FALSE))/5),0)</f>
        <v>0</v>
      </c>
      <c r="Z230" s="394">
        <f>IFERROR(IF(EXACT($B$5,"Moyenne 2018-2043"),_xll.Woodstock.Analyst.Xcel.UDFs.GetIndicatorValueAverage(Z$11,""&amp;$B$9&amp;"="&amp;$B230&amp;";",IntrantScenario!$B$7, IntrantScenario!$B$10,"2","6")/5,_xll.Woodstock.Analyst.Xcel.UDFs.GetIndicatorValue(Z$11,""&amp;$B$9&amp;"="&amp;$B230&amp;";",IntrantScenario!$B$7, IntrantScenario!$B$10,VLOOKUP($B$5,Periode,2,FALSE))/5),0)</f>
        <v>0</v>
      </c>
      <c r="AA230" s="394">
        <f>IFERROR(IF(EXACT($B$5,"Moyenne 2018-2043"),_xll.Woodstock.Analyst.Xcel.UDFs.GetIndicatorValueAverage(AA$11,""&amp;$B$9&amp;"="&amp;$B230&amp;";",IntrantScenario!$B$7, IntrantScenario!$B$10,"2","6")/5,_xll.Woodstock.Analyst.Xcel.UDFs.GetIndicatorValue(AA$11,""&amp;$B$9&amp;"="&amp;$B230&amp;";",IntrantScenario!$B$7, IntrantScenario!$B$10,VLOOKUP($B$5,Periode,2,FALSE))/5),0)</f>
        <v>0</v>
      </c>
      <c r="AB230" s="78">
        <f t="shared" si="51"/>
        <v>0</v>
      </c>
      <c r="AC230" s="78">
        <f t="shared" si="52"/>
        <v>0</v>
      </c>
      <c r="AD230" s="395">
        <f t="shared" si="53"/>
        <v>0</v>
      </c>
      <c r="AE230" s="395">
        <f t="shared" si="54"/>
        <v>0</v>
      </c>
    </row>
    <row r="231" spans="1:31" x14ac:dyDescent="0.25">
      <c r="A231" s="387">
        <v>219</v>
      </c>
      <c r="B231" s="396" t="str">
        <f t="shared" si="55"/>
        <v>UTR219</v>
      </c>
      <c r="C231" s="393">
        <f t="shared" si="42"/>
        <v>0</v>
      </c>
      <c r="D231" s="394">
        <f>IFERROR(IF(EXACT($B$5,"Moyenne 2018-2043"),_xll.Woodstock.Analyst.Xcel.UDFs.GetIndicatorValueAverage(D$11,""&amp;$B$9&amp;"="&amp;$B231&amp;";",IntrantScenario!$B$7, IntrantScenario!$B$10,"2","6")/5,_xll.Woodstock.Analyst.Xcel.UDFs.GetIndicatorValue(D$11,""&amp;$B$9&amp;"="&amp;$B231&amp;";",IntrantScenario!$B$7, IntrantScenario!$B$10,VLOOKUP($B$5,Periode,2,FALSE))/5),0)</f>
        <v>0</v>
      </c>
      <c r="E231" s="394">
        <f>IFERROR(IF(EXACT($B$5,"Moyenne 2018-2043"),_xll.Woodstock.Analyst.Xcel.UDFs.GetIndicatorValueAverage(E$11,""&amp;$B$9&amp;"="&amp;$B231&amp;";",IntrantScenario!$B$7, IntrantScenario!$B$10,"2","6")/5,_xll.Woodstock.Analyst.Xcel.UDFs.GetIndicatorValue(E$11,""&amp;$B$9&amp;"="&amp;$B231&amp;";",IntrantScenario!$B$7, IntrantScenario!$B$10,VLOOKUP($B$5,Periode,2,FALSE))/5),0)</f>
        <v>0</v>
      </c>
      <c r="F231" s="393">
        <f t="shared" si="43"/>
        <v>0</v>
      </c>
      <c r="G231" s="394">
        <f>IFERROR(IF(EXACT($B$5,"Moyenne 2018-2043"),_xll.Woodstock.Analyst.Xcel.UDFs.GetIndicatorValueAverage(G$11,""&amp;$B$9&amp;"="&amp;$B231&amp;";",IntrantScenario!$B$7, IntrantScenario!$B$10,"2","6")/5,_xll.Woodstock.Analyst.Xcel.UDFs.GetIndicatorValue(G$11,""&amp;$B$9&amp;"="&amp;$B231&amp;";",IntrantScenario!$B$7, IntrantScenario!$B$10,VLOOKUP($B$5,Periode,2,FALSE))/5),0)</f>
        <v>0</v>
      </c>
      <c r="H231" s="393">
        <f t="shared" si="44"/>
        <v>0</v>
      </c>
      <c r="I231" s="394">
        <f>IFERROR(IF(EXACT($B$5,"Moyenne 2018-2043"),_xll.Woodstock.Analyst.Xcel.UDFs.GetIndicatorValueAverage(I$11,""&amp;$B$9&amp;"="&amp;$B231&amp;";",IntrantScenario!$B$7, IntrantScenario!$B$10,"2","6")/5,_xll.Woodstock.Analyst.Xcel.UDFs.GetIndicatorValue(I$11,""&amp;$B$9&amp;"="&amp;$B231&amp;";",IntrantScenario!$B$7, IntrantScenario!$B$10,VLOOKUP($B$5,Periode,2,FALSE))/5),0)</f>
        <v>0</v>
      </c>
      <c r="J231" s="394">
        <f>IFERROR(IF(EXACT($B$5,"Moyenne 2018-2043"),_xll.Woodstock.Analyst.Xcel.UDFs.GetIndicatorValueAverage(J$11,""&amp;$B$9&amp;"="&amp;$B231&amp;";",IntrantScenario!$B$7, IntrantScenario!$B$10,"2","6")/5,_xll.Woodstock.Analyst.Xcel.UDFs.GetIndicatorValue(J$11,""&amp;$B$9&amp;"="&amp;$B231&amp;";",IntrantScenario!$B$7, IntrantScenario!$B$10,VLOOKUP($B$5,Periode,2,FALSE))/5),0)</f>
        <v>0</v>
      </c>
      <c r="K231" s="78">
        <f t="shared" si="45"/>
        <v>0</v>
      </c>
      <c r="L231" s="393">
        <f t="shared" si="46"/>
        <v>0</v>
      </c>
      <c r="M231" s="394">
        <f>IFERROR(IF(EXACT($B$5,"Moyenne 2018-2043"),_xll.Woodstock.Analyst.Xcel.UDFs.GetIndicatorValueAverage(M$11,""&amp;$B$9&amp;"="&amp;$B231&amp;";",IntrantScenario!$B$7, IntrantScenario!$B$10,"2","6")/5,_xll.Woodstock.Analyst.Xcel.UDFs.GetIndicatorValue(M$11,""&amp;$B$9&amp;"="&amp;$B231&amp;";",IntrantScenario!$B$7, IntrantScenario!$B$10,VLOOKUP($B$5,Periode,2,FALSE))/5),0)</f>
        <v>0</v>
      </c>
      <c r="N231" s="394">
        <f>IFERROR(IF(EXACT($B$5,"Moyenne 2018-2043"),_xll.Woodstock.Analyst.Xcel.UDFs.GetIndicatorValueAverage(N$11,""&amp;$B$9&amp;"="&amp;$B231&amp;";",IntrantScenario!$B$7, IntrantScenario!$B$10,"2","6")/5,_xll.Woodstock.Analyst.Xcel.UDFs.GetIndicatorValue(N$11,""&amp;$B$9&amp;"="&amp;$B231&amp;";",IntrantScenario!$B$7, IntrantScenario!$B$10,VLOOKUP($B$5,Periode,2,FALSE))/5),0)</f>
        <v>0</v>
      </c>
      <c r="O231" s="394">
        <f>IFERROR(IF(EXACT($B$5,"Moyenne 2018-2043"),_xll.Woodstock.Analyst.Xcel.UDFs.GetIndicatorValueAverage(O$11,""&amp;$B$9&amp;"="&amp;$B231&amp;";",IntrantScenario!$B$7, IntrantScenario!$B$10,"2","6")/5,_xll.Woodstock.Analyst.Xcel.UDFs.GetIndicatorValue(O$11,""&amp;$B$9&amp;"="&amp;$B231&amp;";",IntrantScenario!$B$7, IntrantScenario!$B$10,VLOOKUP($B$5,Periode,2,FALSE))/5),0)</f>
        <v>0</v>
      </c>
      <c r="P231" s="393">
        <f t="shared" si="47"/>
        <v>0</v>
      </c>
      <c r="Q231" s="394">
        <f>IFERROR(IF(EXACT($B$5,"Moyenne 2018-2043"),_xll.Woodstock.Analyst.Xcel.UDFs.GetIndicatorValueAverage(Q$11,""&amp;$B$9&amp;"="&amp;$B231&amp;";",IntrantScenario!$B$7, IntrantScenario!$B$10,"2","6")/5,_xll.Woodstock.Analyst.Xcel.UDFs.GetIndicatorValue(Q$11,""&amp;$B$9&amp;"="&amp;$B231&amp;";",IntrantScenario!$B$7, IntrantScenario!$B$10,VLOOKUP($B$5,Periode,2,FALSE))/5),0)</f>
        <v>0</v>
      </c>
      <c r="R231" s="393">
        <f t="shared" si="48"/>
        <v>0</v>
      </c>
      <c r="S231" s="394">
        <f>IFERROR(IF(EXACT($B$5,"Moyenne 2018-2043"),_xll.Woodstock.Analyst.Xcel.UDFs.GetIndicatorValueAverage(S$11,""&amp;$B$9&amp;"="&amp;$B231&amp;";",IntrantScenario!$B$7, IntrantScenario!$B$10,"2","6")/5,_xll.Woodstock.Analyst.Xcel.UDFs.GetIndicatorValue(S$11,""&amp;$B$9&amp;"="&amp;$B231&amp;";",IntrantScenario!$B$7, IntrantScenario!$B$10,VLOOKUP($B$5,Periode,2,FALSE))/5),0)</f>
        <v>0</v>
      </c>
      <c r="T231" s="394">
        <f>IFERROR(IF(EXACT($B$5,"Moyenne 2018-2043"),_xll.Woodstock.Analyst.Xcel.UDFs.GetIndicatorValueAverage(T$11,""&amp;$B$9&amp;"="&amp;$B231&amp;";",IntrantScenario!$B$7, IntrantScenario!$B$10,"2","6")/5,_xll.Woodstock.Analyst.Xcel.UDFs.GetIndicatorValue(T$11,""&amp;$B$9&amp;"="&amp;$B231&amp;";",IntrantScenario!$B$7, IntrantScenario!$B$10,VLOOKUP($B$5,Periode,2,FALSE))/5),0)</f>
        <v>0</v>
      </c>
      <c r="U231" s="393">
        <f t="shared" si="49"/>
        <v>0</v>
      </c>
      <c r="V231" s="394">
        <f>IFERROR(IF(EXACT($B$5,"Moyenne 2018-2043"),_xll.Woodstock.Analyst.Xcel.UDFs.GetIndicatorValueAverage(V$11,""&amp;$B$9&amp;"="&amp;$B231&amp;";",IntrantScenario!$B$7, IntrantScenario!$B$10,"2","6")/5,_xll.Woodstock.Analyst.Xcel.UDFs.GetIndicatorValue(V$11,""&amp;$B$9&amp;"="&amp;$B231&amp;";",IntrantScenario!$B$7, IntrantScenario!$B$10,VLOOKUP($B$5,Periode,2,FALSE))/5),0)</f>
        <v>0</v>
      </c>
      <c r="W231" s="393">
        <f t="shared" si="50"/>
        <v>0</v>
      </c>
      <c r="X231" s="394">
        <f>IFERROR(IF(EXACT($B$5,"Moyenne 2018-2043"),_xll.Woodstock.Analyst.Xcel.UDFs.GetIndicatorValueAverage(X$11,""&amp;$B$9&amp;"="&amp;$B231&amp;";",IntrantScenario!$B$7, IntrantScenario!$B$10,"2","6")/5,_xll.Woodstock.Analyst.Xcel.UDFs.GetIndicatorValue(X$11,""&amp;$B$9&amp;"="&amp;$B231&amp;";",IntrantScenario!$B$7, IntrantScenario!$B$10,VLOOKUP($B$5,Periode,2,FALSE))/5),0)</f>
        <v>0</v>
      </c>
      <c r="Y231" s="394">
        <f>IFERROR(IF(EXACT($B$5,"Moyenne 2018-2043"),_xll.Woodstock.Analyst.Xcel.UDFs.GetIndicatorValueAverage(Y$11,""&amp;$B$9&amp;"="&amp;$B231&amp;";",IntrantScenario!$B$7, IntrantScenario!$B$10,"2","6")/5,_xll.Woodstock.Analyst.Xcel.UDFs.GetIndicatorValue(Y$11,""&amp;$B$9&amp;"="&amp;$B231&amp;";",IntrantScenario!$B$7, IntrantScenario!$B$10,VLOOKUP($B$5,Periode,2,FALSE))/5),0)</f>
        <v>0</v>
      </c>
      <c r="Z231" s="394">
        <f>IFERROR(IF(EXACT($B$5,"Moyenne 2018-2043"),_xll.Woodstock.Analyst.Xcel.UDFs.GetIndicatorValueAverage(Z$11,""&amp;$B$9&amp;"="&amp;$B231&amp;";",IntrantScenario!$B$7, IntrantScenario!$B$10,"2","6")/5,_xll.Woodstock.Analyst.Xcel.UDFs.GetIndicatorValue(Z$11,""&amp;$B$9&amp;"="&amp;$B231&amp;";",IntrantScenario!$B$7, IntrantScenario!$B$10,VLOOKUP($B$5,Periode,2,FALSE))/5),0)</f>
        <v>0</v>
      </c>
      <c r="AA231" s="394">
        <f>IFERROR(IF(EXACT($B$5,"Moyenne 2018-2043"),_xll.Woodstock.Analyst.Xcel.UDFs.GetIndicatorValueAverage(AA$11,""&amp;$B$9&amp;"="&amp;$B231&amp;";",IntrantScenario!$B$7, IntrantScenario!$B$10,"2","6")/5,_xll.Woodstock.Analyst.Xcel.UDFs.GetIndicatorValue(AA$11,""&amp;$B$9&amp;"="&amp;$B231&amp;";",IntrantScenario!$B$7, IntrantScenario!$B$10,VLOOKUP($B$5,Periode,2,FALSE))/5),0)</f>
        <v>0</v>
      </c>
      <c r="AB231" s="78">
        <f t="shared" si="51"/>
        <v>0</v>
      </c>
      <c r="AC231" s="78">
        <f t="shared" si="52"/>
        <v>0</v>
      </c>
      <c r="AD231" s="395">
        <f t="shared" si="53"/>
        <v>0</v>
      </c>
      <c r="AE231" s="395">
        <f t="shared" si="54"/>
        <v>0</v>
      </c>
    </row>
    <row r="232" spans="1:31" x14ac:dyDescent="0.25">
      <c r="A232" s="387">
        <v>220</v>
      </c>
      <c r="B232" s="396" t="str">
        <f t="shared" si="55"/>
        <v>UTR220</v>
      </c>
      <c r="C232" s="393">
        <f t="shared" si="42"/>
        <v>0</v>
      </c>
      <c r="D232" s="394">
        <f>IFERROR(IF(EXACT($B$5,"Moyenne 2018-2043"),_xll.Woodstock.Analyst.Xcel.UDFs.GetIndicatorValueAverage(D$11,""&amp;$B$9&amp;"="&amp;$B232&amp;";",IntrantScenario!$B$7, IntrantScenario!$B$10,"2","6")/5,_xll.Woodstock.Analyst.Xcel.UDFs.GetIndicatorValue(D$11,""&amp;$B$9&amp;"="&amp;$B232&amp;";",IntrantScenario!$B$7, IntrantScenario!$B$10,VLOOKUP($B$5,Periode,2,FALSE))/5),0)</f>
        <v>0</v>
      </c>
      <c r="E232" s="394">
        <f>IFERROR(IF(EXACT($B$5,"Moyenne 2018-2043"),_xll.Woodstock.Analyst.Xcel.UDFs.GetIndicatorValueAverage(E$11,""&amp;$B$9&amp;"="&amp;$B232&amp;";",IntrantScenario!$B$7, IntrantScenario!$B$10,"2","6")/5,_xll.Woodstock.Analyst.Xcel.UDFs.GetIndicatorValue(E$11,""&amp;$B$9&amp;"="&amp;$B232&amp;";",IntrantScenario!$B$7, IntrantScenario!$B$10,VLOOKUP($B$5,Periode,2,FALSE))/5),0)</f>
        <v>0</v>
      </c>
      <c r="F232" s="393">
        <f t="shared" si="43"/>
        <v>0</v>
      </c>
      <c r="G232" s="394">
        <f>IFERROR(IF(EXACT($B$5,"Moyenne 2018-2043"),_xll.Woodstock.Analyst.Xcel.UDFs.GetIndicatorValueAverage(G$11,""&amp;$B$9&amp;"="&amp;$B232&amp;";",IntrantScenario!$B$7, IntrantScenario!$B$10,"2","6")/5,_xll.Woodstock.Analyst.Xcel.UDFs.GetIndicatorValue(G$11,""&amp;$B$9&amp;"="&amp;$B232&amp;";",IntrantScenario!$B$7, IntrantScenario!$B$10,VLOOKUP($B$5,Periode,2,FALSE))/5),0)</f>
        <v>0</v>
      </c>
      <c r="H232" s="393">
        <f t="shared" si="44"/>
        <v>0</v>
      </c>
      <c r="I232" s="394">
        <f>IFERROR(IF(EXACT($B$5,"Moyenne 2018-2043"),_xll.Woodstock.Analyst.Xcel.UDFs.GetIndicatorValueAverage(I$11,""&amp;$B$9&amp;"="&amp;$B232&amp;";",IntrantScenario!$B$7, IntrantScenario!$B$10,"2","6")/5,_xll.Woodstock.Analyst.Xcel.UDFs.GetIndicatorValue(I$11,""&amp;$B$9&amp;"="&amp;$B232&amp;";",IntrantScenario!$B$7, IntrantScenario!$B$10,VLOOKUP($B$5,Periode,2,FALSE))/5),0)</f>
        <v>0</v>
      </c>
      <c r="J232" s="394">
        <f>IFERROR(IF(EXACT($B$5,"Moyenne 2018-2043"),_xll.Woodstock.Analyst.Xcel.UDFs.GetIndicatorValueAverage(J$11,""&amp;$B$9&amp;"="&amp;$B232&amp;";",IntrantScenario!$B$7, IntrantScenario!$B$10,"2","6")/5,_xll.Woodstock.Analyst.Xcel.UDFs.GetIndicatorValue(J$11,""&amp;$B$9&amp;"="&amp;$B232&amp;";",IntrantScenario!$B$7, IntrantScenario!$B$10,VLOOKUP($B$5,Periode,2,FALSE))/5),0)</f>
        <v>0</v>
      </c>
      <c r="K232" s="78">
        <f t="shared" si="45"/>
        <v>0</v>
      </c>
      <c r="L232" s="393">
        <f t="shared" si="46"/>
        <v>0</v>
      </c>
      <c r="M232" s="394">
        <f>IFERROR(IF(EXACT($B$5,"Moyenne 2018-2043"),_xll.Woodstock.Analyst.Xcel.UDFs.GetIndicatorValueAverage(M$11,""&amp;$B$9&amp;"="&amp;$B232&amp;";",IntrantScenario!$B$7, IntrantScenario!$B$10,"2","6")/5,_xll.Woodstock.Analyst.Xcel.UDFs.GetIndicatorValue(M$11,""&amp;$B$9&amp;"="&amp;$B232&amp;";",IntrantScenario!$B$7, IntrantScenario!$B$10,VLOOKUP($B$5,Periode,2,FALSE))/5),0)</f>
        <v>0</v>
      </c>
      <c r="N232" s="394">
        <f>IFERROR(IF(EXACT($B$5,"Moyenne 2018-2043"),_xll.Woodstock.Analyst.Xcel.UDFs.GetIndicatorValueAverage(N$11,""&amp;$B$9&amp;"="&amp;$B232&amp;";",IntrantScenario!$B$7, IntrantScenario!$B$10,"2","6")/5,_xll.Woodstock.Analyst.Xcel.UDFs.GetIndicatorValue(N$11,""&amp;$B$9&amp;"="&amp;$B232&amp;";",IntrantScenario!$B$7, IntrantScenario!$B$10,VLOOKUP($B$5,Periode,2,FALSE))/5),0)</f>
        <v>0</v>
      </c>
      <c r="O232" s="394">
        <f>IFERROR(IF(EXACT($B$5,"Moyenne 2018-2043"),_xll.Woodstock.Analyst.Xcel.UDFs.GetIndicatorValueAverage(O$11,""&amp;$B$9&amp;"="&amp;$B232&amp;";",IntrantScenario!$B$7, IntrantScenario!$B$10,"2","6")/5,_xll.Woodstock.Analyst.Xcel.UDFs.GetIndicatorValue(O$11,""&amp;$B$9&amp;"="&amp;$B232&amp;";",IntrantScenario!$B$7, IntrantScenario!$B$10,VLOOKUP($B$5,Periode,2,FALSE))/5),0)</f>
        <v>0</v>
      </c>
      <c r="P232" s="393">
        <f t="shared" si="47"/>
        <v>0</v>
      </c>
      <c r="Q232" s="394">
        <f>IFERROR(IF(EXACT($B$5,"Moyenne 2018-2043"),_xll.Woodstock.Analyst.Xcel.UDFs.GetIndicatorValueAverage(Q$11,""&amp;$B$9&amp;"="&amp;$B232&amp;";",IntrantScenario!$B$7, IntrantScenario!$B$10,"2","6")/5,_xll.Woodstock.Analyst.Xcel.UDFs.GetIndicatorValue(Q$11,""&amp;$B$9&amp;"="&amp;$B232&amp;";",IntrantScenario!$B$7, IntrantScenario!$B$10,VLOOKUP($B$5,Periode,2,FALSE))/5),0)</f>
        <v>0</v>
      </c>
      <c r="R232" s="393">
        <f t="shared" si="48"/>
        <v>0</v>
      </c>
      <c r="S232" s="394">
        <f>IFERROR(IF(EXACT($B$5,"Moyenne 2018-2043"),_xll.Woodstock.Analyst.Xcel.UDFs.GetIndicatorValueAverage(S$11,""&amp;$B$9&amp;"="&amp;$B232&amp;";",IntrantScenario!$B$7, IntrantScenario!$B$10,"2","6")/5,_xll.Woodstock.Analyst.Xcel.UDFs.GetIndicatorValue(S$11,""&amp;$B$9&amp;"="&amp;$B232&amp;";",IntrantScenario!$B$7, IntrantScenario!$B$10,VLOOKUP($B$5,Periode,2,FALSE))/5),0)</f>
        <v>0</v>
      </c>
      <c r="T232" s="394">
        <f>IFERROR(IF(EXACT($B$5,"Moyenne 2018-2043"),_xll.Woodstock.Analyst.Xcel.UDFs.GetIndicatorValueAverage(T$11,""&amp;$B$9&amp;"="&amp;$B232&amp;";",IntrantScenario!$B$7, IntrantScenario!$B$10,"2","6")/5,_xll.Woodstock.Analyst.Xcel.UDFs.GetIndicatorValue(T$11,""&amp;$B$9&amp;"="&amp;$B232&amp;";",IntrantScenario!$B$7, IntrantScenario!$B$10,VLOOKUP($B$5,Periode,2,FALSE))/5),0)</f>
        <v>0</v>
      </c>
      <c r="U232" s="393">
        <f t="shared" si="49"/>
        <v>0</v>
      </c>
      <c r="V232" s="394">
        <f>IFERROR(IF(EXACT($B$5,"Moyenne 2018-2043"),_xll.Woodstock.Analyst.Xcel.UDFs.GetIndicatorValueAverage(V$11,""&amp;$B$9&amp;"="&amp;$B232&amp;";",IntrantScenario!$B$7, IntrantScenario!$B$10,"2","6")/5,_xll.Woodstock.Analyst.Xcel.UDFs.GetIndicatorValue(V$11,""&amp;$B$9&amp;"="&amp;$B232&amp;";",IntrantScenario!$B$7, IntrantScenario!$B$10,VLOOKUP($B$5,Periode,2,FALSE))/5),0)</f>
        <v>0</v>
      </c>
      <c r="W232" s="393">
        <f t="shared" si="50"/>
        <v>0</v>
      </c>
      <c r="X232" s="394">
        <f>IFERROR(IF(EXACT($B$5,"Moyenne 2018-2043"),_xll.Woodstock.Analyst.Xcel.UDFs.GetIndicatorValueAverage(X$11,""&amp;$B$9&amp;"="&amp;$B232&amp;";",IntrantScenario!$B$7, IntrantScenario!$B$10,"2","6")/5,_xll.Woodstock.Analyst.Xcel.UDFs.GetIndicatorValue(X$11,""&amp;$B$9&amp;"="&amp;$B232&amp;";",IntrantScenario!$B$7, IntrantScenario!$B$10,VLOOKUP($B$5,Periode,2,FALSE))/5),0)</f>
        <v>0</v>
      </c>
      <c r="Y232" s="394">
        <f>IFERROR(IF(EXACT($B$5,"Moyenne 2018-2043"),_xll.Woodstock.Analyst.Xcel.UDFs.GetIndicatorValueAverage(Y$11,""&amp;$B$9&amp;"="&amp;$B232&amp;";",IntrantScenario!$B$7, IntrantScenario!$B$10,"2","6")/5,_xll.Woodstock.Analyst.Xcel.UDFs.GetIndicatorValue(Y$11,""&amp;$B$9&amp;"="&amp;$B232&amp;";",IntrantScenario!$B$7, IntrantScenario!$B$10,VLOOKUP($B$5,Periode,2,FALSE))/5),0)</f>
        <v>0</v>
      </c>
      <c r="Z232" s="394">
        <f>IFERROR(IF(EXACT($B$5,"Moyenne 2018-2043"),_xll.Woodstock.Analyst.Xcel.UDFs.GetIndicatorValueAverage(Z$11,""&amp;$B$9&amp;"="&amp;$B232&amp;";",IntrantScenario!$B$7, IntrantScenario!$B$10,"2","6")/5,_xll.Woodstock.Analyst.Xcel.UDFs.GetIndicatorValue(Z$11,""&amp;$B$9&amp;"="&amp;$B232&amp;";",IntrantScenario!$B$7, IntrantScenario!$B$10,VLOOKUP($B$5,Periode,2,FALSE))/5),0)</f>
        <v>0</v>
      </c>
      <c r="AA232" s="394">
        <f>IFERROR(IF(EXACT($B$5,"Moyenne 2018-2043"),_xll.Woodstock.Analyst.Xcel.UDFs.GetIndicatorValueAverage(AA$11,""&amp;$B$9&amp;"="&amp;$B232&amp;";",IntrantScenario!$B$7, IntrantScenario!$B$10,"2","6")/5,_xll.Woodstock.Analyst.Xcel.UDFs.GetIndicatorValue(AA$11,""&amp;$B$9&amp;"="&amp;$B232&amp;";",IntrantScenario!$B$7, IntrantScenario!$B$10,VLOOKUP($B$5,Periode,2,FALSE))/5),0)</f>
        <v>0</v>
      </c>
      <c r="AB232" s="78">
        <f t="shared" si="51"/>
        <v>0</v>
      </c>
      <c r="AC232" s="78">
        <f t="shared" si="52"/>
        <v>0</v>
      </c>
      <c r="AD232" s="395">
        <f t="shared" si="53"/>
        <v>0</v>
      </c>
      <c r="AE232" s="395">
        <f t="shared" si="54"/>
        <v>0</v>
      </c>
    </row>
    <row r="233" spans="1:31" x14ac:dyDescent="0.25">
      <c r="A233" s="387">
        <v>221</v>
      </c>
      <c r="B233" s="396" t="str">
        <f t="shared" si="55"/>
        <v>UTR221</v>
      </c>
      <c r="C233" s="393">
        <f t="shared" si="42"/>
        <v>0</v>
      </c>
      <c r="D233" s="394">
        <f>IFERROR(IF(EXACT($B$5,"Moyenne 2018-2043"),_xll.Woodstock.Analyst.Xcel.UDFs.GetIndicatorValueAverage(D$11,""&amp;$B$9&amp;"="&amp;$B233&amp;";",IntrantScenario!$B$7, IntrantScenario!$B$10,"2","6")/5,_xll.Woodstock.Analyst.Xcel.UDFs.GetIndicatorValue(D$11,""&amp;$B$9&amp;"="&amp;$B233&amp;";",IntrantScenario!$B$7, IntrantScenario!$B$10,VLOOKUP($B$5,Periode,2,FALSE))/5),0)</f>
        <v>0</v>
      </c>
      <c r="E233" s="394">
        <f>IFERROR(IF(EXACT($B$5,"Moyenne 2018-2043"),_xll.Woodstock.Analyst.Xcel.UDFs.GetIndicatorValueAverage(E$11,""&amp;$B$9&amp;"="&amp;$B233&amp;";",IntrantScenario!$B$7, IntrantScenario!$B$10,"2","6")/5,_xll.Woodstock.Analyst.Xcel.UDFs.GetIndicatorValue(E$11,""&amp;$B$9&amp;"="&amp;$B233&amp;";",IntrantScenario!$B$7, IntrantScenario!$B$10,VLOOKUP($B$5,Periode,2,FALSE))/5),0)</f>
        <v>0</v>
      </c>
      <c r="F233" s="393">
        <f t="shared" si="43"/>
        <v>0</v>
      </c>
      <c r="G233" s="394">
        <f>IFERROR(IF(EXACT($B$5,"Moyenne 2018-2043"),_xll.Woodstock.Analyst.Xcel.UDFs.GetIndicatorValueAverage(G$11,""&amp;$B$9&amp;"="&amp;$B233&amp;";",IntrantScenario!$B$7, IntrantScenario!$B$10,"2","6")/5,_xll.Woodstock.Analyst.Xcel.UDFs.GetIndicatorValue(G$11,""&amp;$B$9&amp;"="&amp;$B233&amp;";",IntrantScenario!$B$7, IntrantScenario!$B$10,VLOOKUP($B$5,Periode,2,FALSE))/5),0)</f>
        <v>0</v>
      </c>
      <c r="H233" s="393">
        <f t="shared" si="44"/>
        <v>0</v>
      </c>
      <c r="I233" s="394">
        <f>IFERROR(IF(EXACT($B$5,"Moyenne 2018-2043"),_xll.Woodstock.Analyst.Xcel.UDFs.GetIndicatorValueAverage(I$11,""&amp;$B$9&amp;"="&amp;$B233&amp;";",IntrantScenario!$B$7, IntrantScenario!$B$10,"2","6")/5,_xll.Woodstock.Analyst.Xcel.UDFs.GetIndicatorValue(I$11,""&amp;$B$9&amp;"="&amp;$B233&amp;";",IntrantScenario!$B$7, IntrantScenario!$B$10,VLOOKUP($B$5,Periode,2,FALSE))/5),0)</f>
        <v>0</v>
      </c>
      <c r="J233" s="394">
        <f>IFERROR(IF(EXACT($B$5,"Moyenne 2018-2043"),_xll.Woodstock.Analyst.Xcel.UDFs.GetIndicatorValueAverage(J$11,""&amp;$B$9&amp;"="&amp;$B233&amp;";",IntrantScenario!$B$7, IntrantScenario!$B$10,"2","6")/5,_xll.Woodstock.Analyst.Xcel.UDFs.GetIndicatorValue(J$11,""&amp;$B$9&amp;"="&amp;$B233&amp;";",IntrantScenario!$B$7, IntrantScenario!$B$10,VLOOKUP($B$5,Periode,2,FALSE))/5),0)</f>
        <v>0</v>
      </c>
      <c r="K233" s="78">
        <f t="shared" si="45"/>
        <v>0</v>
      </c>
      <c r="L233" s="393">
        <f t="shared" si="46"/>
        <v>0</v>
      </c>
      <c r="M233" s="394">
        <f>IFERROR(IF(EXACT($B$5,"Moyenne 2018-2043"),_xll.Woodstock.Analyst.Xcel.UDFs.GetIndicatorValueAverage(M$11,""&amp;$B$9&amp;"="&amp;$B233&amp;";",IntrantScenario!$B$7, IntrantScenario!$B$10,"2","6")/5,_xll.Woodstock.Analyst.Xcel.UDFs.GetIndicatorValue(M$11,""&amp;$B$9&amp;"="&amp;$B233&amp;";",IntrantScenario!$B$7, IntrantScenario!$B$10,VLOOKUP($B$5,Periode,2,FALSE))/5),0)</f>
        <v>0</v>
      </c>
      <c r="N233" s="394">
        <f>IFERROR(IF(EXACT($B$5,"Moyenne 2018-2043"),_xll.Woodstock.Analyst.Xcel.UDFs.GetIndicatorValueAverage(N$11,""&amp;$B$9&amp;"="&amp;$B233&amp;";",IntrantScenario!$B$7, IntrantScenario!$B$10,"2","6")/5,_xll.Woodstock.Analyst.Xcel.UDFs.GetIndicatorValue(N$11,""&amp;$B$9&amp;"="&amp;$B233&amp;";",IntrantScenario!$B$7, IntrantScenario!$B$10,VLOOKUP($B$5,Periode,2,FALSE))/5),0)</f>
        <v>0</v>
      </c>
      <c r="O233" s="394">
        <f>IFERROR(IF(EXACT($B$5,"Moyenne 2018-2043"),_xll.Woodstock.Analyst.Xcel.UDFs.GetIndicatorValueAverage(O$11,""&amp;$B$9&amp;"="&amp;$B233&amp;";",IntrantScenario!$B$7, IntrantScenario!$B$10,"2","6")/5,_xll.Woodstock.Analyst.Xcel.UDFs.GetIndicatorValue(O$11,""&amp;$B$9&amp;"="&amp;$B233&amp;";",IntrantScenario!$B$7, IntrantScenario!$B$10,VLOOKUP($B$5,Periode,2,FALSE))/5),0)</f>
        <v>0</v>
      </c>
      <c r="P233" s="393">
        <f t="shared" si="47"/>
        <v>0</v>
      </c>
      <c r="Q233" s="394">
        <f>IFERROR(IF(EXACT($B$5,"Moyenne 2018-2043"),_xll.Woodstock.Analyst.Xcel.UDFs.GetIndicatorValueAverage(Q$11,""&amp;$B$9&amp;"="&amp;$B233&amp;";",IntrantScenario!$B$7, IntrantScenario!$B$10,"2","6")/5,_xll.Woodstock.Analyst.Xcel.UDFs.GetIndicatorValue(Q$11,""&amp;$B$9&amp;"="&amp;$B233&amp;";",IntrantScenario!$B$7, IntrantScenario!$B$10,VLOOKUP($B$5,Periode,2,FALSE))/5),0)</f>
        <v>0</v>
      </c>
      <c r="R233" s="393">
        <f t="shared" si="48"/>
        <v>0</v>
      </c>
      <c r="S233" s="394">
        <f>IFERROR(IF(EXACT($B$5,"Moyenne 2018-2043"),_xll.Woodstock.Analyst.Xcel.UDFs.GetIndicatorValueAverage(S$11,""&amp;$B$9&amp;"="&amp;$B233&amp;";",IntrantScenario!$B$7, IntrantScenario!$B$10,"2","6")/5,_xll.Woodstock.Analyst.Xcel.UDFs.GetIndicatorValue(S$11,""&amp;$B$9&amp;"="&amp;$B233&amp;";",IntrantScenario!$B$7, IntrantScenario!$B$10,VLOOKUP($B$5,Periode,2,FALSE))/5),0)</f>
        <v>0</v>
      </c>
      <c r="T233" s="394">
        <f>IFERROR(IF(EXACT($B$5,"Moyenne 2018-2043"),_xll.Woodstock.Analyst.Xcel.UDFs.GetIndicatorValueAverage(T$11,""&amp;$B$9&amp;"="&amp;$B233&amp;";",IntrantScenario!$B$7, IntrantScenario!$B$10,"2","6")/5,_xll.Woodstock.Analyst.Xcel.UDFs.GetIndicatorValue(T$11,""&amp;$B$9&amp;"="&amp;$B233&amp;";",IntrantScenario!$B$7, IntrantScenario!$B$10,VLOOKUP($B$5,Periode,2,FALSE))/5),0)</f>
        <v>0</v>
      </c>
      <c r="U233" s="393">
        <f t="shared" si="49"/>
        <v>0</v>
      </c>
      <c r="V233" s="394">
        <f>IFERROR(IF(EXACT($B$5,"Moyenne 2018-2043"),_xll.Woodstock.Analyst.Xcel.UDFs.GetIndicatorValueAverage(V$11,""&amp;$B$9&amp;"="&amp;$B233&amp;";",IntrantScenario!$B$7, IntrantScenario!$B$10,"2","6")/5,_xll.Woodstock.Analyst.Xcel.UDFs.GetIndicatorValue(V$11,""&amp;$B$9&amp;"="&amp;$B233&amp;";",IntrantScenario!$B$7, IntrantScenario!$B$10,VLOOKUP($B$5,Periode,2,FALSE))/5),0)</f>
        <v>0</v>
      </c>
      <c r="W233" s="393">
        <f t="shared" si="50"/>
        <v>0</v>
      </c>
      <c r="X233" s="394">
        <f>IFERROR(IF(EXACT($B$5,"Moyenne 2018-2043"),_xll.Woodstock.Analyst.Xcel.UDFs.GetIndicatorValueAverage(X$11,""&amp;$B$9&amp;"="&amp;$B233&amp;";",IntrantScenario!$B$7, IntrantScenario!$B$10,"2","6")/5,_xll.Woodstock.Analyst.Xcel.UDFs.GetIndicatorValue(X$11,""&amp;$B$9&amp;"="&amp;$B233&amp;";",IntrantScenario!$B$7, IntrantScenario!$B$10,VLOOKUP($B$5,Periode,2,FALSE))/5),0)</f>
        <v>0</v>
      </c>
      <c r="Y233" s="394">
        <f>IFERROR(IF(EXACT($B$5,"Moyenne 2018-2043"),_xll.Woodstock.Analyst.Xcel.UDFs.GetIndicatorValueAverage(Y$11,""&amp;$B$9&amp;"="&amp;$B233&amp;";",IntrantScenario!$B$7, IntrantScenario!$B$10,"2","6")/5,_xll.Woodstock.Analyst.Xcel.UDFs.GetIndicatorValue(Y$11,""&amp;$B$9&amp;"="&amp;$B233&amp;";",IntrantScenario!$B$7, IntrantScenario!$B$10,VLOOKUP($B$5,Periode,2,FALSE))/5),0)</f>
        <v>0</v>
      </c>
      <c r="Z233" s="394">
        <f>IFERROR(IF(EXACT($B$5,"Moyenne 2018-2043"),_xll.Woodstock.Analyst.Xcel.UDFs.GetIndicatorValueAverage(Z$11,""&amp;$B$9&amp;"="&amp;$B233&amp;";",IntrantScenario!$B$7, IntrantScenario!$B$10,"2","6")/5,_xll.Woodstock.Analyst.Xcel.UDFs.GetIndicatorValue(Z$11,""&amp;$B$9&amp;"="&amp;$B233&amp;";",IntrantScenario!$B$7, IntrantScenario!$B$10,VLOOKUP($B$5,Periode,2,FALSE))/5),0)</f>
        <v>0</v>
      </c>
      <c r="AA233" s="394">
        <f>IFERROR(IF(EXACT($B$5,"Moyenne 2018-2043"),_xll.Woodstock.Analyst.Xcel.UDFs.GetIndicatorValueAverage(AA$11,""&amp;$B$9&amp;"="&amp;$B233&amp;";",IntrantScenario!$B$7, IntrantScenario!$B$10,"2","6")/5,_xll.Woodstock.Analyst.Xcel.UDFs.GetIndicatorValue(AA$11,""&amp;$B$9&amp;"="&amp;$B233&amp;";",IntrantScenario!$B$7, IntrantScenario!$B$10,VLOOKUP($B$5,Periode,2,FALSE))/5),0)</f>
        <v>0</v>
      </c>
      <c r="AB233" s="78">
        <f t="shared" si="51"/>
        <v>0</v>
      </c>
      <c r="AC233" s="78">
        <f t="shared" si="52"/>
        <v>0</v>
      </c>
      <c r="AD233" s="395">
        <f t="shared" si="53"/>
        <v>0</v>
      </c>
      <c r="AE233" s="395">
        <f t="shared" si="54"/>
        <v>0</v>
      </c>
    </row>
    <row r="234" spans="1:31" x14ac:dyDescent="0.25">
      <c r="A234" s="387">
        <v>222</v>
      </c>
      <c r="B234" s="396" t="str">
        <f t="shared" si="55"/>
        <v>UTR222</v>
      </c>
      <c r="C234" s="393">
        <f t="shared" si="42"/>
        <v>0</v>
      </c>
      <c r="D234" s="394">
        <f>IFERROR(IF(EXACT($B$5,"Moyenne 2018-2043"),_xll.Woodstock.Analyst.Xcel.UDFs.GetIndicatorValueAverage(D$11,""&amp;$B$9&amp;"="&amp;$B234&amp;";",IntrantScenario!$B$7, IntrantScenario!$B$10,"2","6")/5,_xll.Woodstock.Analyst.Xcel.UDFs.GetIndicatorValue(D$11,""&amp;$B$9&amp;"="&amp;$B234&amp;";",IntrantScenario!$B$7, IntrantScenario!$B$10,VLOOKUP($B$5,Periode,2,FALSE))/5),0)</f>
        <v>0</v>
      </c>
      <c r="E234" s="394">
        <f>IFERROR(IF(EXACT($B$5,"Moyenne 2018-2043"),_xll.Woodstock.Analyst.Xcel.UDFs.GetIndicatorValueAverage(E$11,""&amp;$B$9&amp;"="&amp;$B234&amp;";",IntrantScenario!$B$7, IntrantScenario!$B$10,"2","6")/5,_xll.Woodstock.Analyst.Xcel.UDFs.GetIndicatorValue(E$11,""&amp;$B$9&amp;"="&amp;$B234&amp;";",IntrantScenario!$B$7, IntrantScenario!$B$10,VLOOKUP($B$5,Periode,2,FALSE))/5),0)</f>
        <v>0</v>
      </c>
      <c r="F234" s="393">
        <f t="shared" si="43"/>
        <v>0</v>
      </c>
      <c r="G234" s="394">
        <f>IFERROR(IF(EXACT($B$5,"Moyenne 2018-2043"),_xll.Woodstock.Analyst.Xcel.UDFs.GetIndicatorValueAverage(G$11,""&amp;$B$9&amp;"="&amp;$B234&amp;";",IntrantScenario!$B$7, IntrantScenario!$B$10,"2","6")/5,_xll.Woodstock.Analyst.Xcel.UDFs.GetIndicatorValue(G$11,""&amp;$B$9&amp;"="&amp;$B234&amp;";",IntrantScenario!$B$7, IntrantScenario!$B$10,VLOOKUP($B$5,Periode,2,FALSE))/5),0)</f>
        <v>0</v>
      </c>
      <c r="H234" s="393">
        <f t="shared" si="44"/>
        <v>0</v>
      </c>
      <c r="I234" s="394">
        <f>IFERROR(IF(EXACT($B$5,"Moyenne 2018-2043"),_xll.Woodstock.Analyst.Xcel.UDFs.GetIndicatorValueAverage(I$11,""&amp;$B$9&amp;"="&amp;$B234&amp;";",IntrantScenario!$B$7, IntrantScenario!$B$10,"2","6")/5,_xll.Woodstock.Analyst.Xcel.UDFs.GetIndicatorValue(I$11,""&amp;$B$9&amp;"="&amp;$B234&amp;";",IntrantScenario!$B$7, IntrantScenario!$B$10,VLOOKUP($B$5,Periode,2,FALSE))/5),0)</f>
        <v>0</v>
      </c>
      <c r="J234" s="394">
        <f>IFERROR(IF(EXACT($B$5,"Moyenne 2018-2043"),_xll.Woodstock.Analyst.Xcel.UDFs.GetIndicatorValueAverage(J$11,""&amp;$B$9&amp;"="&amp;$B234&amp;";",IntrantScenario!$B$7, IntrantScenario!$B$10,"2","6")/5,_xll.Woodstock.Analyst.Xcel.UDFs.GetIndicatorValue(J$11,""&amp;$B$9&amp;"="&amp;$B234&amp;";",IntrantScenario!$B$7, IntrantScenario!$B$10,VLOOKUP($B$5,Periode,2,FALSE))/5),0)</f>
        <v>0</v>
      </c>
      <c r="K234" s="78">
        <f t="shared" si="45"/>
        <v>0</v>
      </c>
      <c r="L234" s="393">
        <f t="shared" si="46"/>
        <v>0</v>
      </c>
      <c r="M234" s="394">
        <f>IFERROR(IF(EXACT($B$5,"Moyenne 2018-2043"),_xll.Woodstock.Analyst.Xcel.UDFs.GetIndicatorValueAverage(M$11,""&amp;$B$9&amp;"="&amp;$B234&amp;";",IntrantScenario!$B$7, IntrantScenario!$B$10,"2","6")/5,_xll.Woodstock.Analyst.Xcel.UDFs.GetIndicatorValue(M$11,""&amp;$B$9&amp;"="&amp;$B234&amp;";",IntrantScenario!$B$7, IntrantScenario!$B$10,VLOOKUP($B$5,Periode,2,FALSE))/5),0)</f>
        <v>0</v>
      </c>
      <c r="N234" s="394">
        <f>IFERROR(IF(EXACT($B$5,"Moyenne 2018-2043"),_xll.Woodstock.Analyst.Xcel.UDFs.GetIndicatorValueAverage(N$11,""&amp;$B$9&amp;"="&amp;$B234&amp;";",IntrantScenario!$B$7, IntrantScenario!$B$10,"2","6")/5,_xll.Woodstock.Analyst.Xcel.UDFs.GetIndicatorValue(N$11,""&amp;$B$9&amp;"="&amp;$B234&amp;";",IntrantScenario!$B$7, IntrantScenario!$B$10,VLOOKUP($B$5,Periode,2,FALSE))/5),0)</f>
        <v>0</v>
      </c>
      <c r="O234" s="394">
        <f>IFERROR(IF(EXACT($B$5,"Moyenne 2018-2043"),_xll.Woodstock.Analyst.Xcel.UDFs.GetIndicatorValueAverage(O$11,""&amp;$B$9&amp;"="&amp;$B234&amp;";",IntrantScenario!$B$7, IntrantScenario!$B$10,"2","6")/5,_xll.Woodstock.Analyst.Xcel.UDFs.GetIndicatorValue(O$11,""&amp;$B$9&amp;"="&amp;$B234&amp;";",IntrantScenario!$B$7, IntrantScenario!$B$10,VLOOKUP($B$5,Periode,2,FALSE))/5),0)</f>
        <v>0</v>
      </c>
      <c r="P234" s="393">
        <f t="shared" si="47"/>
        <v>0</v>
      </c>
      <c r="Q234" s="394">
        <f>IFERROR(IF(EXACT($B$5,"Moyenne 2018-2043"),_xll.Woodstock.Analyst.Xcel.UDFs.GetIndicatorValueAverage(Q$11,""&amp;$B$9&amp;"="&amp;$B234&amp;";",IntrantScenario!$B$7, IntrantScenario!$B$10,"2","6")/5,_xll.Woodstock.Analyst.Xcel.UDFs.GetIndicatorValue(Q$11,""&amp;$B$9&amp;"="&amp;$B234&amp;";",IntrantScenario!$B$7, IntrantScenario!$B$10,VLOOKUP($B$5,Periode,2,FALSE))/5),0)</f>
        <v>0</v>
      </c>
      <c r="R234" s="393">
        <f t="shared" si="48"/>
        <v>0</v>
      </c>
      <c r="S234" s="394">
        <f>IFERROR(IF(EXACT($B$5,"Moyenne 2018-2043"),_xll.Woodstock.Analyst.Xcel.UDFs.GetIndicatorValueAverage(S$11,""&amp;$B$9&amp;"="&amp;$B234&amp;";",IntrantScenario!$B$7, IntrantScenario!$B$10,"2","6")/5,_xll.Woodstock.Analyst.Xcel.UDFs.GetIndicatorValue(S$11,""&amp;$B$9&amp;"="&amp;$B234&amp;";",IntrantScenario!$B$7, IntrantScenario!$B$10,VLOOKUP($B$5,Periode,2,FALSE))/5),0)</f>
        <v>0</v>
      </c>
      <c r="T234" s="394">
        <f>IFERROR(IF(EXACT($B$5,"Moyenne 2018-2043"),_xll.Woodstock.Analyst.Xcel.UDFs.GetIndicatorValueAverage(T$11,""&amp;$B$9&amp;"="&amp;$B234&amp;";",IntrantScenario!$B$7, IntrantScenario!$B$10,"2","6")/5,_xll.Woodstock.Analyst.Xcel.UDFs.GetIndicatorValue(T$11,""&amp;$B$9&amp;"="&amp;$B234&amp;";",IntrantScenario!$B$7, IntrantScenario!$B$10,VLOOKUP($B$5,Periode,2,FALSE))/5),0)</f>
        <v>0</v>
      </c>
      <c r="U234" s="393">
        <f t="shared" si="49"/>
        <v>0</v>
      </c>
      <c r="V234" s="394">
        <f>IFERROR(IF(EXACT($B$5,"Moyenne 2018-2043"),_xll.Woodstock.Analyst.Xcel.UDFs.GetIndicatorValueAverage(V$11,""&amp;$B$9&amp;"="&amp;$B234&amp;";",IntrantScenario!$B$7, IntrantScenario!$B$10,"2","6")/5,_xll.Woodstock.Analyst.Xcel.UDFs.GetIndicatorValue(V$11,""&amp;$B$9&amp;"="&amp;$B234&amp;";",IntrantScenario!$B$7, IntrantScenario!$B$10,VLOOKUP($B$5,Periode,2,FALSE))/5),0)</f>
        <v>0</v>
      </c>
      <c r="W234" s="393">
        <f t="shared" si="50"/>
        <v>0</v>
      </c>
      <c r="X234" s="394">
        <f>IFERROR(IF(EXACT($B$5,"Moyenne 2018-2043"),_xll.Woodstock.Analyst.Xcel.UDFs.GetIndicatorValueAverage(X$11,""&amp;$B$9&amp;"="&amp;$B234&amp;";",IntrantScenario!$B$7, IntrantScenario!$B$10,"2","6")/5,_xll.Woodstock.Analyst.Xcel.UDFs.GetIndicatorValue(X$11,""&amp;$B$9&amp;"="&amp;$B234&amp;";",IntrantScenario!$B$7, IntrantScenario!$B$10,VLOOKUP($B$5,Periode,2,FALSE))/5),0)</f>
        <v>0</v>
      </c>
      <c r="Y234" s="394">
        <f>IFERROR(IF(EXACT($B$5,"Moyenne 2018-2043"),_xll.Woodstock.Analyst.Xcel.UDFs.GetIndicatorValueAverage(Y$11,""&amp;$B$9&amp;"="&amp;$B234&amp;";",IntrantScenario!$B$7, IntrantScenario!$B$10,"2","6")/5,_xll.Woodstock.Analyst.Xcel.UDFs.GetIndicatorValue(Y$11,""&amp;$B$9&amp;"="&amp;$B234&amp;";",IntrantScenario!$B$7, IntrantScenario!$B$10,VLOOKUP($B$5,Periode,2,FALSE))/5),0)</f>
        <v>0</v>
      </c>
      <c r="Z234" s="394">
        <f>IFERROR(IF(EXACT($B$5,"Moyenne 2018-2043"),_xll.Woodstock.Analyst.Xcel.UDFs.GetIndicatorValueAverage(Z$11,""&amp;$B$9&amp;"="&amp;$B234&amp;";",IntrantScenario!$B$7, IntrantScenario!$B$10,"2","6")/5,_xll.Woodstock.Analyst.Xcel.UDFs.GetIndicatorValue(Z$11,""&amp;$B$9&amp;"="&amp;$B234&amp;";",IntrantScenario!$B$7, IntrantScenario!$B$10,VLOOKUP($B$5,Periode,2,FALSE))/5),0)</f>
        <v>0</v>
      </c>
      <c r="AA234" s="394">
        <f>IFERROR(IF(EXACT($B$5,"Moyenne 2018-2043"),_xll.Woodstock.Analyst.Xcel.UDFs.GetIndicatorValueAverage(AA$11,""&amp;$B$9&amp;"="&amp;$B234&amp;";",IntrantScenario!$B$7, IntrantScenario!$B$10,"2","6")/5,_xll.Woodstock.Analyst.Xcel.UDFs.GetIndicatorValue(AA$11,""&amp;$B$9&amp;"="&amp;$B234&amp;";",IntrantScenario!$B$7, IntrantScenario!$B$10,VLOOKUP($B$5,Periode,2,FALSE))/5),0)</f>
        <v>0</v>
      </c>
      <c r="AB234" s="78">
        <f t="shared" si="51"/>
        <v>0</v>
      </c>
      <c r="AC234" s="78">
        <f t="shared" si="52"/>
        <v>0</v>
      </c>
      <c r="AD234" s="395">
        <f t="shared" si="53"/>
        <v>0</v>
      </c>
      <c r="AE234" s="395">
        <f t="shared" si="54"/>
        <v>0</v>
      </c>
    </row>
    <row r="235" spans="1:31" x14ac:dyDescent="0.25">
      <c r="A235" s="387">
        <v>223</v>
      </c>
      <c r="B235" s="396" t="str">
        <f t="shared" si="55"/>
        <v>UTR223</v>
      </c>
      <c r="C235" s="393">
        <f t="shared" si="42"/>
        <v>0</v>
      </c>
      <c r="D235" s="394">
        <f>IFERROR(IF(EXACT($B$5,"Moyenne 2018-2043"),_xll.Woodstock.Analyst.Xcel.UDFs.GetIndicatorValueAverage(D$11,""&amp;$B$9&amp;"="&amp;$B235&amp;";",IntrantScenario!$B$7, IntrantScenario!$B$10,"2","6")/5,_xll.Woodstock.Analyst.Xcel.UDFs.GetIndicatorValue(D$11,""&amp;$B$9&amp;"="&amp;$B235&amp;";",IntrantScenario!$B$7, IntrantScenario!$B$10,VLOOKUP($B$5,Periode,2,FALSE))/5),0)</f>
        <v>0</v>
      </c>
      <c r="E235" s="394">
        <f>IFERROR(IF(EXACT($B$5,"Moyenne 2018-2043"),_xll.Woodstock.Analyst.Xcel.UDFs.GetIndicatorValueAverage(E$11,""&amp;$B$9&amp;"="&amp;$B235&amp;";",IntrantScenario!$B$7, IntrantScenario!$B$10,"2","6")/5,_xll.Woodstock.Analyst.Xcel.UDFs.GetIndicatorValue(E$11,""&amp;$B$9&amp;"="&amp;$B235&amp;";",IntrantScenario!$B$7, IntrantScenario!$B$10,VLOOKUP($B$5,Periode,2,FALSE))/5),0)</f>
        <v>0</v>
      </c>
      <c r="F235" s="393">
        <f t="shared" si="43"/>
        <v>0</v>
      </c>
      <c r="G235" s="394">
        <f>IFERROR(IF(EXACT($B$5,"Moyenne 2018-2043"),_xll.Woodstock.Analyst.Xcel.UDFs.GetIndicatorValueAverage(G$11,""&amp;$B$9&amp;"="&amp;$B235&amp;";",IntrantScenario!$B$7, IntrantScenario!$B$10,"2","6")/5,_xll.Woodstock.Analyst.Xcel.UDFs.GetIndicatorValue(G$11,""&amp;$B$9&amp;"="&amp;$B235&amp;";",IntrantScenario!$B$7, IntrantScenario!$B$10,VLOOKUP($B$5,Periode,2,FALSE))/5),0)</f>
        <v>0</v>
      </c>
      <c r="H235" s="393">
        <f t="shared" si="44"/>
        <v>0</v>
      </c>
      <c r="I235" s="394">
        <f>IFERROR(IF(EXACT($B$5,"Moyenne 2018-2043"),_xll.Woodstock.Analyst.Xcel.UDFs.GetIndicatorValueAverage(I$11,""&amp;$B$9&amp;"="&amp;$B235&amp;";",IntrantScenario!$B$7, IntrantScenario!$B$10,"2","6")/5,_xll.Woodstock.Analyst.Xcel.UDFs.GetIndicatorValue(I$11,""&amp;$B$9&amp;"="&amp;$B235&amp;";",IntrantScenario!$B$7, IntrantScenario!$B$10,VLOOKUP($B$5,Periode,2,FALSE))/5),0)</f>
        <v>0</v>
      </c>
      <c r="J235" s="394">
        <f>IFERROR(IF(EXACT($B$5,"Moyenne 2018-2043"),_xll.Woodstock.Analyst.Xcel.UDFs.GetIndicatorValueAverage(J$11,""&amp;$B$9&amp;"="&amp;$B235&amp;";",IntrantScenario!$B$7, IntrantScenario!$B$10,"2","6")/5,_xll.Woodstock.Analyst.Xcel.UDFs.GetIndicatorValue(J$11,""&amp;$B$9&amp;"="&amp;$B235&amp;";",IntrantScenario!$B$7, IntrantScenario!$B$10,VLOOKUP($B$5,Periode,2,FALSE))/5),0)</f>
        <v>0</v>
      </c>
      <c r="K235" s="78">
        <f t="shared" si="45"/>
        <v>0</v>
      </c>
      <c r="L235" s="393">
        <f t="shared" si="46"/>
        <v>0</v>
      </c>
      <c r="M235" s="394">
        <f>IFERROR(IF(EXACT($B$5,"Moyenne 2018-2043"),_xll.Woodstock.Analyst.Xcel.UDFs.GetIndicatorValueAverage(M$11,""&amp;$B$9&amp;"="&amp;$B235&amp;";",IntrantScenario!$B$7, IntrantScenario!$B$10,"2","6")/5,_xll.Woodstock.Analyst.Xcel.UDFs.GetIndicatorValue(M$11,""&amp;$B$9&amp;"="&amp;$B235&amp;";",IntrantScenario!$B$7, IntrantScenario!$B$10,VLOOKUP($B$5,Periode,2,FALSE))/5),0)</f>
        <v>0</v>
      </c>
      <c r="N235" s="394">
        <f>IFERROR(IF(EXACT($B$5,"Moyenne 2018-2043"),_xll.Woodstock.Analyst.Xcel.UDFs.GetIndicatorValueAverage(N$11,""&amp;$B$9&amp;"="&amp;$B235&amp;";",IntrantScenario!$B$7, IntrantScenario!$B$10,"2","6")/5,_xll.Woodstock.Analyst.Xcel.UDFs.GetIndicatorValue(N$11,""&amp;$B$9&amp;"="&amp;$B235&amp;";",IntrantScenario!$B$7, IntrantScenario!$B$10,VLOOKUP($B$5,Periode,2,FALSE))/5),0)</f>
        <v>0</v>
      </c>
      <c r="O235" s="394">
        <f>IFERROR(IF(EXACT($B$5,"Moyenne 2018-2043"),_xll.Woodstock.Analyst.Xcel.UDFs.GetIndicatorValueAverage(O$11,""&amp;$B$9&amp;"="&amp;$B235&amp;";",IntrantScenario!$B$7, IntrantScenario!$B$10,"2","6")/5,_xll.Woodstock.Analyst.Xcel.UDFs.GetIndicatorValue(O$11,""&amp;$B$9&amp;"="&amp;$B235&amp;";",IntrantScenario!$B$7, IntrantScenario!$B$10,VLOOKUP($B$5,Periode,2,FALSE))/5),0)</f>
        <v>0</v>
      </c>
      <c r="P235" s="393">
        <f t="shared" si="47"/>
        <v>0</v>
      </c>
      <c r="Q235" s="394">
        <f>IFERROR(IF(EXACT($B$5,"Moyenne 2018-2043"),_xll.Woodstock.Analyst.Xcel.UDFs.GetIndicatorValueAverage(Q$11,""&amp;$B$9&amp;"="&amp;$B235&amp;";",IntrantScenario!$B$7, IntrantScenario!$B$10,"2","6")/5,_xll.Woodstock.Analyst.Xcel.UDFs.GetIndicatorValue(Q$11,""&amp;$B$9&amp;"="&amp;$B235&amp;";",IntrantScenario!$B$7, IntrantScenario!$B$10,VLOOKUP($B$5,Periode,2,FALSE))/5),0)</f>
        <v>0</v>
      </c>
      <c r="R235" s="393">
        <f t="shared" si="48"/>
        <v>0</v>
      </c>
      <c r="S235" s="394">
        <f>IFERROR(IF(EXACT($B$5,"Moyenne 2018-2043"),_xll.Woodstock.Analyst.Xcel.UDFs.GetIndicatorValueAverage(S$11,""&amp;$B$9&amp;"="&amp;$B235&amp;";",IntrantScenario!$B$7, IntrantScenario!$B$10,"2","6")/5,_xll.Woodstock.Analyst.Xcel.UDFs.GetIndicatorValue(S$11,""&amp;$B$9&amp;"="&amp;$B235&amp;";",IntrantScenario!$B$7, IntrantScenario!$B$10,VLOOKUP($B$5,Periode,2,FALSE))/5),0)</f>
        <v>0</v>
      </c>
      <c r="T235" s="394">
        <f>IFERROR(IF(EXACT($B$5,"Moyenne 2018-2043"),_xll.Woodstock.Analyst.Xcel.UDFs.GetIndicatorValueAverage(T$11,""&amp;$B$9&amp;"="&amp;$B235&amp;";",IntrantScenario!$B$7, IntrantScenario!$B$10,"2","6")/5,_xll.Woodstock.Analyst.Xcel.UDFs.GetIndicatorValue(T$11,""&amp;$B$9&amp;"="&amp;$B235&amp;";",IntrantScenario!$B$7, IntrantScenario!$B$10,VLOOKUP($B$5,Periode,2,FALSE))/5),0)</f>
        <v>0</v>
      </c>
      <c r="U235" s="393">
        <f t="shared" si="49"/>
        <v>0</v>
      </c>
      <c r="V235" s="394">
        <f>IFERROR(IF(EXACT($B$5,"Moyenne 2018-2043"),_xll.Woodstock.Analyst.Xcel.UDFs.GetIndicatorValueAverage(V$11,""&amp;$B$9&amp;"="&amp;$B235&amp;";",IntrantScenario!$B$7, IntrantScenario!$B$10,"2","6")/5,_xll.Woodstock.Analyst.Xcel.UDFs.GetIndicatorValue(V$11,""&amp;$B$9&amp;"="&amp;$B235&amp;";",IntrantScenario!$B$7, IntrantScenario!$B$10,VLOOKUP($B$5,Periode,2,FALSE))/5),0)</f>
        <v>0</v>
      </c>
      <c r="W235" s="393">
        <f t="shared" si="50"/>
        <v>0</v>
      </c>
      <c r="X235" s="394">
        <f>IFERROR(IF(EXACT($B$5,"Moyenne 2018-2043"),_xll.Woodstock.Analyst.Xcel.UDFs.GetIndicatorValueAverage(X$11,""&amp;$B$9&amp;"="&amp;$B235&amp;";",IntrantScenario!$B$7, IntrantScenario!$B$10,"2","6")/5,_xll.Woodstock.Analyst.Xcel.UDFs.GetIndicatorValue(X$11,""&amp;$B$9&amp;"="&amp;$B235&amp;";",IntrantScenario!$B$7, IntrantScenario!$B$10,VLOOKUP($B$5,Periode,2,FALSE))/5),0)</f>
        <v>0</v>
      </c>
      <c r="Y235" s="394">
        <f>IFERROR(IF(EXACT($B$5,"Moyenne 2018-2043"),_xll.Woodstock.Analyst.Xcel.UDFs.GetIndicatorValueAverage(Y$11,""&amp;$B$9&amp;"="&amp;$B235&amp;";",IntrantScenario!$B$7, IntrantScenario!$B$10,"2","6")/5,_xll.Woodstock.Analyst.Xcel.UDFs.GetIndicatorValue(Y$11,""&amp;$B$9&amp;"="&amp;$B235&amp;";",IntrantScenario!$B$7, IntrantScenario!$B$10,VLOOKUP($B$5,Periode,2,FALSE))/5),0)</f>
        <v>0</v>
      </c>
      <c r="Z235" s="394">
        <f>IFERROR(IF(EXACT($B$5,"Moyenne 2018-2043"),_xll.Woodstock.Analyst.Xcel.UDFs.GetIndicatorValueAverage(Z$11,""&amp;$B$9&amp;"="&amp;$B235&amp;";",IntrantScenario!$B$7, IntrantScenario!$B$10,"2","6")/5,_xll.Woodstock.Analyst.Xcel.UDFs.GetIndicatorValue(Z$11,""&amp;$B$9&amp;"="&amp;$B235&amp;";",IntrantScenario!$B$7, IntrantScenario!$B$10,VLOOKUP($B$5,Periode,2,FALSE))/5),0)</f>
        <v>0</v>
      </c>
      <c r="AA235" s="394">
        <f>IFERROR(IF(EXACT($B$5,"Moyenne 2018-2043"),_xll.Woodstock.Analyst.Xcel.UDFs.GetIndicatorValueAverage(AA$11,""&amp;$B$9&amp;"="&amp;$B235&amp;";",IntrantScenario!$B$7, IntrantScenario!$B$10,"2","6")/5,_xll.Woodstock.Analyst.Xcel.UDFs.GetIndicatorValue(AA$11,""&amp;$B$9&amp;"="&amp;$B235&amp;";",IntrantScenario!$B$7, IntrantScenario!$B$10,VLOOKUP($B$5,Periode,2,FALSE))/5),0)</f>
        <v>0</v>
      </c>
      <c r="AB235" s="78">
        <f t="shared" si="51"/>
        <v>0</v>
      </c>
      <c r="AC235" s="78">
        <f t="shared" si="52"/>
        <v>0</v>
      </c>
      <c r="AD235" s="395">
        <f t="shared" si="53"/>
        <v>0</v>
      </c>
      <c r="AE235" s="395">
        <f t="shared" si="54"/>
        <v>0</v>
      </c>
    </row>
    <row r="236" spans="1:31" x14ac:dyDescent="0.25">
      <c r="A236" s="387">
        <v>224</v>
      </c>
      <c r="B236" s="396" t="str">
        <f t="shared" si="55"/>
        <v>UTR224</v>
      </c>
      <c r="C236" s="393">
        <f t="shared" si="42"/>
        <v>0</v>
      </c>
      <c r="D236" s="394">
        <f>IFERROR(IF(EXACT($B$5,"Moyenne 2018-2043"),_xll.Woodstock.Analyst.Xcel.UDFs.GetIndicatorValueAverage(D$11,""&amp;$B$9&amp;"="&amp;$B236&amp;";",IntrantScenario!$B$7, IntrantScenario!$B$10,"2","6")/5,_xll.Woodstock.Analyst.Xcel.UDFs.GetIndicatorValue(D$11,""&amp;$B$9&amp;"="&amp;$B236&amp;";",IntrantScenario!$B$7, IntrantScenario!$B$10,VLOOKUP($B$5,Periode,2,FALSE))/5),0)</f>
        <v>0</v>
      </c>
      <c r="E236" s="394">
        <f>IFERROR(IF(EXACT($B$5,"Moyenne 2018-2043"),_xll.Woodstock.Analyst.Xcel.UDFs.GetIndicatorValueAverage(E$11,""&amp;$B$9&amp;"="&amp;$B236&amp;";",IntrantScenario!$B$7, IntrantScenario!$B$10,"2","6")/5,_xll.Woodstock.Analyst.Xcel.UDFs.GetIndicatorValue(E$11,""&amp;$B$9&amp;"="&amp;$B236&amp;";",IntrantScenario!$B$7, IntrantScenario!$B$10,VLOOKUP($B$5,Periode,2,FALSE))/5),0)</f>
        <v>0</v>
      </c>
      <c r="F236" s="393">
        <f t="shared" si="43"/>
        <v>0</v>
      </c>
      <c r="G236" s="394">
        <f>IFERROR(IF(EXACT($B$5,"Moyenne 2018-2043"),_xll.Woodstock.Analyst.Xcel.UDFs.GetIndicatorValueAverage(G$11,""&amp;$B$9&amp;"="&amp;$B236&amp;";",IntrantScenario!$B$7, IntrantScenario!$B$10,"2","6")/5,_xll.Woodstock.Analyst.Xcel.UDFs.GetIndicatorValue(G$11,""&amp;$B$9&amp;"="&amp;$B236&amp;";",IntrantScenario!$B$7, IntrantScenario!$B$10,VLOOKUP($B$5,Periode,2,FALSE))/5),0)</f>
        <v>0</v>
      </c>
      <c r="H236" s="393">
        <f t="shared" si="44"/>
        <v>0</v>
      </c>
      <c r="I236" s="394">
        <f>IFERROR(IF(EXACT($B$5,"Moyenne 2018-2043"),_xll.Woodstock.Analyst.Xcel.UDFs.GetIndicatorValueAverage(I$11,""&amp;$B$9&amp;"="&amp;$B236&amp;";",IntrantScenario!$B$7, IntrantScenario!$B$10,"2","6")/5,_xll.Woodstock.Analyst.Xcel.UDFs.GetIndicatorValue(I$11,""&amp;$B$9&amp;"="&amp;$B236&amp;";",IntrantScenario!$B$7, IntrantScenario!$B$10,VLOOKUP($B$5,Periode,2,FALSE))/5),0)</f>
        <v>0</v>
      </c>
      <c r="J236" s="394">
        <f>IFERROR(IF(EXACT($B$5,"Moyenne 2018-2043"),_xll.Woodstock.Analyst.Xcel.UDFs.GetIndicatorValueAverage(J$11,""&amp;$B$9&amp;"="&amp;$B236&amp;";",IntrantScenario!$B$7, IntrantScenario!$B$10,"2","6")/5,_xll.Woodstock.Analyst.Xcel.UDFs.GetIndicatorValue(J$11,""&amp;$B$9&amp;"="&amp;$B236&amp;";",IntrantScenario!$B$7, IntrantScenario!$B$10,VLOOKUP($B$5,Periode,2,FALSE))/5),0)</f>
        <v>0</v>
      </c>
      <c r="K236" s="78">
        <f t="shared" si="45"/>
        <v>0</v>
      </c>
      <c r="L236" s="393">
        <f t="shared" si="46"/>
        <v>0</v>
      </c>
      <c r="M236" s="394">
        <f>IFERROR(IF(EXACT($B$5,"Moyenne 2018-2043"),_xll.Woodstock.Analyst.Xcel.UDFs.GetIndicatorValueAverage(M$11,""&amp;$B$9&amp;"="&amp;$B236&amp;";",IntrantScenario!$B$7, IntrantScenario!$B$10,"2","6")/5,_xll.Woodstock.Analyst.Xcel.UDFs.GetIndicatorValue(M$11,""&amp;$B$9&amp;"="&amp;$B236&amp;";",IntrantScenario!$B$7, IntrantScenario!$B$10,VLOOKUP($B$5,Periode,2,FALSE))/5),0)</f>
        <v>0</v>
      </c>
      <c r="N236" s="394">
        <f>IFERROR(IF(EXACT($B$5,"Moyenne 2018-2043"),_xll.Woodstock.Analyst.Xcel.UDFs.GetIndicatorValueAverage(N$11,""&amp;$B$9&amp;"="&amp;$B236&amp;";",IntrantScenario!$B$7, IntrantScenario!$B$10,"2","6")/5,_xll.Woodstock.Analyst.Xcel.UDFs.GetIndicatorValue(N$11,""&amp;$B$9&amp;"="&amp;$B236&amp;";",IntrantScenario!$B$7, IntrantScenario!$B$10,VLOOKUP($B$5,Periode,2,FALSE))/5),0)</f>
        <v>0</v>
      </c>
      <c r="O236" s="394">
        <f>IFERROR(IF(EXACT($B$5,"Moyenne 2018-2043"),_xll.Woodstock.Analyst.Xcel.UDFs.GetIndicatorValueAverage(O$11,""&amp;$B$9&amp;"="&amp;$B236&amp;";",IntrantScenario!$B$7, IntrantScenario!$B$10,"2","6")/5,_xll.Woodstock.Analyst.Xcel.UDFs.GetIndicatorValue(O$11,""&amp;$B$9&amp;"="&amp;$B236&amp;";",IntrantScenario!$B$7, IntrantScenario!$B$10,VLOOKUP($B$5,Periode,2,FALSE))/5),0)</f>
        <v>0</v>
      </c>
      <c r="P236" s="393">
        <f t="shared" si="47"/>
        <v>0</v>
      </c>
      <c r="Q236" s="394">
        <f>IFERROR(IF(EXACT($B$5,"Moyenne 2018-2043"),_xll.Woodstock.Analyst.Xcel.UDFs.GetIndicatorValueAverage(Q$11,""&amp;$B$9&amp;"="&amp;$B236&amp;";",IntrantScenario!$B$7, IntrantScenario!$B$10,"2","6")/5,_xll.Woodstock.Analyst.Xcel.UDFs.GetIndicatorValue(Q$11,""&amp;$B$9&amp;"="&amp;$B236&amp;";",IntrantScenario!$B$7, IntrantScenario!$B$10,VLOOKUP($B$5,Periode,2,FALSE))/5),0)</f>
        <v>0</v>
      </c>
      <c r="R236" s="393">
        <f t="shared" si="48"/>
        <v>0</v>
      </c>
      <c r="S236" s="394">
        <f>IFERROR(IF(EXACT($B$5,"Moyenne 2018-2043"),_xll.Woodstock.Analyst.Xcel.UDFs.GetIndicatorValueAverage(S$11,""&amp;$B$9&amp;"="&amp;$B236&amp;";",IntrantScenario!$B$7, IntrantScenario!$B$10,"2","6")/5,_xll.Woodstock.Analyst.Xcel.UDFs.GetIndicatorValue(S$11,""&amp;$B$9&amp;"="&amp;$B236&amp;";",IntrantScenario!$B$7, IntrantScenario!$B$10,VLOOKUP($B$5,Periode,2,FALSE))/5),0)</f>
        <v>0</v>
      </c>
      <c r="T236" s="394">
        <f>IFERROR(IF(EXACT($B$5,"Moyenne 2018-2043"),_xll.Woodstock.Analyst.Xcel.UDFs.GetIndicatorValueAverage(T$11,""&amp;$B$9&amp;"="&amp;$B236&amp;";",IntrantScenario!$B$7, IntrantScenario!$B$10,"2","6")/5,_xll.Woodstock.Analyst.Xcel.UDFs.GetIndicatorValue(T$11,""&amp;$B$9&amp;"="&amp;$B236&amp;";",IntrantScenario!$B$7, IntrantScenario!$B$10,VLOOKUP($B$5,Periode,2,FALSE))/5),0)</f>
        <v>0</v>
      </c>
      <c r="U236" s="393">
        <f t="shared" si="49"/>
        <v>0</v>
      </c>
      <c r="V236" s="394">
        <f>IFERROR(IF(EXACT($B$5,"Moyenne 2018-2043"),_xll.Woodstock.Analyst.Xcel.UDFs.GetIndicatorValueAverage(V$11,""&amp;$B$9&amp;"="&amp;$B236&amp;";",IntrantScenario!$B$7, IntrantScenario!$B$10,"2","6")/5,_xll.Woodstock.Analyst.Xcel.UDFs.GetIndicatorValue(V$11,""&amp;$B$9&amp;"="&amp;$B236&amp;";",IntrantScenario!$B$7, IntrantScenario!$B$10,VLOOKUP($B$5,Periode,2,FALSE))/5),0)</f>
        <v>0</v>
      </c>
      <c r="W236" s="393">
        <f t="shared" si="50"/>
        <v>0</v>
      </c>
      <c r="X236" s="394">
        <f>IFERROR(IF(EXACT($B$5,"Moyenne 2018-2043"),_xll.Woodstock.Analyst.Xcel.UDFs.GetIndicatorValueAverage(X$11,""&amp;$B$9&amp;"="&amp;$B236&amp;";",IntrantScenario!$B$7, IntrantScenario!$B$10,"2","6")/5,_xll.Woodstock.Analyst.Xcel.UDFs.GetIndicatorValue(X$11,""&amp;$B$9&amp;"="&amp;$B236&amp;";",IntrantScenario!$B$7, IntrantScenario!$B$10,VLOOKUP($B$5,Periode,2,FALSE))/5),0)</f>
        <v>0</v>
      </c>
      <c r="Y236" s="394">
        <f>IFERROR(IF(EXACT($B$5,"Moyenne 2018-2043"),_xll.Woodstock.Analyst.Xcel.UDFs.GetIndicatorValueAverage(Y$11,""&amp;$B$9&amp;"="&amp;$B236&amp;";",IntrantScenario!$B$7, IntrantScenario!$B$10,"2","6")/5,_xll.Woodstock.Analyst.Xcel.UDFs.GetIndicatorValue(Y$11,""&amp;$B$9&amp;"="&amp;$B236&amp;";",IntrantScenario!$B$7, IntrantScenario!$B$10,VLOOKUP($B$5,Periode,2,FALSE))/5),0)</f>
        <v>0</v>
      </c>
      <c r="Z236" s="394">
        <f>IFERROR(IF(EXACT($B$5,"Moyenne 2018-2043"),_xll.Woodstock.Analyst.Xcel.UDFs.GetIndicatorValueAverage(Z$11,""&amp;$B$9&amp;"="&amp;$B236&amp;";",IntrantScenario!$B$7, IntrantScenario!$B$10,"2","6")/5,_xll.Woodstock.Analyst.Xcel.UDFs.GetIndicatorValue(Z$11,""&amp;$B$9&amp;"="&amp;$B236&amp;";",IntrantScenario!$B$7, IntrantScenario!$B$10,VLOOKUP($B$5,Periode,2,FALSE))/5),0)</f>
        <v>0</v>
      </c>
      <c r="AA236" s="394">
        <f>IFERROR(IF(EXACT($B$5,"Moyenne 2018-2043"),_xll.Woodstock.Analyst.Xcel.UDFs.GetIndicatorValueAverage(AA$11,""&amp;$B$9&amp;"="&amp;$B236&amp;";",IntrantScenario!$B$7, IntrantScenario!$B$10,"2","6")/5,_xll.Woodstock.Analyst.Xcel.UDFs.GetIndicatorValue(AA$11,""&amp;$B$9&amp;"="&amp;$B236&amp;";",IntrantScenario!$B$7, IntrantScenario!$B$10,VLOOKUP($B$5,Periode,2,FALSE))/5),0)</f>
        <v>0</v>
      </c>
      <c r="AB236" s="78">
        <f t="shared" si="51"/>
        <v>0</v>
      </c>
      <c r="AC236" s="78">
        <f t="shared" si="52"/>
        <v>0</v>
      </c>
      <c r="AD236" s="395">
        <f t="shared" si="53"/>
        <v>0</v>
      </c>
      <c r="AE236" s="395">
        <f t="shared" si="54"/>
        <v>0</v>
      </c>
    </row>
    <row r="237" spans="1:31" x14ac:dyDescent="0.25">
      <c r="A237" s="387">
        <v>225</v>
      </c>
      <c r="B237" s="396" t="str">
        <f t="shared" si="55"/>
        <v>UTR225</v>
      </c>
      <c r="C237" s="393">
        <f t="shared" si="42"/>
        <v>0</v>
      </c>
      <c r="D237" s="394">
        <f>IFERROR(IF(EXACT($B$5,"Moyenne 2018-2043"),_xll.Woodstock.Analyst.Xcel.UDFs.GetIndicatorValueAverage(D$11,""&amp;$B$9&amp;"="&amp;$B237&amp;";",IntrantScenario!$B$7, IntrantScenario!$B$10,"2","6")/5,_xll.Woodstock.Analyst.Xcel.UDFs.GetIndicatorValue(D$11,""&amp;$B$9&amp;"="&amp;$B237&amp;";",IntrantScenario!$B$7, IntrantScenario!$B$10,VLOOKUP($B$5,Periode,2,FALSE))/5),0)</f>
        <v>0</v>
      </c>
      <c r="E237" s="394">
        <f>IFERROR(IF(EXACT($B$5,"Moyenne 2018-2043"),_xll.Woodstock.Analyst.Xcel.UDFs.GetIndicatorValueAverage(E$11,""&amp;$B$9&amp;"="&amp;$B237&amp;";",IntrantScenario!$B$7, IntrantScenario!$B$10,"2","6")/5,_xll.Woodstock.Analyst.Xcel.UDFs.GetIndicatorValue(E$11,""&amp;$B$9&amp;"="&amp;$B237&amp;";",IntrantScenario!$B$7, IntrantScenario!$B$10,VLOOKUP($B$5,Periode,2,FALSE))/5),0)</f>
        <v>0</v>
      </c>
      <c r="F237" s="393">
        <f t="shared" si="43"/>
        <v>0</v>
      </c>
      <c r="G237" s="394">
        <f>IFERROR(IF(EXACT($B$5,"Moyenne 2018-2043"),_xll.Woodstock.Analyst.Xcel.UDFs.GetIndicatorValueAverage(G$11,""&amp;$B$9&amp;"="&amp;$B237&amp;";",IntrantScenario!$B$7, IntrantScenario!$B$10,"2","6")/5,_xll.Woodstock.Analyst.Xcel.UDFs.GetIndicatorValue(G$11,""&amp;$B$9&amp;"="&amp;$B237&amp;";",IntrantScenario!$B$7, IntrantScenario!$B$10,VLOOKUP($B$5,Periode,2,FALSE))/5),0)</f>
        <v>0</v>
      </c>
      <c r="H237" s="393">
        <f t="shared" si="44"/>
        <v>0</v>
      </c>
      <c r="I237" s="394">
        <f>IFERROR(IF(EXACT($B$5,"Moyenne 2018-2043"),_xll.Woodstock.Analyst.Xcel.UDFs.GetIndicatorValueAverage(I$11,""&amp;$B$9&amp;"="&amp;$B237&amp;";",IntrantScenario!$B$7, IntrantScenario!$B$10,"2","6")/5,_xll.Woodstock.Analyst.Xcel.UDFs.GetIndicatorValue(I$11,""&amp;$B$9&amp;"="&amp;$B237&amp;";",IntrantScenario!$B$7, IntrantScenario!$B$10,VLOOKUP($B$5,Periode,2,FALSE))/5),0)</f>
        <v>0</v>
      </c>
      <c r="J237" s="394">
        <f>IFERROR(IF(EXACT($B$5,"Moyenne 2018-2043"),_xll.Woodstock.Analyst.Xcel.UDFs.GetIndicatorValueAverage(J$11,""&amp;$B$9&amp;"="&amp;$B237&amp;";",IntrantScenario!$B$7, IntrantScenario!$B$10,"2","6")/5,_xll.Woodstock.Analyst.Xcel.UDFs.GetIndicatorValue(J$11,""&amp;$B$9&amp;"="&amp;$B237&amp;";",IntrantScenario!$B$7, IntrantScenario!$B$10,VLOOKUP($B$5,Periode,2,FALSE))/5),0)</f>
        <v>0</v>
      </c>
      <c r="K237" s="78">
        <f t="shared" si="45"/>
        <v>0</v>
      </c>
      <c r="L237" s="393">
        <f t="shared" si="46"/>
        <v>0</v>
      </c>
      <c r="M237" s="394">
        <f>IFERROR(IF(EXACT($B$5,"Moyenne 2018-2043"),_xll.Woodstock.Analyst.Xcel.UDFs.GetIndicatorValueAverage(M$11,""&amp;$B$9&amp;"="&amp;$B237&amp;";",IntrantScenario!$B$7, IntrantScenario!$B$10,"2","6")/5,_xll.Woodstock.Analyst.Xcel.UDFs.GetIndicatorValue(M$11,""&amp;$B$9&amp;"="&amp;$B237&amp;";",IntrantScenario!$B$7, IntrantScenario!$B$10,VLOOKUP($B$5,Periode,2,FALSE))/5),0)</f>
        <v>0</v>
      </c>
      <c r="N237" s="394">
        <f>IFERROR(IF(EXACT($B$5,"Moyenne 2018-2043"),_xll.Woodstock.Analyst.Xcel.UDFs.GetIndicatorValueAverage(N$11,""&amp;$B$9&amp;"="&amp;$B237&amp;";",IntrantScenario!$B$7, IntrantScenario!$B$10,"2","6")/5,_xll.Woodstock.Analyst.Xcel.UDFs.GetIndicatorValue(N$11,""&amp;$B$9&amp;"="&amp;$B237&amp;";",IntrantScenario!$B$7, IntrantScenario!$B$10,VLOOKUP($B$5,Periode,2,FALSE))/5),0)</f>
        <v>0</v>
      </c>
      <c r="O237" s="394">
        <f>IFERROR(IF(EXACT($B$5,"Moyenne 2018-2043"),_xll.Woodstock.Analyst.Xcel.UDFs.GetIndicatorValueAverage(O$11,""&amp;$B$9&amp;"="&amp;$B237&amp;";",IntrantScenario!$B$7, IntrantScenario!$B$10,"2","6")/5,_xll.Woodstock.Analyst.Xcel.UDFs.GetIndicatorValue(O$11,""&amp;$B$9&amp;"="&amp;$B237&amp;";",IntrantScenario!$B$7, IntrantScenario!$B$10,VLOOKUP($B$5,Periode,2,FALSE))/5),0)</f>
        <v>0</v>
      </c>
      <c r="P237" s="393">
        <f t="shared" si="47"/>
        <v>0</v>
      </c>
      <c r="Q237" s="394">
        <f>IFERROR(IF(EXACT($B$5,"Moyenne 2018-2043"),_xll.Woodstock.Analyst.Xcel.UDFs.GetIndicatorValueAverage(Q$11,""&amp;$B$9&amp;"="&amp;$B237&amp;";",IntrantScenario!$B$7, IntrantScenario!$B$10,"2","6")/5,_xll.Woodstock.Analyst.Xcel.UDFs.GetIndicatorValue(Q$11,""&amp;$B$9&amp;"="&amp;$B237&amp;";",IntrantScenario!$B$7, IntrantScenario!$B$10,VLOOKUP($B$5,Periode,2,FALSE))/5),0)</f>
        <v>0</v>
      </c>
      <c r="R237" s="393">
        <f t="shared" si="48"/>
        <v>0</v>
      </c>
      <c r="S237" s="394">
        <f>IFERROR(IF(EXACT($B$5,"Moyenne 2018-2043"),_xll.Woodstock.Analyst.Xcel.UDFs.GetIndicatorValueAverage(S$11,""&amp;$B$9&amp;"="&amp;$B237&amp;";",IntrantScenario!$B$7, IntrantScenario!$B$10,"2","6")/5,_xll.Woodstock.Analyst.Xcel.UDFs.GetIndicatorValue(S$11,""&amp;$B$9&amp;"="&amp;$B237&amp;";",IntrantScenario!$B$7, IntrantScenario!$B$10,VLOOKUP($B$5,Periode,2,FALSE))/5),0)</f>
        <v>0</v>
      </c>
      <c r="T237" s="394">
        <f>IFERROR(IF(EXACT($B$5,"Moyenne 2018-2043"),_xll.Woodstock.Analyst.Xcel.UDFs.GetIndicatorValueAverage(T$11,""&amp;$B$9&amp;"="&amp;$B237&amp;";",IntrantScenario!$B$7, IntrantScenario!$B$10,"2","6")/5,_xll.Woodstock.Analyst.Xcel.UDFs.GetIndicatorValue(T$11,""&amp;$B$9&amp;"="&amp;$B237&amp;";",IntrantScenario!$B$7, IntrantScenario!$B$10,VLOOKUP($B$5,Periode,2,FALSE))/5),0)</f>
        <v>0</v>
      </c>
      <c r="U237" s="393">
        <f t="shared" si="49"/>
        <v>0</v>
      </c>
      <c r="V237" s="394">
        <f>IFERROR(IF(EXACT($B$5,"Moyenne 2018-2043"),_xll.Woodstock.Analyst.Xcel.UDFs.GetIndicatorValueAverage(V$11,""&amp;$B$9&amp;"="&amp;$B237&amp;";",IntrantScenario!$B$7, IntrantScenario!$B$10,"2","6")/5,_xll.Woodstock.Analyst.Xcel.UDFs.GetIndicatorValue(V$11,""&amp;$B$9&amp;"="&amp;$B237&amp;";",IntrantScenario!$B$7, IntrantScenario!$B$10,VLOOKUP($B$5,Periode,2,FALSE))/5),0)</f>
        <v>0</v>
      </c>
      <c r="W237" s="393">
        <f t="shared" si="50"/>
        <v>0</v>
      </c>
      <c r="X237" s="394">
        <f>IFERROR(IF(EXACT($B$5,"Moyenne 2018-2043"),_xll.Woodstock.Analyst.Xcel.UDFs.GetIndicatorValueAverage(X$11,""&amp;$B$9&amp;"="&amp;$B237&amp;";",IntrantScenario!$B$7, IntrantScenario!$B$10,"2","6")/5,_xll.Woodstock.Analyst.Xcel.UDFs.GetIndicatorValue(X$11,""&amp;$B$9&amp;"="&amp;$B237&amp;";",IntrantScenario!$B$7, IntrantScenario!$B$10,VLOOKUP($B$5,Periode,2,FALSE))/5),0)</f>
        <v>0</v>
      </c>
      <c r="Y237" s="394">
        <f>IFERROR(IF(EXACT($B$5,"Moyenne 2018-2043"),_xll.Woodstock.Analyst.Xcel.UDFs.GetIndicatorValueAverage(Y$11,""&amp;$B$9&amp;"="&amp;$B237&amp;";",IntrantScenario!$B$7, IntrantScenario!$B$10,"2","6")/5,_xll.Woodstock.Analyst.Xcel.UDFs.GetIndicatorValue(Y$11,""&amp;$B$9&amp;"="&amp;$B237&amp;";",IntrantScenario!$B$7, IntrantScenario!$B$10,VLOOKUP($B$5,Periode,2,FALSE))/5),0)</f>
        <v>0</v>
      </c>
      <c r="Z237" s="394">
        <f>IFERROR(IF(EXACT($B$5,"Moyenne 2018-2043"),_xll.Woodstock.Analyst.Xcel.UDFs.GetIndicatorValueAverage(Z$11,""&amp;$B$9&amp;"="&amp;$B237&amp;";",IntrantScenario!$B$7, IntrantScenario!$B$10,"2","6")/5,_xll.Woodstock.Analyst.Xcel.UDFs.GetIndicatorValue(Z$11,""&amp;$B$9&amp;"="&amp;$B237&amp;";",IntrantScenario!$B$7, IntrantScenario!$B$10,VLOOKUP($B$5,Periode,2,FALSE))/5),0)</f>
        <v>0</v>
      </c>
      <c r="AA237" s="394">
        <f>IFERROR(IF(EXACT($B$5,"Moyenne 2018-2043"),_xll.Woodstock.Analyst.Xcel.UDFs.GetIndicatorValueAverage(AA$11,""&amp;$B$9&amp;"="&amp;$B237&amp;";",IntrantScenario!$B$7, IntrantScenario!$B$10,"2","6")/5,_xll.Woodstock.Analyst.Xcel.UDFs.GetIndicatorValue(AA$11,""&amp;$B$9&amp;"="&amp;$B237&amp;";",IntrantScenario!$B$7, IntrantScenario!$B$10,VLOOKUP($B$5,Periode,2,FALSE))/5),0)</f>
        <v>0</v>
      </c>
      <c r="AB237" s="78">
        <f t="shared" si="51"/>
        <v>0</v>
      </c>
      <c r="AC237" s="78">
        <f t="shared" si="52"/>
        <v>0</v>
      </c>
      <c r="AD237" s="395">
        <f t="shared" si="53"/>
        <v>0</v>
      </c>
      <c r="AE237" s="395">
        <f t="shared" si="54"/>
        <v>0</v>
      </c>
    </row>
    <row r="238" spans="1:31" x14ac:dyDescent="0.25">
      <c r="A238" s="387">
        <v>226</v>
      </c>
      <c r="B238" s="396" t="str">
        <f t="shared" si="55"/>
        <v>UTR226</v>
      </c>
      <c r="C238" s="393">
        <f t="shared" si="42"/>
        <v>0</v>
      </c>
      <c r="D238" s="394">
        <f>IFERROR(IF(EXACT($B$5,"Moyenne 2018-2043"),_xll.Woodstock.Analyst.Xcel.UDFs.GetIndicatorValueAverage(D$11,""&amp;$B$9&amp;"="&amp;$B238&amp;";",IntrantScenario!$B$7, IntrantScenario!$B$10,"2","6")/5,_xll.Woodstock.Analyst.Xcel.UDFs.GetIndicatorValue(D$11,""&amp;$B$9&amp;"="&amp;$B238&amp;";",IntrantScenario!$B$7, IntrantScenario!$B$10,VLOOKUP($B$5,Periode,2,FALSE))/5),0)</f>
        <v>0</v>
      </c>
      <c r="E238" s="394">
        <f>IFERROR(IF(EXACT($B$5,"Moyenne 2018-2043"),_xll.Woodstock.Analyst.Xcel.UDFs.GetIndicatorValueAverage(E$11,""&amp;$B$9&amp;"="&amp;$B238&amp;";",IntrantScenario!$B$7, IntrantScenario!$B$10,"2","6")/5,_xll.Woodstock.Analyst.Xcel.UDFs.GetIndicatorValue(E$11,""&amp;$B$9&amp;"="&amp;$B238&amp;";",IntrantScenario!$B$7, IntrantScenario!$B$10,VLOOKUP($B$5,Periode,2,FALSE))/5),0)</f>
        <v>0</v>
      </c>
      <c r="F238" s="393">
        <f t="shared" si="43"/>
        <v>0</v>
      </c>
      <c r="G238" s="394">
        <f>IFERROR(IF(EXACT($B$5,"Moyenne 2018-2043"),_xll.Woodstock.Analyst.Xcel.UDFs.GetIndicatorValueAverage(G$11,""&amp;$B$9&amp;"="&amp;$B238&amp;";",IntrantScenario!$B$7, IntrantScenario!$B$10,"2","6")/5,_xll.Woodstock.Analyst.Xcel.UDFs.GetIndicatorValue(G$11,""&amp;$B$9&amp;"="&amp;$B238&amp;";",IntrantScenario!$B$7, IntrantScenario!$B$10,VLOOKUP($B$5,Periode,2,FALSE))/5),0)</f>
        <v>0</v>
      </c>
      <c r="H238" s="393">
        <f t="shared" si="44"/>
        <v>0</v>
      </c>
      <c r="I238" s="394">
        <f>IFERROR(IF(EXACT($B$5,"Moyenne 2018-2043"),_xll.Woodstock.Analyst.Xcel.UDFs.GetIndicatorValueAverage(I$11,""&amp;$B$9&amp;"="&amp;$B238&amp;";",IntrantScenario!$B$7, IntrantScenario!$B$10,"2","6")/5,_xll.Woodstock.Analyst.Xcel.UDFs.GetIndicatorValue(I$11,""&amp;$B$9&amp;"="&amp;$B238&amp;";",IntrantScenario!$B$7, IntrantScenario!$B$10,VLOOKUP($B$5,Periode,2,FALSE))/5),0)</f>
        <v>0</v>
      </c>
      <c r="J238" s="394">
        <f>IFERROR(IF(EXACT($B$5,"Moyenne 2018-2043"),_xll.Woodstock.Analyst.Xcel.UDFs.GetIndicatorValueAverage(J$11,""&amp;$B$9&amp;"="&amp;$B238&amp;";",IntrantScenario!$B$7, IntrantScenario!$B$10,"2","6")/5,_xll.Woodstock.Analyst.Xcel.UDFs.GetIndicatorValue(J$11,""&amp;$B$9&amp;"="&amp;$B238&amp;";",IntrantScenario!$B$7, IntrantScenario!$B$10,VLOOKUP($B$5,Periode,2,FALSE))/5),0)</f>
        <v>0</v>
      </c>
      <c r="K238" s="78">
        <f t="shared" si="45"/>
        <v>0</v>
      </c>
      <c r="L238" s="393">
        <f t="shared" si="46"/>
        <v>0</v>
      </c>
      <c r="M238" s="394">
        <f>IFERROR(IF(EXACT($B$5,"Moyenne 2018-2043"),_xll.Woodstock.Analyst.Xcel.UDFs.GetIndicatorValueAverage(M$11,""&amp;$B$9&amp;"="&amp;$B238&amp;";",IntrantScenario!$B$7, IntrantScenario!$B$10,"2","6")/5,_xll.Woodstock.Analyst.Xcel.UDFs.GetIndicatorValue(M$11,""&amp;$B$9&amp;"="&amp;$B238&amp;";",IntrantScenario!$B$7, IntrantScenario!$B$10,VLOOKUP($B$5,Periode,2,FALSE))/5),0)</f>
        <v>0</v>
      </c>
      <c r="N238" s="394">
        <f>IFERROR(IF(EXACT($B$5,"Moyenne 2018-2043"),_xll.Woodstock.Analyst.Xcel.UDFs.GetIndicatorValueAverage(N$11,""&amp;$B$9&amp;"="&amp;$B238&amp;";",IntrantScenario!$B$7, IntrantScenario!$B$10,"2","6")/5,_xll.Woodstock.Analyst.Xcel.UDFs.GetIndicatorValue(N$11,""&amp;$B$9&amp;"="&amp;$B238&amp;";",IntrantScenario!$B$7, IntrantScenario!$B$10,VLOOKUP($B$5,Periode,2,FALSE))/5),0)</f>
        <v>0</v>
      </c>
      <c r="O238" s="394">
        <f>IFERROR(IF(EXACT($B$5,"Moyenne 2018-2043"),_xll.Woodstock.Analyst.Xcel.UDFs.GetIndicatorValueAverage(O$11,""&amp;$B$9&amp;"="&amp;$B238&amp;";",IntrantScenario!$B$7, IntrantScenario!$B$10,"2","6")/5,_xll.Woodstock.Analyst.Xcel.UDFs.GetIndicatorValue(O$11,""&amp;$B$9&amp;"="&amp;$B238&amp;";",IntrantScenario!$B$7, IntrantScenario!$B$10,VLOOKUP($B$5,Periode,2,FALSE))/5),0)</f>
        <v>0</v>
      </c>
      <c r="P238" s="393">
        <f t="shared" si="47"/>
        <v>0</v>
      </c>
      <c r="Q238" s="394">
        <f>IFERROR(IF(EXACT($B$5,"Moyenne 2018-2043"),_xll.Woodstock.Analyst.Xcel.UDFs.GetIndicatorValueAverage(Q$11,""&amp;$B$9&amp;"="&amp;$B238&amp;";",IntrantScenario!$B$7, IntrantScenario!$B$10,"2","6")/5,_xll.Woodstock.Analyst.Xcel.UDFs.GetIndicatorValue(Q$11,""&amp;$B$9&amp;"="&amp;$B238&amp;";",IntrantScenario!$B$7, IntrantScenario!$B$10,VLOOKUP($B$5,Periode,2,FALSE))/5),0)</f>
        <v>0</v>
      </c>
      <c r="R238" s="393">
        <f t="shared" si="48"/>
        <v>0</v>
      </c>
      <c r="S238" s="394">
        <f>IFERROR(IF(EXACT($B$5,"Moyenne 2018-2043"),_xll.Woodstock.Analyst.Xcel.UDFs.GetIndicatorValueAverage(S$11,""&amp;$B$9&amp;"="&amp;$B238&amp;";",IntrantScenario!$B$7, IntrantScenario!$B$10,"2","6")/5,_xll.Woodstock.Analyst.Xcel.UDFs.GetIndicatorValue(S$11,""&amp;$B$9&amp;"="&amp;$B238&amp;";",IntrantScenario!$B$7, IntrantScenario!$B$10,VLOOKUP($B$5,Periode,2,FALSE))/5),0)</f>
        <v>0</v>
      </c>
      <c r="T238" s="394">
        <f>IFERROR(IF(EXACT($B$5,"Moyenne 2018-2043"),_xll.Woodstock.Analyst.Xcel.UDFs.GetIndicatorValueAverage(T$11,""&amp;$B$9&amp;"="&amp;$B238&amp;";",IntrantScenario!$B$7, IntrantScenario!$B$10,"2","6")/5,_xll.Woodstock.Analyst.Xcel.UDFs.GetIndicatorValue(T$11,""&amp;$B$9&amp;"="&amp;$B238&amp;";",IntrantScenario!$B$7, IntrantScenario!$B$10,VLOOKUP($B$5,Periode,2,FALSE))/5),0)</f>
        <v>0</v>
      </c>
      <c r="U238" s="393">
        <f t="shared" si="49"/>
        <v>0</v>
      </c>
      <c r="V238" s="394">
        <f>IFERROR(IF(EXACT($B$5,"Moyenne 2018-2043"),_xll.Woodstock.Analyst.Xcel.UDFs.GetIndicatorValueAverage(V$11,""&amp;$B$9&amp;"="&amp;$B238&amp;";",IntrantScenario!$B$7, IntrantScenario!$B$10,"2","6")/5,_xll.Woodstock.Analyst.Xcel.UDFs.GetIndicatorValue(V$11,""&amp;$B$9&amp;"="&amp;$B238&amp;";",IntrantScenario!$B$7, IntrantScenario!$B$10,VLOOKUP($B$5,Periode,2,FALSE))/5),0)</f>
        <v>0</v>
      </c>
      <c r="W238" s="393">
        <f t="shared" si="50"/>
        <v>0</v>
      </c>
      <c r="X238" s="394">
        <f>IFERROR(IF(EXACT($B$5,"Moyenne 2018-2043"),_xll.Woodstock.Analyst.Xcel.UDFs.GetIndicatorValueAverage(X$11,""&amp;$B$9&amp;"="&amp;$B238&amp;";",IntrantScenario!$B$7, IntrantScenario!$B$10,"2","6")/5,_xll.Woodstock.Analyst.Xcel.UDFs.GetIndicatorValue(X$11,""&amp;$B$9&amp;"="&amp;$B238&amp;";",IntrantScenario!$B$7, IntrantScenario!$B$10,VLOOKUP($B$5,Periode,2,FALSE))/5),0)</f>
        <v>0</v>
      </c>
      <c r="Y238" s="394">
        <f>IFERROR(IF(EXACT($B$5,"Moyenne 2018-2043"),_xll.Woodstock.Analyst.Xcel.UDFs.GetIndicatorValueAverage(Y$11,""&amp;$B$9&amp;"="&amp;$B238&amp;";",IntrantScenario!$B$7, IntrantScenario!$B$10,"2","6")/5,_xll.Woodstock.Analyst.Xcel.UDFs.GetIndicatorValue(Y$11,""&amp;$B$9&amp;"="&amp;$B238&amp;";",IntrantScenario!$B$7, IntrantScenario!$B$10,VLOOKUP($B$5,Periode,2,FALSE))/5),0)</f>
        <v>0</v>
      </c>
      <c r="Z238" s="394">
        <f>IFERROR(IF(EXACT($B$5,"Moyenne 2018-2043"),_xll.Woodstock.Analyst.Xcel.UDFs.GetIndicatorValueAverage(Z$11,""&amp;$B$9&amp;"="&amp;$B238&amp;";",IntrantScenario!$B$7, IntrantScenario!$B$10,"2","6")/5,_xll.Woodstock.Analyst.Xcel.UDFs.GetIndicatorValue(Z$11,""&amp;$B$9&amp;"="&amp;$B238&amp;";",IntrantScenario!$B$7, IntrantScenario!$B$10,VLOOKUP($B$5,Periode,2,FALSE))/5),0)</f>
        <v>0</v>
      </c>
      <c r="AA238" s="394">
        <f>IFERROR(IF(EXACT($B$5,"Moyenne 2018-2043"),_xll.Woodstock.Analyst.Xcel.UDFs.GetIndicatorValueAverage(AA$11,""&amp;$B$9&amp;"="&amp;$B238&amp;";",IntrantScenario!$B$7, IntrantScenario!$B$10,"2","6")/5,_xll.Woodstock.Analyst.Xcel.UDFs.GetIndicatorValue(AA$11,""&amp;$B$9&amp;"="&amp;$B238&amp;";",IntrantScenario!$B$7, IntrantScenario!$B$10,VLOOKUP($B$5,Periode,2,FALSE))/5),0)</f>
        <v>0</v>
      </c>
      <c r="AB238" s="78">
        <f t="shared" si="51"/>
        <v>0</v>
      </c>
      <c r="AC238" s="78">
        <f t="shared" si="52"/>
        <v>0</v>
      </c>
      <c r="AD238" s="395">
        <f t="shared" si="53"/>
        <v>0</v>
      </c>
      <c r="AE238" s="395">
        <f t="shared" si="54"/>
        <v>0</v>
      </c>
    </row>
    <row r="239" spans="1:31" x14ac:dyDescent="0.25">
      <c r="A239" s="387">
        <v>227</v>
      </c>
      <c r="B239" s="396" t="str">
        <f t="shared" si="55"/>
        <v>UTR227</v>
      </c>
      <c r="C239" s="393">
        <f t="shared" si="42"/>
        <v>0</v>
      </c>
      <c r="D239" s="394">
        <f>IFERROR(IF(EXACT($B$5,"Moyenne 2018-2043"),_xll.Woodstock.Analyst.Xcel.UDFs.GetIndicatorValueAverage(D$11,""&amp;$B$9&amp;"="&amp;$B239&amp;";",IntrantScenario!$B$7, IntrantScenario!$B$10,"2","6")/5,_xll.Woodstock.Analyst.Xcel.UDFs.GetIndicatorValue(D$11,""&amp;$B$9&amp;"="&amp;$B239&amp;";",IntrantScenario!$B$7, IntrantScenario!$B$10,VLOOKUP($B$5,Periode,2,FALSE))/5),0)</f>
        <v>0</v>
      </c>
      <c r="E239" s="394">
        <f>IFERROR(IF(EXACT($B$5,"Moyenne 2018-2043"),_xll.Woodstock.Analyst.Xcel.UDFs.GetIndicatorValueAverage(E$11,""&amp;$B$9&amp;"="&amp;$B239&amp;";",IntrantScenario!$B$7, IntrantScenario!$B$10,"2","6")/5,_xll.Woodstock.Analyst.Xcel.UDFs.GetIndicatorValue(E$11,""&amp;$B$9&amp;"="&amp;$B239&amp;";",IntrantScenario!$B$7, IntrantScenario!$B$10,VLOOKUP($B$5,Periode,2,FALSE))/5),0)</f>
        <v>0</v>
      </c>
      <c r="F239" s="393">
        <f t="shared" si="43"/>
        <v>0</v>
      </c>
      <c r="G239" s="394">
        <f>IFERROR(IF(EXACT($B$5,"Moyenne 2018-2043"),_xll.Woodstock.Analyst.Xcel.UDFs.GetIndicatorValueAverage(G$11,""&amp;$B$9&amp;"="&amp;$B239&amp;";",IntrantScenario!$B$7, IntrantScenario!$B$10,"2","6")/5,_xll.Woodstock.Analyst.Xcel.UDFs.GetIndicatorValue(G$11,""&amp;$B$9&amp;"="&amp;$B239&amp;";",IntrantScenario!$B$7, IntrantScenario!$B$10,VLOOKUP($B$5,Periode,2,FALSE))/5),0)</f>
        <v>0</v>
      </c>
      <c r="H239" s="393">
        <f t="shared" si="44"/>
        <v>0</v>
      </c>
      <c r="I239" s="394">
        <f>IFERROR(IF(EXACT($B$5,"Moyenne 2018-2043"),_xll.Woodstock.Analyst.Xcel.UDFs.GetIndicatorValueAverage(I$11,""&amp;$B$9&amp;"="&amp;$B239&amp;";",IntrantScenario!$B$7, IntrantScenario!$B$10,"2","6")/5,_xll.Woodstock.Analyst.Xcel.UDFs.GetIndicatorValue(I$11,""&amp;$B$9&amp;"="&amp;$B239&amp;";",IntrantScenario!$B$7, IntrantScenario!$B$10,VLOOKUP($B$5,Periode,2,FALSE))/5),0)</f>
        <v>0</v>
      </c>
      <c r="J239" s="394">
        <f>IFERROR(IF(EXACT($B$5,"Moyenne 2018-2043"),_xll.Woodstock.Analyst.Xcel.UDFs.GetIndicatorValueAverage(J$11,""&amp;$B$9&amp;"="&amp;$B239&amp;";",IntrantScenario!$B$7, IntrantScenario!$B$10,"2","6")/5,_xll.Woodstock.Analyst.Xcel.UDFs.GetIndicatorValue(J$11,""&amp;$B$9&amp;"="&amp;$B239&amp;";",IntrantScenario!$B$7, IntrantScenario!$B$10,VLOOKUP($B$5,Periode,2,FALSE))/5),0)</f>
        <v>0</v>
      </c>
      <c r="K239" s="78">
        <f t="shared" si="45"/>
        <v>0</v>
      </c>
      <c r="L239" s="393">
        <f t="shared" si="46"/>
        <v>0</v>
      </c>
      <c r="M239" s="394">
        <f>IFERROR(IF(EXACT($B$5,"Moyenne 2018-2043"),_xll.Woodstock.Analyst.Xcel.UDFs.GetIndicatorValueAverage(M$11,""&amp;$B$9&amp;"="&amp;$B239&amp;";",IntrantScenario!$B$7, IntrantScenario!$B$10,"2","6")/5,_xll.Woodstock.Analyst.Xcel.UDFs.GetIndicatorValue(M$11,""&amp;$B$9&amp;"="&amp;$B239&amp;";",IntrantScenario!$B$7, IntrantScenario!$B$10,VLOOKUP($B$5,Periode,2,FALSE))/5),0)</f>
        <v>0</v>
      </c>
      <c r="N239" s="394">
        <f>IFERROR(IF(EXACT($B$5,"Moyenne 2018-2043"),_xll.Woodstock.Analyst.Xcel.UDFs.GetIndicatorValueAverage(N$11,""&amp;$B$9&amp;"="&amp;$B239&amp;";",IntrantScenario!$B$7, IntrantScenario!$B$10,"2","6")/5,_xll.Woodstock.Analyst.Xcel.UDFs.GetIndicatorValue(N$11,""&amp;$B$9&amp;"="&amp;$B239&amp;";",IntrantScenario!$B$7, IntrantScenario!$B$10,VLOOKUP($B$5,Periode,2,FALSE))/5),0)</f>
        <v>0</v>
      </c>
      <c r="O239" s="394">
        <f>IFERROR(IF(EXACT($B$5,"Moyenne 2018-2043"),_xll.Woodstock.Analyst.Xcel.UDFs.GetIndicatorValueAverage(O$11,""&amp;$B$9&amp;"="&amp;$B239&amp;";",IntrantScenario!$B$7, IntrantScenario!$B$10,"2","6")/5,_xll.Woodstock.Analyst.Xcel.UDFs.GetIndicatorValue(O$11,""&amp;$B$9&amp;"="&amp;$B239&amp;";",IntrantScenario!$B$7, IntrantScenario!$B$10,VLOOKUP($B$5,Periode,2,FALSE))/5),0)</f>
        <v>0</v>
      </c>
      <c r="P239" s="393">
        <f t="shared" si="47"/>
        <v>0</v>
      </c>
      <c r="Q239" s="394">
        <f>IFERROR(IF(EXACT($B$5,"Moyenne 2018-2043"),_xll.Woodstock.Analyst.Xcel.UDFs.GetIndicatorValueAverage(Q$11,""&amp;$B$9&amp;"="&amp;$B239&amp;";",IntrantScenario!$B$7, IntrantScenario!$B$10,"2","6")/5,_xll.Woodstock.Analyst.Xcel.UDFs.GetIndicatorValue(Q$11,""&amp;$B$9&amp;"="&amp;$B239&amp;";",IntrantScenario!$B$7, IntrantScenario!$B$10,VLOOKUP($B$5,Periode,2,FALSE))/5),0)</f>
        <v>0</v>
      </c>
      <c r="R239" s="393">
        <f t="shared" si="48"/>
        <v>0</v>
      </c>
      <c r="S239" s="394">
        <f>IFERROR(IF(EXACT($B$5,"Moyenne 2018-2043"),_xll.Woodstock.Analyst.Xcel.UDFs.GetIndicatorValueAverage(S$11,""&amp;$B$9&amp;"="&amp;$B239&amp;";",IntrantScenario!$B$7, IntrantScenario!$B$10,"2","6")/5,_xll.Woodstock.Analyst.Xcel.UDFs.GetIndicatorValue(S$11,""&amp;$B$9&amp;"="&amp;$B239&amp;";",IntrantScenario!$B$7, IntrantScenario!$B$10,VLOOKUP($B$5,Periode,2,FALSE))/5),0)</f>
        <v>0</v>
      </c>
      <c r="T239" s="394">
        <f>IFERROR(IF(EXACT($B$5,"Moyenne 2018-2043"),_xll.Woodstock.Analyst.Xcel.UDFs.GetIndicatorValueAverage(T$11,""&amp;$B$9&amp;"="&amp;$B239&amp;";",IntrantScenario!$B$7, IntrantScenario!$B$10,"2","6")/5,_xll.Woodstock.Analyst.Xcel.UDFs.GetIndicatorValue(T$11,""&amp;$B$9&amp;"="&amp;$B239&amp;";",IntrantScenario!$B$7, IntrantScenario!$B$10,VLOOKUP($B$5,Periode,2,FALSE))/5),0)</f>
        <v>0</v>
      </c>
      <c r="U239" s="393">
        <f t="shared" si="49"/>
        <v>0</v>
      </c>
      <c r="V239" s="394">
        <f>IFERROR(IF(EXACT($B$5,"Moyenne 2018-2043"),_xll.Woodstock.Analyst.Xcel.UDFs.GetIndicatorValueAverage(V$11,""&amp;$B$9&amp;"="&amp;$B239&amp;";",IntrantScenario!$B$7, IntrantScenario!$B$10,"2","6")/5,_xll.Woodstock.Analyst.Xcel.UDFs.GetIndicatorValue(V$11,""&amp;$B$9&amp;"="&amp;$B239&amp;";",IntrantScenario!$B$7, IntrantScenario!$B$10,VLOOKUP($B$5,Periode,2,FALSE))/5),0)</f>
        <v>0</v>
      </c>
      <c r="W239" s="393">
        <f t="shared" si="50"/>
        <v>0</v>
      </c>
      <c r="X239" s="394">
        <f>IFERROR(IF(EXACT($B$5,"Moyenne 2018-2043"),_xll.Woodstock.Analyst.Xcel.UDFs.GetIndicatorValueAverage(X$11,""&amp;$B$9&amp;"="&amp;$B239&amp;";",IntrantScenario!$B$7, IntrantScenario!$B$10,"2","6")/5,_xll.Woodstock.Analyst.Xcel.UDFs.GetIndicatorValue(X$11,""&amp;$B$9&amp;"="&amp;$B239&amp;";",IntrantScenario!$B$7, IntrantScenario!$B$10,VLOOKUP($B$5,Periode,2,FALSE))/5),0)</f>
        <v>0</v>
      </c>
      <c r="Y239" s="394">
        <f>IFERROR(IF(EXACT($B$5,"Moyenne 2018-2043"),_xll.Woodstock.Analyst.Xcel.UDFs.GetIndicatorValueAverage(Y$11,""&amp;$B$9&amp;"="&amp;$B239&amp;";",IntrantScenario!$B$7, IntrantScenario!$B$10,"2","6")/5,_xll.Woodstock.Analyst.Xcel.UDFs.GetIndicatorValue(Y$11,""&amp;$B$9&amp;"="&amp;$B239&amp;";",IntrantScenario!$B$7, IntrantScenario!$B$10,VLOOKUP($B$5,Periode,2,FALSE))/5),0)</f>
        <v>0</v>
      </c>
      <c r="Z239" s="394">
        <f>IFERROR(IF(EXACT($B$5,"Moyenne 2018-2043"),_xll.Woodstock.Analyst.Xcel.UDFs.GetIndicatorValueAverage(Z$11,""&amp;$B$9&amp;"="&amp;$B239&amp;";",IntrantScenario!$B$7, IntrantScenario!$B$10,"2","6")/5,_xll.Woodstock.Analyst.Xcel.UDFs.GetIndicatorValue(Z$11,""&amp;$B$9&amp;"="&amp;$B239&amp;";",IntrantScenario!$B$7, IntrantScenario!$B$10,VLOOKUP($B$5,Periode,2,FALSE))/5),0)</f>
        <v>0</v>
      </c>
      <c r="AA239" s="394">
        <f>IFERROR(IF(EXACT($B$5,"Moyenne 2018-2043"),_xll.Woodstock.Analyst.Xcel.UDFs.GetIndicatorValueAverage(AA$11,""&amp;$B$9&amp;"="&amp;$B239&amp;";",IntrantScenario!$B$7, IntrantScenario!$B$10,"2","6")/5,_xll.Woodstock.Analyst.Xcel.UDFs.GetIndicatorValue(AA$11,""&amp;$B$9&amp;"="&amp;$B239&amp;";",IntrantScenario!$B$7, IntrantScenario!$B$10,VLOOKUP($B$5,Periode,2,FALSE))/5),0)</f>
        <v>0</v>
      </c>
      <c r="AB239" s="78">
        <f t="shared" si="51"/>
        <v>0</v>
      </c>
      <c r="AC239" s="78">
        <f t="shared" si="52"/>
        <v>0</v>
      </c>
      <c r="AD239" s="395">
        <f t="shared" si="53"/>
        <v>0</v>
      </c>
      <c r="AE239" s="395">
        <f t="shared" si="54"/>
        <v>0</v>
      </c>
    </row>
    <row r="240" spans="1:31" x14ac:dyDescent="0.25">
      <c r="A240" s="387">
        <v>228</v>
      </c>
      <c r="B240" s="396" t="str">
        <f t="shared" si="55"/>
        <v>UTR228</v>
      </c>
      <c r="C240" s="393">
        <f t="shared" si="42"/>
        <v>0</v>
      </c>
      <c r="D240" s="394">
        <f>IFERROR(IF(EXACT($B$5,"Moyenne 2018-2043"),_xll.Woodstock.Analyst.Xcel.UDFs.GetIndicatorValueAverage(D$11,""&amp;$B$9&amp;"="&amp;$B240&amp;";",IntrantScenario!$B$7, IntrantScenario!$B$10,"2","6")/5,_xll.Woodstock.Analyst.Xcel.UDFs.GetIndicatorValue(D$11,""&amp;$B$9&amp;"="&amp;$B240&amp;";",IntrantScenario!$B$7, IntrantScenario!$B$10,VLOOKUP($B$5,Periode,2,FALSE))/5),0)</f>
        <v>0</v>
      </c>
      <c r="E240" s="394">
        <f>IFERROR(IF(EXACT($B$5,"Moyenne 2018-2043"),_xll.Woodstock.Analyst.Xcel.UDFs.GetIndicatorValueAverage(E$11,""&amp;$B$9&amp;"="&amp;$B240&amp;";",IntrantScenario!$B$7, IntrantScenario!$B$10,"2","6")/5,_xll.Woodstock.Analyst.Xcel.UDFs.GetIndicatorValue(E$11,""&amp;$B$9&amp;"="&amp;$B240&amp;";",IntrantScenario!$B$7, IntrantScenario!$B$10,VLOOKUP($B$5,Periode,2,FALSE))/5),0)</f>
        <v>0</v>
      </c>
      <c r="F240" s="393">
        <f t="shared" si="43"/>
        <v>0</v>
      </c>
      <c r="G240" s="394">
        <f>IFERROR(IF(EXACT($B$5,"Moyenne 2018-2043"),_xll.Woodstock.Analyst.Xcel.UDFs.GetIndicatorValueAverage(G$11,""&amp;$B$9&amp;"="&amp;$B240&amp;";",IntrantScenario!$B$7, IntrantScenario!$B$10,"2","6")/5,_xll.Woodstock.Analyst.Xcel.UDFs.GetIndicatorValue(G$11,""&amp;$B$9&amp;"="&amp;$B240&amp;";",IntrantScenario!$B$7, IntrantScenario!$B$10,VLOOKUP($B$5,Periode,2,FALSE))/5),0)</f>
        <v>0</v>
      </c>
      <c r="H240" s="393">
        <f t="shared" si="44"/>
        <v>0</v>
      </c>
      <c r="I240" s="394">
        <f>IFERROR(IF(EXACT($B$5,"Moyenne 2018-2043"),_xll.Woodstock.Analyst.Xcel.UDFs.GetIndicatorValueAverage(I$11,""&amp;$B$9&amp;"="&amp;$B240&amp;";",IntrantScenario!$B$7, IntrantScenario!$B$10,"2","6")/5,_xll.Woodstock.Analyst.Xcel.UDFs.GetIndicatorValue(I$11,""&amp;$B$9&amp;"="&amp;$B240&amp;";",IntrantScenario!$B$7, IntrantScenario!$B$10,VLOOKUP($B$5,Periode,2,FALSE))/5),0)</f>
        <v>0</v>
      </c>
      <c r="J240" s="394">
        <f>IFERROR(IF(EXACT($B$5,"Moyenne 2018-2043"),_xll.Woodstock.Analyst.Xcel.UDFs.GetIndicatorValueAverage(J$11,""&amp;$B$9&amp;"="&amp;$B240&amp;";",IntrantScenario!$B$7, IntrantScenario!$B$10,"2","6")/5,_xll.Woodstock.Analyst.Xcel.UDFs.GetIndicatorValue(J$11,""&amp;$B$9&amp;"="&amp;$B240&amp;";",IntrantScenario!$B$7, IntrantScenario!$B$10,VLOOKUP($B$5,Periode,2,FALSE))/5),0)</f>
        <v>0</v>
      </c>
      <c r="K240" s="78">
        <f t="shared" si="45"/>
        <v>0</v>
      </c>
      <c r="L240" s="393">
        <f t="shared" si="46"/>
        <v>0</v>
      </c>
      <c r="M240" s="394">
        <f>IFERROR(IF(EXACT($B$5,"Moyenne 2018-2043"),_xll.Woodstock.Analyst.Xcel.UDFs.GetIndicatorValueAverage(M$11,""&amp;$B$9&amp;"="&amp;$B240&amp;";",IntrantScenario!$B$7, IntrantScenario!$B$10,"2","6")/5,_xll.Woodstock.Analyst.Xcel.UDFs.GetIndicatorValue(M$11,""&amp;$B$9&amp;"="&amp;$B240&amp;";",IntrantScenario!$B$7, IntrantScenario!$B$10,VLOOKUP($B$5,Periode,2,FALSE))/5),0)</f>
        <v>0</v>
      </c>
      <c r="N240" s="394">
        <f>IFERROR(IF(EXACT($B$5,"Moyenne 2018-2043"),_xll.Woodstock.Analyst.Xcel.UDFs.GetIndicatorValueAverage(N$11,""&amp;$B$9&amp;"="&amp;$B240&amp;";",IntrantScenario!$B$7, IntrantScenario!$B$10,"2","6")/5,_xll.Woodstock.Analyst.Xcel.UDFs.GetIndicatorValue(N$11,""&amp;$B$9&amp;"="&amp;$B240&amp;";",IntrantScenario!$B$7, IntrantScenario!$B$10,VLOOKUP($B$5,Periode,2,FALSE))/5),0)</f>
        <v>0</v>
      </c>
      <c r="O240" s="394">
        <f>IFERROR(IF(EXACT($B$5,"Moyenne 2018-2043"),_xll.Woodstock.Analyst.Xcel.UDFs.GetIndicatorValueAverage(O$11,""&amp;$B$9&amp;"="&amp;$B240&amp;";",IntrantScenario!$B$7, IntrantScenario!$B$10,"2","6")/5,_xll.Woodstock.Analyst.Xcel.UDFs.GetIndicatorValue(O$11,""&amp;$B$9&amp;"="&amp;$B240&amp;";",IntrantScenario!$B$7, IntrantScenario!$B$10,VLOOKUP($B$5,Periode,2,FALSE))/5),0)</f>
        <v>0</v>
      </c>
      <c r="P240" s="393">
        <f t="shared" si="47"/>
        <v>0</v>
      </c>
      <c r="Q240" s="394">
        <f>IFERROR(IF(EXACT($B$5,"Moyenne 2018-2043"),_xll.Woodstock.Analyst.Xcel.UDFs.GetIndicatorValueAverage(Q$11,""&amp;$B$9&amp;"="&amp;$B240&amp;";",IntrantScenario!$B$7, IntrantScenario!$B$10,"2","6")/5,_xll.Woodstock.Analyst.Xcel.UDFs.GetIndicatorValue(Q$11,""&amp;$B$9&amp;"="&amp;$B240&amp;";",IntrantScenario!$B$7, IntrantScenario!$B$10,VLOOKUP($B$5,Periode,2,FALSE))/5),0)</f>
        <v>0</v>
      </c>
      <c r="R240" s="393">
        <f t="shared" si="48"/>
        <v>0</v>
      </c>
      <c r="S240" s="394">
        <f>IFERROR(IF(EXACT($B$5,"Moyenne 2018-2043"),_xll.Woodstock.Analyst.Xcel.UDFs.GetIndicatorValueAverage(S$11,""&amp;$B$9&amp;"="&amp;$B240&amp;";",IntrantScenario!$B$7, IntrantScenario!$B$10,"2","6")/5,_xll.Woodstock.Analyst.Xcel.UDFs.GetIndicatorValue(S$11,""&amp;$B$9&amp;"="&amp;$B240&amp;";",IntrantScenario!$B$7, IntrantScenario!$B$10,VLOOKUP($B$5,Periode,2,FALSE))/5),0)</f>
        <v>0</v>
      </c>
      <c r="T240" s="394">
        <f>IFERROR(IF(EXACT($B$5,"Moyenne 2018-2043"),_xll.Woodstock.Analyst.Xcel.UDFs.GetIndicatorValueAverage(T$11,""&amp;$B$9&amp;"="&amp;$B240&amp;";",IntrantScenario!$B$7, IntrantScenario!$B$10,"2","6")/5,_xll.Woodstock.Analyst.Xcel.UDFs.GetIndicatorValue(T$11,""&amp;$B$9&amp;"="&amp;$B240&amp;";",IntrantScenario!$B$7, IntrantScenario!$B$10,VLOOKUP($B$5,Periode,2,FALSE))/5),0)</f>
        <v>0</v>
      </c>
      <c r="U240" s="393">
        <f t="shared" si="49"/>
        <v>0</v>
      </c>
      <c r="V240" s="394">
        <f>IFERROR(IF(EXACT($B$5,"Moyenne 2018-2043"),_xll.Woodstock.Analyst.Xcel.UDFs.GetIndicatorValueAverage(V$11,""&amp;$B$9&amp;"="&amp;$B240&amp;";",IntrantScenario!$B$7, IntrantScenario!$B$10,"2","6")/5,_xll.Woodstock.Analyst.Xcel.UDFs.GetIndicatorValue(V$11,""&amp;$B$9&amp;"="&amp;$B240&amp;";",IntrantScenario!$B$7, IntrantScenario!$B$10,VLOOKUP($B$5,Periode,2,FALSE))/5),0)</f>
        <v>0</v>
      </c>
      <c r="W240" s="393">
        <f t="shared" si="50"/>
        <v>0</v>
      </c>
      <c r="X240" s="394">
        <f>IFERROR(IF(EXACT($B$5,"Moyenne 2018-2043"),_xll.Woodstock.Analyst.Xcel.UDFs.GetIndicatorValueAverage(X$11,""&amp;$B$9&amp;"="&amp;$B240&amp;";",IntrantScenario!$B$7, IntrantScenario!$B$10,"2","6")/5,_xll.Woodstock.Analyst.Xcel.UDFs.GetIndicatorValue(X$11,""&amp;$B$9&amp;"="&amp;$B240&amp;";",IntrantScenario!$B$7, IntrantScenario!$B$10,VLOOKUP($B$5,Periode,2,FALSE))/5),0)</f>
        <v>0</v>
      </c>
      <c r="Y240" s="394">
        <f>IFERROR(IF(EXACT($B$5,"Moyenne 2018-2043"),_xll.Woodstock.Analyst.Xcel.UDFs.GetIndicatorValueAverage(Y$11,""&amp;$B$9&amp;"="&amp;$B240&amp;";",IntrantScenario!$B$7, IntrantScenario!$B$10,"2","6")/5,_xll.Woodstock.Analyst.Xcel.UDFs.GetIndicatorValue(Y$11,""&amp;$B$9&amp;"="&amp;$B240&amp;";",IntrantScenario!$B$7, IntrantScenario!$B$10,VLOOKUP($B$5,Periode,2,FALSE))/5),0)</f>
        <v>0</v>
      </c>
      <c r="Z240" s="394">
        <f>IFERROR(IF(EXACT($B$5,"Moyenne 2018-2043"),_xll.Woodstock.Analyst.Xcel.UDFs.GetIndicatorValueAverage(Z$11,""&amp;$B$9&amp;"="&amp;$B240&amp;";",IntrantScenario!$B$7, IntrantScenario!$B$10,"2","6")/5,_xll.Woodstock.Analyst.Xcel.UDFs.GetIndicatorValue(Z$11,""&amp;$B$9&amp;"="&amp;$B240&amp;";",IntrantScenario!$B$7, IntrantScenario!$B$10,VLOOKUP($B$5,Periode,2,FALSE))/5),0)</f>
        <v>0</v>
      </c>
      <c r="AA240" s="394">
        <f>IFERROR(IF(EXACT($B$5,"Moyenne 2018-2043"),_xll.Woodstock.Analyst.Xcel.UDFs.GetIndicatorValueAverage(AA$11,""&amp;$B$9&amp;"="&amp;$B240&amp;";",IntrantScenario!$B$7, IntrantScenario!$B$10,"2","6")/5,_xll.Woodstock.Analyst.Xcel.UDFs.GetIndicatorValue(AA$11,""&amp;$B$9&amp;"="&amp;$B240&amp;";",IntrantScenario!$B$7, IntrantScenario!$B$10,VLOOKUP($B$5,Periode,2,FALSE))/5),0)</f>
        <v>0</v>
      </c>
      <c r="AB240" s="78">
        <f t="shared" si="51"/>
        <v>0</v>
      </c>
      <c r="AC240" s="78">
        <f t="shared" si="52"/>
        <v>0</v>
      </c>
      <c r="AD240" s="395">
        <f t="shared" si="53"/>
        <v>0</v>
      </c>
      <c r="AE240" s="395">
        <f t="shared" si="54"/>
        <v>0</v>
      </c>
    </row>
    <row r="241" spans="1:31" x14ac:dyDescent="0.25">
      <c r="A241" s="387">
        <v>229</v>
      </c>
      <c r="B241" s="396" t="str">
        <f t="shared" si="55"/>
        <v>UTR229</v>
      </c>
      <c r="C241" s="393">
        <f t="shared" si="42"/>
        <v>0</v>
      </c>
      <c r="D241" s="394">
        <f>IFERROR(IF(EXACT($B$5,"Moyenne 2018-2043"),_xll.Woodstock.Analyst.Xcel.UDFs.GetIndicatorValueAverage(D$11,""&amp;$B$9&amp;"="&amp;$B241&amp;";",IntrantScenario!$B$7, IntrantScenario!$B$10,"2","6")/5,_xll.Woodstock.Analyst.Xcel.UDFs.GetIndicatorValue(D$11,""&amp;$B$9&amp;"="&amp;$B241&amp;";",IntrantScenario!$B$7, IntrantScenario!$B$10,VLOOKUP($B$5,Periode,2,FALSE))/5),0)</f>
        <v>0</v>
      </c>
      <c r="E241" s="394">
        <f>IFERROR(IF(EXACT($B$5,"Moyenne 2018-2043"),_xll.Woodstock.Analyst.Xcel.UDFs.GetIndicatorValueAverage(E$11,""&amp;$B$9&amp;"="&amp;$B241&amp;";",IntrantScenario!$B$7, IntrantScenario!$B$10,"2","6")/5,_xll.Woodstock.Analyst.Xcel.UDFs.GetIndicatorValue(E$11,""&amp;$B$9&amp;"="&amp;$B241&amp;";",IntrantScenario!$B$7, IntrantScenario!$B$10,VLOOKUP($B$5,Periode,2,FALSE))/5),0)</f>
        <v>0</v>
      </c>
      <c r="F241" s="393">
        <f t="shared" si="43"/>
        <v>0</v>
      </c>
      <c r="G241" s="394">
        <f>IFERROR(IF(EXACT($B$5,"Moyenne 2018-2043"),_xll.Woodstock.Analyst.Xcel.UDFs.GetIndicatorValueAverage(G$11,""&amp;$B$9&amp;"="&amp;$B241&amp;";",IntrantScenario!$B$7, IntrantScenario!$B$10,"2","6")/5,_xll.Woodstock.Analyst.Xcel.UDFs.GetIndicatorValue(G$11,""&amp;$B$9&amp;"="&amp;$B241&amp;";",IntrantScenario!$B$7, IntrantScenario!$B$10,VLOOKUP($B$5,Periode,2,FALSE))/5),0)</f>
        <v>0</v>
      </c>
      <c r="H241" s="393">
        <f t="shared" si="44"/>
        <v>0</v>
      </c>
      <c r="I241" s="394">
        <f>IFERROR(IF(EXACT($B$5,"Moyenne 2018-2043"),_xll.Woodstock.Analyst.Xcel.UDFs.GetIndicatorValueAverage(I$11,""&amp;$B$9&amp;"="&amp;$B241&amp;";",IntrantScenario!$B$7, IntrantScenario!$B$10,"2","6")/5,_xll.Woodstock.Analyst.Xcel.UDFs.GetIndicatorValue(I$11,""&amp;$B$9&amp;"="&amp;$B241&amp;";",IntrantScenario!$B$7, IntrantScenario!$B$10,VLOOKUP($B$5,Periode,2,FALSE))/5),0)</f>
        <v>0</v>
      </c>
      <c r="J241" s="394">
        <f>IFERROR(IF(EXACT($B$5,"Moyenne 2018-2043"),_xll.Woodstock.Analyst.Xcel.UDFs.GetIndicatorValueAverage(J$11,""&amp;$B$9&amp;"="&amp;$B241&amp;";",IntrantScenario!$B$7, IntrantScenario!$B$10,"2","6")/5,_xll.Woodstock.Analyst.Xcel.UDFs.GetIndicatorValue(J$11,""&amp;$B$9&amp;"="&amp;$B241&amp;";",IntrantScenario!$B$7, IntrantScenario!$B$10,VLOOKUP($B$5,Periode,2,FALSE))/5),0)</f>
        <v>0</v>
      </c>
      <c r="K241" s="78">
        <f t="shared" si="45"/>
        <v>0</v>
      </c>
      <c r="L241" s="393">
        <f t="shared" si="46"/>
        <v>0</v>
      </c>
      <c r="M241" s="394">
        <f>IFERROR(IF(EXACT($B$5,"Moyenne 2018-2043"),_xll.Woodstock.Analyst.Xcel.UDFs.GetIndicatorValueAverage(M$11,""&amp;$B$9&amp;"="&amp;$B241&amp;";",IntrantScenario!$B$7, IntrantScenario!$B$10,"2","6")/5,_xll.Woodstock.Analyst.Xcel.UDFs.GetIndicatorValue(M$11,""&amp;$B$9&amp;"="&amp;$B241&amp;";",IntrantScenario!$B$7, IntrantScenario!$B$10,VLOOKUP($B$5,Periode,2,FALSE))/5),0)</f>
        <v>0</v>
      </c>
      <c r="N241" s="394">
        <f>IFERROR(IF(EXACT($B$5,"Moyenne 2018-2043"),_xll.Woodstock.Analyst.Xcel.UDFs.GetIndicatorValueAverage(N$11,""&amp;$B$9&amp;"="&amp;$B241&amp;";",IntrantScenario!$B$7, IntrantScenario!$B$10,"2","6")/5,_xll.Woodstock.Analyst.Xcel.UDFs.GetIndicatorValue(N$11,""&amp;$B$9&amp;"="&amp;$B241&amp;";",IntrantScenario!$B$7, IntrantScenario!$B$10,VLOOKUP($B$5,Periode,2,FALSE))/5),0)</f>
        <v>0</v>
      </c>
      <c r="O241" s="394">
        <f>IFERROR(IF(EXACT($B$5,"Moyenne 2018-2043"),_xll.Woodstock.Analyst.Xcel.UDFs.GetIndicatorValueAverage(O$11,""&amp;$B$9&amp;"="&amp;$B241&amp;";",IntrantScenario!$B$7, IntrantScenario!$B$10,"2","6")/5,_xll.Woodstock.Analyst.Xcel.UDFs.GetIndicatorValue(O$11,""&amp;$B$9&amp;"="&amp;$B241&amp;";",IntrantScenario!$B$7, IntrantScenario!$B$10,VLOOKUP($B$5,Periode,2,FALSE))/5),0)</f>
        <v>0</v>
      </c>
      <c r="P241" s="393">
        <f t="shared" si="47"/>
        <v>0</v>
      </c>
      <c r="Q241" s="394">
        <f>IFERROR(IF(EXACT($B$5,"Moyenne 2018-2043"),_xll.Woodstock.Analyst.Xcel.UDFs.GetIndicatorValueAverage(Q$11,""&amp;$B$9&amp;"="&amp;$B241&amp;";",IntrantScenario!$B$7, IntrantScenario!$B$10,"2","6")/5,_xll.Woodstock.Analyst.Xcel.UDFs.GetIndicatorValue(Q$11,""&amp;$B$9&amp;"="&amp;$B241&amp;";",IntrantScenario!$B$7, IntrantScenario!$B$10,VLOOKUP($B$5,Periode,2,FALSE))/5),0)</f>
        <v>0</v>
      </c>
      <c r="R241" s="393">
        <f t="shared" si="48"/>
        <v>0</v>
      </c>
      <c r="S241" s="394">
        <f>IFERROR(IF(EXACT($B$5,"Moyenne 2018-2043"),_xll.Woodstock.Analyst.Xcel.UDFs.GetIndicatorValueAverage(S$11,""&amp;$B$9&amp;"="&amp;$B241&amp;";",IntrantScenario!$B$7, IntrantScenario!$B$10,"2","6")/5,_xll.Woodstock.Analyst.Xcel.UDFs.GetIndicatorValue(S$11,""&amp;$B$9&amp;"="&amp;$B241&amp;";",IntrantScenario!$B$7, IntrantScenario!$B$10,VLOOKUP($B$5,Periode,2,FALSE))/5),0)</f>
        <v>0</v>
      </c>
      <c r="T241" s="394">
        <f>IFERROR(IF(EXACT($B$5,"Moyenne 2018-2043"),_xll.Woodstock.Analyst.Xcel.UDFs.GetIndicatorValueAverage(T$11,""&amp;$B$9&amp;"="&amp;$B241&amp;";",IntrantScenario!$B$7, IntrantScenario!$B$10,"2","6")/5,_xll.Woodstock.Analyst.Xcel.UDFs.GetIndicatorValue(T$11,""&amp;$B$9&amp;"="&amp;$B241&amp;";",IntrantScenario!$B$7, IntrantScenario!$B$10,VLOOKUP($B$5,Periode,2,FALSE))/5),0)</f>
        <v>0</v>
      </c>
      <c r="U241" s="393">
        <f t="shared" si="49"/>
        <v>0</v>
      </c>
      <c r="V241" s="394">
        <f>IFERROR(IF(EXACT($B$5,"Moyenne 2018-2043"),_xll.Woodstock.Analyst.Xcel.UDFs.GetIndicatorValueAverage(V$11,""&amp;$B$9&amp;"="&amp;$B241&amp;";",IntrantScenario!$B$7, IntrantScenario!$B$10,"2","6")/5,_xll.Woodstock.Analyst.Xcel.UDFs.GetIndicatorValue(V$11,""&amp;$B$9&amp;"="&amp;$B241&amp;";",IntrantScenario!$B$7, IntrantScenario!$B$10,VLOOKUP($B$5,Periode,2,FALSE))/5),0)</f>
        <v>0</v>
      </c>
      <c r="W241" s="393">
        <f t="shared" si="50"/>
        <v>0</v>
      </c>
      <c r="X241" s="394">
        <f>IFERROR(IF(EXACT($B$5,"Moyenne 2018-2043"),_xll.Woodstock.Analyst.Xcel.UDFs.GetIndicatorValueAverage(X$11,""&amp;$B$9&amp;"="&amp;$B241&amp;";",IntrantScenario!$B$7, IntrantScenario!$B$10,"2","6")/5,_xll.Woodstock.Analyst.Xcel.UDFs.GetIndicatorValue(X$11,""&amp;$B$9&amp;"="&amp;$B241&amp;";",IntrantScenario!$B$7, IntrantScenario!$B$10,VLOOKUP($B$5,Periode,2,FALSE))/5),0)</f>
        <v>0</v>
      </c>
      <c r="Y241" s="394">
        <f>IFERROR(IF(EXACT($B$5,"Moyenne 2018-2043"),_xll.Woodstock.Analyst.Xcel.UDFs.GetIndicatorValueAverage(Y$11,""&amp;$B$9&amp;"="&amp;$B241&amp;";",IntrantScenario!$B$7, IntrantScenario!$B$10,"2","6")/5,_xll.Woodstock.Analyst.Xcel.UDFs.GetIndicatorValue(Y$11,""&amp;$B$9&amp;"="&amp;$B241&amp;";",IntrantScenario!$B$7, IntrantScenario!$B$10,VLOOKUP($B$5,Periode,2,FALSE))/5),0)</f>
        <v>0</v>
      </c>
      <c r="Z241" s="394">
        <f>IFERROR(IF(EXACT($B$5,"Moyenne 2018-2043"),_xll.Woodstock.Analyst.Xcel.UDFs.GetIndicatorValueAverage(Z$11,""&amp;$B$9&amp;"="&amp;$B241&amp;";",IntrantScenario!$B$7, IntrantScenario!$B$10,"2","6")/5,_xll.Woodstock.Analyst.Xcel.UDFs.GetIndicatorValue(Z$11,""&amp;$B$9&amp;"="&amp;$B241&amp;";",IntrantScenario!$B$7, IntrantScenario!$B$10,VLOOKUP($B$5,Periode,2,FALSE))/5),0)</f>
        <v>0</v>
      </c>
      <c r="AA241" s="394">
        <f>IFERROR(IF(EXACT($B$5,"Moyenne 2018-2043"),_xll.Woodstock.Analyst.Xcel.UDFs.GetIndicatorValueAverage(AA$11,""&amp;$B$9&amp;"="&amp;$B241&amp;";",IntrantScenario!$B$7, IntrantScenario!$B$10,"2","6")/5,_xll.Woodstock.Analyst.Xcel.UDFs.GetIndicatorValue(AA$11,""&amp;$B$9&amp;"="&amp;$B241&amp;";",IntrantScenario!$B$7, IntrantScenario!$B$10,VLOOKUP($B$5,Periode,2,FALSE))/5),0)</f>
        <v>0</v>
      </c>
      <c r="AB241" s="78">
        <f t="shared" si="51"/>
        <v>0</v>
      </c>
      <c r="AC241" s="78">
        <f t="shared" si="52"/>
        <v>0</v>
      </c>
      <c r="AD241" s="395">
        <f t="shared" si="53"/>
        <v>0</v>
      </c>
      <c r="AE241" s="395">
        <f t="shared" si="54"/>
        <v>0</v>
      </c>
    </row>
    <row r="242" spans="1:31" x14ac:dyDescent="0.25">
      <c r="A242" s="387">
        <v>230</v>
      </c>
      <c r="B242" s="396" t="str">
        <f t="shared" si="55"/>
        <v>UTR230</v>
      </c>
      <c r="C242" s="393">
        <f t="shared" si="42"/>
        <v>0</v>
      </c>
      <c r="D242" s="394">
        <f>IFERROR(IF(EXACT($B$5,"Moyenne 2018-2043"),_xll.Woodstock.Analyst.Xcel.UDFs.GetIndicatorValueAverage(D$11,""&amp;$B$9&amp;"="&amp;$B242&amp;";",IntrantScenario!$B$7, IntrantScenario!$B$10,"2","6")/5,_xll.Woodstock.Analyst.Xcel.UDFs.GetIndicatorValue(D$11,""&amp;$B$9&amp;"="&amp;$B242&amp;";",IntrantScenario!$B$7, IntrantScenario!$B$10,VLOOKUP($B$5,Periode,2,FALSE))/5),0)</f>
        <v>0</v>
      </c>
      <c r="E242" s="394">
        <f>IFERROR(IF(EXACT($B$5,"Moyenne 2018-2043"),_xll.Woodstock.Analyst.Xcel.UDFs.GetIndicatorValueAverage(E$11,""&amp;$B$9&amp;"="&amp;$B242&amp;";",IntrantScenario!$B$7, IntrantScenario!$B$10,"2","6")/5,_xll.Woodstock.Analyst.Xcel.UDFs.GetIndicatorValue(E$11,""&amp;$B$9&amp;"="&amp;$B242&amp;";",IntrantScenario!$B$7, IntrantScenario!$B$10,VLOOKUP($B$5,Periode,2,FALSE))/5),0)</f>
        <v>0</v>
      </c>
      <c r="F242" s="393">
        <f t="shared" si="43"/>
        <v>0</v>
      </c>
      <c r="G242" s="394">
        <f>IFERROR(IF(EXACT($B$5,"Moyenne 2018-2043"),_xll.Woodstock.Analyst.Xcel.UDFs.GetIndicatorValueAverage(G$11,""&amp;$B$9&amp;"="&amp;$B242&amp;";",IntrantScenario!$B$7, IntrantScenario!$B$10,"2","6")/5,_xll.Woodstock.Analyst.Xcel.UDFs.GetIndicatorValue(G$11,""&amp;$B$9&amp;"="&amp;$B242&amp;";",IntrantScenario!$B$7, IntrantScenario!$B$10,VLOOKUP($B$5,Periode,2,FALSE))/5),0)</f>
        <v>0</v>
      </c>
      <c r="H242" s="393">
        <f t="shared" si="44"/>
        <v>0</v>
      </c>
      <c r="I242" s="394">
        <f>IFERROR(IF(EXACT($B$5,"Moyenne 2018-2043"),_xll.Woodstock.Analyst.Xcel.UDFs.GetIndicatorValueAverage(I$11,""&amp;$B$9&amp;"="&amp;$B242&amp;";",IntrantScenario!$B$7, IntrantScenario!$B$10,"2","6")/5,_xll.Woodstock.Analyst.Xcel.UDFs.GetIndicatorValue(I$11,""&amp;$B$9&amp;"="&amp;$B242&amp;";",IntrantScenario!$B$7, IntrantScenario!$B$10,VLOOKUP($B$5,Periode,2,FALSE))/5),0)</f>
        <v>0</v>
      </c>
      <c r="J242" s="394">
        <f>IFERROR(IF(EXACT($B$5,"Moyenne 2018-2043"),_xll.Woodstock.Analyst.Xcel.UDFs.GetIndicatorValueAverage(J$11,""&amp;$B$9&amp;"="&amp;$B242&amp;";",IntrantScenario!$B$7, IntrantScenario!$B$10,"2","6")/5,_xll.Woodstock.Analyst.Xcel.UDFs.GetIndicatorValue(J$11,""&amp;$B$9&amp;"="&amp;$B242&amp;";",IntrantScenario!$B$7, IntrantScenario!$B$10,VLOOKUP($B$5,Periode,2,FALSE))/5),0)</f>
        <v>0</v>
      </c>
      <c r="K242" s="78">
        <f t="shared" si="45"/>
        <v>0</v>
      </c>
      <c r="L242" s="393">
        <f t="shared" si="46"/>
        <v>0</v>
      </c>
      <c r="M242" s="394">
        <f>IFERROR(IF(EXACT($B$5,"Moyenne 2018-2043"),_xll.Woodstock.Analyst.Xcel.UDFs.GetIndicatorValueAverage(M$11,""&amp;$B$9&amp;"="&amp;$B242&amp;";",IntrantScenario!$B$7, IntrantScenario!$B$10,"2","6")/5,_xll.Woodstock.Analyst.Xcel.UDFs.GetIndicatorValue(M$11,""&amp;$B$9&amp;"="&amp;$B242&amp;";",IntrantScenario!$B$7, IntrantScenario!$B$10,VLOOKUP($B$5,Periode,2,FALSE))/5),0)</f>
        <v>0</v>
      </c>
      <c r="N242" s="394">
        <f>IFERROR(IF(EXACT($B$5,"Moyenne 2018-2043"),_xll.Woodstock.Analyst.Xcel.UDFs.GetIndicatorValueAverage(N$11,""&amp;$B$9&amp;"="&amp;$B242&amp;";",IntrantScenario!$B$7, IntrantScenario!$B$10,"2","6")/5,_xll.Woodstock.Analyst.Xcel.UDFs.GetIndicatorValue(N$11,""&amp;$B$9&amp;"="&amp;$B242&amp;";",IntrantScenario!$B$7, IntrantScenario!$B$10,VLOOKUP($B$5,Periode,2,FALSE))/5),0)</f>
        <v>0</v>
      </c>
      <c r="O242" s="394">
        <f>IFERROR(IF(EXACT($B$5,"Moyenne 2018-2043"),_xll.Woodstock.Analyst.Xcel.UDFs.GetIndicatorValueAverage(O$11,""&amp;$B$9&amp;"="&amp;$B242&amp;";",IntrantScenario!$B$7, IntrantScenario!$B$10,"2","6")/5,_xll.Woodstock.Analyst.Xcel.UDFs.GetIndicatorValue(O$11,""&amp;$B$9&amp;"="&amp;$B242&amp;";",IntrantScenario!$B$7, IntrantScenario!$B$10,VLOOKUP($B$5,Periode,2,FALSE))/5),0)</f>
        <v>0</v>
      </c>
      <c r="P242" s="393">
        <f t="shared" si="47"/>
        <v>0</v>
      </c>
      <c r="Q242" s="394">
        <f>IFERROR(IF(EXACT($B$5,"Moyenne 2018-2043"),_xll.Woodstock.Analyst.Xcel.UDFs.GetIndicatorValueAverage(Q$11,""&amp;$B$9&amp;"="&amp;$B242&amp;";",IntrantScenario!$B$7, IntrantScenario!$B$10,"2","6")/5,_xll.Woodstock.Analyst.Xcel.UDFs.GetIndicatorValue(Q$11,""&amp;$B$9&amp;"="&amp;$B242&amp;";",IntrantScenario!$B$7, IntrantScenario!$B$10,VLOOKUP($B$5,Periode,2,FALSE))/5),0)</f>
        <v>0</v>
      </c>
      <c r="R242" s="393">
        <f t="shared" si="48"/>
        <v>0</v>
      </c>
      <c r="S242" s="394">
        <f>IFERROR(IF(EXACT($B$5,"Moyenne 2018-2043"),_xll.Woodstock.Analyst.Xcel.UDFs.GetIndicatorValueAverage(S$11,""&amp;$B$9&amp;"="&amp;$B242&amp;";",IntrantScenario!$B$7, IntrantScenario!$B$10,"2","6")/5,_xll.Woodstock.Analyst.Xcel.UDFs.GetIndicatorValue(S$11,""&amp;$B$9&amp;"="&amp;$B242&amp;";",IntrantScenario!$B$7, IntrantScenario!$B$10,VLOOKUP($B$5,Periode,2,FALSE))/5),0)</f>
        <v>0</v>
      </c>
      <c r="T242" s="394">
        <f>IFERROR(IF(EXACT($B$5,"Moyenne 2018-2043"),_xll.Woodstock.Analyst.Xcel.UDFs.GetIndicatorValueAverage(T$11,""&amp;$B$9&amp;"="&amp;$B242&amp;";",IntrantScenario!$B$7, IntrantScenario!$B$10,"2","6")/5,_xll.Woodstock.Analyst.Xcel.UDFs.GetIndicatorValue(T$11,""&amp;$B$9&amp;"="&amp;$B242&amp;";",IntrantScenario!$B$7, IntrantScenario!$B$10,VLOOKUP($B$5,Periode,2,FALSE))/5),0)</f>
        <v>0</v>
      </c>
      <c r="U242" s="393">
        <f t="shared" si="49"/>
        <v>0</v>
      </c>
      <c r="V242" s="394">
        <f>IFERROR(IF(EXACT($B$5,"Moyenne 2018-2043"),_xll.Woodstock.Analyst.Xcel.UDFs.GetIndicatorValueAverage(V$11,""&amp;$B$9&amp;"="&amp;$B242&amp;";",IntrantScenario!$B$7, IntrantScenario!$B$10,"2","6")/5,_xll.Woodstock.Analyst.Xcel.UDFs.GetIndicatorValue(V$11,""&amp;$B$9&amp;"="&amp;$B242&amp;";",IntrantScenario!$B$7, IntrantScenario!$B$10,VLOOKUP($B$5,Periode,2,FALSE))/5),0)</f>
        <v>0</v>
      </c>
      <c r="W242" s="393">
        <f t="shared" si="50"/>
        <v>0</v>
      </c>
      <c r="X242" s="394">
        <f>IFERROR(IF(EXACT($B$5,"Moyenne 2018-2043"),_xll.Woodstock.Analyst.Xcel.UDFs.GetIndicatorValueAverage(X$11,""&amp;$B$9&amp;"="&amp;$B242&amp;";",IntrantScenario!$B$7, IntrantScenario!$B$10,"2","6")/5,_xll.Woodstock.Analyst.Xcel.UDFs.GetIndicatorValue(X$11,""&amp;$B$9&amp;"="&amp;$B242&amp;";",IntrantScenario!$B$7, IntrantScenario!$B$10,VLOOKUP($B$5,Periode,2,FALSE))/5),0)</f>
        <v>0</v>
      </c>
      <c r="Y242" s="394">
        <f>IFERROR(IF(EXACT($B$5,"Moyenne 2018-2043"),_xll.Woodstock.Analyst.Xcel.UDFs.GetIndicatorValueAverage(Y$11,""&amp;$B$9&amp;"="&amp;$B242&amp;";",IntrantScenario!$B$7, IntrantScenario!$B$10,"2","6")/5,_xll.Woodstock.Analyst.Xcel.UDFs.GetIndicatorValue(Y$11,""&amp;$B$9&amp;"="&amp;$B242&amp;";",IntrantScenario!$B$7, IntrantScenario!$B$10,VLOOKUP($B$5,Periode,2,FALSE))/5),0)</f>
        <v>0</v>
      </c>
      <c r="Z242" s="394">
        <f>IFERROR(IF(EXACT($B$5,"Moyenne 2018-2043"),_xll.Woodstock.Analyst.Xcel.UDFs.GetIndicatorValueAverage(Z$11,""&amp;$B$9&amp;"="&amp;$B242&amp;";",IntrantScenario!$B$7, IntrantScenario!$B$10,"2","6")/5,_xll.Woodstock.Analyst.Xcel.UDFs.GetIndicatorValue(Z$11,""&amp;$B$9&amp;"="&amp;$B242&amp;";",IntrantScenario!$B$7, IntrantScenario!$B$10,VLOOKUP($B$5,Periode,2,FALSE))/5),0)</f>
        <v>0</v>
      </c>
      <c r="AA242" s="394">
        <f>IFERROR(IF(EXACT($B$5,"Moyenne 2018-2043"),_xll.Woodstock.Analyst.Xcel.UDFs.GetIndicatorValueAverage(AA$11,""&amp;$B$9&amp;"="&amp;$B242&amp;";",IntrantScenario!$B$7, IntrantScenario!$B$10,"2","6")/5,_xll.Woodstock.Analyst.Xcel.UDFs.GetIndicatorValue(AA$11,""&amp;$B$9&amp;"="&amp;$B242&amp;";",IntrantScenario!$B$7, IntrantScenario!$B$10,VLOOKUP($B$5,Periode,2,FALSE))/5),0)</f>
        <v>0</v>
      </c>
      <c r="AB242" s="78">
        <f t="shared" si="51"/>
        <v>0</v>
      </c>
      <c r="AC242" s="78">
        <f t="shared" si="52"/>
        <v>0</v>
      </c>
      <c r="AD242" s="395">
        <f t="shared" si="53"/>
        <v>0</v>
      </c>
      <c r="AE242" s="395">
        <f t="shared" si="54"/>
        <v>0</v>
      </c>
    </row>
    <row r="243" spans="1:31" x14ac:dyDescent="0.25">
      <c r="A243" s="387">
        <v>231</v>
      </c>
      <c r="B243" s="396" t="str">
        <f t="shared" si="55"/>
        <v>UTR231</v>
      </c>
      <c r="C243" s="393">
        <f t="shared" si="42"/>
        <v>0</v>
      </c>
      <c r="D243" s="394">
        <f>IFERROR(IF(EXACT($B$5,"Moyenne 2018-2043"),_xll.Woodstock.Analyst.Xcel.UDFs.GetIndicatorValueAverage(D$11,""&amp;$B$9&amp;"="&amp;$B243&amp;";",IntrantScenario!$B$7, IntrantScenario!$B$10,"2","6")/5,_xll.Woodstock.Analyst.Xcel.UDFs.GetIndicatorValue(D$11,""&amp;$B$9&amp;"="&amp;$B243&amp;";",IntrantScenario!$B$7, IntrantScenario!$B$10,VLOOKUP($B$5,Periode,2,FALSE))/5),0)</f>
        <v>0</v>
      </c>
      <c r="E243" s="394">
        <f>IFERROR(IF(EXACT($B$5,"Moyenne 2018-2043"),_xll.Woodstock.Analyst.Xcel.UDFs.GetIndicatorValueAverage(E$11,""&amp;$B$9&amp;"="&amp;$B243&amp;";",IntrantScenario!$B$7, IntrantScenario!$B$10,"2","6")/5,_xll.Woodstock.Analyst.Xcel.UDFs.GetIndicatorValue(E$11,""&amp;$B$9&amp;"="&amp;$B243&amp;";",IntrantScenario!$B$7, IntrantScenario!$B$10,VLOOKUP($B$5,Periode,2,FALSE))/5),0)</f>
        <v>0</v>
      </c>
      <c r="F243" s="393">
        <f t="shared" si="43"/>
        <v>0</v>
      </c>
      <c r="G243" s="394">
        <f>IFERROR(IF(EXACT($B$5,"Moyenne 2018-2043"),_xll.Woodstock.Analyst.Xcel.UDFs.GetIndicatorValueAverage(G$11,""&amp;$B$9&amp;"="&amp;$B243&amp;";",IntrantScenario!$B$7, IntrantScenario!$B$10,"2","6")/5,_xll.Woodstock.Analyst.Xcel.UDFs.GetIndicatorValue(G$11,""&amp;$B$9&amp;"="&amp;$B243&amp;";",IntrantScenario!$B$7, IntrantScenario!$B$10,VLOOKUP($B$5,Periode,2,FALSE))/5),0)</f>
        <v>0</v>
      </c>
      <c r="H243" s="393">
        <f t="shared" si="44"/>
        <v>0</v>
      </c>
      <c r="I243" s="394">
        <f>IFERROR(IF(EXACT($B$5,"Moyenne 2018-2043"),_xll.Woodstock.Analyst.Xcel.UDFs.GetIndicatorValueAverage(I$11,""&amp;$B$9&amp;"="&amp;$B243&amp;";",IntrantScenario!$B$7, IntrantScenario!$B$10,"2","6")/5,_xll.Woodstock.Analyst.Xcel.UDFs.GetIndicatorValue(I$11,""&amp;$B$9&amp;"="&amp;$B243&amp;";",IntrantScenario!$B$7, IntrantScenario!$B$10,VLOOKUP($B$5,Periode,2,FALSE))/5),0)</f>
        <v>0</v>
      </c>
      <c r="J243" s="394">
        <f>IFERROR(IF(EXACT($B$5,"Moyenne 2018-2043"),_xll.Woodstock.Analyst.Xcel.UDFs.GetIndicatorValueAverage(J$11,""&amp;$B$9&amp;"="&amp;$B243&amp;";",IntrantScenario!$B$7, IntrantScenario!$B$10,"2","6")/5,_xll.Woodstock.Analyst.Xcel.UDFs.GetIndicatorValue(J$11,""&amp;$B$9&amp;"="&amp;$B243&amp;";",IntrantScenario!$B$7, IntrantScenario!$B$10,VLOOKUP($B$5,Periode,2,FALSE))/5),0)</f>
        <v>0</v>
      </c>
      <c r="K243" s="78">
        <f t="shared" si="45"/>
        <v>0</v>
      </c>
      <c r="L243" s="393">
        <f t="shared" si="46"/>
        <v>0</v>
      </c>
      <c r="M243" s="394">
        <f>IFERROR(IF(EXACT($B$5,"Moyenne 2018-2043"),_xll.Woodstock.Analyst.Xcel.UDFs.GetIndicatorValueAverage(M$11,""&amp;$B$9&amp;"="&amp;$B243&amp;";",IntrantScenario!$B$7, IntrantScenario!$B$10,"2","6")/5,_xll.Woodstock.Analyst.Xcel.UDFs.GetIndicatorValue(M$11,""&amp;$B$9&amp;"="&amp;$B243&amp;";",IntrantScenario!$B$7, IntrantScenario!$B$10,VLOOKUP($B$5,Periode,2,FALSE))/5),0)</f>
        <v>0</v>
      </c>
      <c r="N243" s="394">
        <f>IFERROR(IF(EXACT($B$5,"Moyenne 2018-2043"),_xll.Woodstock.Analyst.Xcel.UDFs.GetIndicatorValueAverage(N$11,""&amp;$B$9&amp;"="&amp;$B243&amp;";",IntrantScenario!$B$7, IntrantScenario!$B$10,"2","6")/5,_xll.Woodstock.Analyst.Xcel.UDFs.GetIndicatorValue(N$11,""&amp;$B$9&amp;"="&amp;$B243&amp;";",IntrantScenario!$B$7, IntrantScenario!$B$10,VLOOKUP($B$5,Periode,2,FALSE))/5),0)</f>
        <v>0</v>
      </c>
      <c r="O243" s="394">
        <f>IFERROR(IF(EXACT($B$5,"Moyenne 2018-2043"),_xll.Woodstock.Analyst.Xcel.UDFs.GetIndicatorValueAverage(O$11,""&amp;$B$9&amp;"="&amp;$B243&amp;";",IntrantScenario!$B$7, IntrantScenario!$B$10,"2","6")/5,_xll.Woodstock.Analyst.Xcel.UDFs.GetIndicatorValue(O$11,""&amp;$B$9&amp;"="&amp;$B243&amp;";",IntrantScenario!$B$7, IntrantScenario!$B$10,VLOOKUP($B$5,Periode,2,FALSE))/5),0)</f>
        <v>0</v>
      </c>
      <c r="P243" s="393">
        <f t="shared" si="47"/>
        <v>0</v>
      </c>
      <c r="Q243" s="394">
        <f>IFERROR(IF(EXACT($B$5,"Moyenne 2018-2043"),_xll.Woodstock.Analyst.Xcel.UDFs.GetIndicatorValueAverage(Q$11,""&amp;$B$9&amp;"="&amp;$B243&amp;";",IntrantScenario!$B$7, IntrantScenario!$B$10,"2","6")/5,_xll.Woodstock.Analyst.Xcel.UDFs.GetIndicatorValue(Q$11,""&amp;$B$9&amp;"="&amp;$B243&amp;";",IntrantScenario!$B$7, IntrantScenario!$B$10,VLOOKUP($B$5,Periode,2,FALSE))/5),0)</f>
        <v>0</v>
      </c>
      <c r="R243" s="393">
        <f t="shared" si="48"/>
        <v>0</v>
      </c>
      <c r="S243" s="394">
        <f>IFERROR(IF(EXACT($B$5,"Moyenne 2018-2043"),_xll.Woodstock.Analyst.Xcel.UDFs.GetIndicatorValueAverage(S$11,""&amp;$B$9&amp;"="&amp;$B243&amp;";",IntrantScenario!$B$7, IntrantScenario!$B$10,"2","6")/5,_xll.Woodstock.Analyst.Xcel.UDFs.GetIndicatorValue(S$11,""&amp;$B$9&amp;"="&amp;$B243&amp;";",IntrantScenario!$B$7, IntrantScenario!$B$10,VLOOKUP($B$5,Periode,2,FALSE))/5),0)</f>
        <v>0</v>
      </c>
      <c r="T243" s="394">
        <f>IFERROR(IF(EXACT($B$5,"Moyenne 2018-2043"),_xll.Woodstock.Analyst.Xcel.UDFs.GetIndicatorValueAverage(T$11,""&amp;$B$9&amp;"="&amp;$B243&amp;";",IntrantScenario!$B$7, IntrantScenario!$B$10,"2","6")/5,_xll.Woodstock.Analyst.Xcel.UDFs.GetIndicatorValue(T$11,""&amp;$B$9&amp;"="&amp;$B243&amp;";",IntrantScenario!$B$7, IntrantScenario!$B$10,VLOOKUP($B$5,Periode,2,FALSE))/5),0)</f>
        <v>0</v>
      </c>
      <c r="U243" s="393">
        <f t="shared" si="49"/>
        <v>0</v>
      </c>
      <c r="V243" s="394">
        <f>IFERROR(IF(EXACT($B$5,"Moyenne 2018-2043"),_xll.Woodstock.Analyst.Xcel.UDFs.GetIndicatorValueAverage(V$11,""&amp;$B$9&amp;"="&amp;$B243&amp;";",IntrantScenario!$B$7, IntrantScenario!$B$10,"2","6")/5,_xll.Woodstock.Analyst.Xcel.UDFs.GetIndicatorValue(V$11,""&amp;$B$9&amp;"="&amp;$B243&amp;";",IntrantScenario!$B$7, IntrantScenario!$B$10,VLOOKUP($B$5,Periode,2,FALSE))/5),0)</f>
        <v>0</v>
      </c>
      <c r="W243" s="393">
        <f t="shared" si="50"/>
        <v>0</v>
      </c>
      <c r="X243" s="394">
        <f>IFERROR(IF(EXACT($B$5,"Moyenne 2018-2043"),_xll.Woodstock.Analyst.Xcel.UDFs.GetIndicatorValueAverage(X$11,""&amp;$B$9&amp;"="&amp;$B243&amp;";",IntrantScenario!$B$7, IntrantScenario!$B$10,"2","6")/5,_xll.Woodstock.Analyst.Xcel.UDFs.GetIndicatorValue(X$11,""&amp;$B$9&amp;"="&amp;$B243&amp;";",IntrantScenario!$B$7, IntrantScenario!$B$10,VLOOKUP($B$5,Periode,2,FALSE))/5),0)</f>
        <v>0</v>
      </c>
      <c r="Y243" s="394">
        <f>IFERROR(IF(EXACT($B$5,"Moyenne 2018-2043"),_xll.Woodstock.Analyst.Xcel.UDFs.GetIndicatorValueAverage(Y$11,""&amp;$B$9&amp;"="&amp;$B243&amp;";",IntrantScenario!$B$7, IntrantScenario!$B$10,"2","6")/5,_xll.Woodstock.Analyst.Xcel.UDFs.GetIndicatorValue(Y$11,""&amp;$B$9&amp;"="&amp;$B243&amp;";",IntrantScenario!$B$7, IntrantScenario!$B$10,VLOOKUP($B$5,Periode,2,FALSE))/5),0)</f>
        <v>0</v>
      </c>
      <c r="Z243" s="394">
        <f>IFERROR(IF(EXACT($B$5,"Moyenne 2018-2043"),_xll.Woodstock.Analyst.Xcel.UDFs.GetIndicatorValueAverage(Z$11,""&amp;$B$9&amp;"="&amp;$B243&amp;";",IntrantScenario!$B$7, IntrantScenario!$B$10,"2","6")/5,_xll.Woodstock.Analyst.Xcel.UDFs.GetIndicatorValue(Z$11,""&amp;$B$9&amp;"="&amp;$B243&amp;";",IntrantScenario!$B$7, IntrantScenario!$B$10,VLOOKUP($B$5,Periode,2,FALSE))/5),0)</f>
        <v>0</v>
      </c>
      <c r="AA243" s="394">
        <f>IFERROR(IF(EXACT($B$5,"Moyenne 2018-2043"),_xll.Woodstock.Analyst.Xcel.UDFs.GetIndicatorValueAverage(AA$11,""&amp;$B$9&amp;"="&amp;$B243&amp;";",IntrantScenario!$B$7, IntrantScenario!$B$10,"2","6")/5,_xll.Woodstock.Analyst.Xcel.UDFs.GetIndicatorValue(AA$11,""&amp;$B$9&amp;"="&amp;$B243&amp;";",IntrantScenario!$B$7, IntrantScenario!$B$10,VLOOKUP($B$5,Periode,2,FALSE))/5),0)</f>
        <v>0</v>
      </c>
      <c r="AB243" s="78">
        <f t="shared" si="51"/>
        <v>0</v>
      </c>
      <c r="AC243" s="78">
        <f t="shared" si="52"/>
        <v>0</v>
      </c>
      <c r="AD243" s="395">
        <f t="shared" si="53"/>
        <v>0</v>
      </c>
      <c r="AE243" s="395">
        <f t="shared" si="54"/>
        <v>0</v>
      </c>
    </row>
    <row r="244" spans="1:31" x14ac:dyDescent="0.25">
      <c r="A244" s="387">
        <v>232</v>
      </c>
      <c r="B244" s="396" t="str">
        <f t="shared" si="55"/>
        <v>UTR232</v>
      </c>
      <c r="C244" s="393">
        <f t="shared" si="42"/>
        <v>0</v>
      </c>
      <c r="D244" s="394">
        <f>IFERROR(IF(EXACT($B$5,"Moyenne 2018-2043"),_xll.Woodstock.Analyst.Xcel.UDFs.GetIndicatorValueAverage(D$11,""&amp;$B$9&amp;"="&amp;$B244&amp;";",IntrantScenario!$B$7, IntrantScenario!$B$10,"2","6")/5,_xll.Woodstock.Analyst.Xcel.UDFs.GetIndicatorValue(D$11,""&amp;$B$9&amp;"="&amp;$B244&amp;";",IntrantScenario!$B$7, IntrantScenario!$B$10,VLOOKUP($B$5,Periode,2,FALSE))/5),0)</f>
        <v>0</v>
      </c>
      <c r="E244" s="394">
        <f>IFERROR(IF(EXACT($B$5,"Moyenne 2018-2043"),_xll.Woodstock.Analyst.Xcel.UDFs.GetIndicatorValueAverage(E$11,""&amp;$B$9&amp;"="&amp;$B244&amp;";",IntrantScenario!$B$7, IntrantScenario!$B$10,"2","6")/5,_xll.Woodstock.Analyst.Xcel.UDFs.GetIndicatorValue(E$11,""&amp;$B$9&amp;"="&amp;$B244&amp;";",IntrantScenario!$B$7, IntrantScenario!$B$10,VLOOKUP($B$5,Periode,2,FALSE))/5),0)</f>
        <v>0</v>
      </c>
      <c r="F244" s="393">
        <f t="shared" si="43"/>
        <v>0</v>
      </c>
      <c r="G244" s="394">
        <f>IFERROR(IF(EXACT($B$5,"Moyenne 2018-2043"),_xll.Woodstock.Analyst.Xcel.UDFs.GetIndicatorValueAverage(G$11,""&amp;$B$9&amp;"="&amp;$B244&amp;";",IntrantScenario!$B$7, IntrantScenario!$B$10,"2","6")/5,_xll.Woodstock.Analyst.Xcel.UDFs.GetIndicatorValue(G$11,""&amp;$B$9&amp;"="&amp;$B244&amp;";",IntrantScenario!$B$7, IntrantScenario!$B$10,VLOOKUP($B$5,Periode,2,FALSE))/5),0)</f>
        <v>0</v>
      </c>
      <c r="H244" s="393">
        <f t="shared" si="44"/>
        <v>0</v>
      </c>
      <c r="I244" s="394">
        <f>IFERROR(IF(EXACT($B$5,"Moyenne 2018-2043"),_xll.Woodstock.Analyst.Xcel.UDFs.GetIndicatorValueAverage(I$11,""&amp;$B$9&amp;"="&amp;$B244&amp;";",IntrantScenario!$B$7, IntrantScenario!$B$10,"2","6")/5,_xll.Woodstock.Analyst.Xcel.UDFs.GetIndicatorValue(I$11,""&amp;$B$9&amp;"="&amp;$B244&amp;";",IntrantScenario!$B$7, IntrantScenario!$B$10,VLOOKUP($B$5,Periode,2,FALSE))/5),0)</f>
        <v>0</v>
      </c>
      <c r="J244" s="394">
        <f>IFERROR(IF(EXACT($B$5,"Moyenne 2018-2043"),_xll.Woodstock.Analyst.Xcel.UDFs.GetIndicatorValueAverage(J$11,""&amp;$B$9&amp;"="&amp;$B244&amp;";",IntrantScenario!$B$7, IntrantScenario!$B$10,"2","6")/5,_xll.Woodstock.Analyst.Xcel.UDFs.GetIndicatorValue(J$11,""&amp;$B$9&amp;"="&amp;$B244&amp;";",IntrantScenario!$B$7, IntrantScenario!$B$10,VLOOKUP($B$5,Periode,2,FALSE))/5),0)</f>
        <v>0</v>
      </c>
      <c r="K244" s="78">
        <f t="shared" si="45"/>
        <v>0</v>
      </c>
      <c r="L244" s="393">
        <f t="shared" si="46"/>
        <v>0</v>
      </c>
      <c r="M244" s="394">
        <f>IFERROR(IF(EXACT($B$5,"Moyenne 2018-2043"),_xll.Woodstock.Analyst.Xcel.UDFs.GetIndicatorValueAverage(M$11,""&amp;$B$9&amp;"="&amp;$B244&amp;";",IntrantScenario!$B$7, IntrantScenario!$B$10,"2","6")/5,_xll.Woodstock.Analyst.Xcel.UDFs.GetIndicatorValue(M$11,""&amp;$B$9&amp;"="&amp;$B244&amp;";",IntrantScenario!$B$7, IntrantScenario!$B$10,VLOOKUP($B$5,Periode,2,FALSE))/5),0)</f>
        <v>0</v>
      </c>
      <c r="N244" s="394">
        <f>IFERROR(IF(EXACT($B$5,"Moyenne 2018-2043"),_xll.Woodstock.Analyst.Xcel.UDFs.GetIndicatorValueAverage(N$11,""&amp;$B$9&amp;"="&amp;$B244&amp;";",IntrantScenario!$B$7, IntrantScenario!$B$10,"2","6")/5,_xll.Woodstock.Analyst.Xcel.UDFs.GetIndicatorValue(N$11,""&amp;$B$9&amp;"="&amp;$B244&amp;";",IntrantScenario!$B$7, IntrantScenario!$B$10,VLOOKUP($B$5,Periode,2,FALSE))/5),0)</f>
        <v>0</v>
      </c>
      <c r="O244" s="394">
        <f>IFERROR(IF(EXACT($B$5,"Moyenne 2018-2043"),_xll.Woodstock.Analyst.Xcel.UDFs.GetIndicatorValueAverage(O$11,""&amp;$B$9&amp;"="&amp;$B244&amp;";",IntrantScenario!$B$7, IntrantScenario!$B$10,"2","6")/5,_xll.Woodstock.Analyst.Xcel.UDFs.GetIndicatorValue(O$11,""&amp;$B$9&amp;"="&amp;$B244&amp;";",IntrantScenario!$B$7, IntrantScenario!$B$10,VLOOKUP($B$5,Periode,2,FALSE))/5),0)</f>
        <v>0</v>
      </c>
      <c r="P244" s="393">
        <f t="shared" si="47"/>
        <v>0</v>
      </c>
      <c r="Q244" s="394">
        <f>IFERROR(IF(EXACT($B$5,"Moyenne 2018-2043"),_xll.Woodstock.Analyst.Xcel.UDFs.GetIndicatorValueAverage(Q$11,""&amp;$B$9&amp;"="&amp;$B244&amp;";",IntrantScenario!$B$7, IntrantScenario!$B$10,"2","6")/5,_xll.Woodstock.Analyst.Xcel.UDFs.GetIndicatorValue(Q$11,""&amp;$B$9&amp;"="&amp;$B244&amp;";",IntrantScenario!$B$7, IntrantScenario!$B$10,VLOOKUP($B$5,Periode,2,FALSE))/5),0)</f>
        <v>0</v>
      </c>
      <c r="R244" s="393">
        <f t="shared" si="48"/>
        <v>0</v>
      </c>
      <c r="S244" s="394">
        <f>IFERROR(IF(EXACT($B$5,"Moyenne 2018-2043"),_xll.Woodstock.Analyst.Xcel.UDFs.GetIndicatorValueAverage(S$11,""&amp;$B$9&amp;"="&amp;$B244&amp;";",IntrantScenario!$B$7, IntrantScenario!$B$10,"2","6")/5,_xll.Woodstock.Analyst.Xcel.UDFs.GetIndicatorValue(S$11,""&amp;$B$9&amp;"="&amp;$B244&amp;";",IntrantScenario!$B$7, IntrantScenario!$B$10,VLOOKUP($B$5,Periode,2,FALSE))/5),0)</f>
        <v>0</v>
      </c>
      <c r="T244" s="394">
        <f>IFERROR(IF(EXACT($B$5,"Moyenne 2018-2043"),_xll.Woodstock.Analyst.Xcel.UDFs.GetIndicatorValueAverage(T$11,""&amp;$B$9&amp;"="&amp;$B244&amp;";",IntrantScenario!$B$7, IntrantScenario!$B$10,"2","6")/5,_xll.Woodstock.Analyst.Xcel.UDFs.GetIndicatorValue(T$11,""&amp;$B$9&amp;"="&amp;$B244&amp;";",IntrantScenario!$B$7, IntrantScenario!$B$10,VLOOKUP($B$5,Periode,2,FALSE))/5),0)</f>
        <v>0</v>
      </c>
      <c r="U244" s="393">
        <f t="shared" si="49"/>
        <v>0</v>
      </c>
      <c r="V244" s="394">
        <f>IFERROR(IF(EXACT($B$5,"Moyenne 2018-2043"),_xll.Woodstock.Analyst.Xcel.UDFs.GetIndicatorValueAverage(V$11,""&amp;$B$9&amp;"="&amp;$B244&amp;";",IntrantScenario!$B$7, IntrantScenario!$B$10,"2","6")/5,_xll.Woodstock.Analyst.Xcel.UDFs.GetIndicatorValue(V$11,""&amp;$B$9&amp;"="&amp;$B244&amp;";",IntrantScenario!$B$7, IntrantScenario!$B$10,VLOOKUP($B$5,Periode,2,FALSE))/5),0)</f>
        <v>0</v>
      </c>
      <c r="W244" s="393">
        <f t="shared" si="50"/>
        <v>0</v>
      </c>
      <c r="X244" s="394">
        <f>IFERROR(IF(EXACT($B$5,"Moyenne 2018-2043"),_xll.Woodstock.Analyst.Xcel.UDFs.GetIndicatorValueAverage(X$11,""&amp;$B$9&amp;"="&amp;$B244&amp;";",IntrantScenario!$B$7, IntrantScenario!$B$10,"2","6")/5,_xll.Woodstock.Analyst.Xcel.UDFs.GetIndicatorValue(X$11,""&amp;$B$9&amp;"="&amp;$B244&amp;";",IntrantScenario!$B$7, IntrantScenario!$B$10,VLOOKUP($B$5,Periode,2,FALSE))/5),0)</f>
        <v>0</v>
      </c>
      <c r="Y244" s="394">
        <f>IFERROR(IF(EXACT($B$5,"Moyenne 2018-2043"),_xll.Woodstock.Analyst.Xcel.UDFs.GetIndicatorValueAverage(Y$11,""&amp;$B$9&amp;"="&amp;$B244&amp;";",IntrantScenario!$B$7, IntrantScenario!$B$10,"2","6")/5,_xll.Woodstock.Analyst.Xcel.UDFs.GetIndicatorValue(Y$11,""&amp;$B$9&amp;"="&amp;$B244&amp;";",IntrantScenario!$B$7, IntrantScenario!$B$10,VLOOKUP($B$5,Periode,2,FALSE))/5),0)</f>
        <v>0</v>
      </c>
      <c r="Z244" s="394">
        <f>IFERROR(IF(EXACT($B$5,"Moyenne 2018-2043"),_xll.Woodstock.Analyst.Xcel.UDFs.GetIndicatorValueAverage(Z$11,""&amp;$B$9&amp;"="&amp;$B244&amp;";",IntrantScenario!$B$7, IntrantScenario!$B$10,"2","6")/5,_xll.Woodstock.Analyst.Xcel.UDFs.GetIndicatorValue(Z$11,""&amp;$B$9&amp;"="&amp;$B244&amp;";",IntrantScenario!$B$7, IntrantScenario!$B$10,VLOOKUP($B$5,Periode,2,FALSE))/5),0)</f>
        <v>0</v>
      </c>
      <c r="AA244" s="394">
        <f>IFERROR(IF(EXACT($B$5,"Moyenne 2018-2043"),_xll.Woodstock.Analyst.Xcel.UDFs.GetIndicatorValueAverage(AA$11,""&amp;$B$9&amp;"="&amp;$B244&amp;";",IntrantScenario!$B$7, IntrantScenario!$B$10,"2","6")/5,_xll.Woodstock.Analyst.Xcel.UDFs.GetIndicatorValue(AA$11,""&amp;$B$9&amp;"="&amp;$B244&amp;";",IntrantScenario!$B$7, IntrantScenario!$B$10,VLOOKUP($B$5,Periode,2,FALSE))/5),0)</f>
        <v>0</v>
      </c>
      <c r="AB244" s="78">
        <f t="shared" si="51"/>
        <v>0</v>
      </c>
      <c r="AC244" s="78">
        <f t="shared" si="52"/>
        <v>0</v>
      </c>
      <c r="AD244" s="395">
        <f t="shared" si="53"/>
        <v>0</v>
      </c>
      <c r="AE244" s="395">
        <f t="shared" si="54"/>
        <v>0</v>
      </c>
    </row>
    <row r="245" spans="1:31" x14ac:dyDescent="0.25">
      <c r="A245" s="387">
        <v>233</v>
      </c>
      <c r="B245" s="396" t="str">
        <f t="shared" si="55"/>
        <v>UTR233</v>
      </c>
      <c r="C245" s="393">
        <f t="shared" si="42"/>
        <v>0</v>
      </c>
      <c r="D245" s="394">
        <f>IFERROR(IF(EXACT($B$5,"Moyenne 2018-2043"),_xll.Woodstock.Analyst.Xcel.UDFs.GetIndicatorValueAverage(D$11,""&amp;$B$9&amp;"="&amp;$B245&amp;";",IntrantScenario!$B$7, IntrantScenario!$B$10,"2","6")/5,_xll.Woodstock.Analyst.Xcel.UDFs.GetIndicatorValue(D$11,""&amp;$B$9&amp;"="&amp;$B245&amp;";",IntrantScenario!$B$7, IntrantScenario!$B$10,VLOOKUP($B$5,Periode,2,FALSE))/5),0)</f>
        <v>0</v>
      </c>
      <c r="E245" s="394">
        <f>IFERROR(IF(EXACT($B$5,"Moyenne 2018-2043"),_xll.Woodstock.Analyst.Xcel.UDFs.GetIndicatorValueAverage(E$11,""&amp;$B$9&amp;"="&amp;$B245&amp;";",IntrantScenario!$B$7, IntrantScenario!$B$10,"2","6")/5,_xll.Woodstock.Analyst.Xcel.UDFs.GetIndicatorValue(E$11,""&amp;$B$9&amp;"="&amp;$B245&amp;";",IntrantScenario!$B$7, IntrantScenario!$B$10,VLOOKUP($B$5,Periode,2,FALSE))/5),0)</f>
        <v>0</v>
      </c>
      <c r="F245" s="393">
        <f t="shared" si="43"/>
        <v>0</v>
      </c>
      <c r="G245" s="394">
        <f>IFERROR(IF(EXACT($B$5,"Moyenne 2018-2043"),_xll.Woodstock.Analyst.Xcel.UDFs.GetIndicatorValueAverage(G$11,""&amp;$B$9&amp;"="&amp;$B245&amp;";",IntrantScenario!$B$7, IntrantScenario!$B$10,"2","6")/5,_xll.Woodstock.Analyst.Xcel.UDFs.GetIndicatorValue(G$11,""&amp;$B$9&amp;"="&amp;$B245&amp;";",IntrantScenario!$B$7, IntrantScenario!$B$10,VLOOKUP($B$5,Periode,2,FALSE))/5),0)</f>
        <v>0</v>
      </c>
      <c r="H245" s="393">
        <f t="shared" si="44"/>
        <v>0</v>
      </c>
      <c r="I245" s="394">
        <f>IFERROR(IF(EXACT($B$5,"Moyenne 2018-2043"),_xll.Woodstock.Analyst.Xcel.UDFs.GetIndicatorValueAverage(I$11,""&amp;$B$9&amp;"="&amp;$B245&amp;";",IntrantScenario!$B$7, IntrantScenario!$B$10,"2","6")/5,_xll.Woodstock.Analyst.Xcel.UDFs.GetIndicatorValue(I$11,""&amp;$B$9&amp;"="&amp;$B245&amp;";",IntrantScenario!$B$7, IntrantScenario!$B$10,VLOOKUP($B$5,Periode,2,FALSE))/5),0)</f>
        <v>0</v>
      </c>
      <c r="J245" s="394">
        <f>IFERROR(IF(EXACT($B$5,"Moyenne 2018-2043"),_xll.Woodstock.Analyst.Xcel.UDFs.GetIndicatorValueAverage(J$11,""&amp;$B$9&amp;"="&amp;$B245&amp;";",IntrantScenario!$B$7, IntrantScenario!$B$10,"2","6")/5,_xll.Woodstock.Analyst.Xcel.UDFs.GetIndicatorValue(J$11,""&amp;$B$9&amp;"="&amp;$B245&amp;";",IntrantScenario!$B$7, IntrantScenario!$B$10,VLOOKUP($B$5,Periode,2,FALSE))/5),0)</f>
        <v>0</v>
      </c>
      <c r="K245" s="78">
        <f t="shared" si="45"/>
        <v>0</v>
      </c>
      <c r="L245" s="393">
        <f t="shared" si="46"/>
        <v>0</v>
      </c>
      <c r="M245" s="394">
        <f>IFERROR(IF(EXACT($B$5,"Moyenne 2018-2043"),_xll.Woodstock.Analyst.Xcel.UDFs.GetIndicatorValueAverage(M$11,""&amp;$B$9&amp;"="&amp;$B245&amp;";",IntrantScenario!$B$7, IntrantScenario!$B$10,"2","6")/5,_xll.Woodstock.Analyst.Xcel.UDFs.GetIndicatorValue(M$11,""&amp;$B$9&amp;"="&amp;$B245&amp;";",IntrantScenario!$B$7, IntrantScenario!$B$10,VLOOKUP($B$5,Periode,2,FALSE))/5),0)</f>
        <v>0</v>
      </c>
      <c r="N245" s="394">
        <f>IFERROR(IF(EXACT($B$5,"Moyenne 2018-2043"),_xll.Woodstock.Analyst.Xcel.UDFs.GetIndicatorValueAverage(N$11,""&amp;$B$9&amp;"="&amp;$B245&amp;";",IntrantScenario!$B$7, IntrantScenario!$B$10,"2","6")/5,_xll.Woodstock.Analyst.Xcel.UDFs.GetIndicatorValue(N$11,""&amp;$B$9&amp;"="&amp;$B245&amp;";",IntrantScenario!$B$7, IntrantScenario!$B$10,VLOOKUP($B$5,Periode,2,FALSE))/5),0)</f>
        <v>0</v>
      </c>
      <c r="O245" s="394">
        <f>IFERROR(IF(EXACT($B$5,"Moyenne 2018-2043"),_xll.Woodstock.Analyst.Xcel.UDFs.GetIndicatorValueAverage(O$11,""&amp;$B$9&amp;"="&amp;$B245&amp;";",IntrantScenario!$B$7, IntrantScenario!$B$10,"2","6")/5,_xll.Woodstock.Analyst.Xcel.UDFs.GetIndicatorValue(O$11,""&amp;$B$9&amp;"="&amp;$B245&amp;";",IntrantScenario!$B$7, IntrantScenario!$B$10,VLOOKUP($B$5,Periode,2,FALSE))/5),0)</f>
        <v>0</v>
      </c>
      <c r="P245" s="393">
        <f t="shared" si="47"/>
        <v>0</v>
      </c>
      <c r="Q245" s="394">
        <f>IFERROR(IF(EXACT($B$5,"Moyenne 2018-2043"),_xll.Woodstock.Analyst.Xcel.UDFs.GetIndicatorValueAverage(Q$11,""&amp;$B$9&amp;"="&amp;$B245&amp;";",IntrantScenario!$B$7, IntrantScenario!$B$10,"2","6")/5,_xll.Woodstock.Analyst.Xcel.UDFs.GetIndicatorValue(Q$11,""&amp;$B$9&amp;"="&amp;$B245&amp;";",IntrantScenario!$B$7, IntrantScenario!$B$10,VLOOKUP($B$5,Periode,2,FALSE))/5),0)</f>
        <v>0</v>
      </c>
      <c r="R245" s="393">
        <f t="shared" si="48"/>
        <v>0</v>
      </c>
      <c r="S245" s="394">
        <f>IFERROR(IF(EXACT($B$5,"Moyenne 2018-2043"),_xll.Woodstock.Analyst.Xcel.UDFs.GetIndicatorValueAverage(S$11,""&amp;$B$9&amp;"="&amp;$B245&amp;";",IntrantScenario!$B$7, IntrantScenario!$B$10,"2","6")/5,_xll.Woodstock.Analyst.Xcel.UDFs.GetIndicatorValue(S$11,""&amp;$B$9&amp;"="&amp;$B245&amp;";",IntrantScenario!$B$7, IntrantScenario!$B$10,VLOOKUP($B$5,Periode,2,FALSE))/5),0)</f>
        <v>0</v>
      </c>
      <c r="T245" s="394">
        <f>IFERROR(IF(EXACT($B$5,"Moyenne 2018-2043"),_xll.Woodstock.Analyst.Xcel.UDFs.GetIndicatorValueAverage(T$11,""&amp;$B$9&amp;"="&amp;$B245&amp;";",IntrantScenario!$B$7, IntrantScenario!$B$10,"2","6")/5,_xll.Woodstock.Analyst.Xcel.UDFs.GetIndicatorValue(T$11,""&amp;$B$9&amp;"="&amp;$B245&amp;";",IntrantScenario!$B$7, IntrantScenario!$B$10,VLOOKUP($B$5,Periode,2,FALSE))/5),0)</f>
        <v>0</v>
      </c>
      <c r="U245" s="393">
        <f t="shared" si="49"/>
        <v>0</v>
      </c>
      <c r="V245" s="394">
        <f>IFERROR(IF(EXACT($B$5,"Moyenne 2018-2043"),_xll.Woodstock.Analyst.Xcel.UDFs.GetIndicatorValueAverage(V$11,""&amp;$B$9&amp;"="&amp;$B245&amp;";",IntrantScenario!$B$7, IntrantScenario!$B$10,"2","6")/5,_xll.Woodstock.Analyst.Xcel.UDFs.GetIndicatorValue(V$11,""&amp;$B$9&amp;"="&amp;$B245&amp;";",IntrantScenario!$B$7, IntrantScenario!$B$10,VLOOKUP($B$5,Periode,2,FALSE))/5),0)</f>
        <v>0</v>
      </c>
      <c r="W245" s="393">
        <f t="shared" si="50"/>
        <v>0</v>
      </c>
      <c r="X245" s="394">
        <f>IFERROR(IF(EXACT($B$5,"Moyenne 2018-2043"),_xll.Woodstock.Analyst.Xcel.UDFs.GetIndicatorValueAverage(X$11,""&amp;$B$9&amp;"="&amp;$B245&amp;";",IntrantScenario!$B$7, IntrantScenario!$B$10,"2","6")/5,_xll.Woodstock.Analyst.Xcel.UDFs.GetIndicatorValue(X$11,""&amp;$B$9&amp;"="&amp;$B245&amp;";",IntrantScenario!$B$7, IntrantScenario!$B$10,VLOOKUP($B$5,Periode,2,FALSE))/5),0)</f>
        <v>0</v>
      </c>
      <c r="Y245" s="394">
        <f>IFERROR(IF(EXACT($B$5,"Moyenne 2018-2043"),_xll.Woodstock.Analyst.Xcel.UDFs.GetIndicatorValueAverage(Y$11,""&amp;$B$9&amp;"="&amp;$B245&amp;";",IntrantScenario!$B$7, IntrantScenario!$B$10,"2","6")/5,_xll.Woodstock.Analyst.Xcel.UDFs.GetIndicatorValue(Y$11,""&amp;$B$9&amp;"="&amp;$B245&amp;";",IntrantScenario!$B$7, IntrantScenario!$B$10,VLOOKUP($B$5,Periode,2,FALSE))/5),0)</f>
        <v>0</v>
      </c>
      <c r="Z245" s="394">
        <f>IFERROR(IF(EXACT($B$5,"Moyenne 2018-2043"),_xll.Woodstock.Analyst.Xcel.UDFs.GetIndicatorValueAverage(Z$11,""&amp;$B$9&amp;"="&amp;$B245&amp;";",IntrantScenario!$B$7, IntrantScenario!$B$10,"2","6")/5,_xll.Woodstock.Analyst.Xcel.UDFs.GetIndicatorValue(Z$11,""&amp;$B$9&amp;"="&amp;$B245&amp;";",IntrantScenario!$B$7, IntrantScenario!$B$10,VLOOKUP($B$5,Periode,2,FALSE))/5),0)</f>
        <v>0</v>
      </c>
      <c r="AA245" s="394">
        <f>IFERROR(IF(EXACT($B$5,"Moyenne 2018-2043"),_xll.Woodstock.Analyst.Xcel.UDFs.GetIndicatorValueAverage(AA$11,""&amp;$B$9&amp;"="&amp;$B245&amp;";",IntrantScenario!$B$7, IntrantScenario!$B$10,"2","6")/5,_xll.Woodstock.Analyst.Xcel.UDFs.GetIndicatorValue(AA$11,""&amp;$B$9&amp;"="&amp;$B245&amp;";",IntrantScenario!$B$7, IntrantScenario!$B$10,VLOOKUP($B$5,Periode,2,FALSE))/5),0)</f>
        <v>0</v>
      </c>
      <c r="AB245" s="78">
        <f t="shared" si="51"/>
        <v>0</v>
      </c>
      <c r="AC245" s="78">
        <f t="shared" si="52"/>
        <v>0</v>
      </c>
      <c r="AD245" s="395">
        <f t="shared" si="53"/>
        <v>0</v>
      </c>
      <c r="AE245" s="395">
        <f t="shared" si="54"/>
        <v>0</v>
      </c>
    </row>
    <row r="246" spans="1:31" x14ac:dyDescent="0.25">
      <c r="A246" s="387">
        <v>234</v>
      </c>
      <c r="B246" s="396" t="str">
        <f t="shared" si="55"/>
        <v>UTR234</v>
      </c>
      <c r="C246" s="393">
        <f t="shared" si="42"/>
        <v>0</v>
      </c>
      <c r="D246" s="394">
        <f>IFERROR(IF(EXACT($B$5,"Moyenne 2018-2043"),_xll.Woodstock.Analyst.Xcel.UDFs.GetIndicatorValueAverage(D$11,""&amp;$B$9&amp;"="&amp;$B246&amp;";",IntrantScenario!$B$7, IntrantScenario!$B$10,"2","6")/5,_xll.Woodstock.Analyst.Xcel.UDFs.GetIndicatorValue(D$11,""&amp;$B$9&amp;"="&amp;$B246&amp;";",IntrantScenario!$B$7, IntrantScenario!$B$10,VLOOKUP($B$5,Periode,2,FALSE))/5),0)</f>
        <v>0</v>
      </c>
      <c r="E246" s="394">
        <f>IFERROR(IF(EXACT($B$5,"Moyenne 2018-2043"),_xll.Woodstock.Analyst.Xcel.UDFs.GetIndicatorValueAverage(E$11,""&amp;$B$9&amp;"="&amp;$B246&amp;";",IntrantScenario!$B$7, IntrantScenario!$B$10,"2","6")/5,_xll.Woodstock.Analyst.Xcel.UDFs.GetIndicatorValue(E$11,""&amp;$B$9&amp;"="&amp;$B246&amp;";",IntrantScenario!$B$7, IntrantScenario!$B$10,VLOOKUP($B$5,Periode,2,FALSE))/5),0)</f>
        <v>0</v>
      </c>
      <c r="F246" s="393">
        <f t="shared" si="43"/>
        <v>0</v>
      </c>
      <c r="G246" s="394">
        <f>IFERROR(IF(EXACT($B$5,"Moyenne 2018-2043"),_xll.Woodstock.Analyst.Xcel.UDFs.GetIndicatorValueAverage(G$11,""&amp;$B$9&amp;"="&amp;$B246&amp;";",IntrantScenario!$B$7, IntrantScenario!$B$10,"2","6")/5,_xll.Woodstock.Analyst.Xcel.UDFs.GetIndicatorValue(G$11,""&amp;$B$9&amp;"="&amp;$B246&amp;";",IntrantScenario!$B$7, IntrantScenario!$B$10,VLOOKUP($B$5,Periode,2,FALSE))/5),0)</f>
        <v>0</v>
      </c>
      <c r="H246" s="393">
        <f t="shared" si="44"/>
        <v>0</v>
      </c>
      <c r="I246" s="394">
        <f>IFERROR(IF(EXACT($B$5,"Moyenne 2018-2043"),_xll.Woodstock.Analyst.Xcel.UDFs.GetIndicatorValueAverage(I$11,""&amp;$B$9&amp;"="&amp;$B246&amp;";",IntrantScenario!$B$7, IntrantScenario!$B$10,"2","6")/5,_xll.Woodstock.Analyst.Xcel.UDFs.GetIndicatorValue(I$11,""&amp;$B$9&amp;"="&amp;$B246&amp;";",IntrantScenario!$B$7, IntrantScenario!$B$10,VLOOKUP($B$5,Periode,2,FALSE))/5),0)</f>
        <v>0</v>
      </c>
      <c r="J246" s="394">
        <f>IFERROR(IF(EXACT($B$5,"Moyenne 2018-2043"),_xll.Woodstock.Analyst.Xcel.UDFs.GetIndicatorValueAverage(J$11,""&amp;$B$9&amp;"="&amp;$B246&amp;";",IntrantScenario!$B$7, IntrantScenario!$B$10,"2","6")/5,_xll.Woodstock.Analyst.Xcel.UDFs.GetIndicatorValue(J$11,""&amp;$B$9&amp;"="&amp;$B246&amp;";",IntrantScenario!$B$7, IntrantScenario!$B$10,VLOOKUP($B$5,Periode,2,FALSE))/5),0)</f>
        <v>0</v>
      </c>
      <c r="K246" s="78">
        <f t="shared" si="45"/>
        <v>0</v>
      </c>
      <c r="L246" s="393">
        <f t="shared" si="46"/>
        <v>0</v>
      </c>
      <c r="M246" s="394">
        <f>IFERROR(IF(EXACT($B$5,"Moyenne 2018-2043"),_xll.Woodstock.Analyst.Xcel.UDFs.GetIndicatorValueAverage(M$11,""&amp;$B$9&amp;"="&amp;$B246&amp;";",IntrantScenario!$B$7, IntrantScenario!$B$10,"2","6")/5,_xll.Woodstock.Analyst.Xcel.UDFs.GetIndicatorValue(M$11,""&amp;$B$9&amp;"="&amp;$B246&amp;";",IntrantScenario!$B$7, IntrantScenario!$B$10,VLOOKUP($B$5,Periode,2,FALSE))/5),0)</f>
        <v>0</v>
      </c>
      <c r="N246" s="394">
        <f>IFERROR(IF(EXACT($B$5,"Moyenne 2018-2043"),_xll.Woodstock.Analyst.Xcel.UDFs.GetIndicatorValueAverage(N$11,""&amp;$B$9&amp;"="&amp;$B246&amp;";",IntrantScenario!$B$7, IntrantScenario!$B$10,"2","6")/5,_xll.Woodstock.Analyst.Xcel.UDFs.GetIndicatorValue(N$11,""&amp;$B$9&amp;"="&amp;$B246&amp;";",IntrantScenario!$B$7, IntrantScenario!$B$10,VLOOKUP($B$5,Periode,2,FALSE))/5),0)</f>
        <v>0</v>
      </c>
      <c r="O246" s="394">
        <f>IFERROR(IF(EXACT($B$5,"Moyenne 2018-2043"),_xll.Woodstock.Analyst.Xcel.UDFs.GetIndicatorValueAverage(O$11,""&amp;$B$9&amp;"="&amp;$B246&amp;";",IntrantScenario!$B$7, IntrantScenario!$B$10,"2","6")/5,_xll.Woodstock.Analyst.Xcel.UDFs.GetIndicatorValue(O$11,""&amp;$B$9&amp;"="&amp;$B246&amp;";",IntrantScenario!$B$7, IntrantScenario!$B$10,VLOOKUP($B$5,Periode,2,FALSE))/5),0)</f>
        <v>0</v>
      </c>
      <c r="P246" s="393">
        <f t="shared" si="47"/>
        <v>0</v>
      </c>
      <c r="Q246" s="394">
        <f>IFERROR(IF(EXACT($B$5,"Moyenne 2018-2043"),_xll.Woodstock.Analyst.Xcel.UDFs.GetIndicatorValueAverage(Q$11,""&amp;$B$9&amp;"="&amp;$B246&amp;";",IntrantScenario!$B$7, IntrantScenario!$B$10,"2","6")/5,_xll.Woodstock.Analyst.Xcel.UDFs.GetIndicatorValue(Q$11,""&amp;$B$9&amp;"="&amp;$B246&amp;";",IntrantScenario!$B$7, IntrantScenario!$B$10,VLOOKUP($B$5,Periode,2,FALSE))/5),0)</f>
        <v>0</v>
      </c>
      <c r="R246" s="393">
        <f t="shared" si="48"/>
        <v>0</v>
      </c>
      <c r="S246" s="394">
        <f>IFERROR(IF(EXACT($B$5,"Moyenne 2018-2043"),_xll.Woodstock.Analyst.Xcel.UDFs.GetIndicatorValueAverage(S$11,""&amp;$B$9&amp;"="&amp;$B246&amp;";",IntrantScenario!$B$7, IntrantScenario!$B$10,"2","6")/5,_xll.Woodstock.Analyst.Xcel.UDFs.GetIndicatorValue(S$11,""&amp;$B$9&amp;"="&amp;$B246&amp;";",IntrantScenario!$B$7, IntrantScenario!$B$10,VLOOKUP($B$5,Periode,2,FALSE))/5),0)</f>
        <v>0</v>
      </c>
      <c r="T246" s="394">
        <f>IFERROR(IF(EXACT($B$5,"Moyenne 2018-2043"),_xll.Woodstock.Analyst.Xcel.UDFs.GetIndicatorValueAverage(T$11,""&amp;$B$9&amp;"="&amp;$B246&amp;";",IntrantScenario!$B$7, IntrantScenario!$B$10,"2","6")/5,_xll.Woodstock.Analyst.Xcel.UDFs.GetIndicatorValue(T$11,""&amp;$B$9&amp;"="&amp;$B246&amp;";",IntrantScenario!$B$7, IntrantScenario!$B$10,VLOOKUP($B$5,Periode,2,FALSE))/5),0)</f>
        <v>0</v>
      </c>
      <c r="U246" s="393">
        <f t="shared" si="49"/>
        <v>0</v>
      </c>
      <c r="V246" s="394">
        <f>IFERROR(IF(EXACT($B$5,"Moyenne 2018-2043"),_xll.Woodstock.Analyst.Xcel.UDFs.GetIndicatorValueAverage(V$11,""&amp;$B$9&amp;"="&amp;$B246&amp;";",IntrantScenario!$B$7, IntrantScenario!$B$10,"2","6")/5,_xll.Woodstock.Analyst.Xcel.UDFs.GetIndicatorValue(V$11,""&amp;$B$9&amp;"="&amp;$B246&amp;";",IntrantScenario!$B$7, IntrantScenario!$B$10,VLOOKUP($B$5,Periode,2,FALSE))/5),0)</f>
        <v>0</v>
      </c>
      <c r="W246" s="393">
        <f t="shared" si="50"/>
        <v>0</v>
      </c>
      <c r="X246" s="394">
        <f>IFERROR(IF(EXACT($B$5,"Moyenne 2018-2043"),_xll.Woodstock.Analyst.Xcel.UDFs.GetIndicatorValueAverage(X$11,""&amp;$B$9&amp;"="&amp;$B246&amp;";",IntrantScenario!$B$7, IntrantScenario!$B$10,"2","6")/5,_xll.Woodstock.Analyst.Xcel.UDFs.GetIndicatorValue(X$11,""&amp;$B$9&amp;"="&amp;$B246&amp;";",IntrantScenario!$B$7, IntrantScenario!$B$10,VLOOKUP($B$5,Periode,2,FALSE))/5),0)</f>
        <v>0</v>
      </c>
      <c r="Y246" s="394">
        <f>IFERROR(IF(EXACT($B$5,"Moyenne 2018-2043"),_xll.Woodstock.Analyst.Xcel.UDFs.GetIndicatorValueAverage(Y$11,""&amp;$B$9&amp;"="&amp;$B246&amp;";",IntrantScenario!$B$7, IntrantScenario!$B$10,"2","6")/5,_xll.Woodstock.Analyst.Xcel.UDFs.GetIndicatorValue(Y$11,""&amp;$B$9&amp;"="&amp;$B246&amp;";",IntrantScenario!$B$7, IntrantScenario!$B$10,VLOOKUP($B$5,Periode,2,FALSE))/5),0)</f>
        <v>0</v>
      </c>
      <c r="Z246" s="394">
        <f>IFERROR(IF(EXACT($B$5,"Moyenne 2018-2043"),_xll.Woodstock.Analyst.Xcel.UDFs.GetIndicatorValueAverage(Z$11,""&amp;$B$9&amp;"="&amp;$B246&amp;";",IntrantScenario!$B$7, IntrantScenario!$B$10,"2","6")/5,_xll.Woodstock.Analyst.Xcel.UDFs.GetIndicatorValue(Z$11,""&amp;$B$9&amp;"="&amp;$B246&amp;";",IntrantScenario!$B$7, IntrantScenario!$B$10,VLOOKUP($B$5,Periode,2,FALSE))/5),0)</f>
        <v>0</v>
      </c>
      <c r="AA246" s="394">
        <f>IFERROR(IF(EXACT($B$5,"Moyenne 2018-2043"),_xll.Woodstock.Analyst.Xcel.UDFs.GetIndicatorValueAverage(AA$11,""&amp;$B$9&amp;"="&amp;$B246&amp;";",IntrantScenario!$B$7, IntrantScenario!$B$10,"2","6")/5,_xll.Woodstock.Analyst.Xcel.UDFs.GetIndicatorValue(AA$11,""&amp;$B$9&amp;"="&amp;$B246&amp;";",IntrantScenario!$B$7, IntrantScenario!$B$10,VLOOKUP($B$5,Periode,2,FALSE))/5),0)</f>
        <v>0</v>
      </c>
      <c r="AB246" s="78">
        <f t="shared" si="51"/>
        <v>0</v>
      </c>
      <c r="AC246" s="78">
        <f t="shared" si="52"/>
        <v>0</v>
      </c>
      <c r="AD246" s="395">
        <f t="shared" si="53"/>
        <v>0</v>
      </c>
      <c r="AE246" s="395">
        <f t="shared" si="54"/>
        <v>0</v>
      </c>
    </row>
    <row r="247" spans="1:31" x14ac:dyDescent="0.25">
      <c r="A247" s="387">
        <v>235</v>
      </c>
      <c r="B247" s="396" t="str">
        <f t="shared" si="55"/>
        <v>UTR235</v>
      </c>
      <c r="C247" s="393">
        <f t="shared" si="42"/>
        <v>0</v>
      </c>
      <c r="D247" s="394">
        <f>IFERROR(IF(EXACT($B$5,"Moyenne 2018-2043"),_xll.Woodstock.Analyst.Xcel.UDFs.GetIndicatorValueAverage(D$11,""&amp;$B$9&amp;"="&amp;$B247&amp;";",IntrantScenario!$B$7, IntrantScenario!$B$10,"2","6")/5,_xll.Woodstock.Analyst.Xcel.UDFs.GetIndicatorValue(D$11,""&amp;$B$9&amp;"="&amp;$B247&amp;";",IntrantScenario!$B$7, IntrantScenario!$B$10,VLOOKUP($B$5,Periode,2,FALSE))/5),0)</f>
        <v>0</v>
      </c>
      <c r="E247" s="394">
        <f>IFERROR(IF(EXACT($B$5,"Moyenne 2018-2043"),_xll.Woodstock.Analyst.Xcel.UDFs.GetIndicatorValueAverage(E$11,""&amp;$B$9&amp;"="&amp;$B247&amp;";",IntrantScenario!$B$7, IntrantScenario!$B$10,"2","6")/5,_xll.Woodstock.Analyst.Xcel.UDFs.GetIndicatorValue(E$11,""&amp;$B$9&amp;"="&amp;$B247&amp;";",IntrantScenario!$B$7, IntrantScenario!$B$10,VLOOKUP($B$5,Periode,2,FALSE))/5),0)</f>
        <v>0</v>
      </c>
      <c r="F247" s="393">
        <f t="shared" si="43"/>
        <v>0</v>
      </c>
      <c r="G247" s="394">
        <f>IFERROR(IF(EXACT($B$5,"Moyenne 2018-2043"),_xll.Woodstock.Analyst.Xcel.UDFs.GetIndicatorValueAverage(G$11,""&amp;$B$9&amp;"="&amp;$B247&amp;";",IntrantScenario!$B$7, IntrantScenario!$B$10,"2","6")/5,_xll.Woodstock.Analyst.Xcel.UDFs.GetIndicatorValue(G$11,""&amp;$B$9&amp;"="&amp;$B247&amp;";",IntrantScenario!$B$7, IntrantScenario!$B$10,VLOOKUP($B$5,Periode,2,FALSE))/5),0)</f>
        <v>0</v>
      </c>
      <c r="H247" s="393">
        <f t="shared" si="44"/>
        <v>0</v>
      </c>
      <c r="I247" s="394">
        <f>IFERROR(IF(EXACT($B$5,"Moyenne 2018-2043"),_xll.Woodstock.Analyst.Xcel.UDFs.GetIndicatorValueAverage(I$11,""&amp;$B$9&amp;"="&amp;$B247&amp;";",IntrantScenario!$B$7, IntrantScenario!$B$10,"2","6")/5,_xll.Woodstock.Analyst.Xcel.UDFs.GetIndicatorValue(I$11,""&amp;$B$9&amp;"="&amp;$B247&amp;";",IntrantScenario!$B$7, IntrantScenario!$B$10,VLOOKUP($B$5,Periode,2,FALSE))/5),0)</f>
        <v>0</v>
      </c>
      <c r="J247" s="394">
        <f>IFERROR(IF(EXACT($B$5,"Moyenne 2018-2043"),_xll.Woodstock.Analyst.Xcel.UDFs.GetIndicatorValueAverage(J$11,""&amp;$B$9&amp;"="&amp;$B247&amp;";",IntrantScenario!$B$7, IntrantScenario!$B$10,"2","6")/5,_xll.Woodstock.Analyst.Xcel.UDFs.GetIndicatorValue(J$11,""&amp;$B$9&amp;"="&amp;$B247&amp;";",IntrantScenario!$B$7, IntrantScenario!$B$10,VLOOKUP($B$5,Periode,2,FALSE))/5),0)</f>
        <v>0</v>
      </c>
      <c r="K247" s="78">
        <f t="shared" si="45"/>
        <v>0</v>
      </c>
      <c r="L247" s="393">
        <f t="shared" si="46"/>
        <v>0</v>
      </c>
      <c r="M247" s="394">
        <f>IFERROR(IF(EXACT($B$5,"Moyenne 2018-2043"),_xll.Woodstock.Analyst.Xcel.UDFs.GetIndicatorValueAverage(M$11,""&amp;$B$9&amp;"="&amp;$B247&amp;";",IntrantScenario!$B$7, IntrantScenario!$B$10,"2","6")/5,_xll.Woodstock.Analyst.Xcel.UDFs.GetIndicatorValue(M$11,""&amp;$B$9&amp;"="&amp;$B247&amp;";",IntrantScenario!$B$7, IntrantScenario!$B$10,VLOOKUP($B$5,Periode,2,FALSE))/5),0)</f>
        <v>0</v>
      </c>
      <c r="N247" s="394">
        <f>IFERROR(IF(EXACT($B$5,"Moyenne 2018-2043"),_xll.Woodstock.Analyst.Xcel.UDFs.GetIndicatorValueAverage(N$11,""&amp;$B$9&amp;"="&amp;$B247&amp;";",IntrantScenario!$B$7, IntrantScenario!$B$10,"2","6")/5,_xll.Woodstock.Analyst.Xcel.UDFs.GetIndicatorValue(N$11,""&amp;$B$9&amp;"="&amp;$B247&amp;";",IntrantScenario!$B$7, IntrantScenario!$B$10,VLOOKUP($B$5,Periode,2,FALSE))/5),0)</f>
        <v>0</v>
      </c>
      <c r="O247" s="394">
        <f>IFERROR(IF(EXACT($B$5,"Moyenne 2018-2043"),_xll.Woodstock.Analyst.Xcel.UDFs.GetIndicatorValueAverage(O$11,""&amp;$B$9&amp;"="&amp;$B247&amp;";",IntrantScenario!$B$7, IntrantScenario!$B$10,"2","6")/5,_xll.Woodstock.Analyst.Xcel.UDFs.GetIndicatorValue(O$11,""&amp;$B$9&amp;"="&amp;$B247&amp;";",IntrantScenario!$B$7, IntrantScenario!$B$10,VLOOKUP($B$5,Periode,2,FALSE))/5),0)</f>
        <v>0</v>
      </c>
      <c r="P247" s="393">
        <f t="shared" si="47"/>
        <v>0</v>
      </c>
      <c r="Q247" s="394">
        <f>IFERROR(IF(EXACT($B$5,"Moyenne 2018-2043"),_xll.Woodstock.Analyst.Xcel.UDFs.GetIndicatorValueAverage(Q$11,""&amp;$B$9&amp;"="&amp;$B247&amp;";",IntrantScenario!$B$7, IntrantScenario!$B$10,"2","6")/5,_xll.Woodstock.Analyst.Xcel.UDFs.GetIndicatorValue(Q$11,""&amp;$B$9&amp;"="&amp;$B247&amp;";",IntrantScenario!$B$7, IntrantScenario!$B$10,VLOOKUP($B$5,Periode,2,FALSE))/5),0)</f>
        <v>0</v>
      </c>
      <c r="R247" s="393">
        <f t="shared" si="48"/>
        <v>0</v>
      </c>
      <c r="S247" s="394">
        <f>IFERROR(IF(EXACT($B$5,"Moyenne 2018-2043"),_xll.Woodstock.Analyst.Xcel.UDFs.GetIndicatorValueAverage(S$11,""&amp;$B$9&amp;"="&amp;$B247&amp;";",IntrantScenario!$B$7, IntrantScenario!$B$10,"2","6")/5,_xll.Woodstock.Analyst.Xcel.UDFs.GetIndicatorValue(S$11,""&amp;$B$9&amp;"="&amp;$B247&amp;";",IntrantScenario!$B$7, IntrantScenario!$B$10,VLOOKUP($B$5,Periode,2,FALSE))/5),0)</f>
        <v>0</v>
      </c>
      <c r="T247" s="394">
        <f>IFERROR(IF(EXACT($B$5,"Moyenne 2018-2043"),_xll.Woodstock.Analyst.Xcel.UDFs.GetIndicatorValueAverage(T$11,""&amp;$B$9&amp;"="&amp;$B247&amp;";",IntrantScenario!$B$7, IntrantScenario!$B$10,"2","6")/5,_xll.Woodstock.Analyst.Xcel.UDFs.GetIndicatorValue(T$11,""&amp;$B$9&amp;"="&amp;$B247&amp;";",IntrantScenario!$B$7, IntrantScenario!$B$10,VLOOKUP($B$5,Periode,2,FALSE))/5),0)</f>
        <v>0</v>
      </c>
      <c r="U247" s="393">
        <f t="shared" si="49"/>
        <v>0</v>
      </c>
      <c r="V247" s="394">
        <f>IFERROR(IF(EXACT($B$5,"Moyenne 2018-2043"),_xll.Woodstock.Analyst.Xcel.UDFs.GetIndicatorValueAverage(V$11,""&amp;$B$9&amp;"="&amp;$B247&amp;";",IntrantScenario!$B$7, IntrantScenario!$B$10,"2","6")/5,_xll.Woodstock.Analyst.Xcel.UDFs.GetIndicatorValue(V$11,""&amp;$B$9&amp;"="&amp;$B247&amp;";",IntrantScenario!$B$7, IntrantScenario!$B$10,VLOOKUP($B$5,Periode,2,FALSE))/5),0)</f>
        <v>0</v>
      </c>
      <c r="W247" s="393">
        <f t="shared" si="50"/>
        <v>0</v>
      </c>
      <c r="X247" s="394">
        <f>IFERROR(IF(EXACT($B$5,"Moyenne 2018-2043"),_xll.Woodstock.Analyst.Xcel.UDFs.GetIndicatorValueAverage(X$11,""&amp;$B$9&amp;"="&amp;$B247&amp;";",IntrantScenario!$B$7, IntrantScenario!$B$10,"2","6")/5,_xll.Woodstock.Analyst.Xcel.UDFs.GetIndicatorValue(X$11,""&amp;$B$9&amp;"="&amp;$B247&amp;";",IntrantScenario!$B$7, IntrantScenario!$B$10,VLOOKUP($B$5,Periode,2,FALSE))/5),0)</f>
        <v>0</v>
      </c>
      <c r="Y247" s="394">
        <f>IFERROR(IF(EXACT($B$5,"Moyenne 2018-2043"),_xll.Woodstock.Analyst.Xcel.UDFs.GetIndicatorValueAverage(Y$11,""&amp;$B$9&amp;"="&amp;$B247&amp;";",IntrantScenario!$B$7, IntrantScenario!$B$10,"2","6")/5,_xll.Woodstock.Analyst.Xcel.UDFs.GetIndicatorValue(Y$11,""&amp;$B$9&amp;"="&amp;$B247&amp;";",IntrantScenario!$B$7, IntrantScenario!$B$10,VLOOKUP($B$5,Periode,2,FALSE))/5),0)</f>
        <v>0</v>
      </c>
      <c r="Z247" s="394">
        <f>IFERROR(IF(EXACT($B$5,"Moyenne 2018-2043"),_xll.Woodstock.Analyst.Xcel.UDFs.GetIndicatorValueAverage(Z$11,""&amp;$B$9&amp;"="&amp;$B247&amp;";",IntrantScenario!$B$7, IntrantScenario!$B$10,"2","6")/5,_xll.Woodstock.Analyst.Xcel.UDFs.GetIndicatorValue(Z$11,""&amp;$B$9&amp;"="&amp;$B247&amp;";",IntrantScenario!$B$7, IntrantScenario!$B$10,VLOOKUP($B$5,Periode,2,FALSE))/5),0)</f>
        <v>0</v>
      </c>
      <c r="AA247" s="394">
        <f>IFERROR(IF(EXACT($B$5,"Moyenne 2018-2043"),_xll.Woodstock.Analyst.Xcel.UDFs.GetIndicatorValueAverage(AA$11,""&amp;$B$9&amp;"="&amp;$B247&amp;";",IntrantScenario!$B$7, IntrantScenario!$B$10,"2","6")/5,_xll.Woodstock.Analyst.Xcel.UDFs.GetIndicatorValue(AA$11,""&amp;$B$9&amp;"="&amp;$B247&amp;";",IntrantScenario!$B$7, IntrantScenario!$B$10,VLOOKUP($B$5,Periode,2,FALSE))/5),0)</f>
        <v>0</v>
      </c>
      <c r="AB247" s="78">
        <f t="shared" si="51"/>
        <v>0</v>
      </c>
      <c r="AC247" s="78">
        <f t="shared" si="52"/>
        <v>0</v>
      </c>
      <c r="AD247" s="395">
        <f t="shared" si="53"/>
        <v>0</v>
      </c>
      <c r="AE247" s="395">
        <f t="shared" si="54"/>
        <v>0</v>
      </c>
    </row>
    <row r="248" spans="1:31" x14ac:dyDescent="0.25">
      <c r="A248" s="387">
        <v>236</v>
      </c>
      <c r="B248" s="396" t="str">
        <f t="shared" si="55"/>
        <v>UTR236</v>
      </c>
      <c r="C248" s="393">
        <f t="shared" si="42"/>
        <v>0</v>
      </c>
      <c r="D248" s="394">
        <f>IFERROR(IF(EXACT($B$5,"Moyenne 2018-2043"),_xll.Woodstock.Analyst.Xcel.UDFs.GetIndicatorValueAverage(D$11,""&amp;$B$9&amp;"="&amp;$B248&amp;";",IntrantScenario!$B$7, IntrantScenario!$B$10,"2","6")/5,_xll.Woodstock.Analyst.Xcel.UDFs.GetIndicatorValue(D$11,""&amp;$B$9&amp;"="&amp;$B248&amp;";",IntrantScenario!$B$7, IntrantScenario!$B$10,VLOOKUP($B$5,Periode,2,FALSE))/5),0)</f>
        <v>0</v>
      </c>
      <c r="E248" s="394">
        <f>IFERROR(IF(EXACT($B$5,"Moyenne 2018-2043"),_xll.Woodstock.Analyst.Xcel.UDFs.GetIndicatorValueAverage(E$11,""&amp;$B$9&amp;"="&amp;$B248&amp;";",IntrantScenario!$B$7, IntrantScenario!$B$10,"2","6")/5,_xll.Woodstock.Analyst.Xcel.UDFs.GetIndicatorValue(E$11,""&amp;$B$9&amp;"="&amp;$B248&amp;";",IntrantScenario!$B$7, IntrantScenario!$B$10,VLOOKUP($B$5,Periode,2,FALSE))/5),0)</f>
        <v>0</v>
      </c>
      <c r="F248" s="393">
        <f t="shared" si="43"/>
        <v>0</v>
      </c>
      <c r="G248" s="394">
        <f>IFERROR(IF(EXACT($B$5,"Moyenne 2018-2043"),_xll.Woodstock.Analyst.Xcel.UDFs.GetIndicatorValueAverage(G$11,""&amp;$B$9&amp;"="&amp;$B248&amp;";",IntrantScenario!$B$7, IntrantScenario!$B$10,"2","6")/5,_xll.Woodstock.Analyst.Xcel.UDFs.GetIndicatorValue(G$11,""&amp;$B$9&amp;"="&amp;$B248&amp;";",IntrantScenario!$B$7, IntrantScenario!$B$10,VLOOKUP($B$5,Periode,2,FALSE))/5),0)</f>
        <v>0</v>
      </c>
      <c r="H248" s="393">
        <f t="shared" si="44"/>
        <v>0</v>
      </c>
      <c r="I248" s="394">
        <f>IFERROR(IF(EXACT($B$5,"Moyenne 2018-2043"),_xll.Woodstock.Analyst.Xcel.UDFs.GetIndicatorValueAverage(I$11,""&amp;$B$9&amp;"="&amp;$B248&amp;";",IntrantScenario!$B$7, IntrantScenario!$B$10,"2","6")/5,_xll.Woodstock.Analyst.Xcel.UDFs.GetIndicatorValue(I$11,""&amp;$B$9&amp;"="&amp;$B248&amp;";",IntrantScenario!$B$7, IntrantScenario!$B$10,VLOOKUP($B$5,Periode,2,FALSE))/5),0)</f>
        <v>0</v>
      </c>
      <c r="J248" s="394">
        <f>IFERROR(IF(EXACT($B$5,"Moyenne 2018-2043"),_xll.Woodstock.Analyst.Xcel.UDFs.GetIndicatorValueAverage(J$11,""&amp;$B$9&amp;"="&amp;$B248&amp;";",IntrantScenario!$B$7, IntrantScenario!$B$10,"2","6")/5,_xll.Woodstock.Analyst.Xcel.UDFs.GetIndicatorValue(J$11,""&amp;$B$9&amp;"="&amp;$B248&amp;";",IntrantScenario!$B$7, IntrantScenario!$B$10,VLOOKUP($B$5,Periode,2,FALSE))/5),0)</f>
        <v>0</v>
      </c>
      <c r="K248" s="78">
        <f t="shared" si="45"/>
        <v>0</v>
      </c>
      <c r="L248" s="393">
        <f t="shared" si="46"/>
        <v>0</v>
      </c>
      <c r="M248" s="394">
        <f>IFERROR(IF(EXACT($B$5,"Moyenne 2018-2043"),_xll.Woodstock.Analyst.Xcel.UDFs.GetIndicatorValueAverage(M$11,""&amp;$B$9&amp;"="&amp;$B248&amp;";",IntrantScenario!$B$7, IntrantScenario!$B$10,"2","6")/5,_xll.Woodstock.Analyst.Xcel.UDFs.GetIndicatorValue(M$11,""&amp;$B$9&amp;"="&amp;$B248&amp;";",IntrantScenario!$B$7, IntrantScenario!$B$10,VLOOKUP($B$5,Periode,2,FALSE))/5),0)</f>
        <v>0</v>
      </c>
      <c r="N248" s="394">
        <f>IFERROR(IF(EXACT($B$5,"Moyenne 2018-2043"),_xll.Woodstock.Analyst.Xcel.UDFs.GetIndicatorValueAverage(N$11,""&amp;$B$9&amp;"="&amp;$B248&amp;";",IntrantScenario!$B$7, IntrantScenario!$B$10,"2","6")/5,_xll.Woodstock.Analyst.Xcel.UDFs.GetIndicatorValue(N$11,""&amp;$B$9&amp;"="&amp;$B248&amp;";",IntrantScenario!$B$7, IntrantScenario!$B$10,VLOOKUP($B$5,Periode,2,FALSE))/5),0)</f>
        <v>0</v>
      </c>
      <c r="O248" s="394">
        <f>IFERROR(IF(EXACT($B$5,"Moyenne 2018-2043"),_xll.Woodstock.Analyst.Xcel.UDFs.GetIndicatorValueAverage(O$11,""&amp;$B$9&amp;"="&amp;$B248&amp;";",IntrantScenario!$B$7, IntrantScenario!$B$10,"2","6")/5,_xll.Woodstock.Analyst.Xcel.UDFs.GetIndicatorValue(O$11,""&amp;$B$9&amp;"="&amp;$B248&amp;";",IntrantScenario!$B$7, IntrantScenario!$B$10,VLOOKUP($B$5,Periode,2,FALSE))/5),0)</f>
        <v>0</v>
      </c>
      <c r="P248" s="393">
        <f t="shared" si="47"/>
        <v>0</v>
      </c>
      <c r="Q248" s="394">
        <f>IFERROR(IF(EXACT($B$5,"Moyenne 2018-2043"),_xll.Woodstock.Analyst.Xcel.UDFs.GetIndicatorValueAverage(Q$11,""&amp;$B$9&amp;"="&amp;$B248&amp;";",IntrantScenario!$B$7, IntrantScenario!$B$10,"2","6")/5,_xll.Woodstock.Analyst.Xcel.UDFs.GetIndicatorValue(Q$11,""&amp;$B$9&amp;"="&amp;$B248&amp;";",IntrantScenario!$B$7, IntrantScenario!$B$10,VLOOKUP($B$5,Periode,2,FALSE))/5),0)</f>
        <v>0</v>
      </c>
      <c r="R248" s="393">
        <f t="shared" si="48"/>
        <v>0</v>
      </c>
      <c r="S248" s="394">
        <f>IFERROR(IF(EXACT($B$5,"Moyenne 2018-2043"),_xll.Woodstock.Analyst.Xcel.UDFs.GetIndicatorValueAverage(S$11,""&amp;$B$9&amp;"="&amp;$B248&amp;";",IntrantScenario!$B$7, IntrantScenario!$B$10,"2","6")/5,_xll.Woodstock.Analyst.Xcel.UDFs.GetIndicatorValue(S$11,""&amp;$B$9&amp;"="&amp;$B248&amp;";",IntrantScenario!$B$7, IntrantScenario!$B$10,VLOOKUP($B$5,Periode,2,FALSE))/5),0)</f>
        <v>0</v>
      </c>
      <c r="T248" s="394">
        <f>IFERROR(IF(EXACT($B$5,"Moyenne 2018-2043"),_xll.Woodstock.Analyst.Xcel.UDFs.GetIndicatorValueAverage(T$11,""&amp;$B$9&amp;"="&amp;$B248&amp;";",IntrantScenario!$B$7, IntrantScenario!$B$10,"2","6")/5,_xll.Woodstock.Analyst.Xcel.UDFs.GetIndicatorValue(T$11,""&amp;$B$9&amp;"="&amp;$B248&amp;";",IntrantScenario!$B$7, IntrantScenario!$B$10,VLOOKUP($B$5,Periode,2,FALSE))/5),0)</f>
        <v>0</v>
      </c>
      <c r="U248" s="393">
        <f t="shared" si="49"/>
        <v>0</v>
      </c>
      <c r="V248" s="394">
        <f>IFERROR(IF(EXACT($B$5,"Moyenne 2018-2043"),_xll.Woodstock.Analyst.Xcel.UDFs.GetIndicatorValueAverage(V$11,""&amp;$B$9&amp;"="&amp;$B248&amp;";",IntrantScenario!$B$7, IntrantScenario!$B$10,"2","6")/5,_xll.Woodstock.Analyst.Xcel.UDFs.GetIndicatorValue(V$11,""&amp;$B$9&amp;"="&amp;$B248&amp;";",IntrantScenario!$B$7, IntrantScenario!$B$10,VLOOKUP($B$5,Periode,2,FALSE))/5),0)</f>
        <v>0</v>
      </c>
      <c r="W248" s="393">
        <f t="shared" si="50"/>
        <v>0</v>
      </c>
      <c r="X248" s="394">
        <f>IFERROR(IF(EXACT($B$5,"Moyenne 2018-2043"),_xll.Woodstock.Analyst.Xcel.UDFs.GetIndicatorValueAverage(X$11,""&amp;$B$9&amp;"="&amp;$B248&amp;";",IntrantScenario!$B$7, IntrantScenario!$B$10,"2","6")/5,_xll.Woodstock.Analyst.Xcel.UDFs.GetIndicatorValue(X$11,""&amp;$B$9&amp;"="&amp;$B248&amp;";",IntrantScenario!$B$7, IntrantScenario!$B$10,VLOOKUP($B$5,Periode,2,FALSE))/5),0)</f>
        <v>0</v>
      </c>
      <c r="Y248" s="394">
        <f>IFERROR(IF(EXACT($B$5,"Moyenne 2018-2043"),_xll.Woodstock.Analyst.Xcel.UDFs.GetIndicatorValueAverage(Y$11,""&amp;$B$9&amp;"="&amp;$B248&amp;";",IntrantScenario!$B$7, IntrantScenario!$B$10,"2","6")/5,_xll.Woodstock.Analyst.Xcel.UDFs.GetIndicatorValue(Y$11,""&amp;$B$9&amp;"="&amp;$B248&amp;";",IntrantScenario!$B$7, IntrantScenario!$B$10,VLOOKUP($B$5,Periode,2,FALSE))/5),0)</f>
        <v>0</v>
      </c>
      <c r="Z248" s="394">
        <f>IFERROR(IF(EXACT($B$5,"Moyenne 2018-2043"),_xll.Woodstock.Analyst.Xcel.UDFs.GetIndicatorValueAverage(Z$11,""&amp;$B$9&amp;"="&amp;$B248&amp;";",IntrantScenario!$B$7, IntrantScenario!$B$10,"2","6")/5,_xll.Woodstock.Analyst.Xcel.UDFs.GetIndicatorValue(Z$11,""&amp;$B$9&amp;"="&amp;$B248&amp;";",IntrantScenario!$B$7, IntrantScenario!$B$10,VLOOKUP($B$5,Periode,2,FALSE))/5),0)</f>
        <v>0</v>
      </c>
      <c r="AA248" s="394">
        <f>IFERROR(IF(EXACT($B$5,"Moyenne 2018-2043"),_xll.Woodstock.Analyst.Xcel.UDFs.GetIndicatorValueAverage(AA$11,""&amp;$B$9&amp;"="&amp;$B248&amp;";",IntrantScenario!$B$7, IntrantScenario!$B$10,"2","6")/5,_xll.Woodstock.Analyst.Xcel.UDFs.GetIndicatorValue(AA$11,""&amp;$B$9&amp;"="&amp;$B248&amp;";",IntrantScenario!$B$7, IntrantScenario!$B$10,VLOOKUP($B$5,Periode,2,FALSE))/5),0)</f>
        <v>0</v>
      </c>
      <c r="AB248" s="78">
        <f t="shared" si="51"/>
        <v>0</v>
      </c>
      <c r="AC248" s="78">
        <f t="shared" si="52"/>
        <v>0</v>
      </c>
      <c r="AD248" s="395">
        <f t="shared" si="53"/>
        <v>0</v>
      </c>
      <c r="AE248" s="395">
        <f t="shared" si="54"/>
        <v>0</v>
      </c>
    </row>
    <row r="249" spans="1:31" x14ac:dyDescent="0.25">
      <c r="A249" s="387">
        <v>237</v>
      </c>
      <c r="B249" s="396" t="str">
        <f t="shared" si="55"/>
        <v>UTR237</v>
      </c>
      <c r="C249" s="393">
        <f t="shared" si="42"/>
        <v>0</v>
      </c>
      <c r="D249" s="394">
        <f>IFERROR(IF(EXACT($B$5,"Moyenne 2018-2043"),_xll.Woodstock.Analyst.Xcel.UDFs.GetIndicatorValueAverage(D$11,""&amp;$B$9&amp;"="&amp;$B249&amp;";",IntrantScenario!$B$7, IntrantScenario!$B$10,"2","6")/5,_xll.Woodstock.Analyst.Xcel.UDFs.GetIndicatorValue(D$11,""&amp;$B$9&amp;"="&amp;$B249&amp;";",IntrantScenario!$B$7, IntrantScenario!$B$10,VLOOKUP($B$5,Periode,2,FALSE))/5),0)</f>
        <v>0</v>
      </c>
      <c r="E249" s="394">
        <f>IFERROR(IF(EXACT($B$5,"Moyenne 2018-2043"),_xll.Woodstock.Analyst.Xcel.UDFs.GetIndicatorValueAverage(E$11,""&amp;$B$9&amp;"="&amp;$B249&amp;";",IntrantScenario!$B$7, IntrantScenario!$B$10,"2","6")/5,_xll.Woodstock.Analyst.Xcel.UDFs.GetIndicatorValue(E$11,""&amp;$B$9&amp;"="&amp;$B249&amp;";",IntrantScenario!$B$7, IntrantScenario!$B$10,VLOOKUP($B$5,Periode,2,FALSE))/5),0)</f>
        <v>0</v>
      </c>
      <c r="F249" s="393">
        <f t="shared" si="43"/>
        <v>0</v>
      </c>
      <c r="G249" s="394">
        <f>IFERROR(IF(EXACT($B$5,"Moyenne 2018-2043"),_xll.Woodstock.Analyst.Xcel.UDFs.GetIndicatorValueAverage(G$11,""&amp;$B$9&amp;"="&amp;$B249&amp;";",IntrantScenario!$B$7, IntrantScenario!$B$10,"2","6")/5,_xll.Woodstock.Analyst.Xcel.UDFs.GetIndicatorValue(G$11,""&amp;$B$9&amp;"="&amp;$B249&amp;";",IntrantScenario!$B$7, IntrantScenario!$B$10,VLOOKUP($B$5,Periode,2,FALSE))/5),0)</f>
        <v>0</v>
      </c>
      <c r="H249" s="393">
        <f t="shared" si="44"/>
        <v>0</v>
      </c>
      <c r="I249" s="394">
        <f>IFERROR(IF(EXACT($B$5,"Moyenne 2018-2043"),_xll.Woodstock.Analyst.Xcel.UDFs.GetIndicatorValueAverage(I$11,""&amp;$B$9&amp;"="&amp;$B249&amp;";",IntrantScenario!$B$7, IntrantScenario!$B$10,"2","6")/5,_xll.Woodstock.Analyst.Xcel.UDFs.GetIndicatorValue(I$11,""&amp;$B$9&amp;"="&amp;$B249&amp;";",IntrantScenario!$B$7, IntrantScenario!$B$10,VLOOKUP($B$5,Periode,2,FALSE))/5),0)</f>
        <v>0</v>
      </c>
      <c r="J249" s="394">
        <f>IFERROR(IF(EXACT($B$5,"Moyenne 2018-2043"),_xll.Woodstock.Analyst.Xcel.UDFs.GetIndicatorValueAverage(J$11,""&amp;$B$9&amp;"="&amp;$B249&amp;";",IntrantScenario!$B$7, IntrantScenario!$B$10,"2","6")/5,_xll.Woodstock.Analyst.Xcel.UDFs.GetIndicatorValue(J$11,""&amp;$B$9&amp;"="&amp;$B249&amp;";",IntrantScenario!$B$7, IntrantScenario!$B$10,VLOOKUP($B$5,Periode,2,FALSE))/5),0)</f>
        <v>0</v>
      </c>
      <c r="K249" s="78">
        <f t="shared" si="45"/>
        <v>0</v>
      </c>
      <c r="L249" s="393">
        <f t="shared" si="46"/>
        <v>0</v>
      </c>
      <c r="M249" s="394">
        <f>IFERROR(IF(EXACT($B$5,"Moyenne 2018-2043"),_xll.Woodstock.Analyst.Xcel.UDFs.GetIndicatorValueAverage(M$11,""&amp;$B$9&amp;"="&amp;$B249&amp;";",IntrantScenario!$B$7, IntrantScenario!$B$10,"2","6")/5,_xll.Woodstock.Analyst.Xcel.UDFs.GetIndicatorValue(M$11,""&amp;$B$9&amp;"="&amp;$B249&amp;";",IntrantScenario!$B$7, IntrantScenario!$B$10,VLOOKUP($B$5,Periode,2,FALSE))/5),0)</f>
        <v>0</v>
      </c>
      <c r="N249" s="394">
        <f>IFERROR(IF(EXACT($B$5,"Moyenne 2018-2043"),_xll.Woodstock.Analyst.Xcel.UDFs.GetIndicatorValueAverage(N$11,""&amp;$B$9&amp;"="&amp;$B249&amp;";",IntrantScenario!$B$7, IntrantScenario!$B$10,"2","6")/5,_xll.Woodstock.Analyst.Xcel.UDFs.GetIndicatorValue(N$11,""&amp;$B$9&amp;"="&amp;$B249&amp;";",IntrantScenario!$B$7, IntrantScenario!$B$10,VLOOKUP($B$5,Periode,2,FALSE))/5),0)</f>
        <v>0</v>
      </c>
      <c r="O249" s="394">
        <f>IFERROR(IF(EXACT($B$5,"Moyenne 2018-2043"),_xll.Woodstock.Analyst.Xcel.UDFs.GetIndicatorValueAverage(O$11,""&amp;$B$9&amp;"="&amp;$B249&amp;";",IntrantScenario!$B$7, IntrantScenario!$B$10,"2","6")/5,_xll.Woodstock.Analyst.Xcel.UDFs.GetIndicatorValue(O$11,""&amp;$B$9&amp;"="&amp;$B249&amp;";",IntrantScenario!$B$7, IntrantScenario!$B$10,VLOOKUP($B$5,Periode,2,FALSE))/5),0)</f>
        <v>0</v>
      </c>
      <c r="P249" s="393">
        <f t="shared" si="47"/>
        <v>0</v>
      </c>
      <c r="Q249" s="394">
        <f>IFERROR(IF(EXACT($B$5,"Moyenne 2018-2043"),_xll.Woodstock.Analyst.Xcel.UDFs.GetIndicatorValueAverage(Q$11,""&amp;$B$9&amp;"="&amp;$B249&amp;";",IntrantScenario!$B$7, IntrantScenario!$B$10,"2","6")/5,_xll.Woodstock.Analyst.Xcel.UDFs.GetIndicatorValue(Q$11,""&amp;$B$9&amp;"="&amp;$B249&amp;";",IntrantScenario!$B$7, IntrantScenario!$B$10,VLOOKUP($B$5,Periode,2,FALSE))/5),0)</f>
        <v>0</v>
      </c>
      <c r="R249" s="393">
        <f t="shared" si="48"/>
        <v>0</v>
      </c>
      <c r="S249" s="394">
        <f>IFERROR(IF(EXACT($B$5,"Moyenne 2018-2043"),_xll.Woodstock.Analyst.Xcel.UDFs.GetIndicatorValueAverage(S$11,""&amp;$B$9&amp;"="&amp;$B249&amp;";",IntrantScenario!$B$7, IntrantScenario!$B$10,"2","6")/5,_xll.Woodstock.Analyst.Xcel.UDFs.GetIndicatorValue(S$11,""&amp;$B$9&amp;"="&amp;$B249&amp;";",IntrantScenario!$B$7, IntrantScenario!$B$10,VLOOKUP($B$5,Periode,2,FALSE))/5),0)</f>
        <v>0</v>
      </c>
      <c r="T249" s="394">
        <f>IFERROR(IF(EXACT($B$5,"Moyenne 2018-2043"),_xll.Woodstock.Analyst.Xcel.UDFs.GetIndicatorValueAverage(T$11,""&amp;$B$9&amp;"="&amp;$B249&amp;";",IntrantScenario!$B$7, IntrantScenario!$B$10,"2","6")/5,_xll.Woodstock.Analyst.Xcel.UDFs.GetIndicatorValue(T$11,""&amp;$B$9&amp;"="&amp;$B249&amp;";",IntrantScenario!$B$7, IntrantScenario!$B$10,VLOOKUP($B$5,Periode,2,FALSE))/5),0)</f>
        <v>0</v>
      </c>
      <c r="U249" s="393">
        <f t="shared" si="49"/>
        <v>0</v>
      </c>
      <c r="V249" s="394">
        <f>IFERROR(IF(EXACT($B$5,"Moyenne 2018-2043"),_xll.Woodstock.Analyst.Xcel.UDFs.GetIndicatorValueAverage(V$11,""&amp;$B$9&amp;"="&amp;$B249&amp;";",IntrantScenario!$B$7, IntrantScenario!$B$10,"2","6")/5,_xll.Woodstock.Analyst.Xcel.UDFs.GetIndicatorValue(V$11,""&amp;$B$9&amp;"="&amp;$B249&amp;";",IntrantScenario!$B$7, IntrantScenario!$B$10,VLOOKUP($B$5,Periode,2,FALSE))/5),0)</f>
        <v>0</v>
      </c>
      <c r="W249" s="393">
        <f t="shared" si="50"/>
        <v>0</v>
      </c>
      <c r="X249" s="394">
        <f>IFERROR(IF(EXACT($B$5,"Moyenne 2018-2043"),_xll.Woodstock.Analyst.Xcel.UDFs.GetIndicatorValueAverage(X$11,""&amp;$B$9&amp;"="&amp;$B249&amp;";",IntrantScenario!$B$7, IntrantScenario!$B$10,"2","6")/5,_xll.Woodstock.Analyst.Xcel.UDFs.GetIndicatorValue(X$11,""&amp;$B$9&amp;"="&amp;$B249&amp;";",IntrantScenario!$B$7, IntrantScenario!$B$10,VLOOKUP($B$5,Periode,2,FALSE))/5),0)</f>
        <v>0</v>
      </c>
      <c r="Y249" s="394">
        <f>IFERROR(IF(EXACT($B$5,"Moyenne 2018-2043"),_xll.Woodstock.Analyst.Xcel.UDFs.GetIndicatorValueAverage(Y$11,""&amp;$B$9&amp;"="&amp;$B249&amp;";",IntrantScenario!$B$7, IntrantScenario!$B$10,"2","6")/5,_xll.Woodstock.Analyst.Xcel.UDFs.GetIndicatorValue(Y$11,""&amp;$B$9&amp;"="&amp;$B249&amp;";",IntrantScenario!$B$7, IntrantScenario!$B$10,VLOOKUP($B$5,Periode,2,FALSE))/5),0)</f>
        <v>0</v>
      </c>
      <c r="Z249" s="394">
        <f>IFERROR(IF(EXACT($B$5,"Moyenne 2018-2043"),_xll.Woodstock.Analyst.Xcel.UDFs.GetIndicatorValueAverage(Z$11,""&amp;$B$9&amp;"="&amp;$B249&amp;";",IntrantScenario!$B$7, IntrantScenario!$B$10,"2","6")/5,_xll.Woodstock.Analyst.Xcel.UDFs.GetIndicatorValue(Z$11,""&amp;$B$9&amp;"="&amp;$B249&amp;";",IntrantScenario!$B$7, IntrantScenario!$B$10,VLOOKUP($B$5,Periode,2,FALSE))/5),0)</f>
        <v>0</v>
      </c>
      <c r="AA249" s="394">
        <f>IFERROR(IF(EXACT($B$5,"Moyenne 2018-2043"),_xll.Woodstock.Analyst.Xcel.UDFs.GetIndicatorValueAverage(AA$11,""&amp;$B$9&amp;"="&amp;$B249&amp;";",IntrantScenario!$B$7, IntrantScenario!$B$10,"2","6")/5,_xll.Woodstock.Analyst.Xcel.UDFs.GetIndicatorValue(AA$11,""&amp;$B$9&amp;"="&amp;$B249&amp;";",IntrantScenario!$B$7, IntrantScenario!$B$10,VLOOKUP($B$5,Periode,2,FALSE))/5),0)</f>
        <v>0</v>
      </c>
      <c r="AB249" s="78">
        <f t="shared" si="51"/>
        <v>0</v>
      </c>
      <c r="AC249" s="78">
        <f t="shared" si="52"/>
        <v>0</v>
      </c>
      <c r="AD249" s="395">
        <f t="shared" si="53"/>
        <v>0</v>
      </c>
      <c r="AE249" s="395">
        <f t="shared" si="54"/>
        <v>0</v>
      </c>
    </row>
    <row r="250" spans="1:31" x14ac:dyDescent="0.25">
      <c r="A250" s="387">
        <v>238</v>
      </c>
      <c r="B250" s="396" t="str">
        <f t="shared" si="55"/>
        <v>UTR238</v>
      </c>
      <c r="C250" s="393">
        <f t="shared" si="42"/>
        <v>0</v>
      </c>
      <c r="D250" s="394">
        <f>IFERROR(IF(EXACT($B$5,"Moyenne 2018-2043"),_xll.Woodstock.Analyst.Xcel.UDFs.GetIndicatorValueAverage(D$11,""&amp;$B$9&amp;"="&amp;$B250&amp;";",IntrantScenario!$B$7, IntrantScenario!$B$10,"2","6")/5,_xll.Woodstock.Analyst.Xcel.UDFs.GetIndicatorValue(D$11,""&amp;$B$9&amp;"="&amp;$B250&amp;";",IntrantScenario!$B$7, IntrantScenario!$B$10,VLOOKUP($B$5,Periode,2,FALSE))/5),0)</f>
        <v>0</v>
      </c>
      <c r="E250" s="394">
        <f>IFERROR(IF(EXACT($B$5,"Moyenne 2018-2043"),_xll.Woodstock.Analyst.Xcel.UDFs.GetIndicatorValueAverage(E$11,""&amp;$B$9&amp;"="&amp;$B250&amp;";",IntrantScenario!$B$7, IntrantScenario!$B$10,"2","6")/5,_xll.Woodstock.Analyst.Xcel.UDFs.GetIndicatorValue(E$11,""&amp;$B$9&amp;"="&amp;$B250&amp;";",IntrantScenario!$B$7, IntrantScenario!$B$10,VLOOKUP($B$5,Periode,2,FALSE))/5),0)</f>
        <v>0</v>
      </c>
      <c r="F250" s="393">
        <f t="shared" si="43"/>
        <v>0</v>
      </c>
      <c r="G250" s="394">
        <f>IFERROR(IF(EXACT($B$5,"Moyenne 2018-2043"),_xll.Woodstock.Analyst.Xcel.UDFs.GetIndicatorValueAverage(G$11,""&amp;$B$9&amp;"="&amp;$B250&amp;";",IntrantScenario!$B$7, IntrantScenario!$B$10,"2","6")/5,_xll.Woodstock.Analyst.Xcel.UDFs.GetIndicatorValue(G$11,""&amp;$B$9&amp;"="&amp;$B250&amp;";",IntrantScenario!$B$7, IntrantScenario!$B$10,VLOOKUP($B$5,Periode,2,FALSE))/5),0)</f>
        <v>0</v>
      </c>
      <c r="H250" s="393">
        <f t="shared" si="44"/>
        <v>0</v>
      </c>
      <c r="I250" s="394">
        <f>IFERROR(IF(EXACT($B$5,"Moyenne 2018-2043"),_xll.Woodstock.Analyst.Xcel.UDFs.GetIndicatorValueAverage(I$11,""&amp;$B$9&amp;"="&amp;$B250&amp;";",IntrantScenario!$B$7, IntrantScenario!$B$10,"2","6")/5,_xll.Woodstock.Analyst.Xcel.UDFs.GetIndicatorValue(I$11,""&amp;$B$9&amp;"="&amp;$B250&amp;";",IntrantScenario!$B$7, IntrantScenario!$B$10,VLOOKUP($B$5,Periode,2,FALSE))/5),0)</f>
        <v>0</v>
      </c>
      <c r="J250" s="394">
        <f>IFERROR(IF(EXACT($B$5,"Moyenne 2018-2043"),_xll.Woodstock.Analyst.Xcel.UDFs.GetIndicatorValueAverage(J$11,""&amp;$B$9&amp;"="&amp;$B250&amp;";",IntrantScenario!$B$7, IntrantScenario!$B$10,"2","6")/5,_xll.Woodstock.Analyst.Xcel.UDFs.GetIndicatorValue(J$11,""&amp;$B$9&amp;"="&amp;$B250&amp;";",IntrantScenario!$B$7, IntrantScenario!$B$10,VLOOKUP($B$5,Periode,2,FALSE))/5),0)</f>
        <v>0</v>
      </c>
      <c r="K250" s="78">
        <f t="shared" si="45"/>
        <v>0</v>
      </c>
      <c r="L250" s="393">
        <f t="shared" si="46"/>
        <v>0</v>
      </c>
      <c r="M250" s="394">
        <f>IFERROR(IF(EXACT($B$5,"Moyenne 2018-2043"),_xll.Woodstock.Analyst.Xcel.UDFs.GetIndicatorValueAverage(M$11,""&amp;$B$9&amp;"="&amp;$B250&amp;";",IntrantScenario!$B$7, IntrantScenario!$B$10,"2","6")/5,_xll.Woodstock.Analyst.Xcel.UDFs.GetIndicatorValue(M$11,""&amp;$B$9&amp;"="&amp;$B250&amp;";",IntrantScenario!$B$7, IntrantScenario!$B$10,VLOOKUP($B$5,Periode,2,FALSE))/5),0)</f>
        <v>0</v>
      </c>
      <c r="N250" s="394">
        <f>IFERROR(IF(EXACT($B$5,"Moyenne 2018-2043"),_xll.Woodstock.Analyst.Xcel.UDFs.GetIndicatorValueAverage(N$11,""&amp;$B$9&amp;"="&amp;$B250&amp;";",IntrantScenario!$B$7, IntrantScenario!$B$10,"2","6")/5,_xll.Woodstock.Analyst.Xcel.UDFs.GetIndicatorValue(N$11,""&amp;$B$9&amp;"="&amp;$B250&amp;";",IntrantScenario!$B$7, IntrantScenario!$B$10,VLOOKUP($B$5,Periode,2,FALSE))/5),0)</f>
        <v>0</v>
      </c>
      <c r="O250" s="394">
        <f>IFERROR(IF(EXACT($B$5,"Moyenne 2018-2043"),_xll.Woodstock.Analyst.Xcel.UDFs.GetIndicatorValueAverage(O$11,""&amp;$B$9&amp;"="&amp;$B250&amp;";",IntrantScenario!$B$7, IntrantScenario!$B$10,"2","6")/5,_xll.Woodstock.Analyst.Xcel.UDFs.GetIndicatorValue(O$11,""&amp;$B$9&amp;"="&amp;$B250&amp;";",IntrantScenario!$B$7, IntrantScenario!$B$10,VLOOKUP($B$5,Periode,2,FALSE))/5),0)</f>
        <v>0</v>
      </c>
      <c r="P250" s="393">
        <f t="shared" si="47"/>
        <v>0</v>
      </c>
      <c r="Q250" s="394">
        <f>IFERROR(IF(EXACT($B$5,"Moyenne 2018-2043"),_xll.Woodstock.Analyst.Xcel.UDFs.GetIndicatorValueAverage(Q$11,""&amp;$B$9&amp;"="&amp;$B250&amp;";",IntrantScenario!$B$7, IntrantScenario!$B$10,"2","6")/5,_xll.Woodstock.Analyst.Xcel.UDFs.GetIndicatorValue(Q$11,""&amp;$B$9&amp;"="&amp;$B250&amp;";",IntrantScenario!$B$7, IntrantScenario!$B$10,VLOOKUP($B$5,Periode,2,FALSE))/5),0)</f>
        <v>0</v>
      </c>
      <c r="R250" s="393">
        <f t="shared" si="48"/>
        <v>0</v>
      </c>
      <c r="S250" s="394">
        <f>IFERROR(IF(EXACT($B$5,"Moyenne 2018-2043"),_xll.Woodstock.Analyst.Xcel.UDFs.GetIndicatorValueAverage(S$11,""&amp;$B$9&amp;"="&amp;$B250&amp;";",IntrantScenario!$B$7, IntrantScenario!$B$10,"2","6")/5,_xll.Woodstock.Analyst.Xcel.UDFs.GetIndicatorValue(S$11,""&amp;$B$9&amp;"="&amp;$B250&amp;";",IntrantScenario!$B$7, IntrantScenario!$B$10,VLOOKUP($B$5,Periode,2,FALSE))/5),0)</f>
        <v>0</v>
      </c>
      <c r="T250" s="394">
        <f>IFERROR(IF(EXACT($B$5,"Moyenne 2018-2043"),_xll.Woodstock.Analyst.Xcel.UDFs.GetIndicatorValueAverage(T$11,""&amp;$B$9&amp;"="&amp;$B250&amp;";",IntrantScenario!$B$7, IntrantScenario!$B$10,"2","6")/5,_xll.Woodstock.Analyst.Xcel.UDFs.GetIndicatorValue(T$11,""&amp;$B$9&amp;"="&amp;$B250&amp;";",IntrantScenario!$B$7, IntrantScenario!$B$10,VLOOKUP($B$5,Periode,2,FALSE))/5),0)</f>
        <v>0</v>
      </c>
      <c r="U250" s="393">
        <f t="shared" si="49"/>
        <v>0</v>
      </c>
      <c r="V250" s="394">
        <f>IFERROR(IF(EXACT($B$5,"Moyenne 2018-2043"),_xll.Woodstock.Analyst.Xcel.UDFs.GetIndicatorValueAverage(V$11,""&amp;$B$9&amp;"="&amp;$B250&amp;";",IntrantScenario!$B$7, IntrantScenario!$B$10,"2","6")/5,_xll.Woodstock.Analyst.Xcel.UDFs.GetIndicatorValue(V$11,""&amp;$B$9&amp;"="&amp;$B250&amp;";",IntrantScenario!$B$7, IntrantScenario!$B$10,VLOOKUP($B$5,Periode,2,FALSE))/5),0)</f>
        <v>0</v>
      </c>
      <c r="W250" s="393">
        <f t="shared" si="50"/>
        <v>0</v>
      </c>
      <c r="X250" s="394">
        <f>IFERROR(IF(EXACT($B$5,"Moyenne 2018-2043"),_xll.Woodstock.Analyst.Xcel.UDFs.GetIndicatorValueAverage(X$11,""&amp;$B$9&amp;"="&amp;$B250&amp;";",IntrantScenario!$B$7, IntrantScenario!$B$10,"2","6")/5,_xll.Woodstock.Analyst.Xcel.UDFs.GetIndicatorValue(X$11,""&amp;$B$9&amp;"="&amp;$B250&amp;";",IntrantScenario!$B$7, IntrantScenario!$B$10,VLOOKUP($B$5,Periode,2,FALSE))/5),0)</f>
        <v>0</v>
      </c>
      <c r="Y250" s="394">
        <f>IFERROR(IF(EXACT($B$5,"Moyenne 2018-2043"),_xll.Woodstock.Analyst.Xcel.UDFs.GetIndicatorValueAverage(Y$11,""&amp;$B$9&amp;"="&amp;$B250&amp;";",IntrantScenario!$B$7, IntrantScenario!$B$10,"2","6")/5,_xll.Woodstock.Analyst.Xcel.UDFs.GetIndicatorValue(Y$11,""&amp;$B$9&amp;"="&amp;$B250&amp;";",IntrantScenario!$B$7, IntrantScenario!$B$10,VLOOKUP($B$5,Periode,2,FALSE))/5),0)</f>
        <v>0</v>
      </c>
      <c r="Z250" s="394">
        <f>IFERROR(IF(EXACT($B$5,"Moyenne 2018-2043"),_xll.Woodstock.Analyst.Xcel.UDFs.GetIndicatorValueAverage(Z$11,""&amp;$B$9&amp;"="&amp;$B250&amp;";",IntrantScenario!$B$7, IntrantScenario!$B$10,"2","6")/5,_xll.Woodstock.Analyst.Xcel.UDFs.GetIndicatorValue(Z$11,""&amp;$B$9&amp;"="&amp;$B250&amp;";",IntrantScenario!$B$7, IntrantScenario!$B$10,VLOOKUP($B$5,Periode,2,FALSE))/5),0)</f>
        <v>0</v>
      </c>
      <c r="AA250" s="394">
        <f>IFERROR(IF(EXACT($B$5,"Moyenne 2018-2043"),_xll.Woodstock.Analyst.Xcel.UDFs.GetIndicatorValueAverage(AA$11,""&amp;$B$9&amp;"="&amp;$B250&amp;";",IntrantScenario!$B$7, IntrantScenario!$B$10,"2","6")/5,_xll.Woodstock.Analyst.Xcel.UDFs.GetIndicatorValue(AA$11,""&amp;$B$9&amp;"="&amp;$B250&amp;";",IntrantScenario!$B$7, IntrantScenario!$B$10,VLOOKUP($B$5,Periode,2,FALSE))/5),0)</f>
        <v>0</v>
      </c>
      <c r="AB250" s="78">
        <f t="shared" si="51"/>
        <v>0</v>
      </c>
      <c r="AC250" s="78">
        <f t="shared" si="52"/>
        <v>0</v>
      </c>
      <c r="AD250" s="395">
        <f t="shared" si="53"/>
        <v>0</v>
      </c>
      <c r="AE250" s="395">
        <f t="shared" si="54"/>
        <v>0</v>
      </c>
    </row>
    <row r="251" spans="1:31" x14ac:dyDescent="0.25">
      <c r="A251" s="387">
        <v>239</v>
      </c>
      <c r="B251" s="396" t="str">
        <f t="shared" si="55"/>
        <v>UTR239</v>
      </c>
      <c r="C251" s="393">
        <f t="shared" si="42"/>
        <v>0</v>
      </c>
      <c r="D251" s="394">
        <f>IFERROR(IF(EXACT($B$5,"Moyenne 2018-2043"),_xll.Woodstock.Analyst.Xcel.UDFs.GetIndicatorValueAverage(D$11,""&amp;$B$9&amp;"="&amp;$B251&amp;";",IntrantScenario!$B$7, IntrantScenario!$B$10,"2","6")/5,_xll.Woodstock.Analyst.Xcel.UDFs.GetIndicatorValue(D$11,""&amp;$B$9&amp;"="&amp;$B251&amp;";",IntrantScenario!$B$7, IntrantScenario!$B$10,VLOOKUP($B$5,Periode,2,FALSE))/5),0)</f>
        <v>0</v>
      </c>
      <c r="E251" s="394">
        <f>IFERROR(IF(EXACT($B$5,"Moyenne 2018-2043"),_xll.Woodstock.Analyst.Xcel.UDFs.GetIndicatorValueAverage(E$11,""&amp;$B$9&amp;"="&amp;$B251&amp;";",IntrantScenario!$B$7, IntrantScenario!$B$10,"2","6")/5,_xll.Woodstock.Analyst.Xcel.UDFs.GetIndicatorValue(E$11,""&amp;$B$9&amp;"="&amp;$B251&amp;";",IntrantScenario!$B$7, IntrantScenario!$B$10,VLOOKUP($B$5,Periode,2,FALSE))/5),0)</f>
        <v>0</v>
      </c>
      <c r="F251" s="393">
        <f t="shared" si="43"/>
        <v>0</v>
      </c>
      <c r="G251" s="394">
        <f>IFERROR(IF(EXACT($B$5,"Moyenne 2018-2043"),_xll.Woodstock.Analyst.Xcel.UDFs.GetIndicatorValueAverage(G$11,""&amp;$B$9&amp;"="&amp;$B251&amp;";",IntrantScenario!$B$7, IntrantScenario!$B$10,"2","6")/5,_xll.Woodstock.Analyst.Xcel.UDFs.GetIndicatorValue(G$11,""&amp;$B$9&amp;"="&amp;$B251&amp;";",IntrantScenario!$B$7, IntrantScenario!$B$10,VLOOKUP($B$5,Periode,2,FALSE))/5),0)</f>
        <v>0</v>
      </c>
      <c r="H251" s="393">
        <f t="shared" si="44"/>
        <v>0</v>
      </c>
      <c r="I251" s="394">
        <f>IFERROR(IF(EXACT($B$5,"Moyenne 2018-2043"),_xll.Woodstock.Analyst.Xcel.UDFs.GetIndicatorValueAverage(I$11,""&amp;$B$9&amp;"="&amp;$B251&amp;";",IntrantScenario!$B$7, IntrantScenario!$B$10,"2","6")/5,_xll.Woodstock.Analyst.Xcel.UDFs.GetIndicatorValue(I$11,""&amp;$B$9&amp;"="&amp;$B251&amp;";",IntrantScenario!$B$7, IntrantScenario!$B$10,VLOOKUP($B$5,Periode,2,FALSE))/5),0)</f>
        <v>0</v>
      </c>
      <c r="J251" s="394">
        <f>IFERROR(IF(EXACT($B$5,"Moyenne 2018-2043"),_xll.Woodstock.Analyst.Xcel.UDFs.GetIndicatorValueAverage(J$11,""&amp;$B$9&amp;"="&amp;$B251&amp;";",IntrantScenario!$B$7, IntrantScenario!$B$10,"2","6")/5,_xll.Woodstock.Analyst.Xcel.UDFs.GetIndicatorValue(J$11,""&amp;$B$9&amp;"="&amp;$B251&amp;";",IntrantScenario!$B$7, IntrantScenario!$B$10,VLOOKUP($B$5,Periode,2,FALSE))/5),0)</f>
        <v>0</v>
      </c>
      <c r="K251" s="78">
        <f t="shared" si="45"/>
        <v>0</v>
      </c>
      <c r="L251" s="393">
        <f t="shared" si="46"/>
        <v>0</v>
      </c>
      <c r="M251" s="394">
        <f>IFERROR(IF(EXACT($B$5,"Moyenne 2018-2043"),_xll.Woodstock.Analyst.Xcel.UDFs.GetIndicatorValueAverage(M$11,""&amp;$B$9&amp;"="&amp;$B251&amp;";",IntrantScenario!$B$7, IntrantScenario!$B$10,"2","6")/5,_xll.Woodstock.Analyst.Xcel.UDFs.GetIndicatorValue(M$11,""&amp;$B$9&amp;"="&amp;$B251&amp;";",IntrantScenario!$B$7, IntrantScenario!$B$10,VLOOKUP($B$5,Periode,2,FALSE))/5),0)</f>
        <v>0</v>
      </c>
      <c r="N251" s="394">
        <f>IFERROR(IF(EXACT($B$5,"Moyenne 2018-2043"),_xll.Woodstock.Analyst.Xcel.UDFs.GetIndicatorValueAverage(N$11,""&amp;$B$9&amp;"="&amp;$B251&amp;";",IntrantScenario!$B$7, IntrantScenario!$B$10,"2","6")/5,_xll.Woodstock.Analyst.Xcel.UDFs.GetIndicatorValue(N$11,""&amp;$B$9&amp;"="&amp;$B251&amp;";",IntrantScenario!$B$7, IntrantScenario!$B$10,VLOOKUP($B$5,Periode,2,FALSE))/5),0)</f>
        <v>0</v>
      </c>
      <c r="O251" s="394">
        <f>IFERROR(IF(EXACT($B$5,"Moyenne 2018-2043"),_xll.Woodstock.Analyst.Xcel.UDFs.GetIndicatorValueAverage(O$11,""&amp;$B$9&amp;"="&amp;$B251&amp;";",IntrantScenario!$B$7, IntrantScenario!$B$10,"2","6")/5,_xll.Woodstock.Analyst.Xcel.UDFs.GetIndicatorValue(O$11,""&amp;$B$9&amp;"="&amp;$B251&amp;";",IntrantScenario!$B$7, IntrantScenario!$B$10,VLOOKUP($B$5,Periode,2,FALSE))/5),0)</f>
        <v>0</v>
      </c>
      <c r="P251" s="393">
        <f t="shared" si="47"/>
        <v>0</v>
      </c>
      <c r="Q251" s="394">
        <f>IFERROR(IF(EXACT($B$5,"Moyenne 2018-2043"),_xll.Woodstock.Analyst.Xcel.UDFs.GetIndicatorValueAverage(Q$11,""&amp;$B$9&amp;"="&amp;$B251&amp;";",IntrantScenario!$B$7, IntrantScenario!$B$10,"2","6")/5,_xll.Woodstock.Analyst.Xcel.UDFs.GetIndicatorValue(Q$11,""&amp;$B$9&amp;"="&amp;$B251&amp;";",IntrantScenario!$B$7, IntrantScenario!$B$10,VLOOKUP($B$5,Periode,2,FALSE))/5),0)</f>
        <v>0</v>
      </c>
      <c r="R251" s="393">
        <f t="shared" si="48"/>
        <v>0</v>
      </c>
      <c r="S251" s="394">
        <f>IFERROR(IF(EXACT($B$5,"Moyenne 2018-2043"),_xll.Woodstock.Analyst.Xcel.UDFs.GetIndicatorValueAverage(S$11,""&amp;$B$9&amp;"="&amp;$B251&amp;";",IntrantScenario!$B$7, IntrantScenario!$B$10,"2","6")/5,_xll.Woodstock.Analyst.Xcel.UDFs.GetIndicatorValue(S$11,""&amp;$B$9&amp;"="&amp;$B251&amp;";",IntrantScenario!$B$7, IntrantScenario!$B$10,VLOOKUP($B$5,Periode,2,FALSE))/5),0)</f>
        <v>0</v>
      </c>
      <c r="T251" s="394">
        <f>IFERROR(IF(EXACT($B$5,"Moyenne 2018-2043"),_xll.Woodstock.Analyst.Xcel.UDFs.GetIndicatorValueAverage(T$11,""&amp;$B$9&amp;"="&amp;$B251&amp;";",IntrantScenario!$B$7, IntrantScenario!$B$10,"2","6")/5,_xll.Woodstock.Analyst.Xcel.UDFs.GetIndicatorValue(T$11,""&amp;$B$9&amp;"="&amp;$B251&amp;";",IntrantScenario!$B$7, IntrantScenario!$B$10,VLOOKUP($B$5,Periode,2,FALSE))/5),0)</f>
        <v>0</v>
      </c>
      <c r="U251" s="393">
        <f t="shared" si="49"/>
        <v>0</v>
      </c>
      <c r="V251" s="394">
        <f>IFERROR(IF(EXACT($B$5,"Moyenne 2018-2043"),_xll.Woodstock.Analyst.Xcel.UDFs.GetIndicatorValueAverage(V$11,""&amp;$B$9&amp;"="&amp;$B251&amp;";",IntrantScenario!$B$7, IntrantScenario!$B$10,"2","6")/5,_xll.Woodstock.Analyst.Xcel.UDFs.GetIndicatorValue(V$11,""&amp;$B$9&amp;"="&amp;$B251&amp;";",IntrantScenario!$B$7, IntrantScenario!$B$10,VLOOKUP($B$5,Periode,2,FALSE))/5),0)</f>
        <v>0</v>
      </c>
      <c r="W251" s="393">
        <f t="shared" si="50"/>
        <v>0</v>
      </c>
      <c r="X251" s="394">
        <f>IFERROR(IF(EXACT($B$5,"Moyenne 2018-2043"),_xll.Woodstock.Analyst.Xcel.UDFs.GetIndicatorValueAverage(X$11,""&amp;$B$9&amp;"="&amp;$B251&amp;";",IntrantScenario!$B$7, IntrantScenario!$B$10,"2","6")/5,_xll.Woodstock.Analyst.Xcel.UDFs.GetIndicatorValue(X$11,""&amp;$B$9&amp;"="&amp;$B251&amp;";",IntrantScenario!$B$7, IntrantScenario!$B$10,VLOOKUP($B$5,Periode,2,FALSE))/5),0)</f>
        <v>0</v>
      </c>
      <c r="Y251" s="394">
        <f>IFERROR(IF(EXACT($B$5,"Moyenne 2018-2043"),_xll.Woodstock.Analyst.Xcel.UDFs.GetIndicatorValueAverage(Y$11,""&amp;$B$9&amp;"="&amp;$B251&amp;";",IntrantScenario!$B$7, IntrantScenario!$B$10,"2","6")/5,_xll.Woodstock.Analyst.Xcel.UDFs.GetIndicatorValue(Y$11,""&amp;$B$9&amp;"="&amp;$B251&amp;";",IntrantScenario!$B$7, IntrantScenario!$B$10,VLOOKUP($B$5,Periode,2,FALSE))/5),0)</f>
        <v>0</v>
      </c>
      <c r="Z251" s="394">
        <f>IFERROR(IF(EXACT($B$5,"Moyenne 2018-2043"),_xll.Woodstock.Analyst.Xcel.UDFs.GetIndicatorValueAverage(Z$11,""&amp;$B$9&amp;"="&amp;$B251&amp;";",IntrantScenario!$B$7, IntrantScenario!$B$10,"2","6")/5,_xll.Woodstock.Analyst.Xcel.UDFs.GetIndicatorValue(Z$11,""&amp;$B$9&amp;"="&amp;$B251&amp;";",IntrantScenario!$B$7, IntrantScenario!$B$10,VLOOKUP($B$5,Periode,2,FALSE))/5),0)</f>
        <v>0</v>
      </c>
      <c r="AA251" s="394">
        <f>IFERROR(IF(EXACT($B$5,"Moyenne 2018-2043"),_xll.Woodstock.Analyst.Xcel.UDFs.GetIndicatorValueAverage(AA$11,""&amp;$B$9&amp;"="&amp;$B251&amp;";",IntrantScenario!$B$7, IntrantScenario!$B$10,"2","6")/5,_xll.Woodstock.Analyst.Xcel.UDFs.GetIndicatorValue(AA$11,""&amp;$B$9&amp;"="&amp;$B251&amp;";",IntrantScenario!$B$7, IntrantScenario!$B$10,VLOOKUP($B$5,Periode,2,FALSE))/5),0)</f>
        <v>0</v>
      </c>
      <c r="AB251" s="78">
        <f t="shared" si="51"/>
        <v>0</v>
      </c>
      <c r="AC251" s="78">
        <f t="shared" si="52"/>
        <v>0</v>
      </c>
      <c r="AD251" s="395">
        <f t="shared" si="53"/>
        <v>0</v>
      </c>
      <c r="AE251" s="395">
        <f t="shared" si="54"/>
        <v>0</v>
      </c>
    </row>
    <row r="252" spans="1:31" x14ac:dyDescent="0.25">
      <c r="A252" s="387">
        <v>240</v>
      </c>
      <c r="B252" s="396" t="str">
        <f t="shared" si="55"/>
        <v>UTR240</v>
      </c>
      <c r="C252" s="393">
        <f t="shared" si="42"/>
        <v>0</v>
      </c>
      <c r="D252" s="394">
        <f>IFERROR(IF(EXACT($B$5,"Moyenne 2018-2043"),_xll.Woodstock.Analyst.Xcel.UDFs.GetIndicatorValueAverage(D$11,""&amp;$B$9&amp;"="&amp;$B252&amp;";",IntrantScenario!$B$7, IntrantScenario!$B$10,"2","6")/5,_xll.Woodstock.Analyst.Xcel.UDFs.GetIndicatorValue(D$11,""&amp;$B$9&amp;"="&amp;$B252&amp;";",IntrantScenario!$B$7, IntrantScenario!$B$10,VLOOKUP($B$5,Periode,2,FALSE))/5),0)</f>
        <v>0</v>
      </c>
      <c r="E252" s="394">
        <f>IFERROR(IF(EXACT($B$5,"Moyenne 2018-2043"),_xll.Woodstock.Analyst.Xcel.UDFs.GetIndicatorValueAverage(E$11,""&amp;$B$9&amp;"="&amp;$B252&amp;";",IntrantScenario!$B$7, IntrantScenario!$B$10,"2","6")/5,_xll.Woodstock.Analyst.Xcel.UDFs.GetIndicatorValue(E$11,""&amp;$B$9&amp;"="&amp;$B252&amp;";",IntrantScenario!$B$7, IntrantScenario!$B$10,VLOOKUP($B$5,Periode,2,FALSE))/5),0)</f>
        <v>0</v>
      </c>
      <c r="F252" s="393">
        <f t="shared" si="43"/>
        <v>0</v>
      </c>
      <c r="G252" s="394">
        <f>IFERROR(IF(EXACT($B$5,"Moyenne 2018-2043"),_xll.Woodstock.Analyst.Xcel.UDFs.GetIndicatorValueAverage(G$11,""&amp;$B$9&amp;"="&amp;$B252&amp;";",IntrantScenario!$B$7, IntrantScenario!$B$10,"2","6")/5,_xll.Woodstock.Analyst.Xcel.UDFs.GetIndicatorValue(G$11,""&amp;$B$9&amp;"="&amp;$B252&amp;";",IntrantScenario!$B$7, IntrantScenario!$B$10,VLOOKUP($B$5,Periode,2,FALSE))/5),0)</f>
        <v>0</v>
      </c>
      <c r="H252" s="393">
        <f t="shared" si="44"/>
        <v>0</v>
      </c>
      <c r="I252" s="394">
        <f>IFERROR(IF(EXACT($B$5,"Moyenne 2018-2043"),_xll.Woodstock.Analyst.Xcel.UDFs.GetIndicatorValueAverage(I$11,""&amp;$B$9&amp;"="&amp;$B252&amp;";",IntrantScenario!$B$7, IntrantScenario!$B$10,"2","6")/5,_xll.Woodstock.Analyst.Xcel.UDFs.GetIndicatorValue(I$11,""&amp;$B$9&amp;"="&amp;$B252&amp;";",IntrantScenario!$B$7, IntrantScenario!$B$10,VLOOKUP($B$5,Periode,2,FALSE))/5),0)</f>
        <v>0</v>
      </c>
      <c r="J252" s="394">
        <f>IFERROR(IF(EXACT($B$5,"Moyenne 2018-2043"),_xll.Woodstock.Analyst.Xcel.UDFs.GetIndicatorValueAverage(J$11,""&amp;$B$9&amp;"="&amp;$B252&amp;";",IntrantScenario!$B$7, IntrantScenario!$B$10,"2","6")/5,_xll.Woodstock.Analyst.Xcel.UDFs.GetIndicatorValue(J$11,""&amp;$B$9&amp;"="&amp;$B252&amp;";",IntrantScenario!$B$7, IntrantScenario!$B$10,VLOOKUP($B$5,Periode,2,FALSE))/5),0)</f>
        <v>0</v>
      </c>
      <c r="K252" s="78">
        <f t="shared" si="45"/>
        <v>0</v>
      </c>
      <c r="L252" s="393">
        <f t="shared" si="46"/>
        <v>0</v>
      </c>
      <c r="M252" s="394">
        <f>IFERROR(IF(EXACT($B$5,"Moyenne 2018-2043"),_xll.Woodstock.Analyst.Xcel.UDFs.GetIndicatorValueAverage(M$11,""&amp;$B$9&amp;"="&amp;$B252&amp;";",IntrantScenario!$B$7, IntrantScenario!$B$10,"2","6")/5,_xll.Woodstock.Analyst.Xcel.UDFs.GetIndicatorValue(M$11,""&amp;$B$9&amp;"="&amp;$B252&amp;";",IntrantScenario!$B$7, IntrantScenario!$B$10,VLOOKUP($B$5,Periode,2,FALSE))/5),0)</f>
        <v>0</v>
      </c>
      <c r="N252" s="394">
        <f>IFERROR(IF(EXACT($B$5,"Moyenne 2018-2043"),_xll.Woodstock.Analyst.Xcel.UDFs.GetIndicatorValueAverage(N$11,""&amp;$B$9&amp;"="&amp;$B252&amp;";",IntrantScenario!$B$7, IntrantScenario!$B$10,"2","6")/5,_xll.Woodstock.Analyst.Xcel.UDFs.GetIndicatorValue(N$11,""&amp;$B$9&amp;"="&amp;$B252&amp;";",IntrantScenario!$B$7, IntrantScenario!$B$10,VLOOKUP($B$5,Periode,2,FALSE))/5),0)</f>
        <v>0</v>
      </c>
      <c r="O252" s="394">
        <f>IFERROR(IF(EXACT($B$5,"Moyenne 2018-2043"),_xll.Woodstock.Analyst.Xcel.UDFs.GetIndicatorValueAverage(O$11,""&amp;$B$9&amp;"="&amp;$B252&amp;";",IntrantScenario!$B$7, IntrantScenario!$B$10,"2","6")/5,_xll.Woodstock.Analyst.Xcel.UDFs.GetIndicatorValue(O$11,""&amp;$B$9&amp;"="&amp;$B252&amp;";",IntrantScenario!$B$7, IntrantScenario!$B$10,VLOOKUP($B$5,Periode,2,FALSE))/5),0)</f>
        <v>0</v>
      </c>
      <c r="P252" s="393">
        <f t="shared" si="47"/>
        <v>0</v>
      </c>
      <c r="Q252" s="394">
        <f>IFERROR(IF(EXACT($B$5,"Moyenne 2018-2043"),_xll.Woodstock.Analyst.Xcel.UDFs.GetIndicatorValueAverage(Q$11,""&amp;$B$9&amp;"="&amp;$B252&amp;";",IntrantScenario!$B$7, IntrantScenario!$B$10,"2","6")/5,_xll.Woodstock.Analyst.Xcel.UDFs.GetIndicatorValue(Q$11,""&amp;$B$9&amp;"="&amp;$B252&amp;";",IntrantScenario!$B$7, IntrantScenario!$B$10,VLOOKUP($B$5,Periode,2,FALSE))/5),0)</f>
        <v>0</v>
      </c>
      <c r="R252" s="393">
        <f t="shared" si="48"/>
        <v>0</v>
      </c>
      <c r="S252" s="394">
        <f>IFERROR(IF(EXACT($B$5,"Moyenne 2018-2043"),_xll.Woodstock.Analyst.Xcel.UDFs.GetIndicatorValueAverage(S$11,""&amp;$B$9&amp;"="&amp;$B252&amp;";",IntrantScenario!$B$7, IntrantScenario!$B$10,"2","6")/5,_xll.Woodstock.Analyst.Xcel.UDFs.GetIndicatorValue(S$11,""&amp;$B$9&amp;"="&amp;$B252&amp;";",IntrantScenario!$B$7, IntrantScenario!$B$10,VLOOKUP($B$5,Periode,2,FALSE))/5),0)</f>
        <v>0</v>
      </c>
      <c r="T252" s="394">
        <f>IFERROR(IF(EXACT($B$5,"Moyenne 2018-2043"),_xll.Woodstock.Analyst.Xcel.UDFs.GetIndicatorValueAverage(T$11,""&amp;$B$9&amp;"="&amp;$B252&amp;";",IntrantScenario!$B$7, IntrantScenario!$B$10,"2","6")/5,_xll.Woodstock.Analyst.Xcel.UDFs.GetIndicatorValue(T$11,""&amp;$B$9&amp;"="&amp;$B252&amp;";",IntrantScenario!$B$7, IntrantScenario!$B$10,VLOOKUP($B$5,Periode,2,FALSE))/5),0)</f>
        <v>0</v>
      </c>
      <c r="U252" s="393">
        <f t="shared" si="49"/>
        <v>0</v>
      </c>
      <c r="V252" s="394">
        <f>IFERROR(IF(EXACT($B$5,"Moyenne 2018-2043"),_xll.Woodstock.Analyst.Xcel.UDFs.GetIndicatorValueAverage(V$11,""&amp;$B$9&amp;"="&amp;$B252&amp;";",IntrantScenario!$B$7, IntrantScenario!$B$10,"2","6")/5,_xll.Woodstock.Analyst.Xcel.UDFs.GetIndicatorValue(V$11,""&amp;$B$9&amp;"="&amp;$B252&amp;";",IntrantScenario!$B$7, IntrantScenario!$B$10,VLOOKUP($B$5,Periode,2,FALSE))/5),0)</f>
        <v>0</v>
      </c>
      <c r="W252" s="393">
        <f t="shared" si="50"/>
        <v>0</v>
      </c>
      <c r="X252" s="394">
        <f>IFERROR(IF(EXACT($B$5,"Moyenne 2018-2043"),_xll.Woodstock.Analyst.Xcel.UDFs.GetIndicatorValueAverage(X$11,""&amp;$B$9&amp;"="&amp;$B252&amp;";",IntrantScenario!$B$7, IntrantScenario!$B$10,"2","6")/5,_xll.Woodstock.Analyst.Xcel.UDFs.GetIndicatorValue(X$11,""&amp;$B$9&amp;"="&amp;$B252&amp;";",IntrantScenario!$B$7, IntrantScenario!$B$10,VLOOKUP($B$5,Periode,2,FALSE))/5),0)</f>
        <v>0</v>
      </c>
      <c r="Y252" s="394">
        <f>IFERROR(IF(EXACT($B$5,"Moyenne 2018-2043"),_xll.Woodstock.Analyst.Xcel.UDFs.GetIndicatorValueAverage(Y$11,""&amp;$B$9&amp;"="&amp;$B252&amp;";",IntrantScenario!$B$7, IntrantScenario!$B$10,"2","6")/5,_xll.Woodstock.Analyst.Xcel.UDFs.GetIndicatorValue(Y$11,""&amp;$B$9&amp;"="&amp;$B252&amp;";",IntrantScenario!$B$7, IntrantScenario!$B$10,VLOOKUP($B$5,Periode,2,FALSE))/5),0)</f>
        <v>0</v>
      </c>
      <c r="Z252" s="394">
        <f>IFERROR(IF(EXACT($B$5,"Moyenne 2018-2043"),_xll.Woodstock.Analyst.Xcel.UDFs.GetIndicatorValueAverage(Z$11,""&amp;$B$9&amp;"="&amp;$B252&amp;";",IntrantScenario!$B$7, IntrantScenario!$B$10,"2","6")/5,_xll.Woodstock.Analyst.Xcel.UDFs.GetIndicatorValue(Z$11,""&amp;$B$9&amp;"="&amp;$B252&amp;";",IntrantScenario!$B$7, IntrantScenario!$B$10,VLOOKUP($B$5,Periode,2,FALSE))/5),0)</f>
        <v>0</v>
      </c>
      <c r="AA252" s="394">
        <f>IFERROR(IF(EXACT($B$5,"Moyenne 2018-2043"),_xll.Woodstock.Analyst.Xcel.UDFs.GetIndicatorValueAverage(AA$11,""&amp;$B$9&amp;"="&amp;$B252&amp;";",IntrantScenario!$B$7, IntrantScenario!$B$10,"2","6")/5,_xll.Woodstock.Analyst.Xcel.UDFs.GetIndicatorValue(AA$11,""&amp;$B$9&amp;"="&amp;$B252&amp;";",IntrantScenario!$B$7, IntrantScenario!$B$10,VLOOKUP($B$5,Periode,2,FALSE))/5),0)</f>
        <v>0</v>
      </c>
      <c r="AB252" s="78">
        <f t="shared" si="51"/>
        <v>0</v>
      </c>
      <c r="AC252" s="78">
        <f t="shared" si="52"/>
        <v>0</v>
      </c>
      <c r="AD252" s="395">
        <f t="shared" si="53"/>
        <v>0</v>
      </c>
      <c r="AE252" s="395">
        <f t="shared" si="54"/>
        <v>0</v>
      </c>
    </row>
    <row r="253" spans="1:31" x14ac:dyDescent="0.25">
      <c r="A253" s="387">
        <v>241</v>
      </c>
      <c r="B253" s="396" t="str">
        <f t="shared" si="55"/>
        <v>UTR241</v>
      </c>
      <c r="C253" s="393">
        <f t="shared" si="42"/>
        <v>0</v>
      </c>
      <c r="D253" s="394">
        <f>IFERROR(IF(EXACT($B$5,"Moyenne 2018-2043"),_xll.Woodstock.Analyst.Xcel.UDFs.GetIndicatorValueAverage(D$11,""&amp;$B$9&amp;"="&amp;$B253&amp;";",IntrantScenario!$B$7, IntrantScenario!$B$10,"2","6")/5,_xll.Woodstock.Analyst.Xcel.UDFs.GetIndicatorValue(D$11,""&amp;$B$9&amp;"="&amp;$B253&amp;";",IntrantScenario!$B$7, IntrantScenario!$B$10,VLOOKUP($B$5,Periode,2,FALSE))/5),0)</f>
        <v>0</v>
      </c>
      <c r="E253" s="394">
        <f>IFERROR(IF(EXACT($B$5,"Moyenne 2018-2043"),_xll.Woodstock.Analyst.Xcel.UDFs.GetIndicatorValueAverage(E$11,""&amp;$B$9&amp;"="&amp;$B253&amp;";",IntrantScenario!$B$7, IntrantScenario!$B$10,"2","6")/5,_xll.Woodstock.Analyst.Xcel.UDFs.GetIndicatorValue(E$11,""&amp;$B$9&amp;"="&amp;$B253&amp;";",IntrantScenario!$B$7, IntrantScenario!$B$10,VLOOKUP($B$5,Periode,2,FALSE))/5),0)</f>
        <v>0</v>
      </c>
      <c r="F253" s="393">
        <f t="shared" si="43"/>
        <v>0</v>
      </c>
      <c r="G253" s="394">
        <f>IFERROR(IF(EXACT($B$5,"Moyenne 2018-2043"),_xll.Woodstock.Analyst.Xcel.UDFs.GetIndicatorValueAverage(G$11,""&amp;$B$9&amp;"="&amp;$B253&amp;";",IntrantScenario!$B$7, IntrantScenario!$B$10,"2","6")/5,_xll.Woodstock.Analyst.Xcel.UDFs.GetIndicatorValue(G$11,""&amp;$B$9&amp;"="&amp;$B253&amp;";",IntrantScenario!$B$7, IntrantScenario!$B$10,VLOOKUP($B$5,Periode,2,FALSE))/5),0)</f>
        <v>0</v>
      </c>
      <c r="H253" s="393">
        <f t="shared" si="44"/>
        <v>0</v>
      </c>
      <c r="I253" s="394">
        <f>IFERROR(IF(EXACT($B$5,"Moyenne 2018-2043"),_xll.Woodstock.Analyst.Xcel.UDFs.GetIndicatorValueAverage(I$11,""&amp;$B$9&amp;"="&amp;$B253&amp;";",IntrantScenario!$B$7, IntrantScenario!$B$10,"2","6")/5,_xll.Woodstock.Analyst.Xcel.UDFs.GetIndicatorValue(I$11,""&amp;$B$9&amp;"="&amp;$B253&amp;";",IntrantScenario!$B$7, IntrantScenario!$B$10,VLOOKUP($B$5,Periode,2,FALSE))/5),0)</f>
        <v>0</v>
      </c>
      <c r="J253" s="394">
        <f>IFERROR(IF(EXACT($B$5,"Moyenne 2018-2043"),_xll.Woodstock.Analyst.Xcel.UDFs.GetIndicatorValueAverage(J$11,""&amp;$B$9&amp;"="&amp;$B253&amp;";",IntrantScenario!$B$7, IntrantScenario!$B$10,"2","6")/5,_xll.Woodstock.Analyst.Xcel.UDFs.GetIndicatorValue(J$11,""&amp;$B$9&amp;"="&amp;$B253&amp;";",IntrantScenario!$B$7, IntrantScenario!$B$10,VLOOKUP($B$5,Periode,2,FALSE))/5),0)</f>
        <v>0</v>
      </c>
      <c r="K253" s="78">
        <f t="shared" si="45"/>
        <v>0</v>
      </c>
      <c r="L253" s="393">
        <f t="shared" si="46"/>
        <v>0</v>
      </c>
      <c r="M253" s="394">
        <f>IFERROR(IF(EXACT($B$5,"Moyenne 2018-2043"),_xll.Woodstock.Analyst.Xcel.UDFs.GetIndicatorValueAverage(M$11,""&amp;$B$9&amp;"="&amp;$B253&amp;";",IntrantScenario!$B$7, IntrantScenario!$B$10,"2","6")/5,_xll.Woodstock.Analyst.Xcel.UDFs.GetIndicatorValue(M$11,""&amp;$B$9&amp;"="&amp;$B253&amp;";",IntrantScenario!$B$7, IntrantScenario!$B$10,VLOOKUP($B$5,Periode,2,FALSE))/5),0)</f>
        <v>0</v>
      </c>
      <c r="N253" s="394">
        <f>IFERROR(IF(EXACT($B$5,"Moyenne 2018-2043"),_xll.Woodstock.Analyst.Xcel.UDFs.GetIndicatorValueAverage(N$11,""&amp;$B$9&amp;"="&amp;$B253&amp;";",IntrantScenario!$B$7, IntrantScenario!$B$10,"2","6")/5,_xll.Woodstock.Analyst.Xcel.UDFs.GetIndicatorValue(N$11,""&amp;$B$9&amp;"="&amp;$B253&amp;";",IntrantScenario!$B$7, IntrantScenario!$B$10,VLOOKUP($B$5,Periode,2,FALSE))/5),0)</f>
        <v>0</v>
      </c>
      <c r="O253" s="394">
        <f>IFERROR(IF(EXACT($B$5,"Moyenne 2018-2043"),_xll.Woodstock.Analyst.Xcel.UDFs.GetIndicatorValueAverage(O$11,""&amp;$B$9&amp;"="&amp;$B253&amp;";",IntrantScenario!$B$7, IntrantScenario!$B$10,"2","6")/5,_xll.Woodstock.Analyst.Xcel.UDFs.GetIndicatorValue(O$11,""&amp;$B$9&amp;"="&amp;$B253&amp;";",IntrantScenario!$B$7, IntrantScenario!$B$10,VLOOKUP($B$5,Periode,2,FALSE))/5),0)</f>
        <v>0</v>
      </c>
      <c r="P253" s="393">
        <f t="shared" si="47"/>
        <v>0</v>
      </c>
      <c r="Q253" s="394">
        <f>IFERROR(IF(EXACT($B$5,"Moyenne 2018-2043"),_xll.Woodstock.Analyst.Xcel.UDFs.GetIndicatorValueAverage(Q$11,""&amp;$B$9&amp;"="&amp;$B253&amp;";",IntrantScenario!$B$7, IntrantScenario!$B$10,"2","6")/5,_xll.Woodstock.Analyst.Xcel.UDFs.GetIndicatorValue(Q$11,""&amp;$B$9&amp;"="&amp;$B253&amp;";",IntrantScenario!$B$7, IntrantScenario!$B$10,VLOOKUP($B$5,Periode,2,FALSE))/5),0)</f>
        <v>0</v>
      </c>
      <c r="R253" s="393">
        <f t="shared" si="48"/>
        <v>0</v>
      </c>
      <c r="S253" s="394">
        <f>IFERROR(IF(EXACT($B$5,"Moyenne 2018-2043"),_xll.Woodstock.Analyst.Xcel.UDFs.GetIndicatorValueAverage(S$11,""&amp;$B$9&amp;"="&amp;$B253&amp;";",IntrantScenario!$B$7, IntrantScenario!$B$10,"2","6")/5,_xll.Woodstock.Analyst.Xcel.UDFs.GetIndicatorValue(S$11,""&amp;$B$9&amp;"="&amp;$B253&amp;";",IntrantScenario!$B$7, IntrantScenario!$B$10,VLOOKUP($B$5,Periode,2,FALSE))/5),0)</f>
        <v>0</v>
      </c>
      <c r="T253" s="394">
        <f>IFERROR(IF(EXACT($B$5,"Moyenne 2018-2043"),_xll.Woodstock.Analyst.Xcel.UDFs.GetIndicatorValueAverage(T$11,""&amp;$B$9&amp;"="&amp;$B253&amp;";",IntrantScenario!$B$7, IntrantScenario!$B$10,"2","6")/5,_xll.Woodstock.Analyst.Xcel.UDFs.GetIndicatorValue(T$11,""&amp;$B$9&amp;"="&amp;$B253&amp;";",IntrantScenario!$B$7, IntrantScenario!$B$10,VLOOKUP($B$5,Periode,2,FALSE))/5),0)</f>
        <v>0</v>
      </c>
      <c r="U253" s="393">
        <f t="shared" si="49"/>
        <v>0</v>
      </c>
      <c r="V253" s="394">
        <f>IFERROR(IF(EXACT($B$5,"Moyenne 2018-2043"),_xll.Woodstock.Analyst.Xcel.UDFs.GetIndicatorValueAverage(V$11,""&amp;$B$9&amp;"="&amp;$B253&amp;";",IntrantScenario!$B$7, IntrantScenario!$B$10,"2","6")/5,_xll.Woodstock.Analyst.Xcel.UDFs.GetIndicatorValue(V$11,""&amp;$B$9&amp;"="&amp;$B253&amp;";",IntrantScenario!$B$7, IntrantScenario!$B$10,VLOOKUP($B$5,Periode,2,FALSE))/5),0)</f>
        <v>0</v>
      </c>
      <c r="W253" s="393">
        <f t="shared" si="50"/>
        <v>0</v>
      </c>
      <c r="X253" s="394">
        <f>IFERROR(IF(EXACT($B$5,"Moyenne 2018-2043"),_xll.Woodstock.Analyst.Xcel.UDFs.GetIndicatorValueAverage(X$11,""&amp;$B$9&amp;"="&amp;$B253&amp;";",IntrantScenario!$B$7, IntrantScenario!$B$10,"2","6")/5,_xll.Woodstock.Analyst.Xcel.UDFs.GetIndicatorValue(X$11,""&amp;$B$9&amp;"="&amp;$B253&amp;";",IntrantScenario!$B$7, IntrantScenario!$B$10,VLOOKUP($B$5,Periode,2,FALSE))/5),0)</f>
        <v>0</v>
      </c>
      <c r="Y253" s="394">
        <f>IFERROR(IF(EXACT($B$5,"Moyenne 2018-2043"),_xll.Woodstock.Analyst.Xcel.UDFs.GetIndicatorValueAverage(Y$11,""&amp;$B$9&amp;"="&amp;$B253&amp;";",IntrantScenario!$B$7, IntrantScenario!$B$10,"2","6")/5,_xll.Woodstock.Analyst.Xcel.UDFs.GetIndicatorValue(Y$11,""&amp;$B$9&amp;"="&amp;$B253&amp;";",IntrantScenario!$B$7, IntrantScenario!$B$10,VLOOKUP($B$5,Periode,2,FALSE))/5),0)</f>
        <v>0</v>
      </c>
      <c r="Z253" s="394">
        <f>IFERROR(IF(EXACT($B$5,"Moyenne 2018-2043"),_xll.Woodstock.Analyst.Xcel.UDFs.GetIndicatorValueAverage(Z$11,""&amp;$B$9&amp;"="&amp;$B253&amp;";",IntrantScenario!$B$7, IntrantScenario!$B$10,"2","6")/5,_xll.Woodstock.Analyst.Xcel.UDFs.GetIndicatorValue(Z$11,""&amp;$B$9&amp;"="&amp;$B253&amp;";",IntrantScenario!$B$7, IntrantScenario!$B$10,VLOOKUP($B$5,Periode,2,FALSE))/5),0)</f>
        <v>0</v>
      </c>
      <c r="AA253" s="394">
        <f>IFERROR(IF(EXACT($B$5,"Moyenne 2018-2043"),_xll.Woodstock.Analyst.Xcel.UDFs.GetIndicatorValueAverage(AA$11,""&amp;$B$9&amp;"="&amp;$B253&amp;";",IntrantScenario!$B$7, IntrantScenario!$B$10,"2","6")/5,_xll.Woodstock.Analyst.Xcel.UDFs.GetIndicatorValue(AA$11,""&amp;$B$9&amp;"="&amp;$B253&amp;";",IntrantScenario!$B$7, IntrantScenario!$B$10,VLOOKUP($B$5,Periode,2,FALSE))/5),0)</f>
        <v>0</v>
      </c>
      <c r="AB253" s="78">
        <f t="shared" si="51"/>
        <v>0</v>
      </c>
      <c r="AC253" s="78">
        <f t="shared" si="52"/>
        <v>0</v>
      </c>
      <c r="AD253" s="395">
        <f t="shared" si="53"/>
        <v>0</v>
      </c>
      <c r="AE253" s="395">
        <f t="shared" si="54"/>
        <v>0</v>
      </c>
    </row>
    <row r="254" spans="1:31" x14ac:dyDescent="0.25">
      <c r="A254" s="387">
        <v>242</v>
      </c>
      <c r="B254" s="396" t="str">
        <f t="shared" si="55"/>
        <v>UTR242</v>
      </c>
      <c r="C254" s="393">
        <f t="shared" si="42"/>
        <v>0</v>
      </c>
      <c r="D254" s="394">
        <f>IFERROR(IF(EXACT($B$5,"Moyenne 2018-2043"),_xll.Woodstock.Analyst.Xcel.UDFs.GetIndicatorValueAverage(D$11,""&amp;$B$9&amp;"="&amp;$B254&amp;";",IntrantScenario!$B$7, IntrantScenario!$B$10,"2","6")/5,_xll.Woodstock.Analyst.Xcel.UDFs.GetIndicatorValue(D$11,""&amp;$B$9&amp;"="&amp;$B254&amp;";",IntrantScenario!$B$7, IntrantScenario!$B$10,VLOOKUP($B$5,Periode,2,FALSE))/5),0)</f>
        <v>0</v>
      </c>
      <c r="E254" s="394">
        <f>IFERROR(IF(EXACT($B$5,"Moyenne 2018-2043"),_xll.Woodstock.Analyst.Xcel.UDFs.GetIndicatorValueAverage(E$11,""&amp;$B$9&amp;"="&amp;$B254&amp;";",IntrantScenario!$B$7, IntrantScenario!$B$10,"2","6")/5,_xll.Woodstock.Analyst.Xcel.UDFs.GetIndicatorValue(E$11,""&amp;$B$9&amp;"="&amp;$B254&amp;";",IntrantScenario!$B$7, IntrantScenario!$B$10,VLOOKUP($B$5,Periode,2,FALSE))/5),0)</f>
        <v>0</v>
      </c>
      <c r="F254" s="393">
        <f t="shared" si="43"/>
        <v>0</v>
      </c>
      <c r="G254" s="394">
        <f>IFERROR(IF(EXACT($B$5,"Moyenne 2018-2043"),_xll.Woodstock.Analyst.Xcel.UDFs.GetIndicatorValueAverage(G$11,""&amp;$B$9&amp;"="&amp;$B254&amp;";",IntrantScenario!$B$7, IntrantScenario!$B$10,"2","6")/5,_xll.Woodstock.Analyst.Xcel.UDFs.GetIndicatorValue(G$11,""&amp;$B$9&amp;"="&amp;$B254&amp;";",IntrantScenario!$B$7, IntrantScenario!$B$10,VLOOKUP($B$5,Periode,2,FALSE))/5),0)</f>
        <v>0</v>
      </c>
      <c r="H254" s="393">
        <f t="shared" si="44"/>
        <v>0</v>
      </c>
      <c r="I254" s="394">
        <f>IFERROR(IF(EXACT($B$5,"Moyenne 2018-2043"),_xll.Woodstock.Analyst.Xcel.UDFs.GetIndicatorValueAverage(I$11,""&amp;$B$9&amp;"="&amp;$B254&amp;";",IntrantScenario!$B$7, IntrantScenario!$B$10,"2","6")/5,_xll.Woodstock.Analyst.Xcel.UDFs.GetIndicatorValue(I$11,""&amp;$B$9&amp;"="&amp;$B254&amp;";",IntrantScenario!$B$7, IntrantScenario!$B$10,VLOOKUP($B$5,Periode,2,FALSE))/5),0)</f>
        <v>0</v>
      </c>
      <c r="J254" s="394">
        <f>IFERROR(IF(EXACT($B$5,"Moyenne 2018-2043"),_xll.Woodstock.Analyst.Xcel.UDFs.GetIndicatorValueAverage(J$11,""&amp;$B$9&amp;"="&amp;$B254&amp;";",IntrantScenario!$B$7, IntrantScenario!$B$10,"2","6")/5,_xll.Woodstock.Analyst.Xcel.UDFs.GetIndicatorValue(J$11,""&amp;$B$9&amp;"="&amp;$B254&amp;";",IntrantScenario!$B$7, IntrantScenario!$B$10,VLOOKUP($B$5,Periode,2,FALSE))/5),0)</f>
        <v>0</v>
      </c>
      <c r="K254" s="78">
        <f t="shared" si="45"/>
        <v>0</v>
      </c>
      <c r="L254" s="393">
        <f t="shared" si="46"/>
        <v>0</v>
      </c>
      <c r="M254" s="394">
        <f>IFERROR(IF(EXACT($B$5,"Moyenne 2018-2043"),_xll.Woodstock.Analyst.Xcel.UDFs.GetIndicatorValueAverage(M$11,""&amp;$B$9&amp;"="&amp;$B254&amp;";",IntrantScenario!$B$7, IntrantScenario!$B$10,"2","6")/5,_xll.Woodstock.Analyst.Xcel.UDFs.GetIndicatorValue(M$11,""&amp;$B$9&amp;"="&amp;$B254&amp;";",IntrantScenario!$B$7, IntrantScenario!$B$10,VLOOKUP($B$5,Periode,2,FALSE))/5),0)</f>
        <v>0</v>
      </c>
      <c r="N254" s="394">
        <f>IFERROR(IF(EXACT($B$5,"Moyenne 2018-2043"),_xll.Woodstock.Analyst.Xcel.UDFs.GetIndicatorValueAverage(N$11,""&amp;$B$9&amp;"="&amp;$B254&amp;";",IntrantScenario!$B$7, IntrantScenario!$B$10,"2","6")/5,_xll.Woodstock.Analyst.Xcel.UDFs.GetIndicatorValue(N$11,""&amp;$B$9&amp;"="&amp;$B254&amp;";",IntrantScenario!$B$7, IntrantScenario!$B$10,VLOOKUP($B$5,Periode,2,FALSE))/5),0)</f>
        <v>0</v>
      </c>
      <c r="O254" s="394">
        <f>IFERROR(IF(EXACT($B$5,"Moyenne 2018-2043"),_xll.Woodstock.Analyst.Xcel.UDFs.GetIndicatorValueAverage(O$11,""&amp;$B$9&amp;"="&amp;$B254&amp;";",IntrantScenario!$B$7, IntrantScenario!$B$10,"2","6")/5,_xll.Woodstock.Analyst.Xcel.UDFs.GetIndicatorValue(O$11,""&amp;$B$9&amp;"="&amp;$B254&amp;";",IntrantScenario!$B$7, IntrantScenario!$B$10,VLOOKUP($B$5,Periode,2,FALSE))/5),0)</f>
        <v>0</v>
      </c>
      <c r="P254" s="393">
        <f t="shared" si="47"/>
        <v>0</v>
      </c>
      <c r="Q254" s="394">
        <f>IFERROR(IF(EXACT($B$5,"Moyenne 2018-2043"),_xll.Woodstock.Analyst.Xcel.UDFs.GetIndicatorValueAverage(Q$11,""&amp;$B$9&amp;"="&amp;$B254&amp;";",IntrantScenario!$B$7, IntrantScenario!$B$10,"2","6")/5,_xll.Woodstock.Analyst.Xcel.UDFs.GetIndicatorValue(Q$11,""&amp;$B$9&amp;"="&amp;$B254&amp;";",IntrantScenario!$B$7, IntrantScenario!$B$10,VLOOKUP($B$5,Periode,2,FALSE))/5),0)</f>
        <v>0</v>
      </c>
      <c r="R254" s="393">
        <f t="shared" si="48"/>
        <v>0</v>
      </c>
      <c r="S254" s="394">
        <f>IFERROR(IF(EXACT($B$5,"Moyenne 2018-2043"),_xll.Woodstock.Analyst.Xcel.UDFs.GetIndicatorValueAverage(S$11,""&amp;$B$9&amp;"="&amp;$B254&amp;";",IntrantScenario!$B$7, IntrantScenario!$B$10,"2","6")/5,_xll.Woodstock.Analyst.Xcel.UDFs.GetIndicatorValue(S$11,""&amp;$B$9&amp;"="&amp;$B254&amp;";",IntrantScenario!$B$7, IntrantScenario!$B$10,VLOOKUP($B$5,Periode,2,FALSE))/5),0)</f>
        <v>0</v>
      </c>
      <c r="T254" s="394">
        <f>IFERROR(IF(EXACT($B$5,"Moyenne 2018-2043"),_xll.Woodstock.Analyst.Xcel.UDFs.GetIndicatorValueAverage(T$11,""&amp;$B$9&amp;"="&amp;$B254&amp;";",IntrantScenario!$B$7, IntrantScenario!$B$10,"2","6")/5,_xll.Woodstock.Analyst.Xcel.UDFs.GetIndicatorValue(T$11,""&amp;$B$9&amp;"="&amp;$B254&amp;";",IntrantScenario!$B$7, IntrantScenario!$B$10,VLOOKUP($B$5,Periode,2,FALSE))/5),0)</f>
        <v>0</v>
      </c>
      <c r="U254" s="393">
        <f t="shared" si="49"/>
        <v>0</v>
      </c>
      <c r="V254" s="394">
        <f>IFERROR(IF(EXACT($B$5,"Moyenne 2018-2043"),_xll.Woodstock.Analyst.Xcel.UDFs.GetIndicatorValueAverage(V$11,""&amp;$B$9&amp;"="&amp;$B254&amp;";",IntrantScenario!$B$7, IntrantScenario!$B$10,"2","6")/5,_xll.Woodstock.Analyst.Xcel.UDFs.GetIndicatorValue(V$11,""&amp;$B$9&amp;"="&amp;$B254&amp;";",IntrantScenario!$B$7, IntrantScenario!$B$10,VLOOKUP($B$5,Periode,2,FALSE))/5),0)</f>
        <v>0</v>
      </c>
      <c r="W254" s="393">
        <f t="shared" si="50"/>
        <v>0</v>
      </c>
      <c r="X254" s="394">
        <f>IFERROR(IF(EXACT($B$5,"Moyenne 2018-2043"),_xll.Woodstock.Analyst.Xcel.UDFs.GetIndicatorValueAverage(X$11,""&amp;$B$9&amp;"="&amp;$B254&amp;";",IntrantScenario!$B$7, IntrantScenario!$B$10,"2","6")/5,_xll.Woodstock.Analyst.Xcel.UDFs.GetIndicatorValue(X$11,""&amp;$B$9&amp;"="&amp;$B254&amp;";",IntrantScenario!$B$7, IntrantScenario!$B$10,VLOOKUP($B$5,Periode,2,FALSE))/5),0)</f>
        <v>0</v>
      </c>
      <c r="Y254" s="394">
        <f>IFERROR(IF(EXACT($B$5,"Moyenne 2018-2043"),_xll.Woodstock.Analyst.Xcel.UDFs.GetIndicatorValueAverage(Y$11,""&amp;$B$9&amp;"="&amp;$B254&amp;";",IntrantScenario!$B$7, IntrantScenario!$B$10,"2","6")/5,_xll.Woodstock.Analyst.Xcel.UDFs.GetIndicatorValue(Y$11,""&amp;$B$9&amp;"="&amp;$B254&amp;";",IntrantScenario!$B$7, IntrantScenario!$B$10,VLOOKUP($B$5,Periode,2,FALSE))/5),0)</f>
        <v>0</v>
      </c>
      <c r="Z254" s="394">
        <f>IFERROR(IF(EXACT($B$5,"Moyenne 2018-2043"),_xll.Woodstock.Analyst.Xcel.UDFs.GetIndicatorValueAverage(Z$11,""&amp;$B$9&amp;"="&amp;$B254&amp;";",IntrantScenario!$B$7, IntrantScenario!$B$10,"2","6")/5,_xll.Woodstock.Analyst.Xcel.UDFs.GetIndicatorValue(Z$11,""&amp;$B$9&amp;"="&amp;$B254&amp;";",IntrantScenario!$B$7, IntrantScenario!$B$10,VLOOKUP($B$5,Periode,2,FALSE))/5),0)</f>
        <v>0</v>
      </c>
      <c r="AA254" s="394">
        <f>IFERROR(IF(EXACT($B$5,"Moyenne 2018-2043"),_xll.Woodstock.Analyst.Xcel.UDFs.GetIndicatorValueAverage(AA$11,""&amp;$B$9&amp;"="&amp;$B254&amp;";",IntrantScenario!$B$7, IntrantScenario!$B$10,"2","6")/5,_xll.Woodstock.Analyst.Xcel.UDFs.GetIndicatorValue(AA$11,""&amp;$B$9&amp;"="&amp;$B254&amp;";",IntrantScenario!$B$7, IntrantScenario!$B$10,VLOOKUP($B$5,Periode,2,FALSE))/5),0)</f>
        <v>0</v>
      </c>
      <c r="AB254" s="78">
        <f t="shared" si="51"/>
        <v>0</v>
      </c>
      <c r="AC254" s="78">
        <f t="shared" si="52"/>
        <v>0</v>
      </c>
      <c r="AD254" s="395">
        <f t="shared" si="53"/>
        <v>0</v>
      </c>
      <c r="AE254" s="395">
        <f t="shared" si="54"/>
        <v>0</v>
      </c>
    </row>
    <row r="255" spans="1:31" x14ac:dyDescent="0.25">
      <c r="A255" s="387">
        <v>243</v>
      </c>
      <c r="B255" s="396" t="str">
        <f t="shared" si="55"/>
        <v>UTR243</v>
      </c>
      <c r="C255" s="393">
        <f t="shared" si="42"/>
        <v>0</v>
      </c>
      <c r="D255" s="394">
        <f>IFERROR(IF(EXACT($B$5,"Moyenne 2018-2043"),_xll.Woodstock.Analyst.Xcel.UDFs.GetIndicatorValueAverage(D$11,""&amp;$B$9&amp;"="&amp;$B255&amp;";",IntrantScenario!$B$7, IntrantScenario!$B$10,"2","6")/5,_xll.Woodstock.Analyst.Xcel.UDFs.GetIndicatorValue(D$11,""&amp;$B$9&amp;"="&amp;$B255&amp;";",IntrantScenario!$B$7, IntrantScenario!$B$10,VLOOKUP($B$5,Periode,2,FALSE))/5),0)</f>
        <v>0</v>
      </c>
      <c r="E255" s="394">
        <f>IFERROR(IF(EXACT($B$5,"Moyenne 2018-2043"),_xll.Woodstock.Analyst.Xcel.UDFs.GetIndicatorValueAverage(E$11,""&amp;$B$9&amp;"="&amp;$B255&amp;";",IntrantScenario!$B$7, IntrantScenario!$B$10,"2","6")/5,_xll.Woodstock.Analyst.Xcel.UDFs.GetIndicatorValue(E$11,""&amp;$B$9&amp;"="&amp;$B255&amp;";",IntrantScenario!$B$7, IntrantScenario!$B$10,VLOOKUP($B$5,Periode,2,FALSE))/5),0)</f>
        <v>0</v>
      </c>
      <c r="F255" s="393">
        <f t="shared" si="43"/>
        <v>0</v>
      </c>
      <c r="G255" s="394">
        <f>IFERROR(IF(EXACT($B$5,"Moyenne 2018-2043"),_xll.Woodstock.Analyst.Xcel.UDFs.GetIndicatorValueAverage(G$11,""&amp;$B$9&amp;"="&amp;$B255&amp;";",IntrantScenario!$B$7, IntrantScenario!$B$10,"2","6")/5,_xll.Woodstock.Analyst.Xcel.UDFs.GetIndicatorValue(G$11,""&amp;$B$9&amp;"="&amp;$B255&amp;";",IntrantScenario!$B$7, IntrantScenario!$B$10,VLOOKUP($B$5,Periode,2,FALSE))/5),0)</f>
        <v>0</v>
      </c>
      <c r="H255" s="393">
        <f t="shared" si="44"/>
        <v>0</v>
      </c>
      <c r="I255" s="394">
        <f>IFERROR(IF(EXACT($B$5,"Moyenne 2018-2043"),_xll.Woodstock.Analyst.Xcel.UDFs.GetIndicatorValueAverage(I$11,""&amp;$B$9&amp;"="&amp;$B255&amp;";",IntrantScenario!$B$7, IntrantScenario!$B$10,"2","6")/5,_xll.Woodstock.Analyst.Xcel.UDFs.GetIndicatorValue(I$11,""&amp;$B$9&amp;"="&amp;$B255&amp;";",IntrantScenario!$B$7, IntrantScenario!$B$10,VLOOKUP($B$5,Periode,2,FALSE))/5),0)</f>
        <v>0</v>
      </c>
      <c r="J255" s="394">
        <f>IFERROR(IF(EXACT($B$5,"Moyenne 2018-2043"),_xll.Woodstock.Analyst.Xcel.UDFs.GetIndicatorValueAverage(J$11,""&amp;$B$9&amp;"="&amp;$B255&amp;";",IntrantScenario!$B$7, IntrantScenario!$B$10,"2","6")/5,_xll.Woodstock.Analyst.Xcel.UDFs.GetIndicatorValue(J$11,""&amp;$B$9&amp;"="&amp;$B255&amp;";",IntrantScenario!$B$7, IntrantScenario!$B$10,VLOOKUP($B$5,Periode,2,FALSE))/5),0)</f>
        <v>0</v>
      </c>
      <c r="K255" s="78">
        <f t="shared" si="45"/>
        <v>0</v>
      </c>
      <c r="L255" s="393">
        <f t="shared" si="46"/>
        <v>0</v>
      </c>
      <c r="M255" s="394">
        <f>IFERROR(IF(EXACT($B$5,"Moyenne 2018-2043"),_xll.Woodstock.Analyst.Xcel.UDFs.GetIndicatorValueAverage(M$11,""&amp;$B$9&amp;"="&amp;$B255&amp;";",IntrantScenario!$B$7, IntrantScenario!$B$10,"2","6")/5,_xll.Woodstock.Analyst.Xcel.UDFs.GetIndicatorValue(M$11,""&amp;$B$9&amp;"="&amp;$B255&amp;";",IntrantScenario!$B$7, IntrantScenario!$B$10,VLOOKUP($B$5,Periode,2,FALSE))/5),0)</f>
        <v>0</v>
      </c>
      <c r="N255" s="394">
        <f>IFERROR(IF(EXACT($B$5,"Moyenne 2018-2043"),_xll.Woodstock.Analyst.Xcel.UDFs.GetIndicatorValueAverage(N$11,""&amp;$B$9&amp;"="&amp;$B255&amp;";",IntrantScenario!$B$7, IntrantScenario!$B$10,"2","6")/5,_xll.Woodstock.Analyst.Xcel.UDFs.GetIndicatorValue(N$11,""&amp;$B$9&amp;"="&amp;$B255&amp;";",IntrantScenario!$B$7, IntrantScenario!$B$10,VLOOKUP($B$5,Periode,2,FALSE))/5),0)</f>
        <v>0</v>
      </c>
      <c r="O255" s="394">
        <f>IFERROR(IF(EXACT($B$5,"Moyenne 2018-2043"),_xll.Woodstock.Analyst.Xcel.UDFs.GetIndicatorValueAverage(O$11,""&amp;$B$9&amp;"="&amp;$B255&amp;";",IntrantScenario!$B$7, IntrantScenario!$B$10,"2","6")/5,_xll.Woodstock.Analyst.Xcel.UDFs.GetIndicatorValue(O$11,""&amp;$B$9&amp;"="&amp;$B255&amp;";",IntrantScenario!$B$7, IntrantScenario!$B$10,VLOOKUP($B$5,Periode,2,FALSE))/5),0)</f>
        <v>0</v>
      </c>
      <c r="P255" s="393">
        <f t="shared" si="47"/>
        <v>0</v>
      </c>
      <c r="Q255" s="394">
        <f>IFERROR(IF(EXACT($B$5,"Moyenne 2018-2043"),_xll.Woodstock.Analyst.Xcel.UDFs.GetIndicatorValueAverage(Q$11,""&amp;$B$9&amp;"="&amp;$B255&amp;";",IntrantScenario!$B$7, IntrantScenario!$B$10,"2","6")/5,_xll.Woodstock.Analyst.Xcel.UDFs.GetIndicatorValue(Q$11,""&amp;$B$9&amp;"="&amp;$B255&amp;";",IntrantScenario!$B$7, IntrantScenario!$B$10,VLOOKUP($B$5,Periode,2,FALSE))/5),0)</f>
        <v>0</v>
      </c>
      <c r="R255" s="393">
        <f t="shared" si="48"/>
        <v>0</v>
      </c>
      <c r="S255" s="394">
        <f>IFERROR(IF(EXACT($B$5,"Moyenne 2018-2043"),_xll.Woodstock.Analyst.Xcel.UDFs.GetIndicatorValueAverage(S$11,""&amp;$B$9&amp;"="&amp;$B255&amp;";",IntrantScenario!$B$7, IntrantScenario!$B$10,"2","6")/5,_xll.Woodstock.Analyst.Xcel.UDFs.GetIndicatorValue(S$11,""&amp;$B$9&amp;"="&amp;$B255&amp;";",IntrantScenario!$B$7, IntrantScenario!$B$10,VLOOKUP($B$5,Periode,2,FALSE))/5),0)</f>
        <v>0</v>
      </c>
      <c r="T255" s="394">
        <f>IFERROR(IF(EXACT($B$5,"Moyenne 2018-2043"),_xll.Woodstock.Analyst.Xcel.UDFs.GetIndicatorValueAverage(T$11,""&amp;$B$9&amp;"="&amp;$B255&amp;";",IntrantScenario!$B$7, IntrantScenario!$B$10,"2","6")/5,_xll.Woodstock.Analyst.Xcel.UDFs.GetIndicatorValue(T$11,""&amp;$B$9&amp;"="&amp;$B255&amp;";",IntrantScenario!$B$7, IntrantScenario!$B$10,VLOOKUP($B$5,Periode,2,FALSE))/5),0)</f>
        <v>0</v>
      </c>
      <c r="U255" s="393">
        <f t="shared" si="49"/>
        <v>0</v>
      </c>
      <c r="V255" s="394">
        <f>IFERROR(IF(EXACT($B$5,"Moyenne 2018-2043"),_xll.Woodstock.Analyst.Xcel.UDFs.GetIndicatorValueAverage(V$11,""&amp;$B$9&amp;"="&amp;$B255&amp;";",IntrantScenario!$B$7, IntrantScenario!$B$10,"2","6")/5,_xll.Woodstock.Analyst.Xcel.UDFs.GetIndicatorValue(V$11,""&amp;$B$9&amp;"="&amp;$B255&amp;";",IntrantScenario!$B$7, IntrantScenario!$B$10,VLOOKUP($B$5,Periode,2,FALSE))/5),0)</f>
        <v>0</v>
      </c>
      <c r="W255" s="393">
        <f t="shared" si="50"/>
        <v>0</v>
      </c>
      <c r="X255" s="394">
        <f>IFERROR(IF(EXACT($B$5,"Moyenne 2018-2043"),_xll.Woodstock.Analyst.Xcel.UDFs.GetIndicatorValueAverage(X$11,""&amp;$B$9&amp;"="&amp;$B255&amp;";",IntrantScenario!$B$7, IntrantScenario!$B$10,"2","6")/5,_xll.Woodstock.Analyst.Xcel.UDFs.GetIndicatorValue(X$11,""&amp;$B$9&amp;"="&amp;$B255&amp;";",IntrantScenario!$B$7, IntrantScenario!$B$10,VLOOKUP($B$5,Periode,2,FALSE))/5),0)</f>
        <v>0</v>
      </c>
      <c r="Y255" s="394">
        <f>IFERROR(IF(EXACT($B$5,"Moyenne 2018-2043"),_xll.Woodstock.Analyst.Xcel.UDFs.GetIndicatorValueAverage(Y$11,""&amp;$B$9&amp;"="&amp;$B255&amp;";",IntrantScenario!$B$7, IntrantScenario!$B$10,"2","6")/5,_xll.Woodstock.Analyst.Xcel.UDFs.GetIndicatorValue(Y$11,""&amp;$B$9&amp;"="&amp;$B255&amp;";",IntrantScenario!$B$7, IntrantScenario!$B$10,VLOOKUP($B$5,Periode,2,FALSE))/5),0)</f>
        <v>0</v>
      </c>
      <c r="Z255" s="394">
        <f>IFERROR(IF(EXACT($B$5,"Moyenne 2018-2043"),_xll.Woodstock.Analyst.Xcel.UDFs.GetIndicatorValueAverage(Z$11,""&amp;$B$9&amp;"="&amp;$B255&amp;";",IntrantScenario!$B$7, IntrantScenario!$B$10,"2","6")/5,_xll.Woodstock.Analyst.Xcel.UDFs.GetIndicatorValue(Z$11,""&amp;$B$9&amp;"="&amp;$B255&amp;";",IntrantScenario!$B$7, IntrantScenario!$B$10,VLOOKUP($B$5,Periode,2,FALSE))/5),0)</f>
        <v>0</v>
      </c>
      <c r="AA255" s="394">
        <f>IFERROR(IF(EXACT($B$5,"Moyenne 2018-2043"),_xll.Woodstock.Analyst.Xcel.UDFs.GetIndicatorValueAverage(AA$11,""&amp;$B$9&amp;"="&amp;$B255&amp;";",IntrantScenario!$B$7, IntrantScenario!$B$10,"2","6")/5,_xll.Woodstock.Analyst.Xcel.UDFs.GetIndicatorValue(AA$11,""&amp;$B$9&amp;"="&amp;$B255&amp;";",IntrantScenario!$B$7, IntrantScenario!$B$10,VLOOKUP($B$5,Periode,2,FALSE))/5),0)</f>
        <v>0</v>
      </c>
      <c r="AB255" s="78">
        <f t="shared" si="51"/>
        <v>0</v>
      </c>
      <c r="AC255" s="78">
        <f t="shared" si="52"/>
        <v>0</v>
      </c>
      <c r="AD255" s="395">
        <f t="shared" si="53"/>
        <v>0</v>
      </c>
      <c r="AE255" s="395">
        <f t="shared" si="54"/>
        <v>0</v>
      </c>
    </row>
    <row r="256" spans="1:31" x14ac:dyDescent="0.25">
      <c r="A256" s="387">
        <v>244</v>
      </c>
      <c r="B256" s="396" t="str">
        <f t="shared" si="55"/>
        <v>UTR244</v>
      </c>
      <c r="C256" s="393">
        <f t="shared" si="42"/>
        <v>0</v>
      </c>
      <c r="D256" s="394">
        <f>IFERROR(IF(EXACT($B$5,"Moyenne 2018-2043"),_xll.Woodstock.Analyst.Xcel.UDFs.GetIndicatorValueAverage(D$11,""&amp;$B$9&amp;"="&amp;$B256&amp;";",IntrantScenario!$B$7, IntrantScenario!$B$10,"2","6")/5,_xll.Woodstock.Analyst.Xcel.UDFs.GetIndicatorValue(D$11,""&amp;$B$9&amp;"="&amp;$B256&amp;";",IntrantScenario!$B$7, IntrantScenario!$B$10,VLOOKUP($B$5,Periode,2,FALSE))/5),0)</f>
        <v>0</v>
      </c>
      <c r="E256" s="394">
        <f>IFERROR(IF(EXACT($B$5,"Moyenne 2018-2043"),_xll.Woodstock.Analyst.Xcel.UDFs.GetIndicatorValueAverage(E$11,""&amp;$B$9&amp;"="&amp;$B256&amp;";",IntrantScenario!$B$7, IntrantScenario!$B$10,"2","6")/5,_xll.Woodstock.Analyst.Xcel.UDFs.GetIndicatorValue(E$11,""&amp;$B$9&amp;"="&amp;$B256&amp;";",IntrantScenario!$B$7, IntrantScenario!$B$10,VLOOKUP($B$5,Periode,2,FALSE))/5),0)</f>
        <v>0</v>
      </c>
      <c r="F256" s="393">
        <f t="shared" si="43"/>
        <v>0</v>
      </c>
      <c r="G256" s="394">
        <f>IFERROR(IF(EXACT($B$5,"Moyenne 2018-2043"),_xll.Woodstock.Analyst.Xcel.UDFs.GetIndicatorValueAverage(G$11,""&amp;$B$9&amp;"="&amp;$B256&amp;";",IntrantScenario!$B$7, IntrantScenario!$B$10,"2","6")/5,_xll.Woodstock.Analyst.Xcel.UDFs.GetIndicatorValue(G$11,""&amp;$B$9&amp;"="&amp;$B256&amp;";",IntrantScenario!$B$7, IntrantScenario!$B$10,VLOOKUP($B$5,Periode,2,FALSE))/5),0)</f>
        <v>0</v>
      </c>
      <c r="H256" s="393">
        <f t="shared" si="44"/>
        <v>0</v>
      </c>
      <c r="I256" s="394">
        <f>IFERROR(IF(EXACT($B$5,"Moyenne 2018-2043"),_xll.Woodstock.Analyst.Xcel.UDFs.GetIndicatorValueAverage(I$11,""&amp;$B$9&amp;"="&amp;$B256&amp;";",IntrantScenario!$B$7, IntrantScenario!$B$10,"2","6")/5,_xll.Woodstock.Analyst.Xcel.UDFs.GetIndicatorValue(I$11,""&amp;$B$9&amp;"="&amp;$B256&amp;";",IntrantScenario!$B$7, IntrantScenario!$B$10,VLOOKUP($B$5,Periode,2,FALSE))/5),0)</f>
        <v>0</v>
      </c>
      <c r="J256" s="394">
        <f>IFERROR(IF(EXACT($B$5,"Moyenne 2018-2043"),_xll.Woodstock.Analyst.Xcel.UDFs.GetIndicatorValueAverage(J$11,""&amp;$B$9&amp;"="&amp;$B256&amp;";",IntrantScenario!$B$7, IntrantScenario!$B$10,"2","6")/5,_xll.Woodstock.Analyst.Xcel.UDFs.GetIndicatorValue(J$11,""&amp;$B$9&amp;"="&amp;$B256&amp;";",IntrantScenario!$B$7, IntrantScenario!$B$10,VLOOKUP($B$5,Periode,2,FALSE))/5),0)</f>
        <v>0</v>
      </c>
      <c r="K256" s="78">
        <f t="shared" si="45"/>
        <v>0</v>
      </c>
      <c r="L256" s="393">
        <f t="shared" si="46"/>
        <v>0</v>
      </c>
      <c r="M256" s="394">
        <f>IFERROR(IF(EXACT($B$5,"Moyenne 2018-2043"),_xll.Woodstock.Analyst.Xcel.UDFs.GetIndicatorValueAverage(M$11,""&amp;$B$9&amp;"="&amp;$B256&amp;";",IntrantScenario!$B$7, IntrantScenario!$B$10,"2","6")/5,_xll.Woodstock.Analyst.Xcel.UDFs.GetIndicatorValue(M$11,""&amp;$B$9&amp;"="&amp;$B256&amp;";",IntrantScenario!$B$7, IntrantScenario!$B$10,VLOOKUP($B$5,Periode,2,FALSE))/5),0)</f>
        <v>0</v>
      </c>
      <c r="N256" s="394">
        <f>IFERROR(IF(EXACT($B$5,"Moyenne 2018-2043"),_xll.Woodstock.Analyst.Xcel.UDFs.GetIndicatorValueAverage(N$11,""&amp;$B$9&amp;"="&amp;$B256&amp;";",IntrantScenario!$B$7, IntrantScenario!$B$10,"2","6")/5,_xll.Woodstock.Analyst.Xcel.UDFs.GetIndicatorValue(N$11,""&amp;$B$9&amp;"="&amp;$B256&amp;";",IntrantScenario!$B$7, IntrantScenario!$B$10,VLOOKUP($B$5,Periode,2,FALSE))/5),0)</f>
        <v>0</v>
      </c>
      <c r="O256" s="394">
        <f>IFERROR(IF(EXACT($B$5,"Moyenne 2018-2043"),_xll.Woodstock.Analyst.Xcel.UDFs.GetIndicatorValueAverage(O$11,""&amp;$B$9&amp;"="&amp;$B256&amp;";",IntrantScenario!$B$7, IntrantScenario!$B$10,"2","6")/5,_xll.Woodstock.Analyst.Xcel.UDFs.GetIndicatorValue(O$11,""&amp;$B$9&amp;"="&amp;$B256&amp;";",IntrantScenario!$B$7, IntrantScenario!$B$10,VLOOKUP($B$5,Periode,2,FALSE))/5),0)</f>
        <v>0</v>
      </c>
      <c r="P256" s="393">
        <f t="shared" si="47"/>
        <v>0</v>
      </c>
      <c r="Q256" s="394">
        <f>IFERROR(IF(EXACT($B$5,"Moyenne 2018-2043"),_xll.Woodstock.Analyst.Xcel.UDFs.GetIndicatorValueAverage(Q$11,""&amp;$B$9&amp;"="&amp;$B256&amp;";",IntrantScenario!$B$7, IntrantScenario!$B$10,"2","6")/5,_xll.Woodstock.Analyst.Xcel.UDFs.GetIndicatorValue(Q$11,""&amp;$B$9&amp;"="&amp;$B256&amp;";",IntrantScenario!$B$7, IntrantScenario!$B$10,VLOOKUP($B$5,Periode,2,FALSE))/5),0)</f>
        <v>0</v>
      </c>
      <c r="R256" s="393">
        <f t="shared" si="48"/>
        <v>0</v>
      </c>
      <c r="S256" s="394">
        <f>IFERROR(IF(EXACT($B$5,"Moyenne 2018-2043"),_xll.Woodstock.Analyst.Xcel.UDFs.GetIndicatorValueAverage(S$11,""&amp;$B$9&amp;"="&amp;$B256&amp;";",IntrantScenario!$B$7, IntrantScenario!$B$10,"2","6")/5,_xll.Woodstock.Analyst.Xcel.UDFs.GetIndicatorValue(S$11,""&amp;$B$9&amp;"="&amp;$B256&amp;";",IntrantScenario!$B$7, IntrantScenario!$B$10,VLOOKUP($B$5,Periode,2,FALSE))/5),0)</f>
        <v>0</v>
      </c>
      <c r="T256" s="394">
        <f>IFERROR(IF(EXACT($B$5,"Moyenne 2018-2043"),_xll.Woodstock.Analyst.Xcel.UDFs.GetIndicatorValueAverage(T$11,""&amp;$B$9&amp;"="&amp;$B256&amp;";",IntrantScenario!$B$7, IntrantScenario!$B$10,"2","6")/5,_xll.Woodstock.Analyst.Xcel.UDFs.GetIndicatorValue(T$11,""&amp;$B$9&amp;"="&amp;$B256&amp;";",IntrantScenario!$B$7, IntrantScenario!$B$10,VLOOKUP($B$5,Periode,2,FALSE))/5),0)</f>
        <v>0</v>
      </c>
      <c r="U256" s="393">
        <f t="shared" si="49"/>
        <v>0</v>
      </c>
      <c r="V256" s="394">
        <f>IFERROR(IF(EXACT($B$5,"Moyenne 2018-2043"),_xll.Woodstock.Analyst.Xcel.UDFs.GetIndicatorValueAverage(V$11,""&amp;$B$9&amp;"="&amp;$B256&amp;";",IntrantScenario!$B$7, IntrantScenario!$B$10,"2","6")/5,_xll.Woodstock.Analyst.Xcel.UDFs.GetIndicatorValue(V$11,""&amp;$B$9&amp;"="&amp;$B256&amp;";",IntrantScenario!$B$7, IntrantScenario!$B$10,VLOOKUP($B$5,Periode,2,FALSE))/5),0)</f>
        <v>0</v>
      </c>
      <c r="W256" s="393">
        <f t="shared" si="50"/>
        <v>0</v>
      </c>
      <c r="X256" s="394">
        <f>IFERROR(IF(EXACT($B$5,"Moyenne 2018-2043"),_xll.Woodstock.Analyst.Xcel.UDFs.GetIndicatorValueAverage(X$11,""&amp;$B$9&amp;"="&amp;$B256&amp;";",IntrantScenario!$B$7, IntrantScenario!$B$10,"2","6")/5,_xll.Woodstock.Analyst.Xcel.UDFs.GetIndicatorValue(X$11,""&amp;$B$9&amp;"="&amp;$B256&amp;";",IntrantScenario!$B$7, IntrantScenario!$B$10,VLOOKUP($B$5,Periode,2,FALSE))/5),0)</f>
        <v>0</v>
      </c>
      <c r="Y256" s="394">
        <f>IFERROR(IF(EXACT($B$5,"Moyenne 2018-2043"),_xll.Woodstock.Analyst.Xcel.UDFs.GetIndicatorValueAverage(Y$11,""&amp;$B$9&amp;"="&amp;$B256&amp;";",IntrantScenario!$B$7, IntrantScenario!$B$10,"2","6")/5,_xll.Woodstock.Analyst.Xcel.UDFs.GetIndicatorValue(Y$11,""&amp;$B$9&amp;"="&amp;$B256&amp;";",IntrantScenario!$B$7, IntrantScenario!$B$10,VLOOKUP($B$5,Periode,2,FALSE))/5),0)</f>
        <v>0</v>
      </c>
      <c r="Z256" s="394">
        <f>IFERROR(IF(EXACT($B$5,"Moyenne 2018-2043"),_xll.Woodstock.Analyst.Xcel.UDFs.GetIndicatorValueAverage(Z$11,""&amp;$B$9&amp;"="&amp;$B256&amp;";",IntrantScenario!$B$7, IntrantScenario!$B$10,"2","6")/5,_xll.Woodstock.Analyst.Xcel.UDFs.GetIndicatorValue(Z$11,""&amp;$B$9&amp;"="&amp;$B256&amp;";",IntrantScenario!$B$7, IntrantScenario!$B$10,VLOOKUP($B$5,Periode,2,FALSE))/5),0)</f>
        <v>0</v>
      </c>
      <c r="AA256" s="394">
        <f>IFERROR(IF(EXACT($B$5,"Moyenne 2018-2043"),_xll.Woodstock.Analyst.Xcel.UDFs.GetIndicatorValueAverage(AA$11,""&amp;$B$9&amp;"="&amp;$B256&amp;";",IntrantScenario!$B$7, IntrantScenario!$B$10,"2","6")/5,_xll.Woodstock.Analyst.Xcel.UDFs.GetIndicatorValue(AA$11,""&amp;$B$9&amp;"="&amp;$B256&amp;";",IntrantScenario!$B$7, IntrantScenario!$B$10,VLOOKUP($B$5,Periode,2,FALSE))/5),0)</f>
        <v>0</v>
      </c>
      <c r="AB256" s="78">
        <f t="shared" si="51"/>
        <v>0</v>
      </c>
      <c r="AC256" s="78">
        <f t="shared" si="52"/>
        <v>0</v>
      </c>
      <c r="AD256" s="395">
        <f t="shared" si="53"/>
        <v>0</v>
      </c>
      <c r="AE256" s="395">
        <f t="shared" si="54"/>
        <v>0</v>
      </c>
    </row>
    <row r="257" spans="1:31" x14ac:dyDescent="0.25">
      <c r="A257" s="387">
        <v>245</v>
      </c>
      <c r="B257" s="396" t="str">
        <f t="shared" si="55"/>
        <v>UTR245</v>
      </c>
      <c r="C257" s="393">
        <f t="shared" si="42"/>
        <v>0</v>
      </c>
      <c r="D257" s="394">
        <f>IFERROR(IF(EXACT($B$5,"Moyenne 2018-2043"),_xll.Woodstock.Analyst.Xcel.UDFs.GetIndicatorValueAverage(D$11,""&amp;$B$9&amp;"="&amp;$B257&amp;";",IntrantScenario!$B$7, IntrantScenario!$B$10,"2","6")/5,_xll.Woodstock.Analyst.Xcel.UDFs.GetIndicatorValue(D$11,""&amp;$B$9&amp;"="&amp;$B257&amp;";",IntrantScenario!$B$7, IntrantScenario!$B$10,VLOOKUP($B$5,Periode,2,FALSE))/5),0)</f>
        <v>0</v>
      </c>
      <c r="E257" s="394">
        <f>IFERROR(IF(EXACT($B$5,"Moyenne 2018-2043"),_xll.Woodstock.Analyst.Xcel.UDFs.GetIndicatorValueAverage(E$11,""&amp;$B$9&amp;"="&amp;$B257&amp;";",IntrantScenario!$B$7, IntrantScenario!$B$10,"2","6")/5,_xll.Woodstock.Analyst.Xcel.UDFs.GetIndicatorValue(E$11,""&amp;$B$9&amp;"="&amp;$B257&amp;";",IntrantScenario!$B$7, IntrantScenario!$B$10,VLOOKUP($B$5,Periode,2,FALSE))/5),0)</f>
        <v>0</v>
      </c>
      <c r="F257" s="393">
        <f t="shared" si="43"/>
        <v>0</v>
      </c>
      <c r="G257" s="394">
        <f>IFERROR(IF(EXACT($B$5,"Moyenne 2018-2043"),_xll.Woodstock.Analyst.Xcel.UDFs.GetIndicatorValueAverage(G$11,""&amp;$B$9&amp;"="&amp;$B257&amp;";",IntrantScenario!$B$7, IntrantScenario!$B$10,"2","6")/5,_xll.Woodstock.Analyst.Xcel.UDFs.GetIndicatorValue(G$11,""&amp;$B$9&amp;"="&amp;$B257&amp;";",IntrantScenario!$B$7, IntrantScenario!$B$10,VLOOKUP($B$5,Periode,2,FALSE))/5),0)</f>
        <v>0</v>
      </c>
      <c r="H257" s="393">
        <f t="shared" si="44"/>
        <v>0</v>
      </c>
      <c r="I257" s="394">
        <f>IFERROR(IF(EXACT($B$5,"Moyenne 2018-2043"),_xll.Woodstock.Analyst.Xcel.UDFs.GetIndicatorValueAverage(I$11,""&amp;$B$9&amp;"="&amp;$B257&amp;";",IntrantScenario!$B$7, IntrantScenario!$B$10,"2","6")/5,_xll.Woodstock.Analyst.Xcel.UDFs.GetIndicatorValue(I$11,""&amp;$B$9&amp;"="&amp;$B257&amp;";",IntrantScenario!$B$7, IntrantScenario!$B$10,VLOOKUP($B$5,Periode,2,FALSE))/5),0)</f>
        <v>0</v>
      </c>
      <c r="J257" s="394">
        <f>IFERROR(IF(EXACT($B$5,"Moyenne 2018-2043"),_xll.Woodstock.Analyst.Xcel.UDFs.GetIndicatorValueAverage(J$11,""&amp;$B$9&amp;"="&amp;$B257&amp;";",IntrantScenario!$B$7, IntrantScenario!$B$10,"2","6")/5,_xll.Woodstock.Analyst.Xcel.UDFs.GetIndicatorValue(J$11,""&amp;$B$9&amp;"="&amp;$B257&amp;";",IntrantScenario!$B$7, IntrantScenario!$B$10,VLOOKUP($B$5,Periode,2,FALSE))/5),0)</f>
        <v>0</v>
      </c>
      <c r="K257" s="78">
        <f t="shared" si="45"/>
        <v>0</v>
      </c>
      <c r="L257" s="393">
        <f t="shared" si="46"/>
        <v>0</v>
      </c>
      <c r="M257" s="394">
        <f>IFERROR(IF(EXACT($B$5,"Moyenne 2018-2043"),_xll.Woodstock.Analyst.Xcel.UDFs.GetIndicatorValueAverage(M$11,""&amp;$B$9&amp;"="&amp;$B257&amp;";",IntrantScenario!$B$7, IntrantScenario!$B$10,"2","6")/5,_xll.Woodstock.Analyst.Xcel.UDFs.GetIndicatorValue(M$11,""&amp;$B$9&amp;"="&amp;$B257&amp;";",IntrantScenario!$B$7, IntrantScenario!$B$10,VLOOKUP($B$5,Periode,2,FALSE))/5),0)</f>
        <v>0</v>
      </c>
      <c r="N257" s="394">
        <f>IFERROR(IF(EXACT($B$5,"Moyenne 2018-2043"),_xll.Woodstock.Analyst.Xcel.UDFs.GetIndicatorValueAverage(N$11,""&amp;$B$9&amp;"="&amp;$B257&amp;";",IntrantScenario!$B$7, IntrantScenario!$B$10,"2","6")/5,_xll.Woodstock.Analyst.Xcel.UDFs.GetIndicatorValue(N$11,""&amp;$B$9&amp;"="&amp;$B257&amp;";",IntrantScenario!$B$7, IntrantScenario!$B$10,VLOOKUP($B$5,Periode,2,FALSE))/5),0)</f>
        <v>0</v>
      </c>
      <c r="O257" s="394">
        <f>IFERROR(IF(EXACT($B$5,"Moyenne 2018-2043"),_xll.Woodstock.Analyst.Xcel.UDFs.GetIndicatorValueAverage(O$11,""&amp;$B$9&amp;"="&amp;$B257&amp;";",IntrantScenario!$B$7, IntrantScenario!$B$10,"2","6")/5,_xll.Woodstock.Analyst.Xcel.UDFs.GetIndicatorValue(O$11,""&amp;$B$9&amp;"="&amp;$B257&amp;";",IntrantScenario!$B$7, IntrantScenario!$B$10,VLOOKUP($B$5,Periode,2,FALSE))/5),0)</f>
        <v>0</v>
      </c>
      <c r="P257" s="393">
        <f t="shared" si="47"/>
        <v>0</v>
      </c>
      <c r="Q257" s="394">
        <f>IFERROR(IF(EXACT($B$5,"Moyenne 2018-2043"),_xll.Woodstock.Analyst.Xcel.UDFs.GetIndicatorValueAverage(Q$11,""&amp;$B$9&amp;"="&amp;$B257&amp;";",IntrantScenario!$B$7, IntrantScenario!$B$10,"2","6")/5,_xll.Woodstock.Analyst.Xcel.UDFs.GetIndicatorValue(Q$11,""&amp;$B$9&amp;"="&amp;$B257&amp;";",IntrantScenario!$B$7, IntrantScenario!$B$10,VLOOKUP($B$5,Periode,2,FALSE))/5),0)</f>
        <v>0</v>
      </c>
      <c r="R257" s="393">
        <f t="shared" si="48"/>
        <v>0</v>
      </c>
      <c r="S257" s="394">
        <f>IFERROR(IF(EXACT($B$5,"Moyenne 2018-2043"),_xll.Woodstock.Analyst.Xcel.UDFs.GetIndicatorValueAverage(S$11,""&amp;$B$9&amp;"="&amp;$B257&amp;";",IntrantScenario!$B$7, IntrantScenario!$B$10,"2","6")/5,_xll.Woodstock.Analyst.Xcel.UDFs.GetIndicatorValue(S$11,""&amp;$B$9&amp;"="&amp;$B257&amp;";",IntrantScenario!$B$7, IntrantScenario!$B$10,VLOOKUP($B$5,Periode,2,FALSE))/5),0)</f>
        <v>0</v>
      </c>
      <c r="T257" s="394">
        <f>IFERROR(IF(EXACT($B$5,"Moyenne 2018-2043"),_xll.Woodstock.Analyst.Xcel.UDFs.GetIndicatorValueAverage(T$11,""&amp;$B$9&amp;"="&amp;$B257&amp;";",IntrantScenario!$B$7, IntrantScenario!$B$10,"2","6")/5,_xll.Woodstock.Analyst.Xcel.UDFs.GetIndicatorValue(T$11,""&amp;$B$9&amp;"="&amp;$B257&amp;";",IntrantScenario!$B$7, IntrantScenario!$B$10,VLOOKUP($B$5,Periode,2,FALSE))/5),0)</f>
        <v>0</v>
      </c>
      <c r="U257" s="393">
        <f t="shared" si="49"/>
        <v>0</v>
      </c>
      <c r="V257" s="394">
        <f>IFERROR(IF(EXACT($B$5,"Moyenne 2018-2043"),_xll.Woodstock.Analyst.Xcel.UDFs.GetIndicatorValueAverage(V$11,""&amp;$B$9&amp;"="&amp;$B257&amp;";",IntrantScenario!$B$7, IntrantScenario!$B$10,"2","6")/5,_xll.Woodstock.Analyst.Xcel.UDFs.GetIndicatorValue(V$11,""&amp;$B$9&amp;"="&amp;$B257&amp;";",IntrantScenario!$B$7, IntrantScenario!$B$10,VLOOKUP($B$5,Periode,2,FALSE))/5),0)</f>
        <v>0</v>
      </c>
      <c r="W257" s="393">
        <f t="shared" si="50"/>
        <v>0</v>
      </c>
      <c r="X257" s="394">
        <f>IFERROR(IF(EXACT($B$5,"Moyenne 2018-2043"),_xll.Woodstock.Analyst.Xcel.UDFs.GetIndicatorValueAverage(X$11,""&amp;$B$9&amp;"="&amp;$B257&amp;";",IntrantScenario!$B$7, IntrantScenario!$B$10,"2","6")/5,_xll.Woodstock.Analyst.Xcel.UDFs.GetIndicatorValue(X$11,""&amp;$B$9&amp;"="&amp;$B257&amp;";",IntrantScenario!$B$7, IntrantScenario!$B$10,VLOOKUP($B$5,Periode,2,FALSE))/5),0)</f>
        <v>0</v>
      </c>
      <c r="Y257" s="394">
        <f>IFERROR(IF(EXACT($B$5,"Moyenne 2018-2043"),_xll.Woodstock.Analyst.Xcel.UDFs.GetIndicatorValueAverage(Y$11,""&amp;$B$9&amp;"="&amp;$B257&amp;";",IntrantScenario!$B$7, IntrantScenario!$B$10,"2","6")/5,_xll.Woodstock.Analyst.Xcel.UDFs.GetIndicatorValue(Y$11,""&amp;$B$9&amp;"="&amp;$B257&amp;";",IntrantScenario!$B$7, IntrantScenario!$B$10,VLOOKUP($B$5,Periode,2,FALSE))/5),0)</f>
        <v>0</v>
      </c>
      <c r="Z257" s="394">
        <f>IFERROR(IF(EXACT($B$5,"Moyenne 2018-2043"),_xll.Woodstock.Analyst.Xcel.UDFs.GetIndicatorValueAverage(Z$11,""&amp;$B$9&amp;"="&amp;$B257&amp;";",IntrantScenario!$B$7, IntrantScenario!$B$10,"2","6")/5,_xll.Woodstock.Analyst.Xcel.UDFs.GetIndicatorValue(Z$11,""&amp;$B$9&amp;"="&amp;$B257&amp;";",IntrantScenario!$B$7, IntrantScenario!$B$10,VLOOKUP($B$5,Periode,2,FALSE))/5),0)</f>
        <v>0</v>
      </c>
      <c r="AA257" s="394">
        <f>IFERROR(IF(EXACT($B$5,"Moyenne 2018-2043"),_xll.Woodstock.Analyst.Xcel.UDFs.GetIndicatorValueAverage(AA$11,""&amp;$B$9&amp;"="&amp;$B257&amp;";",IntrantScenario!$B$7, IntrantScenario!$B$10,"2","6")/5,_xll.Woodstock.Analyst.Xcel.UDFs.GetIndicatorValue(AA$11,""&amp;$B$9&amp;"="&amp;$B257&amp;";",IntrantScenario!$B$7, IntrantScenario!$B$10,VLOOKUP($B$5,Periode,2,FALSE))/5),0)</f>
        <v>0</v>
      </c>
      <c r="AB257" s="78">
        <f t="shared" si="51"/>
        <v>0</v>
      </c>
      <c r="AC257" s="78">
        <f t="shared" si="52"/>
        <v>0</v>
      </c>
      <c r="AD257" s="395">
        <f t="shared" si="53"/>
        <v>0</v>
      </c>
      <c r="AE257" s="395">
        <f t="shared" si="54"/>
        <v>0</v>
      </c>
    </row>
    <row r="258" spans="1:31" x14ac:dyDescent="0.25">
      <c r="A258" s="387">
        <v>246</v>
      </c>
      <c r="B258" s="396" t="str">
        <f t="shared" si="55"/>
        <v>UTR246</v>
      </c>
      <c r="C258" s="393">
        <f t="shared" si="42"/>
        <v>0</v>
      </c>
      <c r="D258" s="394">
        <f>IFERROR(IF(EXACT($B$5,"Moyenne 2018-2043"),_xll.Woodstock.Analyst.Xcel.UDFs.GetIndicatorValueAverage(D$11,""&amp;$B$9&amp;"="&amp;$B258&amp;";",IntrantScenario!$B$7, IntrantScenario!$B$10,"2","6")/5,_xll.Woodstock.Analyst.Xcel.UDFs.GetIndicatorValue(D$11,""&amp;$B$9&amp;"="&amp;$B258&amp;";",IntrantScenario!$B$7, IntrantScenario!$B$10,VLOOKUP($B$5,Periode,2,FALSE))/5),0)</f>
        <v>0</v>
      </c>
      <c r="E258" s="394">
        <f>IFERROR(IF(EXACT($B$5,"Moyenne 2018-2043"),_xll.Woodstock.Analyst.Xcel.UDFs.GetIndicatorValueAverage(E$11,""&amp;$B$9&amp;"="&amp;$B258&amp;";",IntrantScenario!$B$7, IntrantScenario!$B$10,"2","6")/5,_xll.Woodstock.Analyst.Xcel.UDFs.GetIndicatorValue(E$11,""&amp;$B$9&amp;"="&amp;$B258&amp;";",IntrantScenario!$B$7, IntrantScenario!$B$10,VLOOKUP($B$5,Periode,2,FALSE))/5),0)</f>
        <v>0</v>
      </c>
      <c r="F258" s="393">
        <f t="shared" si="43"/>
        <v>0</v>
      </c>
      <c r="G258" s="394">
        <f>IFERROR(IF(EXACT($B$5,"Moyenne 2018-2043"),_xll.Woodstock.Analyst.Xcel.UDFs.GetIndicatorValueAverage(G$11,""&amp;$B$9&amp;"="&amp;$B258&amp;";",IntrantScenario!$B$7, IntrantScenario!$B$10,"2","6")/5,_xll.Woodstock.Analyst.Xcel.UDFs.GetIndicatorValue(G$11,""&amp;$B$9&amp;"="&amp;$B258&amp;";",IntrantScenario!$B$7, IntrantScenario!$B$10,VLOOKUP($B$5,Periode,2,FALSE))/5),0)</f>
        <v>0</v>
      </c>
      <c r="H258" s="393">
        <f t="shared" si="44"/>
        <v>0</v>
      </c>
      <c r="I258" s="394">
        <f>IFERROR(IF(EXACT($B$5,"Moyenne 2018-2043"),_xll.Woodstock.Analyst.Xcel.UDFs.GetIndicatorValueAverage(I$11,""&amp;$B$9&amp;"="&amp;$B258&amp;";",IntrantScenario!$B$7, IntrantScenario!$B$10,"2","6")/5,_xll.Woodstock.Analyst.Xcel.UDFs.GetIndicatorValue(I$11,""&amp;$B$9&amp;"="&amp;$B258&amp;";",IntrantScenario!$B$7, IntrantScenario!$B$10,VLOOKUP($B$5,Periode,2,FALSE))/5),0)</f>
        <v>0</v>
      </c>
      <c r="J258" s="394">
        <f>IFERROR(IF(EXACT($B$5,"Moyenne 2018-2043"),_xll.Woodstock.Analyst.Xcel.UDFs.GetIndicatorValueAverage(J$11,""&amp;$B$9&amp;"="&amp;$B258&amp;";",IntrantScenario!$B$7, IntrantScenario!$B$10,"2","6")/5,_xll.Woodstock.Analyst.Xcel.UDFs.GetIndicatorValue(J$11,""&amp;$B$9&amp;"="&amp;$B258&amp;";",IntrantScenario!$B$7, IntrantScenario!$B$10,VLOOKUP($B$5,Periode,2,FALSE))/5),0)</f>
        <v>0</v>
      </c>
      <c r="K258" s="78">
        <f t="shared" si="45"/>
        <v>0</v>
      </c>
      <c r="L258" s="393">
        <f t="shared" si="46"/>
        <v>0</v>
      </c>
      <c r="M258" s="394">
        <f>IFERROR(IF(EXACT($B$5,"Moyenne 2018-2043"),_xll.Woodstock.Analyst.Xcel.UDFs.GetIndicatorValueAverage(M$11,""&amp;$B$9&amp;"="&amp;$B258&amp;";",IntrantScenario!$B$7, IntrantScenario!$B$10,"2","6")/5,_xll.Woodstock.Analyst.Xcel.UDFs.GetIndicatorValue(M$11,""&amp;$B$9&amp;"="&amp;$B258&amp;";",IntrantScenario!$B$7, IntrantScenario!$B$10,VLOOKUP($B$5,Periode,2,FALSE))/5),0)</f>
        <v>0</v>
      </c>
      <c r="N258" s="394">
        <f>IFERROR(IF(EXACT($B$5,"Moyenne 2018-2043"),_xll.Woodstock.Analyst.Xcel.UDFs.GetIndicatorValueAverage(N$11,""&amp;$B$9&amp;"="&amp;$B258&amp;";",IntrantScenario!$B$7, IntrantScenario!$B$10,"2","6")/5,_xll.Woodstock.Analyst.Xcel.UDFs.GetIndicatorValue(N$11,""&amp;$B$9&amp;"="&amp;$B258&amp;";",IntrantScenario!$B$7, IntrantScenario!$B$10,VLOOKUP($B$5,Periode,2,FALSE))/5),0)</f>
        <v>0</v>
      </c>
      <c r="O258" s="394">
        <f>IFERROR(IF(EXACT($B$5,"Moyenne 2018-2043"),_xll.Woodstock.Analyst.Xcel.UDFs.GetIndicatorValueAverage(O$11,""&amp;$B$9&amp;"="&amp;$B258&amp;";",IntrantScenario!$B$7, IntrantScenario!$B$10,"2","6")/5,_xll.Woodstock.Analyst.Xcel.UDFs.GetIndicatorValue(O$11,""&amp;$B$9&amp;"="&amp;$B258&amp;";",IntrantScenario!$B$7, IntrantScenario!$B$10,VLOOKUP($B$5,Periode,2,FALSE))/5),0)</f>
        <v>0</v>
      </c>
      <c r="P258" s="393">
        <f t="shared" si="47"/>
        <v>0</v>
      </c>
      <c r="Q258" s="394">
        <f>IFERROR(IF(EXACT($B$5,"Moyenne 2018-2043"),_xll.Woodstock.Analyst.Xcel.UDFs.GetIndicatorValueAverage(Q$11,""&amp;$B$9&amp;"="&amp;$B258&amp;";",IntrantScenario!$B$7, IntrantScenario!$B$10,"2","6")/5,_xll.Woodstock.Analyst.Xcel.UDFs.GetIndicatorValue(Q$11,""&amp;$B$9&amp;"="&amp;$B258&amp;";",IntrantScenario!$B$7, IntrantScenario!$B$10,VLOOKUP($B$5,Periode,2,FALSE))/5),0)</f>
        <v>0</v>
      </c>
      <c r="R258" s="393">
        <f t="shared" si="48"/>
        <v>0</v>
      </c>
      <c r="S258" s="394">
        <f>IFERROR(IF(EXACT($B$5,"Moyenne 2018-2043"),_xll.Woodstock.Analyst.Xcel.UDFs.GetIndicatorValueAverage(S$11,""&amp;$B$9&amp;"="&amp;$B258&amp;";",IntrantScenario!$B$7, IntrantScenario!$B$10,"2","6")/5,_xll.Woodstock.Analyst.Xcel.UDFs.GetIndicatorValue(S$11,""&amp;$B$9&amp;"="&amp;$B258&amp;";",IntrantScenario!$B$7, IntrantScenario!$B$10,VLOOKUP($B$5,Periode,2,FALSE))/5),0)</f>
        <v>0</v>
      </c>
      <c r="T258" s="394">
        <f>IFERROR(IF(EXACT($B$5,"Moyenne 2018-2043"),_xll.Woodstock.Analyst.Xcel.UDFs.GetIndicatorValueAverage(T$11,""&amp;$B$9&amp;"="&amp;$B258&amp;";",IntrantScenario!$B$7, IntrantScenario!$B$10,"2","6")/5,_xll.Woodstock.Analyst.Xcel.UDFs.GetIndicatorValue(T$11,""&amp;$B$9&amp;"="&amp;$B258&amp;";",IntrantScenario!$B$7, IntrantScenario!$B$10,VLOOKUP($B$5,Periode,2,FALSE))/5),0)</f>
        <v>0</v>
      </c>
      <c r="U258" s="393">
        <f t="shared" si="49"/>
        <v>0</v>
      </c>
      <c r="V258" s="394">
        <f>IFERROR(IF(EXACT($B$5,"Moyenne 2018-2043"),_xll.Woodstock.Analyst.Xcel.UDFs.GetIndicatorValueAverage(V$11,""&amp;$B$9&amp;"="&amp;$B258&amp;";",IntrantScenario!$B$7, IntrantScenario!$B$10,"2","6")/5,_xll.Woodstock.Analyst.Xcel.UDFs.GetIndicatorValue(V$11,""&amp;$B$9&amp;"="&amp;$B258&amp;";",IntrantScenario!$B$7, IntrantScenario!$B$10,VLOOKUP($B$5,Periode,2,FALSE))/5),0)</f>
        <v>0</v>
      </c>
      <c r="W258" s="393">
        <f t="shared" si="50"/>
        <v>0</v>
      </c>
      <c r="X258" s="394">
        <f>IFERROR(IF(EXACT($B$5,"Moyenne 2018-2043"),_xll.Woodstock.Analyst.Xcel.UDFs.GetIndicatorValueAverage(X$11,""&amp;$B$9&amp;"="&amp;$B258&amp;";",IntrantScenario!$B$7, IntrantScenario!$B$10,"2","6")/5,_xll.Woodstock.Analyst.Xcel.UDFs.GetIndicatorValue(X$11,""&amp;$B$9&amp;"="&amp;$B258&amp;";",IntrantScenario!$B$7, IntrantScenario!$B$10,VLOOKUP($B$5,Periode,2,FALSE))/5),0)</f>
        <v>0</v>
      </c>
      <c r="Y258" s="394">
        <f>IFERROR(IF(EXACT($B$5,"Moyenne 2018-2043"),_xll.Woodstock.Analyst.Xcel.UDFs.GetIndicatorValueAverage(Y$11,""&amp;$B$9&amp;"="&amp;$B258&amp;";",IntrantScenario!$B$7, IntrantScenario!$B$10,"2","6")/5,_xll.Woodstock.Analyst.Xcel.UDFs.GetIndicatorValue(Y$11,""&amp;$B$9&amp;"="&amp;$B258&amp;";",IntrantScenario!$B$7, IntrantScenario!$B$10,VLOOKUP($B$5,Periode,2,FALSE))/5),0)</f>
        <v>0</v>
      </c>
      <c r="Z258" s="394">
        <f>IFERROR(IF(EXACT($B$5,"Moyenne 2018-2043"),_xll.Woodstock.Analyst.Xcel.UDFs.GetIndicatorValueAverage(Z$11,""&amp;$B$9&amp;"="&amp;$B258&amp;";",IntrantScenario!$B$7, IntrantScenario!$B$10,"2","6")/5,_xll.Woodstock.Analyst.Xcel.UDFs.GetIndicatorValue(Z$11,""&amp;$B$9&amp;"="&amp;$B258&amp;";",IntrantScenario!$B$7, IntrantScenario!$B$10,VLOOKUP($B$5,Periode,2,FALSE))/5),0)</f>
        <v>0</v>
      </c>
      <c r="AA258" s="394">
        <f>IFERROR(IF(EXACT($B$5,"Moyenne 2018-2043"),_xll.Woodstock.Analyst.Xcel.UDFs.GetIndicatorValueAverage(AA$11,""&amp;$B$9&amp;"="&amp;$B258&amp;";",IntrantScenario!$B$7, IntrantScenario!$B$10,"2","6")/5,_xll.Woodstock.Analyst.Xcel.UDFs.GetIndicatorValue(AA$11,""&amp;$B$9&amp;"="&amp;$B258&amp;";",IntrantScenario!$B$7, IntrantScenario!$B$10,VLOOKUP($B$5,Periode,2,FALSE))/5),0)</f>
        <v>0</v>
      </c>
      <c r="AB258" s="78">
        <f t="shared" si="51"/>
        <v>0</v>
      </c>
      <c r="AC258" s="78">
        <f t="shared" si="52"/>
        <v>0</v>
      </c>
      <c r="AD258" s="395">
        <f t="shared" si="53"/>
        <v>0</v>
      </c>
      <c r="AE258" s="395">
        <f t="shared" si="54"/>
        <v>0</v>
      </c>
    </row>
    <row r="259" spans="1:31" x14ac:dyDescent="0.25">
      <c r="A259" s="387">
        <v>247</v>
      </c>
      <c r="B259" s="396" t="str">
        <f t="shared" si="55"/>
        <v>UTR247</v>
      </c>
      <c r="C259" s="393">
        <f t="shared" si="42"/>
        <v>0</v>
      </c>
      <c r="D259" s="394">
        <f>IFERROR(IF(EXACT($B$5,"Moyenne 2018-2043"),_xll.Woodstock.Analyst.Xcel.UDFs.GetIndicatorValueAverage(D$11,""&amp;$B$9&amp;"="&amp;$B259&amp;";",IntrantScenario!$B$7, IntrantScenario!$B$10,"2","6")/5,_xll.Woodstock.Analyst.Xcel.UDFs.GetIndicatorValue(D$11,""&amp;$B$9&amp;"="&amp;$B259&amp;";",IntrantScenario!$B$7, IntrantScenario!$B$10,VLOOKUP($B$5,Periode,2,FALSE))/5),0)</f>
        <v>0</v>
      </c>
      <c r="E259" s="394">
        <f>IFERROR(IF(EXACT($B$5,"Moyenne 2018-2043"),_xll.Woodstock.Analyst.Xcel.UDFs.GetIndicatorValueAverage(E$11,""&amp;$B$9&amp;"="&amp;$B259&amp;";",IntrantScenario!$B$7, IntrantScenario!$B$10,"2","6")/5,_xll.Woodstock.Analyst.Xcel.UDFs.GetIndicatorValue(E$11,""&amp;$B$9&amp;"="&amp;$B259&amp;";",IntrantScenario!$B$7, IntrantScenario!$B$10,VLOOKUP($B$5,Periode,2,FALSE))/5),0)</f>
        <v>0</v>
      </c>
      <c r="F259" s="393">
        <f t="shared" si="43"/>
        <v>0</v>
      </c>
      <c r="G259" s="394">
        <f>IFERROR(IF(EXACT($B$5,"Moyenne 2018-2043"),_xll.Woodstock.Analyst.Xcel.UDFs.GetIndicatorValueAverage(G$11,""&amp;$B$9&amp;"="&amp;$B259&amp;";",IntrantScenario!$B$7, IntrantScenario!$B$10,"2","6")/5,_xll.Woodstock.Analyst.Xcel.UDFs.GetIndicatorValue(G$11,""&amp;$B$9&amp;"="&amp;$B259&amp;";",IntrantScenario!$B$7, IntrantScenario!$B$10,VLOOKUP($B$5,Periode,2,FALSE))/5),0)</f>
        <v>0</v>
      </c>
      <c r="H259" s="393">
        <f t="shared" si="44"/>
        <v>0</v>
      </c>
      <c r="I259" s="394">
        <f>IFERROR(IF(EXACT($B$5,"Moyenne 2018-2043"),_xll.Woodstock.Analyst.Xcel.UDFs.GetIndicatorValueAverage(I$11,""&amp;$B$9&amp;"="&amp;$B259&amp;";",IntrantScenario!$B$7, IntrantScenario!$B$10,"2","6")/5,_xll.Woodstock.Analyst.Xcel.UDFs.GetIndicatorValue(I$11,""&amp;$B$9&amp;"="&amp;$B259&amp;";",IntrantScenario!$B$7, IntrantScenario!$B$10,VLOOKUP($B$5,Periode,2,FALSE))/5),0)</f>
        <v>0</v>
      </c>
      <c r="J259" s="394">
        <f>IFERROR(IF(EXACT($B$5,"Moyenne 2018-2043"),_xll.Woodstock.Analyst.Xcel.UDFs.GetIndicatorValueAverage(J$11,""&amp;$B$9&amp;"="&amp;$B259&amp;";",IntrantScenario!$B$7, IntrantScenario!$B$10,"2","6")/5,_xll.Woodstock.Analyst.Xcel.UDFs.GetIndicatorValue(J$11,""&amp;$B$9&amp;"="&amp;$B259&amp;";",IntrantScenario!$B$7, IntrantScenario!$B$10,VLOOKUP($B$5,Periode,2,FALSE))/5),0)</f>
        <v>0</v>
      </c>
      <c r="K259" s="78">
        <f t="shared" si="45"/>
        <v>0</v>
      </c>
      <c r="L259" s="393">
        <f t="shared" si="46"/>
        <v>0</v>
      </c>
      <c r="M259" s="394">
        <f>IFERROR(IF(EXACT($B$5,"Moyenne 2018-2043"),_xll.Woodstock.Analyst.Xcel.UDFs.GetIndicatorValueAverage(M$11,""&amp;$B$9&amp;"="&amp;$B259&amp;";",IntrantScenario!$B$7, IntrantScenario!$B$10,"2","6")/5,_xll.Woodstock.Analyst.Xcel.UDFs.GetIndicatorValue(M$11,""&amp;$B$9&amp;"="&amp;$B259&amp;";",IntrantScenario!$B$7, IntrantScenario!$B$10,VLOOKUP($B$5,Periode,2,FALSE))/5),0)</f>
        <v>0</v>
      </c>
      <c r="N259" s="394">
        <f>IFERROR(IF(EXACT($B$5,"Moyenne 2018-2043"),_xll.Woodstock.Analyst.Xcel.UDFs.GetIndicatorValueAverage(N$11,""&amp;$B$9&amp;"="&amp;$B259&amp;";",IntrantScenario!$B$7, IntrantScenario!$B$10,"2","6")/5,_xll.Woodstock.Analyst.Xcel.UDFs.GetIndicatorValue(N$11,""&amp;$B$9&amp;"="&amp;$B259&amp;";",IntrantScenario!$B$7, IntrantScenario!$B$10,VLOOKUP($B$5,Periode,2,FALSE))/5),0)</f>
        <v>0</v>
      </c>
      <c r="O259" s="394">
        <f>IFERROR(IF(EXACT($B$5,"Moyenne 2018-2043"),_xll.Woodstock.Analyst.Xcel.UDFs.GetIndicatorValueAverage(O$11,""&amp;$B$9&amp;"="&amp;$B259&amp;";",IntrantScenario!$B$7, IntrantScenario!$B$10,"2","6")/5,_xll.Woodstock.Analyst.Xcel.UDFs.GetIndicatorValue(O$11,""&amp;$B$9&amp;"="&amp;$B259&amp;";",IntrantScenario!$B$7, IntrantScenario!$B$10,VLOOKUP($B$5,Periode,2,FALSE))/5),0)</f>
        <v>0</v>
      </c>
      <c r="P259" s="393">
        <f t="shared" si="47"/>
        <v>0</v>
      </c>
      <c r="Q259" s="394">
        <f>IFERROR(IF(EXACT($B$5,"Moyenne 2018-2043"),_xll.Woodstock.Analyst.Xcel.UDFs.GetIndicatorValueAverage(Q$11,""&amp;$B$9&amp;"="&amp;$B259&amp;";",IntrantScenario!$B$7, IntrantScenario!$B$10,"2","6")/5,_xll.Woodstock.Analyst.Xcel.UDFs.GetIndicatorValue(Q$11,""&amp;$B$9&amp;"="&amp;$B259&amp;";",IntrantScenario!$B$7, IntrantScenario!$B$10,VLOOKUP($B$5,Periode,2,FALSE))/5),0)</f>
        <v>0</v>
      </c>
      <c r="R259" s="393">
        <f t="shared" si="48"/>
        <v>0</v>
      </c>
      <c r="S259" s="394">
        <f>IFERROR(IF(EXACT($B$5,"Moyenne 2018-2043"),_xll.Woodstock.Analyst.Xcel.UDFs.GetIndicatorValueAverage(S$11,""&amp;$B$9&amp;"="&amp;$B259&amp;";",IntrantScenario!$B$7, IntrantScenario!$B$10,"2","6")/5,_xll.Woodstock.Analyst.Xcel.UDFs.GetIndicatorValue(S$11,""&amp;$B$9&amp;"="&amp;$B259&amp;";",IntrantScenario!$B$7, IntrantScenario!$B$10,VLOOKUP($B$5,Periode,2,FALSE))/5),0)</f>
        <v>0</v>
      </c>
      <c r="T259" s="394">
        <f>IFERROR(IF(EXACT($B$5,"Moyenne 2018-2043"),_xll.Woodstock.Analyst.Xcel.UDFs.GetIndicatorValueAverage(T$11,""&amp;$B$9&amp;"="&amp;$B259&amp;";",IntrantScenario!$B$7, IntrantScenario!$B$10,"2","6")/5,_xll.Woodstock.Analyst.Xcel.UDFs.GetIndicatorValue(T$11,""&amp;$B$9&amp;"="&amp;$B259&amp;";",IntrantScenario!$B$7, IntrantScenario!$B$10,VLOOKUP($B$5,Periode,2,FALSE))/5),0)</f>
        <v>0</v>
      </c>
      <c r="U259" s="393">
        <f t="shared" si="49"/>
        <v>0</v>
      </c>
      <c r="V259" s="394">
        <f>IFERROR(IF(EXACT($B$5,"Moyenne 2018-2043"),_xll.Woodstock.Analyst.Xcel.UDFs.GetIndicatorValueAverage(V$11,""&amp;$B$9&amp;"="&amp;$B259&amp;";",IntrantScenario!$B$7, IntrantScenario!$B$10,"2","6")/5,_xll.Woodstock.Analyst.Xcel.UDFs.GetIndicatorValue(V$11,""&amp;$B$9&amp;"="&amp;$B259&amp;";",IntrantScenario!$B$7, IntrantScenario!$B$10,VLOOKUP($B$5,Periode,2,FALSE))/5),0)</f>
        <v>0</v>
      </c>
      <c r="W259" s="393">
        <f t="shared" si="50"/>
        <v>0</v>
      </c>
      <c r="X259" s="394">
        <f>IFERROR(IF(EXACT($B$5,"Moyenne 2018-2043"),_xll.Woodstock.Analyst.Xcel.UDFs.GetIndicatorValueAverage(X$11,""&amp;$B$9&amp;"="&amp;$B259&amp;";",IntrantScenario!$B$7, IntrantScenario!$B$10,"2","6")/5,_xll.Woodstock.Analyst.Xcel.UDFs.GetIndicatorValue(X$11,""&amp;$B$9&amp;"="&amp;$B259&amp;";",IntrantScenario!$B$7, IntrantScenario!$B$10,VLOOKUP($B$5,Periode,2,FALSE))/5),0)</f>
        <v>0</v>
      </c>
      <c r="Y259" s="394">
        <f>IFERROR(IF(EXACT($B$5,"Moyenne 2018-2043"),_xll.Woodstock.Analyst.Xcel.UDFs.GetIndicatorValueAverage(Y$11,""&amp;$B$9&amp;"="&amp;$B259&amp;";",IntrantScenario!$B$7, IntrantScenario!$B$10,"2","6")/5,_xll.Woodstock.Analyst.Xcel.UDFs.GetIndicatorValue(Y$11,""&amp;$B$9&amp;"="&amp;$B259&amp;";",IntrantScenario!$B$7, IntrantScenario!$B$10,VLOOKUP($B$5,Periode,2,FALSE))/5),0)</f>
        <v>0</v>
      </c>
      <c r="Z259" s="394">
        <f>IFERROR(IF(EXACT($B$5,"Moyenne 2018-2043"),_xll.Woodstock.Analyst.Xcel.UDFs.GetIndicatorValueAverage(Z$11,""&amp;$B$9&amp;"="&amp;$B259&amp;";",IntrantScenario!$B$7, IntrantScenario!$B$10,"2","6")/5,_xll.Woodstock.Analyst.Xcel.UDFs.GetIndicatorValue(Z$11,""&amp;$B$9&amp;"="&amp;$B259&amp;";",IntrantScenario!$B$7, IntrantScenario!$B$10,VLOOKUP($B$5,Periode,2,FALSE))/5),0)</f>
        <v>0</v>
      </c>
      <c r="AA259" s="394">
        <f>IFERROR(IF(EXACT($B$5,"Moyenne 2018-2043"),_xll.Woodstock.Analyst.Xcel.UDFs.GetIndicatorValueAverage(AA$11,""&amp;$B$9&amp;"="&amp;$B259&amp;";",IntrantScenario!$B$7, IntrantScenario!$B$10,"2","6")/5,_xll.Woodstock.Analyst.Xcel.UDFs.GetIndicatorValue(AA$11,""&amp;$B$9&amp;"="&amp;$B259&amp;";",IntrantScenario!$B$7, IntrantScenario!$B$10,VLOOKUP($B$5,Periode,2,FALSE))/5),0)</f>
        <v>0</v>
      </c>
      <c r="AB259" s="78">
        <f t="shared" si="51"/>
        <v>0</v>
      </c>
      <c r="AC259" s="78">
        <f t="shared" si="52"/>
        <v>0</v>
      </c>
      <c r="AD259" s="395">
        <f t="shared" si="53"/>
        <v>0</v>
      </c>
      <c r="AE259" s="395">
        <f t="shared" si="54"/>
        <v>0</v>
      </c>
    </row>
    <row r="260" spans="1:31" x14ac:dyDescent="0.25">
      <c r="A260" s="387">
        <v>248</v>
      </c>
      <c r="B260" s="396" t="str">
        <f t="shared" si="55"/>
        <v>UTR248</v>
      </c>
      <c r="C260" s="393">
        <f t="shared" si="42"/>
        <v>0</v>
      </c>
      <c r="D260" s="394">
        <f>IFERROR(IF(EXACT($B$5,"Moyenne 2018-2043"),_xll.Woodstock.Analyst.Xcel.UDFs.GetIndicatorValueAverage(D$11,""&amp;$B$9&amp;"="&amp;$B260&amp;";",IntrantScenario!$B$7, IntrantScenario!$B$10,"2","6")/5,_xll.Woodstock.Analyst.Xcel.UDFs.GetIndicatorValue(D$11,""&amp;$B$9&amp;"="&amp;$B260&amp;";",IntrantScenario!$B$7, IntrantScenario!$B$10,VLOOKUP($B$5,Periode,2,FALSE))/5),0)</f>
        <v>0</v>
      </c>
      <c r="E260" s="394">
        <f>IFERROR(IF(EXACT($B$5,"Moyenne 2018-2043"),_xll.Woodstock.Analyst.Xcel.UDFs.GetIndicatorValueAverage(E$11,""&amp;$B$9&amp;"="&amp;$B260&amp;";",IntrantScenario!$B$7, IntrantScenario!$B$10,"2","6")/5,_xll.Woodstock.Analyst.Xcel.UDFs.GetIndicatorValue(E$11,""&amp;$B$9&amp;"="&amp;$B260&amp;";",IntrantScenario!$B$7, IntrantScenario!$B$10,VLOOKUP($B$5,Periode,2,FALSE))/5),0)</f>
        <v>0</v>
      </c>
      <c r="F260" s="393">
        <f t="shared" si="43"/>
        <v>0</v>
      </c>
      <c r="G260" s="394">
        <f>IFERROR(IF(EXACT($B$5,"Moyenne 2018-2043"),_xll.Woodstock.Analyst.Xcel.UDFs.GetIndicatorValueAverage(G$11,""&amp;$B$9&amp;"="&amp;$B260&amp;";",IntrantScenario!$B$7, IntrantScenario!$B$10,"2","6")/5,_xll.Woodstock.Analyst.Xcel.UDFs.GetIndicatorValue(G$11,""&amp;$B$9&amp;"="&amp;$B260&amp;";",IntrantScenario!$B$7, IntrantScenario!$B$10,VLOOKUP($B$5,Periode,2,FALSE))/5),0)</f>
        <v>0</v>
      </c>
      <c r="H260" s="393">
        <f t="shared" si="44"/>
        <v>0</v>
      </c>
      <c r="I260" s="394">
        <f>IFERROR(IF(EXACT($B$5,"Moyenne 2018-2043"),_xll.Woodstock.Analyst.Xcel.UDFs.GetIndicatorValueAverage(I$11,""&amp;$B$9&amp;"="&amp;$B260&amp;";",IntrantScenario!$B$7, IntrantScenario!$B$10,"2","6")/5,_xll.Woodstock.Analyst.Xcel.UDFs.GetIndicatorValue(I$11,""&amp;$B$9&amp;"="&amp;$B260&amp;";",IntrantScenario!$B$7, IntrantScenario!$B$10,VLOOKUP($B$5,Periode,2,FALSE))/5),0)</f>
        <v>0</v>
      </c>
      <c r="J260" s="394">
        <f>IFERROR(IF(EXACT($B$5,"Moyenne 2018-2043"),_xll.Woodstock.Analyst.Xcel.UDFs.GetIndicatorValueAverage(J$11,""&amp;$B$9&amp;"="&amp;$B260&amp;";",IntrantScenario!$B$7, IntrantScenario!$B$10,"2","6")/5,_xll.Woodstock.Analyst.Xcel.UDFs.GetIndicatorValue(J$11,""&amp;$B$9&amp;"="&amp;$B260&amp;";",IntrantScenario!$B$7, IntrantScenario!$B$10,VLOOKUP($B$5,Periode,2,FALSE))/5),0)</f>
        <v>0</v>
      </c>
      <c r="K260" s="78">
        <f t="shared" si="45"/>
        <v>0</v>
      </c>
      <c r="L260" s="393">
        <f t="shared" si="46"/>
        <v>0</v>
      </c>
      <c r="M260" s="394">
        <f>IFERROR(IF(EXACT($B$5,"Moyenne 2018-2043"),_xll.Woodstock.Analyst.Xcel.UDFs.GetIndicatorValueAverage(M$11,""&amp;$B$9&amp;"="&amp;$B260&amp;";",IntrantScenario!$B$7, IntrantScenario!$B$10,"2","6")/5,_xll.Woodstock.Analyst.Xcel.UDFs.GetIndicatorValue(M$11,""&amp;$B$9&amp;"="&amp;$B260&amp;";",IntrantScenario!$B$7, IntrantScenario!$B$10,VLOOKUP($B$5,Periode,2,FALSE))/5),0)</f>
        <v>0</v>
      </c>
      <c r="N260" s="394">
        <f>IFERROR(IF(EXACT($B$5,"Moyenne 2018-2043"),_xll.Woodstock.Analyst.Xcel.UDFs.GetIndicatorValueAverage(N$11,""&amp;$B$9&amp;"="&amp;$B260&amp;";",IntrantScenario!$B$7, IntrantScenario!$B$10,"2","6")/5,_xll.Woodstock.Analyst.Xcel.UDFs.GetIndicatorValue(N$11,""&amp;$B$9&amp;"="&amp;$B260&amp;";",IntrantScenario!$B$7, IntrantScenario!$B$10,VLOOKUP($B$5,Periode,2,FALSE))/5),0)</f>
        <v>0</v>
      </c>
      <c r="O260" s="394">
        <f>IFERROR(IF(EXACT($B$5,"Moyenne 2018-2043"),_xll.Woodstock.Analyst.Xcel.UDFs.GetIndicatorValueAverage(O$11,""&amp;$B$9&amp;"="&amp;$B260&amp;";",IntrantScenario!$B$7, IntrantScenario!$B$10,"2","6")/5,_xll.Woodstock.Analyst.Xcel.UDFs.GetIndicatorValue(O$11,""&amp;$B$9&amp;"="&amp;$B260&amp;";",IntrantScenario!$B$7, IntrantScenario!$B$10,VLOOKUP($B$5,Periode,2,FALSE))/5),0)</f>
        <v>0</v>
      </c>
      <c r="P260" s="393">
        <f t="shared" si="47"/>
        <v>0</v>
      </c>
      <c r="Q260" s="394">
        <f>IFERROR(IF(EXACT($B$5,"Moyenne 2018-2043"),_xll.Woodstock.Analyst.Xcel.UDFs.GetIndicatorValueAverage(Q$11,""&amp;$B$9&amp;"="&amp;$B260&amp;";",IntrantScenario!$B$7, IntrantScenario!$B$10,"2","6")/5,_xll.Woodstock.Analyst.Xcel.UDFs.GetIndicatorValue(Q$11,""&amp;$B$9&amp;"="&amp;$B260&amp;";",IntrantScenario!$B$7, IntrantScenario!$B$10,VLOOKUP($B$5,Periode,2,FALSE))/5),0)</f>
        <v>0</v>
      </c>
      <c r="R260" s="393">
        <f t="shared" si="48"/>
        <v>0</v>
      </c>
      <c r="S260" s="394">
        <f>IFERROR(IF(EXACT($B$5,"Moyenne 2018-2043"),_xll.Woodstock.Analyst.Xcel.UDFs.GetIndicatorValueAverage(S$11,""&amp;$B$9&amp;"="&amp;$B260&amp;";",IntrantScenario!$B$7, IntrantScenario!$B$10,"2","6")/5,_xll.Woodstock.Analyst.Xcel.UDFs.GetIndicatorValue(S$11,""&amp;$B$9&amp;"="&amp;$B260&amp;";",IntrantScenario!$B$7, IntrantScenario!$B$10,VLOOKUP($B$5,Periode,2,FALSE))/5),0)</f>
        <v>0</v>
      </c>
      <c r="T260" s="394">
        <f>IFERROR(IF(EXACT($B$5,"Moyenne 2018-2043"),_xll.Woodstock.Analyst.Xcel.UDFs.GetIndicatorValueAverage(T$11,""&amp;$B$9&amp;"="&amp;$B260&amp;";",IntrantScenario!$B$7, IntrantScenario!$B$10,"2","6")/5,_xll.Woodstock.Analyst.Xcel.UDFs.GetIndicatorValue(T$11,""&amp;$B$9&amp;"="&amp;$B260&amp;";",IntrantScenario!$B$7, IntrantScenario!$B$10,VLOOKUP($B$5,Periode,2,FALSE))/5),0)</f>
        <v>0</v>
      </c>
      <c r="U260" s="393">
        <f t="shared" si="49"/>
        <v>0</v>
      </c>
      <c r="V260" s="394">
        <f>IFERROR(IF(EXACT($B$5,"Moyenne 2018-2043"),_xll.Woodstock.Analyst.Xcel.UDFs.GetIndicatorValueAverage(V$11,""&amp;$B$9&amp;"="&amp;$B260&amp;";",IntrantScenario!$B$7, IntrantScenario!$B$10,"2","6")/5,_xll.Woodstock.Analyst.Xcel.UDFs.GetIndicatorValue(V$11,""&amp;$B$9&amp;"="&amp;$B260&amp;";",IntrantScenario!$B$7, IntrantScenario!$B$10,VLOOKUP($B$5,Periode,2,FALSE))/5),0)</f>
        <v>0</v>
      </c>
      <c r="W260" s="393">
        <f t="shared" si="50"/>
        <v>0</v>
      </c>
      <c r="X260" s="394">
        <f>IFERROR(IF(EXACT($B$5,"Moyenne 2018-2043"),_xll.Woodstock.Analyst.Xcel.UDFs.GetIndicatorValueAverage(X$11,""&amp;$B$9&amp;"="&amp;$B260&amp;";",IntrantScenario!$B$7, IntrantScenario!$B$10,"2","6")/5,_xll.Woodstock.Analyst.Xcel.UDFs.GetIndicatorValue(X$11,""&amp;$B$9&amp;"="&amp;$B260&amp;";",IntrantScenario!$B$7, IntrantScenario!$B$10,VLOOKUP($B$5,Periode,2,FALSE))/5),0)</f>
        <v>0</v>
      </c>
      <c r="Y260" s="394">
        <f>IFERROR(IF(EXACT($B$5,"Moyenne 2018-2043"),_xll.Woodstock.Analyst.Xcel.UDFs.GetIndicatorValueAverage(Y$11,""&amp;$B$9&amp;"="&amp;$B260&amp;";",IntrantScenario!$B$7, IntrantScenario!$B$10,"2","6")/5,_xll.Woodstock.Analyst.Xcel.UDFs.GetIndicatorValue(Y$11,""&amp;$B$9&amp;"="&amp;$B260&amp;";",IntrantScenario!$B$7, IntrantScenario!$B$10,VLOOKUP($B$5,Periode,2,FALSE))/5),0)</f>
        <v>0</v>
      </c>
      <c r="Z260" s="394">
        <f>IFERROR(IF(EXACT($B$5,"Moyenne 2018-2043"),_xll.Woodstock.Analyst.Xcel.UDFs.GetIndicatorValueAverage(Z$11,""&amp;$B$9&amp;"="&amp;$B260&amp;";",IntrantScenario!$B$7, IntrantScenario!$B$10,"2","6")/5,_xll.Woodstock.Analyst.Xcel.UDFs.GetIndicatorValue(Z$11,""&amp;$B$9&amp;"="&amp;$B260&amp;";",IntrantScenario!$B$7, IntrantScenario!$B$10,VLOOKUP($B$5,Periode,2,FALSE))/5),0)</f>
        <v>0</v>
      </c>
      <c r="AA260" s="394">
        <f>IFERROR(IF(EXACT($B$5,"Moyenne 2018-2043"),_xll.Woodstock.Analyst.Xcel.UDFs.GetIndicatorValueAverage(AA$11,""&amp;$B$9&amp;"="&amp;$B260&amp;";",IntrantScenario!$B$7, IntrantScenario!$B$10,"2","6")/5,_xll.Woodstock.Analyst.Xcel.UDFs.GetIndicatorValue(AA$11,""&amp;$B$9&amp;"="&amp;$B260&amp;";",IntrantScenario!$B$7, IntrantScenario!$B$10,VLOOKUP($B$5,Periode,2,FALSE))/5),0)</f>
        <v>0</v>
      </c>
      <c r="AB260" s="78">
        <f t="shared" si="51"/>
        <v>0</v>
      </c>
      <c r="AC260" s="78">
        <f t="shared" si="52"/>
        <v>0</v>
      </c>
      <c r="AD260" s="395">
        <f t="shared" si="53"/>
        <v>0</v>
      </c>
      <c r="AE260" s="395">
        <f t="shared" si="54"/>
        <v>0</v>
      </c>
    </row>
    <row r="261" spans="1:31" x14ac:dyDescent="0.25">
      <c r="A261" s="387">
        <v>249</v>
      </c>
      <c r="B261" s="396" t="str">
        <f t="shared" si="55"/>
        <v>UTR249</v>
      </c>
      <c r="C261" s="393">
        <f t="shared" si="42"/>
        <v>0</v>
      </c>
      <c r="D261" s="394">
        <f>IFERROR(IF(EXACT($B$5,"Moyenne 2018-2043"),_xll.Woodstock.Analyst.Xcel.UDFs.GetIndicatorValueAverage(D$11,""&amp;$B$9&amp;"="&amp;$B261&amp;";",IntrantScenario!$B$7, IntrantScenario!$B$10,"2","6")/5,_xll.Woodstock.Analyst.Xcel.UDFs.GetIndicatorValue(D$11,""&amp;$B$9&amp;"="&amp;$B261&amp;";",IntrantScenario!$B$7, IntrantScenario!$B$10,VLOOKUP($B$5,Periode,2,FALSE))/5),0)</f>
        <v>0</v>
      </c>
      <c r="E261" s="394">
        <f>IFERROR(IF(EXACT($B$5,"Moyenne 2018-2043"),_xll.Woodstock.Analyst.Xcel.UDFs.GetIndicatorValueAverage(E$11,""&amp;$B$9&amp;"="&amp;$B261&amp;";",IntrantScenario!$B$7, IntrantScenario!$B$10,"2","6")/5,_xll.Woodstock.Analyst.Xcel.UDFs.GetIndicatorValue(E$11,""&amp;$B$9&amp;"="&amp;$B261&amp;";",IntrantScenario!$B$7, IntrantScenario!$B$10,VLOOKUP($B$5,Periode,2,FALSE))/5),0)</f>
        <v>0</v>
      </c>
      <c r="F261" s="393">
        <f t="shared" si="43"/>
        <v>0</v>
      </c>
      <c r="G261" s="394">
        <f>IFERROR(IF(EXACT($B$5,"Moyenne 2018-2043"),_xll.Woodstock.Analyst.Xcel.UDFs.GetIndicatorValueAverage(G$11,""&amp;$B$9&amp;"="&amp;$B261&amp;";",IntrantScenario!$B$7, IntrantScenario!$B$10,"2","6")/5,_xll.Woodstock.Analyst.Xcel.UDFs.GetIndicatorValue(G$11,""&amp;$B$9&amp;"="&amp;$B261&amp;";",IntrantScenario!$B$7, IntrantScenario!$B$10,VLOOKUP($B$5,Periode,2,FALSE))/5),0)</f>
        <v>0</v>
      </c>
      <c r="H261" s="393">
        <f t="shared" si="44"/>
        <v>0</v>
      </c>
      <c r="I261" s="394">
        <f>IFERROR(IF(EXACT($B$5,"Moyenne 2018-2043"),_xll.Woodstock.Analyst.Xcel.UDFs.GetIndicatorValueAverage(I$11,""&amp;$B$9&amp;"="&amp;$B261&amp;";",IntrantScenario!$B$7, IntrantScenario!$B$10,"2","6")/5,_xll.Woodstock.Analyst.Xcel.UDFs.GetIndicatorValue(I$11,""&amp;$B$9&amp;"="&amp;$B261&amp;";",IntrantScenario!$B$7, IntrantScenario!$B$10,VLOOKUP($B$5,Periode,2,FALSE))/5),0)</f>
        <v>0</v>
      </c>
      <c r="J261" s="394">
        <f>IFERROR(IF(EXACT($B$5,"Moyenne 2018-2043"),_xll.Woodstock.Analyst.Xcel.UDFs.GetIndicatorValueAverage(J$11,""&amp;$B$9&amp;"="&amp;$B261&amp;";",IntrantScenario!$B$7, IntrantScenario!$B$10,"2","6")/5,_xll.Woodstock.Analyst.Xcel.UDFs.GetIndicatorValue(J$11,""&amp;$B$9&amp;"="&amp;$B261&amp;";",IntrantScenario!$B$7, IntrantScenario!$B$10,VLOOKUP($B$5,Periode,2,FALSE))/5),0)</f>
        <v>0</v>
      </c>
      <c r="K261" s="78">
        <f t="shared" si="45"/>
        <v>0</v>
      </c>
      <c r="L261" s="393">
        <f t="shared" si="46"/>
        <v>0</v>
      </c>
      <c r="M261" s="394">
        <f>IFERROR(IF(EXACT($B$5,"Moyenne 2018-2043"),_xll.Woodstock.Analyst.Xcel.UDFs.GetIndicatorValueAverage(M$11,""&amp;$B$9&amp;"="&amp;$B261&amp;";",IntrantScenario!$B$7, IntrantScenario!$B$10,"2","6")/5,_xll.Woodstock.Analyst.Xcel.UDFs.GetIndicatorValue(M$11,""&amp;$B$9&amp;"="&amp;$B261&amp;";",IntrantScenario!$B$7, IntrantScenario!$B$10,VLOOKUP($B$5,Periode,2,FALSE))/5),0)</f>
        <v>0</v>
      </c>
      <c r="N261" s="394">
        <f>IFERROR(IF(EXACT($B$5,"Moyenne 2018-2043"),_xll.Woodstock.Analyst.Xcel.UDFs.GetIndicatorValueAverage(N$11,""&amp;$B$9&amp;"="&amp;$B261&amp;";",IntrantScenario!$B$7, IntrantScenario!$B$10,"2","6")/5,_xll.Woodstock.Analyst.Xcel.UDFs.GetIndicatorValue(N$11,""&amp;$B$9&amp;"="&amp;$B261&amp;";",IntrantScenario!$B$7, IntrantScenario!$B$10,VLOOKUP($B$5,Periode,2,FALSE))/5),0)</f>
        <v>0</v>
      </c>
      <c r="O261" s="394">
        <f>IFERROR(IF(EXACT($B$5,"Moyenne 2018-2043"),_xll.Woodstock.Analyst.Xcel.UDFs.GetIndicatorValueAverage(O$11,""&amp;$B$9&amp;"="&amp;$B261&amp;";",IntrantScenario!$B$7, IntrantScenario!$B$10,"2","6")/5,_xll.Woodstock.Analyst.Xcel.UDFs.GetIndicatorValue(O$11,""&amp;$B$9&amp;"="&amp;$B261&amp;";",IntrantScenario!$B$7, IntrantScenario!$B$10,VLOOKUP($B$5,Periode,2,FALSE))/5),0)</f>
        <v>0</v>
      </c>
      <c r="P261" s="393">
        <f t="shared" si="47"/>
        <v>0</v>
      </c>
      <c r="Q261" s="394">
        <f>IFERROR(IF(EXACT($B$5,"Moyenne 2018-2043"),_xll.Woodstock.Analyst.Xcel.UDFs.GetIndicatorValueAverage(Q$11,""&amp;$B$9&amp;"="&amp;$B261&amp;";",IntrantScenario!$B$7, IntrantScenario!$B$10,"2","6")/5,_xll.Woodstock.Analyst.Xcel.UDFs.GetIndicatorValue(Q$11,""&amp;$B$9&amp;"="&amp;$B261&amp;";",IntrantScenario!$B$7, IntrantScenario!$B$10,VLOOKUP($B$5,Periode,2,FALSE))/5),0)</f>
        <v>0</v>
      </c>
      <c r="R261" s="393">
        <f t="shared" si="48"/>
        <v>0</v>
      </c>
      <c r="S261" s="394">
        <f>IFERROR(IF(EXACT($B$5,"Moyenne 2018-2043"),_xll.Woodstock.Analyst.Xcel.UDFs.GetIndicatorValueAverage(S$11,""&amp;$B$9&amp;"="&amp;$B261&amp;";",IntrantScenario!$B$7, IntrantScenario!$B$10,"2","6")/5,_xll.Woodstock.Analyst.Xcel.UDFs.GetIndicatorValue(S$11,""&amp;$B$9&amp;"="&amp;$B261&amp;";",IntrantScenario!$B$7, IntrantScenario!$B$10,VLOOKUP($B$5,Periode,2,FALSE))/5),0)</f>
        <v>0</v>
      </c>
      <c r="T261" s="394">
        <f>IFERROR(IF(EXACT($B$5,"Moyenne 2018-2043"),_xll.Woodstock.Analyst.Xcel.UDFs.GetIndicatorValueAverage(T$11,""&amp;$B$9&amp;"="&amp;$B261&amp;";",IntrantScenario!$B$7, IntrantScenario!$B$10,"2","6")/5,_xll.Woodstock.Analyst.Xcel.UDFs.GetIndicatorValue(T$11,""&amp;$B$9&amp;"="&amp;$B261&amp;";",IntrantScenario!$B$7, IntrantScenario!$B$10,VLOOKUP($B$5,Periode,2,FALSE))/5),0)</f>
        <v>0</v>
      </c>
      <c r="U261" s="393">
        <f t="shared" si="49"/>
        <v>0</v>
      </c>
      <c r="V261" s="394">
        <f>IFERROR(IF(EXACT($B$5,"Moyenne 2018-2043"),_xll.Woodstock.Analyst.Xcel.UDFs.GetIndicatorValueAverage(V$11,""&amp;$B$9&amp;"="&amp;$B261&amp;";",IntrantScenario!$B$7, IntrantScenario!$B$10,"2","6")/5,_xll.Woodstock.Analyst.Xcel.UDFs.GetIndicatorValue(V$11,""&amp;$B$9&amp;"="&amp;$B261&amp;";",IntrantScenario!$B$7, IntrantScenario!$B$10,VLOOKUP($B$5,Periode,2,FALSE))/5),0)</f>
        <v>0</v>
      </c>
      <c r="W261" s="393">
        <f t="shared" si="50"/>
        <v>0</v>
      </c>
      <c r="X261" s="394">
        <f>IFERROR(IF(EXACT($B$5,"Moyenne 2018-2043"),_xll.Woodstock.Analyst.Xcel.UDFs.GetIndicatorValueAverage(X$11,""&amp;$B$9&amp;"="&amp;$B261&amp;";",IntrantScenario!$B$7, IntrantScenario!$B$10,"2","6")/5,_xll.Woodstock.Analyst.Xcel.UDFs.GetIndicatorValue(X$11,""&amp;$B$9&amp;"="&amp;$B261&amp;";",IntrantScenario!$B$7, IntrantScenario!$B$10,VLOOKUP($B$5,Periode,2,FALSE))/5),0)</f>
        <v>0</v>
      </c>
      <c r="Y261" s="394">
        <f>IFERROR(IF(EXACT($B$5,"Moyenne 2018-2043"),_xll.Woodstock.Analyst.Xcel.UDFs.GetIndicatorValueAverage(Y$11,""&amp;$B$9&amp;"="&amp;$B261&amp;";",IntrantScenario!$B$7, IntrantScenario!$B$10,"2","6")/5,_xll.Woodstock.Analyst.Xcel.UDFs.GetIndicatorValue(Y$11,""&amp;$B$9&amp;"="&amp;$B261&amp;";",IntrantScenario!$B$7, IntrantScenario!$B$10,VLOOKUP($B$5,Periode,2,FALSE))/5),0)</f>
        <v>0</v>
      </c>
      <c r="Z261" s="394">
        <f>IFERROR(IF(EXACT($B$5,"Moyenne 2018-2043"),_xll.Woodstock.Analyst.Xcel.UDFs.GetIndicatorValueAverage(Z$11,""&amp;$B$9&amp;"="&amp;$B261&amp;";",IntrantScenario!$B$7, IntrantScenario!$B$10,"2","6")/5,_xll.Woodstock.Analyst.Xcel.UDFs.GetIndicatorValue(Z$11,""&amp;$B$9&amp;"="&amp;$B261&amp;";",IntrantScenario!$B$7, IntrantScenario!$B$10,VLOOKUP($B$5,Periode,2,FALSE))/5),0)</f>
        <v>0</v>
      </c>
      <c r="AA261" s="394">
        <f>IFERROR(IF(EXACT($B$5,"Moyenne 2018-2043"),_xll.Woodstock.Analyst.Xcel.UDFs.GetIndicatorValueAverage(AA$11,""&amp;$B$9&amp;"="&amp;$B261&amp;";",IntrantScenario!$B$7, IntrantScenario!$B$10,"2","6")/5,_xll.Woodstock.Analyst.Xcel.UDFs.GetIndicatorValue(AA$11,""&amp;$B$9&amp;"="&amp;$B261&amp;";",IntrantScenario!$B$7, IntrantScenario!$B$10,VLOOKUP($B$5,Periode,2,FALSE))/5),0)</f>
        <v>0</v>
      </c>
      <c r="AB261" s="78">
        <f t="shared" si="51"/>
        <v>0</v>
      </c>
      <c r="AC261" s="78">
        <f t="shared" si="52"/>
        <v>0</v>
      </c>
      <c r="AD261" s="395">
        <f t="shared" si="53"/>
        <v>0</v>
      </c>
      <c r="AE261" s="395">
        <f t="shared" si="54"/>
        <v>0</v>
      </c>
    </row>
    <row r="262" spans="1:31" x14ac:dyDescent="0.25">
      <c r="A262" s="387">
        <v>250</v>
      </c>
      <c r="B262" s="396" t="str">
        <f t="shared" si="55"/>
        <v>UTR250</v>
      </c>
      <c r="C262" s="393">
        <f t="shared" si="42"/>
        <v>0</v>
      </c>
      <c r="D262" s="394">
        <f>IFERROR(IF(EXACT($B$5,"Moyenne 2018-2043"),_xll.Woodstock.Analyst.Xcel.UDFs.GetIndicatorValueAverage(D$11,""&amp;$B$9&amp;"="&amp;$B262&amp;";",IntrantScenario!$B$7, IntrantScenario!$B$10,"2","6")/5,_xll.Woodstock.Analyst.Xcel.UDFs.GetIndicatorValue(D$11,""&amp;$B$9&amp;"="&amp;$B262&amp;";",IntrantScenario!$B$7, IntrantScenario!$B$10,VLOOKUP($B$5,Periode,2,FALSE))/5),0)</f>
        <v>0</v>
      </c>
      <c r="E262" s="394">
        <f>IFERROR(IF(EXACT($B$5,"Moyenne 2018-2043"),_xll.Woodstock.Analyst.Xcel.UDFs.GetIndicatorValueAverage(E$11,""&amp;$B$9&amp;"="&amp;$B262&amp;";",IntrantScenario!$B$7, IntrantScenario!$B$10,"2","6")/5,_xll.Woodstock.Analyst.Xcel.UDFs.GetIndicatorValue(E$11,""&amp;$B$9&amp;"="&amp;$B262&amp;";",IntrantScenario!$B$7, IntrantScenario!$B$10,VLOOKUP($B$5,Periode,2,FALSE))/5),0)</f>
        <v>0</v>
      </c>
      <c r="F262" s="393">
        <f t="shared" si="43"/>
        <v>0</v>
      </c>
      <c r="G262" s="394">
        <f>IFERROR(IF(EXACT($B$5,"Moyenne 2018-2043"),_xll.Woodstock.Analyst.Xcel.UDFs.GetIndicatorValueAverage(G$11,""&amp;$B$9&amp;"="&amp;$B262&amp;";",IntrantScenario!$B$7, IntrantScenario!$B$10,"2","6")/5,_xll.Woodstock.Analyst.Xcel.UDFs.GetIndicatorValue(G$11,""&amp;$B$9&amp;"="&amp;$B262&amp;";",IntrantScenario!$B$7, IntrantScenario!$B$10,VLOOKUP($B$5,Periode,2,FALSE))/5),0)</f>
        <v>0</v>
      </c>
      <c r="H262" s="393">
        <f t="shared" si="44"/>
        <v>0</v>
      </c>
      <c r="I262" s="394">
        <f>IFERROR(IF(EXACT($B$5,"Moyenne 2018-2043"),_xll.Woodstock.Analyst.Xcel.UDFs.GetIndicatorValueAverage(I$11,""&amp;$B$9&amp;"="&amp;$B262&amp;";",IntrantScenario!$B$7, IntrantScenario!$B$10,"2","6")/5,_xll.Woodstock.Analyst.Xcel.UDFs.GetIndicatorValue(I$11,""&amp;$B$9&amp;"="&amp;$B262&amp;";",IntrantScenario!$B$7, IntrantScenario!$B$10,VLOOKUP($B$5,Periode,2,FALSE))/5),0)</f>
        <v>0</v>
      </c>
      <c r="J262" s="394">
        <f>IFERROR(IF(EXACT($B$5,"Moyenne 2018-2043"),_xll.Woodstock.Analyst.Xcel.UDFs.GetIndicatorValueAverage(J$11,""&amp;$B$9&amp;"="&amp;$B262&amp;";",IntrantScenario!$B$7, IntrantScenario!$B$10,"2","6")/5,_xll.Woodstock.Analyst.Xcel.UDFs.GetIndicatorValue(J$11,""&amp;$B$9&amp;"="&amp;$B262&amp;";",IntrantScenario!$B$7, IntrantScenario!$B$10,VLOOKUP($B$5,Periode,2,FALSE))/5),0)</f>
        <v>0</v>
      </c>
      <c r="K262" s="78">
        <f t="shared" si="45"/>
        <v>0</v>
      </c>
      <c r="L262" s="393">
        <f t="shared" si="46"/>
        <v>0</v>
      </c>
      <c r="M262" s="394">
        <f>IFERROR(IF(EXACT($B$5,"Moyenne 2018-2043"),_xll.Woodstock.Analyst.Xcel.UDFs.GetIndicatorValueAverage(M$11,""&amp;$B$9&amp;"="&amp;$B262&amp;";",IntrantScenario!$B$7, IntrantScenario!$B$10,"2","6")/5,_xll.Woodstock.Analyst.Xcel.UDFs.GetIndicatorValue(M$11,""&amp;$B$9&amp;"="&amp;$B262&amp;";",IntrantScenario!$B$7, IntrantScenario!$B$10,VLOOKUP($B$5,Periode,2,FALSE))/5),0)</f>
        <v>0</v>
      </c>
      <c r="N262" s="394">
        <f>IFERROR(IF(EXACT($B$5,"Moyenne 2018-2043"),_xll.Woodstock.Analyst.Xcel.UDFs.GetIndicatorValueAverage(N$11,""&amp;$B$9&amp;"="&amp;$B262&amp;";",IntrantScenario!$B$7, IntrantScenario!$B$10,"2","6")/5,_xll.Woodstock.Analyst.Xcel.UDFs.GetIndicatorValue(N$11,""&amp;$B$9&amp;"="&amp;$B262&amp;";",IntrantScenario!$B$7, IntrantScenario!$B$10,VLOOKUP($B$5,Periode,2,FALSE))/5),0)</f>
        <v>0</v>
      </c>
      <c r="O262" s="394">
        <f>IFERROR(IF(EXACT($B$5,"Moyenne 2018-2043"),_xll.Woodstock.Analyst.Xcel.UDFs.GetIndicatorValueAverage(O$11,""&amp;$B$9&amp;"="&amp;$B262&amp;";",IntrantScenario!$B$7, IntrantScenario!$B$10,"2","6")/5,_xll.Woodstock.Analyst.Xcel.UDFs.GetIndicatorValue(O$11,""&amp;$B$9&amp;"="&amp;$B262&amp;";",IntrantScenario!$B$7, IntrantScenario!$B$10,VLOOKUP($B$5,Periode,2,FALSE))/5),0)</f>
        <v>0</v>
      </c>
      <c r="P262" s="393">
        <f t="shared" si="47"/>
        <v>0</v>
      </c>
      <c r="Q262" s="394">
        <f>IFERROR(IF(EXACT($B$5,"Moyenne 2018-2043"),_xll.Woodstock.Analyst.Xcel.UDFs.GetIndicatorValueAverage(Q$11,""&amp;$B$9&amp;"="&amp;$B262&amp;";",IntrantScenario!$B$7, IntrantScenario!$B$10,"2","6")/5,_xll.Woodstock.Analyst.Xcel.UDFs.GetIndicatorValue(Q$11,""&amp;$B$9&amp;"="&amp;$B262&amp;";",IntrantScenario!$B$7, IntrantScenario!$B$10,VLOOKUP($B$5,Periode,2,FALSE))/5),0)</f>
        <v>0</v>
      </c>
      <c r="R262" s="393">
        <f t="shared" si="48"/>
        <v>0</v>
      </c>
      <c r="S262" s="394">
        <f>IFERROR(IF(EXACT($B$5,"Moyenne 2018-2043"),_xll.Woodstock.Analyst.Xcel.UDFs.GetIndicatorValueAverage(S$11,""&amp;$B$9&amp;"="&amp;$B262&amp;";",IntrantScenario!$B$7, IntrantScenario!$B$10,"2","6")/5,_xll.Woodstock.Analyst.Xcel.UDFs.GetIndicatorValue(S$11,""&amp;$B$9&amp;"="&amp;$B262&amp;";",IntrantScenario!$B$7, IntrantScenario!$B$10,VLOOKUP($B$5,Periode,2,FALSE))/5),0)</f>
        <v>0</v>
      </c>
      <c r="T262" s="394">
        <f>IFERROR(IF(EXACT($B$5,"Moyenne 2018-2043"),_xll.Woodstock.Analyst.Xcel.UDFs.GetIndicatorValueAverage(T$11,""&amp;$B$9&amp;"="&amp;$B262&amp;";",IntrantScenario!$B$7, IntrantScenario!$B$10,"2","6")/5,_xll.Woodstock.Analyst.Xcel.UDFs.GetIndicatorValue(T$11,""&amp;$B$9&amp;"="&amp;$B262&amp;";",IntrantScenario!$B$7, IntrantScenario!$B$10,VLOOKUP($B$5,Periode,2,FALSE))/5),0)</f>
        <v>0</v>
      </c>
      <c r="U262" s="393">
        <f t="shared" si="49"/>
        <v>0</v>
      </c>
      <c r="V262" s="394">
        <f>IFERROR(IF(EXACT($B$5,"Moyenne 2018-2043"),_xll.Woodstock.Analyst.Xcel.UDFs.GetIndicatorValueAverage(V$11,""&amp;$B$9&amp;"="&amp;$B262&amp;";",IntrantScenario!$B$7, IntrantScenario!$B$10,"2","6")/5,_xll.Woodstock.Analyst.Xcel.UDFs.GetIndicatorValue(V$11,""&amp;$B$9&amp;"="&amp;$B262&amp;";",IntrantScenario!$B$7, IntrantScenario!$B$10,VLOOKUP($B$5,Periode,2,FALSE))/5),0)</f>
        <v>0</v>
      </c>
      <c r="W262" s="393">
        <f t="shared" si="50"/>
        <v>0</v>
      </c>
      <c r="X262" s="394">
        <f>IFERROR(IF(EXACT($B$5,"Moyenne 2018-2043"),_xll.Woodstock.Analyst.Xcel.UDFs.GetIndicatorValueAverage(X$11,""&amp;$B$9&amp;"="&amp;$B262&amp;";",IntrantScenario!$B$7, IntrantScenario!$B$10,"2","6")/5,_xll.Woodstock.Analyst.Xcel.UDFs.GetIndicatorValue(X$11,""&amp;$B$9&amp;"="&amp;$B262&amp;";",IntrantScenario!$B$7, IntrantScenario!$B$10,VLOOKUP($B$5,Periode,2,FALSE))/5),0)</f>
        <v>0</v>
      </c>
      <c r="Y262" s="394">
        <f>IFERROR(IF(EXACT($B$5,"Moyenne 2018-2043"),_xll.Woodstock.Analyst.Xcel.UDFs.GetIndicatorValueAverage(Y$11,""&amp;$B$9&amp;"="&amp;$B262&amp;";",IntrantScenario!$B$7, IntrantScenario!$B$10,"2","6")/5,_xll.Woodstock.Analyst.Xcel.UDFs.GetIndicatorValue(Y$11,""&amp;$B$9&amp;"="&amp;$B262&amp;";",IntrantScenario!$B$7, IntrantScenario!$B$10,VLOOKUP($B$5,Periode,2,FALSE))/5),0)</f>
        <v>0</v>
      </c>
      <c r="Z262" s="394">
        <f>IFERROR(IF(EXACT($B$5,"Moyenne 2018-2043"),_xll.Woodstock.Analyst.Xcel.UDFs.GetIndicatorValueAverage(Z$11,""&amp;$B$9&amp;"="&amp;$B262&amp;";",IntrantScenario!$B$7, IntrantScenario!$B$10,"2","6")/5,_xll.Woodstock.Analyst.Xcel.UDFs.GetIndicatorValue(Z$11,""&amp;$B$9&amp;"="&amp;$B262&amp;";",IntrantScenario!$B$7, IntrantScenario!$B$10,VLOOKUP($B$5,Periode,2,FALSE))/5),0)</f>
        <v>0</v>
      </c>
      <c r="AA262" s="394">
        <f>IFERROR(IF(EXACT($B$5,"Moyenne 2018-2043"),_xll.Woodstock.Analyst.Xcel.UDFs.GetIndicatorValueAverage(AA$11,""&amp;$B$9&amp;"="&amp;$B262&amp;";",IntrantScenario!$B$7, IntrantScenario!$B$10,"2","6")/5,_xll.Woodstock.Analyst.Xcel.UDFs.GetIndicatorValue(AA$11,""&amp;$B$9&amp;"="&amp;$B262&amp;";",IntrantScenario!$B$7, IntrantScenario!$B$10,VLOOKUP($B$5,Periode,2,FALSE))/5),0)</f>
        <v>0</v>
      </c>
      <c r="AB262" s="78">
        <f t="shared" si="51"/>
        <v>0</v>
      </c>
      <c r="AC262" s="78">
        <f t="shared" si="52"/>
        <v>0</v>
      </c>
      <c r="AD262" s="395">
        <f t="shared" si="53"/>
        <v>0</v>
      </c>
      <c r="AE262" s="395">
        <f t="shared" si="54"/>
        <v>0</v>
      </c>
    </row>
    <row r="263" spans="1:31" x14ac:dyDescent="0.25">
      <c r="A263" s="387">
        <v>251</v>
      </c>
      <c r="B263" s="396" t="str">
        <f t="shared" si="55"/>
        <v>UTR251</v>
      </c>
      <c r="C263" s="393">
        <f t="shared" si="42"/>
        <v>0</v>
      </c>
      <c r="D263" s="394">
        <f>IFERROR(IF(EXACT($B$5,"Moyenne 2018-2043"),_xll.Woodstock.Analyst.Xcel.UDFs.GetIndicatorValueAverage(D$11,""&amp;$B$9&amp;"="&amp;$B263&amp;";",IntrantScenario!$B$7, IntrantScenario!$B$10,"2","6")/5,_xll.Woodstock.Analyst.Xcel.UDFs.GetIndicatorValue(D$11,""&amp;$B$9&amp;"="&amp;$B263&amp;";",IntrantScenario!$B$7, IntrantScenario!$B$10,VLOOKUP($B$5,Periode,2,FALSE))/5),0)</f>
        <v>0</v>
      </c>
      <c r="E263" s="394">
        <f>IFERROR(IF(EXACT($B$5,"Moyenne 2018-2043"),_xll.Woodstock.Analyst.Xcel.UDFs.GetIndicatorValueAverage(E$11,""&amp;$B$9&amp;"="&amp;$B263&amp;";",IntrantScenario!$B$7, IntrantScenario!$B$10,"2","6")/5,_xll.Woodstock.Analyst.Xcel.UDFs.GetIndicatorValue(E$11,""&amp;$B$9&amp;"="&amp;$B263&amp;";",IntrantScenario!$B$7, IntrantScenario!$B$10,VLOOKUP($B$5,Periode,2,FALSE))/5),0)</f>
        <v>0</v>
      </c>
      <c r="F263" s="393">
        <f t="shared" si="43"/>
        <v>0</v>
      </c>
      <c r="G263" s="394">
        <f>IFERROR(IF(EXACT($B$5,"Moyenne 2018-2043"),_xll.Woodstock.Analyst.Xcel.UDFs.GetIndicatorValueAverage(G$11,""&amp;$B$9&amp;"="&amp;$B263&amp;";",IntrantScenario!$B$7, IntrantScenario!$B$10,"2","6")/5,_xll.Woodstock.Analyst.Xcel.UDFs.GetIndicatorValue(G$11,""&amp;$B$9&amp;"="&amp;$B263&amp;";",IntrantScenario!$B$7, IntrantScenario!$B$10,VLOOKUP($B$5,Periode,2,FALSE))/5),0)</f>
        <v>0</v>
      </c>
      <c r="H263" s="393">
        <f t="shared" si="44"/>
        <v>0</v>
      </c>
      <c r="I263" s="394">
        <f>IFERROR(IF(EXACT($B$5,"Moyenne 2018-2043"),_xll.Woodstock.Analyst.Xcel.UDFs.GetIndicatorValueAverage(I$11,""&amp;$B$9&amp;"="&amp;$B263&amp;";",IntrantScenario!$B$7, IntrantScenario!$B$10,"2","6")/5,_xll.Woodstock.Analyst.Xcel.UDFs.GetIndicatorValue(I$11,""&amp;$B$9&amp;"="&amp;$B263&amp;";",IntrantScenario!$B$7, IntrantScenario!$B$10,VLOOKUP($B$5,Periode,2,FALSE))/5),0)</f>
        <v>0</v>
      </c>
      <c r="J263" s="394">
        <f>IFERROR(IF(EXACT($B$5,"Moyenne 2018-2043"),_xll.Woodstock.Analyst.Xcel.UDFs.GetIndicatorValueAverage(J$11,""&amp;$B$9&amp;"="&amp;$B263&amp;";",IntrantScenario!$B$7, IntrantScenario!$B$10,"2","6")/5,_xll.Woodstock.Analyst.Xcel.UDFs.GetIndicatorValue(J$11,""&amp;$B$9&amp;"="&amp;$B263&amp;";",IntrantScenario!$B$7, IntrantScenario!$B$10,VLOOKUP($B$5,Periode,2,FALSE))/5),0)</f>
        <v>0</v>
      </c>
      <c r="K263" s="78">
        <f t="shared" si="45"/>
        <v>0</v>
      </c>
      <c r="L263" s="393">
        <f t="shared" si="46"/>
        <v>0</v>
      </c>
      <c r="M263" s="394">
        <f>IFERROR(IF(EXACT($B$5,"Moyenne 2018-2043"),_xll.Woodstock.Analyst.Xcel.UDFs.GetIndicatorValueAverage(M$11,""&amp;$B$9&amp;"="&amp;$B263&amp;";",IntrantScenario!$B$7, IntrantScenario!$B$10,"2","6")/5,_xll.Woodstock.Analyst.Xcel.UDFs.GetIndicatorValue(M$11,""&amp;$B$9&amp;"="&amp;$B263&amp;";",IntrantScenario!$B$7, IntrantScenario!$B$10,VLOOKUP($B$5,Periode,2,FALSE))/5),0)</f>
        <v>0</v>
      </c>
      <c r="N263" s="394">
        <f>IFERROR(IF(EXACT($B$5,"Moyenne 2018-2043"),_xll.Woodstock.Analyst.Xcel.UDFs.GetIndicatorValueAverage(N$11,""&amp;$B$9&amp;"="&amp;$B263&amp;";",IntrantScenario!$B$7, IntrantScenario!$B$10,"2","6")/5,_xll.Woodstock.Analyst.Xcel.UDFs.GetIndicatorValue(N$11,""&amp;$B$9&amp;"="&amp;$B263&amp;";",IntrantScenario!$B$7, IntrantScenario!$B$10,VLOOKUP($B$5,Periode,2,FALSE))/5),0)</f>
        <v>0</v>
      </c>
      <c r="O263" s="394">
        <f>IFERROR(IF(EXACT($B$5,"Moyenne 2018-2043"),_xll.Woodstock.Analyst.Xcel.UDFs.GetIndicatorValueAverage(O$11,""&amp;$B$9&amp;"="&amp;$B263&amp;";",IntrantScenario!$B$7, IntrantScenario!$B$10,"2","6")/5,_xll.Woodstock.Analyst.Xcel.UDFs.GetIndicatorValue(O$11,""&amp;$B$9&amp;"="&amp;$B263&amp;";",IntrantScenario!$B$7, IntrantScenario!$B$10,VLOOKUP($B$5,Periode,2,FALSE))/5),0)</f>
        <v>0</v>
      </c>
      <c r="P263" s="393">
        <f t="shared" si="47"/>
        <v>0</v>
      </c>
      <c r="Q263" s="394">
        <f>IFERROR(IF(EXACT($B$5,"Moyenne 2018-2043"),_xll.Woodstock.Analyst.Xcel.UDFs.GetIndicatorValueAverage(Q$11,""&amp;$B$9&amp;"="&amp;$B263&amp;";",IntrantScenario!$B$7, IntrantScenario!$B$10,"2","6")/5,_xll.Woodstock.Analyst.Xcel.UDFs.GetIndicatorValue(Q$11,""&amp;$B$9&amp;"="&amp;$B263&amp;";",IntrantScenario!$B$7, IntrantScenario!$B$10,VLOOKUP($B$5,Periode,2,FALSE))/5),0)</f>
        <v>0</v>
      </c>
      <c r="R263" s="393">
        <f t="shared" si="48"/>
        <v>0</v>
      </c>
      <c r="S263" s="394">
        <f>IFERROR(IF(EXACT($B$5,"Moyenne 2018-2043"),_xll.Woodstock.Analyst.Xcel.UDFs.GetIndicatorValueAverage(S$11,""&amp;$B$9&amp;"="&amp;$B263&amp;";",IntrantScenario!$B$7, IntrantScenario!$B$10,"2","6")/5,_xll.Woodstock.Analyst.Xcel.UDFs.GetIndicatorValue(S$11,""&amp;$B$9&amp;"="&amp;$B263&amp;";",IntrantScenario!$B$7, IntrantScenario!$B$10,VLOOKUP($B$5,Periode,2,FALSE))/5),0)</f>
        <v>0</v>
      </c>
      <c r="T263" s="394">
        <f>IFERROR(IF(EXACT($B$5,"Moyenne 2018-2043"),_xll.Woodstock.Analyst.Xcel.UDFs.GetIndicatorValueAverage(T$11,""&amp;$B$9&amp;"="&amp;$B263&amp;";",IntrantScenario!$B$7, IntrantScenario!$B$10,"2","6")/5,_xll.Woodstock.Analyst.Xcel.UDFs.GetIndicatorValue(T$11,""&amp;$B$9&amp;"="&amp;$B263&amp;";",IntrantScenario!$B$7, IntrantScenario!$B$10,VLOOKUP($B$5,Periode,2,FALSE))/5),0)</f>
        <v>0</v>
      </c>
      <c r="U263" s="393">
        <f t="shared" si="49"/>
        <v>0</v>
      </c>
      <c r="V263" s="394">
        <f>IFERROR(IF(EXACT($B$5,"Moyenne 2018-2043"),_xll.Woodstock.Analyst.Xcel.UDFs.GetIndicatorValueAverage(V$11,""&amp;$B$9&amp;"="&amp;$B263&amp;";",IntrantScenario!$B$7, IntrantScenario!$B$10,"2","6")/5,_xll.Woodstock.Analyst.Xcel.UDFs.GetIndicatorValue(V$11,""&amp;$B$9&amp;"="&amp;$B263&amp;";",IntrantScenario!$B$7, IntrantScenario!$B$10,VLOOKUP($B$5,Periode,2,FALSE))/5),0)</f>
        <v>0</v>
      </c>
      <c r="W263" s="393">
        <f t="shared" si="50"/>
        <v>0</v>
      </c>
      <c r="X263" s="394">
        <f>IFERROR(IF(EXACT($B$5,"Moyenne 2018-2043"),_xll.Woodstock.Analyst.Xcel.UDFs.GetIndicatorValueAverage(X$11,""&amp;$B$9&amp;"="&amp;$B263&amp;";",IntrantScenario!$B$7, IntrantScenario!$B$10,"2","6")/5,_xll.Woodstock.Analyst.Xcel.UDFs.GetIndicatorValue(X$11,""&amp;$B$9&amp;"="&amp;$B263&amp;";",IntrantScenario!$B$7, IntrantScenario!$B$10,VLOOKUP($B$5,Periode,2,FALSE))/5),0)</f>
        <v>0</v>
      </c>
      <c r="Y263" s="394">
        <f>IFERROR(IF(EXACT($B$5,"Moyenne 2018-2043"),_xll.Woodstock.Analyst.Xcel.UDFs.GetIndicatorValueAverage(Y$11,""&amp;$B$9&amp;"="&amp;$B263&amp;";",IntrantScenario!$B$7, IntrantScenario!$B$10,"2","6")/5,_xll.Woodstock.Analyst.Xcel.UDFs.GetIndicatorValue(Y$11,""&amp;$B$9&amp;"="&amp;$B263&amp;";",IntrantScenario!$B$7, IntrantScenario!$B$10,VLOOKUP($B$5,Periode,2,FALSE))/5),0)</f>
        <v>0</v>
      </c>
      <c r="Z263" s="394">
        <f>IFERROR(IF(EXACT($B$5,"Moyenne 2018-2043"),_xll.Woodstock.Analyst.Xcel.UDFs.GetIndicatorValueAverage(Z$11,""&amp;$B$9&amp;"="&amp;$B263&amp;";",IntrantScenario!$B$7, IntrantScenario!$B$10,"2","6")/5,_xll.Woodstock.Analyst.Xcel.UDFs.GetIndicatorValue(Z$11,""&amp;$B$9&amp;"="&amp;$B263&amp;";",IntrantScenario!$B$7, IntrantScenario!$B$10,VLOOKUP($B$5,Periode,2,FALSE))/5),0)</f>
        <v>0</v>
      </c>
      <c r="AA263" s="394">
        <f>IFERROR(IF(EXACT($B$5,"Moyenne 2018-2043"),_xll.Woodstock.Analyst.Xcel.UDFs.GetIndicatorValueAverage(AA$11,""&amp;$B$9&amp;"="&amp;$B263&amp;";",IntrantScenario!$B$7, IntrantScenario!$B$10,"2","6")/5,_xll.Woodstock.Analyst.Xcel.UDFs.GetIndicatorValue(AA$11,""&amp;$B$9&amp;"="&amp;$B263&amp;";",IntrantScenario!$B$7, IntrantScenario!$B$10,VLOOKUP($B$5,Periode,2,FALSE))/5),0)</f>
        <v>0</v>
      </c>
      <c r="AB263" s="78">
        <f t="shared" si="51"/>
        <v>0</v>
      </c>
      <c r="AC263" s="78">
        <f t="shared" si="52"/>
        <v>0</v>
      </c>
      <c r="AD263" s="395">
        <f t="shared" si="53"/>
        <v>0</v>
      </c>
      <c r="AE263" s="395">
        <f t="shared" si="54"/>
        <v>0</v>
      </c>
    </row>
    <row r="264" spans="1:31" x14ac:dyDescent="0.25">
      <c r="A264" s="387">
        <v>252</v>
      </c>
      <c r="B264" s="396" t="str">
        <f t="shared" si="55"/>
        <v>UTR252</v>
      </c>
      <c r="C264" s="393">
        <f t="shared" si="42"/>
        <v>0</v>
      </c>
      <c r="D264" s="394">
        <f>IFERROR(IF(EXACT($B$5,"Moyenne 2018-2043"),_xll.Woodstock.Analyst.Xcel.UDFs.GetIndicatorValueAverage(D$11,""&amp;$B$9&amp;"="&amp;$B264&amp;";",IntrantScenario!$B$7, IntrantScenario!$B$10,"2","6")/5,_xll.Woodstock.Analyst.Xcel.UDFs.GetIndicatorValue(D$11,""&amp;$B$9&amp;"="&amp;$B264&amp;";",IntrantScenario!$B$7, IntrantScenario!$B$10,VLOOKUP($B$5,Periode,2,FALSE))/5),0)</f>
        <v>0</v>
      </c>
      <c r="E264" s="394">
        <f>IFERROR(IF(EXACT($B$5,"Moyenne 2018-2043"),_xll.Woodstock.Analyst.Xcel.UDFs.GetIndicatorValueAverage(E$11,""&amp;$B$9&amp;"="&amp;$B264&amp;";",IntrantScenario!$B$7, IntrantScenario!$B$10,"2","6")/5,_xll.Woodstock.Analyst.Xcel.UDFs.GetIndicatorValue(E$11,""&amp;$B$9&amp;"="&amp;$B264&amp;";",IntrantScenario!$B$7, IntrantScenario!$B$10,VLOOKUP($B$5,Periode,2,FALSE))/5),0)</f>
        <v>0</v>
      </c>
      <c r="F264" s="393">
        <f t="shared" si="43"/>
        <v>0</v>
      </c>
      <c r="G264" s="394">
        <f>IFERROR(IF(EXACT($B$5,"Moyenne 2018-2043"),_xll.Woodstock.Analyst.Xcel.UDFs.GetIndicatorValueAverage(G$11,""&amp;$B$9&amp;"="&amp;$B264&amp;";",IntrantScenario!$B$7, IntrantScenario!$B$10,"2","6")/5,_xll.Woodstock.Analyst.Xcel.UDFs.GetIndicatorValue(G$11,""&amp;$B$9&amp;"="&amp;$B264&amp;";",IntrantScenario!$B$7, IntrantScenario!$B$10,VLOOKUP($B$5,Periode,2,FALSE))/5),0)</f>
        <v>0</v>
      </c>
      <c r="H264" s="393">
        <f t="shared" si="44"/>
        <v>0</v>
      </c>
      <c r="I264" s="394">
        <f>IFERROR(IF(EXACT($B$5,"Moyenne 2018-2043"),_xll.Woodstock.Analyst.Xcel.UDFs.GetIndicatorValueAverage(I$11,""&amp;$B$9&amp;"="&amp;$B264&amp;";",IntrantScenario!$B$7, IntrantScenario!$B$10,"2","6")/5,_xll.Woodstock.Analyst.Xcel.UDFs.GetIndicatorValue(I$11,""&amp;$B$9&amp;"="&amp;$B264&amp;";",IntrantScenario!$B$7, IntrantScenario!$B$10,VLOOKUP($B$5,Periode,2,FALSE))/5),0)</f>
        <v>0</v>
      </c>
      <c r="J264" s="394">
        <f>IFERROR(IF(EXACT($B$5,"Moyenne 2018-2043"),_xll.Woodstock.Analyst.Xcel.UDFs.GetIndicatorValueAverage(J$11,""&amp;$B$9&amp;"="&amp;$B264&amp;";",IntrantScenario!$B$7, IntrantScenario!$B$10,"2","6")/5,_xll.Woodstock.Analyst.Xcel.UDFs.GetIndicatorValue(J$11,""&amp;$B$9&amp;"="&amp;$B264&amp;";",IntrantScenario!$B$7, IntrantScenario!$B$10,VLOOKUP($B$5,Periode,2,FALSE))/5),0)</f>
        <v>0</v>
      </c>
      <c r="K264" s="78">
        <f t="shared" si="45"/>
        <v>0</v>
      </c>
      <c r="L264" s="393">
        <f t="shared" si="46"/>
        <v>0</v>
      </c>
      <c r="M264" s="394">
        <f>IFERROR(IF(EXACT($B$5,"Moyenne 2018-2043"),_xll.Woodstock.Analyst.Xcel.UDFs.GetIndicatorValueAverage(M$11,""&amp;$B$9&amp;"="&amp;$B264&amp;";",IntrantScenario!$B$7, IntrantScenario!$B$10,"2","6")/5,_xll.Woodstock.Analyst.Xcel.UDFs.GetIndicatorValue(M$11,""&amp;$B$9&amp;"="&amp;$B264&amp;";",IntrantScenario!$B$7, IntrantScenario!$B$10,VLOOKUP($B$5,Periode,2,FALSE))/5),0)</f>
        <v>0</v>
      </c>
      <c r="N264" s="394">
        <f>IFERROR(IF(EXACT($B$5,"Moyenne 2018-2043"),_xll.Woodstock.Analyst.Xcel.UDFs.GetIndicatorValueAverage(N$11,""&amp;$B$9&amp;"="&amp;$B264&amp;";",IntrantScenario!$B$7, IntrantScenario!$B$10,"2","6")/5,_xll.Woodstock.Analyst.Xcel.UDFs.GetIndicatorValue(N$11,""&amp;$B$9&amp;"="&amp;$B264&amp;";",IntrantScenario!$B$7, IntrantScenario!$B$10,VLOOKUP($B$5,Periode,2,FALSE))/5),0)</f>
        <v>0</v>
      </c>
      <c r="O264" s="394">
        <f>IFERROR(IF(EXACT($B$5,"Moyenne 2018-2043"),_xll.Woodstock.Analyst.Xcel.UDFs.GetIndicatorValueAverage(O$11,""&amp;$B$9&amp;"="&amp;$B264&amp;";",IntrantScenario!$B$7, IntrantScenario!$B$10,"2","6")/5,_xll.Woodstock.Analyst.Xcel.UDFs.GetIndicatorValue(O$11,""&amp;$B$9&amp;"="&amp;$B264&amp;";",IntrantScenario!$B$7, IntrantScenario!$B$10,VLOOKUP($B$5,Periode,2,FALSE))/5),0)</f>
        <v>0</v>
      </c>
      <c r="P264" s="393">
        <f t="shared" si="47"/>
        <v>0</v>
      </c>
      <c r="Q264" s="394">
        <f>IFERROR(IF(EXACT($B$5,"Moyenne 2018-2043"),_xll.Woodstock.Analyst.Xcel.UDFs.GetIndicatorValueAverage(Q$11,""&amp;$B$9&amp;"="&amp;$B264&amp;";",IntrantScenario!$B$7, IntrantScenario!$B$10,"2","6")/5,_xll.Woodstock.Analyst.Xcel.UDFs.GetIndicatorValue(Q$11,""&amp;$B$9&amp;"="&amp;$B264&amp;";",IntrantScenario!$B$7, IntrantScenario!$B$10,VLOOKUP($B$5,Periode,2,FALSE))/5),0)</f>
        <v>0</v>
      </c>
      <c r="R264" s="393">
        <f t="shared" si="48"/>
        <v>0</v>
      </c>
      <c r="S264" s="394">
        <f>IFERROR(IF(EXACT($B$5,"Moyenne 2018-2043"),_xll.Woodstock.Analyst.Xcel.UDFs.GetIndicatorValueAverage(S$11,""&amp;$B$9&amp;"="&amp;$B264&amp;";",IntrantScenario!$B$7, IntrantScenario!$B$10,"2","6")/5,_xll.Woodstock.Analyst.Xcel.UDFs.GetIndicatorValue(S$11,""&amp;$B$9&amp;"="&amp;$B264&amp;";",IntrantScenario!$B$7, IntrantScenario!$B$10,VLOOKUP($B$5,Periode,2,FALSE))/5),0)</f>
        <v>0</v>
      </c>
      <c r="T264" s="394">
        <f>IFERROR(IF(EXACT($B$5,"Moyenne 2018-2043"),_xll.Woodstock.Analyst.Xcel.UDFs.GetIndicatorValueAverage(T$11,""&amp;$B$9&amp;"="&amp;$B264&amp;";",IntrantScenario!$B$7, IntrantScenario!$B$10,"2","6")/5,_xll.Woodstock.Analyst.Xcel.UDFs.GetIndicatorValue(T$11,""&amp;$B$9&amp;"="&amp;$B264&amp;";",IntrantScenario!$B$7, IntrantScenario!$B$10,VLOOKUP($B$5,Periode,2,FALSE))/5),0)</f>
        <v>0</v>
      </c>
      <c r="U264" s="393">
        <f t="shared" si="49"/>
        <v>0</v>
      </c>
      <c r="V264" s="394">
        <f>IFERROR(IF(EXACT($B$5,"Moyenne 2018-2043"),_xll.Woodstock.Analyst.Xcel.UDFs.GetIndicatorValueAverage(V$11,""&amp;$B$9&amp;"="&amp;$B264&amp;";",IntrantScenario!$B$7, IntrantScenario!$B$10,"2","6")/5,_xll.Woodstock.Analyst.Xcel.UDFs.GetIndicatorValue(V$11,""&amp;$B$9&amp;"="&amp;$B264&amp;";",IntrantScenario!$B$7, IntrantScenario!$B$10,VLOOKUP($B$5,Periode,2,FALSE))/5),0)</f>
        <v>0</v>
      </c>
      <c r="W264" s="393">
        <f t="shared" si="50"/>
        <v>0</v>
      </c>
      <c r="X264" s="394">
        <f>IFERROR(IF(EXACT($B$5,"Moyenne 2018-2043"),_xll.Woodstock.Analyst.Xcel.UDFs.GetIndicatorValueAverage(X$11,""&amp;$B$9&amp;"="&amp;$B264&amp;";",IntrantScenario!$B$7, IntrantScenario!$B$10,"2","6")/5,_xll.Woodstock.Analyst.Xcel.UDFs.GetIndicatorValue(X$11,""&amp;$B$9&amp;"="&amp;$B264&amp;";",IntrantScenario!$B$7, IntrantScenario!$B$10,VLOOKUP($B$5,Periode,2,FALSE))/5),0)</f>
        <v>0</v>
      </c>
      <c r="Y264" s="394">
        <f>IFERROR(IF(EXACT($B$5,"Moyenne 2018-2043"),_xll.Woodstock.Analyst.Xcel.UDFs.GetIndicatorValueAverage(Y$11,""&amp;$B$9&amp;"="&amp;$B264&amp;";",IntrantScenario!$B$7, IntrantScenario!$B$10,"2","6")/5,_xll.Woodstock.Analyst.Xcel.UDFs.GetIndicatorValue(Y$11,""&amp;$B$9&amp;"="&amp;$B264&amp;";",IntrantScenario!$B$7, IntrantScenario!$B$10,VLOOKUP($B$5,Periode,2,FALSE))/5),0)</f>
        <v>0</v>
      </c>
      <c r="Z264" s="394">
        <f>IFERROR(IF(EXACT($B$5,"Moyenne 2018-2043"),_xll.Woodstock.Analyst.Xcel.UDFs.GetIndicatorValueAverage(Z$11,""&amp;$B$9&amp;"="&amp;$B264&amp;";",IntrantScenario!$B$7, IntrantScenario!$B$10,"2","6")/5,_xll.Woodstock.Analyst.Xcel.UDFs.GetIndicatorValue(Z$11,""&amp;$B$9&amp;"="&amp;$B264&amp;";",IntrantScenario!$B$7, IntrantScenario!$B$10,VLOOKUP($B$5,Periode,2,FALSE))/5),0)</f>
        <v>0</v>
      </c>
      <c r="AA264" s="394">
        <f>IFERROR(IF(EXACT($B$5,"Moyenne 2018-2043"),_xll.Woodstock.Analyst.Xcel.UDFs.GetIndicatorValueAverage(AA$11,""&amp;$B$9&amp;"="&amp;$B264&amp;";",IntrantScenario!$B$7, IntrantScenario!$B$10,"2","6")/5,_xll.Woodstock.Analyst.Xcel.UDFs.GetIndicatorValue(AA$11,""&amp;$B$9&amp;"="&amp;$B264&amp;";",IntrantScenario!$B$7, IntrantScenario!$B$10,VLOOKUP($B$5,Periode,2,FALSE))/5),0)</f>
        <v>0</v>
      </c>
      <c r="AB264" s="78">
        <f t="shared" si="51"/>
        <v>0</v>
      </c>
      <c r="AC264" s="78">
        <f t="shared" si="52"/>
        <v>0</v>
      </c>
      <c r="AD264" s="395">
        <f t="shared" si="53"/>
        <v>0</v>
      </c>
      <c r="AE264" s="395">
        <f t="shared" si="54"/>
        <v>0</v>
      </c>
    </row>
    <row r="265" spans="1:31" x14ac:dyDescent="0.25">
      <c r="A265" s="387">
        <v>253</v>
      </c>
      <c r="B265" s="396" t="str">
        <f t="shared" si="55"/>
        <v>UTR253</v>
      </c>
      <c r="C265" s="393">
        <f t="shared" si="42"/>
        <v>0</v>
      </c>
      <c r="D265" s="394">
        <f>IFERROR(IF(EXACT($B$5,"Moyenne 2018-2043"),_xll.Woodstock.Analyst.Xcel.UDFs.GetIndicatorValueAverage(D$11,""&amp;$B$9&amp;"="&amp;$B265&amp;";",IntrantScenario!$B$7, IntrantScenario!$B$10,"2","6")/5,_xll.Woodstock.Analyst.Xcel.UDFs.GetIndicatorValue(D$11,""&amp;$B$9&amp;"="&amp;$B265&amp;";",IntrantScenario!$B$7, IntrantScenario!$B$10,VLOOKUP($B$5,Periode,2,FALSE))/5),0)</f>
        <v>0</v>
      </c>
      <c r="E265" s="394">
        <f>IFERROR(IF(EXACT($B$5,"Moyenne 2018-2043"),_xll.Woodstock.Analyst.Xcel.UDFs.GetIndicatorValueAverage(E$11,""&amp;$B$9&amp;"="&amp;$B265&amp;";",IntrantScenario!$B$7, IntrantScenario!$B$10,"2","6")/5,_xll.Woodstock.Analyst.Xcel.UDFs.GetIndicatorValue(E$11,""&amp;$B$9&amp;"="&amp;$B265&amp;";",IntrantScenario!$B$7, IntrantScenario!$B$10,VLOOKUP($B$5,Periode,2,FALSE))/5),0)</f>
        <v>0</v>
      </c>
      <c r="F265" s="393">
        <f t="shared" si="43"/>
        <v>0</v>
      </c>
      <c r="G265" s="394">
        <f>IFERROR(IF(EXACT($B$5,"Moyenne 2018-2043"),_xll.Woodstock.Analyst.Xcel.UDFs.GetIndicatorValueAverage(G$11,""&amp;$B$9&amp;"="&amp;$B265&amp;";",IntrantScenario!$B$7, IntrantScenario!$B$10,"2","6")/5,_xll.Woodstock.Analyst.Xcel.UDFs.GetIndicatorValue(G$11,""&amp;$B$9&amp;"="&amp;$B265&amp;";",IntrantScenario!$B$7, IntrantScenario!$B$10,VLOOKUP($B$5,Periode,2,FALSE))/5),0)</f>
        <v>0</v>
      </c>
      <c r="H265" s="393">
        <f t="shared" si="44"/>
        <v>0</v>
      </c>
      <c r="I265" s="394">
        <f>IFERROR(IF(EXACT($B$5,"Moyenne 2018-2043"),_xll.Woodstock.Analyst.Xcel.UDFs.GetIndicatorValueAverage(I$11,""&amp;$B$9&amp;"="&amp;$B265&amp;";",IntrantScenario!$B$7, IntrantScenario!$B$10,"2","6")/5,_xll.Woodstock.Analyst.Xcel.UDFs.GetIndicatorValue(I$11,""&amp;$B$9&amp;"="&amp;$B265&amp;";",IntrantScenario!$B$7, IntrantScenario!$B$10,VLOOKUP($B$5,Periode,2,FALSE))/5),0)</f>
        <v>0</v>
      </c>
      <c r="J265" s="394">
        <f>IFERROR(IF(EXACT($B$5,"Moyenne 2018-2043"),_xll.Woodstock.Analyst.Xcel.UDFs.GetIndicatorValueAverage(J$11,""&amp;$B$9&amp;"="&amp;$B265&amp;";",IntrantScenario!$B$7, IntrantScenario!$B$10,"2","6")/5,_xll.Woodstock.Analyst.Xcel.UDFs.GetIndicatorValue(J$11,""&amp;$B$9&amp;"="&amp;$B265&amp;";",IntrantScenario!$B$7, IntrantScenario!$B$10,VLOOKUP($B$5,Periode,2,FALSE))/5),0)</f>
        <v>0</v>
      </c>
      <c r="K265" s="78">
        <f t="shared" si="45"/>
        <v>0</v>
      </c>
      <c r="L265" s="393">
        <f t="shared" si="46"/>
        <v>0</v>
      </c>
      <c r="M265" s="394">
        <f>IFERROR(IF(EXACT($B$5,"Moyenne 2018-2043"),_xll.Woodstock.Analyst.Xcel.UDFs.GetIndicatorValueAverage(M$11,""&amp;$B$9&amp;"="&amp;$B265&amp;";",IntrantScenario!$B$7, IntrantScenario!$B$10,"2","6")/5,_xll.Woodstock.Analyst.Xcel.UDFs.GetIndicatorValue(M$11,""&amp;$B$9&amp;"="&amp;$B265&amp;";",IntrantScenario!$B$7, IntrantScenario!$B$10,VLOOKUP($B$5,Periode,2,FALSE))/5),0)</f>
        <v>0</v>
      </c>
      <c r="N265" s="394">
        <f>IFERROR(IF(EXACT($B$5,"Moyenne 2018-2043"),_xll.Woodstock.Analyst.Xcel.UDFs.GetIndicatorValueAverage(N$11,""&amp;$B$9&amp;"="&amp;$B265&amp;";",IntrantScenario!$B$7, IntrantScenario!$B$10,"2","6")/5,_xll.Woodstock.Analyst.Xcel.UDFs.GetIndicatorValue(N$11,""&amp;$B$9&amp;"="&amp;$B265&amp;";",IntrantScenario!$B$7, IntrantScenario!$B$10,VLOOKUP($B$5,Periode,2,FALSE))/5),0)</f>
        <v>0</v>
      </c>
      <c r="O265" s="394">
        <f>IFERROR(IF(EXACT($B$5,"Moyenne 2018-2043"),_xll.Woodstock.Analyst.Xcel.UDFs.GetIndicatorValueAverage(O$11,""&amp;$B$9&amp;"="&amp;$B265&amp;";",IntrantScenario!$B$7, IntrantScenario!$B$10,"2","6")/5,_xll.Woodstock.Analyst.Xcel.UDFs.GetIndicatorValue(O$11,""&amp;$B$9&amp;"="&amp;$B265&amp;";",IntrantScenario!$B$7, IntrantScenario!$B$10,VLOOKUP($B$5,Periode,2,FALSE))/5),0)</f>
        <v>0</v>
      </c>
      <c r="P265" s="393">
        <f t="shared" si="47"/>
        <v>0</v>
      </c>
      <c r="Q265" s="394">
        <f>IFERROR(IF(EXACT($B$5,"Moyenne 2018-2043"),_xll.Woodstock.Analyst.Xcel.UDFs.GetIndicatorValueAverage(Q$11,""&amp;$B$9&amp;"="&amp;$B265&amp;";",IntrantScenario!$B$7, IntrantScenario!$B$10,"2","6")/5,_xll.Woodstock.Analyst.Xcel.UDFs.GetIndicatorValue(Q$11,""&amp;$B$9&amp;"="&amp;$B265&amp;";",IntrantScenario!$B$7, IntrantScenario!$B$10,VLOOKUP($B$5,Periode,2,FALSE))/5),0)</f>
        <v>0</v>
      </c>
      <c r="R265" s="393">
        <f t="shared" si="48"/>
        <v>0</v>
      </c>
      <c r="S265" s="394">
        <f>IFERROR(IF(EXACT($B$5,"Moyenne 2018-2043"),_xll.Woodstock.Analyst.Xcel.UDFs.GetIndicatorValueAverage(S$11,""&amp;$B$9&amp;"="&amp;$B265&amp;";",IntrantScenario!$B$7, IntrantScenario!$B$10,"2","6")/5,_xll.Woodstock.Analyst.Xcel.UDFs.GetIndicatorValue(S$11,""&amp;$B$9&amp;"="&amp;$B265&amp;";",IntrantScenario!$B$7, IntrantScenario!$B$10,VLOOKUP($B$5,Periode,2,FALSE))/5),0)</f>
        <v>0</v>
      </c>
      <c r="T265" s="394">
        <f>IFERROR(IF(EXACT($B$5,"Moyenne 2018-2043"),_xll.Woodstock.Analyst.Xcel.UDFs.GetIndicatorValueAverage(T$11,""&amp;$B$9&amp;"="&amp;$B265&amp;";",IntrantScenario!$B$7, IntrantScenario!$B$10,"2","6")/5,_xll.Woodstock.Analyst.Xcel.UDFs.GetIndicatorValue(T$11,""&amp;$B$9&amp;"="&amp;$B265&amp;";",IntrantScenario!$B$7, IntrantScenario!$B$10,VLOOKUP($B$5,Periode,2,FALSE))/5),0)</f>
        <v>0</v>
      </c>
      <c r="U265" s="393">
        <f t="shared" si="49"/>
        <v>0</v>
      </c>
      <c r="V265" s="394">
        <f>IFERROR(IF(EXACT($B$5,"Moyenne 2018-2043"),_xll.Woodstock.Analyst.Xcel.UDFs.GetIndicatorValueAverage(V$11,""&amp;$B$9&amp;"="&amp;$B265&amp;";",IntrantScenario!$B$7, IntrantScenario!$B$10,"2","6")/5,_xll.Woodstock.Analyst.Xcel.UDFs.GetIndicatorValue(V$11,""&amp;$B$9&amp;"="&amp;$B265&amp;";",IntrantScenario!$B$7, IntrantScenario!$B$10,VLOOKUP($B$5,Periode,2,FALSE))/5),0)</f>
        <v>0</v>
      </c>
      <c r="W265" s="393">
        <f t="shared" si="50"/>
        <v>0</v>
      </c>
      <c r="X265" s="394">
        <f>IFERROR(IF(EXACT($B$5,"Moyenne 2018-2043"),_xll.Woodstock.Analyst.Xcel.UDFs.GetIndicatorValueAverage(X$11,""&amp;$B$9&amp;"="&amp;$B265&amp;";",IntrantScenario!$B$7, IntrantScenario!$B$10,"2","6")/5,_xll.Woodstock.Analyst.Xcel.UDFs.GetIndicatorValue(X$11,""&amp;$B$9&amp;"="&amp;$B265&amp;";",IntrantScenario!$B$7, IntrantScenario!$B$10,VLOOKUP($B$5,Periode,2,FALSE))/5),0)</f>
        <v>0</v>
      </c>
      <c r="Y265" s="394">
        <f>IFERROR(IF(EXACT($B$5,"Moyenne 2018-2043"),_xll.Woodstock.Analyst.Xcel.UDFs.GetIndicatorValueAverage(Y$11,""&amp;$B$9&amp;"="&amp;$B265&amp;";",IntrantScenario!$B$7, IntrantScenario!$B$10,"2","6")/5,_xll.Woodstock.Analyst.Xcel.UDFs.GetIndicatorValue(Y$11,""&amp;$B$9&amp;"="&amp;$B265&amp;";",IntrantScenario!$B$7, IntrantScenario!$B$10,VLOOKUP($B$5,Periode,2,FALSE))/5),0)</f>
        <v>0</v>
      </c>
      <c r="Z265" s="394">
        <f>IFERROR(IF(EXACT($B$5,"Moyenne 2018-2043"),_xll.Woodstock.Analyst.Xcel.UDFs.GetIndicatorValueAverage(Z$11,""&amp;$B$9&amp;"="&amp;$B265&amp;";",IntrantScenario!$B$7, IntrantScenario!$B$10,"2","6")/5,_xll.Woodstock.Analyst.Xcel.UDFs.GetIndicatorValue(Z$11,""&amp;$B$9&amp;"="&amp;$B265&amp;";",IntrantScenario!$B$7, IntrantScenario!$B$10,VLOOKUP($B$5,Periode,2,FALSE))/5),0)</f>
        <v>0</v>
      </c>
      <c r="AA265" s="394">
        <f>IFERROR(IF(EXACT($B$5,"Moyenne 2018-2043"),_xll.Woodstock.Analyst.Xcel.UDFs.GetIndicatorValueAverage(AA$11,""&amp;$B$9&amp;"="&amp;$B265&amp;";",IntrantScenario!$B$7, IntrantScenario!$B$10,"2","6")/5,_xll.Woodstock.Analyst.Xcel.UDFs.GetIndicatorValue(AA$11,""&amp;$B$9&amp;"="&amp;$B265&amp;";",IntrantScenario!$B$7, IntrantScenario!$B$10,VLOOKUP($B$5,Periode,2,FALSE))/5),0)</f>
        <v>0</v>
      </c>
      <c r="AB265" s="78">
        <f t="shared" si="51"/>
        <v>0</v>
      </c>
      <c r="AC265" s="78">
        <f t="shared" si="52"/>
        <v>0</v>
      </c>
      <c r="AD265" s="395">
        <f t="shared" si="53"/>
        <v>0</v>
      </c>
      <c r="AE265" s="395">
        <f t="shared" si="54"/>
        <v>0</v>
      </c>
    </row>
    <row r="266" spans="1:31" x14ac:dyDescent="0.25">
      <c r="A266" s="387">
        <v>254</v>
      </c>
      <c r="B266" s="396" t="str">
        <f t="shared" si="55"/>
        <v>UTR254</v>
      </c>
      <c r="C266" s="393">
        <f t="shared" si="42"/>
        <v>0</v>
      </c>
      <c r="D266" s="394">
        <f>IFERROR(IF(EXACT($B$5,"Moyenne 2018-2043"),_xll.Woodstock.Analyst.Xcel.UDFs.GetIndicatorValueAverage(D$11,""&amp;$B$9&amp;"="&amp;$B266&amp;";",IntrantScenario!$B$7, IntrantScenario!$B$10,"2","6")/5,_xll.Woodstock.Analyst.Xcel.UDFs.GetIndicatorValue(D$11,""&amp;$B$9&amp;"="&amp;$B266&amp;";",IntrantScenario!$B$7, IntrantScenario!$B$10,VLOOKUP($B$5,Periode,2,FALSE))/5),0)</f>
        <v>0</v>
      </c>
      <c r="E266" s="394">
        <f>IFERROR(IF(EXACT($B$5,"Moyenne 2018-2043"),_xll.Woodstock.Analyst.Xcel.UDFs.GetIndicatorValueAverage(E$11,""&amp;$B$9&amp;"="&amp;$B266&amp;";",IntrantScenario!$B$7, IntrantScenario!$B$10,"2","6")/5,_xll.Woodstock.Analyst.Xcel.UDFs.GetIndicatorValue(E$11,""&amp;$B$9&amp;"="&amp;$B266&amp;";",IntrantScenario!$B$7, IntrantScenario!$B$10,VLOOKUP($B$5,Periode,2,FALSE))/5),0)</f>
        <v>0</v>
      </c>
      <c r="F266" s="393">
        <f t="shared" si="43"/>
        <v>0</v>
      </c>
      <c r="G266" s="394">
        <f>IFERROR(IF(EXACT($B$5,"Moyenne 2018-2043"),_xll.Woodstock.Analyst.Xcel.UDFs.GetIndicatorValueAverage(G$11,""&amp;$B$9&amp;"="&amp;$B266&amp;";",IntrantScenario!$B$7, IntrantScenario!$B$10,"2","6")/5,_xll.Woodstock.Analyst.Xcel.UDFs.GetIndicatorValue(G$11,""&amp;$B$9&amp;"="&amp;$B266&amp;";",IntrantScenario!$B$7, IntrantScenario!$B$10,VLOOKUP($B$5,Periode,2,FALSE))/5),0)</f>
        <v>0</v>
      </c>
      <c r="H266" s="393">
        <f t="shared" si="44"/>
        <v>0</v>
      </c>
      <c r="I266" s="394">
        <f>IFERROR(IF(EXACT($B$5,"Moyenne 2018-2043"),_xll.Woodstock.Analyst.Xcel.UDFs.GetIndicatorValueAverage(I$11,""&amp;$B$9&amp;"="&amp;$B266&amp;";",IntrantScenario!$B$7, IntrantScenario!$B$10,"2","6")/5,_xll.Woodstock.Analyst.Xcel.UDFs.GetIndicatorValue(I$11,""&amp;$B$9&amp;"="&amp;$B266&amp;";",IntrantScenario!$B$7, IntrantScenario!$B$10,VLOOKUP($B$5,Periode,2,FALSE))/5),0)</f>
        <v>0</v>
      </c>
      <c r="J266" s="394">
        <f>IFERROR(IF(EXACT($B$5,"Moyenne 2018-2043"),_xll.Woodstock.Analyst.Xcel.UDFs.GetIndicatorValueAverage(J$11,""&amp;$B$9&amp;"="&amp;$B266&amp;";",IntrantScenario!$B$7, IntrantScenario!$B$10,"2","6")/5,_xll.Woodstock.Analyst.Xcel.UDFs.GetIndicatorValue(J$11,""&amp;$B$9&amp;"="&amp;$B266&amp;";",IntrantScenario!$B$7, IntrantScenario!$B$10,VLOOKUP($B$5,Periode,2,FALSE))/5),0)</f>
        <v>0</v>
      </c>
      <c r="K266" s="78">
        <f t="shared" si="45"/>
        <v>0</v>
      </c>
      <c r="L266" s="393">
        <f t="shared" si="46"/>
        <v>0</v>
      </c>
      <c r="M266" s="394">
        <f>IFERROR(IF(EXACT($B$5,"Moyenne 2018-2043"),_xll.Woodstock.Analyst.Xcel.UDFs.GetIndicatorValueAverage(M$11,""&amp;$B$9&amp;"="&amp;$B266&amp;";",IntrantScenario!$B$7, IntrantScenario!$B$10,"2","6")/5,_xll.Woodstock.Analyst.Xcel.UDFs.GetIndicatorValue(M$11,""&amp;$B$9&amp;"="&amp;$B266&amp;";",IntrantScenario!$B$7, IntrantScenario!$B$10,VLOOKUP($B$5,Periode,2,FALSE))/5),0)</f>
        <v>0</v>
      </c>
      <c r="N266" s="394">
        <f>IFERROR(IF(EXACT($B$5,"Moyenne 2018-2043"),_xll.Woodstock.Analyst.Xcel.UDFs.GetIndicatorValueAverage(N$11,""&amp;$B$9&amp;"="&amp;$B266&amp;";",IntrantScenario!$B$7, IntrantScenario!$B$10,"2","6")/5,_xll.Woodstock.Analyst.Xcel.UDFs.GetIndicatorValue(N$11,""&amp;$B$9&amp;"="&amp;$B266&amp;";",IntrantScenario!$B$7, IntrantScenario!$B$10,VLOOKUP($B$5,Periode,2,FALSE))/5),0)</f>
        <v>0</v>
      </c>
      <c r="O266" s="394">
        <f>IFERROR(IF(EXACT($B$5,"Moyenne 2018-2043"),_xll.Woodstock.Analyst.Xcel.UDFs.GetIndicatorValueAverage(O$11,""&amp;$B$9&amp;"="&amp;$B266&amp;";",IntrantScenario!$B$7, IntrantScenario!$B$10,"2","6")/5,_xll.Woodstock.Analyst.Xcel.UDFs.GetIndicatorValue(O$11,""&amp;$B$9&amp;"="&amp;$B266&amp;";",IntrantScenario!$B$7, IntrantScenario!$B$10,VLOOKUP($B$5,Periode,2,FALSE))/5),0)</f>
        <v>0</v>
      </c>
      <c r="P266" s="393">
        <f t="shared" si="47"/>
        <v>0</v>
      </c>
      <c r="Q266" s="394">
        <f>IFERROR(IF(EXACT($B$5,"Moyenne 2018-2043"),_xll.Woodstock.Analyst.Xcel.UDFs.GetIndicatorValueAverage(Q$11,""&amp;$B$9&amp;"="&amp;$B266&amp;";",IntrantScenario!$B$7, IntrantScenario!$B$10,"2","6")/5,_xll.Woodstock.Analyst.Xcel.UDFs.GetIndicatorValue(Q$11,""&amp;$B$9&amp;"="&amp;$B266&amp;";",IntrantScenario!$B$7, IntrantScenario!$B$10,VLOOKUP($B$5,Periode,2,FALSE))/5),0)</f>
        <v>0</v>
      </c>
      <c r="R266" s="393">
        <f t="shared" si="48"/>
        <v>0</v>
      </c>
      <c r="S266" s="394">
        <f>IFERROR(IF(EXACT($B$5,"Moyenne 2018-2043"),_xll.Woodstock.Analyst.Xcel.UDFs.GetIndicatorValueAverage(S$11,""&amp;$B$9&amp;"="&amp;$B266&amp;";",IntrantScenario!$B$7, IntrantScenario!$B$10,"2","6")/5,_xll.Woodstock.Analyst.Xcel.UDFs.GetIndicatorValue(S$11,""&amp;$B$9&amp;"="&amp;$B266&amp;";",IntrantScenario!$B$7, IntrantScenario!$B$10,VLOOKUP($B$5,Periode,2,FALSE))/5),0)</f>
        <v>0</v>
      </c>
      <c r="T266" s="394">
        <f>IFERROR(IF(EXACT($B$5,"Moyenne 2018-2043"),_xll.Woodstock.Analyst.Xcel.UDFs.GetIndicatorValueAverage(T$11,""&amp;$B$9&amp;"="&amp;$B266&amp;";",IntrantScenario!$B$7, IntrantScenario!$B$10,"2","6")/5,_xll.Woodstock.Analyst.Xcel.UDFs.GetIndicatorValue(T$11,""&amp;$B$9&amp;"="&amp;$B266&amp;";",IntrantScenario!$B$7, IntrantScenario!$B$10,VLOOKUP($B$5,Periode,2,FALSE))/5),0)</f>
        <v>0</v>
      </c>
      <c r="U266" s="393">
        <f t="shared" si="49"/>
        <v>0</v>
      </c>
      <c r="V266" s="394">
        <f>IFERROR(IF(EXACT($B$5,"Moyenne 2018-2043"),_xll.Woodstock.Analyst.Xcel.UDFs.GetIndicatorValueAverage(V$11,""&amp;$B$9&amp;"="&amp;$B266&amp;";",IntrantScenario!$B$7, IntrantScenario!$B$10,"2","6")/5,_xll.Woodstock.Analyst.Xcel.UDFs.GetIndicatorValue(V$11,""&amp;$B$9&amp;"="&amp;$B266&amp;";",IntrantScenario!$B$7, IntrantScenario!$B$10,VLOOKUP($B$5,Periode,2,FALSE))/5),0)</f>
        <v>0</v>
      </c>
      <c r="W266" s="393">
        <f t="shared" si="50"/>
        <v>0</v>
      </c>
      <c r="X266" s="394">
        <f>IFERROR(IF(EXACT($B$5,"Moyenne 2018-2043"),_xll.Woodstock.Analyst.Xcel.UDFs.GetIndicatorValueAverage(X$11,""&amp;$B$9&amp;"="&amp;$B266&amp;";",IntrantScenario!$B$7, IntrantScenario!$B$10,"2","6")/5,_xll.Woodstock.Analyst.Xcel.UDFs.GetIndicatorValue(X$11,""&amp;$B$9&amp;"="&amp;$B266&amp;";",IntrantScenario!$B$7, IntrantScenario!$B$10,VLOOKUP($B$5,Periode,2,FALSE))/5),0)</f>
        <v>0</v>
      </c>
      <c r="Y266" s="394">
        <f>IFERROR(IF(EXACT($B$5,"Moyenne 2018-2043"),_xll.Woodstock.Analyst.Xcel.UDFs.GetIndicatorValueAverage(Y$11,""&amp;$B$9&amp;"="&amp;$B266&amp;";",IntrantScenario!$B$7, IntrantScenario!$B$10,"2","6")/5,_xll.Woodstock.Analyst.Xcel.UDFs.GetIndicatorValue(Y$11,""&amp;$B$9&amp;"="&amp;$B266&amp;";",IntrantScenario!$B$7, IntrantScenario!$B$10,VLOOKUP($B$5,Periode,2,FALSE))/5),0)</f>
        <v>0</v>
      </c>
      <c r="Z266" s="394">
        <f>IFERROR(IF(EXACT($B$5,"Moyenne 2018-2043"),_xll.Woodstock.Analyst.Xcel.UDFs.GetIndicatorValueAverage(Z$11,""&amp;$B$9&amp;"="&amp;$B266&amp;";",IntrantScenario!$B$7, IntrantScenario!$B$10,"2","6")/5,_xll.Woodstock.Analyst.Xcel.UDFs.GetIndicatorValue(Z$11,""&amp;$B$9&amp;"="&amp;$B266&amp;";",IntrantScenario!$B$7, IntrantScenario!$B$10,VLOOKUP($B$5,Periode,2,FALSE))/5),0)</f>
        <v>0</v>
      </c>
      <c r="AA266" s="394">
        <f>IFERROR(IF(EXACT($B$5,"Moyenne 2018-2043"),_xll.Woodstock.Analyst.Xcel.UDFs.GetIndicatorValueAverage(AA$11,""&amp;$B$9&amp;"="&amp;$B266&amp;";",IntrantScenario!$B$7, IntrantScenario!$B$10,"2","6")/5,_xll.Woodstock.Analyst.Xcel.UDFs.GetIndicatorValue(AA$11,""&amp;$B$9&amp;"="&amp;$B266&amp;";",IntrantScenario!$B$7, IntrantScenario!$B$10,VLOOKUP($B$5,Periode,2,FALSE))/5),0)</f>
        <v>0</v>
      </c>
      <c r="AB266" s="78">
        <f t="shared" si="51"/>
        <v>0</v>
      </c>
      <c r="AC266" s="78">
        <f t="shared" si="52"/>
        <v>0</v>
      </c>
      <c r="AD266" s="395">
        <f t="shared" si="53"/>
        <v>0</v>
      </c>
      <c r="AE266" s="395">
        <f t="shared" si="54"/>
        <v>0</v>
      </c>
    </row>
    <row r="267" spans="1:31" x14ac:dyDescent="0.25">
      <c r="A267" s="387">
        <v>255</v>
      </c>
      <c r="B267" s="396" t="str">
        <f t="shared" si="55"/>
        <v>UTR255</v>
      </c>
      <c r="C267" s="393">
        <f t="shared" si="42"/>
        <v>0</v>
      </c>
      <c r="D267" s="394">
        <f>IFERROR(IF(EXACT($B$5,"Moyenne 2018-2043"),_xll.Woodstock.Analyst.Xcel.UDFs.GetIndicatorValueAverage(D$11,""&amp;$B$9&amp;"="&amp;$B267&amp;";",IntrantScenario!$B$7, IntrantScenario!$B$10,"2","6")/5,_xll.Woodstock.Analyst.Xcel.UDFs.GetIndicatorValue(D$11,""&amp;$B$9&amp;"="&amp;$B267&amp;";",IntrantScenario!$B$7, IntrantScenario!$B$10,VLOOKUP($B$5,Periode,2,FALSE))/5),0)</f>
        <v>0</v>
      </c>
      <c r="E267" s="394">
        <f>IFERROR(IF(EXACT($B$5,"Moyenne 2018-2043"),_xll.Woodstock.Analyst.Xcel.UDFs.GetIndicatorValueAverage(E$11,""&amp;$B$9&amp;"="&amp;$B267&amp;";",IntrantScenario!$B$7, IntrantScenario!$B$10,"2","6")/5,_xll.Woodstock.Analyst.Xcel.UDFs.GetIndicatorValue(E$11,""&amp;$B$9&amp;"="&amp;$B267&amp;";",IntrantScenario!$B$7, IntrantScenario!$B$10,VLOOKUP($B$5,Periode,2,FALSE))/5),0)</f>
        <v>0</v>
      </c>
      <c r="F267" s="393">
        <f t="shared" si="43"/>
        <v>0</v>
      </c>
      <c r="G267" s="394">
        <f>IFERROR(IF(EXACT($B$5,"Moyenne 2018-2043"),_xll.Woodstock.Analyst.Xcel.UDFs.GetIndicatorValueAverage(G$11,""&amp;$B$9&amp;"="&amp;$B267&amp;";",IntrantScenario!$B$7, IntrantScenario!$B$10,"2","6")/5,_xll.Woodstock.Analyst.Xcel.UDFs.GetIndicatorValue(G$11,""&amp;$B$9&amp;"="&amp;$B267&amp;";",IntrantScenario!$B$7, IntrantScenario!$B$10,VLOOKUP($B$5,Periode,2,FALSE))/5),0)</f>
        <v>0</v>
      </c>
      <c r="H267" s="393">
        <f t="shared" si="44"/>
        <v>0</v>
      </c>
      <c r="I267" s="394">
        <f>IFERROR(IF(EXACT($B$5,"Moyenne 2018-2043"),_xll.Woodstock.Analyst.Xcel.UDFs.GetIndicatorValueAverage(I$11,""&amp;$B$9&amp;"="&amp;$B267&amp;";",IntrantScenario!$B$7, IntrantScenario!$B$10,"2","6")/5,_xll.Woodstock.Analyst.Xcel.UDFs.GetIndicatorValue(I$11,""&amp;$B$9&amp;"="&amp;$B267&amp;";",IntrantScenario!$B$7, IntrantScenario!$B$10,VLOOKUP($B$5,Periode,2,FALSE))/5),0)</f>
        <v>0</v>
      </c>
      <c r="J267" s="394">
        <f>IFERROR(IF(EXACT($B$5,"Moyenne 2018-2043"),_xll.Woodstock.Analyst.Xcel.UDFs.GetIndicatorValueAverage(J$11,""&amp;$B$9&amp;"="&amp;$B267&amp;";",IntrantScenario!$B$7, IntrantScenario!$B$10,"2","6")/5,_xll.Woodstock.Analyst.Xcel.UDFs.GetIndicatorValue(J$11,""&amp;$B$9&amp;"="&amp;$B267&amp;";",IntrantScenario!$B$7, IntrantScenario!$B$10,VLOOKUP($B$5,Periode,2,FALSE))/5),0)</f>
        <v>0</v>
      </c>
      <c r="K267" s="78">
        <f t="shared" si="45"/>
        <v>0</v>
      </c>
      <c r="L267" s="393">
        <f t="shared" si="46"/>
        <v>0</v>
      </c>
      <c r="M267" s="394">
        <f>IFERROR(IF(EXACT($B$5,"Moyenne 2018-2043"),_xll.Woodstock.Analyst.Xcel.UDFs.GetIndicatorValueAverage(M$11,""&amp;$B$9&amp;"="&amp;$B267&amp;";",IntrantScenario!$B$7, IntrantScenario!$B$10,"2","6")/5,_xll.Woodstock.Analyst.Xcel.UDFs.GetIndicatorValue(M$11,""&amp;$B$9&amp;"="&amp;$B267&amp;";",IntrantScenario!$B$7, IntrantScenario!$B$10,VLOOKUP($B$5,Periode,2,FALSE))/5),0)</f>
        <v>0</v>
      </c>
      <c r="N267" s="394">
        <f>IFERROR(IF(EXACT($B$5,"Moyenne 2018-2043"),_xll.Woodstock.Analyst.Xcel.UDFs.GetIndicatorValueAverage(N$11,""&amp;$B$9&amp;"="&amp;$B267&amp;";",IntrantScenario!$B$7, IntrantScenario!$B$10,"2","6")/5,_xll.Woodstock.Analyst.Xcel.UDFs.GetIndicatorValue(N$11,""&amp;$B$9&amp;"="&amp;$B267&amp;";",IntrantScenario!$B$7, IntrantScenario!$B$10,VLOOKUP($B$5,Periode,2,FALSE))/5),0)</f>
        <v>0</v>
      </c>
      <c r="O267" s="394">
        <f>IFERROR(IF(EXACT($B$5,"Moyenne 2018-2043"),_xll.Woodstock.Analyst.Xcel.UDFs.GetIndicatorValueAverage(O$11,""&amp;$B$9&amp;"="&amp;$B267&amp;";",IntrantScenario!$B$7, IntrantScenario!$B$10,"2","6")/5,_xll.Woodstock.Analyst.Xcel.UDFs.GetIndicatorValue(O$11,""&amp;$B$9&amp;"="&amp;$B267&amp;";",IntrantScenario!$B$7, IntrantScenario!$B$10,VLOOKUP($B$5,Periode,2,FALSE))/5),0)</f>
        <v>0</v>
      </c>
      <c r="P267" s="393">
        <f t="shared" si="47"/>
        <v>0</v>
      </c>
      <c r="Q267" s="394">
        <f>IFERROR(IF(EXACT($B$5,"Moyenne 2018-2043"),_xll.Woodstock.Analyst.Xcel.UDFs.GetIndicatorValueAverage(Q$11,""&amp;$B$9&amp;"="&amp;$B267&amp;";",IntrantScenario!$B$7, IntrantScenario!$B$10,"2","6")/5,_xll.Woodstock.Analyst.Xcel.UDFs.GetIndicatorValue(Q$11,""&amp;$B$9&amp;"="&amp;$B267&amp;";",IntrantScenario!$B$7, IntrantScenario!$B$10,VLOOKUP($B$5,Periode,2,FALSE))/5),0)</f>
        <v>0</v>
      </c>
      <c r="R267" s="393">
        <f t="shared" si="48"/>
        <v>0</v>
      </c>
      <c r="S267" s="394">
        <f>IFERROR(IF(EXACT($B$5,"Moyenne 2018-2043"),_xll.Woodstock.Analyst.Xcel.UDFs.GetIndicatorValueAverage(S$11,""&amp;$B$9&amp;"="&amp;$B267&amp;";",IntrantScenario!$B$7, IntrantScenario!$B$10,"2","6")/5,_xll.Woodstock.Analyst.Xcel.UDFs.GetIndicatorValue(S$11,""&amp;$B$9&amp;"="&amp;$B267&amp;";",IntrantScenario!$B$7, IntrantScenario!$B$10,VLOOKUP($B$5,Periode,2,FALSE))/5),0)</f>
        <v>0</v>
      </c>
      <c r="T267" s="394">
        <f>IFERROR(IF(EXACT($B$5,"Moyenne 2018-2043"),_xll.Woodstock.Analyst.Xcel.UDFs.GetIndicatorValueAverage(T$11,""&amp;$B$9&amp;"="&amp;$B267&amp;";",IntrantScenario!$B$7, IntrantScenario!$B$10,"2","6")/5,_xll.Woodstock.Analyst.Xcel.UDFs.GetIndicatorValue(T$11,""&amp;$B$9&amp;"="&amp;$B267&amp;";",IntrantScenario!$B$7, IntrantScenario!$B$10,VLOOKUP($B$5,Periode,2,FALSE))/5),0)</f>
        <v>0</v>
      </c>
      <c r="U267" s="393">
        <f t="shared" si="49"/>
        <v>0</v>
      </c>
      <c r="V267" s="394">
        <f>IFERROR(IF(EXACT($B$5,"Moyenne 2018-2043"),_xll.Woodstock.Analyst.Xcel.UDFs.GetIndicatorValueAverage(V$11,""&amp;$B$9&amp;"="&amp;$B267&amp;";",IntrantScenario!$B$7, IntrantScenario!$B$10,"2","6")/5,_xll.Woodstock.Analyst.Xcel.UDFs.GetIndicatorValue(V$11,""&amp;$B$9&amp;"="&amp;$B267&amp;";",IntrantScenario!$B$7, IntrantScenario!$B$10,VLOOKUP($B$5,Periode,2,FALSE))/5),0)</f>
        <v>0</v>
      </c>
      <c r="W267" s="393">
        <f t="shared" si="50"/>
        <v>0</v>
      </c>
      <c r="X267" s="394">
        <f>IFERROR(IF(EXACT($B$5,"Moyenne 2018-2043"),_xll.Woodstock.Analyst.Xcel.UDFs.GetIndicatorValueAverage(X$11,""&amp;$B$9&amp;"="&amp;$B267&amp;";",IntrantScenario!$B$7, IntrantScenario!$B$10,"2","6")/5,_xll.Woodstock.Analyst.Xcel.UDFs.GetIndicatorValue(X$11,""&amp;$B$9&amp;"="&amp;$B267&amp;";",IntrantScenario!$B$7, IntrantScenario!$B$10,VLOOKUP($B$5,Periode,2,FALSE))/5),0)</f>
        <v>0</v>
      </c>
      <c r="Y267" s="394">
        <f>IFERROR(IF(EXACT($B$5,"Moyenne 2018-2043"),_xll.Woodstock.Analyst.Xcel.UDFs.GetIndicatorValueAverage(Y$11,""&amp;$B$9&amp;"="&amp;$B267&amp;";",IntrantScenario!$B$7, IntrantScenario!$B$10,"2","6")/5,_xll.Woodstock.Analyst.Xcel.UDFs.GetIndicatorValue(Y$11,""&amp;$B$9&amp;"="&amp;$B267&amp;";",IntrantScenario!$B$7, IntrantScenario!$B$10,VLOOKUP($B$5,Periode,2,FALSE))/5),0)</f>
        <v>0</v>
      </c>
      <c r="Z267" s="394">
        <f>IFERROR(IF(EXACT($B$5,"Moyenne 2018-2043"),_xll.Woodstock.Analyst.Xcel.UDFs.GetIndicatorValueAverage(Z$11,""&amp;$B$9&amp;"="&amp;$B267&amp;";",IntrantScenario!$B$7, IntrantScenario!$B$10,"2","6")/5,_xll.Woodstock.Analyst.Xcel.UDFs.GetIndicatorValue(Z$11,""&amp;$B$9&amp;"="&amp;$B267&amp;";",IntrantScenario!$B$7, IntrantScenario!$B$10,VLOOKUP($B$5,Periode,2,FALSE))/5),0)</f>
        <v>0</v>
      </c>
      <c r="AA267" s="394">
        <f>IFERROR(IF(EXACT($B$5,"Moyenne 2018-2043"),_xll.Woodstock.Analyst.Xcel.UDFs.GetIndicatorValueAverage(AA$11,""&amp;$B$9&amp;"="&amp;$B267&amp;";",IntrantScenario!$B$7, IntrantScenario!$B$10,"2","6")/5,_xll.Woodstock.Analyst.Xcel.UDFs.GetIndicatorValue(AA$11,""&amp;$B$9&amp;"="&amp;$B267&amp;";",IntrantScenario!$B$7, IntrantScenario!$B$10,VLOOKUP($B$5,Periode,2,FALSE))/5),0)</f>
        <v>0</v>
      </c>
      <c r="AB267" s="78">
        <f t="shared" si="51"/>
        <v>0</v>
      </c>
      <c r="AC267" s="78">
        <f t="shared" si="52"/>
        <v>0</v>
      </c>
      <c r="AD267" s="395">
        <f t="shared" si="53"/>
        <v>0</v>
      </c>
      <c r="AE267" s="395">
        <f t="shared" si="54"/>
        <v>0</v>
      </c>
    </row>
    <row r="268" spans="1:31" x14ac:dyDescent="0.25">
      <c r="A268" s="387">
        <v>256</v>
      </c>
      <c r="B268" s="396" t="str">
        <f t="shared" si="55"/>
        <v>UTR256</v>
      </c>
      <c r="C268" s="393">
        <f t="shared" ref="C268:C331" si="56">SUM(D268:E268)</f>
        <v>0</v>
      </c>
      <c r="D268" s="394">
        <f>IFERROR(IF(EXACT($B$5,"Moyenne 2018-2043"),_xll.Woodstock.Analyst.Xcel.UDFs.GetIndicatorValueAverage(D$11,""&amp;$B$9&amp;"="&amp;$B268&amp;";",IntrantScenario!$B$7, IntrantScenario!$B$10,"2","6")/5,_xll.Woodstock.Analyst.Xcel.UDFs.GetIndicatorValue(D$11,""&amp;$B$9&amp;"="&amp;$B268&amp;";",IntrantScenario!$B$7, IntrantScenario!$B$10,VLOOKUP($B$5,Periode,2,FALSE))/5),0)</f>
        <v>0</v>
      </c>
      <c r="E268" s="394">
        <f>IFERROR(IF(EXACT($B$5,"Moyenne 2018-2043"),_xll.Woodstock.Analyst.Xcel.UDFs.GetIndicatorValueAverage(E$11,""&amp;$B$9&amp;"="&amp;$B268&amp;";",IntrantScenario!$B$7, IntrantScenario!$B$10,"2","6")/5,_xll.Woodstock.Analyst.Xcel.UDFs.GetIndicatorValue(E$11,""&amp;$B$9&amp;"="&amp;$B268&amp;";",IntrantScenario!$B$7, IntrantScenario!$B$10,VLOOKUP($B$5,Periode,2,FALSE))/5),0)</f>
        <v>0</v>
      </c>
      <c r="F268" s="393">
        <f t="shared" ref="F268:F331" si="57">G268</f>
        <v>0</v>
      </c>
      <c r="G268" s="394">
        <f>IFERROR(IF(EXACT($B$5,"Moyenne 2018-2043"),_xll.Woodstock.Analyst.Xcel.UDFs.GetIndicatorValueAverage(G$11,""&amp;$B$9&amp;"="&amp;$B268&amp;";",IntrantScenario!$B$7, IntrantScenario!$B$10,"2","6")/5,_xll.Woodstock.Analyst.Xcel.UDFs.GetIndicatorValue(G$11,""&amp;$B$9&amp;"="&amp;$B268&amp;";",IntrantScenario!$B$7, IntrantScenario!$B$10,VLOOKUP($B$5,Periode,2,FALSE))/5),0)</f>
        <v>0</v>
      </c>
      <c r="H268" s="393">
        <f t="shared" ref="H268:H331" si="58">SUM(I268:J268)</f>
        <v>0</v>
      </c>
      <c r="I268" s="394">
        <f>IFERROR(IF(EXACT($B$5,"Moyenne 2018-2043"),_xll.Woodstock.Analyst.Xcel.UDFs.GetIndicatorValueAverage(I$11,""&amp;$B$9&amp;"="&amp;$B268&amp;";",IntrantScenario!$B$7, IntrantScenario!$B$10,"2","6")/5,_xll.Woodstock.Analyst.Xcel.UDFs.GetIndicatorValue(I$11,""&amp;$B$9&amp;"="&amp;$B268&amp;";",IntrantScenario!$B$7, IntrantScenario!$B$10,VLOOKUP($B$5,Periode,2,FALSE))/5),0)</f>
        <v>0</v>
      </c>
      <c r="J268" s="394">
        <f>IFERROR(IF(EXACT($B$5,"Moyenne 2018-2043"),_xll.Woodstock.Analyst.Xcel.UDFs.GetIndicatorValueAverage(J$11,""&amp;$B$9&amp;"="&amp;$B268&amp;";",IntrantScenario!$B$7, IntrantScenario!$B$10,"2","6")/5,_xll.Woodstock.Analyst.Xcel.UDFs.GetIndicatorValue(J$11,""&amp;$B$9&amp;"="&amp;$B268&amp;";",IntrantScenario!$B$7, IntrantScenario!$B$10,VLOOKUP($B$5,Periode,2,FALSE))/5),0)</f>
        <v>0</v>
      </c>
      <c r="K268" s="78">
        <f t="shared" ref="K268:K331" si="59">C268+F268+H268</f>
        <v>0</v>
      </c>
      <c r="L268" s="393">
        <f t="shared" ref="L268:L331" si="60">SUM(M268:O268)</f>
        <v>0</v>
      </c>
      <c r="M268" s="394">
        <f>IFERROR(IF(EXACT($B$5,"Moyenne 2018-2043"),_xll.Woodstock.Analyst.Xcel.UDFs.GetIndicatorValueAverage(M$11,""&amp;$B$9&amp;"="&amp;$B268&amp;";",IntrantScenario!$B$7, IntrantScenario!$B$10,"2","6")/5,_xll.Woodstock.Analyst.Xcel.UDFs.GetIndicatorValue(M$11,""&amp;$B$9&amp;"="&amp;$B268&amp;";",IntrantScenario!$B$7, IntrantScenario!$B$10,VLOOKUP($B$5,Periode,2,FALSE))/5),0)</f>
        <v>0</v>
      </c>
      <c r="N268" s="394">
        <f>IFERROR(IF(EXACT($B$5,"Moyenne 2018-2043"),_xll.Woodstock.Analyst.Xcel.UDFs.GetIndicatorValueAverage(N$11,""&amp;$B$9&amp;"="&amp;$B268&amp;";",IntrantScenario!$B$7, IntrantScenario!$B$10,"2","6")/5,_xll.Woodstock.Analyst.Xcel.UDFs.GetIndicatorValue(N$11,""&amp;$B$9&amp;"="&amp;$B268&amp;";",IntrantScenario!$B$7, IntrantScenario!$B$10,VLOOKUP($B$5,Periode,2,FALSE))/5),0)</f>
        <v>0</v>
      </c>
      <c r="O268" s="394">
        <f>IFERROR(IF(EXACT($B$5,"Moyenne 2018-2043"),_xll.Woodstock.Analyst.Xcel.UDFs.GetIndicatorValueAverage(O$11,""&amp;$B$9&amp;"="&amp;$B268&amp;";",IntrantScenario!$B$7, IntrantScenario!$B$10,"2","6")/5,_xll.Woodstock.Analyst.Xcel.UDFs.GetIndicatorValue(O$11,""&amp;$B$9&amp;"="&amp;$B268&amp;";",IntrantScenario!$B$7, IntrantScenario!$B$10,VLOOKUP($B$5,Periode,2,FALSE))/5),0)</f>
        <v>0</v>
      </c>
      <c r="P268" s="393">
        <f t="shared" ref="P268:P331" si="61">Q268</f>
        <v>0</v>
      </c>
      <c r="Q268" s="394">
        <f>IFERROR(IF(EXACT($B$5,"Moyenne 2018-2043"),_xll.Woodstock.Analyst.Xcel.UDFs.GetIndicatorValueAverage(Q$11,""&amp;$B$9&amp;"="&amp;$B268&amp;";",IntrantScenario!$B$7, IntrantScenario!$B$10,"2","6")/5,_xll.Woodstock.Analyst.Xcel.UDFs.GetIndicatorValue(Q$11,""&amp;$B$9&amp;"="&amp;$B268&amp;";",IntrantScenario!$B$7, IntrantScenario!$B$10,VLOOKUP($B$5,Periode,2,FALSE))/5),0)</f>
        <v>0</v>
      </c>
      <c r="R268" s="393">
        <f t="shared" ref="R268:R331" si="62">SUM(S268:T268)</f>
        <v>0</v>
      </c>
      <c r="S268" s="394">
        <f>IFERROR(IF(EXACT($B$5,"Moyenne 2018-2043"),_xll.Woodstock.Analyst.Xcel.UDFs.GetIndicatorValueAverage(S$11,""&amp;$B$9&amp;"="&amp;$B268&amp;";",IntrantScenario!$B$7, IntrantScenario!$B$10,"2","6")/5,_xll.Woodstock.Analyst.Xcel.UDFs.GetIndicatorValue(S$11,""&amp;$B$9&amp;"="&amp;$B268&amp;";",IntrantScenario!$B$7, IntrantScenario!$B$10,VLOOKUP($B$5,Periode,2,FALSE))/5),0)</f>
        <v>0</v>
      </c>
      <c r="T268" s="394">
        <f>IFERROR(IF(EXACT($B$5,"Moyenne 2018-2043"),_xll.Woodstock.Analyst.Xcel.UDFs.GetIndicatorValueAverage(T$11,""&amp;$B$9&amp;"="&amp;$B268&amp;";",IntrantScenario!$B$7, IntrantScenario!$B$10,"2","6")/5,_xll.Woodstock.Analyst.Xcel.UDFs.GetIndicatorValue(T$11,""&amp;$B$9&amp;"="&amp;$B268&amp;";",IntrantScenario!$B$7, IntrantScenario!$B$10,VLOOKUP($B$5,Periode,2,FALSE))/5),0)</f>
        <v>0</v>
      </c>
      <c r="U268" s="393">
        <f t="shared" ref="U268:U331" si="63">V268</f>
        <v>0</v>
      </c>
      <c r="V268" s="394">
        <f>IFERROR(IF(EXACT($B$5,"Moyenne 2018-2043"),_xll.Woodstock.Analyst.Xcel.UDFs.GetIndicatorValueAverage(V$11,""&amp;$B$9&amp;"="&amp;$B268&amp;";",IntrantScenario!$B$7, IntrantScenario!$B$10,"2","6")/5,_xll.Woodstock.Analyst.Xcel.UDFs.GetIndicatorValue(V$11,""&amp;$B$9&amp;"="&amp;$B268&amp;";",IntrantScenario!$B$7, IntrantScenario!$B$10,VLOOKUP($B$5,Periode,2,FALSE))/5),0)</f>
        <v>0</v>
      </c>
      <c r="W268" s="393">
        <f t="shared" ref="W268:W331" si="64">SUM(X268:AA268)</f>
        <v>0</v>
      </c>
      <c r="X268" s="394">
        <f>IFERROR(IF(EXACT($B$5,"Moyenne 2018-2043"),_xll.Woodstock.Analyst.Xcel.UDFs.GetIndicatorValueAverage(X$11,""&amp;$B$9&amp;"="&amp;$B268&amp;";",IntrantScenario!$B$7, IntrantScenario!$B$10,"2","6")/5,_xll.Woodstock.Analyst.Xcel.UDFs.GetIndicatorValue(X$11,""&amp;$B$9&amp;"="&amp;$B268&amp;";",IntrantScenario!$B$7, IntrantScenario!$B$10,VLOOKUP($B$5,Periode,2,FALSE))/5),0)</f>
        <v>0</v>
      </c>
      <c r="Y268" s="394">
        <f>IFERROR(IF(EXACT($B$5,"Moyenne 2018-2043"),_xll.Woodstock.Analyst.Xcel.UDFs.GetIndicatorValueAverage(Y$11,""&amp;$B$9&amp;"="&amp;$B268&amp;";",IntrantScenario!$B$7, IntrantScenario!$B$10,"2","6")/5,_xll.Woodstock.Analyst.Xcel.UDFs.GetIndicatorValue(Y$11,""&amp;$B$9&amp;"="&amp;$B268&amp;";",IntrantScenario!$B$7, IntrantScenario!$B$10,VLOOKUP($B$5,Periode,2,FALSE))/5),0)</f>
        <v>0</v>
      </c>
      <c r="Z268" s="394">
        <f>IFERROR(IF(EXACT($B$5,"Moyenne 2018-2043"),_xll.Woodstock.Analyst.Xcel.UDFs.GetIndicatorValueAverage(Z$11,""&amp;$B$9&amp;"="&amp;$B268&amp;";",IntrantScenario!$B$7, IntrantScenario!$B$10,"2","6")/5,_xll.Woodstock.Analyst.Xcel.UDFs.GetIndicatorValue(Z$11,""&amp;$B$9&amp;"="&amp;$B268&amp;";",IntrantScenario!$B$7, IntrantScenario!$B$10,VLOOKUP($B$5,Periode,2,FALSE))/5),0)</f>
        <v>0</v>
      </c>
      <c r="AA268" s="394">
        <f>IFERROR(IF(EXACT($B$5,"Moyenne 2018-2043"),_xll.Woodstock.Analyst.Xcel.UDFs.GetIndicatorValueAverage(AA$11,""&amp;$B$9&amp;"="&amp;$B268&amp;";",IntrantScenario!$B$7, IntrantScenario!$B$10,"2","6")/5,_xll.Woodstock.Analyst.Xcel.UDFs.GetIndicatorValue(AA$11,""&amp;$B$9&amp;"="&amp;$B268&amp;";",IntrantScenario!$B$7, IntrantScenario!$B$10,VLOOKUP($B$5,Periode,2,FALSE))/5),0)</f>
        <v>0</v>
      </c>
      <c r="AB268" s="78">
        <f t="shared" ref="AB268:AB331" si="65">L268+P268+R268+U268+W268</f>
        <v>0</v>
      </c>
      <c r="AC268" s="78">
        <f t="shared" ref="AC268:AC331" si="66">AB268+K268</f>
        <v>0</v>
      </c>
      <c r="AD268" s="395">
        <f t="shared" ref="AD268:AD331" si="67">IFERROR(K268/AC268,0)</f>
        <v>0</v>
      </c>
      <c r="AE268" s="395">
        <f t="shared" ref="AE268:AE331" si="68">IFERROR(AB268/AC268,0)</f>
        <v>0</v>
      </c>
    </row>
    <row r="269" spans="1:31" x14ac:dyDescent="0.25">
      <c r="A269" s="387">
        <v>257</v>
      </c>
      <c r="B269" s="396" t="str">
        <f t="shared" ref="B269:B332" si="69">$B$7&amp;A269</f>
        <v>UTR257</v>
      </c>
      <c r="C269" s="393">
        <f t="shared" si="56"/>
        <v>0</v>
      </c>
      <c r="D269" s="394">
        <f>IFERROR(IF(EXACT($B$5,"Moyenne 2018-2043"),_xll.Woodstock.Analyst.Xcel.UDFs.GetIndicatorValueAverage(D$11,""&amp;$B$9&amp;"="&amp;$B269&amp;";",IntrantScenario!$B$7, IntrantScenario!$B$10,"2","6")/5,_xll.Woodstock.Analyst.Xcel.UDFs.GetIndicatorValue(D$11,""&amp;$B$9&amp;"="&amp;$B269&amp;";",IntrantScenario!$B$7, IntrantScenario!$B$10,VLOOKUP($B$5,Periode,2,FALSE))/5),0)</f>
        <v>0</v>
      </c>
      <c r="E269" s="394">
        <f>IFERROR(IF(EXACT($B$5,"Moyenne 2018-2043"),_xll.Woodstock.Analyst.Xcel.UDFs.GetIndicatorValueAverage(E$11,""&amp;$B$9&amp;"="&amp;$B269&amp;";",IntrantScenario!$B$7, IntrantScenario!$B$10,"2","6")/5,_xll.Woodstock.Analyst.Xcel.UDFs.GetIndicatorValue(E$11,""&amp;$B$9&amp;"="&amp;$B269&amp;";",IntrantScenario!$B$7, IntrantScenario!$B$10,VLOOKUP($B$5,Periode,2,FALSE))/5),0)</f>
        <v>0</v>
      </c>
      <c r="F269" s="393">
        <f t="shared" si="57"/>
        <v>0</v>
      </c>
      <c r="G269" s="394">
        <f>IFERROR(IF(EXACT($B$5,"Moyenne 2018-2043"),_xll.Woodstock.Analyst.Xcel.UDFs.GetIndicatorValueAverage(G$11,""&amp;$B$9&amp;"="&amp;$B269&amp;";",IntrantScenario!$B$7, IntrantScenario!$B$10,"2","6")/5,_xll.Woodstock.Analyst.Xcel.UDFs.GetIndicatorValue(G$11,""&amp;$B$9&amp;"="&amp;$B269&amp;";",IntrantScenario!$B$7, IntrantScenario!$B$10,VLOOKUP($B$5,Periode,2,FALSE))/5),0)</f>
        <v>0</v>
      </c>
      <c r="H269" s="393">
        <f t="shared" si="58"/>
        <v>0</v>
      </c>
      <c r="I269" s="394">
        <f>IFERROR(IF(EXACT($B$5,"Moyenne 2018-2043"),_xll.Woodstock.Analyst.Xcel.UDFs.GetIndicatorValueAverage(I$11,""&amp;$B$9&amp;"="&amp;$B269&amp;";",IntrantScenario!$B$7, IntrantScenario!$B$10,"2","6")/5,_xll.Woodstock.Analyst.Xcel.UDFs.GetIndicatorValue(I$11,""&amp;$B$9&amp;"="&amp;$B269&amp;";",IntrantScenario!$B$7, IntrantScenario!$B$10,VLOOKUP($B$5,Periode,2,FALSE))/5),0)</f>
        <v>0</v>
      </c>
      <c r="J269" s="394">
        <f>IFERROR(IF(EXACT($B$5,"Moyenne 2018-2043"),_xll.Woodstock.Analyst.Xcel.UDFs.GetIndicatorValueAverage(J$11,""&amp;$B$9&amp;"="&amp;$B269&amp;";",IntrantScenario!$B$7, IntrantScenario!$B$10,"2","6")/5,_xll.Woodstock.Analyst.Xcel.UDFs.GetIndicatorValue(J$11,""&amp;$B$9&amp;"="&amp;$B269&amp;";",IntrantScenario!$B$7, IntrantScenario!$B$10,VLOOKUP($B$5,Periode,2,FALSE))/5),0)</f>
        <v>0</v>
      </c>
      <c r="K269" s="78">
        <f t="shared" si="59"/>
        <v>0</v>
      </c>
      <c r="L269" s="393">
        <f t="shared" si="60"/>
        <v>0</v>
      </c>
      <c r="M269" s="394">
        <f>IFERROR(IF(EXACT($B$5,"Moyenne 2018-2043"),_xll.Woodstock.Analyst.Xcel.UDFs.GetIndicatorValueAverage(M$11,""&amp;$B$9&amp;"="&amp;$B269&amp;";",IntrantScenario!$B$7, IntrantScenario!$B$10,"2","6")/5,_xll.Woodstock.Analyst.Xcel.UDFs.GetIndicatorValue(M$11,""&amp;$B$9&amp;"="&amp;$B269&amp;";",IntrantScenario!$B$7, IntrantScenario!$B$10,VLOOKUP($B$5,Periode,2,FALSE))/5),0)</f>
        <v>0</v>
      </c>
      <c r="N269" s="394">
        <f>IFERROR(IF(EXACT($B$5,"Moyenne 2018-2043"),_xll.Woodstock.Analyst.Xcel.UDFs.GetIndicatorValueAverage(N$11,""&amp;$B$9&amp;"="&amp;$B269&amp;";",IntrantScenario!$B$7, IntrantScenario!$B$10,"2","6")/5,_xll.Woodstock.Analyst.Xcel.UDFs.GetIndicatorValue(N$11,""&amp;$B$9&amp;"="&amp;$B269&amp;";",IntrantScenario!$B$7, IntrantScenario!$B$10,VLOOKUP($B$5,Periode,2,FALSE))/5),0)</f>
        <v>0</v>
      </c>
      <c r="O269" s="394">
        <f>IFERROR(IF(EXACT($B$5,"Moyenne 2018-2043"),_xll.Woodstock.Analyst.Xcel.UDFs.GetIndicatorValueAverage(O$11,""&amp;$B$9&amp;"="&amp;$B269&amp;";",IntrantScenario!$B$7, IntrantScenario!$B$10,"2","6")/5,_xll.Woodstock.Analyst.Xcel.UDFs.GetIndicatorValue(O$11,""&amp;$B$9&amp;"="&amp;$B269&amp;";",IntrantScenario!$B$7, IntrantScenario!$B$10,VLOOKUP($B$5,Periode,2,FALSE))/5),0)</f>
        <v>0</v>
      </c>
      <c r="P269" s="393">
        <f t="shared" si="61"/>
        <v>0</v>
      </c>
      <c r="Q269" s="394">
        <f>IFERROR(IF(EXACT($B$5,"Moyenne 2018-2043"),_xll.Woodstock.Analyst.Xcel.UDFs.GetIndicatorValueAverage(Q$11,""&amp;$B$9&amp;"="&amp;$B269&amp;";",IntrantScenario!$B$7, IntrantScenario!$B$10,"2","6")/5,_xll.Woodstock.Analyst.Xcel.UDFs.GetIndicatorValue(Q$11,""&amp;$B$9&amp;"="&amp;$B269&amp;";",IntrantScenario!$B$7, IntrantScenario!$B$10,VLOOKUP($B$5,Periode,2,FALSE))/5),0)</f>
        <v>0</v>
      </c>
      <c r="R269" s="393">
        <f t="shared" si="62"/>
        <v>0</v>
      </c>
      <c r="S269" s="394">
        <f>IFERROR(IF(EXACT($B$5,"Moyenne 2018-2043"),_xll.Woodstock.Analyst.Xcel.UDFs.GetIndicatorValueAverage(S$11,""&amp;$B$9&amp;"="&amp;$B269&amp;";",IntrantScenario!$B$7, IntrantScenario!$B$10,"2","6")/5,_xll.Woodstock.Analyst.Xcel.UDFs.GetIndicatorValue(S$11,""&amp;$B$9&amp;"="&amp;$B269&amp;";",IntrantScenario!$B$7, IntrantScenario!$B$10,VLOOKUP($B$5,Periode,2,FALSE))/5),0)</f>
        <v>0</v>
      </c>
      <c r="T269" s="394">
        <f>IFERROR(IF(EXACT($B$5,"Moyenne 2018-2043"),_xll.Woodstock.Analyst.Xcel.UDFs.GetIndicatorValueAverage(T$11,""&amp;$B$9&amp;"="&amp;$B269&amp;";",IntrantScenario!$B$7, IntrantScenario!$B$10,"2","6")/5,_xll.Woodstock.Analyst.Xcel.UDFs.GetIndicatorValue(T$11,""&amp;$B$9&amp;"="&amp;$B269&amp;";",IntrantScenario!$B$7, IntrantScenario!$B$10,VLOOKUP($B$5,Periode,2,FALSE))/5),0)</f>
        <v>0</v>
      </c>
      <c r="U269" s="393">
        <f t="shared" si="63"/>
        <v>0</v>
      </c>
      <c r="V269" s="394">
        <f>IFERROR(IF(EXACT($B$5,"Moyenne 2018-2043"),_xll.Woodstock.Analyst.Xcel.UDFs.GetIndicatorValueAverage(V$11,""&amp;$B$9&amp;"="&amp;$B269&amp;";",IntrantScenario!$B$7, IntrantScenario!$B$10,"2","6")/5,_xll.Woodstock.Analyst.Xcel.UDFs.GetIndicatorValue(V$11,""&amp;$B$9&amp;"="&amp;$B269&amp;";",IntrantScenario!$B$7, IntrantScenario!$B$10,VLOOKUP($B$5,Periode,2,FALSE))/5),0)</f>
        <v>0</v>
      </c>
      <c r="W269" s="393">
        <f t="shared" si="64"/>
        <v>0</v>
      </c>
      <c r="X269" s="394">
        <f>IFERROR(IF(EXACT($B$5,"Moyenne 2018-2043"),_xll.Woodstock.Analyst.Xcel.UDFs.GetIndicatorValueAverage(X$11,""&amp;$B$9&amp;"="&amp;$B269&amp;";",IntrantScenario!$B$7, IntrantScenario!$B$10,"2","6")/5,_xll.Woodstock.Analyst.Xcel.UDFs.GetIndicatorValue(X$11,""&amp;$B$9&amp;"="&amp;$B269&amp;";",IntrantScenario!$B$7, IntrantScenario!$B$10,VLOOKUP($B$5,Periode,2,FALSE))/5),0)</f>
        <v>0</v>
      </c>
      <c r="Y269" s="394">
        <f>IFERROR(IF(EXACT($B$5,"Moyenne 2018-2043"),_xll.Woodstock.Analyst.Xcel.UDFs.GetIndicatorValueAverage(Y$11,""&amp;$B$9&amp;"="&amp;$B269&amp;";",IntrantScenario!$B$7, IntrantScenario!$B$10,"2","6")/5,_xll.Woodstock.Analyst.Xcel.UDFs.GetIndicatorValue(Y$11,""&amp;$B$9&amp;"="&amp;$B269&amp;";",IntrantScenario!$B$7, IntrantScenario!$B$10,VLOOKUP($B$5,Periode,2,FALSE))/5),0)</f>
        <v>0</v>
      </c>
      <c r="Z269" s="394">
        <f>IFERROR(IF(EXACT($B$5,"Moyenne 2018-2043"),_xll.Woodstock.Analyst.Xcel.UDFs.GetIndicatorValueAverage(Z$11,""&amp;$B$9&amp;"="&amp;$B269&amp;";",IntrantScenario!$B$7, IntrantScenario!$B$10,"2","6")/5,_xll.Woodstock.Analyst.Xcel.UDFs.GetIndicatorValue(Z$11,""&amp;$B$9&amp;"="&amp;$B269&amp;";",IntrantScenario!$B$7, IntrantScenario!$B$10,VLOOKUP($B$5,Periode,2,FALSE))/5),0)</f>
        <v>0</v>
      </c>
      <c r="AA269" s="394">
        <f>IFERROR(IF(EXACT($B$5,"Moyenne 2018-2043"),_xll.Woodstock.Analyst.Xcel.UDFs.GetIndicatorValueAverage(AA$11,""&amp;$B$9&amp;"="&amp;$B269&amp;";",IntrantScenario!$B$7, IntrantScenario!$B$10,"2","6")/5,_xll.Woodstock.Analyst.Xcel.UDFs.GetIndicatorValue(AA$11,""&amp;$B$9&amp;"="&amp;$B269&amp;";",IntrantScenario!$B$7, IntrantScenario!$B$10,VLOOKUP($B$5,Periode,2,FALSE))/5),0)</f>
        <v>0</v>
      </c>
      <c r="AB269" s="78">
        <f t="shared" si="65"/>
        <v>0</v>
      </c>
      <c r="AC269" s="78">
        <f t="shared" si="66"/>
        <v>0</v>
      </c>
      <c r="AD269" s="395">
        <f t="shared" si="67"/>
        <v>0</v>
      </c>
      <c r="AE269" s="395">
        <f t="shared" si="68"/>
        <v>0</v>
      </c>
    </row>
    <row r="270" spans="1:31" x14ac:dyDescent="0.25">
      <c r="A270" s="387">
        <v>258</v>
      </c>
      <c r="B270" s="396" t="str">
        <f t="shared" si="69"/>
        <v>UTR258</v>
      </c>
      <c r="C270" s="393">
        <f t="shared" si="56"/>
        <v>0</v>
      </c>
      <c r="D270" s="394">
        <f>IFERROR(IF(EXACT($B$5,"Moyenne 2018-2043"),_xll.Woodstock.Analyst.Xcel.UDFs.GetIndicatorValueAverage(D$11,""&amp;$B$9&amp;"="&amp;$B270&amp;";",IntrantScenario!$B$7, IntrantScenario!$B$10,"2","6")/5,_xll.Woodstock.Analyst.Xcel.UDFs.GetIndicatorValue(D$11,""&amp;$B$9&amp;"="&amp;$B270&amp;";",IntrantScenario!$B$7, IntrantScenario!$B$10,VLOOKUP($B$5,Periode,2,FALSE))/5),0)</f>
        <v>0</v>
      </c>
      <c r="E270" s="394">
        <f>IFERROR(IF(EXACT($B$5,"Moyenne 2018-2043"),_xll.Woodstock.Analyst.Xcel.UDFs.GetIndicatorValueAverage(E$11,""&amp;$B$9&amp;"="&amp;$B270&amp;";",IntrantScenario!$B$7, IntrantScenario!$B$10,"2","6")/5,_xll.Woodstock.Analyst.Xcel.UDFs.GetIndicatorValue(E$11,""&amp;$B$9&amp;"="&amp;$B270&amp;";",IntrantScenario!$B$7, IntrantScenario!$B$10,VLOOKUP($B$5,Periode,2,FALSE))/5),0)</f>
        <v>0</v>
      </c>
      <c r="F270" s="393">
        <f t="shared" si="57"/>
        <v>0</v>
      </c>
      <c r="G270" s="394">
        <f>IFERROR(IF(EXACT($B$5,"Moyenne 2018-2043"),_xll.Woodstock.Analyst.Xcel.UDFs.GetIndicatorValueAverage(G$11,""&amp;$B$9&amp;"="&amp;$B270&amp;";",IntrantScenario!$B$7, IntrantScenario!$B$10,"2","6")/5,_xll.Woodstock.Analyst.Xcel.UDFs.GetIndicatorValue(G$11,""&amp;$B$9&amp;"="&amp;$B270&amp;";",IntrantScenario!$B$7, IntrantScenario!$B$10,VLOOKUP($B$5,Periode,2,FALSE))/5),0)</f>
        <v>0</v>
      </c>
      <c r="H270" s="393">
        <f t="shared" si="58"/>
        <v>0</v>
      </c>
      <c r="I270" s="394">
        <f>IFERROR(IF(EXACT($B$5,"Moyenne 2018-2043"),_xll.Woodstock.Analyst.Xcel.UDFs.GetIndicatorValueAverage(I$11,""&amp;$B$9&amp;"="&amp;$B270&amp;";",IntrantScenario!$B$7, IntrantScenario!$B$10,"2","6")/5,_xll.Woodstock.Analyst.Xcel.UDFs.GetIndicatorValue(I$11,""&amp;$B$9&amp;"="&amp;$B270&amp;";",IntrantScenario!$B$7, IntrantScenario!$B$10,VLOOKUP($B$5,Periode,2,FALSE))/5),0)</f>
        <v>0</v>
      </c>
      <c r="J270" s="394">
        <f>IFERROR(IF(EXACT($B$5,"Moyenne 2018-2043"),_xll.Woodstock.Analyst.Xcel.UDFs.GetIndicatorValueAverage(J$11,""&amp;$B$9&amp;"="&amp;$B270&amp;";",IntrantScenario!$B$7, IntrantScenario!$B$10,"2","6")/5,_xll.Woodstock.Analyst.Xcel.UDFs.GetIndicatorValue(J$11,""&amp;$B$9&amp;"="&amp;$B270&amp;";",IntrantScenario!$B$7, IntrantScenario!$B$10,VLOOKUP($B$5,Periode,2,FALSE))/5),0)</f>
        <v>0</v>
      </c>
      <c r="K270" s="78">
        <f t="shared" si="59"/>
        <v>0</v>
      </c>
      <c r="L270" s="393">
        <f t="shared" si="60"/>
        <v>0</v>
      </c>
      <c r="M270" s="394">
        <f>IFERROR(IF(EXACT($B$5,"Moyenne 2018-2043"),_xll.Woodstock.Analyst.Xcel.UDFs.GetIndicatorValueAverage(M$11,""&amp;$B$9&amp;"="&amp;$B270&amp;";",IntrantScenario!$B$7, IntrantScenario!$B$10,"2","6")/5,_xll.Woodstock.Analyst.Xcel.UDFs.GetIndicatorValue(M$11,""&amp;$B$9&amp;"="&amp;$B270&amp;";",IntrantScenario!$B$7, IntrantScenario!$B$10,VLOOKUP($B$5,Periode,2,FALSE))/5),0)</f>
        <v>0</v>
      </c>
      <c r="N270" s="394">
        <f>IFERROR(IF(EXACT($B$5,"Moyenne 2018-2043"),_xll.Woodstock.Analyst.Xcel.UDFs.GetIndicatorValueAverage(N$11,""&amp;$B$9&amp;"="&amp;$B270&amp;";",IntrantScenario!$B$7, IntrantScenario!$B$10,"2","6")/5,_xll.Woodstock.Analyst.Xcel.UDFs.GetIndicatorValue(N$11,""&amp;$B$9&amp;"="&amp;$B270&amp;";",IntrantScenario!$B$7, IntrantScenario!$B$10,VLOOKUP($B$5,Periode,2,FALSE))/5),0)</f>
        <v>0</v>
      </c>
      <c r="O270" s="394">
        <f>IFERROR(IF(EXACT($B$5,"Moyenne 2018-2043"),_xll.Woodstock.Analyst.Xcel.UDFs.GetIndicatorValueAverage(O$11,""&amp;$B$9&amp;"="&amp;$B270&amp;";",IntrantScenario!$B$7, IntrantScenario!$B$10,"2","6")/5,_xll.Woodstock.Analyst.Xcel.UDFs.GetIndicatorValue(O$11,""&amp;$B$9&amp;"="&amp;$B270&amp;";",IntrantScenario!$B$7, IntrantScenario!$B$10,VLOOKUP($B$5,Periode,2,FALSE))/5),0)</f>
        <v>0</v>
      </c>
      <c r="P270" s="393">
        <f t="shared" si="61"/>
        <v>0</v>
      </c>
      <c r="Q270" s="394">
        <f>IFERROR(IF(EXACT($B$5,"Moyenne 2018-2043"),_xll.Woodstock.Analyst.Xcel.UDFs.GetIndicatorValueAverage(Q$11,""&amp;$B$9&amp;"="&amp;$B270&amp;";",IntrantScenario!$B$7, IntrantScenario!$B$10,"2","6")/5,_xll.Woodstock.Analyst.Xcel.UDFs.GetIndicatorValue(Q$11,""&amp;$B$9&amp;"="&amp;$B270&amp;";",IntrantScenario!$B$7, IntrantScenario!$B$10,VLOOKUP($B$5,Periode,2,FALSE))/5),0)</f>
        <v>0</v>
      </c>
      <c r="R270" s="393">
        <f t="shared" si="62"/>
        <v>0</v>
      </c>
      <c r="S270" s="394">
        <f>IFERROR(IF(EXACT($B$5,"Moyenne 2018-2043"),_xll.Woodstock.Analyst.Xcel.UDFs.GetIndicatorValueAverage(S$11,""&amp;$B$9&amp;"="&amp;$B270&amp;";",IntrantScenario!$B$7, IntrantScenario!$B$10,"2","6")/5,_xll.Woodstock.Analyst.Xcel.UDFs.GetIndicatorValue(S$11,""&amp;$B$9&amp;"="&amp;$B270&amp;";",IntrantScenario!$B$7, IntrantScenario!$B$10,VLOOKUP($B$5,Periode,2,FALSE))/5),0)</f>
        <v>0</v>
      </c>
      <c r="T270" s="394">
        <f>IFERROR(IF(EXACT($B$5,"Moyenne 2018-2043"),_xll.Woodstock.Analyst.Xcel.UDFs.GetIndicatorValueAverage(T$11,""&amp;$B$9&amp;"="&amp;$B270&amp;";",IntrantScenario!$B$7, IntrantScenario!$B$10,"2","6")/5,_xll.Woodstock.Analyst.Xcel.UDFs.GetIndicatorValue(T$11,""&amp;$B$9&amp;"="&amp;$B270&amp;";",IntrantScenario!$B$7, IntrantScenario!$B$10,VLOOKUP($B$5,Periode,2,FALSE))/5),0)</f>
        <v>0</v>
      </c>
      <c r="U270" s="393">
        <f t="shared" si="63"/>
        <v>0</v>
      </c>
      <c r="V270" s="394">
        <f>IFERROR(IF(EXACT($B$5,"Moyenne 2018-2043"),_xll.Woodstock.Analyst.Xcel.UDFs.GetIndicatorValueAverage(V$11,""&amp;$B$9&amp;"="&amp;$B270&amp;";",IntrantScenario!$B$7, IntrantScenario!$B$10,"2","6")/5,_xll.Woodstock.Analyst.Xcel.UDFs.GetIndicatorValue(V$11,""&amp;$B$9&amp;"="&amp;$B270&amp;";",IntrantScenario!$B$7, IntrantScenario!$B$10,VLOOKUP($B$5,Periode,2,FALSE))/5),0)</f>
        <v>0</v>
      </c>
      <c r="W270" s="393">
        <f t="shared" si="64"/>
        <v>0</v>
      </c>
      <c r="X270" s="394">
        <f>IFERROR(IF(EXACT($B$5,"Moyenne 2018-2043"),_xll.Woodstock.Analyst.Xcel.UDFs.GetIndicatorValueAverage(X$11,""&amp;$B$9&amp;"="&amp;$B270&amp;";",IntrantScenario!$B$7, IntrantScenario!$B$10,"2","6")/5,_xll.Woodstock.Analyst.Xcel.UDFs.GetIndicatorValue(X$11,""&amp;$B$9&amp;"="&amp;$B270&amp;";",IntrantScenario!$B$7, IntrantScenario!$B$10,VLOOKUP($B$5,Periode,2,FALSE))/5),0)</f>
        <v>0</v>
      </c>
      <c r="Y270" s="394">
        <f>IFERROR(IF(EXACT($B$5,"Moyenne 2018-2043"),_xll.Woodstock.Analyst.Xcel.UDFs.GetIndicatorValueAverage(Y$11,""&amp;$B$9&amp;"="&amp;$B270&amp;";",IntrantScenario!$B$7, IntrantScenario!$B$10,"2","6")/5,_xll.Woodstock.Analyst.Xcel.UDFs.GetIndicatorValue(Y$11,""&amp;$B$9&amp;"="&amp;$B270&amp;";",IntrantScenario!$B$7, IntrantScenario!$B$10,VLOOKUP($B$5,Periode,2,FALSE))/5),0)</f>
        <v>0</v>
      </c>
      <c r="Z270" s="394">
        <f>IFERROR(IF(EXACT($B$5,"Moyenne 2018-2043"),_xll.Woodstock.Analyst.Xcel.UDFs.GetIndicatorValueAverage(Z$11,""&amp;$B$9&amp;"="&amp;$B270&amp;";",IntrantScenario!$B$7, IntrantScenario!$B$10,"2","6")/5,_xll.Woodstock.Analyst.Xcel.UDFs.GetIndicatorValue(Z$11,""&amp;$B$9&amp;"="&amp;$B270&amp;";",IntrantScenario!$B$7, IntrantScenario!$B$10,VLOOKUP($B$5,Periode,2,FALSE))/5),0)</f>
        <v>0</v>
      </c>
      <c r="AA270" s="394">
        <f>IFERROR(IF(EXACT($B$5,"Moyenne 2018-2043"),_xll.Woodstock.Analyst.Xcel.UDFs.GetIndicatorValueAverage(AA$11,""&amp;$B$9&amp;"="&amp;$B270&amp;";",IntrantScenario!$B$7, IntrantScenario!$B$10,"2","6")/5,_xll.Woodstock.Analyst.Xcel.UDFs.GetIndicatorValue(AA$11,""&amp;$B$9&amp;"="&amp;$B270&amp;";",IntrantScenario!$B$7, IntrantScenario!$B$10,VLOOKUP($B$5,Periode,2,FALSE))/5),0)</f>
        <v>0</v>
      </c>
      <c r="AB270" s="78">
        <f t="shared" si="65"/>
        <v>0</v>
      </c>
      <c r="AC270" s="78">
        <f t="shared" si="66"/>
        <v>0</v>
      </c>
      <c r="AD270" s="395">
        <f t="shared" si="67"/>
        <v>0</v>
      </c>
      <c r="AE270" s="395">
        <f t="shared" si="68"/>
        <v>0</v>
      </c>
    </row>
    <row r="271" spans="1:31" x14ac:dyDescent="0.25">
      <c r="A271" s="387">
        <v>259</v>
      </c>
      <c r="B271" s="396" t="str">
        <f t="shared" si="69"/>
        <v>UTR259</v>
      </c>
      <c r="C271" s="393">
        <f t="shared" si="56"/>
        <v>0</v>
      </c>
      <c r="D271" s="394">
        <f>IFERROR(IF(EXACT($B$5,"Moyenne 2018-2043"),_xll.Woodstock.Analyst.Xcel.UDFs.GetIndicatorValueAverage(D$11,""&amp;$B$9&amp;"="&amp;$B271&amp;";",IntrantScenario!$B$7, IntrantScenario!$B$10,"2","6")/5,_xll.Woodstock.Analyst.Xcel.UDFs.GetIndicatorValue(D$11,""&amp;$B$9&amp;"="&amp;$B271&amp;";",IntrantScenario!$B$7, IntrantScenario!$B$10,VLOOKUP($B$5,Periode,2,FALSE))/5),0)</f>
        <v>0</v>
      </c>
      <c r="E271" s="394">
        <f>IFERROR(IF(EXACT($B$5,"Moyenne 2018-2043"),_xll.Woodstock.Analyst.Xcel.UDFs.GetIndicatorValueAverage(E$11,""&amp;$B$9&amp;"="&amp;$B271&amp;";",IntrantScenario!$B$7, IntrantScenario!$B$10,"2","6")/5,_xll.Woodstock.Analyst.Xcel.UDFs.GetIndicatorValue(E$11,""&amp;$B$9&amp;"="&amp;$B271&amp;";",IntrantScenario!$B$7, IntrantScenario!$B$10,VLOOKUP($B$5,Periode,2,FALSE))/5),0)</f>
        <v>0</v>
      </c>
      <c r="F271" s="393">
        <f t="shared" si="57"/>
        <v>0</v>
      </c>
      <c r="G271" s="394">
        <f>IFERROR(IF(EXACT($B$5,"Moyenne 2018-2043"),_xll.Woodstock.Analyst.Xcel.UDFs.GetIndicatorValueAverage(G$11,""&amp;$B$9&amp;"="&amp;$B271&amp;";",IntrantScenario!$B$7, IntrantScenario!$B$10,"2","6")/5,_xll.Woodstock.Analyst.Xcel.UDFs.GetIndicatorValue(G$11,""&amp;$B$9&amp;"="&amp;$B271&amp;";",IntrantScenario!$B$7, IntrantScenario!$B$10,VLOOKUP($B$5,Periode,2,FALSE))/5),0)</f>
        <v>0</v>
      </c>
      <c r="H271" s="393">
        <f t="shared" si="58"/>
        <v>0</v>
      </c>
      <c r="I271" s="394">
        <f>IFERROR(IF(EXACT($B$5,"Moyenne 2018-2043"),_xll.Woodstock.Analyst.Xcel.UDFs.GetIndicatorValueAverage(I$11,""&amp;$B$9&amp;"="&amp;$B271&amp;";",IntrantScenario!$B$7, IntrantScenario!$B$10,"2","6")/5,_xll.Woodstock.Analyst.Xcel.UDFs.GetIndicatorValue(I$11,""&amp;$B$9&amp;"="&amp;$B271&amp;";",IntrantScenario!$B$7, IntrantScenario!$B$10,VLOOKUP($B$5,Periode,2,FALSE))/5),0)</f>
        <v>0</v>
      </c>
      <c r="J271" s="394">
        <f>IFERROR(IF(EXACT($B$5,"Moyenne 2018-2043"),_xll.Woodstock.Analyst.Xcel.UDFs.GetIndicatorValueAverage(J$11,""&amp;$B$9&amp;"="&amp;$B271&amp;";",IntrantScenario!$B$7, IntrantScenario!$B$10,"2","6")/5,_xll.Woodstock.Analyst.Xcel.UDFs.GetIndicatorValue(J$11,""&amp;$B$9&amp;"="&amp;$B271&amp;";",IntrantScenario!$B$7, IntrantScenario!$B$10,VLOOKUP($B$5,Periode,2,FALSE))/5),0)</f>
        <v>0</v>
      </c>
      <c r="K271" s="78">
        <f t="shared" si="59"/>
        <v>0</v>
      </c>
      <c r="L271" s="393">
        <f t="shared" si="60"/>
        <v>0</v>
      </c>
      <c r="M271" s="394">
        <f>IFERROR(IF(EXACT($B$5,"Moyenne 2018-2043"),_xll.Woodstock.Analyst.Xcel.UDFs.GetIndicatorValueAverage(M$11,""&amp;$B$9&amp;"="&amp;$B271&amp;";",IntrantScenario!$B$7, IntrantScenario!$B$10,"2","6")/5,_xll.Woodstock.Analyst.Xcel.UDFs.GetIndicatorValue(M$11,""&amp;$B$9&amp;"="&amp;$B271&amp;";",IntrantScenario!$B$7, IntrantScenario!$B$10,VLOOKUP($B$5,Periode,2,FALSE))/5),0)</f>
        <v>0</v>
      </c>
      <c r="N271" s="394">
        <f>IFERROR(IF(EXACT($B$5,"Moyenne 2018-2043"),_xll.Woodstock.Analyst.Xcel.UDFs.GetIndicatorValueAverage(N$11,""&amp;$B$9&amp;"="&amp;$B271&amp;";",IntrantScenario!$B$7, IntrantScenario!$B$10,"2","6")/5,_xll.Woodstock.Analyst.Xcel.UDFs.GetIndicatorValue(N$11,""&amp;$B$9&amp;"="&amp;$B271&amp;";",IntrantScenario!$B$7, IntrantScenario!$B$10,VLOOKUP($B$5,Periode,2,FALSE))/5),0)</f>
        <v>0</v>
      </c>
      <c r="O271" s="394">
        <f>IFERROR(IF(EXACT($B$5,"Moyenne 2018-2043"),_xll.Woodstock.Analyst.Xcel.UDFs.GetIndicatorValueAverage(O$11,""&amp;$B$9&amp;"="&amp;$B271&amp;";",IntrantScenario!$B$7, IntrantScenario!$B$10,"2","6")/5,_xll.Woodstock.Analyst.Xcel.UDFs.GetIndicatorValue(O$11,""&amp;$B$9&amp;"="&amp;$B271&amp;";",IntrantScenario!$B$7, IntrantScenario!$B$10,VLOOKUP($B$5,Periode,2,FALSE))/5),0)</f>
        <v>0</v>
      </c>
      <c r="P271" s="393">
        <f t="shared" si="61"/>
        <v>0</v>
      </c>
      <c r="Q271" s="394">
        <f>IFERROR(IF(EXACT($B$5,"Moyenne 2018-2043"),_xll.Woodstock.Analyst.Xcel.UDFs.GetIndicatorValueAverage(Q$11,""&amp;$B$9&amp;"="&amp;$B271&amp;";",IntrantScenario!$B$7, IntrantScenario!$B$10,"2","6")/5,_xll.Woodstock.Analyst.Xcel.UDFs.GetIndicatorValue(Q$11,""&amp;$B$9&amp;"="&amp;$B271&amp;";",IntrantScenario!$B$7, IntrantScenario!$B$10,VLOOKUP($B$5,Periode,2,FALSE))/5),0)</f>
        <v>0</v>
      </c>
      <c r="R271" s="393">
        <f t="shared" si="62"/>
        <v>0</v>
      </c>
      <c r="S271" s="394">
        <f>IFERROR(IF(EXACT($B$5,"Moyenne 2018-2043"),_xll.Woodstock.Analyst.Xcel.UDFs.GetIndicatorValueAverage(S$11,""&amp;$B$9&amp;"="&amp;$B271&amp;";",IntrantScenario!$B$7, IntrantScenario!$B$10,"2","6")/5,_xll.Woodstock.Analyst.Xcel.UDFs.GetIndicatorValue(S$11,""&amp;$B$9&amp;"="&amp;$B271&amp;";",IntrantScenario!$B$7, IntrantScenario!$B$10,VLOOKUP($B$5,Periode,2,FALSE))/5),0)</f>
        <v>0</v>
      </c>
      <c r="T271" s="394">
        <f>IFERROR(IF(EXACT($B$5,"Moyenne 2018-2043"),_xll.Woodstock.Analyst.Xcel.UDFs.GetIndicatorValueAverage(T$11,""&amp;$B$9&amp;"="&amp;$B271&amp;";",IntrantScenario!$B$7, IntrantScenario!$B$10,"2","6")/5,_xll.Woodstock.Analyst.Xcel.UDFs.GetIndicatorValue(T$11,""&amp;$B$9&amp;"="&amp;$B271&amp;";",IntrantScenario!$B$7, IntrantScenario!$B$10,VLOOKUP($B$5,Periode,2,FALSE))/5),0)</f>
        <v>0</v>
      </c>
      <c r="U271" s="393">
        <f t="shared" si="63"/>
        <v>0</v>
      </c>
      <c r="V271" s="394">
        <f>IFERROR(IF(EXACT($B$5,"Moyenne 2018-2043"),_xll.Woodstock.Analyst.Xcel.UDFs.GetIndicatorValueAverage(V$11,""&amp;$B$9&amp;"="&amp;$B271&amp;";",IntrantScenario!$B$7, IntrantScenario!$B$10,"2","6")/5,_xll.Woodstock.Analyst.Xcel.UDFs.GetIndicatorValue(V$11,""&amp;$B$9&amp;"="&amp;$B271&amp;";",IntrantScenario!$B$7, IntrantScenario!$B$10,VLOOKUP($B$5,Periode,2,FALSE))/5),0)</f>
        <v>0</v>
      </c>
      <c r="W271" s="393">
        <f t="shared" si="64"/>
        <v>0</v>
      </c>
      <c r="X271" s="394">
        <f>IFERROR(IF(EXACT($B$5,"Moyenne 2018-2043"),_xll.Woodstock.Analyst.Xcel.UDFs.GetIndicatorValueAverage(X$11,""&amp;$B$9&amp;"="&amp;$B271&amp;";",IntrantScenario!$B$7, IntrantScenario!$B$10,"2","6")/5,_xll.Woodstock.Analyst.Xcel.UDFs.GetIndicatorValue(X$11,""&amp;$B$9&amp;"="&amp;$B271&amp;";",IntrantScenario!$B$7, IntrantScenario!$B$10,VLOOKUP($B$5,Periode,2,FALSE))/5),0)</f>
        <v>0</v>
      </c>
      <c r="Y271" s="394">
        <f>IFERROR(IF(EXACT($B$5,"Moyenne 2018-2043"),_xll.Woodstock.Analyst.Xcel.UDFs.GetIndicatorValueAverage(Y$11,""&amp;$B$9&amp;"="&amp;$B271&amp;";",IntrantScenario!$B$7, IntrantScenario!$B$10,"2","6")/5,_xll.Woodstock.Analyst.Xcel.UDFs.GetIndicatorValue(Y$11,""&amp;$B$9&amp;"="&amp;$B271&amp;";",IntrantScenario!$B$7, IntrantScenario!$B$10,VLOOKUP($B$5,Periode,2,FALSE))/5),0)</f>
        <v>0</v>
      </c>
      <c r="Z271" s="394">
        <f>IFERROR(IF(EXACT($B$5,"Moyenne 2018-2043"),_xll.Woodstock.Analyst.Xcel.UDFs.GetIndicatorValueAverage(Z$11,""&amp;$B$9&amp;"="&amp;$B271&amp;";",IntrantScenario!$B$7, IntrantScenario!$B$10,"2","6")/5,_xll.Woodstock.Analyst.Xcel.UDFs.GetIndicatorValue(Z$11,""&amp;$B$9&amp;"="&amp;$B271&amp;";",IntrantScenario!$B$7, IntrantScenario!$B$10,VLOOKUP($B$5,Periode,2,FALSE))/5),0)</f>
        <v>0</v>
      </c>
      <c r="AA271" s="394">
        <f>IFERROR(IF(EXACT($B$5,"Moyenne 2018-2043"),_xll.Woodstock.Analyst.Xcel.UDFs.GetIndicatorValueAverage(AA$11,""&amp;$B$9&amp;"="&amp;$B271&amp;";",IntrantScenario!$B$7, IntrantScenario!$B$10,"2","6")/5,_xll.Woodstock.Analyst.Xcel.UDFs.GetIndicatorValue(AA$11,""&amp;$B$9&amp;"="&amp;$B271&amp;";",IntrantScenario!$B$7, IntrantScenario!$B$10,VLOOKUP($B$5,Periode,2,FALSE))/5),0)</f>
        <v>0</v>
      </c>
      <c r="AB271" s="78">
        <f t="shared" si="65"/>
        <v>0</v>
      </c>
      <c r="AC271" s="78">
        <f t="shared" si="66"/>
        <v>0</v>
      </c>
      <c r="AD271" s="395">
        <f t="shared" si="67"/>
        <v>0</v>
      </c>
      <c r="AE271" s="395">
        <f t="shared" si="68"/>
        <v>0</v>
      </c>
    </row>
    <row r="272" spans="1:31" x14ac:dyDescent="0.25">
      <c r="A272" s="387">
        <v>260</v>
      </c>
      <c r="B272" s="396" t="str">
        <f t="shared" si="69"/>
        <v>UTR260</v>
      </c>
      <c r="C272" s="393">
        <f t="shared" si="56"/>
        <v>0</v>
      </c>
      <c r="D272" s="394">
        <f>IFERROR(IF(EXACT($B$5,"Moyenne 2018-2043"),_xll.Woodstock.Analyst.Xcel.UDFs.GetIndicatorValueAverage(D$11,""&amp;$B$9&amp;"="&amp;$B272&amp;";",IntrantScenario!$B$7, IntrantScenario!$B$10,"2","6")/5,_xll.Woodstock.Analyst.Xcel.UDFs.GetIndicatorValue(D$11,""&amp;$B$9&amp;"="&amp;$B272&amp;";",IntrantScenario!$B$7, IntrantScenario!$B$10,VLOOKUP($B$5,Periode,2,FALSE))/5),0)</f>
        <v>0</v>
      </c>
      <c r="E272" s="394">
        <f>IFERROR(IF(EXACT($B$5,"Moyenne 2018-2043"),_xll.Woodstock.Analyst.Xcel.UDFs.GetIndicatorValueAverage(E$11,""&amp;$B$9&amp;"="&amp;$B272&amp;";",IntrantScenario!$B$7, IntrantScenario!$B$10,"2","6")/5,_xll.Woodstock.Analyst.Xcel.UDFs.GetIndicatorValue(E$11,""&amp;$B$9&amp;"="&amp;$B272&amp;";",IntrantScenario!$B$7, IntrantScenario!$B$10,VLOOKUP($B$5,Periode,2,FALSE))/5),0)</f>
        <v>0</v>
      </c>
      <c r="F272" s="393">
        <f t="shared" si="57"/>
        <v>0</v>
      </c>
      <c r="G272" s="394">
        <f>IFERROR(IF(EXACT($B$5,"Moyenne 2018-2043"),_xll.Woodstock.Analyst.Xcel.UDFs.GetIndicatorValueAverage(G$11,""&amp;$B$9&amp;"="&amp;$B272&amp;";",IntrantScenario!$B$7, IntrantScenario!$B$10,"2","6")/5,_xll.Woodstock.Analyst.Xcel.UDFs.GetIndicatorValue(G$11,""&amp;$B$9&amp;"="&amp;$B272&amp;";",IntrantScenario!$B$7, IntrantScenario!$B$10,VLOOKUP($B$5,Periode,2,FALSE))/5),0)</f>
        <v>0</v>
      </c>
      <c r="H272" s="393">
        <f t="shared" si="58"/>
        <v>0</v>
      </c>
      <c r="I272" s="394">
        <f>IFERROR(IF(EXACT($B$5,"Moyenne 2018-2043"),_xll.Woodstock.Analyst.Xcel.UDFs.GetIndicatorValueAverage(I$11,""&amp;$B$9&amp;"="&amp;$B272&amp;";",IntrantScenario!$B$7, IntrantScenario!$B$10,"2","6")/5,_xll.Woodstock.Analyst.Xcel.UDFs.GetIndicatorValue(I$11,""&amp;$B$9&amp;"="&amp;$B272&amp;";",IntrantScenario!$B$7, IntrantScenario!$B$10,VLOOKUP($B$5,Periode,2,FALSE))/5),0)</f>
        <v>0</v>
      </c>
      <c r="J272" s="394">
        <f>IFERROR(IF(EXACT($B$5,"Moyenne 2018-2043"),_xll.Woodstock.Analyst.Xcel.UDFs.GetIndicatorValueAverage(J$11,""&amp;$B$9&amp;"="&amp;$B272&amp;";",IntrantScenario!$B$7, IntrantScenario!$B$10,"2","6")/5,_xll.Woodstock.Analyst.Xcel.UDFs.GetIndicatorValue(J$11,""&amp;$B$9&amp;"="&amp;$B272&amp;";",IntrantScenario!$B$7, IntrantScenario!$B$10,VLOOKUP($B$5,Periode,2,FALSE))/5),0)</f>
        <v>0</v>
      </c>
      <c r="K272" s="78">
        <f t="shared" si="59"/>
        <v>0</v>
      </c>
      <c r="L272" s="393">
        <f t="shared" si="60"/>
        <v>0</v>
      </c>
      <c r="M272" s="394">
        <f>IFERROR(IF(EXACT($B$5,"Moyenne 2018-2043"),_xll.Woodstock.Analyst.Xcel.UDFs.GetIndicatorValueAverage(M$11,""&amp;$B$9&amp;"="&amp;$B272&amp;";",IntrantScenario!$B$7, IntrantScenario!$B$10,"2","6")/5,_xll.Woodstock.Analyst.Xcel.UDFs.GetIndicatorValue(M$11,""&amp;$B$9&amp;"="&amp;$B272&amp;";",IntrantScenario!$B$7, IntrantScenario!$B$10,VLOOKUP($B$5,Periode,2,FALSE))/5),0)</f>
        <v>0</v>
      </c>
      <c r="N272" s="394">
        <f>IFERROR(IF(EXACT($B$5,"Moyenne 2018-2043"),_xll.Woodstock.Analyst.Xcel.UDFs.GetIndicatorValueAverage(N$11,""&amp;$B$9&amp;"="&amp;$B272&amp;";",IntrantScenario!$B$7, IntrantScenario!$B$10,"2","6")/5,_xll.Woodstock.Analyst.Xcel.UDFs.GetIndicatorValue(N$11,""&amp;$B$9&amp;"="&amp;$B272&amp;";",IntrantScenario!$B$7, IntrantScenario!$B$10,VLOOKUP($B$5,Periode,2,FALSE))/5),0)</f>
        <v>0</v>
      </c>
      <c r="O272" s="394">
        <f>IFERROR(IF(EXACT($B$5,"Moyenne 2018-2043"),_xll.Woodstock.Analyst.Xcel.UDFs.GetIndicatorValueAverage(O$11,""&amp;$B$9&amp;"="&amp;$B272&amp;";",IntrantScenario!$B$7, IntrantScenario!$B$10,"2","6")/5,_xll.Woodstock.Analyst.Xcel.UDFs.GetIndicatorValue(O$11,""&amp;$B$9&amp;"="&amp;$B272&amp;";",IntrantScenario!$B$7, IntrantScenario!$B$10,VLOOKUP($B$5,Periode,2,FALSE))/5),0)</f>
        <v>0</v>
      </c>
      <c r="P272" s="393">
        <f t="shared" si="61"/>
        <v>0</v>
      </c>
      <c r="Q272" s="394">
        <f>IFERROR(IF(EXACT($B$5,"Moyenne 2018-2043"),_xll.Woodstock.Analyst.Xcel.UDFs.GetIndicatorValueAverage(Q$11,""&amp;$B$9&amp;"="&amp;$B272&amp;";",IntrantScenario!$B$7, IntrantScenario!$B$10,"2","6")/5,_xll.Woodstock.Analyst.Xcel.UDFs.GetIndicatorValue(Q$11,""&amp;$B$9&amp;"="&amp;$B272&amp;";",IntrantScenario!$B$7, IntrantScenario!$B$10,VLOOKUP($B$5,Periode,2,FALSE))/5),0)</f>
        <v>0</v>
      </c>
      <c r="R272" s="393">
        <f t="shared" si="62"/>
        <v>0</v>
      </c>
      <c r="S272" s="394">
        <f>IFERROR(IF(EXACT($B$5,"Moyenne 2018-2043"),_xll.Woodstock.Analyst.Xcel.UDFs.GetIndicatorValueAverage(S$11,""&amp;$B$9&amp;"="&amp;$B272&amp;";",IntrantScenario!$B$7, IntrantScenario!$B$10,"2","6")/5,_xll.Woodstock.Analyst.Xcel.UDFs.GetIndicatorValue(S$11,""&amp;$B$9&amp;"="&amp;$B272&amp;";",IntrantScenario!$B$7, IntrantScenario!$B$10,VLOOKUP($B$5,Periode,2,FALSE))/5),0)</f>
        <v>0</v>
      </c>
      <c r="T272" s="394">
        <f>IFERROR(IF(EXACT($B$5,"Moyenne 2018-2043"),_xll.Woodstock.Analyst.Xcel.UDFs.GetIndicatorValueAverage(T$11,""&amp;$B$9&amp;"="&amp;$B272&amp;";",IntrantScenario!$B$7, IntrantScenario!$B$10,"2","6")/5,_xll.Woodstock.Analyst.Xcel.UDFs.GetIndicatorValue(T$11,""&amp;$B$9&amp;"="&amp;$B272&amp;";",IntrantScenario!$B$7, IntrantScenario!$B$10,VLOOKUP($B$5,Periode,2,FALSE))/5),0)</f>
        <v>0</v>
      </c>
      <c r="U272" s="393">
        <f t="shared" si="63"/>
        <v>0</v>
      </c>
      <c r="V272" s="394">
        <f>IFERROR(IF(EXACT($B$5,"Moyenne 2018-2043"),_xll.Woodstock.Analyst.Xcel.UDFs.GetIndicatorValueAverage(V$11,""&amp;$B$9&amp;"="&amp;$B272&amp;";",IntrantScenario!$B$7, IntrantScenario!$B$10,"2","6")/5,_xll.Woodstock.Analyst.Xcel.UDFs.GetIndicatorValue(V$11,""&amp;$B$9&amp;"="&amp;$B272&amp;";",IntrantScenario!$B$7, IntrantScenario!$B$10,VLOOKUP($B$5,Periode,2,FALSE))/5),0)</f>
        <v>0</v>
      </c>
      <c r="W272" s="393">
        <f t="shared" si="64"/>
        <v>0</v>
      </c>
      <c r="X272" s="394">
        <f>IFERROR(IF(EXACT($B$5,"Moyenne 2018-2043"),_xll.Woodstock.Analyst.Xcel.UDFs.GetIndicatorValueAverage(X$11,""&amp;$B$9&amp;"="&amp;$B272&amp;";",IntrantScenario!$B$7, IntrantScenario!$B$10,"2","6")/5,_xll.Woodstock.Analyst.Xcel.UDFs.GetIndicatorValue(X$11,""&amp;$B$9&amp;"="&amp;$B272&amp;";",IntrantScenario!$B$7, IntrantScenario!$B$10,VLOOKUP($B$5,Periode,2,FALSE))/5),0)</f>
        <v>0</v>
      </c>
      <c r="Y272" s="394">
        <f>IFERROR(IF(EXACT($B$5,"Moyenne 2018-2043"),_xll.Woodstock.Analyst.Xcel.UDFs.GetIndicatorValueAverage(Y$11,""&amp;$B$9&amp;"="&amp;$B272&amp;";",IntrantScenario!$B$7, IntrantScenario!$B$10,"2","6")/5,_xll.Woodstock.Analyst.Xcel.UDFs.GetIndicatorValue(Y$11,""&amp;$B$9&amp;"="&amp;$B272&amp;";",IntrantScenario!$B$7, IntrantScenario!$B$10,VLOOKUP($B$5,Periode,2,FALSE))/5),0)</f>
        <v>0</v>
      </c>
      <c r="Z272" s="394">
        <f>IFERROR(IF(EXACT($B$5,"Moyenne 2018-2043"),_xll.Woodstock.Analyst.Xcel.UDFs.GetIndicatorValueAverage(Z$11,""&amp;$B$9&amp;"="&amp;$B272&amp;";",IntrantScenario!$B$7, IntrantScenario!$B$10,"2","6")/5,_xll.Woodstock.Analyst.Xcel.UDFs.GetIndicatorValue(Z$11,""&amp;$B$9&amp;"="&amp;$B272&amp;";",IntrantScenario!$B$7, IntrantScenario!$B$10,VLOOKUP($B$5,Periode,2,FALSE))/5),0)</f>
        <v>0</v>
      </c>
      <c r="AA272" s="394">
        <f>IFERROR(IF(EXACT($B$5,"Moyenne 2018-2043"),_xll.Woodstock.Analyst.Xcel.UDFs.GetIndicatorValueAverage(AA$11,""&amp;$B$9&amp;"="&amp;$B272&amp;";",IntrantScenario!$B$7, IntrantScenario!$B$10,"2","6")/5,_xll.Woodstock.Analyst.Xcel.UDFs.GetIndicatorValue(AA$11,""&amp;$B$9&amp;"="&amp;$B272&amp;";",IntrantScenario!$B$7, IntrantScenario!$B$10,VLOOKUP($B$5,Periode,2,FALSE))/5),0)</f>
        <v>0</v>
      </c>
      <c r="AB272" s="78">
        <f t="shared" si="65"/>
        <v>0</v>
      </c>
      <c r="AC272" s="78">
        <f t="shared" si="66"/>
        <v>0</v>
      </c>
      <c r="AD272" s="395">
        <f t="shared" si="67"/>
        <v>0</v>
      </c>
      <c r="AE272" s="395">
        <f t="shared" si="68"/>
        <v>0</v>
      </c>
    </row>
    <row r="273" spans="1:31" x14ac:dyDescent="0.25">
      <c r="A273" s="387">
        <v>261</v>
      </c>
      <c r="B273" s="396" t="str">
        <f t="shared" si="69"/>
        <v>UTR261</v>
      </c>
      <c r="C273" s="393">
        <f t="shared" si="56"/>
        <v>0</v>
      </c>
      <c r="D273" s="394">
        <f>IFERROR(IF(EXACT($B$5,"Moyenne 2018-2043"),_xll.Woodstock.Analyst.Xcel.UDFs.GetIndicatorValueAverage(D$11,""&amp;$B$9&amp;"="&amp;$B273&amp;";",IntrantScenario!$B$7, IntrantScenario!$B$10,"2","6")/5,_xll.Woodstock.Analyst.Xcel.UDFs.GetIndicatorValue(D$11,""&amp;$B$9&amp;"="&amp;$B273&amp;";",IntrantScenario!$B$7, IntrantScenario!$B$10,VLOOKUP($B$5,Periode,2,FALSE))/5),0)</f>
        <v>0</v>
      </c>
      <c r="E273" s="394">
        <f>IFERROR(IF(EXACT($B$5,"Moyenne 2018-2043"),_xll.Woodstock.Analyst.Xcel.UDFs.GetIndicatorValueAverage(E$11,""&amp;$B$9&amp;"="&amp;$B273&amp;";",IntrantScenario!$B$7, IntrantScenario!$B$10,"2","6")/5,_xll.Woodstock.Analyst.Xcel.UDFs.GetIndicatorValue(E$11,""&amp;$B$9&amp;"="&amp;$B273&amp;";",IntrantScenario!$B$7, IntrantScenario!$B$10,VLOOKUP($B$5,Periode,2,FALSE))/5),0)</f>
        <v>0</v>
      </c>
      <c r="F273" s="393">
        <f t="shared" si="57"/>
        <v>0</v>
      </c>
      <c r="G273" s="394">
        <f>IFERROR(IF(EXACT($B$5,"Moyenne 2018-2043"),_xll.Woodstock.Analyst.Xcel.UDFs.GetIndicatorValueAverage(G$11,""&amp;$B$9&amp;"="&amp;$B273&amp;";",IntrantScenario!$B$7, IntrantScenario!$B$10,"2","6")/5,_xll.Woodstock.Analyst.Xcel.UDFs.GetIndicatorValue(G$11,""&amp;$B$9&amp;"="&amp;$B273&amp;";",IntrantScenario!$B$7, IntrantScenario!$B$10,VLOOKUP($B$5,Periode,2,FALSE))/5),0)</f>
        <v>0</v>
      </c>
      <c r="H273" s="393">
        <f t="shared" si="58"/>
        <v>0</v>
      </c>
      <c r="I273" s="394">
        <f>IFERROR(IF(EXACT($B$5,"Moyenne 2018-2043"),_xll.Woodstock.Analyst.Xcel.UDFs.GetIndicatorValueAverage(I$11,""&amp;$B$9&amp;"="&amp;$B273&amp;";",IntrantScenario!$B$7, IntrantScenario!$B$10,"2","6")/5,_xll.Woodstock.Analyst.Xcel.UDFs.GetIndicatorValue(I$11,""&amp;$B$9&amp;"="&amp;$B273&amp;";",IntrantScenario!$B$7, IntrantScenario!$B$10,VLOOKUP($B$5,Periode,2,FALSE))/5),0)</f>
        <v>0</v>
      </c>
      <c r="J273" s="394">
        <f>IFERROR(IF(EXACT($B$5,"Moyenne 2018-2043"),_xll.Woodstock.Analyst.Xcel.UDFs.GetIndicatorValueAverage(J$11,""&amp;$B$9&amp;"="&amp;$B273&amp;";",IntrantScenario!$B$7, IntrantScenario!$B$10,"2","6")/5,_xll.Woodstock.Analyst.Xcel.UDFs.GetIndicatorValue(J$11,""&amp;$B$9&amp;"="&amp;$B273&amp;";",IntrantScenario!$B$7, IntrantScenario!$B$10,VLOOKUP($B$5,Periode,2,FALSE))/5),0)</f>
        <v>0</v>
      </c>
      <c r="K273" s="78">
        <f t="shared" si="59"/>
        <v>0</v>
      </c>
      <c r="L273" s="393">
        <f t="shared" si="60"/>
        <v>0</v>
      </c>
      <c r="M273" s="394">
        <f>IFERROR(IF(EXACT($B$5,"Moyenne 2018-2043"),_xll.Woodstock.Analyst.Xcel.UDFs.GetIndicatorValueAverage(M$11,""&amp;$B$9&amp;"="&amp;$B273&amp;";",IntrantScenario!$B$7, IntrantScenario!$B$10,"2","6")/5,_xll.Woodstock.Analyst.Xcel.UDFs.GetIndicatorValue(M$11,""&amp;$B$9&amp;"="&amp;$B273&amp;";",IntrantScenario!$B$7, IntrantScenario!$B$10,VLOOKUP($B$5,Periode,2,FALSE))/5),0)</f>
        <v>0</v>
      </c>
      <c r="N273" s="394">
        <f>IFERROR(IF(EXACT($B$5,"Moyenne 2018-2043"),_xll.Woodstock.Analyst.Xcel.UDFs.GetIndicatorValueAverage(N$11,""&amp;$B$9&amp;"="&amp;$B273&amp;";",IntrantScenario!$B$7, IntrantScenario!$B$10,"2","6")/5,_xll.Woodstock.Analyst.Xcel.UDFs.GetIndicatorValue(N$11,""&amp;$B$9&amp;"="&amp;$B273&amp;";",IntrantScenario!$B$7, IntrantScenario!$B$10,VLOOKUP($B$5,Periode,2,FALSE))/5),0)</f>
        <v>0</v>
      </c>
      <c r="O273" s="394">
        <f>IFERROR(IF(EXACT($B$5,"Moyenne 2018-2043"),_xll.Woodstock.Analyst.Xcel.UDFs.GetIndicatorValueAverage(O$11,""&amp;$B$9&amp;"="&amp;$B273&amp;";",IntrantScenario!$B$7, IntrantScenario!$B$10,"2","6")/5,_xll.Woodstock.Analyst.Xcel.UDFs.GetIndicatorValue(O$11,""&amp;$B$9&amp;"="&amp;$B273&amp;";",IntrantScenario!$B$7, IntrantScenario!$B$10,VLOOKUP($B$5,Periode,2,FALSE))/5),0)</f>
        <v>0</v>
      </c>
      <c r="P273" s="393">
        <f t="shared" si="61"/>
        <v>0</v>
      </c>
      <c r="Q273" s="394">
        <f>IFERROR(IF(EXACT($B$5,"Moyenne 2018-2043"),_xll.Woodstock.Analyst.Xcel.UDFs.GetIndicatorValueAverage(Q$11,""&amp;$B$9&amp;"="&amp;$B273&amp;";",IntrantScenario!$B$7, IntrantScenario!$B$10,"2","6")/5,_xll.Woodstock.Analyst.Xcel.UDFs.GetIndicatorValue(Q$11,""&amp;$B$9&amp;"="&amp;$B273&amp;";",IntrantScenario!$B$7, IntrantScenario!$B$10,VLOOKUP($B$5,Periode,2,FALSE))/5),0)</f>
        <v>0</v>
      </c>
      <c r="R273" s="393">
        <f t="shared" si="62"/>
        <v>0</v>
      </c>
      <c r="S273" s="394">
        <f>IFERROR(IF(EXACT($B$5,"Moyenne 2018-2043"),_xll.Woodstock.Analyst.Xcel.UDFs.GetIndicatorValueAverage(S$11,""&amp;$B$9&amp;"="&amp;$B273&amp;";",IntrantScenario!$B$7, IntrantScenario!$B$10,"2","6")/5,_xll.Woodstock.Analyst.Xcel.UDFs.GetIndicatorValue(S$11,""&amp;$B$9&amp;"="&amp;$B273&amp;";",IntrantScenario!$B$7, IntrantScenario!$B$10,VLOOKUP($B$5,Periode,2,FALSE))/5),0)</f>
        <v>0</v>
      </c>
      <c r="T273" s="394">
        <f>IFERROR(IF(EXACT($B$5,"Moyenne 2018-2043"),_xll.Woodstock.Analyst.Xcel.UDFs.GetIndicatorValueAverage(T$11,""&amp;$B$9&amp;"="&amp;$B273&amp;";",IntrantScenario!$B$7, IntrantScenario!$B$10,"2","6")/5,_xll.Woodstock.Analyst.Xcel.UDFs.GetIndicatorValue(T$11,""&amp;$B$9&amp;"="&amp;$B273&amp;";",IntrantScenario!$B$7, IntrantScenario!$B$10,VLOOKUP($B$5,Periode,2,FALSE))/5),0)</f>
        <v>0</v>
      </c>
      <c r="U273" s="393">
        <f t="shared" si="63"/>
        <v>0</v>
      </c>
      <c r="V273" s="394">
        <f>IFERROR(IF(EXACT($B$5,"Moyenne 2018-2043"),_xll.Woodstock.Analyst.Xcel.UDFs.GetIndicatorValueAverage(V$11,""&amp;$B$9&amp;"="&amp;$B273&amp;";",IntrantScenario!$B$7, IntrantScenario!$B$10,"2","6")/5,_xll.Woodstock.Analyst.Xcel.UDFs.GetIndicatorValue(V$11,""&amp;$B$9&amp;"="&amp;$B273&amp;";",IntrantScenario!$B$7, IntrantScenario!$B$10,VLOOKUP($B$5,Periode,2,FALSE))/5),0)</f>
        <v>0</v>
      </c>
      <c r="W273" s="393">
        <f t="shared" si="64"/>
        <v>0</v>
      </c>
      <c r="X273" s="394">
        <f>IFERROR(IF(EXACT($B$5,"Moyenne 2018-2043"),_xll.Woodstock.Analyst.Xcel.UDFs.GetIndicatorValueAverage(X$11,""&amp;$B$9&amp;"="&amp;$B273&amp;";",IntrantScenario!$B$7, IntrantScenario!$B$10,"2","6")/5,_xll.Woodstock.Analyst.Xcel.UDFs.GetIndicatorValue(X$11,""&amp;$B$9&amp;"="&amp;$B273&amp;";",IntrantScenario!$B$7, IntrantScenario!$B$10,VLOOKUP($B$5,Periode,2,FALSE))/5),0)</f>
        <v>0</v>
      </c>
      <c r="Y273" s="394">
        <f>IFERROR(IF(EXACT($B$5,"Moyenne 2018-2043"),_xll.Woodstock.Analyst.Xcel.UDFs.GetIndicatorValueAverage(Y$11,""&amp;$B$9&amp;"="&amp;$B273&amp;";",IntrantScenario!$B$7, IntrantScenario!$B$10,"2","6")/5,_xll.Woodstock.Analyst.Xcel.UDFs.GetIndicatorValue(Y$11,""&amp;$B$9&amp;"="&amp;$B273&amp;";",IntrantScenario!$B$7, IntrantScenario!$B$10,VLOOKUP($B$5,Periode,2,FALSE))/5),0)</f>
        <v>0</v>
      </c>
      <c r="Z273" s="394">
        <f>IFERROR(IF(EXACT($B$5,"Moyenne 2018-2043"),_xll.Woodstock.Analyst.Xcel.UDFs.GetIndicatorValueAverage(Z$11,""&amp;$B$9&amp;"="&amp;$B273&amp;";",IntrantScenario!$B$7, IntrantScenario!$B$10,"2","6")/5,_xll.Woodstock.Analyst.Xcel.UDFs.GetIndicatorValue(Z$11,""&amp;$B$9&amp;"="&amp;$B273&amp;";",IntrantScenario!$B$7, IntrantScenario!$B$10,VLOOKUP($B$5,Periode,2,FALSE))/5),0)</f>
        <v>0</v>
      </c>
      <c r="AA273" s="394">
        <f>IFERROR(IF(EXACT($B$5,"Moyenne 2018-2043"),_xll.Woodstock.Analyst.Xcel.UDFs.GetIndicatorValueAverage(AA$11,""&amp;$B$9&amp;"="&amp;$B273&amp;";",IntrantScenario!$B$7, IntrantScenario!$B$10,"2","6")/5,_xll.Woodstock.Analyst.Xcel.UDFs.GetIndicatorValue(AA$11,""&amp;$B$9&amp;"="&amp;$B273&amp;";",IntrantScenario!$B$7, IntrantScenario!$B$10,VLOOKUP($B$5,Periode,2,FALSE))/5),0)</f>
        <v>0</v>
      </c>
      <c r="AB273" s="78">
        <f t="shared" si="65"/>
        <v>0</v>
      </c>
      <c r="AC273" s="78">
        <f t="shared" si="66"/>
        <v>0</v>
      </c>
      <c r="AD273" s="395">
        <f t="shared" si="67"/>
        <v>0</v>
      </c>
      <c r="AE273" s="395">
        <f t="shared" si="68"/>
        <v>0</v>
      </c>
    </row>
    <row r="274" spans="1:31" x14ac:dyDescent="0.25">
      <c r="A274" s="387">
        <v>262</v>
      </c>
      <c r="B274" s="396" t="str">
        <f t="shared" si="69"/>
        <v>UTR262</v>
      </c>
      <c r="C274" s="393">
        <f t="shared" si="56"/>
        <v>0</v>
      </c>
      <c r="D274" s="394">
        <f>IFERROR(IF(EXACT($B$5,"Moyenne 2018-2043"),_xll.Woodstock.Analyst.Xcel.UDFs.GetIndicatorValueAverage(D$11,""&amp;$B$9&amp;"="&amp;$B274&amp;";",IntrantScenario!$B$7, IntrantScenario!$B$10,"2","6")/5,_xll.Woodstock.Analyst.Xcel.UDFs.GetIndicatorValue(D$11,""&amp;$B$9&amp;"="&amp;$B274&amp;";",IntrantScenario!$B$7, IntrantScenario!$B$10,VLOOKUP($B$5,Periode,2,FALSE))/5),0)</f>
        <v>0</v>
      </c>
      <c r="E274" s="394">
        <f>IFERROR(IF(EXACT($B$5,"Moyenne 2018-2043"),_xll.Woodstock.Analyst.Xcel.UDFs.GetIndicatorValueAverage(E$11,""&amp;$B$9&amp;"="&amp;$B274&amp;";",IntrantScenario!$B$7, IntrantScenario!$B$10,"2","6")/5,_xll.Woodstock.Analyst.Xcel.UDFs.GetIndicatorValue(E$11,""&amp;$B$9&amp;"="&amp;$B274&amp;";",IntrantScenario!$B$7, IntrantScenario!$B$10,VLOOKUP($B$5,Periode,2,FALSE))/5),0)</f>
        <v>0</v>
      </c>
      <c r="F274" s="393">
        <f t="shared" si="57"/>
        <v>0</v>
      </c>
      <c r="G274" s="394">
        <f>IFERROR(IF(EXACT($B$5,"Moyenne 2018-2043"),_xll.Woodstock.Analyst.Xcel.UDFs.GetIndicatorValueAverage(G$11,""&amp;$B$9&amp;"="&amp;$B274&amp;";",IntrantScenario!$B$7, IntrantScenario!$B$10,"2","6")/5,_xll.Woodstock.Analyst.Xcel.UDFs.GetIndicatorValue(G$11,""&amp;$B$9&amp;"="&amp;$B274&amp;";",IntrantScenario!$B$7, IntrantScenario!$B$10,VLOOKUP($B$5,Periode,2,FALSE))/5),0)</f>
        <v>0</v>
      </c>
      <c r="H274" s="393">
        <f t="shared" si="58"/>
        <v>0</v>
      </c>
      <c r="I274" s="394">
        <f>IFERROR(IF(EXACT($B$5,"Moyenne 2018-2043"),_xll.Woodstock.Analyst.Xcel.UDFs.GetIndicatorValueAverage(I$11,""&amp;$B$9&amp;"="&amp;$B274&amp;";",IntrantScenario!$B$7, IntrantScenario!$B$10,"2","6")/5,_xll.Woodstock.Analyst.Xcel.UDFs.GetIndicatorValue(I$11,""&amp;$B$9&amp;"="&amp;$B274&amp;";",IntrantScenario!$B$7, IntrantScenario!$B$10,VLOOKUP($B$5,Periode,2,FALSE))/5),0)</f>
        <v>0</v>
      </c>
      <c r="J274" s="394">
        <f>IFERROR(IF(EXACT($B$5,"Moyenne 2018-2043"),_xll.Woodstock.Analyst.Xcel.UDFs.GetIndicatorValueAverage(J$11,""&amp;$B$9&amp;"="&amp;$B274&amp;";",IntrantScenario!$B$7, IntrantScenario!$B$10,"2","6")/5,_xll.Woodstock.Analyst.Xcel.UDFs.GetIndicatorValue(J$11,""&amp;$B$9&amp;"="&amp;$B274&amp;";",IntrantScenario!$B$7, IntrantScenario!$B$10,VLOOKUP($B$5,Periode,2,FALSE))/5),0)</f>
        <v>0</v>
      </c>
      <c r="K274" s="78">
        <f t="shared" si="59"/>
        <v>0</v>
      </c>
      <c r="L274" s="393">
        <f t="shared" si="60"/>
        <v>0</v>
      </c>
      <c r="M274" s="394">
        <f>IFERROR(IF(EXACT($B$5,"Moyenne 2018-2043"),_xll.Woodstock.Analyst.Xcel.UDFs.GetIndicatorValueAverage(M$11,""&amp;$B$9&amp;"="&amp;$B274&amp;";",IntrantScenario!$B$7, IntrantScenario!$B$10,"2","6")/5,_xll.Woodstock.Analyst.Xcel.UDFs.GetIndicatorValue(M$11,""&amp;$B$9&amp;"="&amp;$B274&amp;";",IntrantScenario!$B$7, IntrantScenario!$B$10,VLOOKUP($B$5,Periode,2,FALSE))/5),0)</f>
        <v>0</v>
      </c>
      <c r="N274" s="394">
        <f>IFERROR(IF(EXACT($B$5,"Moyenne 2018-2043"),_xll.Woodstock.Analyst.Xcel.UDFs.GetIndicatorValueAverage(N$11,""&amp;$B$9&amp;"="&amp;$B274&amp;";",IntrantScenario!$B$7, IntrantScenario!$B$10,"2","6")/5,_xll.Woodstock.Analyst.Xcel.UDFs.GetIndicatorValue(N$11,""&amp;$B$9&amp;"="&amp;$B274&amp;";",IntrantScenario!$B$7, IntrantScenario!$B$10,VLOOKUP($B$5,Periode,2,FALSE))/5),0)</f>
        <v>0</v>
      </c>
      <c r="O274" s="394">
        <f>IFERROR(IF(EXACT($B$5,"Moyenne 2018-2043"),_xll.Woodstock.Analyst.Xcel.UDFs.GetIndicatorValueAverage(O$11,""&amp;$B$9&amp;"="&amp;$B274&amp;";",IntrantScenario!$B$7, IntrantScenario!$B$10,"2","6")/5,_xll.Woodstock.Analyst.Xcel.UDFs.GetIndicatorValue(O$11,""&amp;$B$9&amp;"="&amp;$B274&amp;";",IntrantScenario!$B$7, IntrantScenario!$B$10,VLOOKUP($B$5,Periode,2,FALSE))/5),0)</f>
        <v>0</v>
      </c>
      <c r="P274" s="393">
        <f t="shared" si="61"/>
        <v>0</v>
      </c>
      <c r="Q274" s="394">
        <f>IFERROR(IF(EXACT($B$5,"Moyenne 2018-2043"),_xll.Woodstock.Analyst.Xcel.UDFs.GetIndicatorValueAverage(Q$11,""&amp;$B$9&amp;"="&amp;$B274&amp;";",IntrantScenario!$B$7, IntrantScenario!$B$10,"2","6")/5,_xll.Woodstock.Analyst.Xcel.UDFs.GetIndicatorValue(Q$11,""&amp;$B$9&amp;"="&amp;$B274&amp;";",IntrantScenario!$B$7, IntrantScenario!$B$10,VLOOKUP($B$5,Periode,2,FALSE))/5),0)</f>
        <v>0</v>
      </c>
      <c r="R274" s="393">
        <f t="shared" si="62"/>
        <v>0</v>
      </c>
      <c r="S274" s="394">
        <f>IFERROR(IF(EXACT($B$5,"Moyenne 2018-2043"),_xll.Woodstock.Analyst.Xcel.UDFs.GetIndicatorValueAverage(S$11,""&amp;$B$9&amp;"="&amp;$B274&amp;";",IntrantScenario!$B$7, IntrantScenario!$B$10,"2","6")/5,_xll.Woodstock.Analyst.Xcel.UDFs.GetIndicatorValue(S$11,""&amp;$B$9&amp;"="&amp;$B274&amp;";",IntrantScenario!$B$7, IntrantScenario!$B$10,VLOOKUP($B$5,Periode,2,FALSE))/5),0)</f>
        <v>0</v>
      </c>
      <c r="T274" s="394">
        <f>IFERROR(IF(EXACT($B$5,"Moyenne 2018-2043"),_xll.Woodstock.Analyst.Xcel.UDFs.GetIndicatorValueAverage(T$11,""&amp;$B$9&amp;"="&amp;$B274&amp;";",IntrantScenario!$B$7, IntrantScenario!$B$10,"2","6")/5,_xll.Woodstock.Analyst.Xcel.UDFs.GetIndicatorValue(T$11,""&amp;$B$9&amp;"="&amp;$B274&amp;";",IntrantScenario!$B$7, IntrantScenario!$B$10,VLOOKUP($B$5,Periode,2,FALSE))/5),0)</f>
        <v>0</v>
      </c>
      <c r="U274" s="393">
        <f t="shared" si="63"/>
        <v>0</v>
      </c>
      <c r="V274" s="394">
        <f>IFERROR(IF(EXACT($B$5,"Moyenne 2018-2043"),_xll.Woodstock.Analyst.Xcel.UDFs.GetIndicatorValueAverage(V$11,""&amp;$B$9&amp;"="&amp;$B274&amp;";",IntrantScenario!$B$7, IntrantScenario!$B$10,"2","6")/5,_xll.Woodstock.Analyst.Xcel.UDFs.GetIndicatorValue(V$11,""&amp;$B$9&amp;"="&amp;$B274&amp;";",IntrantScenario!$B$7, IntrantScenario!$B$10,VLOOKUP($B$5,Periode,2,FALSE))/5),0)</f>
        <v>0</v>
      </c>
      <c r="W274" s="393">
        <f t="shared" si="64"/>
        <v>0</v>
      </c>
      <c r="X274" s="394">
        <f>IFERROR(IF(EXACT($B$5,"Moyenne 2018-2043"),_xll.Woodstock.Analyst.Xcel.UDFs.GetIndicatorValueAverage(X$11,""&amp;$B$9&amp;"="&amp;$B274&amp;";",IntrantScenario!$B$7, IntrantScenario!$B$10,"2","6")/5,_xll.Woodstock.Analyst.Xcel.UDFs.GetIndicatorValue(X$11,""&amp;$B$9&amp;"="&amp;$B274&amp;";",IntrantScenario!$B$7, IntrantScenario!$B$10,VLOOKUP($B$5,Periode,2,FALSE))/5),0)</f>
        <v>0</v>
      </c>
      <c r="Y274" s="394">
        <f>IFERROR(IF(EXACT($B$5,"Moyenne 2018-2043"),_xll.Woodstock.Analyst.Xcel.UDFs.GetIndicatorValueAverage(Y$11,""&amp;$B$9&amp;"="&amp;$B274&amp;";",IntrantScenario!$B$7, IntrantScenario!$B$10,"2","6")/5,_xll.Woodstock.Analyst.Xcel.UDFs.GetIndicatorValue(Y$11,""&amp;$B$9&amp;"="&amp;$B274&amp;";",IntrantScenario!$B$7, IntrantScenario!$B$10,VLOOKUP($B$5,Periode,2,FALSE))/5),0)</f>
        <v>0</v>
      </c>
      <c r="Z274" s="394">
        <f>IFERROR(IF(EXACT($B$5,"Moyenne 2018-2043"),_xll.Woodstock.Analyst.Xcel.UDFs.GetIndicatorValueAverage(Z$11,""&amp;$B$9&amp;"="&amp;$B274&amp;";",IntrantScenario!$B$7, IntrantScenario!$B$10,"2","6")/5,_xll.Woodstock.Analyst.Xcel.UDFs.GetIndicatorValue(Z$11,""&amp;$B$9&amp;"="&amp;$B274&amp;";",IntrantScenario!$B$7, IntrantScenario!$B$10,VLOOKUP($B$5,Periode,2,FALSE))/5),0)</f>
        <v>0</v>
      </c>
      <c r="AA274" s="394">
        <f>IFERROR(IF(EXACT($B$5,"Moyenne 2018-2043"),_xll.Woodstock.Analyst.Xcel.UDFs.GetIndicatorValueAverage(AA$11,""&amp;$B$9&amp;"="&amp;$B274&amp;";",IntrantScenario!$B$7, IntrantScenario!$B$10,"2","6")/5,_xll.Woodstock.Analyst.Xcel.UDFs.GetIndicatorValue(AA$11,""&amp;$B$9&amp;"="&amp;$B274&amp;";",IntrantScenario!$B$7, IntrantScenario!$B$10,VLOOKUP($B$5,Periode,2,FALSE))/5),0)</f>
        <v>0</v>
      </c>
      <c r="AB274" s="78">
        <f t="shared" si="65"/>
        <v>0</v>
      </c>
      <c r="AC274" s="78">
        <f t="shared" si="66"/>
        <v>0</v>
      </c>
      <c r="AD274" s="395">
        <f t="shared" si="67"/>
        <v>0</v>
      </c>
      <c r="AE274" s="395">
        <f t="shared" si="68"/>
        <v>0</v>
      </c>
    </row>
    <row r="275" spans="1:31" x14ac:dyDescent="0.25">
      <c r="A275" s="387">
        <v>263</v>
      </c>
      <c r="B275" s="396" t="str">
        <f t="shared" si="69"/>
        <v>UTR263</v>
      </c>
      <c r="C275" s="393">
        <f t="shared" si="56"/>
        <v>0</v>
      </c>
      <c r="D275" s="394">
        <f>IFERROR(IF(EXACT($B$5,"Moyenne 2018-2043"),_xll.Woodstock.Analyst.Xcel.UDFs.GetIndicatorValueAverage(D$11,""&amp;$B$9&amp;"="&amp;$B275&amp;";",IntrantScenario!$B$7, IntrantScenario!$B$10,"2","6")/5,_xll.Woodstock.Analyst.Xcel.UDFs.GetIndicatorValue(D$11,""&amp;$B$9&amp;"="&amp;$B275&amp;";",IntrantScenario!$B$7, IntrantScenario!$B$10,VLOOKUP($B$5,Periode,2,FALSE))/5),0)</f>
        <v>0</v>
      </c>
      <c r="E275" s="394">
        <f>IFERROR(IF(EXACT($B$5,"Moyenne 2018-2043"),_xll.Woodstock.Analyst.Xcel.UDFs.GetIndicatorValueAverage(E$11,""&amp;$B$9&amp;"="&amp;$B275&amp;";",IntrantScenario!$B$7, IntrantScenario!$B$10,"2","6")/5,_xll.Woodstock.Analyst.Xcel.UDFs.GetIndicatorValue(E$11,""&amp;$B$9&amp;"="&amp;$B275&amp;";",IntrantScenario!$B$7, IntrantScenario!$B$10,VLOOKUP($B$5,Periode,2,FALSE))/5),0)</f>
        <v>0</v>
      </c>
      <c r="F275" s="393">
        <f t="shared" si="57"/>
        <v>0</v>
      </c>
      <c r="G275" s="394">
        <f>IFERROR(IF(EXACT($B$5,"Moyenne 2018-2043"),_xll.Woodstock.Analyst.Xcel.UDFs.GetIndicatorValueAverage(G$11,""&amp;$B$9&amp;"="&amp;$B275&amp;";",IntrantScenario!$B$7, IntrantScenario!$B$10,"2","6")/5,_xll.Woodstock.Analyst.Xcel.UDFs.GetIndicatorValue(G$11,""&amp;$B$9&amp;"="&amp;$B275&amp;";",IntrantScenario!$B$7, IntrantScenario!$B$10,VLOOKUP($B$5,Periode,2,FALSE))/5),0)</f>
        <v>0</v>
      </c>
      <c r="H275" s="393">
        <f t="shared" si="58"/>
        <v>0</v>
      </c>
      <c r="I275" s="394">
        <f>IFERROR(IF(EXACT($B$5,"Moyenne 2018-2043"),_xll.Woodstock.Analyst.Xcel.UDFs.GetIndicatorValueAverage(I$11,""&amp;$B$9&amp;"="&amp;$B275&amp;";",IntrantScenario!$B$7, IntrantScenario!$B$10,"2","6")/5,_xll.Woodstock.Analyst.Xcel.UDFs.GetIndicatorValue(I$11,""&amp;$B$9&amp;"="&amp;$B275&amp;";",IntrantScenario!$B$7, IntrantScenario!$B$10,VLOOKUP($B$5,Periode,2,FALSE))/5),0)</f>
        <v>0</v>
      </c>
      <c r="J275" s="394">
        <f>IFERROR(IF(EXACT($B$5,"Moyenne 2018-2043"),_xll.Woodstock.Analyst.Xcel.UDFs.GetIndicatorValueAverage(J$11,""&amp;$B$9&amp;"="&amp;$B275&amp;";",IntrantScenario!$B$7, IntrantScenario!$B$10,"2","6")/5,_xll.Woodstock.Analyst.Xcel.UDFs.GetIndicatorValue(J$11,""&amp;$B$9&amp;"="&amp;$B275&amp;";",IntrantScenario!$B$7, IntrantScenario!$B$10,VLOOKUP($B$5,Periode,2,FALSE))/5),0)</f>
        <v>0</v>
      </c>
      <c r="K275" s="78">
        <f t="shared" si="59"/>
        <v>0</v>
      </c>
      <c r="L275" s="393">
        <f t="shared" si="60"/>
        <v>0</v>
      </c>
      <c r="M275" s="394">
        <f>IFERROR(IF(EXACT($B$5,"Moyenne 2018-2043"),_xll.Woodstock.Analyst.Xcel.UDFs.GetIndicatorValueAverage(M$11,""&amp;$B$9&amp;"="&amp;$B275&amp;";",IntrantScenario!$B$7, IntrantScenario!$B$10,"2","6")/5,_xll.Woodstock.Analyst.Xcel.UDFs.GetIndicatorValue(M$11,""&amp;$B$9&amp;"="&amp;$B275&amp;";",IntrantScenario!$B$7, IntrantScenario!$B$10,VLOOKUP($B$5,Periode,2,FALSE))/5),0)</f>
        <v>0</v>
      </c>
      <c r="N275" s="394">
        <f>IFERROR(IF(EXACT($B$5,"Moyenne 2018-2043"),_xll.Woodstock.Analyst.Xcel.UDFs.GetIndicatorValueAverage(N$11,""&amp;$B$9&amp;"="&amp;$B275&amp;";",IntrantScenario!$B$7, IntrantScenario!$B$10,"2","6")/5,_xll.Woodstock.Analyst.Xcel.UDFs.GetIndicatorValue(N$11,""&amp;$B$9&amp;"="&amp;$B275&amp;";",IntrantScenario!$B$7, IntrantScenario!$B$10,VLOOKUP($B$5,Periode,2,FALSE))/5),0)</f>
        <v>0</v>
      </c>
      <c r="O275" s="394">
        <f>IFERROR(IF(EXACT($B$5,"Moyenne 2018-2043"),_xll.Woodstock.Analyst.Xcel.UDFs.GetIndicatorValueAverage(O$11,""&amp;$B$9&amp;"="&amp;$B275&amp;";",IntrantScenario!$B$7, IntrantScenario!$B$10,"2","6")/5,_xll.Woodstock.Analyst.Xcel.UDFs.GetIndicatorValue(O$11,""&amp;$B$9&amp;"="&amp;$B275&amp;";",IntrantScenario!$B$7, IntrantScenario!$B$10,VLOOKUP($B$5,Periode,2,FALSE))/5),0)</f>
        <v>0</v>
      </c>
      <c r="P275" s="393">
        <f t="shared" si="61"/>
        <v>0</v>
      </c>
      <c r="Q275" s="394">
        <f>IFERROR(IF(EXACT($B$5,"Moyenne 2018-2043"),_xll.Woodstock.Analyst.Xcel.UDFs.GetIndicatorValueAverage(Q$11,""&amp;$B$9&amp;"="&amp;$B275&amp;";",IntrantScenario!$B$7, IntrantScenario!$B$10,"2","6")/5,_xll.Woodstock.Analyst.Xcel.UDFs.GetIndicatorValue(Q$11,""&amp;$B$9&amp;"="&amp;$B275&amp;";",IntrantScenario!$B$7, IntrantScenario!$B$10,VLOOKUP($B$5,Periode,2,FALSE))/5),0)</f>
        <v>0</v>
      </c>
      <c r="R275" s="393">
        <f t="shared" si="62"/>
        <v>0</v>
      </c>
      <c r="S275" s="394">
        <f>IFERROR(IF(EXACT($B$5,"Moyenne 2018-2043"),_xll.Woodstock.Analyst.Xcel.UDFs.GetIndicatorValueAverage(S$11,""&amp;$B$9&amp;"="&amp;$B275&amp;";",IntrantScenario!$B$7, IntrantScenario!$B$10,"2","6")/5,_xll.Woodstock.Analyst.Xcel.UDFs.GetIndicatorValue(S$11,""&amp;$B$9&amp;"="&amp;$B275&amp;";",IntrantScenario!$B$7, IntrantScenario!$B$10,VLOOKUP($B$5,Periode,2,FALSE))/5),0)</f>
        <v>0</v>
      </c>
      <c r="T275" s="394">
        <f>IFERROR(IF(EXACT($B$5,"Moyenne 2018-2043"),_xll.Woodstock.Analyst.Xcel.UDFs.GetIndicatorValueAverage(T$11,""&amp;$B$9&amp;"="&amp;$B275&amp;";",IntrantScenario!$B$7, IntrantScenario!$B$10,"2","6")/5,_xll.Woodstock.Analyst.Xcel.UDFs.GetIndicatorValue(T$11,""&amp;$B$9&amp;"="&amp;$B275&amp;";",IntrantScenario!$B$7, IntrantScenario!$B$10,VLOOKUP($B$5,Periode,2,FALSE))/5),0)</f>
        <v>0</v>
      </c>
      <c r="U275" s="393">
        <f t="shared" si="63"/>
        <v>0</v>
      </c>
      <c r="V275" s="394">
        <f>IFERROR(IF(EXACT($B$5,"Moyenne 2018-2043"),_xll.Woodstock.Analyst.Xcel.UDFs.GetIndicatorValueAverage(V$11,""&amp;$B$9&amp;"="&amp;$B275&amp;";",IntrantScenario!$B$7, IntrantScenario!$B$10,"2","6")/5,_xll.Woodstock.Analyst.Xcel.UDFs.GetIndicatorValue(V$11,""&amp;$B$9&amp;"="&amp;$B275&amp;";",IntrantScenario!$B$7, IntrantScenario!$B$10,VLOOKUP($B$5,Periode,2,FALSE))/5),0)</f>
        <v>0</v>
      </c>
      <c r="W275" s="393">
        <f t="shared" si="64"/>
        <v>0</v>
      </c>
      <c r="X275" s="394">
        <f>IFERROR(IF(EXACT($B$5,"Moyenne 2018-2043"),_xll.Woodstock.Analyst.Xcel.UDFs.GetIndicatorValueAverage(X$11,""&amp;$B$9&amp;"="&amp;$B275&amp;";",IntrantScenario!$B$7, IntrantScenario!$B$10,"2","6")/5,_xll.Woodstock.Analyst.Xcel.UDFs.GetIndicatorValue(X$11,""&amp;$B$9&amp;"="&amp;$B275&amp;";",IntrantScenario!$B$7, IntrantScenario!$B$10,VLOOKUP($B$5,Periode,2,FALSE))/5),0)</f>
        <v>0</v>
      </c>
      <c r="Y275" s="394">
        <f>IFERROR(IF(EXACT($B$5,"Moyenne 2018-2043"),_xll.Woodstock.Analyst.Xcel.UDFs.GetIndicatorValueAverage(Y$11,""&amp;$B$9&amp;"="&amp;$B275&amp;";",IntrantScenario!$B$7, IntrantScenario!$B$10,"2","6")/5,_xll.Woodstock.Analyst.Xcel.UDFs.GetIndicatorValue(Y$11,""&amp;$B$9&amp;"="&amp;$B275&amp;";",IntrantScenario!$B$7, IntrantScenario!$B$10,VLOOKUP($B$5,Periode,2,FALSE))/5),0)</f>
        <v>0</v>
      </c>
      <c r="Z275" s="394">
        <f>IFERROR(IF(EXACT($B$5,"Moyenne 2018-2043"),_xll.Woodstock.Analyst.Xcel.UDFs.GetIndicatorValueAverage(Z$11,""&amp;$B$9&amp;"="&amp;$B275&amp;";",IntrantScenario!$B$7, IntrantScenario!$B$10,"2","6")/5,_xll.Woodstock.Analyst.Xcel.UDFs.GetIndicatorValue(Z$11,""&amp;$B$9&amp;"="&amp;$B275&amp;";",IntrantScenario!$B$7, IntrantScenario!$B$10,VLOOKUP($B$5,Periode,2,FALSE))/5),0)</f>
        <v>0</v>
      </c>
      <c r="AA275" s="394">
        <f>IFERROR(IF(EXACT($B$5,"Moyenne 2018-2043"),_xll.Woodstock.Analyst.Xcel.UDFs.GetIndicatorValueAverage(AA$11,""&amp;$B$9&amp;"="&amp;$B275&amp;";",IntrantScenario!$B$7, IntrantScenario!$B$10,"2","6")/5,_xll.Woodstock.Analyst.Xcel.UDFs.GetIndicatorValue(AA$11,""&amp;$B$9&amp;"="&amp;$B275&amp;";",IntrantScenario!$B$7, IntrantScenario!$B$10,VLOOKUP($B$5,Periode,2,FALSE))/5),0)</f>
        <v>0</v>
      </c>
      <c r="AB275" s="78">
        <f t="shared" si="65"/>
        <v>0</v>
      </c>
      <c r="AC275" s="78">
        <f t="shared" si="66"/>
        <v>0</v>
      </c>
      <c r="AD275" s="395">
        <f t="shared" si="67"/>
        <v>0</v>
      </c>
      <c r="AE275" s="395">
        <f t="shared" si="68"/>
        <v>0</v>
      </c>
    </row>
    <row r="276" spans="1:31" x14ac:dyDescent="0.25">
      <c r="A276" s="387">
        <v>264</v>
      </c>
      <c r="B276" s="396" t="str">
        <f t="shared" si="69"/>
        <v>UTR264</v>
      </c>
      <c r="C276" s="393">
        <f t="shared" si="56"/>
        <v>0</v>
      </c>
      <c r="D276" s="394">
        <f>IFERROR(IF(EXACT($B$5,"Moyenne 2018-2043"),_xll.Woodstock.Analyst.Xcel.UDFs.GetIndicatorValueAverage(D$11,""&amp;$B$9&amp;"="&amp;$B276&amp;";",IntrantScenario!$B$7, IntrantScenario!$B$10,"2","6")/5,_xll.Woodstock.Analyst.Xcel.UDFs.GetIndicatorValue(D$11,""&amp;$B$9&amp;"="&amp;$B276&amp;";",IntrantScenario!$B$7, IntrantScenario!$B$10,VLOOKUP($B$5,Periode,2,FALSE))/5),0)</f>
        <v>0</v>
      </c>
      <c r="E276" s="394">
        <f>IFERROR(IF(EXACT($B$5,"Moyenne 2018-2043"),_xll.Woodstock.Analyst.Xcel.UDFs.GetIndicatorValueAverage(E$11,""&amp;$B$9&amp;"="&amp;$B276&amp;";",IntrantScenario!$B$7, IntrantScenario!$B$10,"2","6")/5,_xll.Woodstock.Analyst.Xcel.UDFs.GetIndicatorValue(E$11,""&amp;$B$9&amp;"="&amp;$B276&amp;";",IntrantScenario!$B$7, IntrantScenario!$B$10,VLOOKUP($B$5,Periode,2,FALSE))/5),0)</f>
        <v>0</v>
      </c>
      <c r="F276" s="393">
        <f t="shared" si="57"/>
        <v>0</v>
      </c>
      <c r="G276" s="394">
        <f>IFERROR(IF(EXACT($B$5,"Moyenne 2018-2043"),_xll.Woodstock.Analyst.Xcel.UDFs.GetIndicatorValueAverage(G$11,""&amp;$B$9&amp;"="&amp;$B276&amp;";",IntrantScenario!$B$7, IntrantScenario!$B$10,"2","6")/5,_xll.Woodstock.Analyst.Xcel.UDFs.GetIndicatorValue(G$11,""&amp;$B$9&amp;"="&amp;$B276&amp;";",IntrantScenario!$B$7, IntrantScenario!$B$10,VLOOKUP($B$5,Periode,2,FALSE))/5),0)</f>
        <v>0</v>
      </c>
      <c r="H276" s="393">
        <f t="shared" si="58"/>
        <v>0</v>
      </c>
      <c r="I276" s="394">
        <f>IFERROR(IF(EXACT($B$5,"Moyenne 2018-2043"),_xll.Woodstock.Analyst.Xcel.UDFs.GetIndicatorValueAverage(I$11,""&amp;$B$9&amp;"="&amp;$B276&amp;";",IntrantScenario!$B$7, IntrantScenario!$B$10,"2","6")/5,_xll.Woodstock.Analyst.Xcel.UDFs.GetIndicatorValue(I$11,""&amp;$B$9&amp;"="&amp;$B276&amp;";",IntrantScenario!$B$7, IntrantScenario!$B$10,VLOOKUP($B$5,Periode,2,FALSE))/5),0)</f>
        <v>0</v>
      </c>
      <c r="J276" s="394">
        <f>IFERROR(IF(EXACT($B$5,"Moyenne 2018-2043"),_xll.Woodstock.Analyst.Xcel.UDFs.GetIndicatorValueAverage(J$11,""&amp;$B$9&amp;"="&amp;$B276&amp;";",IntrantScenario!$B$7, IntrantScenario!$B$10,"2","6")/5,_xll.Woodstock.Analyst.Xcel.UDFs.GetIndicatorValue(J$11,""&amp;$B$9&amp;"="&amp;$B276&amp;";",IntrantScenario!$B$7, IntrantScenario!$B$10,VLOOKUP($B$5,Periode,2,FALSE))/5),0)</f>
        <v>0</v>
      </c>
      <c r="K276" s="78">
        <f t="shared" si="59"/>
        <v>0</v>
      </c>
      <c r="L276" s="393">
        <f t="shared" si="60"/>
        <v>0</v>
      </c>
      <c r="M276" s="394">
        <f>IFERROR(IF(EXACT($B$5,"Moyenne 2018-2043"),_xll.Woodstock.Analyst.Xcel.UDFs.GetIndicatorValueAverage(M$11,""&amp;$B$9&amp;"="&amp;$B276&amp;";",IntrantScenario!$B$7, IntrantScenario!$B$10,"2","6")/5,_xll.Woodstock.Analyst.Xcel.UDFs.GetIndicatorValue(M$11,""&amp;$B$9&amp;"="&amp;$B276&amp;";",IntrantScenario!$B$7, IntrantScenario!$B$10,VLOOKUP($B$5,Periode,2,FALSE))/5),0)</f>
        <v>0</v>
      </c>
      <c r="N276" s="394">
        <f>IFERROR(IF(EXACT($B$5,"Moyenne 2018-2043"),_xll.Woodstock.Analyst.Xcel.UDFs.GetIndicatorValueAverage(N$11,""&amp;$B$9&amp;"="&amp;$B276&amp;";",IntrantScenario!$B$7, IntrantScenario!$B$10,"2","6")/5,_xll.Woodstock.Analyst.Xcel.UDFs.GetIndicatorValue(N$11,""&amp;$B$9&amp;"="&amp;$B276&amp;";",IntrantScenario!$B$7, IntrantScenario!$B$10,VLOOKUP($B$5,Periode,2,FALSE))/5),0)</f>
        <v>0</v>
      </c>
      <c r="O276" s="394">
        <f>IFERROR(IF(EXACT($B$5,"Moyenne 2018-2043"),_xll.Woodstock.Analyst.Xcel.UDFs.GetIndicatorValueAverage(O$11,""&amp;$B$9&amp;"="&amp;$B276&amp;";",IntrantScenario!$B$7, IntrantScenario!$B$10,"2","6")/5,_xll.Woodstock.Analyst.Xcel.UDFs.GetIndicatorValue(O$11,""&amp;$B$9&amp;"="&amp;$B276&amp;";",IntrantScenario!$B$7, IntrantScenario!$B$10,VLOOKUP($B$5,Periode,2,FALSE))/5),0)</f>
        <v>0</v>
      </c>
      <c r="P276" s="393">
        <f t="shared" si="61"/>
        <v>0</v>
      </c>
      <c r="Q276" s="394">
        <f>IFERROR(IF(EXACT($B$5,"Moyenne 2018-2043"),_xll.Woodstock.Analyst.Xcel.UDFs.GetIndicatorValueAverage(Q$11,""&amp;$B$9&amp;"="&amp;$B276&amp;";",IntrantScenario!$B$7, IntrantScenario!$B$10,"2","6")/5,_xll.Woodstock.Analyst.Xcel.UDFs.GetIndicatorValue(Q$11,""&amp;$B$9&amp;"="&amp;$B276&amp;";",IntrantScenario!$B$7, IntrantScenario!$B$10,VLOOKUP($B$5,Periode,2,FALSE))/5),0)</f>
        <v>0</v>
      </c>
      <c r="R276" s="393">
        <f t="shared" si="62"/>
        <v>0</v>
      </c>
      <c r="S276" s="394">
        <f>IFERROR(IF(EXACT($B$5,"Moyenne 2018-2043"),_xll.Woodstock.Analyst.Xcel.UDFs.GetIndicatorValueAverage(S$11,""&amp;$B$9&amp;"="&amp;$B276&amp;";",IntrantScenario!$B$7, IntrantScenario!$B$10,"2","6")/5,_xll.Woodstock.Analyst.Xcel.UDFs.GetIndicatorValue(S$11,""&amp;$B$9&amp;"="&amp;$B276&amp;";",IntrantScenario!$B$7, IntrantScenario!$B$10,VLOOKUP($B$5,Periode,2,FALSE))/5),0)</f>
        <v>0</v>
      </c>
      <c r="T276" s="394">
        <f>IFERROR(IF(EXACT($B$5,"Moyenne 2018-2043"),_xll.Woodstock.Analyst.Xcel.UDFs.GetIndicatorValueAverage(T$11,""&amp;$B$9&amp;"="&amp;$B276&amp;";",IntrantScenario!$B$7, IntrantScenario!$B$10,"2","6")/5,_xll.Woodstock.Analyst.Xcel.UDFs.GetIndicatorValue(T$11,""&amp;$B$9&amp;"="&amp;$B276&amp;";",IntrantScenario!$B$7, IntrantScenario!$B$10,VLOOKUP($B$5,Periode,2,FALSE))/5),0)</f>
        <v>0</v>
      </c>
      <c r="U276" s="393">
        <f t="shared" si="63"/>
        <v>0</v>
      </c>
      <c r="V276" s="394">
        <f>IFERROR(IF(EXACT($B$5,"Moyenne 2018-2043"),_xll.Woodstock.Analyst.Xcel.UDFs.GetIndicatorValueAverage(V$11,""&amp;$B$9&amp;"="&amp;$B276&amp;";",IntrantScenario!$B$7, IntrantScenario!$B$10,"2","6")/5,_xll.Woodstock.Analyst.Xcel.UDFs.GetIndicatorValue(V$11,""&amp;$B$9&amp;"="&amp;$B276&amp;";",IntrantScenario!$B$7, IntrantScenario!$B$10,VLOOKUP($B$5,Periode,2,FALSE))/5),0)</f>
        <v>0</v>
      </c>
      <c r="W276" s="393">
        <f t="shared" si="64"/>
        <v>0</v>
      </c>
      <c r="X276" s="394">
        <f>IFERROR(IF(EXACT($B$5,"Moyenne 2018-2043"),_xll.Woodstock.Analyst.Xcel.UDFs.GetIndicatorValueAverage(X$11,""&amp;$B$9&amp;"="&amp;$B276&amp;";",IntrantScenario!$B$7, IntrantScenario!$B$10,"2","6")/5,_xll.Woodstock.Analyst.Xcel.UDFs.GetIndicatorValue(X$11,""&amp;$B$9&amp;"="&amp;$B276&amp;";",IntrantScenario!$B$7, IntrantScenario!$B$10,VLOOKUP($B$5,Periode,2,FALSE))/5),0)</f>
        <v>0</v>
      </c>
      <c r="Y276" s="394">
        <f>IFERROR(IF(EXACT($B$5,"Moyenne 2018-2043"),_xll.Woodstock.Analyst.Xcel.UDFs.GetIndicatorValueAverage(Y$11,""&amp;$B$9&amp;"="&amp;$B276&amp;";",IntrantScenario!$B$7, IntrantScenario!$B$10,"2","6")/5,_xll.Woodstock.Analyst.Xcel.UDFs.GetIndicatorValue(Y$11,""&amp;$B$9&amp;"="&amp;$B276&amp;";",IntrantScenario!$B$7, IntrantScenario!$B$10,VLOOKUP($B$5,Periode,2,FALSE))/5),0)</f>
        <v>0</v>
      </c>
      <c r="Z276" s="394">
        <f>IFERROR(IF(EXACT($B$5,"Moyenne 2018-2043"),_xll.Woodstock.Analyst.Xcel.UDFs.GetIndicatorValueAverage(Z$11,""&amp;$B$9&amp;"="&amp;$B276&amp;";",IntrantScenario!$B$7, IntrantScenario!$B$10,"2","6")/5,_xll.Woodstock.Analyst.Xcel.UDFs.GetIndicatorValue(Z$11,""&amp;$B$9&amp;"="&amp;$B276&amp;";",IntrantScenario!$B$7, IntrantScenario!$B$10,VLOOKUP($B$5,Periode,2,FALSE))/5),0)</f>
        <v>0</v>
      </c>
      <c r="AA276" s="394">
        <f>IFERROR(IF(EXACT($B$5,"Moyenne 2018-2043"),_xll.Woodstock.Analyst.Xcel.UDFs.GetIndicatorValueAverage(AA$11,""&amp;$B$9&amp;"="&amp;$B276&amp;";",IntrantScenario!$B$7, IntrantScenario!$B$10,"2","6")/5,_xll.Woodstock.Analyst.Xcel.UDFs.GetIndicatorValue(AA$11,""&amp;$B$9&amp;"="&amp;$B276&amp;";",IntrantScenario!$B$7, IntrantScenario!$B$10,VLOOKUP($B$5,Periode,2,FALSE))/5),0)</f>
        <v>0</v>
      </c>
      <c r="AB276" s="78">
        <f t="shared" si="65"/>
        <v>0</v>
      </c>
      <c r="AC276" s="78">
        <f t="shared" si="66"/>
        <v>0</v>
      </c>
      <c r="AD276" s="395">
        <f t="shared" si="67"/>
        <v>0</v>
      </c>
      <c r="AE276" s="395">
        <f t="shared" si="68"/>
        <v>0</v>
      </c>
    </row>
    <row r="277" spans="1:31" x14ac:dyDescent="0.25">
      <c r="A277" s="387">
        <v>265</v>
      </c>
      <c r="B277" s="396" t="str">
        <f t="shared" si="69"/>
        <v>UTR265</v>
      </c>
      <c r="C277" s="393">
        <f t="shared" si="56"/>
        <v>0</v>
      </c>
      <c r="D277" s="394">
        <f>IFERROR(IF(EXACT($B$5,"Moyenne 2018-2043"),_xll.Woodstock.Analyst.Xcel.UDFs.GetIndicatorValueAverage(D$11,""&amp;$B$9&amp;"="&amp;$B277&amp;";",IntrantScenario!$B$7, IntrantScenario!$B$10,"2","6")/5,_xll.Woodstock.Analyst.Xcel.UDFs.GetIndicatorValue(D$11,""&amp;$B$9&amp;"="&amp;$B277&amp;";",IntrantScenario!$B$7, IntrantScenario!$B$10,VLOOKUP($B$5,Periode,2,FALSE))/5),0)</f>
        <v>0</v>
      </c>
      <c r="E277" s="394">
        <f>IFERROR(IF(EXACT($B$5,"Moyenne 2018-2043"),_xll.Woodstock.Analyst.Xcel.UDFs.GetIndicatorValueAverage(E$11,""&amp;$B$9&amp;"="&amp;$B277&amp;";",IntrantScenario!$B$7, IntrantScenario!$B$10,"2","6")/5,_xll.Woodstock.Analyst.Xcel.UDFs.GetIndicatorValue(E$11,""&amp;$B$9&amp;"="&amp;$B277&amp;";",IntrantScenario!$B$7, IntrantScenario!$B$10,VLOOKUP($B$5,Periode,2,FALSE))/5),0)</f>
        <v>0</v>
      </c>
      <c r="F277" s="393">
        <f t="shared" si="57"/>
        <v>0</v>
      </c>
      <c r="G277" s="394">
        <f>IFERROR(IF(EXACT($B$5,"Moyenne 2018-2043"),_xll.Woodstock.Analyst.Xcel.UDFs.GetIndicatorValueAverage(G$11,""&amp;$B$9&amp;"="&amp;$B277&amp;";",IntrantScenario!$B$7, IntrantScenario!$B$10,"2","6")/5,_xll.Woodstock.Analyst.Xcel.UDFs.GetIndicatorValue(G$11,""&amp;$B$9&amp;"="&amp;$B277&amp;";",IntrantScenario!$B$7, IntrantScenario!$B$10,VLOOKUP($B$5,Periode,2,FALSE))/5),0)</f>
        <v>0</v>
      </c>
      <c r="H277" s="393">
        <f t="shared" si="58"/>
        <v>0</v>
      </c>
      <c r="I277" s="394">
        <f>IFERROR(IF(EXACT($B$5,"Moyenne 2018-2043"),_xll.Woodstock.Analyst.Xcel.UDFs.GetIndicatorValueAverage(I$11,""&amp;$B$9&amp;"="&amp;$B277&amp;";",IntrantScenario!$B$7, IntrantScenario!$B$10,"2","6")/5,_xll.Woodstock.Analyst.Xcel.UDFs.GetIndicatorValue(I$11,""&amp;$B$9&amp;"="&amp;$B277&amp;";",IntrantScenario!$B$7, IntrantScenario!$B$10,VLOOKUP($B$5,Periode,2,FALSE))/5),0)</f>
        <v>0</v>
      </c>
      <c r="J277" s="394">
        <f>IFERROR(IF(EXACT($B$5,"Moyenne 2018-2043"),_xll.Woodstock.Analyst.Xcel.UDFs.GetIndicatorValueAverage(J$11,""&amp;$B$9&amp;"="&amp;$B277&amp;";",IntrantScenario!$B$7, IntrantScenario!$B$10,"2","6")/5,_xll.Woodstock.Analyst.Xcel.UDFs.GetIndicatorValue(J$11,""&amp;$B$9&amp;"="&amp;$B277&amp;";",IntrantScenario!$B$7, IntrantScenario!$B$10,VLOOKUP($B$5,Periode,2,FALSE))/5),0)</f>
        <v>0</v>
      </c>
      <c r="K277" s="78">
        <f t="shared" si="59"/>
        <v>0</v>
      </c>
      <c r="L277" s="393">
        <f t="shared" si="60"/>
        <v>0</v>
      </c>
      <c r="M277" s="394">
        <f>IFERROR(IF(EXACT($B$5,"Moyenne 2018-2043"),_xll.Woodstock.Analyst.Xcel.UDFs.GetIndicatorValueAverage(M$11,""&amp;$B$9&amp;"="&amp;$B277&amp;";",IntrantScenario!$B$7, IntrantScenario!$B$10,"2","6")/5,_xll.Woodstock.Analyst.Xcel.UDFs.GetIndicatorValue(M$11,""&amp;$B$9&amp;"="&amp;$B277&amp;";",IntrantScenario!$B$7, IntrantScenario!$B$10,VLOOKUP($B$5,Periode,2,FALSE))/5),0)</f>
        <v>0</v>
      </c>
      <c r="N277" s="394">
        <f>IFERROR(IF(EXACT($B$5,"Moyenne 2018-2043"),_xll.Woodstock.Analyst.Xcel.UDFs.GetIndicatorValueAverage(N$11,""&amp;$B$9&amp;"="&amp;$B277&amp;";",IntrantScenario!$B$7, IntrantScenario!$B$10,"2","6")/5,_xll.Woodstock.Analyst.Xcel.UDFs.GetIndicatorValue(N$11,""&amp;$B$9&amp;"="&amp;$B277&amp;";",IntrantScenario!$B$7, IntrantScenario!$B$10,VLOOKUP($B$5,Periode,2,FALSE))/5),0)</f>
        <v>0</v>
      </c>
      <c r="O277" s="394">
        <f>IFERROR(IF(EXACT($B$5,"Moyenne 2018-2043"),_xll.Woodstock.Analyst.Xcel.UDFs.GetIndicatorValueAverage(O$11,""&amp;$B$9&amp;"="&amp;$B277&amp;";",IntrantScenario!$B$7, IntrantScenario!$B$10,"2","6")/5,_xll.Woodstock.Analyst.Xcel.UDFs.GetIndicatorValue(O$11,""&amp;$B$9&amp;"="&amp;$B277&amp;";",IntrantScenario!$B$7, IntrantScenario!$B$10,VLOOKUP($B$5,Periode,2,FALSE))/5),0)</f>
        <v>0</v>
      </c>
      <c r="P277" s="393">
        <f t="shared" si="61"/>
        <v>0</v>
      </c>
      <c r="Q277" s="394">
        <f>IFERROR(IF(EXACT($B$5,"Moyenne 2018-2043"),_xll.Woodstock.Analyst.Xcel.UDFs.GetIndicatorValueAverage(Q$11,""&amp;$B$9&amp;"="&amp;$B277&amp;";",IntrantScenario!$B$7, IntrantScenario!$B$10,"2","6")/5,_xll.Woodstock.Analyst.Xcel.UDFs.GetIndicatorValue(Q$11,""&amp;$B$9&amp;"="&amp;$B277&amp;";",IntrantScenario!$B$7, IntrantScenario!$B$10,VLOOKUP($B$5,Periode,2,FALSE))/5),0)</f>
        <v>0</v>
      </c>
      <c r="R277" s="393">
        <f t="shared" si="62"/>
        <v>0</v>
      </c>
      <c r="S277" s="394">
        <f>IFERROR(IF(EXACT($B$5,"Moyenne 2018-2043"),_xll.Woodstock.Analyst.Xcel.UDFs.GetIndicatorValueAverage(S$11,""&amp;$B$9&amp;"="&amp;$B277&amp;";",IntrantScenario!$B$7, IntrantScenario!$B$10,"2","6")/5,_xll.Woodstock.Analyst.Xcel.UDFs.GetIndicatorValue(S$11,""&amp;$B$9&amp;"="&amp;$B277&amp;";",IntrantScenario!$B$7, IntrantScenario!$B$10,VLOOKUP($B$5,Periode,2,FALSE))/5),0)</f>
        <v>0</v>
      </c>
      <c r="T277" s="394">
        <f>IFERROR(IF(EXACT($B$5,"Moyenne 2018-2043"),_xll.Woodstock.Analyst.Xcel.UDFs.GetIndicatorValueAverage(T$11,""&amp;$B$9&amp;"="&amp;$B277&amp;";",IntrantScenario!$B$7, IntrantScenario!$B$10,"2","6")/5,_xll.Woodstock.Analyst.Xcel.UDFs.GetIndicatorValue(T$11,""&amp;$B$9&amp;"="&amp;$B277&amp;";",IntrantScenario!$B$7, IntrantScenario!$B$10,VLOOKUP($B$5,Periode,2,FALSE))/5),0)</f>
        <v>0</v>
      </c>
      <c r="U277" s="393">
        <f t="shared" si="63"/>
        <v>0</v>
      </c>
      <c r="V277" s="394">
        <f>IFERROR(IF(EXACT($B$5,"Moyenne 2018-2043"),_xll.Woodstock.Analyst.Xcel.UDFs.GetIndicatorValueAverage(V$11,""&amp;$B$9&amp;"="&amp;$B277&amp;";",IntrantScenario!$B$7, IntrantScenario!$B$10,"2","6")/5,_xll.Woodstock.Analyst.Xcel.UDFs.GetIndicatorValue(V$11,""&amp;$B$9&amp;"="&amp;$B277&amp;";",IntrantScenario!$B$7, IntrantScenario!$B$10,VLOOKUP($B$5,Periode,2,FALSE))/5),0)</f>
        <v>0</v>
      </c>
      <c r="W277" s="393">
        <f t="shared" si="64"/>
        <v>0</v>
      </c>
      <c r="X277" s="394">
        <f>IFERROR(IF(EXACT($B$5,"Moyenne 2018-2043"),_xll.Woodstock.Analyst.Xcel.UDFs.GetIndicatorValueAverage(X$11,""&amp;$B$9&amp;"="&amp;$B277&amp;";",IntrantScenario!$B$7, IntrantScenario!$B$10,"2","6")/5,_xll.Woodstock.Analyst.Xcel.UDFs.GetIndicatorValue(X$11,""&amp;$B$9&amp;"="&amp;$B277&amp;";",IntrantScenario!$B$7, IntrantScenario!$B$10,VLOOKUP($B$5,Periode,2,FALSE))/5),0)</f>
        <v>0</v>
      </c>
      <c r="Y277" s="394">
        <f>IFERROR(IF(EXACT($B$5,"Moyenne 2018-2043"),_xll.Woodstock.Analyst.Xcel.UDFs.GetIndicatorValueAverage(Y$11,""&amp;$B$9&amp;"="&amp;$B277&amp;";",IntrantScenario!$B$7, IntrantScenario!$B$10,"2","6")/5,_xll.Woodstock.Analyst.Xcel.UDFs.GetIndicatorValue(Y$11,""&amp;$B$9&amp;"="&amp;$B277&amp;";",IntrantScenario!$B$7, IntrantScenario!$B$10,VLOOKUP($B$5,Periode,2,FALSE))/5),0)</f>
        <v>0</v>
      </c>
      <c r="Z277" s="394">
        <f>IFERROR(IF(EXACT($B$5,"Moyenne 2018-2043"),_xll.Woodstock.Analyst.Xcel.UDFs.GetIndicatorValueAverage(Z$11,""&amp;$B$9&amp;"="&amp;$B277&amp;";",IntrantScenario!$B$7, IntrantScenario!$B$10,"2","6")/5,_xll.Woodstock.Analyst.Xcel.UDFs.GetIndicatorValue(Z$11,""&amp;$B$9&amp;"="&amp;$B277&amp;";",IntrantScenario!$B$7, IntrantScenario!$B$10,VLOOKUP($B$5,Periode,2,FALSE))/5),0)</f>
        <v>0</v>
      </c>
      <c r="AA277" s="394">
        <f>IFERROR(IF(EXACT($B$5,"Moyenne 2018-2043"),_xll.Woodstock.Analyst.Xcel.UDFs.GetIndicatorValueAverage(AA$11,""&amp;$B$9&amp;"="&amp;$B277&amp;";",IntrantScenario!$B$7, IntrantScenario!$B$10,"2","6")/5,_xll.Woodstock.Analyst.Xcel.UDFs.GetIndicatorValue(AA$11,""&amp;$B$9&amp;"="&amp;$B277&amp;";",IntrantScenario!$B$7, IntrantScenario!$B$10,VLOOKUP($B$5,Periode,2,FALSE))/5),0)</f>
        <v>0</v>
      </c>
      <c r="AB277" s="78">
        <f t="shared" si="65"/>
        <v>0</v>
      </c>
      <c r="AC277" s="78">
        <f t="shared" si="66"/>
        <v>0</v>
      </c>
      <c r="AD277" s="395">
        <f t="shared" si="67"/>
        <v>0</v>
      </c>
      <c r="AE277" s="395">
        <f t="shared" si="68"/>
        <v>0</v>
      </c>
    </row>
    <row r="278" spans="1:31" x14ac:dyDescent="0.25">
      <c r="A278" s="387">
        <v>266</v>
      </c>
      <c r="B278" s="396" t="str">
        <f t="shared" si="69"/>
        <v>UTR266</v>
      </c>
      <c r="C278" s="393">
        <f t="shared" si="56"/>
        <v>0</v>
      </c>
      <c r="D278" s="394">
        <f>IFERROR(IF(EXACT($B$5,"Moyenne 2018-2043"),_xll.Woodstock.Analyst.Xcel.UDFs.GetIndicatorValueAverage(D$11,""&amp;$B$9&amp;"="&amp;$B278&amp;";",IntrantScenario!$B$7, IntrantScenario!$B$10,"2","6")/5,_xll.Woodstock.Analyst.Xcel.UDFs.GetIndicatorValue(D$11,""&amp;$B$9&amp;"="&amp;$B278&amp;";",IntrantScenario!$B$7, IntrantScenario!$B$10,VLOOKUP($B$5,Periode,2,FALSE))/5),0)</f>
        <v>0</v>
      </c>
      <c r="E278" s="394">
        <f>IFERROR(IF(EXACT($B$5,"Moyenne 2018-2043"),_xll.Woodstock.Analyst.Xcel.UDFs.GetIndicatorValueAverage(E$11,""&amp;$B$9&amp;"="&amp;$B278&amp;";",IntrantScenario!$B$7, IntrantScenario!$B$10,"2","6")/5,_xll.Woodstock.Analyst.Xcel.UDFs.GetIndicatorValue(E$11,""&amp;$B$9&amp;"="&amp;$B278&amp;";",IntrantScenario!$B$7, IntrantScenario!$B$10,VLOOKUP($B$5,Periode,2,FALSE))/5),0)</f>
        <v>0</v>
      </c>
      <c r="F278" s="393">
        <f t="shared" si="57"/>
        <v>0</v>
      </c>
      <c r="G278" s="394">
        <f>IFERROR(IF(EXACT($B$5,"Moyenne 2018-2043"),_xll.Woodstock.Analyst.Xcel.UDFs.GetIndicatorValueAverage(G$11,""&amp;$B$9&amp;"="&amp;$B278&amp;";",IntrantScenario!$B$7, IntrantScenario!$B$10,"2","6")/5,_xll.Woodstock.Analyst.Xcel.UDFs.GetIndicatorValue(G$11,""&amp;$B$9&amp;"="&amp;$B278&amp;";",IntrantScenario!$B$7, IntrantScenario!$B$10,VLOOKUP($B$5,Periode,2,FALSE))/5),0)</f>
        <v>0</v>
      </c>
      <c r="H278" s="393">
        <f t="shared" si="58"/>
        <v>0</v>
      </c>
      <c r="I278" s="394">
        <f>IFERROR(IF(EXACT($B$5,"Moyenne 2018-2043"),_xll.Woodstock.Analyst.Xcel.UDFs.GetIndicatorValueAverage(I$11,""&amp;$B$9&amp;"="&amp;$B278&amp;";",IntrantScenario!$B$7, IntrantScenario!$B$10,"2","6")/5,_xll.Woodstock.Analyst.Xcel.UDFs.GetIndicatorValue(I$11,""&amp;$B$9&amp;"="&amp;$B278&amp;";",IntrantScenario!$B$7, IntrantScenario!$B$10,VLOOKUP($B$5,Periode,2,FALSE))/5),0)</f>
        <v>0</v>
      </c>
      <c r="J278" s="394">
        <f>IFERROR(IF(EXACT($B$5,"Moyenne 2018-2043"),_xll.Woodstock.Analyst.Xcel.UDFs.GetIndicatorValueAverage(J$11,""&amp;$B$9&amp;"="&amp;$B278&amp;";",IntrantScenario!$B$7, IntrantScenario!$B$10,"2","6")/5,_xll.Woodstock.Analyst.Xcel.UDFs.GetIndicatorValue(J$11,""&amp;$B$9&amp;"="&amp;$B278&amp;";",IntrantScenario!$B$7, IntrantScenario!$B$10,VLOOKUP($B$5,Periode,2,FALSE))/5),0)</f>
        <v>0</v>
      </c>
      <c r="K278" s="78">
        <f t="shared" si="59"/>
        <v>0</v>
      </c>
      <c r="L278" s="393">
        <f t="shared" si="60"/>
        <v>0</v>
      </c>
      <c r="M278" s="394">
        <f>IFERROR(IF(EXACT($B$5,"Moyenne 2018-2043"),_xll.Woodstock.Analyst.Xcel.UDFs.GetIndicatorValueAverage(M$11,""&amp;$B$9&amp;"="&amp;$B278&amp;";",IntrantScenario!$B$7, IntrantScenario!$B$10,"2","6")/5,_xll.Woodstock.Analyst.Xcel.UDFs.GetIndicatorValue(M$11,""&amp;$B$9&amp;"="&amp;$B278&amp;";",IntrantScenario!$B$7, IntrantScenario!$B$10,VLOOKUP($B$5,Periode,2,FALSE))/5),0)</f>
        <v>0</v>
      </c>
      <c r="N278" s="394">
        <f>IFERROR(IF(EXACT($B$5,"Moyenne 2018-2043"),_xll.Woodstock.Analyst.Xcel.UDFs.GetIndicatorValueAverage(N$11,""&amp;$B$9&amp;"="&amp;$B278&amp;";",IntrantScenario!$B$7, IntrantScenario!$B$10,"2","6")/5,_xll.Woodstock.Analyst.Xcel.UDFs.GetIndicatorValue(N$11,""&amp;$B$9&amp;"="&amp;$B278&amp;";",IntrantScenario!$B$7, IntrantScenario!$B$10,VLOOKUP($B$5,Periode,2,FALSE))/5),0)</f>
        <v>0</v>
      </c>
      <c r="O278" s="394">
        <f>IFERROR(IF(EXACT($B$5,"Moyenne 2018-2043"),_xll.Woodstock.Analyst.Xcel.UDFs.GetIndicatorValueAverage(O$11,""&amp;$B$9&amp;"="&amp;$B278&amp;";",IntrantScenario!$B$7, IntrantScenario!$B$10,"2","6")/5,_xll.Woodstock.Analyst.Xcel.UDFs.GetIndicatorValue(O$11,""&amp;$B$9&amp;"="&amp;$B278&amp;";",IntrantScenario!$B$7, IntrantScenario!$B$10,VLOOKUP($B$5,Periode,2,FALSE))/5),0)</f>
        <v>0</v>
      </c>
      <c r="P278" s="393">
        <f t="shared" si="61"/>
        <v>0</v>
      </c>
      <c r="Q278" s="394">
        <f>IFERROR(IF(EXACT($B$5,"Moyenne 2018-2043"),_xll.Woodstock.Analyst.Xcel.UDFs.GetIndicatorValueAverage(Q$11,""&amp;$B$9&amp;"="&amp;$B278&amp;";",IntrantScenario!$B$7, IntrantScenario!$B$10,"2","6")/5,_xll.Woodstock.Analyst.Xcel.UDFs.GetIndicatorValue(Q$11,""&amp;$B$9&amp;"="&amp;$B278&amp;";",IntrantScenario!$B$7, IntrantScenario!$B$10,VLOOKUP($B$5,Periode,2,FALSE))/5),0)</f>
        <v>0</v>
      </c>
      <c r="R278" s="393">
        <f t="shared" si="62"/>
        <v>0</v>
      </c>
      <c r="S278" s="394">
        <f>IFERROR(IF(EXACT($B$5,"Moyenne 2018-2043"),_xll.Woodstock.Analyst.Xcel.UDFs.GetIndicatorValueAverage(S$11,""&amp;$B$9&amp;"="&amp;$B278&amp;";",IntrantScenario!$B$7, IntrantScenario!$B$10,"2","6")/5,_xll.Woodstock.Analyst.Xcel.UDFs.GetIndicatorValue(S$11,""&amp;$B$9&amp;"="&amp;$B278&amp;";",IntrantScenario!$B$7, IntrantScenario!$B$10,VLOOKUP($B$5,Periode,2,FALSE))/5),0)</f>
        <v>0</v>
      </c>
      <c r="T278" s="394">
        <f>IFERROR(IF(EXACT($B$5,"Moyenne 2018-2043"),_xll.Woodstock.Analyst.Xcel.UDFs.GetIndicatorValueAverage(T$11,""&amp;$B$9&amp;"="&amp;$B278&amp;";",IntrantScenario!$B$7, IntrantScenario!$B$10,"2","6")/5,_xll.Woodstock.Analyst.Xcel.UDFs.GetIndicatorValue(T$11,""&amp;$B$9&amp;"="&amp;$B278&amp;";",IntrantScenario!$B$7, IntrantScenario!$B$10,VLOOKUP($B$5,Periode,2,FALSE))/5),0)</f>
        <v>0</v>
      </c>
      <c r="U278" s="393">
        <f t="shared" si="63"/>
        <v>0</v>
      </c>
      <c r="V278" s="394">
        <f>IFERROR(IF(EXACT($B$5,"Moyenne 2018-2043"),_xll.Woodstock.Analyst.Xcel.UDFs.GetIndicatorValueAverage(V$11,""&amp;$B$9&amp;"="&amp;$B278&amp;";",IntrantScenario!$B$7, IntrantScenario!$B$10,"2","6")/5,_xll.Woodstock.Analyst.Xcel.UDFs.GetIndicatorValue(V$11,""&amp;$B$9&amp;"="&amp;$B278&amp;";",IntrantScenario!$B$7, IntrantScenario!$B$10,VLOOKUP($B$5,Periode,2,FALSE))/5),0)</f>
        <v>0</v>
      </c>
      <c r="W278" s="393">
        <f t="shared" si="64"/>
        <v>0</v>
      </c>
      <c r="X278" s="394">
        <f>IFERROR(IF(EXACT($B$5,"Moyenne 2018-2043"),_xll.Woodstock.Analyst.Xcel.UDFs.GetIndicatorValueAverage(X$11,""&amp;$B$9&amp;"="&amp;$B278&amp;";",IntrantScenario!$B$7, IntrantScenario!$B$10,"2","6")/5,_xll.Woodstock.Analyst.Xcel.UDFs.GetIndicatorValue(X$11,""&amp;$B$9&amp;"="&amp;$B278&amp;";",IntrantScenario!$B$7, IntrantScenario!$B$10,VLOOKUP($B$5,Periode,2,FALSE))/5),0)</f>
        <v>0</v>
      </c>
      <c r="Y278" s="394">
        <f>IFERROR(IF(EXACT($B$5,"Moyenne 2018-2043"),_xll.Woodstock.Analyst.Xcel.UDFs.GetIndicatorValueAverage(Y$11,""&amp;$B$9&amp;"="&amp;$B278&amp;";",IntrantScenario!$B$7, IntrantScenario!$B$10,"2","6")/5,_xll.Woodstock.Analyst.Xcel.UDFs.GetIndicatorValue(Y$11,""&amp;$B$9&amp;"="&amp;$B278&amp;";",IntrantScenario!$B$7, IntrantScenario!$B$10,VLOOKUP($B$5,Periode,2,FALSE))/5),0)</f>
        <v>0</v>
      </c>
      <c r="Z278" s="394">
        <f>IFERROR(IF(EXACT($B$5,"Moyenne 2018-2043"),_xll.Woodstock.Analyst.Xcel.UDFs.GetIndicatorValueAverage(Z$11,""&amp;$B$9&amp;"="&amp;$B278&amp;";",IntrantScenario!$B$7, IntrantScenario!$B$10,"2","6")/5,_xll.Woodstock.Analyst.Xcel.UDFs.GetIndicatorValue(Z$11,""&amp;$B$9&amp;"="&amp;$B278&amp;";",IntrantScenario!$B$7, IntrantScenario!$B$10,VLOOKUP($B$5,Periode,2,FALSE))/5),0)</f>
        <v>0</v>
      </c>
      <c r="AA278" s="394">
        <f>IFERROR(IF(EXACT($B$5,"Moyenne 2018-2043"),_xll.Woodstock.Analyst.Xcel.UDFs.GetIndicatorValueAverage(AA$11,""&amp;$B$9&amp;"="&amp;$B278&amp;";",IntrantScenario!$B$7, IntrantScenario!$B$10,"2","6")/5,_xll.Woodstock.Analyst.Xcel.UDFs.GetIndicatorValue(AA$11,""&amp;$B$9&amp;"="&amp;$B278&amp;";",IntrantScenario!$B$7, IntrantScenario!$B$10,VLOOKUP($B$5,Periode,2,FALSE))/5),0)</f>
        <v>0</v>
      </c>
      <c r="AB278" s="78">
        <f t="shared" si="65"/>
        <v>0</v>
      </c>
      <c r="AC278" s="78">
        <f t="shared" si="66"/>
        <v>0</v>
      </c>
      <c r="AD278" s="395">
        <f t="shared" si="67"/>
        <v>0</v>
      </c>
      <c r="AE278" s="395">
        <f t="shared" si="68"/>
        <v>0</v>
      </c>
    </row>
    <row r="279" spans="1:31" x14ac:dyDescent="0.25">
      <c r="A279" s="387">
        <v>267</v>
      </c>
      <c r="B279" s="396" t="str">
        <f t="shared" si="69"/>
        <v>UTR267</v>
      </c>
      <c r="C279" s="393">
        <f t="shared" si="56"/>
        <v>0</v>
      </c>
      <c r="D279" s="394">
        <f>IFERROR(IF(EXACT($B$5,"Moyenne 2018-2043"),_xll.Woodstock.Analyst.Xcel.UDFs.GetIndicatorValueAverage(D$11,""&amp;$B$9&amp;"="&amp;$B279&amp;";",IntrantScenario!$B$7, IntrantScenario!$B$10,"2","6")/5,_xll.Woodstock.Analyst.Xcel.UDFs.GetIndicatorValue(D$11,""&amp;$B$9&amp;"="&amp;$B279&amp;";",IntrantScenario!$B$7, IntrantScenario!$B$10,VLOOKUP($B$5,Periode,2,FALSE))/5),0)</f>
        <v>0</v>
      </c>
      <c r="E279" s="394">
        <f>IFERROR(IF(EXACT($B$5,"Moyenne 2018-2043"),_xll.Woodstock.Analyst.Xcel.UDFs.GetIndicatorValueAverage(E$11,""&amp;$B$9&amp;"="&amp;$B279&amp;";",IntrantScenario!$B$7, IntrantScenario!$B$10,"2","6")/5,_xll.Woodstock.Analyst.Xcel.UDFs.GetIndicatorValue(E$11,""&amp;$B$9&amp;"="&amp;$B279&amp;";",IntrantScenario!$B$7, IntrantScenario!$B$10,VLOOKUP($B$5,Periode,2,FALSE))/5),0)</f>
        <v>0</v>
      </c>
      <c r="F279" s="393">
        <f t="shared" si="57"/>
        <v>0</v>
      </c>
      <c r="G279" s="394">
        <f>IFERROR(IF(EXACT($B$5,"Moyenne 2018-2043"),_xll.Woodstock.Analyst.Xcel.UDFs.GetIndicatorValueAverage(G$11,""&amp;$B$9&amp;"="&amp;$B279&amp;";",IntrantScenario!$B$7, IntrantScenario!$B$10,"2","6")/5,_xll.Woodstock.Analyst.Xcel.UDFs.GetIndicatorValue(G$11,""&amp;$B$9&amp;"="&amp;$B279&amp;";",IntrantScenario!$B$7, IntrantScenario!$B$10,VLOOKUP($B$5,Periode,2,FALSE))/5),0)</f>
        <v>0</v>
      </c>
      <c r="H279" s="393">
        <f t="shared" si="58"/>
        <v>0</v>
      </c>
      <c r="I279" s="394">
        <f>IFERROR(IF(EXACT($B$5,"Moyenne 2018-2043"),_xll.Woodstock.Analyst.Xcel.UDFs.GetIndicatorValueAverage(I$11,""&amp;$B$9&amp;"="&amp;$B279&amp;";",IntrantScenario!$B$7, IntrantScenario!$B$10,"2","6")/5,_xll.Woodstock.Analyst.Xcel.UDFs.GetIndicatorValue(I$11,""&amp;$B$9&amp;"="&amp;$B279&amp;";",IntrantScenario!$B$7, IntrantScenario!$B$10,VLOOKUP($B$5,Periode,2,FALSE))/5),0)</f>
        <v>0</v>
      </c>
      <c r="J279" s="394">
        <f>IFERROR(IF(EXACT($B$5,"Moyenne 2018-2043"),_xll.Woodstock.Analyst.Xcel.UDFs.GetIndicatorValueAverage(J$11,""&amp;$B$9&amp;"="&amp;$B279&amp;";",IntrantScenario!$B$7, IntrantScenario!$B$10,"2","6")/5,_xll.Woodstock.Analyst.Xcel.UDFs.GetIndicatorValue(J$11,""&amp;$B$9&amp;"="&amp;$B279&amp;";",IntrantScenario!$B$7, IntrantScenario!$B$10,VLOOKUP($B$5,Periode,2,FALSE))/5),0)</f>
        <v>0</v>
      </c>
      <c r="K279" s="78">
        <f t="shared" si="59"/>
        <v>0</v>
      </c>
      <c r="L279" s="393">
        <f t="shared" si="60"/>
        <v>0</v>
      </c>
      <c r="M279" s="394">
        <f>IFERROR(IF(EXACT($B$5,"Moyenne 2018-2043"),_xll.Woodstock.Analyst.Xcel.UDFs.GetIndicatorValueAverage(M$11,""&amp;$B$9&amp;"="&amp;$B279&amp;";",IntrantScenario!$B$7, IntrantScenario!$B$10,"2","6")/5,_xll.Woodstock.Analyst.Xcel.UDFs.GetIndicatorValue(M$11,""&amp;$B$9&amp;"="&amp;$B279&amp;";",IntrantScenario!$B$7, IntrantScenario!$B$10,VLOOKUP($B$5,Periode,2,FALSE))/5),0)</f>
        <v>0</v>
      </c>
      <c r="N279" s="394">
        <f>IFERROR(IF(EXACT($B$5,"Moyenne 2018-2043"),_xll.Woodstock.Analyst.Xcel.UDFs.GetIndicatorValueAverage(N$11,""&amp;$B$9&amp;"="&amp;$B279&amp;";",IntrantScenario!$B$7, IntrantScenario!$B$10,"2","6")/5,_xll.Woodstock.Analyst.Xcel.UDFs.GetIndicatorValue(N$11,""&amp;$B$9&amp;"="&amp;$B279&amp;";",IntrantScenario!$B$7, IntrantScenario!$B$10,VLOOKUP($B$5,Periode,2,FALSE))/5),0)</f>
        <v>0</v>
      </c>
      <c r="O279" s="394">
        <f>IFERROR(IF(EXACT($B$5,"Moyenne 2018-2043"),_xll.Woodstock.Analyst.Xcel.UDFs.GetIndicatorValueAverage(O$11,""&amp;$B$9&amp;"="&amp;$B279&amp;";",IntrantScenario!$B$7, IntrantScenario!$B$10,"2","6")/5,_xll.Woodstock.Analyst.Xcel.UDFs.GetIndicatorValue(O$11,""&amp;$B$9&amp;"="&amp;$B279&amp;";",IntrantScenario!$B$7, IntrantScenario!$B$10,VLOOKUP($B$5,Periode,2,FALSE))/5),0)</f>
        <v>0</v>
      </c>
      <c r="P279" s="393">
        <f t="shared" si="61"/>
        <v>0</v>
      </c>
      <c r="Q279" s="394">
        <f>IFERROR(IF(EXACT($B$5,"Moyenne 2018-2043"),_xll.Woodstock.Analyst.Xcel.UDFs.GetIndicatorValueAverage(Q$11,""&amp;$B$9&amp;"="&amp;$B279&amp;";",IntrantScenario!$B$7, IntrantScenario!$B$10,"2","6")/5,_xll.Woodstock.Analyst.Xcel.UDFs.GetIndicatorValue(Q$11,""&amp;$B$9&amp;"="&amp;$B279&amp;";",IntrantScenario!$B$7, IntrantScenario!$B$10,VLOOKUP($B$5,Periode,2,FALSE))/5),0)</f>
        <v>0</v>
      </c>
      <c r="R279" s="393">
        <f t="shared" si="62"/>
        <v>0</v>
      </c>
      <c r="S279" s="394">
        <f>IFERROR(IF(EXACT($B$5,"Moyenne 2018-2043"),_xll.Woodstock.Analyst.Xcel.UDFs.GetIndicatorValueAverage(S$11,""&amp;$B$9&amp;"="&amp;$B279&amp;";",IntrantScenario!$B$7, IntrantScenario!$B$10,"2","6")/5,_xll.Woodstock.Analyst.Xcel.UDFs.GetIndicatorValue(S$11,""&amp;$B$9&amp;"="&amp;$B279&amp;";",IntrantScenario!$B$7, IntrantScenario!$B$10,VLOOKUP($B$5,Periode,2,FALSE))/5),0)</f>
        <v>0</v>
      </c>
      <c r="T279" s="394">
        <f>IFERROR(IF(EXACT($B$5,"Moyenne 2018-2043"),_xll.Woodstock.Analyst.Xcel.UDFs.GetIndicatorValueAverage(T$11,""&amp;$B$9&amp;"="&amp;$B279&amp;";",IntrantScenario!$B$7, IntrantScenario!$B$10,"2","6")/5,_xll.Woodstock.Analyst.Xcel.UDFs.GetIndicatorValue(T$11,""&amp;$B$9&amp;"="&amp;$B279&amp;";",IntrantScenario!$B$7, IntrantScenario!$B$10,VLOOKUP($B$5,Periode,2,FALSE))/5),0)</f>
        <v>0</v>
      </c>
      <c r="U279" s="393">
        <f t="shared" si="63"/>
        <v>0</v>
      </c>
      <c r="V279" s="394">
        <f>IFERROR(IF(EXACT($B$5,"Moyenne 2018-2043"),_xll.Woodstock.Analyst.Xcel.UDFs.GetIndicatorValueAverage(V$11,""&amp;$B$9&amp;"="&amp;$B279&amp;";",IntrantScenario!$B$7, IntrantScenario!$B$10,"2","6")/5,_xll.Woodstock.Analyst.Xcel.UDFs.GetIndicatorValue(V$11,""&amp;$B$9&amp;"="&amp;$B279&amp;";",IntrantScenario!$B$7, IntrantScenario!$B$10,VLOOKUP($B$5,Periode,2,FALSE))/5),0)</f>
        <v>0</v>
      </c>
      <c r="W279" s="393">
        <f t="shared" si="64"/>
        <v>0</v>
      </c>
      <c r="X279" s="394">
        <f>IFERROR(IF(EXACT($B$5,"Moyenne 2018-2043"),_xll.Woodstock.Analyst.Xcel.UDFs.GetIndicatorValueAverage(X$11,""&amp;$B$9&amp;"="&amp;$B279&amp;";",IntrantScenario!$B$7, IntrantScenario!$B$10,"2","6")/5,_xll.Woodstock.Analyst.Xcel.UDFs.GetIndicatorValue(X$11,""&amp;$B$9&amp;"="&amp;$B279&amp;";",IntrantScenario!$B$7, IntrantScenario!$B$10,VLOOKUP($B$5,Periode,2,FALSE))/5),0)</f>
        <v>0</v>
      </c>
      <c r="Y279" s="394">
        <f>IFERROR(IF(EXACT($B$5,"Moyenne 2018-2043"),_xll.Woodstock.Analyst.Xcel.UDFs.GetIndicatorValueAverage(Y$11,""&amp;$B$9&amp;"="&amp;$B279&amp;";",IntrantScenario!$B$7, IntrantScenario!$B$10,"2","6")/5,_xll.Woodstock.Analyst.Xcel.UDFs.GetIndicatorValue(Y$11,""&amp;$B$9&amp;"="&amp;$B279&amp;";",IntrantScenario!$B$7, IntrantScenario!$B$10,VLOOKUP($B$5,Periode,2,FALSE))/5),0)</f>
        <v>0</v>
      </c>
      <c r="Z279" s="394">
        <f>IFERROR(IF(EXACT($B$5,"Moyenne 2018-2043"),_xll.Woodstock.Analyst.Xcel.UDFs.GetIndicatorValueAverage(Z$11,""&amp;$B$9&amp;"="&amp;$B279&amp;";",IntrantScenario!$B$7, IntrantScenario!$B$10,"2","6")/5,_xll.Woodstock.Analyst.Xcel.UDFs.GetIndicatorValue(Z$11,""&amp;$B$9&amp;"="&amp;$B279&amp;";",IntrantScenario!$B$7, IntrantScenario!$B$10,VLOOKUP($B$5,Periode,2,FALSE))/5),0)</f>
        <v>0</v>
      </c>
      <c r="AA279" s="394">
        <f>IFERROR(IF(EXACT($B$5,"Moyenne 2018-2043"),_xll.Woodstock.Analyst.Xcel.UDFs.GetIndicatorValueAverage(AA$11,""&amp;$B$9&amp;"="&amp;$B279&amp;";",IntrantScenario!$B$7, IntrantScenario!$B$10,"2","6")/5,_xll.Woodstock.Analyst.Xcel.UDFs.GetIndicatorValue(AA$11,""&amp;$B$9&amp;"="&amp;$B279&amp;";",IntrantScenario!$B$7, IntrantScenario!$B$10,VLOOKUP($B$5,Periode,2,FALSE))/5),0)</f>
        <v>0</v>
      </c>
      <c r="AB279" s="78">
        <f t="shared" si="65"/>
        <v>0</v>
      </c>
      <c r="AC279" s="78">
        <f t="shared" si="66"/>
        <v>0</v>
      </c>
      <c r="AD279" s="395">
        <f t="shared" si="67"/>
        <v>0</v>
      </c>
      <c r="AE279" s="395">
        <f t="shared" si="68"/>
        <v>0</v>
      </c>
    </row>
    <row r="280" spans="1:31" x14ac:dyDescent="0.25">
      <c r="A280" s="387">
        <v>268</v>
      </c>
      <c r="B280" s="396" t="str">
        <f t="shared" si="69"/>
        <v>UTR268</v>
      </c>
      <c r="C280" s="393">
        <f t="shared" si="56"/>
        <v>0</v>
      </c>
      <c r="D280" s="394">
        <f>IFERROR(IF(EXACT($B$5,"Moyenne 2018-2043"),_xll.Woodstock.Analyst.Xcel.UDFs.GetIndicatorValueAverage(D$11,""&amp;$B$9&amp;"="&amp;$B280&amp;";",IntrantScenario!$B$7, IntrantScenario!$B$10,"2","6")/5,_xll.Woodstock.Analyst.Xcel.UDFs.GetIndicatorValue(D$11,""&amp;$B$9&amp;"="&amp;$B280&amp;";",IntrantScenario!$B$7, IntrantScenario!$B$10,VLOOKUP($B$5,Periode,2,FALSE))/5),0)</f>
        <v>0</v>
      </c>
      <c r="E280" s="394">
        <f>IFERROR(IF(EXACT($B$5,"Moyenne 2018-2043"),_xll.Woodstock.Analyst.Xcel.UDFs.GetIndicatorValueAverage(E$11,""&amp;$B$9&amp;"="&amp;$B280&amp;";",IntrantScenario!$B$7, IntrantScenario!$B$10,"2","6")/5,_xll.Woodstock.Analyst.Xcel.UDFs.GetIndicatorValue(E$11,""&amp;$B$9&amp;"="&amp;$B280&amp;";",IntrantScenario!$B$7, IntrantScenario!$B$10,VLOOKUP($B$5,Periode,2,FALSE))/5),0)</f>
        <v>0</v>
      </c>
      <c r="F280" s="393">
        <f t="shared" si="57"/>
        <v>0</v>
      </c>
      <c r="G280" s="394">
        <f>IFERROR(IF(EXACT($B$5,"Moyenne 2018-2043"),_xll.Woodstock.Analyst.Xcel.UDFs.GetIndicatorValueAverage(G$11,""&amp;$B$9&amp;"="&amp;$B280&amp;";",IntrantScenario!$B$7, IntrantScenario!$B$10,"2","6")/5,_xll.Woodstock.Analyst.Xcel.UDFs.GetIndicatorValue(G$11,""&amp;$B$9&amp;"="&amp;$B280&amp;";",IntrantScenario!$B$7, IntrantScenario!$B$10,VLOOKUP($B$5,Periode,2,FALSE))/5),0)</f>
        <v>0</v>
      </c>
      <c r="H280" s="393">
        <f t="shared" si="58"/>
        <v>0</v>
      </c>
      <c r="I280" s="394">
        <f>IFERROR(IF(EXACT($B$5,"Moyenne 2018-2043"),_xll.Woodstock.Analyst.Xcel.UDFs.GetIndicatorValueAverage(I$11,""&amp;$B$9&amp;"="&amp;$B280&amp;";",IntrantScenario!$B$7, IntrantScenario!$B$10,"2","6")/5,_xll.Woodstock.Analyst.Xcel.UDFs.GetIndicatorValue(I$11,""&amp;$B$9&amp;"="&amp;$B280&amp;";",IntrantScenario!$B$7, IntrantScenario!$B$10,VLOOKUP($B$5,Periode,2,FALSE))/5),0)</f>
        <v>0</v>
      </c>
      <c r="J280" s="394">
        <f>IFERROR(IF(EXACT($B$5,"Moyenne 2018-2043"),_xll.Woodstock.Analyst.Xcel.UDFs.GetIndicatorValueAverage(J$11,""&amp;$B$9&amp;"="&amp;$B280&amp;";",IntrantScenario!$B$7, IntrantScenario!$B$10,"2","6")/5,_xll.Woodstock.Analyst.Xcel.UDFs.GetIndicatorValue(J$11,""&amp;$B$9&amp;"="&amp;$B280&amp;";",IntrantScenario!$B$7, IntrantScenario!$B$10,VLOOKUP($B$5,Periode,2,FALSE))/5),0)</f>
        <v>0</v>
      </c>
      <c r="K280" s="78">
        <f t="shared" si="59"/>
        <v>0</v>
      </c>
      <c r="L280" s="393">
        <f t="shared" si="60"/>
        <v>0</v>
      </c>
      <c r="M280" s="394">
        <f>IFERROR(IF(EXACT($B$5,"Moyenne 2018-2043"),_xll.Woodstock.Analyst.Xcel.UDFs.GetIndicatorValueAverage(M$11,""&amp;$B$9&amp;"="&amp;$B280&amp;";",IntrantScenario!$B$7, IntrantScenario!$B$10,"2","6")/5,_xll.Woodstock.Analyst.Xcel.UDFs.GetIndicatorValue(M$11,""&amp;$B$9&amp;"="&amp;$B280&amp;";",IntrantScenario!$B$7, IntrantScenario!$B$10,VLOOKUP($B$5,Periode,2,FALSE))/5),0)</f>
        <v>0</v>
      </c>
      <c r="N280" s="394">
        <f>IFERROR(IF(EXACT($B$5,"Moyenne 2018-2043"),_xll.Woodstock.Analyst.Xcel.UDFs.GetIndicatorValueAverage(N$11,""&amp;$B$9&amp;"="&amp;$B280&amp;";",IntrantScenario!$B$7, IntrantScenario!$B$10,"2","6")/5,_xll.Woodstock.Analyst.Xcel.UDFs.GetIndicatorValue(N$11,""&amp;$B$9&amp;"="&amp;$B280&amp;";",IntrantScenario!$B$7, IntrantScenario!$B$10,VLOOKUP($B$5,Periode,2,FALSE))/5),0)</f>
        <v>0</v>
      </c>
      <c r="O280" s="394">
        <f>IFERROR(IF(EXACT($B$5,"Moyenne 2018-2043"),_xll.Woodstock.Analyst.Xcel.UDFs.GetIndicatorValueAverage(O$11,""&amp;$B$9&amp;"="&amp;$B280&amp;";",IntrantScenario!$B$7, IntrantScenario!$B$10,"2","6")/5,_xll.Woodstock.Analyst.Xcel.UDFs.GetIndicatorValue(O$11,""&amp;$B$9&amp;"="&amp;$B280&amp;";",IntrantScenario!$B$7, IntrantScenario!$B$10,VLOOKUP($B$5,Periode,2,FALSE))/5),0)</f>
        <v>0</v>
      </c>
      <c r="P280" s="393">
        <f t="shared" si="61"/>
        <v>0</v>
      </c>
      <c r="Q280" s="394">
        <f>IFERROR(IF(EXACT($B$5,"Moyenne 2018-2043"),_xll.Woodstock.Analyst.Xcel.UDFs.GetIndicatorValueAverage(Q$11,""&amp;$B$9&amp;"="&amp;$B280&amp;";",IntrantScenario!$B$7, IntrantScenario!$B$10,"2","6")/5,_xll.Woodstock.Analyst.Xcel.UDFs.GetIndicatorValue(Q$11,""&amp;$B$9&amp;"="&amp;$B280&amp;";",IntrantScenario!$B$7, IntrantScenario!$B$10,VLOOKUP($B$5,Periode,2,FALSE))/5),0)</f>
        <v>0</v>
      </c>
      <c r="R280" s="393">
        <f t="shared" si="62"/>
        <v>0</v>
      </c>
      <c r="S280" s="394">
        <f>IFERROR(IF(EXACT($B$5,"Moyenne 2018-2043"),_xll.Woodstock.Analyst.Xcel.UDFs.GetIndicatorValueAverage(S$11,""&amp;$B$9&amp;"="&amp;$B280&amp;";",IntrantScenario!$B$7, IntrantScenario!$B$10,"2","6")/5,_xll.Woodstock.Analyst.Xcel.UDFs.GetIndicatorValue(S$11,""&amp;$B$9&amp;"="&amp;$B280&amp;";",IntrantScenario!$B$7, IntrantScenario!$B$10,VLOOKUP($B$5,Periode,2,FALSE))/5),0)</f>
        <v>0</v>
      </c>
      <c r="T280" s="394">
        <f>IFERROR(IF(EXACT($B$5,"Moyenne 2018-2043"),_xll.Woodstock.Analyst.Xcel.UDFs.GetIndicatorValueAverage(T$11,""&amp;$B$9&amp;"="&amp;$B280&amp;";",IntrantScenario!$B$7, IntrantScenario!$B$10,"2","6")/5,_xll.Woodstock.Analyst.Xcel.UDFs.GetIndicatorValue(T$11,""&amp;$B$9&amp;"="&amp;$B280&amp;";",IntrantScenario!$B$7, IntrantScenario!$B$10,VLOOKUP($B$5,Periode,2,FALSE))/5),0)</f>
        <v>0</v>
      </c>
      <c r="U280" s="393">
        <f t="shared" si="63"/>
        <v>0</v>
      </c>
      <c r="V280" s="394">
        <f>IFERROR(IF(EXACT($B$5,"Moyenne 2018-2043"),_xll.Woodstock.Analyst.Xcel.UDFs.GetIndicatorValueAverage(V$11,""&amp;$B$9&amp;"="&amp;$B280&amp;";",IntrantScenario!$B$7, IntrantScenario!$B$10,"2","6")/5,_xll.Woodstock.Analyst.Xcel.UDFs.GetIndicatorValue(V$11,""&amp;$B$9&amp;"="&amp;$B280&amp;";",IntrantScenario!$B$7, IntrantScenario!$B$10,VLOOKUP($B$5,Periode,2,FALSE))/5),0)</f>
        <v>0</v>
      </c>
      <c r="W280" s="393">
        <f t="shared" si="64"/>
        <v>0</v>
      </c>
      <c r="X280" s="394">
        <f>IFERROR(IF(EXACT($B$5,"Moyenne 2018-2043"),_xll.Woodstock.Analyst.Xcel.UDFs.GetIndicatorValueAverage(X$11,""&amp;$B$9&amp;"="&amp;$B280&amp;";",IntrantScenario!$B$7, IntrantScenario!$B$10,"2","6")/5,_xll.Woodstock.Analyst.Xcel.UDFs.GetIndicatorValue(X$11,""&amp;$B$9&amp;"="&amp;$B280&amp;";",IntrantScenario!$B$7, IntrantScenario!$B$10,VLOOKUP($B$5,Periode,2,FALSE))/5),0)</f>
        <v>0</v>
      </c>
      <c r="Y280" s="394">
        <f>IFERROR(IF(EXACT($B$5,"Moyenne 2018-2043"),_xll.Woodstock.Analyst.Xcel.UDFs.GetIndicatorValueAverage(Y$11,""&amp;$B$9&amp;"="&amp;$B280&amp;";",IntrantScenario!$B$7, IntrantScenario!$B$10,"2","6")/5,_xll.Woodstock.Analyst.Xcel.UDFs.GetIndicatorValue(Y$11,""&amp;$B$9&amp;"="&amp;$B280&amp;";",IntrantScenario!$B$7, IntrantScenario!$B$10,VLOOKUP($B$5,Periode,2,FALSE))/5),0)</f>
        <v>0</v>
      </c>
      <c r="Z280" s="394">
        <f>IFERROR(IF(EXACT($B$5,"Moyenne 2018-2043"),_xll.Woodstock.Analyst.Xcel.UDFs.GetIndicatorValueAverage(Z$11,""&amp;$B$9&amp;"="&amp;$B280&amp;";",IntrantScenario!$B$7, IntrantScenario!$B$10,"2","6")/5,_xll.Woodstock.Analyst.Xcel.UDFs.GetIndicatorValue(Z$11,""&amp;$B$9&amp;"="&amp;$B280&amp;";",IntrantScenario!$B$7, IntrantScenario!$B$10,VLOOKUP($B$5,Periode,2,FALSE))/5),0)</f>
        <v>0</v>
      </c>
      <c r="AA280" s="394">
        <f>IFERROR(IF(EXACT($B$5,"Moyenne 2018-2043"),_xll.Woodstock.Analyst.Xcel.UDFs.GetIndicatorValueAverage(AA$11,""&amp;$B$9&amp;"="&amp;$B280&amp;";",IntrantScenario!$B$7, IntrantScenario!$B$10,"2","6")/5,_xll.Woodstock.Analyst.Xcel.UDFs.GetIndicatorValue(AA$11,""&amp;$B$9&amp;"="&amp;$B280&amp;";",IntrantScenario!$B$7, IntrantScenario!$B$10,VLOOKUP($B$5,Periode,2,FALSE))/5),0)</f>
        <v>0</v>
      </c>
      <c r="AB280" s="78">
        <f t="shared" si="65"/>
        <v>0</v>
      </c>
      <c r="AC280" s="78">
        <f t="shared" si="66"/>
        <v>0</v>
      </c>
      <c r="AD280" s="395">
        <f t="shared" si="67"/>
        <v>0</v>
      </c>
      <c r="AE280" s="395">
        <f t="shared" si="68"/>
        <v>0</v>
      </c>
    </row>
    <row r="281" spans="1:31" x14ac:dyDescent="0.25">
      <c r="A281" s="387">
        <v>269</v>
      </c>
      <c r="B281" s="396" t="str">
        <f t="shared" si="69"/>
        <v>UTR269</v>
      </c>
      <c r="C281" s="393">
        <f t="shared" si="56"/>
        <v>0</v>
      </c>
      <c r="D281" s="394">
        <f>IFERROR(IF(EXACT($B$5,"Moyenne 2018-2043"),_xll.Woodstock.Analyst.Xcel.UDFs.GetIndicatorValueAverage(D$11,""&amp;$B$9&amp;"="&amp;$B281&amp;";",IntrantScenario!$B$7, IntrantScenario!$B$10,"2","6")/5,_xll.Woodstock.Analyst.Xcel.UDFs.GetIndicatorValue(D$11,""&amp;$B$9&amp;"="&amp;$B281&amp;";",IntrantScenario!$B$7, IntrantScenario!$B$10,VLOOKUP($B$5,Periode,2,FALSE))/5),0)</f>
        <v>0</v>
      </c>
      <c r="E281" s="394">
        <f>IFERROR(IF(EXACT($B$5,"Moyenne 2018-2043"),_xll.Woodstock.Analyst.Xcel.UDFs.GetIndicatorValueAverage(E$11,""&amp;$B$9&amp;"="&amp;$B281&amp;";",IntrantScenario!$B$7, IntrantScenario!$B$10,"2","6")/5,_xll.Woodstock.Analyst.Xcel.UDFs.GetIndicatorValue(E$11,""&amp;$B$9&amp;"="&amp;$B281&amp;";",IntrantScenario!$B$7, IntrantScenario!$B$10,VLOOKUP($B$5,Periode,2,FALSE))/5),0)</f>
        <v>0</v>
      </c>
      <c r="F281" s="393">
        <f t="shared" si="57"/>
        <v>0</v>
      </c>
      <c r="G281" s="394">
        <f>IFERROR(IF(EXACT($B$5,"Moyenne 2018-2043"),_xll.Woodstock.Analyst.Xcel.UDFs.GetIndicatorValueAverage(G$11,""&amp;$B$9&amp;"="&amp;$B281&amp;";",IntrantScenario!$B$7, IntrantScenario!$B$10,"2","6")/5,_xll.Woodstock.Analyst.Xcel.UDFs.GetIndicatorValue(G$11,""&amp;$B$9&amp;"="&amp;$B281&amp;";",IntrantScenario!$B$7, IntrantScenario!$B$10,VLOOKUP($B$5,Periode,2,FALSE))/5),0)</f>
        <v>0</v>
      </c>
      <c r="H281" s="393">
        <f t="shared" si="58"/>
        <v>0</v>
      </c>
      <c r="I281" s="394">
        <f>IFERROR(IF(EXACT($B$5,"Moyenne 2018-2043"),_xll.Woodstock.Analyst.Xcel.UDFs.GetIndicatorValueAverage(I$11,""&amp;$B$9&amp;"="&amp;$B281&amp;";",IntrantScenario!$B$7, IntrantScenario!$B$10,"2","6")/5,_xll.Woodstock.Analyst.Xcel.UDFs.GetIndicatorValue(I$11,""&amp;$B$9&amp;"="&amp;$B281&amp;";",IntrantScenario!$B$7, IntrantScenario!$B$10,VLOOKUP($B$5,Periode,2,FALSE))/5),0)</f>
        <v>0</v>
      </c>
      <c r="J281" s="394">
        <f>IFERROR(IF(EXACT($B$5,"Moyenne 2018-2043"),_xll.Woodstock.Analyst.Xcel.UDFs.GetIndicatorValueAverage(J$11,""&amp;$B$9&amp;"="&amp;$B281&amp;";",IntrantScenario!$B$7, IntrantScenario!$B$10,"2","6")/5,_xll.Woodstock.Analyst.Xcel.UDFs.GetIndicatorValue(J$11,""&amp;$B$9&amp;"="&amp;$B281&amp;";",IntrantScenario!$B$7, IntrantScenario!$B$10,VLOOKUP($B$5,Periode,2,FALSE))/5),0)</f>
        <v>0</v>
      </c>
      <c r="K281" s="78">
        <f t="shared" si="59"/>
        <v>0</v>
      </c>
      <c r="L281" s="393">
        <f t="shared" si="60"/>
        <v>0</v>
      </c>
      <c r="M281" s="394">
        <f>IFERROR(IF(EXACT($B$5,"Moyenne 2018-2043"),_xll.Woodstock.Analyst.Xcel.UDFs.GetIndicatorValueAverage(M$11,""&amp;$B$9&amp;"="&amp;$B281&amp;";",IntrantScenario!$B$7, IntrantScenario!$B$10,"2","6")/5,_xll.Woodstock.Analyst.Xcel.UDFs.GetIndicatorValue(M$11,""&amp;$B$9&amp;"="&amp;$B281&amp;";",IntrantScenario!$B$7, IntrantScenario!$B$10,VLOOKUP($B$5,Periode,2,FALSE))/5),0)</f>
        <v>0</v>
      </c>
      <c r="N281" s="394">
        <f>IFERROR(IF(EXACT($B$5,"Moyenne 2018-2043"),_xll.Woodstock.Analyst.Xcel.UDFs.GetIndicatorValueAverage(N$11,""&amp;$B$9&amp;"="&amp;$B281&amp;";",IntrantScenario!$B$7, IntrantScenario!$B$10,"2","6")/5,_xll.Woodstock.Analyst.Xcel.UDFs.GetIndicatorValue(N$11,""&amp;$B$9&amp;"="&amp;$B281&amp;";",IntrantScenario!$B$7, IntrantScenario!$B$10,VLOOKUP($B$5,Periode,2,FALSE))/5),0)</f>
        <v>0</v>
      </c>
      <c r="O281" s="394">
        <f>IFERROR(IF(EXACT($B$5,"Moyenne 2018-2043"),_xll.Woodstock.Analyst.Xcel.UDFs.GetIndicatorValueAverage(O$11,""&amp;$B$9&amp;"="&amp;$B281&amp;";",IntrantScenario!$B$7, IntrantScenario!$B$10,"2","6")/5,_xll.Woodstock.Analyst.Xcel.UDFs.GetIndicatorValue(O$11,""&amp;$B$9&amp;"="&amp;$B281&amp;";",IntrantScenario!$B$7, IntrantScenario!$B$10,VLOOKUP($B$5,Periode,2,FALSE))/5),0)</f>
        <v>0</v>
      </c>
      <c r="P281" s="393">
        <f t="shared" si="61"/>
        <v>0</v>
      </c>
      <c r="Q281" s="394">
        <f>IFERROR(IF(EXACT($B$5,"Moyenne 2018-2043"),_xll.Woodstock.Analyst.Xcel.UDFs.GetIndicatorValueAverage(Q$11,""&amp;$B$9&amp;"="&amp;$B281&amp;";",IntrantScenario!$B$7, IntrantScenario!$B$10,"2","6")/5,_xll.Woodstock.Analyst.Xcel.UDFs.GetIndicatorValue(Q$11,""&amp;$B$9&amp;"="&amp;$B281&amp;";",IntrantScenario!$B$7, IntrantScenario!$B$10,VLOOKUP($B$5,Periode,2,FALSE))/5),0)</f>
        <v>0</v>
      </c>
      <c r="R281" s="393">
        <f t="shared" si="62"/>
        <v>0</v>
      </c>
      <c r="S281" s="394">
        <f>IFERROR(IF(EXACT($B$5,"Moyenne 2018-2043"),_xll.Woodstock.Analyst.Xcel.UDFs.GetIndicatorValueAverage(S$11,""&amp;$B$9&amp;"="&amp;$B281&amp;";",IntrantScenario!$B$7, IntrantScenario!$B$10,"2","6")/5,_xll.Woodstock.Analyst.Xcel.UDFs.GetIndicatorValue(S$11,""&amp;$B$9&amp;"="&amp;$B281&amp;";",IntrantScenario!$B$7, IntrantScenario!$B$10,VLOOKUP($B$5,Periode,2,FALSE))/5),0)</f>
        <v>0</v>
      </c>
      <c r="T281" s="394">
        <f>IFERROR(IF(EXACT($B$5,"Moyenne 2018-2043"),_xll.Woodstock.Analyst.Xcel.UDFs.GetIndicatorValueAverage(T$11,""&amp;$B$9&amp;"="&amp;$B281&amp;";",IntrantScenario!$B$7, IntrantScenario!$B$10,"2","6")/5,_xll.Woodstock.Analyst.Xcel.UDFs.GetIndicatorValue(T$11,""&amp;$B$9&amp;"="&amp;$B281&amp;";",IntrantScenario!$B$7, IntrantScenario!$B$10,VLOOKUP($B$5,Periode,2,FALSE))/5),0)</f>
        <v>0</v>
      </c>
      <c r="U281" s="393">
        <f t="shared" si="63"/>
        <v>0</v>
      </c>
      <c r="V281" s="394">
        <f>IFERROR(IF(EXACT($B$5,"Moyenne 2018-2043"),_xll.Woodstock.Analyst.Xcel.UDFs.GetIndicatorValueAverage(V$11,""&amp;$B$9&amp;"="&amp;$B281&amp;";",IntrantScenario!$B$7, IntrantScenario!$B$10,"2","6")/5,_xll.Woodstock.Analyst.Xcel.UDFs.GetIndicatorValue(V$11,""&amp;$B$9&amp;"="&amp;$B281&amp;";",IntrantScenario!$B$7, IntrantScenario!$B$10,VLOOKUP($B$5,Periode,2,FALSE))/5),0)</f>
        <v>0</v>
      </c>
      <c r="W281" s="393">
        <f t="shared" si="64"/>
        <v>0</v>
      </c>
      <c r="X281" s="394">
        <f>IFERROR(IF(EXACT($B$5,"Moyenne 2018-2043"),_xll.Woodstock.Analyst.Xcel.UDFs.GetIndicatorValueAverage(X$11,""&amp;$B$9&amp;"="&amp;$B281&amp;";",IntrantScenario!$B$7, IntrantScenario!$B$10,"2","6")/5,_xll.Woodstock.Analyst.Xcel.UDFs.GetIndicatorValue(X$11,""&amp;$B$9&amp;"="&amp;$B281&amp;";",IntrantScenario!$B$7, IntrantScenario!$B$10,VLOOKUP($B$5,Periode,2,FALSE))/5),0)</f>
        <v>0</v>
      </c>
      <c r="Y281" s="394">
        <f>IFERROR(IF(EXACT($B$5,"Moyenne 2018-2043"),_xll.Woodstock.Analyst.Xcel.UDFs.GetIndicatorValueAverage(Y$11,""&amp;$B$9&amp;"="&amp;$B281&amp;";",IntrantScenario!$B$7, IntrantScenario!$B$10,"2","6")/5,_xll.Woodstock.Analyst.Xcel.UDFs.GetIndicatorValue(Y$11,""&amp;$B$9&amp;"="&amp;$B281&amp;";",IntrantScenario!$B$7, IntrantScenario!$B$10,VLOOKUP($B$5,Periode,2,FALSE))/5),0)</f>
        <v>0</v>
      </c>
      <c r="Z281" s="394">
        <f>IFERROR(IF(EXACT($B$5,"Moyenne 2018-2043"),_xll.Woodstock.Analyst.Xcel.UDFs.GetIndicatorValueAverage(Z$11,""&amp;$B$9&amp;"="&amp;$B281&amp;";",IntrantScenario!$B$7, IntrantScenario!$B$10,"2","6")/5,_xll.Woodstock.Analyst.Xcel.UDFs.GetIndicatorValue(Z$11,""&amp;$B$9&amp;"="&amp;$B281&amp;";",IntrantScenario!$B$7, IntrantScenario!$B$10,VLOOKUP($B$5,Periode,2,FALSE))/5),0)</f>
        <v>0</v>
      </c>
      <c r="AA281" s="394">
        <f>IFERROR(IF(EXACT($B$5,"Moyenne 2018-2043"),_xll.Woodstock.Analyst.Xcel.UDFs.GetIndicatorValueAverage(AA$11,""&amp;$B$9&amp;"="&amp;$B281&amp;";",IntrantScenario!$B$7, IntrantScenario!$B$10,"2","6")/5,_xll.Woodstock.Analyst.Xcel.UDFs.GetIndicatorValue(AA$11,""&amp;$B$9&amp;"="&amp;$B281&amp;";",IntrantScenario!$B$7, IntrantScenario!$B$10,VLOOKUP($B$5,Periode,2,FALSE))/5),0)</f>
        <v>0</v>
      </c>
      <c r="AB281" s="78">
        <f t="shared" si="65"/>
        <v>0</v>
      </c>
      <c r="AC281" s="78">
        <f t="shared" si="66"/>
        <v>0</v>
      </c>
      <c r="AD281" s="395">
        <f t="shared" si="67"/>
        <v>0</v>
      </c>
      <c r="AE281" s="395">
        <f t="shared" si="68"/>
        <v>0</v>
      </c>
    </row>
    <row r="282" spans="1:31" x14ac:dyDescent="0.25">
      <c r="A282" s="387">
        <v>270</v>
      </c>
      <c r="B282" s="396" t="str">
        <f t="shared" si="69"/>
        <v>UTR270</v>
      </c>
      <c r="C282" s="393">
        <f t="shared" si="56"/>
        <v>0</v>
      </c>
      <c r="D282" s="394">
        <f>IFERROR(IF(EXACT($B$5,"Moyenne 2018-2043"),_xll.Woodstock.Analyst.Xcel.UDFs.GetIndicatorValueAverage(D$11,""&amp;$B$9&amp;"="&amp;$B282&amp;";",IntrantScenario!$B$7, IntrantScenario!$B$10,"2","6")/5,_xll.Woodstock.Analyst.Xcel.UDFs.GetIndicatorValue(D$11,""&amp;$B$9&amp;"="&amp;$B282&amp;";",IntrantScenario!$B$7, IntrantScenario!$B$10,VLOOKUP($B$5,Periode,2,FALSE))/5),0)</f>
        <v>0</v>
      </c>
      <c r="E282" s="394">
        <f>IFERROR(IF(EXACT($B$5,"Moyenne 2018-2043"),_xll.Woodstock.Analyst.Xcel.UDFs.GetIndicatorValueAverage(E$11,""&amp;$B$9&amp;"="&amp;$B282&amp;";",IntrantScenario!$B$7, IntrantScenario!$B$10,"2","6")/5,_xll.Woodstock.Analyst.Xcel.UDFs.GetIndicatorValue(E$11,""&amp;$B$9&amp;"="&amp;$B282&amp;";",IntrantScenario!$B$7, IntrantScenario!$B$10,VLOOKUP($B$5,Periode,2,FALSE))/5),0)</f>
        <v>0</v>
      </c>
      <c r="F282" s="393">
        <f t="shared" si="57"/>
        <v>0</v>
      </c>
      <c r="G282" s="394">
        <f>IFERROR(IF(EXACT($B$5,"Moyenne 2018-2043"),_xll.Woodstock.Analyst.Xcel.UDFs.GetIndicatorValueAverage(G$11,""&amp;$B$9&amp;"="&amp;$B282&amp;";",IntrantScenario!$B$7, IntrantScenario!$B$10,"2","6")/5,_xll.Woodstock.Analyst.Xcel.UDFs.GetIndicatorValue(G$11,""&amp;$B$9&amp;"="&amp;$B282&amp;";",IntrantScenario!$B$7, IntrantScenario!$B$10,VLOOKUP($B$5,Periode,2,FALSE))/5),0)</f>
        <v>0</v>
      </c>
      <c r="H282" s="393">
        <f t="shared" si="58"/>
        <v>0</v>
      </c>
      <c r="I282" s="394">
        <f>IFERROR(IF(EXACT($B$5,"Moyenne 2018-2043"),_xll.Woodstock.Analyst.Xcel.UDFs.GetIndicatorValueAverage(I$11,""&amp;$B$9&amp;"="&amp;$B282&amp;";",IntrantScenario!$B$7, IntrantScenario!$B$10,"2","6")/5,_xll.Woodstock.Analyst.Xcel.UDFs.GetIndicatorValue(I$11,""&amp;$B$9&amp;"="&amp;$B282&amp;";",IntrantScenario!$B$7, IntrantScenario!$B$10,VLOOKUP($B$5,Periode,2,FALSE))/5),0)</f>
        <v>0</v>
      </c>
      <c r="J282" s="394">
        <f>IFERROR(IF(EXACT($B$5,"Moyenne 2018-2043"),_xll.Woodstock.Analyst.Xcel.UDFs.GetIndicatorValueAverage(J$11,""&amp;$B$9&amp;"="&amp;$B282&amp;";",IntrantScenario!$B$7, IntrantScenario!$B$10,"2","6")/5,_xll.Woodstock.Analyst.Xcel.UDFs.GetIndicatorValue(J$11,""&amp;$B$9&amp;"="&amp;$B282&amp;";",IntrantScenario!$B$7, IntrantScenario!$B$10,VLOOKUP($B$5,Periode,2,FALSE))/5),0)</f>
        <v>0</v>
      </c>
      <c r="K282" s="78">
        <f t="shared" si="59"/>
        <v>0</v>
      </c>
      <c r="L282" s="393">
        <f t="shared" si="60"/>
        <v>0</v>
      </c>
      <c r="M282" s="394">
        <f>IFERROR(IF(EXACT($B$5,"Moyenne 2018-2043"),_xll.Woodstock.Analyst.Xcel.UDFs.GetIndicatorValueAverage(M$11,""&amp;$B$9&amp;"="&amp;$B282&amp;";",IntrantScenario!$B$7, IntrantScenario!$B$10,"2","6")/5,_xll.Woodstock.Analyst.Xcel.UDFs.GetIndicatorValue(M$11,""&amp;$B$9&amp;"="&amp;$B282&amp;";",IntrantScenario!$B$7, IntrantScenario!$B$10,VLOOKUP($B$5,Periode,2,FALSE))/5),0)</f>
        <v>0</v>
      </c>
      <c r="N282" s="394">
        <f>IFERROR(IF(EXACT($B$5,"Moyenne 2018-2043"),_xll.Woodstock.Analyst.Xcel.UDFs.GetIndicatorValueAverage(N$11,""&amp;$B$9&amp;"="&amp;$B282&amp;";",IntrantScenario!$B$7, IntrantScenario!$B$10,"2","6")/5,_xll.Woodstock.Analyst.Xcel.UDFs.GetIndicatorValue(N$11,""&amp;$B$9&amp;"="&amp;$B282&amp;";",IntrantScenario!$B$7, IntrantScenario!$B$10,VLOOKUP($B$5,Periode,2,FALSE))/5),0)</f>
        <v>0</v>
      </c>
      <c r="O282" s="394">
        <f>IFERROR(IF(EXACT($B$5,"Moyenne 2018-2043"),_xll.Woodstock.Analyst.Xcel.UDFs.GetIndicatorValueAverage(O$11,""&amp;$B$9&amp;"="&amp;$B282&amp;";",IntrantScenario!$B$7, IntrantScenario!$B$10,"2","6")/5,_xll.Woodstock.Analyst.Xcel.UDFs.GetIndicatorValue(O$11,""&amp;$B$9&amp;"="&amp;$B282&amp;";",IntrantScenario!$B$7, IntrantScenario!$B$10,VLOOKUP($B$5,Periode,2,FALSE))/5),0)</f>
        <v>0</v>
      </c>
      <c r="P282" s="393">
        <f t="shared" si="61"/>
        <v>0</v>
      </c>
      <c r="Q282" s="394">
        <f>IFERROR(IF(EXACT($B$5,"Moyenne 2018-2043"),_xll.Woodstock.Analyst.Xcel.UDFs.GetIndicatorValueAverage(Q$11,""&amp;$B$9&amp;"="&amp;$B282&amp;";",IntrantScenario!$B$7, IntrantScenario!$B$10,"2","6")/5,_xll.Woodstock.Analyst.Xcel.UDFs.GetIndicatorValue(Q$11,""&amp;$B$9&amp;"="&amp;$B282&amp;";",IntrantScenario!$B$7, IntrantScenario!$B$10,VLOOKUP($B$5,Periode,2,FALSE))/5),0)</f>
        <v>0</v>
      </c>
      <c r="R282" s="393">
        <f t="shared" si="62"/>
        <v>0</v>
      </c>
      <c r="S282" s="394">
        <f>IFERROR(IF(EXACT($B$5,"Moyenne 2018-2043"),_xll.Woodstock.Analyst.Xcel.UDFs.GetIndicatorValueAverage(S$11,""&amp;$B$9&amp;"="&amp;$B282&amp;";",IntrantScenario!$B$7, IntrantScenario!$B$10,"2","6")/5,_xll.Woodstock.Analyst.Xcel.UDFs.GetIndicatorValue(S$11,""&amp;$B$9&amp;"="&amp;$B282&amp;";",IntrantScenario!$B$7, IntrantScenario!$B$10,VLOOKUP($B$5,Periode,2,FALSE))/5),0)</f>
        <v>0</v>
      </c>
      <c r="T282" s="394">
        <f>IFERROR(IF(EXACT($B$5,"Moyenne 2018-2043"),_xll.Woodstock.Analyst.Xcel.UDFs.GetIndicatorValueAverage(T$11,""&amp;$B$9&amp;"="&amp;$B282&amp;";",IntrantScenario!$B$7, IntrantScenario!$B$10,"2","6")/5,_xll.Woodstock.Analyst.Xcel.UDFs.GetIndicatorValue(T$11,""&amp;$B$9&amp;"="&amp;$B282&amp;";",IntrantScenario!$B$7, IntrantScenario!$B$10,VLOOKUP($B$5,Periode,2,FALSE))/5),0)</f>
        <v>0</v>
      </c>
      <c r="U282" s="393">
        <f t="shared" si="63"/>
        <v>0</v>
      </c>
      <c r="V282" s="394">
        <f>IFERROR(IF(EXACT($B$5,"Moyenne 2018-2043"),_xll.Woodstock.Analyst.Xcel.UDFs.GetIndicatorValueAverage(V$11,""&amp;$B$9&amp;"="&amp;$B282&amp;";",IntrantScenario!$B$7, IntrantScenario!$B$10,"2","6")/5,_xll.Woodstock.Analyst.Xcel.UDFs.GetIndicatorValue(V$11,""&amp;$B$9&amp;"="&amp;$B282&amp;";",IntrantScenario!$B$7, IntrantScenario!$B$10,VLOOKUP($B$5,Periode,2,FALSE))/5),0)</f>
        <v>0</v>
      </c>
      <c r="W282" s="393">
        <f t="shared" si="64"/>
        <v>0</v>
      </c>
      <c r="X282" s="394">
        <f>IFERROR(IF(EXACT($B$5,"Moyenne 2018-2043"),_xll.Woodstock.Analyst.Xcel.UDFs.GetIndicatorValueAverage(X$11,""&amp;$B$9&amp;"="&amp;$B282&amp;";",IntrantScenario!$B$7, IntrantScenario!$B$10,"2","6")/5,_xll.Woodstock.Analyst.Xcel.UDFs.GetIndicatorValue(X$11,""&amp;$B$9&amp;"="&amp;$B282&amp;";",IntrantScenario!$B$7, IntrantScenario!$B$10,VLOOKUP($B$5,Periode,2,FALSE))/5),0)</f>
        <v>0</v>
      </c>
      <c r="Y282" s="394">
        <f>IFERROR(IF(EXACT($B$5,"Moyenne 2018-2043"),_xll.Woodstock.Analyst.Xcel.UDFs.GetIndicatorValueAverage(Y$11,""&amp;$B$9&amp;"="&amp;$B282&amp;";",IntrantScenario!$B$7, IntrantScenario!$B$10,"2","6")/5,_xll.Woodstock.Analyst.Xcel.UDFs.GetIndicatorValue(Y$11,""&amp;$B$9&amp;"="&amp;$B282&amp;";",IntrantScenario!$B$7, IntrantScenario!$B$10,VLOOKUP($B$5,Periode,2,FALSE))/5),0)</f>
        <v>0</v>
      </c>
      <c r="Z282" s="394">
        <f>IFERROR(IF(EXACT($B$5,"Moyenne 2018-2043"),_xll.Woodstock.Analyst.Xcel.UDFs.GetIndicatorValueAverage(Z$11,""&amp;$B$9&amp;"="&amp;$B282&amp;";",IntrantScenario!$B$7, IntrantScenario!$B$10,"2","6")/5,_xll.Woodstock.Analyst.Xcel.UDFs.GetIndicatorValue(Z$11,""&amp;$B$9&amp;"="&amp;$B282&amp;";",IntrantScenario!$B$7, IntrantScenario!$B$10,VLOOKUP($B$5,Periode,2,FALSE))/5),0)</f>
        <v>0</v>
      </c>
      <c r="AA282" s="394">
        <f>IFERROR(IF(EXACT($B$5,"Moyenne 2018-2043"),_xll.Woodstock.Analyst.Xcel.UDFs.GetIndicatorValueAverage(AA$11,""&amp;$B$9&amp;"="&amp;$B282&amp;";",IntrantScenario!$B$7, IntrantScenario!$B$10,"2","6")/5,_xll.Woodstock.Analyst.Xcel.UDFs.GetIndicatorValue(AA$11,""&amp;$B$9&amp;"="&amp;$B282&amp;";",IntrantScenario!$B$7, IntrantScenario!$B$10,VLOOKUP($B$5,Periode,2,FALSE))/5),0)</f>
        <v>0</v>
      </c>
      <c r="AB282" s="78">
        <f t="shared" si="65"/>
        <v>0</v>
      </c>
      <c r="AC282" s="78">
        <f t="shared" si="66"/>
        <v>0</v>
      </c>
      <c r="AD282" s="395">
        <f t="shared" si="67"/>
        <v>0</v>
      </c>
      <c r="AE282" s="395">
        <f t="shared" si="68"/>
        <v>0</v>
      </c>
    </row>
    <row r="283" spans="1:31" x14ac:dyDescent="0.25">
      <c r="A283" s="387">
        <v>271</v>
      </c>
      <c r="B283" s="396" t="str">
        <f t="shared" si="69"/>
        <v>UTR271</v>
      </c>
      <c r="C283" s="393">
        <f t="shared" si="56"/>
        <v>0</v>
      </c>
      <c r="D283" s="394">
        <f>IFERROR(IF(EXACT($B$5,"Moyenne 2018-2043"),_xll.Woodstock.Analyst.Xcel.UDFs.GetIndicatorValueAverage(D$11,""&amp;$B$9&amp;"="&amp;$B283&amp;";",IntrantScenario!$B$7, IntrantScenario!$B$10,"2","6")/5,_xll.Woodstock.Analyst.Xcel.UDFs.GetIndicatorValue(D$11,""&amp;$B$9&amp;"="&amp;$B283&amp;";",IntrantScenario!$B$7, IntrantScenario!$B$10,VLOOKUP($B$5,Periode,2,FALSE))/5),0)</f>
        <v>0</v>
      </c>
      <c r="E283" s="394">
        <f>IFERROR(IF(EXACT($B$5,"Moyenne 2018-2043"),_xll.Woodstock.Analyst.Xcel.UDFs.GetIndicatorValueAverage(E$11,""&amp;$B$9&amp;"="&amp;$B283&amp;";",IntrantScenario!$B$7, IntrantScenario!$B$10,"2","6")/5,_xll.Woodstock.Analyst.Xcel.UDFs.GetIndicatorValue(E$11,""&amp;$B$9&amp;"="&amp;$B283&amp;";",IntrantScenario!$B$7, IntrantScenario!$B$10,VLOOKUP($B$5,Periode,2,FALSE))/5),0)</f>
        <v>0</v>
      </c>
      <c r="F283" s="393">
        <f t="shared" si="57"/>
        <v>0</v>
      </c>
      <c r="G283" s="394">
        <f>IFERROR(IF(EXACT($B$5,"Moyenne 2018-2043"),_xll.Woodstock.Analyst.Xcel.UDFs.GetIndicatorValueAverage(G$11,""&amp;$B$9&amp;"="&amp;$B283&amp;";",IntrantScenario!$B$7, IntrantScenario!$B$10,"2","6")/5,_xll.Woodstock.Analyst.Xcel.UDFs.GetIndicatorValue(G$11,""&amp;$B$9&amp;"="&amp;$B283&amp;";",IntrantScenario!$B$7, IntrantScenario!$B$10,VLOOKUP($B$5,Periode,2,FALSE))/5),0)</f>
        <v>0</v>
      </c>
      <c r="H283" s="393">
        <f t="shared" si="58"/>
        <v>0</v>
      </c>
      <c r="I283" s="394">
        <f>IFERROR(IF(EXACT($B$5,"Moyenne 2018-2043"),_xll.Woodstock.Analyst.Xcel.UDFs.GetIndicatorValueAverage(I$11,""&amp;$B$9&amp;"="&amp;$B283&amp;";",IntrantScenario!$B$7, IntrantScenario!$B$10,"2","6")/5,_xll.Woodstock.Analyst.Xcel.UDFs.GetIndicatorValue(I$11,""&amp;$B$9&amp;"="&amp;$B283&amp;";",IntrantScenario!$B$7, IntrantScenario!$B$10,VLOOKUP($B$5,Periode,2,FALSE))/5),0)</f>
        <v>0</v>
      </c>
      <c r="J283" s="394">
        <f>IFERROR(IF(EXACT($B$5,"Moyenne 2018-2043"),_xll.Woodstock.Analyst.Xcel.UDFs.GetIndicatorValueAverage(J$11,""&amp;$B$9&amp;"="&amp;$B283&amp;";",IntrantScenario!$B$7, IntrantScenario!$B$10,"2","6")/5,_xll.Woodstock.Analyst.Xcel.UDFs.GetIndicatorValue(J$11,""&amp;$B$9&amp;"="&amp;$B283&amp;";",IntrantScenario!$B$7, IntrantScenario!$B$10,VLOOKUP($B$5,Periode,2,FALSE))/5),0)</f>
        <v>0</v>
      </c>
      <c r="K283" s="78">
        <f t="shared" si="59"/>
        <v>0</v>
      </c>
      <c r="L283" s="393">
        <f t="shared" si="60"/>
        <v>0</v>
      </c>
      <c r="M283" s="394">
        <f>IFERROR(IF(EXACT($B$5,"Moyenne 2018-2043"),_xll.Woodstock.Analyst.Xcel.UDFs.GetIndicatorValueAverage(M$11,""&amp;$B$9&amp;"="&amp;$B283&amp;";",IntrantScenario!$B$7, IntrantScenario!$B$10,"2","6")/5,_xll.Woodstock.Analyst.Xcel.UDFs.GetIndicatorValue(M$11,""&amp;$B$9&amp;"="&amp;$B283&amp;";",IntrantScenario!$B$7, IntrantScenario!$B$10,VLOOKUP($B$5,Periode,2,FALSE))/5),0)</f>
        <v>0</v>
      </c>
      <c r="N283" s="394">
        <f>IFERROR(IF(EXACT($B$5,"Moyenne 2018-2043"),_xll.Woodstock.Analyst.Xcel.UDFs.GetIndicatorValueAverage(N$11,""&amp;$B$9&amp;"="&amp;$B283&amp;";",IntrantScenario!$B$7, IntrantScenario!$B$10,"2","6")/5,_xll.Woodstock.Analyst.Xcel.UDFs.GetIndicatorValue(N$11,""&amp;$B$9&amp;"="&amp;$B283&amp;";",IntrantScenario!$B$7, IntrantScenario!$B$10,VLOOKUP($B$5,Periode,2,FALSE))/5),0)</f>
        <v>0</v>
      </c>
      <c r="O283" s="394">
        <f>IFERROR(IF(EXACT($B$5,"Moyenne 2018-2043"),_xll.Woodstock.Analyst.Xcel.UDFs.GetIndicatorValueAverage(O$11,""&amp;$B$9&amp;"="&amp;$B283&amp;";",IntrantScenario!$B$7, IntrantScenario!$B$10,"2","6")/5,_xll.Woodstock.Analyst.Xcel.UDFs.GetIndicatorValue(O$11,""&amp;$B$9&amp;"="&amp;$B283&amp;";",IntrantScenario!$B$7, IntrantScenario!$B$10,VLOOKUP($B$5,Periode,2,FALSE))/5),0)</f>
        <v>0</v>
      </c>
      <c r="P283" s="393">
        <f t="shared" si="61"/>
        <v>0</v>
      </c>
      <c r="Q283" s="394">
        <f>IFERROR(IF(EXACT($B$5,"Moyenne 2018-2043"),_xll.Woodstock.Analyst.Xcel.UDFs.GetIndicatorValueAverage(Q$11,""&amp;$B$9&amp;"="&amp;$B283&amp;";",IntrantScenario!$B$7, IntrantScenario!$B$10,"2","6")/5,_xll.Woodstock.Analyst.Xcel.UDFs.GetIndicatorValue(Q$11,""&amp;$B$9&amp;"="&amp;$B283&amp;";",IntrantScenario!$B$7, IntrantScenario!$B$10,VLOOKUP($B$5,Periode,2,FALSE))/5),0)</f>
        <v>0</v>
      </c>
      <c r="R283" s="393">
        <f t="shared" si="62"/>
        <v>0</v>
      </c>
      <c r="S283" s="394">
        <f>IFERROR(IF(EXACT($B$5,"Moyenne 2018-2043"),_xll.Woodstock.Analyst.Xcel.UDFs.GetIndicatorValueAverage(S$11,""&amp;$B$9&amp;"="&amp;$B283&amp;";",IntrantScenario!$B$7, IntrantScenario!$B$10,"2","6")/5,_xll.Woodstock.Analyst.Xcel.UDFs.GetIndicatorValue(S$11,""&amp;$B$9&amp;"="&amp;$B283&amp;";",IntrantScenario!$B$7, IntrantScenario!$B$10,VLOOKUP($B$5,Periode,2,FALSE))/5),0)</f>
        <v>0</v>
      </c>
      <c r="T283" s="394">
        <f>IFERROR(IF(EXACT($B$5,"Moyenne 2018-2043"),_xll.Woodstock.Analyst.Xcel.UDFs.GetIndicatorValueAverage(T$11,""&amp;$B$9&amp;"="&amp;$B283&amp;";",IntrantScenario!$B$7, IntrantScenario!$B$10,"2","6")/5,_xll.Woodstock.Analyst.Xcel.UDFs.GetIndicatorValue(T$11,""&amp;$B$9&amp;"="&amp;$B283&amp;";",IntrantScenario!$B$7, IntrantScenario!$B$10,VLOOKUP($B$5,Periode,2,FALSE))/5),0)</f>
        <v>0</v>
      </c>
      <c r="U283" s="393">
        <f t="shared" si="63"/>
        <v>0</v>
      </c>
      <c r="V283" s="394">
        <f>IFERROR(IF(EXACT($B$5,"Moyenne 2018-2043"),_xll.Woodstock.Analyst.Xcel.UDFs.GetIndicatorValueAverage(V$11,""&amp;$B$9&amp;"="&amp;$B283&amp;";",IntrantScenario!$B$7, IntrantScenario!$B$10,"2","6")/5,_xll.Woodstock.Analyst.Xcel.UDFs.GetIndicatorValue(V$11,""&amp;$B$9&amp;"="&amp;$B283&amp;";",IntrantScenario!$B$7, IntrantScenario!$B$10,VLOOKUP($B$5,Periode,2,FALSE))/5),0)</f>
        <v>0</v>
      </c>
      <c r="W283" s="393">
        <f t="shared" si="64"/>
        <v>0</v>
      </c>
      <c r="X283" s="394">
        <f>IFERROR(IF(EXACT($B$5,"Moyenne 2018-2043"),_xll.Woodstock.Analyst.Xcel.UDFs.GetIndicatorValueAverage(X$11,""&amp;$B$9&amp;"="&amp;$B283&amp;";",IntrantScenario!$B$7, IntrantScenario!$B$10,"2","6")/5,_xll.Woodstock.Analyst.Xcel.UDFs.GetIndicatorValue(X$11,""&amp;$B$9&amp;"="&amp;$B283&amp;";",IntrantScenario!$B$7, IntrantScenario!$B$10,VLOOKUP($B$5,Periode,2,FALSE))/5),0)</f>
        <v>0</v>
      </c>
      <c r="Y283" s="394">
        <f>IFERROR(IF(EXACT($B$5,"Moyenne 2018-2043"),_xll.Woodstock.Analyst.Xcel.UDFs.GetIndicatorValueAverage(Y$11,""&amp;$B$9&amp;"="&amp;$B283&amp;";",IntrantScenario!$B$7, IntrantScenario!$B$10,"2","6")/5,_xll.Woodstock.Analyst.Xcel.UDFs.GetIndicatorValue(Y$11,""&amp;$B$9&amp;"="&amp;$B283&amp;";",IntrantScenario!$B$7, IntrantScenario!$B$10,VLOOKUP($B$5,Periode,2,FALSE))/5),0)</f>
        <v>0</v>
      </c>
      <c r="Z283" s="394">
        <f>IFERROR(IF(EXACT($B$5,"Moyenne 2018-2043"),_xll.Woodstock.Analyst.Xcel.UDFs.GetIndicatorValueAverage(Z$11,""&amp;$B$9&amp;"="&amp;$B283&amp;";",IntrantScenario!$B$7, IntrantScenario!$B$10,"2","6")/5,_xll.Woodstock.Analyst.Xcel.UDFs.GetIndicatorValue(Z$11,""&amp;$B$9&amp;"="&amp;$B283&amp;";",IntrantScenario!$B$7, IntrantScenario!$B$10,VLOOKUP($B$5,Periode,2,FALSE))/5),0)</f>
        <v>0</v>
      </c>
      <c r="AA283" s="394">
        <f>IFERROR(IF(EXACT($B$5,"Moyenne 2018-2043"),_xll.Woodstock.Analyst.Xcel.UDFs.GetIndicatorValueAverage(AA$11,""&amp;$B$9&amp;"="&amp;$B283&amp;";",IntrantScenario!$B$7, IntrantScenario!$B$10,"2","6")/5,_xll.Woodstock.Analyst.Xcel.UDFs.GetIndicatorValue(AA$11,""&amp;$B$9&amp;"="&amp;$B283&amp;";",IntrantScenario!$B$7, IntrantScenario!$B$10,VLOOKUP($B$5,Periode,2,FALSE))/5),0)</f>
        <v>0</v>
      </c>
      <c r="AB283" s="78">
        <f t="shared" si="65"/>
        <v>0</v>
      </c>
      <c r="AC283" s="78">
        <f t="shared" si="66"/>
        <v>0</v>
      </c>
      <c r="AD283" s="395">
        <f t="shared" si="67"/>
        <v>0</v>
      </c>
      <c r="AE283" s="395">
        <f t="shared" si="68"/>
        <v>0</v>
      </c>
    </row>
    <row r="284" spans="1:31" x14ac:dyDescent="0.25">
      <c r="A284" s="387">
        <v>272</v>
      </c>
      <c r="B284" s="396" t="str">
        <f t="shared" si="69"/>
        <v>UTR272</v>
      </c>
      <c r="C284" s="393">
        <f t="shared" si="56"/>
        <v>0</v>
      </c>
      <c r="D284" s="394">
        <f>IFERROR(IF(EXACT($B$5,"Moyenne 2018-2043"),_xll.Woodstock.Analyst.Xcel.UDFs.GetIndicatorValueAverage(D$11,""&amp;$B$9&amp;"="&amp;$B284&amp;";",IntrantScenario!$B$7, IntrantScenario!$B$10,"2","6")/5,_xll.Woodstock.Analyst.Xcel.UDFs.GetIndicatorValue(D$11,""&amp;$B$9&amp;"="&amp;$B284&amp;";",IntrantScenario!$B$7, IntrantScenario!$B$10,VLOOKUP($B$5,Periode,2,FALSE))/5),0)</f>
        <v>0</v>
      </c>
      <c r="E284" s="394">
        <f>IFERROR(IF(EXACT($B$5,"Moyenne 2018-2043"),_xll.Woodstock.Analyst.Xcel.UDFs.GetIndicatorValueAverage(E$11,""&amp;$B$9&amp;"="&amp;$B284&amp;";",IntrantScenario!$B$7, IntrantScenario!$B$10,"2","6")/5,_xll.Woodstock.Analyst.Xcel.UDFs.GetIndicatorValue(E$11,""&amp;$B$9&amp;"="&amp;$B284&amp;";",IntrantScenario!$B$7, IntrantScenario!$B$10,VLOOKUP($B$5,Periode,2,FALSE))/5),0)</f>
        <v>0</v>
      </c>
      <c r="F284" s="393">
        <f t="shared" si="57"/>
        <v>0</v>
      </c>
      <c r="G284" s="394">
        <f>IFERROR(IF(EXACT($B$5,"Moyenne 2018-2043"),_xll.Woodstock.Analyst.Xcel.UDFs.GetIndicatorValueAverage(G$11,""&amp;$B$9&amp;"="&amp;$B284&amp;";",IntrantScenario!$B$7, IntrantScenario!$B$10,"2","6")/5,_xll.Woodstock.Analyst.Xcel.UDFs.GetIndicatorValue(G$11,""&amp;$B$9&amp;"="&amp;$B284&amp;";",IntrantScenario!$B$7, IntrantScenario!$B$10,VLOOKUP($B$5,Periode,2,FALSE))/5),0)</f>
        <v>0</v>
      </c>
      <c r="H284" s="393">
        <f t="shared" si="58"/>
        <v>0</v>
      </c>
      <c r="I284" s="394">
        <f>IFERROR(IF(EXACT($B$5,"Moyenne 2018-2043"),_xll.Woodstock.Analyst.Xcel.UDFs.GetIndicatorValueAverage(I$11,""&amp;$B$9&amp;"="&amp;$B284&amp;";",IntrantScenario!$B$7, IntrantScenario!$B$10,"2","6")/5,_xll.Woodstock.Analyst.Xcel.UDFs.GetIndicatorValue(I$11,""&amp;$B$9&amp;"="&amp;$B284&amp;";",IntrantScenario!$B$7, IntrantScenario!$B$10,VLOOKUP($B$5,Periode,2,FALSE))/5),0)</f>
        <v>0</v>
      </c>
      <c r="J284" s="394">
        <f>IFERROR(IF(EXACT($B$5,"Moyenne 2018-2043"),_xll.Woodstock.Analyst.Xcel.UDFs.GetIndicatorValueAverage(J$11,""&amp;$B$9&amp;"="&amp;$B284&amp;";",IntrantScenario!$B$7, IntrantScenario!$B$10,"2","6")/5,_xll.Woodstock.Analyst.Xcel.UDFs.GetIndicatorValue(J$11,""&amp;$B$9&amp;"="&amp;$B284&amp;";",IntrantScenario!$B$7, IntrantScenario!$B$10,VLOOKUP($B$5,Periode,2,FALSE))/5),0)</f>
        <v>0</v>
      </c>
      <c r="K284" s="78">
        <f t="shared" si="59"/>
        <v>0</v>
      </c>
      <c r="L284" s="393">
        <f t="shared" si="60"/>
        <v>0</v>
      </c>
      <c r="M284" s="394">
        <f>IFERROR(IF(EXACT($B$5,"Moyenne 2018-2043"),_xll.Woodstock.Analyst.Xcel.UDFs.GetIndicatorValueAverage(M$11,""&amp;$B$9&amp;"="&amp;$B284&amp;";",IntrantScenario!$B$7, IntrantScenario!$B$10,"2","6")/5,_xll.Woodstock.Analyst.Xcel.UDFs.GetIndicatorValue(M$11,""&amp;$B$9&amp;"="&amp;$B284&amp;";",IntrantScenario!$B$7, IntrantScenario!$B$10,VLOOKUP($B$5,Periode,2,FALSE))/5),0)</f>
        <v>0</v>
      </c>
      <c r="N284" s="394">
        <f>IFERROR(IF(EXACT($B$5,"Moyenne 2018-2043"),_xll.Woodstock.Analyst.Xcel.UDFs.GetIndicatorValueAverage(N$11,""&amp;$B$9&amp;"="&amp;$B284&amp;";",IntrantScenario!$B$7, IntrantScenario!$B$10,"2","6")/5,_xll.Woodstock.Analyst.Xcel.UDFs.GetIndicatorValue(N$11,""&amp;$B$9&amp;"="&amp;$B284&amp;";",IntrantScenario!$B$7, IntrantScenario!$B$10,VLOOKUP($B$5,Periode,2,FALSE))/5),0)</f>
        <v>0</v>
      </c>
      <c r="O284" s="394">
        <f>IFERROR(IF(EXACT($B$5,"Moyenne 2018-2043"),_xll.Woodstock.Analyst.Xcel.UDFs.GetIndicatorValueAverage(O$11,""&amp;$B$9&amp;"="&amp;$B284&amp;";",IntrantScenario!$B$7, IntrantScenario!$B$10,"2","6")/5,_xll.Woodstock.Analyst.Xcel.UDFs.GetIndicatorValue(O$11,""&amp;$B$9&amp;"="&amp;$B284&amp;";",IntrantScenario!$B$7, IntrantScenario!$B$10,VLOOKUP($B$5,Periode,2,FALSE))/5),0)</f>
        <v>0</v>
      </c>
      <c r="P284" s="393">
        <f t="shared" si="61"/>
        <v>0</v>
      </c>
      <c r="Q284" s="394">
        <f>IFERROR(IF(EXACT($B$5,"Moyenne 2018-2043"),_xll.Woodstock.Analyst.Xcel.UDFs.GetIndicatorValueAverage(Q$11,""&amp;$B$9&amp;"="&amp;$B284&amp;";",IntrantScenario!$B$7, IntrantScenario!$B$10,"2","6")/5,_xll.Woodstock.Analyst.Xcel.UDFs.GetIndicatorValue(Q$11,""&amp;$B$9&amp;"="&amp;$B284&amp;";",IntrantScenario!$B$7, IntrantScenario!$B$10,VLOOKUP($B$5,Periode,2,FALSE))/5),0)</f>
        <v>0</v>
      </c>
      <c r="R284" s="393">
        <f t="shared" si="62"/>
        <v>0</v>
      </c>
      <c r="S284" s="394">
        <f>IFERROR(IF(EXACT($B$5,"Moyenne 2018-2043"),_xll.Woodstock.Analyst.Xcel.UDFs.GetIndicatorValueAverage(S$11,""&amp;$B$9&amp;"="&amp;$B284&amp;";",IntrantScenario!$B$7, IntrantScenario!$B$10,"2","6")/5,_xll.Woodstock.Analyst.Xcel.UDFs.GetIndicatorValue(S$11,""&amp;$B$9&amp;"="&amp;$B284&amp;";",IntrantScenario!$B$7, IntrantScenario!$B$10,VLOOKUP($B$5,Periode,2,FALSE))/5),0)</f>
        <v>0</v>
      </c>
      <c r="T284" s="394">
        <f>IFERROR(IF(EXACT($B$5,"Moyenne 2018-2043"),_xll.Woodstock.Analyst.Xcel.UDFs.GetIndicatorValueAverage(T$11,""&amp;$B$9&amp;"="&amp;$B284&amp;";",IntrantScenario!$B$7, IntrantScenario!$B$10,"2","6")/5,_xll.Woodstock.Analyst.Xcel.UDFs.GetIndicatorValue(T$11,""&amp;$B$9&amp;"="&amp;$B284&amp;";",IntrantScenario!$B$7, IntrantScenario!$B$10,VLOOKUP($B$5,Periode,2,FALSE))/5),0)</f>
        <v>0</v>
      </c>
      <c r="U284" s="393">
        <f t="shared" si="63"/>
        <v>0</v>
      </c>
      <c r="V284" s="394">
        <f>IFERROR(IF(EXACT($B$5,"Moyenne 2018-2043"),_xll.Woodstock.Analyst.Xcel.UDFs.GetIndicatorValueAverage(V$11,""&amp;$B$9&amp;"="&amp;$B284&amp;";",IntrantScenario!$B$7, IntrantScenario!$B$10,"2","6")/5,_xll.Woodstock.Analyst.Xcel.UDFs.GetIndicatorValue(V$11,""&amp;$B$9&amp;"="&amp;$B284&amp;";",IntrantScenario!$B$7, IntrantScenario!$B$10,VLOOKUP($B$5,Periode,2,FALSE))/5),0)</f>
        <v>0</v>
      </c>
      <c r="W284" s="393">
        <f t="shared" si="64"/>
        <v>0</v>
      </c>
      <c r="X284" s="394">
        <f>IFERROR(IF(EXACT($B$5,"Moyenne 2018-2043"),_xll.Woodstock.Analyst.Xcel.UDFs.GetIndicatorValueAverage(X$11,""&amp;$B$9&amp;"="&amp;$B284&amp;";",IntrantScenario!$B$7, IntrantScenario!$B$10,"2","6")/5,_xll.Woodstock.Analyst.Xcel.UDFs.GetIndicatorValue(X$11,""&amp;$B$9&amp;"="&amp;$B284&amp;";",IntrantScenario!$B$7, IntrantScenario!$B$10,VLOOKUP($B$5,Periode,2,FALSE))/5),0)</f>
        <v>0</v>
      </c>
      <c r="Y284" s="394">
        <f>IFERROR(IF(EXACT($B$5,"Moyenne 2018-2043"),_xll.Woodstock.Analyst.Xcel.UDFs.GetIndicatorValueAverage(Y$11,""&amp;$B$9&amp;"="&amp;$B284&amp;";",IntrantScenario!$B$7, IntrantScenario!$B$10,"2","6")/5,_xll.Woodstock.Analyst.Xcel.UDFs.GetIndicatorValue(Y$11,""&amp;$B$9&amp;"="&amp;$B284&amp;";",IntrantScenario!$B$7, IntrantScenario!$B$10,VLOOKUP($B$5,Periode,2,FALSE))/5),0)</f>
        <v>0</v>
      </c>
      <c r="Z284" s="394">
        <f>IFERROR(IF(EXACT($B$5,"Moyenne 2018-2043"),_xll.Woodstock.Analyst.Xcel.UDFs.GetIndicatorValueAverage(Z$11,""&amp;$B$9&amp;"="&amp;$B284&amp;";",IntrantScenario!$B$7, IntrantScenario!$B$10,"2","6")/5,_xll.Woodstock.Analyst.Xcel.UDFs.GetIndicatorValue(Z$11,""&amp;$B$9&amp;"="&amp;$B284&amp;";",IntrantScenario!$B$7, IntrantScenario!$B$10,VLOOKUP($B$5,Periode,2,FALSE))/5),0)</f>
        <v>0</v>
      </c>
      <c r="AA284" s="394">
        <f>IFERROR(IF(EXACT($B$5,"Moyenne 2018-2043"),_xll.Woodstock.Analyst.Xcel.UDFs.GetIndicatorValueAverage(AA$11,""&amp;$B$9&amp;"="&amp;$B284&amp;";",IntrantScenario!$B$7, IntrantScenario!$B$10,"2","6")/5,_xll.Woodstock.Analyst.Xcel.UDFs.GetIndicatorValue(AA$11,""&amp;$B$9&amp;"="&amp;$B284&amp;";",IntrantScenario!$B$7, IntrantScenario!$B$10,VLOOKUP($B$5,Periode,2,FALSE))/5),0)</f>
        <v>0</v>
      </c>
      <c r="AB284" s="78">
        <f t="shared" si="65"/>
        <v>0</v>
      </c>
      <c r="AC284" s="78">
        <f t="shared" si="66"/>
        <v>0</v>
      </c>
      <c r="AD284" s="395">
        <f t="shared" si="67"/>
        <v>0</v>
      </c>
      <c r="AE284" s="395">
        <f t="shared" si="68"/>
        <v>0</v>
      </c>
    </row>
    <row r="285" spans="1:31" x14ac:dyDescent="0.25">
      <c r="A285" s="387">
        <v>273</v>
      </c>
      <c r="B285" s="396" t="str">
        <f t="shared" si="69"/>
        <v>UTR273</v>
      </c>
      <c r="C285" s="393">
        <f t="shared" si="56"/>
        <v>0</v>
      </c>
      <c r="D285" s="394">
        <f>IFERROR(IF(EXACT($B$5,"Moyenne 2018-2043"),_xll.Woodstock.Analyst.Xcel.UDFs.GetIndicatorValueAverage(D$11,""&amp;$B$9&amp;"="&amp;$B285&amp;";",IntrantScenario!$B$7, IntrantScenario!$B$10,"2","6")/5,_xll.Woodstock.Analyst.Xcel.UDFs.GetIndicatorValue(D$11,""&amp;$B$9&amp;"="&amp;$B285&amp;";",IntrantScenario!$B$7, IntrantScenario!$B$10,VLOOKUP($B$5,Periode,2,FALSE))/5),0)</f>
        <v>0</v>
      </c>
      <c r="E285" s="394">
        <f>IFERROR(IF(EXACT($B$5,"Moyenne 2018-2043"),_xll.Woodstock.Analyst.Xcel.UDFs.GetIndicatorValueAverage(E$11,""&amp;$B$9&amp;"="&amp;$B285&amp;";",IntrantScenario!$B$7, IntrantScenario!$B$10,"2","6")/5,_xll.Woodstock.Analyst.Xcel.UDFs.GetIndicatorValue(E$11,""&amp;$B$9&amp;"="&amp;$B285&amp;";",IntrantScenario!$B$7, IntrantScenario!$B$10,VLOOKUP($B$5,Periode,2,FALSE))/5),0)</f>
        <v>0</v>
      </c>
      <c r="F285" s="393">
        <f t="shared" si="57"/>
        <v>0</v>
      </c>
      <c r="G285" s="394">
        <f>IFERROR(IF(EXACT($B$5,"Moyenne 2018-2043"),_xll.Woodstock.Analyst.Xcel.UDFs.GetIndicatorValueAverage(G$11,""&amp;$B$9&amp;"="&amp;$B285&amp;";",IntrantScenario!$B$7, IntrantScenario!$B$10,"2","6")/5,_xll.Woodstock.Analyst.Xcel.UDFs.GetIndicatorValue(G$11,""&amp;$B$9&amp;"="&amp;$B285&amp;";",IntrantScenario!$B$7, IntrantScenario!$B$10,VLOOKUP($B$5,Periode,2,FALSE))/5),0)</f>
        <v>0</v>
      </c>
      <c r="H285" s="393">
        <f t="shared" si="58"/>
        <v>0</v>
      </c>
      <c r="I285" s="394">
        <f>IFERROR(IF(EXACT($B$5,"Moyenne 2018-2043"),_xll.Woodstock.Analyst.Xcel.UDFs.GetIndicatorValueAverage(I$11,""&amp;$B$9&amp;"="&amp;$B285&amp;";",IntrantScenario!$B$7, IntrantScenario!$B$10,"2","6")/5,_xll.Woodstock.Analyst.Xcel.UDFs.GetIndicatorValue(I$11,""&amp;$B$9&amp;"="&amp;$B285&amp;";",IntrantScenario!$B$7, IntrantScenario!$B$10,VLOOKUP($B$5,Periode,2,FALSE))/5),0)</f>
        <v>0</v>
      </c>
      <c r="J285" s="394">
        <f>IFERROR(IF(EXACT($B$5,"Moyenne 2018-2043"),_xll.Woodstock.Analyst.Xcel.UDFs.GetIndicatorValueAverage(J$11,""&amp;$B$9&amp;"="&amp;$B285&amp;";",IntrantScenario!$B$7, IntrantScenario!$B$10,"2","6")/5,_xll.Woodstock.Analyst.Xcel.UDFs.GetIndicatorValue(J$11,""&amp;$B$9&amp;"="&amp;$B285&amp;";",IntrantScenario!$B$7, IntrantScenario!$B$10,VLOOKUP($B$5,Periode,2,FALSE))/5),0)</f>
        <v>0</v>
      </c>
      <c r="K285" s="78">
        <f t="shared" si="59"/>
        <v>0</v>
      </c>
      <c r="L285" s="393">
        <f t="shared" si="60"/>
        <v>0</v>
      </c>
      <c r="M285" s="394">
        <f>IFERROR(IF(EXACT($B$5,"Moyenne 2018-2043"),_xll.Woodstock.Analyst.Xcel.UDFs.GetIndicatorValueAverage(M$11,""&amp;$B$9&amp;"="&amp;$B285&amp;";",IntrantScenario!$B$7, IntrantScenario!$B$10,"2","6")/5,_xll.Woodstock.Analyst.Xcel.UDFs.GetIndicatorValue(M$11,""&amp;$B$9&amp;"="&amp;$B285&amp;";",IntrantScenario!$B$7, IntrantScenario!$B$10,VLOOKUP($B$5,Periode,2,FALSE))/5),0)</f>
        <v>0</v>
      </c>
      <c r="N285" s="394">
        <f>IFERROR(IF(EXACT($B$5,"Moyenne 2018-2043"),_xll.Woodstock.Analyst.Xcel.UDFs.GetIndicatorValueAverage(N$11,""&amp;$B$9&amp;"="&amp;$B285&amp;";",IntrantScenario!$B$7, IntrantScenario!$B$10,"2","6")/5,_xll.Woodstock.Analyst.Xcel.UDFs.GetIndicatorValue(N$11,""&amp;$B$9&amp;"="&amp;$B285&amp;";",IntrantScenario!$B$7, IntrantScenario!$B$10,VLOOKUP($B$5,Periode,2,FALSE))/5),0)</f>
        <v>0</v>
      </c>
      <c r="O285" s="394">
        <f>IFERROR(IF(EXACT($B$5,"Moyenne 2018-2043"),_xll.Woodstock.Analyst.Xcel.UDFs.GetIndicatorValueAverage(O$11,""&amp;$B$9&amp;"="&amp;$B285&amp;";",IntrantScenario!$B$7, IntrantScenario!$B$10,"2","6")/5,_xll.Woodstock.Analyst.Xcel.UDFs.GetIndicatorValue(O$11,""&amp;$B$9&amp;"="&amp;$B285&amp;";",IntrantScenario!$B$7, IntrantScenario!$B$10,VLOOKUP($B$5,Periode,2,FALSE))/5),0)</f>
        <v>0</v>
      </c>
      <c r="P285" s="393">
        <f t="shared" si="61"/>
        <v>0</v>
      </c>
      <c r="Q285" s="394">
        <f>IFERROR(IF(EXACT($B$5,"Moyenne 2018-2043"),_xll.Woodstock.Analyst.Xcel.UDFs.GetIndicatorValueAverage(Q$11,""&amp;$B$9&amp;"="&amp;$B285&amp;";",IntrantScenario!$B$7, IntrantScenario!$B$10,"2","6")/5,_xll.Woodstock.Analyst.Xcel.UDFs.GetIndicatorValue(Q$11,""&amp;$B$9&amp;"="&amp;$B285&amp;";",IntrantScenario!$B$7, IntrantScenario!$B$10,VLOOKUP($B$5,Periode,2,FALSE))/5),0)</f>
        <v>0</v>
      </c>
      <c r="R285" s="393">
        <f t="shared" si="62"/>
        <v>0</v>
      </c>
      <c r="S285" s="394">
        <f>IFERROR(IF(EXACT($B$5,"Moyenne 2018-2043"),_xll.Woodstock.Analyst.Xcel.UDFs.GetIndicatorValueAverage(S$11,""&amp;$B$9&amp;"="&amp;$B285&amp;";",IntrantScenario!$B$7, IntrantScenario!$B$10,"2","6")/5,_xll.Woodstock.Analyst.Xcel.UDFs.GetIndicatorValue(S$11,""&amp;$B$9&amp;"="&amp;$B285&amp;";",IntrantScenario!$B$7, IntrantScenario!$B$10,VLOOKUP($B$5,Periode,2,FALSE))/5),0)</f>
        <v>0</v>
      </c>
      <c r="T285" s="394">
        <f>IFERROR(IF(EXACT($B$5,"Moyenne 2018-2043"),_xll.Woodstock.Analyst.Xcel.UDFs.GetIndicatorValueAverage(T$11,""&amp;$B$9&amp;"="&amp;$B285&amp;";",IntrantScenario!$B$7, IntrantScenario!$B$10,"2","6")/5,_xll.Woodstock.Analyst.Xcel.UDFs.GetIndicatorValue(T$11,""&amp;$B$9&amp;"="&amp;$B285&amp;";",IntrantScenario!$B$7, IntrantScenario!$B$10,VLOOKUP($B$5,Periode,2,FALSE))/5),0)</f>
        <v>0</v>
      </c>
      <c r="U285" s="393">
        <f t="shared" si="63"/>
        <v>0</v>
      </c>
      <c r="V285" s="394">
        <f>IFERROR(IF(EXACT($B$5,"Moyenne 2018-2043"),_xll.Woodstock.Analyst.Xcel.UDFs.GetIndicatorValueAverage(V$11,""&amp;$B$9&amp;"="&amp;$B285&amp;";",IntrantScenario!$B$7, IntrantScenario!$B$10,"2","6")/5,_xll.Woodstock.Analyst.Xcel.UDFs.GetIndicatorValue(V$11,""&amp;$B$9&amp;"="&amp;$B285&amp;";",IntrantScenario!$B$7, IntrantScenario!$B$10,VLOOKUP($B$5,Periode,2,FALSE))/5),0)</f>
        <v>0</v>
      </c>
      <c r="W285" s="393">
        <f t="shared" si="64"/>
        <v>0</v>
      </c>
      <c r="X285" s="394">
        <f>IFERROR(IF(EXACT($B$5,"Moyenne 2018-2043"),_xll.Woodstock.Analyst.Xcel.UDFs.GetIndicatorValueAverage(X$11,""&amp;$B$9&amp;"="&amp;$B285&amp;";",IntrantScenario!$B$7, IntrantScenario!$B$10,"2","6")/5,_xll.Woodstock.Analyst.Xcel.UDFs.GetIndicatorValue(X$11,""&amp;$B$9&amp;"="&amp;$B285&amp;";",IntrantScenario!$B$7, IntrantScenario!$B$10,VLOOKUP($B$5,Periode,2,FALSE))/5),0)</f>
        <v>0</v>
      </c>
      <c r="Y285" s="394">
        <f>IFERROR(IF(EXACT($B$5,"Moyenne 2018-2043"),_xll.Woodstock.Analyst.Xcel.UDFs.GetIndicatorValueAverage(Y$11,""&amp;$B$9&amp;"="&amp;$B285&amp;";",IntrantScenario!$B$7, IntrantScenario!$B$10,"2","6")/5,_xll.Woodstock.Analyst.Xcel.UDFs.GetIndicatorValue(Y$11,""&amp;$B$9&amp;"="&amp;$B285&amp;";",IntrantScenario!$B$7, IntrantScenario!$B$10,VLOOKUP($B$5,Periode,2,FALSE))/5),0)</f>
        <v>0</v>
      </c>
      <c r="Z285" s="394">
        <f>IFERROR(IF(EXACT($B$5,"Moyenne 2018-2043"),_xll.Woodstock.Analyst.Xcel.UDFs.GetIndicatorValueAverage(Z$11,""&amp;$B$9&amp;"="&amp;$B285&amp;";",IntrantScenario!$B$7, IntrantScenario!$B$10,"2","6")/5,_xll.Woodstock.Analyst.Xcel.UDFs.GetIndicatorValue(Z$11,""&amp;$B$9&amp;"="&amp;$B285&amp;";",IntrantScenario!$B$7, IntrantScenario!$B$10,VLOOKUP($B$5,Periode,2,FALSE))/5),0)</f>
        <v>0</v>
      </c>
      <c r="AA285" s="394">
        <f>IFERROR(IF(EXACT($B$5,"Moyenne 2018-2043"),_xll.Woodstock.Analyst.Xcel.UDFs.GetIndicatorValueAverage(AA$11,""&amp;$B$9&amp;"="&amp;$B285&amp;";",IntrantScenario!$B$7, IntrantScenario!$B$10,"2","6")/5,_xll.Woodstock.Analyst.Xcel.UDFs.GetIndicatorValue(AA$11,""&amp;$B$9&amp;"="&amp;$B285&amp;";",IntrantScenario!$B$7, IntrantScenario!$B$10,VLOOKUP($B$5,Periode,2,FALSE))/5),0)</f>
        <v>0</v>
      </c>
      <c r="AB285" s="78">
        <f t="shared" si="65"/>
        <v>0</v>
      </c>
      <c r="AC285" s="78">
        <f t="shared" si="66"/>
        <v>0</v>
      </c>
      <c r="AD285" s="395">
        <f t="shared" si="67"/>
        <v>0</v>
      </c>
      <c r="AE285" s="395">
        <f t="shared" si="68"/>
        <v>0</v>
      </c>
    </row>
    <row r="286" spans="1:31" x14ac:dyDescent="0.25">
      <c r="A286" s="387">
        <v>274</v>
      </c>
      <c r="B286" s="396" t="str">
        <f t="shared" si="69"/>
        <v>UTR274</v>
      </c>
      <c r="C286" s="393">
        <f t="shared" si="56"/>
        <v>0</v>
      </c>
      <c r="D286" s="394">
        <f>IFERROR(IF(EXACT($B$5,"Moyenne 2018-2043"),_xll.Woodstock.Analyst.Xcel.UDFs.GetIndicatorValueAverage(D$11,""&amp;$B$9&amp;"="&amp;$B286&amp;";",IntrantScenario!$B$7, IntrantScenario!$B$10,"2","6")/5,_xll.Woodstock.Analyst.Xcel.UDFs.GetIndicatorValue(D$11,""&amp;$B$9&amp;"="&amp;$B286&amp;";",IntrantScenario!$B$7, IntrantScenario!$B$10,VLOOKUP($B$5,Periode,2,FALSE))/5),0)</f>
        <v>0</v>
      </c>
      <c r="E286" s="394">
        <f>IFERROR(IF(EXACT($B$5,"Moyenne 2018-2043"),_xll.Woodstock.Analyst.Xcel.UDFs.GetIndicatorValueAverage(E$11,""&amp;$B$9&amp;"="&amp;$B286&amp;";",IntrantScenario!$B$7, IntrantScenario!$B$10,"2","6")/5,_xll.Woodstock.Analyst.Xcel.UDFs.GetIndicatorValue(E$11,""&amp;$B$9&amp;"="&amp;$B286&amp;";",IntrantScenario!$B$7, IntrantScenario!$B$10,VLOOKUP($B$5,Periode,2,FALSE))/5),0)</f>
        <v>0</v>
      </c>
      <c r="F286" s="393">
        <f t="shared" si="57"/>
        <v>0</v>
      </c>
      <c r="G286" s="394">
        <f>IFERROR(IF(EXACT($B$5,"Moyenne 2018-2043"),_xll.Woodstock.Analyst.Xcel.UDFs.GetIndicatorValueAverage(G$11,""&amp;$B$9&amp;"="&amp;$B286&amp;";",IntrantScenario!$B$7, IntrantScenario!$B$10,"2","6")/5,_xll.Woodstock.Analyst.Xcel.UDFs.GetIndicatorValue(G$11,""&amp;$B$9&amp;"="&amp;$B286&amp;";",IntrantScenario!$B$7, IntrantScenario!$B$10,VLOOKUP($B$5,Periode,2,FALSE))/5),0)</f>
        <v>0</v>
      </c>
      <c r="H286" s="393">
        <f t="shared" si="58"/>
        <v>0</v>
      </c>
      <c r="I286" s="394">
        <f>IFERROR(IF(EXACT($B$5,"Moyenne 2018-2043"),_xll.Woodstock.Analyst.Xcel.UDFs.GetIndicatorValueAverage(I$11,""&amp;$B$9&amp;"="&amp;$B286&amp;";",IntrantScenario!$B$7, IntrantScenario!$B$10,"2","6")/5,_xll.Woodstock.Analyst.Xcel.UDFs.GetIndicatorValue(I$11,""&amp;$B$9&amp;"="&amp;$B286&amp;";",IntrantScenario!$B$7, IntrantScenario!$B$10,VLOOKUP($B$5,Periode,2,FALSE))/5),0)</f>
        <v>0</v>
      </c>
      <c r="J286" s="394">
        <f>IFERROR(IF(EXACT($B$5,"Moyenne 2018-2043"),_xll.Woodstock.Analyst.Xcel.UDFs.GetIndicatorValueAverage(J$11,""&amp;$B$9&amp;"="&amp;$B286&amp;";",IntrantScenario!$B$7, IntrantScenario!$B$10,"2","6")/5,_xll.Woodstock.Analyst.Xcel.UDFs.GetIndicatorValue(J$11,""&amp;$B$9&amp;"="&amp;$B286&amp;";",IntrantScenario!$B$7, IntrantScenario!$B$10,VLOOKUP($B$5,Periode,2,FALSE))/5),0)</f>
        <v>0</v>
      </c>
      <c r="K286" s="78">
        <f t="shared" si="59"/>
        <v>0</v>
      </c>
      <c r="L286" s="393">
        <f t="shared" si="60"/>
        <v>0</v>
      </c>
      <c r="M286" s="394">
        <f>IFERROR(IF(EXACT($B$5,"Moyenne 2018-2043"),_xll.Woodstock.Analyst.Xcel.UDFs.GetIndicatorValueAverage(M$11,""&amp;$B$9&amp;"="&amp;$B286&amp;";",IntrantScenario!$B$7, IntrantScenario!$B$10,"2","6")/5,_xll.Woodstock.Analyst.Xcel.UDFs.GetIndicatorValue(M$11,""&amp;$B$9&amp;"="&amp;$B286&amp;";",IntrantScenario!$B$7, IntrantScenario!$B$10,VLOOKUP($B$5,Periode,2,FALSE))/5),0)</f>
        <v>0</v>
      </c>
      <c r="N286" s="394">
        <f>IFERROR(IF(EXACT($B$5,"Moyenne 2018-2043"),_xll.Woodstock.Analyst.Xcel.UDFs.GetIndicatorValueAverage(N$11,""&amp;$B$9&amp;"="&amp;$B286&amp;";",IntrantScenario!$B$7, IntrantScenario!$B$10,"2","6")/5,_xll.Woodstock.Analyst.Xcel.UDFs.GetIndicatorValue(N$11,""&amp;$B$9&amp;"="&amp;$B286&amp;";",IntrantScenario!$B$7, IntrantScenario!$B$10,VLOOKUP($B$5,Periode,2,FALSE))/5),0)</f>
        <v>0</v>
      </c>
      <c r="O286" s="394">
        <f>IFERROR(IF(EXACT($B$5,"Moyenne 2018-2043"),_xll.Woodstock.Analyst.Xcel.UDFs.GetIndicatorValueAverage(O$11,""&amp;$B$9&amp;"="&amp;$B286&amp;";",IntrantScenario!$B$7, IntrantScenario!$B$10,"2","6")/5,_xll.Woodstock.Analyst.Xcel.UDFs.GetIndicatorValue(O$11,""&amp;$B$9&amp;"="&amp;$B286&amp;";",IntrantScenario!$B$7, IntrantScenario!$B$10,VLOOKUP($B$5,Periode,2,FALSE))/5),0)</f>
        <v>0</v>
      </c>
      <c r="P286" s="393">
        <f t="shared" si="61"/>
        <v>0</v>
      </c>
      <c r="Q286" s="394">
        <f>IFERROR(IF(EXACT($B$5,"Moyenne 2018-2043"),_xll.Woodstock.Analyst.Xcel.UDFs.GetIndicatorValueAverage(Q$11,""&amp;$B$9&amp;"="&amp;$B286&amp;";",IntrantScenario!$B$7, IntrantScenario!$B$10,"2","6")/5,_xll.Woodstock.Analyst.Xcel.UDFs.GetIndicatorValue(Q$11,""&amp;$B$9&amp;"="&amp;$B286&amp;";",IntrantScenario!$B$7, IntrantScenario!$B$10,VLOOKUP($B$5,Periode,2,FALSE))/5),0)</f>
        <v>0</v>
      </c>
      <c r="R286" s="393">
        <f t="shared" si="62"/>
        <v>0</v>
      </c>
      <c r="S286" s="394">
        <f>IFERROR(IF(EXACT($B$5,"Moyenne 2018-2043"),_xll.Woodstock.Analyst.Xcel.UDFs.GetIndicatorValueAverage(S$11,""&amp;$B$9&amp;"="&amp;$B286&amp;";",IntrantScenario!$B$7, IntrantScenario!$B$10,"2","6")/5,_xll.Woodstock.Analyst.Xcel.UDFs.GetIndicatorValue(S$11,""&amp;$B$9&amp;"="&amp;$B286&amp;";",IntrantScenario!$B$7, IntrantScenario!$B$10,VLOOKUP($B$5,Periode,2,FALSE))/5),0)</f>
        <v>0</v>
      </c>
      <c r="T286" s="394">
        <f>IFERROR(IF(EXACT($B$5,"Moyenne 2018-2043"),_xll.Woodstock.Analyst.Xcel.UDFs.GetIndicatorValueAverage(T$11,""&amp;$B$9&amp;"="&amp;$B286&amp;";",IntrantScenario!$B$7, IntrantScenario!$B$10,"2","6")/5,_xll.Woodstock.Analyst.Xcel.UDFs.GetIndicatorValue(T$11,""&amp;$B$9&amp;"="&amp;$B286&amp;";",IntrantScenario!$B$7, IntrantScenario!$B$10,VLOOKUP($B$5,Periode,2,FALSE))/5),0)</f>
        <v>0</v>
      </c>
      <c r="U286" s="393">
        <f t="shared" si="63"/>
        <v>0</v>
      </c>
      <c r="V286" s="394">
        <f>IFERROR(IF(EXACT($B$5,"Moyenne 2018-2043"),_xll.Woodstock.Analyst.Xcel.UDFs.GetIndicatorValueAverage(V$11,""&amp;$B$9&amp;"="&amp;$B286&amp;";",IntrantScenario!$B$7, IntrantScenario!$B$10,"2","6")/5,_xll.Woodstock.Analyst.Xcel.UDFs.GetIndicatorValue(V$11,""&amp;$B$9&amp;"="&amp;$B286&amp;";",IntrantScenario!$B$7, IntrantScenario!$B$10,VLOOKUP($B$5,Periode,2,FALSE))/5),0)</f>
        <v>0</v>
      </c>
      <c r="W286" s="393">
        <f t="shared" si="64"/>
        <v>0</v>
      </c>
      <c r="X286" s="394">
        <f>IFERROR(IF(EXACT($B$5,"Moyenne 2018-2043"),_xll.Woodstock.Analyst.Xcel.UDFs.GetIndicatorValueAverage(X$11,""&amp;$B$9&amp;"="&amp;$B286&amp;";",IntrantScenario!$B$7, IntrantScenario!$B$10,"2","6")/5,_xll.Woodstock.Analyst.Xcel.UDFs.GetIndicatorValue(X$11,""&amp;$B$9&amp;"="&amp;$B286&amp;";",IntrantScenario!$B$7, IntrantScenario!$B$10,VLOOKUP($B$5,Periode,2,FALSE))/5),0)</f>
        <v>0</v>
      </c>
      <c r="Y286" s="394">
        <f>IFERROR(IF(EXACT($B$5,"Moyenne 2018-2043"),_xll.Woodstock.Analyst.Xcel.UDFs.GetIndicatorValueAverage(Y$11,""&amp;$B$9&amp;"="&amp;$B286&amp;";",IntrantScenario!$B$7, IntrantScenario!$B$10,"2","6")/5,_xll.Woodstock.Analyst.Xcel.UDFs.GetIndicatorValue(Y$11,""&amp;$B$9&amp;"="&amp;$B286&amp;";",IntrantScenario!$B$7, IntrantScenario!$B$10,VLOOKUP($B$5,Periode,2,FALSE))/5),0)</f>
        <v>0</v>
      </c>
      <c r="Z286" s="394">
        <f>IFERROR(IF(EXACT($B$5,"Moyenne 2018-2043"),_xll.Woodstock.Analyst.Xcel.UDFs.GetIndicatorValueAverage(Z$11,""&amp;$B$9&amp;"="&amp;$B286&amp;";",IntrantScenario!$B$7, IntrantScenario!$B$10,"2","6")/5,_xll.Woodstock.Analyst.Xcel.UDFs.GetIndicatorValue(Z$11,""&amp;$B$9&amp;"="&amp;$B286&amp;";",IntrantScenario!$B$7, IntrantScenario!$B$10,VLOOKUP($B$5,Periode,2,FALSE))/5),0)</f>
        <v>0</v>
      </c>
      <c r="AA286" s="394">
        <f>IFERROR(IF(EXACT($B$5,"Moyenne 2018-2043"),_xll.Woodstock.Analyst.Xcel.UDFs.GetIndicatorValueAverage(AA$11,""&amp;$B$9&amp;"="&amp;$B286&amp;";",IntrantScenario!$B$7, IntrantScenario!$B$10,"2","6")/5,_xll.Woodstock.Analyst.Xcel.UDFs.GetIndicatorValue(AA$11,""&amp;$B$9&amp;"="&amp;$B286&amp;";",IntrantScenario!$B$7, IntrantScenario!$B$10,VLOOKUP($B$5,Periode,2,FALSE))/5),0)</f>
        <v>0</v>
      </c>
      <c r="AB286" s="78">
        <f t="shared" si="65"/>
        <v>0</v>
      </c>
      <c r="AC286" s="78">
        <f t="shared" si="66"/>
        <v>0</v>
      </c>
      <c r="AD286" s="395">
        <f t="shared" si="67"/>
        <v>0</v>
      </c>
      <c r="AE286" s="395">
        <f t="shared" si="68"/>
        <v>0</v>
      </c>
    </row>
    <row r="287" spans="1:31" x14ac:dyDescent="0.25">
      <c r="A287" s="387">
        <v>275</v>
      </c>
      <c r="B287" s="396" t="str">
        <f t="shared" si="69"/>
        <v>UTR275</v>
      </c>
      <c r="C287" s="393">
        <f t="shared" si="56"/>
        <v>0</v>
      </c>
      <c r="D287" s="394">
        <f>IFERROR(IF(EXACT($B$5,"Moyenne 2018-2043"),_xll.Woodstock.Analyst.Xcel.UDFs.GetIndicatorValueAverage(D$11,""&amp;$B$9&amp;"="&amp;$B287&amp;";",IntrantScenario!$B$7, IntrantScenario!$B$10,"2","6")/5,_xll.Woodstock.Analyst.Xcel.UDFs.GetIndicatorValue(D$11,""&amp;$B$9&amp;"="&amp;$B287&amp;";",IntrantScenario!$B$7, IntrantScenario!$B$10,VLOOKUP($B$5,Periode,2,FALSE))/5),0)</f>
        <v>0</v>
      </c>
      <c r="E287" s="394">
        <f>IFERROR(IF(EXACT($B$5,"Moyenne 2018-2043"),_xll.Woodstock.Analyst.Xcel.UDFs.GetIndicatorValueAverage(E$11,""&amp;$B$9&amp;"="&amp;$B287&amp;";",IntrantScenario!$B$7, IntrantScenario!$B$10,"2","6")/5,_xll.Woodstock.Analyst.Xcel.UDFs.GetIndicatorValue(E$11,""&amp;$B$9&amp;"="&amp;$B287&amp;";",IntrantScenario!$B$7, IntrantScenario!$B$10,VLOOKUP($B$5,Periode,2,FALSE))/5),0)</f>
        <v>0</v>
      </c>
      <c r="F287" s="393">
        <f t="shared" si="57"/>
        <v>0</v>
      </c>
      <c r="G287" s="394">
        <f>IFERROR(IF(EXACT($B$5,"Moyenne 2018-2043"),_xll.Woodstock.Analyst.Xcel.UDFs.GetIndicatorValueAverage(G$11,""&amp;$B$9&amp;"="&amp;$B287&amp;";",IntrantScenario!$B$7, IntrantScenario!$B$10,"2","6")/5,_xll.Woodstock.Analyst.Xcel.UDFs.GetIndicatorValue(G$11,""&amp;$B$9&amp;"="&amp;$B287&amp;";",IntrantScenario!$B$7, IntrantScenario!$B$10,VLOOKUP($B$5,Periode,2,FALSE))/5),0)</f>
        <v>0</v>
      </c>
      <c r="H287" s="393">
        <f t="shared" si="58"/>
        <v>0</v>
      </c>
      <c r="I287" s="394">
        <f>IFERROR(IF(EXACT($B$5,"Moyenne 2018-2043"),_xll.Woodstock.Analyst.Xcel.UDFs.GetIndicatorValueAverage(I$11,""&amp;$B$9&amp;"="&amp;$B287&amp;";",IntrantScenario!$B$7, IntrantScenario!$B$10,"2","6")/5,_xll.Woodstock.Analyst.Xcel.UDFs.GetIndicatorValue(I$11,""&amp;$B$9&amp;"="&amp;$B287&amp;";",IntrantScenario!$B$7, IntrantScenario!$B$10,VLOOKUP($B$5,Periode,2,FALSE))/5),0)</f>
        <v>0</v>
      </c>
      <c r="J287" s="394">
        <f>IFERROR(IF(EXACT($B$5,"Moyenne 2018-2043"),_xll.Woodstock.Analyst.Xcel.UDFs.GetIndicatorValueAverage(J$11,""&amp;$B$9&amp;"="&amp;$B287&amp;";",IntrantScenario!$B$7, IntrantScenario!$B$10,"2","6")/5,_xll.Woodstock.Analyst.Xcel.UDFs.GetIndicatorValue(J$11,""&amp;$B$9&amp;"="&amp;$B287&amp;";",IntrantScenario!$B$7, IntrantScenario!$B$10,VLOOKUP($B$5,Periode,2,FALSE))/5),0)</f>
        <v>0</v>
      </c>
      <c r="K287" s="78">
        <f t="shared" si="59"/>
        <v>0</v>
      </c>
      <c r="L287" s="393">
        <f t="shared" si="60"/>
        <v>0</v>
      </c>
      <c r="M287" s="394">
        <f>IFERROR(IF(EXACT($B$5,"Moyenne 2018-2043"),_xll.Woodstock.Analyst.Xcel.UDFs.GetIndicatorValueAverage(M$11,""&amp;$B$9&amp;"="&amp;$B287&amp;";",IntrantScenario!$B$7, IntrantScenario!$B$10,"2","6")/5,_xll.Woodstock.Analyst.Xcel.UDFs.GetIndicatorValue(M$11,""&amp;$B$9&amp;"="&amp;$B287&amp;";",IntrantScenario!$B$7, IntrantScenario!$B$10,VLOOKUP($B$5,Periode,2,FALSE))/5),0)</f>
        <v>0</v>
      </c>
      <c r="N287" s="394">
        <f>IFERROR(IF(EXACT($B$5,"Moyenne 2018-2043"),_xll.Woodstock.Analyst.Xcel.UDFs.GetIndicatorValueAverage(N$11,""&amp;$B$9&amp;"="&amp;$B287&amp;";",IntrantScenario!$B$7, IntrantScenario!$B$10,"2","6")/5,_xll.Woodstock.Analyst.Xcel.UDFs.GetIndicatorValue(N$11,""&amp;$B$9&amp;"="&amp;$B287&amp;";",IntrantScenario!$B$7, IntrantScenario!$B$10,VLOOKUP($B$5,Periode,2,FALSE))/5),0)</f>
        <v>0</v>
      </c>
      <c r="O287" s="394">
        <f>IFERROR(IF(EXACT($B$5,"Moyenne 2018-2043"),_xll.Woodstock.Analyst.Xcel.UDFs.GetIndicatorValueAverage(O$11,""&amp;$B$9&amp;"="&amp;$B287&amp;";",IntrantScenario!$B$7, IntrantScenario!$B$10,"2","6")/5,_xll.Woodstock.Analyst.Xcel.UDFs.GetIndicatorValue(O$11,""&amp;$B$9&amp;"="&amp;$B287&amp;";",IntrantScenario!$B$7, IntrantScenario!$B$10,VLOOKUP($B$5,Periode,2,FALSE))/5),0)</f>
        <v>0</v>
      </c>
      <c r="P287" s="393">
        <f t="shared" si="61"/>
        <v>0</v>
      </c>
      <c r="Q287" s="394">
        <f>IFERROR(IF(EXACT($B$5,"Moyenne 2018-2043"),_xll.Woodstock.Analyst.Xcel.UDFs.GetIndicatorValueAverage(Q$11,""&amp;$B$9&amp;"="&amp;$B287&amp;";",IntrantScenario!$B$7, IntrantScenario!$B$10,"2","6")/5,_xll.Woodstock.Analyst.Xcel.UDFs.GetIndicatorValue(Q$11,""&amp;$B$9&amp;"="&amp;$B287&amp;";",IntrantScenario!$B$7, IntrantScenario!$B$10,VLOOKUP($B$5,Periode,2,FALSE))/5),0)</f>
        <v>0</v>
      </c>
      <c r="R287" s="393">
        <f t="shared" si="62"/>
        <v>0</v>
      </c>
      <c r="S287" s="394">
        <f>IFERROR(IF(EXACT($B$5,"Moyenne 2018-2043"),_xll.Woodstock.Analyst.Xcel.UDFs.GetIndicatorValueAverage(S$11,""&amp;$B$9&amp;"="&amp;$B287&amp;";",IntrantScenario!$B$7, IntrantScenario!$B$10,"2","6")/5,_xll.Woodstock.Analyst.Xcel.UDFs.GetIndicatorValue(S$11,""&amp;$B$9&amp;"="&amp;$B287&amp;";",IntrantScenario!$B$7, IntrantScenario!$B$10,VLOOKUP($B$5,Periode,2,FALSE))/5),0)</f>
        <v>0</v>
      </c>
      <c r="T287" s="394">
        <f>IFERROR(IF(EXACT($B$5,"Moyenne 2018-2043"),_xll.Woodstock.Analyst.Xcel.UDFs.GetIndicatorValueAverage(T$11,""&amp;$B$9&amp;"="&amp;$B287&amp;";",IntrantScenario!$B$7, IntrantScenario!$B$10,"2","6")/5,_xll.Woodstock.Analyst.Xcel.UDFs.GetIndicatorValue(T$11,""&amp;$B$9&amp;"="&amp;$B287&amp;";",IntrantScenario!$B$7, IntrantScenario!$B$10,VLOOKUP($B$5,Periode,2,FALSE))/5),0)</f>
        <v>0</v>
      </c>
      <c r="U287" s="393">
        <f t="shared" si="63"/>
        <v>0</v>
      </c>
      <c r="V287" s="394">
        <f>IFERROR(IF(EXACT($B$5,"Moyenne 2018-2043"),_xll.Woodstock.Analyst.Xcel.UDFs.GetIndicatorValueAverage(V$11,""&amp;$B$9&amp;"="&amp;$B287&amp;";",IntrantScenario!$B$7, IntrantScenario!$B$10,"2","6")/5,_xll.Woodstock.Analyst.Xcel.UDFs.GetIndicatorValue(V$11,""&amp;$B$9&amp;"="&amp;$B287&amp;";",IntrantScenario!$B$7, IntrantScenario!$B$10,VLOOKUP($B$5,Periode,2,FALSE))/5),0)</f>
        <v>0</v>
      </c>
      <c r="W287" s="393">
        <f t="shared" si="64"/>
        <v>0</v>
      </c>
      <c r="X287" s="394">
        <f>IFERROR(IF(EXACT($B$5,"Moyenne 2018-2043"),_xll.Woodstock.Analyst.Xcel.UDFs.GetIndicatorValueAverage(X$11,""&amp;$B$9&amp;"="&amp;$B287&amp;";",IntrantScenario!$B$7, IntrantScenario!$B$10,"2","6")/5,_xll.Woodstock.Analyst.Xcel.UDFs.GetIndicatorValue(X$11,""&amp;$B$9&amp;"="&amp;$B287&amp;";",IntrantScenario!$B$7, IntrantScenario!$B$10,VLOOKUP($B$5,Periode,2,FALSE))/5),0)</f>
        <v>0</v>
      </c>
      <c r="Y287" s="394">
        <f>IFERROR(IF(EXACT($B$5,"Moyenne 2018-2043"),_xll.Woodstock.Analyst.Xcel.UDFs.GetIndicatorValueAverage(Y$11,""&amp;$B$9&amp;"="&amp;$B287&amp;";",IntrantScenario!$B$7, IntrantScenario!$B$10,"2","6")/5,_xll.Woodstock.Analyst.Xcel.UDFs.GetIndicatorValue(Y$11,""&amp;$B$9&amp;"="&amp;$B287&amp;";",IntrantScenario!$B$7, IntrantScenario!$B$10,VLOOKUP($B$5,Periode,2,FALSE))/5),0)</f>
        <v>0</v>
      </c>
      <c r="Z287" s="394">
        <f>IFERROR(IF(EXACT($B$5,"Moyenne 2018-2043"),_xll.Woodstock.Analyst.Xcel.UDFs.GetIndicatorValueAverage(Z$11,""&amp;$B$9&amp;"="&amp;$B287&amp;";",IntrantScenario!$B$7, IntrantScenario!$B$10,"2","6")/5,_xll.Woodstock.Analyst.Xcel.UDFs.GetIndicatorValue(Z$11,""&amp;$B$9&amp;"="&amp;$B287&amp;";",IntrantScenario!$B$7, IntrantScenario!$B$10,VLOOKUP($B$5,Periode,2,FALSE))/5),0)</f>
        <v>0</v>
      </c>
      <c r="AA287" s="394">
        <f>IFERROR(IF(EXACT($B$5,"Moyenne 2018-2043"),_xll.Woodstock.Analyst.Xcel.UDFs.GetIndicatorValueAverage(AA$11,""&amp;$B$9&amp;"="&amp;$B287&amp;";",IntrantScenario!$B$7, IntrantScenario!$B$10,"2","6")/5,_xll.Woodstock.Analyst.Xcel.UDFs.GetIndicatorValue(AA$11,""&amp;$B$9&amp;"="&amp;$B287&amp;";",IntrantScenario!$B$7, IntrantScenario!$B$10,VLOOKUP($B$5,Periode,2,FALSE))/5),0)</f>
        <v>0</v>
      </c>
      <c r="AB287" s="78">
        <f t="shared" si="65"/>
        <v>0</v>
      </c>
      <c r="AC287" s="78">
        <f t="shared" si="66"/>
        <v>0</v>
      </c>
      <c r="AD287" s="395">
        <f t="shared" si="67"/>
        <v>0</v>
      </c>
      <c r="AE287" s="395">
        <f t="shared" si="68"/>
        <v>0</v>
      </c>
    </row>
    <row r="288" spans="1:31" x14ac:dyDescent="0.25">
      <c r="A288" s="387">
        <v>276</v>
      </c>
      <c r="B288" s="396" t="str">
        <f t="shared" si="69"/>
        <v>UTR276</v>
      </c>
      <c r="C288" s="393">
        <f t="shared" si="56"/>
        <v>0</v>
      </c>
      <c r="D288" s="394">
        <f>IFERROR(IF(EXACT($B$5,"Moyenne 2018-2043"),_xll.Woodstock.Analyst.Xcel.UDFs.GetIndicatorValueAverage(D$11,""&amp;$B$9&amp;"="&amp;$B288&amp;";",IntrantScenario!$B$7, IntrantScenario!$B$10,"2","6")/5,_xll.Woodstock.Analyst.Xcel.UDFs.GetIndicatorValue(D$11,""&amp;$B$9&amp;"="&amp;$B288&amp;";",IntrantScenario!$B$7, IntrantScenario!$B$10,VLOOKUP($B$5,Periode,2,FALSE))/5),0)</f>
        <v>0</v>
      </c>
      <c r="E288" s="394">
        <f>IFERROR(IF(EXACT($B$5,"Moyenne 2018-2043"),_xll.Woodstock.Analyst.Xcel.UDFs.GetIndicatorValueAverage(E$11,""&amp;$B$9&amp;"="&amp;$B288&amp;";",IntrantScenario!$B$7, IntrantScenario!$B$10,"2","6")/5,_xll.Woodstock.Analyst.Xcel.UDFs.GetIndicatorValue(E$11,""&amp;$B$9&amp;"="&amp;$B288&amp;";",IntrantScenario!$B$7, IntrantScenario!$B$10,VLOOKUP($B$5,Periode,2,FALSE))/5),0)</f>
        <v>0</v>
      </c>
      <c r="F288" s="393">
        <f t="shared" si="57"/>
        <v>0</v>
      </c>
      <c r="G288" s="394">
        <f>IFERROR(IF(EXACT($B$5,"Moyenne 2018-2043"),_xll.Woodstock.Analyst.Xcel.UDFs.GetIndicatorValueAverage(G$11,""&amp;$B$9&amp;"="&amp;$B288&amp;";",IntrantScenario!$B$7, IntrantScenario!$B$10,"2","6")/5,_xll.Woodstock.Analyst.Xcel.UDFs.GetIndicatorValue(G$11,""&amp;$B$9&amp;"="&amp;$B288&amp;";",IntrantScenario!$B$7, IntrantScenario!$B$10,VLOOKUP($B$5,Periode,2,FALSE))/5),0)</f>
        <v>0</v>
      </c>
      <c r="H288" s="393">
        <f t="shared" si="58"/>
        <v>0</v>
      </c>
      <c r="I288" s="394">
        <f>IFERROR(IF(EXACT($B$5,"Moyenne 2018-2043"),_xll.Woodstock.Analyst.Xcel.UDFs.GetIndicatorValueAverage(I$11,""&amp;$B$9&amp;"="&amp;$B288&amp;";",IntrantScenario!$B$7, IntrantScenario!$B$10,"2","6")/5,_xll.Woodstock.Analyst.Xcel.UDFs.GetIndicatorValue(I$11,""&amp;$B$9&amp;"="&amp;$B288&amp;";",IntrantScenario!$B$7, IntrantScenario!$B$10,VLOOKUP($B$5,Periode,2,FALSE))/5),0)</f>
        <v>0</v>
      </c>
      <c r="J288" s="394">
        <f>IFERROR(IF(EXACT($B$5,"Moyenne 2018-2043"),_xll.Woodstock.Analyst.Xcel.UDFs.GetIndicatorValueAverage(J$11,""&amp;$B$9&amp;"="&amp;$B288&amp;";",IntrantScenario!$B$7, IntrantScenario!$B$10,"2","6")/5,_xll.Woodstock.Analyst.Xcel.UDFs.GetIndicatorValue(J$11,""&amp;$B$9&amp;"="&amp;$B288&amp;";",IntrantScenario!$B$7, IntrantScenario!$B$10,VLOOKUP($B$5,Periode,2,FALSE))/5),0)</f>
        <v>0</v>
      </c>
      <c r="K288" s="78">
        <f t="shared" si="59"/>
        <v>0</v>
      </c>
      <c r="L288" s="393">
        <f t="shared" si="60"/>
        <v>0</v>
      </c>
      <c r="M288" s="394">
        <f>IFERROR(IF(EXACT($B$5,"Moyenne 2018-2043"),_xll.Woodstock.Analyst.Xcel.UDFs.GetIndicatorValueAverage(M$11,""&amp;$B$9&amp;"="&amp;$B288&amp;";",IntrantScenario!$B$7, IntrantScenario!$B$10,"2","6")/5,_xll.Woodstock.Analyst.Xcel.UDFs.GetIndicatorValue(M$11,""&amp;$B$9&amp;"="&amp;$B288&amp;";",IntrantScenario!$B$7, IntrantScenario!$B$10,VLOOKUP($B$5,Periode,2,FALSE))/5),0)</f>
        <v>0</v>
      </c>
      <c r="N288" s="394">
        <f>IFERROR(IF(EXACT($B$5,"Moyenne 2018-2043"),_xll.Woodstock.Analyst.Xcel.UDFs.GetIndicatorValueAverage(N$11,""&amp;$B$9&amp;"="&amp;$B288&amp;";",IntrantScenario!$B$7, IntrantScenario!$B$10,"2","6")/5,_xll.Woodstock.Analyst.Xcel.UDFs.GetIndicatorValue(N$11,""&amp;$B$9&amp;"="&amp;$B288&amp;";",IntrantScenario!$B$7, IntrantScenario!$B$10,VLOOKUP($B$5,Periode,2,FALSE))/5),0)</f>
        <v>0</v>
      </c>
      <c r="O288" s="394">
        <f>IFERROR(IF(EXACT($B$5,"Moyenne 2018-2043"),_xll.Woodstock.Analyst.Xcel.UDFs.GetIndicatorValueAverage(O$11,""&amp;$B$9&amp;"="&amp;$B288&amp;";",IntrantScenario!$B$7, IntrantScenario!$B$10,"2","6")/5,_xll.Woodstock.Analyst.Xcel.UDFs.GetIndicatorValue(O$11,""&amp;$B$9&amp;"="&amp;$B288&amp;";",IntrantScenario!$B$7, IntrantScenario!$B$10,VLOOKUP($B$5,Periode,2,FALSE))/5),0)</f>
        <v>0</v>
      </c>
      <c r="P288" s="393">
        <f t="shared" si="61"/>
        <v>0</v>
      </c>
      <c r="Q288" s="394">
        <f>IFERROR(IF(EXACT($B$5,"Moyenne 2018-2043"),_xll.Woodstock.Analyst.Xcel.UDFs.GetIndicatorValueAverage(Q$11,""&amp;$B$9&amp;"="&amp;$B288&amp;";",IntrantScenario!$B$7, IntrantScenario!$B$10,"2","6")/5,_xll.Woodstock.Analyst.Xcel.UDFs.GetIndicatorValue(Q$11,""&amp;$B$9&amp;"="&amp;$B288&amp;";",IntrantScenario!$B$7, IntrantScenario!$B$10,VLOOKUP($B$5,Periode,2,FALSE))/5),0)</f>
        <v>0</v>
      </c>
      <c r="R288" s="393">
        <f t="shared" si="62"/>
        <v>0</v>
      </c>
      <c r="S288" s="394">
        <f>IFERROR(IF(EXACT($B$5,"Moyenne 2018-2043"),_xll.Woodstock.Analyst.Xcel.UDFs.GetIndicatorValueAverage(S$11,""&amp;$B$9&amp;"="&amp;$B288&amp;";",IntrantScenario!$B$7, IntrantScenario!$B$10,"2","6")/5,_xll.Woodstock.Analyst.Xcel.UDFs.GetIndicatorValue(S$11,""&amp;$B$9&amp;"="&amp;$B288&amp;";",IntrantScenario!$B$7, IntrantScenario!$B$10,VLOOKUP($B$5,Periode,2,FALSE))/5),0)</f>
        <v>0</v>
      </c>
      <c r="T288" s="394">
        <f>IFERROR(IF(EXACT($B$5,"Moyenne 2018-2043"),_xll.Woodstock.Analyst.Xcel.UDFs.GetIndicatorValueAverage(T$11,""&amp;$B$9&amp;"="&amp;$B288&amp;";",IntrantScenario!$B$7, IntrantScenario!$B$10,"2","6")/5,_xll.Woodstock.Analyst.Xcel.UDFs.GetIndicatorValue(T$11,""&amp;$B$9&amp;"="&amp;$B288&amp;";",IntrantScenario!$B$7, IntrantScenario!$B$10,VLOOKUP($B$5,Periode,2,FALSE))/5),0)</f>
        <v>0</v>
      </c>
      <c r="U288" s="393">
        <f t="shared" si="63"/>
        <v>0</v>
      </c>
      <c r="V288" s="394">
        <f>IFERROR(IF(EXACT($B$5,"Moyenne 2018-2043"),_xll.Woodstock.Analyst.Xcel.UDFs.GetIndicatorValueAverage(V$11,""&amp;$B$9&amp;"="&amp;$B288&amp;";",IntrantScenario!$B$7, IntrantScenario!$B$10,"2","6")/5,_xll.Woodstock.Analyst.Xcel.UDFs.GetIndicatorValue(V$11,""&amp;$B$9&amp;"="&amp;$B288&amp;";",IntrantScenario!$B$7, IntrantScenario!$B$10,VLOOKUP($B$5,Periode,2,FALSE))/5),0)</f>
        <v>0</v>
      </c>
      <c r="W288" s="393">
        <f t="shared" si="64"/>
        <v>0</v>
      </c>
      <c r="X288" s="394">
        <f>IFERROR(IF(EXACT($B$5,"Moyenne 2018-2043"),_xll.Woodstock.Analyst.Xcel.UDFs.GetIndicatorValueAverage(X$11,""&amp;$B$9&amp;"="&amp;$B288&amp;";",IntrantScenario!$B$7, IntrantScenario!$B$10,"2","6")/5,_xll.Woodstock.Analyst.Xcel.UDFs.GetIndicatorValue(X$11,""&amp;$B$9&amp;"="&amp;$B288&amp;";",IntrantScenario!$B$7, IntrantScenario!$B$10,VLOOKUP($B$5,Periode,2,FALSE))/5),0)</f>
        <v>0</v>
      </c>
      <c r="Y288" s="394">
        <f>IFERROR(IF(EXACT($B$5,"Moyenne 2018-2043"),_xll.Woodstock.Analyst.Xcel.UDFs.GetIndicatorValueAverage(Y$11,""&amp;$B$9&amp;"="&amp;$B288&amp;";",IntrantScenario!$B$7, IntrantScenario!$B$10,"2","6")/5,_xll.Woodstock.Analyst.Xcel.UDFs.GetIndicatorValue(Y$11,""&amp;$B$9&amp;"="&amp;$B288&amp;";",IntrantScenario!$B$7, IntrantScenario!$B$10,VLOOKUP($B$5,Periode,2,FALSE))/5),0)</f>
        <v>0</v>
      </c>
      <c r="Z288" s="394">
        <f>IFERROR(IF(EXACT($B$5,"Moyenne 2018-2043"),_xll.Woodstock.Analyst.Xcel.UDFs.GetIndicatorValueAverage(Z$11,""&amp;$B$9&amp;"="&amp;$B288&amp;";",IntrantScenario!$B$7, IntrantScenario!$B$10,"2","6")/5,_xll.Woodstock.Analyst.Xcel.UDFs.GetIndicatorValue(Z$11,""&amp;$B$9&amp;"="&amp;$B288&amp;";",IntrantScenario!$B$7, IntrantScenario!$B$10,VLOOKUP($B$5,Periode,2,FALSE))/5),0)</f>
        <v>0</v>
      </c>
      <c r="AA288" s="394">
        <f>IFERROR(IF(EXACT($B$5,"Moyenne 2018-2043"),_xll.Woodstock.Analyst.Xcel.UDFs.GetIndicatorValueAverage(AA$11,""&amp;$B$9&amp;"="&amp;$B288&amp;";",IntrantScenario!$B$7, IntrantScenario!$B$10,"2","6")/5,_xll.Woodstock.Analyst.Xcel.UDFs.GetIndicatorValue(AA$11,""&amp;$B$9&amp;"="&amp;$B288&amp;";",IntrantScenario!$B$7, IntrantScenario!$B$10,VLOOKUP($B$5,Periode,2,FALSE))/5),0)</f>
        <v>0</v>
      </c>
      <c r="AB288" s="78">
        <f t="shared" si="65"/>
        <v>0</v>
      </c>
      <c r="AC288" s="78">
        <f t="shared" si="66"/>
        <v>0</v>
      </c>
      <c r="AD288" s="395">
        <f t="shared" si="67"/>
        <v>0</v>
      </c>
      <c r="AE288" s="395">
        <f t="shared" si="68"/>
        <v>0</v>
      </c>
    </row>
    <row r="289" spans="1:31" x14ac:dyDescent="0.25">
      <c r="A289" s="387">
        <v>277</v>
      </c>
      <c r="B289" s="396" t="str">
        <f t="shared" si="69"/>
        <v>UTR277</v>
      </c>
      <c r="C289" s="393">
        <f t="shared" si="56"/>
        <v>0</v>
      </c>
      <c r="D289" s="394">
        <f>IFERROR(IF(EXACT($B$5,"Moyenne 2018-2043"),_xll.Woodstock.Analyst.Xcel.UDFs.GetIndicatorValueAverage(D$11,""&amp;$B$9&amp;"="&amp;$B289&amp;";",IntrantScenario!$B$7, IntrantScenario!$B$10,"2","6")/5,_xll.Woodstock.Analyst.Xcel.UDFs.GetIndicatorValue(D$11,""&amp;$B$9&amp;"="&amp;$B289&amp;";",IntrantScenario!$B$7, IntrantScenario!$B$10,VLOOKUP($B$5,Periode,2,FALSE))/5),0)</f>
        <v>0</v>
      </c>
      <c r="E289" s="394">
        <f>IFERROR(IF(EXACT($B$5,"Moyenne 2018-2043"),_xll.Woodstock.Analyst.Xcel.UDFs.GetIndicatorValueAverage(E$11,""&amp;$B$9&amp;"="&amp;$B289&amp;";",IntrantScenario!$B$7, IntrantScenario!$B$10,"2","6")/5,_xll.Woodstock.Analyst.Xcel.UDFs.GetIndicatorValue(E$11,""&amp;$B$9&amp;"="&amp;$B289&amp;";",IntrantScenario!$B$7, IntrantScenario!$B$10,VLOOKUP($B$5,Periode,2,FALSE))/5),0)</f>
        <v>0</v>
      </c>
      <c r="F289" s="393">
        <f t="shared" si="57"/>
        <v>0</v>
      </c>
      <c r="G289" s="394">
        <f>IFERROR(IF(EXACT($B$5,"Moyenne 2018-2043"),_xll.Woodstock.Analyst.Xcel.UDFs.GetIndicatorValueAverage(G$11,""&amp;$B$9&amp;"="&amp;$B289&amp;";",IntrantScenario!$B$7, IntrantScenario!$B$10,"2","6")/5,_xll.Woodstock.Analyst.Xcel.UDFs.GetIndicatorValue(G$11,""&amp;$B$9&amp;"="&amp;$B289&amp;";",IntrantScenario!$B$7, IntrantScenario!$B$10,VLOOKUP($B$5,Periode,2,FALSE))/5),0)</f>
        <v>0</v>
      </c>
      <c r="H289" s="393">
        <f t="shared" si="58"/>
        <v>0</v>
      </c>
      <c r="I289" s="394">
        <f>IFERROR(IF(EXACT($B$5,"Moyenne 2018-2043"),_xll.Woodstock.Analyst.Xcel.UDFs.GetIndicatorValueAverage(I$11,""&amp;$B$9&amp;"="&amp;$B289&amp;";",IntrantScenario!$B$7, IntrantScenario!$B$10,"2","6")/5,_xll.Woodstock.Analyst.Xcel.UDFs.GetIndicatorValue(I$11,""&amp;$B$9&amp;"="&amp;$B289&amp;";",IntrantScenario!$B$7, IntrantScenario!$B$10,VLOOKUP($B$5,Periode,2,FALSE))/5),0)</f>
        <v>0</v>
      </c>
      <c r="J289" s="394">
        <f>IFERROR(IF(EXACT($B$5,"Moyenne 2018-2043"),_xll.Woodstock.Analyst.Xcel.UDFs.GetIndicatorValueAverage(J$11,""&amp;$B$9&amp;"="&amp;$B289&amp;";",IntrantScenario!$B$7, IntrantScenario!$B$10,"2","6")/5,_xll.Woodstock.Analyst.Xcel.UDFs.GetIndicatorValue(J$11,""&amp;$B$9&amp;"="&amp;$B289&amp;";",IntrantScenario!$B$7, IntrantScenario!$B$10,VLOOKUP($B$5,Periode,2,FALSE))/5),0)</f>
        <v>0</v>
      </c>
      <c r="K289" s="78">
        <f t="shared" si="59"/>
        <v>0</v>
      </c>
      <c r="L289" s="393">
        <f t="shared" si="60"/>
        <v>0</v>
      </c>
      <c r="M289" s="394">
        <f>IFERROR(IF(EXACT($B$5,"Moyenne 2018-2043"),_xll.Woodstock.Analyst.Xcel.UDFs.GetIndicatorValueAverage(M$11,""&amp;$B$9&amp;"="&amp;$B289&amp;";",IntrantScenario!$B$7, IntrantScenario!$B$10,"2","6")/5,_xll.Woodstock.Analyst.Xcel.UDFs.GetIndicatorValue(M$11,""&amp;$B$9&amp;"="&amp;$B289&amp;";",IntrantScenario!$B$7, IntrantScenario!$B$10,VLOOKUP($B$5,Periode,2,FALSE))/5),0)</f>
        <v>0</v>
      </c>
      <c r="N289" s="394">
        <f>IFERROR(IF(EXACT($B$5,"Moyenne 2018-2043"),_xll.Woodstock.Analyst.Xcel.UDFs.GetIndicatorValueAverage(N$11,""&amp;$B$9&amp;"="&amp;$B289&amp;";",IntrantScenario!$B$7, IntrantScenario!$B$10,"2","6")/5,_xll.Woodstock.Analyst.Xcel.UDFs.GetIndicatorValue(N$11,""&amp;$B$9&amp;"="&amp;$B289&amp;";",IntrantScenario!$B$7, IntrantScenario!$B$10,VLOOKUP($B$5,Periode,2,FALSE))/5),0)</f>
        <v>0</v>
      </c>
      <c r="O289" s="394">
        <f>IFERROR(IF(EXACT($B$5,"Moyenne 2018-2043"),_xll.Woodstock.Analyst.Xcel.UDFs.GetIndicatorValueAverage(O$11,""&amp;$B$9&amp;"="&amp;$B289&amp;";",IntrantScenario!$B$7, IntrantScenario!$B$10,"2","6")/5,_xll.Woodstock.Analyst.Xcel.UDFs.GetIndicatorValue(O$11,""&amp;$B$9&amp;"="&amp;$B289&amp;";",IntrantScenario!$B$7, IntrantScenario!$B$10,VLOOKUP($B$5,Periode,2,FALSE))/5),0)</f>
        <v>0</v>
      </c>
      <c r="P289" s="393">
        <f t="shared" si="61"/>
        <v>0</v>
      </c>
      <c r="Q289" s="394">
        <f>IFERROR(IF(EXACT($B$5,"Moyenne 2018-2043"),_xll.Woodstock.Analyst.Xcel.UDFs.GetIndicatorValueAverage(Q$11,""&amp;$B$9&amp;"="&amp;$B289&amp;";",IntrantScenario!$B$7, IntrantScenario!$B$10,"2","6")/5,_xll.Woodstock.Analyst.Xcel.UDFs.GetIndicatorValue(Q$11,""&amp;$B$9&amp;"="&amp;$B289&amp;";",IntrantScenario!$B$7, IntrantScenario!$B$10,VLOOKUP($B$5,Periode,2,FALSE))/5),0)</f>
        <v>0</v>
      </c>
      <c r="R289" s="393">
        <f t="shared" si="62"/>
        <v>0</v>
      </c>
      <c r="S289" s="394">
        <f>IFERROR(IF(EXACT($B$5,"Moyenne 2018-2043"),_xll.Woodstock.Analyst.Xcel.UDFs.GetIndicatorValueAverage(S$11,""&amp;$B$9&amp;"="&amp;$B289&amp;";",IntrantScenario!$B$7, IntrantScenario!$B$10,"2","6")/5,_xll.Woodstock.Analyst.Xcel.UDFs.GetIndicatorValue(S$11,""&amp;$B$9&amp;"="&amp;$B289&amp;";",IntrantScenario!$B$7, IntrantScenario!$B$10,VLOOKUP($B$5,Periode,2,FALSE))/5),0)</f>
        <v>0</v>
      </c>
      <c r="T289" s="394">
        <f>IFERROR(IF(EXACT($B$5,"Moyenne 2018-2043"),_xll.Woodstock.Analyst.Xcel.UDFs.GetIndicatorValueAverage(T$11,""&amp;$B$9&amp;"="&amp;$B289&amp;";",IntrantScenario!$B$7, IntrantScenario!$B$10,"2","6")/5,_xll.Woodstock.Analyst.Xcel.UDFs.GetIndicatorValue(T$11,""&amp;$B$9&amp;"="&amp;$B289&amp;";",IntrantScenario!$B$7, IntrantScenario!$B$10,VLOOKUP($B$5,Periode,2,FALSE))/5),0)</f>
        <v>0</v>
      </c>
      <c r="U289" s="393">
        <f t="shared" si="63"/>
        <v>0</v>
      </c>
      <c r="V289" s="394">
        <f>IFERROR(IF(EXACT($B$5,"Moyenne 2018-2043"),_xll.Woodstock.Analyst.Xcel.UDFs.GetIndicatorValueAverage(V$11,""&amp;$B$9&amp;"="&amp;$B289&amp;";",IntrantScenario!$B$7, IntrantScenario!$B$10,"2","6")/5,_xll.Woodstock.Analyst.Xcel.UDFs.GetIndicatorValue(V$11,""&amp;$B$9&amp;"="&amp;$B289&amp;";",IntrantScenario!$B$7, IntrantScenario!$B$10,VLOOKUP($B$5,Periode,2,FALSE))/5),0)</f>
        <v>0</v>
      </c>
      <c r="W289" s="393">
        <f t="shared" si="64"/>
        <v>0</v>
      </c>
      <c r="X289" s="394">
        <f>IFERROR(IF(EXACT($B$5,"Moyenne 2018-2043"),_xll.Woodstock.Analyst.Xcel.UDFs.GetIndicatorValueAverage(X$11,""&amp;$B$9&amp;"="&amp;$B289&amp;";",IntrantScenario!$B$7, IntrantScenario!$B$10,"2","6")/5,_xll.Woodstock.Analyst.Xcel.UDFs.GetIndicatorValue(X$11,""&amp;$B$9&amp;"="&amp;$B289&amp;";",IntrantScenario!$B$7, IntrantScenario!$B$10,VLOOKUP($B$5,Periode,2,FALSE))/5),0)</f>
        <v>0</v>
      </c>
      <c r="Y289" s="394">
        <f>IFERROR(IF(EXACT($B$5,"Moyenne 2018-2043"),_xll.Woodstock.Analyst.Xcel.UDFs.GetIndicatorValueAverage(Y$11,""&amp;$B$9&amp;"="&amp;$B289&amp;";",IntrantScenario!$B$7, IntrantScenario!$B$10,"2","6")/5,_xll.Woodstock.Analyst.Xcel.UDFs.GetIndicatorValue(Y$11,""&amp;$B$9&amp;"="&amp;$B289&amp;";",IntrantScenario!$B$7, IntrantScenario!$B$10,VLOOKUP($B$5,Periode,2,FALSE))/5),0)</f>
        <v>0</v>
      </c>
      <c r="Z289" s="394">
        <f>IFERROR(IF(EXACT($B$5,"Moyenne 2018-2043"),_xll.Woodstock.Analyst.Xcel.UDFs.GetIndicatorValueAverage(Z$11,""&amp;$B$9&amp;"="&amp;$B289&amp;";",IntrantScenario!$B$7, IntrantScenario!$B$10,"2","6")/5,_xll.Woodstock.Analyst.Xcel.UDFs.GetIndicatorValue(Z$11,""&amp;$B$9&amp;"="&amp;$B289&amp;";",IntrantScenario!$B$7, IntrantScenario!$B$10,VLOOKUP($B$5,Periode,2,FALSE))/5),0)</f>
        <v>0</v>
      </c>
      <c r="AA289" s="394">
        <f>IFERROR(IF(EXACT($B$5,"Moyenne 2018-2043"),_xll.Woodstock.Analyst.Xcel.UDFs.GetIndicatorValueAverage(AA$11,""&amp;$B$9&amp;"="&amp;$B289&amp;";",IntrantScenario!$B$7, IntrantScenario!$B$10,"2","6")/5,_xll.Woodstock.Analyst.Xcel.UDFs.GetIndicatorValue(AA$11,""&amp;$B$9&amp;"="&amp;$B289&amp;";",IntrantScenario!$B$7, IntrantScenario!$B$10,VLOOKUP($B$5,Periode,2,FALSE))/5),0)</f>
        <v>0</v>
      </c>
      <c r="AB289" s="78">
        <f t="shared" si="65"/>
        <v>0</v>
      </c>
      <c r="AC289" s="78">
        <f t="shared" si="66"/>
        <v>0</v>
      </c>
      <c r="AD289" s="395">
        <f t="shared" si="67"/>
        <v>0</v>
      </c>
      <c r="AE289" s="395">
        <f t="shared" si="68"/>
        <v>0</v>
      </c>
    </row>
    <row r="290" spans="1:31" x14ac:dyDescent="0.25">
      <c r="A290" s="387">
        <v>278</v>
      </c>
      <c r="B290" s="396" t="str">
        <f t="shared" si="69"/>
        <v>UTR278</v>
      </c>
      <c r="C290" s="393">
        <f t="shared" si="56"/>
        <v>0</v>
      </c>
      <c r="D290" s="394">
        <f>IFERROR(IF(EXACT($B$5,"Moyenne 2018-2043"),_xll.Woodstock.Analyst.Xcel.UDFs.GetIndicatorValueAverage(D$11,""&amp;$B$9&amp;"="&amp;$B290&amp;";",IntrantScenario!$B$7, IntrantScenario!$B$10,"2","6")/5,_xll.Woodstock.Analyst.Xcel.UDFs.GetIndicatorValue(D$11,""&amp;$B$9&amp;"="&amp;$B290&amp;";",IntrantScenario!$B$7, IntrantScenario!$B$10,VLOOKUP($B$5,Periode,2,FALSE))/5),0)</f>
        <v>0</v>
      </c>
      <c r="E290" s="394">
        <f>IFERROR(IF(EXACT($B$5,"Moyenne 2018-2043"),_xll.Woodstock.Analyst.Xcel.UDFs.GetIndicatorValueAverage(E$11,""&amp;$B$9&amp;"="&amp;$B290&amp;";",IntrantScenario!$B$7, IntrantScenario!$B$10,"2","6")/5,_xll.Woodstock.Analyst.Xcel.UDFs.GetIndicatorValue(E$11,""&amp;$B$9&amp;"="&amp;$B290&amp;";",IntrantScenario!$B$7, IntrantScenario!$B$10,VLOOKUP($B$5,Periode,2,FALSE))/5),0)</f>
        <v>0</v>
      </c>
      <c r="F290" s="393">
        <f t="shared" si="57"/>
        <v>0</v>
      </c>
      <c r="G290" s="394">
        <f>IFERROR(IF(EXACT($B$5,"Moyenne 2018-2043"),_xll.Woodstock.Analyst.Xcel.UDFs.GetIndicatorValueAverage(G$11,""&amp;$B$9&amp;"="&amp;$B290&amp;";",IntrantScenario!$B$7, IntrantScenario!$B$10,"2","6")/5,_xll.Woodstock.Analyst.Xcel.UDFs.GetIndicatorValue(G$11,""&amp;$B$9&amp;"="&amp;$B290&amp;";",IntrantScenario!$B$7, IntrantScenario!$B$10,VLOOKUP($B$5,Periode,2,FALSE))/5),0)</f>
        <v>0</v>
      </c>
      <c r="H290" s="393">
        <f t="shared" si="58"/>
        <v>0</v>
      </c>
      <c r="I290" s="394">
        <f>IFERROR(IF(EXACT($B$5,"Moyenne 2018-2043"),_xll.Woodstock.Analyst.Xcel.UDFs.GetIndicatorValueAverage(I$11,""&amp;$B$9&amp;"="&amp;$B290&amp;";",IntrantScenario!$B$7, IntrantScenario!$B$10,"2","6")/5,_xll.Woodstock.Analyst.Xcel.UDFs.GetIndicatorValue(I$11,""&amp;$B$9&amp;"="&amp;$B290&amp;";",IntrantScenario!$B$7, IntrantScenario!$B$10,VLOOKUP($B$5,Periode,2,FALSE))/5),0)</f>
        <v>0</v>
      </c>
      <c r="J290" s="394">
        <f>IFERROR(IF(EXACT($B$5,"Moyenne 2018-2043"),_xll.Woodstock.Analyst.Xcel.UDFs.GetIndicatorValueAverage(J$11,""&amp;$B$9&amp;"="&amp;$B290&amp;";",IntrantScenario!$B$7, IntrantScenario!$B$10,"2","6")/5,_xll.Woodstock.Analyst.Xcel.UDFs.GetIndicatorValue(J$11,""&amp;$B$9&amp;"="&amp;$B290&amp;";",IntrantScenario!$B$7, IntrantScenario!$B$10,VLOOKUP($B$5,Periode,2,FALSE))/5),0)</f>
        <v>0</v>
      </c>
      <c r="K290" s="78">
        <f t="shared" si="59"/>
        <v>0</v>
      </c>
      <c r="L290" s="393">
        <f t="shared" si="60"/>
        <v>0</v>
      </c>
      <c r="M290" s="394">
        <f>IFERROR(IF(EXACT($B$5,"Moyenne 2018-2043"),_xll.Woodstock.Analyst.Xcel.UDFs.GetIndicatorValueAverage(M$11,""&amp;$B$9&amp;"="&amp;$B290&amp;";",IntrantScenario!$B$7, IntrantScenario!$B$10,"2","6")/5,_xll.Woodstock.Analyst.Xcel.UDFs.GetIndicatorValue(M$11,""&amp;$B$9&amp;"="&amp;$B290&amp;";",IntrantScenario!$B$7, IntrantScenario!$B$10,VLOOKUP($B$5,Periode,2,FALSE))/5),0)</f>
        <v>0</v>
      </c>
      <c r="N290" s="394">
        <f>IFERROR(IF(EXACT($B$5,"Moyenne 2018-2043"),_xll.Woodstock.Analyst.Xcel.UDFs.GetIndicatorValueAverage(N$11,""&amp;$B$9&amp;"="&amp;$B290&amp;";",IntrantScenario!$B$7, IntrantScenario!$B$10,"2","6")/5,_xll.Woodstock.Analyst.Xcel.UDFs.GetIndicatorValue(N$11,""&amp;$B$9&amp;"="&amp;$B290&amp;";",IntrantScenario!$B$7, IntrantScenario!$B$10,VLOOKUP($B$5,Periode,2,FALSE))/5),0)</f>
        <v>0</v>
      </c>
      <c r="O290" s="394">
        <f>IFERROR(IF(EXACT($B$5,"Moyenne 2018-2043"),_xll.Woodstock.Analyst.Xcel.UDFs.GetIndicatorValueAverage(O$11,""&amp;$B$9&amp;"="&amp;$B290&amp;";",IntrantScenario!$B$7, IntrantScenario!$B$10,"2","6")/5,_xll.Woodstock.Analyst.Xcel.UDFs.GetIndicatorValue(O$11,""&amp;$B$9&amp;"="&amp;$B290&amp;";",IntrantScenario!$B$7, IntrantScenario!$B$10,VLOOKUP($B$5,Periode,2,FALSE))/5),0)</f>
        <v>0</v>
      </c>
      <c r="P290" s="393">
        <f t="shared" si="61"/>
        <v>0</v>
      </c>
      <c r="Q290" s="394">
        <f>IFERROR(IF(EXACT($B$5,"Moyenne 2018-2043"),_xll.Woodstock.Analyst.Xcel.UDFs.GetIndicatorValueAverage(Q$11,""&amp;$B$9&amp;"="&amp;$B290&amp;";",IntrantScenario!$B$7, IntrantScenario!$B$10,"2","6")/5,_xll.Woodstock.Analyst.Xcel.UDFs.GetIndicatorValue(Q$11,""&amp;$B$9&amp;"="&amp;$B290&amp;";",IntrantScenario!$B$7, IntrantScenario!$B$10,VLOOKUP($B$5,Periode,2,FALSE))/5),0)</f>
        <v>0</v>
      </c>
      <c r="R290" s="393">
        <f t="shared" si="62"/>
        <v>0</v>
      </c>
      <c r="S290" s="394">
        <f>IFERROR(IF(EXACT($B$5,"Moyenne 2018-2043"),_xll.Woodstock.Analyst.Xcel.UDFs.GetIndicatorValueAverage(S$11,""&amp;$B$9&amp;"="&amp;$B290&amp;";",IntrantScenario!$B$7, IntrantScenario!$B$10,"2","6")/5,_xll.Woodstock.Analyst.Xcel.UDFs.GetIndicatorValue(S$11,""&amp;$B$9&amp;"="&amp;$B290&amp;";",IntrantScenario!$B$7, IntrantScenario!$B$10,VLOOKUP($B$5,Periode,2,FALSE))/5),0)</f>
        <v>0</v>
      </c>
      <c r="T290" s="394">
        <f>IFERROR(IF(EXACT($B$5,"Moyenne 2018-2043"),_xll.Woodstock.Analyst.Xcel.UDFs.GetIndicatorValueAverage(T$11,""&amp;$B$9&amp;"="&amp;$B290&amp;";",IntrantScenario!$B$7, IntrantScenario!$B$10,"2","6")/5,_xll.Woodstock.Analyst.Xcel.UDFs.GetIndicatorValue(T$11,""&amp;$B$9&amp;"="&amp;$B290&amp;";",IntrantScenario!$B$7, IntrantScenario!$B$10,VLOOKUP($B$5,Periode,2,FALSE))/5),0)</f>
        <v>0</v>
      </c>
      <c r="U290" s="393">
        <f t="shared" si="63"/>
        <v>0</v>
      </c>
      <c r="V290" s="394">
        <f>IFERROR(IF(EXACT($B$5,"Moyenne 2018-2043"),_xll.Woodstock.Analyst.Xcel.UDFs.GetIndicatorValueAverage(V$11,""&amp;$B$9&amp;"="&amp;$B290&amp;";",IntrantScenario!$B$7, IntrantScenario!$B$10,"2","6")/5,_xll.Woodstock.Analyst.Xcel.UDFs.GetIndicatorValue(V$11,""&amp;$B$9&amp;"="&amp;$B290&amp;";",IntrantScenario!$B$7, IntrantScenario!$B$10,VLOOKUP($B$5,Periode,2,FALSE))/5),0)</f>
        <v>0</v>
      </c>
      <c r="W290" s="393">
        <f t="shared" si="64"/>
        <v>0</v>
      </c>
      <c r="X290" s="394">
        <f>IFERROR(IF(EXACT($B$5,"Moyenne 2018-2043"),_xll.Woodstock.Analyst.Xcel.UDFs.GetIndicatorValueAverage(X$11,""&amp;$B$9&amp;"="&amp;$B290&amp;";",IntrantScenario!$B$7, IntrantScenario!$B$10,"2","6")/5,_xll.Woodstock.Analyst.Xcel.UDFs.GetIndicatorValue(X$11,""&amp;$B$9&amp;"="&amp;$B290&amp;";",IntrantScenario!$B$7, IntrantScenario!$B$10,VLOOKUP($B$5,Periode,2,FALSE))/5),0)</f>
        <v>0</v>
      </c>
      <c r="Y290" s="394">
        <f>IFERROR(IF(EXACT($B$5,"Moyenne 2018-2043"),_xll.Woodstock.Analyst.Xcel.UDFs.GetIndicatorValueAverage(Y$11,""&amp;$B$9&amp;"="&amp;$B290&amp;";",IntrantScenario!$B$7, IntrantScenario!$B$10,"2","6")/5,_xll.Woodstock.Analyst.Xcel.UDFs.GetIndicatorValue(Y$11,""&amp;$B$9&amp;"="&amp;$B290&amp;";",IntrantScenario!$B$7, IntrantScenario!$B$10,VLOOKUP($B$5,Periode,2,FALSE))/5),0)</f>
        <v>0</v>
      </c>
      <c r="Z290" s="394">
        <f>IFERROR(IF(EXACT($B$5,"Moyenne 2018-2043"),_xll.Woodstock.Analyst.Xcel.UDFs.GetIndicatorValueAverage(Z$11,""&amp;$B$9&amp;"="&amp;$B290&amp;";",IntrantScenario!$B$7, IntrantScenario!$B$10,"2","6")/5,_xll.Woodstock.Analyst.Xcel.UDFs.GetIndicatorValue(Z$11,""&amp;$B$9&amp;"="&amp;$B290&amp;";",IntrantScenario!$B$7, IntrantScenario!$B$10,VLOOKUP($B$5,Periode,2,FALSE))/5),0)</f>
        <v>0</v>
      </c>
      <c r="AA290" s="394">
        <f>IFERROR(IF(EXACT($B$5,"Moyenne 2018-2043"),_xll.Woodstock.Analyst.Xcel.UDFs.GetIndicatorValueAverage(AA$11,""&amp;$B$9&amp;"="&amp;$B290&amp;";",IntrantScenario!$B$7, IntrantScenario!$B$10,"2","6")/5,_xll.Woodstock.Analyst.Xcel.UDFs.GetIndicatorValue(AA$11,""&amp;$B$9&amp;"="&amp;$B290&amp;";",IntrantScenario!$B$7, IntrantScenario!$B$10,VLOOKUP($B$5,Periode,2,FALSE))/5),0)</f>
        <v>0</v>
      </c>
      <c r="AB290" s="78">
        <f t="shared" si="65"/>
        <v>0</v>
      </c>
      <c r="AC290" s="78">
        <f t="shared" si="66"/>
        <v>0</v>
      </c>
      <c r="AD290" s="395">
        <f t="shared" si="67"/>
        <v>0</v>
      </c>
      <c r="AE290" s="395">
        <f t="shared" si="68"/>
        <v>0</v>
      </c>
    </row>
    <row r="291" spans="1:31" x14ac:dyDescent="0.25">
      <c r="A291" s="387">
        <v>279</v>
      </c>
      <c r="B291" s="396" t="str">
        <f t="shared" si="69"/>
        <v>UTR279</v>
      </c>
      <c r="C291" s="393">
        <f t="shared" si="56"/>
        <v>0</v>
      </c>
      <c r="D291" s="394">
        <f>IFERROR(IF(EXACT($B$5,"Moyenne 2018-2043"),_xll.Woodstock.Analyst.Xcel.UDFs.GetIndicatorValueAverage(D$11,""&amp;$B$9&amp;"="&amp;$B291&amp;";",IntrantScenario!$B$7, IntrantScenario!$B$10,"2","6")/5,_xll.Woodstock.Analyst.Xcel.UDFs.GetIndicatorValue(D$11,""&amp;$B$9&amp;"="&amp;$B291&amp;";",IntrantScenario!$B$7, IntrantScenario!$B$10,VLOOKUP($B$5,Periode,2,FALSE))/5),0)</f>
        <v>0</v>
      </c>
      <c r="E291" s="394">
        <f>IFERROR(IF(EXACT($B$5,"Moyenne 2018-2043"),_xll.Woodstock.Analyst.Xcel.UDFs.GetIndicatorValueAverage(E$11,""&amp;$B$9&amp;"="&amp;$B291&amp;";",IntrantScenario!$B$7, IntrantScenario!$B$10,"2","6")/5,_xll.Woodstock.Analyst.Xcel.UDFs.GetIndicatorValue(E$11,""&amp;$B$9&amp;"="&amp;$B291&amp;";",IntrantScenario!$B$7, IntrantScenario!$B$10,VLOOKUP($B$5,Periode,2,FALSE))/5),0)</f>
        <v>0</v>
      </c>
      <c r="F291" s="393">
        <f t="shared" si="57"/>
        <v>0</v>
      </c>
      <c r="G291" s="394">
        <f>IFERROR(IF(EXACT($B$5,"Moyenne 2018-2043"),_xll.Woodstock.Analyst.Xcel.UDFs.GetIndicatorValueAverage(G$11,""&amp;$B$9&amp;"="&amp;$B291&amp;";",IntrantScenario!$B$7, IntrantScenario!$B$10,"2","6")/5,_xll.Woodstock.Analyst.Xcel.UDFs.GetIndicatorValue(G$11,""&amp;$B$9&amp;"="&amp;$B291&amp;";",IntrantScenario!$B$7, IntrantScenario!$B$10,VLOOKUP($B$5,Periode,2,FALSE))/5),0)</f>
        <v>0</v>
      </c>
      <c r="H291" s="393">
        <f t="shared" si="58"/>
        <v>0</v>
      </c>
      <c r="I291" s="394">
        <f>IFERROR(IF(EXACT($B$5,"Moyenne 2018-2043"),_xll.Woodstock.Analyst.Xcel.UDFs.GetIndicatorValueAverage(I$11,""&amp;$B$9&amp;"="&amp;$B291&amp;";",IntrantScenario!$B$7, IntrantScenario!$B$10,"2","6")/5,_xll.Woodstock.Analyst.Xcel.UDFs.GetIndicatorValue(I$11,""&amp;$B$9&amp;"="&amp;$B291&amp;";",IntrantScenario!$B$7, IntrantScenario!$B$10,VLOOKUP($B$5,Periode,2,FALSE))/5),0)</f>
        <v>0</v>
      </c>
      <c r="J291" s="394">
        <f>IFERROR(IF(EXACT($B$5,"Moyenne 2018-2043"),_xll.Woodstock.Analyst.Xcel.UDFs.GetIndicatorValueAverage(J$11,""&amp;$B$9&amp;"="&amp;$B291&amp;";",IntrantScenario!$B$7, IntrantScenario!$B$10,"2","6")/5,_xll.Woodstock.Analyst.Xcel.UDFs.GetIndicatorValue(J$11,""&amp;$B$9&amp;"="&amp;$B291&amp;";",IntrantScenario!$B$7, IntrantScenario!$B$10,VLOOKUP($B$5,Periode,2,FALSE))/5),0)</f>
        <v>0</v>
      </c>
      <c r="K291" s="78">
        <f t="shared" si="59"/>
        <v>0</v>
      </c>
      <c r="L291" s="393">
        <f t="shared" si="60"/>
        <v>0</v>
      </c>
      <c r="M291" s="394">
        <f>IFERROR(IF(EXACT($B$5,"Moyenne 2018-2043"),_xll.Woodstock.Analyst.Xcel.UDFs.GetIndicatorValueAverage(M$11,""&amp;$B$9&amp;"="&amp;$B291&amp;";",IntrantScenario!$B$7, IntrantScenario!$B$10,"2","6")/5,_xll.Woodstock.Analyst.Xcel.UDFs.GetIndicatorValue(M$11,""&amp;$B$9&amp;"="&amp;$B291&amp;";",IntrantScenario!$B$7, IntrantScenario!$B$10,VLOOKUP($B$5,Periode,2,FALSE))/5),0)</f>
        <v>0</v>
      </c>
      <c r="N291" s="394">
        <f>IFERROR(IF(EXACT($B$5,"Moyenne 2018-2043"),_xll.Woodstock.Analyst.Xcel.UDFs.GetIndicatorValueAverage(N$11,""&amp;$B$9&amp;"="&amp;$B291&amp;";",IntrantScenario!$B$7, IntrantScenario!$B$10,"2","6")/5,_xll.Woodstock.Analyst.Xcel.UDFs.GetIndicatorValue(N$11,""&amp;$B$9&amp;"="&amp;$B291&amp;";",IntrantScenario!$B$7, IntrantScenario!$B$10,VLOOKUP($B$5,Periode,2,FALSE))/5),0)</f>
        <v>0</v>
      </c>
      <c r="O291" s="394">
        <f>IFERROR(IF(EXACT($B$5,"Moyenne 2018-2043"),_xll.Woodstock.Analyst.Xcel.UDFs.GetIndicatorValueAverage(O$11,""&amp;$B$9&amp;"="&amp;$B291&amp;";",IntrantScenario!$B$7, IntrantScenario!$B$10,"2","6")/5,_xll.Woodstock.Analyst.Xcel.UDFs.GetIndicatorValue(O$11,""&amp;$B$9&amp;"="&amp;$B291&amp;";",IntrantScenario!$B$7, IntrantScenario!$B$10,VLOOKUP($B$5,Periode,2,FALSE))/5),0)</f>
        <v>0</v>
      </c>
      <c r="P291" s="393">
        <f t="shared" si="61"/>
        <v>0</v>
      </c>
      <c r="Q291" s="394">
        <f>IFERROR(IF(EXACT($B$5,"Moyenne 2018-2043"),_xll.Woodstock.Analyst.Xcel.UDFs.GetIndicatorValueAverage(Q$11,""&amp;$B$9&amp;"="&amp;$B291&amp;";",IntrantScenario!$B$7, IntrantScenario!$B$10,"2","6")/5,_xll.Woodstock.Analyst.Xcel.UDFs.GetIndicatorValue(Q$11,""&amp;$B$9&amp;"="&amp;$B291&amp;";",IntrantScenario!$B$7, IntrantScenario!$B$10,VLOOKUP($B$5,Periode,2,FALSE))/5),0)</f>
        <v>0</v>
      </c>
      <c r="R291" s="393">
        <f t="shared" si="62"/>
        <v>0</v>
      </c>
      <c r="S291" s="394">
        <f>IFERROR(IF(EXACT($B$5,"Moyenne 2018-2043"),_xll.Woodstock.Analyst.Xcel.UDFs.GetIndicatorValueAverage(S$11,""&amp;$B$9&amp;"="&amp;$B291&amp;";",IntrantScenario!$B$7, IntrantScenario!$B$10,"2","6")/5,_xll.Woodstock.Analyst.Xcel.UDFs.GetIndicatorValue(S$11,""&amp;$B$9&amp;"="&amp;$B291&amp;";",IntrantScenario!$B$7, IntrantScenario!$B$10,VLOOKUP($B$5,Periode,2,FALSE))/5),0)</f>
        <v>0</v>
      </c>
      <c r="T291" s="394">
        <f>IFERROR(IF(EXACT($B$5,"Moyenne 2018-2043"),_xll.Woodstock.Analyst.Xcel.UDFs.GetIndicatorValueAverage(T$11,""&amp;$B$9&amp;"="&amp;$B291&amp;";",IntrantScenario!$B$7, IntrantScenario!$B$10,"2","6")/5,_xll.Woodstock.Analyst.Xcel.UDFs.GetIndicatorValue(T$11,""&amp;$B$9&amp;"="&amp;$B291&amp;";",IntrantScenario!$B$7, IntrantScenario!$B$10,VLOOKUP($B$5,Periode,2,FALSE))/5),0)</f>
        <v>0</v>
      </c>
      <c r="U291" s="393">
        <f t="shared" si="63"/>
        <v>0</v>
      </c>
      <c r="V291" s="394">
        <f>IFERROR(IF(EXACT($B$5,"Moyenne 2018-2043"),_xll.Woodstock.Analyst.Xcel.UDFs.GetIndicatorValueAverage(V$11,""&amp;$B$9&amp;"="&amp;$B291&amp;";",IntrantScenario!$B$7, IntrantScenario!$B$10,"2","6")/5,_xll.Woodstock.Analyst.Xcel.UDFs.GetIndicatorValue(V$11,""&amp;$B$9&amp;"="&amp;$B291&amp;";",IntrantScenario!$B$7, IntrantScenario!$B$10,VLOOKUP($B$5,Periode,2,FALSE))/5),0)</f>
        <v>0</v>
      </c>
      <c r="W291" s="393">
        <f t="shared" si="64"/>
        <v>0</v>
      </c>
      <c r="X291" s="394">
        <f>IFERROR(IF(EXACT($B$5,"Moyenne 2018-2043"),_xll.Woodstock.Analyst.Xcel.UDFs.GetIndicatorValueAverage(X$11,""&amp;$B$9&amp;"="&amp;$B291&amp;";",IntrantScenario!$B$7, IntrantScenario!$B$10,"2","6")/5,_xll.Woodstock.Analyst.Xcel.UDFs.GetIndicatorValue(X$11,""&amp;$B$9&amp;"="&amp;$B291&amp;";",IntrantScenario!$B$7, IntrantScenario!$B$10,VLOOKUP($B$5,Periode,2,FALSE))/5),0)</f>
        <v>0</v>
      </c>
      <c r="Y291" s="394">
        <f>IFERROR(IF(EXACT($B$5,"Moyenne 2018-2043"),_xll.Woodstock.Analyst.Xcel.UDFs.GetIndicatorValueAverage(Y$11,""&amp;$B$9&amp;"="&amp;$B291&amp;";",IntrantScenario!$B$7, IntrantScenario!$B$10,"2","6")/5,_xll.Woodstock.Analyst.Xcel.UDFs.GetIndicatorValue(Y$11,""&amp;$B$9&amp;"="&amp;$B291&amp;";",IntrantScenario!$B$7, IntrantScenario!$B$10,VLOOKUP($B$5,Periode,2,FALSE))/5),0)</f>
        <v>0</v>
      </c>
      <c r="Z291" s="394">
        <f>IFERROR(IF(EXACT($B$5,"Moyenne 2018-2043"),_xll.Woodstock.Analyst.Xcel.UDFs.GetIndicatorValueAverage(Z$11,""&amp;$B$9&amp;"="&amp;$B291&amp;";",IntrantScenario!$B$7, IntrantScenario!$B$10,"2","6")/5,_xll.Woodstock.Analyst.Xcel.UDFs.GetIndicatorValue(Z$11,""&amp;$B$9&amp;"="&amp;$B291&amp;";",IntrantScenario!$B$7, IntrantScenario!$B$10,VLOOKUP($B$5,Periode,2,FALSE))/5),0)</f>
        <v>0</v>
      </c>
      <c r="AA291" s="394">
        <f>IFERROR(IF(EXACT($B$5,"Moyenne 2018-2043"),_xll.Woodstock.Analyst.Xcel.UDFs.GetIndicatorValueAverage(AA$11,""&amp;$B$9&amp;"="&amp;$B291&amp;";",IntrantScenario!$B$7, IntrantScenario!$B$10,"2","6")/5,_xll.Woodstock.Analyst.Xcel.UDFs.GetIndicatorValue(AA$11,""&amp;$B$9&amp;"="&amp;$B291&amp;";",IntrantScenario!$B$7, IntrantScenario!$B$10,VLOOKUP($B$5,Periode,2,FALSE))/5),0)</f>
        <v>0</v>
      </c>
      <c r="AB291" s="78">
        <f t="shared" si="65"/>
        <v>0</v>
      </c>
      <c r="AC291" s="78">
        <f t="shared" si="66"/>
        <v>0</v>
      </c>
      <c r="AD291" s="395">
        <f t="shared" si="67"/>
        <v>0</v>
      </c>
      <c r="AE291" s="395">
        <f t="shared" si="68"/>
        <v>0</v>
      </c>
    </row>
    <row r="292" spans="1:31" x14ac:dyDescent="0.25">
      <c r="A292" s="387">
        <v>280</v>
      </c>
      <c r="B292" s="396" t="str">
        <f t="shared" si="69"/>
        <v>UTR280</v>
      </c>
      <c r="C292" s="393">
        <f t="shared" si="56"/>
        <v>0</v>
      </c>
      <c r="D292" s="394">
        <f>IFERROR(IF(EXACT($B$5,"Moyenne 2018-2043"),_xll.Woodstock.Analyst.Xcel.UDFs.GetIndicatorValueAverage(D$11,""&amp;$B$9&amp;"="&amp;$B292&amp;";",IntrantScenario!$B$7, IntrantScenario!$B$10,"2","6")/5,_xll.Woodstock.Analyst.Xcel.UDFs.GetIndicatorValue(D$11,""&amp;$B$9&amp;"="&amp;$B292&amp;";",IntrantScenario!$B$7, IntrantScenario!$B$10,VLOOKUP($B$5,Periode,2,FALSE))/5),0)</f>
        <v>0</v>
      </c>
      <c r="E292" s="394">
        <f>IFERROR(IF(EXACT($B$5,"Moyenne 2018-2043"),_xll.Woodstock.Analyst.Xcel.UDFs.GetIndicatorValueAverage(E$11,""&amp;$B$9&amp;"="&amp;$B292&amp;";",IntrantScenario!$B$7, IntrantScenario!$B$10,"2","6")/5,_xll.Woodstock.Analyst.Xcel.UDFs.GetIndicatorValue(E$11,""&amp;$B$9&amp;"="&amp;$B292&amp;";",IntrantScenario!$B$7, IntrantScenario!$B$10,VLOOKUP($B$5,Periode,2,FALSE))/5),0)</f>
        <v>0</v>
      </c>
      <c r="F292" s="393">
        <f t="shared" si="57"/>
        <v>0</v>
      </c>
      <c r="G292" s="394">
        <f>IFERROR(IF(EXACT($B$5,"Moyenne 2018-2043"),_xll.Woodstock.Analyst.Xcel.UDFs.GetIndicatorValueAverage(G$11,""&amp;$B$9&amp;"="&amp;$B292&amp;";",IntrantScenario!$B$7, IntrantScenario!$B$10,"2","6")/5,_xll.Woodstock.Analyst.Xcel.UDFs.GetIndicatorValue(G$11,""&amp;$B$9&amp;"="&amp;$B292&amp;";",IntrantScenario!$B$7, IntrantScenario!$B$10,VLOOKUP($B$5,Periode,2,FALSE))/5),0)</f>
        <v>0</v>
      </c>
      <c r="H292" s="393">
        <f t="shared" si="58"/>
        <v>0</v>
      </c>
      <c r="I292" s="394">
        <f>IFERROR(IF(EXACT($B$5,"Moyenne 2018-2043"),_xll.Woodstock.Analyst.Xcel.UDFs.GetIndicatorValueAverage(I$11,""&amp;$B$9&amp;"="&amp;$B292&amp;";",IntrantScenario!$B$7, IntrantScenario!$B$10,"2","6")/5,_xll.Woodstock.Analyst.Xcel.UDFs.GetIndicatorValue(I$11,""&amp;$B$9&amp;"="&amp;$B292&amp;";",IntrantScenario!$B$7, IntrantScenario!$B$10,VLOOKUP($B$5,Periode,2,FALSE))/5),0)</f>
        <v>0</v>
      </c>
      <c r="J292" s="394">
        <f>IFERROR(IF(EXACT($B$5,"Moyenne 2018-2043"),_xll.Woodstock.Analyst.Xcel.UDFs.GetIndicatorValueAverage(J$11,""&amp;$B$9&amp;"="&amp;$B292&amp;";",IntrantScenario!$B$7, IntrantScenario!$B$10,"2","6")/5,_xll.Woodstock.Analyst.Xcel.UDFs.GetIndicatorValue(J$11,""&amp;$B$9&amp;"="&amp;$B292&amp;";",IntrantScenario!$B$7, IntrantScenario!$B$10,VLOOKUP($B$5,Periode,2,FALSE))/5),0)</f>
        <v>0</v>
      </c>
      <c r="K292" s="78">
        <f t="shared" si="59"/>
        <v>0</v>
      </c>
      <c r="L292" s="393">
        <f t="shared" si="60"/>
        <v>0</v>
      </c>
      <c r="M292" s="394">
        <f>IFERROR(IF(EXACT($B$5,"Moyenne 2018-2043"),_xll.Woodstock.Analyst.Xcel.UDFs.GetIndicatorValueAverage(M$11,""&amp;$B$9&amp;"="&amp;$B292&amp;";",IntrantScenario!$B$7, IntrantScenario!$B$10,"2","6")/5,_xll.Woodstock.Analyst.Xcel.UDFs.GetIndicatorValue(M$11,""&amp;$B$9&amp;"="&amp;$B292&amp;";",IntrantScenario!$B$7, IntrantScenario!$B$10,VLOOKUP($B$5,Periode,2,FALSE))/5),0)</f>
        <v>0</v>
      </c>
      <c r="N292" s="394">
        <f>IFERROR(IF(EXACT($B$5,"Moyenne 2018-2043"),_xll.Woodstock.Analyst.Xcel.UDFs.GetIndicatorValueAverage(N$11,""&amp;$B$9&amp;"="&amp;$B292&amp;";",IntrantScenario!$B$7, IntrantScenario!$B$10,"2","6")/5,_xll.Woodstock.Analyst.Xcel.UDFs.GetIndicatorValue(N$11,""&amp;$B$9&amp;"="&amp;$B292&amp;";",IntrantScenario!$B$7, IntrantScenario!$B$10,VLOOKUP($B$5,Periode,2,FALSE))/5),0)</f>
        <v>0</v>
      </c>
      <c r="O292" s="394">
        <f>IFERROR(IF(EXACT($B$5,"Moyenne 2018-2043"),_xll.Woodstock.Analyst.Xcel.UDFs.GetIndicatorValueAverage(O$11,""&amp;$B$9&amp;"="&amp;$B292&amp;";",IntrantScenario!$B$7, IntrantScenario!$B$10,"2","6")/5,_xll.Woodstock.Analyst.Xcel.UDFs.GetIndicatorValue(O$11,""&amp;$B$9&amp;"="&amp;$B292&amp;";",IntrantScenario!$B$7, IntrantScenario!$B$10,VLOOKUP($B$5,Periode,2,FALSE))/5),0)</f>
        <v>0</v>
      </c>
      <c r="P292" s="393">
        <f t="shared" si="61"/>
        <v>0</v>
      </c>
      <c r="Q292" s="394">
        <f>IFERROR(IF(EXACT($B$5,"Moyenne 2018-2043"),_xll.Woodstock.Analyst.Xcel.UDFs.GetIndicatorValueAverage(Q$11,""&amp;$B$9&amp;"="&amp;$B292&amp;";",IntrantScenario!$B$7, IntrantScenario!$B$10,"2","6")/5,_xll.Woodstock.Analyst.Xcel.UDFs.GetIndicatorValue(Q$11,""&amp;$B$9&amp;"="&amp;$B292&amp;";",IntrantScenario!$B$7, IntrantScenario!$B$10,VLOOKUP($B$5,Periode,2,FALSE))/5),0)</f>
        <v>0</v>
      </c>
      <c r="R292" s="393">
        <f t="shared" si="62"/>
        <v>0</v>
      </c>
      <c r="S292" s="394">
        <f>IFERROR(IF(EXACT($B$5,"Moyenne 2018-2043"),_xll.Woodstock.Analyst.Xcel.UDFs.GetIndicatorValueAverage(S$11,""&amp;$B$9&amp;"="&amp;$B292&amp;";",IntrantScenario!$B$7, IntrantScenario!$B$10,"2","6")/5,_xll.Woodstock.Analyst.Xcel.UDFs.GetIndicatorValue(S$11,""&amp;$B$9&amp;"="&amp;$B292&amp;";",IntrantScenario!$B$7, IntrantScenario!$B$10,VLOOKUP($B$5,Periode,2,FALSE))/5),0)</f>
        <v>0</v>
      </c>
      <c r="T292" s="394">
        <f>IFERROR(IF(EXACT($B$5,"Moyenne 2018-2043"),_xll.Woodstock.Analyst.Xcel.UDFs.GetIndicatorValueAverage(T$11,""&amp;$B$9&amp;"="&amp;$B292&amp;";",IntrantScenario!$B$7, IntrantScenario!$B$10,"2","6")/5,_xll.Woodstock.Analyst.Xcel.UDFs.GetIndicatorValue(T$11,""&amp;$B$9&amp;"="&amp;$B292&amp;";",IntrantScenario!$B$7, IntrantScenario!$B$10,VLOOKUP($B$5,Periode,2,FALSE))/5),0)</f>
        <v>0</v>
      </c>
      <c r="U292" s="393">
        <f t="shared" si="63"/>
        <v>0</v>
      </c>
      <c r="V292" s="394">
        <f>IFERROR(IF(EXACT($B$5,"Moyenne 2018-2043"),_xll.Woodstock.Analyst.Xcel.UDFs.GetIndicatorValueAverage(V$11,""&amp;$B$9&amp;"="&amp;$B292&amp;";",IntrantScenario!$B$7, IntrantScenario!$B$10,"2","6")/5,_xll.Woodstock.Analyst.Xcel.UDFs.GetIndicatorValue(V$11,""&amp;$B$9&amp;"="&amp;$B292&amp;";",IntrantScenario!$B$7, IntrantScenario!$B$10,VLOOKUP($B$5,Periode,2,FALSE))/5),0)</f>
        <v>0</v>
      </c>
      <c r="W292" s="393">
        <f t="shared" si="64"/>
        <v>0</v>
      </c>
      <c r="X292" s="394">
        <f>IFERROR(IF(EXACT($B$5,"Moyenne 2018-2043"),_xll.Woodstock.Analyst.Xcel.UDFs.GetIndicatorValueAverage(X$11,""&amp;$B$9&amp;"="&amp;$B292&amp;";",IntrantScenario!$B$7, IntrantScenario!$B$10,"2","6")/5,_xll.Woodstock.Analyst.Xcel.UDFs.GetIndicatorValue(X$11,""&amp;$B$9&amp;"="&amp;$B292&amp;";",IntrantScenario!$B$7, IntrantScenario!$B$10,VLOOKUP($B$5,Periode,2,FALSE))/5),0)</f>
        <v>0</v>
      </c>
      <c r="Y292" s="394">
        <f>IFERROR(IF(EXACT($B$5,"Moyenne 2018-2043"),_xll.Woodstock.Analyst.Xcel.UDFs.GetIndicatorValueAverage(Y$11,""&amp;$B$9&amp;"="&amp;$B292&amp;";",IntrantScenario!$B$7, IntrantScenario!$B$10,"2","6")/5,_xll.Woodstock.Analyst.Xcel.UDFs.GetIndicatorValue(Y$11,""&amp;$B$9&amp;"="&amp;$B292&amp;";",IntrantScenario!$B$7, IntrantScenario!$B$10,VLOOKUP($B$5,Periode,2,FALSE))/5),0)</f>
        <v>0</v>
      </c>
      <c r="Z292" s="394">
        <f>IFERROR(IF(EXACT($B$5,"Moyenne 2018-2043"),_xll.Woodstock.Analyst.Xcel.UDFs.GetIndicatorValueAverage(Z$11,""&amp;$B$9&amp;"="&amp;$B292&amp;";",IntrantScenario!$B$7, IntrantScenario!$B$10,"2","6")/5,_xll.Woodstock.Analyst.Xcel.UDFs.GetIndicatorValue(Z$11,""&amp;$B$9&amp;"="&amp;$B292&amp;";",IntrantScenario!$B$7, IntrantScenario!$B$10,VLOOKUP($B$5,Periode,2,FALSE))/5),0)</f>
        <v>0</v>
      </c>
      <c r="AA292" s="394">
        <f>IFERROR(IF(EXACT($B$5,"Moyenne 2018-2043"),_xll.Woodstock.Analyst.Xcel.UDFs.GetIndicatorValueAverage(AA$11,""&amp;$B$9&amp;"="&amp;$B292&amp;";",IntrantScenario!$B$7, IntrantScenario!$B$10,"2","6")/5,_xll.Woodstock.Analyst.Xcel.UDFs.GetIndicatorValue(AA$11,""&amp;$B$9&amp;"="&amp;$B292&amp;";",IntrantScenario!$B$7, IntrantScenario!$B$10,VLOOKUP($B$5,Periode,2,FALSE))/5),0)</f>
        <v>0</v>
      </c>
      <c r="AB292" s="78">
        <f t="shared" si="65"/>
        <v>0</v>
      </c>
      <c r="AC292" s="78">
        <f t="shared" si="66"/>
        <v>0</v>
      </c>
      <c r="AD292" s="395">
        <f t="shared" si="67"/>
        <v>0</v>
      </c>
      <c r="AE292" s="395">
        <f t="shared" si="68"/>
        <v>0</v>
      </c>
    </row>
    <row r="293" spans="1:31" x14ac:dyDescent="0.25">
      <c r="A293" s="387">
        <v>281</v>
      </c>
      <c r="B293" s="396" t="str">
        <f t="shared" si="69"/>
        <v>UTR281</v>
      </c>
      <c r="C293" s="393">
        <f t="shared" si="56"/>
        <v>0</v>
      </c>
      <c r="D293" s="394">
        <f>IFERROR(IF(EXACT($B$5,"Moyenne 2018-2043"),_xll.Woodstock.Analyst.Xcel.UDFs.GetIndicatorValueAverage(D$11,""&amp;$B$9&amp;"="&amp;$B293&amp;";",IntrantScenario!$B$7, IntrantScenario!$B$10,"2","6")/5,_xll.Woodstock.Analyst.Xcel.UDFs.GetIndicatorValue(D$11,""&amp;$B$9&amp;"="&amp;$B293&amp;";",IntrantScenario!$B$7, IntrantScenario!$B$10,VLOOKUP($B$5,Periode,2,FALSE))/5),0)</f>
        <v>0</v>
      </c>
      <c r="E293" s="394">
        <f>IFERROR(IF(EXACT($B$5,"Moyenne 2018-2043"),_xll.Woodstock.Analyst.Xcel.UDFs.GetIndicatorValueAverage(E$11,""&amp;$B$9&amp;"="&amp;$B293&amp;";",IntrantScenario!$B$7, IntrantScenario!$B$10,"2","6")/5,_xll.Woodstock.Analyst.Xcel.UDFs.GetIndicatorValue(E$11,""&amp;$B$9&amp;"="&amp;$B293&amp;";",IntrantScenario!$B$7, IntrantScenario!$B$10,VLOOKUP($B$5,Periode,2,FALSE))/5),0)</f>
        <v>0</v>
      </c>
      <c r="F293" s="393">
        <f t="shared" si="57"/>
        <v>0</v>
      </c>
      <c r="G293" s="394">
        <f>IFERROR(IF(EXACT($B$5,"Moyenne 2018-2043"),_xll.Woodstock.Analyst.Xcel.UDFs.GetIndicatorValueAverage(G$11,""&amp;$B$9&amp;"="&amp;$B293&amp;";",IntrantScenario!$B$7, IntrantScenario!$B$10,"2","6")/5,_xll.Woodstock.Analyst.Xcel.UDFs.GetIndicatorValue(G$11,""&amp;$B$9&amp;"="&amp;$B293&amp;";",IntrantScenario!$B$7, IntrantScenario!$B$10,VLOOKUP($B$5,Periode,2,FALSE))/5),0)</f>
        <v>0</v>
      </c>
      <c r="H293" s="393">
        <f t="shared" si="58"/>
        <v>0</v>
      </c>
      <c r="I293" s="394">
        <f>IFERROR(IF(EXACT($B$5,"Moyenne 2018-2043"),_xll.Woodstock.Analyst.Xcel.UDFs.GetIndicatorValueAverage(I$11,""&amp;$B$9&amp;"="&amp;$B293&amp;";",IntrantScenario!$B$7, IntrantScenario!$B$10,"2","6")/5,_xll.Woodstock.Analyst.Xcel.UDFs.GetIndicatorValue(I$11,""&amp;$B$9&amp;"="&amp;$B293&amp;";",IntrantScenario!$B$7, IntrantScenario!$B$10,VLOOKUP($B$5,Periode,2,FALSE))/5),0)</f>
        <v>0</v>
      </c>
      <c r="J293" s="394">
        <f>IFERROR(IF(EXACT($B$5,"Moyenne 2018-2043"),_xll.Woodstock.Analyst.Xcel.UDFs.GetIndicatorValueAverage(J$11,""&amp;$B$9&amp;"="&amp;$B293&amp;";",IntrantScenario!$B$7, IntrantScenario!$B$10,"2","6")/5,_xll.Woodstock.Analyst.Xcel.UDFs.GetIndicatorValue(J$11,""&amp;$B$9&amp;"="&amp;$B293&amp;";",IntrantScenario!$B$7, IntrantScenario!$B$10,VLOOKUP($B$5,Periode,2,FALSE))/5),0)</f>
        <v>0</v>
      </c>
      <c r="K293" s="78">
        <f t="shared" si="59"/>
        <v>0</v>
      </c>
      <c r="L293" s="393">
        <f t="shared" si="60"/>
        <v>0</v>
      </c>
      <c r="M293" s="394">
        <f>IFERROR(IF(EXACT($B$5,"Moyenne 2018-2043"),_xll.Woodstock.Analyst.Xcel.UDFs.GetIndicatorValueAverage(M$11,""&amp;$B$9&amp;"="&amp;$B293&amp;";",IntrantScenario!$B$7, IntrantScenario!$B$10,"2","6")/5,_xll.Woodstock.Analyst.Xcel.UDFs.GetIndicatorValue(M$11,""&amp;$B$9&amp;"="&amp;$B293&amp;";",IntrantScenario!$B$7, IntrantScenario!$B$10,VLOOKUP($B$5,Periode,2,FALSE))/5),0)</f>
        <v>0</v>
      </c>
      <c r="N293" s="394">
        <f>IFERROR(IF(EXACT($B$5,"Moyenne 2018-2043"),_xll.Woodstock.Analyst.Xcel.UDFs.GetIndicatorValueAverage(N$11,""&amp;$B$9&amp;"="&amp;$B293&amp;";",IntrantScenario!$B$7, IntrantScenario!$B$10,"2","6")/5,_xll.Woodstock.Analyst.Xcel.UDFs.GetIndicatorValue(N$11,""&amp;$B$9&amp;"="&amp;$B293&amp;";",IntrantScenario!$B$7, IntrantScenario!$B$10,VLOOKUP($B$5,Periode,2,FALSE))/5),0)</f>
        <v>0</v>
      </c>
      <c r="O293" s="394">
        <f>IFERROR(IF(EXACT($B$5,"Moyenne 2018-2043"),_xll.Woodstock.Analyst.Xcel.UDFs.GetIndicatorValueAverage(O$11,""&amp;$B$9&amp;"="&amp;$B293&amp;";",IntrantScenario!$B$7, IntrantScenario!$B$10,"2","6")/5,_xll.Woodstock.Analyst.Xcel.UDFs.GetIndicatorValue(O$11,""&amp;$B$9&amp;"="&amp;$B293&amp;";",IntrantScenario!$B$7, IntrantScenario!$B$10,VLOOKUP($B$5,Periode,2,FALSE))/5),0)</f>
        <v>0</v>
      </c>
      <c r="P293" s="393">
        <f t="shared" si="61"/>
        <v>0</v>
      </c>
      <c r="Q293" s="394">
        <f>IFERROR(IF(EXACT($B$5,"Moyenne 2018-2043"),_xll.Woodstock.Analyst.Xcel.UDFs.GetIndicatorValueAverage(Q$11,""&amp;$B$9&amp;"="&amp;$B293&amp;";",IntrantScenario!$B$7, IntrantScenario!$B$10,"2","6")/5,_xll.Woodstock.Analyst.Xcel.UDFs.GetIndicatorValue(Q$11,""&amp;$B$9&amp;"="&amp;$B293&amp;";",IntrantScenario!$B$7, IntrantScenario!$B$10,VLOOKUP($B$5,Periode,2,FALSE))/5),0)</f>
        <v>0</v>
      </c>
      <c r="R293" s="393">
        <f t="shared" si="62"/>
        <v>0</v>
      </c>
      <c r="S293" s="394">
        <f>IFERROR(IF(EXACT($B$5,"Moyenne 2018-2043"),_xll.Woodstock.Analyst.Xcel.UDFs.GetIndicatorValueAverage(S$11,""&amp;$B$9&amp;"="&amp;$B293&amp;";",IntrantScenario!$B$7, IntrantScenario!$B$10,"2","6")/5,_xll.Woodstock.Analyst.Xcel.UDFs.GetIndicatorValue(S$11,""&amp;$B$9&amp;"="&amp;$B293&amp;";",IntrantScenario!$B$7, IntrantScenario!$B$10,VLOOKUP($B$5,Periode,2,FALSE))/5),0)</f>
        <v>0</v>
      </c>
      <c r="T293" s="394">
        <f>IFERROR(IF(EXACT($B$5,"Moyenne 2018-2043"),_xll.Woodstock.Analyst.Xcel.UDFs.GetIndicatorValueAverage(T$11,""&amp;$B$9&amp;"="&amp;$B293&amp;";",IntrantScenario!$B$7, IntrantScenario!$B$10,"2","6")/5,_xll.Woodstock.Analyst.Xcel.UDFs.GetIndicatorValue(T$11,""&amp;$B$9&amp;"="&amp;$B293&amp;";",IntrantScenario!$B$7, IntrantScenario!$B$10,VLOOKUP($B$5,Periode,2,FALSE))/5),0)</f>
        <v>0</v>
      </c>
      <c r="U293" s="393">
        <f t="shared" si="63"/>
        <v>0</v>
      </c>
      <c r="V293" s="394">
        <f>IFERROR(IF(EXACT($B$5,"Moyenne 2018-2043"),_xll.Woodstock.Analyst.Xcel.UDFs.GetIndicatorValueAverage(V$11,""&amp;$B$9&amp;"="&amp;$B293&amp;";",IntrantScenario!$B$7, IntrantScenario!$B$10,"2","6")/5,_xll.Woodstock.Analyst.Xcel.UDFs.GetIndicatorValue(V$11,""&amp;$B$9&amp;"="&amp;$B293&amp;";",IntrantScenario!$B$7, IntrantScenario!$B$10,VLOOKUP($B$5,Periode,2,FALSE))/5),0)</f>
        <v>0</v>
      </c>
      <c r="W293" s="393">
        <f t="shared" si="64"/>
        <v>0</v>
      </c>
      <c r="X293" s="394">
        <f>IFERROR(IF(EXACT($B$5,"Moyenne 2018-2043"),_xll.Woodstock.Analyst.Xcel.UDFs.GetIndicatorValueAverage(X$11,""&amp;$B$9&amp;"="&amp;$B293&amp;";",IntrantScenario!$B$7, IntrantScenario!$B$10,"2","6")/5,_xll.Woodstock.Analyst.Xcel.UDFs.GetIndicatorValue(X$11,""&amp;$B$9&amp;"="&amp;$B293&amp;";",IntrantScenario!$B$7, IntrantScenario!$B$10,VLOOKUP($B$5,Periode,2,FALSE))/5),0)</f>
        <v>0</v>
      </c>
      <c r="Y293" s="394">
        <f>IFERROR(IF(EXACT($B$5,"Moyenne 2018-2043"),_xll.Woodstock.Analyst.Xcel.UDFs.GetIndicatorValueAverage(Y$11,""&amp;$B$9&amp;"="&amp;$B293&amp;";",IntrantScenario!$B$7, IntrantScenario!$B$10,"2","6")/5,_xll.Woodstock.Analyst.Xcel.UDFs.GetIndicatorValue(Y$11,""&amp;$B$9&amp;"="&amp;$B293&amp;";",IntrantScenario!$B$7, IntrantScenario!$B$10,VLOOKUP($B$5,Periode,2,FALSE))/5),0)</f>
        <v>0</v>
      </c>
      <c r="Z293" s="394">
        <f>IFERROR(IF(EXACT($B$5,"Moyenne 2018-2043"),_xll.Woodstock.Analyst.Xcel.UDFs.GetIndicatorValueAverage(Z$11,""&amp;$B$9&amp;"="&amp;$B293&amp;";",IntrantScenario!$B$7, IntrantScenario!$B$10,"2","6")/5,_xll.Woodstock.Analyst.Xcel.UDFs.GetIndicatorValue(Z$11,""&amp;$B$9&amp;"="&amp;$B293&amp;";",IntrantScenario!$B$7, IntrantScenario!$B$10,VLOOKUP($B$5,Periode,2,FALSE))/5),0)</f>
        <v>0</v>
      </c>
      <c r="AA293" s="394">
        <f>IFERROR(IF(EXACT($B$5,"Moyenne 2018-2043"),_xll.Woodstock.Analyst.Xcel.UDFs.GetIndicatorValueAverage(AA$11,""&amp;$B$9&amp;"="&amp;$B293&amp;";",IntrantScenario!$B$7, IntrantScenario!$B$10,"2","6")/5,_xll.Woodstock.Analyst.Xcel.UDFs.GetIndicatorValue(AA$11,""&amp;$B$9&amp;"="&amp;$B293&amp;";",IntrantScenario!$B$7, IntrantScenario!$B$10,VLOOKUP($B$5,Periode,2,FALSE))/5),0)</f>
        <v>0</v>
      </c>
      <c r="AB293" s="78">
        <f t="shared" si="65"/>
        <v>0</v>
      </c>
      <c r="AC293" s="78">
        <f t="shared" si="66"/>
        <v>0</v>
      </c>
      <c r="AD293" s="395">
        <f t="shared" si="67"/>
        <v>0</v>
      </c>
      <c r="AE293" s="395">
        <f t="shared" si="68"/>
        <v>0</v>
      </c>
    </row>
    <row r="294" spans="1:31" x14ac:dyDescent="0.25">
      <c r="A294" s="387">
        <v>282</v>
      </c>
      <c r="B294" s="396" t="str">
        <f t="shared" si="69"/>
        <v>UTR282</v>
      </c>
      <c r="C294" s="393">
        <f t="shared" si="56"/>
        <v>0</v>
      </c>
      <c r="D294" s="394">
        <f>IFERROR(IF(EXACT($B$5,"Moyenne 2018-2043"),_xll.Woodstock.Analyst.Xcel.UDFs.GetIndicatorValueAverage(D$11,""&amp;$B$9&amp;"="&amp;$B294&amp;";",IntrantScenario!$B$7, IntrantScenario!$B$10,"2","6")/5,_xll.Woodstock.Analyst.Xcel.UDFs.GetIndicatorValue(D$11,""&amp;$B$9&amp;"="&amp;$B294&amp;";",IntrantScenario!$B$7, IntrantScenario!$B$10,VLOOKUP($B$5,Periode,2,FALSE))/5),0)</f>
        <v>0</v>
      </c>
      <c r="E294" s="394">
        <f>IFERROR(IF(EXACT($B$5,"Moyenne 2018-2043"),_xll.Woodstock.Analyst.Xcel.UDFs.GetIndicatorValueAverage(E$11,""&amp;$B$9&amp;"="&amp;$B294&amp;";",IntrantScenario!$B$7, IntrantScenario!$B$10,"2","6")/5,_xll.Woodstock.Analyst.Xcel.UDFs.GetIndicatorValue(E$11,""&amp;$B$9&amp;"="&amp;$B294&amp;";",IntrantScenario!$B$7, IntrantScenario!$B$10,VLOOKUP($B$5,Periode,2,FALSE))/5),0)</f>
        <v>0</v>
      </c>
      <c r="F294" s="393">
        <f t="shared" si="57"/>
        <v>0</v>
      </c>
      <c r="G294" s="394">
        <f>IFERROR(IF(EXACT($B$5,"Moyenne 2018-2043"),_xll.Woodstock.Analyst.Xcel.UDFs.GetIndicatorValueAverage(G$11,""&amp;$B$9&amp;"="&amp;$B294&amp;";",IntrantScenario!$B$7, IntrantScenario!$B$10,"2","6")/5,_xll.Woodstock.Analyst.Xcel.UDFs.GetIndicatorValue(G$11,""&amp;$B$9&amp;"="&amp;$B294&amp;";",IntrantScenario!$B$7, IntrantScenario!$B$10,VLOOKUP($B$5,Periode,2,FALSE))/5),0)</f>
        <v>0</v>
      </c>
      <c r="H294" s="393">
        <f t="shared" si="58"/>
        <v>0</v>
      </c>
      <c r="I294" s="394">
        <f>IFERROR(IF(EXACT($B$5,"Moyenne 2018-2043"),_xll.Woodstock.Analyst.Xcel.UDFs.GetIndicatorValueAverage(I$11,""&amp;$B$9&amp;"="&amp;$B294&amp;";",IntrantScenario!$B$7, IntrantScenario!$B$10,"2","6")/5,_xll.Woodstock.Analyst.Xcel.UDFs.GetIndicatorValue(I$11,""&amp;$B$9&amp;"="&amp;$B294&amp;";",IntrantScenario!$B$7, IntrantScenario!$B$10,VLOOKUP($B$5,Periode,2,FALSE))/5),0)</f>
        <v>0</v>
      </c>
      <c r="J294" s="394">
        <f>IFERROR(IF(EXACT($B$5,"Moyenne 2018-2043"),_xll.Woodstock.Analyst.Xcel.UDFs.GetIndicatorValueAverage(J$11,""&amp;$B$9&amp;"="&amp;$B294&amp;";",IntrantScenario!$B$7, IntrantScenario!$B$10,"2","6")/5,_xll.Woodstock.Analyst.Xcel.UDFs.GetIndicatorValue(J$11,""&amp;$B$9&amp;"="&amp;$B294&amp;";",IntrantScenario!$B$7, IntrantScenario!$B$10,VLOOKUP($B$5,Periode,2,FALSE))/5),0)</f>
        <v>0</v>
      </c>
      <c r="K294" s="78">
        <f t="shared" si="59"/>
        <v>0</v>
      </c>
      <c r="L294" s="393">
        <f t="shared" si="60"/>
        <v>0</v>
      </c>
      <c r="M294" s="394">
        <f>IFERROR(IF(EXACT($B$5,"Moyenne 2018-2043"),_xll.Woodstock.Analyst.Xcel.UDFs.GetIndicatorValueAverage(M$11,""&amp;$B$9&amp;"="&amp;$B294&amp;";",IntrantScenario!$B$7, IntrantScenario!$B$10,"2","6")/5,_xll.Woodstock.Analyst.Xcel.UDFs.GetIndicatorValue(M$11,""&amp;$B$9&amp;"="&amp;$B294&amp;";",IntrantScenario!$B$7, IntrantScenario!$B$10,VLOOKUP($B$5,Periode,2,FALSE))/5),0)</f>
        <v>0</v>
      </c>
      <c r="N294" s="394">
        <f>IFERROR(IF(EXACT($B$5,"Moyenne 2018-2043"),_xll.Woodstock.Analyst.Xcel.UDFs.GetIndicatorValueAverage(N$11,""&amp;$B$9&amp;"="&amp;$B294&amp;";",IntrantScenario!$B$7, IntrantScenario!$B$10,"2","6")/5,_xll.Woodstock.Analyst.Xcel.UDFs.GetIndicatorValue(N$11,""&amp;$B$9&amp;"="&amp;$B294&amp;";",IntrantScenario!$B$7, IntrantScenario!$B$10,VLOOKUP($B$5,Periode,2,FALSE))/5),0)</f>
        <v>0</v>
      </c>
      <c r="O294" s="394">
        <f>IFERROR(IF(EXACT($B$5,"Moyenne 2018-2043"),_xll.Woodstock.Analyst.Xcel.UDFs.GetIndicatorValueAverage(O$11,""&amp;$B$9&amp;"="&amp;$B294&amp;";",IntrantScenario!$B$7, IntrantScenario!$B$10,"2","6")/5,_xll.Woodstock.Analyst.Xcel.UDFs.GetIndicatorValue(O$11,""&amp;$B$9&amp;"="&amp;$B294&amp;";",IntrantScenario!$B$7, IntrantScenario!$B$10,VLOOKUP($B$5,Periode,2,FALSE))/5),0)</f>
        <v>0</v>
      </c>
      <c r="P294" s="393">
        <f t="shared" si="61"/>
        <v>0</v>
      </c>
      <c r="Q294" s="394">
        <f>IFERROR(IF(EXACT($B$5,"Moyenne 2018-2043"),_xll.Woodstock.Analyst.Xcel.UDFs.GetIndicatorValueAverage(Q$11,""&amp;$B$9&amp;"="&amp;$B294&amp;";",IntrantScenario!$B$7, IntrantScenario!$B$10,"2","6")/5,_xll.Woodstock.Analyst.Xcel.UDFs.GetIndicatorValue(Q$11,""&amp;$B$9&amp;"="&amp;$B294&amp;";",IntrantScenario!$B$7, IntrantScenario!$B$10,VLOOKUP($B$5,Periode,2,FALSE))/5),0)</f>
        <v>0</v>
      </c>
      <c r="R294" s="393">
        <f t="shared" si="62"/>
        <v>0</v>
      </c>
      <c r="S294" s="394">
        <f>IFERROR(IF(EXACT($B$5,"Moyenne 2018-2043"),_xll.Woodstock.Analyst.Xcel.UDFs.GetIndicatorValueAverage(S$11,""&amp;$B$9&amp;"="&amp;$B294&amp;";",IntrantScenario!$B$7, IntrantScenario!$B$10,"2","6")/5,_xll.Woodstock.Analyst.Xcel.UDFs.GetIndicatorValue(S$11,""&amp;$B$9&amp;"="&amp;$B294&amp;";",IntrantScenario!$B$7, IntrantScenario!$B$10,VLOOKUP($B$5,Periode,2,FALSE))/5),0)</f>
        <v>0</v>
      </c>
      <c r="T294" s="394">
        <f>IFERROR(IF(EXACT($B$5,"Moyenne 2018-2043"),_xll.Woodstock.Analyst.Xcel.UDFs.GetIndicatorValueAverage(T$11,""&amp;$B$9&amp;"="&amp;$B294&amp;";",IntrantScenario!$B$7, IntrantScenario!$B$10,"2","6")/5,_xll.Woodstock.Analyst.Xcel.UDFs.GetIndicatorValue(T$11,""&amp;$B$9&amp;"="&amp;$B294&amp;";",IntrantScenario!$B$7, IntrantScenario!$B$10,VLOOKUP($B$5,Periode,2,FALSE))/5),0)</f>
        <v>0</v>
      </c>
      <c r="U294" s="393">
        <f t="shared" si="63"/>
        <v>0</v>
      </c>
      <c r="V294" s="394">
        <f>IFERROR(IF(EXACT($B$5,"Moyenne 2018-2043"),_xll.Woodstock.Analyst.Xcel.UDFs.GetIndicatorValueAverage(V$11,""&amp;$B$9&amp;"="&amp;$B294&amp;";",IntrantScenario!$B$7, IntrantScenario!$B$10,"2","6")/5,_xll.Woodstock.Analyst.Xcel.UDFs.GetIndicatorValue(V$11,""&amp;$B$9&amp;"="&amp;$B294&amp;";",IntrantScenario!$B$7, IntrantScenario!$B$10,VLOOKUP($B$5,Periode,2,FALSE))/5),0)</f>
        <v>0</v>
      </c>
      <c r="W294" s="393">
        <f t="shared" si="64"/>
        <v>0</v>
      </c>
      <c r="X294" s="394">
        <f>IFERROR(IF(EXACT($B$5,"Moyenne 2018-2043"),_xll.Woodstock.Analyst.Xcel.UDFs.GetIndicatorValueAverage(X$11,""&amp;$B$9&amp;"="&amp;$B294&amp;";",IntrantScenario!$B$7, IntrantScenario!$B$10,"2","6")/5,_xll.Woodstock.Analyst.Xcel.UDFs.GetIndicatorValue(X$11,""&amp;$B$9&amp;"="&amp;$B294&amp;";",IntrantScenario!$B$7, IntrantScenario!$B$10,VLOOKUP($B$5,Periode,2,FALSE))/5),0)</f>
        <v>0</v>
      </c>
      <c r="Y294" s="394">
        <f>IFERROR(IF(EXACT($B$5,"Moyenne 2018-2043"),_xll.Woodstock.Analyst.Xcel.UDFs.GetIndicatorValueAverage(Y$11,""&amp;$B$9&amp;"="&amp;$B294&amp;";",IntrantScenario!$B$7, IntrantScenario!$B$10,"2","6")/5,_xll.Woodstock.Analyst.Xcel.UDFs.GetIndicatorValue(Y$11,""&amp;$B$9&amp;"="&amp;$B294&amp;";",IntrantScenario!$B$7, IntrantScenario!$B$10,VLOOKUP($B$5,Periode,2,FALSE))/5),0)</f>
        <v>0</v>
      </c>
      <c r="Z294" s="394">
        <f>IFERROR(IF(EXACT($B$5,"Moyenne 2018-2043"),_xll.Woodstock.Analyst.Xcel.UDFs.GetIndicatorValueAverage(Z$11,""&amp;$B$9&amp;"="&amp;$B294&amp;";",IntrantScenario!$B$7, IntrantScenario!$B$10,"2","6")/5,_xll.Woodstock.Analyst.Xcel.UDFs.GetIndicatorValue(Z$11,""&amp;$B$9&amp;"="&amp;$B294&amp;";",IntrantScenario!$B$7, IntrantScenario!$B$10,VLOOKUP($B$5,Periode,2,FALSE))/5),0)</f>
        <v>0</v>
      </c>
      <c r="AA294" s="394">
        <f>IFERROR(IF(EXACT($B$5,"Moyenne 2018-2043"),_xll.Woodstock.Analyst.Xcel.UDFs.GetIndicatorValueAverage(AA$11,""&amp;$B$9&amp;"="&amp;$B294&amp;";",IntrantScenario!$B$7, IntrantScenario!$B$10,"2","6")/5,_xll.Woodstock.Analyst.Xcel.UDFs.GetIndicatorValue(AA$11,""&amp;$B$9&amp;"="&amp;$B294&amp;";",IntrantScenario!$B$7, IntrantScenario!$B$10,VLOOKUP($B$5,Periode,2,FALSE))/5),0)</f>
        <v>0</v>
      </c>
      <c r="AB294" s="78">
        <f t="shared" si="65"/>
        <v>0</v>
      </c>
      <c r="AC294" s="78">
        <f t="shared" si="66"/>
        <v>0</v>
      </c>
      <c r="AD294" s="395">
        <f t="shared" si="67"/>
        <v>0</v>
      </c>
      <c r="AE294" s="395">
        <f t="shared" si="68"/>
        <v>0</v>
      </c>
    </row>
    <row r="295" spans="1:31" x14ac:dyDescent="0.25">
      <c r="A295" s="387">
        <v>283</v>
      </c>
      <c r="B295" s="396" t="str">
        <f t="shared" si="69"/>
        <v>UTR283</v>
      </c>
      <c r="C295" s="393">
        <f t="shared" si="56"/>
        <v>0</v>
      </c>
      <c r="D295" s="394">
        <f>IFERROR(IF(EXACT($B$5,"Moyenne 2018-2043"),_xll.Woodstock.Analyst.Xcel.UDFs.GetIndicatorValueAverage(D$11,""&amp;$B$9&amp;"="&amp;$B295&amp;";",IntrantScenario!$B$7, IntrantScenario!$B$10,"2","6")/5,_xll.Woodstock.Analyst.Xcel.UDFs.GetIndicatorValue(D$11,""&amp;$B$9&amp;"="&amp;$B295&amp;";",IntrantScenario!$B$7, IntrantScenario!$B$10,VLOOKUP($B$5,Periode,2,FALSE))/5),0)</f>
        <v>0</v>
      </c>
      <c r="E295" s="394">
        <f>IFERROR(IF(EXACT($B$5,"Moyenne 2018-2043"),_xll.Woodstock.Analyst.Xcel.UDFs.GetIndicatorValueAverage(E$11,""&amp;$B$9&amp;"="&amp;$B295&amp;";",IntrantScenario!$B$7, IntrantScenario!$B$10,"2","6")/5,_xll.Woodstock.Analyst.Xcel.UDFs.GetIndicatorValue(E$11,""&amp;$B$9&amp;"="&amp;$B295&amp;";",IntrantScenario!$B$7, IntrantScenario!$B$10,VLOOKUP($B$5,Periode,2,FALSE))/5),0)</f>
        <v>0</v>
      </c>
      <c r="F295" s="393">
        <f t="shared" si="57"/>
        <v>0</v>
      </c>
      <c r="G295" s="394">
        <f>IFERROR(IF(EXACT($B$5,"Moyenne 2018-2043"),_xll.Woodstock.Analyst.Xcel.UDFs.GetIndicatorValueAverage(G$11,""&amp;$B$9&amp;"="&amp;$B295&amp;";",IntrantScenario!$B$7, IntrantScenario!$B$10,"2","6")/5,_xll.Woodstock.Analyst.Xcel.UDFs.GetIndicatorValue(G$11,""&amp;$B$9&amp;"="&amp;$B295&amp;";",IntrantScenario!$B$7, IntrantScenario!$B$10,VLOOKUP($B$5,Periode,2,FALSE))/5),0)</f>
        <v>0</v>
      </c>
      <c r="H295" s="393">
        <f t="shared" si="58"/>
        <v>0</v>
      </c>
      <c r="I295" s="394">
        <f>IFERROR(IF(EXACT($B$5,"Moyenne 2018-2043"),_xll.Woodstock.Analyst.Xcel.UDFs.GetIndicatorValueAverage(I$11,""&amp;$B$9&amp;"="&amp;$B295&amp;";",IntrantScenario!$B$7, IntrantScenario!$B$10,"2","6")/5,_xll.Woodstock.Analyst.Xcel.UDFs.GetIndicatorValue(I$11,""&amp;$B$9&amp;"="&amp;$B295&amp;";",IntrantScenario!$B$7, IntrantScenario!$B$10,VLOOKUP($B$5,Periode,2,FALSE))/5),0)</f>
        <v>0</v>
      </c>
      <c r="J295" s="394">
        <f>IFERROR(IF(EXACT($B$5,"Moyenne 2018-2043"),_xll.Woodstock.Analyst.Xcel.UDFs.GetIndicatorValueAverage(J$11,""&amp;$B$9&amp;"="&amp;$B295&amp;";",IntrantScenario!$B$7, IntrantScenario!$B$10,"2","6")/5,_xll.Woodstock.Analyst.Xcel.UDFs.GetIndicatorValue(J$11,""&amp;$B$9&amp;"="&amp;$B295&amp;";",IntrantScenario!$B$7, IntrantScenario!$B$10,VLOOKUP($B$5,Periode,2,FALSE))/5),0)</f>
        <v>0</v>
      </c>
      <c r="K295" s="78">
        <f t="shared" si="59"/>
        <v>0</v>
      </c>
      <c r="L295" s="393">
        <f t="shared" si="60"/>
        <v>0</v>
      </c>
      <c r="M295" s="394">
        <f>IFERROR(IF(EXACT($B$5,"Moyenne 2018-2043"),_xll.Woodstock.Analyst.Xcel.UDFs.GetIndicatorValueAverage(M$11,""&amp;$B$9&amp;"="&amp;$B295&amp;";",IntrantScenario!$B$7, IntrantScenario!$B$10,"2","6")/5,_xll.Woodstock.Analyst.Xcel.UDFs.GetIndicatorValue(M$11,""&amp;$B$9&amp;"="&amp;$B295&amp;";",IntrantScenario!$B$7, IntrantScenario!$B$10,VLOOKUP($B$5,Periode,2,FALSE))/5),0)</f>
        <v>0</v>
      </c>
      <c r="N295" s="394">
        <f>IFERROR(IF(EXACT($B$5,"Moyenne 2018-2043"),_xll.Woodstock.Analyst.Xcel.UDFs.GetIndicatorValueAverage(N$11,""&amp;$B$9&amp;"="&amp;$B295&amp;";",IntrantScenario!$B$7, IntrantScenario!$B$10,"2","6")/5,_xll.Woodstock.Analyst.Xcel.UDFs.GetIndicatorValue(N$11,""&amp;$B$9&amp;"="&amp;$B295&amp;";",IntrantScenario!$B$7, IntrantScenario!$B$10,VLOOKUP($B$5,Periode,2,FALSE))/5),0)</f>
        <v>0</v>
      </c>
      <c r="O295" s="394">
        <f>IFERROR(IF(EXACT($B$5,"Moyenne 2018-2043"),_xll.Woodstock.Analyst.Xcel.UDFs.GetIndicatorValueAverage(O$11,""&amp;$B$9&amp;"="&amp;$B295&amp;";",IntrantScenario!$B$7, IntrantScenario!$B$10,"2","6")/5,_xll.Woodstock.Analyst.Xcel.UDFs.GetIndicatorValue(O$11,""&amp;$B$9&amp;"="&amp;$B295&amp;";",IntrantScenario!$B$7, IntrantScenario!$B$10,VLOOKUP($B$5,Periode,2,FALSE))/5),0)</f>
        <v>0</v>
      </c>
      <c r="P295" s="393">
        <f t="shared" si="61"/>
        <v>0</v>
      </c>
      <c r="Q295" s="394">
        <f>IFERROR(IF(EXACT($B$5,"Moyenne 2018-2043"),_xll.Woodstock.Analyst.Xcel.UDFs.GetIndicatorValueAverage(Q$11,""&amp;$B$9&amp;"="&amp;$B295&amp;";",IntrantScenario!$B$7, IntrantScenario!$B$10,"2","6")/5,_xll.Woodstock.Analyst.Xcel.UDFs.GetIndicatorValue(Q$11,""&amp;$B$9&amp;"="&amp;$B295&amp;";",IntrantScenario!$B$7, IntrantScenario!$B$10,VLOOKUP($B$5,Periode,2,FALSE))/5),0)</f>
        <v>0</v>
      </c>
      <c r="R295" s="393">
        <f t="shared" si="62"/>
        <v>0</v>
      </c>
      <c r="S295" s="394">
        <f>IFERROR(IF(EXACT($B$5,"Moyenne 2018-2043"),_xll.Woodstock.Analyst.Xcel.UDFs.GetIndicatorValueAverage(S$11,""&amp;$B$9&amp;"="&amp;$B295&amp;";",IntrantScenario!$B$7, IntrantScenario!$B$10,"2","6")/5,_xll.Woodstock.Analyst.Xcel.UDFs.GetIndicatorValue(S$11,""&amp;$B$9&amp;"="&amp;$B295&amp;";",IntrantScenario!$B$7, IntrantScenario!$B$10,VLOOKUP($B$5,Periode,2,FALSE))/5),0)</f>
        <v>0</v>
      </c>
      <c r="T295" s="394">
        <f>IFERROR(IF(EXACT($B$5,"Moyenne 2018-2043"),_xll.Woodstock.Analyst.Xcel.UDFs.GetIndicatorValueAverage(T$11,""&amp;$B$9&amp;"="&amp;$B295&amp;";",IntrantScenario!$B$7, IntrantScenario!$B$10,"2","6")/5,_xll.Woodstock.Analyst.Xcel.UDFs.GetIndicatorValue(T$11,""&amp;$B$9&amp;"="&amp;$B295&amp;";",IntrantScenario!$B$7, IntrantScenario!$B$10,VLOOKUP($B$5,Periode,2,FALSE))/5),0)</f>
        <v>0</v>
      </c>
      <c r="U295" s="393">
        <f t="shared" si="63"/>
        <v>0</v>
      </c>
      <c r="V295" s="394">
        <f>IFERROR(IF(EXACT($B$5,"Moyenne 2018-2043"),_xll.Woodstock.Analyst.Xcel.UDFs.GetIndicatorValueAverage(V$11,""&amp;$B$9&amp;"="&amp;$B295&amp;";",IntrantScenario!$B$7, IntrantScenario!$B$10,"2","6")/5,_xll.Woodstock.Analyst.Xcel.UDFs.GetIndicatorValue(V$11,""&amp;$B$9&amp;"="&amp;$B295&amp;";",IntrantScenario!$B$7, IntrantScenario!$B$10,VLOOKUP($B$5,Periode,2,FALSE))/5),0)</f>
        <v>0</v>
      </c>
      <c r="W295" s="393">
        <f t="shared" si="64"/>
        <v>0</v>
      </c>
      <c r="X295" s="394">
        <f>IFERROR(IF(EXACT($B$5,"Moyenne 2018-2043"),_xll.Woodstock.Analyst.Xcel.UDFs.GetIndicatorValueAverage(X$11,""&amp;$B$9&amp;"="&amp;$B295&amp;";",IntrantScenario!$B$7, IntrantScenario!$B$10,"2","6")/5,_xll.Woodstock.Analyst.Xcel.UDFs.GetIndicatorValue(X$11,""&amp;$B$9&amp;"="&amp;$B295&amp;";",IntrantScenario!$B$7, IntrantScenario!$B$10,VLOOKUP($B$5,Periode,2,FALSE))/5),0)</f>
        <v>0</v>
      </c>
      <c r="Y295" s="394">
        <f>IFERROR(IF(EXACT($B$5,"Moyenne 2018-2043"),_xll.Woodstock.Analyst.Xcel.UDFs.GetIndicatorValueAverage(Y$11,""&amp;$B$9&amp;"="&amp;$B295&amp;";",IntrantScenario!$B$7, IntrantScenario!$B$10,"2","6")/5,_xll.Woodstock.Analyst.Xcel.UDFs.GetIndicatorValue(Y$11,""&amp;$B$9&amp;"="&amp;$B295&amp;";",IntrantScenario!$B$7, IntrantScenario!$B$10,VLOOKUP($B$5,Periode,2,FALSE))/5),0)</f>
        <v>0</v>
      </c>
      <c r="Z295" s="394">
        <f>IFERROR(IF(EXACT($B$5,"Moyenne 2018-2043"),_xll.Woodstock.Analyst.Xcel.UDFs.GetIndicatorValueAverage(Z$11,""&amp;$B$9&amp;"="&amp;$B295&amp;";",IntrantScenario!$B$7, IntrantScenario!$B$10,"2","6")/5,_xll.Woodstock.Analyst.Xcel.UDFs.GetIndicatorValue(Z$11,""&amp;$B$9&amp;"="&amp;$B295&amp;";",IntrantScenario!$B$7, IntrantScenario!$B$10,VLOOKUP($B$5,Periode,2,FALSE))/5),0)</f>
        <v>0</v>
      </c>
      <c r="AA295" s="394">
        <f>IFERROR(IF(EXACT($B$5,"Moyenne 2018-2043"),_xll.Woodstock.Analyst.Xcel.UDFs.GetIndicatorValueAverage(AA$11,""&amp;$B$9&amp;"="&amp;$B295&amp;";",IntrantScenario!$B$7, IntrantScenario!$B$10,"2","6")/5,_xll.Woodstock.Analyst.Xcel.UDFs.GetIndicatorValue(AA$11,""&amp;$B$9&amp;"="&amp;$B295&amp;";",IntrantScenario!$B$7, IntrantScenario!$B$10,VLOOKUP($B$5,Periode,2,FALSE))/5),0)</f>
        <v>0</v>
      </c>
      <c r="AB295" s="78">
        <f t="shared" si="65"/>
        <v>0</v>
      </c>
      <c r="AC295" s="78">
        <f t="shared" si="66"/>
        <v>0</v>
      </c>
      <c r="AD295" s="395">
        <f t="shared" si="67"/>
        <v>0</v>
      </c>
      <c r="AE295" s="395">
        <f t="shared" si="68"/>
        <v>0</v>
      </c>
    </row>
    <row r="296" spans="1:31" x14ac:dyDescent="0.25">
      <c r="A296" s="387">
        <v>284</v>
      </c>
      <c r="B296" s="396" t="str">
        <f t="shared" si="69"/>
        <v>UTR284</v>
      </c>
      <c r="C296" s="393">
        <f t="shared" si="56"/>
        <v>0</v>
      </c>
      <c r="D296" s="394">
        <f>IFERROR(IF(EXACT($B$5,"Moyenne 2018-2043"),_xll.Woodstock.Analyst.Xcel.UDFs.GetIndicatorValueAverage(D$11,""&amp;$B$9&amp;"="&amp;$B296&amp;";",IntrantScenario!$B$7, IntrantScenario!$B$10,"2","6")/5,_xll.Woodstock.Analyst.Xcel.UDFs.GetIndicatorValue(D$11,""&amp;$B$9&amp;"="&amp;$B296&amp;";",IntrantScenario!$B$7, IntrantScenario!$B$10,VLOOKUP($B$5,Periode,2,FALSE))/5),0)</f>
        <v>0</v>
      </c>
      <c r="E296" s="394">
        <f>IFERROR(IF(EXACT($B$5,"Moyenne 2018-2043"),_xll.Woodstock.Analyst.Xcel.UDFs.GetIndicatorValueAverage(E$11,""&amp;$B$9&amp;"="&amp;$B296&amp;";",IntrantScenario!$B$7, IntrantScenario!$B$10,"2","6")/5,_xll.Woodstock.Analyst.Xcel.UDFs.GetIndicatorValue(E$11,""&amp;$B$9&amp;"="&amp;$B296&amp;";",IntrantScenario!$B$7, IntrantScenario!$B$10,VLOOKUP($B$5,Periode,2,FALSE))/5),0)</f>
        <v>0</v>
      </c>
      <c r="F296" s="393">
        <f t="shared" si="57"/>
        <v>0</v>
      </c>
      <c r="G296" s="394">
        <f>IFERROR(IF(EXACT($B$5,"Moyenne 2018-2043"),_xll.Woodstock.Analyst.Xcel.UDFs.GetIndicatorValueAverage(G$11,""&amp;$B$9&amp;"="&amp;$B296&amp;";",IntrantScenario!$B$7, IntrantScenario!$B$10,"2","6")/5,_xll.Woodstock.Analyst.Xcel.UDFs.GetIndicatorValue(G$11,""&amp;$B$9&amp;"="&amp;$B296&amp;";",IntrantScenario!$B$7, IntrantScenario!$B$10,VLOOKUP($B$5,Periode,2,FALSE))/5),0)</f>
        <v>0</v>
      </c>
      <c r="H296" s="393">
        <f t="shared" si="58"/>
        <v>0</v>
      </c>
      <c r="I296" s="394">
        <f>IFERROR(IF(EXACT($B$5,"Moyenne 2018-2043"),_xll.Woodstock.Analyst.Xcel.UDFs.GetIndicatorValueAverage(I$11,""&amp;$B$9&amp;"="&amp;$B296&amp;";",IntrantScenario!$B$7, IntrantScenario!$B$10,"2","6")/5,_xll.Woodstock.Analyst.Xcel.UDFs.GetIndicatorValue(I$11,""&amp;$B$9&amp;"="&amp;$B296&amp;";",IntrantScenario!$B$7, IntrantScenario!$B$10,VLOOKUP($B$5,Periode,2,FALSE))/5),0)</f>
        <v>0</v>
      </c>
      <c r="J296" s="394">
        <f>IFERROR(IF(EXACT($B$5,"Moyenne 2018-2043"),_xll.Woodstock.Analyst.Xcel.UDFs.GetIndicatorValueAverage(J$11,""&amp;$B$9&amp;"="&amp;$B296&amp;";",IntrantScenario!$B$7, IntrantScenario!$B$10,"2","6")/5,_xll.Woodstock.Analyst.Xcel.UDFs.GetIndicatorValue(J$11,""&amp;$B$9&amp;"="&amp;$B296&amp;";",IntrantScenario!$B$7, IntrantScenario!$B$10,VLOOKUP($B$5,Periode,2,FALSE))/5),0)</f>
        <v>0</v>
      </c>
      <c r="K296" s="78">
        <f t="shared" si="59"/>
        <v>0</v>
      </c>
      <c r="L296" s="393">
        <f t="shared" si="60"/>
        <v>0</v>
      </c>
      <c r="M296" s="394">
        <f>IFERROR(IF(EXACT($B$5,"Moyenne 2018-2043"),_xll.Woodstock.Analyst.Xcel.UDFs.GetIndicatorValueAverage(M$11,""&amp;$B$9&amp;"="&amp;$B296&amp;";",IntrantScenario!$B$7, IntrantScenario!$B$10,"2","6")/5,_xll.Woodstock.Analyst.Xcel.UDFs.GetIndicatorValue(M$11,""&amp;$B$9&amp;"="&amp;$B296&amp;";",IntrantScenario!$B$7, IntrantScenario!$B$10,VLOOKUP($B$5,Periode,2,FALSE))/5),0)</f>
        <v>0</v>
      </c>
      <c r="N296" s="394">
        <f>IFERROR(IF(EXACT($B$5,"Moyenne 2018-2043"),_xll.Woodstock.Analyst.Xcel.UDFs.GetIndicatorValueAverage(N$11,""&amp;$B$9&amp;"="&amp;$B296&amp;";",IntrantScenario!$B$7, IntrantScenario!$B$10,"2","6")/5,_xll.Woodstock.Analyst.Xcel.UDFs.GetIndicatorValue(N$11,""&amp;$B$9&amp;"="&amp;$B296&amp;";",IntrantScenario!$B$7, IntrantScenario!$B$10,VLOOKUP($B$5,Periode,2,FALSE))/5),0)</f>
        <v>0</v>
      </c>
      <c r="O296" s="394">
        <f>IFERROR(IF(EXACT($B$5,"Moyenne 2018-2043"),_xll.Woodstock.Analyst.Xcel.UDFs.GetIndicatorValueAverage(O$11,""&amp;$B$9&amp;"="&amp;$B296&amp;";",IntrantScenario!$B$7, IntrantScenario!$B$10,"2","6")/5,_xll.Woodstock.Analyst.Xcel.UDFs.GetIndicatorValue(O$11,""&amp;$B$9&amp;"="&amp;$B296&amp;";",IntrantScenario!$B$7, IntrantScenario!$B$10,VLOOKUP($B$5,Periode,2,FALSE))/5),0)</f>
        <v>0</v>
      </c>
      <c r="P296" s="393">
        <f t="shared" si="61"/>
        <v>0</v>
      </c>
      <c r="Q296" s="394">
        <f>IFERROR(IF(EXACT($B$5,"Moyenne 2018-2043"),_xll.Woodstock.Analyst.Xcel.UDFs.GetIndicatorValueAverage(Q$11,""&amp;$B$9&amp;"="&amp;$B296&amp;";",IntrantScenario!$B$7, IntrantScenario!$B$10,"2","6")/5,_xll.Woodstock.Analyst.Xcel.UDFs.GetIndicatorValue(Q$11,""&amp;$B$9&amp;"="&amp;$B296&amp;";",IntrantScenario!$B$7, IntrantScenario!$B$10,VLOOKUP($B$5,Periode,2,FALSE))/5),0)</f>
        <v>0</v>
      </c>
      <c r="R296" s="393">
        <f t="shared" si="62"/>
        <v>0</v>
      </c>
      <c r="S296" s="394">
        <f>IFERROR(IF(EXACT($B$5,"Moyenne 2018-2043"),_xll.Woodstock.Analyst.Xcel.UDFs.GetIndicatorValueAverage(S$11,""&amp;$B$9&amp;"="&amp;$B296&amp;";",IntrantScenario!$B$7, IntrantScenario!$B$10,"2","6")/5,_xll.Woodstock.Analyst.Xcel.UDFs.GetIndicatorValue(S$11,""&amp;$B$9&amp;"="&amp;$B296&amp;";",IntrantScenario!$B$7, IntrantScenario!$B$10,VLOOKUP($B$5,Periode,2,FALSE))/5),0)</f>
        <v>0</v>
      </c>
      <c r="T296" s="394">
        <f>IFERROR(IF(EXACT($B$5,"Moyenne 2018-2043"),_xll.Woodstock.Analyst.Xcel.UDFs.GetIndicatorValueAverage(T$11,""&amp;$B$9&amp;"="&amp;$B296&amp;";",IntrantScenario!$B$7, IntrantScenario!$B$10,"2","6")/5,_xll.Woodstock.Analyst.Xcel.UDFs.GetIndicatorValue(T$11,""&amp;$B$9&amp;"="&amp;$B296&amp;";",IntrantScenario!$B$7, IntrantScenario!$B$10,VLOOKUP($B$5,Periode,2,FALSE))/5),0)</f>
        <v>0</v>
      </c>
      <c r="U296" s="393">
        <f t="shared" si="63"/>
        <v>0</v>
      </c>
      <c r="V296" s="394">
        <f>IFERROR(IF(EXACT($B$5,"Moyenne 2018-2043"),_xll.Woodstock.Analyst.Xcel.UDFs.GetIndicatorValueAverage(V$11,""&amp;$B$9&amp;"="&amp;$B296&amp;";",IntrantScenario!$B$7, IntrantScenario!$B$10,"2","6")/5,_xll.Woodstock.Analyst.Xcel.UDFs.GetIndicatorValue(V$11,""&amp;$B$9&amp;"="&amp;$B296&amp;";",IntrantScenario!$B$7, IntrantScenario!$B$10,VLOOKUP($B$5,Periode,2,FALSE))/5),0)</f>
        <v>0</v>
      </c>
      <c r="W296" s="393">
        <f t="shared" si="64"/>
        <v>0</v>
      </c>
      <c r="X296" s="394">
        <f>IFERROR(IF(EXACT($B$5,"Moyenne 2018-2043"),_xll.Woodstock.Analyst.Xcel.UDFs.GetIndicatorValueAverage(X$11,""&amp;$B$9&amp;"="&amp;$B296&amp;";",IntrantScenario!$B$7, IntrantScenario!$B$10,"2","6")/5,_xll.Woodstock.Analyst.Xcel.UDFs.GetIndicatorValue(X$11,""&amp;$B$9&amp;"="&amp;$B296&amp;";",IntrantScenario!$B$7, IntrantScenario!$B$10,VLOOKUP($B$5,Periode,2,FALSE))/5),0)</f>
        <v>0</v>
      </c>
      <c r="Y296" s="394">
        <f>IFERROR(IF(EXACT($B$5,"Moyenne 2018-2043"),_xll.Woodstock.Analyst.Xcel.UDFs.GetIndicatorValueAverage(Y$11,""&amp;$B$9&amp;"="&amp;$B296&amp;";",IntrantScenario!$B$7, IntrantScenario!$B$10,"2","6")/5,_xll.Woodstock.Analyst.Xcel.UDFs.GetIndicatorValue(Y$11,""&amp;$B$9&amp;"="&amp;$B296&amp;";",IntrantScenario!$B$7, IntrantScenario!$B$10,VLOOKUP($B$5,Periode,2,FALSE))/5),0)</f>
        <v>0</v>
      </c>
      <c r="Z296" s="394">
        <f>IFERROR(IF(EXACT($B$5,"Moyenne 2018-2043"),_xll.Woodstock.Analyst.Xcel.UDFs.GetIndicatorValueAverage(Z$11,""&amp;$B$9&amp;"="&amp;$B296&amp;";",IntrantScenario!$B$7, IntrantScenario!$B$10,"2","6")/5,_xll.Woodstock.Analyst.Xcel.UDFs.GetIndicatorValue(Z$11,""&amp;$B$9&amp;"="&amp;$B296&amp;";",IntrantScenario!$B$7, IntrantScenario!$B$10,VLOOKUP($B$5,Periode,2,FALSE))/5),0)</f>
        <v>0</v>
      </c>
      <c r="AA296" s="394">
        <f>IFERROR(IF(EXACT($B$5,"Moyenne 2018-2043"),_xll.Woodstock.Analyst.Xcel.UDFs.GetIndicatorValueAverage(AA$11,""&amp;$B$9&amp;"="&amp;$B296&amp;";",IntrantScenario!$B$7, IntrantScenario!$B$10,"2","6")/5,_xll.Woodstock.Analyst.Xcel.UDFs.GetIndicatorValue(AA$11,""&amp;$B$9&amp;"="&amp;$B296&amp;";",IntrantScenario!$B$7, IntrantScenario!$B$10,VLOOKUP($B$5,Periode,2,FALSE))/5),0)</f>
        <v>0</v>
      </c>
      <c r="AB296" s="78">
        <f t="shared" si="65"/>
        <v>0</v>
      </c>
      <c r="AC296" s="78">
        <f t="shared" si="66"/>
        <v>0</v>
      </c>
      <c r="AD296" s="395">
        <f t="shared" si="67"/>
        <v>0</v>
      </c>
      <c r="AE296" s="395">
        <f t="shared" si="68"/>
        <v>0</v>
      </c>
    </row>
    <row r="297" spans="1:31" x14ac:dyDescent="0.25">
      <c r="A297" s="387">
        <v>285</v>
      </c>
      <c r="B297" s="396" t="str">
        <f t="shared" si="69"/>
        <v>UTR285</v>
      </c>
      <c r="C297" s="393">
        <f t="shared" si="56"/>
        <v>0</v>
      </c>
      <c r="D297" s="394">
        <f>IFERROR(IF(EXACT($B$5,"Moyenne 2018-2043"),_xll.Woodstock.Analyst.Xcel.UDFs.GetIndicatorValueAverage(D$11,""&amp;$B$9&amp;"="&amp;$B297&amp;";",IntrantScenario!$B$7, IntrantScenario!$B$10,"2","6")/5,_xll.Woodstock.Analyst.Xcel.UDFs.GetIndicatorValue(D$11,""&amp;$B$9&amp;"="&amp;$B297&amp;";",IntrantScenario!$B$7, IntrantScenario!$B$10,VLOOKUP($B$5,Periode,2,FALSE))/5),0)</f>
        <v>0</v>
      </c>
      <c r="E297" s="394">
        <f>IFERROR(IF(EXACT($B$5,"Moyenne 2018-2043"),_xll.Woodstock.Analyst.Xcel.UDFs.GetIndicatorValueAverage(E$11,""&amp;$B$9&amp;"="&amp;$B297&amp;";",IntrantScenario!$B$7, IntrantScenario!$B$10,"2","6")/5,_xll.Woodstock.Analyst.Xcel.UDFs.GetIndicatorValue(E$11,""&amp;$B$9&amp;"="&amp;$B297&amp;";",IntrantScenario!$B$7, IntrantScenario!$B$10,VLOOKUP($B$5,Periode,2,FALSE))/5),0)</f>
        <v>0</v>
      </c>
      <c r="F297" s="393">
        <f t="shared" si="57"/>
        <v>0</v>
      </c>
      <c r="G297" s="394">
        <f>IFERROR(IF(EXACT($B$5,"Moyenne 2018-2043"),_xll.Woodstock.Analyst.Xcel.UDFs.GetIndicatorValueAverage(G$11,""&amp;$B$9&amp;"="&amp;$B297&amp;";",IntrantScenario!$B$7, IntrantScenario!$B$10,"2","6")/5,_xll.Woodstock.Analyst.Xcel.UDFs.GetIndicatorValue(G$11,""&amp;$B$9&amp;"="&amp;$B297&amp;";",IntrantScenario!$B$7, IntrantScenario!$B$10,VLOOKUP($B$5,Periode,2,FALSE))/5),0)</f>
        <v>0</v>
      </c>
      <c r="H297" s="393">
        <f t="shared" si="58"/>
        <v>0</v>
      </c>
      <c r="I297" s="394">
        <f>IFERROR(IF(EXACT($B$5,"Moyenne 2018-2043"),_xll.Woodstock.Analyst.Xcel.UDFs.GetIndicatorValueAverage(I$11,""&amp;$B$9&amp;"="&amp;$B297&amp;";",IntrantScenario!$B$7, IntrantScenario!$B$10,"2","6")/5,_xll.Woodstock.Analyst.Xcel.UDFs.GetIndicatorValue(I$11,""&amp;$B$9&amp;"="&amp;$B297&amp;";",IntrantScenario!$B$7, IntrantScenario!$B$10,VLOOKUP($B$5,Periode,2,FALSE))/5),0)</f>
        <v>0</v>
      </c>
      <c r="J297" s="394">
        <f>IFERROR(IF(EXACT($B$5,"Moyenne 2018-2043"),_xll.Woodstock.Analyst.Xcel.UDFs.GetIndicatorValueAverage(J$11,""&amp;$B$9&amp;"="&amp;$B297&amp;";",IntrantScenario!$B$7, IntrantScenario!$B$10,"2","6")/5,_xll.Woodstock.Analyst.Xcel.UDFs.GetIndicatorValue(J$11,""&amp;$B$9&amp;"="&amp;$B297&amp;";",IntrantScenario!$B$7, IntrantScenario!$B$10,VLOOKUP($B$5,Periode,2,FALSE))/5),0)</f>
        <v>0</v>
      </c>
      <c r="K297" s="78">
        <f t="shared" si="59"/>
        <v>0</v>
      </c>
      <c r="L297" s="393">
        <f t="shared" si="60"/>
        <v>0</v>
      </c>
      <c r="M297" s="394">
        <f>IFERROR(IF(EXACT($B$5,"Moyenne 2018-2043"),_xll.Woodstock.Analyst.Xcel.UDFs.GetIndicatorValueAverage(M$11,""&amp;$B$9&amp;"="&amp;$B297&amp;";",IntrantScenario!$B$7, IntrantScenario!$B$10,"2","6")/5,_xll.Woodstock.Analyst.Xcel.UDFs.GetIndicatorValue(M$11,""&amp;$B$9&amp;"="&amp;$B297&amp;";",IntrantScenario!$B$7, IntrantScenario!$B$10,VLOOKUP($B$5,Periode,2,FALSE))/5),0)</f>
        <v>0</v>
      </c>
      <c r="N297" s="394">
        <f>IFERROR(IF(EXACT($B$5,"Moyenne 2018-2043"),_xll.Woodstock.Analyst.Xcel.UDFs.GetIndicatorValueAverage(N$11,""&amp;$B$9&amp;"="&amp;$B297&amp;";",IntrantScenario!$B$7, IntrantScenario!$B$10,"2","6")/5,_xll.Woodstock.Analyst.Xcel.UDFs.GetIndicatorValue(N$11,""&amp;$B$9&amp;"="&amp;$B297&amp;";",IntrantScenario!$B$7, IntrantScenario!$B$10,VLOOKUP($B$5,Periode,2,FALSE))/5),0)</f>
        <v>0</v>
      </c>
      <c r="O297" s="394">
        <f>IFERROR(IF(EXACT($B$5,"Moyenne 2018-2043"),_xll.Woodstock.Analyst.Xcel.UDFs.GetIndicatorValueAverage(O$11,""&amp;$B$9&amp;"="&amp;$B297&amp;";",IntrantScenario!$B$7, IntrantScenario!$B$10,"2","6")/5,_xll.Woodstock.Analyst.Xcel.UDFs.GetIndicatorValue(O$11,""&amp;$B$9&amp;"="&amp;$B297&amp;";",IntrantScenario!$B$7, IntrantScenario!$B$10,VLOOKUP($B$5,Periode,2,FALSE))/5),0)</f>
        <v>0</v>
      </c>
      <c r="P297" s="393">
        <f t="shared" si="61"/>
        <v>0</v>
      </c>
      <c r="Q297" s="394">
        <f>IFERROR(IF(EXACT($B$5,"Moyenne 2018-2043"),_xll.Woodstock.Analyst.Xcel.UDFs.GetIndicatorValueAverage(Q$11,""&amp;$B$9&amp;"="&amp;$B297&amp;";",IntrantScenario!$B$7, IntrantScenario!$B$10,"2","6")/5,_xll.Woodstock.Analyst.Xcel.UDFs.GetIndicatorValue(Q$11,""&amp;$B$9&amp;"="&amp;$B297&amp;";",IntrantScenario!$B$7, IntrantScenario!$B$10,VLOOKUP($B$5,Periode,2,FALSE))/5),0)</f>
        <v>0</v>
      </c>
      <c r="R297" s="393">
        <f t="shared" si="62"/>
        <v>0</v>
      </c>
      <c r="S297" s="394">
        <f>IFERROR(IF(EXACT($B$5,"Moyenne 2018-2043"),_xll.Woodstock.Analyst.Xcel.UDFs.GetIndicatorValueAverage(S$11,""&amp;$B$9&amp;"="&amp;$B297&amp;";",IntrantScenario!$B$7, IntrantScenario!$B$10,"2","6")/5,_xll.Woodstock.Analyst.Xcel.UDFs.GetIndicatorValue(S$11,""&amp;$B$9&amp;"="&amp;$B297&amp;";",IntrantScenario!$B$7, IntrantScenario!$B$10,VLOOKUP($B$5,Periode,2,FALSE))/5),0)</f>
        <v>0</v>
      </c>
      <c r="T297" s="394">
        <f>IFERROR(IF(EXACT($B$5,"Moyenne 2018-2043"),_xll.Woodstock.Analyst.Xcel.UDFs.GetIndicatorValueAverage(T$11,""&amp;$B$9&amp;"="&amp;$B297&amp;";",IntrantScenario!$B$7, IntrantScenario!$B$10,"2","6")/5,_xll.Woodstock.Analyst.Xcel.UDFs.GetIndicatorValue(T$11,""&amp;$B$9&amp;"="&amp;$B297&amp;";",IntrantScenario!$B$7, IntrantScenario!$B$10,VLOOKUP($B$5,Periode,2,FALSE))/5),0)</f>
        <v>0</v>
      </c>
      <c r="U297" s="393">
        <f t="shared" si="63"/>
        <v>0</v>
      </c>
      <c r="V297" s="394">
        <f>IFERROR(IF(EXACT($B$5,"Moyenne 2018-2043"),_xll.Woodstock.Analyst.Xcel.UDFs.GetIndicatorValueAverage(V$11,""&amp;$B$9&amp;"="&amp;$B297&amp;";",IntrantScenario!$B$7, IntrantScenario!$B$10,"2","6")/5,_xll.Woodstock.Analyst.Xcel.UDFs.GetIndicatorValue(V$11,""&amp;$B$9&amp;"="&amp;$B297&amp;";",IntrantScenario!$B$7, IntrantScenario!$B$10,VLOOKUP($B$5,Periode,2,FALSE))/5),0)</f>
        <v>0</v>
      </c>
      <c r="W297" s="393">
        <f t="shared" si="64"/>
        <v>0</v>
      </c>
      <c r="X297" s="394">
        <f>IFERROR(IF(EXACT($B$5,"Moyenne 2018-2043"),_xll.Woodstock.Analyst.Xcel.UDFs.GetIndicatorValueAverage(X$11,""&amp;$B$9&amp;"="&amp;$B297&amp;";",IntrantScenario!$B$7, IntrantScenario!$B$10,"2","6")/5,_xll.Woodstock.Analyst.Xcel.UDFs.GetIndicatorValue(X$11,""&amp;$B$9&amp;"="&amp;$B297&amp;";",IntrantScenario!$B$7, IntrantScenario!$B$10,VLOOKUP($B$5,Periode,2,FALSE))/5),0)</f>
        <v>0</v>
      </c>
      <c r="Y297" s="394">
        <f>IFERROR(IF(EXACT($B$5,"Moyenne 2018-2043"),_xll.Woodstock.Analyst.Xcel.UDFs.GetIndicatorValueAverage(Y$11,""&amp;$B$9&amp;"="&amp;$B297&amp;";",IntrantScenario!$B$7, IntrantScenario!$B$10,"2","6")/5,_xll.Woodstock.Analyst.Xcel.UDFs.GetIndicatorValue(Y$11,""&amp;$B$9&amp;"="&amp;$B297&amp;";",IntrantScenario!$B$7, IntrantScenario!$B$10,VLOOKUP($B$5,Periode,2,FALSE))/5),0)</f>
        <v>0</v>
      </c>
      <c r="Z297" s="394">
        <f>IFERROR(IF(EXACT($B$5,"Moyenne 2018-2043"),_xll.Woodstock.Analyst.Xcel.UDFs.GetIndicatorValueAverage(Z$11,""&amp;$B$9&amp;"="&amp;$B297&amp;";",IntrantScenario!$B$7, IntrantScenario!$B$10,"2","6")/5,_xll.Woodstock.Analyst.Xcel.UDFs.GetIndicatorValue(Z$11,""&amp;$B$9&amp;"="&amp;$B297&amp;";",IntrantScenario!$B$7, IntrantScenario!$B$10,VLOOKUP($B$5,Periode,2,FALSE))/5),0)</f>
        <v>0</v>
      </c>
      <c r="AA297" s="394">
        <f>IFERROR(IF(EXACT($B$5,"Moyenne 2018-2043"),_xll.Woodstock.Analyst.Xcel.UDFs.GetIndicatorValueAverage(AA$11,""&amp;$B$9&amp;"="&amp;$B297&amp;";",IntrantScenario!$B$7, IntrantScenario!$B$10,"2","6")/5,_xll.Woodstock.Analyst.Xcel.UDFs.GetIndicatorValue(AA$11,""&amp;$B$9&amp;"="&amp;$B297&amp;";",IntrantScenario!$B$7, IntrantScenario!$B$10,VLOOKUP($B$5,Periode,2,FALSE))/5),0)</f>
        <v>0</v>
      </c>
      <c r="AB297" s="78">
        <f t="shared" si="65"/>
        <v>0</v>
      </c>
      <c r="AC297" s="78">
        <f t="shared" si="66"/>
        <v>0</v>
      </c>
      <c r="AD297" s="395">
        <f t="shared" si="67"/>
        <v>0</v>
      </c>
      <c r="AE297" s="395">
        <f t="shared" si="68"/>
        <v>0</v>
      </c>
    </row>
    <row r="298" spans="1:31" x14ac:dyDescent="0.25">
      <c r="A298" s="387">
        <v>286</v>
      </c>
      <c r="B298" s="396" t="str">
        <f t="shared" si="69"/>
        <v>UTR286</v>
      </c>
      <c r="C298" s="393">
        <f t="shared" si="56"/>
        <v>0</v>
      </c>
      <c r="D298" s="394">
        <f>IFERROR(IF(EXACT($B$5,"Moyenne 2018-2043"),_xll.Woodstock.Analyst.Xcel.UDFs.GetIndicatorValueAverage(D$11,""&amp;$B$9&amp;"="&amp;$B298&amp;";",IntrantScenario!$B$7, IntrantScenario!$B$10,"2","6")/5,_xll.Woodstock.Analyst.Xcel.UDFs.GetIndicatorValue(D$11,""&amp;$B$9&amp;"="&amp;$B298&amp;";",IntrantScenario!$B$7, IntrantScenario!$B$10,VLOOKUP($B$5,Periode,2,FALSE))/5),0)</f>
        <v>0</v>
      </c>
      <c r="E298" s="394">
        <f>IFERROR(IF(EXACT($B$5,"Moyenne 2018-2043"),_xll.Woodstock.Analyst.Xcel.UDFs.GetIndicatorValueAverage(E$11,""&amp;$B$9&amp;"="&amp;$B298&amp;";",IntrantScenario!$B$7, IntrantScenario!$B$10,"2","6")/5,_xll.Woodstock.Analyst.Xcel.UDFs.GetIndicatorValue(E$11,""&amp;$B$9&amp;"="&amp;$B298&amp;";",IntrantScenario!$B$7, IntrantScenario!$B$10,VLOOKUP($B$5,Periode,2,FALSE))/5),0)</f>
        <v>0</v>
      </c>
      <c r="F298" s="393">
        <f t="shared" si="57"/>
        <v>0</v>
      </c>
      <c r="G298" s="394">
        <f>IFERROR(IF(EXACT($B$5,"Moyenne 2018-2043"),_xll.Woodstock.Analyst.Xcel.UDFs.GetIndicatorValueAverage(G$11,""&amp;$B$9&amp;"="&amp;$B298&amp;";",IntrantScenario!$B$7, IntrantScenario!$B$10,"2","6")/5,_xll.Woodstock.Analyst.Xcel.UDFs.GetIndicatorValue(G$11,""&amp;$B$9&amp;"="&amp;$B298&amp;";",IntrantScenario!$B$7, IntrantScenario!$B$10,VLOOKUP($B$5,Periode,2,FALSE))/5),0)</f>
        <v>0</v>
      </c>
      <c r="H298" s="393">
        <f t="shared" si="58"/>
        <v>0</v>
      </c>
      <c r="I298" s="394">
        <f>IFERROR(IF(EXACT($B$5,"Moyenne 2018-2043"),_xll.Woodstock.Analyst.Xcel.UDFs.GetIndicatorValueAverage(I$11,""&amp;$B$9&amp;"="&amp;$B298&amp;";",IntrantScenario!$B$7, IntrantScenario!$B$10,"2","6")/5,_xll.Woodstock.Analyst.Xcel.UDFs.GetIndicatorValue(I$11,""&amp;$B$9&amp;"="&amp;$B298&amp;";",IntrantScenario!$B$7, IntrantScenario!$B$10,VLOOKUP($B$5,Periode,2,FALSE))/5),0)</f>
        <v>0</v>
      </c>
      <c r="J298" s="394">
        <f>IFERROR(IF(EXACT($B$5,"Moyenne 2018-2043"),_xll.Woodstock.Analyst.Xcel.UDFs.GetIndicatorValueAverage(J$11,""&amp;$B$9&amp;"="&amp;$B298&amp;";",IntrantScenario!$B$7, IntrantScenario!$B$10,"2","6")/5,_xll.Woodstock.Analyst.Xcel.UDFs.GetIndicatorValue(J$11,""&amp;$B$9&amp;"="&amp;$B298&amp;";",IntrantScenario!$B$7, IntrantScenario!$B$10,VLOOKUP($B$5,Periode,2,FALSE))/5),0)</f>
        <v>0</v>
      </c>
      <c r="K298" s="78">
        <f t="shared" si="59"/>
        <v>0</v>
      </c>
      <c r="L298" s="393">
        <f t="shared" si="60"/>
        <v>0</v>
      </c>
      <c r="M298" s="394">
        <f>IFERROR(IF(EXACT($B$5,"Moyenne 2018-2043"),_xll.Woodstock.Analyst.Xcel.UDFs.GetIndicatorValueAverage(M$11,""&amp;$B$9&amp;"="&amp;$B298&amp;";",IntrantScenario!$B$7, IntrantScenario!$B$10,"2","6")/5,_xll.Woodstock.Analyst.Xcel.UDFs.GetIndicatorValue(M$11,""&amp;$B$9&amp;"="&amp;$B298&amp;";",IntrantScenario!$B$7, IntrantScenario!$B$10,VLOOKUP($B$5,Periode,2,FALSE))/5),0)</f>
        <v>0</v>
      </c>
      <c r="N298" s="394">
        <f>IFERROR(IF(EXACT($B$5,"Moyenne 2018-2043"),_xll.Woodstock.Analyst.Xcel.UDFs.GetIndicatorValueAverage(N$11,""&amp;$B$9&amp;"="&amp;$B298&amp;";",IntrantScenario!$B$7, IntrantScenario!$B$10,"2","6")/5,_xll.Woodstock.Analyst.Xcel.UDFs.GetIndicatorValue(N$11,""&amp;$B$9&amp;"="&amp;$B298&amp;";",IntrantScenario!$B$7, IntrantScenario!$B$10,VLOOKUP($B$5,Periode,2,FALSE))/5),0)</f>
        <v>0</v>
      </c>
      <c r="O298" s="394">
        <f>IFERROR(IF(EXACT($B$5,"Moyenne 2018-2043"),_xll.Woodstock.Analyst.Xcel.UDFs.GetIndicatorValueAverage(O$11,""&amp;$B$9&amp;"="&amp;$B298&amp;";",IntrantScenario!$B$7, IntrantScenario!$B$10,"2","6")/5,_xll.Woodstock.Analyst.Xcel.UDFs.GetIndicatorValue(O$11,""&amp;$B$9&amp;"="&amp;$B298&amp;";",IntrantScenario!$B$7, IntrantScenario!$B$10,VLOOKUP($B$5,Periode,2,FALSE))/5),0)</f>
        <v>0</v>
      </c>
      <c r="P298" s="393">
        <f t="shared" si="61"/>
        <v>0</v>
      </c>
      <c r="Q298" s="394">
        <f>IFERROR(IF(EXACT($B$5,"Moyenne 2018-2043"),_xll.Woodstock.Analyst.Xcel.UDFs.GetIndicatorValueAverage(Q$11,""&amp;$B$9&amp;"="&amp;$B298&amp;";",IntrantScenario!$B$7, IntrantScenario!$B$10,"2","6")/5,_xll.Woodstock.Analyst.Xcel.UDFs.GetIndicatorValue(Q$11,""&amp;$B$9&amp;"="&amp;$B298&amp;";",IntrantScenario!$B$7, IntrantScenario!$B$10,VLOOKUP($B$5,Periode,2,FALSE))/5),0)</f>
        <v>0</v>
      </c>
      <c r="R298" s="393">
        <f t="shared" si="62"/>
        <v>0</v>
      </c>
      <c r="S298" s="394">
        <f>IFERROR(IF(EXACT($B$5,"Moyenne 2018-2043"),_xll.Woodstock.Analyst.Xcel.UDFs.GetIndicatorValueAverage(S$11,""&amp;$B$9&amp;"="&amp;$B298&amp;";",IntrantScenario!$B$7, IntrantScenario!$B$10,"2","6")/5,_xll.Woodstock.Analyst.Xcel.UDFs.GetIndicatorValue(S$11,""&amp;$B$9&amp;"="&amp;$B298&amp;";",IntrantScenario!$B$7, IntrantScenario!$B$10,VLOOKUP($B$5,Periode,2,FALSE))/5),0)</f>
        <v>0</v>
      </c>
      <c r="T298" s="394">
        <f>IFERROR(IF(EXACT($B$5,"Moyenne 2018-2043"),_xll.Woodstock.Analyst.Xcel.UDFs.GetIndicatorValueAverage(T$11,""&amp;$B$9&amp;"="&amp;$B298&amp;";",IntrantScenario!$B$7, IntrantScenario!$B$10,"2","6")/5,_xll.Woodstock.Analyst.Xcel.UDFs.GetIndicatorValue(T$11,""&amp;$B$9&amp;"="&amp;$B298&amp;";",IntrantScenario!$B$7, IntrantScenario!$B$10,VLOOKUP($B$5,Periode,2,FALSE))/5),0)</f>
        <v>0</v>
      </c>
      <c r="U298" s="393">
        <f t="shared" si="63"/>
        <v>0</v>
      </c>
      <c r="V298" s="394">
        <f>IFERROR(IF(EXACT($B$5,"Moyenne 2018-2043"),_xll.Woodstock.Analyst.Xcel.UDFs.GetIndicatorValueAverage(V$11,""&amp;$B$9&amp;"="&amp;$B298&amp;";",IntrantScenario!$B$7, IntrantScenario!$B$10,"2","6")/5,_xll.Woodstock.Analyst.Xcel.UDFs.GetIndicatorValue(V$11,""&amp;$B$9&amp;"="&amp;$B298&amp;";",IntrantScenario!$B$7, IntrantScenario!$B$10,VLOOKUP($B$5,Periode,2,FALSE))/5),0)</f>
        <v>0</v>
      </c>
      <c r="W298" s="393">
        <f t="shared" si="64"/>
        <v>0</v>
      </c>
      <c r="X298" s="394">
        <f>IFERROR(IF(EXACT($B$5,"Moyenne 2018-2043"),_xll.Woodstock.Analyst.Xcel.UDFs.GetIndicatorValueAverage(X$11,""&amp;$B$9&amp;"="&amp;$B298&amp;";",IntrantScenario!$B$7, IntrantScenario!$B$10,"2","6")/5,_xll.Woodstock.Analyst.Xcel.UDFs.GetIndicatorValue(X$11,""&amp;$B$9&amp;"="&amp;$B298&amp;";",IntrantScenario!$B$7, IntrantScenario!$B$10,VLOOKUP($B$5,Periode,2,FALSE))/5),0)</f>
        <v>0</v>
      </c>
      <c r="Y298" s="394">
        <f>IFERROR(IF(EXACT($B$5,"Moyenne 2018-2043"),_xll.Woodstock.Analyst.Xcel.UDFs.GetIndicatorValueAverage(Y$11,""&amp;$B$9&amp;"="&amp;$B298&amp;";",IntrantScenario!$B$7, IntrantScenario!$B$10,"2","6")/5,_xll.Woodstock.Analyst.Xcel.UDFs.GetIndicatorValue(Y$11,""&amp;$B$9&amp;"="&amp;$B298&amp;";",IntrantScenario!$B$7, IntrantScenario!$B$10,VLOOKUP($B$5,Periode,2,FALSE))/5),0)</f>
        <v>0</v>
      </c>
      <c r="Z298" s="394">
        <f>IFERROR(IF(EXACT($B$5,"Moyenne 2018-2043"),_xll.Woodstock.Analyst.Xcel.UDFs.GetIndicatorValueAverage(Z$11,""&amp;$B$9&amp;"="&amp;$B298&amp;";",IntrantScenario!$B$7, IntrantScenario!$B$10,"2","6")/5,_xll.Woodstock.Analyst.Xcel.UDFs.GetIndicatorValue(Z$11,""&amp;$B$9&amp;"="&amp;$B298&amp;";",IntrantScenario!$B$7, IntrantScenario!$B$10,VLOOKUP($B$5,Periode,2,FALSE))/5),0)</f>
        <v>0</v>
      </c>
      <c r="AA298" s="394">
        <f>IFERROR(IF(EXACT($B$5,"Moyenne 2018-2043"),_xll.Woodstock.Analyst.Xcel.UDFs.GetIndicatorValueAverage(AA$11,""&amp;$B$9&amp;"="&amp;$B298&amp;";",IntrantScenario!$B$7, IntrantScenario!$B$10,"2","6")/5,_xll.Woodstock.Analyst.Xcel.UDFs.GetIndicatorValue(AA$11,""&amp;$B$9&amp;"="&amp;$B298&amp;";",IntrantScenario!$B$7, IntrantScenario!$B$10,VLOOKUP($B$5,Periode,2,FALSE))/5),0)</f>
        <v>0</v>
      </c>
      <c r="AB298" s="78">
        <f t="shared" si="65"/>
        <v>0</v>
      </c>
      <c r="AC298" s="78">
        <f t="shared" si="66"/>
        <v>0</v>
      </c>
      <c r="AD298" s="395">
        <f t="shared" si="67"/>
        <v>0</v>
      </c>
      <c r="AE298" s="395">
        <f t="shared" si="68"/>
        <v>0</v>
      </c>
    </row>
    <row r="299" spans="1:31" x14ac:dyDescent="0.25">
      <c r="A299" s="387">
        <v>287</v>
      </c>
      <c r="B299" s="396" t="str">
        <f t="shared" si="69"/>
        <v>UTR287</v>
      </c>
      <c r="C299" s="393">
        <f t="shared" si="56"/>
        <v>0</v>
      </c>
      <c r="D299" s="394">
        <f>IFERROR(IF(EXACT($B$5,"Moyenne 2018-2043"),_xll.Woodstock.Analyst.Xcel.UDFs.GetIndicatorValueAverage(D$11,""&amp;$B$9&amp;"="&amp;$B299&amp;";",IntrantScenario!$B$7, IntrantScenario!$B$10,"2","6")/5,_xll.Woodstock.Analyst.Xcel.UDFs.GetIndicatorValue(D$11,""&amp;$B$9&amp;"="&amp;$B299&amp;";",IntrantScenario!$B$7, IntrantScenario!$B$10,VLOOKUP($B$5,Periode,2,FALSE))/5),0)</f>
        <v>0</v>
      </c>
      <c r="E299" s="394">
        <f>IFERROR(IF(EXACT($B$5,"Moyenne 2018-2043"),_xll.Woodstock.Analyst.Xcel.UDFs.GetIndicatorValueAverage(E$11,""&amp;$B$9&amp;"="&amp;$B299&amp;";",IntrantScenario!$B$7, IntrantScenario!$B$10,"2","6")/5,_xll.Woodstock.Analyst.Xcel.UDFs.GetIndicatorValue(E$11,""&amp;$B$9&amp;"="&amp;$B299&amp;";",IntrantScenario!$B$7, IntrantScenario!$B$10,VLOOKUP($B$5,Periode,2,FALSE))/5),0)</f>
        <v>0</v>
      </c>
      <c r="F299" s="393">
        <f t="shared" si="57"/>
        <v>0</v>
      </c>
      <c r="G299" s="394">
        <f>IFERROR(IF(EXACT($B$5,"Moyenne 2018-2043"),_xll.Woodstock.Analyst.Xcel.UDFs.GetIndicatorValueAverage(G$11,""&amp;$B$9&amp;"="&amp;$B299&amp;";",IntrantScenario!$B$7, IntrantScenario!$B$10,"2","6")/5,_xll.Woodstock.Analyst.Xcel.UDFs.GetIndicatorValue(G$11,""&amp;$B$9&amp;"="&amp;$B299&amp;";",IntrantScenario!$B$7, IntrantScenario!$B$10,VLOOKUP($B$5,Periode,2,FALSE))/5),0)</f>
        <v>0</v>
      </c>
      <c r="H299" s="393">
        <f t="shared" si="58"/>
        <v>0</v>
      </c>
      <c r="I299" s="394">
        <f>IFERROR(IF(EXACT($B$5,"Moyenne 2018-2043"),_xll.Woodstock.Analyst.Xcel.UDFs.GetIndicatorValueAverage(I$11,""&amp;$B$9&amp;"="&amp;$B299&amp;";",IntrantScenario!$B$7, IntrantScenario!$B$10,"2","6")/5,_xll.Woodstock.Analyst.Xcel.UDFs.GetIndicatorValue(I$11,""&amp;$B$9&amp;"="&amp;$B299&amp;";",IntrantScenario!$B$7, IntrantScenario!$B$10,VLOOKUP($B$5,Periode,2,FALSE))/5),0)</f>
        <v>0</v>
      </c>
      <c r="J299" s="394">
        <f>IFERROR(IF(EXACT($B$5,"Moyenne 2018-2043"),_xll.Woodstock.Analyst.Xcel.UDFs.GetIndicatorValueAverage(J$11,""&amp;$B$9&amp;"="&amp;$B299&amp;";",IntrantScenario!$B$7, IntrantScenario!$B$10,"2","6")/5,_xll.Woodstock.Analyst.Xcel.UDFs.GetIndicatorValue(J$11,""&amp;$B$9&amp;"="&amp;$B299&amp;";",IntrantScenario!$B$7, IntrantScenario!$B$10,VLOOKUP($B$5,Periode,2,FALSE))/5),0)</f>
        <v>0</v>
      </c>
      <c r="K299" s="78">
        <f t="shared" si="59"/>
        <v>0</v>
      </c>
      <c r="L299" s="393">
        <f t="shared" si="60"/>
        <v>0</v>
      </c>
      <c r="M299" s="394">
        <f>IFERROR(IF(EXACT($B$5,"Moyenne 2018-2043"),_xll.Woodstock.Analyst.Xcel.UDFs.GetIndicatorValueAverage(M$11,""&amp;$B$9&amp;"="&amp;$B299&amp;";",IntrantScenario!$B$7, IntrantScenario!$B$10,"2","6")/5,_xll.Woodstock.Analyst.Xcel.UDFs.GetIndicatorValue(M$11,""&amp;$B$9&amp;"="&amp;$B299&amp;";",IntrantScenario!$B$7, IntrantScenario!$B$10,VLOOKUP($B$5,Periode,2,FALSE))/5),0)</f>
        <v>0</v>
      </c>
      <c r="N299" s="394">
        <f>IFERROR(IF(EXACT($B$5,"Moyenne 2018-2043"),_xll.Woodstock.Analyst.Xcel.UDFs.GetIndicatorValueAverage(N$11,""&amp;$B$9&amp;"="&amp;$B299&amp;";",IntrantScenario!$B$7, IntrantScenario!$B$10,"2","6")/5,_xll.Woodstock.Analyst.Xcel.UDFs.GetIndicatorValue(N$11,""&amp;$B$9&amp;"="&amp;$B299&amp;";",IntrantScenario!$B$7, IntrantScenario!$B$10,VLOOKUP($B$5,Periode,2,FALSE))/5),0)</f>
        <v>0</v>
      </c>
      <c r="O299" s="394">
        <f>IFERROR(IF(EXACT($B$5,"Moyenne 2018-2043"),_xll.Woodstock.Analyst.Xcel.UDFs.GetIndicatorValueAverage(O$11,""&amp;$B$9&amp;"="&amp;$B299&amp;";",IntrantScenario!$B$7, IntrantScenario!$B$10,"2","6")/5,_xll.Woodstock.Analyst.Xcel.UDFs.GetIndicatorValue(O$11,""&amp;$B$9&amp;"="&amp;$B299&amp;";",IntrantScenario!$B$7, IntrantScenario!$B$10,VLOOKUP($B$5,Periode,2,FALSE))/5),0)</f>
        <v>0</v>
      </c>
      <c r="P299" s="393">
        <f t="shared" si="61"/>
        <v>0</v>
      </c>
      <c r="Q299" s="394">
        <f>IFERROR(IF(EXACT($B$5,"Moyenne 2018-2043"),_xll.Woodstock.Analyst.Xcel.UDFs.GetIndicatorValueAverage(Q$11,""&amp;$B$9&amp;"="&amp;$B299&amp;";",IntrantScenario!$B$7, IntrantScenario!$B$10,"2","6")/5,_xll.Woodstock.Analyst.Xcel.UDFs.GetIndicatorValue(Q$11,""&amp;$B$9&amp;"="&amp;$B299&amp;";",IntrantScenario!$B$7, IntrantScenario!$B$10,VLOOKUP($B$5,Periode,2,FALSE))/5),0)</f>
        <v>0</v>
      </c>
      <c r="R299" s="393">
        <f t="shared" si="62"/>
        <v>0</v>
      </c>
      <c r="S299" s="394">
        <f>IFERROR(IF(EXACT($B$5,"Moyenne 2018-2043"),_xll.Woodstock.Analyst.Xcel.UDFs.GetIndicatorValueAverage(S$11,""&amp;$B$9&amp;"="&amp;$B299&amp;";",IntrantScenario!$B$7, IntrantScenario!$B$10,"2","6")/5,_xll.Woodstock.Analyst.Xcel.UDFs.GetIndicatorValue(S$11,""&amp;$B$9&amp;"="&amp;$B299&amp;";",IntrantScenario!$B$7, IntrantScenario!$B$10,VLOOKUP($B$5,Periode,2,FALSE))/5),0)</f>
        <v>0</v>
      </c>
      <c r="T299" s="394">
        <f>IFERROR(IF(EXACT($B$5,"Moyenne 2018-2043"),_xll.Woodstock.Analyst.Xcel.UDFs.GetIndicatorValueAverage(T$11,""&amp;$B$9&amp;"="&amp;$B299&amp;";",IntrantScenario!$B$7, IntrantScenario!$B$10,"2","6")/5,_xll.Woodstock.Analyst.Xcel.UDFs.GetIndicatorValue(T$11,""&amp;$B$9&amp;"="&amp;$B299&amp;";",IntrantScenario!$B$7, IntrantScenario!$B$10,VLOOKUP($B$5,Periode,2,FALSE))/5),0)</f>
        <v>0</v>
      </c>
      <c r="U299" s="393">
        <f t="shared" si="63"/>
        <v>0</v>
      </c>
      <c r="V299" s="394">
        <f>IFERROR(IF(EXACT($B$5,"Moyenne 2018-2043"),_xll.Woodstock.Analyst.Xcel.UDFs.GetIndicatorValueAverage(V$11,""&amp;$B$9&amp;"="&amp;$B299&amp;";",IntrantScenario!$B$7, IntrantScenario!$B$10,"2","6")/5,_xll.Woodstock.Analyst.Xcel.UDFs.GetIndicatorValue(V$11,""&amp;$B$9&amp;"="&amp;$B299&amp;";",IntrantScenario!$B$7, IntrantScenario!$B$10,VLOOKUP($B$5,Periode,2,FALSE))/5),0)</f>
        <v>0</v>
      </c>
      <c r="W299" s="393">
        <f t="shared" si="64"/>
        <v>0</v>
      </c>
      <c r="X299" s="394">
        <f>IFERROR(IF(EXACT($B$5,"Moyenne 2018-2043"),_xll.Woodstock.Analyst.Xcel.UDFs.GetIndicatorValueAverage(X$11,""&amp;$B$9&amp;"="&amp;$B299&amp;";",IntrantScenario!$B$7, IntrantScenario!$B$10,"2","6")/5,_xll.Woodstock.Analyst.Xcel.UDFs.GetIndicatorValue(X$11,""&amp;$B$9&amp;"="&amp;$B299&amp;";",IntrantScenario!$B$7, IntrantScenario!$B$10,VLOOKUP($B$5,Periode,2,FALSE))/5),0)</f>
        <v>0</v>
      </c>
      <c r="Y299" s="394">
        <f>IFERROR(IF(EXACT($B$5,"Moyenne 2018-2043"),_xll.Woodstock.Analyst.Xcel.UDFs.GetIndicatorValueAverage(Y$11,""&amp;$B$9&amp;"="&amp;$B299&amp;";",IntrantScenario!$B$7, IntrantScenario!$B$10,"2","6")/5,_xll.Woodstock.Analyst.Xcel.UDFs.GetIndicatorValue(Y$11,""&amp;$B$9&amp;"="&amp;$B299&amp;";",IntrantScenario!$B$7, IntrantScenario!$B$10,VLOOKUP($B$5,Periode,2,FALSE))/5),0)</f>
        <v>0</v>
      </c>
      <c r="Z299" s="394">
        <f>IFERROR(IF(EXACT($B$5,"Moyenne 2018-2043"),_xll.Woodstock.Analyst.Xcel.UDFs.GetIndicatorValueAverage(Z$11,""&amp;$B$9&amp;"="&amp;$B299&amp;";",IntrantScenario!$B$7, IntrantScenario!$B$10,"2","6")/5,_xll.Woodstock.Analyst.Xcel.UDFs.GetIndicatorValue(Z$11,""&amp;$B$9&amp;"="&amp;$B299&amp;";",IntrantScenario!$B$7, IntrantScenario!$B$10,VLOOKUP($B$5,Periode,2,FALSE))/5),0)</f>
        <v>0</v>
      </c>
      <c r="AA299" s="394">
        <f>IFERROR(IF(EXACT($B$5,"Moyenne 2018-2043"),_xll.Woodstock.Analyst.Xcel.UDFs.GetIndicatorValueAverage(AA$11,""&amp;$B$9&amp;"="&amp;$B299&amp;";",IntrantScenario!$B$7, IntrantScenario!$B$10,"2","6")/5,_xll.Woodstock.Analyst.Xcel.UDFs.GetIndicatorValue(AA$11,""&amp;$B$9&amp;"="&amp;$B299&amp;";",IntrantScenario!$B$7, IntrantScenario!$B$10,VLOOKUP($B$5,Periode,2,FALSE))/5),0)</f>
        <v>0</v>
      </c>
      <c r="AB299" s="78">
        <f t="shared" si="65"/>
        <v>0</v>
      </c>
      <c r="AC299" s="78">
        <f t="shared" si="66"/>
        <v>0</v>
      </c>
      <c r="AD299" s="395">
        <f t="shared" si="67"/>
        <v>0</v>
      </c>
      <c r="AE299" s="395">
        <f t="shared" si="68"/>
        <v>0</v>
      </c>
    </row>
    <row r="300" spans="1:31" x14ac:dyDescent="0.25">
      <c r="A300" s="387">
        <v>288</v>
      </c>
      <c r="B300" s="396" t="str">
        <f t="shared" si="69"/>
        <v>UTR288</v>
      </c>
      <c r="C300" s="393">
        <f t="shared" si="56"/>
        <v>0</v>
      </c>
      <c r="D300" s="394">
        <f>IFERROR(IF(EXACT($B$5,"Moyenne 2018-2043"),_xll.Woodstock.Analyst.Xcel.UDFs.GetIndicatorValueAverage(D$11,""&amp;$B$9&amp;"="&amp;$B300&amp;";",IntrantScenario!$B$7, IntrantScenario!$B$10,"2","6")/5,_xll.Woodstock.Analyst.Xcel.UDFs.GetIndicatorValue(D$11,""&amp;$B$9&amp;"="&amp;$B300&amp;";",IntrantScenario!$B$7, IntrantScenario!$B$10,VLOOKUP($B$5,Periode,2,FALSE))/5),0)</f>
        <v>0</v>
      </c>
      <c r="E300" s="394">
        <f>IFERROR(IF(EXACT($B$5,"Moyenne 2018-2043"),_xll.Woodstock.Analyst.Xcel.UDFs.GetIndicatorValueAverage(E$11,""&amp;$B$9&amp;"="&amp;$B300&amp;";",IntrantScenario!$B$7, IntrantScenario!$B$10,"2","6")/5,_xll.Woodstock.Analyst.Xcel.UDFs.GetIndicatorValue(E$11,""&amp;$B$9&amp;"="&amp;$B300&amp;";",IntrantScenario!$B$7, IntrantScenario!$B$10,VLOOKUP($B$5,Periode,2,FALSE))/5),0)</f>
        <v>0</v>
      </c>
      <c r="F300" s="393">
        <f t="shared" si="57"/>
        <v>0</v>
      </c>
      <c r="G300" s="394">
        <f>IFERROR(IF(EXACT($B$5,"Moyenne 2018-2043"),_xll.Woodstock.Analyst.Xcel.UDFs.GetIndicatorValueAverage(G$11,""&amp;$B$9&amp;"="&amp;$B300&amp;";",IntrantScenario!$B$7, IntrantScenario!$B$10,"2","6")/5,_xll.Woodstock.Analyst.Xcel.UDFs.GetIndicatorValue(G$11,""&amp;$B$9&amp;"="&amp;$B300&amp;";",IntrantScenario!$B$7, IntrantScenario!$B$10,VLOOKUP($B$5,Periode,2,FALSE))/5),0)</f>
        <v>0</v>
      </c>
      <c r="H300" s="393">
        <f t="shared" si="58"/>
        <v>0</v>
      </c>
      <c r="I300" s="394">
        <f>IFERROR(IF(EXACT($B$5,"Moyenne 2018-2043"),_xll.Woodstock.Analyst.Xcel.UDFs.GetIndicatorValueAverage(I$11,""&amp;$B$9&amp;"="&amp;$B300&amp;";",IntrantScenario!$B$7, IntrantScenario!$B$10,"2","6")/5,_xll.Woodstock.Analyst.Xcel.UDFs.GetIndicatorValue(I$11,""&amp;$B$9&amp;"="&amp;$B300&amp;";",IntrantScenario!$B$7, IntrantScenario!$B$10,VLOOKUP($B$5,Periode,2,FALSE))/5),0)</f>
        <v>0</v>
      </c>
      <c r="J300" s="394">
        <f>IFERROR(IF(EXACT($B$5,"Moyenne 2018-2043"),_xll.Woodstock.Analyst.Xcel.UDFs.GetIndicatorValueAverage(J$11,""&amp;$B$9&amp;"="&amp;$B300&amp;";",IntrantScenario!$B$7, IntrantScenario!$B$10,"2","6")/5,_xll.Woodstock.Analyst.Xcel.UDFs.GetIndicatorValue(J$11,""&amp;$B$9&amp;"="&amp;$B300&amp;";",IntrantScenario!$B$7, IntrantScenario!$B$10,VLOOKUP($B$5,Periode,2,FALSE))/5),0)</f>
        <v>0</v>
      </c>
      <c r="K300" s="78">
        <f t="shared" si="59"/>
        <v>0</v>
      </c>
      <c r="L300" s="393">
        <f t="shared" si="60"/>
        <v>0</v>
      </c>
      <c r="M300" s="394">
        <f>IFERROR(IF(EXACT($B$5,"Moyenne 2018-2043"),_xll.Woodstock.Analyst.Xcel.UDFs.GetIndicatorValueAverage(M$11,""&amp;$B$9&amp;"="&amp;$B300&amp;";",IntrantScenario!$B$7, IntrantScenario!$B$10,"2","6")/5,_xll.Woodstock.Analyst.Xcel.UDFs.GetIndicatorValue(M$11,""&amp;$B$9&amp;"="&amp;$B300&amp;";",IntrantScenario!$B$7, IntrantScenario!$B$10,VLOOKUP($B$5,Periode,2,FALSE))/5),0)</f>
        <v>0</v>
      </c>
      <c r="N300" s="394">
        <f>IFERROR(IF(EXACT($B$5,"Moyenne 2018-2043"),_xll.Woodstock.Analyst.Xcel.UDFs.GetIndicatorValueAverage(N$11,""&amp;$B$9&amp;"="&amp;$B300&amp;";",IntrantScenario!$B$7, IntrantScenario!$B$10,"2","6")/5,_xll.Woodstock.Analyst.Xcel.UDFs.GetIndicatorValue(N$11,""&amp;$B$9&amp;"="&amp;$B300&amp;";",IntrantScenario!$B$7, IntrantScenario!$B$10,VLOOKUP($B$5,Periode,2,FALSE))/5),0)</f>
        <v>0</v>
      </c>
      <c r="O300" s="394">
        <f>IFERROR(IF(EXACT($B$5,"Moyenne 2018-2043"),_xll.Woodstock.Analyst.Xcel.UDFs.GetIndicatorValueAverage(O$11,""&amp;$B$9&amp;"="&amp;$B300&amp;";",IntrantScenario!$B$7, IntrantScenario!$B$10,"2","6")/5,_xll.Woodstock.Analyst.Xcel.UDFs.GetIndicatorValue(O$11,""&amp;$B$9&amp;"="&amp;$B300&amp;";",IntrantScenario!$B$7, IntrantScenario!$B$10,VLOOKUP($B$5,Periode,2,FALSE))/5),0)</f>
        <v>0</v>
      </c>
      <c r="P300" s="393">
        <f t="shared" si="61"/>
        <v>0</v>
      </c>
      <c r="Q300" s="394">
        <f>IFERROR(IF(EXACT($B$5,"Moyenne 2018-2043"),_xll.Woodstock.Analyst.Xcel.UDFs.GetIndicatorValueAverage(Q$11,""&amp;$B$9&amp;"="&amp;$B300&amp;";",IntrantScenario!$B$7, IntrantScenario!$B$10,"2","6")/5,_xll.Woodstock.Analyst.Xcel.UDFs.GetIndicatorValue(Q$11,""&amp;$B$9&amp;"="&amp;$B300&amp;";",IntrantScenario!$B$7, IntrantScenario!$B$10,VLOOKUP($B$5,Periode,2,FALSE))/5),0)</f>
        <v>0</v>
      </c>
      <c r="R300" s="393">
        <f t="shared" si="62"/>
        <v>0</v>
      </c>
      <c r="S300" s="394">
        <f>IFERROR(IF(EXACT($B$5,"Moyenne 2018-2043"),_xll.Woodstock.Analyst.Xcel.UDFs.GetIndicatorValueAverage(S$11,""&amp;$B$9&amp;"="&amp;$B300&amp;";",IntrantScenario!$B$7, IntrantScenario!$B$10,"2","6")/5,_xll.Woodstock.Analyst.Xcel.UDFs.GetIndicatorValue(S$11,""&amp;$B$9&amp;"="&amp;$B300&amp;";",IntrantScenario!$B$7, IntrantScenario!$B$10,VLOOKUP($B$5,Periode,2,FALSE))/5),0)</f>
        <v>0</v>
      </c>
      <c r="T300" s="394">
        <f>IFERROR(IF(EXACT($B$5,"Moyenne 2018-2043"),_xll.Woodstock.Analyst.Xcel.UDFs.GetIndicatorValueAverage(T$11,""&amp;$B$9&amp;"="&amp;$B300&amp;";",IntrantScenario!$B$7, IntrantScenario!$B$10,"2","6")/5,_xll.Woodstock.Analyst.Xcel.UDFs.GetIndicatorValue(T$11,""&amp;$B$9&amp;"="&amp;$B300&amp;";",IntrantScenario!$B$7, IntrantScenario!$B$10,VLOOKUP($B$5,Periode,2,FALSE))/5),0)</f>
        <v>0</v>
      </c>
      <c r="U300" s="393">
        <f t="shared" si="63"/>
        <v>0</v>
      </c>
      <c r="V300" s="394">
        <f>IFERROR(IF(EXACT($B$5,"Moyenne 2018-2043"),_xll.Woodstock.Analyst.Xcel.UDFs.GetIndicatorValueAverage(V$11,""&amp;$B$9&amp;"="&amp;$B300&amp;";",IntrantScenario!$B$7, IntrantScenario!$B$10,"2","6")/5,_xll.Woodstock.Analyst.Xcel.UDFs.GetIndicatorValue(V$11,""&amp;$B$9&amp;"="&amp;$B300&amp;";",IntrantScenario!$B$7, IntrantScenario!$B$10,VLOOKUP($B$5,Periode,2,FALSE))/5),0)</f>
        <v>0</v>
      </c>
      <c r="W300" s="393">
        <f t="shared" si="64"/>
        <v>0</v>
      </c>
      <c r="X300" s="394">
        <f>IFERROR(IF(EXACT($B$5,"Moyenne 2018-2043"),_xll.Woodstock.Analyst.Xcel.UDFs.GetIndicatorValueAverage(X$11,""&amp;$B$9&amp;"="&amp;$B300&amp;";",IntrantScenario!$B$7, IntrantScenario!$B$10,"2","6")/5,_xll.Woodstock.Analyst.Xcel.UDFs.GetIndicatorValue(X$11,""&amp;$B$9&amp;"="&amp;$B300&amp;";",IntrantScenario!$B$7, IntrantScenario!$B$10,VLOOKUP($B$5,Periode,2,FALSE))/5),0)</f>
        <v>0</v>
      </c>
      <c r="Y300" s="394">
        <f>IFERROR(IF(EXACT($B$5,"Moyenne 2018-2043"),_xll.Woodstock.Analyst.Xcel.UDFs.GetIndicatorValueAverage(Y$11,""&amp;$B$9&amp;"="&amp;$B300&amp;";",IntrantScenario!$B$7, IntrantScenario!$B$10,"2","6")/5,_xll.Woodstock.Analyst.Xcel.UDFs.GetIndicatorValue(Y$11,""&amp;$B$9&amp;"="&amp;$B300&amp;";",IntrantScenario!$B$7, IntrantScenario!$B$10,VLOOKUP($B$5,Periode,2,FALSE))/5),0)</f>
        <v>0</v>
      </c>
      <c r="Z300" s="394">
        <f>IFERROR(IF(EXACT($B$5,"Moyenne 2018-2043"),_xll.Woodstock.Analyst.Xcel.UDFs.GetIndicatorValueAverage(Z$11,""&amp;$B$9&amp;"="&amp;$B300&amp;";",IntrantScenario!$B$7, IntrantScenario!$B$10,"2","6")/5,_xll.Woodstock.Analyst.Xcel.UDFs.GetIndicatorValue(Z$11,""&amp;$B$9&amp;"="&amp;$B300&amp;";",IntrantScenario!$B$7, IntrantScenario!$B$10,VLOOKUP($B$5,Periode,2,FALSE))/5),0)</f>
        <v>0</v>
      </c>
      <c r="AA300" s="394">
        <f>IFERROR(IF(EXACT($B$5,"Moyenne 2018-2043"),_xll.Woodstock.Analyst.Xcel.UDFs.GetIndicatorValueAverage(AA$11,""&amp;$B$9&amp;"="&amp;$B300&amp;";",IntrantScenario!$B$7, IntrantScenario!$B$10,"2","6")/5,_xll.Woodstock.Analyst.Xcel.UDFs.GetIndicatorValue(AA$11,""&amp;$B$9&amp;"="&amp;$B300&amp;";",IntrantScenario!$B$7, IntrantScenario!$B$10,VLOOKUP($B$5,Periode,2,FALSE))/5),0)</f>
        <v>0</v>
      </c>
      <c r="AB300" s="78">
        <f t="shared" si="65"/>
        <v>0</v>
      </c>
      <c r="AC300" s="78">
        <f t="shared" si="66"/>
        <v>0</v>
      </c>
      <c r="AD300" s="395">
        <f t="shared" si="67"/>
        <v>0</v>
      </c>
      <c r="AE300" s="395">
        <f t="shared" si="68"/>
        <v>0</v>
      </c>
    </row>
    <row r="301" spans="1:31" x14ac:dyDescent="0.25">
      <c r="A301" s="387">
        <v>289</v>
      </c>
      <c r="B301" s="396" t="str">
        <f t="shared" si="69"/>
        <v>UTR289</v>
      </c>
      <c r="C301" s="393">
        <f t="shared" si="56"/>
        <v>0</v>
      </c>
      <c r="D301" s="394">
        <f>IFERROR(IF(EXACT($B$5,"Moyenne 2018-2043"),_xll.Woodstock.Analyst.Xcel.UDFs.GetIndicatorValueAverage(D$11,""&amp;$B$9&amp;"="&amp;$B301&amp;";",IntrantScenario!$B$7, IntrantScenario!$B$10,"2","6")/5,_xll.Woodstock.Analyst.Xcel.UDFs.GetIndicatorValue(D$11,""&amp;$B$9&amp;"="&amp;$B301&amp;";",IntrantScenario!$B$7, IntrantScenario!$B$10,VLOOKUP($B$5,Periode,2,FALSE))/5),0)</f>
        <v>0</v>
      </c>
      <c r="E301" s="394">
        <f>IFERROR(IF(EXACT($B$5,"Moyenne 2018-2043"),_xll.Woodstock.Analyst.Xcel.UDFs.GetIndicatorValueAverage(E$11,""&amp;$B$9&amp;"="&amp;$B301&amp;";",IntrantScenario!$B$7, IntrantScenario!$B$10,"2","6")/5,_xll.Woodstock.Analyst.Xcel.UDFs.GetIndicatorValue(E$11,""&amp;$B$9&amp;"="&amp;$B301&amp;";",IntrantScenario!$B$7, IntrantScenario!$B$10,VLOOKUP($B$5,Periode,2,FALSE))/5),0)</f>
        <v>0</v>
      </c>
      <c r="F301" s="393">
        <f t="shared" si="57"/>
        <v>0</v>
      </c>
      <c r="G301" s="394">
        <f>IFERROR(IF(EXACT($B$5,"Moyenne 2018-2043"),_xll.Woodstock.Analyst.Xcel.UDFs.GetIndicatorValueAverage(G$11,""&amp;$B$9&amp;"="&amp;$B301&amp;";",IntrantScenario!$B$7, IntrantScenario!$B$10,"2","6")/5,_xll.Woodstock.Analyst.Xcel.UDFs.GetIndicatorValue(G$11,""&amp;$B$9&amp;"="&amp;$B301&amp;";",IntrantScenario!$B$7, IntrantScenario!$B$10,VLOOKUP($B$5,Periode,2,FALSE))/5),0)</f>
        <v>0</v>
      </c>
      <c r="H301" s="393">
        <f t="shared" si="58"/>
        <v>0</v>
      </c>
      <c r="I301" s="394">
        <f>IFERROR(IF(EXACT($B$5,"Moyenne 2018-2043"),_xll.Woodstock.Analyst.Xcel.UDFs.GetIndicatorValueAverage(I$11,""&amp;$B$9&amp;"="&amp;$B301&amp;";",IntrantScenario!$B$7, IntrantScenario!$B$10,"2","6")/5,_xll.Woodstock.Analyst.Xcel.UDFs.GetIndicatorValue(I$11,""&amp;$B$9&amp;"="&amp;$B301&amp;";",IntrantScenario!$B$7, IntrantScenario!$B$10,VLOOKUP($B$5,Periode,2,FALSE))/5),0)</f>
        <v>0</v>
      </c>
      <c r="J301" s="394">
        <f>IFERROR(IF(EXACT($B$5,"Moyenne 2018-2043"),_xll.Woodstock.Analyst.Xcel.UDFs.GetIndicatorValueAverage(J$11,""&amp;$B$9&amp;"="&amp;$B301&amp;";",IntrantScenario!$B$7, IntrantScenario!$B$10,"2","6")/5,_xll.Woodstock.Analyst.Xcel.UDFs.GetIndicatorValue(J$11,""&amp;$B$9&amp;"="&amp;$B301&amp;";",IntrantScenario!$B$7, IntrantScenario!$B$10,VLOOKUP($B$5,Periode,2,FALSE))/5),0)</f>
        <v>0</v>
      </c>
      <c r="K301" s="78">
        <f t="shared" si="59"/>
        <v>0</v>
      </c>
      <c r="L301" s="393">
        <f t="shared" si="60"/>
        <v>0</v>
      </c>
      <c r="M301" s="394">
        <f>IFERROR(IF(EXACT($B$5,"Moyenne 2018-2043"),_xll.Woodstock.Analyst.Xcel.UDFs.GetIndicatorValueAverage(M$11,""&amp;$B$9&amp;"="&amp;$B301&amp;";",IntrantScenario!$B$7, IntrantScenario!$B$10,"2","6")/5,_xll.Woodstock.Analyst.Xcel.UDFs.GetIndicatorValue(M$11,""&amp;$B$9&amp;"="&amp;$B301&amp;";",IntrantScenario!$B$7, IntrantScenario!$B$10,VLOOKUP($B$5,Periode,2,FALSE))/5),0)</f>
        <v>0</v>
      </c>
      <c r="N301" s="394">
        <f>IFERROR(IF(EXACT($B$5,"Moyenne 2018-2043"),_xll.Woodstock.Analyst.Xcel.UDFs.GetIndicatorValueAverage(N$11,""&amp;$B$9&amp;"="&amp;$B301&amp;";",IntrantScenario!$B$7, IntrantScenario!$B$10,"2","6")/5,_xll.Woodstock.Analyst.Xcel.UDFs.GetIndicatorValue(N$11,""&amp;$B$9&amp;"="&amp;$B301&amp;";",IntrantScenario!$B$7, IntrantScenario!$B$10,VLOOKUP($B$5,Periode,2,FALSE))/5),0)</f>
        <v>0</v>
      </c>
      <c r="O301" s="394">
        <f>IFERROR(IF(EXACT($B$5,"Moyenne 2018-2043"),_xll.Woodstock.Analyst.Xcel.UDFs.GetIndicatorValueAverage(O$11,""&amp;$B$9&amp;"="&amp;$B301&amp;";",IntrantScenario!$B$7, IntrantScenario!$B$10,"2","6")/5,_xll.Woodstock.Analyst.Xcel.UDFs.GetIndicatorValue(O$11,""&amp;$B$9&amp;"="&amp;$B301&amp;";",IntrantScenario!$B$7, IntrantScenario!$B$10,VLOOKUP($B$5,Periode,2,FALSE))/5),0)</f>
        <v>0</v>
      </c>
      <c r="P301" s="393">
        <f t="shared" si="61"/>
        <v>0</v>
      </c>
      <c r="Q301" s="394">
        <f>IFERROR(IF(EXACT($B$5,"Moyenne 2018-2043"),_xll.Woodstock.Analyst.Xcel.UDFs.GetIndicatorValueAverage(Q$11,""&amp;$B$9&amp;"="&amp;$B301&amp;";",IntrantScenario!$B$7, IntrantScenario!$B$10,"2","6")/5,_xll.Woodstock.Analyst.Xcel.UDFs.GetIndicatorValue(Q$11,""&amp;$B$9&amp;"="&amp;$B301&amp;";",IntrantScenario!$B$7, IntrantScenario!$B$10,VLOOKUP($B$5,Periode,2,FALSE))/5),0)</f>
        <v>0</v>
      </c>
      <c r="R301" s="393">
        <f t="shared" si="62"/>
        <v>0</v>
      </c>
      <c r="S301" s="394">
        <f>IFERROR(IF(EXACT($B$5,"Moyenne 2018-2043"),_xll.Woodstock.Analyst.Xcel.UDFs.GetIndicatorValueAverage(S$11,""&amp;$B$9&amp;"="&amp;$B301&amp;";",IntrantScenario!$B$7, IntrantScenario!$B$10,"2","6")/5,_xll.Woodstock.Analyst.Xcel.UDFs.GetIndicatorValue(S$11,""&amp;$B$9&amp;"="&amp;$B301&amp;";",IntrantScenario!$B$7, IntrantScenario!$B$10,VLOOKUP($B$5,Periode,2,FALSE))/5),0)</f>
        <v>0</v>
      </c>
      <c r="T301" s="394">
        <f>IFERROR(IF(EXACT($B$5,"Moyenne 2018-2043"),_xll.Woodstock.Analyst.Xcel.UDFs.GetIndicatorValueAverage(T$11,""&amp;$B$9&amp;"="&amp;$B301&amp;";",IntrantScenario!$B$7, IntrantScenario!$B$10,"2","6")/5,_xll.Woodstock.Analyst.Xcel.UDFs.GetIndicatorValue(T$11,""&amp;$B$9&amp;"="&amp;$B301&amp;";",IntrantScenario!$B$7, IntrantScenario!$B$10,VLOOKUP($B$5,Periode,2,FALSE))/5),0)</f>
        <v>0</v>
      </c>
      <c r="U301" s="393">
        <f t="shared" si="63"/>
        <v>0</v>
      </c>
      <c r="V301" s="394">
        <f>IFERROR(IF(EXACT($B$5,"Moyenne 2018-2043"),_xll.Woodstock.Analyst.Xcel.UDFs.GetIndicatorValueAverage(V$11,""&amp;$B$9&amp;"="&amp;$B301&amp;";",IntrantScenario!$B$7, IntrantScenario!$B$10,"2","6")/5,_xll.Woodstock.Analyst.Xcel.UDFs.GetIndicatorValue(V$11,""&amp;$B$9&amp;"="&amp;$B301&amp;";",IntrantScenario!$B$7, IntrantScenario!$B$10,VLOOKUP($B$5,Periode,2,FALSE))/5),0)</f>
        <v>0</v>
      </c>
      <c r="W301" s="393">
        <f t="shared" si="64"/>
        <v>0</v>
      </c>
      <c r="X301" s="394">
        <f>IFERROR(IF(EXACT($B$5,"Moyenne 2018-2043"),_xll.Woodstock.Analyst.Xcel.UDFs.GetIndicatorValueAverage(X$11,""&amp;$B$9&amp;"="&amp;$B301&amp;";",IntrantScenario!$B$7, IntrantScenario!$B$10,"2","6")/5,_xll.Woodstock.Analyst.Xcel.UDFs.GetIndicatorValue(X$11,""&amp;$B$9&amp;"="&amp;$B301&amp;";",IntrantScenario!$B$7, IntrantScenario!$B$10,VLOOKUP($B$5,Periode,2,FALSE))/5),0)</f>
        <v>0</v>
      </c>
      <c r="Y301" s="394">
        <f>IFERROR(IF(EXACT($B$5,"Moyenne 2018-2043"),_xll.Woodstock.Analyst.Xcel.UDFs.GetIndicatorValueAverage(Y$11,""&amp;$B$9&amp;"="&amp;$B301&amp;";",IntrantScenario!$B$7, IntrantScenario!$B$10,"2","6")/5,_xll.Woodstock.Analyst.Xcel.UDFs.GetIndicatorValue(Y$11,""&amp;$B$9&amp;"="&amp;$B301&amp;";",IntrantScenario!$B$7, IntrantScenario!$B$10,VLOOKUP($B$5,Periode,2,FALSE))/5),0)</f>
        <v>0</v>
      </c>
      <c r="Z301" s="394">
        <f>IFERROR(IF(EXACT($B$5,"Moyenne 2018-2043"),_xll.Woodstock.Analyst.Xcel.UDFs.GetIndicatorValueAverage(Z$11,""&amp;$B$9&amp;"="&amp;$B301&amp;";",IntrantScenario!$B$7, IntrantScenario!$B$10,"2","6")/5,_xll.Woodstock.Analyst.Xcel.UDFs.GetIndicatorValue(Z$11,""&amp;$B$9&amp;"="&amp;$B301&amp;";",IntrantScenario!$B$7, IntrantScenario!$B$10,VLOOKUP($B$5,Periode,2,FALSE))/5),0)</f>
        <v>0</v>
      </c>
      <c r="AA301" s="394">
        <f>IFERROR(IF(EXACT($B$5,"Moyenne 2018-2043"),_xll.Woodstock.Analyst.Xcel.UDFs.GetIndicatorValueAverage(AA$11,""&amp;$B$9&amp;"="&amp;$B301&amp;";",IntrantScenario!$B$7, IntrantScenario!$B$10,"2","6")/5,_xll.Woodstock.Analyst.Xcel.UDFs.GetIndicatorValue(AA$11,""&amp;$B$9&amp;"="&amp;$B301&amp;";",IntrantScenario!$B$7, IntrantScenario!$B$10,VLOOKUP($B$5,Periode,2,FALSE))/5),0)</f>
        <v>0</v>
      </c>
      <c r="AB301" s="78">
        <f t="shared" si="65"/>
        <v>0</v>
      </c>
      <c r="AC301" s="78">
        <f t="shared" si="66"/>
        <v>0</v>
      </c>
      <c r="AD301" s="395">
        <f t="shared" si="67"/>
        <v>0</v>
      </c>
      <c r="AE301" s="395">
        <f t="shared" si="68"/>
        <v>0</v>
      </c>
    </row>
    <row r="302" spans="1:31" x14ac:dyDescent="0.25">
      <c r="A302" s="387">
        <v>290</v>
      </c>
      <c r="B302" s="396" t="str">
        <f t="shared" si="69"/>
        <v>UTR290</v>
      </c>
      <c r="C302" s="393">
        <f t="shared" si="56"/>
        <v>0</v>
      </c>
      <c r="D302" s="394">
        <f>IFERROR(IF(EXACT($B$5,"Moyenne 2018-2043"),_xll.Woodstock.Analyst.Xcel.UDFs.GetIndicatorValueAverage(D$11,""&amp;$B$9&amp;"="&amp;$B302&amp;";",IntrantScenario!$B$7, IntrantScenario!$B$10,"2","6")/5,_xll.Woodstock.Analyst.Xcel.UDFs.GetIndicatorValue(D$11,""&amp;$B$9&amp;"="&amp;$B302&amp;";",IntrantScenario!$B$7, IntrantScenario!$B$10,VLOOKUP($B$5,Periode,2,FALSE))/5),0)</f>
        <v>0</v>
      </c>
      <c r="E302" s="394">
        <f>IFERROR(IF(EXACT($B$5,"Moyenne 2018-2043"),_xll.Woodstock.Analyst.Xcel.UDFs.GetIndicatorValueAverage(E$11,""&amp;$B$9&amp;"="&amp;$B302&amp;";",IntrantScenario!$B$7, IntrantScenario!$B$10,"2","6")/5,_xll.Woodstock.Analyst.Xcel.UDFs.GetIndicatorValue(E$11,""&amp;$B$9&amp;"="&amp;$B302&amp;";",IntrantScenario!$B$7, IntrantScenario!$B$10,VLOOKUP($B$5,Periode,2,FALSE))/5),0)</f>
        <v>0</v>
      </c>
      <c r="F302" s="393">
        <f t="shared" si="57"/>
        <v>0</v>
      </c>
      <c r="G302" s="394">
        <f>IFERROR(IF(EXACT($B$5,"Moyenne 2018-2043"),_xll.Woodstock.Analyst.Xcel.UDFs.GetIndicatorValueAverage(G$11,""&amp;$B$9&amp;"="&amp;$B302&amp;";",IntrantScenario!$B$7, IntrantScenario!$B$10,"2","6")/5,_xll.Woodstock.Analyst.Xcel.UDFs.GetIndicatorValue(G$11,""&amp;$B$9&amp;"="&amp;$B302&amp;";",IntrantScenario!$B$7, IntrantScenario!$B$10,VLOOKUP($B$5,Periode,2,FALSE))/5),0)</f>
        <v>0</v>
      </c>
      <c r="H302" s="393">
        <f t="shared" si="58"/>
        <v>0</v>
      </c>
      <c r="I302" s="394">
        <f>IFERROR(IF(EXACT($B$5,"Moyenne 2018-2043"),_xll.Woodstock.Analyst.Xcel.UDFs.GetIndicatorValueAverage(I$11,""&amp;$B$9&amp;"="&amp;$B302&amp;";",IntrantScenario!$B$7, IntrantScenario!$B$10,"2","6")/5,_xll.Woodstock.Analyst.Xcel.UDFs.GetIndicatorValue(I$11,""&amp;$B$9&amp;"="&amp;$B302&amp;";",IntrantScenario!$B$7, IntrantScenario!$B$10,VLOOKUP($B$5,Periode,2,FALSE))/5),0)</f>
        <v>0</v>
      </c>
      <c r="J302" s="394">
        <f>IFERROR(IF(EXACT($B$5,"Moyenne 2018-2043"),_xll.Woodstock.Analyst.Xcel.UDFs.GetIndicatorValueAverage(J$11,""&amp;$B$9&amp;"="&amp;$B302&amp;";",IntrantScenario!$B$7, IntrantScenario!$B$10,"2","6")/5,_xll.Woodstock.Analyst.Xcel.UDFs.GetIndicatorValue(J$11,""&amp;$B$9&amp;"="&amp;$B302&amp;";",IntrantScenario!$B$7, IntrantScenario!$B$10,VLOOKUP($B$5,Periode,2,FALSE))/5),0)</f>
        <v>0</v>
      </c>
      <c r="K302" s="78">
        <f t="shared" si="59"/>
        <v>0</v>
      </c>
      <c r="L302" s="393">
        <f t="shared" si="60"/>
        <v>0</v>
      </c>
      <c r="M302" s="394">
        <f>IFERROR(IF(EXACT($B$5,"Moyenne 2018-2043"),_xll.Woodstock.Analyst.Xcel.UDFs.GetIndicatorValueAverage(M$11,""&amp;$B$9&amp;"="&amp;$B302&amp;";",IntrantScenario!$B$7, IntrantScenario!$B$10,"2","6")/5,_xll.Woodstock.Analyst.Xcel.UDFs.GetIndicatorValue(M$11,""&amp;$B$9&amp;"="&amp;$B302&amp;";",IntrantScenario!$B$7, IntrantScenario!$B$10,VLOOKUP($B$5,Periode,2,FALSE))/5),0)</f>
        <v>0</v>
      </c>
      <c r="N302" s="394">
        <f>IFERROR(IF(EXACT($B$5,"Moyenne 2018-2043"),_xll.Woodstock.Analyst.Xcel.UDFs.GetIndicatorValueAverage(N$11,""&amp;$B$9&amp;"="&amp;$B302&amp;";",IntrantScenario!$B$7, IntrantScenario!$B$10,"2","6")/5,_xll.Woodstock.Analyst.Xcel.UDFs.GetIndicatorValue(N$11,""&amp;$B$9&amp;"="&amp;$B302&amp;";",IntrantScenario!$B$7, IntrantScenario!$B$10,VLOOKUP($B$5,Periode,2,FALSE))/5),0)</f>
        <v>0</v>
      </c>
      <c r="O302" s="394">
        <f>IFERROR(IF(EXACT($B$5,"Moyenne 2018-2043"),_xll.Woodstock.Analyst.Xcel.UDFs.GetIndicatorValueAverage(O$11,""&amp;$B$9&amp;"="&amp;$B302&amp;";",IntrantScenario!$B$7, IntrantScenario!$B$10,"2","6")/5,_xll.Woodstock.Analyst.Xcel.UDFs.GetIndicatorValue(O$11,""&amp;$B$9&amp;"="&amp;$B302&amp;";",IntrantScenario!$B$7, IntrantScenario!$B$10,VLOOKUP($B$5,Periode,2,FALSE))/5),0)</f>
        <v>0</v>
      </c>
      <c r="P302" s="393">
        <f t="shared" si="61"/>
        <v>0</v>
      </c>
      <c r="Q302" s="394">
        <f>IFERROR(IF(EXACT($B$5,"Moyenne 2018-2043"),_xll.Woodstock.Analyst.Xcel.UDFs.GetIndicatorValueAverage(Q$11,""&amp;$B$9&amp;"="&amp;$B302&amp;";",IntrantScenario!$B$7, IntrantScenario!$B$10,"2","6")/5,_xll.Woodstock.Analyst.Xcel.UDFs.GetIndicatorValue(Q$11,""&amp;$B$9&amp;"="&amp;$B302&amp;";",IntrantScenario!$B$7, IntrantScenario!$B$10,VLOOKUP($B$5,Periode,2,FALSE))/5),0)</f>
        <v>0</v>
      </c>
      <c r="R302" s="393">
        <f t="shared" si="62"/>
        <v>0</v>
      </c>
      <c r="S302" s="394">
        <f>IFERROR(IF(EXACT($B$5,"Moyenne 2018-2043"),_xll.Woodstock.Analyst.Xcel.UDFs.GetIndicatorValueAverage(S$11,""&amp;$B$9&amp;"="&amp;$B302&amp;";",IntrantScenario!$B$7, IntrantScenario!$B$10,"2","6")/5,_xll.Woodstock.Analyst.Xcel.UDFs.GetIndicatorValue(S$11,""&amp;$B$9&amp;"="&amp;$B302&amp;";",IntrantScenario!$B$7, IntrantScenario!$B$10,VLOOKUP($B$5,Periode,2,FALSE))/5),0)</f>
        <v>0</v>
      </c>
      <c r="T302" s="394">
        <f>IFERROR(IF(EXACT($B$5,"Moyenne 2018-2043"),_xll.Woodstock.Analyst.Xcel.UDFs.GetIndicatorValueAverage(T$11,""&amp;$B$9&amp;"="&amp;$B302&amp;";",IntrantScenario!$B$7, IntrantScenario!$B$10,"2","6")/5,_xll.Woodstock.Analyst.Xcel.UDFs.GetIndicatorValue(T$11,""&amp;$B$9&amp;"="&amp;$B302&amp;";",IntrantScenario!$B$7, IntrantScenario!$B$10,VLOOKUP($B$5,Periode,2,FALSE))/5),0)</f>
        <v>0</v>
      </c>
      <c r="U302" s="393">
        <f t="shared" si="63"/>
        <v>0</v>
      </c>
      <c r="V302" s="394">
        <f>IFERROR(IF(EXACT($B$5,"Moyenne 2018-2043"),_xll.Woodstock.Analyst.Xcel.UDFs.GetIndicatorValueAverage(V$11,""&amp;$B$9&amp;"="&amp;$B302&amp;";",IntrantScenario!$B$7, IntrantScenario!$B$10,"2","6")/5,_xll.Woodstock.Analyst.Xcel.UDFs.GetIndicatorValue(V$11,""&amp;$B$9&amp;"="&amp;$B302&amp;";",IntrantScenario!$B$7, IntrantScenario!$B$10,VLOOKUP($B$5,Periode,2,FALSE))/5),0)</f>
        <v>0</v>
      </c>
      <c r="W302" s="393">
        <f t="shared" si="64"/>
        <v>0</v>
      </c>
      <c r="X302" s="394">
        <f>IFERROR(IF(EXACT($B$5,"Moyenne 2018-2043"),_xll.Woodstock.Analyst.Xcel.UDFs.GetIndicatorValueAverage(X$11,""&amp;$B$9&amp;"="&amp;$B302&amp;";",IntrantScenario!$B$7, IntrantScenario!$B$10,"2","6")/5,_xll.Woodstock.Analyst.Xcel.UDFs.GetIndicatorValue(X$11,""&amp;$B$9&amp;"="&amp;$B302&amp;";",IntrantScenario!$B$7, IntrantScenario!$B$10,VLOOKUP($B$5,Periode,2,FALSE))/5),0)</f>
        <v>0</v>
      </c>
      <c r="Y302" s="394">
        <f>IFERROR(IF(EXACT($B$5,"Moyenne 2018-2043"),_xll.Woodstock.Analyst.Xcel.UDFs.GetIndicatorValueAverage(Y$11,""&amp;$B$9&amp;"="&amp;$B302&amp;";",IntrantScenario!$B$7, IntrantScenario!$B$10,"2","6")/5,_xll.Woodstock.Analyst.Xcel.UDFs.GetIndicatorValue(Y$11,""&amp;$B$9&amp;"="&amp;$B302&amp;";",IntrantScenario!$B$7, IntrantScenario!$B$10,VLOOKUP($B$5,Periode,2,FALSE))/5),0)</f>
        <v>0</v>
      </c>
      <c r="Z302" s="394">
        <f>IFERROR(IF(EXACT($B$5,"Moyenne 2018-2043"),_xll.Woodstock.Analyst.Xcel.UDFs.GetIndicatorValueAverage(Z$11,""&amp;$B$9&amp;"="&amp;$B302&amp;";",IntrantScenario!$B$7, IntrantScenario!$B$10,"2","6")/5,_xll.Woodstock.Analyst.Xcel.UDFs.GetIndicatorValue(Z$11,""&amp;$B$9&amp;"="&amp;$B302&amp;";",IntrantScenario!$B$7, IntrantScenario!$B$10,VLOOKUP($B$5,Periode,2,FALSE))/5),0)</f>
        <v>0</v>
      </c>
      <c r="AA302" s="394">
        <f>IFERROR(IF(EXACT($B$5,"Moyenne 2018-2043"),_xll.Woodstock.Analyst.Xcel.UDFs.GetIndicatorValueAverage(AA$11,""&amp;$B$9&amp;"="&amp;$B302&amp;";",IntrantScenario!$B$7, IntrantScenario!$B$10,"2","6")/5,_xll.Woodstock.Analyst.Xcel.UDFs.GetIndicatorValue(AA$11,""&amp;$B$9&amp;"="&amp;$B302&amp;";",IntrantScenario!$B$7, IntrantScenario!$B$10,VLOOKUP($B$5,Periode,2,FALSE))/5),0)</f>
        <v>0</v>
      </c>
      <c r="AB302" s="78">
        <f t="shared" si="65"/>
        <v>0</v>
      </c>
      <c r="AC302" s="78">
        <f t="shared" si="66"/>
        <v>0</v>
      </c>
      <c r="AD302" s="395">
        <f t="shared" si="67"/>
        <v>0</v>
      </c>
      <c r="AE302" s="395">
        <f t="shared" si="68"/>
        <v>0</v>
      </c>
    </row>
    <row r="303" spans="1:31" x14ac:dyDescent="0.25">
      <c r="A303" s="387">
        <v>291</v>
      </c>
      <c r="B303" s="396" t="str">
        <f t="shared" si="69"/>
        <v>UTR291</v>
      </c>
      <c r="C303" s="393">
        <f t="shared" si="56"/>
        <v>0</v>
      </c>
      <c r="D303" s="394">
        <f>IFERROR(IF(EXACT($B$5,"Moyenne 2018-2043"),_xll.Woodstock.Analyst.Xcel.UDFs.GetIndicatorValueAverage(D$11,""&amp;$B$9&amp;"="&amp;$B303&amp;";",IntrantScenario!$B$7, IntrantScenario!$B$10,"2","6")/5,_xll.Woodstock.Analyst.Xcel.UDFs.GetIndicatorValue(D$11,""&amp;$B$9&amp;"="&amp;$B303&amp;";",IntrantScenario!$B$7, IntrantScenario!$B$10,VLOOKUP($B$5,Periode,2,FALSE))/5),0)</f>
        <v>0</v>
      </c>
      <c r="E303" s="394">
        <f>IFERROR(IF(EXACT($B$5,"Moyenne 2018-2043"),_xll.Woodstock.Analyst.Xcel.UDFs.GetIndicatorValueAverage(E$11,""&amp;$B$9&amp;"="&amp;$B303&amp;";",IntrantScenario!$B$7, IntrantScenario!$B$10,"2","6")/5,_xll.Woodstock.Analyst.Xcel.UDFs.GetIndicatorValue(E$11,""&amp;$B$9&amp;"="&amp;$B303&amp;";",IntrantScenario!$B$7, IntrantScenario!$B$10,VLOOKUP($B$5,Periode,2,FALSE))/5),0)</f>
        <v>0</v>
      </c>
      <c r="F303" s="393">
        <f t="shared" si="57"/>
        <v>0</v>
      </c>
      <c r="G303" s="394">
        <f>IFERROR(IF(EXACT($B$5,"Moyenne 2018-2043"),_xll.Woodstock.Analyst.Xcel.UDFs.GetIndicatorValueAverage(G$11,""&amp;$B$9&amp;"="&amp;$B303&amp;";",IntrantScenario!$B$7, IntrantScenario!$B$10,"2","6")/5,_xll.Woodstock.Analyst.Xcel.UDFs.GetIndicatorValue(G$11,""&amp;$B$9&amp;"="&amp;$B303&amp;";",IntrantScenario!$B$7, IntrantScenario!$B$10,VLOOKUP($B$5,Periode,2,FALSE))/5),0)</f>
        <v>0</v>
      </c>
      <c r="H303" s="393">
        <f t="shared" si="58"/>
        <v>0</v>
      </c>
      <c r="I303" s="394">
        <f>IFERROR(IF(EXACT($B$5,"Moyenne 2018-2043"),_xll.Woodstock.Analyst.Xcel.UDFs.GetIndicatorValueAverage(I$11,""&amp;$B$9&amp;"="&amp;$B303&amp;";",IntrantScenario!$B$7, IntrantScenario!$B$10,"2","6")/5,_xll.Woodstock.Analyst.Xcel.UDFs.GetIndicatorValue(I$11,""&amp;$B$9&amp;"="&amp;$B303&amp;";",IntrantScenario!$B$7, IntrantScenario!$B$10,VLOOKUP($B$5,Periode,2,FALSE))/5),0)</f>
        <v>0</v>
      </c>
      <c r="J303" s="394">
        <f>IFERROR(IF(EXACT($B$5,"Moyenne 2018-2043"),_xll.Woodstock.Analyst.Xcel.UDFs.GetIndicatorValueAverage(J$11,""&amp;$B$9&amp;"="&amp;$B303&amp;";",IntrantScenario!$B$7, IntrantScenario!$B$10,"2","6")/5,_xll.Woodstock.Analyst.Xcel.UDFs.GetIndicatorValue(J$11,""&amp;$B$9&amp;"="&amp;$B303&amp;";",IntrantScenario!$B$7, IntrantScenario!$B$10,VLOOKUP($B$5,Periode,2,FALSE))/5),0)</f>
        <v>0</v>
      </c>
      <c r="K303" s="78">
        <f t="shared" si="59"/>
        <v>0</v>
      </c>
      <c r="L303" s="393">
        <f t="shared" si="60"/>
        <v>0</v>
      </c>
      <c r="M303" s="394">
        <f>IFERROR(IF(EXACT($B$5,"Moyenne 2018-2043"),_xll.Woodstock.Analyst.Xcel.UDFs.GetIndicatorValueAverage(M$11,""&amp;$B$9&amp;"="&amp;$B303&amp;";",IntrantScenario!$B$7, IntrantScenario!$B$10,"2","6")/5,_xll.Woodstock.Analyst.Xcel.UDFs.GetIndicatorValue(M$11,""&amp;$B$9&amp;"="&amp;$B303&amp;";",IntrantScenario!$B$7, IntrantScenario!$B$10,VLOOKUP($B$5,Periode,2,FALSE))/5),0)</f>
        <v>0</v>
      </c>
      <c r="N303" s="394">
        <f>IFERROR(IF(EXACT($B$5,"Moyenne 2018-2043"),_xll.Woodstock.Analyst.Xcel.UDFs.GetIndicatorValueAverage(N$11,""&amp;$B$9&amp;"="&amp;$B303&amp;";",IntrantScenario!$B$7, IntrantScenario!$B$10,"2","6")/5,_xll.Woodstock.Analyst.Xcel.UDFs.GetIndicatorValue(N$11,""&amp;$B$9&amp;"="&amp;$B303&amp;";",IntrantScenario!$B$7, IntrantScenario!$B$10,VLOOKUP($B$5,Periode,2,FALSE))/5),0)</f>
        <v>0</v>
      </c>
      <c r="O303" s="394">
        <f>IFERROR(IF(EXACT($B$5,"Moyenne 2018-2043"),_xll.Woodstock.Analyst.Xcel.UDFs.GetIndicatorValueAverage(O$11,""&amp;$B$9&amp;"="&amp;$B303&amp;";",IntrantScenario!$B$7, IntrantScenario!$B$10,"2","6")/5,_xll.Woodstock.Analyst.Xcel.UDFs.GetIndicatorValue(O$11,""&amp;$B$9&amp;"="&amp;$B303&amp;";",IntrantScenario!$B$7, IntrantScenario!$B$10,VLOOKUP($B$5,Periode,2,FALSE))/5),0)</f>
        <v>0</v>
      </c>
      <c r="P303" s="393">
        <f t="shared" si="61"/>
        <v>0</v>
      </c>
      <c r="Q303" s="394">
        <f>IFERROR(IF(EXACT($B$5,"Moyenne 2018-2043"),_xll.Woodstock.Analyst.Xcel.UDFs.GetIndicatorValueAverage(Q$11,""&amp;$B$9&amp;"="&amp;$B303&amp;";",IntrantScenario!$B$7, IntrantScenario!$B$10,"2","6")/5,_xll.Woodstock.Analyst.Xcel.UDFs.GetIndicatorValue(Q$11,""&amp;$B$9&amp;"="&amp;$B303&amp;";",IntrantScenario!$B$7, IntrantScenario!$B$10,VLOOKUP($B$5,Periode,2,FALSE))/5),0)</f>
        <v>0</v>
      </c>
      <c r="R303" s="393">
        <f t="shared" si="62"/>
        <v>0</v>
      </c>
      <c r="S303" s="394">
        <f>IFERROR(IF(EXACT($B$5,"Moyenne 2018-2043"),_xll.Woodstock.Analyst.Xcel.UDFs.GetIndicatorValueAverage(S$11,""&amp;$B$9&amp;"="&amp;$B303&amp;";",IntrantScenario!$B$7, IntrantScenario!$B$10,"2","6")/5,_xll.Woodstock.Analyst.Xcel.UDFs.GetIndicatorValue(S$11,""&amp;$B$9&amp;"="&amp;$B303&amp;";",IntrantScenario!$B$7, IntrantScenario!$B$10,VLOOKUP($B$5,Periode,2,FALSE))/5),0)</f>
        <v>0</v>
      </c>
      <c r="T303" s="394">
        <f>IFERROR(IF(EXACT($B$5,"Moyenne 2018-2043"),_xll.Woodstock.Analyst.Xcel.UDFs.GetIndicatorValueAverage(T$11,""&amp;$B$9&amp;"="&amp;$B303&amp;";",IntrantScenario!$B$7, IntrantScenario!$B$10,"2","6")/5,_xll.Woodstock.Analyst.Xcel.UDFs.GetIndicatorValue(T$11,""&amp;$B$9&amp;"="&amp;$B303&amp;";",IntrantScenario!$B$7, IntrantScenario!$B$10,VLOOKUP($B$5,Periode,2,FALSE))/5),0)</f>
        <v>0</v>
      </c>
      <c r="U303" s="393">
        <f t="shared" si="63"/>
        <v>0</v>
      </c>
      <c r="V303" s="394">
        <f>IFERROR(IF(EXACT($B$5,"Moyenne 2018-2043"),_xll.Woodstock.Analyst.Xcel.UDFs.GetIndicatorValueAverage(V$11,""&amp;$B$9&amp;"="&amp;$B303&amp;";",IntrantScenario!$B$7, IntrantScenario!$B$10,"2","6")/5,_xll.Woodstock.Analyst.Xcel.UDFs.GetIndicatorValue(V$11,""&amp;$B$9&amp;"="&amp;$B303&amp;";",IntrantScenario!$B$7, IntrantScenario!$B$10,VLOOKUP($B$5,Periode,2,FALSE))/5),0)</f>
        <v>0</v>
      </c>
      <c r="W303" s="393">
        <f t="shared" si="64"/>
        <v>0</v>
      </c>
      <c r="X303" s="394">
        <f>IFERROR(IF(EXACT($B$5,"Moyenne 2018-2043"),_xll.Woodstock.Analyst.Xcel.UDFs.GetIndicatorValueAverage(X$11,""&amp;$B$9&amp;"="&amp;$B303&amp;";",IntrantScenario!$B$7, IntrantScenario!$B$10,"2","6")/5,_xll.Woodstock.Analyst.Xcel.UDFs.GetIndicatorValue(X$11,""&amp;$B$9&amp;"="&amp;$B303&amp;";",IntrantScenario!$B$7, IntrantScenario!$B$10,VLOOKUP($B$5,Periode,2,FALSE))/5),0)</f>
        <v>0</v>
      </c>
      <c r="Y303" s="394">
        <f>IFERROR(IF(EXACT($B$5,"Moyenne 2018-2043"),_xll.Woodstock.Analyst.Xcel.UDFs.GetIndicatorValueAverage(Y$11,""&amp;$B$9&amp;"="&amp;$B303&amp;";",IntrantScenario!$B$7, IntrantScenario!$B$10,"2","6")/5,_xll.Woodstock.Analyst.Xcel.UDFs.GetIndicatorValue(Y$11,""&amp;$B$9&amp;"="&amp;$B303&amp;";",IntrantScenario!$B$7, IntrantScenario!$B$10,VLOOKUP($B$5,Periode,2,FALSE))/5),0)</f>
        <v>0</v>
      </c>
      <c r="Z303" s="394">
        <f>IFERROR(IF(EXACT($B$5,"Moyenne 2018-2043"),_xll.Woodstock.Analyst.Xcel.UDFs.GetIndicatorValueAverage(Z$11,""&amp;$B$9&amp;"="&amp;$B303&amp;";",IntrantScenario!$B$7, IntrantScenario!$B$10,"2","6")/5,_xll.Woodstock.Analyst.Xcel.UDFs.GetIndicatorValue(Z$11,""&amp;$B$9&amp;"="&amp;$B303&amp;";",IntrantScenario!$B$7, IntrantScenario!$B$10,VLOOKUP($B$5,Periode,2,FALSE))/5),0)</f>
        <v>0</v>
      </c>
      <c r="AA303" s="394">
        <f>IFERROR(IF(EXACT($B$5,"Moyenne 2018-2043"),_xll.Woodstock.Analyst.Xcel.UDFs.GetIndicatorValueAverage(AA$11,""&amp;$B$9&amp;"="&amp;$B303&amp;";",IntrantScenario!$B$7, IntrantScenario!$B$10,"2","6")/5,_xll.Woodstock.Analyst.Xcel.UDFs.GetIndicatorValue(AA$11,""&amp;$B$9&amp;"="&amp;$B303&amp;";",IntrantScenario!$B$7, IntrantScenario!$B$10,VLOOKUP($B$5,Periode,2,FALSE))/5),0)</f>
        <v>0</v>
      </c>
      <c r="AB303" s="78">
        <f t="shared" si="65"/>
        <v>0</v>
      </c>
      <c r="AC303" s="78">
        <f t="shared" si="66"/>
        <v>0</v>
      </c>
      <c r="AD303" s="395">
        <f t="shared" si="67"/>
        <v>0</v>
      </c>
      <c r="AE303" s="395">
        <f t="shared" si="68"/>
        <v>0</v>
      </c>
    </row>
    <row r="304" spans="1:31" x14ac:dyDescent="0.25">
      <c r="A304" s="387">
        <v>292</v>
      </c>
      <c r="B304" s="396" t="str">
        <f t="shared" si="69"/>
        <v>UTR292</v>
      </c>
      <c r="C304" s="393">
        <f t="shared" si="56"/>
        <v>0</v>
      </c>
      <c r="D304" s="394">
        <f>IFERROR(IF(EXACT($B$5,"Moyenne 2018-2043"),_xll.Woodstock.Analyst.Xcel.UDFs.GetIndicatorValueAverage(D$11,""&amp;$B$9&amp;"="&amp;$B304&amp;";",IntrantScenario!$B$7, IntrantScenario!$B$10,"2","6")/5,_xll.Woodstock.Analyst.Xcel.UDFs.GetIndicatorValue(D$11,""&amp;$B$9&amp;"="&amp;$B304&amp;";",IntrantScenario!$B$7, IntrantScenario!$B$10,VLOOKUP($B$5,Periode,2,FALSE))/5),0)</f>
        <v>0</v>
      </c>
      <c r="E304" s="394">
        <f>IFERROR(IF(EXACT($B$5,"Moyenne 2018-2043"),_xll.Woodstock.Analyst.Xcel.UDFs.GetIndicatorValueAverage(E$11,""&amp;$B$9&amp;"="&amp;$B304&amp;";",IntrantScenario!$B$7, IntrantScenario!$B$10,"2","6")/5,_xll.Woodstock.Analyst.Xcel.UDFs.GetIndicatorValue(E$11,""&amp;$B$9&amp;"="&amp;$B304&amp;";",IntrantScenario!$B$7, IntrantScenario!$B$10,VLOOKUP($B$5,Periode,2,FALSE))/5),0)</f>
        <v>0</v>
      </c>
      <c r="F304" s="393">
        <f t="shared" si="57"/>
        <v>0</v>
      </c>
      <c r="G304" s="394">
        <f>IFERROR(IF(EXACT($B$5,"Moyenne 2018-2043"),_xll.Woodstock.Analyst.Xcel.UDFs.GetIndicatorValueAverage(G$11,""&amp;$B$9&amp;"="&amp;$B304&amp;";",IntrantScenario!$B$7, IntrantScenario!$B$10,"2","6")/5,_xll.Woodstock.Analyst.Xcel.UDFs.GetIndicatorValue(G$11,""&amp;$B$9&amp;"="&amp;$B304&amp;";",IntrantScenario!$B$7, IntrantScenario!$B$10,VLOOKUP($B$5,Periode,2,FALSE))/5),0)</f>
        <v>0</v>
      </c>
      <c r="H304" s="393">
        <f t="shared" si="58"/>
        <v>0</v>
      </c>
      <c r="I304" s="394">
        <f>IFERROR(IF(EXACT($B$5,"Moyenne 2018-2043"),_xll.Woodstock.Analyst.Xcel.UDFs.GetIndicatorValueAverage(I$11,""&amp;$B$9&amp;"="&amp;$B304&amp;";",IntrantScenario!$B$7, IntrantScenario!$B$10,"2","6")/5,_xll.Woodstock.Analyst.Xcel.UDFs.GetIndicatorValue(I$11,""&amp;$B$9&amp;"="&amp;$B304&amp;";",IntrantScenario!$B$7, IntrantScenario!$B$10,VLOOKUP($B$5,Periode,2,FALSE))/5),0)</f>
        <v>0</v>
      </c>
      <c r="J304" s="394">
        <f>IFERROR(IF(EXACT($B$5,"Moyenne 2018-2043"),_xll.Woodstock.Analyst.Xcel.UDFs.GetIndicatorValueAverage(J$11,""&amp;$B$9&amp;"="&amp;$B304&amp;";",IntrantScenario!$B$7, IntrantScenario!$B$10,"2","6")/5,_xll.Woodstock.Analyst.Xcel.UDFs.GetIndicatorValue(J$11,""&amp;$B$9&amp;"="&amp;$B304&amp;";",IntrantScenario!$B$7, IntrantScenario!$B$10,VLOOKUP($B$5,Periode,2,FALSE))/5),0)</f>
        <v>0</v>
      </c>
      <c r="K304" s="78">
        <f t="shared" si="59"/>
        <v>0</v>
      </c>
      <c r="L304" s="393">
        <f t="shared" si="60"/>
        <v>0</v>
      </c>
      <c r="M304" s="394">
        <f>IFERROR(IF(EXACT($B$5,"Moyenne 2018-2043"),_xll.Woodstock.Analyst.Xcel.UDFs.GetIndicatorValueAverage(M$11,""&amp;$B$9&amp;"="&amp;$B304&amp;";",IntrantScenario!$B$7, IntrantScenario!$B$10,"2","6")/5,_xll.Woodstock.Analyst.Xcel.UDFs.GetIndicatorValue(M$11,""&amp;$B$9&amp;"="&amp;$B304&amp;";",IntrantScenario!$B$7, IntrantScenario!$B$10,VLOOKUP($B$5,Periode,2,FALSE))/5),0)</f>
        <v>0</v>
      </c>
      <c r="N304" s="394">
        <f>IFERROR(IF(EXACT($B$5,"Moyenne 2018-2043"),_xll.Woodstock.Analyst.Xcel.UDFs.GetIndicatorValueAverage(N$11,""&amp;$B$9&amp;"="&amp;$B304&amp;";",IntrantScenario!$B$7, IntrantScenario!$B$10,"2","6")/5,_xll.Woodstock.Analyst.Xcel.UDFs.GetIndicatorValue(N$11,""&amp;$B$9&amp;"="&amp;$B304&amp;";",IntrantScenario!$B$7, IntrantScenario!$B$10,VLOOKUP($B$5,Periode,2,FALSE))/5),0)</f>
        <v>0</v>
      </c>
      <c r="O304" s="394">
        <f>IFERROR(IF(EXACT($B$5,"Moyenne 2018-2043"),_xll.Woodstock.Analyst.Xcel.UDFs.GetIndicatorValueAverage(O$11,""&amp;$B$9&amp;"="&amp;$B304&amp;";",IntrantScenario!$B$7, IntrantScenario!$B$10,"2","6")/5,_xll.Woodstock.Analyst.Xcel.UDFs.GetIndicatorValue(O$11,""&amp;$B$9&amp;"="&amp;$B304&amp;";",IntrantScenario!$B$7, IntrantScenario!$B$10,VLOOKUP($B$5,Periode,2,FALSE))/5),0)</f>
        <v>0</v>
      </c>
      <c r="P304" s="393">
        <f t="shared" si="61"/>
        <v>0</v>
      </c>
      <c r="Q304" s="394">
        <f>IFERROR(IF(EXACT($B$5,"Moyenne 2018-2043"),_xll.Woodstock.Analyst.Xcel.UDFs.GetIndicatorValueAverage(Q$11,""&amp;$B$9&amp;"="&amp;$B304&amp;";",IntrantScenario!$B$7, IntrantScenario!$B$10,"2","6")/5,_xll.Woodstock.Analyst.Xcel.UDFs.GetIndicatorValue(Q$11,""&amp;$B$9&amp;"="&amp;$B304&amp;";",IntrantScenario!$B$7, IntrantScenario!$B$10,VLOOKUP($B$5,Periode,2,FALSE))/5),0)</f>
        <v>0</v>
      </c>
      <c r="R304" s="393">
        <f t="shared" si="62"/>
        <v>0</v>
      </c>
      <c r="S304" s="394">
        <f>IFERROR(IF(EXACT($B$5,"Moyenne 2018-2043"),_xll.Woodstock.Analyst.Xcel.UDFs.GetIndicatorValueAverage(S$11,""&amp;$B$9&amp;"="&amp;$B304&amp;";",IntrantScenario!$B$7, IntrantScenario!$B$10,"2","6")/5,_xll.Woodstock.Analyst.Xcel.UDFs.GetIndicatorValue(S$11,""&amp;$B$9&amp;"="&amp;$B304&amp;";",IntrantScenario!$B$7, IntrantScenario!$B$10,VLOOKUP($B$5,Periode,2,FALSE))/5),0)</f>
        <v>0</v>
      </c>
      <c r="T304" s="394">
        <f>IFERROR(IF(EXACT($B$5,"Moyenne 2018-2043"),_xll.Woodstock.Analyst.Xcel.UDFs.GetIndicatorValueAverage(T$11,""&amp;$B$9&amp;"="&amp;$B304&amp;";",IntrantScenario!$B$7, IntrantScenario!$B$10,"2","6")/5,_xll.Woodstock.Analyst.Xcel.UDFs.GetIndicatorValue(T$11,""&amp;$B$9&amp;"="&amp;$B304&amp;";",IntrantScenario!$B$7, IntrantScenario!$B$10,VLOOKUP($B$5,Periode,2,FALSE))/5),0)</f>
        <v>0</v>
      </c>
      <c r="U304" s="393">
        <f t="shared" si="63"/>
        <v>0</v>
      </c>
      <c r="V304" s="394">
        <f>IFERROR(IF(EXACT($B$5,"Moyenne 2018-2043"),_xll.Woodstock.Analyst.Xcel.UDFs.GetIndicatorValueAverage(V$11,""&amp;$B$9&amp;"="&amp;$B304&amp;";",IntrantScenario!$B$7, IntrantScenario!$B$10,"2","6")/5,_xll.Woodstock.Analyst.Xcel.UDFs.GetIndicatorValue(V$11,""&amp;$B$9&amp;"="&amp;$B304&amp;";",IntrantScenario!$B$7, IntrantScenario!$B$10,VLOOKUP($B$5,Periode,2,FALSE))/5),0)</f>
        <v>0</v>
      </c>
      <c r="W304" s="393">
        <f t="shared" si="64"/>
        <v>0</v>
      </c>
      <c r="X304" s="394">
        <f>IFERROR(IF(EXACT($B$5,"Moyenne 2018-2043"),_xll.Woodstock.Analyst.Xcel.UDFs.GetIndicatorValueAverage(X$11,""&amp;$B$9&amp;"="&amp;$B304&amp;";",IntrantScenario!$B$7, IntrantScenario!$B$10,"2","6")/5,_xll.Woodstock.Analyst.Xcel.UDFs.GetIndicatorValue(X$11,""&amp;$B$9&amp;"="&amp;$B304&amp;";",IntrantScenario!$B$7, IntrantScenario!$B$10,VLOOKUP($B$5,Periode,2,FALSE))/5),0)</f>
        <v>0</v>
      </c>
      <c r="Y304" s="394">
        <f>IFERROR(IF(EXACT($B$5,"Moyenne 2018-2043"),_xll.Woodstock.Analyst.Xcel.UDFs.GetIndicatorValueAverage(Y$11,""&amp;$B$9&amp;"="&amp;$B304&amp;";",IntrantScenario!$B$7, IntrantScenario!$B$10,"2","6")/5,_xll.Woodstock.Analyst.Xcel.UDFs.GetIndicatorValue(Y$11,""&amp;$B$9&amp;"="&amp;$B304&amp;";",IntrantScenario!$B$7, IntrantScenario!$B$10,VLOOKUP($B$5,Periode,2,FALSE))/5),0)</f>
        <v>0</v>
      </c>
      <c r="Z304" s="394">
        <f>IFERROR(IF(EXACT($B$5,"Moyenne 2018-2043"),_xll.Woodstock.Analyst.Xcel.UDFs.GetIndicatorValueAverage(Z$11,""&amp;$B$9&amp;"="&amp;$B304&amp;";",IntrantScenario!$B$7, IntrantScenario!$B$10,"2","6")/5,_xll.Woodstock.Analyst.Xcel.UDFs.GetIndicatorValue(Z$11,""&amp;$B$9&amp;"="&amp;$B304&amp;";",IntrantScenario!$B$7, IntrantScenario!$B$10,VLOOKUP($B$5,Periode,2,FALSE))/5),0)</f>
        <v>0</v>
      </c>
      <c r="AA304" s="394">
        <f>IFERROR(IF(EXACT($B$5,"Moyenne 2018-2043"),_xll.Woodstock.Analyst.Xcel.UDFs.GetIndicatorValueAverage(AA$11,""&amp;$B$9&amp;"="&amp;$B304&amp;";",IntrantScenario!$B$7, IntrantScenario!$B$10,"2","6")/5,_xll.Woodstock.Analyst.Xcel.UDFs.GetIndicatorValue(AA$11,""&amp;$B$9&amp;"="&amp;$B304&amp;";",IntrantScenario!$B$7, IntrantScenario!$B$10,VLOOKUP($B$5,Periode,2,FALSE))/5),0)</f>
        <v>0</v>
      </c>
      <c r="AB304" s="78">
        <f t="shared" si="65"/>
        <v>0</v>
      </c>
      <c r="AC304" s="78">
        <f t="shared" si="66"/>
        <v>0</v>
      </c>
      <c r="AD304" s="395">
        <f t="shared" si="67"/>
        <v>0</v>
      </c>
      <c r="AE304" s="395">
        <f t="shared" si="68"/>
        <v>0</v>
      </c>
    </row>
    <row r="305" spans="1:31" x14ac:dyDescent="0.25">
      <c r="A305" s="387">
        <v>293</v>
      </c>
      <c r="B305" s="396" t="str">
        <f t="shared" si="69"/>
        <v>UTR293</v>
      </c>
      <c r="C305" s="393">
        <f t="shared" si="56"/>
        <v>0</v>
      </c>
      <c r="D305" s="394">
        <f>IFERROR(IF(EXACT($B$5,"Moyenne 2018-2043"),_xll.Woodstock.Analyst.Xcel.UDFs.GetIndicatorValueAverage(D$11,""&amp;$B$9&amp;"="&amp;$B305&amp;";",IntrantScenario!$B$7, IntrantScenario!$B$10,"2","6")/5,_xll.Woodstock.Analyst.Xcel.UDFs.GetIndicatorValue(D$11,""&amp;$B$9&amp;"="&amp;$B305&amp;";",IntrantScenario!$B$7, IntrantScenario!$B$10,VLOOKUP($B$5,Periode,2,FALSE))/5),0)</f>
        <v>0</v>
      </c>
      <c r="E305" s="394">
        <f>IFERROR(IF(EXACT($B$5,"Moyenne 2018-2043"),_xll.Woodstock.Analyst.Xcel.UDFs.GetIndicatorValueAverage(E$11,""&amp;$B$9&amp;"="&amp;$B305&amp;";",IntrantScenario!$B$7, IntrantScenario!$B$10,"2","6")/5,_xll.Woodstock.Analyst.Xcel.UDFs.GetIndicatorValue(E$11,""&amp;$B$9&amp;"="&amp;$B305&amp;";",IntrantScenario!$B$7, IntrantScenario!$B$10,VLOOKUP($B$5,Periode,2,FALSE))/5),0)</f>
        <v>0</v>
      </c>
      <c r="F305" s="393">
        <f t="shared" si="57"/>
        <v>0</v>
      </c>
      <c r="G305" s="394">
        <f>IFERROR(IF(EXACT($B$5,"Moyenne 2018-2043"),_xll.Woodstock.Analyst.Xcel.UDFs.GetIndicatorValueAverage(G$11,""&amp;$B$9&amp;"="&amp;$B305&amp;";",IntrantScenario!$B$7, IntrantScenario!$B$10,"2","6")/5,_xll.Woodstock.Analyst.Xcel.UDFs.GetIndicatorValue(G$11,""&amp;$B$9&amp;"="&amp;$B305&amp;";",IntrantScenario!$B$7, IntrantScenario!$B$10,VLOOKUP($B$5,Periode,2,FALSE))/5),0)</f>
        <v>0</v>
      </c>
      <c r="H305" s="393">
        <f t="shared" si="58"/>
        <v>0</v>
      </c>
      <c r="I305" s="394">
        <f>IFERROR(IF(EXACT($B$5,"Moyenne 2018-2043"),_xll.Woodstock.Analyst.Xcel.UDFs.GetIndicatorValueAverage(I$11,""&amp;$B$9&amp;"="&amp;$B305&amp;";",IntrantScenario!$B$7, IntrantScenario!$B$10,"2","6")/5,_xll.Woodstock.Analyst.Xcel.UDFs.GetIndicatorValue(I$11,""&amp;$B$9&amp;"="&amp;$B305&amp;";",IntrantScenario!$B$7, IntrantScenario!$B$10,VLOOKUP($B$5,Periode,2,FALSE))/5),0)</f>
        <v>0</v>
      </c>
      <c r="J305" s="394">
        <f>IFERROR(IF(EXACT($B$5,"Moyenne 2018-2043"),_xll.Woodstock.Analyst.Xcel.UDFs.GetIndicatorValueAverage(J$11,""&amp;$B$9&amp;"="&amp;$B305&amp;";",IntrantScenario!$B$7, IntrantScenario!$B$10,"2","6")/5,_xll.Woodstock.Analyst.Xcel.UDFs.GetIndicatorValue(J$11,""&amp;$B$9&amp;"="&amp;$B305&amp;";",IntrantScenario!$B$7, IntrantScenario!$B$10,VLOOKUP($B$5,Periode,2,FALSE))/5),0)</f>
        <v>0</v>
      </c>
      <c r="K305" s="78">
        <f t="shared" si="59"/>
        <v>0</v>
      </c>
      <c r="L305" s="393">
        <f t="shared" si="60"/>
        <v>0</v>
      </c>
      <c r="M305" s="394">
        <f>IFERROR(IF(EXACT($B$5,"Moyenne 2018-2043"),_xll.Woodstock.Analyst.Xcel.UDFs.GetIndicatorValueAverage(M$11,""&amp;$B$9&amp;"="&amp;$B305&amp;";",IntrantScenario!$B$7, IntrantScenario!$B$10,"2","6")/5,_xll.Woodstock.Analyst.Xcel.UDFs.GetIndicatorValue(M$11,""&amp;$B$9&amp;"="&amp;$B305&amp;";",IntrantScenario!$B$7, IntrantScenario!$B$10,VLOOKUP($B$5,Periode,2,FALSE))/5),0)</f>
        <v>0</v>
      </c>
      <c r="N305" s="394">
        <f>IFERROR(IF(EXACT($B$5,"Moyenne 2018-2043"),_xll.Woodstock.Analyst.Xcel.UDFs.GetIndicatorValueAverage(N$11,""&amp;$B$9&amp;"="&amp;$B305&amp;";",IntrantScenario!$B$7, IntrantScenario!$B$10,"2","6")/5,_xll.Woodstock.Analyst.Xcel.UDFs.GetIndicatorValue(N$11,""&amp;$B$9&amp;"="&amp;$B305&amp;";",IntrantScenario!$B$7, IntrantScenario!$B$10,VLOOKUP($B$5,Periode,2,FALSE))/5),0)</f>
        <v>0</v>
      </c>
      <c r="O305" s="394">
        <f>IFERROR(IF(EXACT($B$5,"Moyenne 2018-2043"),_xll.Woodstock.Analyst.Xcel.UDFs.GetIndicatorValueAverage(O$11,""&amp;$B$9&amp;"="&amp;$B305&amp;";",IntrantScenario!$B$7, IntrantScenario!$B$10,"2","6")/5,_xll.Woodstock.Analyst.Xcel.UDFs.GetIndicatorValue(O$11,""&amp;$B$9&amp;"="&amp;$B305&amp;";",IntrantScenario!$B$7, IntrantScenario!$B$10,VLOOKUP($B$5,Periode,2,FALSE))/5),0)</f>
        <v>0</v>
      </c>
      <c r="P305" s="393">
        <f t="shared" si="61"/>
        <v>0</v>
      </c>
      <c r="Q305" s="394">
        <f>IFERROR(IF(EXACT($B$5,"Moyenne 2018-2043"),_xll.Woodstock.Analyst.Xcel.UDFs.GetIndicatorValueAverage(Q$11,""&amp;$B$9&amp;"="&amp;$B305&amp;";",IntrantScenario!$B$7, IntrantScenario!$B$10,"2","6")/5,_xll.Woodstock.Analyst.Xcel.UDFs.GetIndicatorValue(Q$11,""&amp;$B$9&amp;"="&amp;$B305&amp;";",IntrantScenario!$B$7, IntrantScenario!$B$10,VLOOKUP($B$5,Periode,2,FALSE))/5),0)</f>
        <v>0</v>
      </c>
      <c r="R305" s="393">
        <f t="shared" si="62"/>
        <v>0</v>
      </c>
      <c r="S305" s="394">
        <f>IFERROR(IF(EXACT($B$5,"Moyenne 2018-2043"),_xll.Woodstock.Analyst.Xcel.UDFs.GetIndicatorValueAverage(S$11,""&amp;$B$9&amp;"="&amp;$B305&amp;";",IntrantScenario!$B$7, IntrantScenario!$B$10,"2","6")/5,_xll.Woodstock.Analyst.Xcel.UDFs.GetIndicatorValue(S$11,""&amp;$B$9&amp;"="&amp;$B305&amp;";",IntrantScenario!$B$7, IntrantScenario!$B$10,VLOOKUP($B$5,Periode,2,FALSE))/5),0)</f>
        <v>0</v>
      </c>
      <c r="T305" s="394">
        <f>IFERROR(IF(EXACT($B$5,"Moyenne 2018-2043"),_xll.Woodstock.Analyst.Xcel.UDFs.GetIndicatorValueAverage(T$11,""&amp;$B$9&amp;"="&amp;$B305&amp;";",IntrantScenario!$B$7, IntrantScenario!$B$10,"2","6")/5,_xll.Woodstock.Analyst.Xcel.UDFs.GetIndicatorValue(T$11,""&amp;$B$9&amp;"="&amp;$B305&amp;";",IntrantScenario!$B$7, IntrantScenario!$B$10,VLOOKUP($B$5,Periode,2,FALSE))/5),0)</f>
        <v>0</v>
      </c>
      <c r="U305" s="393">
        <f t="shared" si="63"/>
        <v>0</v>
      </c>
      <c r="V305" s="394">
        <f>IFERROR(IF(EXACT($B$5,"Moyenne 2018-2043"),_xll.Woodstock.Analyst.Xcel.UDFs.GetIndicatorValueAverage(V$11,""&amp;$B$9&amp;"="&amp;$B305&amp;";",IntrantScenario!$B$7, IntrantScenario!$B$10,"2","6")/5,_xll.Woodstock.Analyst.Xcel.UDFs.GetIndicatorValue(V$11,""&amp;$B$9&amp;"="&amp;$B305&amp;";",IntrantScenario!$B$7, IntrantScenario!$B$10,VLOOKUP($B$5,Periode,2,FALSE))/5),0)</f>
        <v>0</v>
      </c>
      <c r="W305" s="393">
        <f t="shared" si="64"/>
        <v>0</v>
      </c>
      <c r="X305" s="394">
        <f>IFERROR(IF(EXACT($B$5,"Moyenne 2018-2043"),_xll.Woodstock.Analyst.Xcel.UDFs.GetIndicatorValueAverage(X$11,""&amp;$B$9&amp;"="&amp;$B305&amp;";",IntrantScenario!$B$7, IntrantScenario!$B$10,"2","6")/5,_xll.Woodstock.Analyst.Xcel.UDFs.GetIndicatorValue(X$11,""&amp;$B$9&amp;"="&amp;$B305&amp;";",IntrantScenario!$B$7, IntrantScenario!$B$10,VLOOKUP($B$5,Periode,2,FALSE))/5),0)</f>
        <v>0</v>
      </c>
      <c r="Y305" s="394">
        <f>IFERROR(IF(EXACT($B$5,"Moyenne 2018-2043"),_xll.Woodstock.Analyst.Xcel.UDFs.GetIndicatorValueAverage(Y$11,""&amp;$B$9&amp;"="&amp;$B305&amp;";",IntrantScenario!$B$7, IntrantScenario!$B$10,"2","6")/5,_xll.Woodstock.Analyst.Xcel.UDFs.GetIndicatorValue(Y$11,""&amp;$B$9&amp;"="&amp;$B305&amp;";",IntrantScenario!$B$7, IntrantScenario!$B$10,VLOOKUP($B$5,Periode,2,FALSE))/5),0)</f>
        <v>0</v>
      </c>
      <c r="Z305" s="394">
        <f>IFERROR(IF(EXACT($B$5,"Moyenne 2018-2043"),_xll.Woodstock.Analyst.Xcel.UDFs.GetIndicatorValueAverage(Z$11,""&amp;$B$9&amp;"="&amp;$B305&amp;";",IntrantScenario!$B$7, IntrantScenario!$B$10,"2","6")/5,_xll.Woodstock.Analyst.Xcel.UDFs.GetIndicatorValue(Z$11,""&amp;$B$9&amp;"="&amp;$B305&amp;";",IntrantScenario!$B$7, IntrantScenario!$B$10,VLOOKUP($B$5,Periode,2,FALSE))/5),0)</f>
        <v>0</v>
      </c>
      <c r="AA305" s="394">
        <f>IFERROR(IF(EXACT($B$5,"Moyenne 2018-2043"),_xll.Woodstock.Analyst.Xcel.UDFs.GetIndicatorValueAverage(AA$11,""&amp;$B$9&amp;"="&amp;$B305&amp;";",IntrantScenario!$B$7, IntrantScenario!$B$10,"2","6")/5,_xll.Woodstock.Analyst.Xcel.UDFs.GetIndicatorValue(AA$11,""&amp;$B$9&amp;"="&amp;$B305&amp;";",IntrantScenario!$B$7, IntrantScenario!$B$10,VLOOKUP($B$5,Periode,2,FALSE))/5),0)</f>
        <v>0</v>
      </c>
      <c r="AB305" s="78">
        <f t="shared" si="65"/>
        <v>0</v>
      </c>
      <c r="AC305" s="78">
        <f t="shared" si="66"/>
        <v>0</v>
      </c>
      <c r="AD305" s="395">
        <f t="shared" si="67"/>
        <v>0</v>
      </c>
      <c r="AE305" s="395">
        <f t="shared" si="68"/>
        <v>0</v>
      </c>
    </row>
    <row r="306" spans="1:31" x14ac:dyDescent="0.25">
      <c r="A306" s="387">
        <v>294</v>
      </c>
      <c r="B306" s="396" t="str">
        <f t="shared" si="69"/>
        <v>UTR294</v>
      </c>
      <c r="C306" s="393">
        <f t="shared" si="56"/>
        <v>0</v>
      </c>
      <c r="D306" s="394">
        <f>IFERROR(IF(EXACT($B$5,"Moyenne 2018-2043"),_xll.Woodstock.Analyst.Xcel.UDFs.GetIndicatorValueAverage(D$11,""&amp;$B$9&amp;"="&amp;$B306&amp;";",IntrantScenario!$B$7, IntrantScenario!$B$10,"2","6")/5,_xll.Woodstock.Analyst.Xcel.UDFs.GetIndicatorValue(D$11,""&amp;$B$9&amp;"="&amp;$B306&amp;";",IntrantScenario!$B$7, IntrantScenario!$B$10,VLOOKUP($B$5,Periode,2,FALSE))/5),0)</f>
        <v>0</v>
      </c>
      <c r="E306" s="394">
        <f>IFERROR(IF(EXACT($B$5,"Moyenne 2018-2043"),_xll.Woodstock.Analyst.Xcel.UDFs.GetIndicatorValueAverage(E$11,""&amp;$B$9&amp;"="&amp;$B306&amp;";",IntrantScenario!$B$7, IntrantScenario!$B$10,"2","6")/5,_xll.Woodstock.Analyst.Xcel.UDFs.GetIndicatorValue(E$11,""&amp;$B$9&amp;"="&amp;$B306&amp;";",IntrantScenario!$B$7, IntrantScenario!$B$10,VLOOKUP($B$5,Periode,2,FALSE))/5),0)</f>
        <v>0</v>
      </c>
      <c r="F306" s="393">
        <f t="shared" si="57"/>
        <v>0</v>
      </c>
      <c r="G306" s="394">
        <f>IFERROR(IF(EXACT($B$5,"Moyenne 2018-2043"),_xll.Woodstock.Analyst.Xcel.UDFs.GetIndicatorValueAverage(G$11,""&amp;$B$9&amp;"="&amp;$B306&amp;";",IntrantScenario!$B$7, IntrantScenario!$B$10,"2","6")/5,_xll.Woodstock.Analyst.Xcel.UDFs.GetIndicatorValue(G$11,""&amp;$B$9&amp;"="&amp;$B306&amp;";",IntrantScenario!$B$7, IntrantScenario!$B$10,VLOOKUP($B$5,Periode,2,FALSE))/5),0)</f>
        <v>0</v>
      </c>
      <c r="H306" s="393">
        <f t="shared" si="58"/>
        <v>0</v>
      </c>
      <c r="I306" s="394">
        <f>IFERROR(IF(EXACT($B$5,"Moyenne 2018-2043"),_xll.Woodstock.Analyst.Xcel.UDFs.GetIndicatorValueAverage(I$11,""&amp;$B$9&amp;"="&amp;$B306&amp;";",IntrantScenario!$B$7, IntrantScenario!$B$10,"2","6")/5,_xll.Woodstock.Analyst.Xcel.UDFs.GetIndicatorValue(I$11,""&amp;$B$9&amp;"="&amp;$B306&amp;";",IntrantScenario!$B$7, IntrantScenario!$B$10,VLOOKUP($B$5,Periode,2,FALSE))/5),0)</f>
        <v>0</v>
      </c>
      <c r="J306" s="394">
        <f>IFERROR(IF(EXACT($B$5,"Moyenne 2018-2043"),_xll.Woodstock.Analyst.Xcel.UDFs.GetIndicatorValueAverage(J$11,""&amp;$B$9&amp;"="&amp;$B306&amp;";",IntrantScenario!$B$7, IntrantScenario!$B$10,"2","6")/5,_xll.Woodstock.Analyst.Xcel.UDFs.GetIndicatorValue(J$11,""&amp;$B$9&amp;"="&amp;$B306&amp;";",IntrantScenario!$B$7, IntrantScenario!$B$10,VLOOKUP($B$5,Periode,2,FALSE))/5),0)</f>
        <v>0</v>
      </c>
      <c r="K306" s="78">
        <f t="shared" si="59"/>
        <v>0</v>
      </c>
      <c r="L306" s="393">
        <f t="shared" si="60"/>
        <v>0</v>
      </c>
      <c r="M306" s="394">
        <f>IFERROR(IF(EXACT($B$5,"Moyenne 2018-2043"),_xll.Woodstock.Analyst.Xcel.UDFs.GetIndicatorValueAverage(M$11,""&amp;$B$9&amp;"="&amp;$B306&amp;";",IntrantScenario!$B$7, IntrantScenario!$B$10,"2","6")/5,_xll.Woodstock.Analyst.Xcel.UDFs.GetIndicatorValue(M$11,""&amp;$B$9&amp;"="&amp;$B306&amp;";",IntrantScenario!$B$7, IntrantScenario!$B$10,VLOOKUP($B$5,Periode,2,FALSE))/5),0)</f>
        <v>0</v>
      </c>
      <c r="N306" s="394">
        <f>IFERROR(IF(EXACT($B$5,"Moyenne 2018-2043"),_xll.Woodstock.Analyst.Xcel.UDFs.GetIndicatorValueAverage(N$11,""&amp;$B$9&amp;"="&amp;$B306&amp;";",IntrantScenario!$B$7, IntrantScenario!$B$10,"2","6")/5,_xll.Woodstock.Analyst.Xcel.UDFs.GetIndicatorValue(N$11,""&amp;$B$9&amp;"="&amp;$B306&amp;";",IntrantScenario!$B$7, IntrantScenario!$B$10,VLOOKUP($B$5,Periode,2,FALSE))/5),0)</f>
        <v>0</v>
      </c>
      <c r="O306" s="394">
        <f>IFERROR(IF(EXACT($B$5,"Moyenne 2018-2043"),_xll.Woodstock.Analyst.Xcel.UDFs.GetIndicatorValueAverage(O$11,""&amp;$B$9&amp;"="&amp;$B306&amp;";",IntrantScenario!$B$7, IntrantScenario!$B$10,"2","6")/5,_xll.Woodstock.Analyst.Xcel.UDFs.GetIndicatorValue(O$11,""&amp;$B$9&amp;"="&amp;$B306&amp;";",IntrantScenario!$B$7, IntrantScenario!$B$10,VLOOKUP($B$5,Periode,2,FALSE))/5),0)</f>
        <v>0</v>
      </c>
      <c r="P306" s="393">
        <f t="shared" si="61"/>
        <v>0</v>
      </c>
      <c r="Q306" s="394">
        <f>IFERROR(IF(EXACT($B$5,"Moyenne 2018-2043"),_xll.Woodstock.Analyst.Xcel.UDFs.GetIndicatorValueAverage(Q$11,""&amp;$B$9&amp;"="&amp;$B306&amp;";",IntrantScenario!$B$7, IntrantScenario!$B$10,"2","6")/5,_xll.Woodstock.Analyst.Xcel.UDFs.GetIndicatorValue(Q$11,""&amp;$B$9&amp;"="&amp;$B306&amp;";",IntrantScenario!$B$7, IntrantScenario!$B$10,VLOOKUP($B$5,Periode,2,FALSE))/5),0)</f>
        <v>0</v>
      </c>
      <c r="R306" s="393">
        <f t="shared" si="62"/>
        <v>0</v>
      </c>
      <c r="S306" s="394">
        <f>IFERROR(IF(EXACT($B$5,"Moyenne 2018-2043"),_xll.Woodstock.Analyst.Xcel.UDFs.GetIndicatorValueAverage(S$11,""&amp;$B$9&amp;"="&amp;$B306&amp;";",IntrantScenario!$B$7, IntrantScenario!$B$10,"2","6")/5,_xll.Woodstock.Analyst.Xcel.UDFs.GetIndicatorValue(S$11,""&amp;$B$9&amp;"="&amp;$B306&amp;";",IntrantScenario!$B$7, IntrantScenario!$B$10,VLOOKUP($B$5,Periode,2,FALSE))/5),0)</f>
        <v>0</v>
      </c>
      <c r="T306" s="394">
        <f>IFERROR(IF(EXACT($B$5,"Moyenne 2018-2043"),_xll.Woodstock.Analyst.Xcel.UDFs.GetIndicatorValueAverage(T$11,""&amp;$B$9&amp;"="&amp;$B306&amp;";",IntrantScenario!$B$7, IntrantScenario!$B$10,"2","6")/5,_xll.Woodstock.Analyst.Xcel.UDFs.GetIndicatorValue(T$11,""&amp;$B$9&amp;"="&amp;$B306&amp;";",IntrantScenario!$B$7, IntrantScenario!$B$10,VLOOKUP($B$5,Periode,2,FALSE))/5),0)</f>
        <v>0</v>
      </c>
      <c r="U306" s="393">
        <f t="shared" si="63"/>
        <v>0</v>
      </c>
      <c r="V306" s="394">
        <f>IFERROR(IF(EXACT($B$5,"Moyenne 2018-2043"),_xll.Woodstock.Analyst.Xcel.UDFs.GetIndicatorValueAverage(V$11,""&amp;$B$9&amp;"="&amp;$B306&amp;";",IntrantScenario!$B$7, IntrantScenario!$B$10,"2","6")/5,_xll.Woodstock.Analyst.Xcel.UDFs.GetIndicatorValue(V$11,""&amp;$B$9&amp;"="&amp;$B306&amp;";",IntrantScenario!$B$7, IntrantScenario!$B$10,VLOOKUP($B$5,Periode,2,FALSE))/5),0)</f>
        <v>0</v>
      </c>
      <c r="W306" s="393">
        <f t="shared" si="64"/>
        <v>0</v>
      </c>
      <c r="X306" s="394">
        <f>IFERROR(IF(EXACT($B$5,"Moyenne 2018-2043"),_xll.Woodstock.Analyst.Xcel.UDFs.GetIndicatorValueAverage(X$11,""&amp;$B$9&amp;"="&amp;$B306&amp;";",IntrantScenario!$B$7, IntrantScenario!$B$10,"2","6")/5,_xll.Woodstock.Analyst.Xcel.UDFs.GetIndicatorValue(X$11,""&amp;$B$9&amp;"="&amp;$B306&amp;";",IntrantScenario!$B$7, IntrantScenario!$B$10,VLOOKUP($B$5,Periode,2,FALSE))/5),0)</f>
        <v>0</v>
      </c>
      <c r="Y306" s="394">
        <f>IFERROR(IF(EXACT($B$5,"Moyenne 2018-2043"),_xll.Woodstock.Analyst.Xcel.UDFs.GetIndicatorValueAverage(Y$11,""&amp;$B$9&amp;"="&amp;$B306&amp;";",IntrantScenario!$B$7, IntrantScenario!$B$10,"2","6")/5,_xll.Woodstock.Analyst.Xcel.UDFs.GetIndicatorValue(Y$11,""&amp;$B$9&amp;"="&amp;$B306&amp;";",IntrantScenario!$B$7, IntrantScenario!$B$10,VLOOKUP($B$5,Periode,2,FALSE))/5),0)</f>
        <v>0</v>
      </c>
      <c r="Z306" s="394">
        <f>IFERROR(IF(EXACT($B$5,"Moyenne 2018-2043"),_xll.Woodstock.Analyst.Xcel.UDFs.GetIndicatorValueAverage(Z$11,""&amp;$B$9&amp;"="&amp;$B306&amp;";",IntrantScenario!$B$7, IntrantScenario!$B$10,"2","6")/5,_xll.Woodstock.Analyst.Xcel.UDFs.GetIndicatorValue(Z$11,""&amp;$B$9&amp;"="&amp;$B306&amp;";",IntrantScenario!$B$7, IntrantScenario!$B$10,VLOOKUP($B$5,Periode,2,FALSE))/5),0)</f>
        <v>0</v>
      </c>
      <c r="AA306" s="394">
        <f>IFERROR(IF(EXACT($B$5,"Moyenne 2018-2043"),_xll.Woodstock.Analyst.Xcel.UDFs.GetIndicatorValueAverage(AA$11,""&amp;$B$9&amp;"="&amp;$B306&amp;";",IntrantScenario!$B$7, IntrantScenario!$B$10,"2","6")/5,_xll.Woodstock.Analyst.Xcel.UDFs.GetIndicatorValue(AA$11,""&amp;$B$9&amp;"="&amp;$B306&amp;";",IntrantScenario!$B$7, IntrantScenario!$B$10,VLOOKUP($B$5,Periode,2,FALSE))/5),0)</f>
        <v>0</v>
      </c>
      <c r="AB306" s="78">
        <f t="shared" si="65"/>
        <v>0</v>
      </c>
      <c r="AC306" s="78">
        <f t="shared" si="66"/>
        <v>0</v>
      </c>
      <c r="AD306" s="395">
        <f t="shared" si="67"/>
        <v>0</v>
      </c>
      <c r="AE306" s="395">
        <f t="shared" si="68"/>
        <v>0</v>
      </c>
    </row>
    <row r="307" spans="1:31" x14ac:dyDescent="0.25">
      <c r="A307" s="387">
        <v>295</v>
      </c>
      <c r="B307" s="396" t="str">
        <f t="shared" si="69"/>
        <v>UTR295</v>
      </c>
      <c r="C307" s="393">
        <f t="shared" si="56"/>
        <v>0</v>
      </c>
      <c r="D307" s="394">
        <f>IFERROR(IF(EXACT($B$5,"Moyenne 2018-2043"),_xll.Woodstock.Analyst.Xcel.UDFs.GetIndicatorValueAverage(D$11,""&amp;$B$9&amp;"="&amp;$B307&amp;";",IntrantScenario!$B$7, IntrantScenario!$B$10,"2","6")/5,_xll.Woodstock.Analyst.Xcel.UDFs.GetIndicatorValue(D$11,""&amp;$B$9&amp;"="&amp;$B307&amp;";",IntrantScenario!$B$7, IntrantScenario!$B$10,VLOOKUP($B$5,Periode,2,FALSE))/5),0)</f>
        <v>0</v>
      </c>
      <c r="E307" s="394">
        <f>IFERROR(IF(EXACT($B$5,"Moyenne 2018-2043"),_xll.Woodstock.Analyst.Xcel.UDFs.GetIndicatorValueAverage(E$11,""&amp;$B$9&amp;"="&amp;$B307&amp;";",IntrantScenario!$B$7, IntrantScenario!$B$10,"2","6")/5,_xll.Woodstock.Analyst.Xcel.UDFs.GetIndicatorValue(E$11,""&amp;$B$9&amp;"="&amp;$B307&amp;";",IntrantScenario!$B$7, IntrantScenario!$B$10,VLOOKUP($B$5,Periode,2,FALSE))/5),0)</f>
        <v>0</v>
      </c>
      <c r="F307" s="393">
        <f t="shared" si="57"/>
        <v>0</v>
      </c>
      <c r="G307" s="394">
        <f>IFERROR(IF(EXACT($B$5,"Moyenne 2018-2043"),_xll.Woodstock.Analyst.Xcel.UDFs.GetIndicatorValueAverage(G$11,""&amp;$B$9&amp;"="&amp;$B307&amp;";",IntrantScenario!$B$7, IntrantScenario!$B$10,"2","6")/5,_xll.Woodstock.Analyst.Xcel.UDFs.GetIndicatorValue(G$11,""&amp;$B$9&amp;"="&amp;$B307&amp;";",IntrantScenario!$B$7, IntrantScenario!$B$10,VLOOKUP($B$5,Periode,2,FALSE))/5),0)</f>
        <v>0</v>
      </c>
      <c r="H307" s="393">
        <f t="shared" si="58"/>
        <v>0</v>
      </c>
      <c r="I307" s="394">
        <f>IFERROR(IF(EXACT($B$5,"Moyenne 2018-2043"),_xll.Woodstock.Analyst.Xcel.UDFs.GetIndicatorValueAverage(I$11,""&amp;$B$9&amp;"="&amp;$B307&amp;";",IntrantScenario!$B$7, IntrantScenario!$B$10,"2","6")/5,_xll.Woodstock.Analyst.Xcel.UDFs.GetIndicatorValue(I$11,""&amp;$B$9&amp;"="&amp;$B307&amp;";",IntrantScenario!$B$7, IntrantScenario!$B$10,VLOOKUP($B$5,Periode,2,FALSE))/5),0)</f>
        <v>0</v>
      </c>
      <c r="J307" s="394">
        <f>IFERROR(IF(EXACT($B$5,"Moyenne 2018-2043"),_xll.Woodstock.Analyst.Xcel.UDFs.GetIndicatorValueAverage(J$11,""&amp;$B$9&amp;"="&amp;$B307&amp;";",IntrantScenario!$B$7, IntrantScenario!$B$10,"2","6")/5,_xll.Woodstock.Analyst.Xcel.UDFs.GetIndicatorValue(J$11,""&amp;$B$9&amp;"="&amp;$B307&amp;";",IntrantScenario!$B$7, IntrantScenario!$B$10,VLOOKUP($B$5,Periode,2,FALSE))/5),0)</f>
        <v>0</v>
      </c>
      <c r="K307" s="78">
        <f t="shared" si="59"/>
        <v>0</v>
      </c>
      <c r="L307" s="393">
        <f t="shared" si="60"/>
        <v>0</v>
      </c>
      <c r="M307" s="394">
        <f>IFERROR(IF(EXACT($B$5,"Moyenne 2018-2043"),_xll.Woodstock.Analyst.Xcel.UDFs.GetIndicatorValueAverage(M$11,""&amp;$B$9&amp;"="&amp;$B307&amp;";",IntrantScenario!$B$7, IntrantScenario!$B$10,"2","6")/5,_xll.Woodstock.Analyst.Xcel.UDFs.GetIndicatorValue(M$11,""&amp;$B$9&amp;"="&amp;$B307&amp;";",IntrantScenario!$B$7, IntrantScenario!$B$10,VLOOKUP($B$5,Periode,2,FALSE))/5),0)</f>
        <v>0</v>
      </c>
      <c r="N307" s="394">
        <f>IFERROR(IF(EXACT($B$5,"Moyenne 2018-2043"),_xll.Woodstock.Analyst.Xcel.UDFs.GetIndicatorValueAverage(N$11,""&amp;$B$9&amp;"="&amp;$B307&amp;";",IntrantScenario!$B$7, IntrantScenario!$B$10,"2","6")/5,_xll.Woodstock.Analyst.Xcel.UDFs.GetIndicatorValue(N$11,""&amp;$B$9&amp;"="&amp;$B307&amp;";",IntrantScenario!$B$7, IntrantScenario!$B$10,VLOOKUP($B$5,Periode,2,FALSE))/5),0)</f>
        <v>0</v>
      </c>
      <c r="O307" s="394">
        <f>IFERROR(IF(EXACT($B$5,"Moyenne 2018-2043"),_xll.Woodstock.Analyst.Xcel.UDFs.GetIndicatorValueAverage(O$11,""&amp;$B$9&amp;"="&amp;$B307&amp;";",IntrantScenario!$B$7, IntrantScenario!$B$10,"2","6")/5,_xll.Woodstock.Analyst.Xcel.UDFs.GetIndicatorValue(O$11,""&amp;$B$9&amp;"="&amp;$B307&amp;";",IntrantScenario!$B$7, IntrantScenario!$B$10,VLOOKUP($B$5,Periode,2,FALSE))/5),0)</f>
        <v>0</v>
      </c>
      <c r="P307" s="393">
        <f t="shared" si="61"/>
        <v>0</v>
      </c>
      <c r="Q307" s="394">
        <f>IFERROR(IF(EXACT($B$5,"Moyenne 2018-2043"),_xll.Woodstock.Analyst.Xcel.UDFs.GetIndicatorValueAverage(Q$11,""&amp;$B$9&amp;"="&amp;$B307&amp;";",IntrantScenario!$B$7, IntrantScenario!$B$10,"2","6")/5,_xll.Woodstock.Analyst.Xcel.UDFs.GetIndicatorValue(Q$11,""&amp;$B$9&amp;"="&amp;$B307&amp;";",IntrantScenario!$B$7, IntrantScenario!$B$10,VLOOKUP($B$5,Periode,2,FALSE))/5),0)</f>
        <v>0</v>
      </c>
      <c r="R307" s="393">
        <f t="shared" si="62"/>
        <v>0</v>
      </c>
      <c r="S307" s="394">
        <f>IFERROR(IF(EXACT($B$5,"Moyenne 2018-2043"),_xll.Woodstock.Analyst.Xcel.UDFs.GetIndicatorValueAverage(S$11,""&amp;$B$9&amp;"="&amp;$B307&amp;";",IntrantScenario!$B$7, IntrantScenario!$B$10,"2","6")/5,_xll.Woodstock.Analyst.Xcel.UDFs.GetIndicatorValue(S$11,""&amp;$B$9&amp;"="&amp;$B307&amp;";",IntrantScenario!$B$7, IntrantScenario!$B$10,VLOOKUP($B$5,Periode,2,FALSE))/5),0)</f>
        <v>0</v>
      </c>
      <c r="T307" s="394">
        <f>IFERROR(IF(EXACT($B$5,"Moyenne 2018-2043"),_xll.Woodstock.Analyst.Xcel.UDFs.GetIndicatorValueAverage(T$11,""&amp;$B$9&amp;"="&amp;$B307&amp;";",IntrantScenario!$B$7, IntrantScenario!$B$10,"2","6")/5,_xll.Woodstock.Analyst.Xcel.UDFs.GetIndicatorValue(T$11,""&amp;$B$9&amp;"="&amp;$B307&amp;";",IntrantScenario!$B$7, IntrantScenario!$B$10,VLOOKUP($B$5,Periode,2,FALSE))/5),0)</f>
        <v>0</v>
      </c>
      <c r="U307" s="393">
        <f t="shared" si="63"/>
        <v>0</v>
      </c>
      <c r="V307" s="394">
        <f>IFERROR(IF(EXACT($B$5,"Moyenne 2018-2043"),_xll.Woodstock.Analyst.Xcel.UDFs.GetIndicatorValueAverage(V$11,""&amp;$B$9&amp;"="&amp;$B307&amp;";",IntrantScenario!$B$7, IntrantScenario!$B$10,"2","6")/5,_xll.Woodstock.Analyst.Xcel.UDFs.GetIndicatorValue(V$11,""&amp;$B$9&amp;"="&amp;$B307&amp;";",IntrantScenario!$B$7, IntrantScenario!$B$10,VLOOKUP($B$5,Periode,2,FALSE))/5),0)</f>
        <v>0</v>
      </c>
      <c r="W307" s="393">
        <f t="shared" si="64"/>
        <v>0</v>
      </c>
      <c r="X307" s="394">
        <f>IFERROR(IF(EXACT($B$5,"Moyenne 2018-2043"),_xll.Woodstock.Analyst.Xcel.UDFs.GetIndicatorValueAverage(X$11,""&amp;$B$9&amp;"="&amp;$B307&amp;";",IntrantScenario!$B$7, IntrantScenario!$B$10,"2","6")/5,_xll.Woodstock.Analyst.Xcel.UDFs.GetIndicatorValue(X$11,""&amp;$B$9&amp;"="&amp;$B307&amp;";",IntrantScenario!$B$7, IntrantScenario!$B$10,VLOOKUP($B$5,Periode,2,FALSE))/5),0)</f>
        <v>0</v>
      </c>
      <c r="Y307" s="394">
        <f>IFERROR(IF(EXACT($B$5,"Moyenne 2018-2043"),_xll.Woodstock.Analyst.Xcel.UDFs.GetIndicatorValueAverage(Y$11,""&amp;$B$9&amp;"="&amp;$B307&amp;";",IntrantScenario!$B$7, IntrantScenario!$B$10,"2","6")/5,_xll.Woodstock.Analyst.Xcel.UDFs.GetIndicatorValue(Y$11,""&amp;$B$9&amp;"="&amp;$B307&amp;";",IntrantScenario!$B$7, IntrantScenario!$B$10,VLOOKUP($B$5,Periode,2,FALSE))/5),0)</f>
        <v>0</v>
      </c>
      <c r="Z307" s="394">
        <f>IFERROR(IF(EXACT($B$5,"Moyenne 2018-2043"),_xll.Woodstock.Analyst.Xcel.UDFs.GetIndicatorValueAverage(Z$11,""&amp;$B$9&amp;"="&amp;$B307&amp;";",IntrantScenario!$B$7, IntrantScenario!$B$10,"2","6")/5,_xll.Woodstock.Analyst.Xcel.UDFs.GetIndicatorValue(Z$11,""&amp;$B$9&amp;"="&amp;$B307&amp;";",IntrantScenario!$B$7, IntrantScenario!$B$10,VLOOKUP($B$5,Periode,2,FALSE))/5),0)</f>
        <v>0</v>
      </c>
      <c r="AA307" s="394">
        <f>IFERROR(IF(EXACT($B$5,"Moyenne 2018-2043"),_xll.Woodstock.Analyst.Xcel.UDFs.GetIndicatorValueAverage(AA$11,""&amp;$B$9&amp;"="&amp;$B307&amp;";",IntrantScenario!$B$7, IntrantScenario!$B$10,"2","6")/5,_xll.Woodstock.Analyst.Xcel.UDFs.GetIndicatorValue(AA$11,""&amp;$B$9&amp;"="&amp;$B307&amp;";",IntrantScenario!$B$7, IntrantScenario!$B$10,VLOOKUP($B$5,Periode,2,FALSE))/5),0)</f>
        <v>0</v>
      </c>
      <c r="AB307" s="78">
        <f t="shared" si="65"/>
        <v>0</v>
      </c>
      <c r="AC307" s="78">
        <f t="shared" si="66"/>
        <v>0</v>
      </c>
      <c r="AD307" s="395">
        <f t="shared" si="67"/>
        <v>0</v>
      </c>
      <c r="AE307" s="395">
        <f t="shared" si="68"/>
        <v>0</v>
      </c>
    </row>
    <row r="308" spans="1:31" x14ac:dyDescent="0.25">
      <c r="A308" s="387">
        <v>296</v>
      </c>
      <c r="B308" s="396" t="str">
        <f t="shared" si="69"/>
        <v>UTR296</v>
      </c>
      <c r="C308" s="393">
        <f t="shared" si="56"/>
        <v>0</v>
      </c>
      <c r="D308" s="394">
        <f>IFERROR(IF(EXACT($B$5,"Moyenne 2018-2043"),_xll.Woodstock.Analyst.Xcel.UDFs.GetIndicatorValueAverage(D$11,""&amp;$B$9&amp;"="&amp;$B308&amp;";",IntrantScenario!$B$7, IntrantScenario!$B$10,"2","6")/5,_xll.Woodstock.Analyst.Xcel.UDFs.GetIndicatorValue(D$11,""&amp;$B$9&amp;"="&amp;$B308&amp;";",IntrantScenario!$B$7, IntrantScenario!$B$10,VLOOKUP($B$5,Periode,2,FALSE))/5),0)</f>
        <v>0</v>
      </c>
      <c r="E308" s="394">
        <f>IFERROR(IF(EXACT($B$5,"Moyenne 2018-2043"),_xll.Woodstock.Analyst.Xcel.UDFs.GetIndicatorValueAverage(E$11,""&amp;$B$9&amp;"="&amp;$B308&amp;";",IntrantScenario!$B$7, IntrantScenario!$B$10,"2","6")/5,_xll.Woodstock.Analyst.Xcel.UDFs.GetIndicatorValue(E$11,""&amp;$B$9&amp;"="&amp;$B308&amp;";",IntrantScenario!$B$7, IntrantScenario!$B$10,VLOOKUP($B$5,Periode,2,FALSE))/5),0)</f>
        <v>0</v>
      </c>
      <c r="F308" s="393">
        <f t="shared" si="57"/>
        <v>0</v>
      </c>
      <c r="G308" s="394">
        <f>IFERROR(IF(EXACT($B$5,"Moyenne 2018-2043"),_xll.Woodstock.Analyst.Xcel.UDFs.GetIndicatorValueAverage(G$11,""&amp;$B$9&amp;"="&amp;$B308&amp;";",IntrantScenario!$B$7, IntrantScenario!$B$10,"2","6")/5,_xll.Woodstock.Analyst.Xcel.UDFs.GetIndicatorValue(G$11,""&amp;$B$9&amp;"="&amp;$B308&amp;";",IntrantScenario!$B$7, IntrantScenario!$B$10,VLOOKUP($B$5,Periode,2,FALSE))/5),0)</f>
        <v>0</v>
      </c>
      <c r="H308" s="393">
        <f t="shared" si="58"/>
        <v>0</v>
      </c>
      <c r="I308" s="394">
        <f>IFERROR(IF(EXACT($B$5,"Moyenne 2018-2043"),_xll.Woodstock.Analyst.Xcel.UDFs.GetIndicatorValueAverage(I$11,""&amp;$B$9&amp;"="&amp;$B308&amp;";",IntrantScenario!$B$7, IntrantScenario!$B$10,"2","6")/5,_xll.Woodstock.Analyst.Xcel.UDFs.GetIndicatorValue(I$11,""&amp;$B$9&amp;"="&amp;$B308&amp;";",IntrantScenario!$B$7, IntrantScenario!$B$10,VLOOKUP($B$5,Periode,2,FALSE))/5),0)</f>
        <v>0</v>
      </c>
      <c r="J308" s="394">
        <f>IFERROR(IF(EXACT($B$5,"Moyenne 2018-2043"),_xll.Woodstock.Analyst.Xcel.UDFs.GetIndicatorValueAverage(J$11,""&amp;$B$9&amp;"="&amp;$B308&amp;";",IntrantScenario!$B$7, IntrantScenario!$B$10,"2","6")/5,_xll.Woodstock.Analyst.Xcel.UDFs.GetIndicatorValue(J$11,""&amp;$B$9&amp;"="&amp;$B308&amp;";",IntrantScenario!$B$7, IntrantScenario!$B$10,VLOOKUP($B$5,Periode,2,FALSE))/5),0)</f>
        <v>0</v>
      </c>
      <c r="K308" s="78">
        <f t="shared" si="59"/>
        <v>0</v>
      </c>
      <c r="L308" s="393">
        <f t="shared" si="60"/>
        <v>0</v>
      </c>
      <c r="M308" s="394">
        <f>IFERROR(IF(EXACT($B$5,"Moyenne 2018-2043"),_xll.Woodstock.Analyst.Xcel.UDFs.GetIndicatorValueAverage(M$11,""&amp;$B$9&amp;"="&amp;$B308&amp;";",IntrantScenario!$B$7, IntrantScenario!$B$10,"2","6")/5,_xll.Woodstock.Analyst.Xcel.UDFs.GetIndicatorValue(M$11,""&amp;$B$9&amp;"="&amp;$B308&amp;";",IntrantScenario!$B$7, IntrantScenario!$B$10,VLOOKUP($B$5,Periode,2,FALSE))/5),0)</f>
        <v>0</v>
      </c>
      <c r="N308" s="394">
        <f>IFERROR(IF(EXACT($B$5,"Moyenne 2018-2043"),_xll.Woodstock.Analyst.Xcel.UDFs.GetIndicatorValueAverage(N$11,""&amp;$B$9&amp;"="&amp;$B308&amp;";",IntrantScenario!$B$7, IntrantScenario!$B$10,"2","6")/5,_xll.Woodstock.Analyst.Xcel.UDFs.GetIndicatorValue(N$11,""&amp;$B$9&amp;"="&amp;$B308&amp;";",IntrantScenario!$B$7, IntrantScenario!$B$10,VLOOKUP($B$5,Periode,2,FALSE))/5),0)</f>
        <v>0</v>
      </c>
      <c r="O308" s="394">
        <f>IFERROR(IF(EXACT($B$5,"Moyenne 2018-2043"),_xll.Woodstock.Analyst.Xcel.UDFs.GetIndicatorValueAverage(O$11,""&amp;$B$9&amp;"="&amp;$B308&amp;";",IntrantScenario!$B$7, IntrantScenario!$B$10,"2","6")/5,_xll.Woodstock.Analyst.Xcel.UDFs.GetIndicatorValue(O$11,""&amp;$B$9&amp;"="&amp;$B308&amp;";",IntrantScenario!$B$7, IntrantScenario!$B$10,VLOOKUP($B$5,Periode,2,FALSE))/5),0)</f>
        <v>0</v>
      </c>
      <c r="P308" s="393">
        <f t="shared" si="61"/>
        <v>0</v>
      </c>
      <c r="Q308" s="394">
        <f>IFERROR(IF(EXACT($B$5,"Moyenne 2018-2043"),_xll.Woodstock.Analyst.Xcel.UDFs.GetIndicatorValueAverage(Q$11,""&amp;$B$9&amp;"="&amp;$B308&amp;";",IntrantScenario!$B$7, IntrantScenario!$B$10,"2","6")/5,_xll.Woodstock.Analyst.Xcel.UDFs.GetIndicatorValue(Q$11,""&amp;$B$9&amp;"="&amp;$B308&amp;";",IntrantScenario!$B$7, IntrantScenario!$B$10,VLOOKUP($B$5,Periode,2,FALSE))/5),0)</f>
        <v>0</v>
      </c>
      <c r="R308" s="393">
        <f t="shared" si="62"/>
        <v>0</v>
      </c>
      <c r="S308" s="394">
        <f>IFERROR(IF(EXACT($B$5,"Moyenne 2018-2043"),_xll.Woodstock.Analyst.Xcel.UDFs.GetIndicatorValueAverage(S$11,""&amp;$B$9&amp;"="&amp;$B308&amp;";",IntrantScenario!$B$7, IntrantScenario!$B$10,"2","6")/5,_xll.Woodstock.Analyst.Xcel.UDFs.GetIndicatorValue(S$11,""&amp;$B$9&amp;"="&amp;$B308&amp;";",IntrantScenario!$B$7, IntrantScenario!$B$10,VLOOKUP($B$5,Periode,2,FALSE))/5),0)</f>
        <v>0</v>
      </c>
      <c r="T308" s="394">
        <f>IFERROR(IF(EXACT($B$5,"Moyenne 2018-2043"),_xll.Woodstock.Analyst.Xcel.UDFs.GetIndicatorValueAverage(T$11,""&amp;$B$9&amp;"="&amp;$B308&amp;";",IntrantScenario!$B$7, IntrantScenario!$B$10,"2","6")/5,_xll.Woodstock.Analyst.Xcel.UDFs.GetIndicatorValue(T$11,""&amp;$B$9&amp;"="&amp;$B308&amp;";",IntrantScenario!$B$7, IntrantScenario!$B$10,VLOOKUP($B$5,Periode,2,FALSE))/5),0)</f>
        <v>0</v>
      </c>
      <c r="U308" s="393">
        <f t="shared" si="63"/>
        <v>0</v>
      </c>
      <c r="V308" s="394">
        <f>IFERROR(IF(EXACT($B$5,"Moyenne 2018-2043"),_xll.Woodstock.Analyst.Xcel.UDFs.GetIndicatorValueAverage(V$11,""&amp;$B$9&amp;"="&amp;$B308&amp;";",IntrantScenario!$B$7, IntrantScenario!$B$10,"2","6")/5,_xll.Woodstock.Analyst.Xcel.UDFs.GetIndicatorValue(V$11,""&amp;$B$9&amp;"="&amp;$B308&amp;";",IntrantScenario!$B$7, IntrantScenario!$B$10,VLOOKUP($B$5,Periode,2,FALSE))/5),0)</f>
        <v>0</v>
      </c>
      <c r="W308" s="393">
        <f t="shared" si="64"/>
        <v>0</v>
      </c>
      <c r="X308" s="394">
        <f>IFERROR(IF(EXACT($B$5,"Moyenne 2018-2043"),_xll.Woodstock.Analyst.Xcel.UDFs.GetIndicatorValueAverage(X$11,""&amp;$B$9&amp;"="&amp;$B308&amp;";",IntrantScenario!$B$7, IntrantScenario!$B$10,"2","6")/5,_xll.Woodstock.Analyst.Xcel.UDFs.GetIndicatorValue(X$11,""&amp;$B$9&amp;"="&amp;$B308&amp;";",IntrantScenario!$B$7, IntrantScenario!$B$10,VLOOKUP($B$5,Periode,2,FALSE))/5),0)</f>
        <v>0</v>
      </c>
      <c r="Y308" s="394">
        <f>IFERROR(IF(EXACT($B$5,"Moyenne 2018-2043"),_xll.Woodstock.Analyst.Xcel.UDFs.GetIndicatorValueAverage(Y$11,""&amp;$B$9&amp;"="&amp;$B308&amp;";",IntrantScenario!$B$7, IntrantScenario!$B$10,"2","6")/5,_xll.Woodstock.Analyst.Xcel.UDFs.GetIndicatorValue(Y$11,""&amp;$B$9&amp;"="&amp;$B308&amp;";",IntrantScenario!$B$7, IntrantScenario!$B$10,VLOOKUP($B$5,Periode,2,FALSE))/5),0)</f>
        <v>0</v>
      </c>
      <c r="Z308" s="394">
        <f>IFERROR(IF(EXACT($B$5,"Moyenne 2018-2043"),_xll.Woodstock.Analyst.Xcel.UDFs.GetIndicatorValueAverage(Z$11,""&amp;$B$9&amp;"="&amp;$B308&amp;";",IntrantScenario!$B$7, IntrantScenario!$B$10,"2","6")/5,_xll.Woodstock.Analyst.Xcel.UDFs.GetIndicatorValue(Z$11,""&amp;$B$9&amp;"="&amp;$B308&amp;";",IntrantScenario!$B$7, IntrantScenario!$B$10,VLOOKUP($B$5,Periode,2,FALSE))/5),0)</f>
        <v>0</v>
      </c>
      <c r="AA308" s="394">
        <f>IFERROR(IF(EXACT($B$5,"Moyenne 2018-2043"),_xll.Woodstock.Analyst.Xcel.UDFs.GetIndicatorValueAverage(AA$11,""&amp;$B$9&amp;"="&amp;$B308&amp;";",IntrantScenario!$B$7, IntrantScenario!$B$10,"2","6")/5,_xll.Woodstock.Analyst.Xcel.UDFs.GetIndicatorValue(AA$11,""&amp;$B$9&amp;"="&amp;$B308&amp;";",IntrantScenario!$B$7, IntrantScenario!$B$10,VLOOKUP($B$5,Periode,2,FALSE))/5),0)</f>
        <v>0</v>
      </c>
      <c r="AB308" s="78">
        <f t="shared" si="65"/>
        <v>0</v>
      </c>
      <c r="AC308" s="78">
        <f t="shared" si="66"/>
        <v>0</v>
      </c>
      <c r="AD308" s="395">
        <f t="shared" si="67"/>
        <v>0</v>
      </c>
      <c r="AE308" s="395">
        <f t="shared" si="68"/>
        <v>0</v>
      </c>
    </row>
    <row r="309" spans="1:31" x14ac:dyDescent="0.25">
      <c r="A309" s="387">
        <v>297</v>
      </c>
      <c r="B309" s="396" t="str">
        <f t="shared" si="69"/>
        <v>UTR297</v>
      </c>
      <c r="C309" s="393">
        <f t="shared" si="56"/>
        <v>0</v>
      </c>
      <c r="D309" s="394">
        <f>IFERROR(IF(EXACT($B$5,"Moyenne 2018-2043"),_xll.Woodstock.Analyst.Xcel.UDFs.GetIndicatorValueAverage(D$11,""&amp;$B$9&amp;"="&amp;$B309&amp;";",IntrantScenario!$B$7, IntrantScenario!$B$10,"2","6")/5,_xll.Woodstock.Analyst.Xcel.UDFs.GetIndicatorValue(D$11,""&amp;$B$9&amp;"="&amp;$B309&amp;";",IntrantScenario!$B$7, IntrantScenario!$B$10,VLOOKUP($B$5,Periode,2,FALSE))/5),0)</f>
        <v>0</v>
      </c>
      <c r="E309" s="394">
        <f>IFERROR(IF(EXACT($B$5,"Moyenne 2018-2043"),_xll.Woodstock.Analyst.Xcel.UDFs.GetIndicatorValueAverage(E$11,""&amp;$B$9&amp;"="&amp;$B309&amp;";",IntrantScenario!$B$7, IntrantScenario!$B$10,"2","6")/5,_xll.Woodstock.Analyst.Xcel.UDFs.GetIndicatorValue(E$11,""&amp;$B$9&amp;"="&amp;$B309&amp;";",IntrantScenario!$B$7, IntrantScenario!$B$10,VLOOKUP($B$5,Periode,2,FALSE))/5),0)</f>
        <v>0</v>
      </c>
      <c r="F309" s="393">
        <f t="shared" si="57"/>
        <v>0</v>
      </c>
      <c r="G309" s="394">
        <f>IFERROR(IF(EXACT($B$5,"Moyenne 2018-2043"),_xll.Woodstock.Analyst.Xcel.UDFs.GetIndicatorValueAverage(G$11,""&amp;$B$9&amp;"="&amp;$B309&amp;";",IntrantScenario!$B$7, IntrantScenario!$B$10,"2","6")/5,_xll.Woodstock.Analyst.Xcel.UDFs.GetIndicatorValue(G$11,""&amp;$B$9&amp;"="&amp;$B309&amp;";",IntrantScenario!$B$7, IntrantScenario!$B$10,VLOOKUP($B$5,Periode,2,FALSE))/5),0)</f>
        <v>0</v>
      </c>
      <c r="H309" s="393">
        <f t="shared" si="58"/>
        <v>0</v>
      </c>
      <c r="I309" s="394">
        <f>IFERROR(IF(EXACT($B$5,"Moyenne 2018-2043"),_xll.Woodstock.Analyst.Xcel.UDFs.GetIndicatorValueAverage(I$11,""&amp;$B$9&amp;"="&amp;$B309&amp;";",IntrantScenario!$B$7, IntrantScenario!$B$10,"2","6")/5,_xll.Woodstock.Analyst.Xcel.UDFs.GetIndicatorValue(I$11,""&amp;$B$9&amp;"="&amp;$B309&amp;";",IntrantScenario!$B$7, IntrantScenario!$B$10,VLOOKUP($B$5,Periode,2,FALSE))/5),0)</f>
        <v>0</v>
      </c>
      <c r="J309" s="394">
        <f>IFERROR(IF(EXACT($B$5,"Moyenne 2018-2043"),_xll.Woodstock.Analyst.Xcel.UDFs.GetIndicatorValueAverage(J$11,""&amp;$B$9&amp;"="&amp;$B309&amp;";",IntrantScenario!$B$7, IntrantScenario!$B$10,"2","6")/5,_xll.Woodstock.Analyst.Xcel.UDFs.GetIndicatorValue(J$11,""&amp;$B$9&amp;"="&amp;$B309&amp;";",IntrantScenario!$B$7, IntrantScenario!$B$10,VLOOKUP($B$5,Periode,2,FALSE))/5),0)</f>
        <v>0</v>
      </c>
      <c r="K309" s="78">
        <f t="shared" si="59"/>
        <v>0</v>
      </c>
      <c r="L309" s="393">
        <f t="shared" si="60"/>
        <v>0</v>
      </c>
      <c r="M309" s="394">
        <f>IFERROR(IF(EXACT($B$5,"Moyenne 2018-2043"),_xll.Woodstock.Analyst.Xcel.UDFs.GetIndicatorValueAverage(M$11,""&amp;$B$9&amp;"="&amp;$B309&amp;";",IntrantScenario!$B$7, IntrantScenario!$B$10,"2","6")/5,_xll.Woodstock.Analyst.Xcel.UDFs.GetIndicatorValue(M$11,""&amp;$B$9&amp;"="&amp;$B309&amp;";",IntrantScenario!$B$7, IntrantScenario!$B$10,VLOOKUP($B$5,Periode,2,FALSE))/5),0)</f>
        <v>0</v>
      </c>
      <c r="N309" s="394">
        <f>IFERROR(IF(EXACT($B$5,"Moyenne 2018-2043"),_xll.Woodstock.Analyst.Xcel.UDFs.GetIndicatorValueAverage(N$11,""&amp;$B$9&amp;"="&amp;$B309&amp;";",IntrantScenario!$B$7, IntrantScenario!$B$10,"2","6")/5,_xll.Woodstock.Analyst.Xcel.UDFs.GetIndicatorValue(N$11,""&amp;$B$9&amp;"="&amp;$B309&amp;";",IntrantScenario!$B$7, IntrantScenario!$B$10,VLOOKUP($B$5,Periode,2,FALSE))/5),0)</f>
        <v>0</v>
      </c>
      <c r="O309" s="394">
        <f>IFERROR(IF(EXACT($B$5,"Moyenne 2018-2043"),_xll.Woodstock.Analyst.Xcel.UDFs.GetIndicatorValueAverage(O$11,""&amp;$B$9&amp;"="&amp;$B309&amp;";",IntrantScenario!$B$7, IntrantScenario!$B$10,"2","6")/5,_xll.Woodstock.Analyst.Xcel.UDFs.GetIndicatorValue(O$11,""&amp;$B$9&amp;"="&amp;$B309&amp;";",IntrantScenario!$B$7, IntrantScenario!$B$10,VLOOKUP($B$5,Periode,2,FALSE))/5),0)</f>
        <v>0</v>
      </c>
      <c r="P309" s="393">
        <f t="shared" si="61"/>
        <v>0</v>
      </c>
      <c r="Q309" s="394">
        <f>IFERROR(IF(EXACT($B$5,"Moyenne 2018-2043"),_xll.Woodstock.Analyst.Xcel.UDFs.GetIndicatorValueAverage(Q$11,""&amp;$B$9&amp;"="&amp;$B309&amp;";",IntrantScenario!$B$7, IntrantScenario!$B$10,"2","6")/5,_xll.Woodstock.Analyst.Xcel.UDFs.GetIndicatorValue(Q$11,""&amp;$B$9&amp;"="&amp;$B309&amp;";",IntrantScenario!$B$7, IntrantScenario!$B$10,VLOOKUP($B$5,Periode,2,FALSE))/5),0)</f>
        <v>0</v>
      </c>
      <c r="R309" s="393">
        <f t="shared" si="62"/>
        <v>0</v>
      </c>
      <c r="S309" s="394">
        <f>IFERROR(IF(EXACT($B$5,"Moyenne 2018-2043"),_xll.Woodstock.Analyst.Xcel.UDFs.GetIndicatorValueAverage(S$11,""&amp;$B$9&amp;"="&amp;$B309&amp;";",IntrantScenario!$B$7, IntrantScenario!$B$10,"2","6")/5,_xll.Woodstock.Analyst.Xcel.UDFs.GetIndicatorValue(S$11,""&amp;$B$9&amp;"="&amp;$B309&amp;";",IntrantScenario!$B$7, IntrantScenario!$B$10,VLOOKUP($B$5,Periode,2,FALSE))/5),0)</f>
        <v>0</v>
      </c>
      <c r="T309" s="394">
        <f>IFERROR(IF(EXACT($B$5,"Moyenne 2018-2043"),_xll.Woodstock.Analyst.Xcel.UDFs.GetIndicatorValueAverage(T$11,""&amp;$B$9&amp;"="&amp;$B309&amp;";",IntrantScenario!$B$7, IntrantScenario!$B$10,"2","6")/5,_xll.Woodstock.Analyst.Xcel.UDFs.GetIndicatorValue(T$11,""&amp;$B$9&amp;"="&amp;$B309&amp;";",IntrantScenario!$B$7, IntrantScenario!$B$10,VLOOKUP($B$5,Periode,2,FALSE))/5),0)</f>
        <v>0</v>
      </c>
      <c r="U309" s="393">
        <f t="shared" si="63"/>
        <v>0</v>
      </c>
      <c r="V309" s="394">
        <f>IFERROR(IF(EXACT($B$5,"Moyenne 2018-2043"),_xll.Woodstock.Analyst.Xcel.UDFs.GetIndicatorValueAverage(V$11,""&amp;$B$9&amp;"="&amp;$B309&amp;";",IntrantScenario!$B$7, IntrantScenario!$B$10,"2","6")/5,_xll.Woodstock.Analyst.Xcel.UDFs.GetIndicatorValue(V$11,""&amp;$B$9&amp;"="&amp;$B309&amp;";",IntrantScenario!$B$7, IntrantScenario!$B$10,VLOOKUP($B$5,Periode,2,FALSE))/5),0)</f>
        <v>0</v>
      </c>
      <c r="W309" s="393">
        <f t="shared" si="64"/>
        <v>0</v>
      </c>
      <c r="X309" s="394">
        <f>IFERROR(IF(EXACT($B$5,"Moyenne 2018-2043"),_xll.Woodstock.Analyst.Xcel.UDFs.GetIndicatorValueAverage(X$11,""&amp;$B$9&amp;"="&amp;$B309&amp;";",IntrantScenario!$B$7, IntrantScenario!$B$10,"2","6")/5,_xll.Woodstock.Analyst.Xcel.UDFs.GetIndicatorValue(X$11,""&amp;$B$9&amp;"="&amp;$B309&amp;";",IntrantScenario!$B$7, IntrantScenario!$B$10,VLOOKUP($B$5,Periode,2,FALSE))/5),0)</f>
        <v>0</v>
      </c>
      <c r="Y309" s="394">
        <f>IFERROR(IF(EXACT($B$5,"Moyenne 2018-2043"),_xll.Woodstock.Analyst.Xcel.UDFs.GetIndicatorValueAverage(Y$11,""&amp;$B$9&amp;"="&amp;$B309&amp;";",IntrantScenario!$B$7, IntrantScenario!$B$10,"2","6")/5,_xll.Woodstock.Analyst.Xcel.UDFs.GetIndicatorValue(Y$11,""&amp;$B$9&amp;"="&amp;$B309&amp;";",IntrantScenario!$B$7, IntrantScenario!$B$10,VLOOKUP($B$5,Periode,2,FALSE))/5),0)</f>
        <v>0</v>
      </c>
      <c r="Z309" s="394">
        <f>IFERROR(IF(EXACT($B$5,"Moyenne 2018-2043"),_xll.Woodstock.Analyst.Xcel.UDFs.GetIndicatorValueAverage(Z$11,""&amp;$B$9&amp;"="&amp;$B309&amp;";",IntrantScenario!$B$7, IntrantScenario!$B$10,"2","6")/5,_xll.Woodstock.Analyst.Xcel.UDFs.GetIndicatorValue(Z$11,""&amp;$B$9&amp;"="&amp;$B309&amp;";",IntrantScenario!$B$7, IntrantScenario!$B$10,VLOOKUP($B$5,Periode,2,FALSE))/5),0)</f>
        <v>0</v>
      </c>
      <c r="AA309" s="394">
        <f>IFERROR(IF(EXACT($B$5,"Moyenne 2018-2043"),_xll.Woodstock.Analyst.Xcel.UDFs.GetIndicatorValueAverage(AA$11,""&amp;$B$9&amp;"="&amp;$B309&amp;";",IntrantScenario!$B$7, IntrantScenario!$B$10,"2","6")/5,_xll.Woodstock.Analyst.Xcel.UDFs.GetIndicatorValue(AA$11,""&amp;$B$9&amp;"="&amp;$B309&amp;";",IntrantScenario!$B$7, IntrantScenario!$B$10,VLOOKUP($B$5,Periode,2,FALSE))/5),0)</f>
        <v>0</v>
      </c>
      <c r="AB309" s="78">
        <f t="shared" si="65"/>
        <v>0</v>
      </c>
      <c r="AC309" s="78">
        <f t="shared" si="66"/>
        <v>0</v>
      </c>
      <c r="AD309" s="395">
        <f t="shared" si="67"/>
        <v>0</v>
      </c>
      <c r="AE309" s="395">
        <f t="shared" si="68"/>
        <v>0</v>
      </c>
    </row>
    <row r="310" spans="1:31" x14ac:dyDescent="0.25">
      <c r="A310" s="387">
        <v>298</v>
      </c>
      <c r="B310" s="396" t="str">
        <f t="shared" si="69"/>
        <v>UTR298</v>
      </c>
      <c r="C310" s="393">
        <f t="shared" si="56"/>
        <v>0</v>
      </c>
      <c r="D310" s="394">
        <f>IFERROR(IF(EXACT($B$5,"Moyenne 2018-2043"),_xll.Woodstock.Analyst.Xcel.UDFs.GetIndicatorValueAverage(D$11,""&amp;$B$9&amp;"="&amp;$B310&amp;";",IntrantScenario!$B$7, IntrantScenario!$B$10,"2","6")/5,_xll.Woodstock.Analyst.Xcel.UDFs.GetIndicatorValue(D$11,""&amp;$B$9&amp;"="&amp;$B310&amp;";",IntrantScenario!$B$7, IntrantScenario!$B$10,VLOOKUP($B$5,Periode,2,FALSE))/5),0)</f>
        <v>0</v>
      </c>
      <c r="E310" s="394">
        <f>IFERROR(IF(EXACT($B$5,"Moyenne 2018-2043"),_xll.Woodstock.Analyst.Xcel.UDFs.GetIndicatorValueAverage(E$11,""&amp;$B$9&amp;"="&amp;$B310&amp;";",IntrantScenario!$B$7, IntrantScenario!$B$10,"2","6")/5,_xll.Woodstock.Analyst.Xcel.UDFs.GetIndicatorValue(E$11,""&amp;$B$9&amp;"="&amp;$B310&amp;";",IntrantScenario!$B$7, IntrantScenario!$B$10,VLOOKUP($B$5,Periode,2,FALSE))/5),0)</f>
        <v>0</v>
      </c>
      <c r="F310" s="393">
        <f t="shared" si="57"/>
        <v>0</v>
      </c>
      <c r="G310" s="394">
        <f>IFERROR(IF(EXACT($B$5,"Moyenne 2018-2043"),_xll.Woodstock.Analyst.Xcel.UDFs.GetIndicatorValueAverage(G$11,""&amp;$B$9&amp;"="&amp;$B310&amp;";",IntrantScenario!$B$7, IntrantScenario!$B$10,"2","6")/5,_xll.Woodstock.Analyst.Xcel.UDFs.GetIndicatorValue(G$11,""&amp;$B$9&amp;"="&amp;$B310&amp;";",IntrantScenario!$B$7, IntrantScenario!$B$10,VLOOKUP($B$5,Periode,2,FALSE))/5),0)</f>
        <v>0</v>
      </c>
      <c r="H310" s="393">
        <f t="shared" si="58"/>
        <v>0</v>
      </c>
      <c r="I310" s="394">
        <f>IFERROR(IF(EXACT($B$5,"Moyenne 2018-2043"),_xll.Woodstock.Analyst.Xcel.UDFs.GetIndicatorValueAverage(I$11,""&amp;$B$9&amp;"="&amp;$B310&amp;";",IntrantScenario!$B$7, IntrantScenario!$B$10,"2","6")/5,_xll.Woodstock.Analyst.Xcel.UDFs.GetIndicatorValue(I$11,""&amp;$B$9&amp;"="&amp;$B310&amp;";",IntrantScenario!$B$7, IntrantScenario!$B$10,VLOOKUP($B$5,Periode,2,FALSE))/5),0)</f>
        <v>0</v>
      </c>
      <c r="J310" s="394">
        <f>IFERROR(IF(EXACT($B$5,"Moyenne 2018-2043"),_xll.Woodstock.Analyst.Xcel.UDFs.GetIndicatorValueAverage(J$11,""&amp;$B$9&amp;"="&amp;$B310&amp;";",IntrantScenario!$B$7, IntrantScenario!$B$10,"2","6")/5,_xll.Woodstock.Analyst.Xcel.UDFs.GetIndicatorValue(J$11,""&amp;$B$9&amp;"="&amp;$B310&amp;";",IntrantScenario!$B$7, IntrantScenario!$B$10,VLOOKUP($B$5,Periode,2,FALSE))/5),0)</f>
        <v>0</v>
      </c>
      <c r="K310" s="78">
        <f t="shared" si="59"/>
        <v>0</v>
      </c>
      <c r="L310" s="393">
        <f t="shared" si="60"/>
        <v>0</v>
      </c>
      <c r="M310" s="394">
        <f>IFERROR(IF(EXACT($B$5,"Moyenne 2018-2043"),_xll.Woodstock.Analyst.Xcel.UDFs.GetIndicatorValueAverage(M$11,""&amp;$B$9&amp;"="&amp;$B310&amp;";",IntrantScenario!$B$7, IntrantScenario!$B$10,"2","6")/5,_xll.Woodstock.Analyst.Xcel.UDFs.GetIndicatorValue(M$11,""&amp;$B$9&amp;"="&amp;$B310&amp;";",IntrantScenario!$B$7, IntrantScenario!$B$10,VLOOKUP($B$5,Periode,2,FALSE))/5),0)</f>
        <v>0</v>
      </c>
      <c r="N310" s="394">
        <f>IFERROR(IF(EXACT($B$5,"Moyenne 2018-2043"),_xll.Woodstock.Analyst.Xcel.UDFs.GetIndicatorValueAverage(N$11,""&amp;$B$9&amp;"="&amp;$B310&amp;";",IntrantScenario!$B$7, IntrantScenario!$B$10,"2","6")/5,_xll.Woodstock.Analyst.Xcel.UDFs.GetIndicatorValue(N$11,""&amp;$B$9&amp;"="&amp;$B310&amp;";",IntrantScenario!$B$7, IntrantScenario!$B$10,VLOOKUP($B$5,Periode,2,FALSE))/5),0)</f>
        <v>0</v>
      </c>
      <c r="O310" s="394">
        <f>IFERROR(IF(EXACT($B$5,"Moyenne 2018-2043"),_xll.Woodstock.Analyst.Xcel.UDFs.GetIndicatorValueAverage(O$11,""&amp;$B$9&amp;"="&amp;$B310&amp;";",IntrantScenario!$B$7, IntrantScenario!$B$10,"2","6")/5,_xll.Woodstock.Analyst.Xcel.UDFs.GetIndicatorValue(O$11,""&amp;$B$9&amp;"="&amp;$B310&amp;";",IntrantScenario!$B$7, IntrantScenario!$B$10,VLOOKUP($B$5,Periode,2,FALSE))/5),0)</f>
        <v>0</v>
      </c>
      <c r="P310" s="393">
        <f t="shared" si="61"/>
        <v>0</v>
      </c>
      <c r="Q310" s="394">
        <f>IFERROR(IF(EXACT($B$5,"Moyenne 2018-2043"),_xll.Woodstock.Analyst.Xcel.UDFs.GetIndicatorValueAverage(Q$11,""&amp;$B$9&amp;"="&amp;$B310&amp;";",IntrantScenario!$B$7, IntrantScenario!$B$10,"2","6")/5,_xll.Woodstock.Analyst.Xcel.UDFs.GetIndicatorValue(Q$11,""&amp;$B$9&amp;"="&amp;$B310&amp;";",IntrantScenario!$B$7, IntrantScenario!$B$10,VLOOKUP($B$5,Periode,2,FALSE))/5),0)</f>
        <v>0</v>
      </c>
      <c r="R310" s="393">
        <f t="shared" si="62"/>
        <v>0</v>
      </c>
      <c r="S310" s="394">
        <f>IFERROR(IF(EXACT($B$5,"Moyenne 2018-2043"),_xll.Woodstock.Analyst.Xcel.UDFs.GetIndicatorValueAverage(S$11,""&amp;$B$9&amp;"="&amp;$B310&amp;";",IntrantScenario!$B$7, IntrantScenario!$B$10,"2","6")/5,_xll.Woodstock.Analyst.Xcel.UDFs.GetIndicatorValue(S$11,""&amp;$B$9&amp;"="&amp;$B310&amp;";",IntrantScenario!$B$7, IntrantScenario!$B$10,VLOOKUP($B$5,Periode,2,FALSE))/5),0)</f>
        <v>0</v>
      </c>
      <c r="T310" s="394">
        <f>IFERROR(IF(EXACT($B$5,"Moyenne 2018-2043"),_xll.Woodstock.Analyst.Xcel.UDFs.GetIndicatorValueAverage(T$11,""&amp;$B$9&amp;"="&amp;$B310&amp;";",IntrantScenario!$B$7, IntrantScenario!$B$10,"2","6")/5,_xll.Woodstock.Analyst.Xcel.UDFs.GetIndicatorValue(T$11,""&amp;$B$9&amp;"="&amp;$B310&amp;";",IntrantScenario!$B$7, IntrantScenario!$B$10,VLOOKUP($B$5,Periode,2,FALSE))/5),0)</f>
        <v>0</v>
      </c>
      <c r="U310" s="393">
        <f t="shared" si="63"/>
        <v>0</v>
      </c>
      <c r="V310" s="394">
        <f>IFERROR(IF(EXACT($B$5,"Moyenne 2018-2043"),_xll.Woodstock.Analyst.Xcel.UDFs.GetIndicatorValueAverage(V$11,""&amp;$B$9&amp;"="&amp;$B310&amp;";",IntrantScenario!$B$7, IntrantScenario!$B$10,"2","6")/5,_xll.Woodstock.Analyst.Xcel.UDFs.GetIndicatorValue(V$11,""&amp;$B$9&amp;"="&amp;$B310&amp;";",IntrantScenario!$B$7, IntrantScenario!$B$10,VLOOKUP($B$5,Periode,2,FALSE))/5),0)</f>
        <v>0</v>
      </c>
      <c r="W310" s="393">
        <f t="shared" si="64"/>
        <v>0</v>
      </c>
      <c r="X310" s="394">
        <f>IFERROR(IF(EXACT($B$5,"Moyenne 2018-2043"),_xll.Woodstock.Analyst.Xcel.UDFs.GetIndicatorValueAverage(X$11,""&amp;$B$9&amp;"="&amp;$B310&amp;";",IntrantScenario!$B$7, IntrantScenario!$B$10,"2","6")/5,_xll.Woodstock.Analyst.Xcel.UDFs.GetIndicatorValue(X$11,""&amp;$B$9&amp;"="&amp;$B310&amp;";",IntrantScenario!$B$7, IntrantScenario!$B$10,VLOOKUP($B$5,Periode,2,FALSE))/5),0)</f>
        <v>0</v>
      </c>
      <c r="Y310" s="394">
        <f>IFERROR(IF(EXACT($B$5,"Moyenne 2018-2043"),_xll.Woodstock.Analyst.Xcel.UDFs.GetIndicatorValueAverage(Y$11,""&amp;$B$9&amp;"="&amp;$B310&amp;";",IntrantScenario!$B$7, IntrantScenario!$B$10,"2","6")/5,_xll.Woodstock.Analyst.Xcel.UDFs.GetIndicatorValue(Y$11,""&amp;$B$9&amp;"="&amp;$B310&amp;";",IntrantScenario!$B$7, IntrantScenario!$B$10,VLOOKUP($B$5,Periode,2,FALSE))/5),0)</f>
        <v>0</v>
      </c>
      <c r="Z310" s="394">
        <f>IFERROR(IF(EXACT($B$5,"Moyenne 2018-2043"),_xll.Woodstock.Analyst.Xcel.UDFs.GetIndicatorValueAverage(Z$11,""&amp;$B$9&amp;"="&amp;$B310&amp;";",IntrantScenario!$B$7, IntrantScenario!$B$10,"2","6")/5,_xll.Woodstock.Analyst.Xcel.UDFs.GetIndicatorValue(Z$11,""&amp;$B$9&amp;"="&amp;$B310&amp;";",IntrantScenario!$B$7, IntrantScenario!$B$10,VLOOKUP($B$5,Periode,2,FALSE))/5),0)</f>
        <v>0</v>
      </c>
      <c r="AA310" s="394">
        <f>IFERROR(IF(EXACT($B$5,"Moyenne 2018-2043"),_xll.Woodstock.Analyst.Xcel.UDFs.GetIndicatorValueAverage(AA$11,""&amp;$B$9&amp;"="&amp;$B310&amp;";",IntrantScenario!$B$7, IntrantScenario!$B$10,"2","6")/5,_xll.Woodstock.Analyst.Xcel.UDFs.GetIndicatorValue(AA$11,""&amp;$B$9&amp;"="&amp;$B310&amp;";",IntrantScenario!$B$7, IntrantScenario!$B$10,VLOOKUP($B$5,Periode,2,FALSE))/5),0)</f>
        <v>0</v>
      </c>
      <c r="AB310" s="78">
        <f t="shared" si="65"/>
        <v>0</v>
      </c>
      <c r="AC310" s="78">
        <f t="shared" si="66"/>
        <v>0</v>
      </c>
      <c r="AD310" s="395">
        <f t="shared" si="67"/>
        <v>0</v>
      </c>
      <c r="AE310" s="395">
        <f t="shared" si="68"/>
        <v>0</v>
      </c>
    </row>
    <row r="311" spans="1:31" x14ac:dyDescent="0.25">
      <c r="A311" s="387">
        <v>299</v>
      </c>
      <c r="B311" s="396" t="str">
        <f t="shared" si="69"/>
        <v>UTR299</v>
      </c>
      <c r="C311" s="393">
        <f t="shared" si="56"/>
        <v>0</v>
      </c>
      <c r="D311" s="394">
        <f>IFERROR(IF(EXACT($B$5,"Moyenne 2018-2043"),_xll.Woodstock.Analyst.Xcel.UDFs.GetIndicatorValueAverage(D$11,""&amp;$B$9&amp;"="&amp;$B311&amp;";",IntrantScenario!$B$7, IntrantScenario!$B$10,"2","6")/5,_xll.Woodstock.Analyst.Xcel.UDFs.GetIndicatorValue(D$11,""&amp;$B$9&amp;"="&amp;$B311&amp;";",IntrantScenario!$B$7, IntrantScenario!$B$10,VLOOKUP($B$5,Periode,2,FALSE))/5),0)</f>
        <v>0</v>
      </c>
      <c r="E311" s="394">
        <f>IFERROR(IF(EXACT($B$5,"Moyenne 2018-2043"),_xll.Woodstock.Analyst.Xcel.UDFs.GetIndicatorValueAverage(E$11,""&amp;$B$9&amp;"="&amp;$B311&amp;";",IntrantScenario!$B$7, IntrantScenario!$B$10,"2","6")/5,_xll.Woodstock.Analyst.Xcel.UDFs.GetIndicatorValue(E$11,""&amp;$B$9&amp;"="&amp;$B311&amp;";",IntrantScenario!$B$7, IntrantScenario!$B$10,VLOOKUP($B$5,Periode,2,FALSE))/5),0)</f>
        <v>0</v>
      </c>
      <c r="F311" s="393">
        <f t="shared" si="57"/>
        <v>0</v>
      </c>
      <c r="G311" s="394">
        <f>IFERROR(IF(EXACT($B$5,"Moyenne 2018-2043"),_xll.Woodstock.Analyst.Xcel.UDFs.GetIndicatorValueAverage(G$11,""&amp;$B$9&amp;"="&amp;$B311&amp;";",IntrantScenario!$B$7, IntrantScenario!$B$10,"2","6")/5,_xll.Woodstock.Analyst.Xcel.UDFs.GetIndicatorValue(G$11,""&amp;$B$9&amp;"="&amp;$B311&amp;";",IntrantScenario!$B$7, IntrantScenario!$B$10,VLOOKUP($B$5,Periode,2,FALSE))/5),0)</f>
        <v>0</v>
      </c>
      <c r="H311" s="393">
        <f t="shared" si="58"/>
        <v>0</v>
      </c>
      <c r="I311" s="394">
        <f>IFERROR(IF(EXACT($B$5,"Moyenne 2018-2043"),_xll.Woodstock.Analyst.Xcel.UDFs.GetIndicatorValueAverage(I$11,""&amp;$B$9&amp;"="&amp;$B311&amp;";",IntrantScenario!$B$7, IntrantScenario!$B$10,"2","6")/5,_xll.Woodstock.Analyst.Xcel.UDFs.GetIndicatorValue(I$11,""&amp;$B$9&amp;"="&amp;$B311&amp;";",IntrantScenario!$B$7, IntrantScenario!$B$10,VLOOKUP($B$5,Periode,2,FALSE))/5),0)</f>
        <v>0</v>
      </c>
      <c r="J311" s="394">
        <f>IFERROR(IF(EXACT($B$5,"Moyenne 2018-2043"),_xll.Woodstock.Analyst.Xcel.UDFs.GetIndicatorValueAverage(J$11,""&amp;$B$9&amp;"="&amp;$B311&amp;";",IntrantScenario!$B$7, IntrantScenario!$B$10,"2","6")/5,_xll.Woodstock.Analyst.Xcel.UDFs.GetIndicatorValue(J$11,""&amp;$B$9&amp;"="&amp;$B311&amp;";",IntrantScenario!$B$7, IntrantScenario!$B$10,VLOOKUP($B$5,Periode,2,FALSE))/5),0)</f>
        <v>0</v>
      </c>
      <c r="K311" s="78">
        <f t="shared" si="59"/>
        <v>0</v>
      </c>
      <c r="L311" s="393">
        <f t="shared" si="60"/>
        <v>0</v>
      </c>
      <c r="M311" s="394">
        <f>IFERROR(IF(EXACT($B$5,"Moyenne 2018-2043"),_xll.Woodstock.Analyst.Xcel.UDFs.GetIndicatorValueAverage(M$11,""&amp;$B$9&amp;"="&amp;$B311&amp;";",IntrantScenario!$B$7, IntrantScenario!$B$10,"2","6")/5,_xll.Woodstock.Analyst.Xcel.UDFs.GetIndicatorValue(M$11,""&amp;$B$9&amp;"="&amp;$B311&amp;";",IntrantScenario!$B$7, IntrantScenario!$B$10,VLOOKUP($B$5,Periode,2,FALSE))/5),0)</f>
        <v>0</v>
      </c>
      <c r="N311" s="394">
        <f>IFERROR(IF(EXACT($B$5,"Moyenne 2018-2043"),_xll.Woodstock.Analyst.Xcel.UDFs.GetIndicatorValueAverage(N$11,""&amp;$B$9&amp;"="&amp;$B311&amp;";",IntrantScenario!$B$7, IntrantScenario!$B$10,"2","6")/5,_xll.Woodstock.Analyst.Xcel.UDFs.GetIndicatorValue(N$11,""&amp;$B$9&amp;"="&amp;$B311&amp;";",IntrantScenario!$B$7, IntrantScenario!$B$10,VLOOKUP($B$5,Periode,2,FALSE))/5),0)</f>
        <v>0</v>
      </c>
      <c r="O311" s="394">
        <f>IFERROR(IF(EXACT($B$5,"Moyenne 2018-2043"),_xll.Woodstock.Analyst.Xcel.UDFs.GetIndicatorValueAverage(O$11,""&amp;$B$9&amp;"="&amp;$B311&amp;";",IntrantScenario!$B$7, IntrantScenario!$B$10,"2","6")/5,_xll.Woodstock.Analyst.Xcel.UDFs.GetIndicatorValue(O$11,""&amp;$B$9&amp;"="&amp;$B311&amp;";",IntrantScenario!$B$7, IntrantScenario!$B$10,VLOOKUP($B$5,Periode,2,FALSE))/5),0)</f>
        <v>0</v>
      </c>
      <c r="P311" s="393">
        <f t="shared" si="61"/>
        <v>0</v>
      </c>
      <c r="Q311" s="394">
        <f>IFERROR(IF(EXACT($B$5,"Moyenne 2018-2043"),_xll.Woodstock.Analyst.Xcel.UDFs.GetIndicatorValueAverage(Q$11,""&amp;$B$9&amp;"="&amp;$B311&amp;";",IntrantScenario!$B$7, IntrantScenario!$B$10,"2","6")/5,_xll.Woodstock.Analyst.Xcel.UDFs.GetIndicatorValue(Q$11,""&amp;$B$9&amp;"="&amp;$B311&amp;";",IntrantScenario!$B$7, IntrantScenario!$B$10,VLOOKUP($B$5,Periode,2,FALSE))/5),0)</f>
        <v>0</v>
      </c>
      <c r="R311" s="393">
        <f t="shared" si="62"/>
        <v>0</v>
      </c>
      <c r="S311" s="394">
        <f>IFERROR(IF(EXACT($B$5,"Moyenne 2018-2043"),_xll.Woodstock.Analyst.Xcel.UDFs.GetIndicatorValueAverage(S$11,""&amp;$B$9&amp;"="&amp;$B311&amp;";",IntrantScenario!$B$7, IntrantScenario!$B$10,"2","6")/5,_xll.Woodstock.Analyst.Xcel.UDFs.GetIndicatorValue(S$11,""&amp;$B$9&amp;"="&amp;$B311&amp;";",IntrantScenario!$B$7, IntrantScenario!$B$10,VLOOKUP($B$5,Periode,2,FALSE))/5),0)</f>
        <v>0</v>
      </c>
      <c r="T311" s="394">
        <f>IFERROR(IF(EXACT($B$5,"Moyenne 2018-2043"),_xll.Woodstock.Analyst.Xcel.UDFs.GetIndicatorValueAverage(T$11,""&amp;$B$9&amp;"="&amp;$B311&amp;";",IntrantScenario!$B$7, IntrantScenario!$B$10,"2","6")/5,_xll.Woodstock.Analyst.Xcel.UDFs.GetIndicatorValue(T$11,""&amp;$B$9&amp;"="&amp;$B311&amp;";",IntrantScenario!$B$7, IntrantScenario!$B$10,VLOOKUP($B$5,Periode,2,FALSE))/5),0)</f>
        <v>0</v>
      </c>
      <c r="U311" s="393">
        <f t="shared" si="63"/>
        <v>0</v>
      </c>
      <c r="V311" s="394">
        <f>IFERROR(IF(EXACT($B$5,"Moyenne 2018-2043"),_xll.Woodstock.Analyst.Xcel.UDFs.GetIndicatorValueAverage(V$11,""&amp;$B$9&amp;"="&amp;$B311&amp;";",IntrantScenario!$B$7, IntrantScenario!$B$10,"2","6")/5,_xll.Woodstock.Analyst.Xcel.UDFs.GetIndicatorValue(V$11,""&amp;$B$9&amp;"="&amp;$B311&amp;";",IntrantScenario!$B$7, IntrantScenario!$B$10,VLOOKUP($B$5,Periode,2,FALSE))/5),0)</f>
        <v>0</v>
      </c>
      <c r="W311" s="393">
        <f t="shared" si="64"/>
        <v>0</v>
      </c>
      <c r="X311" s="394">
        <f>IFERROR(IF(EXACT($B$5,"Moyenne 2018-2043"),_xll.Woodstock.Analyst.Xcel.UDFs.GetIndicatorValueAverage(X$11,""&amp;$B$9&amp;"="&amp;$B311&amp;";",IntrantScenario!$B$7, IntrantScenario!$B$10,"2","6")/5,_xll.Woodstock.Analyst.Xcel.UDFs.GetIndicatorValue(X$11,""&amp;$B$9&amp;"="&amp;$B311&amp;";",IntrantScenario!$B$7, IntrantScenario!$B$10,VLOOKUP($B$5,Periode,2,FALSE))/5),0)</f>
        <v>0</v>
      </c>
      <c r="Y311" s="394">
        <f>IFERROR(IF(EXACT($B$5,"Moyenne 2018-2043"),_xll.Woodstock.Analyst.Xcel.UDFs.GetIndicatorValueAverage(Y$11,""&amp;$B$9&amp;"="&amp;$B311&amp;";",IntrantScenario!$B$7, IntrantScenario!$B$10,"2","6")/5,_xll.Woodstock.Analyst.Xcel.UDFs.GetIndicatorValue(Y$11,""&amp;$B$9&amp;"="&amp;$B311&amp;";",IntrantScenario!$B$7, IntrantScenario!$B$10,VLOOKUP($B$5,Periode,2,FALSE))/5),0)</f>
        <v>0</v>
      </c>
      <c r="Z311" s="394">
        <f>IFERROR(IF(EXACT($B$5,"Moyenne 2018-2043"),_xll.Woodstock.Analyst.Xcel.UDFs.GetIndicatorValueAverage(Z$11,""&amp;$B$9&amp;"="&amp;$B311&amp;";",IntrantScenario!$B$7, IntrantScenario!$B$10,"2","6")/5,_xll.Woodstock.Analyst.Xcel.UDFs.GetIndicatorValue(Z$11,""&amp;$B$9&amp;"="&amp;$B311&amp;";",IntrantScenario!$B$7, IntrantScenario!$B$10,VLOOKUP($B$5,Periode,2,FALSE))/5),0)</f>
        <v>0</v>
      </c>
      <c r="AA311" s="394">
        <f>IFERROR(IF(EXACT($B$5,"Moyenne 2018-2043"),_xll.Woodstock.Analyst.Xcel.UDFs.GetIndicatorValueAverage(AA$11,""&amp;$B$9&amp;"="&amp;$B311&amp;";",IntrantScenario!$B$7, IntrantScenario!$B$10,"2","6")/5,_xll.Woodstock.Analyst.Xcel.UDFs.GetIndicatorValue(AA$11,""&amp;$B$9&amp;"="&amp;$B311&amp;";",IntrantScenario!$B$7, IntrantScenario!$B$10,VLOOKUP($B$5,Periode,2,FALSE))/5),0)</f>
        <v>0</v>
      </c>
      <c r="AB311" s="78">
        <f t="shared" si="65"/>
        <v>0</v>
      </c>
      <c r="AC311" s="78">
        <f t="shared" si="66"/>
        <v>0</v>
      </c>
      <c r="AD311" s="395">
        <f t="shared" si="67"/>
        <v>0</v>
      </c>
      <c r="AE311" s="395">
        <f t="shared" si="68"/>
        <v>0</v>
      </c>
    </row>
    <row r="312" spans="1:31" x14ac:dyDescent="0.25">
      <c r="A312" s="387">
        <v>300</v>
      </c>
      <c r="B312" s="396" t="str">
        <f t="shared" si="69"/>
        <v>UTR300</v>
      </c>
      <c r="C312" s="393">
        <f t="shared" si="56"/>
        <v>0</v>
      </c>
      <c r="D312" s="394">
        <f>IFERROR(IF(EXACT($B$5,"Moyenne 2018-2043"),_xll.Woodstock.Analyst.Xcel.UDFs.GetIndicatorValueAverage(D$11,""&amp;$B$9&amp;"="&amp;$B312&amp;";",IntrantScenario!$B$7, IntrantScenario!$B$10,"2","6")/5,_xll.Woodstock.Analyst.Xcel.UDFs.GetIndicatorValue(D$11,""&amp;$B$9&amp;"="&amp;$B312&amp;";",IntrantScenario!$B$7, IntrantScenario!$B$10,VLOOKUP($B$5,Periode,2,FALSE))/5),0)</f>
        <v>0</v>
      </c>
      <c r="E312" s="394">
        <f>IFERROR(IF(EXACT($B$5,"Moyenne 2018-2043"),_xll.Woodstock.Analyst.Xcel.UDFs.GetIndicatorValueAverage(E$11,""&amp;$B$9&amp;"="&amp;$B312&amp;";",IntrantScenario!$B$7, IntrantScenario!$B$10,"2","6")/5,_xll.Woodstock.Analyst.Xcel.UDFs.GetIndicatorValue(E$11,""&amp;$B$9&amp;"="&amp;$B312&amp;";",IntrantScenario!$B$7, IntrantScenario!$B$10,VLOOKUP($B$5,Periode,2,FALSE))/5),0)</f>
        <v>0</v>
      </c>
      <c r="F312" s="393">
        <f t="shared" si="57"/>
        <v>0</v>
      </c>
      <c r="G312" s="394">
        <f>IFERROR(IF(EXACT($B$5,"Moyenne 2018-2043"),_xll.Woodstock.Analyst.Xcel.UDFs.GetIndicatorValueAverage(G$11,""&amp;$B$9&amp;"="&amp;$B312&amp;";",IntrantScenario!$B$7, IntrantScenario!$B$10,"2","6")/5,_xll.Woodstock.Analyst.Xcel.UDFs.GetIndicatorValue(G$11,""&amp;$B$9&amp;"="&amp;$B312&amp;";",IntrantScenario!$B$7, IntrantScenario!$B$10,VLOOKUP($B$5,Periode,2,FALSE))/5),0)</f>
        <v>0</v>
      </c>
      <c r="H312" s="393">
        <f t="shared" si="58"/>
        <v>0</v>
      </c>
      <c r="I312" s="394">
        <f>IFERROR(IF(EXACT($B$5,"Moyenne 2018-2043"),_xll.Woodstock.Analyst.Xcel.UDFs.GetIndicatorValueAverage(I$11,""&amp;$B$9&amp;"="&amp;$B312&amp;";",IntrantScenario!$B$7, IntrantScenario!$B$10,"2","6")/5,_xll.Woodstock.Analyst.Xcel.UDFs.GetIndicatorValue(I$11,""&amp;$B$9&amp;"="&amp;$B312&amp;";",IntrantScenario!$B$7, IntrantScenario!$B$10,VLOOKUP($B$5,Periode,2,FALSE))/5),0)</f>
        <v>0</v>
      </c>
      <c r="J312" s="394">
        <f>IFERROR(IF(EXACT($B$5,"Moyenne 2018-2043"),_xll.Woodstock.Analyst.Xcel.UDFs.GetIndicatorValueAverage(J$11,""&amp;$B$9&amp;"="&amp;$B312&amp;";",IntrantScenario!$B$7, IntrantScenario!$B$10,"2","6")/5,_xll.Woodstock.Analyst.Xcel.UDFs.GetIndicatorValue(J$11,""&amp;$B$9&amp;"="&amp;$B312&amp;";",IntrantScenario!$B$7, IntrantScenario!$B$10,VLOOKUP($B$5,Periode,2,FALSE))/5),0)</f>
        <v>0</v>
      </c>
      <c r="K312" s="78">
        <f t="shared" si="59"/>
        <v>0</v>
      </c>
      <c r="L312" s="393">
        <f t="shared" si="60"/>
        <v>0</v>
      </c>
      <c r="M312" s="394">
        <f>IFERROR(IF(EXACT($B$5,"Moyenne 2018-2043"),_xll.Woodstock.Analyst.Xcel.UDFs.GetIndicatorValueAverage(M$11,""&amp;$B$9&amp;"="&amp;$B312&amp;";",IntrantScenario!$B$7, IntrantScenario!$B$10,"2","6")/5,_xll.Woodstock.Analyst.Xcel.UDFs.GetIndicatorValue(M$11,""&amp;$B$9&amp;"="&amp;$B312&amp;";",IntrantScenario!$B$7, IntrantScenario!$B$10,VLOOKUP($B$5,Periode,2,FALSE))/5),0)</f>
        <v>0</v>
      </c>
      <c r="N312" s="394">
        <f>IFERROR(IF(EXACT($B$5,"Moyenne 2018-2043"),_xll.Woodstock.Analyst.Xcel.UDFs.GetIndicatorValueAverage(N$11,""&amp;$B$9&amp;"="&amp;$B312&amp;";",IntrantScenario!$B$7, IntrantScenario!$B$10,"2","6")/5,_xll.Woodstock.Analyst.Xcel.UDFs.GetIndicatorValue(N$11,""&amp;$B$9&amp;"="&amp;$B312&amp;";",IntrantScenario!$B$7, IntrantScenario!$B$10,VLOOKUP($B$5,Periode,2,FALSE))/5),0)</f>
        <v>0</v>
      </c>
      <c r="O312" s="394">
        <f>IFERROR(IF(EXACT($B$5,"Moyenne 2018-2043"),_xll.Woodstock.Analyst.Xcel.UDFs.GetIndicatorValueAverage(O$11,""&amp;$B$9&amp;"="&amp;$B312&amp;";",IntrantScenario!$B$7, IntrantScenario!$B$10,"2","6")/5,_xll.Woodstock.Analyst.Xcel.UDFs.GetIndicatorValue(O$11,""&amp;$B$9&amp;"="&amp;$B312&amp;";",IntrantScenario!$B$7, IntrantScenario!$B$10,VLOOKUP($B$5,Periode,2,FALSE))/5),0)</f>
        <v>0</v>
      </c>
      <c r="P312" s="393">
        <f t="shared" si="61"/>
        <v>0</v>
      </c>
      <c r="Q312" s="394">
        <f>IFERROR(IF(EXACT($B$5,"Moyenne 2018-2043"),_xll.Woodstock.Analyst.Xcel.UDFs.GetIndicatorValueAverage(Q$11,""&amp;$B$9&amp;"="&amp;$B312&amp;";",IntrantScenario!$B$7, IntrantScenario!$B$10,"2","6")/5,_xll.Woodstock.Analyst.Xcel.UDFs.GetIndicatorValue(Q$11,""&amp;$B$9&amp;"="&amp;$B312&amp;";",IntrantScenario!$B$7, IntrantScenario!$B$10,VLOOKUP($B$5,Periode,2,FALSE))/5),0)</f>
        <v>0</v>
      </c>
      <c r="R312" s="393">
        <f t="shared" si="62"/>
        <v>0</v>
      </c>
      <c r="S312" s="394">
        <f>IFERROR(IF(EXACT($B$5,"Moyenne 2018-2043"),_xll.Woodstock.Analyst.Xcel.UDFs.GetIndicatorValueAverage(S$11,""&amp;$B$9&amp;"="&amp;$B312&amp;";",IntrantScenario!$B$7, IntrantScenario!$B$10,"2","6")/5,_xll.Woodstock.Analyst.Xcel.UDFs.GetIndicatorValue(S$11,""&amp;$B$9&amp;"="&amp;$B312&amp;";",IntrantScenario!$B$7, IntrantScenario!$B$10,VLOOKUP($B$5,Periode,2,FALSE))/5),0)</f>
        <v>0</v>
      </c>
      <c r="T312" s="394">
        <f>IFERROR(IF(EXACT($B$5,"Moyenne 2018-2043"),_xll.Woodstock.Analyst.Xcel.UDFs.GetIndicatorValueAverage(T$11,""&amp;$B$9&amp;"="&amp;$B312&amp;";",IntrantScenario!$B$7, IntrantScenario!$B$10,"2","6")/5,_xll.Woodstock.Analyst.Xcel.UDFs.GetIndicatorValue(T$11,""&amp;$B$9&amp;"="&amp;$B312&amp;";",IntrantScenario!$B$7, IntrantScenario!$B$10,VLOOKUP($B$5,Periode,2,FALSE))/5),0)</f>
        <v>0</v>
      </c>
      <c r="U312" s="393">
        <f t="shared" si="63"/>
        <v>0</v>
      </c>
      <c r="V312" s="394">
        <f>IFERROR(IF(EXACT($B$5,"Moyenne 2018-2043"),_xll.Woodstock.Analyst.Xcel.UDFs.GetIndicatorValueAverage(V$11,""&amp;$B$9&amp;"="&amp;$B312&amp;";",IntrantScenario!$B$7, IntrantScenario!$B$10,"2","6")/5,_xll.Woodstock.Analyst.Xcel.UDFs.GetIndicatorValue(V$11,""&amp;$B$9&amp;"="&amp;$B312&amp;";",IntrantScenario!$B$7, IntrantScenario!$B$10,VLOOKUP($B$5,Periode,2,FALSE))/5),0)</f>
        <v>0</v>
      </c>
      <c r="W312" s="393">
        <f t="shared" si="64"/>
        <v>0</v>
      </c>
      <c r="X312" s="394">
        <f>IFERROR(IF(EXACT($B$5,"Moyenne 2018-2043"),_xll.Woodstock.Analyst.Xcel.UDFs.GetIndicatorValueAverage(X$11,""&amp;$B$9&amp;"="&amp;$B312&amp;";",IntrantScenario!$B$7, IntrantScenario!$B$10,"2","6")/5,_xll.Woodstock.Analyst.Xcel.UDFs.GetIndicatorValue(X$11,""&amp;$B$9&amp;"="&amp;$B312&amp;";",IntrantScenario!$B$7, IntrantScenario!$B$10,VLOOKUP($B$5,Periode,2,FALSE))/5),0)</f>
        <v>0</v>
      </c>
      <c r="Y312" s="394">
        <f>IFERROR(IF(EXACT($B$5,"Moyenne 2018-2043"),_xll.Woodstock.Analyst.Xcel.UDFs.GetIndicatorValueAverage(Y$11,""&amp;$B$9&amp;"="&amp;$B312&amp;";",IntrantScenario!$B$7, IntrantScenario!$B$10,"2","6")/5,_xll.Woodstock.Analyst.Xcel.UDFs.GetIndicatorValue(Y$11,""&amp;$B$9&amp;"="&amp;$B312&amp;";",IntrantScenario!$B$7, IntrantScenario!$B$10,VLOOKUP($B$5,Periode,2,FALSE))/5),0)</f>
        <v>0</v>
      </c>
      <c r="Z312" s="394">
        <f>IFERROR(IF(EXACT($B$5,"Moyenne 2018-2043"),_xll.Woodstock.Analyst.Xcel.UDFs.GetIndicatorValueAverage(Z$11,""&amp;$B$9&amp;"="&amp;$B312&amp;";",IntrantScenario!$B$7, IntrantScenario!$B$10,"2","6")/5,_xll.Woodstock.Analyst.Xcel.UDFs.GetIndicatorValue(Z$11,""&amp;$B$9&amp;"="&amp;$B312&amp;";",IntrantScenario!$B$7, IntrantScenario!$B$10,VLOOKUP($B$5,Periode,2,FALSE))/5),0)</f>
        <v>0</v>
      </c>
      <c r="AA312" s="394">
        <f>IFERROR(IF(EXACT($B$5,"Moyenne 2018-2043"),_xll.Woodstock.Analyst.Xcel.UDFs.GetIndicatorValueAverage(AA$11,""&amp;$B$9&amp;"="&amp;$B312&amp;";",IntrantScenario!$B$7, IntrantScenario!$B$10,"2","6")/5,_xll.Woodstock.Analyst.Xcel.UDFs.GetIndicatorValue(AA$11,""&amp;$B$9&amp;"="&amp;$B312&amp;";",IntrantScenario!$B$7, IntrantScenario!$B$10,VLOOKUP($B$5,Periode,2,FALSE))/5),0)</f>
        <v>0</v>
      </c>
      <c r="AB312" s="78">
        <f t="shared" si="65"/>
        <v>0</v>
      </c>
      <c r="AC312" s="78">
        <f t="shared" si="66"/>
        <v>0</v>
      </c>
      <c r="AD312" s="395">
        <f t="shared" si="67"/>
        <v>0</v>
      </c>
      <c r="AE312" s="395">
        <f t="shared" si="68"/>
        <v>0</v>
      </c>
    </row>
    <row r="313" spans="1:31" x14ac:dyDescent="0.25">
      <c r="A313" s="387">
        <v>301</v>
      </c>
      <c r="B313" s="396" t="str">
        <f t="shared" si="69"/>
        <v>UTR301</v>
      </c>
      <c r="C313" s="393">
        <f t="shared" si="56"/>
        <v>0</v>
      </c>
      <c r="D313" s="394">
        <f>IFERROR(IF(EXACT($B$5,"Moyenne 2018-2043"),_xll.Woodstock.Analyst.Xcel.UDFs.GetIndicatorValueAverage(D$11,""&amp;$B$9&amp;"="&amp;$B313&amp;";",IntrantScenario!$B$7, IntrantScenario!$B$10,"2","6")/5,_xll.Woodstock.Analyst.Xcel.UDFs.GetIndicatorValue(D$11,""&amp;$B$9&amp;"="&amp;$B313&amp;";",IntrantScenario!$B$7, IntrantScenario!$B$10,VLOOKUP($B$5,Periode,2,FALSE))/5),0)</f>
        <v>0</v>
      </c>
      <c r="E313" s="394">
        <f>IFERROR(IF(EXACT($B$5,"Moyenne 2018-2043"),_xll.Woodstock.Analyst.Xcel.UDFs.GetIndicatorValueAverage(E$11,""&amp;$B$9&amp;"="&amp;$B313&amp;";",IntrantScenario!$B$7, IntrantScenario!$B$10,"2","6")/5,_xll.Woodstock.Analyst.Xcel.UDFs.GetIndicatorValue(E$11,""&amp;$B$9&amp;"="&amp;$B313&amp;";",IntrantScenario!$B$7, IntrantScenario!$B$10,VLOOKUP($B$5,Periode,2,FALSE))/5),0)</f>
        <v>0</v>
      </c>
      <c r="F313" s="393">
        <f t="shared" si="57"/>
        <v>0</v>
      </c>
      <c r="G313" s="394">
        <f>IFERROR(IF(EXACT($B$5,"Moyenne 2018-2043"),_xll.Woodstock.Analyst.Xcel.UDFs.GetIndicatorValueAverage(G$11,""&amp;$B$9&amp;"="&amp;$B313&amp;";",IntrantScenario!$B$7, IntrantScenario!$B$10,"2","6")/5,_xll.Woodstock.Analyst.Xcel.UDFs.GetIndicatorValue(G$11,""&amp;$B$9&amp;"="&amp;$B313&amp;";",IntrantScenario!$B$7, IntrantScenario!$B$10,VLOOKUP($B$5,Periode,2,FALSE))/5),0)</f>
        <v>0</v>
      </c>
      <c r="H313" s="393">
        <f t="shared" si="58"/>
        <v>0</v>
      </c>
      <c r="I313" s="394">
        <f>IFERROR(IF(EXACT($B$5,"Moyenne 2018-2043"),_xll.Woodstock.Analyst.Xcel.UDFs.GetIndicatorValueAverage(I$11,""&amp;$B$9&amp;"="&amp;$B313&amp;";",IntrantScenario!$B$7, IntrantScenario!$B$10,"2","6")/5,_xll.Woodstock.Analyst.Xcel.UDFs.GetIndicatorValue(I$11,""&amp;$B$9&amp;"="&amp;$B313&amp;";",IntrantScenario!$B$7, IntrantScenario!$B$10,VLOOKUP($B$5,Periode,2,FALSE))/5),0)</f>
        <v>0</v>
      </c>
      <c r="J313" s="394">
        <f>IFERROR(IF(EXACT($B$5,"Moyenne 2018-2043"),_xll.Woodstock.Analyst.Xcel.UDFs.GetIndicatorValueAverage(J$11,""&amp;$B$9&amp;"="&amp;$B313&amp;";",IntrantScenario!$B$7, IntrantScenario!$B$10,"2","6")/5,_xll.Woodstock.Analyst.Xcel.UDFs.GetIndicatorValue(J$11,""&amp;$B$9&amp;"="&amp;$B313&amp;";",IntrantScenario!$B$7, IntrantScenario!$B$10,VLOOKUP($B$5,Periode,2,FALSE))/5),0)</f>
        <v>0</v>
      </c>
      <c r="K313" s="78">
        <f t="shared" si="59"/>
        <v>0</v>
      </c>
      <c r="L313" s="393">
        <f t="shared" si="60"/>
        <v>0</v>
      </c>
      <c r="M313" s="394">
        <f>IFERROR(IF(EXACT($B$5,"Moyenne 2018-2043"),_xll.Woodstock.Analyst.Xcel.UDFs.GetIndicatorValueAverage(M$11,""&amp;$B$9&amp;"="&amp;$B313&amp;";",IntrantScenario!$B$7, IntrantScenario!$B$10,"2","6")/5,_xll.Woodstock.Analyst.Xcel.UDFs.GetIndicatorValue(M$11,""&amp;$B$9&amp;"="&amp;$B313&amp;";",IntrantScenario!$B$7, IntrantScenario!$B$10,VLOOKUP($B$5,Periode,2,FALSE))/5),0)</f>
        <v>0</v>
      </c>
      <c r="N313" s="394">
        <f>IFERROR(IF(EXACT($B$5,"Moyenne 2018-2043"),_xll.Woodstock.Analyst.Xcel.UDFs.GetIndicatorValueAverage(N$11,""&amp;$B$9&amp;"="&amp;$B313&amp;";",IntrantScenario!$B$7, IntrantScenario!$B$10,"2","6")/5,_xll.Woodstock.Analyst.Xcel.UDFs.GetIndicatorValue(N$11,""&amp;$B$9&amp;"="&amp;$B313&amp;";",IntrantScenario!$B$7, IntrantScenario!$B$10,VLOOKUP($B$5,Periode,2,FALSE))/5),0)</f>
        <v>0</v>
      </c>
      <c r="O313" s="394">
        <f>IFERROR(IF(EXACT($B$5,"Moyenne 2018-2043"),_xll.Woodstock.Analyst.Xcel.UDFs.GetIndicatorValueAverage(O$11,""&amp;$B$9&amp;"="&amp;$B313&amp;";",IntrantScenario!$B$7, IntrantScenario!$B$10,"2","6")/5,_xll.Woodstock.Analyst.Xcel.UDFs.GetIndicatorValue(O$11,""&amp;$B$9&amp;"="&amp;$B313&amp;";",IntrantScenario!$B$7, IntrantScenario!$B$10,VLOOKUP($B$5,Periode,2,FALSE))/5),0)</f>
        <v>0</v>
      </c>
      <c r="P313" s="393">
        <f t="shared" si="61"/>
        <v>0</v>
      </c>
      <c r="Q313" s="394">
        <f>IFERROR(IF(EXACT($B$5,"Moyenne 2018-2043"),_xll.Woodstock.Analyst.Xcel.UDFs.GetIndicatorValueAverage(Q$11,""&amp;$B$9&amp;"="&amp;$B313&amp;";",IntrantScenario!$B$7, IntrantScenario!$B$10,"2","6")/5,_xll.Woodstock.Analyst.Xcel.UDFs.GetIndicatorValue(Q$11,""&amp;$B$9&amp;"="&amp;$B313&amp;";",IntrantScenario!$B$7, IntrantScenario!$B$10,VLOOKUP($B$5,Periode,2,FALSE))/5),0)</f>
        <v>0</v>
      </c>
      <c r="R313" s="393">
        <f t="shared" si="62"/>
        <v>0</v>
      </c>
      <c r="S313" s="394">
        <f>IFERROR(IF(EXACT($B$5,"Moyenne 2018-2043"),_xll.Woodstock.Analyst.Xcel.UDFs.GetIndicatorValueAverage(S$11,""&amp;$B$9&amp;"="&amp;$B313&amp;";",IntrantScenario!$B$7, IntrantScenario!$B$10,"2","6")/5,_xll.Woodstock.Analyst.Xcel.UDFs.GetIndicatorValue(S$11,""&amp;$B$9&amp;"="&amp;$B313&amp;";",IntrantScenario!$B$7, IntrantScenario!$B$10,VLOOKUP($B$5,Periode,2,FALSE))/5),0)</f>
        <v>0</v>
      </c>
      <c r="T313" s="394">
        <f>IFERROR(IF(EXACT($B$5,"Moyenne 2018-2043"),_xll.Woodstock.Analyst.Xcel.UDFs.GetIndicatorValueAverage(T$11,""&amp;$B$9&amp;"="&amp;$B313&amp;";",IntrantScenario!$B$7, IntrantScenario!$B$10,"2","6")/5,_xll.Woodstock.Analyst.Xcel.UDFs.GetIndicatorValue(T$11,""&amp;$B$9&amp;"="&amp;$B313&amp;";",IntrantScenario!$B$7, IntrantScenario!$B$10,VLOOKUP($B$5,Periode,2,FALSE))/5),0)</f>
        <v>0</v>
      </c>
      <c r="U313" s="393">
        <f t="shared" si="63"/>
        <v>0</v>
      </c>
      <c r="V313" s="394">
        <f>IFERROR(IF(EXACT($B$5,"Moyenne 2018-2043"),_xll.Woodstock.Analyst.Xcel.UDFs.GetIndicatorValueAverage(V$11,""&amp;$B$9&amp;"="&amp;$B313&amp;";",IntrantScenario!$B$7, IntrantScenario!$B$10,"2","6")/5,_xll.Woodstock.Analyst.Xcel.UDFs.GetIndicatorValue(V$11,""&amp;$B$9&amp;"="&amp;$B313&amp;";",IntrantScenario!$B$7, IntrantScenario!$B$10,VLOOKUP($B$5,Periode,2,FALSE))/5),0)</f>
        <v>0</v>
      </c>
      <c r="W313" s="393">
        <f t="shared" si="64"/>
        <v>0</v>
      </c>
      <c r="X313" s="394">
        <f>IFERROR(IF(EXACT($B$5,"Moyenne 2018-2043"),_xll.Woodstock.Analyst.Xcel.UDFs.GetIndicatorValueAverage(X$11,""&amp;$B$9&amp;"="&amp;$B313&amp;";",IntrantScenario!$B$7, IntrantScenario!$B$10,"2","6")/5,_xll.Woodstock.Analyst.Xcel.UDFs.GetIndicatorValue(X$11,""&amp;$B$9&amp;"="&amp;$B313&amp;";",IntrantScenario!$B$7, IntrantScenario!$B$10,VLOOKUP($B$5,Periode,2,FALSE))/5),0)</f>
        <v>0</v>
      </c>
      <c r="Y313" s="394">
        <f>IFERROR(IF(EXACT($B$5,"Moyenne 2018-2043"),_xll.Woodstock.Analyst.Xcel.UDFs.GetIndicatorValueAverage(Y$11,""&amp;$B$9&amp;"="&amp;$B313&amp;";",IntrantScenario!$B$7, IntrantScenario!$B$10,"2","6")/5,_xll.Woodstock.Analyst.Xcel.UDFs.GetIndicatorValue(Y$11,""&amp;$B$9&amp;"="&amp;$B313&amp;";",IntrantScenario!$B$7, IntrantScenario!$B$10,VLOOKUP($B$5,Periode,2,FALSE))/5),0)</f>
        <v>0</v>
      </c>
      <c r="Z313" s="394">
        <f>IFERROR(IF(EXACT($B$5,"Moyenne 2018-2043"),_xll.Woodstock.Analyst.Xcel.UDFs.GetIndicatorValueAverage(Z$11,""&amp;$B$9&amp;"="&amp;$B313&amp;";",IntrantScenario!$B$7, IntrantScenario!$B$10,"2","6")/5,_xll.Woodstock.Analyst.Xcel.UDFs.GetIndicatorValue(Z$11,""&amp;$B$9&amp;"="&amp;$B313&amp;";",IntrantScenario!$B$7, IntrantScenario!$B$10,VLOOKUP($B$5,Periode,2,FALSE))/5),0)</f>
        <v>0</v>
      </c>
      <c r="AA313" s="394">
        <f>IFERROR(IF(EXACT($B$5,"Moyenne 2018-2043"),_xll.Woodstock.Analyst.Xcel.UDFs.GetIndicatorValueAverage(AA$11,""&amp;$B$9&amp;"="&amp;$B313&amp;";",IntrantScenario!$B$7, IntrantScenario!$B$10,"2","6")/5,_xll.Woodstock.Analyst.Xcel.UDFs.GetIndicatorValue(AA$11,""&amp;$B$9&amp;"="&amp;$B313&amp;";",IntrantScenario!$B$7, IntrantScenario!$B$10,VLOOKUP($B$5,Periode,2,FALSE))/5),0)</f>
        <v>0</v>
      </c>
      <c r="AB313" s="78">
        <f t="shared" si="65"/>
        <v>0</v>
      </c>
      <c r="AC313" s="78">
        <f t="shared" si="66"/>
        <v>0</v>
      </c>
      <c r="AD313" s="395">
        <f t="shared" si="67"/>
        <v>0</v>
      </c>
      <c r="AE313" s="395">
        <f t="shared" si="68"/>
        <v>0</v>
      </c>
    </row>
    <row r="314" spans="1:31" x14ac:dyDescent="0.25">
      <c r="A314" s="387">
        <v>302</v>
      </c>
      <c r="B314" s="396" t="str">
        <f t="shared" si="69"/>
        <v>UTR302</v>
      </c>
      <c r="C314" s="393">
        <f t="shared" si="56"/>
        <v>0</v>
      </c>
      <c r="D314" s="394">
        <f>IFERROR(IF(EXACT($B$5,"Moyenne 2018-2043"),_xll.Woodstock.Analyst.Xcel.UDFs.GetIndicatorValueAverage(D$11,""&amp;$B$9&amp;"="&amp;$B314&amp;";",IntrantScenario!$B$7, IntrantScenario!$B$10,"2","6")/5,_xll.Woodstock.Analyst.Xcel.UDFs.GetIndicatorValue(D$11,""&amp;$B$9&amp;"="&amp;$B314&amp;";",IntrantScenario!$B$7, IntrantScenario!$B$10,VLOOKUP($B$5,Periode,2,FALSE))/5),0)</f>
        <v>0</v>
      </c>
      <c r="E314" s="394">
        <f>IFERROR(IF(EXACT($B$5,"Moyenne 2018-2043"),_xll.Woodstock.Analyst.Xcel.UDFs.GetIndicatorValueAverage(E$11,""&amp;$B$9&amp;"="&amp;$B314&amp;";",IntrantScenario!$B$7, IntrantScenario!$B$10,"2","6")/5,_xll.Woodstock.Analyst.Xcel.UDFs.GetIndicatorValue(E$11,""&amp;$B$9&amp;"="&amp;$B314&amp;";",IntrantScenario!$B$7, IntrantScenario!$B$10,VLOOKUP($B$5,Periode,2,FALSE))/5),0)</f>
        <v>0</v>
      </c>
      <c r="F314" s="393">
        <f t="shared" si="57"/>
        <v>0</v>
      </c>
      <c r="G314" s="394">
        <f>IFERROR(IF(EXACT($B$5,"Moyenne 2018-2043"),_xll.Woodstock.Analyst.Xcel.UDFs.GetIndicatorValueAverage(G$11,""&amp;$B$9&amp;"="&amp;$B314&amp;";",IntrantScenario!$B$7, IntrantScenario!$B$10,"2","6")/5,_xll.Woodstock.Analyst.Xcel.UDFs.GetIndicatorValue(G$11,""&amp;$B$9&amp;"="&amp;$B314&amp;";",IntrantScenario!$B$7, IntrantScenario!$B$10,VLOOKUP($B$5,Periode,2,FALSE))/5),0)</f>
        <v>0</v>
      </c>
      <c r="H314" s="393">
        <f t="shared" si="58"/>
        <v>0</v>
      </c>
      <c r="I314" s="394">
        <f>IFERROR(IF(EXACT($B$5,"Moyenne 2018-2043"),_xll.Woodstock.Analyst.Xcel.UDFs.GetIndicatorValueAverage(I$11,""&amp;$B$9&amp;"="&amp;$B314&amp;";",IntrantScenario!$B$7, IntrantScenario!$B$10,"2","6")/5,_xll.Woodstock.Analyst.Xcel.UDFs.GetIndicatorValue(I$11,""&amp;$B$9&amp;"="&amp;$B314&amp;";",IntrantScenario!$B$7, IntrantScenario!$B$10,VLOOKUP($B$5,Periode,2,FALSE))/5),0)</f>
        <v>0</v>
      </c>
      <c r="J314" s="394">
        <f>IFERROR(IF(EXACT($B$5,"Moyenne 2018-2043"),_xll.Woodstock.Analyst.Xcel.UDFs.GetIndicatorValueAverage(J$11,""&amp;$B$9&amp;"="&amp;$B314&amp;";",IntrantScenario!$B$7, IntrantScenario!$B$10,"2","6")/5,_xll.Woodstock.Analyst.Xcel.UDFs.GetIndicatorValue(J$11,""&amp;$B$9&amp;"="&amp;$B314&amp;";",IntrantScenario!$B$7, IntrantScenario!$B$10,VLOOKUP($B$5,Periode,2,FALSE))/5),0)</f>
        <v>0</v>
      </c>
      <c r="K314" s="78">
        <f t="shared" si="59"/>
        <v>0</v>
      </c>
      <c r="L314" s="393">
        <f t="shared" si="60"/>
        <v>0</v>
      </c>
      <c r="M314" s="394">
        <f>IFERROR(IF(EXACT($B$5,"Moyenne 2018-2043"),_xll.Woodstock.Analyst.Xcel.UDFs.GetIndicatorValueAverage(M$11,""&amp;$B$9&amp;"="&amp;$B314&amp;";",IntrantScenario!$B$7, IntrantScenario!$B$10,"2","6")/5,_xll.Woodstock.Analyst.Xcel.UDFs.GetIndicatorValue(M$11,""&amp;$B$9&amp;"="&amp;$B314&amp;";",IntrantScenario!$B$7, IntrantScenario!$B$10,VLOOKUP($B$5,Periode,2,FALSE))/5),0)</f>
        <v>0</v>
      </c>
      <c r="N314" s="394">
        <f>IFERROR(IF(EXACT($B$5,"Moyenne 2018-2043"),_xll.Woodstock.Analyst.Xcel.UDFs.GetIndicatorValueAverage(N$11,""&amp;$B$9&amp;"="&amp;$B314&amp;";",IntrantScenario!$B$7, IntrantScenario!$B$10,"2","6")/5,_xll.Woodstock.Analyst.Xcel.UDFs.GetIndicatorValue(N$11,""&amp;$B$9&amp;"="&amp;$B314&amp;";",IntrantScenario!$B$7, IntrantScenario!$B$10,VLOOKUP($B$5,Periode,2,FALSE))/5),0)</f>
        <v>0</v>
      </c>
      <c r="O314" s="394">
        <f>IFERROR(IF(EXACT($B$5,"Moyenne 2018-2043"),_xll.Woodstock.Analyst.Xcel.UDFs.GetIndicatorValueAverage(O$11,""&amp;$B$9&amp;"="&amp;$B314&amp;";",IntrantScenario!$B$7, IntrantScenario!$B$10,"2","6")/5,_xll.Woodstock.Analyst.Xcel.UDFs.GetIndicatorValue(O$11,""&amp;$B$9&amp;"="&amp;$B314&amp;";",IntrantScenario!$B$7, IntrantScenario!$B$10,VLOOKUP($B$5,Periode,2,FALSE))/5),0)</f>
        <v>0</v>
      </c>
      <c r="P314" s="393">
        <f t="shared" si="61"/>
        <v>0</v>
      </c>
      <c r="Q314" s="394">
        <f>IFERROR(IF(EXACT($B$5,"Moyenne 2018-2043"),_xll.Woodstock.Analyst.Xcel.UDFs.GetIndicatorValueAverage(Q$11,""&amp;$B$9&amp;"="&amp;$B314&amp;";",IntrantScenario!$B$7, IntrantScenario!$B$10,"2","6")/5,_xll.Woodstock.Analyst.Xcel.UDFs.GetIndicatorValue(Q$11,""&amp;$B$9&amp;"="&amp;$B314&amp;";",IntrantScenario!$B$7, IntrantScenario!$B$10,VLOOKUP($B$5,Periode,2,FALSE))/5),0)</f>
        <v>0</v>
      </c>
      <c r="R314" s="393">
        <f t="shared" si="62"/>
        <v>0</v>
      </c>
      <c r="S314" s="394">
        <f>IFERROR(IF(EXACT($B$5,"Moyenne 2018-2043"),_xll.Woodstock.Analyst.Xcel.UDFs.GetIndicatorValueAverage(S$11,""&amp;$B$9&amp;"="&amp;$B314&amp;";",IntrantScenario!$B$7, IntrantScenario!$B$10,"2","6")/5,_xll.Woodstock.Analyst.Xcel.UDFs.GetIndicatorValue(S$11,""&amp;$B$9&amp;"="&amp;$B314&amp;";",IntrantScenario!$B$7, IntrantScenario!$B$10,VLOOKUP($B$5,Periode,2,FALSE))/5),0)</f>
        <v>0</v>
      </c>
      <c r="T314" s="394">
        <f>IFERROR(IF(EXACT($B$5,"Moyenne 2018-2043"),_xll.Woodstock.Analyst.Xcel.UDFs.GetIndicatorValueAverage(T$11,""&amp;$B$9&amp;"="&amp;$B314&amp;";",IntrantScenario!$B$7, IntrantScenario!$B$10,"2","6")/5,_xll.Woodstock.Analyst.Xcel.UDFs.GetIndicatorValue(T$11,""&amp;$B$9&amp;"="&amp;$B314&amp;";",IntrantScenario!$B$7, IntrantScenario!$B$10,VLOOKUP($B$5,Periode,2,FALSE))/5),0)</f>
        <v>0</v>
      </c>
      <c r="U314" s="393">
        <f t="shared" si="63"/>
        <v>0</v>
      </c>
      <c r="V314" s="394">
        <f>IFERROR(IF(EXACT($B$5,"Moyenne 2018-2043"),_xll.Woodstock.Analyst.Xcel.UDFs.GetIndicatorValueAverage(V$11,""&amp;$B$9&amp;"="&amp;$B314&amp;";",IntrantScenario!$B$7, IntrantScenario!$B$10,"2","6")/5,_xll.Woodstock.Analyst.Xcel.UDFs.GetIndicatorValue(V$11,""&amp;$B$9&amp;"="&amp;$B314&amp;";",IntrantScenario!$B$7, IntrantScenario!$B$10,VLOOKUP($B$5,Periode,2,FALSE))/5),0)</f>
        <v>0</v>
      </c>
      <c r="W314" s="393">
        <f t="shared" si="64"/>
        <v>0</v>
      </c>
      <c r="X314" s="394">
        <f>IFERROR(IF(EXACT($B$5,"Moyenne 2018-2043"),_xll.Woodstock.Analyst.Xcel.UDFs.GetIndicatorValueAverage(X$11,""&amp;$B$9&amp;"="&amp;$B314&amp;";",IntrantScenario!$B$7, IntrantScenario!$B$10,"2","6")/5,_xll.Woodstock.Analyst.Xcel.UDFs.GetIndicatorValue(X$11,""&amp;$B$9&amp;"="&amp;$B314&amp;";",IntrantScenario!$B$7, IntrantScenario!$B$10,VLOOKUP($B$5,Periode,2,FALSE))/5),0)</f>
        <v>0</v>
      </c>
      <c r="Y314" s="394">
        <f>IFERROR(IF(EXACT($B$5,"Moyenne 2018-2043"),_xll.Woodstock.Analyst.Xcel.UDFs.GetIndicatorValueAverage(Y$11,""&amp;$B$9&amp;"="&amp;$B314&amp;";",IntrantScenario!$B$7, IntrantScenario!$B$10,"2","6")/5,_xll.Woodstock.Analyst.Xcel.UDFs.GetIndicatorValue(Y$11,""&amp;$B$9&amp;"="&amp;$B314&amp;";",IntrantScenario!$B$7, IntrantScenario!$B$10,VLOOKUP($B$5,Periode,2,FALSE))/5),0)</f>
        <v>0</v>
      </c>
      <c r="Z314" s="394">
        <f>IFERROR(IF(EXACT($B$5,"Moyenne 2018-2043"),_xll.Woodstock.Analyst.Xcel.UDFs.GetIndicatorValueAverage(Z$11,""&amp;$B$9&amp;"="&amp;$B314&amp;";",IntrantScenario!$B$7, IntrantScenario!$B$10,"2","6")/5,_xll.Woodstock.Analyst.Xcel.UDFs.GetIndicatorValue(Z$11,""&amp;$B$9&amp;"="&amp;$B314&amp;";",IntrantScenario!$B$7, IntrantScenario!$B$10,VLOOKUP($B$5,Periode,2,FALSE))/5),0)</f>
        <v>0</v>
      </c>
      <c r="AA314" s="394">
        <f>IFERROR(IF(EXACT($B$5,"Moyenne 2018-2043"),_xll.Woodstock.Analyst.Xcel.UDFs.GetIndicatorValueAverage(AA$11,""&amp;$B$9&amp;"="&amp;$B314&amp;";",IntrantScenario!$B$7, IntrantScenario!$B$10,"2","6")/5,_xll.Woodstock.Analyst.Xcel.UDFs.GetIndicatorValue(AA$11,""&amp;$B$9&amp;"="&amp;$B314&amp;";",IntrantScenario!$B$7, IntrantScenario!$B$10,VLOOKUP($B$5,Periode,2,FALSE))/5),0)</f>
        <v>0</v>
      </c>
      <c r="AB314" s="78">
        <f t="shared" si="65"/>
        <v>0</v>
      </c>
      <c r="AC314" s="78">
        <f t="shared" si="66"/>
        <v>0</v>
      </c>
      <c r="AD314" s="395">
        <f t="shared" si="67"/>
        <v>0</v>
      </c>
      <c r="AE314" s="395">
        <f t="shared" si="68"/>
        <v>0</v>
      </c>
    </row>
    <row r="315" spans="1:31" x14ac:dyDescent="0.25">
      <c r="A315" s="387">
        <v>303</v>
      </c>
      <c r="B315" s="396" t="str">
        <f t="shared" si="69"/>
        <v>UTR303</v>
      </c>
      <c r="C315" s="393">
        <f t="shared" si="56"/>
        <v>0</v>
      </c>
      <c r="D315" s="394">
        <f>IFERROR(IF(EXACT($B$5,"Moyenne 2018-2043"),_xll.Woodstock.Analyst.Xcel.UDFs.GetIndicatorValueAverage(D$11,""&amp;$B$9&amp;"="&amp;$B315&amp;";",IntrantScenario!$B$7, IntrantScenario!$B$10,"2","6")/5,_xll.Woodstock.Analyst.Xcel.UDFs.GetIndicatorValue(D$11,""&amp;$B$9&amp;"="&amp;$B315&amp;";",IntrantScenario!$B$7, IntrantScenario!$B$10,VLOOKUP($B$5,Periode,2,FALSE))/5),0)</f>
        <v>0</v>
      </c>
      <c r="E315" s="394">
        <f>IFERROR(IF(EXACT($B$5,"Moyenne 2018-2043"),_xll.Woodstock.Analyst.Xcel.UDFs.GetIndicatorValueAverage(E$11,""&amp;$B$9&amp;"="&amp;$B315&amp;";",IntrantScenario!$B$7, IntrantScenario!$B$10,"2","6")/5,_xll.Woodstock.Analyst.Xcel.UDFs.GetIndicatorValue(E$11,""&amp;$B$9&amp;"="&amp;$B315&amp;";",IntrantScenario!$B$7, IntrantScenario!$B$10,VLOOKUP($B$5,Periode,2,FALSE))/5),0)</f>
        <v>0</v>
      </c>
      <c r="F315" s="393">
        <f t="shared" si="57"/>
        <v>0</v>
      </c>
      <c r="G315" s="394">
        <f>IFERROR(IF(EXACT($B$5,"Moyenne 2018-2043"),_xll.Woodstock.Analyst.Xcel.UDFs.GetIndicatorValueAverage(G$11,""&amp;$B$9&amp;"="&amp;$B315&amp;";",IntrantScenario!$B$7, IntrantScenario!$B$10,"2","6")/5,_xll.Woodstock.Analyst.Xcel.UDFs.GetIndicatorValue(G$11,""&amp;$B$9&amp;"="&amp;$B315&amp;";",IntrantScenario!$B$7, IntrantScenario!$B$10,VLOOKUP($B$5,Periode,2,FALSE))/5),0)</f>
        <v>0</v>
      </c>
      <c r="H315" s="393">
        <f t="shared" si="58"/>
        <v>0</v>
      </c>
      <c r="I315" s="394">
        <f>IFERROR(IF(EXACT($B$5,"Moyenne 2018-2043"),_xll.Woodstock.Analyst.Xcel.UDFs.GetIndicatorValueAverage(I$11,""&amp;$B$9&amp;"="&amp;$B315&amp;";",IntrantScenario!$B$7, IntrantScenario!$B$10,"2","6")/5,_xll.Woodstock.Analyst.Xcel.UDFs.GetIndicatorValue(I$11,""&amp;$B$9&amp;"="&amp;$B315&amp;";",IntrantScenario!$B$7, IntrantScenario!$B$10,VLOOKUP($B$5,Periode,2,FALSE))/5),0)</f>
        <v>0</v>
      </c>
      <c r="J315" s="394">
        <f>IFERROR(IF(EXACT($B$5,"Moyenne 2018-2043"),_xll.Woodstock.Analyst.Xcel.UDFs.GetIndicatorValueAverage(J$11,""&amp;$B$9&amp;"="&amp;$B315&amp;";",IntrantScenario!$B$7, IntrantScenario!$B$10,"2","6")/5,_xll.Woodstock.Analyst.Xcel.UDFs.GetIndicatorValue(J$11,""&amp;$B$9&amp;"="&amp;$B315&amp;";",IntrantScenario!$B$7, IntrantScenario!$B$10,VLOOKUP($B$5,Periode,2,FALSE))/5),0)</f>
        <v>0</v>
      </c>
      <c r="K315" s="78">
        <f t="shared" si="59"/>
        <v>0</v>
      </c>
      <c r="L315" s="393">
        <f t="shared" si="60"/>
        <v>0</v>
      </c>
      <c r="M315" s="394">
        <f>IFERROR(IF(EXACT($B$5,"Moyenne 2018-2043"),_xll.Woodstock.Analyst.Xcel.UDFs.GetIndicatorValueAverage(M$11,""&amp;$B$9&amp;"="&amp;$B315&amp;";",IntrantScenario!$B$7, IntrantScenario!$B$10,"2","6")/5,_xll.Woodstock.Analyst.Xcel.UDFs.GetIndicatorValue(M$11,""&amp;$B$9&amp;"="&amp;$B315&amp;";",IntrantScenario!$B$7, IntrantScenario!$B$10,VLOOKUP($B$5,Periode,2,FALSE))/5),0)</f>
        <v>0</v>
      </c>
      <c r="N315" s="394">
        <f>IFERROR(IF(EXACT($B$5,"Moyenne 2018-2043"),_xll.Woodstock.Analyst.Xcel.UDFs.GetIndicatorValueAverage(N$11,""&amp;$B$9&amp;"="&amp;$B315&amp;";",IntrantScenario!$B$7, IntrantScenario!$B$10,"2","6")/5,_xll.Woodstock.Analyst.Xcel.UDFs.GetIndicatorValue(N$11,""&amp;$B$9&amp;"="&amp;$B315&amp;";",IntrantScenario!$B$7, IntrantScenario!$B$10,VLOOKUP($B$5,Periode,2,FALSE))/5),0)</f>
        <v>0</v>
      </c>
      <c r="O315" s="394">
        <f>IFERROR(IF(EXACT($B$5,"Moyenne 2018-2043"),_xll.Woodstock.Analyst.Xcel.UDFs.GetIndicatorValueAverage(O$11,""&amp;$B$9&amp;"="&amp;$B315&amp;";",IntrantScenario!$B$7, IntrantScenario!$B$10,"2","6")/5,_xll.Woodstock.Analyst.Xcel.UDFs.GetIndicatorValue(O$11,""&amp;$B$9&amp;"="&amp;$B315&amp;";",IntrantScenario!$B$7, IntrantScenario!$B$10,VLOOKUP($B$5,Periode,2,FALSE))/5),0)</f>
        <v>0</v>
      </c>
      <c r="P315" s="393">
        <f t="shared" si="61"/>
        <v>0</v>
      </c>
      <c r="Q315" s="394">
        <f>IFERROR(IF(EXACT($B$5,"Moyenne 2018-2043"),_xll.Woodstock.Analyst.Xcel.UDFs.GetIndicatorValueAverage(Q$11,""&amp;$B$9&amp;"="&amp;$B315&amp;";",IntrantScenario!$B$7, IntrantScenario!$B$10,"2","6")/5,_xll.Woodstock.Analyst.Xcel.UDFs.GetIndicatorValue(Q$11,""&amp;$B$9&amp;"="&amp;$B315&amp;";",IntrantScenario!$B$7, IntrantScenario!$B$10,VLOOKUP($B$5,Periode,2,FALSE))/5),0)</f>
        <v>0</v>
      </c>
      <c r="R315" s="393">
        <f t="shared" si="62"/>
        <v>0</v>
      </c>
      <c r="S315" s="394">
        <f>IFERROR(IF(EXACT($B$5,"Moyenne 2018-2043"),_xll.Woodstock.Analyst.Xcel.UDFs.GetIndicatorValueAverage(S$11,""&amp;$B$9&amp;"="&amp;$B315&amp;";",IntrantScenario!$B$7, IntrantScenario!$B$10,"2","6")/5,_xll.Woodstock.Analyst.Xcel.UDFs.GetIndicatorValue(S$11,""&amp;$B$9&amp;"="&amp;$B315&amp;";",IntrantScenario!$B$7, IntrantScenario!$B$10,VLOOKUP($B$5,Periode,2,FALSE))/5),0)</f>
        <v>0</v>
      </c>
      <c r="T315" s="394">
        <f>IFERROR(IF(EXACT($B$5,"Moyenne 2018-2043"),_xll.Woodstock.Analyst.Xcel.UDFs.GetIndicatorValueAverage(T$11,""&amp;$B$9&amp;"="&amp;$B315&amp;";",IntrantScenario!$B$7, IntrantScenario!$B$10,"2","6")/5,_xll.Woodstock.Analyst.Xcel.UDFs.GetIndicatorValue(T$11,""&amp;$B$9&amp;"="&amp;$B315&amp;";",IntrantScenario!$B$7, IntrantScenario!$B$10,VLOOKUP($B$5,Periode,2,FALSE))/5),0)</f>
        <v>0</v>
      </c>
      <c r="U315" s="393">
        <f t="shared" si="63"/>
        <v>0</v>
      </c>
      <c r="V315" s="394">
        <f>IFERROR(IF(EXACT($B$5,"Moyenne 2018-2043"),_xll.Woodstock.Analyst.Xcel.UDFs.GetIndicatorValueAverage(V$11,""&amp;$B$9&amp;"="&amp;$B315&amp;";",IntrantScenario!$B$7, IntrantScenario!$B$10,"2","6")/5,_xll.Woodstock.Analyst.Xcel.UDFs.GetIndicatorValue(V$11,""&amp;$B$9&amp;"="&amp;$B315&amp;";",IntrantScenario!$B$7, IntrantScenario!$B$10,VLOOKUP($B$5,Periode,2,FALSE))/5),0)</f>
        <v>0</v>
      </c>
      <c r="W315" s="393">
        <f t="shared" si="64"/>
        <v>0</v>
      </c>
      <c r="X315" s="394">
        <f>IFERROR(IF(EXACT($B$5,"Moyenne 2018-2043"),_xll.Woodstock.Analyst.Xcel.UDFs.GetIndicatorValueAverage(X$11,""&amp;$B$9&amp;"="&amp;$B315&amp;";",IntrantScenario!$B$7, IntrantScenario!$B$10,"2","6")/5,_xll.Woodstock.Analyst.Xcel.UDFs.GetIndicatorValue(X$11,""&amp;$B$9&amp;"="&amp;$B315&amp;";",IntrantScenario!$B$7, IntrantScenario!$B$10,VLOOKUP($B$5,Periode,2,FALSE))/5),0)</f>
        <v>0</v>
      </c>
      <c r="Y315" s="394">
        <f>IFERROR(IF(EXACT($B$5,"Moyenne 2018-2043"),_xll.Woodstock.Analyst.Xcel.UDFs.GetIndicatorValueAverage(Y$11,""&amp;$B$9&amp;"="&amp;$B315&amp;";",IntrantScenario!$B$7, IntrantScenario!$B$10,"2","6")/5,_xll.Woodstock.Analyst.Xcel.UDFs.GetIndicatorValue(Y$11,""&amp;$B$9&amp;"="&amp;$B315&amp;";",IntrantScenario!$B$7, IntrantScenario!$B$10,VLOOKUP($B$5,Periode,2,FALSE))/5),0)</f>
        <v>0</v>
      </c>
      <c r="Z315" s="394">
        <f>IFERROR(IF(EXACT($B$5,"Moyenne 2018-2043"),_xll.Woodstock.Analyst.Xcel.UDFs.GetIndicatorValueAverage(Z$11,""&amp;$B$9&amp;"="&amp;$B315&amp;";",IntrantScenario!$B$7, IntrantScenario!$B$10,"2","6")/5,_xll.Woodstock.Analyst.Xcel.UDFs.GetIndicatorValue(Z$11,""&amp;$B$9&amp;"="&amp;$B315&amp;";",IntrantScenario!$B$7, IntrantScenario!$B$10,VLOOKUP($B$5,Periode,2,FALSE))/5),0)</f>
        <v>0</v>
      </c>
      <c r="AA315" s="394">
        <f>IFERROR(IF(EXACT($B$5,"Moyenne 2018-2043"),_xll.Woodstock.Analyst.Xcel.UDFs.GetIndicatorValueAverage(AA$11,""&amp;$B$9&amp;"="&amp;$B315&amp;";",IntrantScenario!$B$7, IntrantScenario!$B$10,"2","6")/5,_xll.Woodstock.Analyst.Xcel.UDFs.GetIndicatorValue(AA$11,""&amp;$B$9&amp;"="&amp;$B315&amp;";",IntrantScenario!$B$7, IntrantScenario!$B$10,VLOOKUP($B$5,Periode,2,FALSE))/5),0)</f>
        <v>0</v>
      </c>
      <c r="AB315" s="78">
        <f t="shared" si="65"/>
        <v>0</v>
      </c>
      <c r="AC315" s="78">
        <f t="shared" si="66"/>
        <v>0</v>
      </c>
      <c r="AD315" s="395">
        <f t="shared" si="67"/>
        <v>0</v>
      </c>
      <c r="AE315" s="395">
        <f t="shared" si="68"/>
        <v>0</v>
      </c>
    </row>
    <row r="316" spans="1:31" x14ac:dyDescent="0.25">
      <c r="A316" s="387">
        <v>304</v>
      </c>
      <c r="B316" s="396" t="str">
        <f t="shared" si="69"/>
        <v>UTR304</v>
      </c>
      <c r="C316" s="393">
        <f t="shared" si="56"/>
        <v>0</v>
      </c>
      <c r="D316" s="394">
        <f>IFERROR(IF(EXACT($B$5,"Moyenne 2018-2043"),_xll.Woodstock.Analyst.Xcel.UDFs.GetIndicatorValueAverage(D$11,""&amp;$B$9&amp;"="&amp;$B316&amp;";",IntrantScenario!$B$7, IntrantScenario!$B$10,"2","6")/5,_xll.Woodstock.Analyst.Xcel.UDFs.GetIndicatorValue(D$11,""&amp;$B$9&amp;"="&amp;$B316&amp;";",IntrantScenario!$B$7, IntrantScenario!$B$10,VLOOKUP($B$5,Periode,2,FALSE))/5),0)</f>
        <v>0</v>
      </c>
      <c r="E316" s="394">
        <f>IFERROR(IF(EXACT($B$5,"Moyenne 2018-2043"),_xll.Woodstock.Analyst.Xcel.UDFs.GetIndicatorValueAverage(E$11,""&amp;$B$9&amp;"="&amp;$B316&amp;";",IntrantScenario!$B$7, IntrantScenario!$B$10,"2","6")/5,_xll.Woodstock.Analyst.Xcel.UDFs.GetIndicatorValue(E$11,""&amp;$B$9&amp;"="&amp;$B316&amp;";",IntrantScenario!$B$7, IntrantScenario!$B$10,VLOOKUP($B$5,Periode,2,FALSE))/5),0)</f>
        <v>0</v>
      </c>
      <c r="F316" s="393">
        <f t="shared" si="57"/>
        <v>0</v>
      </c>
      <c r="G316" s="394">
        <f>IFERROR(IF(EXACT($B$5,"Moyenne 2018-2043"),_xll.Woodstock.Analyst.Xcel.UDFs.GetIndicatorValueAverage(G$11,""&amp;$B$9&amp;"="&amp;$B316&amp;";",IntrantScenario!$B$7, IntrantScenario!$B$10,"2","6")/5,_xll.Woodstock.Analyst.Xcel.UDFs.GetIndicatorValue(G$11,""&amp;$B$9&amp;"="&amp;$B316&amp;";",IntrantScenario!$B$7, IntrantScenario!$B$10,VLOOKUP($B$5,Periode,2,FALSE))/5),0)</f>
        <v>0</v>
      </c>
      <c r="H316" s="393">
        <f t="shared" si="58"/>
        <v>0</v>
      </c>
      <c r="I316" s="394">
        <f>IFERROR(IF(EXACT($B$5,"Moyenne 2018-2043"),_xll.Woodstock.Analyst.Xcel.UDFs.GetIndicatorValueAverage(I$11,""&amp;$B$9&amp;"="&amp;$B316&amp;";",IntrantScenario!$B$7, IntrantScenario!$B$10,"2","6")/5,_xll.Woodstock.Analyst.Xcel.UDFs.GetIndicatorValue(I$11,""&amp;$B$9&amp;"="&amp;$B316&amp;";",IntrantScenario!$B$7, IntrantScenario!$B$10,VLOOKUP($B$5,Periode,2,FALSE))/5),0)</f>
        <v>0</v>
      </c>
      <c r="J316" s="394">
        <f>IFERROR(IF(EXACT($B$5,"Moyenne 2018-2043"),_xll.Woodstock.Analyst.Xcel.UDFs.GetIndicatorValueAverage(J$11,""&amp;$B$9&amp;"="&amp;$B316&amp;";",IntrantScenario!$B$7, IntrantScenario!$B$10,"2","6")/5,_xll.Woodstock.Analyst.Xcel.UDFs.GetIndicatorValue(J$11,""&amp;$B$9&amp;"="&amp;$B316&amp;";",IntrantScenario!$B$7, IntrantScenario!$B$10,VLOOKUP($B$5,Periode,2,FALSE))/5),0)</f>
        <v>0</v>
      </c>
      <c r="K316" s="78">
        <f t="shared" si="59"/>
        <v>0</v>
      </c>
      <c r="L316" s="393">
        <f t="shared" si="60"/>
        <v>0</v>
      </c>
      <c r="M316" s="394">
        <f>IFERROR(IF(EXACT($B$5,"Moyenne 2018-2043"),_xll.Woodstock.Analyst.Xcel.UDFs.GetIndicatorValueAverage(M$11,""&amp;$B$9&amp;"="&amp;$B316&amp;";",IntrantScenario!$B$7, IntrantScenario!$B$10,"2","6")/5,_xll.Woodstock.Analyst.Xcel.UDFs.GetIndicatorValue(M$11,""&amp;$B$9&amp;"="&amp;$B316&amp;";",IntrantScenario!$B$7, IntrantScenario!$B$10,VLOOKUP($B$5,Periode,2,FALSE))/5),0)</f>
        <v>0</v>
      </c>
      <c r="N316" s="394">
        <f>IFERROR(IF(EXACT($B$5,"Moyenne 2018-2043"),_xll.Woodstock.Analyst.Xcel.UDFs.GetIndicatorValueAverage(N$11,""&amp;$B$9&amp;"="&amp;$B316&amp;";",IntrantScenario!$B$7, IntrantScenario!$B$10,"2","6")/5,_xll.Woodstock.Analyst.Xcel.UDFs.GetIndicatorValue(N$11,""&amp;$B$9&amp;"="&amp;$B316&amp;";",IntrantScenario!$B$7, IntrantScenario!$B$10,VLOOKUP($B$5,Periode,2,FALSE))/5),0)</f>
        <v>0</v>
      </c>
      <c r="O316" s="394">
        <f>IFERROR(IF(EXACT($B$5,"Moyenne 2018-2043"),_xll.Woodstock.Analyst.Xcel.UDFs.GetIndicatorValueAverage(O$11,""&amp;$B$9&amp;"="&amp;$B316&amp;";",IntrantScenario!$B$7, IntrantScenario!$B$10,"2","6")/5,_xll.Woodstock.Analyst.Xcel.UDFs.GetIndicatorValue(O$11,""&amp;$B$9&amp;"="&amp;$B316&amp;";",IntrantScenario!$B$7, IntrantScenario!$B$10,VLOOKUP($B$5,Periode,2,FALSE))/5),0)</f>
        <v>0</v>
      </c>
      <c r="P316" s="393">
        <f t="shared" si="61"/>
        <v>0</v>
      </c>
      <c r="Q316" s="394">
        <f>IFERROR(IF(EXACT($B$5,"Moyenne 2018-2043"),_xll.Woodstock.Analyst.Xcel.UDFs.GetIndicatorValueAverage(Q$11,""&amp;$B$9&amp;"="&amp;$B316&amp;";",IntrantScenario!$B$7, IntrantScenario!$B$10,"2","6")/5,_xll.Woodstock.Analyst.Xcel.UDFs.GetIndicatorValue(Q$11,""&amp;$B$9&amp;"="&amp;$B316&amp;";",IntrantScenario!$B$7, IntrantScenario!$B$10,VLOOKUP($B$5,Periode,2,FALSE))/5),0)</f>
        <v>0</v>
      </c>
      <c r="R316" s="393">
        <f t="shared" si="62"/>
        <v>0</v>
      </c>
      <c r="S316" s="394">
        <f>IFERROR(IF(EXACT($B$5,"Moyenne 2018-2043"),_xll.Woodstock.Analyst.Xcel.UDFs.GetIndicatorValueAverage(S$11,""&amp;$B$9&amp;"="&amp;$B316&amp;";",IntrantScenario!$B$7, IntrantScenario!$B$10,"2","6")/5,_xll.Woodstock.Analyst.Xcel.UDFs.GetIndicatorValue(S$11,""&amp;$B$9&amp;"="&amp;$B316&amp;";",IntrantScenario!$B$7, IntrantScenario!$B$10,VLOOKUP($B$5,Periode,2,FALSE))/5),0)</f>
        <v>0</v>
      </c>
      <c r="T316" s="394">
        <f>IFERROR(IF(EXACT($B$5,"Moyenne 2018-2043"),_xll.Woodstock.Analyst.Xcel.UDFs.GetIndicatorValueAverage(T$11,""&amp;$B$9&amp;"="&amp;$B316&amp;";",IntrantScenario!$B$7, IntrantScenario!$B$10,"2","6")/5,_xll.Woodstock.Analyst.Xcel.UDFs.GetIndicatorValue(T$11,""&amp;$B$9&amp;"="&amp;$B316&amp;";",IntrantScenario!$B$7, IntrantScenario!$B$10,VLOOKUP($B$5,Periode,2,FALSE))/5),0)</f>
        <v>0</v>
      </c>
      <c r="U316" s="393">
        <f t="shared" si="63"/>
        <v>0</v>
      </c>
      <c r="V316" s="394">
        <f>IFERROR(IF(EXACT($B$5,"Moyenne 2018-2043"),_xll.Woodstock.Analyst.Xcel.UDFs.GetIndicatorValueAverage(V$11,""&amp;$B$9&amp;"="&amp;$B316&amp;";",IntrantScenario!$B$7, IntrantScenario!$B$10,"2","6")/5,_xll.Woodstock.Analyst.Xcel.UDFs.GetIndicatorValue(V$11,""&amp;$B$9&amp;"="&amp;$B316&amp;";",IntrantScenario!$B$7, IntrantScenario!$B$10,VLOOKUP($B$5,Periode,2,FALSE))/5),0)</f>
        <v>0</v>
      </c>
      <c r="W316" s="393">
        <f t="shared" si="64"/>
        <v>0</v>
      </c>
      <c r="X316" s="394">
        <f>IFERROR(IF(EXACT($B$5,"Moyenne 2018-2043"),_xll.Woodstock.Analyst.Xcel.UDFs.GetIndicatorValueAverage(X$11,""&amp;$B$9&amp;"="&amp;$B316&amp;";",IntrantScenario!$B$7, IntrantScenario!$B$10,"2","6")/5,_xll.Woodstock.Analyst.Xcel.UDFs.GetIndicatorValue(X$11,""&amp;$B$9&amp;"="&amp;$B316&amp;";",IntrantScenario!$B$7, IntrantScenario!$B$10,VLOOKUP($B$5,Periode,2,FALSE))/5),0)</f>
        <v>0</v>
      </c>
      <c r="Y316" s="394">
        <f>IFERROR(IF(EXACT($B$5,"Moyenne 2018-2043"),_xll.Woodstock.Analyst.Xcel.UDFs.GetIndicatorValueAverage(Y$11,""&amp;$B$9&amp;"="&amp;$B316&amp;";",IntrantScenario!$B$7, IntrantScenario!$B$10,"2","6")/5,_xll.Woodstock.Analyst.Xcel.UDFs.GetIndicatorValue(Y$11,""&amp;$B$9&amp;"="&amp;$B316&amp;";",IntrantScenario!$B$7, IntrantScenario!$B$10,VLOOKUP($B$5,Periode,2,FALSE))/5),0)</f>
        <v>0</v>
      </c>
      <c r="Z316" s="394">
        <f>IFERROR(IF(EXACT($B$5,"Moyenne 2018-2043"),_xll.Woodstock.Analyst.Xcel.UDFs.GetIndicatorValueAverage(Z$11,""&amp;$B$9&amp;"="&amp;$B316&amp;";",IntrantScenario!$B$7, IntrantScenario!$B$10,"2","6")/5,_xll.Woodstock.Analyst.Xcel.UDFs.GetIndicatorValue(Z$11,""&amp;$B$9&amp;"="&amp;$B316&amp;";",IntrantScenario!$B$7, IntrantScenario!$B$10,VLOOKUP($B$5,Periode,2,FALSE))/5),0)</f>
        <v>0</v>
      </c>
      <c r="AA316" s="394">
        <f>IFERROR(IF(EXACT($B$5,"Moyenne 2018-2043"),_xll.Woodstock.Analyst.Xcel.UDFs.GetIndicatorValueAverage(AA$11,""&amp;$B$9&amp;"="&amp;$B316&amp;";",IntrantScenario!$B$7, IntrantScenario!$B$10,"2","6")/5,_xll.Woodstock.Analyst.Xcel.UDFs.GetIndicatorValue(AA$11,""&amp;$B$9&amp;"="&amp;$B316&amp;";",IntrantScenario!$B$7, IntrantScenario!$B$10,VLOOKUP($B$5,Periode,2,FALSE))/5),0)</f>
        <v>0</v>
      </c>
      <c r="AB316" s="78">
        <f t="shared" si="65"/>
        <v>0</v>
      </c>
      <c r="AC316" s="78">
        <f t="shared" si="66"/>
        <v>0</v>
      </c>
      <c r="AD316" s="395">
        <f t="shared" si="67"/>
        <v>0</v>
      </c>
      <c r="AE316" s="395">
        <f t="shared" si="68"/>
        <v>0</v>
      </c>
    </row>
    <row r="317" spans="1:31" x14ac:dyDescent="0.25">
      <c r="A317" s="387">
        <v>305</v>
      </c>
      <c r="B317" s="396" t="str">
        <f t="shared" si="69"/>
        <v>UTR305</v>
      </c>
      <c r="C317" s="393">
        <f t="shared" si="56"/>
        <v>0</v>
      </c>
      <c r="D317" s="394">
        <f>IFERROR(IF(EXACT($B$5,"Moyenne 2018-2043"),_xll.Woodstock.Analyst.Xcel.UDFs.GetIndicatorValueAverage(D$11,""&amp;$B$9&amp;"="&amp;$B317&amp;";",IntrantScenario!$B$7, IntrantScenario!$B$10,"2","6")/5,_xll.Woodstock.Analyst.Xcel.UDFs.GetIndicatorValue(D$11,""&amp;$B$9&amp;"="&amp;$B317&amp;";",IntrantScenario!$B$7, IntrantScenario!$B$10,VLOOKUP($B$5,Periode,2,FALSE))/5),0)</f>
        <v>0</v>
      </c>
      <c r="E317" s="394">
        <f>IFERROR(IF(EXACT($B$5,"Moyenne 2018-2043"),_xll.Woodstock.Analyst.Xcel.UDFs.GetIndicatorValueAverage(E$11,""&amp;$B$9&amp;"="&amp;$B317&amp;";",IntrantScenario!$B$7, IntrantScenario!$B$10,"2","6")/5,_xll.Woodstock.Analyst.Xcel.UDFs.GetIndicatorValue(E$11,""&amp;$B$9&amp;"="&amp;$B317&amp;";",IntrantScenario!$B$7, IntrantScenario!$B$10,VLOOKUP($B$5,Periode,2,FALSE))/5),0)</f>
        <v>0</v>
      </c>
      <c r="F317" s="393">
        <f t="shared" si="57"/>
        <v>0</v>
      </c>
      <c r="G317" s="394">
        <f>IFERROR(IF(EXACT($B$5,"Moyenne 2018-2043"),_xll.Woodstock.Analyst.Xcel.UDFs.GetIndicatorValueAverage(G$11,""&amp;$B$9&amp;"="&amp;$B317&amp;";",IntrantScenario!$B$7, IntrantScenario!$B$10,"2","6")/5,_xll.Woodstock.Analyst.Xcel.UDFs.GetIndicatorValue(G$11,""&amp;$B$9&amp;"="&amp;$B317&amp;";",IntrantScenario!$B$7, IntrantScenario!$B$10,VLOOKUP($B$5,Periode,2,FALSE))/5),0)</f>
        <v>0</v>
      </c>
      <c r="H317" s="393">
        <f t="shared" si="58"/>
        <v>0</v>
      </c>
      <c r="I317" s="394">
        <f>IFERROR(IF(EXACT($B$5,"Moyenne 2018-2043"),_xll.Woodstock.Analyst.Xcel.UDFs.GetIndicatorValueAverage(I$11,""&amp;$B$9&amp;"="&amp;$B317&amp;";",IntrantScenario!$B$7, IntrantScenario!$B$10,"2","6")/5,_xll.Woodstock.Analyst.Xcel.UDFs.GetIndicatorValue(I$11,""&amp;$B$9&amp;"="&amp;$B317&amp;";",IntrantScenario!$B$7, IntrantScenario!$B$10,VLOOKUP($B$5,Periode,2,FALSE))/5),0)</f>
        <v>0</v>
      </c>
      <c r="J317" s="394">
        <f>IFERROR(IF(EXACT($B$5,"Moyenne 2018-2043"),_xll.Woodstock.Analyst.Xcel.UDFs.GetIndicatorValueAverage(J$11,""&amp;$B$9&amp;"="&amp;$B317&amp;";",IntrantScenario!$B$7, IntrantScenario!$B$10,"2","6")/5,_xll.Woodstock.Analyst.Xcel.UDFs.GetIndicatorValue(J$11,""&amp;$B$9&amp;"="&amp;$B317&amp;";",IntrantScenario!$B$7, IntrantScenario!$B$10,VLOOKUP($B$5,Periode,2,FALSE))/5),0)</f>
        <v>0</v>
      </c>
      <c r="K317" s="78">
        <f t="shared" si="59"/>
        <v>0</v>
      </c>
      <c r="L317" s="393">
        <f t="shared" si="60"/>
        <v>0</v>
      </c>
      <c r="M317" s="394">
        <f>IFERROR(IF(EXACT($B$5,"Moyenne 2018-2043"),_xll.Woodstock.Analyst.Xcel.UDFs.GetIndicatorValueAverage(M$11,""&amp;$B$9&amp;"="&amp;$B317&amp;";",IntrantScenario!$B$7, IntrantScenario!$B$10,"2","6")/5,_xll.Woodstock.Analyst.Xcel.UDFs.GetIndicatorValue(M$11,""&amp;$B$9&amp;"="&amp;$B317&amp;";",IntrantScenario!$B$7, IntrantScenario!$B$10,VLOOKUP($B$5,Periode,2,FALSE))/5),0)</f>
        <v>0</v>
      </c>
      <c r="N317" s="394">
        <f>IFERROR(IF(EXACT($B$5,"Moyenne 2018-2043"),_xll.Woodstock.Analyst.Xcel.UDFs.GetIndicatorValueAverage(N$11,""&amp;$B$9&amp;"="&amp;$B317&amp;";",IntrantScenario!$B$7, IntrantScenario!$B$10,"2","6")/5,_xll.Woodstock.Analyst.Xcel.UDFs.GetIndicatorValue(N$11,""&amp;$B$9&amp;"="&amp;$B317&amp;";",IntrantScenario!$B$7, IntrantScenario!$B$10,VLOOKUP($B$5,Periode,2,FALSE))/5),0)</f>
        <v>0</v>
      </c>
      <c r="O317" s="394">
        <f>IFERROR(IF(EXACT($B$5,"Moyenne 2018-2043"),_xll.Woodstock.Analyst.Xcel.UDFs.GetIndicatorValueAverage(O$11,""&amp;$B$9&amp;"="&amp;$B317&amp;";",IntrantScenario!$B$7, IntrantScenario!$B$10,"2","6")/5,_xll.Woodstock.Analyst.Xcel.UDFs.GetIndicatorValue(O$11,""&amp;$B$9&amp;"="&amp;$B317&amp;";",IntrantScenario!$B$7, IntrantScenario!$B$10,VLOOKUP($B$5,Periode,2,FALSE))/5),0)</f>
        <v>0</v>
      </c>
      <c r="P317" s="393">
        <f t="shared" si="61"/>
        <v>0</v>
      </c>
      <c r="Q317" s="394">
        <f>IFERROR(IF(EXACT($B$5,"Moyenne 2018-2043"),_xll.Woodstock.Analyst.Xcel.UDFs.GetIndicatorValueAverage(Q$11,""&amp;$B$9&amp;"="&amp;$B317&amp;";",IntrantScenario!$B$7, IntrantScenario!$B$10,"2","6")/5,_xll.Woodstock.Analyst.Xcel.UDFs.GetIndicatorValue(Q$11,""&amp;$B$9&amp;"="&amp;$B317&amp;";",IntrantScenario!$B$7, IntrantScenario!$B$10,VLOOKUP($B$5,Periode,2,FALSE))/5),0)</f>
        <v>0</v>
      </c>
      <c r="R317" s="393">
        <f t="shared" si="62"/>
        <v>0</v>
      </c>
      <c r="S317" s="394">
        <f>IFERROR(IF(EXACT($B$5,"Moyenne 2018-2043"),_xll.Woodstock.Analyst.Xcel.UDFs.GetIndicatorValueAverage(S$11,""&amp;$B$9&amp;"="&amp;$B317&amp;";",IntrantScenario!$B$7, IntrantScenario!$B$10,"2","6")/5,_xll.Woodstock.Analyst.Xcel.UDFs.GetIndicatorValue(S$11,""&amp;$B$9&amp;"="&amp;$B317&amp;";",IntrantScenario!$B$7, IntrantScenario!$B$10,VLOOKUP($B$5,Periode,2,FALSE))/5),0)</f>
        <v>0</v>
      </c>
      <c r="T317" s="394">
        <f>IFERROR(IF(EXACT($B$5,"Moyenne 2018-2043"),_xll.Woodstock.Analyst.Xcel.UDFs.GetIndicatorValueAverage(T$11,""&amp;$B$9&amp;"="&amp;$B317&amp;";",IntrantScenario!$B$7, IntrantScenario!$B$10,"2","6")/5,_xll.Woodstock.Analyst.Xcel.UDFs.GetIndicatorValue(T$11,""&amp;$B$9&amp;"="&amp;$B317&amp;";",IntrantScenario!$B$7, IntrantScenario!$B$10,VLOOKUP($B$5,Periode,2,FALSE))/5),0)</f>
        <v>0</v>
      </c>
      <c r="U317" s="393">
        <f t="shared" si="63"/>
        <v>0</v>
      </c>
      <c r="V317" s="394">
        <f>IFERROR(IF(EXACT($B$5,"Moyenne 2018-2043"),_xll.Woodstock.Analyst.Xcel.UDFs.GetIndicatorValueAverage(V$11,""&amp;$B$9&amp;"="&amp;$B317&amp;";",IntrantScenario!$B$7, IntrantScenario!$B$10,"2","6")/5,_xll.Woodstock.Analyst.Xcel.UDFs.GetIndicatorValue(V$11,""&amp;$B$9&amp;"="&amp;$B317&amp;";",IntrantScenario!$B$7, IntrantScenario!$B$10,VLOOKUP($B$5,Periode,2,FALSE))/5),0)</f>
        <v>0</v>
      </c>
      <c r="W317" s="393">
        <f t="shared" si="64"/>
        <v>0</v>
      </c>
      <c r="X317" s="394">
        <f>IFERROR(IF(EXACT($B$5,"Moyenne 2018-2043"),_xll.Woodstock.Analyst.Xcel.UDFs.GetIndicatorValueAverage(X$11,""&amp;$B$9&amp;"="&amp;$B317&amp;";",IntrantScenario!$B$7, IntrantScenario!$B$10,"2","6")/5,_xll.Woodstock.Analyst.Xcel.UDFs.GetIndicatorValue(X$11,""&amp;$B$9&amp;"="&amp;$B317&amp;";",IntrantScenario!$B$7, IntrantScenario!$B$10,VLOOKUP($B$5,Periode,2,FALSE))/5),0)</f>
        <v>0</v>
      </c>
      <c r="Y317" s="394">
        <f>IFERROR(IF(EXACT($B$5,"Moyenne 2018-2043"),_xll.Woodstock.Analyst.Xcel.UDFs.GetIndicatorValueAverage(Y$11,""&amp;$B$9&amp;"="&amp;$B317&amp;";",IntrantScenario!$B$7, IntrantScenario!$B$10,"2","6")/5,_xll.Woodstock.Analyst.Xcel.UDFs.GetIndicatorValue(Y$11,""&amp;$B$9&amp;"="&amp;$B317&amp;";",IntrantScenario!$B$7, IntrantScenario!$B$10,VLOOKUP($B$5,Periode,2,FALSE))/5),0)</f>
        <v>0</v>
      </c>
      <c r="Z317" s="394">
        <f>IFERROR(IF(EXACT($B$5,"Moyenne 2018-2043"),_xll.Woodstock.Analyst.Xcel.UDFs.GetIndicatorValueAverage(Z$11,""&amp;$B$9&amp;"="&amp;$B317&amp;";",IntrantScenario!$B$7, IntrantScenario!$B$10,"2","6")/5,_xll.Woodstock.Analyst.Xcel.UDFs.GetIndicatorValue(Z$11,""&amp;$B$9&amp;"="&amp;$B317&amp;";",IntrantScenario!$B$7, IntrantScenario!$B$10,VLOOKUP($B$5,Periode,2,FALSE))/5),0)</f>
        <v>0</v>
      </c>
      <c r="AA317" s="394">
        <f>IFERROR(IF(EXACT($B$5,"Moyenne 2018-2043"),_xll.Woodstock.Analyst.Xcel.UDFs.GetIndicatorValueAverage(AA$11,""&amp;$B$9&amp;"="&amp;$B317&amp;";",IntrantScenario!$B$7, IntrantScenario!$B$10,"2","6")/5,_xll.Woodstock.Analyst.Xcel.UDFs.GetIndicatorValue(AA$11,""&amp;$B$9&amp;"="&amp;$B317&amp;";",IntrantScenario!$B$7, IntrantScenario!$B$10,VLOOKUP($B$5,Periode,2,FALSE))/5),0)</f>
        <v>0</v>
      </c>
      <c r="AB317" s="78">
        <f t="shared" si="65"/>
        <v>0</v>
      </c>
      <c r="AC317" s="78">
        <f t="shared" si="66"/>
        <v>0</v>
      </c>
      <c r="AD317" s="395">
        <f t="shared" si="67"/>
        <v>0</v>
      </c>
      <c r="AE317" s="395">
        <f t="shared" si="68"/>
        <v>0</v>
      </c>
    </row>
    <row r="318" spans="1:31" x14ac:dyDescent="0.25">
      <c r="A318" s="387">
        <v>306</v>
      </c>
      <c r="B318" s="396" t="str">
        <f t="shared" si="69"/>
        <v>UTR306</v>
      </c>
      <c r="C318" s="393">
        <f t="shared" si="56"/>
        <v>0</v>
      </c>
      <c r="D318" s="394">
        <f>IFERROR(IF(EXACT($B$5,"Moyenne 2018-2043"),_xll.Woodstock.Analyst.Xcel.UDFs.GetIndicatorValueAverage(D$11,""&amp;$B$9&amp;"="&amp;$B318&amp;";",IntrantScenario!$B$7, IntrantScenario!$B$10,"2","6")/5,_xll.Woodstock.Analyst.Xcel.UDFs.GetIndicatorValue(D$11,""&amp;$B$9&amp;"="&amp;$B318&amp;";",IntrantScenario!$B$7, IntrantScenario!$B$10,VLOOKUP($B$5,Periode,2,FALSE))/5),0)</f>
        <v>0</v>
      </c>
      <c r="E318" s="394">
        <f>IFERROR(IF(EXACT($B$5,"Moyenne 2018-2043"),_xll.Woodstock.Analyst.Xcel.UDFs.GetIndicatorValueAverage(E$11,""&amp;$B$9&amp;"="&amp;$B318&amp;";",IntrantScenario!$B$7, IntrantScenario!$B$10,"2","6")/5,_xll.Woodstock.Analyst.Xcel.UDFs.GetIndicatorValue(E$11,""&amp;$B$9&amp;"="&amp;$B318&amp;";",IntrantScenario!$B$7, IntrantScenario!$B$10,VLOOKUP($B$5,Periode,2,FALSE))/5),0)</f>
        <v>0</v>
      </c>
      <c r="F318" s="393">
        <f t="shared" si="57"/>
        <v>0</v>
      </c>
      <c r="G318" s="394">
        <f>IFERROR(IF(EXACT($B$5,"Moyenne 2018-2043"),_xll.Woodstock.Analyst.Xcel.UDFs.GetIndicatorValueAverage(G$11,""&amp;$B$9&amp;"="&amp;$B318&amp;";",IntrantScenario!$B$7, IntrantScenario!$B$10,"2","6")/5,_xll.Woodstock.Analyst.Xcel.UDFs.GetIndicatorValue(G$11,""&amp;$B$9&amp;"="&amp;$B318&amp;";",IntrantScenario!$B$7, IntrantScenario!$B$10,VLOOKUP($B$5,Periode,2,FALSE))/5),0)</f>
        <v>0</v>
      </c>
      <c r="H318" s="393">
        <f t="shared" si="58"/>
        <v>0</v>
      </c>
      <c r="I318" s="394">
        <f>IFERROR(IF(EXACT($B$5,"Moyenne 2018-2043"),_xll.Woodstock.Analyst.Xcel.UDFs.GetIndicatorValueAverage(I$11,""&amp;$B$9&amp;"="&amp;$B318&amp;";",IntrantScenario!$B$7, IntrantScenario!$B$10,"2","6")/5,_xll.Woodstock.Analyst.Xcel.UDFs.GetIndicatorValue(I$11,""&amp;$B$9&amp;"="&amp;$B318&amp;";",IntrantScenario!$B$7, IntrantScenario!$B$10,VLOOKUP($B$5,Periode,2,FALSE))/5),0)</f>
        <v>0</v>
      </c>
      <c r="J318" s="394">
        <f>IFERROR(IF(EXACT($B$5,"Moyenne 2018-2043"),_xll.Woodstock.Analyst.Xcel.UDFs.GetIndicatorValueAverage(J$11,""&amp;$B$9&amp;"="&amp;$B318&amp;";",IntrantScenario!$B$7, IntrantScenario!$B$10,"2","6")/5,_xll.Woodstock.Analyst.Xcel.UDFs.GetIndicatorValue(J$11,""&amp;$B$9&amp;"="&amp;$B318&amp;";",IntrantScenario!$B$7, IntrantScenario!$B$10,VLOOKUP($B$5,Periode,2,FALSE))/5),0)</f>
        <v>0</v>
      </c>
      <c r="K318" s="78">
        <f t="shared" si="59"/>
        <v>0</v>
      </c>
      <c r="L318" s="393">
        <f t="shared" si="60"/>
        <v>0</v>
      </c>
      <c r="M318" s="394">
        <f>IFERROR(IF(EXACT($B$5,"Moyenne 2018-2043"),_xll.Woodstock.Analyst.Xcel.UDFs.GetIndicatorValueAverage(M$11,""&amp;$B$9&amp;"="&amp;$B318&amp;";",IntrantScenario!$B$7, IntrantScenario!$B$10,"2","6")/5,_xll.Woodstock.Analyst.Xcel.UDFs.GetIndicatorValue(M$11,""&amp;$B$9&amp;"="&amp;$B318&amp;";",IntrantScenario!$B$7, IntrantScenario!$B$10,VLOOKUP($B$5,Periode,2,FALSE))/5),0)</f>
        <v>0</v>
      </c>
      <c r="N318" s="394">
        <f>IFERROR(IF(EXACT($B$5,"Moyenne 2018-2043"),_xll.Woodstock.Analyst.Xcel.UDFs.GetIndicatorValueAverage(N$11,""&amp;$B$9&amp;"="&amp;$B318&amp;";",IntrantScenario!$B$7, IntrantScenario!$B$10,"2","6")/5,_xll.Woodstock.Analyst.Xcel.UDFs.GetIndicatorValue(N$11,""&amp;$B$9&amp;"="&amp;$B318&amp;";",IntrantScenario!$B$7, IntrantScenario!$B$10,VLOOKUP($B$5,Periode,2,FALSE))/5),0)</f>
        <v>0</v>
      </c>
      <c r="O318" s="394">
        <f>IFERROR(IF(EXACT($B$5,"Moyenne 2018-2043"),_xll.Woodstock.Analyst.Xcel.UDFs.GetIndicatorValueAverage(O$11,""&amp;$B$9&amp;"="&amp;$B318&amp;";",IntrantScenario!$B$7, IntrantScenario!$B$10,"2","6")/5,_xll.Woodstock.Analyst.Xcel.UDFs.GetIndicatorValue(O$11,""&amp;$B$9&amp;"="&amp;$B318&amp;";",IntrantScenario!$B$7, IntrantScenario!$B$10,VLOOKUP($B$5,Periode,2,FALSE))/5),0)</f>
        <v>0</v>
      </c>
      <c r="P318" s="393">
        <f t="shared" si="61"/>
        <v>0</v>
      </c>
      <c r="Q318" s="394">
        <f>IFERROR(IF(EXACT($B$5,"Moyenne 2018-2043"),_xll.Woodstock.Analyst.Xcel.UDFs.GetIndicatorValueAverage(Q$11,""&amp;$B$9&amp;"="&amp;$B318&amp;";",IntrantScenario!$B$7, IntrantScenario!$B$10,"2","6")/5,_xll.Woodstock.Analyst.Xcel.UDFs.GetIndicatorValue(Q$11,""&amp;$B$9&amp;"="&amp;$B318&amp;";",IntrantScenario!$B$7, IntrantScenario!$B$10,VLOOKUP($B$5,Periode,2,FALSE))/5),0)</f>
        <v>0</v>
      </c>
      <c r="R318" s="393">
        <f t="shared" si="62"/>
        <v>0</v>
      </c>
      <c r="S318" s="394">
        <f>IFERROR(IF(EXACT($B$5,"Moyenne 2018-2043"),_xll.Woodstock.Analyst.Xcel.UDFs.GetIndicatorValueAverage(S$11,""&amp;$B$9&amp;"="&amp;$B318&amp;";",IntrantScenario!$B$7, IntrantScenario!$B$10,"2","6")/5,_xll.Woodstock.Analyst.Xcel.UDFs.GetIndicatorValue(S$11,""&amp;$B$9&amp;"="&amp;$B318&amp;";",IntrantScenario!$B$7, IntrantScenario!$B$10,VLOOKUP($B$5,Periode,2,FALSE))/5),0)</f>
        <v>0</v>
      </c>
      <c r="T318" s="394">
        <f>IFERROR(IF(EXACT($B$5,"Moyenne 2018-2043"),_xll.Woodstock.Analyst.Xcel.UDFs.GetIndicatorValueAverage(T$11,""&amp;$B$9&amp;"="&amp;$B318&amp;";",IntrantScenario!$B$7, IntrantScenario!$B$10,"2","6")/5,_xll.Woodstock.Analyst.Xcel.UDFs.GetIndicatorValue(T$11,""&amp;$B$9&amp;"="&amp;$B318&amp;";",IntrantScenario!$B$7, IntrantScenario!$B$10,VLOOKUP($B$5,Periode,2,FALSE))/5),0)</f>
        <v>0</v>
      </c>
      <c r="U318" s="393">
        <f t="shared" si="63"/>
        <v>0</v>
      </c>
      <c r="V318" s="394">
        <f>IFERROR(IF(EXACT($B$5,"Moyenne 2018-2043"),_xll.Woodstock.Analyst.Xcel.UDFs.GetIndicatorValueAverage(V$11,""&amp;$B$9&amp;"="&amp;$B318&amp;";",IntrantScenario!$B$7, IntrantScenario!$B$10,"2","6")/5,_xll.Woodstock.Analyst.Xcel.UDFs.GetIndicatorValue(V$11,""&amp;$B$9&amp;"="&amp;$B318&amp;";",IntrantScenario!$B$7, IntrantScenario!$B$10,VLOOKUP($B$5,Periode,2,FALSE))/5),0)</f>
        <v>0</v>
      </c>
      <c r="W318" s="393">
        <f t="shared" si="64"/>
        <v>0</v>
      </c>
      <c r="X318" s="394">
        <f>IFERROR(IF(EXACT($B$5,"Moyenne 2018-2043"),_xll.Woodstock.Analyst.Xcel.UDFs.GetIndicatorValueAverage(X$11,""&amp;$B$9&amp;"="&amp;$B318&amp;";",IntrantScenario!$B$7, IntrantScenario!$B$10,"2","6")/5,_xll.Woodstock.Analyst.Xcel.UDFs.GetIndicatorValue(X$11,""&amp;$B$9&amp;"="&amp;$B318&amp;";",IntrantScenario!$B$7, IntrantScenario!$B$10,VLOOKUP($B$5,Periode,2,FALSE))/5),0)</f>
        <v>0</v>
      </c>
      <c r="Y318" s="394">
        <f>IFERROR(IF(EXACT($B$5,"Moyenne 2018-2043"),_xll.Woodstock.Analyst.Xcel.UDFs.GetIndicatorValueAverage(Y$11,""&amp;$B$9&amp;"="&amp;$B318&amp;";",IntrantScenario!$B$7, IntrantScenario!$B$10,"2","6")/5,_xll.Woodstock.Analyst.Xcel.UDFs.GetIndicatorValue(Y$11,""&amp;$B$9&amp;"="&amp;$B318&amp;";",IntrantScenario!$B$7, IntrantScenario!$B$10,VLOOKUP($B$5,Periode,2,FALSE))/5),0)</f>
        <v>0</v>
      </c>
      <c r="Z318" s="394">
        <f>IFERROR(IF(EXACT($B$5,"Moyenne 2018-2043"),_xll.Woodstock.Analyst.Xcel.UDFs.GetIndicatorValueAverage(Z$11,""&amp;$B$9&amp;"="&amp;$B318&amp;";",IntrantScenario!$B$7, IntrantScenario!$B$10,"2","6")/5,_xll.Woodstock.Analyst.Xcel.UDFs.GetIndicatorValue(Z$11,""&amp;$B$9&amp;"="&amp;$B318&amp;";",IntrantScenario!$B$7, IntrantScenario!$B$10,VLOOKUP($B$5,Periode,2,FALSE))/5),0)</f>
        <v>0</v>
      </c>
      <c r="AA318" s="394">
        <f>IFERROR(IF(EXACT($B$5,"Moyenne 2018-2043"),_xll.Woodstock.Analyst.Xcel.UDFs.GetIndicatorValueAverage(AA$11,""&amp;$B$9&amp;"="&amp;$B318&amp;";",IntrantScenario!$B$7, IntrantScenario!$B$10,"2","6")/5,_xll.Woodstock.Analyst.Xcel.UDFs.GetIndicatorValue(AA$11,""&amp;$B$9&amp;"="&amp;$B318&amp;";",IntrantScenario!$B$7, IntrantScenario!$B$10,VLOOKUP($B$5,Periode,2,FALSE))/5),0)</f>
        <v>0</v>
      </c>
      <c r="AB318" s="78">
        <f t="shared" si="65"/>
        <v>0</v>
      </c>
      <c r="AC318" s="78">
        <f t="shared" si="66"/>
        <v>0</v>
      </c>
      <c r="AD318" s="395">
        <f t="shared" si="67"/>
        <v>0</v>
      </c>
      <c r="AE318" s="395">
        <f t="shared" si="68"/>
        <v>0</v>
      </c>
    </row>
    <row r="319" spans="1:31" x14ac:dyDescent="0.25">
      <c r="A319" s="387">
        <v>307</v>
      </c>
      <c r="B319" s="396" t="str">
        <f t="shared" si="69"/>
        <v>UTR307</v>
      </c>
      <c r="C319" s="393">
        <f t="shared" si="56"/>
        <v>0</v>
      </c>
      <c r="D319" s="394">
        <f>IFERROR(IF(EXACT($B$5,"Moyenne 2018-2043"),_xll.Woodstock.Analyst.Xcel.UDFs.GetIndicatorValueAverage(D$11,""&amp;$B$9&amp;"="&amp;$B319&amp;";",IntrantScenario!$B$7, IntrantScenario!$B$10,"2","6")/5,_xll.Woodstock.Analyst.Xcel.UDFs.GetIndicatorValue(D$11,""&amp;$B$9&amp;"="&amp;$B319&amp;";",IntrantScenario!$B$7, IntrantScenario!$B$10,VLOOKUP($B$5,Periode,2,FALSE))/5),0)</f>
        <v>0</v>
      </c>
      <c r="E319" s="394">
        <f>IFERROR(IF(EXACT($B$5,"Moyenne 2018-2043"),_xll.Woodstock.Analyst.Xcel.UDFs.GetIndicatorValueAverage(E$11,""&amp;$B$9&amp;"="&amp;$B319&amp;";",IntrantScenario!$B$7, IntrantScenario!$B$10,"2","6")/5,_xll.Woodstock.Analyst.Xcel.UDFs.GetIndicatorValue(E$11,""&amp;$B$9&amp;"="&amp;$B319&amp;";",IntrantScenario!$B$7, IntrantScenario!$B$10,VLOOKUP($B$5,Periode,2,FALSE))/5),0)</f>
        <v>0</v>
      </c>
      <c r="F319" s="393">
        <f t="shared" si="57"/>
        <v>0</v>
      </c>
      <c r="G319" s="394">
        <f>IFERROR(IF(EXACT($B$5,"Moyenne 2018-2043"),_xll.Woodstock.Analyst.Xcel.UDFs.GetIndicatorValueAverage(G$11,""&amp;$B$9&amp;"="&amp;$B319&amp;";",IntrantScenario!$B$7, IntrantScenario!$B$10,"2","6")/5,_xll.Woodstock.Analyst.Xcel.UDFs.GetIndicatorValue(G$11,""&amp;$B$9&amp;"="&amp;$B319&amp;";",IntrantScenario!$B$7, IntrantScenario!$B$10,VLOOKUP($B$5,Periode,2,FALSE))/5),0)</f>
        <v>0</v>
      </c>
      <c r="H319" s="393">
        <f t="shared" si="58"/>
        <v>0</v>
      </c>
      <c r="I319" s="394">
        <f>IFERROR(IF(EXACT($B$5,"Moyenne 2018-2043"),_xll.Woodstock.Analyst.Xcel.UDFs.GetIndicatorValueAverage(I$11,""&amp;$B$9&amp;"="&amp;$B319&amp;";",IntrantScenario!$B$7, IntrantScenario!$B$10,"2","6")/5,_xll.Woodstock.Analyst.Xcel.UDFs.GetIndicatorValue(I$11,""&amp;$B$9&amp;"="&amp;$B319&amp;";",IntrantScenario!$B$7, IntrantScenario!$B$10,VLOOKUP($B$5,Periode,2,FALSE))/5),0)</f>
        <v>0</v>
      </c>
      <c r="J319" s="394">
        <f>IFERROR(IF(EXACT($B$5,"Moyenne 2018-2043"),_xll.Woodstock.Analyst.Xcel.UDFs.GetIndicatorValueAverage(J$11,""&amp;$B$9&amp;"="&amp;$B319&amp;";",IntrantScenario!$B$7, IntrantScenario!$B$10,"2","6")/5,_xll.Woodstock.Analyst.Xcel.UDFs.GetIndicatorValue(J$11,""&amp;$B$9&amp;"="&amp;$B319&amp;";",IntrantScenario!$B$7, IntrantScenario!$B$10,VLOOKUP($B$5,Periode,2,FALSE))/5),0)</f>
        <v>0</v>
      </c>
      <c r="K319" s="78">
        <f t="shared" si="59"/>
        <v>0</v>
      </c>
      <c r="L319" s="393">
        <f t="shared" si="60"/>
        <v>0</v>
      </c>
      <c r="M319" s="394">
        <f>IFERROR(IF(EXACT($B$5,"Moyenne 2018-2043"),_xll.Woodstock.Analyst.Xcel.UDFs.GetIndicatorValueAverage(M$11,""&amp;$B$9&amp;"="&amp;$B319&amp;";",IntrantScenario!$B$7, IntrantScenario!$B$10,"2","6")/5,_xll.Woodstock.Analyst.Xcel.UDFs.GetIndicatorValue(M$11,""&amp;$B$9&amp;"="&amp;$B319&amp;";",IntrantScenario!$B$7, IntrantScenario!$B$10,VLOOKUP($B$5,Periode,2,FALSE))/5),0)</f>
        <v>0</v>
      </c>
      <c r="N319" s="394">
        <f>IFERROR(IF(EXACT($B$5,"Moyenne 2018-2043"),_xll.Woodstock.Analyst.Xcel.UDFs.GetIndicatorValueAverage(N$11,""&amp;$B$9&amp;"="&amp;$B319&amp;";",IntrantScenario!$B$7, IntrantScenario!$B$10,"2","6")/5,_xll.Woodstock.Analyst.Xcel.UDFs.GetIndicatorValue(N$11,""&amp;$B$9&amp;"="&amp;$B319&amp;";",IntrantScenario!$B$7, IntrantScenario!$B$10,VLOOKUP($B$5,Periode,2,FALSE))/5),0)</f>
        <v>0</v>
      </c>
      <c r="O319" s="394">
        <f>IFERROR(IF(EXACT($B$5,"Moyenne 2018-2043"),_xll.Woodstock.Analyst.Xcel.UDFs.GetIndicatorValueAverage(O$11,""&amp;$B$9&amp;"="&amp;$B319&amp;";",IntrantScenario!$B$7, IntrantScenario!$B$10,"2","6")/5,_xll.Woodstock.Analyst.Xcel.UDFs.GetIndicatorValue(O$11,""&amp;$B$9&amp;"="&amp;$B319&amp;";",IntrantScenario!$B$7, IntrantScenario!$B$10,VLOOKUP($B$5,Periode,2,FALSE))/5),0)</f>
        <v>0</v>
      </c>
      <c r="P319" s="393">
        <f t="shared" si="61"/>
        <v>0</v>
      </c>
      <c r="Q319" s="394">
        <f>IFERROR(IF(EXACT($B$5,"Moyenne 2018-2043"),_xll.Woodstock.Analyst.Xcel.UDFs.GetIndicatorValueAverage(Q$11,""&amp;$B$9&amp;"="&amp;$B319&amp;";",IntrantScenario!$B$7, IntrantScenario!$B$10,"2","6")/5,_xll.Woodstock.Analyst.Xcel.UDFs.GetIndicatorValue(Q$11,""&amp;$B$9&amp;"="&amp;$B319&amp;";",IntrantScenario!$B$7, IntrantScenario!$B$10,VLOOKUP($B$5,Periode,2,FALSE))/5),0)</f>
        <v>0</v>
      </c>
      <c r="R319" s="393">
        <f t="shared" si="62"/>
        <v>0</v>
      </c>
      <c r="S319" s="394">
        <f>IFERROR(IF(EXACT($B$5,"Moyenne 2018-2043"),_xll.Woodstock.Analyst.Xcel.UDFs.GetIndicatorValueAverage(S$11,""&amp;$B$9&amp;"="&amp;$B319&amp;";",IntrantScenario!$B$7, IntrantScenario!$B$10,"2","6")/5,_xll.Woodstock.Analyst.Xcel.UDFs.GetIndicatorValue(S$11,""&amp;$B$9&amp;"="&amp;$B319&amp;";",IntrantScenario!$B$7, IntrantScenario!$B$10,VLOOKUP($B$5,Periode,2,FALSE))/5),0)</f>
        <v>0</v>
      </c>
      <c r="T319" s="394">
        <f>IFERROR(IF(EXACT($B$5,"Moyenne 2018-2043"),_xll.Woodstock.Analyst.Xcel.UDFs.GetIndicatorValueAverage(T$11,""&amp;$B$9&amp;"="&amp;$B319&amp;";",IntrantScenario!$B$7, IntrantScenario!$B$10,"2","6")/5,_xll.Woodstock.Analyst.Xcel.UDFs.GetIndicatorValue(T$11,""&amp;$B$9&amp;"="&amp;$B319&amp;";",IntrantScenario!$B$7, IntrantScenario!$B$10,VLOOKUP($B$5,Periode,2,FALSE))/5),0)</f>
        <v>0</v>
      </c>
      <c r="U319" s="393">
        <f t="shared" si="63"/>
        <v>0</v>
      </c>
      <c r="V319" s="394">
        <f>IFERROR(IF(EXACT($B$5,"Moyenne 2018-2043"),_xll.Woodstock.Analyst.Xcel.UDFs.GetIndicatorValueAverage(V$11,""&amp;$B$9&amp;"="&amp;$B319&amp;";",IntrantScenario!$B$7, IntrantScenario!$B$10,"2","6")/5,_xll.Woodstock.Analyst.Xcel.UDFs.GetIndicatorValue(V$11,""&amp;$B$9&amp;"="&amp;$B319&amp;";",IntrantScenario!$B$7, IntrantScenario!$B$10,VLOOKUP($B$5,Periode,2,FALSE))/5),0)</f>
        <v>0</v>
      </c>
      <c r="W319" s="393">
        <f t="shared" si="64"/>
        <v>0</v>
      </c>
      <c r="X319" s="394">
        <f>IFERROR(IF(EXACT($B$5,"Moyenne 2018-2043"),_xll.Woodstock.Analyst.Xcel.UDFs.GetIndicatorValueAverage(X$11,""&amp;$B$9&amp;"="&amp;$B319&amp;";",IntrantScenario!$B$7, IntrantScenario!$B$10,"2","6")/5,_xll.Woodstock.Analyst.Xcel.UDFs.GetIndicatorValue(X$11,""&amp;$B$9&amp;"="&amp;$B319&amp;";",IntrantScenario!$B$7, IntrantScenario!$B$10,VLOOKUP($B$5,Periode,2,FALSE))/5),0)</f>
        <v>0</v>
      </c>
      <c r="Y319" s="394">
        <f>IFERROR(IF(EXACT($B$5,"Moyenne 2018-2043"),_xll.Woodstock.Analyst.Xcel.UDFs.GetIndicatorValueAverage(Y$11,""&amp;$B$9&amp;"="&amp;$B319&amp;";",IntrantScenario!$B$7, IntrantScenario!$B$10,"2","6")/5,_xll.Woodstock.Analyst.Xcel.UDFs.GetIndicatorValue(Y$11,""&amp;$B$9&amp;"="&amp;$B319&amp;";",IntrantScenario!$B$7, IntrantScenario!$B$10,VLOOKUP($B$5,Periode,2,FALSE))/5),0)</f>
        <v>0</v>
      </c>
      <c r="Z319" s="394">
        <f>IFERROR(IF(EXACT($B$5,"Moyenne 2018-2043"),_xll.Woodstock.Analyst.Xcel.UDFs.GetIndicatorValueAverage(Z$11,""&amp;$B$9&amp;"="&amp;$B319&amp;";",IntrantScenario!$B$7, IntrantScenario!$B$10,"2","6")/5,_xll.Woodstock.Analyst.Xcel.UDFs.GetIndicatorValue(Z$11,""&amp;$B$9&amp;"="&amp;$B319&amp;";",IntrantScenario!$B$7, IntrantScenario!$B$10,VLOOKUP($B$5,Periode,2,FALSE))/5),0)</f>
        <v>0</v>
      </c>
      <c r="AA319" s="394">
        <f>IFERROR(IF(EXACT($B$5,"Moyenne 2018-2043"),_xll.Woodstock.Analyst.Xcel.UDFs.GetIndicatorValueAverage(AA$11,""&amp;$B$9&amp;"="&amp;$B319&amp;";",IntrantScenario!$B$7, IntrantScenario!$B$10,"2","6")/5,_xll.Woodstock.Analyst.Xcel.UDFs.GetIndicatorValue(AA$11,""&amp;$B$9&amp;"="&amp;$B319&amp;";",IntrantScenario!$B$7, IntrantScenario!$B$10,VLOOKUP($B$5,Periode,2,FALSE))/5),0)</f>
        <v>0</v>
      </c>
      <c r="AB319" s="78">
        <f t="shared" si="65"/>
        <v>0</v>
      </c>
      <c r="AC319" s="78">
        <f t="shared" si="66"/>
        <v>0</v>
      </c>
      <c r="AD319" s="395">
        <f t="shared" si="67"/>
        <v>0</v>
      </c>
      <c r="AE319" s="395">
        <f t="shared" si="68"/>
        <v>0</v>
      </c>
    </row>
    <row r="320" spans="1:31" x14ac:dyDescent="0.25">
      <c r="A320" s="387">
        <v>308</v>
      </c>
      <c r="B320" s="396" t="str">
        <f t="shared" si="69"/>
        <v>UTR308</v>
      </c>
      <c r="C320" s="393">
        <f t="shared" si="56"/>
        <v>0</v>
      </c>
      <c r="D320" s="394">
        <f>IFERROR(IF(EXACT($B$5,"Moyenne 2018-2043"),_xll.Woodstock.Analyst.Xcel.UDFs.GetIndicatorValueAverage(D$11,""&amp;$B$9&amp;"="&amp;$B320&amp;";",IntrantScenario!$B$7, IntrantScenario!$B$10,"2","6")/5,_xll.Woodstock.Analyst.Xcel.UDFs.GetIndicatorValue(D$11,""&amp;$B$9&amp;"="&amp;$B320&amp;";",IntrantScenario!$B$7, IntrantScenario!$B$10,VLOOKUP($B$5,Periode,2,FALSE))/5),0)</f>
        <v>0</v>
      </c>
      <c r="E320" s="394">
        <f>IFERROR(IF(EXACT($B$5,"Moyenne 2018-2043"),_xll.Woodstock.Analyst.Xcel.UDFs.GetIndicatorValueAverage(E$11,""&amp;$B$9&amp;"="&amp;$B320&amp;";",IntrantScenario!$B$7, IntrantScenario!$B$10,"2","6")/5,_xll.Woodstock.Analyst.Xcel.UDFs.GetIndicatorValue(E$11,""&amp;$B$9&amp;"="&amp;$B320&amp;";",IntrantScenario!$B$7, IntrantScenario!$B$10,VLOOKUP($B$5,Periode,2,FALSE))/5),0)</f>
        <v>0</v>
      </c>
      <c r="F320" s="393">
        <f t="shared" si="57"/>
        <v>0</v>
      </c>
      <c r="G320" s="394">
        <f>IFERROR(IF(EXACT($B$5,"Moyenne 2018-2043"),_xll.Woodstock.Analyst.Xcel.UDFs.GetIndicatorValueAverage(G$11,""&amp;$B$9&amp;"="&amp;$B320&amp;";",IntrantScenario!$B$7, IntrantScenario!$B$10,"2","6")/5,_xll.Woodstock.Analyst.Xcel.UDFs.GetIndicatorValue(G$11,""&amp;$B$9&amp;"="&amp;$B320&amp;";",IntrantScenario!$B$7, IntrantScenario!$B$10,VLOOKUP($B$5,Periode,2,FALSE))/5),0)</f>
        <v>0</v>
      </c>
      <c r="H320" s="393">
        <f t="shared" si="58"/>
        <v>0</v>
      </c>
      <c r="I320" s="394">
        <f>IFERROR(IF(EXACT($B$5,"Moyenne 2018-2043"),_xll.Woodstock.Analyst.Xcel.UDFs.GetIndicatorValueAverage(I$11,""&amp;$B$9&amp;"="&amp;$B320&amp;";",IntrantScenario!$B$7, IntrantScenario!$B$10,"2","6")/5,_xll.Woodstock.Analyst.Xcel.UDFs.GetIndicatorValue(I$11,""&amp;$B$9&amp;"="&amp;$B320&amp;";",IntrantScenario!$B$7, IntrantScenario!$B$10,VLOOKUP($B$5,Periode,2,FALSE))/5),0)</f>
        <v>0</v>
      </c>
      <c r="J320" s="394">
        <f>IFERROR(IF(EXACT($B$5,"Moyenne 2018-2043"),_xll.Woodstock.Analyst.Xcel.UDFs.GetIndicatorValueAverage(J$11,""&amp;$B$9&amp;"="&amp;$B320&amp;";",IntrantScenario!$B$7, IntrantScenario!$B$10,"2","6")/5,_xll.Woodstock.Analyst.Xcel.UDFs.GetIndicatorValue(J$11,""&amp;$B$9&amp;"="&amp;$B320&amp;";",IntrantScenario!$B$7, IntrantScenario!$B$10,VLOOKUP($B$5,Periode,2,FALSE))/5),0)</f>
        <v>0</v>
      </c>
      <c r="K320" s="78">
        <f t="shared" si="59"/>
        <v>0</v>
      </c>
      <c r="L320" s="393">
        <f t="shared" si="60"/>
        <v>0</v>
      </c>
      <c r="M320" s="394">
        <f>IFERROR(IF(EXACT($B$5,"Moyenne 2018-2043"),_xll.Woodstock.Analyst.Xcel.UDFs.GetIndicatorValueAverage(M$11,""&amp;$B$9&amp;"="&amp;$B320&amp;";",IntrantScenario!$B$7, IntrantScenario!$B$10,"2","6")/5,_xll.Woodstock.Analyst.Xcel.UDFs.GetIndicatorValue(M$11,""&amp;$B$9&amp;"="&amp;$B320&amp;";",IntrantScenario!$B$7, IntrantScenario!$B$10,VLOOKUP($B$5,Periode,2,FALSE))/5),0)</f>
        <v>0</v>
      </c>
      <c r="N320" s="394">
        <f>IFERROR(IF(EXACT($B$5,"Moyenne 2018-2043"),_xll.Woodstock.Analyst.Xcel.UDFs.GetIndicatorValueAverage(N$11,""&amp;$B$9&amp;"="&amp;$B320&amp;";",IntrantScenario!$B$7, IntrantScenario!$B$10,"2","6")/5,_xll.Woodstock.Analyst.Xcel.UDFs.GetIndicatorValue(N$11,""&amp;$B$9&amp;"="&amp;$B320&amp;";",IntrantScenario!$B$7, IntrantScenario!$B$10,VLOOKUP($B$5,Periode,2,FALSE))/5),0)</f>
        <v>0</v>
      </c>
      <c r="O320" s="394">
        <f>IFERROR(IF(EXACT($B$5,"Moyenne 2018-2043"),_xll.Woodstock.Analyst.Xcel.UDFs.GetIndicatorValueAverage(O$11,""&amp;$B$9&amp;"="&amp;$B320&amp;";",IntrantScenario!$B$7, IntrantScenario!$B$10,"2","6")/5,_xll.Woodstock.Analyst.Xcel.UDFs.GetIndicatorValue(O$11,""&amp;$B$9&amp;"="&amp;$B320&amp;";",IntrantScenario!$B$7, IntrantScenario!$B$10,VLOOKUP($B$5,Periode,2,FALSE))/5),0)</f>
        <v>0</v>
      </c>
      <c r="P320" s="393">
        <f t="shared" si="61"/>
        <v>0</v>
      </c>
      <c r="Q320" s="394">
        <f>IFERROR(IF(EXACT($B$5,"Moyenne 2018-2043"),_xll.Woodstock.Analyst.Xcel.UDFs.GetIndicatorValueAverage(Q$11,""&amp;$B$9&amp;"="&amp;$B320&amp;";",IntrantScenario!$B$7, IntrantScenario!$B$10,"2","6")/5,_xll.Woodstock.Analyst.Xcel.UDFs.GetIndicatorValue(Q$11,""&amp;$B$9&amp;"="&amp;$B320&amp;";",IntrantScenario!$B$7, IntrantScenario!$B$10,VLOOKUP($B$5,Periode,2,FALSE))/5),0)</f>
        <v>0</v>
      </c>
      <c r="R320" s="393">
        <f t="shared" si="62"/>
        <v>0</v>
      </c>
      <c r="S320" s="394">
        <f>IFERROR(IF(EXACT($B$5,"Moyenne 2018-2043"),_xll.Woodstock.Analyst.Xcel.UDFs.GetIndicatorValueAverage(S$11,""&amp;$B$9&amp;"="&amp;$B320&amp;";",IntrantScenario!$B$7, IntrantScenario!$B$10,"2","6")/5,_xll.Woodstock.Analyst.Xcel.UDFs.GetIndicatorValue(S$11,""&amp;$B$9&amp;"="&amp;$B320&amp;";",IntrantScenario!$B$7, IntrantScenario!$B$10,VLOOKUP($B$5,Periode,2,FALSE))/5),0)</f>
        <v>0</v>
      </c>
      <c r="T320" s="394">
        <f>IFERROR(IF(EXACT($B$5,"Moyenne 2018-2043"),_xll.Woodstock.Analyst.Xcel.UDFs.GetIndicatorValueAverage(T$11,""&amp;$B$9&amp;"="&amp;$B320&amp;";",IntrantScenario!$B$7, IntrantScenario!$B$10,"2","6")/5,_xll.Woodstock.Analyst.Xcel.UDFs.GetIndicatorValue(T$11,""&amp;$B$9&amp;"="&amp;$B320&amp;";",IntrantScenario!$B$7, IntrantScenario!$B$10,VLOOKUP($B$5,Periode,2,FALSE))/5),0)</f>
        <v>0</v>
      </c>
      <c r="U320" s="393">
        <f t="shared" si="63"/>
        <v>0</v>
      </c>
      <c r="V320" s="394">
        <f>IFERROR(IF(EXACT($B$5,"Moyenne 2018-2043"),_xll.Woodstock.Analyst.Xcel.UDFs.GetIndicatorValueAverage(V$11,""&amp;$B$9&amp;"="&amp;$B320&amp;";",IntrantScenario!$B$7, IntrantScenario!$B$10,"2","6")/5,_xll.Woodstock.Analyst.Xcel.UDFs.GetIndicatorValue(V$11,""&amp;$B$9&amp;"="&amp;$B320&amp;";",IntrantScenario!$B$7, IntrantScenario!$B$10,VLOOKUP($B$5,Periode,2,FALSE))/5),0)</f>
        <v>0</v>
      </c>
      <c r="W320" s="393">
        <f t="shared" si="64"/>
        <v>0</v>
      </c>
      <c r="X320" s="394">
        <f>IFERROR(IF(EXACT($B$5,"Moyenne 2018-2043"),_xll.Woodstock.Analyst.Xcel.UDFs.GetIndicatorValueAverage(X$11,""&amp;$B$9&amp;"="&amp;$B320&amp;";",IntrantScenario!$B$7, IntrantScenario!$B$10,"2","6")/5,_xll.Woodstock.Analyst.Xcel.UDFs.GetIndicatorValue(X$11,""&amp;$B$9&amp;"="&amp;$B320&amp;";",IntrantScenario!$B$7, IntrantScenario!$B$10,VLOOKUP($B$5,Periode,2,FALSE))/5),0)</f>
        <v>0</v>
      </c>
      <c r="Y320" s="394">
        <f>IFERROR(IF(EXACT($B$5,"Moyenne 2018-2043"),_xll.Woodstock.Analyst.Xcel.UDFs.GetIndicatorValueAverage(Y$11,""&amp;$B$9&amp;"="&amp;$B320&amp;";",IntrantScenario!$B$7, IntrantScenario!$B$10,"2","6")/5,_xll.Woodstock.Analyst.Xcel.UDFs.GetIndicatorValue(Y$11,""&amp;$B$9&amp;"="&amp;$B320&amp;";",IntrantScenario!$B$7, IntrantScenario!$B$10,VLOOKUP($B$5,Periode,2,FALSE))/5),0)</f>
        <v>0</v>
      </c>
      <c r="Z320" s="394">
        <f>IFERROR(IF(EXACT($B$5,"Moyenne 2018-2043"),_xll.Woodstock.Analyst.Xcel.UDFs.GetIndicatorValueAverage(Z$11,""&amp;$B$9&amp;"="&amp;$B320&amp;";",IntrantScenario!$B$7, IntrantScenario!$B$10,"2","6")/5,_xll.Woodstock.Analyst.Xcel.UDFs.GetIndicatorValue(Z$11,""&amp;$B$9&amp;"="&amp;$B320&amp;";",IntrantScenario!$B$7, IntrantScenario!$B$10,VLOOKUP($B$5,Periode,2,FALSE))/5),0)</f>
        <v>0</v>
      </c>
      <c r="AA320" s="394">
        <f>IFERROR(IF(EXACT($B$5,"Moyenne 2018-2043"),_xll.Woodstock.Analyst.Xcel.UDFs.GetIndicatorValueAverage(AA$11,""&amp;$B$9&amp;"="&amp;$B320&amp;";",IntrantScenario!$B$7, IntrantScenario!$B$10,"2","6")/5,_xll.Woodstock.Analyst.Xcel.UDFs.GetIndicatorValue(AA$11,""&amp;$B$9&amp;"="&amp;$B320&amp;";",IntrantScenario!$B$7, IntrantScenario!$B$10,VLOOKUP($B$5,Periode,2,FALSE))/5),0)</f>
        <v>0</v>
      </c>
      <c r="AB320" s="78">
        <f t="shared" si="65"/>
        <v>0</v>
      </c>
      <c r="AC320" s="78">
        <f t="shared" si="66"/>
        <v>0</v>
      </c>
      <c r="AD320" s="395">
        <f t="shared" si="67"/>
        <v>0</v>
      </c>
      <c r="AE320" s="395">
        <f t="shared" si="68"/>
        <v>0</v>
      </c>
    </row>
    <row r="321" spans="1:31" x14ac:dyDescent="0.25">
      <c r="A321" s="387">
        <v>309</v>
      </c>
      <c r="B321" s="396" t="str">
        <f t="shared" si="69"/>
        <v>UTR309</v>
      </c>
      <c r="C321" s="393">
        <f t="shared" si="56"/>
        <v>0</v>
      </c>
      <c r="D321" s="394">
        <f>IFERROR(IF(EXACT($B$5,"Moyenne 2018-2043"),_xll.Woodstock.Analyst.Xcel.UDFs.GetIndicatorValueAverage(D$11,""&amp;$B$9&amp;"="&amp;$B321&amp;";",IntrantScenario!$B$7, IntrantScenario!$B$10,"2","6")/5,_xll.Woodstock.Analyst.Xcel.UDFs.GetIndicatorValue(D$11,""&amp;$B$9&amp;"="&amp;$B321&amp;";",IntrantScenario!$B$7, IntrantScenario!$B$10,VLOOKUP($B$5,Periode,2,FALSE))/5),0)</f>
        <v>0</v>
      </c>
      <c r="E321" s="394">
        <f>IFERROR(IF(EXACT($B$5,"Moyenne 2018-2043"),_xll.Woodstock.Analyst.Xcel.UDFs.GetIndicatorValueAverage(E$11,""&amp;$B$9&amp;"="&amp;$B321&amp;";",IntrantScenario!$B$7, IntrantScenario!$B$10,"2","6")/5,_xll.Woodstock.Analyst.Xcel.UDFs.GetIndicatorValue(E$11,""&amp;$B$9&amp;"="&amp;$B321&amp;";",IntrantScenario!$B$7, IntrantScenario!$B$10,VLOOKUP($B$5,Periode,2,FALSE))/5),0)</f>
        <v>0</v>
      </c>
      <c r="F321" s="393">
        <f t="shared" si="57"/>
        <v>0</v>
      </c>
      <c r="G321" s="394">
        <f>IFERROR(IF(EXACT($B$5,"Moyenne 2018-2043"),_xll.Woodstock.Analyst.Xcel.UDFs.GetIndicatorValueAverage(G$11,""&amp;$B$9&amp;"="&amp;$B321&amp;";",IntrantScenario!$B$7, IntrantScenario!$B$10,"2","6")/5,_xll.Woodstock.Analyst.Xcel.UDFs.GetIndicatorValue(G$11,""&amp;$B$9&amp;"="&amp;$B321&amp;";",IntrantScenario!$B$7, IntrantScenario!$B$10,VLOOKUP($B$5,Periode,2,FALSE))/5),0)</f>
        <v>0</v>
      </c>
      <c r="H321" s="393">
        <f t="shared" si="58"/>
        <v>0</v>
      </c>
      <c r="I321" s="394">
        <f>IFERROR(IF(EXACT($B$5,"Moyenne 2018-2043"),_xll.Woodstock.Analyst.Xcel.UDFs.GetIndicatorValueAverage(I$11,""&amp;$B$9&amp;"="&amp;$B321&amp;";",IntrantScenario!$B$7, IntrantScenario!$B$10,"2","6")/5,_xll.Woodstock.Analyst.Xcel.UDFs.GetIndicatorValue(I$11,""&amp;$B$9&amp;"="&amp;$B321&amp;";",IntrantScenario!$B$7, IntrantScenario!$B$10,VLOOKUP($B$5,Periode,2,FALSE))/5),0)</f>
        <v>0</v>
      </c>
      <c r="J321" s="394">
        <f>IFERROR(IF(EXACT($B$5,"Moyenne 2018-2043"),_xll.Woodstock.Analyst.Xcel.UDFs.GetIndicatorValueAverage(J$11,""&amp;$B$9&amp;"="&amp;$B321&amp;";",IntrantScenario!$B$7, IntrantScenario!$B$10,"2","6")/5,_xll.Woodstock.Analyst.Xcel.UDFs.GetIndicatorValue(J$11,""&amp;$B$9&amp;"="&amp;$B321&amp;";",IntrantScenario!$B$7, IntrantScenario!$B$10,VLOOKUP($B$5,Periode,2,FALSE))/5),0)</f>
        <v>0</v>
      </c>
      <c r="K321" s="78">
        <f t="shared" si="59"/>
        <v>0</v>
      </c>
      <c r="L321" s="393">
        <f t="shared" si="60"/>
        <v>0</v>
      </c>
      <c r="M321" s="394">
        <f>IFERROR(IF(EXACT($B$5,"Moyenne 2018-2043"),_xll.Woodstock.Analyst.Xcel.UDFs.GetIndicatorValueAverage(M$11,""&amp;$B$9&amp;"="&amp;$B321&amp;";",IntrantScenario!$B$7, IntrantScenario!$B$10,"2","6")/5,_xll.Woodstock.Analyst.Xcel.UDFs.GetIndicatorValue(M$11,""&amp;$B$9&amp;"="&amp;$B321&amp;";",IntrantScenario!$B$7, IntrantScenario!$B$10,VLOOKUP($B$5,Periode,2,FALSE))/5),0)</f>
        <v>0</v>
      </c>
      <c r="N321" s="394">
        <f>IFERROR(IF(EXACT($B$5,"Moyenne 2018-2043"),_xll.Woodstock.Analyst.Xcel.UDFs.GetIndicatorValueAverage(N$11,""&amp;$B$9&amp;"="&amp;$B321&amp;";",IntrantScenario!$B$7, IntrantScenario!$B$10,"2","6")/5,_xll.Woodstock.Analyst.Xcel.UDFs.GetIndicatorValue(N$11,""&amp;$B$9&amp;"="&amp;$B321&amp;";",IntrantScenario!$B$7, IntrantScenario!$B$10,VLOOKUP($B$5,Periode,2,FALSE))/5),0)</f>
        <v>0</v>
      </c>
      <c r="O321" s="394">
        <f>IFERROR(IF(EXACT($B$5,"Moyenne 2018-2043"),_xll.Woodstock.Analyst.Xcel.UDFs.GetIndicatorValueAverage(O$11,""&amp;$B$9&amp;"="&amp;$B321&amp;";",IntrantScenario!$B$7, IntrantScenario!$B$10,"2","6")/5,_xll.Woodstock.Analyst.Xcel.UDFs.GetIndicatorValue(O$11,""&amp;$B$9&amp;"="&amp;$B321&amp;";",IntrantScenario!$B$7, IntrantScenario!$B$10,VLOOKUP($B$5,Periode,2,FALSE))/5),0)</f>
        <v>0</v>
      </c>
      <c r="P321" s="393">
        <f t="shared" si="61"/>
        <v>0</v>
      </c>
      <c r="Q321" s="394">
        <f>IFERROR(IF(EXACT($B$5,"Moyenne 2018-2043"),_xll.Woodstock.Analyst.Xcel.UDFs.GetIndicatorValueAverage(Q$11,""&amp;$B$9&amp;"="&amp;$B321&amp;";",IntrantScenario!$B$7, IntrantScenario!$B$10,"2","6")/5,_xll.Woodstock.Analyst.Xcel.UDFs.GetIndicatorValue(Q$11,""&amp;$B$9&amp;"="&amp;$B321&amp;";",IntrantScenario!$B$7, IntrantScenario!$B$10,VLOOKUP($B$5,Periode,2,FALSE))/5),0)</f>
        <v>0</v>
      </c>
      <c r="R321" s="393">
        <f t="shared" si="62"/>
        <v>0</v>
      </c>
      <c r="S321" s="394">
        <f>IFERROR(IF(EXACT($B$5,"Moyenne 2018-2043"),_xll.Woodstock.Analyst.Xcel.UDFs.GetIndicatorValueAverage(S$11,""&amp;$B$9&amp;"="&amp;$B321&amp;";",IntrantScenario!$B$7, IntrantScenario!$B$10,"2","6")/5,_xll.Woodstock.Analyst.Xcel.UDFs.GetIndicatorValue(S$11,""&amp;$B$9&amp;"="&amp;$B321&amp;";",IntrantScenario!$B$7, IntrantScenario!$B$10,VLOOKUP($B$5,Periode,2,FALSE))/5),0)</f>
        <v>0</v>
      </c>
      <c r="T321" s="394">
        <f>IFERROR(IF(EXACT($B$5,"Moyenne 2018-2043"),_xll.Woodstock.Analyst.Xcel.UDFs.GetIndicatorValueAverage(T$11,""&amp;$B$9&amp;"="&amp;$B321&amp;";",IntrantScenario!$B$7, IntrantScenario!$B$10,"2","6")/5,_xll.Woodstock.Analyst.Xcel.UDFs.GetIndicatorValue(T$11,""&amp;$B$9&amp;"="&amp;$B321&amp;";",IntrantScenario!$B$7, IntrantScenario!$B$10,VLOOKUP($B$5,Periode,2,FALSE))/5),0)</f>
        <v>0</v>
      </c>
      <c r="U321" s="393">
        <f t="shared" si="63"/>
        <v>0</v>
      </c>
      <c r="V321" s="394">
        <f>IFERROR(IF(EXACT($B$5,"Moyenne 2018-2043"),_xll.Woodstock.Analyst.Xcel.UDFs.GetIndicatorValueAverage(V$11,""&amp;$B$9&amp;"="&amp;$B321&amp;";",IntrantScenario!$B$7, IntrantScenario!$B$10,"2","6")/5,_xll.Woodstock.Analyst.Xcel.UDFs.GetIndicatorValue(V$11,""&amp;$B$9&amp;"="&amp;$B321&amp;";",IntrantScenario!$B$7, IntrantScenario!$B$10,VLOOKUP($B$5,Periode,2,FALSE))/5),0)</f>
        <v>0</v>
      </c>
      <c r="W321" s="393">
        <f t="shared" si="64"/>
        <v>0</v>
      </c>
      <c r="X321" s="394">
        <f>IFERROR(IF(EXACT($B$5,"Moyenne 2018-2043"),_xll.Woodstock.Analyst.Xcel.UDFs.GetIndicatorValueAverage(X$11,""&amp;$B$9&amp;"="&amp;$B321&amp;";",IntrantScenario!$B$7, IntrantScenario!$B$10,"2","6")/5,_xll.Woodstock.Analyst.Xcel.UDFs.GetIndicatorValue(X$11,""&amp;$B$9&amp;"="&amp;$B321&amp;";",IntrantScenario!$B$7, IntrantScenario!$B$10,VLOOKUP($B$5,Periode,2,FALSE))/5),0)</f>
        <v>0</v>
      </c>
      <c r="Y321" s="394">
        <f>IFERROR(IF(EXACT($B$5,"Moyenne 2018-2043"),_xll.Woodstock.Analyst.Xcel.UDFs.GetIndicatorValueAverage(Y$11,""&amp;$B$9&amp;"="&amp;$B321&amp;";",IntrantScenario!$B$7, IntrantScenario!$B$10,"2","6")/5,_xll.Woodstock.Analyst.Xcel.UDFs.GetIndicatorValue(Y$11,""&amp;$B$9&amp;"="&amp;$B321&amp;";",IntrantScenario!$B$7, IntrantScenario!$B$10,VLOOKUP($B$5,Periode,2,FALSE))/5),0)</f>
        <v>0</v>
      </c>
      <c r="Z321" s="394">
        <f>IFERROR(IF(EXACT($B$5,"Moyenne 2018-2043"),_xll.Woodstock.Analyst.Xcel.UDFs.GetIndicatorValueAverage(Z$11,""&amp;$B$9&amp;"="&amp;$B321&amp;";",IntrantScenario!$B$7, IntrantScenario!$B$10,"2","6")/5,_xll.Woodstock.Analyst.Xcel.UDFs.GetIndicatorValue(Z$11,""&amp;$B$9&amp;"="&amp;$B321&amp;";",IntrantScenario!$B$7, IntrantScenario!$B$10,VLOOKUP($B$5,Periode,2,FALSE))/5),0)</f>
        <v>0</v>
      </c>
      <c r="AA321" s="394">
        <f>IFERROR(IF(EXACT($B$5,"Moyenne 2018-2043"),_xll.Woodstock.Analyst.Xcel.UDFs.GetIndicatorValueAverage(AA$11,""&amp;$B$9&amp;"="&amp;$B321&amp;";",IntrantScenario!$B$7, IntrantScenario!$B$10,"2","6")/5,_xll.Woodstock.Analyst.Xcel.UDFs.GetIndicatorValue(AA$11,""&amp;$B$9&amp;"="&amp;$B321&amp;";",IntrantScenario!$B$7, IntrantScenario!$B$10,VLOOKUP($B$5,Periode,2,FALSE))/5),0)</f>
        <v>0</v>
      </c>
      <c r="AB321" s="78">
        <f t="shared" si="65"/>
        <v>0</v>
      </c>
      <c r="AC321" s="78">
        <f t="shared" si="66"/>
        <v>0</v>
      </c>
      <c r="AD321" s="395">
        <f t="shared" si="67"/>
        <v>0</v>
      </c>
      <c r="AE321" s="395">
        <f t="shared" si="68"/>
        <v>0</v>
      </c>
    </row>
    <row r="322" spans="1:31" x14ac:dyDescent="0.25">
      <c r="A322" s="387">
        <v>310</v>
      </c>
      <c r="B322" s="396" t="str">
        <f t="shared" si="69"/>
        <v>UTR310</v>
      </c>
      <c r="C322" s="393">
        <f t="shared" si="56"/>
        <v>0</v>
      </c>
      <c r="D322" s="394">
        <f>IFERROR(IF(EXACT($B$5,"Moyenne 2018-2043"),_xll.Woodstock.Analyst.Xcel.UDFs.GetIndicatorValueAverage(D$11,""&amp;$B$9&amp;"="&amp;$B322&amp;";",IntrantScenario!$B$7, IntrantScenario!$B$10,"2","6")/5,_xll.Woodstock.Analyst.Xcel.UDFs.GetIndicatorValue(D$11,""&amp;$B$9&amp;"="&amp;$B322&amp;";",IntrantScenario!$B$7, IntrantScenario!$B$10,VLOOKUP($B$5,Periode,2,FALSE))/5),0)</f>
        <v>0</v>
      </c>
      <c r="E322" s="394">
        <f>IFERROR(IF(EXACT($B$5,"Moyenne 2018-2043"),_xll.Woodstock.Analyst.Xcel.UDFs.GetIndicatorValueAverage(E$11,""&amp;$B$9&amp;"="&amp;$B322&amp;";",IntrantScenario!$B$7, IntrantScenario!$B$10,"2","6")/5,_xll.Woodstock.Analyst.Xcel.UDFs.GetIndicatorValue(E$11,""&amp;$B$9&amp;"="&amp;$B322&amp;";",IntrantScenario!$B$7, IntrantScenario!$B$10,VLOOKUP($B$5,Periode,2,FALSE))/5),0)</f>
        <v>0</v>
      </c>
      <c r="F322" s="393">
        <f t="shared" si="57"/>
        <v>0</v>
      </c>
      <c r="G322" s="394">
        <f>IFERROR(IF(EXACT($B$5,"Moyenne 2018-2043"),_xll.Woodstock.Analyst.Xcel.UDFs.GetIndicatorValueAverage(G$11,""&amp;$B$9&amp;"="&amp;$B322&amp;";",IntrantScenario!$B$7, IntrantScenario!$B$10,"2","6")/5,_xll.Woodstock.Analyst.Xcel.UDFs.GetIndicatorValue(G$11,""&amp;$B$9&amp;"="&amp;$B322&amp;";",IntrantScenario!$B$7, IntrantScenario!$B$10,VLOOKUP($B$5,Periode,2,FALSE))/5),0)</f>
        <v>0</v>
      </c>
      <c r="H322" s="393">
        <f t="shared" si="58"/>
        <v>0</v>
      </c>
      <c r="I322" s="394">
        <f>IFERROR(IF(EXACT($B$5,"Moyenne 2018-2043"),_xll.Woodstock.Analyst.Xcel.UDFs.GetIndicatorValueAverage(I$11,""&amp;$B$9&amp;"="&amp;$B322&amp;";",IntrantScenario!$B$7, IntrantScenario!$B$10,"2","6")/5,_xll.Woodstock.Analyst.Xcel.UDFs.GetIndicatorValue(I$11,""&amp;$B$9&amp;"="&amp;$B322&amp;";",IntrantScenario!$B$7, IntrantScenario!$B$10,VLOOKUP($B$5,Periode,2,FALSE))/5),0)</f>
        <v>0</v>
      </c>
      <c r="J322" s="394">
        <f>IFERROR(IF(EXACT($B$5,"Moyenne 2018-2043"),_xll.Woodstock.Analyst.Xcel.UDFs.GetIndicatorValueAverage(J$11,""&amp;$B$9&amp;"="&amp;$B322&amp;";",IntrantScenario!$B$7, IntrantScenario!$B$10,"2","6")/5,_xll.Woodstock.Analyst.Xcel.UDFs.GetIndicatorValue(J$11,""&amp;$B$9&amp;"="&amp;$B322&amp;";",IntrantScenario!$B$7, IntrantScenario!$B$10,VLOOKUP($B$5,Periode,2,FALSE))/5),0)</f>
        <v>0</v>
      </c>
      <c r="K322" s="78">
        <f t="shared" si="59"/>
        <v>0</v>
      </c>
      <c r="L322" s="393">
        <f t="shared" si="60"/>
        <v>0</v>
      </c>
      <c r="M322" s="394">
        <f>IFERROR(IF(EXACT($B$5,"Moyenne 2018-2043"),_xll.Woodstock.Analyst.Xcel.UDFs.GetIndicatorValueAverage(M$11,""&amp;$B$9&amp;"="&amp;$B322&amp;";",IntrantScenario!$B$7, IntrantScenario!$B$10,"2","6")/5,_xll.Woodstock.Analyst.Xcel.UDFs.GetIndicatorValue(M$11,""&amp;$B$9&amp;"="&amp;$B322&amp;";",IntrantScenario!$B$7, IntrantScenario!$B$10,VLOOKUP($B$5,Periode,2,FALSE))/5),0)</f>
        <v>0</v>
      </c>
      <c r="N322" s="394">
        <f>IFERROR(IF(EXACT($B$5,"Moyenne 2018-2043"),_xll.Woodstock.Analyst.Xcel.UDFs.GetIndicatorValueAverage(N$11,""&amp;$B$9&amp;"="&amp;$B322&amp;";",IntrantScenario!$B$7, IntrantScenario!$B$10,"2","6")/5,_xll.Woodstock.Analyst.Xcel.UDFs.GetIndicatorValue(N$11,""&amp;$B$9&amp;"="&amp;$B322&amp;";",IntrantScenario!$B$7, IntrantScenario!$B$10,VLOOKUP($B$5,Periode,2,FALSE))/5),0)</f>
        <v>0</v>
      </c>
      <c r="O322" s="394">
        <f>IFERROR(IF(EXACT($B$5,"Moyenne 2018-2043"),_xll.Woodstock.Analyst.Xcel.UDFs.GetIndicatorValueAverage(O$11,""&amp;$B$9&amp;"="&amp;$B322&amp;";",IntrantScenario!$B$7, IntrantScenario!$B$10,"2","6")/5,_xll.Woodstock.Analyst.Xcel.UDFs.GetIndicatorValue(O$11,""&amp;$B$9&amp;"="&amp;$B322&amp;";",IntrantScenario!$B$7, IntrantScenario!$B$10,VLOOKUP($B$5,Periode,2,FALSE))/5),0)</f>
        <v>0</v>
      </c>
      <c r="P322" s="393">
        <f t="shared" si="61"/>
        <v>0</v>
      </c>
      <c r="Q322" s="394">
        <f>IFERROR(IF(EXACT($B$5,"Moyenne 2018-2043"),_xll.Woodstock.Analyst.Xcel.UDFs.GetIndicatorValueAverage(Q$11,""&amp;$B$9&amp;"="&amp;$B322&amp;";",IntrantScenario!$B$7, IntrantScenario!$B$10,"2","6")/5,_xll.Woodstock.Analyst.Xcel.UDFs.GetIndicatorValue(Q$11,""&amp;$B$9&amp;"="&amp;$B322&amp;";",IntrantScenario!$B$7, IntrantScenario!$B$10,VLOOKUP($B$5,Periode,2,FALSE))/5),0)</f>
        <v>0</v>
      </c>
      <c r="R322" s="393">
        <f t="shared" si="62"/>
        <v>0</v>
      </c>
      <c r="S322" s="394">
        <f>IFERROR(IF(EXACT($B$5,"Moyenne 2018-2043"),_xll.Woodstock.Analyst.Xcel.UDFs.GetIndicatorValueAverage(S$11,""&amp;$B$9&amp;"="&amp;$B322&amp;";",IntrantScenario!$B$7, IntrantScenario!$B$10,"2","6")/5,_xll.Woodstock.Analyst.Xcel.UDFs.GetIndicatorValue(S$11,""&amp;$B$9&amp;"="&amp;$B322&amp;";",IntrantScenario!$B$7, IntrantScenario!$B$10,VLOOKUP($B$5,Periode,2,FALSE))/5),0)</f>
        <v>0</v>
      </c>
      <c r="T322" s="394">
        <f>IFERROR(IF(EXACT($B$5,"Moyenne 2018-2043"),_xll.Woodstock.Analyst.Xcel.UDFs.GetIndicatorValueAverage(T$11,""&amp;$B$9&amp;"="&amp;$B322&amp;";",IntrantScenario!$B$7, IntrantScenario!$B$10,"2","6")/5,_xll.Woodstock.Analyst.Xcel.UDFs.GetIndicatorValue(T$11,""&amp;$B$9&amp;"="&amp;$B322&amp;";",IntrantScenario!$B$7, IntrantScenario!$B$10,VLOOKUP($B$5,Periode,2,FALSE))/5),0)</f>
        <v>0</v>
      </c>
      <c r="U322" s="393">
        <f t="shared" si="63"/>
        <v>0</v>
      </c>
      <c r="V322" s="394">
        <f>IFERROR(IF(EXACT($B$5,"Moyenne 2018-2043"),_xll.Woodstock.Analyst.Xcel.UDFs.GetIndicatorValueAverage(V$11,""&amp;$B$9&amp;"="&amp;$B322&amp;";",IntrantScenario!$B$7, IntrantScenario!$B$10,"2","6")/5,_xll.Woodstock.Analyst.Xcel.UDFs.GetIndicatorValue(V$11,""&amp;$B$9&amp;"="&amp;$B322&amp;";",IntrantScenario!$B$7, IntrantScenario!$B$10,VLOOKUP($B$5,Periode,2,FALSE))/5),0)</f>
        <v>0</v>
      </c>
      <c r="W322" s="393">
        <f t="shared" si="64"/>
        <v>0</v>
      </c>
      <c r="X322" s="394">
        <f>IFERROR(IF(EXACT($B$5,"Moyenne 2018-2043"),_xll.Woodstock.Analyst.Xcel.UDFs.GetIndicatorValueAverage(X$11,""&amp;$B$9&amp;"="&amp;$B322&amp;";",IntrantScenario!$B$7, IntrantScenario!$B$10,"2","6")/5,_xll.Woodstock.Analyst.Xcel.UDFs.GetIndicatorValue(X$11,""&amp;$B$9&amp;"="&amp;$B322&amp;";",IntrantScenario!$B$7, IntrantScenario!$B$10,VLOOKUP($B$5,Periode,2,FALSE))/5),0)</f>
        <v>0</v>
      </c>
      <c r="Y322" s="394">
        <f>IFERROR(IF(EXACT($B$5,"Moyenne 2018-2043"),_xll.Woodstock.Analyst.Xcel.UDFs.GetIndicatorValueAverage(Y$11,""&amp;$B$9&amp;"="&amp;$B322&amp;";",IntrantScenario!$B$7, IntrantScenario!$B$10,"2","6")/5,_xll.Woodstock.Analyst.Xcel.UDFs.GetIndicatorValue(Y$11,""&amp;$B$9&amp;"="&amp;$B322&amp;";",IntrantScenario!$B$7, IntrantScenario!$B$10,VLOOKUP($B$5,Periode,2,FALSE))/5),0)</f>
        <v>0</v>
      </c>
      <c r="Z322" s="394">
        <f>IFERROR(IF(EXACT($B$5,"Moyenne 2018-2043"),_xll.Woodstock.Analyst.Xcel.UDFs.GetIndicatorValueAverage(Z$11,""&amp;$B$9&amp;"="&amp;$B322&amp;";",IntrantScenario!$B$7, IntrantScenario!$B$10,"2","6")/5,_xll.Woodstock.Analyst.Xcel.UDFs.GetIndicatorValue(Z$11,""&amp;$B$9&amp;"="&amp;$B322&amp;";",IntrantScenario!$B$7, IntrantScenario!$B$10,VLOOKUP($B$5,Periode,2,FALSE))/5),0)</f>
        <v>0</v>
      </c>
      <c r="AA322" s="394">
        <f>IFERROR(IF(EXACT($B$5,"Moyenne 2018-2043"),_xll.Woodstock.Analyst.Xcel.UDFs.GetIndicatorValueAverage(AA$11,""&amp;$B$9&amp;"="&amp;$B322&amp;";",IntrantScenario!$B$7, IntrantScenario!$B$10,"2","6")/5,_xll.Woodstock.Analyst.Xcel.UDFs.GetIndicatorValue(AA$11,""&amp;$B$9&amp;"="&amp;$B322&amp;";",IntrantScenario!$B$7, IntrantScenario!$B$10,VLOOKUP($B$5,Periode,2,FALSE))/5),0)</f>
        <v>0</v>
      </c>
      <c r="AB322" s="78">
        <f t="shared" si="65"/>
        <v>0</v>
      </c>
      <c r="AC322" s="78">
        <f t="shared" si="66"/>
        <v>0</v>
      </c>
      <c r="AD322" s="395">
        <f t="shared" si="67"/>
        <v>0</v>
      </c>
      <c r="AE322" s="395">
        <f t="shared" si="68"/>
        <v>0</v>
      </c>
    </row>
    <row r="323" spans="1:31" x14ac:dyDescent="0.25">
      <c r="A323" s="387">
        <v>311</v>
      </c>
      <c r="B323" s="396" t="str">
        <f t="shared" si="69"/>
        <v>UTR311</v>
      </c>
      <c r="C323" s="393">
        <f t="shared" si="56"/>
        <v>0</v>
      </c>
      <c r="D323" s="394">
        <f>IFERROR(IF(EXACT($B$5,"Moyenne 2018-2043"),_xll.Woodstock.Analyst.Xcel.UDFs.GetIndicatorValueAverage(D$11,""&amp;$B$9&amp;"="&amp;$B323&amp;";",IntrantScenario!$B$7, IntrantScenario!$B$10,"2","6")/5,_xll.Woodstock.Analyst.Xcel.UDFs.GetIndicatorValue(D$11,""&amp;$B$9&amp;"="&amp;$B323&amp;";",IntrantScenario!$B$7, IntrantScenario!$B$10,VLOOKUP($B$5,Periode,2,FALSE))/5),0)</f>
        <v>0</v>
      </c>
      <c r="E323" s="394">
        <f>IFERROR(IF(EXACT($B$5,"Moyenne 2018-2043"),_xll.Woodstock.Analyst.Xcel.UDFs.GetIndicatorValueAverage(E$11,""&amp;$B$9&amp;"="&amp;$B323&amp;";",IntrantScenario!$B$7, IntrantScenario!$B$10,"2","6")/5,_xll.Woodstock.Analyst.Xcel.UDFs.GetIndicatorValue(E$11,""&amp;$B$9&amp;"="&amp;$B323&amp;";",IntrantScenario!$B$7, IntrantScenario!$B$10,VLOOKUP($B$5,Periode,2,FALSE))/5),0)</f>
        <v>0</v>
      </c>
      <c r="F323" s="393">
        <f t="shared" si="57"/>
        <v>0</v>
      </c>
      <c r="G323" s="394">
        <f>IFERROR(IF(EXACT($B$5,"Moyenne 2018-2043"),_xll.Woodstock.Analyst.Xcel.UDFs.GetIndicatorValueAverage(G$11,""&amp;$B$9&amp;"="&amp;$B323&amp;";",IntrantScenario!$B$7, IntrantScenario!$B$10,"2","6")/5,_xll.Woodstock.Analyst.Xcel.UDFs.GetIndicatorValue(G$11,""&amp;$B$9&amp;"="&amp;$B323&amp;";",IntrantScenario!$B$7, IntrantScenario!$B$10,VLOOKUP($B$5,Periode,2,FALSE))/5),0)</f>
        <v>0</v>
      </c>
      <c r="H323" s="393">
        <f t="shared" si="58"/>
        <v>0</v>
      </c>
      <c r="I323" s="394">
        <f>IFERROR(IF(EXACT($B$5,"Moyenne 2018-2043"),_xll.Woodstock.Analyst.Xcel.UDFs.GetIndicatorValueAverage(I$11,""&amp;$B$9&amp;"="&amp;$B323&amp;";",IntrantScenario!$B$7, IntrantScenario!$B$10,"2","6")/5,_xll.Woodstock.Analyst.Xcel.UDFs.GetIndicatorValue(I$11,""&amp;$B$9&amp;"="&amp;$B323&amp;";",IntrantScenario!$B$7, IntrantScenario!$B$10,VLOOKUP($B$5,Periode,2,FALSE))/5),0)</f>
        <v>0</v>
      </c>
      <c r="J323" s="394">
        <f>IFERROR(IF(EXACT($B$5,"Moyenne 2018-2043"),_xll.Woodstock.Analyst.Xcel.UDFs.GetIndicatorValueAverage(J$11,""&amp;$B$9&amp;"="&amp;$B323&amp;";",IntrantScenario!$B$7, IntrantScenario!$B$10,"2","6")/5,_xll.Woodstock.Analyst.Xcel.UDFs.GetIndicatorValue(J$11,""&amp;$B$9&amp;"="&amp;$B323&amp;";",IntrantScenario!$B$7, IntrantScenario!$B$10,VLOOKUP($B$5,Periode,2,FALSE))/5),0)</f>
        <v>0</v>
      </c>
      <c r="K323" s="78">
        <f t="shared" si="59"/>
        <v>0</v>
      </c>
      <c r="L323" s="393">
        <f t="shared" si="60"/>
        <v>0</v>
      </c>
      <c r="M323" s="394">
        <f>IFERROR(IF(EXACT($B$5,"Moyenne 2018-2043"),_xll.Woodstock.Analyst.Xcel.UDFs.GetIndicatorValueAverage(M$11,""&amp;$B$9&amp;"="&amp;$B323&amp;";",IntrantScenario!$B$7, IntrantScenario!$B$10,"2","6")/5,_xll.Woodstock.Analyst.Xcel.UDFs.GetIndicatorValue(M$11,""&amp;$B$9&amp;"="&amp;$B323&amp;";",IntrantScenario!$B$7, IntrantScenario!$B$10,VLOOKUP($B$5,Periode,2,FALSE))/5),0)</f>
        <v>0</v>
      </c>
      <c r="N323" s="394">
        <f>IFERROR(IF(EXACT($B$5,"Moyenne 2018-2043"),_xll.Woodstock.Analyst.Xcel.UDFs.GetIndicatorValueAverage(N$11,""&amp;$B$9&amp;"="&amp;$B323&amp;";",IntrantScenario!$B$7, IntrantScenario!$B$10,"2","6")/5,_xll.Woodstock.Analyst.Xcel.UDFs.GetIndicatorValue(N$11,""&amp;$B$9&amp;"="&amp;$B323&amp;";",IntrantScenario!$B$7, IntrantScenario!$B$10,VLOOKUP($B$5,Periode,2,FALSE))/5),0)</f>
        <v>0</v>
      </c>
      <c r="O323" s="394">
        <f>IFERROR(IF(EXACT($B$5,"Moyenne 2018-2043"),_xll.Woodstock.Analyst.Xcel.UDFs.GetIndicatorValueAverage(O$11,""&amp;$B$9&amp;"="&amp;$B323&amp;";",IntrantScenario!$B$7, IntrantScenario!$B$10,"2","6")/5,_xll.Woodstock.Analyst.Xcel.UDFs.GetIndicatorValue(O$11,""&amp;$B$9&amp;"="&amp;$B323&amp;";",IntrantScenario!$B$7, IntrantScenario!$B$10,VLOOKUP($B$5,Periode,2,FALSE))/5),0)</f>
        <v>0</v>
      </c>
      <c r="P323" s="393">
        <f t="shared" si="61"/>
        <v>0</v>
      </c>
      <c r="Q323" s="394">
        <f>IFERROR(IF(EXACT($B$5,"Moyenne 2018-2043"),_xll.Woodstock.Analyst.Xcel.UDFs.GetIndicatorValueAverage(Q$11,""&amp;$B$9&amp;"="&amp;$B323&amp;";",IntrantScenario!$B$7, IntrantScenario!$B$10,"2","6")/5,_xll.Woodstock.Analyst.Xcel.UDFs.GetIndicatorValue(Q$11,""&amp;$B$9&amp;"="&amp;$B323&amp;";",IntrantScenario!$B$7, IntrantScenario!$B$10,VLOOKUP($B$5,Periode,2,FALSE))/5),0)</f>
        <v>0</v>
      </c>
      <c r="R323" s="393">
        <f t="shared" si="62"/>
        <v>0</v>
      </c>
      <c r="S323" s="394">
        <f>IFERROR(IF(EXACT($B$5,"Moyenne 2018-2043"),_xll.Woodstock.Analyst.Xcel.UDFs.GetIndicatorValueAverage(S$11,""&amp;$B$9&amp;"="&amp;$B323&amp;";",IntrantScenario!$B$7, IntrantScenario!$B$10,"2","6")/5,_xll.Woodstock.Analyst.Xcel.UDFs.GetIndicatorValue(S$11,""&amp;$B$9&amp;"="&amp;$B323&amp;";",IntrantScenario!$B$7, IntrantScenario!$B$10,VLOOKUP($B$5,Periode,2,FALSE))/5),0)</f>
        <v>0</v>
      </c>
      <c r="T323" s="394">
        <f>IFERROR(IF(EXACT($B$5,"Moyenne 2018-2043"),_xll.Woodstock.Analyst.Xcel.UDFs.GetIndicatorValueAverage(T$11,""&amp;$B$9&amp;"="&amp;$B323&amp;";",IntrantScenario!$B$7, IntrantScenario!$B$10,"2","6")/5,_xll.Woodstock.Analyst.Xcel.UDFs.GetIndicatorValue(T$11,""&amp;$B$9&amp;"="&amp;$B323&amp;";",IntrantScenario!$B$7, IntrantScenario!$B$10,VLOOKUP($B$5,Periode,2,FALSE))/5),0)</f>
        <v>0</v>
      </c>
      <c r="U323" s="393">
        <f t="shared" si="63"/>
        <v>0</v>
      </c>
      <c r="V323" s="394">
        <f>IFERROR(IF(EXACT($B$5,"Moyenne 2018-2043"),_xll.Woodstock.Analyst.Xcel.UDFs.GetIndicatorValueAverage(V$11,""&amp;$B$9&amp;"="&amp;$B323&amp;";",IntrantScenario!$B$7, IntrantScenario!$B$10,"2","6")/5,_xll.Woodstock.Analyst.Xcel.UDFs.GetIndicatorValue(V$11,""&amp;$B$9&amp;"="&amp;$B323&amp;";",IntrantScenario!$B$7, IntrantScenario!$B$10,VLOOKUP($B$5,Periode,2,FALSE))/5),0)</f>
        <v>0</v>
      </c>
      <c r="W323" s="393">
        <f t="shared" si="64"/>
        <v>0</v>
      </c>
      <c r="X323" s="394">
        <f>IFERROR(IF(EXACT($B$5,"Moyenne 2018-2043"),_xll.Woodstock.Analyst.Xcel.UDFs.GetIndicatorValueAverage(X$11,""&amp;$B$9&amp;"="&amp;$B323&amp;";",IntrantScenario!$B$7, IntrantScenario!$B$10,"2","6")/5,_xll.Woodstock.Analyst.Xcel.UDFs.GetIndicatorValue(X$11,""&amp;$B$9&amp;"="&amp;$B323&amp;";",IntrantScenario!$B$7, IntrantScenario!$B$10,VLOOKUP($B$5,Periode,2,FALSE))/5),0)</f>
        <v>0</v>
      </c>
      <c r="Y323" s="394">
        <f>IFERROR(IF(EXACT($B$5,"Moyenne 2018-2043"),_xll.Woodstock.Analyst.Xcel.UDFs.GetIndicatorValueAverage(Y$11,""&amp;$B$9&amp;"="&amp;$B323&amp;";",IntrantScenario!$B$7, IntrantScenario!$B$10,"2","6")/5,_xll.Woodstock.Analyst.Xcel.UDFs.GetIndicatorValue(Y$11,""&amp;$B$9&amp;"="&amp;$B323&amp;";",IntrantScenario!$B$7, IntrantScenario!$B$10,VLOOKUP($B$5,Periode,2,FALSE))/5),0)</f>
        <v>0</v>
      </c>
      <c r="Z323" s="394">
        <f>IFERROR(IF(EXACT($B$5,"Moyenne 2018-2043"),_xll.Woodstock.Analyst.Xcel.UDFs.GetIndicatorValueAverage(Z$11,""&amp;$B$9&amp;"="&amp;$B323&amp;";",IntrantScenario!$B$7, IntrantScenario!$B$10,"2","6")/5,_xll.Woodstock.Analyst.Xcel.UDFs.GetIndicatorValue(Z$11,""&amp;$B$9&amp;"="&amp;$B323&amp;";",IntrantScenario!$B$7, IntrantScenario!$B$10,VLOOKUP($B$5,Periode,2,FALSE))/5),0)</f>
        <v>0</v>
      </c>
      <c r="AA323" s="394">
        <f>IFERROR(IF(EXACT($B$5,"Moyenne 2018-2043"),_xll.Woodstock.Analyst.Xcel.UDFs.GetIndicatorValueAverage(AA$11,""&amp;$B$9&amp;"="&amp;$B323&amp;";",IntrantScenario!$B$7, IntrantScenario!$B$10,"2","6")/5,_xll.Woodstock.Analyst.Xcel.UDFs.GetIndicatorValue(AA$11,""&amp;$B$9&amp;"="&amp;$B323&amp;";",IntrantScenario!$B$7, IntrantScenario!$B$10,VLOOKUP($B$5,Periode,2,FALSE))/5),0)</f>
        <v>0</v>
      </c>
      <c r="AB323" s="78">
        <f t="shared" si="65"/>
        <v>0</v>
      </c>
      <c r="AC323" s="78">
        <f t="shared" si="66"/>
        <v>0</v>
      </c>
      <c r="AD323" s="395">
        <f t="shared" si="67"/>
        <v>0</v>
      </c>
      <c r="AE323" s="395">
        <f t="shared" si="68"/>
        <v>0</v>
      </c>
    </row>
    <row r="324" spans="1:31" x14ac:dyDescent="0.25">
      <c r="A324" s="387">
        <v>312</v>
      </c>
      <c r="B324" s="396" t="str">
        <f t="shared" si="69"/>
        <v>UTR312</v>
      </c>
      <c r="C324" s="393">
        <f t="shared" si="56"/>
        <v>0</v>
      </c>
      <c r="D324" s="394">
        <f>IFERROR(IF(EXACT($B$5,"Moyenne 2018-2043"),_xll.Woodstock.Analyst.Xcel.UDFs.GetIndicatorValueAverage(D$11,""&amp;$B$9&amp;"="&amp;$B324&amp;";",IntrantScenario!$B$7, IntrantScenario!$B$10,"2","6")/5,_xll.Woodstock.Analyst.Xcel.UDFs.GetIndicatorValue(D$11,""&amp;$B$9&amp;"="&amp;$B324&amp;";",IntrantScenario!$B$7, IntrantScenario!$B$10,VLOOKUP($B$5,Periode,2,FALSE))/5),0)</f>
        <v>0</v>
      </c>
      <c r="E324" s="394">
        <f>IFERROR(IF(EXACT($B$5,"Moyenne 2018-2043"),_xll.Woodstock.Analyst.Xcel.UDFs.GetIndicatorValueAverage(E$11,""&amp;$B$9&amp;"="&amp;$B324&amp;";",IntrantScenario!$B$7, IntrantScenario!$B$10,"2","6")/5,_xll.Woodstock.Analyst.Xcel.UDFs.GetIndicatorValue(E$11,""&amp;$B$9&amp;"="&amp;$B324&amp;";",IntrantScenario!$B$7, IntrantScenario!$B$10,VLOOKUP($B$5,Periode,2,FALSE))/5),0)</f>
        <v>0</v>
      </c>
      <c r="F324" s="393">
        <f t="shared" si="57"/>
        <v>0</v>
      </c>
      <c r="G324" s="394">
        <f>IFERROR(IF(EXACT($B$5,"Moyenne 2018-2043"),_xll.Woodstock.Analyst.Xcel.UDFs.GetIndicatorValueAverage(G$11,""&amp;$B$9&amp;"="&amp;$B324&amp;";",IntrantScenario!$B$7, IntrantScenario!$B$10,"2","6")/5,_xll.Woodstock.Analyst.Xcel.UDFs.GetIndicatorValue(G$11,""&amp;$B$9&amp;"="&amp;$B324&amp;";",IntrantScenario!$B$7, IntrantScenario!$B$10,VLOOKUP($B$5,Periode,2,FALSE))/5),0)</f>
        <v>0</v>
      </c>
      <c r="H324" s="393">
        <f t="shared" si="58"/>
        <v>0</v>
      </c>
      <c r="I324" s="394">
        <f>IFERROR(IF(EXACT($B$5,"Moyenne 2018-2043"),_xll.Woodstock.Analyst.Xcel.UDFs.GetIndicatorValueAverage(I$11,""&amp;$B$9&amp;"="&amp;$B324&amp;";",IntrantScenario!$B$7, IntrantScenario!$B$10,"2","6")/5,_xll.Woodstock.Analyst.Xcel.UDFs.GetIndicatorValue(I$11,""&amp;$B$9&amp;"="&amp;$B324&amp;";",IntrantScenario!$B$7, IntrantScenario!$B$10,VLOOKUP($B$5,Periode,2,FALSE))/5),0)</f>
        <v>0</v>
      </c>
      <c r="J324" s="394">
        <f>IFERROR(IF(EXACT($B$5,"Moyenne 2018-2043"),_xll.Woodstock.Analyst.Xcel.UDFs.GetIndicatorValueAverage(J$11,""&amp;$B$9&amp;"="&amp;$B324&amp;";",IntrantScenario!$B$7, IntrantScenario!$B$10,"2","6")/5,_xll.Woodstock.Analyst.Xcel.UDFs.GetIndicatorValue(J$11,""&amp;$B$9&amp;"="&amp;$B324&amp;";",IntrantScenario!$B$7, IntrantScenario!$B$10,VLOOKUP($B$5,Periode,2,FALSE))/5),0)</f>
        <v>0</v>
      </c>
      <c r="K324" s="78">
        <f t="shared" si="59"/>
        <v>0</v>
      </c>
      <c r="L324" s="393">
        <f t="shared" si="60"/>
        <v>0</v>
      </c>
      <c r="M324" s="394">
        <f>IFERROR(IF(EXACT($B$5,"Moyenne 2018-2043"),_xll.Woodstock.Analyst.Xcel.UDFs.GetIndicatorValueAverage(M$11,""&amp;$B$9&amp;"="&amp;$B324&amp;";",IntrantScenario!$B$7, IntrantScenario!$B$10,"2","6")/5,_xll.Woodstock.Analyst.Xcel.UDFs.GetIndicatorValue(M$11,""&amp;$B$9&amp;"="&amp;$B324&amp;";",IntrantScenario!$B$7, IntrantScenario!$B$10,VLOOKUP($B$5,Periode,2,FALSE))/5),0)</f>
        <v>0</v>
      </c>
      <c r="N324" s="394">
        <f>IFERROR(IF(EXACT($B$5,"Moyenne 2018-2043"),_xll.Woodstock.Analyst.Xcel.UDFs.GetIndicatorValueAverage(N$11,""&amp;$B$9&amp;"="&amp;$B324&amp;";",IntrantScenario!$B$7, IntrantScenario!$B$10,"2","6")/5,_xll.Woodstock.Analyst.Xcel.UDFs.GetIndicatorValue(N$11,""&amp;$B$9&amp;"="&amp;$B324&amp;";",IntrantScenario!$B$7, IntrantScenario!$B$10,VLOOKUP($B$5,Periode,2,FALSE))/5),0)</f>
        <v>0</v>
      </c>
      <c r="O324" s="394">
        <f>IFERROR(IF(EXACT($B$5,"Moyenne 2018-2043"),_xll.Woodstock.Analyst.Xcel.UDFs.GetIndicatorValueAverage(O$11,""&amp;$B$9&amp;"="&amp;$B324&amp;";",IntrantScenario!$B$7, IntrantScenario!$B$10,"2","6")/5,_xll.Woodstock.Analyst.Xcel.UDFs.GetIndicatorValue(O$11,""&amp;$B$9&amp;"="&amp;$B324&amp;";",IntrantScenario!$B$7, IntrantScenario!$B$10,VLOOKUP($B$5,Periode,2,FALSE))/5),0)</f>
        <v>0</v>
      </c>
      <c r="P324" s="393">
        <f t="shared" si="61"/>
        <v>0</v>
      </c>
      <c r="Q324" s="394">
        <f>IFERROR(IF(EXACT($B$5,"Moyenne 2018-2043"),_xll.Woodstock.Analyst.Xcel.UDFs.GetIndicatorValueAverage(Q$11,""&amp;$B$9&amp;"="&amp;$B324&amp;";",IntrantScenario!$B$7, IntrantScenario!$B$10,"2","6")/5,_xll.Woodstock.Analyst.Xcel.UDFs.GetIndicatorValue(Q$11,""&amp;$B$9&amp;"="&amp;$B324&amp;";",IntrantScenario!$B$7, IntrantScenario!$B$10,VLOOKUP($B$5,Periode,2,FALSE))/5),0)</f>
        <v>0</v>
      </c>
      <c r="R324" s="393">
        <f t="shared" si="62"/>
        <v>0</v>
      </c>
      <c r="S324" s="394">
        <f>IFERROR(IF(EXACT($B$5,"Moyenne 2018-2043"),_xll.Woodstock.Analyst.Xcel.UDFs.GetIndicatorValueAverage(S$11,""&amp;$B$9&amp;"="&amp;$B324&amp;";",IntrantScenario!$B$7, IntrantScenario!$B$10,"2","6")/5,_xll.Woodstock.Analyst.Xcel.UDFs.GetIndicatorValue(S$11,""&amp;$B$9&amp;"="&amp;$B324&amp;";",IntrantScenario!$B$7, IntrantScenario!$B$10,VLOOKUP($B$5,Periode,2,FALSE))/5),0)</f>
        <v>0</v>
      </c>
      <c r="T324" s="394">
        <f>IFERROR(IF(EXACT($B$5,"Moyenne 2018-2043"),_xll.Woodstock.Analyst.Xcel.UDFs.GetIndicatorValueAverage(T$11,""&amp;$B$9&amp;"="&amp;$B324&amp;";",IntrantScenario!$B$7, IntrantScenario!$B$10,"2","6")/5,_xll.Woodstock.Analyst.Xcel.UDFs.GetIndicatorValue(T$11,""&amp;$B$9&amp;"="&amp;$B324&amp;";",IntrantScenario!$B$7, IntrantScenario!$B$10,VLOOKUP($B$5,Periode,2,FALSE))/5),0)</f>
        <v>0</v>
      </c>
      <c r="U324" s="393">
        <f t="shared" si="63"/>
        <v>0</v>
      </c>
      <c r="V324" s="394">
        <f>IFERROR(IF(EXACT($B$5,"Moyenne 2018-2043"),_xll.Woodstock.Analyst.Xcel.UDFs.GetIndicatorValueAverage(V$11,""&amp;$B$9&amp;"="&amp;$B324&amp;";",IntrantScenario!$B$7, IntrantScenario!$B$10,"2","6")/5,_xll.Woodstock.Analyst.Xcel.UDFs.GetIndicatorValue(V$11,""&amp;$B$9&amp;"="&amp;$B324&amp;";",IntrantScenario!$B$7, IntrantScenario!$B$10,VLOOKUP($B$5,Periode,2,FALSE))/5),0)</f>
        <v>0</v>
      </c>
      <c r="W324" s="393">
        <f t="shared" si="64"/>
        <v>0</v>
      </c>
      <c r="X324" s="394">
        <f>IFERROR(IF(EXACT($B$5,"Moyenne 2018-2043"),_xll.Woodstock.Analyst.Xcel.UDFs.GetIndicatorValueAverage(X$11,""&amp;$B$9&amp;"="&amp;$B324&amp;";",IntrantScenario!$B$7, IntrantScenario!$B$10,"2","6")/5,_xll.Woodstock.Analyst.Xcel.UDFs.GetIndicatorValue(X$11,""&amp;$B$9&amp;"="&amp;$B324&amp;";",IntrantScenario!$B$7, IntrantScenario!$B$10,VLOOKUP($B$5,Periode,2,FALSE))/5),0)</f>
        <v>0</v>
      </c>
      <c r="Y324" s="394">
        <f>IFERROR(IF(EXACT($B$5,"Moyenne 2018-2043"),_xll.Woodstock.Analyst.Xcel.UDFs.GetIndicatorValueAverage(Y$11,""&amp;$B$9&amp;"="&amp;$B324&amp;";",IntrantScenario!$B$7, IntrantScenario!$B$10,"2","6")/5,_xll.Woodstock.Analyst.Xcel.UDFs.GetIndicatorValue(Y$11,""&amp;$B$9&amp;"="&amp;$B324&amp;";",IntrantScenario!$B$7, IntrantScenario!$B$10,VLOOKUP($B$5,Periode,2,FALSE))/5),0)</f>
        <v>0</v>
      </c>
      <c r="Z324" s="394">
        <f>IFERROR(IF(EXACT($B$5,"Moyenne 2018-2043"),_xll.Woodstock.Analyst.Xcel.UDFs.GetIndicatorValueAverage(Z$11,""&amp;$B$9&amp;"="&amp;$B324&amp;";",IntrantScenario!$B$7, IntrantScenario!$B$10,"2","6")/5,_xll.Woodstock.Analyst.Xcel.UDFs.GetIndicatorValue(Z$11,""&amp;$B$9&amp;"="&amp;$B324&amp;";",IntrantScenario!$B$7, IntrantScenario!$B$10,VLOOKUP($B$5,Periode,2,FALSE))/5),0)</f>
        <v>0</v>
      </c>
      <c r="AA324" s="394">
        <f>IFERROR(IF(EXACT($B$5,"Moyenne 2018-2043"),_xll.Woodstock.Analyst.Xcel.UDFs.GetIndicatorValueAverage(AA$11,""&amp;$B$9&amp;"="&amp;$B324&amp;";",IntrantScenario!$B$7, IntrantScenario!$B$10,"2","6")/5,_xll.Woodstock.Analyst.Xcel.UDFs.GetIndicatorValue(AA$11,""&amp;$B$9&amp;"="&amp;$B324&amp;";",IntrantScenario!$B$7, IntrantScenario!$B$10,VLOOKUP($B$5,Periode,2,FALSE))/5),0)</f>
        <v>0</v>
      </c>
      <c r="AB324" s="78">
        <f t="shared" si="65"/>
        <v>0</v>
      </c>
      <c r="AC324" s="78">
        <f t="shared" si="66"/>
        <v>0</v>
      </c>
      <c r="AD324" s="395">
        <f t="shared" si="67"/>
        <v>0</v>
      </c>
      <c r="AE324" s="395">
        <f t="shared" si="68"/>
        <v>0</v>
      </c>
    </row>
    <row r="325" spans="1:31" x14ac:dyDescent="0.25">
      <c r="A325" s="387">
        <v>313</v>
      </c>
      <c r="B325" s="396" t="str">
        <f t="shared" si="69"/>
        <v>UTR313</v>
      </c>
      <c r="C325" s="393">
        <f t="shared" si="56"/>
        <v>0</v>
      </c>
      <c r="D325" s="394">
        <f>IFERROR(IF(EXACT($B$5,"Moyenne 2018-2043"),_xll.Woodstock.Analyst.Xcel.UDFs.GetIndicatorValueAverage(D$11,""&amp;$B$9&amp;"="&amp;$B325&amp;";",IntrantScenario!$B$7, IntrantScenario!$B$10,"2","6")/5,_xll.Woodstock.Analyst.Xcel.UDFs.GetIndicatorValue(D$11,""&amp;$B$9&amp;"="&amp;$B325&amp;";",IntrantScenario!$B$7, IntrantScenario!$B$10,VLOOKUP($B$5,Periode,2,FALSE))/5),0)</f>
        <v>0</v>
      </c>
      <c r="E325" s="394">
        <f>IFERROR(IF(EXACT($B$5,"Moyenne 2018-2043"),_xll.Woodstock.Analyst.Xcel.UDFs.GetIndicatorValueAverage(E$11,""&amp;$B$9&amp;"="&amp;$B325&amp;";",IntrantScenario!$B$7, IntrantScenario!$B$10,"2","6")/5,_xll.Woodstock.Analyst.Xcel.UDFs.GetIndicatorValue(E$11,""&amp;$B$9&amp;"="&amp;$B325&amp;";",IntrantScenario!$B$7, IntrantScenario!$B$10,VLOOKUP($B$5,Periode,2,FALSE))/5),0)</f>
        <v>0</v>
      </c>
      <c r="F325" s="393">
        <f t="shared" si="57"/>
        <v>0</v>
      </c>
      <c r="G325" s="394">
        <f>IFERROR(IF(EXACT($B$5,"Moyenne 2018-2043"),_xll.Woodstock.Analyst.Xcel.UDFs.GetIndicatorValueAverage(G$11,""&amp;$B$9&amp;"="&amp;$B325&amp;";",IntrantScenario!$B$7, IntrantScenario!$B$10,"2","6")/5,_xll.Woodstock.Analyst.Xcel.UDFs.GetIndicatorValue(G$11,""&amp;$B$9&amp;"="&amp;$B325&amp;";",IntrantScenario!$B$7, IntrantScenario!$B$10,VLOOKUP($B$5,Periode,2,FALSE))/5),0)</f>
        <v>0</v>
      </c>
      <c r="H325" s="393">
        <f t="shared" si="58"/>
        <v>0</v>
      </c>
      <c r="I325" s="394">
        <f>IFERROR(IF(EXACT($B$5,"Moyenne 2018-2043"),_xll.Woodstock.Analyst.Xcel.UDFs.GetIndicatorValueAverage(I$11,""&amp;$B$9&amp;"="&amp;$B325&amp;";",IntrantScenario!$B$7, IntrantScenario!$B$10,"2","6")/5,_xll.Woodstock.Analyst.Xcel.UDFs.GetIndicatorValue(I$11,""&amp;$B$9&amp;"="&amp;$B325&amp;";",IntrantScenario!$B$7, IntrantScenario!$B$10,VLOOKUP($B$5,Periode,2,FALSE))/5),0)</f>
        <v>0</v>
      </c>
      <c r="J325" s="394">
        <f>IFERROR(IF(EXACT($B$5,"Moyenne 2018-2043"),_xll.Woodstock.Analyst.Xcel.UDFs.GetIndicatorValueAverage(J$11,""&amp;$B$9&amp;"="&amp;$B325&amp;";",IntrantScenario!$B$7, IntrantScenario!$B$10,"2","6")/5,_xll.Woodstock.Analyst.Xcel.UDFs.GetIndicatorValue(J$11,""&amp;$B$9&amp;"="&amp;$B325&amp;";",IntrantScenario!$B$7, IntrantScenario!$B$10,VLOOKUP($B$5,Periode,2,FALSE))/5),0)</f>
        <v>0</v>
      </c>
      <c r="K325" s="78">
        <f t="shared" si="59"/>
        <v>0</v>
      </c>
      <c r="L325" s="393">
        <f t="shared" si="60"/>
        <v>0</v>
      </c>
      <c r="M325" s="394">
        <f>IFERROR(IF(EXACT($B$5,"Moyenne 2018-2043"),_xll.Woodstock.Analyst.Xcel.UDFs.GetIndicatorValueAverage(M$11,""&amp;$B$9&amp;"="&amp;$B325&amp;";",IntrantScenario!$B$7, IntrantScenario!$B$10,"2","6")/5,_xll.Woodstock.Analyst.Xcel.UDFs.GetIndicatorValue(M$11,""&amp;$B$9&amp;"="&amp;$B325&amp;";",IntrantScenario!$B$7, IntrantScenario!$B$10,VLOOKUP($B$5,Periode,2,FALSE))/5),0)</f>
        <v>0</v>
      </c>
      <c r="N325" s="394">
        <f>IFERROR(IF(EXACT($B$5,"Moyenne 2018-2043"),_xll.Woodstock.Analyst.Xcel.UDFs.GetIndicatorValueAverage(N$11,""&amp;$B$9&amp;"="&amp;$B325&amp;";",IntrantScenario!$B$7, IntrantScenario!$B$10,"2","6")/5,_xll.Woodstock.Analyst.Xcel.UDFs.GetIndicatorValue(N$11,""&amp;$B$9&amp;"="&amp;$B325&amp;";",IntrantScenario!$B$7, IntrantScenario!$B$10,VLOOKUP($B$5,Periode,2,FALSE))/5),0)</f>
        <v>0</v>
      </c>
      <c r="O325" s="394">
        <f>IFERROR(IF(EXACT($B$5,"Moyenne 2018-2043"),_xll.Woodstock.Analyst.Xcel.UDFs.GetIndicatorValueAverage(O$11,""&amp;$B$9&amp;"="&amp;$B325&amp;";",IntrantScenario!$B$7, IntrantScenario!$B$10,"2","6")/5,_xll.Woodstock.Analyst.Xcel.UDFs.GetIndicatorValue(O$11,""&amp;$B$9&amp;"="&amp;$B325&amp;";",IntrantScenario!$B$7, IntrantScenario!$B$10,VLOOKUP($B$5,Periode,2,FALSE))/5),0)</f>
        <v>0</v>
      </c>
      <c r="P325" s="393">
        <f t="shared" si="61"/>
        <v>0</v>
      </c>
      <c r="Q325" s="394">
        <f>IFERROR(IF(EXACT($B$5,"Moyenne 2018-2043"),_xll.Woodstock.Analyst.Xcel.UDFs.GetIndicatorValueAverage(Q$11,""&amp;$B$9&amp;"="&amp;$B325&amp;";",IntrantScenario!$B$7, IntrantScenario!$B$10,"2","6")/5,_xll.Woodstock.Analyst.Xcel.UDFs.GetIndicatorValue(Q$11,""&amp;$B$9&amp;"="&amp;$B325&amp;";",IntrantScenario!$B$7, IntrantScenario!$B$10,VLOOKUP($B$5,Periode,2,FALSE))/5),0)</f>
        <v>0</v>
      </c>
      <c r="R325" s="393">
        <f t="shared" si="62"/>
        <v>0</v>
      </c>
      <c r="S325" s="394">
        <f>IFERROR(IF(EXACT($B$5,"Moyenne 2018-2043"),_xll.Woodstock.Analyst.Xcel.UDFs.GetIndicatorValueAverage(S$11,""&amp;$B$9&amp;"="&amp;$B325&amp;";",IntrantScenario!$B$7, IntrantScenario!$B$10,"2","6")/5,_xll.Woodstock.Analyst.Xcel.UDFs.GetIndicatorValue(S$11,""&amp;$B$9&amp;"="&amp;$B325&amp;";",IntrantScenario!$B$7, IntrantScenario!$B$10,VLOOKUP($B$5,Periode,2,FALSE))/5),0)</f>
        <v>0</v>
      </c>
      <c r="T325" s="394">
        <f>IFERROR(IF(EXACT($B$5,"Moyenne 2018-2043"),_xll.Woodstock.Analyst.Xcel.UDFs.GetIndicatorValueAverage(T$11,""&amp;$B$9&amp;"="&amp;$B325&amp;";",IntrantScenario!$B$7, IntrantScenario!$B$10,"2","6")/5,_xll.Woodstock.Analyst.Xcel.UDFs.GetIndicatorValue(T$11,""&amp;$B$9&amp;"="&amp;$B325&amp;";",IntrantScenario!$B$7, IntrantScenario!$B$10,VLOOKUP($B$5,Periode,2,FALSE))/5),0)</f>
        <v>0</v>
      </c>
      <c r="U325" s="393">
        <f t="shared" si="63"/>
        <v>0</v>
      </c>
      <c r="V325" s="394">
        <f>IFERROR(IF(EXACT($B$5,"Moyenne 2018-2043"),_xll.Woodstock.Analyst.Xcel.UDFs.GetIndicatorValueAverage(V$11,""&amp;$B$9&amp;"="&amp;$B325&amp;";",IntrantScenario!$B$7, IntrantScenario!$B$10,"2","6")/5,_xll.Woodstock.Analyst.Xcel.UDFs.GetIndicatorValue(V$11,""&amp;$B$9&amp;"="&amp;$B325&amp;";",IntrantScenario!$B$7, IntrantScenario!$B$10,VLOOKUP($B$5,Periode,2,FALSE))/5),0)</f>
        <v>0</v>
      </c>
      <c r="W325" s="393">
        <f t="shared" si="64"/>
        <v>0</v>
      </c>
      <c r="X325" s="394">
        <f>IFERROR(IF(EXACT($B$5,"Moyenne 2018-2043"),_xll.Woodstock.Analyst.Xcel.UDFs.GetIndicatorValueAverage(X$11,""&amp;$B$9&amp;"="&amp;$B325&amp;";",IntrantScenario!$B$7, IntrantScenario!$B$10,"2","6")/5,_xll.Woodstock.Analyst.Xcel.UDFs.GetIndicatorValue(X$11,""&amp;$B$9&amp;"="&amp;$B325&amp;";",IntrantScenario!$B$7, IntrantScenario!$B$10,VLOOKUP($B$5,Periode,2,FALSE))/5),0)</f>
        <v>0</v>
      </c>
      <c r="Y325" s="394">
        <f>IFERROR(IF(EXACT($B$5,"Moyenne 2018-2043"),_xll.Woodstock.Analyst.Xcel.UDFs.GetIndicatorValueAverage(Y$11,""&amp;$B$9&amp;"="&amp;$B325&amp;";",IntrantScenario!$B$7, IntrantScenario!$B$10,"2","6")/5,_xll.Woodstock.Analyst.Xcel.UDFs.GetIndicatorValue(Y$11,""&amp;$B$9&amp;"="&amp;$B325&amp;";",IntrantScenario!$B$7, IntrantScenario!$B$10,VLOOKUP($B$5,Periode,2,FALSE))/5),0)</f>
        <v>0</v>
      </c>
      <c r="Z325" s="394">
        <f>IFERROR(IF(EXACT($B$5,"Moyenne 2018-2043"),_xll.Woodstock.Analyst.Xcel.UDFs.GetIndicatorValueAverage(Z$11,""&amp;$B$9&amp;"="&amp;$B325&amp;";",IntrantScenario!$B$7, IntrantScenario!$B$10,"2","6")/5,_xll.Woodstock.Analyst.Xcel.UDFs.GetIndicatorValue(Z$11,""&amp;$B$9&amp;"="&amp;$B325&amp;";",IntrantScenario!$B$7, IntrantScenario!$B$10,VLOOKUP($B$5,Periode,2,FALSE))/5),0)</f>
        <v>0</v>
      </c>
      <c r="AA325" s="394">
        <f>IFERROR(IF(EXACT($B$5,"Moyenne 2018-2043"),_xll.Woodstock.Analyst.Xcel.UDFs.GetIndicatorValueAverage(AA$11,""&amp;$B$9&amp;"="&amp;$B325&amp;";",IntrantScenario!$B$7, IntrantScenario!$B$10,"2","6")/5,_xll.Woodstock.Analyst.Xcel.UDFs.GetIndicatorValue(AA$11,""&amp;$B$9&amp;"="&amp;$B325&amp;";",IntrantScenario!$B$7, IntrantScenario!$B$10,VLOOKUP($B$5,Periode,2,FALSE))/5),0)</f>
        <v>0</v>
      </c>
      <c r="AB325" s="78">
        <f t="shared" si="65"/>
        <v>0</v>
      </c>
      <c r="AC325" s="78">
        <f t="shared" si="66"/>
        <v>0</v>
      </c>
      <c r="AD325" s="395">
        <f t="shared" si="67"/>
        <v>0</v>
      </c>
      <c r="AE325" s="395">
        <f t="shared" si="68"/>
        <v>0</v>
      </c>
    </row>
    <row r="326" spans="1:31" x14ac:dyDescent="0.25">
      <c r="A326" s="387">
        <v>314</v>
      </c>
      <c r="B326" s="396" t="str">
        <f t="shared" si="69"/>
        <v>UTR314</v>
      </c>
      <c r="C326" s="393">
        <f t="shared" si="56"/>
        <v>0</v>
      </c>
      <c r="D326" s="394">
        <f>IFERROR(IF(EXACT($B$5,"Moyenne 2018-2043"),_xll.Woodstock.Analyst.Xcel.UDFs.GetIndicatorValueAverage(D$11,""&amp;$B$9&amp;"="&amp;$B326&amp;";",IntrantScenario!$B$7, IntrantScenario!$B$10,"2","6")/5,_xll.Woodstock.Analyst.Xcel.UDFs.GetIndicatorValue(D$11,""&amp;$B$9&amp;"="&amp;$B326&amp;";",IntrantScenario!$B$7, IntrantScenario!$B$10,VLOOKUP($B$5,Periode,2,FALSE))/5),0)</f>
        <v>0</v>
      </c>
      <c r="E326" s="394">
        <f>IFERROR(IF(EXACT($B$5,"Moyenne 2018-2043"),_xll.Woodstock.Analyst.Xcel.UDFs.GetIndicatorValueAverage(E$11,""&amp;$B$9&amp;"="&amp;$B326&amp;";",IntrantScenario!$B$7, IntrantScenario!$B$10,"2","6")/5,_xll.Woodstock.Analyst.Xcel.UDFs.GetIndicatorValue(E$11,""&amp;$B$9&amp;"="&amp;$B326&amp;";",IntrantScenario!$B$7, IntrantScenario!$B$10,VLOOKUP($B$5,Periode,2,FALSE))/5),0)</f>
        <v>0</v>
      </c>
      <c r="F326" s="393">
        <f t="shared" si="57"/>
        <v>0</v>
      </c>
      <c r="G326" s="394">
        <f>IFERROR(IF(EXACT($B$5,"Moyenne 2018-2043"),_xll.Woodstock.Analyst.Xcel.UDFs.GetIndicatorValueAverage(G$11,""&amp;$B$9&amp;"="&amp;$B326&amp;";",IntrantScenario!$B$7, IntrantScenario!$B$10,"2","6")/5,_xll.Woodstock.Analyst.Xcel.UDFs.GetIndicatorValue(G$11,""&amp;$B$9&amp;"="&amp;$B326&amp;";",IntrantScenario!$B$7, IntrantScenario!$B$10,VLOOKUP($B$5,Periode,2,FALSE))/5),0)</f>
        <v>0</v>
      </c>
      <c r="H326" s="393">
        <f t="shared" si="58"/>
        <v>0</v>
      </c>
      <c r="I326" s="394">
        <f>IFERROR(IF(EXACT($B$5,"Moyenne 2018-2043"),_xll.Woodstock.Analyst.Xcel.UDFs.GetIndicatorValueAverage(I$11,""&amp;$B$9&amp;"="&amp;$B326&amp;";",IntrantScenario!$B$7, IntrantScenario!$B$10,"2","6")/5,_xll.Woodstock.Analyst.Xcel.UDFs.GetIndicatorValue(I$11,""&amp;$B$9&amp;"="&amp;$B326&amp;";",IntrantScenario!$B$7, IntrantScenario!$B$10,VLOOKUP($B$5,Periode,2,FALSE))/5),0)</f>
        <v>0</v>
      </c>
      <c r="J326" s="394">
        <f>IFERROR(IF(EXACT($B$5,"Moyenne 2018-2043"),_xll.Woodstock.Analyst.Xcel.UDFs.GetIndicatorValueAverage(J$11,""&amp;$B$9&amp;"="&amp;$B326&amp;";",IntrantScenario!$B$7, IntrantScenario!$B$10,"2","6")/5,_xll.Woodstock.Analyst.Xcel.UDFs.GetIndicatorValue(J$11,""&amp;$B$9&amp;"="&amp;$B326&amp;";",IntrantScenario!$B$7, IntrantScenario!$B$10,VLOOKUP($B$5,Periode,2,FALSE))/5),0)</f>
        <v>0</v>
      </c>
      <c r="K326" s="78">
        <f t="shared" si="59"/>
        <v>0</v>
      </c>
      <c r="L326" s="393">
        <f t="shared" si="60"/>
        <v>0</v>
      </c>
      <c r="M326" s="394">
        <f>IFERROR(IF(EXACT($B$5,"Moyenne 2018-2043"),_xll.Woodstock.Analyst.Xcel.UDFs.GetIndicatorValueAverage(M$11,""&amp;$B$9&amp;"="&amp;$B326&amp;";",IntrantScenario!$B$7, IntrantScenario!$B$10,"2","6")/5,_xll.Woodstock.Analyst.Xcel.UDFs.GetIndicatorValue(M$11,""&amp;$B$9&amp;"="&amp;$B326&amp;";",IntrantScenario!$B$7, IntrantScenario!$B$10,VLOOKUP($B$5,Periode,2,FALSE))/5),0)</f>
        <v>0</v>
      </c>
      <c r="N326" s="394">
        <f>IFERROR(IF(EXACT($B$5,"Moyenne 2018-2043"),_xll.Woodstock.Analyst.Xcel.UDFs.GetIndicatorValueAverage(N$11,""&amp;$B$9&amp;"="&amp;$B326&amp;";",IntrantScenario!$B$7, IntrantScenario!$B$10,"2","6")/5,_xll.Woodstock.Analyst.Xcel.UDFs.GetIndicatorValue(N$11,""&amp;$B$9&amp;"="&amp;$B326&amp;";",IntrantScenario!$B$7, IntrantScenario!$B$10,VLOOKUP($B$5,Periode,2,FALSE))/5),0)</f>
        <v>0</v>
      </c>
      <c r="O326" s="394">
        <f>IFERROR(IF(EXACT($B$5,"Moyenne 2018-2043"),_xll.Woodstock.Analyst.Xcel.UDFs.GetIndicatorValueAverage(O$11,""&amp;$B$9&amp;"="&amp;$B326&amp;";",IntrantScenario!$B$7, IntrantScenario!$B$10,"2","6")/5,_xll.Woodstock.Analyst.Xcel.UDFs.GetIndicatorValue(O$11,""&amp;$B$9&amp;"="&amp;$B326&amp;";",IntrantScenario!$B$7, IntrantScenario!$B$10,VLOOKUP($B$5,Periode,2,FALSE))/5),0)</f>
        <v>0</v>
      </c>
      <c r="P326" s="393">
        <f t="shared" si="61"/>
        <v>0</v>
      </c>
      <c r="Q326" s="394">
        <f>IFERROR(IF(EXACT($B$5,"Moyenne 2018-2043"),_xll.Woodstock.Analyst.Xcel.UDFs.GetIndicatorValueAverage(Q$11,""&amp;$B$9&amp;"="&amp;$B326&amp;";",IntrantScenario!$B$7, IntrantScenario!$B$10,"2","6")/5,_xll.Woodstock.Analyst.Xcel.UDFs.GetIndicatorValue(Q$11,""&amp;$B$9&amp;"="&amp;$B326&amp;";",IntrantScenario!$B$7, IntrantScenario!$B$10,VLOOKUP($B$5,Periode,2,FALSE))/5),0)</f>
        <v>0</v>
      </c>
      <c r="R326" s="393">
        <f t="shared" si="62"/>
        <v>0</v>
      </c>
      <c r="S326" s="394">
        <f>IFERROR(IF(EXACT($B$5,"Moyenne 2018-2043"),_xll.Woodstock.Analyst.Xcel.UDFs.GetIndicatorValueAverage(S$11,""&amp;$B$9&amp;"="&amp;$B326&amp;";",IntrantScenario!$B$7, IntrantScenario!$B$10,"2","6")/5,_xll.Woodstock.Analyst.Xcel.UDFs.GetIndicatorValue(S$11,""&amp;$B$9&amp;"="&amp;$B326&amp;";",IntrantScenario!$B$7, IntrantScenario!$B$10,VLOOKUP($B$5,Periode,2,FALSE))/5),0)</f>
        <v>0</v>
      </c>
      <c r="T326" s="394">
        <f>IFERROR(IF(EXACT($B$5,"Moyenne 2018-2043"),_xll.Woodstock.Analyst.Xcel.UDFs.GetIndicatorValueAverage(T$11,""&amp;$B$9&amp;"="&amp;$B326&amp;";",IntrantScenario!$B$7, IntrantScenario!$B$10,"2","6")/5,_xll.Woodstock.Analyst.Xcel.UDFs.GetIndicatorValue(T$11,""&amp;$B$9&amp;"="&amp;$B326&amp;";",IntrantScenario!$B$7, IntrantScenario!$B$10,VLOOKUP($B$5,Periode,2,FALSE))/5),0)</f>
        <v>0</v>
      </c>
      <c r="U326" s="393">
        <f t="shared" si="63"/>
        <v>0</v>
      </c>
      <c r="V326" s="394">
        <f>IFERROR(IF(EXACT($B$5,"Moyenne 2018-2043"),_xll.Woodstock.Analyst.Xcel.UDFs.GetIndicatorValueAverage(V$11,""&amp;$B$9&amp;"="&amp;$B326&amp;";",IntrantScenario!$B$7, IntrantScenario!$B$10,"2","6")/5,_xll.Woodstock.Analyst.Xcel.UDFs.GetIndicatorValue(V$11,""&amp;$B$9&amp;"="&amp;$B326&amp;";",IntrantScenario!$B$7, IntrantScenario!$B$10,VLOOKUP($B$5,Periode,2,FALSE))/5),0)</f>
        <v>0</v>
      </c>
      <c r="W326" s="393">
        <f t="shared" si="64"/>
        <v>0</v>
      </c>
      <c r="X326" s="394">
        <f>IFERROR(IF(EXACT($B$5,"Moyenne 2018-2043"),_xll.Woodstock.Analyst.Xcel.UDFs.GetIndicatorValueAverage(X$11,""&amp;$B$9&amp;"="&amp;$B326&amp;";",IntrantScenario!$B$7, IntrantScenario!$B$10,"2","6")/5,_xll.Woodstock.Analyst.Xcel.UDFs.GetIndicatorValue(X$11,""&amp;$B$9&amp;"="&amp;$B326&amp;";",IntrantScenario!$B$7, IntrantScenario!$B$10,VLOOKUP($B$5,Periode,2,FALSE))/5),0)</f>
        <v>0</v>
      </c>
      <c r="Y326" s="394">
        <f>IFERROR(IF(EXACT($B$5,"Moyenne 2018-2043"),_xll.Woodstock.Analyst.Xcel.UDFs.GetIndicatorValueAverage(Y$11,""&amp;$B$9&amp;"="&amp;$B326&amp;";",IntrantScenario!$B$7, IntrantScenario!$B$10,"2","6")/5,_xll.Woodstock.Analyst.Xcel.UDFs.GetIndicatorValue(Y$11,""&amp;$B$9&amp;"="&amp;$B326&amp;";",IntrantScenario!$B$7, IntrantScenario!$B$10,VLOOKUP($B$5,Periode,2,FALSE))/5),0)</f>
        <v>0</v>
      </c>
      <c r="Z326" s="394">
        <f>IFERROR(IF(EXACT($B$5,"Moyenne 2018-2043"),_xll.Woodstock.Analyst.Xcel.UDFs.GetIndicatorValueAverage(Z$11,""&amp;$B$9&amp;"="&amp;$B326&amp;";",IntrantScenario!$B$7, IntrantScenario!$B$10,"2","6")/5,_xll.Woodstock.Analyst.Xcel.UDFs.GetIndicatorValue(Z$11,""&amp;$B$9&amp;"="&amp;$B326&amp;";",IntrantScenario!$B$7, IntrantScenario!$B$10,VLOOKUP($B$5,Periode,2,FALSE))/5),0)</f>
        <v>0</v>
      </c>
      <c r="AA326" s="394">
        <f>IFERROR(IF(EXACT($B$5,"Moyenne 2018-2043"),_xll.Woodstock.Analyst.Xcel.UDFs.GetIndicatorValueAverage(AA$11,""&amp;$B$9&amp;"="&amp;$B326&amp;";",IntrantScenario!$B$7, IntrantScenario!$B$10,"2","6")/5,_xll.Woodstock.Analyst.Xcel.UDFs.GetIndicatorValue(AA$11,""&amp;$B$9&amp;"="&amp;$B326&amp;";",IntrantScenario!$B$7, IntrantScenario!$B$10,VLOOKUP($B$5,Periode,2,FALSE))/5),0)</f>
        <v>0</v>
      </c>
      <c r="AB326" s="78">
        <f t="shared" si="65"/>
        <v>0</v>
      </c>
      <c r="AC326" s="78">
        <f t="shared" si="66"/>
        <v>0</v>
      </c>
      <c r="AD326" s="395">
        <f t="shared" si="67"/>
        <v>0</v>
      </c>
      <c r="AE326" s="395">
        <f t="shared" si="68"/>
        <v>0</v>
      </c>
    </row>
    <row r="327" spans="1:31" x14ac:dyDescent="0.25">
      <c r="A327" s="387">
        <v>315</v>
      </c>
      <c r="B327" s="396" t="str">
        <f t="shared" si="69"/>
        <v>UTR315</v>
      </c>
      <c r="C327" s="393">
        <f t="shared" si="56"/>
        <v>0</v>
      </c>
      <c r="D327" s="394">
        <f>IFERROR(IF(EXACT($B$5,"Moyenne 2018-2043"),_xll.Woodstock.Analyst.Xcel.UDFs.GetIndicatorValueAverage(D$11,""&amp;$B$9&amp;"="&amp;$B327&amp;";",IntrantScenario!$B$7, IntrantScenario!$B$10,"2","6")/5,_xll.Woodstock.Analyst.Xcel.UDFs.GetIndicatorValue(D$11,""&amp;$B$9&amp;"="&amp;$B327&amp;";",IntrantScenario!$B$7, IntrantScenario!$B$10,VLOOKUP($B$5,Periode,2,FALSE))/5),0)</f>
        <v>0</v>
      </c>
      <c r="E327" s="394">
        <f>IFERROR(IF(EXACT($B$5,"Moyenne 2018-2043"),_xll.Woodstock.Analyst.Xcel.UDFs.GetIndicatorValueAverage(E$11,""&amp;$B$9&amp;"="&amp;$B327&amp;";",IntrantScenario!$B$7, IntrantScenario!$B$10,"2","6")/5,_xll.Woodstock.Analyst.Xcel.UDFs.GetIndicatorValue(E$11,""&amp;$B$9&amp;"="&amp;$B327&amp;";",IntrantScenario!$B$7, IntrantScenario!$B$10,VLOOKUP($B$5,Periode,2,FALSE))/5),0)</f>
        <v>0</v>
      </c>
      <c r="F327" s="393">
        <f t="shared" si="57"/>
        <v>0</v>
      </c>
      <c r="G327" s="394">
        <f>IFERROR(IF(EXACT($B$5,"Moyenne 2018-2043"),_xll.Woodstock.Analyst.Xcel.UDFs.GetIndicatorValueAverage(G$11,""&amp;$B$9&amp;"="&amp;$B327&amp;";",IntrantScenario!$B$7, IntrantScenario!$B$10,"2","6")/5,_xll.Woodstock.Analyst.Xcel.UDFs.GetIndicatorValue(G$11,""&amp;$B$9&amp;"="&amp;$B327&amp;";",IntrantScenario!$B$7, IntrantScenario!$B$10,VLOOKUP($B$5,Periode,2,FALSE))/5),0)</f>
        <v>0</v>
      </c>
      <c r="H327" s="393">
        <f t="shared" si="58"/>
        <v>0</v>
      </c>
      <c r="I327" s="394">
        <f>IFERROR(IF(EXACT($B$5,"Moyenne 2018-2043"),_xll.Woodstock.Analyst.Xcel.UDFs.GetIndicatorValueAverage(I$11,""&amp;$B$9&amp;"="&amp;$B327&amp;";",IntrantScenario!$B$7, IntrantScenario!$B$10,"2","6")/5,_xll.Woodstock.Analyst.Xcel.UDFs.GetIndicatorValue(I$11,""&amp;$B$9&amp;"="&amp;$B327&amp;";",IntrantScenario!$B$7, IntrantScenario!$B$10,VLOOKUP($B$5,Periode,2,FALSE))/5),0)</f>
        <v>0</v>
      </c>
      <c r="J327" s="394">
        <f>IFERROR(IF(EXACT($B$5,"Moyenne 2018-2043"),_xll.Woodstock.Analyst.Xcel.UDFs.GetIndicatorValueAverage(J$11,""&amp;$B$9&amp;"="&amp;$B327&amp;";",IntrantScenario!$B$7, IntrantScenario!$B$10,"2","6")/5,_xll.Woodstock.Analyst.Xcel.UDFs.GetIndicatorValue(J$11,""&amp;$B$9&amp;"="&amp;$B327&amp;";",IntrantScenario!$B$7, IntrantScenario!$B$10,VLOOKUP($B$5,Periode,2,FALSE))/5),0)</f>
        <v>0</v>
      </c>
      <c r="K327" s="78">
        <f t="shared" si="59"/>
        <v>0</v>
      </c>
      <c r="L327" s="393">
        <f t="shared" si="60"/>
        <v>0</v>
      </c>
      <c r="M327" s="394">
        <f>IFERROR(IF(EXACT($B$5,"Moyenne 2018-2043"),_xll.Woodstock.Analyst.Xcel.UDFs.GetIndicatorValueAverage(M$11,""&amp;$B$9&amp;"="&amp;$B327&amp;";",IntrantScenario!$B$7, IntrantScenario!$B$10,"2","6")/5,_xll.Woodstock.Analyst.Xcel.UDFs.GetIndicatorValue(M$11,""&amp;$B$9&amp;"="&amp;$B327&amp;";",IntrantScenario!$B$7, IntrantScenario!$B$10,VLOOKUP($B$5,Periode,2,FALSE))/5),0)</f>
        <v>0</v>
      </c>
      <c r="N327" s="394">
        <f>IFERROR(IF(EXACT($B$5,"Moyenne 2018-2043"),_xll.Woodstock.Analyst.Xcel.UDFs.GetIndicatorValueAverage(N$11,""&amp;$B$9&amp;"="&amp;$B327&amp;";",IntrantScenario!$B$7, IntrantScenario!$B$10,"2","6")/5,_xll.Woodstock.Analyst.Xcel.UDFs.GetIndicatorValue(N$11,""&amp;$B$9&amp;"="&amp;$B327&amp;";",IntrantScenario!$B$7, IntrantScenario!$B$10,VLOOKUP($B$5,Periode,2,FALSE))/5),0)</f>
        <v>0</v>
      </c>
      <c r="O327" s="394">
        <f>IFERROR(IF(EXACT($B$5,"Moyenne 2018-2043"),_xll.Woodstock.Analyst.Xcel.UDFs.GetIndicatorValueAverage(O$11,""&amp;$B$9&amp;"="&amp;$B327&amp;";",IntrantScenario!$B$7, IntrantScenario!$B$10,"2","6")/5,_xll.Woodstock.Analyst.Xcel.UDFs.GetIndicatorValue(O$11,""&amp;$B$9&amp;"="&amp;$B327&amp;";",IntrantScenario!$B$7, IntrantScenario!$B$10,VLOOKUP($B$5,Periode,2,FALSE))/5),0)</f>
        <v>0</v>
      </c>
      <c r="P327" s="393">
        <f t="shared" si="61"/>
        <v>0</v>
      </c>
      <c r="Q327" s="394">
        <f>IFERROR(IF(EXACT($B$5,"Moyenne 2018-2043"),_xll.Woodstock.Analyst.Xcel.UDFs.GetIndicatorValueAverage(Q$11,""&amp;$B$9&amp;"="&amp;$B327&amp;";",IntrantScenario!$B$7, IntrantScenario!$B$10,"2","6")/5,_xll.Woodstock.Analyst.Xcel.UDFs.GetIndicatorValue(Q$11,""&amp;$B$9&amp;"="&amp;$B327&amp;";",IntrantScenario!$B$7, IntrantScenario!$B$10,VLOOKUP($B$5,Periode,2,FALSE))/5),0)</f>
        <v>0</v>
      </c>
      <c r="R327" s="393">
        <f t="shared" si="62"/>
        <v>0</v>
      </c>
      <c r="S327" s="394">
        <f>IFERROR(IF(EXACT($B$5,"Moyenne 2018-2043"),_xll.Woodstock.Analyst.Xcel.UDFs.GetIndicatorValueAverage(S$11,""&amp;$B$9&amp;"="&amp;$B327&amp;";",IntrantScenario!$B$7, IntrantScenario!$B$10,"2","6")/5,_xll.Woodstock.Analyst.Xcel.UDFs.GetIndicatorValue(S$11,""&amp;$B$9&amp;"="&amp;$B327&amp;";",IntrantScenario!$B$7, IntrantScenario!$B$10,VLOOKUP($B$5,Periode,2,FALSE))/5),0)</f>
        <v>0</v>
      </c>
      <c r="T327" s="394">
        <f>IFERROR(IF(EXACT($B$5,"Moyenne 2018-2043"),_xll.Woodstock.Analyst.Xcel.UDFs.GetIndicatorValueAverage(T$11,""&amp;$B$9&amp;"="&amp;$B327&amp;";",IntrantScenario!$B$7, IntrantScenario!$B$10,"2","6")/5,_xll.Woodstock.Analyst.Xcel.UDFs.GetIndicatorValue(T$11,""&amp;$B$9&amp;"="&amp;$B327&amp;";",IntrantScenario!$B$7, IntrantScenario!$B$10,VLOOKUP($B$5,Periode,2,FALSE))/5),0)</f>
        <v>0</v>
      </c>
      <c r="U327" s="393">
        <f t="shared" si="63"/>
        <v>0</v>
      </c>
      <c r="V327" s="394">
        <f>IFERROR(IF(EXACT($B$5,"Moyenne 2018-2043"),_xll.Woodstock.Analyst.Xcel.UDFs.GetIndicatorValueAverage(V$11,""&amp;$B$9&amp;"="&amp;$B327&amp;";",IntrantScenario!$B$7, IntrantScenario!$B$10,"2","6")/5,_xll.Woodstock.Analyst.Xcel.UDFs.GetIndicatorValue(V$11,""&amp;$B$9&amp;"="&amp;$B327&amp;";",IntrantScenario!$B$7, IntrantScenario!$B$10,VLOOKUP($B$5,Periode,2,FALSE))/5),0)</f>
        <v>0</v>
      </c>
      <c r="W327" s="393">
        <f t="shared" si="64"/>
        <v>0</v>
      </c>
      <c r="X327" s="394">
        <f>IFERROR(IF(EXACT($B$5,"Moyenne 2018-2043"),_xll.Woodstock.Analyst.Xcel.UDFs.GetIndicatorValueAverage(X$11,""&amp;$B$9&amp;"="&amp;$B327&amp;";",IntrantScenario!$B$7, IntrantScenario!$B$10,"2","6")/5,_xll.Woodstock.Analyst.Xcel.UDFs.GetIndicatorValue(X$11,""&amp;$B$9&amp;"="&amp;$B327&amp;";",IntrantScenario!$B$7, IntrantScenario!$B$10,VLOOKUP($B$5,Periode,2,FALSE))/5),0)</f>
        <v>0</v>
      </c>
      <c r="Y327" s="394">
        <f>IFERROR(IF(EXACT($B$5,"Moyenne 2018-2043"),_xll.Woodstock.Analyst.Xcel.UDFs.GetIndicatorValueAverage(Y$11,""&amp;$B$9&amp;"="&amp;$B327&amp;";",IntrantScenario!$B$7, IntrantScenario!$B$10,"2","6")/5,_xll.Woodstock.Analyst.Xcel.UDFs.GetIndicatorValue(Y$11,""&amp;$B$9&amp;"="&amp;$B327&amp;";",IntrantScenario!$B$7, IntrantScenario!$B$10,VLOOKUP($B$5,Periode,2,FALSE))/5),0)</f>
        <v>0</v>
      </c>
      <c r="Z327" s="394">
        <f>IFERROR(IF(EXACT($B$5,"Moyenne 2018-2043"),_xll.Woodstock.Analyst.Xcel.UDFs.GetIndicatorValueAverage(Z$11,""&amp;$B$9&amp;"="&amp;$B327&amp;";",IntrantScenario!$B$7, IntrantScenario!$B$10,"2","6")/5,_xll.Woodstock.Analyst.Xcel.UDFs.GetIndicatorValue(Z$11,""&amp;$B$9&amp;"="&amp;$B327&amp;";",IntrantScenario!$B$7, IntrantScenario!$B$10,VLOOKUP($B$5,Periode,2,FALSE))/5),0)</f>
        <v>0</v>
      </c>
      <c r="AA327" s="394">
        <f>IFERROR(IF(EXACT($B$5,"Moyenne 2018-2043"),_xll.Woodstock.Analyst.Xcel.UDFs.GetIndicatorValueAverage(AA$11,""&amp;$B$9&amp;"="&amp;$B327&amp;";",IntrantScenario!$B$7, IntrantScenario!$B$10,"2","6")/5,_xll.Woodstock.Analyst.Xcel.UDFs.GetIndicatorValue(AA$11,""&amp;$B$9&amp;"="&amp;$B327&amp;";",IntrantScenario!$B$7, IntrantScenario!$B$10,VLOOKUP($B$5,Periode,2,FALSE))/5),0)</f>
        <v>0</v>
      </c>
      <c r="AB327" s="78">
        <f t="shared" si="65"/>
        <v>0</v>
      </c>
      <c r="AC327" s="78">
        <f t="shared" si="66"/>
        <v>0</v>
      </c>
      <c r="AD327" s="395">
        <f t="shared" si="67"/>
        <v>0</v>
      </c>
      <c r="AE327" s="395">
        <f t="shared" si="68"/>
        <v>0</v>
      </c>
    </row>
    <row r="328" spans="1:31" x14ac:dyDescent="0.25">
      <c r="A328" s="387">
        <v>316</v>
      </c>
      <c r="B328" s="396" t="str">
        <f t="shared" si="69"/>
        <v>UTR316</v>
      </c>
      <c r="C328" s="393">
        <f t="shared" si="56"/>
        <v>0</v>
      </c>
      <c r="D328" s="394">
        <f>IFERROR(IF(EXACT($B$5,"Moyenne 2018-2043"),_xll.Woodstock.Analyst.Xcel.UDFs.GetIndicatorValueAverage(D$11,""&amp;$B$9&amp;"="&amp;$B328&amp;";",IntrantScenario!$B$7, IntrantScenario!$B$10,"2","6")/5,_xll.Woodstock.Analyst.Xcel.UDFs.GetIndicatorValue(D$11,""&amp;$B$9&amp;"="&amp;$B328&amp;";",IntrantScenario!$B$7, IntrantScenario!$B$10,VLOOKUP($B$5,Periode,2,FALSE))/5),0)</f>
        <v>0</v>
      </c>
      <c r="E328" s="394">
        <f>IFERROR(IF(EXACT($B$5,"Moyenne 2018-2043"),_xll.Woodstock.Analyst.Xcel.UDFs.GetIndicatorValueAverage(E$11,""&amp;$B$9&amp;"="&amp;$B328&amp;";",IntrantScenario!$B$7, IntrantScenario!$B$10,"2","6")/5,_xll.Woodstock.Analyst.Xcel.UDFs.GetIndicatorValue(E$11,""&amp;$B$9&amp;"="&amp;$B328&amp;";",IntrantScenario!$B$7, IntrantScenario!$B$10,VLOOKUP($B$5,Periode,2,FALSE))/5),0)</f>
        <v>0</v>
      </c>
      <c r="F328" s="393">
        <f t="shared" si="57"/>
        <v>0</v>
      </c>
      <c r="G328" s="394">
        <f>IFERROR(IF(EXACT($B$5,"Moyenne 2018-2043"),_xll.Woodstock.Analyst.Xcel.UDFs.GetIndicatorValueAverage(G$11,""&amp;$B$9&amp;"="&amp;$B328&amp;";",IntrantScenario!$B$7, IntrantScenario!$B$10,"2","6")/5,_xll.Woodstock.Analyst.Xcel.UDFs.GetIndicatorValue(G$11,""&amp;$B$9&amp;"="&amp;$B328&amp;";",IntrantScenario!$B$7, IntrantScenario!$B$10,VLOOKUP($B$5,Periode,2,FALSE))/5),0)</f>
        <v>0</v>
      </c>
      <c r="H328" s="393">
        <f t="shared" si="58"/>
        <v>0</v>
      </c>
      <c r="I328" s="394">
        <f>IFERROR(IF(EXACT($B$5,"Moyenne 2018-2043"),_xll.Woodstock.Analyst.Xcel.UDFs.GetIndicatorValueAverage(I$11,""&amp;$B$9&amp;"="&amp;$B328&amp;";",IntrantScenario!$B$7, IntrantScenario!$B$10,"2","6")/5,_xll.Woodstock.Analyst.Xcel.UDFs.GetIndicatorValue(I$11,""&amp;$B$9&amp;"="&amp;$B328&amp;";",IntrantScenario!$B$7, IntrantScenario!$B$10,VLOOKUP($B$5,Periode,2,FALSE))/5),0)</f>
        <v>0</v>
      </c>
      <c r="J328" s="394">
        <f>IFERROR(IF(EXACT($B$5,"Moyenne 2018-2043"),_xll.Woodstock.Analyst.Xcel.UDFs.GetIndicatorValueAverage(J$11,""&amp;$B$9&amp;"="&amp;$B328&amp;";",IntrantScenario!$B$7, IntrantScenario!$B$10,"2","6")/5,_xll.Woodstock.Analyst.Xcel.UDFs.GetIndicatorValue(J$11,""&amp;$B$9&amp;"="&amp;$B328&amp;";",IntrantScenario!$B$7, IntrantScenario!$B$10,VLOOKUP($B$5,Periode,2,FALSE))/5),0)</f>
        <v>0</v>
      </c>
      <c r="K328" s="78">
        <f t="shared" si="59"/>
        <v>0</v>
      </c>
      <c r="L328" s="393">
        <f t="shared" si="60"/>
        <v>0</v>
      </c>
      <c r="M328" s="394">
        <f>IFERROR(IF(EXACT($B$5,"Moyenne 2018-2043"),_xll.Woodstock.Analyst.Xcel.UDFs.GetIndicatorValueAverage(M$11,""&amp;$B$9&amp;"="&amp;$B328&amp;";",IntrantScenario!$B$7, IntrantScenario!$B$10,"2","6")/5,_xll.Woodstock.Analyst.Xcel.UDFs.GetIndicatorValue(M$11,""&amp;$B$9&amp;"="&amp;$B328&amp;";",IntrantScenario!$B$7, IntrantScenario!$B$10,VLOOKUP($B$5,Periode,2,FALSE))/5),0)</f>
        <v>0</v>
      </c>
      <c r="N328" s="394">
        <f>IFERROR(IF(EXACT($B$5,"Moyenne 2018-2043"),_xll.Woodstock.Analyst.Xcel.UDFs.GetIndicatorValueAverage(N$11,""&amp;$B$9&amp;"="&amp;$B328&amp;";",IntrantScenario!$B$7, IntrantScenario!$B$10,"2","6")/5,_xll.Woodstock.Analyst.Xcel.UDFs.GetIndicatorValue(N$11,""&amp;$B$9&amp;"="&amp;$B328&amp;";",IntrantScenario!$B$7, IntrantScenario!$B$10,VLOOKUP($B$5,Periode,2,FALSE))/5),0)</f>
        <v>0</v>
      </c>
      <c r="O328" s="394">
        <f>IFERROR(IF(EXACT($B$5,"Moyenne 2018-2043"),_xll.Woodstock.Analyst.Xcel.UDFs.GetIndicatorValueAverage(O$11,""&amp;$B$9&amp;"="&amp;$B328&amp;";",IntrantScenario!$B$7, IntrantScenario!$B$10,"2","6")/5,_xll.Woodstock.Analyst.Xcel.UDFs.GetIndicatorValue(O$11,""&amp;$B$9&amp;"="&amp;$B328&amp;";",IntrantScenario!$B$7, IntrantScenario!$B$10,VLOOKUP($B$5,Periode,2,FALSE))/5),0)</f>
        <v>0</v>
      </c>
      <c r="P328" s="393">
        <f t="shared" si="61"/>
        <v>0</v>
      </c>
      <c r="Q328" s="394">
        <f>IFERROR(IF(EXACT($B$5,"Moyenne 2018-2043"),_xll.Woodstock.Analyst.Xcel.UDFs.GetIndicatorValueAverage(Q$11,""&amp;$B$9&amp;"="&amp;$B328&amp;";",IntrantScenario!$B$7, IntrantScenario!$B$10,"2","6")/5,_xll.Woodstock.Analyst.Xcel.UDFs.GetIndicatorValue(Q$11,""&amp;$B$9&amp;"="&amp;$B328&amp;";",IntrantScenario!$B$7, IntrantScenario!$B$10,VLOOKUP($B$5,Periode,2,FALSE))/5),0)</f>
        <v>0</v>
      </c>
      <c r="R328" s="393">
        <f t="shared" si="62"/>
        <v>0</v>
      </c>
      <c r="S328" s="394">
        <f>IFERROR(IF(EXACT($B$5,"Moyenne 2018-2043"),_xll.Woodstock.Analyst.Xcel.UDFs.GetIndicatorValueAverage(S$11,""&amp;$B$9&amp;"="&amp;$B328&amp;";",IntrantScenario!$B$7, IntrantScenario!$B$10,"2","6")/5,_xll.Woodstock.Analyst.Xcel.UDFs.GetIndicatorValue(S$11,""&amp;$B$9&amp;"="&amp;$B328&amp;";",IntrantScenario!$B$7, IntrantScenario!$B$10,VLOOKUP($B$5,Periode,2,FALSE))/5),0)</f>
        <v>0</v>
      </c>
      <c r="T328" s="394">
        <f>IFERROR(IF(EXACT($B$5,"Moyenne 2018-2043"),_xll.Woodstock.Analyst.Xcel.UDFs.GetIndicatorValueAverage(T$11,""&amp;$B$9&amp;"="&amp;$B328&amp;";",IntrantScenario!$B$7, IntrantScenario!$B$10,"2","6")/5,_xll.Woodstock.Analyst.Xcel.UDFs.GetIndicatorValue(T$11,""&amp;$B$9&amp;"="&amp;$B328&amp;";",IntrantScenario!$B$7, IntrantScenario!$B$10,VLOOKUP($B$5,Periode,2,FALSE))/5),0)</f>
        <v>0</v>
      </c>
      <c r="U328" s="393">
        <f t="shared" si="63"/>
        <v>0</v>
      </c>
      <c r="V328" s="394">
        <f>IFERROR(IF(EXACT($B$5,"Moyenne 2018-2043"),_xll.Woodstock.Analyst.Xcel.UDFs.GetIndicatorValueAverage(V$11,""&amp;$B$9&amp;"="&amp;$B328&amp;";",IntrantScenario!$B$7, IntrantScenario!$B$10,"2","6")/5,_xll.Woodstock.Analyst.Xcel.UDFs.GetIndicatorValue(V$11,""&amp;$B$9&amp;"="&amp;$B328&amp;";",IntrantScenario!$B$7, IntrantScenario!$B$10,VLOOKUP($B$5,Periode,2,FALSE))/5),0)</f>
        <v>0</v>
      </c>
      <c r="W328" s="393">
        <f t="shared" si="64"/>
        <v>0</v>
      </c>
      <c r="X328" s="394">
        <f>IFERROR(IF(EXACT($B$5,"Moyenne 2018-2043"),_xll.Woodstock.Analyst.Xcel.UDFs.GetIndicatorValueAverage(X$11,""&amp;$B$9&amp;"="&amp;$B328&amp;";",IntrantScenario!$B$7, IntrantScenario!$B$10,"2","6")/5,_xll.Woodstock.Analyst.Xcel.UDFs.GetIndicatorValue(X$11,""&amp;$B$9&amp;"="&amp;$B328&amp;";",IntrantScenario!$B$7, IntrantScenario!$B$10,VLOOKUP($B$5,Periode,2,FALSE))/5),0)</f>
        <v>0</v>
      </c>
      <c r="Y328" s="394">
        <f>IFERROR(IF(EXACT($B$5,"Moyenne 2018-2043"),_xll.Woodstock.Analyst.Xcel.UDFs.GetIndicatorValueAverage(Y$11,""&amp;$B$9&amp;"="&amp;$B328&amp;";",IntrantScenario!$B$7, IntrantScenario!$B$10,"2","6")/5,_xll.Woodstock.Analyst.Xcel.UDFs.GetIndicatorValue(Y$11,""&amp;$B$9&amp;"="&amp;$B328&amp;";",IntrantScenario!$B$7, IntrantScenario!$B$10,VLOOKUP($B$5,Periode,2,FALSE))/5),0)</f>
        <v>0</v>
      </c>
      <c r="Z328" s="394">
        <f>IFERROR(IF(EXACT($B$5,"Moyenne 2018-2043"),_xll.Woodstock.Analyst.Xcel.UDFs.GetIndicatorValueAverage(Z$11,""&amp;$B$9&amp;"="&amp;$B328&amp;";",IntrantScenario!$B$7, IntrantScenario!$B$10,"2","6")/5,_xll.Woodstock.Analyst.Xcel.UDFs.GetIndicatorValue(Z$11,""&amp;$B$9&amp;"="&amp;$B328&amp;";",IntrantScenario!$B$7, IntrantScenario!$B$10,VLOOKUP($B$5,Periode,2,FALSE))/5),0)</f>
        <v>0</v>
      </c>
      <c r="AA328" s="394">
        <f>IFERROR(IF(EXACT($B$5,"Moyenne 2018-2043"),_xll.Woodstock.Analyst.Xcel.UDFs.GetIndicatorValueAverage(AA$11,""&amp;$B$9&amp;"="&amp;$B328&amp;";",IntrantScenario!$B$7, IntrantScenario!$B$10,"2","6")/5,_xll.Woodstock.Analyst.Xcel.UDFs.GetIndicatorValue(AA$11,""&amp;$B$9&amp;"="&amp;$B328&amp;";",IntrantScenario!$B$7, IntrantScenario!$B$10,VLOOKUP($B$5,Periode,2,FALSE))/5),0)</f>
        <v>0</v>
      </c>
      <c r="AB328" s="78">
        <f t="shared" si="65"/>
        <v>0</v>
      </c>
      <c r="AC328" s="78">
        <f t="shared" si="66"/>
        <v>0</v>
      </c>
      <c r="AD328" s="395">
        <f t="shared" si="67"/>
        <v>0</v>
      </c>
      <c r="AE328" s="395">
        <f t="shared" si="68"/>
        <v>0</v>
      </c>
    </row>
    <row r="329" spans="1:31" x14ac:dyDescent="0.25">
      <c r="A329" s="387">
        <v>317</v>
      </c>
      <c r="B329" s="396" t="str">
        <f t="shared" si="69"/>
        <v>UTR317</v>
      </c>
      <c r="C329" s="393">
        <f t="shared" si="56"/>
        <v>0</v>
      </c>
      <c r="D329" s="394">
        <f>IFERROR(IF(EXACT($B$5,"Moyenne 2018-2043"),_xll.Woodstock.Analyst.Xcel.UDFs.GetIndicatorValueAverage(D$11,""&amp;$B$9&amp;"="&amp;$B329&amp;";",IntrantScenario!$B$7, IntrantScenario!$B$10,"2","6")/5,_xll.Woodstock.Analyst.Xcel.UDFs.GetIndicatorValue(D$11,""&amp;$B$9&amp;"="&amp;$B329&amp;";",IntrantScenario!$B$7, IntrantScenario!$B$10,VLOOKUP($B$5,Periode,2,FALSE))/5),0)</f>
        <v>0</v>
      </c>
      <c r="E329" s="394">
        <f>IFERROR(IF(EXACT($B$5,"Moyenne 2018-2043"),_xll.Woodstock.Analyst.Xcel.UDFs.GetIndicatorValueAverage(E$11,""&amp;$B$9&amp;"="&amp;$B329&amp;";",IntrantScenario!$B$7, IntrantScenario!$B$10,"2","6")/5,_xll.Woodstock.Analyst.Xcel.UDFs.GetIndicatorValue(E$11,""&amp;$B$9&amp;"="&amp;$B329&amp;";",IntrantScenario!$B$7, IntrantScenario!$B$10,VLOOKUP($B$5,Periode,2,FALSE))/5),0)</f>
        <v>0</v>
      </c>
      <c r="F329" s="393">
        <f t="shared" si="57"/>
        <v>0</v>
      </c>
      <c r="G329" s="394">
        <f>IFERROR(IF(EXACT($B$5,"Moyenne 2018-2043"),_xll.Woodstock.Analyst.Xcel.UDFs.GetIndicatorValueAverage(G$11,""&amp;$B$9&amp;"="&amp;$B329&amp;";",IntrantScenario!$B$7, IntrantScenario!$B$10,"2","6")/5,_xll.Woodstock.Analyst.Xcel.UDFs.GetIndicatorValue(G$11,""&amp;$B$9&amp;"="&amp;$B329&amp;";",IntrantScenario!$B$7, IntrantScenario!$B$10,VLOOKUP($B$5,Periode,2,FALSE))/5),0)</f>
        <v>0</v>
      </c>
      <c r="H329" s="393">
        <f t="shared" si="58"/>
        <v>0</v>
      </c>
      <c r="I329" s="394">
        <f>IFERROR(IF(EXACT($B$5,"Moyenne 2018-2043"),_xll.Woodstock.Analyst.Xcel.UDFs.GetIndicatorValueAverage(I$11,""&amp;$B$9&amp;"="&amp;$B329&amp;";",IntrantScenario!$B$7, IntrantScenario!$B$10,"2","6")/5,_xll.Woodstock.Analyst.Xcel.UDFs.GetIndicatorValue(I$11,""&amp;$B$9&amp;"="&amp;$B329&amp;";",IntrantScenario!$B$7, IntrantScenario!$B$10,VLOOKUP($B$5,Periode,2,FALSE))/5),0)</f>
        <v>0</v>
      </c>
      <c r="J329" s="394">
        <f>IFERROR(IF(EXACT($B$5,"Moyenne 2018-2043"),_xll.Woodstock.Analyst.Xcel.UDFs.GetIndicatorValueAverage(J$11,""&amp;$B$9&amp;"="&amp;$B329&amp;";",IntrantScenario!$B$7, IntrantScenario!$B$10,"2","6")/5,_xll.Woodstock.Analyst.Xcel.UDFs.GetIndicatorValue(J$11,""&amp;$B$9&amp;"="&amp;$B329&amp;";",IntrantScenario!$B$7, IntrantScenario!$B$10,VLOOKUP($B$5,Periode,2,FALSE))/5),0)</f>
        <v>0</v>
      </c>
      <c r="K329" s="78">
        <f t="shared" si="59"/>
        <v>0</v>
      </c>
      <c r="L329" s="393">
        <f t="shared" si="60"/>
        <v>0</v>
      </c>
      <c r="M329" s="394">
        <f>IFERROR(IF(EXACT($B$5,"Moyenne 2018-2043"),_xll.Woodstock.Analyst.Xcel.UDFs.GetIndicatorValueAverage(M$11,""&amp;$B$9&amp;"="&amp;$B329&amp;";",IntrantScenario!$B$7, IntrantScenario!$B$10,"2","6")/5,_xll.Woodstock.Analyst.Xcel.UDFs.GetIndicatorValue(M$11,""&amp;$B$9&amp;"="&amp;$B329&amp;";",IntrantScenario!$B$7, IntrantScenario!$B$10,VLOOKUP($B$5,Periode,2,FALSE))/5),0)</f>
        <v>0</v>
      </c>
      <c r="N329" s="394">
        <f>IFERROR(IF(EXACT($B$5,"Moyenne 2018-2043"),_xll.Woodstock.Analyst.Xcel.UDFs.GetIndicatorValueAverage(N$11,""&amp;$B$9&amp;"="&amp;$B329&amp;";",IntrantScenario!$B$7, IntrantScenario!$B$10,"2","6")/5,_xll.Woodstock.Analyst.Xcel.UDFs.GetIndicatorValue(N$11,""&amp;$B$9&amp;"="&amp;$B329&amp;";",IntrantScenario!$B$7, IntrantScenario!$B$10,VLOOKUP($B$5,Periode,2,FALSE))/5),0)</f>
        <v>0</v>
      </c>
      <c r="O329" s="394">
        <f>IFERROR(IF(EXACT($B$5,"Moyenne 2018-2043"),_xll.Woodstock.Analyst.Xcel.UDFs.GetIndicatorValueAverage(O$11,""&amp;$B$9&amp;"="&amp;$B329&amp;";",IntrantScenario!$B$7, IntrantScenario!$B$10,"2","6")/5,_xll.Woodstock.Analyst.Xcel.UDFs.GetIndicatorValue(O$11,""&amp;$B$9&amp;"="&amp;$B329&amp;";",IntrantScenario!$B$7, IntrantScenario!$B$10,VLOOKUP($B$5,Periode,2,FALSE))/5),0)</f>
        <v>0</v>
      </c>
      <c r="P329" s="393">
        <f t="shared" si="61"/>
        <v>0</v>
      </c>
      <c r="Q329" s="394">
        <f>IFERROR(IF(EXACT($B$5,"Moyenne 2018-2043"),_xll.Woodstock.Analyst.Xcel.UDFs.GetIndicatorValueAverage(Q$11,""&amp;$B$9&amp;"="&amp;$B329&amp;";",IntrantScenario!$B$7, IntrantScenario!$B$10,"2","6")/5,_xll.Woodstock.Analyst.Xcel.UDFs.GetIndicatorValue(Q$11,""&amp;$B$9&amp;"="&amp;$B329&amp;";",IntrantScenario!$B$7, IntrantScenario!$B$10,VLOOKUP($B$5,Periode,2,FALSE))/5),0)</f>
        <v>0</v>
      </c>
      <c r="R329" s="393">
        <f t="shared" si="62"/>
        <v>0</v>
      </c>
      <c r="S329" s="394">
        <f>IFERROR(IF(EXACT($B$5,"Moyenne 2018-2043"),_xll.Woodstock.Analyst.Xcel.UDFs.GetIndicatorValueAverage(S$11,""&amp;$B$9&amp;"="&amp;$B329&amp;";",IntrantScenario!$B$7, IntrantScenario!$B$10,"2","6")/5,_xll.Woodstock.Analyst.Xcel.UDFs.GetIndicatorValue(S$11,""&amp;$B$9&amp;"="&amp;$B329&amp;";",IntrantScenario!$B$7, IntrantScenario!$B$10,VLOOKUP($B$5,Periode,2,FALSE))/5),0)</f>
        <v>0</v>
      </c>
      <c r="T329" s="394">
        <f>IFERROR(IF(EXACT($B$5,"Moyenne 2018-2043"),_xll.Woodstock.Analyst.Xcel.UDFs.GetIndicatorValueAverage(T$11,""&amp;$B$9&amp;"="&amp;$B329&amp;";",IntrantScenario!$B$7, IntrantScenario!$B$10,"2","6")/5,_xll.Woodstock.Analyst.Xcel.UDFs.GetIndicatorValue(T$11,""&amp;$B$9&amp;"="&amp;$B329&amp;";",IntrantScenario!$B$7, IntrantScenario!$B$10,VLOOKUP($B$5,Periode,2,FALSE))/5),0)</f>
        <v>0</v>
      </c>
      <c r="U329" s="393">
        <f t="shared" si="63"/>
        <v>0</v>
      </c>
      <c r="V329" s="394">
        <f>IFERROR(IF(EXACT($B$5,"Moyenne 2018-2043"),_xll.Woodstock.Analyst.Xcel.UDFs.GetIndicatorValueAverage(V$11,""&amp;$B$9&amp;"="&amp;$B329&amp;";",IntrantScenario!$B$7, IntrantScenario!$B$10,"2","6")/5,_xll.Woodstock.Analyst.Xcel.UDFs.GetIndicatorValue(V$11,""&amp;$B$9&amp;"="&amp;$B329&amp;";",IntrantScenario!$B$7, IntrantScenario!$B$10,VLOOKUP($B$5,Periode,2,FALSE))/5),0)</f>
        <v>0</v>
      </c>
      <c r="W329" s="393">
        <f t="shared" si="64"/>
        <v>0</v>
      </c>
      <c r="X329" s="394">
        <f>IFERROR(IF(EXACT($B$5,"Moyenne 2018-2043"),_xll.Woodstock.Analyst.Xcel.UDFs.GetIndicatorValueAverage(X$11,""&amp;$B$9&amp;"="&amp;$B329&amp;";",IntrantScenario!$B$7, IntrantScenario!$B$10,"2","6")/5,_xll.Woodstock.Analyst.Xcel.UDFs.GetIndicatorValue(X$11,""&amp;$B$9&amp;"="&amp;$B329&amp;";",IntrantScenario!$B$7, IntrantScenario!$B$10,VLOOKUP($B$5,Periode,2,FALSE))/5),0)</f>
        <v>0</v>
      </c>
      <c r="Y329" s="394">
        <f>IFERROR(IF(EXACT($B$5,"Moyenne 2018-2043"),_xll.Woodstock.Analyst.Xcel.UDFs.GetIndicatorValueAverage(Y$11,""&amp;$B$9&amp;"="&amp;$B329&amp;";",IntrantScenario!$B$7, IntrantScenario!$B$10,"2","6")/5,_xll.Woodstock.Analyst.Xcel.UDFs.GetIndicatorValue(Y$11,""&amp;$B$9&amp;"="&amp;$B329&amp;";",IntrantScenario!$B$7, IntrantScenario!$B$10,VLOOKUP($B$5,Periode,2,FALSE))/5),0)</f>
        <v>0</v>
      </c>
      <c r="Z329" s="394">
        <f>IFERROR(IF(EXACT($B$5,"Moyenne 2018-2043"),_xll.Woodstock.Analyst.Xcel.UDFs.GetIndicatorValueAverage(Z$11,""&amp;$B$9&amp;"="&amp;$B329&amp;";",IntrantScenario!$B$7, IntrantScenario!$B$10,"2","6")/5,_xll.Woodstock.Analyst.Xcel.UDFs.GetIndicatorValue(Z$11,""&amp;$B$9&amp;"="&amp;$B329&amp;";",IntrantScenario!$B$7, IntrantScenario!$B$10,VLOOKUP($B$5,Periode,2,FALSE))/5),0)</f>
        <v>0</v>
      </c>
      <c r="AA329" s="394">
        <f>IFERROR(IF(EXACT($B$5,"Moyenne 2018-2043"),_xll.Woodstock.Analyst.Xcel.UDFs.GetIndicatorValueAverage(AA$11,""&amp;$B$9&amp;"="&amp;$B329&amp;";",IntrantScenario!$B$7, IntrantScenario!$B$10,"2","6")/5,_xll.Woodstock.Analyst.Xcel.UDFs.GetIndicatorValue(AA$11,""&amp;$B$9&amp;"="&amp;$B329&amp;";",IntrantScenario!$B$7, IntrantScenario!$B$10,VLOOKUP($B$5,Periode,2,FALSE))/5),0)</f>
        <v>0</v>
      </c>
      <c r="AB329" s="78">
        <f t="shared" si="65"/>
        <v>0</v>
      </c>
      <c r="AC329" s="78">
        <f t="shared" si="66"/>
        <v>0</v>
      </c>
      <c r="AD329" s="395">
        <f t="shared" si="67"/>
        <v>0</v>
      </c>
      <c r="AE329" s="395">
        <f t="shared" si="68"/>
        <v>0</v>
      </c>
    </row>
    <row r="330" spans="1:31" x14ac:dyDescent="0.25">
      <c r="A330" s="387">
        <v>318</v>
      </c>
      <c r="B330" s="396" t="str">
        <f t="shared" si="69"/>
        <v>UTR318</v>
      </c>
      <c r="C330" s="393">
        <f t="shared" si="56"/>
        <v>0</v>
      </c>
      <c r="D330" s="394">
        <f>IFERROR(IF(EXACT($B$5,"Moyenne 2018-2043"),_xll.Woodstock.Analyst.Xcel.UDFs.GetIndicatorValueAverage(D$11,""&amp;$B$9&amp;"="&amp;$B330&amp;";",IntrantScenario!$B$7, IntrantScenario!$B$10,"2","6")/5,_xll.Woodstock.Analyst.Xcel.UDFs.GetIndicatorValue(D$11,""&amp;$B$9&amp;"="&amp;$B330&amp;";",IntrantScenario!$B$7, IntrantScenario!$B$10,VLOOKUP($B$5,Periode,2,FALSE))/5),0)</f>
        <v>0</v>
      </c>
      <c r="E330" s="394">
        <f>IFERROR(IF(EXACT($B$5,"Moyenne 2018-2043"),_xll.Woodstock.Analyst.Xcel.UDFs.GetIndicatorValueAverage(E$11,""&amp;$B$9&amp;"="&amp;$B330&amp;";",IntrantScenario!$B$7, IntrantScenario!$B$10,"2","6")/5,_xll.Woodstock.Analyst.Xcel.UDFs.GetIndicatorValue(E$11,""&amp;$B$9&amp;"="&amp;$B330&amp;";",IntrantScenario!$B$7, IntrantScenario!$B$10,VLOOKUP($B$5,Periode,2,FALSE))/5),0)</f>
        <v>0</v>
      </c>
      <c r="F330" s="393">
        <f t="shared" si="57"/>
        <v>0</v>
      </c>
      <c r="G330" s="394">
        <f>IFERROR(IF(EXACT($B$5,"Moyenne 2018-2043"),_xll.Woodstock.Analyst.Xcel.UDFs.GetIndicatorValueAverage(G$11,""&amp;$B$9&amp;"="&amp;$B330&amp;";",IntrantScenario!$B$7, IntrantScenario!$B$10,"2","6")/5,_xll.Woodstock.Analyst.Xcel.UDFs.GetIndicatorValue(G$11,""&amp;$B$9&amp;"="&amp;$B330&amp;";",IntrantScenario!$B$7, IntrantScenario!$B$10,VLOOKUP($B$5,Periode,2,FALSE))/5),0)</f>
        <v>0</v>
      </c>
      <c r="H330" s="393">
        <f t="shared" si="58"/>
        <v>0</v>
      </c>
      <c r="I330" s="394">
        <f>IFERROR(IF(EXACT($B$5,"Moyenne 2018-2043"),_xll.Woodstock.Analyst.Xcel.UDFs.GetIndicatorValueAverage(I$11,""&amp;$B$9&amp;"="&amp;$B330&amp;";",IntrantScenario!$B$7, IntrantScenario!$B$10,"2","6")/5,_xll.Woodstock.Analyst.Xcel.UDFs.GetIndicatorValue(I$11,""&amp;$B$9&amp;"="&amp;$B330&amp;";",IntrantScenario!$B$7, IntrantScenario!$B$10,VLOOKUP($B$5,Periode,2,FALSE))/5),0)</f>
        <v>0</v>
      </c>
      <c r="J330" s="394">
        <f>IFERROR(IF(EXACT($B$5,"Moyenne 2018-2043"),_xll.Woodstock.Analyst.Xcel.UDFs.GetIndicatorValueAverage(J$11,""&amp;$B$9&amp;"="&amp;$B330&amp;";",IntrantScenario!$B$7, IntrantScenario!$B$10,"2","6")/5,_xll.Woodstock.Analyst.Xcel.UDFs.GetIndicatorValue(J$11,""&amp;$B$9&amp;"="&amp;$B330&amp;";",IntrantScenario!$B$7, IntrantScenario!$B$10,VLOOKUP($B$5,Periode,2,FALSE))/5),0)</f>
        <v>0</v>
      </c>
      <c r="K330" s="78">
        <f t="shared" si="59"/>
        <v>0</v>
      </c>
      <c r="L330" s="393">
        <f t="shared" si="60"/>
        <v>0</v>
      </c>
      <c r="M330" s="394">
        <f>IFERROR(IF(EXACT($B$5,"Moyenne 2018-2043"),_xll.Woodstock.Analyst.Xcel.UDFs.GetIndicatorValueAverage(M$11,""&amp;$B$9&amp;"="&amp;$B330&amp;";",IntrantScenario!$B$7, IntrantScenario!$B$10,"2","6")/5,_xll.Woodstock.Analyst.Xcel.UDFs.GetIndicatorValue(M$11,""&amp;$B$9&amp;"="&amp;$B330&amp;";",IntrantScenario!$B$7, IntrantScenario!$B$10,VLOOKUP($B$5,Periode,2,FALSE))/5),0)</f>
        <v>0</v>
      </c>
      <c r="N330" s="394">
        <f>IFERROR(IF(EXACT($B$5,"Moyenne 2018-2043"),_xll.Woodstock.Analyst.Xcel.UDFs.GetIndicatorValueAverage(N$11,""&amp;$B$9&amp;"="&amp;$B330&amp;";",IntrantScenario!$B$7, IntrantScenario!$B$10,"2","6")/5,_xll.Woodstock.Analyst.Xcel.UDFs.GetIndicatorValue(N$11,""&amp;$B$9&amp;"="&amp;$B330&amp;";",IntrantScenario!$B$7, IntrantScenario!$B$10,VLOOKUP($B$5,Periode,2,FALSE))/5),0)</f>
        <v>0</v>
      </c>
      <c r="O330" s="394">
        <f>IFERROR(IF(EXACT($B$5,"Moyenne 2018-2043"),_xll.Woodstock.Analyst.Xcel.UDFs.GetIndicatorValueAverage(O$11,""&amp;$B$9&amp;"="&amp;$B330&amp;";",IntrantScenario!$B$7, IntrantScenario!$B$10,"2","6")/5,_xll.Woodstock.Analyst.Xcel.UDFs.GetIndicatorValue(O$11,""&amp;$B$9&amp;"="&amp;$B330&amp;";",IntrantScenario!$B$7, IntrantScenario!$B$10,VLOOKUP($B$5,Periode,2,FALSE))/5),0)</f>
        <v>0</v>
      </c>
      <c r="P330" s="393">
        <f t="shared" si="61"/>
        <v>0</v>
      </c>
      <c r="Q330" s="394">
        <f>IFERROR(IF(EXACT($B$5,"Moyenne 2018-2043"),_xll.Woodstock.Analyst.Xcel.UDFs.GetIndicatorValueAverage(Q$11,""&amp;$B$9&amp;"="&amp;$B330&amp;";",IntrantScenario!$B$7, IntrantScenario!$B$10,"2","6")/5,_xll.Woodstock.Analyst.Xcel.UDFs.GetIndicatorValue(Q$11,""&amp;$B$9&amp;"="&amp;$B330&amp;";",IntrantScenario!$B$7, IntrantScenario!$B$10,VLOOKUP($B$5,Periode,2,FALSE))/5),0)</f>
        <v>0</v>
      </c>
      <c r="R330" s="393">
        <f t="shared" si="62"/>
        <v>0</v>
      </c>
      <c r="S330" s="394">
        <f>IFERROR(IF(EXACT($B$5,"Moyenne 2018-2043"),_xll.Woodstock.Analyst.Xcel.UDFs.GetIndicatorValueAverage(S$11,""&amp;$B$9&amp;"="&amp;$B330&amp;";",IntrantScenario!$B$7, IntrantScenario!$B$10,"2","6")/5,_xll.Woodstock.Analyst.Xcel.UDFs.GetIndicatorValue(S$11,""&amp;$B$9&amp;"="&amp;$B330&amp;";",IntrantScenario!$B$7, IntrantScenario!$B$10,VLOOKUP($B$5,Periode,2,FALSE))/5),0)</f>
        <v>0</v>
      </c>
      <c r="T330" s="394">
        <f>IFERROR(IF(EXACT($B$5,"Moyenne 2018-2043"),_xll.Woodstock.Analyst.Xcel.UDFs.GetIndicatorValueAverage(T$11,""&amp;$B$9&amp;"="&amp;$B330&amp;";",IntrantScenario!$B$7, IntrantScenario!$B$10,"2","6")/5,_xll.Woodstock.Analyst.Xcel.UDFs.GetIndicatorValue(T$11,""&amp;$B$9&amp;"="&amp;$B330&amp;";",IntrantScenario!$B$7, IntrantScenario!$B$10,VLOOKUP($B$5,Periode,2,FALSE))/5),0)</f>
        <v>0</v>
      </c>
      <c r="U330" s="393">
        <f t="shared" si="63"/>
        <v>0</v>
      </c>
      <c r="V330" s="394">
        <f>IFERROR(IF(EXACT($B$5,"Moyenne 2018-2043"),_xll.Woodstock.Analyst.Xcel.UDFs.GetIndicatorValueAverage(V$11,""&amp;$B$9&amp;"="&amp;$B330&amp;";",IntrantScenario!$B$7, IntrantScenario!$B$10,"2","6")/5,_xll.Woodstock.Analyst.Xcel.UDFs.GetIndicatorValue(V$11,""&amp;$B$9&amp;"="&amp;$B330&amp;";",IntrantScenario!$B$7, IntrantScenario!$B$10,VLOOKUP($B$5,Periode,2,FALSE))/5),0)</f>
        <v>0</v>
      </c>
      <c r="W330" s="393">
        <f t="shared" si="64"/>
        <v>0</v>
      </c>
      <c r="X330" s="394">
        <f>IFERROR(IF(EXACT($B$5,"Moyenne 2018-2043"),_xll.Woodstock.Analyst.Xcel.UDFs.GetIndicatorValueAverage(X$11,""&amp;$B$9&amp;"="&amp;$B330&amp;";",IntrantScenario!$B$7, IntrantScenario!$B$10,"2","6")/5,_xll.Woodstock.Analyst.Xcel.UDFs.GetIndicatorValue(X$11,""&amp;$B$9&amp;"="&amp;$B330&amp;";",IntrantScenario!$B$7, IntrantScenario!$B$10,VLOOKUP($B$5,Periode,2,FALSE))/5),0)</f>
        <v>0</v>
      </c>
      <c r="Y330" s="394">
        <f>IFERROR(IF(EXACT($B$5,"Moyenne 2018-2043"),_xll.Woodstock.Analyst.Xcel.UDFs.GetIndicatorValueAverage(Y$11,""&amp;$B$9&amp;"="&amp;$B330&amp;";",IntrantScenario!$B$7, IntrantScenario!$B$10,"2","6")/5,_xll.Woodstock.Analyst.Xcel.UDFs.GetIndicatorValue(Y$11,""&amp;$B$9&amp;"="&amp;$B330&amp;";",IntrantScenario!$B$7, IntrantScenario!$B$10,VLOOKUP($B$5,Periode,2,FALSE))/5),0)</f>
        <v>0</v>
      </c>
      <c r="Z330" s="394">
        <f>IFERROR(IF(EXACT($B$5,"Moyenne 2018-2043"),_xll.Woodstock.Analyst.Xcel.UDFs.GetIndicatorValueAverage(Z$11,""&amp;$B$9&amp;"="&amp;$B330&amp;";",IntrantScenario!$B$7, IntrantScenario!$B$10,"2","6")/5,_xll.Woodstock.Analyst.Xcel.UDFs.GetIndicatorValue(Z$11,""&amp;$B$9&amp;"="&amp;$B330&amp;";",IntrantScenario!$B$7, IntrantScenario!$B$10,VLOOKUP($B$5,Periode,2,FALSE))/5),0)</f>
        <v>0</v>
      </c>
      <c r="AA330" s="394">
        <f>IFERROR(IF(EXACT($B$5,"Moyenne 2018-2043"),_xll.Woodstock.Analyst.Xcel.UDFs.GetIndicatorValueAverage(AA$11,""&amp;$B$9&amp;"="&amp;$B330&amp;";",IntrantScenario!$B$7, IntrantScenario!$B$10,"2","6")/5,_xll.Woodstock.Analyst.Xcel.UDFs.GetIndicatorValue(AA$11,""&amp;$B$9&amp;"="&amp;$B330&amp;";",IntrantScenario!$B$7, IntrantScenario!$B$10,VLOOKUP($B$5,Periode,2,FALSE))/5),0)</f>
        <v>0</v>
      </c>
      <c r="AB330" s="78">
        <f t="shared" si="65"/>
        <v>0</v>
      </c>
      <c r="AC330" s="78">
        <f t="shared" si="66"/>
        <v>0</v>
      </c>
      <c r="AD330" s="395">
        <f t="shared" si="67"/>
        <v>0</v>
      </c>
      <c r="AE330" s="395">
        <f t="shared" si="68"/>
        <v>0</v>
      </c>
    </row>
    <row r="331" spans="1:31" x14ac:dyDescent="0.25">
      <c r="A331" s="387">
        <v>319</v>
      </c>
      <c r="B331" s="396" t="str">
        <f t="shared" si="69"/>
        <v>UTR319</v>
      </c>
      <c r="C331" s="393">
        <f t="shared" si="56"/>
        <v>0</v>
      </c>
      <c r="D331" s="394">
        <f>IFERROR(IF(EXACT($B$5,"Moyenne 2018-2043"),_xll.Woodstock.Analyst.Xcel.UDFs.GetIndicatorValueAverage(D$11,""&amp;$B$9&amp;"="&amp;$B331&amp;";",IntrantScenario!$B$7, IntrantScenario!$B$10,"2","6")/5,_xll.Woodstock.Analyst.Xcel.UDFs.GetIndicatorValue(D$11,""&amp;$B$9&amp;"="&amp;$B331&amp;";",IntrantScenario!$B$7, IntrantScenario!$B$10,VLOOKUP($B$5,Periode,2,FALSE))/5),0)</f>
        <v>0</v>
      </c>
      <c r="E331" s="394">
        <f>IFERROR(IF(EXACT($B$5,"Moyenne 2018-2043"),_xll.Woodstock.Analyst.Xcel.UDFs.GetIndicatorValueAverage(E$11,""&amp;$B$9&amp;"="&amp;$B331&amp;";",IntrantScenario!$B$7, IntrantScenario!$B$10,"2","6")/5,_xll.Woodstock.Analyst.Xcel.UDFs.GetIndicatorValue(E$11,""&amp;$B$9&amp;"="&amp;$B331&amp;";",IntrantScenario!$B$7, IntrantScenario!$B$10,VLOOKUP($B$5,Periode,2,FALSE))/5),0)</f>
        <v>0</v>
      </c>
      <c r="F331" s="393">
        <f t="shared" si="57"/>
        <v>0</v>
      </c>
      <c r="G331" s="394">
        <f>IFERROR(IF(EXACT($B$5,"Moyenne 2018-2043"),_xll.Woodstock.Analyst.Xcel.UDFs.GetIndicatorValueAverage(G$11,""&amp;$B$9&amp;"="&amp;$B331&amp;";",IntrantScenario!$B$7, IntrantScenario!$B$10,"2","6")/5,_xll.Woodstock.Analyst.Xcel.UDFs.GetIndicatorValue(G$11,""&amp;$B$9&amp;"="&amp;$B331&amp;";",IntrantScenario!$B$7, IntrantScenario!$B$10,VLOOKUP($B$5,Periode,2,FALSE))/5),0)</f>
        <v>0</v>
      </c>
      <c r="H331" s="393">
        <f t="shared" si="58"/>
        <v>0</v>
      </c>
      <c r="I331" s="394">
        <f>IFERROR(IF(EXACT($B$5,"Moyenne 2018-2043"),_xll.Woodstock.Analyst.Xcel.UDFs.GetIndicatorValueAverage(I$11,""&amp;$B$9&amp;"="&amp;$B331&amp;";",IntrantScenario!$B$7, IntrantScenario!$B$10,"2","6")/5,_xll.Woodstock.Analyst.Xcel.UDFs.GetIndicatorValue(I$11,""&amp;$B$9&amp;"="&amp;$B331&amp;";",IntrantScenario!$B$7, IntrantScenario!$B$10,VLOOKUP($B$5,Periode,2,FALSE))/5),0)</f>
        <v>0</v>
      </c>
      <c r="J331" s="394">
        <f>IFERROR(IF(EXACT($B$5,"Moyenne 2018-2043"),_xll.Woodstock.Analyst.Xcel.UDFs.GetIndicatorValueAverage(J$11,""&amp;$B$9&amp;"="&amp;$B331&amp;";",IntrantScenario!$B$7, IntrantScenario!$B$10,"2","6")/5,_xll.Woodstock.Analyst.Xcel.UDFs.GetIndicatorValue(J$11,""&amp;$B$9&amp;"="&amp;$B331&amp;";",IntrantScenario!$B$7, IntrantScenario!$B$10,VLOOKUP($B$5,Periode,2,FALSE))/5),0)</f>
        <v>0</v>
      </c>
      <c r="K331" s="78">
        <f t="shared" si="59"/>
        <v>0</v>
      </c>
      <c r="L331" s="393">
        <f t="shared" si="60"/>
        <v>0</v>
      </c>
      <c r="M331" s="394">
        <f>IFERROR(IF(EXACT($B$5,"Moyenne 2018-2043"),_xll.Woodstock.Analyst.Xcel.UDFs.GetIndicatorValueAverage(M$11,""&amp;$B$9&amp;"="&amp;$B331&amp;";",IntrantScenario!$B$7, IntrantScenario!$B$10,"2","6")/5,_xll.Woodstock.Analyst.Xcel.UDFs.GetIndicatorValue(M$11,""&amp;$B$9&amp;"="&amp;$B331&amp;";",IntrantScenario!$B$7, IntrantScenario!$B$10,VLOOKUP($B$5,Periode,2,FALSE))/5),0)</f>
        <v>0</v>
      </c>
      <c r="N331" s="394">
        <f>IFERROR(IF(EXACT($B$5,"Moyenne 2018-2043"),_xll.Woodstock.Analyst.Xcel.UDFs.GetIndicatorValueAverage(N$11,""&amp;$B$9&amp;"="&amp;$B331&amp;";",IntrantScenario!$B$7, IntrantScenario!$B$10,"2","6")/5,_xll.Woodstock.Analyst.Xcel.UDFs.GetIndicatorValue(N$11,""&amp;$B$9&amp;"="&amp;$B331&amp;";",IntrantScenario!$B$7, IntrantScenario!$B$10,VLOOKUP($B$5,Periode,2,FALSE))/5),0)</f>
        <v>0</v>
      </c>
      <c r="O331" s="394">
        <f>IFERROR(IF(EXACT($B$5,"Moyenne 2018-2043"),_xll.Woodstock.Analyst.Xcel.UDFs.GetIndicatorValueAverage(O$11,""&amp;$B$9&amp;"="&amp;$B331&amp;";",IntrantScenario!$B$7, IntrantScenario!$B$10,"2","6")/5,_xll.Woodstock.Analyst.Xcel.UDFs.GetIndicatorValue(O$11,""&amp;$B$9&amp;"="&amp;$B331&amp;";",IntrantScenario!$B$7, IntrantScenario!$B$10,VLOOKUP($B$5,Periode,2,FALSE))/5),0)</f>
        <v>0</v>
      </c>
      <c r="P331" s="393">
        <f t="shared" si="61"/>
        <v>0</v>
      </c>
      <c r="Q331" s="394">
        <f>IFERROR(IF(EXACT($B$5,"Moyenne 2018-2043"),_xll.Woodstock.Analyst.Xcel.UDFs.GetIndicatorValueAverage(Q$11,""&amp;$B$9&amp;"="&amp;$B331&amp;";",IntrantScenario!$B$7, IntrantScenario!$B$10,"2","6")/5,_xll.Woodstock.Analyst.Xcel.UDFs.GetIndicatorValue(Q$11,""&amp;$B$9&amp;"="&amp;$B331&amp;";",IntrantScenario!$B$7, IntrantScenario!$B$10,VLOOKUP($B$5,Periode,2,FALSE))/5),0)</f>
        <v>0</v>
      </c>
      <c r="R331" s="393">
        <f t="shared" si="62"/>
        <v>0</v>
      </c>
      <c r="S331" s="394">
        <f>IFERROR(IF(EXACT($B$5,"Moyenne 2018-2043"),_xll.Woodstock.Analyst.Xcel.UDFs.GetIndicatorValueAverage(S$11,""&amp;$B$9&amp;"="&amp;$B331&amp;";",IntrantScenario!$B$7, IntrantScenario!$B$10,"2","6")/5,_xll.Woodstock.Analyst.Xcel.UDFs.GetIndicatorValue(S$11,""&amp;$B$9&amp;"="&amp;$B331&amp;";",IntrantScenario!$B$7, IntrantScenario!$B$10,VLOOKUP($B$5,Periode,2,FALSE))/5),0)</f>
        <v>0</v>
      </c>
      <c r="T331" s="394">
        <f>IFERROR(IF(EXACT($B$5,"Moyenne 2018-2043"),_xll.Woodstock.Analyst.Xcel.UDFs.GetIndicatorValueAverage(T$11,""&amp;$B$9&amp;"="&amp;$B331&amp;";",IntrantScenario!$B$7, IntrantScenario!$B$10,"2","6")/5,_xll.Woodstock.Analyst.Xcel.UDFs.GetIndicatorValue(T$11,""&amp;$B$9&amp;"="&amp;$B331&amp;";",IntrantScenario!$B$7, IntrantScenario!$B$10,VLOOKUP($B$5,Periode,2,FALSE))/5),0)</f>
        <v>0</v>
      </c>
      <c r="U331" s="393">
        <f t="shared" si="63"/>
        <v>0</v>
      </c>
      <c r="V331" s="394">
        <f>IFERROR(IF(EXACT($B$5,"Moyenne 2018-2043"),_xll.Woodstock.Analyst.Xcel.UDFs.GetIndicatorValueAverage(V$11,""&amp;$B$9&amp;"="&amp;$B331&amp;";",IntrantScenario!$B$7, IntrantScenario!$B$10,"2","6")/5,_xll.Woodstock.Analyst.Xcel.UDFs.GetIndicatorValue(V$11,""&amp;$B$9&amp;"="&amp;$B331&amp;";",IntrantScenario!$B$7, IntrantScenario!$B$10,VLOOKUP($B$5,Periode,2,FALSE))/5),0)</f>
        <v>0</v>
      </c>
      <c r="W331" s="393">
        <f t="shared" si="64"/>
        <v>0</v>
      </c>
      <c r="X331" s="394">
        <f>IFERROR(IF(EXACT($B$5,"Moyenne 2018-2043"),_xll.Woodstock.Analyst.Xcel.UDFs.GetIndicatorValueAverage(X$11,""&amp;$B$9&amp;"="&amp;$B331&amp;";",IntrantScenario!$B$7, IntrantScenario!$B$10,"2","6")/5,_xll.Woodstock.Analyst.Xcel.UDFs.GetIndicatorValue(X$11,""&amp;$B$9&amp;"="&amp;$B331&amp;";",IntrantScenario!$B$7, IntrantScenario!$B$10,VLOOKUP($B$5,Periode,2,FALSE))/5),0)</f>
        <v>0</v>
      </c>
      <c r="Y331" s="394">
        <f>IFERROR(IF(EXACT($B$5,"Moyenne 2018-2043"),_xll.Woodstock.Analyst.Xcel.UDFs.GetIndicatorValueAverage(Y$11,""&amp;$B$9&amp;"="&amp;$B331&amp;";",IntrantScenario!$B$7, IntrantScenario!$B$10,"2","6")/5,_xll.Woodstock.Analyst.Xcel.UDFs.GetIndicatorValue(Y$11,""&amp;$B$9&amp;"="&amp;$B331&amp;";",IntrantScenario!$B$7, IntrantScenario!$B$10,VLOOKUP($B$5,Periode,2,FALSE))/5),0)</f>
        <v>0</v>
      </c>
      <c r="Z331" s="394">
        <f>IFERROR(IF(EXACT($B$5,"Moyenne 2018-2043"),_xll.Woodstock.Analyst.Xcel.UDFs.GetIndicatorValueAverage(Z$11,""&amp;$B$9&amp;"="&amp;$B331&amp;";",IntrantScenario!$B$7, IntrantScenario!$B$10,"2","6")/5,_xll.Woodstock.Analyst.Xcel.UDFs.GetIndicatorValue(Z$11,""&amp;$B$9&amp;"="&amp;$B331&amp;";",IntrantScenario!$B$7, IntrantScenario!$B$10,VLOOKUP($B$5,Periode,2,FALSE))/5),0)</f>
        <v>0</v>
      </c>
      <c r="AA331" s="394">
        <f>IFERROR(IF(EXACT($B$5,"Moyenne 2018-2043"),_xll.Woodstock.Analyst.Xcel.UDFs.GetIndicatorValueAverage(AA$11,""&amp;$B$9&amp;"="&amp;$B331&amp;";",IntrantScenario!$B$7, IntrantScenario!$B$10,"2","6")/5,_xll.Woodstock.Analyst.Xcel.UDFs.GetIndicatorValue(AA$11,""&amp;$B$9&amp;"="&amp;$B331&amp;";",IntrantScenario!$B$7, IntrantScenario!$B$10,VLOOKUP($B$5,Periode,2,FALSE))/5),0)</f>
        <v>0</v>
      </c>
      <c r="AB331" s="78">
        <f t="shared" si="65"/>
        <v>0</v>
      </c>
      <c r="AC331" s="78">
        <f t="shared" si="66"/>
        <v>0</v>
      </c>
      <c r="AD331" s="395">
        <f t="shared" si="67"/>
        <v>0</v>
      </c>
      <c r="AE331" s="395">
        <f t="shared" si="68"/>
        <v>0</v>
      </c>
    </row>
    <row r="332" spans="1:31" x14ac:dyDescent="0.25">
      <c r="A332" s="387">
        <v>320</v>
      </c>
      <c r="B332" s="396" t="str">
        <f t="shared" si="69"/>
        <v>UTR320</v>
      </c>
      <c r="C332" s="393">
        <f t="shared" ref="C332:C395" si="70">SUM(D332:E332)</f>
        <v>0</v>
      </c>
      <c r="D332" s="394">
        <f>IFERROR(IF(EXACT($B$5,"Moyenne 2018-2043"),_xll.Woodstock.Analyst.Xcel.UDFs.GetIndicatorValueAverage(D$11,""&amp;$B$9&amp;"="&amp;$B332&amp;";",IntrantScenario!$B$7, IntrantScenario!$B$10,"2","6")/5,_xll.Woodstock.Analyst.Xcel.UDFs.GetIndicatorValue(D$11,""&amp;$B$9&amp;"="&amp;$B332&amp;";",IntrantScenario!$B$7, IntrantScenario!$B$10,VLOOKUP($B$5,Periode,2,FALSE))/5),0)</f>
        <v>0</v>
      </c>
      <c r="E332" s="394">
        <f>IFERROR(IF(EXACT($B$5,"Moyenne 2018-2043"),_xll.Woodstock.Analyst.Xcel.UDFs.GetIndicatorValueAverage(E$11,""&amp;$B$9&amp;"="&amp;$B332&amp;";",IntrantScenario!$B$7, IntrantScenario!$B$10,"2","6")/5,_xll.Woodstock.Analyst.Xcel.UDFs.GetIndicatorValue(E$11,""&amp;$B$9&amp;"="&amp;$B332&amp;";",IntrantScenario!$B$7, IntrantScenario!$B$10,VLOOKUP($B$5,Periode,2,FALSE))/5),0)</f>
        <v>0</v>
      </c>
      <c r="F332" s="393">
        <f t="shared" ref="F332:F395" si="71">G332</f>
        <v>0</v>
      </c>
      <c r="G332" s="394">
        <f>IFERROR(IF(EXACT($B$5,"Moyenne 2018-2043"),_xll.Woodstock.Analyst.Xcel.UDFs.GetIndicatorValueAverage(G$11,""&amp;$B$9&amp;"="&amp;$B332&amp;";",IntrantScenario!$B$7, IntrantScenario!$B$10,"2","6")/5,_xll.Woodstock.Analyst.Xcel.UDFs.GetIndicatorValue(G$11,""&amp;$B$9&amp;"="&amp;$B332&amp;";",IntrantScenario!$B$7, IntrantScenario!$B$10,VLOOKUP($B$5,Periode,2,FALSE))/5),0)</f>
        <v>0</v>
      </c>
      <c r="H332" s="393">
        <f t="shared" ref="H332:H395" si="72">SUM(I332:J332)</f>
        <v>0</v>
      </c>
      <c r="I332" s="394">
        <f>IFERROR(IF(EXACT($B$5,"Moyenne 2018-2043"),_xll.Woodstock.Analyst.Xcel.UDFs.GetIndicatorValueAverage(I$11,""&amp;$B$9&amp;"="&amp;$B332&amp;";",IntrantScenario!$B$7, IntrantScenario!$B$10,"2","6")/5,_xll.Woodstock.Analyst.Xcel.UDFs.GetIndicatorValue(I$11,""&amp;$B$9&amp;"="&amp;$B332&amp;";",IntrantScenario!$B$7, IntrantScenario!$B$10,VLOOKUP($B$5,Periode,2,FALSE))/5),0)</f>
        <v>0</v>
      </c>
      <c r="J332" s="394">
        <f>IFERROR(IF(EXACT($B$5,"Moyenne 2018-2043"),_xll.Woodstock.Analyst.Xcel.UDFs.GetIndicatorValueAverage(J$11,""&amp;$B$9&amp;"="&amp;$B332&amp;";",IntrantScenario!$B$7, IntrantScenario!$B$10,"2","6")/5,_xll.Woodstock.Analyst.Xcel.UDFs.GetIndicatorValue(J$11,""&amp;$B$9&amp;"="&amp;$B332&amp;";",IntrantScenario!$B$7, IntrantScenario!$B$10,VLOOKUP($B$5,Periode,2,FALSE))/5),0)</f>
        <v>0</v>
      </c>
      <c r="K332" s="78">
        <f t="shared" ref="K332:K395" si="73">C332+F332+H332</f>
        <v>0</v>
      </c>
      <c r="L332" s="393">
        <f t="shared" ref="L332:L395" si="74">SUM(M332:O332)</f>
        <v>0</v>
      </c>
      <c r="M332" s="394">
        <f>IFERROR(IF(EXACT($B$5,"Moyenne 2018-2043"),_xll.Woodstock.Analyst.Xcel.UDFs.GetIndicatorValueAverage(M$11,""&amp;$B$9&amp;"="&amp;$B332&amp;";",IntrantScenario!$B$7, IntrantScenario!$B$10,"2","6")/5,_xll.Woodstock.Analyst.Xcel.UDFs.GetIndicatorValue(M$11,""&amp;$B$9&amp;"="&amp;$B332&amp;";",IntrantScenario!$B$7, IntrantScenario!$B$10,VLOOKUP($B$5,Periode,2,FALSE))/5),0)</f>
        <v>0</v>
      </c>
      <c r="N332" s="394">
        <f>IFERROR(IF(EXACT($B$5,"Moyenne 2018-2043"),_xll.Woodstock.Analyst.Xcel.UDFs.GetIndicatorValueAverage(N$11,""&amp;$B$9&amp;"="&amp;$B332&amp;";",IntrantScenario!$B$7, IntrantScenario!$B$10,"2","6")/5,_xll.Woodstock.Analyst.Xcel.UDFs.GetIndicatorValue(N$11,""&amp;$B$9&amp;"="&amp;$B332&amp;";",IntrantScenario!$B$7, IntrantScenario!$B$10,VLOOKUP($B$5,Periode,2,FALSE))/5),0)</f>
        <v>0</v>
      </c>
      <c r="O332" s="394">
        <f>IFERROR(IF(EXACT($B$5,"Moyenne 2018-2043"),_xll.Woodstock.Analyst.Xcel.UDFs.GetIndicatorValueAverage(O$11,""&amp;$B$9&amp;"="&amp;$B332&amp;";",IntrantScenario!$B$7, IntrantScenario!$B$10,"2","6")/5,_xll.Woodstock.Analyst.Xcel.UDFs.GetIndicatorValue(O$11,""&amp;$B$9&amp;"="&amp;$B332&amp;";",IntrantScenario!$B$7, IntrantScenario!$B$10,VLOOKUP($B$5,Periode,2,FALSE))/5),0)</f>
        <v>0</v>
      </c>
      <c r="P332" s="393">
        <f t="shared" ref="P332:P395" si="75">Q332</f>
        <v>0</v>
      </c>
      <c r="Q332" s="394">
        <f>IFERROR(IF(EXACT($B$5,"Moyenne 2018-2043"),_xll.Woodstock.Analyst.Xcel.UDFs.GetIndicatorValueAverage(Q$11,""&amp;$B$9&amp;"="&amp;$B332&amp;";",IntrantScenario!$B$7, IntrantScenario!$B$10,"2","6")/5,_xll.Woodstock.Analyst.Xcel.UDFs.GetIndicatorValue(Q$11,""&amp;$B$9&amp;"="&amp;$B332&amp;";",IntrantScenario!$B$7, IntrantScenario!$B$10,VLOOKUP($B$5,Periode,2,FALSE))/5),0)</f>
        <v>0</v>
      </c>
      <c r="R332" s="393">
        <f t="shared" ref="R332:R395" si="76">SUM(S332:T332)</f>
        <v>0</v>
      </c>
      <c r="S332" s="394">
        <f>IFERROR(IF(EXACT($B$5,"Moyenne 2018-2043"),_xll.Woodstock.Analyst.Xcel.UDFs.GetIndicatorValueAverage(S$11,""&amp;$B$9&amp;"="&amp;$B332&amp;";",IntrantScenario!$B$7, IntrantScenario!$B$10,"2","6")/5,_xll.Woodstock.Analyst.Xcel.UDFs.GetIndicatorValue(S$11,""&amp;$B$9&amp;"="&amp;$B332&amp;";",IntrantScenario!$B$7, IntrantScenario!$B$10,VLOOKUP($B$5,Periode,2,FALSE))/5),0)</f>
        <v>0</v>
      </c>
      <c r="T332" s="394">
        <f>IFERROR(IF(EXACT($B$5,"Moyenne 2018-2043"),_xll.Woodstock.Analyst.Xcel.UDFs.GetIndicatorValueAverage(T$11,""&amp;$B$9&amp;"="&amp;$B332&amp;";",IntrantScenario!$B$7, IntrantScenario!$B$10,"2","6")/5,_xll.Woodstock.Analyst.Xcel.UDFs.GetIndicatorValue(T$11,""&amp;$B$9&amp;"="&amp;$B332&amp;";",IntrantScenario!$B$7, IntrantScenario!$B$10,VLOOKUP($B$5,Periode,2,FALSE))/5),0)</f>
        <v>0</v>
      </c>
      <c r="U332" s="393">
        <f t="shared" ref="U332:U395" si="77">V332</f>
        <v>0</v>
      </c>
      <c r="V332" s="394">
        <f>IFERROR(IF(EXACT($B$5,"Moyenne 2018-2043"),_xll.Woodstock.Analyst.Xcel.UDFs.GetIndicatorValueAverage(V$11,""&amp;$B$9&amp;"="&amp;$B332&amp;";",IntrantScenario!$B$7, IntrantScenario!$B$10,"2","6")/5,_xll.Woodstock.Analyst.Xcel.UDFs.GetIndicatorValue(V$11,""&amp;$B$9&amp;"="&amp;$B332&amp;";",IntrantScenario!$B$7, IntrantScenario!$B$10,VLOOKUP($B$5,Periode,2,FALSE))/5),0)</f>
        <v>0</v>
      </c>
      <c r="W332" s="393">
        <f t="shared" ref="W332:W395" si="78">SUM(X332:AA332)</f>
        <v>0</v>
      </c>
      <c r="X332" s="394">
        <f>IFERROR(IF(EXACT($B$5,"Moyenne 2018-2043"),_xll.Woodstock.Analyst.Xcel.UDFs.GetIndicatorValueAverage(X$11,""&amp;$B$9&amp;"="&amp;$B332&amp;";",IntrantScenario!$B$7, IntrantScenario!$B$10,"2","6")/5,_xll.Woodstock.Analyst.Xcel.UDFs.GetIndicatorValue(X$11,""&amp;$B$9&amp;"="&amp;$B332&amp;";",IntrantScenario!$B$7, IntrantScenario!$B$10,VLOOKUP($B$5,Periode,2,FALSE))/5),0)</f>
        <v>0</v>
      </c>
      <c r="Y332" s="394">
        <f>IFERROR(IF(EXACT($B$5,"Moyenne 2018-2043"),_xll.Woodstock.Analyst.Xcel.UDFs.GetIndicatorValueAverage(Y$11,""&amp;$B$9&amp;"="&amp;$B332&amp;";",IntrantScenario!$B$7, IntrantScenario!$B$10,"2","6")/5,_xll.Woodstock.Analyst.Xcel.UDFs.GetIndicatorValue(Y$11,""&amp;$B$9&amp;"="&amp;$B332&amp;";",IntrantScenario!$B$7, IntrantScenario!$B$10,VLOOKUP($B$5,Periode,2,FALSE))/5),0)</f>
        <v>0</v>
      </c>
      <c r="Z332" s="394">
        <f>IFERROR(IF(EXACT($B$5,"Moyenne 2018-2043"),_xll.Woodstock.Analyst.Xcel.UDFs.GetIndicatorValueAverage(Z$11,""&amp;$B$9&amp;"="&amp;$B332&amp;";",IntrantScenario!$B$7, IntrantScenario!$B$10,"2","6")/5,_xll.Woodstock.Analyst.Xcel.UDFs.GetIndicatorValue(Z$11,""&amp;$B$9&amp;"="&amp;$B332&amp;";",IntrantScenario!$B$7, IntrantScenario!$B$10,VLOOKUP($B$5,Periode,2,FALSE))/5),0)</f>
        <v>0</v>
      </c>
      <c r="AA332" s="394">
        <f>IFERROR(IF(EXACT($B$5,"Moyenne 2018-2043"),_xll.Woodstock.Analyst.Xcel.UDFs.GetIndicatorValueAverage(AA$11,""&amp;$B$9&amp;"="&amp;$B332&amp;";",IntrantScenario!$B$7, IntrantScenario!$B$10,"2","6")/5,_xll.Woodstock.Analyst.Xcel.UDFs.GetIndicatorValue(AA$11,""&amp;$B$9&amp;"="&amp;$B332&amp;";",IntrantScenario!$B$7, IntrantScenario!$B$10,VLOOKUP($B$5,Periode,2,FALSE))/5),0)</f>
        <v>0</v>
      </c>
      <c r="AB332" s="78">
        <f t="shared" ref="AB332:AB395" si="79">L332+P332+R332+U332+W332</f>
        <v>0</v>
      </c>
      <c r="AC332" s="78">
        <f t="shared" ref="AC332:AC395" si="80">AB332+K332</f>
        <v>0</v>
      </c>
      <c r="AD332" s="395">
        <f t="shared" ref="AD332:AD395" si="81">IFERROR(K332/AC332,0)</f>
        <v>0</v>
      </c>
      <c r="AE332" s="395">
        <f t="shared" ref="AE332:AE395" si="82">IFERROR(AB332/AC332,0)</f>
        <v>0</v>
      </c>
    </row>
    <row r="333" spans="1:31" x14ac:dyDescent="0.25">
      <c r="A333" s="387">
        <v>321</v>
      </c>
      <c r="B333" s="396" t="str">
        <f t="shared" ref="B333:B396" si="83">$B$7&amp;A333</f>
        <v>UTR321</v>
      </c>
      <c r="C333" s="393">
        <f t="shared" si="70"/>
        <v>0</v>
      </c>
      <c r="D333" s="394">
        <f>IFERROR(IF(EXACT($B$5,"Moyenne 2018-2043"),_xll.Woodstock.Analyst.Xcel.UDFs.GetIndicatorValueAverage(D$11,""&amp;$B$9&amp;"="&amp;$B333&amp;";",IntrantScenario!$B$7, IntrantScenario!$B$10,"2","6")/5,_xll.Woodstock.Analyst.Xcel.UDFs.GetIndicatorValue(D$11,""&amp;$B$9&amp;"="&amp;$B333&amp;";",IntrantScenario!$B$7, IntrantScenario!$B$10,VLOOKUP($B$5,Periode,2,FALSE))/5),0)</f>
        <v>0</v>
      </c>
      <c r="E333" s="394">
        <f>IFERROR(IF(EXACT($B$5,"Moyenne 2018-2043"),_xll.Woodstock.Analyst.Xcel.UDFs.GetIndicatorValueAverage(E$11,""&amp;$B$9&amp;"="&amp;$B333&amp;";",IntrantScenario!$B$7, IntrantScenario!$B$10,"2","6")/5,_xll.Woodstock.Analyst.Xcel.UDFs.GetIndicatorValue(E$11,""&amp;$B$9&amp;"="&amp;$B333&amp;";",IntrantScenario!$B$7, IntrantScenario!$B$10,VLOOKUP($B$5,Periode,2,FALSE))/5),0)</f>
        <v>0</v>
      </c>
      <c r="F333" s="393">
        <f t="shared" si="71"/>
        <v>0</v>
      </c>
      <c r="G333" s="394">
        <f>IFERROR(IF(EXACT($B$5,"Moyenne 2018-2043"),_xll.Woodstock.Analyst.Xcel.UDFs.GetIndicatorValueAverage(G$11,""&amp;$B$9&amp;"="&amp;$B333&amp;";",IntrantScenario!$B$7, IntrantScenario!$B$10,"2","6")/5,_xll.Woodstock.Analyst.Xcel.UDFs.GetIndicatorValue(G$11,""&amp;$B$9&amp;"="&amp;$B333&amp;";",IntrantScenario!$B$7, IntrantScenario!$B$10,VLOOKUP($B$5,Periode,2,FALSE))/5),0)</f>
        <v>0</v>
      </c>
      <c r="H333" s="393">
        <f t="shared" si="72"/>
        <v>0</v>
      </c>
      <c r="I333" s="394">
        <f>IFERROR(IF(EXACT($B$5,"Moyenne 2018-2043"),_xll.Woodstock.Analyst.Xcel.UDFs.GetIndicatorValueAverage(I$11,""&amp;$B$9&amp;"="&amp;$B333&amp;";",IntrantScenario!$B$7, IntrantScenario!$B$10,"2","6")/5,_xll.Woodstock.Analyst.Xcel.UDFs.GetIndicatorValue(I$11,""&amp;$B$9&amp;"="&amp;$B333&amp;";",IntrantScenario!$B$7, IntrantScenario!$B$10,VLOOKUP($B$5,Periode,2,FALSE))/5),0)</f>
        <v>0</v>
      </c>
      <c r="J333" s="394">
        <f>IFERROR(IF(EXACT($B$5,"Moyenne 2018-2043"),_xll.Woodstock.Analyst.Xcel.UDFs.GetIndicatorValueAverage(J$11,""&amp;$B$9&amp;"="&amp;$B333&amp;";",IntrantScenario!$B$7, IntrantScenario!$B$10,"2","6")/5,_xll.Woodstock.Analyst.Xcel.UDFs.GetIndicatorValue(J$11,""&amp;$B$9&amp;"="&amp;$B333&amp;";",IntrantScenario!$B$7, IntrantScenario!$B$10,VLOOKUP($B$5,Periode,2,FALSE))/5),0)</f>
        <v>0</v>
      </c>
      <c r="K333" s="78">
        <f t="shared" si="73"/>
        <v>0</v>
      </c>
      <c r="L333" s="393">
        <f t="shared" si="74"/>
        <v>0</v>
      </c>
      <c r="M333" s="394">
        <f>IFERROR(IF(EXACT($B$5,"Moyenne 2018-2043"),_xll.Woodstock.Analyst.Xcel.UDFs.GetIndicatorValueAverage(M$11,""&amp;$B$9&amp;"="&amp;$B333&amp;";",IntrantScenario!$B$7, IntrantScenario!$B$10,"2","6")/5,_xll.Woodstock.Analyst.Xcel.UDFs.GetIndicatorValue(M$11,""&amp;$B$9&amp;"="&amp;$B333&amp;";",IntrantScenario!$B$7, IntrantScenario!$B$10,VLOOKUP($B$5,Periode,2,FALSE))/5),0)</f>
        <v>0</v>
      </c>
      <c r="N333" s="394">
        <f>IFERROR(IF(EXACT($B$5,"Moyenne 2018-2043"),_xll.Woodstock.Analyst.Xcel.UDFs.GetIndicatorValueAverage(N$11,""&amp;$B$9&amp;"="&amp;$B333&amp;";",IntrantScenario!$B$7, IntrantScenario!$B$10,"2","6")/5,_xll.Woodstock.Analyst.Xcel.UDFs.GetIndicatorValue(N$11,""&amp;$B$9&amp;"="&amp;$B333&amp;";",IntrantScenario!$B$7, IntrantScenario!$B$10,VLOOKUP($B$5,Periode,2,FALSE))/5),0)</f>
        <v>0</v>
      </c>
      <c r="O333" s="394">
        <f>IFERROR(IF(EXACT($B$5,"Moyenne 2018-2043"),_xll.Woodstock.Analyst.Xcel.UDFs.GetIndicatorValueAverage(O$11,""&amp;$B$9&amp;"="&amp;$B333&amp;";",IntrantScenario!$B$7, IntrantScenario!$B$10,"2","6")/5,_xll.Woodstock.Analyst.Xcel.UDFs.GetIndicatorValue(O$11,""&amp;$B$9&amp;"="&amp;$B333&amp;";",IntrantScenario!$B$7, IntrantScenario!$B$10,VLOOKUP($B$5,Periode,2,FALSE))/5),0)</f>
        <v>0</v>
      </c>
      <c r="P333" s="393">
        <f t="shared" si="75"/>
        <v>0</v>
      </c>
      <c r="Q333" s="394">
        <f>IFERROR(IF(EXACT($B$5,"Moyenne 2018-2043"),_xll.Woodstock.Analyst.Xcel.UDFs.GetIndicatorValueAverage(Q$11,""&amp;$B$9&amp;"="&amp;$B333&amp;";",IntrantScenario!$B$7, IntrantScenario!$B$10,"2","6")/5,_xll.Woodstock.Analyst.Xcel.UDFs.GetIndicatorValue(Q$11,""&amp;$B$9&amp;"="&amp;$B333&amp;";",IntrantScenario!$B$7, IntrantScenario!$B$10,VLOOKUP($B$5,Periode,2,FALSE))/5),0)</f>
        <v>0</v>
      </c>
      <c r="R333" s="393">
        <f t="shared" si="76"/>
        <v>0</v>
      </c>
      <c r="S333" s="394">
        <f>IFERROR(IF(EXACT($B$5,"Moyenne 2018-2043"),_xll.Woodstock.Analyst.Xcel.UDFs.GetIndicatorValueAverage(S$11,""&amp;$B$9&amp;"="&amp;$B333&amp;";",IntrantScenario!$B$7, IntrantScenario!$B$10,"2","6")/5,_xll.Woodstock.Analyst.Xcel.UDFs.GetIndicatorValue(S$11,""&amp;$B$9&amp;"="&amp;$B333&amp;";",IntrantScenario!$B$7, IntrantScenario!$B$10,VLOOKUP($B$5,Periode,2,FALSE))/5),0)</f>
        <v>0</v>
      </c>
      <c r="T333" s="394">
        <f>IFERROR(IF(EXACT($B$5,"Moyenne 2018-2043"),_xll.Woodstock.Analyst.Xcel.UDFs.GetIndicatorValueAverage(T$11,""&amp;$B$9&amp;"="&amp;$B333&amp;";",IntrantScenario!$B$7, IntrantScenario!$B$10,"2","6")/5,_xll.Woodstock.Analyst.Xcel.UDFs.GetIndicatorValue(T$11,""&amp;$B$9&amp;"="&amp;$B333&amp;";",IntrantScenario!$B$7, IntrantScenario!$B$10,VLOOKUP($B$5,Periode,2,FALSE))/5),0)</f>
        <v>0</v>
      </c>
      <c r="U333" s="393">
        <f t="shared" si="77"/>
        <v>0</v>
      </c>
      <c r="V333" s="394">
        <f>IFERROR(IF(EXACT($B$5,"Moyenne 2018-2043"),_xll.Woodstock.Analyst.Xcel.UDFs.GetIndicatorValueAverage(V$11,""&amp;$B$9&amp;"="&amp;$B333&amp;";",IntrantScenario!$B$7, IntrantScenario!$B$10,"2","6")/5,_xll.Woodstock.Analyst.Xcel.UDFs.GetIndicatorValue(V$11,""&amp;$B$9&amp;"="&amp;$B333&amp;";",IntrantScenario!$B$7, IntrantScenario!$B$10,VLOOKUP($B$5,Periode,2,FALSE))/5),0)</f>
        <v>0</v>
      </c>
      <c r="W333" s="393">
        <f t="shared" si="78"/>
        <v>0</v>
      </c>
      <c r="X333" s="394">
        <f>IFERROR(IF(EXACT($B$5,"Moyenne 2018-2043"),_xll.Woodstock.Analyst.Xcel.UDFs.GetIndicatorValueAverage(X$11,""&amp;$B$9&amp;"="&amp;$B333&amp;";",IntrantScenario!$B$7, IntrantScenario!$B$10,"2","6")/5,_xll.Woodstock.Analyst.Xcel.UDFs.GetIndicatorValue(X$11,""&amp;$B$9&amp;"="&amp;$B333&amp;";",IntrantScenario!$B$7, IntrantScenario!$B$10,VLOOKUP($B$5,Periode,2,FALSE))/5),0)</f>
        <v>0</v>
      </c>
      <c r="Y333" s="394">
        <f>IFERROR(IF(EXACT($B$5,"Moyenne 2018-2043"),_xll.Woodstock.Analyst.Xcel.UDFs.GetIndicatorValueAverage(Y$11,""&amp;$B$9&amp;"="&amp;$B333&amp;";",IntrantScenario!$B$7, IntrantScenario!$B$10,"2","6")/5,_xll.Woodstock.Analyst.Xcel.UDFs.GetIndicatorValue(Y$11,""&amp;$B$9&amp;"="&amp;$B333&amp;";",IntrantScenario!$B$7, IntrantScenario!$B$10,VLOOKUP($B$5,Periode,2,FALSE))/5),0)</f>
        <v>0</v>
      </c>
      <c r="Z333" s="394">
        <f>IFERROR(IF(EXACT($B$5,"Moyenne 2018-2043"),_xll.Woodstock.Analyst.Xcel.UDFs.GetIndicatorValueAverage(Z$11,""&amp;$B$9&amp;"="&amp;$B333&amp;";",IntrantScenario!$B$7, IntrantScenario!$B$10,"2","6")/5,_xll.Woodstock.Analyst.Xcel.UDFs.GetIndicatorValue(Z$11,""&amp;$B$9&amp;"="&amp;$B333&amp;";",IntrantScenario!$B$7, IntrantScenario!$B$10,VLOOKUP($B$5,Periode,2,FALSE))/5),0)</f>
        <v>0</v>
      </c>
      <c r="AA333" s="394">
        <f>IFERROR(IF(EXACT($B$5,"Moyenne 2018-2043"),_xll.Woodstock.Analyst.Xcel.UDFs.GetIndicatorValueAverage(AA$11,""&amp;$B$9&amp;"="&amp;$B333&amp;";",IntrantScenario!$B$7, IntrantScenario!$B$10,"2","6")/5,_xll.Woodstock.Analyst.Xcel.UDFs.GetIndicatorValue(AA$11,""&amp;$B$9&amp;"="&amp;$B333&amp;";",IntrantScenario!$B$7, IntrantScenario!$B$10,VLOOKUP($B$5,Periode,2,FALSE))/5),0)</f>
        <v>0</v>
      </c>
      <c r="AB333" s="78">
        <f t="shared" si="79"/>
        <v>0</v>
      </c>
      <c r="AC333" s="78">
        <f t="shared" si="80"/>
        <v>0</v>
      </c>
      <c r="AD333" s="395">
        <f t="shared" si="81"/>
        <v>0</v>
      </c>
      <c r="AE333" s="395">
        <f t="shared" si="82"/>
        <v>0</v>
      </c>
    </row>
    <row r="334" spans="1:31" x14ac:dyDescent="0.25">
      <c r="A334" s="387">
        <v>322</v>
      </c>
      <c r="B334" s="396" t="str">
        <f t="shared" si="83"/>
        <v>UTR322</v>
      </c>
      <c r="C334" s="393">
        <f t="shared" si="70"/>
        <v>0</v>
      </c>
      <c r="D334" s="394">
        <f>IFERROR(IF(EXACT($B$5,"Moyenne 2018-2043"),_xll.Woodstock.Analyst.Xcel.UDFs.GetIndicatorValueAverage(D$11,""&amp;$B$9&amp;"="&amp;$B334&amp;";",IntrantScenario!$B$7, IntrantScenario!$B$10,"2","6")/5,_xll.Woodstock.Analyst.Xcel.UDFs.GetIndicatorValue(D$11,""&amp;$B$9&amp;"="&amp;$B334&amp;";",IntrantScenario!$B$7, IntrantScenario!$B$10,VLOOKUP($B$5,Periode,2,FALSE))/5),0)</f>
        <v>0</v>
      </c>
      <c r="E334" s="394">
        <f>IFERROR(IF(EXACT($B$5,"Moyenne 2018-2043"),_xll.Woodstock.Analyst.Xcel.UDFs.GetIndicatorValueAverage(E$11,""&amp;$B$9&amp;"="&amp;$B334&amp;";",IntrantScenario!$B$7, IntrantScenario!$B$10,"2","6")/5,_xll.Woodstock.Analyst.Xcel.UDFs.GetIndicatorValue(E$11,""&amp;$B$9&amp;"="&amp;$B334&amp;";",IntrantScenario!$B$7, IntrantScenario!$B$10,VLOOKUP($B$5,Periode,2,FALSE))/5),0)</f>
        <v>0</v>
      </c>
      <c r="F334" s="393">
        <f t="shared" si="71"/>
        <v>0</v>
      </c>
      <c r="G334" s="394">
        <f>IFERROR(IF(EXACT($B$5,"Moyenne 2018-2043"),_xll.Woodstock.Analyst.Xcel.UDFs.GetIndicatorValueAverage(G$11,""&amp;$B$9&amp;"="&amp;$B334&amp;";",IntrantScenario!$B$7, IntrantScenario!$B$10,"2","6")/5,_xll.Woodstock.Analyst.Xcel.UDFs.GetIndicatorValue(G$11,""&amp;$B$9&amp;"="&amp;$B334&amp;";",IntrantScenario!$B$7, IntrantScenario!$B$10,VLOOKUP($B$5,Periode,2,FALSE))/5),0)</f>
        <v>0</v>
      </c>
      <c r="H334" s="393">
        <f t="shared" si="72"/>
        <v>0</v>
      </c>
      <c r="I334" s="394">
        <f>IFERROR(IF(EXACT($B$5,"Moyenne 2018-2043"),_xll.Woodstock.Analyst.Xcel.UDFs.GetIndicatorValueAverage(I$11,""&amp;$B$9&amp;"="&amp;$B334&amp;";",IntrantScenario!$B$7, IntrantScenario!$B$10,"2","6")/5,_xll.Woodstock.Analyst.Xcel.UDFs.GetIndicatorValue(I$11,""&amp;$B$9&amp;"="&amp;$B334&amp;";",IntrantScenario!$B$7, IntrantScenario!$B$10,VLOOKUP($B$5,Periode,2,FALSE))/5),0)</f>
        <v>0</v>
      </c>
      <c r="J334" s="394">
        <f>IFERROR(IF(EXACT($B$5,"Moyenne 2018-2043"),_xll.Woodstock.Analyst.Xcel.UDFs.GetIndicatorValueAverage(J$11,""&amp;$B$9&amp;"="&amp;$B334&amp;";",IntrantScenario!$B$7, IntrantScenario!$B$10,"2","6")/5,_xll.Woodstock.Analyst.Xcel.UDFs.GetIndicatorValue(J$11,""&amp;$B$9&amp;"="&amp;$B334&amp;";",IntrantScenario!$B$7, IntrantScenario!$B$10,VLOOKUP($B$5,Periode,2,FALSE))/5),0)</f>
        <v>0</v>
      </c>
      <c r="K334" s="78">
        <f t="shared" si="73"/>
        <v>0</v>
      </c>
      <c r="L334" s="393">
        <f t="shared" si="74"/>
        <v>0</v>
      </c>
      <c r="M334" s="394">
        <f>IFERROR(IF(EXACT($B$5,"Moyenne 2018-2043"),_xll.Woodstock.Analyst.Xcel.UDFs.GetIndicatorValueAverage(M$11,""&amp;$B$9&amp;"="&amp;$B334&amp;";",IntrantScenario!$B$7, IntrantScenario!$B$10,"2","6")/5,_xll.Woodstock.Analyst.Xcel.UDFs.GetIndicatorValue(M$11,""&amp;$B$9&amp;"="&amp;$B334&amp;";",IntrantScenario!$B$7, IntrantScenario!$B$10,VLOOKUP($B$5,Periode,2,FALSE))/5),0)</f>
        <v>0</v>
      </c>
      <c r="N334" s="394">
        <f>IFERROR(IF(EXACT($B$5,"Moyenne 2018-2043"),_xll.Woodstock.Analyst.Xcel.UDFs.GetIndicatorValueAverage(N$11,""&amp;$B$9&amp;"="&amp;$B334&amp;";",IntrantScenario!$B$7, IntrantScenario!$B$10,"2","6")/5,_xll.Woodstock.Analyst.Xcel.UDFs.GetIndicatorValue(N$11,""&amp;$B$9&amp;"="&amp;$B334&amp;";",IntrantScenario!$B$7, IntrantScenario!$B$10,VLOOKUP($B$5,Periode,2,FALSE))/5),0)</f>
        <v>0</v>
      </c>
      <c r="O334" s="394">
        <f>IFERROR(IF(EXACT($B$5,"Moyenne 2018-2043"),_xll.Woodstock.Analyst.Xcel.UDFs.GetIndicatorValueAverage(O$11,""&amp;$B$9&amp;"="&amp;$B334&amp;";",IntrantScenario!$B$7, IntrantScenario!$B$10,"2","6")/5,_xll.Woodstock.Analyst.Xcel.UDFs.GetIndicatorValue(O$11,""&amp;$B$9&amp;"="&amp;$B334&amp;";",IntrantScenario!$B$7, IntrantScenario!$B$10,VLOOKUP($B$5,Periode,2,FALSE))/5),0)</f>
        <v>0</v>
      </c>
      <c r="P334" s="393">
        <f t="shared" si="75"/>
        <v>0</v>
      </c>
      <c r="Q334" s="394">
        <f>IFERROR(IF(EXACT($B$5,"Moyenne 2018-2043"),_xll.Woodstock.Analyst.Xcel.UDFs.GetIndicatorValueAverage(Q$11,""&amp;$B$9&amp;"="&amp;$B334&amp;";",IntrantScenario!$B$7, IntrantScenario!$B$10,"2","6")/5,_xll.Woodstock.Analyst.Xcel.UDFs.GetIndicatorValue(Q$11,""&amp;$B$9&amp;"="&amp;$B334&amp;";",IntrantScenario!$B$7, IntrantScenario!$B$10,VLOOKUP($B$5,Periode,2,FALSE))/5),0)</f>
        <v>0</v>
      </c>
      <c r="R334" s="393">
        <f t="shared" si="76"/>
        <v>0</v>
      </c>
      <c r="S334" s="394">
        <f>IFERROR(IF(EXACT($B$5,"Moyenne 2018-2043"),_xll.Woodstock.Analyst.Xcel.UDFs.GetIndicatorValueAverage(S$11,""&amp;$B$9&amp;"="&amp;$B334&amp;";",IntrantScenario!$B$7, IntrantScenario!$B$10,"2","6")/5,_xll.Woodstock.Analyst.Xcel.UDFs.GetIndicatorValue(S$11,""&amp;$B$9&amp;"="&amp;$B334&amp;";",IntrantScenario!$B$7, IntrantScenario!$B$10,VLOOKUP($B$5,Periode,2,FALSE))/5),0)</f>
        <v>0</v>
      </c>
      <c r="T334" s="394">
        <f>IFERROR(IF(EXACT($B$5,"Moyenne 2018-2043"),_xll.Woodstock.Analyst.Xcel.UDFs.GetIndicatorValueAverage(T$11,""&amp;$B$9&amp;"="&amp;$B334&amp;";",IntrantScenario!$B$7, IntrantScenario!$B$10,"2","6")/5,_xll.Woodstock.Analyst.Xcel.UDFs.GetIndicatorValue(T$11,""&amp;$B$9&amp;"="&amp;$B334&amp;";",IntrantScenario!$B$7, IntrantScenario!$B$10,VLOOKUP($B$5,Periode,2,FALSE))/5),0)</f>
        <v>0</v>
      </c>
      <c r="U334" s="393">
        <f t="shared" si="77"/>
        <v>0</v>
      </c>
      <c r="V334" s="394">
        <f>IFERROR(IF(EXACT($B$5,"Moyenne 2018-2043"),_xll.Woodstock.Analyst.Xcel.UDFs.GetIndicatorValueAverage(V$11,""&amp;$B$9&amp;"="&amp;$B334&amp;";",IntrantScenario!$B$7, IntrantScenario!$B$10,"2","6")/5,_xll.Woodstock.Analyst.Xcel.UDFs.GetIndicatorValue(V$11,""&amp;$B$9&amp;"="&amp;$B334&amp;";",IntrantScenario!$B$7, IntrantScenario!$B$10,VLOOKUP($B$5,Periode,2,FALSE))/5),0)</f>
        <v>0</v>
      </c>
      <c r="W334" s="393">
        <f t="shared" si="78"/>
        <v>0</v>
      </c>
      <c r="X334" s="394">
        <f>IFERROR(IF(EXACT($B$5,"Moyenne 2018-2043"),_xll.Woodstock.Analyst.Xcel.UDFs.GetIndicatorValueAverage(X$11,""&amp;$B$9&amp;"="&amp;$B334&amp;";",IntrantScenario!$B$7, IntrantScenario!$B$10,"2","6")/5,_xll.Woodstock.Analyst.Xcel.UDFs.GetIndicatorValue(X$11,""&amp;$B$9&amp;"="&amp;$B334&amp;";",IntrantScenario!$B$7, IntrantScenario!$B$10,VLOOKUP($B$5,Periode,2,FALSE))/5),0)</f>
        <v>0</v>
      </c>
      <c r="Y334" s="394">
        <f>IFERROR(IF(EXACT($B$5,"Moyenne 2018-2043"),_xll.Woodstock.Analyst.Xcel.UDFs.GetIndicatorValueAverage(Y$11,""&amp;$B$9&amp;"="&amp;$B334&amp;";",IntrantScenario!$B$7, IntrantScenario!$B$10,"2","6")/5,_xll.Woodstock.Analyst.Xcel.UDFs.GetIndicatorValue(Y$11,""&amp;$B$9&amp;"="&amp;$B334&amp;";",IntrantScenario!$B$7, IntrantScenario!$B$10,VLOOKUP($B$5,Periode,2,FALSE))/5),0)</f>
        <v>0</v>
      </c>
      <c r="Z334" s="394">
        <f>IFERROR(IF(EXACT($B$5,"Moyenne 2018-2043"),_xll.Woodstock.Analyst.Xcel.UDFs.GetIndicatorValueAverage(Z$11,""&amp;$B$9&amp;"="&amp;$B334&amp;";",IntrantScenario!$B$7, IntrantScenario!$B$10,"2","6")/5,_xll.Woodstock.Analyst.Xcel.UDFs.GetIndicatorValue(Z$11,""&amp;$B$9&amp;"="&amp;$B334&amp;";",IntrantScenario!$B$7, IntrantScenario!$B$10,VLOOKUP($B$5,Periode,2,FALSE))/5),0)</f>
        <v>0</v>
      </c>
      <c r="AA334" s="394">
        <f>IFERROR(IF(EXACT($B$5,"Moyenne 2018-2043"),_xll.Woodstock.Analyst.Xcel.UDFs.GetIndicatorValueAverage(AA$11,""&amp;$B$9&amp;"="&amp;$B334&amp;";",IntrantScenario!$B$7, IntrantScenario!$B$10,"2","6")/5,_xll.Woodstock.Analyst.Xcel.UDFs.GetIndicatorValue(AA$11,""&amp;$B$9&amp;"="&amp;$B334&amp;";",IntrantScenario!$B$7, IntrantScenario!$B$10,VLOOKUP($B$5,Periode,2,FALSE))/5),0)</f>
        <v>0</v>
      </c>
      <c r="AB334" s="78">
        <f t="shared" si="79"/>
        <v>0</v>
      </c>
      <c r="AC334" s="78">
        <f t="shared" si="80"/>
        <v>0</v>
      </c>
      <c r="AD334" s="395">
        <f t="shared" si="81"/>
        <v>0</v>
      </c>
      <c r="AE334" s="395">
        <f t="shared" si="82"/>
        <v>0</v>
      </c>
    </row>
    <row r="335" spans="1:31" x14ac:dyDescent="0.25">
      <c r="A335" s="387">
        <v>323</v>
      </c>
      <c r="B335" s="396" t="str">
        <f t="shared" si="83"/>
        <v>UTR323</v>
      </c>
      <c r="C335" s="393">
        <f t="shared" si="70"/>
        <v>0</v>
      </c>
      <c r="D335" s="394">
        <f>IFERROR(IF(EXACT($B$5,"Moyenne 2018-2043"),_xll.Woodstock.Analyst.Xcel.UDFs.GetIndicatorValueAverage(D$11,""&amp;$B$9&amp;"="&amp;$B335&amp;";",IntrantScenario!$B$7, IntrantScenario!$B$10,"2","6")/5,_xll.Woodstock.Analyst.Xcel.UDFs.GetIndicatorValue(D$11,""&amp;$B$9&amp;"="&amp;$B335&amp;";",IntrantScenario!$B$7, IntrantScenario!$B$10,VLOOKUP($B$5,Periode,2,FALSE))/5),0)</f>
        <v>0</v>
      </c>
      <c r="E335" s="394">
        <f>IFERROR(IF(EXACT($B$5,"Moyenne 2018-2043"),_xll.Woodstock.Analyst.Xcel.UDFs.GetIndicatorValueAverage(E$11,""&amp;$B$9&amp;"="&amp;$B335&amp;";",IntrantScenario!$B$7, IntrantScenario!$B$10,"2","6")/5,_xll.Woodstock.Analyst.Xcel.UDFs.GetIndicatorValue(E$11,""&amp;$B$9&amp;"="&amp;$B335&amp;";",IntrantScenario!$B$7, IntrantScenario!$B$10,VLOOKUP($B$5,Periode,2,FALSE))/5),0)</f>
        <v>0</v>
      </c>
      <c r="F335" s="393">
        <f t="shared" si="71"/>
        <v>0</v>
      </c>
      <c r="G335" s="394">
        <f>IFERROR(IF(EXACT($B$5,"Moyenne 2018-2043"),_xll.Woodstock.Analyst.Xcel.UDFs.GetIndicatorValueAverage(G$11,""&amp;$B$9&amp;"="&amp;$B335&amp;";",IntrantScenario!$B$7, IntrantScenario!$B$10,"2","6")/5,_xll.Woodstock.Analyst.Xcel.UDFs.GetIndicatorValue(G$11,""&amp;$B$9&amp;"="&amp;$B335&amp;";",IntrantScenario!$B$7, IntrantScenario!$B$10,VLOOKUP($B$5,Periode,2,FALSE))/5),0)</f>
        <v>0</v>
      </c>
      <c r="H335" s="393">
        <f t="shared" si="72"/>
        <v>0</v>
      </c>
      <c r="I335" s="394">
        <f>IFERROR(IF(EXACT($B$5,"Moyenne 2018-2043"),_xll.Woodstock.Analyst.Xcel.UDFs.GetIndicatorValueAverage(I$11,""&amp;$B$9&amp;"="&amp;$B335&amp;";",IntrantScenario!$B$7, IntrantScenario!$B$10,"2","6")/5,_xll.Woodstock.Analyst.Xcel.UDFs.GetIndicatorValue(I$11,""&amp;$B$9&amp;"="&amp;$B335&amp;";",IntrantScenario!$B$7, IntrantScenario!$B$10,VLOOKUP($B$5,Periode,2,FALSE))/5),0)</f>
        <v>0</v>
      </c>
      <c r="J335" s="394">
        <f>IFERROR(IF(EXACT($B$5,"Moyenne 2018-2043"),_xll.Woodstock.Analyst.Xcel.UDFs.GetIndicatorValueAverage(J$11,""&amp;$B$9&amp;"="&amp;$B335&amp;";",IntrantScenario!$B$7, IntrantScenario!$B$10,"2","6")/5,_xll.Woodstock.Analyst.Xcel.UDFs.GetIndicatorValue(J$11,""&amp;$B$9&amp;"="&amp;$B335&amp;";",IntrantScenario!$B$7, IntrantScenario!$B$10,VLOOKUP($B$5,Periode,2,FALSE))/5),0)</f>
        <v>0</v>
      </c>
      <c r="K335" s="78">
        <f t="shared" si="73"/>
        <v>0</v>
      </c>
      <c r="L335" s="393">
        <f t="shared" si="74"/>
        <v>0</v>
      </c>
      <c r="M335" s="394">
        <f>IFERROR(IF(EXACT($B$5,"Moyenne 2018-2043"),_xll.Woodstock.Analyst.Xcel.UDFs.GetIndicatorValueAverage(M$11,""&amp;$B$9&amp;"="&amp;$B335&amp;";",IntrantScenario!$B$7, IntrantScenario!$B$10,"2","6")/5,_xll.Woodstock.Analyst.Xcel.UDFs.GetIndicatorValue(M$11,""&amp;$B$9&amp;"="&amp;$B335&amp;";",IntrantScenario!$B$7, IntrantScenario!$B$10,VLOOKUP($B$5,Periode,2,FALSE))/5),0)</f>
        <v>0</v>
      </c>
      <c r="N335" s="394">
        <f>IFERROR(IF(EXACT($B$5,"Moyenne 2018-2043"),_xll.Woodstock.Analyst.Xcel.UDFs.GetIndicatorValueAverage(N$11,""&amp;$B$9&amp;"="&amp;$B335&amp;";",IntrantScenario!$B$7, IntrantScenario!$B$10,"2","6")/5,_xll.Woodstock.Analyst.Xcel.UDFs.GetIndicatorValue(N$11,""&amp;$B$9&amp;"="&amp;$B335&amp;";",IntrantScenario!$B$7, IntrantScenario!$B$10,VLOOKUP($B$5,Periode,2,FALSE))/5),0)</f>
        <v>0</v>
      </c>
      <c r="O335" s="394">
        <f>IFERROR(IF(EXACT($B$5,"Moyenne 2018-2043"),_xll.Woodstock.Analyst.Xcel.UDFs.GetIndicatorValueAverage(O$11,""&amp;$B$9&amp;"="&amp;$B335&amp;";",IntrantScenario!$B$7, IntrantScenario!$B$10,"2","6")/5,_xll.Woodstock.Analyst.Xcel.UDFs.GetIndicatorValue(O$11,""&amp;$B$9&amp;"="&amp;$B335&amp;";",IntrantScenario!$B$7, IntrantScenario!$B$10,VLOOKUP($B$5,Periode,2,FALSE))/5),0)</f>
        <v>0</v>
      </c>
      <c r="P335" s="393">
        <f t="shared" si="75"/>
        <v>0</v>
      </c>
      <c r="Q335" s="394">
        <f>IFERROR(IF(EXACT($B$5,"Moyenne 2018-2043"),_xll.Woodstock.Analyst.Xcel.UDFs.GetIndicatorValueAverage(Q$11,""&amp;$B$9&amp;"="&amp;$B335&amp;";",IntrantScenario!$B$7, IntrantScenario!$B$10,"2","6")/5,_xll.Woodstock.Analyst.Xcel.UDFs.GetIndicatorValue(Q$11,""&amp;$B$9&amp;"="&amp;$B335&amp;";",IntrantScenario!$B$7, IntrantScenario!$B$10,VLOOKUP($B$5,Periode,2,FALSE))/5),0)</f>
        <v>0</v>
      </c>
      <c r="R335" s="393">
        <f t="shared" si="76"/>
        <v>0</v>
      </c>
      <c r="S335" s="394">
        <f>IFERROR(IF(EXACT($B$5,"Moyenne 2018-2043"),_xll.Woodstock.Analyst.Xcel.UDFs.GetIndicatorValueAverage(S$11,""&amp;$B$9&amp;"="&amp;$B335&amp;";",IntrantScenario!$B$7, IntrantScenario!$B$10,"2","6")/5,_xll.Woodstock.Analyst.Xcel.UDFs.GetIndicatorValue(S$11,""&amp;$B$9&amp;"="&amp;$B335&amp;";",IntrantScenario!$B$7, IntrantScenario!$B$10,VLOOKUP($B$5,Periode,2,FALSE))/5),0)</f>
        <v>0</v>
      </c>
      <c r="T335" s="394">
        <f>IFERROR(IF(EXACT($B$5,"Moyenne 2018-2043"),_xll.Woodstock.Analyst.Xcel.UDFs.GetIndicatorValueAverage(T$11,""&amp;$B$9&amp;"="&amp;$B335&amp;";",IntrantScenario!$B$7, IntrantScenario!$B$10,"2","6")/5,_xll.Woodstock.Analyst.Xcel.UDFs.GetIndicatorValue(T$11,""&amp;$B$9&amp;"="&amp;$B335&amp;";",IntrantScenario!$B$7, IntrantScenario!$B$10,VLOOKUP($B$5,Periode,2,FALSE))/5),0)</f>
        <v>0</v>
      </c>
      <c r="U335" s="393">
        <f t="shared" si="77"/>
        <v>0</v>
      </c>
      <c r="V335" s="394">
        <f>IFERROR(IF(EXACT($B$5,"Moyenne 2018-2043"),_xll.Woodstock.Analyst.Xcel.UDFs.GetIndicatorValueAverage(V$11,""&amp;$B$9&amp;"="&amp;$B335&amp;";",IntrantScenario!$B$7, IntrantScenario!$B$10,"2","6")/5,_xll.Woodstock.Analyst.Xcel.UDFs.GetIndicatorValue(V$11,""&amp;$B$9&amp;"="&amp;$B335&amp;";",IntrantScenario!$B$7, IntrantScenario!$B$10,VLOOKUP($B$5,Periode,2,FALSE))/5),0)</f>
        <v>0</v>
      </c>
      <c r="W335" s="393">
        <f t="shared" si="78"/>
        <v>0</v>
      </c>
      <c r="X335" s="394">
        <f>IFERROR(IF(EXACT($B$5,"Moyenne 2018-2043"),_xll.Woodstock.Analyst.Xcel.UDFs.GetIndicatorValueAverage(X$11,""&amp;$B$9&amp;"="&amp;$B335&amp;";",IntrantScenario!$B$7, IntrantScenario!$B$10,"2","6")/5,_xll.Woodstock.Analyst.Xcel.UDFs.GetIndicatorValue(X$11,""&amp;$B$9&amp;"="&amp;$B335&amp;";",IntrantScenario!$B$7, IntrantScenario!$B$10,VLOOKUP($B$5,Periode,2,FALSE))/5),0)</f>
        <v>0</v>
      </c>
      <c r="Y335" s="394">
        <f>IFERROR(IF(EXACT($B$5,"Moyenne 2018-2043"),_xll.Woodstock.Analyst.Xcel.UDFs.GetIndicatorValueAverage(Y$11,""&amp;$B$9&amp;"="&amp;$B335&amp;";",IntrantScenario!$B$7, IntrantScenario!$B$10,"2","6")/5,_xll.Woodstock.Analyst.Xcel.UDFs.GetIndicatorValue(Y$11,""&amp;$B$9&amp;"="&amp;$B335&amp;";",IntrantScenario!$B$7, IntrantScenario!$B$10,VLOOKUP($B$5,Periode,2,FALSE))/5),0)</f>
        <v>0</v>
      </c>
      <c r="Z335" s="394">
        <f>IFERROR(IF(EXACT($B$5,"Moyenne 2018-2043"),_xll.Woodstock.Analyst.Xcel.UDFs.GetIndicatorValueAverage(Z$11,""&amp;$B$9&amp;"="&amp;$B335&amp;";",IntrantScenario!$B$7, IntrantScenario!$B$10,"2","6")/5,_xll.Woodstock.Analyst.Xcel.UDFs.GetIndicatorValue(Z$11,""&amp;$B$9&amp;"="&amp;$B335&amp;";",IntrantScenario!$B$7, IntrantScenario!$B$10,VLOOKUP($B$5,Periode,2,FALSE))/5),0)</f>
        <v>0</v>
      </c>
      <c r="AA335" s="394">
        <f>IFERROR(IF(EXACT($B$5,"Moyenne 2018-2043"),_xll.Woodstock.Analyst.Xcel.UDFs.GetIndicatorValueAverage(AA$11,""&amp;$B$9&amp;"="&amp;$B335&amp;";",IntrantScenario!$B$7, IntrantScenario!$B$10,"2","6")/5,_xll.Woodstock.Analyst.Xcel.UDFs.GetIndicatorValue(AA$11,""&amp;$B$9&amp;"="&amp;$B335&amp;";",IntrantScenario!$B$7, IntrantScenario!$B$10,VLOOKUP($B$5,Periode,2,FALSE))/5),0)</f>
        <v>0</v>
      </c>
      <c r="AB335" s="78">
        <f t="shared" si="79"/>
        <v>0</v>
      </c>
      <c r="AC335" s="78">
        <f t="shared" si="80"/>
        <v>0</v>
      </c>
      <c r="AD335" s="395">
        <f t="shared" si="81"/>
        <v>0</v>
      </c>
      <c r="AE335" s="395">
        <f t="shared" si="82"/>
        <v>0</v>
      </c>
    </row>
    <row r="336" spans="1:31" x14ac:dyDescent="0.25">
      <c r="A336" s="387">
        <v>324</v>
      </c>
      <c r="B336" s="396" t="str">
        <f t="shared" si="83"/>
        <v>UTR324</v>
      </c>
      <c r="C336" s="393">
        <f t="shared" si="70"/>
        <v>0</v>
      </c>
      <c r="D336" s="394">
        <f>IFERROR(IF(EXACT($B$5,"Moyenne 2018-2043"),_xll.Woodstock.Analyst.Xcel.UDFs.GetIndicatorValueAverage(D$11,""&amp;$B$9&amp;"="&amp;$B336&amp;";",IntrantScenario!$B$7, IntrantScenario!$B$10,"2","6")/5,_xll.Woodstock.Analyst.Xcel.UDFs.GetIndicatorValue(D$11,""&amp;$B$9&amp;"="&amp;$B336&amp;";",IntrantScenario!$B$7, IntrantScenario!$B$10,VLOOKUP($B$5,Periode,2,FALSE))/5),0)</f>
        <v>0</v>
      </c>
      <c r="E336" s="394">
        <f>IFERROR(IF(EXACT($B$5,"Moyenne 2018-2043"),_xll.Woodstock.Analyst.Xcel.UDFs.GetIndicatorValueAverage(E$11,""&amp;$B$9&amp;"="&amp;$B336&amp;";",IntrantScenario!$B$7, IntrantScenario!$B$10,"2","6")/5,_xll.Woodstock.Analyst.Xcel.UDFs.GetIndicatorValue(E$11,""&amp;$B$9&amp;"="&amp;$B336&amp;";",IntrantScenario!$B$7, IntrantScenario!$B$10,VLOOKUP($B$5,Periode,2,FALSE))/5),0)</f>
        <v>0</v>
      </c>
      <c r="F336" s="393">
        <f t="shared" si="71"/>
        <v>0</v>
      </c>
      <c r="G336" s="394">
        <f>IFERROR(IF(EXACT($B$5,"Moyenne 2018-2043"),_xll.Woodstock.Analyst.Xcel.UDFs.GetIndicatorValueAverage(G$11,""&amp;$B$9&amp;"="&amp;$B336&amp;";",IntrantScenario!$B$7, IntrantScenario!$B$10,"2","6")/5,_xll.Woodstock.Analyst.Xcel.UDFs.GetIndicatorValue(G$11,""&amp;$B$9&amp;"="&amp;$B336&amp;";",IntrantScenario!$B$7, IntrantScenario!$B$10,VLOOKUP($B$5,Periode,2,FALSE))/5),0)</f>
        <v>0</v>
      </c>
      <c r="H336" s="393">
        <f t="shared" si="72"/>
        <v>0</v>
      </c>
      <c r="I336" s="394">
        <f>IFERROR(IF(EXACT($B$5,"Moyenne 2018-2043"),_xll.Woodstock.Analyst.Xcel.UDFs.GetIndicatorValueAverage(I$11,""&amp;$B$9&amp;"="&amp;$B336&amp;";",IntrantScenario!$B$7, IntrantScenario!$B$10,"2","6")/5,_xll.Woodstock.Analyst.Xcel.UDFs.GetIndicatorValue(I$11,""&amp;$B$9&amp;"="&amp;$B336&amp;";",IntrantScenario!$B$7, IntrantScenario!$B$10,VLOOKUP($B$5,Periode,2,FALSE))/5),0)</f>
        <v>0</v>
      </c>
      <c r="J336" s="394">
        <f>IFERROR(IF(EXACT($B$5,"Moyenne 2018-2043"),_xll.Woodstock.Analyst.Xcel.UDFs.GetIndicatorValueAverage(J$11,""&amp;$B$9&amp;"="&amp;$B336&amp;";",IntrantScenario!$B$7, IntrantScenario!$B$10,"2","6")/5,_xll.Woodstock.Analyst.Xcel.UDFs.GetIndicatorValue(J$11,""&amp;$B$9&amp;"="&amp;$B336&amp;";",IntrantScenario!$B$7, IntrantScenario!$B$10,VLOOKUP($B$5,Periode,2,FALSE))/5),0)</f>
        <v>0</v>
      </c>
      <c r="K336" s="78">
        <f t="shared" si="73"/>
        <v>0</v>
      </c>
      <c r="L336" s="393">
        <f t="shared" si="74"/>
        <v>0</v>
      </c>
      <c r="M336" s="394">
        <f>IFERROR(IF(EXACT($B$5,"Moyenne 2018-2043"),_xll.Woodstock.Analyst.Xcel.UDFs.GetIndicatorValueAverage(M$11,""&amp;$B$9&amp;"="&amp;$B336&amp;";",IntrantScenario!$B$7, IntrantScenario!$B$10,"2","6")/5,_xll.Woodstock.Analyst.Xcel.UDFs.GetIndicatorValue(M$11,""&amp;$B$9&amp;"="&amp;$B336&amp;";",IntrantScenario!$B$7, IntrantScenario!$B$10,VLOOKUP($B$5,Periode,2,FALSE))/5),0)</f>
        <v>0</v>
      </c>
      <c r="N336" s="394">
        <f>IFERROR(IF(EXACT($B$5,"Moyenne 2018-2043"),_xll.Woodstock.Analyst.Xcel.UDFs.GetIndicatorValueAverage(N$11,""&amp;$B$9&amp;"="&amp;$B336&amp;";",IntrantScenario!$B$7, IntrantScenario!$B$10,"2","6")/5,_xll.Woodstock.Analyst.Xcel.UDFs.GetIndicatorValue(N$11,""&amp;$B$9&amp;"="&amp;$B336&amp;";",IntrantScenario!$B$7, IntrantScenario!$B$10,VLOOKUP($B$5,Periode,2,FALSE))/5),0)</f>
        <v>0</v>
      </c>
      <c r="O336" s="394">
        <f>IFERROR(IF(EXACT($B$5,"Moyenne 2018-2043"),_xll.Woodstock.Analyst.Xcel.UDFs.GetIndicatorValueAverage(O$11,""&amp;$B$9&amp;"="&amp;$B336&amp;";",IntrantScenario!$B$7, IntrantScenario!$B$10,"2","6")/5,_xll.Woodstock.Analyst.Xcel.UDFs.GetIndicatorValue(O$11,""&amp;$B$9&amp;"="&amp;$B336&amp;";",IntrantScenario!$B$7, IntrantScenario!$B$10,VLOOKUP($B$5,Periode,2,FALSE))/5),0)</f>
        <v>0</v>
      </c>
      <c r="P336" s="393">
        <f t="shared" si="75"/>
        <v>0</v>
      </c>
      <c r="Q336" s="394">
        <f>IFERROR(IF(EXACT($B$5,"Moyenne 2018-2043"),_xll.Woodstock.Analyst.Xcel.UDFs.GetIndicatorValueAverage(Q$11,""&amp;$B$9&amp;"="&amp;$B336&amp;";",IntrantScenario!$B$7, IntrantScenario!$B$10,"2","6")/5,_xll.Woodstock.Analyst.Xcel.UDFs.GetIndicatorValue(Q$11,""&amp;$B$9&amp;"="&amp;$B336&amp;";",IntrantScenario!$B$7, IntrantScenario!$B$10,VLOOKUP($B$5,Periode,2,FALSE))/5),0)</f>
        <v>0</v>
      </c>
      <c r="R336" s="393">
        <f t="shared" si="76"/>
        <v>0</v>
      </c>
      <c r="S336" s="394">
        <f>IFERROR(IF(EXACT($B$5,"Moyenne 2018-2043"),_xll.Woodstock.Analyst.Xcel.UDFs.GetIndicatorValueAverage(S$11,""&amp;$B$9&amp;"="&amp;$B336&amp;";",IntrantScenario!$B$7, IntrantScenario!$B$10,"2","6")/5,_xll.Woodstock.Analyst.Xcel.UDFs.GetIndicatorValue(S$11,""&amp;$B$9&amp;"="&amp;$B336&amp;";",IntrantScenario!$B$7, IntrantScenario!$B$10,VLOOKUP($B$5,Periode,2,FALSE))/5),0)</f>
        <v>0</v>
      </c>
      <c r="T336" s="394">
        <f>IFERROR(IF(EXACT($B$5,"Moyenne 2018-2043"),_xll.Woodstock.Analyst.Xcel.UDFs.GetIndicatorValueAverage(T$11,""&amp;$B$9&amp;"="&amp;$B336&amp;";",IntrantScenario!$B$7, IntrantScenario!$B$10,"2","6")/5,_xll.Woodstock.Analyst.Xcel.UDFs.GetIndicatorValue(T$11,""&amp;$B$9&amp;"="&amp;$B336&amp;";",IntrantScenario!$B$7, IntrantScenario!$B$10,VLOOKUP($B$5,Periode,2,FALSE))/5),0)</f>
        <v>0</v>
      </c>
      <c r="U336" s="393">
        <f t="shared" si="77"/>
        <v>0</v>
      </c>
      <c r="V336" s="394">
        <f>IFERROR(IF(EXACT($B$5,"Moyenne 2018-2043"),_xll.Woodstock.Analyst.Xcel.UDFs.GetIndicatorValueAverage(V$11,""&amp;$B$9&amp;"="&amp;$B336&amp;";",IntrantScenario!$B$7, IntrantScenario!$B$10,"2","6")/5,_xll.Woodstock.Analyst.Xcel.UDFs.GetIndicatorValue(V$11,""&amp;$B$9&amp;"="&amp;$B336&amp;";",IntrantScenario!$B$7, IntrantScenario!$B$10,VLOOKUP($B$5,Periode,2,FALSE))/5),0)</f>
        <v>0</v>
      </c>
      <c r="W336" s="393">
        <f t="shared" si="78"/>
        <v>0</v>
      </c>
      <c r="X336" s="394">
        <f>IFERROR(IF(EXACT($B$5,"Moyenne 2018-2043"),_xll.Woodstock.Analyst.Xcel.UDFs.GetIndicatorValueAverage(X$11,""&amp;$B$9&amp;"="&amp;$B336&amp;";",IntrantScenario!$B$7, IntrantScenario!$B$10,"2","6")/5,_xll.Woodstock.Analyst.Xcel.UDFs.GetIndicatorValue(X$11,""&amp;$B$9&amp;"="&amp;$B336&amp;";",IntrantScenario!$B$7, IntrantScenario!$B$10,VLOOKUP($B$5,Periode,2,FALSE))/5),0)</f>
        <v>0</v>
      </c>
      <c r="Y336" s="394">
        <f>IFERROR(IF(EXACT($B$5,"Moyenne 2018-2043"),_xll.Woodstock.Analyst.Xcel.UDFs.GetIndicatorValueAverage(Y$11,""&amp;$B$9&amp;"="&amp;$B336&amp;";",IntrantScenario!$B$7, IntrantScenario!$B$10,"2","6")/5,_xll.Woodstock.Analyst.Xcel.UDFs.GetIndicatorValue(Y$11,""&amp;$B$9&amp;"="&amp;$B336&amp;";",IntrantScenario!$B$7, IntrantScenario!$B$10,VLOOKUP($B$5,Periode,2,FALSE))/5),0)</f>
        <v>0</v>
      </c>
      <c r="Z336" s="394">
        <f>IFERROR(IF(EXACT($B$5,"Moyenne 2018-2043"),_xll.Woodstock.Analyst.Xcel.UDFs.GetIndicatorValueAverage(Z$11,""&amp;$B$9&amp;"="&amp;$B336&amp;";",IntrantScenario!$B$7, IntrantScenario!$B$10,"2","6")/5,_xll.Woodstock.Analyst.Xcel.UDFs.GetIndicatorValue(Z$11,""&amp;$B$9&amp;"="&amp;$B336&amp;";",IntrantScenario!$B$7, IntrantScenario!$B$10,VLOOKUP($B$5,Periode,2,FALSE))/5),0)</f>
        <v>0</v>
      </c>
      <c r="AA336" s="394">
        <f>IFERROR(IF(EXACT($B$5,"Moyenne 2018-2043"),_xll.Woodstock.Analyst.Xcel.UDFs.GetIndicatorValueAverage(AA$11,""&amp;$B$9&amp;"="&amp;$B336&amp;";",IntrantScenario!$B$7, IntrantScenario!$B$10,"2","6")/5,_xll.Woodstock.Analyst.Xcel.UDFs.GetIndicatorValue(AA$11,""&amp;$B$9&amp;"="&amp;$B336&amp;";",IntrantScenario!$B$7, IntrantScenario!$B$10,VLOOKUP($B$5,Periode,2,FALSE))/5),0)</f>
        <v>0</v>
      </c>
      <c r="AB336" s="78">
        <f t="shared" si="79"/>
        <v>0</v>
      </c>
      <c r="AC336" s="78">
        <f t="shared" si="80"/>
        <v>0</v>
      </c>
      <c r="AD336" s="395">
        <f t="shared" si="81"/>
        <v>0</v>
      </c>
      <c r="AE336" s="395">
        <f t="shared" si="82"/>
        <v>0</v>
      </c>
    </row>
    <row r="337" spans="1:31" x14ac:dyDescent="0.25">
      <c r="A337" s="387">
        <v>325</v>
      </c>
      <c r="B337" s="396" t="str">
        <f t="shared" si="83"/>
        <v>UTR325</v>
      </c>
      <c r="C337" s="393">
        <f t="shared" si="70"/>
        <v>0</v>
      </c>
      <c r="D337" s="394">
        <f>IFERROR(IF(EXACT($B$5,"Moyenne 2018-2043"),_xll.Woodstock.Analyst.Xcel.UDFs.GetIndicatorValueAverage(D$11,""&amp;$B$9&amp;"="&amp;$B337&amp;";",IntrantScenario!$B$7, IntrantScenario!$B$10,"2","6")/5,_xll.Woodstock.Analyst.Xcel.UDFs.GetIndicatorValue(D$11,""&amp;$B$9&amp;"="&amp;$B337&amp;";",IntrantScenario!$B$7, IntrantScenario!$B$10,VLOOKUP($B$5,Periode,2,FALSE))/5),0)</f>
        <v>0</v>
      </c>
      <c r="E337" s="394">
        <f>IFERROR(IF(EXACT($B$5,"Moyenne 2018-2043"),_xll.Woodstock.Analyst.Xcel.UDFs.GetIndicatorValueAverage(E$11,""&amp;$B$9&amp;"="&amp;$B337&amp;";",IntrantScenario!$B$7, IntrantScenario!$B$10,"2","6")/5,_xll.Woodstock.Analyst.Xcel.UDFs.GetIndicatorValue(E$11,""&amp;$B$9&amp;"="&amp;$B337&amp;";",IntrantScenario!$B$7, IntrantScenario!$B$10,VLOOKUP($B$5,Periode,2,FALSE))/5),0)</f>
        <v>0</v>
      </c>
      <c r="F337" s="393">
        <f t="shared" si="71"/>
        <v>0</v>
      </c>
      <c r="G337" s="394">
        <f>IFERROR(IF(EXACT($B$5,"Moyenne 2018-2043"),_xll.Woodstock.Analyst.Xcel.UDFs.GetIndicatorValueAverage(G$11,""&amp;$B$9&amp;"="&amp;$B337&amp;";",IntrantScenario!$B$7, IntrantScenario!$B$10,"2","6")/5,_xll.Woodstock.Analyst.Xcel.UDFs.GetIndicatorValue(G$11,""&amp;$B$9&amp;"="&amp;$B337&amp;";",IntrantScenario!$B$7, IntrantScenario!$B$10,VLOOKUP($B$5,Periode,2,FALSE))/5),0)</f>
        <v>0</v>
      </c>
      <c r="H337" s="393">
        <f t="shared" si="72"/>
        <v>0</v>
      </c>
      <c r="I337" s="394">
        <f>IFERROR(IF(EXACT($B$5,"Moyenne 2018-2043"),_xll.Woodstock.Analyst.Xcel.UDFs.GetIndicatorValueAverage(I$11,""&amp;$B$9&amp;"="&amp;$B337&amp;";",IntrantScenario!$B$7, IntrantScenario!$B$10,"2","6")/5,_xll.Woodstock.Analyst.Xcel.UDFs.GetIndicatorValue(I$11,""&amp;$B$9&amp;"="&amp;$B337&amp;";",IntrantScenario!$B$7, IntrantScenario!$B$10,VLOOKUP($B$5,Periode,2,FALSE))/5),0)</f>
        <v>0</v>
      </c>
      <c r="J337" s="394">
        <f>IFERROR(IF(EXACT($B$5,"Moyenne 2018-2043"),_xll.Woodstock.Analyst.Xcel.UDFs.GetIndicatorValueAverage(J$11,""&amp;$B$9&amp;"="&amp;$B337&amp;";",IntrantScenario!$B$7, IntrantScenario!$B$10,"2","6")/5,_xll.Woodstock.Analyst.Xcel.UDFs.GetIndicatorValue(J$11,""&amp;$B$9&amp;"="&amp;$B337&amp;";",IntrantScenario!$B$7, IntrantScenario!$B$10,VLOOKUP($B$5,Periode,2,FALSE))/5),0)</f>
        <v>0</v>
      </c>
      <c r="K337" s="78">
        <f t="shared" si="73"/>
        <v>0</v>
      </c>
      <c r="L337" s="393">
        <f t="shared" si="74"/>
        <v>0</v>
      </c>
      <c r="M337" s="394">
        <f>IFERROR(IF(EXACT($B$5,"Moyenne 2018-2043"),_xll.Woodstock.Analyst.Xcel.UDFs.GetIndicatorValueAverage(M$11,""&amp;$B$9&amp;"="&amp;$B337&amp;";",IntrantScenario!$B$7, IntrantScenario!$B$10,"2","6")/5,_xll.Woodstock.Analyst.Xcel.UDFs.GetIndicatorValue(M$11,""&amp;$B$9&amp;"="&amp;$B337&amp;";",IntrantScenario!$B$7, IntrantScenario!$B$10,VLOOKUP($B$5,Periode,2,FALSE))/5),0)</f>
        <v>0</v>
      </c>
      <c r="N337" s="394">
        <f>IFERROR(IF(EXACT($B$5,"Moyenne 2018-2043"),_xll.Woodstock.Analyst.Xcel.UDFs.GetIndicatorValueAverage(N$11,""&amp;$B$9&amp;"="&amp;$B337&amp;";",IntrantScenario!$B$7, IntrantScenario!$B$10,"2","6")/5,_xll.Woodstock.Analyst.Xcel.UDFs.GetIndicatorValue(N$11,""&amp;$B$9&amp;"="&amp;$B337&amp;";",IntrantScenario!$B$7, IntrantScenario!$B$10,VLOOKUP($B$5,Periode,2,FALSE))/5),0)</f>
        <v>0</v>
      </c>
      <c r="O337" s="394">
        <f>IFERROR(IF(EXACT($B$5,"Moyenne 2018-2043"),_xll.Woodstock.Analyst.Xcel.UDFs.GetIndicatorValueAverage(O$11,""&amp;$B$9&amp;"="&amp;$B337&amp;";",IntrantScenario!$B$7, IntrantScenario!$B$10,"2","6")/5,_xll.Woodstock.Analyst.Xcel.UDFs.GetIndicatorValue(O$11,""&amp;$B$9&amp;"="&amp;$B337&amp;";",IntrantScenario!$B$7, IntrantScenario!$B$10,VLOOKUP($B$5,Periode,2,FALSE))/5),0)</f>
        <v>0</v>
      </c>
      <c r="P337" s="393">
        <f t="shared" si="75"/>
        <v>0</v>
      </c>
      <c r="Q337" s="394">
        <f>IFERROR(IF(EXACT($B$5,"Moyenne 2018-2043"),_xll.Woodstock.Analyst.Xcel.UDFs.GetIndicatorValueAverage(Q$11,""&amp;$B$9&amp;"="&amp;$B337&amp;";",IntrantScenario!$B$7, IntrantScenario!$B$10,"2","6")/5,_xll.Woodstock.Analyst.Xcel.UDFs.GetIndicatorValue(Q$11,""&amp;$B$9&amp;"="&amp;$B337&amp;";",IntrantScenario!$B$7, IntrantScenario!$B$10,VLOOKUP($B$5,Periode,2,FALSE))/5),0)</f>
        <v>0</v>
      </c>
      <c r="R337" s="393">
        <f t="shared" si="76"/>
        <v>0</v>
      </c>
      <c r="S337" s="394">
        <f>IFERROR(IF(EXACT($B$5,"Moyenne 2018-2043"),_xll.Woodstock.Analyst.Xcel.UDFs.GetIndicatorValueAverage(S$11,""&amp;$B$9&amp;"="&amp;$B337&amp;";",IntrantScenario!$B$7, IntrantScenario!$B$10,"2","6")/5,_xll.Woodstock.Analyst.Xcel.UDFs.GetIndicatorValue(S$11,""&amp;$B$9&amp;"="&amp;$B337&amp;";",IntrantScenario!$B$7, IntrantScenario!$B$10,VLOOKUP($B$5,Periode,2,FALSE))/5),0)</f>
        <v>0</v>
      </c>
      <c r="T337" s="394">
        <f>IFERROR(IF(EXACT($B$5,"Moyenne 2018-2043"),_xll.Woodstock.Analyst.Xcel.UDFs.GetIndicatorValueAverage(T$11,""&amp;$B$9&amp;"="&amp;$B337&amp;";",IntrantScenario!$B$7, IntrantScenario!$B$10,"2","6")/5,_xll.Woodstock.Analyst.Xcel.UDFs.GetIndicatorValue(T$11,""&amp;$B$9&amp;"="&amp;$B337&amp;";",IntrantScenario!$B$7, IntrantScenario!$B$10,VLOOKUP($B$5,Periode,2,FALSE))/5),0)</f>
        <v>0</v>
      </c>
      <c r="U337" s="393">
        <f t="shared" si="77"/>
        <v>0</v>
      </c>
      <c r="V337" s="394">
        <f>IFERROR(IF(EXACT($B$5,"Moyenne 2018-2043"),_xll.Woodstock.Analyst.Xcel.UDFs.GetIndicatorValueAverage(V$11,""&amp;$B$9&amp;"="&amp;$B337&amp;";",IntrantScenario!$B$7, IntrantScenario!$B$10,"2","6")/5,_xll.Woodstock.Analyst.Xcel.UDFs.GetIndicatorValue(V$11,""&amp;$B$9&amp;"="&amp;$B337&amp;";",IntrantScenario!$B$7, IntrantScenario!$B$10,VLOOKUP($B$5,Periode,2,FALSE))/5),0)</f>
        <v>0</v>
      </c>
      <c r="W337" s="393">
        <f t="shared" si="78"/>
        <v>0</v>
      </c>
      <c r="X337" s="394">
        <f>IFERROR(IF(EXACT($B$5,"Moyenne 2018-2043"),_xll.Woodstock.Analyst.Xcel.UDFs.GetIndicatorValueAverage(X$11,""&amp;$B$9&amp;"="&amp;$B337&amp;";",IntrantScenario!$B$7, IntrantScenario!$B$10,"2","6")/5,_xll.Woodstock.Analyst.Xcel.UDFs.GetIndicatorValue(X$11,""&amp;$B$9&amp;"="&amp;$B337&amp;";",IntrantScenario!$B$7, IntrantScenario!$B$10,VLOOKUP($B$5,Periode,2,FALSE))/5),0)</f>
        <v>0</v>
      </c>
      <c r="Y337" s="394">
        <f>IFERROR(IF(EXACT($B$5,"Moyenne 2018-2043"),_xll.Woodstock.Analyst.Xcel.UDFs.GetIndicatorValueAverage(Y$11,""&amp;$B$9&amp;"="&amp;$B337&amp;";",IntrantScenario!$B$7, IntrantScenario!$B$10,"2","6")/5,_xll.Woodstock.Analyst.Xcel.UDFs.GetIndicatorValue(Y$11,""&amp;$B$9&amp;"="&amp;$B337&amp;";",IntrantScenario!$B$7, IntrantScenario!$B$10,VLOOKUP($B$5,Periode,2,FALSE))/5),0)</f>
        <v>0</v>
      </c>
      <c r="Z337" s="394">
        <f>IFERROR(IF(EXACT($B$5,"Moyenne 2018-2043"),_xll.Woodstock.Analyst.Xcel.UDFs.GetIndicatorValueAverage(Z$11,""&amp;$B$9&amp;"="&amp;$B337&amp;";",IntrantScenario!$B$7, IntrantScenario!$B$10,"2","6")/5,_xll.Woodstock.Analyst.Xcel.UDFs.GetIndicatorValue(Z$11,""&amp;$B$9&amp;"="&amp;$B337&amp;";",IntrantScenario!$B$7, IntrantScenario!$B$10,VLOOKUP($B$5,Periode,2,FALSE))/5),0)</f>
        <v>0</v>
      </c>
      <c r="AA337" s="394">
        <f>IFERROR(IF(EXACT($B$5,"Moyenne 2018-2043"),_xll.Woodstock.Analyst.Xcel.UDFs.GetIndicatorValueAverage(AA$11,""&amp;$B$9&amp;"="&amp;$B337&amp;";",IntrantScenario!$B$7, IntrantScenario!$B$10,"2","6")/5,_xll.Woodstock.Analyst.Xcel.UDFs.GetIndicatorValue(AA$11,""&amp;$B$9&amp;"="&amp;$B337&amp;";",IntrantScenario!$B$7, IntrantScenario!$B$10,VLOOKUP($B$5,Periode,2,FALSE))/5),0)</f>
        <v>0</v>
      </c>
      <c r="AB337" s="78">
        <f t="shared" si="79"/>
        <v>0</v>
      </c>
      <c r="AC337" s="78">
        <f t="shared" si="80"/>
        <v>0</v>
      </c>
      <c r="AD337" s="395">
        <f t="shared" si="81"/>
        <v>0</v>
      </c>
      <c r="AE337" s="395">
        <f t="shared" si="82"/>
        <v>0</v>
      </c>
    </row>
    <row r="338" spans="1:31" x14ac:dyDescent="0.25">
      <c r="A338" s="387">
        <v>326</v>
      </c>
      <c r="B338" s="396" t="str">
        <f t="shared" si="83"/>
        <v>UTR326</v>
      </c>
      <c r="C338" s="393">
        <f t="shared" si="70"/>
        <v>0</v>
      </c>
      <c r="D338" s="394">
        <f>IFERROR(IF(EXACT($B$5,"Moyenne 2018-2043"),_xll.Woodstock.Analyst.Xcel.UDFs.GetIndicatorValueAverage(D$11,""&amp;$B$9&amp;"="&amp;$B338&amp;";",IntrantScenario!$B$7, IntrantScenario!$B$10,"2","6")/5,_xll.Woodstock.Analyst.Xcel.UDFs.GetIndicatorValue(D$11,""&amp;$B$9&amp;"="&amp;$B338&amp;";",IntrantScenario!$B$7, IntrantScenario!$B$10,VLOOKUP($B$5,Periode,2,FALSE))/5),0)</f>
        <v>0</v>
      </c>
      <c r="E338" s="394">
        <f>IFERROR(IF(EXACT($B$5,"Moyenne 2018-2043"),_xll.Woodstock.Analyst.Xcel.UDFs.GetIndicatorValueAverage(E$11,""&amp;$B$9&amp;"="&amp;$B338&amp;";",IntrantScenario!$B$7, IntrantScenario!$B$10,"2","6")/5,_xll.Woodstock.Analyst.Xcel.UDFs.GetIndicatorValue(E$11,""&amp;$B$9&amp;"="&amp;$B338&amp;";",IntrantScenario!$B$7, IntrantScenario!$B$10,VLOOKUP($B$5,Periode,2,FALSE))/5),0)</f>
        <v>0</v>
      </c>
      <c r="F338" s="393">
        <f t="shared" si="71"/>
        <v>0</v>
      </c>
      <c r="G338" s="394">
        <f>IFERROR(IF(EXACT($B$5,"Moyenne 2018-2043"),_xll.Woodstock.Analyst.Xcel.UDFs.GetIndicatorValueAverage(G$11,""&amp;$B$9&amp;"="&amp;$B338&amp;";",IntrantScenario!$B$7, IntrantScenario!$B$10,"2","6")/5,_xll.Woodstock.Analyst.Xcel.UDFs.GetIndicatorValue(G$11,""&amp;$B$9&amp;"="&amp;$B338&amp;";",IntrantScenario!$B$7, IntrantScenario!$B$10,VLOOKUP($B$5,Periode,2,FALSE))/5),0)</f>
        <v>0</v>
      </c>
      <c r="H338" s="393">
        <f t="shared" si="72"/>
        <v>0</v>
      </c>
      <c r="I338" s="394">
        <f>IFERROR(IF(EXACT($B$5,"Moyenne 2018-2043"),_xll.Woodstock.Analyst.Xcel.UDFs.GetIndicatorValueAverage(I$11,""&amp;$B$9&amp;"="&amp;$B338&amp;";",IntrantScenario!$B$7, IntrantScenario!$B$10,"2","6")/5,_xll.Woodstock.Analyst.Xcel.UDFs.GetIndicatorValue(I$11,""&amp;$B$9&amp;"="&amp;$B338&amp;";",IntrantScenario!$B$7, IntrantScenario!$B$10,VLOOKUP($B$5,Periode,2,FALSE))/5),0)</f>
        <v>0</v>
      </c>
      <c r="J338" s="394">
        <f>IFERROR(IF(EXACT($B$5,"Moyenne 2018-2043"),_xll.Woodstock.Analyst.Xcel.UDFs.GetIndicatorValueAverage(J$11,""&amp;$B$9&amp;"="&amp;$B338&amp;";",IntrantScenario!$B$7, IntrantScenario!$B$10,"2","6")/5,_xll.Woodstock.Analyst.Xcel.UDFs.GetIndicatorValue(J$11,""&amp;$B$9&amp;"="&amp;$B338&amp;";",IntrantScenario!$B$7, IntrantScenario!$B$10,VLOOKUP($B$5,Periode,2,FALSE))/5),0)</f>
        <v>0</v>
      </c>
      <c r="K338" s="78">
        <f t="shared" si="73"/>
        <v>0</v>
      </c>
      <c r="L338" s="393">
        <f t="shared" si="74"/>
        <v>0</v>
      </c>
      <c r="M338" s="394">
        <f>IFERROR(IF(EXACT($B$5,"Moyenne 2018-2043"),_xll.Woodstock.Analyst.Xcel.UDFs.GetIndicatorValueAverage(M$11,""&amp;$B$9&amp;"="&amp;$B338&amp;";",IntrantScenario!$B$7, IntrantScenario!$B$10,"2","6")/5,_xll.Woodstock.Analyst.Xcel.UDFs.GetIndicatorValue(M$11,""&amp;$B$9&amp;"="&amp;$B338&amp;";",IntrantScenario!$B$7, IntrantScenario!$B$10,VLOOKUP($B$5,Periode,2,FALSE))/5),0)</f>
        <v>0</v>
      </c>
      <c r="N338" s="394">
        <f>IFERROR(IF(EXACT($B$5,"Moyenne 2018-2043"),_xll.Woodstock.Analyst.Xcel.UDFs.GetIndicatorValueAverage(N$11,""&amp;$B$9&amp;"="&amp;$B338&amp;";",IntrantScenario!$B$7, IntrantScenario!$B$10,"2","6")/5,_xll.Woodstock.Analyst.Xcel.UDFs.GetIndicatorValue(N$11,""&amp;$B$9&amp;"="&amp;$B338&amp;";",IntrantScenario!$B$7, IntrantScenario!$B$10,VLOOKUP($B$5,Periode,2,FALSE))/5),0)</f>
        <v>0</v>
      </c>
      <c r="O338" s="394">
        <f>IFERROR(IF(EXACT($B$5,"Moyenne 2018-2043"),_xll.Woodstock.Analyst.Xcel.UDFs.GetIndicatorValueAverage(O$11,""&amp;$B$9&amp;"="&amp;$B338&amp;";",IntrantScenario!$B$7, IntrantScenario!$B$10,"2","6")/5,_xll.Woodstock.Analyst.Xcel.UDFs.GetIndicatorValue(O$11,""&amp;$B$9&amp;"="&amp;$B338&amp;";",IntrantScenario!$B$7, IntrantScenario!$B$10,VLOOKUP($B$5,Periode,2,FALSE))/5),0)</f>
        <v>0</v>
      </c>
      <c r="P338" s="393">
        <f t="shared" si="75"/>
        <v>0</v>
      </c>
      <c r="Q338" s="394">
        <f>IFERROR(IF(EXACT($B$5,"Moyenne 2018-2043"),_xll.Woodstock.Analyst.Xcel.UDFs.GetIndicatorValueAverage(Q$11,""&amp;$B$9&amp;"="&amp;$B338&amp;";",IntrantScenario!$B$7, IntrantScenario!$B$10,"2","6")/5,_xll.Woodstock.Analyst.Xcel.UDFs.GetIndicatorValue(Q$11,""&amp;$B$9&amp;"="&amp;$B338&amp;";",IntrantScenario!$B$7, IntrantScenario!$B$10,VLOOKUP($B$5,Periode,2,FALSE))/5),0)</f>
        <v>0</v>
      </c>
      <c r="R338" s="393">
        <f t="shared" si="76"/>
        <v>0</v>
      </c>
      <c r="S338" s="394">
        <f>IFERROR(IF(EXACT($B$5,"Moyenne 2018-2043"),_xll.Woodstock.Analyst.Xcel.UDFs.GetIndicatorValueAverage(S$11,""&amp;$B$9&amp;"="&amp;$B338&amp;";",IntrantScenario!$B$7, IntrantScenario!$B$10,"2","6")/5,_xll.Woodstock.Analyst.Xcel.UDFs.GetIndicatorValue(S$11,""&amp;$B$9&amp;"="&amp;$B338&amp;";",IntrantScenario!$B$7, IntrantScenario!$B$10,VLOOKUP($B$5,Periode,2,FALSE))/5),0)</f>
        <v>0</v>
      </c>
      <c r="T338" s="394">
        <f>IFERROR(IF(EXACT($B$5,"Moyenne 2018-2043"),_xll.Woodstock.Analyst.Xcel.UDFs.GetIndicatorValueAverage(T$11,""&amp;$B$9&amp;"="&amp;$B338&amp;";",IntrantScenario!$B$7, IntrantScenario!$B$10,"2","6")/5,_xll.Woodstock.Analyst.Xcel.UDFs.GetIndicatorValue(T$11,""&amp;$B$9&amp;"="&amp;$B338&amp;";",IntrantScenario!$B$7, IntrantScenario!$B$10,VLOOKUP($B$5,Periode,2,FALSE))/5),0)</f>
        <v>0</v>
      </c>
      <c r="U338" s="393">
        <f t="shared" si="77"/>
        <v>0</v>
      </c>
      <c r="V338" s="394">
        <f>IFERROR(IF(EXACT($B$5,"Moyenne 2018-2043"),_xll.Woodstock.Analyst.Xcel.UDFs.GetIndicatorValueAverage(V$11,""&amp;$B$9&amp;"="&amp;$B338&amp;";",IntrantScenario!$B$7, IntrantScenario!$B$10,"2","6")/5,_xll.Woodstock.Analyst.Xcel.UDFs.GetIndicatorValue(V$11,""&amp;$B$9&amp;"="&amp;$B338&amp;";",IntrantScenario!$B$7, IntrantScenario!$B$10,VLOOKUP($B$5,Periode,2,FALSE))/5),0)</f>
        <v>0</v>
      </c>
      <c r="W338" s="393">
        <f t="shared" si="78"/>
        <v>0</v>
      </c>
      <c r="X338" s="394">
        <f>IFERROR(IF(EXACT($B$5,"Moyenne 2018-2043"),_xll.Woodstock.Analyst.Xcel.UDFs.GetIndicatorValueAverage(X$11,""&amp;$B$9&amp;"="&amp;$B338&amp;";",IntrantScenario!$B$7, IntrantScenario!$B$10,"2","6")/5,_xll.Woodstock.Analyst.Xcel.UDFs.GetIndicatorValue(X$11,""&amp;$B$9&amp;"="&amp;$B338&amp;";",IntrantScenario!$B$7, IntrantScenario!$B$10,VLOOKUP($B$5,Periode,2,FALSE))/5),0)</f>
        <v>0</v>
      </c>
      <c r="Y338" s="394">
        <f>IFERROR(IF(EXACT($B$5,"Moyenne 2018-2043"),_xll.Woodstock.Analyst.Xcel.UDFs.GetIndicatorValueAverage(Y$11,""&amp;$B$9&amp;"="&amp;$B338&amp;";",IntrantScenario!$B$7, IntrantScenario!$B$10,"2","6")/5,_xll.Woodstock.Analyst.Xcel.UDFs.GetIndicatorValue(Y$11,""&amp;$B$9&amp;"="&amp;$B338&amp;";",IntrantScenario!$B$7, IntrantScenario!$B$10,VLOOKUP($B$5,Periode,2,FALSE))/5),0)</f>
        <v>0</v>
      </c>
      <c r="Z338" s="394">
        <f>IFERROR(IF(EXACT($B$5,"Moyenne 2018-2043"),_xll.Woodstock.Analyst.Xcel.UDFs.GetIndicatorValueAverage(Z$11,""&amp;$B$9&amp;"="&amp;$B338&amp;";",IntrantScenario!$B$7, IntrantScenario!$B$10,"2","6")/5,_xll.Woodstock.Analyst.Xcel.UDFs.GetIndicatorValue(Z$11,""&amp;$B$9&amp;"="&amp;$B338&amp;";",IntrantScenario!$B$7, IntrantScenario!$B$10,VLOOKUP($B$5,Periode,2,FALSE))/5),0)</f>
        <v>0</v>
      </c>
      <c r="AA338" s="394">
        <f>IFERROR(IF(EXACT($B$5,"Moyenne 2018-2043"),_xll.Woodstock.Analyst.Xcel.UDFs.GetIndicatorValueAverage(AA$11,""&amp;$B$9&amp;"="&amp;$B338&amp;";",IntrantScenario!$B$7, IntrantScenario!$B$10,"2","6")/5,_xll.Woodstock.Analyst.Xcel.UDFs.GetIndicatorValue(AA$11,""&amp;$B$9&amp;"="&amp;$B338&amp;";",IntrantScenario!$B$7, IntrantScenario!$B$10,VLOOKUP($B$5,Periode,2,FALSE))/5),0)</f>
        <v>0</v>
      </c>
      <c r="AB338" s="78">
        <f t="shared" si="79"/>
        <v>0</v>
      </c>
      <c r="AC338" s="78">
        <f t="shared" si="80"/>
        <v>0</v>
      </c>
      <c r="AD338" s="395">
        <f t="shared" si="81"/>
        <v>0</v>
      </c>
      <c r="AE338" s="395">
        <f t="shared" si="82"/>
        <v>0</v>
      </c>
    </row>
    <row r="339" spans="1:31" x14ac:dyDescent="0.25">
      <c r="A339" s="387">
        <v>327</v>
      </c>
      <c r="B339" s="396" t="str">
        <f t="shared" si="83"/>
        <v>UTR327</v>
      </c>
      <c r="C339" s="393">
        <f t="shared" si="70"/>
        <v>0</v>
      </c>
      <c r="D339" s="394">
        <f>IFERROR(IF(EXACT($B$5,"Moyenne 2018-2043"),_xll.Woodstock.Analyst.Xcel.UDFs.GetIndicatorValueAverage(D$11,""&amp;$B$9&amp;"="&amp;$B339&amp;";",IntrantScenario!$B$7, IntrantScenario!$B$10,"2","6")/5,_xll.Woodstock.Analyst.Xcel.UDFs.GetIndicatorValue(D$11,""&amp;$B$9&amp;"="&amp;$B339&amp;";",IntrantScenario!$B$7, IntrantScenario!$B$10,VLOOKUP($B$5,Periode,2,FALSE))/5),0)</f>
        <v>0</v>
      </c>
      <c r="E339" s="394">
        <f>IFERROR(IF(EXACT($B$5,"Moyenne 2018-2043"),_xll.Woodstock.Analyst.Xcel.UDFs.GetIndicatorValueAverage(E$11,""&amp;$B$9&amp;"="&amp;$B339&amp;";",IntrantScenario!$B$7, IntrantScenario!$B$10,"2","6")/5,_xll.Woodstock.Analyst.Xcel.UDFs.GetIndicatorValue(E$11,""&amp;$B$9&amp;"="&amp;$B339&amp;";",IntrantScenario!$B$7, IntrantScenario!$B$10,VLOOKUP($B$5,Periode,2,FALSE))/5),0)</f>
        <v>0</v>
      </c>
      <c r="F339" s="393">
        <f t="shared" si="71"/>
        <v>0</v>
      </c>
      <c r="G339" s="394">
        <f>IFERROR(IF(EXACT($B$5,"Moyenne 2018-2043"),_xll.Woodstock.Analyst.Xcel.UDFs.GetIndicatorValueAverage(G$11,""&amp;$B$9&amp;"="&amp;$B339&amp;";",IntrantScenario!$B$7, IntrantScenario!$B$10,"2","6")/5,_xll.Woodstock.Analyst.Xcel.UDFs.GetIndicatorValue(G$11,""&amp;$B$9&amp;"="&amp;$B339&amp;";",IntrantScenario!$B$7, IntrantScenario!$B$10,VLOOKUP($B$5,Periode,2,FALSE))/5),0)</f>
        <v>0</v>
      </c>
      <c r="H339" s="393">
        <f t="shared" si="72"/>
        <v>0</v>
      </c>
      <c r="I339" s="394">
        <f>IFERROR(IF(EXACT($B$5,"Moyenne 2018-2043"),_xll.Woodstock.Analyst.Xcel.UDFs.GetIndicatorValueAverage(I$11,""&amp;$B$9&amp;"="&amp;$B339&amp;";",IntrantScenario!$B$7, IntrantScenario!$B$10,"2","6")/5,_xll.Woodstock.Analyst.Xcel.UDFs.GetIndicatorValue(I$11,""&amp;$B$9&amp;"="&amp;$B339&amp;";",IntrantScenario!$B$7, IntrantScenario!$B$10,VLOOKUP($B$5,Periode,2,FALSE))/5),0)</f>
        <v>0</v>
      </c>
      <c r="J339" s="394">
        <f>IFERROR(IF(EXACT($B$5,"Moyenne 2018-2043"),_xll.Woodstock.Analyst.Xcel.UDFs.GetIndicatorValueAverage(J$11,""&amp;$B$9&amp;"="&amp;$B339&amp;";",IntrantScenario!$B$7, IntrantScenario!$B$10,"2","6")/5,_xll.Woodstock.Analyst.Xcel.UDFs.GetIndicatorValue(J$11,""&amp;$B$9&amp;"="&amp;$B339&amp;";",IntrantScenario!$B$7, IntrantScenario!$B$10,VLOOKUP($B$5,Periode,2,FALSE))/5),0)</f>
        <v>0</v>
      </c>
      <c r="K339" s="78">
        <f t="shared" si="73"/>
        <v>0</v>
      </c>
      <c r="L339" s="393">
        <f t="shared" si="74"/>
        <v>0</v>
      </c>
      <c r="M339" s="394">
        <f>IFERROR(IF(EXACT($B$5,"Moyenne 2018-2043"),_xll.Woodstock.Analyst.Xcel.UDFs.GetIndicatorValueAverage(M$11,""&amp;$B$9&amp;"="&amp;$B339&amp;";",IntrantScenario!$B$7, IntrantScenario!$B$10,"2","6")/5,_xll.Woodstock.Analyst.Xcel.UDFs.GetIndicatorValue(M$11,""&amp;$B$9&amp;"="&amp;$B339&amp;";",IntrantScenario!$B$7, IntrantScenario!$B$10,VLOOKUP($B$5,Periode,2,FALSE))/5),0)</f>
        <v>0</v>
      </c>
      <c r="N339" s="394">
        <f>IFERROR(IF(EXACT($B$5,"Moyenne 2018-2043"),_xll.Woodstock.Analyst.Xcel.UDFs.GetIndicatorValueAverage(N$11,""&amp;$B$9&amp;"="&amp;$B339&amp;";",IntrantScenario!$B$7, IntrantScenario!$B$10,"2","6")/5,_xll.Woodstock.Analyst.Xcel.UDFs.GetIndicatorValue(N$11,""&amp;$B$9&amp;"="&amp;$B339&amp;";",IntrantScenario!$B$7, IntrantScenario!$B$10,VLOOKUP($B$5,Periode,2,FALSE))/5),0)</f>
        <v>0</v>
      </c>
      <c r="O339" s="394">
        <f>IFERROR(IF(EXACT($B$5,"Moyenne 2018-2043"),_xll.Woodstock.Analyst.Xcel.UDFs.GetIndicatorValueAverage(O$11,""&amp;$B$9&amp;"="&amp;$B339&amp;";",IntrantScenario!$B$7, IntrantScenario!$B$10,"2","6")/5,_xll.Woodstock.Analyst.Xcel.UDFs.GetIndicatorValue(O$11,""&amp;$B$9&amp;"="&amp;$B339&amp;";",IntrantScenario!$B$7, IntrantScenario!$B$10,VLOOKUP($B$5,Periode,2,FALSE))/5),0)</f>
        <v>0</v>
      </c>
      <c r="P339" s="393">
        <f t="shared" si="75"/>
        <v>0</v>
      </c>
      <c r="Q339" s="394">
        <f>IFERROR(IF(EXACT($B$5,"Moyenne 2018-2043"),_xll.Woodstock.Analyst.Xcel.UDFs.GetIndicatorValueAverage(Q$11,""&amp;$B$9&amp;"="&amp;$B339&amp;";",IntrantScenario!$B$7, IntrantScenario!$B$10,"2","6")/5,_xll.Woodstock.Analyst.Xcel.UDFs.GetIndicatorValue(Q$11,""&amp;$B$9&amp;"="&amp;$B339&amp;";",IntrantScenario!$B$7, IntrantScenario!$B$10,VLOOKUP($B$5,Periode,2,FALSE))/5),0)</f>
        <v>0</v>
      </c>
      <c r="R339" s="393">
        <f t="shared" si="76"/>
        <v>0</v>
      </c>
      <c r="S339" s="394">
        <f>IFERROR(IF(EXACT($B$5,"Moyenne 2018-2043"),_xll.Woodstock.Analyst.Xcel.UDFs.GetIndicatorValueAverage(S$11,""&amp;$B$9&amp;"="&amp;$B339&amp;";",IntrantScenario!$B$7, IntrantScenario!$B$10,"2","6")/5,_xll.Woodstock.Analyst.Xcel.UDFs.GetIndicatorValue(S$11,""&amp;$B$9&amp;"="&amp;$B339&amp;";",IntrantScenario!$B$7, IntrantScenario!$B$10,VLOOKUP($B$5,Periode,2,FALSE))/5),0)</f>
        <v>0</v>
      </c>
      <c r="T339" s="394">
        <f>IFERROR(IF(EXACT($B$5,"Moyenne 2018-2043"),_xll.Woodstock.Analyst.Xcel.UDFs.GetIndicatorValueAverage(T$11,""&amp;$B$9&amp;"="&amp;$B339&amp;";",IntrantScenario!$B$7, IntrantScenario!$B$10,"2","6")/5,_xll.Woodstock.Analyst.Xcel.UDFs.GetIndicatorValue(T$11,""&amp;$B$9&amp;"="&amp;$B339&amp;";",IntrantScenario!$B$7, IntrantScenario!$B$10,VLOOKUP($B$5,Periode,2,FALSE))/5),0)</f>
        <v>0</v>
      </c>
      <c r="U339" s="393">
        <f t="shared" si="77"/>
        <v>0</v>
      </c>
      <c r="V339" s="394">
        <f>IFERROR(IF(EXACT($B$5,"Moyenne 2018-2043"),_xll.Woodstock.Analyst.Xcel.UDFs.GetIndicatorValueAverage(V$11,""&amp;$B$9&amp;"="&amp;$B339&amp;";",IntrantScenario!$B$7, IntrantScenario!$B$10,"2","6")/5,_xll.Woodstock.Analyst.Xcel.UDFs.GetIndicatorValue(V$11,""&amp;$B$9&amp;"="&amp;$B339&amp;";",IntrantScenario!$B$7, IntrantScenario!$B$10,VLOOKUP($B$5,Periode,2,FALSE))/5),0)</f>
        <v>0</v>
      </c>
      <c r="W339" s="393">
        <f t="shared" si="78"/>
        <v>0</v>
      </c>
      <c r="X339" s="394">
        <f>IFERROR(IF(EXACT($B$5,"Moyenne 2018-2043"),_xll.Woodstock.Analyst.Xcel.UDFs.GetIndicatorValueAverage(X$11,""&amp;$B$9&amp;"="&amp;$B339&amp;";",IntrantScenario!$B$7, IntrantScenario!$B$10,"2","6")/5,_xll.Woodstock.Analyst.Xcel.UDFs.GetIndicatorValue(X$11,""&amp;$B$9&amp;"="&amp;$B339&amp;";",IntrantScenario!$B$7, IntrantScenario!$B$10,VLOOKUP($B$5,Periode,2,FALSE))/5),0)</f>
        <v>0</v>
      </c>
      <c r="Y339" s="394">
        <f>IFERROR(IF(EXACT($B$5,"Moyenne 2018-2043"),_xll.Woodstock.Analyst.Xcel.UDFs.GetIndicatorValueAverage(Y$11,""&amp;$B$9&amp;"="&amp;$B339&amp;";",IntrantScenario!$B$7, IntrantScenario!$B$10,"2","6")/5,_xll.Woodstock.Analyst.Xcel.UDFs.GetIndicatorValue(Y$11,""&amp;$B$9&amp;"="&amp;$B339&amp;";",IntrantScenario!$B$7, IntrantScenario!$B$10,VLOOKUP($B$5,Periode,2,FALSE))/5),0)</f>
        <v>0</v>
      </c>
      <c r="Z339" s="394">
        <f>IFERROR(IF(EXACT($B$5,"Moyenne 2018-2043"),_xll.Woodstock.Analyst.Xcel.UDFs.GetIndicatorValueAverage(Z$11,""&amp;$B$9&amp;"="&amp;$B339&amp;";",IntrantScenario!$B$7, IntrantScenario!$B$10,"2","6")/5,_xll.Woodstock.Analyst.Xcel.UDFs.GetIndicatorValue(Z$11,""&amp;$B$9&amp;"="&amp;$B339&amp;";",IntrantScenario!$B$7, IntrantScenario!$B$10,VLOOKUP($B$5,Periode,2,FALSE))/5),0)</f>
        <v>0</v>
      </c>
      <c r="AA339" s="394">
        <f>IFERROR(IF(EXACT($B$5,"Moyenne 2018-2043"),_xll.Woodstock.Analyst.Xcel.UDFs.GetIndicatorValueAverage(AA$11,""&amp;$B$9&amp;"="&amp;$B339&amp;";",IntrantScenario!$B$7, IntrantScenario!$B$10,"2","6")/5,_xll.Woodstock.Analyst.Xcel.UDFs.GetIndicatorValue(AA$11,""&amp;$B$9&amp;"="&amp;$B339&amp;";",IntrantScenario!$B$7, IntrantScenario!$B$10,VLOOKUP($B$5,Periode,2,FALSE))/5),0)</f>
        <v>0</v>
      </c>
      <c r="AB339" s="78">
        <f t="shared" si="79"/>
        <v>0</v>
      </c>
      <c r="AC339" s="78">
        <f t="shared" si="80"/>
        <v>0</v>
      </c>
      <c r="AD339" s="395">
        <f t="shared" si="81"/>
        <v>0</v>
      </c>
      <c r="AE339" s="395">
        <f t="shared" si="82"/>
        <v>0</v>
      </c>
    </row>
    <row r="340" spans="1:31" x14ac:dyDescent="0.25">
      <c r="A340" s="387">
        <v>328</v>
      </c>
      <c r="B340" s="396" t="str">
        <f t="shared" si="83"/>
        <v>UTR328</v>
      </c>
      <c r="C340" s="393">
        <f t="shared" si="70"/>
        <v>0</v>
      </c>
      <c r="D340" s="394">
        <f>IFERROR(IF(EXACT($B$5,"Moyenne 2018-2043"),_xll.Woodstock.Analyst.Xcel.UDFs.GetIndicatorValueAverage(D$11,""&amp;$B$9&amp;"="&amp;$B340&amp;";",IntrantScenario!$B$7, IntrantScenario!$B$10,"2","6")/5,_xll.Woodstock.Analyst.Xcel.UDFs.GetIndicatorValue(D$11,""&amp;$B$9&amp;"="&amp;$B340&amp;";",IntrantScenario!$B$7, IntrantScenario!$B$10,VLOOKUP($B$5,Periode,2,FALSE))/5),0)</f>
        <v>0</v>
      </c>
      <c r="E340" s="394">
        <f>IFERROR(IF(EXACT($B$5,"Moyenne 2018-2043"),_xll.Woodstock.Analyst.Xcel.UDFs.GetIndicatorValueAverage(E$11,""&amp;$B$9&amp;"="&amp;$B340&amp;";",IntrantScenario!$B$7, IntrantScenario!$B$10,"2","6")/5,_xll.Woodstock.Analyst.Xcel.UDFs.GetIndicatorValue(E$11,""&amp;$B$9&amp;"="&amp;$B340&amp;";",IntrantScenario!$B$7, IntrantScenario!$B$10,VLOOKUP($B$5,Periode,2,FALSE))/5),0)</f>
        <v>0</v>
      </c>
      <c r="F340" s="393">
        <f t="shared" si="71"/>
        <v>0</v>
      </c>
      <c r="G340" s="394">
        <f>IFERROR(IF(EXACT($B$5,"Moyenne 2018-2043"),_xll.Woodstock.Analyst.Xcel.UDFs.GetIndicatorValueAverage(G$11,""&amp;$B$9&amp;"="&amp;$B340&amp;";",IntrantScenario!$B$7, IntrantScenario!$B$10,"2","6")/5,_xll.Woodstock.Analyst.Xcel.UDFs.GetIndicatorValue(G$11,""&amp;$B$9&amp;"="&amp;$B340&amp;";",IntrantScenario!$B$7, IntrantScenario!$B$10,VLOOKUP($B$5,Periode,2,FALSE))/5),0)</f>
        <v>0</v>
      </c>
      <c r="H340" s="393">
        <f t="shared" si="72"/>
        <v>0</v>
      </c>
      <c r="I340" s="394">
        <f>IFERROR(IF(EXACT($B$5,"Moyenne 2018-2043"),_xll.Woodstock.Analyst.Xcel.UDFs.GetIndicatorValueAverage(I$11,""&amp;$B$9&amp;"="&amp;$B340&amp;";",IntrantScenario!$B$7, IntrantScenario!$B$10,"2","6")/5,_xll.Woodstock.Analyst.Xcel.UDFs.GetIndicatorValue(I$11,""&amp;$B$9&amp;"="&amp;$B340&amp;";",IntrantScenario!$B$7, IntrantScenario!$B$10,VLOOKUP($B$5,Periode,2,FALSE))/5),0)</f>
        <v>0</v>
      </c>
      <c r="J340" s="394">
        <f>IFERROR(IF(EXACT($B$5,"Moyenne 2018-2043"),_xll.Woodstock.Analyst.Xcel.UDFs.GetIndicatorValueAverage(J$11,""&amp;$B$9&amp;"="&amp;$B340&amp;";",IntrantScenario!$B$7, IntrantScenario!$B$10,"2","6")/5,_xll.Woodstock.Analyst.Xcel.UDFs.GetIndicatorValue(J$11,""&amp;$B$9&amp;"="&amp;$B340&amp;";",IntrantScenario!$B$7, IntrantScenario!$B$10,VLOOKUP($B$5,Periode,2,FALSE))/5),0)</f>
        <v>0</v>
      </c>
      <c r="K340" s="78">
        <f t="shared" si="73"/>
        <v>0</v>
      </c>
      <c r="L340" s="393">
        <f t="shared" si="74"/>
        <v>0</v>
      </c>
      <c r="M340" s="394">
        <f>IFERROR(IF(EXACT($B$5,"Moyenne 2018-2043"),_xll.Woodstock.Analyst.Xcel.UDFs.GetIndicatorValueAverage(M$11,""&amp;$B$9&amp;"="&amp;$B340&amp;";",IntrantScenario!$B$7, IntrantScenario!$B$10,"2","6")/5,_xll.Woodstock.Analyst.Xcel.UDFs.GetIndicatorValue(M$11,""&amp;$B$9&amp;"="&amp;$B340&amp;";",IntrantScenario!$B$7, IntrantScenario!$B$10,VLOOKUP($B$5,Periode,2,FALSE))/5),0)</f>
        <v>0</v>
      </c>
      <c r="N340" s="394">
        <f>IFERROR(IF(EXACT($B$5,"Moyenne 2018-2043"),_xll.Woodstock.Analyst.Xcel.UDFs.GetIndicatorValueAverage(N$11,""&amp;$B$9&amp;"="&amp;$B340&amp;";",IntrantScenario!$B$7, IntrantScenario!$B$10,"2","6")/5,_xll.Woodstock.Analyst.Xcel.UDFs.GetIndicatorValue(N$11,""&amp;$B$9&amp;"="&amp;$B340&amp;";",IntrantScenario!$B$7, IntrantScenario!$B$10,VLOOKUP($B$5,Periode,2,FALSE))/5),0)</f>
        <v>0</v>
      </c>
      <c r="O340" s="394">
        <f>IFERROR(IF(EXACT($B$5,"Moyenne 2018-2043"),_xll.Woodstock.Analyst.Xcel.UDFs.GetIndicatorValueAverage(O$11,""&amp;$B$9&amp;"="&amp;$B340&amp;";",IntrantScenario!$B$7, IntrantScenario!$B$10,"2","6")/5,_xll.Woodstock.Analyst.Xcel.UDFs.GetIndicatorValue(O$11,""&amp;$B$9&amp;"="&amp;$B340&amp;";",IntrantScenario!$B$7, IntrantScenario!$B$10,VLOOKUP($B$5,Periode,2,FALSE))/5),0)</f>
        <v>0</v>
      </c>
      <c r="P340" s="393">
        <f t="shared" si="75"/>
        <v>0</v>
      </c>
      <c r="Q340" s="394">
        <f>IFERROR(IF(EXACT($B$5,"Moyenne 2018-2043"),_xll.Woodstock.Analyst.Xcel.UDFs.GetIndicatorValueAverage(Q$11,""&amp;$B$9&amp;"="&amp;$B340&amp;";",IntrantScenario!$B$7, IntrantScenario!$B$10,"2","6")/5,_xll.Woodstock.Analyst.Xcel.UDFs.GetIndicatorValue(Q$11,""&amp;$B$9&amp;"="&amp;$B340&amp;";",IntrantScenario!$B$7, IntrantScenario!$B$10,VLOOKUP($B$5,Periode,2,FALSE))/5),0)</f>
        <v>0</v>
      </c>
      <c r="R340" s="393">
        <f t="shared" si="76"/>
        <v>0</v>
      </c>
      <c r="S340" s="394">
        <f>IFERROR(IF(EXACT($B$5,"Moyenne 2018-2043"),_xll.Woodstock.Analyst.Xcel.UDFs.GetIndicatorValueAverage(S$11,""&amp;$B$9&amp;"="&amp;$B340&amp;";",IntrantScenario!$B$7, IntrantScenario!$B$10,"2","6")/5,_xll.Woodstock.Analyst.Xcel.UDFs.GetIndicatorValue(S$11,""&amp;$B$9&amp;"="&amp;$B340&amp;";",IntrantScenario!$B$7, IntrantScenario!$B$10,VLOOKUP($B$5,Periode,2,FALSE))/5),0)</f>
        <v>0</v>
      </c>
      <c r="T340" s="394">
        <f>IFERROR(IF(EXACT($B$5,"Moyenne 2018-2043"),_xll.Woodstock.Analyst.Xcel.UDFs.GetIndicatorValueAverage(T$11,""&amp;$B$9&amp;"="&amp;$B340&amp;";",IntrantScenario!$B$7, IntrantScenario!$B$10,"2","6")/5,_xll.Woodstock.Analyst.Xcel.UDFs.GetIndicatorValue(T$11,""&amp;$B$9&amp;"="&amp;$B340&amp;";",IntrantScenario!$B$7, IntrantScenario!$B$10,VLOOKUP($B$5,Periode,2,FALSE))/5),0)</f>
        <v>0</v>
      </c>
      <c r="U340" s="393">
        <f t="shared" si="77"/>
        <v>0</v>
      </c>
      <c r="V340" s="394">
        <f>IFERROR(IF(EXACT($B$5,"Moyenne 2018-2043"),_xll.Woodstock.Analyst.Xcel.UDFs.GetIndicatorValueAverage(V$11,""&amp;$B$9&amp;"="&amp;$B340&amp;";",IntrantScenario!$B$7, IntrantScenario!$B$10,"2","6")/5,_xll.Woodstock.Analyst.Xcel.UDFs.GetIndicatorValue(V$11,""&amp;$B$9&amp;"="&amp;$B340&amp;";",IntrantScenario!$B$7, IntrantScenario!$B$10,VLOOKUP($B$5,Periode,2,FALSE))/5),0)</f>
        <v>0</v>
      </c>
      <c r="W340" s="393">
        <f t="shared" si="78"/>
        <v>0</v>
      </c>
      <c r="X340" s="394">
        <f>IFERROR(IF(EXACT($B$5,"Moyenne 2018-2043"),_xll.Woodstock.Analyst.Xcel.UDFs.GetIndicatorValueAverage(X$11,""&amp;$B$9&amp;"="&amp;$B340&amp;";",IntrantScenario!$B$7, IntrantScenario!$B$10,"2","6")/5,_xll.Woodstock.Analyst.Xcel.UDFs.GetIndicatorValue(X$11,""&amp;$B$9&amp;"="&amp;$B340&amp;";",IntrantScenario!$B$7, IntrantScenario!$B$10,VLOOKUP($B$5,Periode,2,FALSE))/5),0)</f>
        <v>0</v>
      </c>
      <c r="Y340" s="394">
        <f>IFERROR(IF(EXACT($B$5,"Moyenne 2018-2043"),_xll.Woodstock.Analyst.Xcel.UDFs.GetIndicatorValueAverage(Y$11,""&amp;$B$9&amp;"="&amp;$B340&amp;";",IntrantScenario!$B$7, IntrantScenario!$B$10,"2","6")/5,_xll.Woodstock.Analyst.Xcel.UDFs.GetIndicatorValue(Y$11,""&amp;$B$9&amp;"="&amp;$B340&amp;";",IntrantScenario!$B$7, IntrantScenario!$B$10,VLOOKUP($B$5,Periode,2,FALSE))/5),0)</f>
        <v>0</v>
      </c>
      <c r="Z340" s="394">
        <f>IFERROR(IF(EXACT($B$5,"Moyenne 2018-2043"),_xll.Woodstock.Analyst.Xcel.UDFs.GetIndicatorValueAverage(Z$11,""&amp;$B$9&amp;"="&amp;$B340&amp;";",IntrantScenario!$B$7, IntrantScenario!$B$10,"2","6")/5,_xll.Woodstock.Analyst.Xcel.UDFs.GetIndicatorValue(Z$11,""&amp;$B$9&amp;"="&amp;$B340&amp;";",IntrantScenario!$B$7, IntrantScenario!$B$10,VLOOKUP($B$5,Periode,2,FALSE))/5),0)</f>
        <v>0</v>
      </c>
      <c r="AA340" s="394">
        <f>IFERROR(IF(EXACT($B$5,"Moyenne 2018-2043"),_xll.Woodstock.Analyst.Xcel.UDFs.GetIndicatorValueAverage(AA$11,""&amp;$B$9&amp;"="&amp;$B340&amp;";",IntrantScenario!$B$7, IntrantScenario!$B$10,"2","6")/5,_xll.Woodstock.Analyst.Xcel.UDFs.GetIndicatorValue(AA$11,""&amp;$B$9&amp;"="&amp;$B340&amp;";",IntrantScenario!$B$7, IntrantScenario!$B$10,VLOOKUP($B$5,Periode,2,FALSE))/5),0)</f>
        <v>0</v>
      </c>
      <c r="AB340" s="78">
        <f t="shared" si="79"/>
        <v>0</v>
      </c>
      <c r="AC340" s="78">
        <f t="shared" si="80"/>
        <v>0</v>
      </c>
      <c r="AD340" s="395">
        <f t="shared" si="81"/>
        <v>0</v>
      </c>
      <c r="AE340" s="395">
        <f t="shared" si="82"/>
        <v>0</v>
      </c>
    </row>
    <row r="341" spans="1:31" x14ac:dyDescent="0.25">
      <c r="A341" s="387">
        <v>329</v>
      </c>
      <c r="B341" s="396" t="str">
        <f t="shared" si="83"/>
        <v>UTR329</v>
      </c>
      <c r="C341" s="393">
        <f t="shared" si="70"/>
        <v>0</v>
      </c>
      <c r="D341" s="394">
        <f>IFERROR(IF(EXACT($B$5,"Moyenne 2018-2043"),_xll.Woodstock.Analyst.Xcel.UDFs.GetIndicatorValueAverage(D$11,""&amp;$B$9&amp;"="&amp;$B341&amp;";",IntrantScenario!$B$7, IntrantScenario!$B$10,"2","6")/5,_xll.Woodstock.Analyst.Xcel.UDFs.GetIndicatorValue(D$11,""&amp;$B$9&amp;"="&amp;$B341&amp;";",IntrantScenario!$B$7, IntrantScenario!$B$10,VLOOKUP($B$5,Periode,2,FALSE))/5),0)</f>
        <v>0</v>
      </c>
      <c r="E341" s="394">
        <f>IFERROR(IF(EXACT($B$5,"Moyenne 2018-2043"),_xll.Woodstock.Analyst.Xcel.UDFs.GetIndicatorValueAverage(E$11,""&amp;$B$9&amp;"="&amp;$B341&amp;";",IntrantScenario!$B$7, IntrantScenario!$B$10,"2","6")/5,_xll.Woodstock.Analyst.Xcel.UDFs.GetIndicatorValue(E$11,""&amp;$B$9&amp;"="&amp;$B341&amp;";",IntrantScenario!$B$7, IntrantScenario!$B$10,VLOOKUP($B$5,Periode,2,FALSE))/5),0)</f>
        <v>0</v>
      </c>
      <c r="F341" s="393">
        <f t="shared" si="71"/>
        <v>0</v>
      </c>
      <c r="G341" s="394">
        <f>IFERROR(IF(EXACT($B$5,"Moyenne 2018-2043"),_xll.Woodstock.Analyst.Xcel.UDFs.GetIndicatorValueAverage(G$11,""&amp;$B$9&amp;"="&amp;$B341&amp;";",IntrantScenario!$B$7, IntrantScenario!$B$10,"2","6")/5,_xll.Woodstock.Analyst.Xcel.UDFs.GetIndicatorValue(G$11,""&amp;$B$9&amp;"="&amp;$B341&amp;";",IntrantScenario!$B$7, IntrantScenario!$B$10,VLOOKUP($B$5,Periode,2,FALSE))/5),0)</f>
        <v>0</v>
      </c>
      <c r="H341" s="393">
        <f t="shared" si="72"/>
        <v>0</v>
      </c>
      <c r="I341" s="394">
        <f>IFERROR(IF(EXACT($B$5,"Moyenne 2018-2043"),_xll.Woodstock.Analyst.Xcel.UDFs.GetIndicatorValueAverage(I$11,""&amp;$B$9&amp;"="&amp;$B341&amp;";",IntrantScenario!$B$7, IntrantScenario!$B$10,"2","6")/5,_xll.Woodstock.Analyst.Xcel.UDFs.GetIndicatorValue(I$11,""&amp;$B$9&amp;"="&amp;$B341&amp;";",IntrantScenario!$B$7, IntrantScenario!$B$10,VLOOKUP($B$5,Periode,2,FALSE))/5),0)</f>
        <v>0</v>
      </c>
      <c r="J341" s="394">
        <f>IFERROR(IF(EXACT($B$5,"Moyenne 2018-2043"),_xll.Woodstock.Analyst.Xcel.UDFs.GetIndicatorValueAverage(J$11,""&amp;$B$9&amp;"="&amp;$B341&amp;";",IntrantScenario!$B$7, IntrantScenario!$B$10,"2","6")/5,_xll.Woodstock.Analyst.Xcel.UDFs.GetIndicatorValue(J$11,""&amp;$B$9&amp;"="&amp;$B341&amp;";",IntrantScenario!$B$7, IntrantScenario!$B$10,VLOOKUP($B$5,Periode,2,FALSE))/5),0)</f>
        <v>0</v>
      </c>
      <c r="K341" s="78">
        <f t="shared" si="73"/>
        <v>0</v>
      </c>
      <c r="L341" s="393">
        <f t="shared" si="74"/>
        <v>0</v>
      </c>
      <c r="M341" s="394">
        <f>IFERROR(IF(EXACT($B$5,"Moyenne 2018-2043"),_xll.Woodstock.Analyst.Xcel.UDFs.GetIndicatorValueAverage(M$11,""&amp;$B$9&amp;"="&amp;$B341&amp;";",IntrantScenario!$B$7, IntrantScenario!$B$10,"2","6")/5,_xll.Woodstock.Analyst.Xcel.UDFs.GetIndicatorValue(M$11,""&amp;$B$9&amp;"="&amp;$B341&amp;";",IntrantScenario!$B$7, IntrantScenario!$B$10,VLOOKUP($B$5,Periode,2,FALSE))/5),0)</f>
        <v>0</v>
      </c>
      <c r="N341" s="394">
        <f>IFERROR(IF(EXACT($B$5,"Moyenne 2018-2043"),_xll.Woodstock.Analyst.Xcel.UDFs.GetIndicatorValueAverage(N$11,""&amp;$B$9&amp;"="&amp;$B341&amp;";",IntrantScenario!$B$7, IntrantScenario!$B$10,"2","6")/5,_xll.Woodstock.Analyst.Xcel.UDFs.GetIndicatorValue(N$11,""&amp;$B$9&amp;"="&amp;$B341&amp;";",IntrantScenario!$B$7, IntrantScenario!$B$10,VLOOKUP($B$5,Periode,2,FALSE))/5),0)</f>
        <v>0</v>
      </c>
      <c r="O341" s="394">
        <f>IFERROR(IF(EXACT($B$5,"Moyenne 2018-2043"),_xll.Woodstock.Analyst.Xcel.UDFs.GetIndicatorValueAverage(O$11,""&amp;$B$9&amp;"="&amp;$B341&amp;";",IntrantScenario!$B$7, IntrantScenario!$B$10,"2","6")/5,_xll.Woodstock.Analyst.Xcel.UDFs.GetIndicatorValue(O$11,""&amp;$B$9&amp;"="&amp;$B341&amp;";",IntrantScenario!$B$7, IntrantScenario!$B$10,VLOOKUP($B$5,Periode,2,FALSE))/5),0)</f>
        <v>0</v>
      </c>
      <c r="P341" s="393">
        <f t="shared" si="75"/>
        <v>0</v>
      </c>
      <c r="Q341" s="394">
        <f>IFERROR(IF(EXACT($B$5,"Moyenne 2018-2043"),_xll.Woodstock.Analyst.Xcel.UDFs.GetIndicatorValueAverage(Q$11,""&amp;$B$9&amp;"="&amp;$B341&amp;";",IntrantScenario!$B$7, IntrantScenario!$B$10,"2","6")/5,_xll.Woodstock.Analyst.Xcel.UDFs.GetIndicatorValue(Q$11,""&amp;$B$9&amp;"="&amp;$B341&amp;";",IntrantScenario!$B$7, IntrantScenario!$B$10,VLOOKUP($B$5,Periode,2,FALSE))/5),0)</f>
        <v>0</v>
      </c>
      <c r="R341" s="393">
        <f t="shared" si="76"/>
        <v>0</v>
      </c>
      <c r="S341" s="394">
        <f>IFERROR(IF(EXACT($B$5,"Moyenne 2018-2043"),_xll.Woodstock.Analyst.Xcel.UDFs.GetIndicatorValueAverage(S$11,""&amp;$B$9&amp;"="&amp;$B341&amp;";",IntrantScenario!$B$7, IntrantScenario!$B$10,"2","6")/5,_xll.Woodstock.Analyst.Xcel.UDFs.GetIndicatorValue(S$11,""&amp;$B$9&amp;"="&amp;$B341&amp;";",IntrantScenario!$B$7, IntrantScenario!$B$10,VLOOKUP($B$5,Periode,2,FALSE))/5),0)</f>
        <v>0</v>
      </c>
      <c r="T341" s="394">
        <f>IFERROR(IF(EXACT($B$5,"Moyenne 2018-2043"),_xll.Woodstock.Analyst.Xcel.UDFs.GetIndicatorValueAverage(T$11,""&amp;$B$9&amp;"="&amp;$B341&amp;";",IntrantScenario!$B$7, IntrantScenario!$B$10,"2","6")/5,_xll.Woodstock.Analyst.Xcel.UDFs.GetIndicatorValue(T$11,""&amp;$B$9&amp;"="&amp;$B341&amp;";",IntrantScenario!$B$7, IntrantScenario!$B$10,VLOOKUP($B$5,Periode,2,FALSE))/5),0)</f>
        <v>0</v>
      </c>
      <c r="U341" s="393">
        <f t="shared" si="77"/>
        <v>0</v>
      </c>
      <c r="V341" s="394">
        <f>IFERROR(IF(EXACT($B$5,"Moyenne 2018-2043"),_xll.Woodstock.Analyst.Xcel.UDFs.GetIndicatorValueAverage(V$11,""&amp;$B$9&amp;"="&amp;$B341&amp;";",IntrantScenario!$B$7, IntrantScenario!$B$10,"2","6")/5,_xll.Woodstock.Analyst.Xcel.UDFs.GetIndicatorValue(V$11,""&amp;$B$9&amp;"="&amp;$B341&amp;";",IntrantScenario!$B$7, IntrantScenario!$B$10,VLOOKUP($B$5,Periode,2,FALSE))/5),0)</f>
        <v>0</v>
      </c>
      <c r="W341" s="393">
        <f t="shared" si="78"/>
        <v>0</v>
      </c>
      <c r="X341" s="394">
        <f>IFERROR(IF(EXACT($B$5,"Moyenne 2018-2043"),_xll.Woodstock.Analyst.Xcel.UDFs.GetIndicatorValueAverage(X$11,""&amp;$B$9&amp;"="&amp;$B341&amp;";",IntrantScenario!$B$7, IntrantScenario!$B$10,"2","6")/5,_xll.Woodstock.Analyst.Xcel.UDFs.GetIndicatorValue(X$11,""&amp;$B$9&amp;"="&amp;$B341&amp;";",IntrantScenario!$B$7, IntrantScenario!$B$10,VLOOKUP($B$5,Periode,2,FALSE))/5),0)</f>
        <v>0</v>
      </c>
      <c r="Y341" s="394">
        <f>IFERROR(IF(EXACT($B$5,"Moyenne 2018-2043"),_xll.Woodstock.Analyst.Xcel.UDFs.GetIndicatorValueAverage(Y$11,""&amp;$B$9&amp;"="&amp;$B341&amp;";",IntrantScenario!$B$7, IntrantScenario!$B$10,"2","6")/5,_xll.Woodstock.Analyst.Xcel.UDFs.GetIndicatorValue(Y$11,""&amp;$B$9&amp;"="&amp;$B341&amp;";",IntrantScenario!$B$7, IntrantScenario!$B$10,VLOOKUP($B$5,Periode,2,FALSE))/5),0)</f>
        <v>0</v>
      </c>
      <c r="Z341" s="394">
        <f>IFERROR(IF(EXACT($B$5,"Moyenne 2018-2043"),_xll.Woodstock.Analyst.Xcel.UDFs.GetIndicatorValueAverage(Z$11,""&amp;$B$9&amp;"="&amp;$B341&amp;";",IntrantScenario!$B$7, IntrantScenario!$B$10,"2","6")/5,_xll.Woodstock.Analyst.Xcel.UDFs.GetIndicatorValue(Z$11,""&amp;$B$9&amp;"="&amp;$B341&amp;";",IntrantScenario!$B$7, IntrantScenario!$B$10,VLOOKUP($B$5,Periode,2,FALSE))/5),0)</f>
        <v>0</v>
      </c>
      <c r="AA341" s="394">
        <f>IFERROR(IF(EXACT($B$5,"Moyenne 2018-2043"),_xll.Woodstock.Analyst.Xcel.UDFs.GetIndicatorValueAverage(AA$11,""&amp;$B$9&amp;"="&amp;$B341&amp;";",IntrantScenario!$B$7, IntrantScenario!$B$10,"2","6")/5,_xll.Woodstock.Analyst.Xcel.UDFs.GetIndicatorValue(AA$11,""&amp;$B$9&amp;"="&amp;$B341&amp;";",IntrantScenario!$B$7, IntrantScenario!$B$10,VLOOKUP($B$5,Periode,2,FALSE))/5),0)</f>
        <v>0</v>
      </c>
      <c r="AB341" s="78">
        <f t="shared" si="79"/>
        <v>0</v>
      </c>
      <c r="AC341" s="78">
        <f t="shared" si="80"/>
        <v>0</v>
      </c>
      <c r="AD341" s="395">
        <f t="shared" si="81"/>
        <v>0</v>
      </c>
      <c r="AE341" s="395">
        <f t="shared" si="82"/>
        <v>0</v>
      </c>
    </row>
    <row r="342" spans="1:31" x14ac:dyDescent="0.25">
      <c r="A342" s="387">
        <v>330</v>
      </c>
      <c r="B342" s="396" t="str">
        <f t="shared" si="83"/>
        <v>UTR330</v>
      </c>
      <c r="C342" s="393">
        <f t="shared" si="70"/>
        <v>0</v>
      </c>
      <c r="D342" s="394">
        <f>IFERROR(IF(EXACT($B$5,"Moyenne 2018-2043"),_xll.Woodstock.Analyst.Xcel.UDFs.GetIndicatorValueAverage(D$11,""&amp;$B$9&amp;"="&amp;$B342&amp;";",IntrantScenario!$B$7, IntrantScenario!$B$10,"2","6")/5,_xll.Woodstock.Analyst.Xcel.UDFs.GetIndicatorValue(D$11,""&amp;$B$9&amp;"="&amp;$B342&amp;";",IntrantScenario!$B$7, IntrantScenario!$B$10,VLOOKUP($B$5,Periode,2,FALSE))/5),0)</f>
        <v>0</v>
      </c>
      <c r="E342" s="394">
        <f>IFERROR(IF(EXACT($B$5,"Moyenne 2018-2043"),_xll.Woodstock.Analyst.Xcel.UDFs.GetIndicatorValueAverage(E$11,""&amp;$B$9&amp;"="&amp;$B342&amp;";",IntrantScenario!$B$7, IntrantScenario!$B$10,"2","6")/5,_xll.Woodstock.Analyst.Xcel.UDFs.GetIndicatorValue(E$11,""&amp;$B$9&amp;"="&amp;$B342&amp;";",IntrantScenario!$B$7, IntrantScenario!$B$10,VLOOKUP($B$5,Periode,2,FALSE))/5),0)</f>
        <v>0</v>
      </c>
      <c r="F342" s="393">
        <f t="shared" si="71"/>
        <v>0</v>
      </c>
      <c r="G342" s="394">
        <f>IFERROR(IF(EXACT($B$5,"Moyenne 2018-2043"),_xll.Woodstock.Analyst.Xcel.UDFs.GetIndicatorValueAverage(G$11,""&amp;$B$9&amp;"="&amp;$B342&amp;";",IntrantScenario!$B$7, IntrantScenario!$B$10,"2","6")/5,_xll.Woodstock.Analyst.Xcel.UDFs.GetIndicatorValue(G$11,""&amp;$B$9&amp;"="&amp;$B342&amp;";",IntrantScenario!$B$7, IntrantScenario!$B$10,VLOOKUP($B$5,Periode,2,FALSE))/5),0)</f>
        <v>0</v>
      </c>
      <c r="H342" s="393">
        <f t="shared" si="72"/>
        <v>0</v>
      </c>
      <c r="I342" s="394">
        <f>IFERROR(IF(EXACT($B$5,"Moyenne 2018-2043"),_xll.Woodstock.Analyst.Xcel.UDFs.GetIndicatorValueAverage(I$11,""&amp;$B$9&amp;"="&amp;$B342&amp;";",IntrantScenario!$B$7, IntrantScenario!$B$10,"2","6")/5,_xll.Woodstock.Analyst.Xcel.UDFs.GetIndicatorValue(I$11,""&amp;$B$9&amp;"="&amp;$B342&amp;";",IntrantScenario!$B$7, IntrantScenario!$B$10,VLOOKUP($B$5,Periode,2,FALSE))/5),0)</f>
        <v>0</v>
      </c>
      <c r="J342" s="394">
        <f>IFERROR(IF(EXACT($B$5,"Moyenne 2018-2043"),_xll.Woodstock.Analyst.Xcel.UDFs.GetIndicatorValueAverage(J$11,""&amp;$B$9&amp;"="&amp;$B342&amp;";",IntrantScenario!$B$7, IntrantScenario!$B$10,"2","6")/5,_xll.Woodstock.Analyst.Xcel.UDFs.GetIndicatorValue(J$11,""&amp;$B$9&amp;"="&amp;$B342&amp;";",IntrantScenario!$B$7, IntrantScenario!$B$10,VLOOKUP($B$5,Periode,2,FALSE))/5),0)</f>
        <v>0</v>
      </c>
      <c r="K342" s="78">
        <f t="shared" si="73"/>
        <v>0</v>
      </c>
      <c r="L342" s="393">
        <f t="shared" si="74"/>
        <v>0</v>
      </c>
      <c r="M342" s="394">
        <f>IFERROR(IF(EXACT($B$5,"Moyenne 2018-2043"),_xll.Woodstock.Analyst.Xcel.UDFs.GetIndicatorValueAverage(M$11,""&amp;$B$9&amp;"="&amp;$B342&amp;";",IntrantScenario!$B$7, IntrantScenario!$B$10,"2","6")/5,_xll.Woodstock.Analyst.Xcel.UDFs.GetIndicatorValue(M$11,""&amp;$B$9&amp;"="&amp;$B342&amp;";",IntrantScenario!$B$7, IntrantScenario!$B$10,VLOOKUP($B$5,Periode,2,FALSE))/5),0)</f>
        <v>0</v>
      </c>
      <c r="N342" s="394">
        <f>IFERROR(IF(EXACT($B$5,"Moyenne 2018-2043"),_xll.Woodstock.Analyst.Xcel.UDFs.GetIndicatorValueAverage(N$11,""&amp;$B$9&amp;"="&amp;$B342&amp;";",IntrantScenario!$B$7, IntrantScenario!$B$10,"2","6")/5,_xll.Woodstock.Analyst.Xcel.UDFs.GetIndicatorValue(N$11,""&amp;$B$9&amp;"="&amp;$B342&amp;";",IntrantScenario!$B$7, IntrantScenario!$B$10,VLOOKUP($B$5,Periode,2,FALSE))/5),0)</f>
        <v>0</v>
      </c>
      <c r="O342" s="394">
        <f>IFERROR(IF(EXACT($B$5,"Moyenne 2018-2043"),_xll.Woodstock.Analyst.Xcel.UDFs.GetIndicatorValueAverage(O$11,""&amp;$B$9&amp;"="&amp;$B342&amp;";",IntrantScenario!$B$7, IntrantScenario!$B$10,"2","6")/5,_xll.Woodstock.Analyst.Xcel.UDFs.GetIndicatorValue(O$11,""&amp;$B$9&amp;"="&amp;$B342&amp;";",IntrantScenario!$B$7, IntrantScenario!$B$10,VLOOKUP($B$5,Periode,2,FALSE))/5),0)</f>
        <v>0</v>
      </c>
      <c r="P342" s="393">
        <f t="shared" si="75"/>
        <v>0</v>
      </c>
      <c r="Q342" s="394">
        <f>IFERROR(IF(EXACT($B$5,"Moyenne 2018-2043"),_xll.Woodstock.Analyst.Xcel.UDFs.GetIndicatorValueAverage(Q$11,""&amp;$B$9&amp;"="&amp;$B342&amp;";",IntrantScenario!$B$7, IntrantScenario!$B$10,"2","6")/5,_xll.Woodstock.Analyst.Xcel.UDFs.GetIndicatorValue(Q$11,""&amp;$B$9&amp;"="&amp;$B342&amp;";",IntrantScenario!$B$7, IntrantScenario!$B$10,VLOOKUP($B$5,Periode,2,FALSE))/5),0)</f>
        <v>0</v>
      </c>
      <c r="R342" s="393">
        <f t="shared" si="76"/>
        <v>0</v>
      </c>
      <c r="S342" s="394">
        <f>IFERROR(IF(EXACT($B$5,"Moyenne 2018-2043"),_xll.Woodstock.Analyst.Xcel.UDFs.GetIndicatorValueAverage(S$11,""&amp;$B$9&amp;"="&amp;$B342&amp;";",IntrantScenario!$B$7, IntrantScenario!$B$10,"2","6")/5,_xll.Woodstock.Analyst.Xcel.UDFs.GetIndicatorValue(S$11,""&amp;$B$9&amp;"="&amp;$B342&amp;";",IntrantScenario!$B$7, IntrantScenario!$B$10,VLOOKUP($B$5,Periode,2,FALSE))/5),0)</f>
        <v>0</v>
      </c>
      <c r="T342" s="394">
        <f>IFERROR(IF(EXACT($B$5,"Moyenne 2018-2043"),_xll.Woodstock.Analyst.Xcel.UDFs.GetIndicatorValueAverage(T$11,""&amp;$B$9&amp;"="&amp;$B342&amp;";",IntrantScenario!$B$7, IntrantScenario!$B$10,"2","6")/5,_xll.Woodstock.Analyst.Xcel.UDFs.GetIndicatorValue(T$11,""&amp;$B$9&amp;"="&amp;$B342&amp;";",IntrantScenario!$B$7, IntrantScenario!$B$10,VLOOKUP($B$5,Periode,2,FALSE))/5),0)</f>
        <v>0</v>
      </c>
      <c r="U342" s="393">
        <f t="shared" si="77"/>
        <v>0</v>
      </c>
      <c r="V342" s="394">
        <f>IFERROR(IF(EXACT($B$5,"Moyenne 2018-2043"),_xll.Woodstock.Analyst.Xcel.UDFs.GetIndicatorValueAverage(V$11,""&amp;$B$9&amp;"="&amp;$B342&amp;";",IntrantScenario!$B$7, IntrantScenario!$B$10,"2","6")/5,_xll.Woodstock.Analyst.Xcel.UDFs.GetIndicatorValue(V$11,""&amp;$B$9&amp;"="&amp;$B342&amp;";",IntrantScenario!$B$7, IntrantScenario!$B$10,VLOOKUP($B$5,Periode,2,FALSE))/5),0)</f>
        <v>0</v>
      </c>
      <c r="W342" s="393">
        <f t="shared" si="78"/>
        <v>0</v>
      </c>
      <c r="X342" s="394">
        <f>IFERROR(IF(EXACT($B$5,"Moyenne 2018-2043"),_xll.Woodstock.Analyst.Xcel.UDFs.GetIndicatorValueAverage(X$11,""&amp;$B$9&amp;"="&amp;$B342&amp;";",IntrantScenario!$B$7, IntrantScenario!$B$10,"2","6")/5,_xll.Woodstock.Analyst.Xcel.UDFs.GetIndicatorValue(X$11,""&amp;$B$9&amp;"="&amp;$B342&amp;";",IntrantScenario!$B$7, IntrantScenario!$B$10,VLOOKUP($B$5,Periode,2,FALSE))/5),0)</f>
        <v>0</v>
      </c>
      <c r="Y342" s="394">
        <f>IFERROR(IF(EXACT($B$5,"Moyenne 2018-2043"),_xll.Woodstock.Analyst.Xcel.UDFs.GetIndicatorValueAverage(Y$11,""&amp;$B$9&amp;"="&amp;$B342&amp;";",IntrantScenario!$B$7, IntrantScenario!$B$10,"2","6")/5,_xll.Woodstock.Analyst.Xcel.UDFs.GetIndicatorValue(Y$11,""&amp;$B$9&amp;"="&amp;$B342&amp;";",IntrantScenario!$B$7, IntrantScenario!$B$10,VLOOKUP($B$5,Periode,2,FALSE))/5),0)</f>
        <v>0</v>
      </c>
      <c r="Z342" s="394">
        <f>IFERROR(IF(EXACT($B$5,"Moyenne 2018-2043"),_xll.Woodstock.Analyst.Xcel.UDFs.GetIndicatorValueAverage(Z$11,""&amp;$B$9&amp;"="&amp;$B342&amp;";",IntrantScenario!$B$7, IntrantScenario!$B$10,"2","6")/5,_xll.Woodstock.Analyst.Xcel.UDFs.GetIndicatorValue(Z$11,""&amp;$B$9&amp;"="&amp;$B342&amp;";",IntrantScenario!$B$7, IntrantScenario!$B$10,VLOOKUP($B$5,Periode,2,FALSE))/5),0)</f>
        <v>0</v>
      </c>
      <c r="AA342" s="394">
        <f>IFERROR(IF(EXACT($B$5,"Moyenne 2018-2043"),_xll.Woodstock.Analyst.Xcel.UDFs.GetIndicatorValueAverage(AA$11,""&amp;$B$9&amp;"="&amp;$B342&amp;";",IntrantScenario!$B$7, IntrantScenario!$B$10,"2","6")/5,_xll.Woodstock.Analyst.Xcel.UDFs.GetIndicatorValue(AA$11,""&amp;$B$9&amp;"="&amp;$B342&amp;";",IntrantScenario!$B$7, IntrantScenario!$B$10,VLOOKUP($B$5,Periode,2,FALSE))/5),0)</f>
        <v>0</v>
      </c>
      <c r="AB342" s="78">
        <f t="shared" si="79"/>
        <v>0</v>
      </c>
      <c r="AC342" s="78">
        <f t="shared" si="80"/>
        <v>0</v>
      </c>
      <c r="AD342" s="395">
        <f t="shared" si="81"/>
        <v>0</v>
      </c>
      <c r="AE342" s="395">
        <f t="shared" si="82"/>
        <v>0</v>
      </c>
    </row>
    <row r="343" spans="1:31" x14ac:dyDescent="0.25">
      <c r="A343" s="387">
        <v>331</v>
      </c>
      <c r="B343" s="396" t="str">
        <f t="shared" si="83"/>
        <v>UTR331</v>
      </c>
      <c r="C343" s="393">
        <f t="shared" si="70"/>
        <v>0</v>
      </c>
      <c r="D343" s="394">
        <f>IFERROR(IF(EXACT($B$5,"Moyenne 2018-2043"),_xll.Woodstock.Analyst.Xcel.UDFs.GetIndicatorValueAverage(D$11,""&amp;$B$9&amp;"="&amp;$B343&amp;";",IntrantScenario!$B$7, IntrantScenario!$B$10,"2","6")/5,_xll.Woodstock.Analyst.Xcel.UDFs.GetIndicatorValue(D$11,""&amp;$B$9&amp;"="&amp;$B343&amp;";",IntrantScenario!$B$7, IntrantScenario!$B$10,VLOOKUP($B$5,Periode,2,FALSE))/5),0)</f>
        <v>0</v>
      </c>
      <c r="E343" s="394">
        <f>IFERROR(IF(EXACT($B$5,"Moyenne 2018-2043"),_xll.Woodstock.Analyst.Xcel.UDFs.GetIndicatorValueAverage(E$11,""&amp;$B$9&amp;"="&amp;$B343&amp;";",IntrantScenario!$B$7, IntrantScenario!$B$10,"2","6")/5,_xll.Woodstock.Analyst.Xcel.UDFs.GetIndicatorValue(E$11,""&amp;$B$9&amp;"="&amp;$B343&amp;";",IntrantScenario!$B$7, IntrantScenario!$B$10,VLOOKUP($B$5,Periode,2,FALSE))/5),0)</f>
        <v>0</v>
      </c>
      <c r="F343" s="393">
        <f t="shared" si="71"/>
        <v>0</v>
      </c>
      <c r="G343" s="394">
        <f>IFERROR(IF(EXACT($B$5,"Moyenne 2018-2043"),_xll.Woodstock.Analyst.Xcel.UDFs.GetIndicatorValueAverage(G$11,""&amp;$B$9&amp;"="&amp;$B343&amp;";",IntrantScenario!$B$7, IntrantScenario!$B$10,"2","6")/5,_xll.Woodstock.Analyst.Xcel.UDFs.GetIndicatorValue(G$11,""&amp;$B$9&amp;"="&amp;$B343&amp;";",IntrantScenario!$B$7, IntrantScenario!$B$10,VLOOKUP($B$5,Periode,2,FALSE))/5),0)</f>
        <v>0</v>
      </c>
      <c r="H343" s="393">
        <f t="shared" si="72"/>
        <v>0</v>
      </c>
      <c r="I343" s="394">
        <f>IFERROR(IF(EXACT($B$5,"Moyenne 2018-2043"),_xll.Woodstock.Analyst.Xcel.UDFs.GetIndicatorValueAverage(I$11,""&amp;$B$9&amp;"="&amp;$B343&amp;";",IntrantScenario!$B$7, IntrantScenario!$B$10,"2","6")/5,_xll.Woodstock.Analyst.Xcel.UDFs.GetIndicatorValue(I$11,""&amp;$B$9&amp;"="&amp;$B343&amp;";",IntrantScenario!$B$7, IntrantScenario!$B$10,VLOOKUP($B$5,Periode,2,FALSE))/5),0)</f>
        <v>0</v>
      </c>
      <c r="J343" s="394">
        <f>IFERROR(IF(EXACT($B$5,"Moyenne 2018-2043"),_xll.Woodstock.Analyst.Xcel.UDFs.GetIndicatorValueAverage(J$11,""&amp;$B$9&amp;"="&amp;$B343&amp;";",IntrantScenario!$B$7, IntrantScenario!$B$10,"2","6")/5,_xll.Woodstock.Analyst.Xcel.UDFs.GetIndicatorValue(J$11,""&amp;$B$9&amp;"="&amp;$B343&amp;";",IntrantScenario!$B$7, IntrantScenario!$B$10,VLOOKUP($B$5,Periode,2,FALSE))/5),0)</f>
        <v>0</v>
      </c>
      <c r="K343" s="78">
        <f t="shared" si="73"/>
        <v>0</v>
      </c>
      <c r="L343" s="393">
        <f t="shared" si="74"/>
        <v>0</v>
      </c>
      <c r="M343" s="394">
        <f>IFERROR(IF(EXACT($B$5,"Moyenne 2018-2043"),_xll.Woodstock.Analyst.Xcel.UDFs.GetIndicatorValueAverage(M$11,""&amp;$B$9&amp;"="&amp;$B343&amp;";",IntrantScenario!$B$7, IntrantScenario!$B$10,"2","6")/5,_xll.Woodstock.Analyst.Xcel.UDFs.GetIndicatorValue(M$11,""&amp;$B$9&amp;"="&amp;$B343&amp;";",IntrantScenario!$B$7, IntrantScenario!$B$10,VLOOKUP($B$5,Periode,2,FALSE))/5),0)</f>
        <v>0</v>
      </c>
      <c r="N343" s="394">
        <f>IFERROR(IF(EXACT($B$5,"Moyenne 2018-2043"),_xll.Woodstock.Analyst.Xcel.UDFs.GetIndicatorValueAverage(N$11,""&amp;$B$9&amp;"="&amp;$B343&amp;";",IntrantScenario!$B$7, IntrantScenario!$B$10,"2","6")/5,_xll.Woodstock.Analyst.Xcel.UDFs.GetIndicatorValue(N$11,""&amp;$B$9&amp;"="&amp;$B343&amp;";",IntrantScenario!$B$7, IntrantScenario!$B$10,VLOOKUP($B$5,Periode,2,FALSE))/5),0)</f>
        <v>0</v>
      </c>
      <c r="O343" s="394">
        <f>IFERROR(IF(EXACT($B$5,"Moyenne 2018-2043"),_xll.Woodstock.Analyst.Xcel.UDFs.GetIndicatorValueAverage(O$11,""&amp;$B$9&amp;"="&amp;$B343&amp;";",IntrantScenario!$B$7, IntrantScenario!$B$10,"2","6")/5,_xll.Woodstock.Analyst.Xcel.UDFs.GetIndicatorValue(O$11,""&amp;$B$9&amp;"="&amp;$B343&amp;";",IntrantScenario!$B$7, IntrantScenario!$B$10,VLOOKUP($B$5,Periode,2,FALSE))/5),0)</f>
        <v>0</v>
      </c>
      <c r="P343" s="393">
        <f t="shared" si="75"/>
        <v>0</v>
      </c>
      <c r="Q343" s="394">
        <f>IFERROR(IF(EXACT($B$5,"Moyenne 2018-2043"),_xll.Woodstock.Analyst.Xcel.UDFs.GetIndicatorValueAverage(Q$11,""&amp;$B$9&amp;"="&amp;$B343&amp;";",IntrantScenario!$B$7, IntrantScenario!$B$10,"2","6")/5,_xll.Woodstock.Analyst.Xcel.UDFs.GetIndicatorValue(Q$11,""&amp;$B$9&amp;"="&amp;$B343&amp;";",IntrantScenario!$B$7, IntrantScenario!$B$10,VLOOKUP($B$5,Periode,2,FALSE))/5),0)</f>
        <v>0</v>
      </c>
      <c r="R343" s="393">
        <f t="shared" si="76"/>
        <v>0</v>
      </c>
      <c r="S343" s="394">
        <f>IFERROR(IF(EXACT($B$5,"Moyenne 2018-2043"),_xll.Woodstock.Analyst.Xcel.UDFs.GetIndicatorValueAverage(S$11,""&amp;$B$9&amp;"="&amp;$B343&amp;";",IntrantScenario!$B$7, IntrantScenario!$B$10,"2","6")/5,_xll.Woodstock.Analyst.Xcel.UDFs.GetIndicatorValue(S$11,""&amp;$B$9&amp;"="&amp;$B343&amp;";",IntrantScenario!$B$7, IntrantScenario!$B$10,VLOOKUP($B$5,Periode,2,FALSE))/5),0)</f>
        <v>0</v>
      </c>
      <c r="T343" s="394">
        <f>IFERROR(IF(EXACT($B$5,"Moyenne 2018-2043"),_xll.Woodstock.Analyst.Xcel.UDFs.GetIndicatorValueAverage(T$11,""&amp;$B$9&amp;"="&amp;$B343&amp;";",IntrantScenario!$B$7, IntrantScenario!$B$10,"2","6")/5,_xll.Woodstock.Analyst.Xcel.UDFs.GetIndicatorValue(T$11,""&amp;$B$9&amp;"="&amp;$B343&amp;";",IntrantScenario!$B$7, IntrantScenario!$B$10,VLOOKUP($B$5,Periode,2,FALSE))/5),0)</f>
        <v>0</v>
      </c>
      <c r="U343" s="393">
        <f t="shared" si="77"/>
        <v>0</v>
      </c>
      <c r="V343" s="394">
        <f>IFERROR(IF(EXACT($B$5,"Moyenne 2018-2043"),_xll.Woodstock.Analyst.Xcel.UDFs.GetIndicatorValueAverage(V$11,""&amp;$B$9&amp;"="&amp;$B343&amp;";",IntrantScenario!$B$7, IntrantScenario!$B$10,"2","6")/5,_xll.Woodstock.Analyst.Xcel.UDFs.GetIndicatorValue(V$11,""&amp;$B$9&amp;"="&amp;$B343&amp;";",IntrantScenario!$B$7, IntrantScenario!$B$10,VLOOKUP($B$5,Periode,2,FALSE))/5),0)</f>
        <v>0</v>
      </c>
      <c r="W343" s="393">
        <f t="shared" si="78"/>
        <v>0</v>
      </c>
      <c r="X343" s="394">
        <f>IFERROR(IF(EXACT($B$5,"Moyenne 2018-2043"),_xll.Woodstock.Analyst.Xcel.UDFs.GetIndicatorValueAverage(X$11,""&amp;$B$9&amp;"="&amp;$B343&amp;";",IntrantScenario!$B$7, IntrantScenario!$B$10,"2","6")/5,_xll.Woodstock.Analyst.Xcel.UDFs.GetIndicatorValue(X$11,""&amp;$B$9&amp;"="&amp;$B343&amp;";",IntrantScenario!$B$7, IntrantScenario!$B$10,VLOOKUP($B$5,Periode,2,FALSE))/5),0)</f>
        <v>0</v>
      </c>
      <c r="Y343" s="394">
        <f>IFERROR(IF(EXACT($B$5,"Moyenne 2018-2043"),_xll.Woodstock.Analyst.Xcel.UDFs.GetIndicatorValueAverage(Y$11,""&amp;$B$9&amp;"="&amp;$B343&amp;";",IntrantScenario!$B$7, IntrantScenario!$B$10,"2","6")/5,_xll.Woodstock.Analyst.Xcel.UDFs.GetIndicatorValue(Y$11,""&amp;$B$9&amp;"="&amp;$B343&amp;";",IntrantScenario!$B$7, IntrantScenario!$B$10,VLOOKUP($B$5,Periode,2,FALSE))/5),0)</f>
        <v>0</v>
      </c>
      <c r="Z343" s="394">
        <f>IFERROR(IF(EXACT($B$5,"Moyenne 2018-2043"),_xll.Woodstock.Analyst.Xcel.UDFs.GetIndicatorValueAverage(Z$11,""&amp;$B$9&amp;"="&amp;$B343&amp;";",IntrantScenario!$B$7, IntrantScenario!$B$10,"2","6")/5,_xll.Woodstock.Analyst.Xcel.UDFs.GetIndicatorValue(Z$11,""&amp;$B$9&amp;"="&amp;$B343&amp;";",IntrantScenario!$B$7, IntrantScenario!$B$10,VLOOKUP($B$5,Periode,2,FALSE))/5),0)</f>
        <v>0</v>
      </c>
      <c r="AA343" s="394">
        <f>IFERROR(IF(EXACT($B$5,"Moyenne 2018-2043"),_xll.Woodstock.Analyst.Xcel.UDFs.GetIndicatorValueAverage(AA$11,""&amp;$B$9&amp;"="&amp;$B343&amp;";",IntrantScenario!$B$7, IntrantScenario!$B$10,"2","6")/5,_xll.Woodstock.Analyst.Xcel.UDFs.GetIndicatorValue(AA$11,""&amp;$B$9&amp;"="&amp;$B343&amp;";",IntrantScenario!$B$7, IntrantScenario!$B$10,VLOOKUP($B$5,Periode,2,FALSE))/5),0)</f>
        <v>0</v>
      </c>
      <c r="AB343" s="78">
        <f t="shared" si="79"/>
        <v>0</v>
      </c>
      <c r="AC343" s="78">
        <f t="shared" si="80"/>
        <v>0</v>
      </c>
      <c r="AD343" s="395">
        <f t="shared" si="81"/>
        <v>0</v>
      </c>
      <c r="AE343" s="395">
        <f t="shared" si="82"/>
        <v>0</v>
      </c>
    </row>
    <row r="344" spans="1:31" x14ac:dyDescent="0.25">
      <c r="A344" s="387">
        <v>332</v>
      </c>
      <c r="B344" s="396" t="str">
        <f t="shared" si="83"/>
        <v>UTR332</v>
      </c>
      <c r="C344" s="393">
        <f t="shared" si="70"/>
        <v>0</v>
      </c>
      <c r="D344" s="394">
        <f>IFERROR(IF(EXACT($B$5,"Moyenne 2018-2043"),_xll.Woodstock.Analyst.Xcel.UDFs.GetIndicatorValueAverage(D$11,""&amp;$B$9&amp;"="&amp;$B344&amp;";",IntrantScenario!$B$7, IntrantScenario!$B$10,"2","6")/5,_xll.Woodstock.Analyst.Xcel.UDFs.GetIndicatorValue(D$11,""&amp;$B$9&amp;"="&amp;$B344&amp;";",IntrantScenario!$B$7, IntrantScenario!$B$10,VLOOKUP($B$5,Periode,2,FALSE))/5),0)</f>
        <v>0</v>
      </c>
      <c r="E344" s="394">
        <f>IFERROR(IF(EXACT($B$5,"Moyenne 2018-2043"),_xll.Woodstock.Analyst.Xcel.UDFs.GetIndicatorValueAverage(E$11,""&amp;$B$9&amp;"="&amp;$B344&amp;";",IntrantScenario!$B$7, IntrantScenario!$B$10,"2","6")/5,_xll.Woodstock.Analyst.Xcel.UDFs.GetIndicatorValue(E$11,""&amp;$B$9&amp;"="&amp;$B344&amp;";",IntrantScenario!$B$7, IntrantScenario!$B$10,VLOOKUP($B$5,Periode,2,FALSE))/5),0)</f>
        <v>0</v>
      </c>
      <c r="F344" s="393">
        <f t="shared" si="71"/>
        <v>0</v>
      </c>
      <c r="G344" s="394">
        <f>IFERROR(IF(EXACT($B$5,"Moyenne 2018-2043"),_xll.Woodstock.Analyst.Xcel.UDFs.GetIndicatorValueAverage(G$11,""&amp;$B$9&amp;"="&amp;$B344&amp;";",IntrantScenario!$B$7, IntrantScenario!$B$10,"2","6")/5,_xll.Woodstock.Analyst.Xcel.UDFs.GetIndicatorValue(G$11,""&amp;$B$9&amp;"="&amp;$B344&amp;";",IntrantScenario!$B$7, IntrantScenario!$B$10,VLOOKUP($B$5,Periode,2,FALSE))/5),0)</f>
        <v>0</v>
      </c>
      <c r="H344" s="393">
        <f t="shared" si="72"/>
        <v>0</v>
      </c>
      <c r="I344" s="394">
        <f>IFERROR(IF(EXACT($B$5,"Moyenne 2018-2043"),_xll.Woodstock.Analyst.Xcel.UDFs.GetIndicatorValueAverage(I$11,""&amp;$B$9&amp;"="&amp;$B344&amp;";",IntrantScenario!$B$7, IntrantScenario!$B$10,"2","6")/5,_xll.Woodstock.Analyst.Xcel.UDFs.GetIndicatorValue(I$11,""&amp;$B$9&amp;"="&amp;$B344&amp;";",IntrantScenario!$B$7, IntrantScenario!$B$10,VLOOKUP($B$5,Periode,2,FALSE))/5),0)</f>
        <v>0</v>
      </c>
      <c r="J344" s="394">
        <f>IFERROR(IF(EXACT($B$5,"Moyenne 2018-2043"),_xll.Woodstock.Analyst.Xcel.UDFs.GetIndicatorValueAverage(J$11,""&amp;$B$9&amp;"="&amp;$B344&amp;";",IntrantScenario!$B$7, IntrantScenario!$B$10,"2","6")/5,_xll.Woodstock.Analyst.Xcel.UDFs.GetIndicatorValue(J$11,""&amp;$B$9&amp;"="&amp;$B344&amp;";",IntrantScenario!$B$7, IntrantScenario!$B$10,VLOOKUP($B$5,Periode,2,FALSE))/5),0)</f>
        <v>0</v>
      </c>
      <c r="K344" s="78">
        <f t="shared" si="73"/>
        <v>0</v>
      </c>
      <c r="L344" s="393">
        <f t="shared" si="74"/>
        <v>0</v>
      </c>
      <c r="M344" s="394">
        <f>IFERROR(IF(EXACT($B$5,"Moyenne 2018-2043"),_xll.Woodstock.Analyst.Xcel.UDFs.GetIndicatorValueAverage(M$11,""&amp;$B$9&amp;"="&amp;$B344&amp;";",IntrantScenario!$B$7, IntrantScenario!$B$10,"2","6")/5,_xll.Woodstock.Analyst.Xcel.UDFs.GetIndicatorValue(M$11,""&amp;$B$9&amp;"="&amp;$B344&amp;";",IntrantScenario!$B$7, IntrantScenario!$B$10,VLOOKUP($B$5,Periode,2,FALSE))/5),0)</f>
        <v>0</v>
      </c>
      <c r="N344" s="394">
        <f>IFERROR(IF(EXACT($B$5,"Moyenne 2018-2043"),_xll.Woodstock.Analyst.Xcel.UDFs.GetIndicatorValueAverage(N$11,""&amp;$B$9&amp;"="&amp;$B344&amp;";",IntrantScenario!$B$7, IntrantScenario!$B$10,"2","6")/5,_xll.Woodstock.Analyst.Xcel.UDFs.GetIndicatorValue(N$11,""&amp;$B$9&amp;"="&amp;$B344&amp;";",IntrantScenario!$B$7, IntrantScenario!$B$10,VLOOKUP($B$5,Periode,2,FALSE))/5),0)</f>
        <v>0</v>
      </c>
      <c r="O344" s="394">
        <f>IFERROR(IF(EXACT($B$5,"Moyenne 2018-2043"),_xll.Woodstock.Analyst.Xcel.UDFs.GetIndicatorValueAverage(O$11,""&amp;$B$9&amp;"="&amp;$B344&amp;";",IntrantScenario!$B$7, IntrantScenario!$B$10,"2","6")/5,_xll.Woodstock.Analyst.Xcel.UDFs.GetIndicatorValue(O$11,""&amp;$B$9&amp;"="&amp;$B344&amp;";",IntrantScenario!$B$7, IntrantScenario!$B$10,VLOOKUP($B$5,Periode,2,FALSE))/5),0)</f>
        <v>0</v>
      </c>
      <c r="P344" s="393">
        <f t="shared" si="75"/>
        <v>0</v>
      </c>
      <c r="Q344" s="394">
        <f>IFERROR(IF(EXACT($B$5,"Moyenne 2018-2043"),_xll.Woodstock.Analyst.Xcel.UDFs.GetIndicatorValueAverage(Q$11,""&amp;$B$9&amp;"="&amp;$B344&amp;";",IntrantScenario!$B$7, IntrantScenario!$B$10,"2","6")/5,_xll.Woodstock.Analyst.Xcel.UDFs.GetIndicatorValue(Q$11,""&amp;$B$9&amp;"="&amp;$B344&amp;";",IntrantScenario!$B$7, IntrantScenario!$B$10,VLOOKUP($B$5,Periode,2,FALSE))/5),0)</f>
        <v>0</v>
      </c>
      <c r="R344" s="393">
        <f t="shared" si="76"/>
        <v>0</v>
      </c>
      <c r="S344" s="394">
        <f>IFERROR(IF(EXACT($B$5,"Moyenne 2018-2043"),_xll.Woodstock.Analyst.Xcel.UDFs.GetIndicatorValueAverage(S$11,""&amp;$B$9&amp;"="&amp;$B344&amp;";",IntrantScenario!$B$7, IntrantScenario!$B$10,"2","6")/5,_xll.Woodstock.Analyst.Xcel.UDFs.GetIndicatorValue(S$11,""&amp;$B$9&amp;"="&amp;$B344&amp;";",IntrantScenario!$B$7, IntrantScenario!$B$10,VLOOKUP($B$5,Periode,2,FALSE))/5),0)</f>
        <v>0</v>
      </c>
      <c r="T344" s="394">
        <f>IFERROR(IF(EXACT($B$5,"Moyenne 2018-2043"),_xll.Woodstock.Analyst.Xcel.UDFs.GetIndicatorValueAverage(T$11,""&amp;$B$9&amp;"="&amp;$B344&amp;";",IntrantScenario!$B$7, IntrantScenario!$B$10,"2","6")/5,_xll.Woodstock.Analyst.Xcel.UDFs.GetIndicatorValue(T$11,""&amp;$B$9&amp;"="&amp;$B344&amp;";",IntrantScenario!$B$7, IntrantScenario!$B$10,VLOOKUP($B$5,Periode,2,FALSE))/5),0)</f>
        <v>0</v>
      </c>
      <c r="U344" s="393">
        <f t="shared" si="77"/>
        <v>0</v>
      </c>
      <c r="V344" s="394">
        <f>IFERROR(IF(EXACT($B$5,"Moyenne 2018-2043"),_xll.Woodstock.Analyst.Xcel.UDFs.GetIndicatorValueAverage(V$11,""&amp;$B$9&amp;"="&amp;$B344&amp;";",IntrantScenario!$B$7, IntrantScenario!$B$10,"2","6")/5,_xll.Woodstock.Analyst.Xcel.UDFs.GetIndicatorValue(V$11,""&amp;$B$9&amp;"="&amp;$B344&amp;";",IntrantScenario!$B$7, IntrantScenario!$B$10,VLOOKUP($B$5,Periode,2,FALSE))/5),0)</f>
        <v>0</v>
      </c>
      <c r="W344" s="393">
        <f t="shared" si="78"/>
        <v>0</v>
      </c>
      <c r="X344" s="394">
        <f>IFERROR(IF(EXACT($B$5,"Moyenne 2018-2043"),_xll.Woodstock.Analyst.Xcel.UDFs.GetIndicatorValueAverage(X$11,""&amp;$B$9&amp;"="&amp;$B344&amp;";",IntrantScenario!$B$7, IntrantScenario!$B$10,"2","6")/5,_xll.Woodstock.Analyst.Xcel.UDFs.GetIndicatorValue(X$11,""&amp;$B$9&amp;"="&amp;$B344&amp;";",IntrantScenario!$B$7, IntrantScenario!$B$10,VLOOKUP($B$5,Periode,2,FALSE))/5),0)</f>
        <v>0</v>
      </c>
      <c r="Y344" s="394">
        <f>IFERROR(IF(EXACT($B$5,"Moyenne 2018-2043"),_xll.Woodstock.Analyst.Xcel.UDFs.GetIndicatorValueAverage(Y$11,""&amp;$B$9&amp;"="&amp;$B344&amp;";",IntrantScenario!$B$7, IntrantScenario!$B$10,"2","6")/5,_xll.Woodstock.Analyst.Xcel.UDFs.GetIndicatorValue(Y$11,""&amp;$B$9&amp;"="&amp;$B344&amp;";",IntrantScenario!$B$7, IntrantScenario!$B$10,VLOOKUP($B$5,Periode,2,FALSE))/5),0)</f>
        <v>0</v>
      </c>
      <c r="Z344" s="394">
        <f>IFERROR(IF(EXACT($B$5,"Moyenne 2018-2043"),_xll.Woodstock.Analyst.Xcel.UDFs.GetIndicatorValueAverage(Z$11,""&amp;$B$9&amp;"="&amp;$B344&amp;";",IntrantScenario!$B$7, IntrantScenario!$B$10,"2","6")/5,_xll.Woodstock.Analyst.Xcel.UDFs.GetIndicatorValue(Z$11,""&amp;$B$9&amp;"="&amp;$B344&amp;";",IntrantScenario!$B$7, IntrantScenario!$B$10,VLOOKUP($B$5,Periode,2,FALSE))/5),0)</f>
        <v>0</v>
      </c>
      <c r="AA344" s="394">
        <f>IFERROR(IF(EXACT($B$5,"Moyenne 2018-2043"),_xll.Woodstock.Analyst.Xcel.UDFs.GetIndicatorValueAverage(AA$11,""&amp;$B$9&amp;"="&amp;$B344&amp;";",IntrantScenario!$B$7, IntrantScenario!$B$10,"2","6")/5,_xll.Woodstock.Analyst.Xcel.UDFs.GetIndicatorValue(AA$11,""&amp;$B$9&amp;"="&amp;$B344&amp;";",IntrantScenario!$B$7, IntrantScenario!$B$10,VLOOKUP($B$5,Periode,2,FALSE))/5),0)</f>
        <v>0</v>
      </c>
      <c r="AB344" s="78">
        <f t="shared" si="79"/>
        <v>0</v>
      </c>
      <c r="AC344" s="78">
        <f t="shared" si="80"/>
        <v>0</v>
      </c>
      <c r="AD344" s="395">
        <f t="shared" si="81"/>
        <v>0</v>
      </c>
      <c r="AE344" s="395">
        <f t="shared" si="82"/>
        <v>0</v>
      </c>
    </row>
    <row r="345" spans="1:31" x14ac:dyDescent="0.25">
      <c r="A345" s="387">
        <v>333</v>
      </c>
      <c r="B345" s="396" t="str">
        <f t="shared" si="83"/>
        <v>UTR333</v>
      </c>
      <c r="C345" s="393">
        <f t="shared" si="70"/>
        <v>0</v>
      </c>
      <c r="D345" s="394">
        <f>IFERROR(IF(EXACT($B$5,"Moyenne 2018-2043"),_xll.Woodstock.Analyst.Xcel.UDFs.GetIndicatorValueAverage(D$11,""&amp;$B$9&amp;"="&amp;$B345&amp;";",IntrantScenario!$B$7, IntrantScenario!$B$10,"2","6")/5,_xll.Woodstock.Analyst.Xcel.UDFs.GetIndicatorValue(D$11,""&amp;$B$9&amp;"="&amp;$B345&amp;";",IntrantScenario!$B$7, IntrantScenario!$B$10,VLOOKUP($B$5,Periode,2,FALSE))/5),0)</f>
        <v>0</v>
      </c>
      <c r="E345" s="394">
        <f>IFERROR(IF(EXACT($B$5,"Moyenne 2018-2043"),_xll.Woodstock.Analyst.Xcel.UDFs.GetIndicatorValueAverage(E$11,""&amp;$B$9&amp;"="&amp;$B345&amp;";",IntrantScenario!$B$7, IntrantScenario!$B$10,"2","6")/5,_xll.Woodstock.Analyst.Xcel.UDFs.GetIndicatorValue(E$11,""&amp;$B$9&amp;"="&amp;$B345&amp;";",IntrantScenario!$B$7, IntrantScenario!$B$10,VLOOKUP($B$5,Periode,2,FALSE))/5),0)</f>
        <v>0</v>
      </c>
      <c r="F345" s="393">
        <f t="shared" si="71"/>
        <v>0</v>
      </c>
      <c r="G345" s="394">
        <f>IFERROR(IF(EXACT($B$5,"Moyenne 2018-2043"),_xll.Woodstock.Analyst.Xcel.UDFs.GetIndicatorValueAverage(G$11,""&amp;$B$9&amp;"="&amp;$B345&amp;";",IntrantScenario!$B$7, IntrantScenario!$B$10,"2","6")/5,_xll.Woodstock.Analyst.Xcel.UDFs.GetIndicatorValue(G$11,""&amp;$B$9&amp;"="&amp;$B345&amp;";",IntrantScenario!$B$7, IntrantScenario!$B$10,VLOOKUP($B$5,Periode,2,FALSE))/5),0)</f>
        <v>0</v>
      </c>
      <c r="H345" s="393">
        <f t="shared" si="72"/>
        <v>0</v>
      </c>
      <c r="I345" s="394">
        <f>IFERROR(IF(EXACT($B$5,"Moyenne 2018-2043"),_xll.Woodstock.Analyst.Xcel.UDFs.GetIndicatorValueAverage(I$11,""&amp;$B$9&amp;"="&amp;$B345&amp;";",IntrantScenario!$B$7, IntrantScenario!$B$10,"2","6")/5,_xll.Woodstock.Analyst.Xcel.UDFs.GetIndicatorValue(I$11,""&amp;$B$9&amp;"="&amp;$B345&amp;";",IntrantScenario!$B$7, IntrantScenario!$B$10,VLOOKUP($B$5,Periode,2,FALSE))/5),0)</f>
        <v>0</v>
      </c>
      <c r="J345" s="394">
        <f>IFERROR(IF(EXACT($B$5,"Moyenne 2018-2043"),_xll.Woodstock.Analyst.Xcel.UDFs.GetIndicatorValueAverage(J$11,""&amp;$B$9&amp;"="&amp;$B345&amp;";",IntrantScenario!$B$7, IntrantScenario!$B$10,"2","6")/5,_xll.Woodstock.Analyst.Xcel.UDFs.GetIndicatorValue(J$11,""&amp;$B$9&amp;"="&amp;$B345&amp;";",IntrantScenario!$B$7, IntrantScenario!$B$10,VLOOKUP($B$5,Periode,2,FALSE))/5),0)</f>
        <v>0</v>
      </c>
      <c r="K345" s="78">
        <f t="shared" si="73"/>
        <v>0</v>
      </c>
      <c r="L345" s="393">
        <f t="shared" si="74"/>
        <v>0</v>
      </c>
      <c r="M345" s="394">
        <f>IFERROR(IF(EXACT($B$5,"Moyenne 2018-2043"),_xll.Woodstock.Analyst.Xcel.UDFs.GetIndicatorValueAverage(M$11,""&amp;$B$9&amp;"="&amp;$B345&amp;";",IntrantScenario!$B$7, IntrantScenario!$B$10,"2","6")/5,_xll.Woodstock.Analyst.Xcel.UDFs.GetIndicatorValue(M$11,""&amp;$B$9&amp;"="&amp;$B345&amp;";",IntrantScenario!$B$7, IntrantScenario!$B$10,VLOOKUP($B$5,Periode,2,FALSE))/5),0)</f>
        <v>0</v>
      </c>
      <c r="N345" s="394">
        <f>IFERROR(IF(EXACT($B$5,"Moyenne 2018-2043"),_xll.Woodstock.Analyst.Xcel.UDFs.GetIndicatorValueAverage(N$11,""&amp;$B$9&amp;"="&amp;$B345&amp;";",IntrantScenario!$B$7, IntrantScenario!$B$10,"2","6")/5,_xll.Woodstock.Analyst.Xcel.UDFs.GetIndicatorValue(N$11,""&amp;$B$9&amp;"="&amp;$B345&amp;";",IntrantScenario!$B$7, IntrantScenario!$B$10,VLOOKUP($B$5,Periode,2,FALSE))/5),0)</f>
        <v>0</v>
      </c>
      <c r="O345" s="394">
        <f>IFERROR(IF(EXACT($B$5,"Moyenne 2018-2043"),_xll.Woodstock.Analyst.Xcel.UDFs.GetIndicatorValueAverage(O$11,""&amp;$B$9&amp;"="&amp;$B345&amp;";",IntrantScenario!$B$7, IntrantScenario!$B$10,"2","6")/5,_xll.Woodstock.Analyst.Xcel.UDFs.GetIndicatorValue(O$11,""&amp;$B$9&amp;"="&amp;$B345&amp;";",IntrantScenario!$B$7, IntrantScenario!$B$10,VLOOKUP($B$5,Periode,2,FALSE))/5),0)</f>
        <v>0</v>
      </c>
      <c r="P345" s="393">
        <f t="shared" si="75"/>
        <v>0</v>
      </c>
      <c r="Q345" s="394">
        <f>IFERROR(IF(EXACT($B$5,"Moyenne 2018-2043"),_xll.Woodstock.Analyst.Xcel.UDFs.GetIndicatorValueAverage(Q$11,""&amp;$B$9&amp;"="&amp;$B345&amp;";",IntrantScenario!$B$7, IntrantScenario!$B$10,"2","6")/5,_xll.Woodstock.Analyst.Xcel.UDFs.GetIndicatorValue(Q$11,""&amp;$B$9&amp;"="&amp;$B345&amp;";",IntrantScenario!$B$7, IntrantScenario!$B$10,VLOOKUP($B$5,Periode,2,FALSE))/5),0)</f>
        <v>0</v>
      </c>
      <c r="R345" s="393">
        <f t="shared" si="76"/>
        <v>0</v>
      </c>
      <c r="S345" s="394">
        <f>IFERROR(IF(EXACT($B$5,"Moyenne 2018-2043"),_xll.Woodstock.Analyst.Xcel.UDFs.GetIndicatorValueAverage(S$11,""&amp;$B$9&amp;"="&amp;$B345&amp;";",IntrantScenario!$B$7, IntrantScenario!$B$10,"2","6")/5,_xll.Woodstock.Analyst.Xcel.UDFs.GetIndicatorValue(S$11,""&amp;$B$9&amp;"="&amp;$B345&amp;";",IntrantScenario!$B$7, IntrantScenario!$B$10,VLOOKUP($B$5,Periode,2,FALSE))/5),0)</f>
        <v>0</v>
      </c>
      <c r="T345" s="394">
        <f>IFERROR(IF(EXACT($B$5,"Moyenne 2018-2043"),_xll.Woodstock.Analyst.Xcel.UDFs.GetIndicatorValueAverage(T$11,""&amp;$B$9&amp;"="&amp;$B345&amp;";",IntrantScenario!$B$7, IntrantScenario!$B$10,"2","6")/5,_xll.Woodstock.Analyst.Xcel.UDFs.GetIndicatorValue(T$11,""&amp;$B$9&amp;"="&amp;$B345&amp;";",IntrantScenario!$B$7, IntrantScenario!$B$10,VLOOKUP($B$5,Periode,2,FALSE))/5),0)</f>
        <v>0</v>
      </c>
      <c r="U345" s="393">
        <f t="shared" si="77"/>
        <v>0</v>
      </c>
      <c r="V345" s="394">
        <f>IFERROR(IF(EXACT($B$5,"Moyenne 2018-2043"),_xll.Woodstock.Analyst.Xcel.UDFs.GetIndicatorValueAverage(V$11,""&amp;$B$9&amp;"="&amp;$B345&amp;";",IntrantScenario!$B$7, IntrantScenario!$B$10,"2","6")/5,_xll.Woodstock.Analyst.Xcel.UDFs.GetIndicatorValue(V$11,""&amp;$B$9&amp;"="&amp;$B345&amp;";",IntrantScenario!$B$7, IntrantScenario!$B$10,VLOOKUP($B$5,Periode,2,FALSE))/5),0)</f>
        <v>0</v>
      </c>
      <c r="W345" s="393">
        <f t="shared" si="78"/>
        <v>0</v>
      </c>
      <c r="X345" s="394">
        <f>IFERROR(IF(EXACT($B$5,"Moyenne 2018-2043"),_xll.Woodstock.Analyst.Xcel.UDFs.GetIndicatorValueAverage(X$11,""&amp;$B$9&amp;"="&amp;$B345&amp;";",IntrantScenario!$B$7, IntrantScenario!$B$10,"2","6")/5,_xll.Woodstock.Analyst.Xcel.UDFs.GetIndicatorValue(X$11,""&amp;$B$9&amp;"="&amp;$B345&amp;";",IntrantScenario!$B$7, IntrantScenario!$B$10,VLOOKUP($B$5,Periode,2,FALSE))/5),0)</f>
        <v>0</v>
      </c>
      <c r="Y345" s="394">
        <f>IFERROR(IF(EXACT($B$5,"Moyenne 2018-2043"),_xll.Woodstock.Analyst.Xcel.UDFs.GetIndicatorValueAverage(Y$11,""&amp;$B$9&amp;"="&amp;$B345&amp;";",IntrantScenario!$B$7, IntrantScenario!$B$10,"2","6")/5,_xll.Woodstock.Analyst.Xcel.UDFs.GetIndicatorValue(Y$11,""&amp;$B$9&amp;"="&amp;$B345&amp;";",IntrantScenario!$B$7, IntrantScenario!$B$10,VLOOKUP($B$5,Periode,2,FALSE))/5),0)</f>
        <v>0</v>
      </c>
      <c r="Z345" s="394">
        <f>IFERROR(IF(EXACT($B$5,"Moyenne 2018-2043"),_xll.Woodstock.Analyst.Xcel.UDFs.GetIndicatorValueAverage(Z$11,""&amp;$B$9&amp;"="&amp;$B345&amp;";",IntrantScenario!$B$7, IntrantScenario!$B$10,"2","6")/5,_xll.Woodstock.Analyst.Xcel.UDFs.GetIndicatorValue(Z$11,""&amp;$B$9&amp;"="&amp;$B345&amp;";",IntrantScenario!$B$7, IntrantScenario!$B$10,VLOOKUP($B$5,Periode,2,FALSE))/5),0)</f>
        <v>0</v>
      </c>
      <c r="AA345" s="394">
        <f>IFERROR(IF(EXACT($B$5,"Moyenne 2018-2043"),_xll.Woodstock.Analyst.Xcel.UDFs.GetIndicatorValueAverage(AA$11,""&amp;$B$9&amp;"="&amp;$B345&amp;";",IntrantScenario!$B$7, IntrantScenario!$B$10,"2","6")/5,_xll.Woodstock.Analyst.Xcel.UDFs.GetIndicatorValue(AA$11,""&amp;$B$9&amp;"="&amp;$B345&amp;";",IntrantScenario!$B$7, IntrantScenario!$B$10,VLOOKUP($B$5,Periode,2,FALSE))/5),0)</f>
        <v>0</v>
      </c>
      <c r="AB345" s="78">
        <f t="shared" si="79"/>
        <v>0</v>
      </c>
      <c r="AC345" s="78">
        <f t="shared" si="80"/>
        <v>0</v>
      </c>
      <c r="AD345" s="395">
        <f t="shared" si="81"/>
        <v>0</v>
      </c>
      <c r="AE345" s="395">
        <f t="shared" si="82"/>
        <v>0</v>
      </c>
    </row>
    <row r="346" spans="1:31" x14ac:dyDescent="0.25">
      <c r="A346" s="387">
        <v>334</v>
      </c>
      <c r="B346" s="396" t="str">
        <f t="shared" si="83"/>
        <v>UTR334</v>
      </c>
      <c r="C346" s="393">
        <f t="shared" si="70"/>
        <v>0</v>
      </c>
      <c r="D346" s="394">
        <f>IFERROR(IF(EXACT($B$5,"Moyenne 2018-2043"),_xll.Woodstock.Analyst.Xcel.UDFs.GetIndicatorValueAverage(D$11,""&amp;$B$9&amp;"="&amp;$B346&amp;";",IntrantScenario!$B$7, IntrantScenario!$B$10,"2","6")/5,_xll.Woodstock.Analyst.Xcel.UDFs.GetIndicatorValue(D$11,""&amp;$B$9&amp;"="&amp;$B346&amp;";",IntrantScenario!$B$7, IntrantScenario!$B$10,VLOOKUP($B$5,Periode,2,FALSE))/5),0)</f>
        <v>0</v>
      </c>
      <c r="E346" s="394">
        <f>IFERROR(IF(EXACT($B$5,"Moyenne 2018-2043"),_xll.Woodstock.Analyst.Xcel.UDFs.GetIndicatorValueAverage(E$11,""&amp;$B$9&amp;"="&amp;$B346&amp;";",IntrantScenario!$B$7, IntrantScenario!$B$10,"2","6")/5,_xll.Woodstock.Analyst.Xcel.UDFs.GetIndicatorValue(E$11,""&amp;$B$9&amp;"="&amp;$B346&amp;";",IntrantScenario!$B$7, IntrantScenario!$B$10,VLOOKUP($B$5,Periode,2,FALSE))/5),0)</f>
        <v>0</v>
      </c>
      <c r="F346" s="393">
        <f t="shared" si="71"/>
        <v>0</v>
      </c>
      <c r="G346" s="394">
        <f>IFERROR(IF(EXACT($B$5,"Moyenne 2018-2043"),_xll.Woodstock.Analyst.Xcel.UDFs.GetIndicatorValueAverage(G$11,""&amp;$B$9&amp;"="&amp;$B346&amp;";",IntrantScenario!$B$7, IntrantScenario!$B$10,"2","6")/5,_xll.Woodstock.Analyst.Xcel.UDFs.GetIndicatorValue(G$11,""&amp;$B$9&amp;"="&amp;$B346&amp;";",IntrantScenario!$B$7, IntrantScenario!$B$10,VLOOKUP($B$5,Periode,2,FALSE))/5),0)</f>
        <v>0</v>
      </c>
      <c r="H346" s="393">
        <f t="shared" si="72"/>
        <v>0</v>
      </c>
      <c r="I346" s="394">
        <f>IFERROR(IF(EXACT($B$5,"Moyenne 2018-2043"),_xll.Woodstock.Analyst.Xcel.UDFs.GetIndicatorValueAverage(I$11,""&amp;$B$9&amp;"="&amp;$B346&amp;";",IntrantScenario!$B$7, IntrantScenario!$B$10,"2","6")/5,_xll.Woodstock.Analyst.Xcel.UDFs.GetIndicatorValue(I$11,""&amp;$B$9&amp;"="&amp;$B346&amp;";",IntrantScenario!$B$7, IntrantScenario!$B$10,VLOOKUP($B$5,Periode,2,FALSE))/5),0)</f>
        <v>0</v>
      </c>
      <c r="J346" s="394">
        <f>IFERROR(IF(EXACT($B$5,"Moyenne 2018-2043"),_xll.Woodstock.Analyst.Xcel.UDFs.GetIndicatorValueAverage(J$11,""&amp;$B$9&amp;"="&amp;$B346&amp;";",IntrantScenario!$B$7, IntrantScenario!$B$10,"2","6")/5,_xll.Woodstock.Analyst.Xcel.UDFs.GetIndicatorValue(J$11,""&amp;$B$9&amp;"="&amp;$B346&amp;";",IntrantScenario!$B$7, IntrantScenario!$B$10,VLOOKUP($B$5,Periode,2,FALSE))/5),0)</f>
        <v>0</v>
      </c>
      <c r="K346" s="78">
        <f t="shared" si="73"/>
        <v>0</v>
      </c>
      <c r="L346" s="393">
        <f t="shared" si="74"/>
        <v>0</v>
      </c>
      <c r="M346" s="394">
        <f>IFERROR(IF(EXACT($B$5,"Moyenne 2018-2043"),_xll.Woodstock.Analyst.Xcel.UDFs.GetIndicatorValueAverage(M$11,""&amp;$B$9&amp;"="&amp;$B346&amp;";",IntrantScenario!$B$7, IntrantScenario!$B$10,"2","6")/5,_xll.Woodstock.Analyst.Xcel.UDFs.GetIndicatorValue(M$11,""&amp;$B$9&amp;"="&amp;$B346&amp;";",IntrantScenario!$B$7, IntrantScenario!$B$10,VLOOKUP($B$5,Periode,2,FALSE))/5),0)</f>
        <v>0</v>
      </c>
      <c r="N346" s="394">
        <f>IFERROR(IF(EXACT($B$5,"Moyenne 2018-2043"),_xll.Woodstock.Analyst.Xcel.UDFs.GetIndicatorValueAverage(N$11,""&amp;$B$9&amp;"="&amp;$B346&amp;";",IntrantScenario!$B$7, IntrantScenario!$B$10,"2","6")/5,_xll.Woodstock.Analyst.Xcel.UDFs.GetIndicatorValue(N$11,""&amp;$B$9&amp;"="&amp;$B346&amp;";",IntrantScenario!$B$7, IntrantScenario!$B$10,VLOOKUP($B$5,Periode,2,FALSE))/5),0)</f>
        <v>0</v>
      </c>
      <c r="O346" s="394">
        <f>IFERROR(IF(EXACT($B$5,"Moyenne 2018-2043"),_xll.Woodstock.Analyst.Xcel.UDFs.GetIndicatorValueAverage(O$11,""&amp;$B$9&amp;"="&amp;$B346&amp;";",IntrantScenario!$B$7, IntrantScenario!$B$10,"2","6")/5,_xll.Woodstock.Analyst.Xcel.UDFs.GetIndicatorValue(O$11,""&amp;$B$9&amp;"="&amp;$B346&amp;";",IntrantScenario!$B$7, IntrantScenario!$B$10,VLOOKUP($B$5,Periode,2,FALSE))/5),0)</f>
        <v>0</v>
      </c>
      <c r="P346" s="393">
        <f t="shared" si="75"/>
        <v>0</v>
      </c>
      <c r="Q346" s="394">
        <f>IFERROR(IF(EXACT($B$5,"Moyenne 2018-2043"),_xll.Woodstock.Analyst.Xcel.UDFs.GetIndicatorValueAverage(Q$11,""&amp;$B$9&amp;"="&amp;$B346&amp;";",IntrantScenario!$B$7, IntrantScenario!$B$10,"2","6")/5,_xll.Woodstock.Analyst.Xcel.UDFs.GetIndicatorValue(Q$11,""&amp;$B$9&amp;"="&amp;$B346&amp;";",IntrantScenario!$B$7, IntrantScenario!$B$10,VLOOKUP($B$5,Periode,2,FALSE))/5),0)</f>
        <v>0</v>
      </c>
      <c r="R346" s="393">
        <f t="shared" si="76"/>
        <v>0</v>
      </c>
      <c r="S346" s="394">
        <f>IFERROR(IF(EXACT($B$5,"Moyenne 2018-2043"),_xll.Woodstock.Analyst.Xcel.UDFs.GetIndicatorValueAverage(S$11,""&amp;$B$9&amp;"="&amp;$B346&amp;";",IntrantScenario!$B$7, IntrantScenario!$B$10,"2","6")/5,_xll.Woodstock.Analyst.Xcel.UDFs.GetIndicatorValue(S$11,""&amp;$B$9&amp;"="&amp;$B346&amp;";",IntrantScenario!$B$7, IntrantScenario!$B$10,VLOOKUP($B$5,Periode,2,FALSE))/5),0)</f>
        <v>0</v>
      </c>
      <c r="T346" s="394">
        <f>IFERROR(IF(EXACT($B$5,"Moyenne 2018-2043"),_xll.Woodstock.Analyst.Xcel.UDFs.GetIndicatorValueAverage(T$11,""&amp;$B$9&amp;"="&amp;$B346&amp;";",IntrantScenario!$B$7, IntrantScenario!$B$10,"2","6")/5,_xll.Woodstock.Analyst.Xcel.UDFs.GetIndicatorValue(T$11,""&amp;$B$9&amp;"="&amp;$B346&amp;";",IntrantScenario!$B$7, IntrantScenario!$B$10,VLOOKUP($B$5,Periode,2,FALSE))/5),0)</f>
        <v>0</v>
      </c>
      <c r="U346" s="393">
        <f t="shared" si="77"/>
        <v>0</v>
      </c>
      <c r="V346" s="394">
        <f>IFERROR(IF(EXACT($B$5,"Moyenne 2018-2043"),_xll.Woodstock.Analyst.Xcel.UDFs.GetIndicatorValueAverage(V$11,""&amp;$B$9&amp;"="&amp;$B346&amp;";",IntrantScenario!$B$7, IntrantScenario!$B$10,"2","6")/5,_xll.Woodstock.Analyst.Xcel.UDFs.GetIndicatorValue(V$11,""&amp;$B$9&amp;"="&amp;$B346&amp;";",IntrantScenario!$B$7, IntrantScenario!$B$10,VLOOKUP($B$5,Periode,2,FALSE))/5),0)</f>
        <v>0</v>
      </c>
      <c r="W346" s="393">
        <f t="shared" si="78"/>
        <v>0</v>
      </c>
      <c r="X346" s="394">
        <f>IFERROR(IF(EXACT($B$5,"Moyenne 2018-2043"),_xll.Woodstock.Analyst.Xcel.UDFs.GetIndicatorValueAverage(X$11,""&amp;$B$9&amp;"="&amp;$B346&amp;";",IntrantScenario!$B$7, IntrantScenario!$B$10,"2","6")/5,_xll.Woodstock.Analyst.Xcel.UDFs.GetIndicatorValue(X$11,""&amp;$B$9&amp;"="&amp;$B346&amp;";",IntrantScenario!$B$7, IntrantScenario!$B$10,VLOOKUP($B$5,Periode,2,FALSE))/5),0)</f>
        <v>0</v>
      </c>
      <c r="Y346" s="394">
        <f>IFERROR(IF(EXACT($B$5,"Moyenne 2018-2043"),_xll.Woodstock.Analyst.Xcel.UDFs.GetIndicatorValueAverage(Y$11,""&amp;$B$9&amp;"="&amp;$B346&amp;";",IntrantScenario!$B$7, IntrantScenario!$B$10,"2","6")/5,_xll.Woodstock.Analyst.Xcel.UDFs.GetIndicatorValue(Y$11,""&amp;$B$9&amp;"="&amp;$B346&amp;";",IntrantScenario!$B$7, IntrantScenario!$B$10,VLOOKUP($B$5,Periode,2,FALSE))/5),0)</f>
        <v>0</v>
      </c>
      <c r="Z346" s="394">
        <f>IFERROR(IF(EXACT($B$5,"Moyenne 2018-2043"),_xll.Woodstock.Analyst.Xcel.UDFs.GetIndicatorValueAverage(Z$11,""&amp;$B$9&amp;"="&amp;$B346&amp;";",IntrantScenario!$B$7, IntrantScenario!$B$10,"2","6")/5,_xll.Woodstock.Analyst.Xcel.UDFs.GetIndicatorValue(Z$11,""&amp;$B$9&amp;"="&amp;$B346&amp;";",IntrantScenario!$B$7, IntrantScenario!$B$10,VLOOKUP($B$5,Periode,2,FALSE))/5),0)</f>
        <v>0</v>
      </c>
      <c r="AA346" s="394">
        <f>IFERROR(IF(EXACT($B$5,"Moyenne 2018-2043"),_xll.Woodstock.Analyst.Xcel.UDFs.GetIndicatorValueAverage(AA$11,""&amp;$B$9&amp;"="&amp;$B346&amp;";",IntrantScenario!$B$7, IntrantScenario!$B$10,"2","6")/5,_xll.Woodstock.Analyst.Xcel.UDFs.GetIndicatorValue(AA$11,""&amp;$B$9&amp;"="&amp;$B346&amp;";",IntrantScenario!$B$7, IntrantScenario!$B$10,VLOOKUP($B$5,Periode,2,FALSE))/5),0)</f>
        <v>0</v>
      </c>
      <c r="AB346" s="78">
        <f t="shared" si="79"/>
        <v>0</v>
      </c>
      <c r="AC346" s="78">
        <f t="shared" si="80"/>
        <v>0</v>
      </c>
      <c r="AD346" s="395">
        <f t="shared" si="81"/>
        <v>0</v>
      </c>
      <c r="AE346" s="395">
        <f t="shared" si="82"/>
        <v>0</v>
      </c>
    </row>
    <row r="347" spans="1:31" x14ac:dyDescent="0.25">
      <c r="A347" s="387">
        <v>335</v>
      </c>
      <c r="B347" s="396" t="str">
        <f t="shared" si="83"/>
        <v>UTR335</v>
      </c>
      <c r="C347" s="393">
        <f t="shared" si="70"/>
        <v>0</v>
      </c>
      <c r="D347" s="394">
        <f>IFERROR(IF(EXACT($B$5,"Moyenne 2018-2043"),_xll.Woodstock.Analyst.Xcel.UDFs.GetIndicatorValueAverage(D$11,""&amp;$B$9&amp;"="&amp;$B347&amp;";",IntrantScenario!$B$7, IntrantScenario!$B$10,"2","6")/5,_xll.Woodstock.Analyst.Xcel.UDFs.GetIndicatorValue(D$11,""&amp;$B$9&amp;"="&amp;$B347&amp;";",IntrantScenario!$B$7, IntrantScenario!$B$10,VLOOKUP($B$5,Periode,2,FALSE))/5),0)</f>
        <v>0</v>
      </c>
      <c r="E347" s="394">
        <f>IFERROR(IF(EXACT($B$5,"Moyenne 2018-2043"),_xll.Woodstock.Analyst.Xcel.UDFs.GetIndicatorValueAverage(E$11,""&amp;$B$9&amp;"="&amp;$B347&amp;";",IntrantScenario!$B$7, IntrantScenario!$B$10,"2","6")/5,_xll.Woodstock.Analyst.Xcel.UDFs.GetIndicatorValue(E$11,""&amp;$B$9&amp;"="&amp;$B347&amp;";",IntrantScenario!$B$7, IntrantScenario!$B$10,VLOOKUP($B$5,Periode,2,FALSE))/5),0)</f>
        <v>0</v>
      </c>
      <c r="F347" s="393">
        <f t="shared" si="71"/>
        <v>0</v>
      </c>
      <c r="G347" s="394">
        <f>IFERROR(IF(EXACT($B$5,"Moyenne 2018-2043"),_xll.Woodstock.Analyst.Xcel.UDFs.GetIndicatorValueAverage(G$11,""&amp;$B$9&amp;"="&amp;$B347&amp;";",IntrantScenario!$B$7, IntrantScenario!$B$10,"2","6")/5,_xll.Woodstock.Analyst.Xcel.UDFs.GetIndicatorValue(G$11,""&amp;$B$9&amp;"="&amp;$B347&amp;";",IntrantScenario!$B$7, IntrantScenario!$B$10,VLOOKUP($B$5,Periode,2,FALSE))/5),0)</f>
        <v>0</v>
      </c>
      <c r="H347" s="393">
        <f t="shared" si="72"/>
        <v>0</v>
      </c>
      <c r="I347" s="394">
        <f>IFERROR(IF(EXACT($B$5,"Moyenne 2018-2043"),_xll.Woodstock.Analyst.Xcel.UDFs.GetIndicatorValueAverage(I$11,""&amp;$B$9&amp;"="&amp;$B347&amp;";",IntrantScenario!$B$7, IntrantScenario!$B$10,"2","6")/5,_xll.Woodstock.Analyst.Xcel.UDFs.GetIndicatorValue(I$11,""&amp;$B$9&amp;"="&amp;$B347&amp;";",IntrantScenario!$B$7, IntrantScenario!$B$10,VLOOKUP($B$5,Periode,2,FALSE))/5),0)</f>
        <v>0</v>
      </c>
      <c r="J347" s="394">
        <f>IFERROR(IF(EXACT($B$5,"Moyenne 2018-2043"),_xll.Woodstock.Analyst.Xcel.UDFs.GetIndicatorValueAverage(J$11,""&amp;$B$9&amp;"="&amp;$B347&amp;";",IntrantScenario!$B$7, IntrantScenario!$B$10,"2","6")/5,_xll.Woodstock.Analyst.Xcel.UDFs.GetIndicatorValue(J$11,""&amp;$B$9&amp;"="&amp;$B347&amp;";",IntrantScenario!$B$7, IntrantScenario!$B$10,VLOOKUP($B$5,Periode,2,FALSE))/5),0)</f>
        <v>0</v>
      </c>
      <c r="K347" s="78">
        <f t="shared" si="73"/>
        <v>0</v>
      </c>
      <c r="L347" s="393">
        <f t="shared" si="74"/>
        <v>0</v>
      </c>
      <c r="M347" s="394">
        <f>IFERROR(IF(EXACT($B$5,"Moyenne 2018-2043"),_xll.Woodstock.Analyst.Xcel.UDFs.GetIndicatorValueAverage(M$11,""&amp;$B$9&amp;"="&amp;$B347&amp;";",IntrantScenario!$B$7, IntrantScenario!$B$10,"2","6")/5,_xll.Woodstock.Analyst.Xcel.UDFs.GetIndicatorValue(M$11,""&amp;$B$9&amp;"="&amp;$B347&amp;";",IntrantScenario!$B$7, IntrantScenario!$B$10,VLOOKUP($B$5,Periode,2,FALSE))/5),0)</f>
        <v>0</v>
      </c>
      <c r="N347" s="394">
        <f>IFERROR(IF(EXACT($B$5,"Moyenne 2018-2043"),_xll.Woodstock.Analyst.Xcel.UDFs.GetIndicatorValueAverage(N$11,""&amp;$B$9&amp;"="&amp;$B347&amp;";",IntrantScenario!$B$7, IntrantScenario!$B$10,"2","6")/5,_xll.Woodstock.Analyst.Xcel.UDFs.GetIndicatorValue(N$11,""&amp;$B$9&amp;"="&amp;$B347&amp;";",IntrantScenario!$B$7, IntrantScenario!$B$10,VLOOKUP($B$5,Periode,2,FALSE))/5),0)</f>
        <v>0</v>
      </c>
      <c r="O347" s="394">
        <f>IFERROR(IF(EXACT($B$5,"Moyenne 2018-2043"),_xll.Woodstock.Analyst.Xcel.UDFs.GetIndicatorValueAverage(O$11,""&amp;$B$9&amp;"="&amp;$B347&amp;";",IntrantScenario!$B$7, IntrantScenario!$B$10,"2","6")/5,_xll.Woodstock.Analyst.Xcel.UDFs.GetIndicatorValue(O$11,""&amp;$B$9&amp;"="&amp;$B347&amp;";",IntrantScenario!$B$7, IntrantScenario!$B$10,VLOOKUP($B$5,Periode,2,FALSE))/5),0)</f>
        <v>0</v>
      </c>
      <c r="P347" s="393">
        <f t="shared" si="75"/>
        <v>0</v>
      </c>
      <c r="Q347" s="394">
        <f>IFERROR(IF(EXACT($B$5,"Moyenne 2018-2043"),_xll.Woodstock.Analyst.Xcel.UDFs.GetIndicatorValueAverage(Q$11,""&amp;$B$9&amp;"="&amp;$B347&amp;";",IntrantScenario!$B$7, IntrantScenario!$B$10,"2","6")/5,_xll.Woodstock.Analyst.Xcel.UDFs.GetIndicatorValue(Q$11,""&amp;$B$9&amp;"="&amp;$B347&amp;";",IntrantScenario!$B$7, IntrantScenario!$B$10,VLOOKUP($B$5,Periode,2,FALSE))/5),0)</f>
        <v>0</v>
      </c>
      <c r="R347" s="393">
        <f t="shared" si="76"/>
        <v>0</v>
      </c>
      <c r="S347" s="394">
        <f>IFERROR(IF(EXACT($B$5,"Moyenne 2018-2043"),_xll.Woodstock.Analyst.Xcel.UDFs.GetIndicatorValueAverage(S$11,""&amp;$B$9&amp;"="&amp;$B347&amp;";",IntrantScenario!$B$7, IntrantScenario!$B$10,"2","6")/5,_xll.Woodstock.Analyst.Xcel.UDFs.GetIndicatorValue(S$11,""&amp;$B$9&amp;"="&amp;$B347&amp;";",IntrantScenario!$B$7, IntrantScenario!$B$10,VLOOKUP($B$5,Periode,2,FALSE))/5),0)</f>
        <v>0</v>
      </c>
      <c r="T347" s="394">
        <f>IFERROR(IF(EXACT($B$5,"Moyenne 2018-2043"),_xll.Woodstock.Analyst.Xcel.UDFs.GetIndicatorValueAverage(T$11,""&amp;$B$9&amp;"="&amp;$B347&amp;";",IntrantScenario!$B$7, IntrantScenario!$B$10,"2","6")/5,_xll.Woodstock.Analyst.Xcel.UDFs.GetIndicatorValue(T$11,""&amp;$B$9&amp;"="&amp;$B347&amp;";",IntrantScenario!$B$7, IntrantScenario!$B$10,VLOOKUP($B$5,Periode,2,FALSE))/5),0)</f>
        <v>0</v>
      </c>
      <c r="U347" s="393">
        <f t="shared" si="77"/>
        <v>0</v>
      </c>
      <c r="V347" s="394">
        <f>IFERROR(IF(EXACT($B$5,"Moyenne 2018-2043"),_xll.Woodstock.Analyst.Xcel.UDFs.GetIndicatorValueAverage(V$11,""&amp;$B$9&amp;"="&amp;$B347&amp;";",IntrantScenario!$B$7, IntrantScenario!$B$10,"2","6")/5,_xll.Woodstock.Analyst.Xcel.UDFs.GetIndicatorValue(V$11,""&amp;$B$9&amp;"="&amp;$B347&amp;";",IntrantScenario!$B$7, IntrantScenario!$B$10,VLOOKUP($B$5,Periode,2,FALSE))/5),0)</f>
        <v>0</v>
      </c>
      <c r="W347" s="393">
        <f t="shared" si="78"/>
        <v>0</v>
      </c>
      <c r="X347" s="394">
        <f>IFERROR(IF(EXACT($B$5,"Moyenne 2018-2043"),_xll.Woodstock.Analyst.Xcel.UDFs.GetIndicatorValueAverage(X$11,""&amp;$B$9&amp;"="&amp;$B347&amp;";",IntrantScenario!$B$7, IntrantScenario!$B$10,"2","6")/5,_xll.Woodstock.Analyst.Xcel.UDFs.GetIndicatorValue(X$11,""&amp;$B$9&amp;"="&amp;$B347&amp;";",IntrantScenario!$B$7, IntrantScenario!$B$10,VLOOKUP($B$5,Periode,2,FALSE))/5),0)</f>
        <v>0</v>
      </c>
      <c r="Y347" s="394">
        <f>IFERROR(IF(EXACT($B$5,"Moyenne 2018-2043"),_xll.Woodstock.Analyst.Xcel.UDFs.GetIndicatorValueAverage(Y$11,""&amp;$B$9&amp;"="&amp;$B347&amp;";",IntrantScenario!$B$7, IntrantScenario!$B$10,"2","6")/5,_xll.Woodstock.Analyst.Xcel.UDFs.GetIndicatorValue(Y$11,""&amp;$B$9&amp;"="&amp;$B347&amp;";",IntrantScenario!$B$7, IntrantScenario!$B$10,VLOOKUP($B$5,Periode,2,FALSE))/5),0)</f>
        <v>0</v>
      </c>
      <c r="Z347" s="394">
        <f>IFERROR(IF(EXACT($B$5,"Moyenne 2018-2043"),_xll.Woodstock.Analyst.Xcel.UDFs.GetIndicatorValueAverage(Z$11,""&amp;$B$9&amp;"="&amp;$B347&amp;";",IntrantScenario!$B$7, IntrantScenario!$B$10,"2","6")/5,_xll.Woodstock.Analyst.Xcel.UDFs.GetIndicatorValue(Z$11,""&amp;$B$9&amp;"="&amp;$B347&amp;";",IntrantScenario!$B$7, IntrantScenario!$B$10,VLOOKUP($B$5,Periode,2,FALSE))/5),0)</f>
        <v>0</v>
      </c>
      <c r="AA347" s="394">
        <f>IFERROR(IF(EXACT($B$5,"Moyenne 2018-2043"),_xll.Woodstock.Analyst.Xcel.UDFs.GetIndicatorValueAverage(AA$11,""&amp;$B$9&amp;"="&amp;$B347&amp;";",IntrantScenario!$B$7, IntrantScenario!$B$10,"2","6")/5,_xll.Woodstock.Analyst.Xcel.UDFs.GetIndicatorValue(AA$11,""&amp;$B$9&amp;"="&amp;$B347&amp;";",IntrantScenario!$B$7, IntrantScenario!$B$10,VLOOKUP($B$5,Periode,2,FALSE))/5),0)</f>
        <v>0</v>
      </c>
      <c r="AB347" s="78">
        <f t="shared" si="79"/>
        <v>0</v>
      </c>
      <c r="AC347" s="78">
        <f t="shared" si="80"/>
        <v>0</v>
      </c>
      <c r="AD347" s="395">
        <f t="shared" si="81"/>
        <v>0</v>
      </c>
      <c r="AE347" s="395">
        <f t="shared" si="82"/>
        <v>0</v>
      </c>
    </row>
    <row r="348" spans="1:31" x14ac:dyDescent="0.25">
      <c r="A348" s="387">
        <v>336</v>
      </c>
      <c r="B348" s="396" t="str">
        <f t="shared" si="83"/>
        <v>UTR336</v>
      </c>
      <c r="C348" s="393">
        <f t="shared" si="70"/>
        <v>0</v>
      </c>
      <c r="D348" s="394">
        <f>IFERROR(IF(EXACT($B$5,"Moyenne 2018-2043"),_xll.Woodstock.Analyst.Xcel.UDFs.GetIndicatorValueAverage(D$11,""&amp;$B$9&amp;"="&amp;$B348&amp;";",IntrantScenario!$B$7, IntrantScenario!$B$10,"2","6")/5,_xll.Woodstock.Analyst.Xcel.UDFs.GetIndicatorValue(D$11,""&amp;$B$9&amp;"="&amp;$B348&amp;";",IntrantScenario!$B$7, IntrantScenario!$B$10,VLOOKUP($B$5,Periode,2,FALSE))/5),0)</f>
        <v>0</v>
      </c>
      <c r="E348" s="394">
        <f>IFERROR(IF(EXACT($B$5,"Moyenne 2018-2043"),_xll.Woodstock.Analyst.Xcel.UDFs.GetIndicatorValueAverage(E$11,""&amp;$B$9&amp;"="&amp;$B348&amp;";",IntrantScenario!$B$7, IntrantScenario!$B$10,"2","6")/5,_xll.Woodstock.Analyst.Xcel.UDFs.GetIndicatorValue(E$11,""&amp;$B$9&amp;"="&amp;$B348&amp;";",IntrantScenario!$B$7, IntrantScenario!$B$10,VLOOKUP($B$5,Periode,2,FALSE))/5),0)</f>
        <v>0</v>
      </c>
      <c r="F348" s="393">
        <f t="shared" si="71"/>
        <v>0</v>
      </c>
      <c r="G348" s="394">
        <f>IFERROR(IF(EXACT($B$5,"Moyenne 2018-2043"),_xll.Woodstock.Analyst.Xcel.UDFs.GetIndicatorValueAverage(G$11,""&amp;$B$9&amp;"="&amp;$B348&amp;";",IntrantScenario!$B$7, IntrantScenario!$B$10,"2","6")/5,_xll.Woodstock.Analyst.Xcel.UDFs.GetIndicatorValue(G$11,""&amp;$B$9&amp;"="&amp;$B348&amp;";",IntrantScenario!$B$7, IntrantScenario!$B$10,VLOOKUP($B$5,Periode,2,FALSE))/5),0)</f>
        <v>0</v>
      </c>
      <c r="H348" s="393">
        <f t="shared" si="72"/>
        <v>0</v>
      </c>
      <c r="I348" s="394">
        <f>IFERROR(IF(EXACT($B$5,"Moyenne 2018-2043"),_xll.Woodstock.Analyst.Xcel.UDFs.GetIndicatorValueAverage(I$11,""&amp;$B$9&amp;"="&amp;$B348&amp;";",IntrantScenario!$B$7, IntrantScenario!$B$10,"2","6")/5,_xll.Woodstock.Analyst.Xcel.UDFs.GetIndicatorValue(I$11,""&amp;$B$9&amp;"="&amp;$B348&amp;";",IntrantScenario!$B$7, IntrantScenario!$B$10,VLOOKUP($B$5,Periode,2,FALSE))/5),0)</f>
        <v>0</v>
      </c>
      <c r="J348" s="394">
        <f>IFERROR(IF(EXACT($B$5,"Moyenne 2018-2043"),_xll.Woodstock.Analyst.Xcel.UDFs.GetIndicatorValueAverage(J$11,""&amp;$B$9&amp;"="&amp;$B348&amp;";",IntrantScenario!$B$7, IntrantScenario!$B$10,"2","6")/5,_xll.Woodstock.Analyst.Xcel.UDFs.GetIndicatorValue(J$11,""&amp;$B$9&amp;"="&amp;$B348&amp;";",IntrantScenario!$B$7, IntrantScenario!$B$10,VLOOKUP($B$5,Periode,2,FALSE))/5),0)</f>
        <v>0</v>
      </c>
      <c r="K348" s="78">
        <f t="shared" si="73"/>
        <v>0</v>
      </c>
      <c r="L348" s="393">
        <f t="shared" si="74"/>
        <v>0</v>
      </c>
      <c r="M348" s="394">
        <f>IFERROR(IF(EXACT($B$5,"Moyenne 2018-2043"),_xll.Woodstock.Analyst.Xcel.UDFs.GetIndicatorValueAverage(M$11,""&amp;$B$9&amp;"="&amp;$B348&amp;";",IntrantScenario!$B$7, IntrantScenario!$B$10,"2","6")/5,_xll.Woodstock.Analyst.Xcel.UDFs.GetIndicatorValue(M$11,""&amp;$B$9&amp;"="&amp;$B348&amp;";",IntrantScenario!$B$7, IntrantScenario!$B$10,VLOOKUP($B$5,Periode,2,FALSE))/5),0)</f>
        <v>0</v>
      </c>
      <c r="N348" s="394">
        <f>IFERROR(IF(EXACT($B$5,"Moyenne 2018-2043"),_xll.Woodstock.Analyst.Xcel.UDFs.GetIndicatorValueAverage(N$11,""&amp;$B$9&amp;"="&amp;$B348&amp;";",IntrantScenario!$B$7, IntrantScenario!$B$10,"2","6")/5,_xll.Woodstock.Analyst.Xcel.UDFs.GetIndicatorValue(N$11,""&amp;$B$9&amp;"="&amp;$B348&amp;";",IntrantScenario!$B$7, IntrantScenario!$B$10,VLOOKUP($B$5,Periode,2,FALSE))/5),0)</f>
        <v>0</v>
      </c>
      <c r="O348" s="394">
        <f>IFERROR(IF(EXACT($B$5,"Moyenne 2018-2043"),_xll.Woodstock.Analyst.Xcel.UDFs.GetIndicatorValueAverage(O$11,""&amp;$B$9&amp;"="&amp;$B348&amp;";",IntrantScenario!$B$7, IntrantScenario!$B$10,"2","6")/5,_xll.Woodstock.Analyst.Xcel.UDFs.GetIndicatorValue(O$11,""&amp;$B$9&amp;"="&amp;$B348&amp;";",IntrantScenario!$B$7, IntrantScenario!$B$10,VLOOKUP($B$5,Periode,2,FALSE))/5),0)</f>
        <v>0</v>
      </c>
      <c r="P348" s="393">
        <f t="shared" si="75"/>
        <v>0</v>
      </c>
      <c r="Q348" s="394">
        <f>IFERROR(IF(EXACT($B$5,"Moyenne 2018-2043"),_xll.Woodstock.Analyst.Xcel.UDFs.GetIndicatorValueAverage(Q$11,""&amp;$B$9&amp;"="&amp;$B348&amp;";",IntrantScenario!$B$7, IntrantScenario!$B$10,"2","6")/5,_xll.Woodstock.Analyst.Xcel.UDFs.GetIndicatorValue(Q$11,""&amp;$B$9&amp;"="&amp;$B348&amp;";",IntrantScenario!$B$7, IntrantScenario!$B$10,VLOOKUP($B$5,Periode,2,FALSE))/5),0)</f>
        <v>0</v>
      </c>
      <c r="R348" s="393">
        <f t="shared" si="76"/>
        <v>0</v>
      </c>
      <c r="S348" s="394">
        <f>IFERROR(IF(EXACT($B$5,"Moyenne 2018-2043"),_xll.Woodstock.Analyst.Xcel.UDFs.GetIndicatorValueAverage(S$11,""&amp;$B$9&amp;"="&amp;$B348&amp;";",IntrantScenario!$B$7, IntrantScenario!$B$10,"2","6")/5,_xll.Woodstock.Analyst.Xcel.UDFs.GetIndicatorValue(S$11,""&amp;$B$9&amp;"="&amp;$B348&amp;";",IntrantScenario!$B$7, IntrantScenario!$B$10,VLOOKUP($B$5,Periode,2,FALSE))/5),0)</f>
        <v>0</v>
      </c>
      <c r="T348" s="394">
        <f>IFERROR(IF(EXACT($B$5,"Moyenne 2018-2043"),_xll.Woodstock.Analyst.Xcel.UDFs.GetIndicatorValueAverage(T$11,""&amp;$B$9&amp;"="&amp;$B348&amp;";",IntrantScenario!$B$7, IntrantScenario!$B$10,"2","6")/5,_xll.Woodstock.Analyst.Xcel.UDFs.GetIndicatorValue(T$11,""&amp;$B$9&amp;"="&amp;$B348&amp;";",IntrantScenario!$B$7, IntrantScenario!$B$10,VLOOKUP($B$5,Periode,2,FALSE))/5),0)</f>
        <v>0</v>
      </c>
      <c r="U348" s="393">
        <f t="shared" si="77"/>
        <v>0</v>
      </c>
      <c r="V348" s="394">
        <f>IFERROR(IF(EXACT($B$5,"Moyenne 2018-2043"),_xll.Woodstock.Analyst.Xcel.UDFs.GetIndicatorValueAverage(V$11,""&amp;$B$9&amp;"="&amp;$B348&amp;";",IntrantScenario!$B$7, IntrantScenario!$B$10,"2","6")/5,_xll.Woodstock.Analyst.Xcel.UDFs.GetIndicatorValue(V$11,""&amp;$B$9&amp;"="&amp;$B348&amp;";",IntrantScenario!$B$7, IntrantScenario!$B$10,VLOOKUP($B$5,Periode,2,FALSE))/5),0)</f>
        <v>0</v>
      </c>
      <c r="W348" s="393">
        <f t="shared" si="78"/>
        <v>0</v>
      </c>
      <c r="X348" s="394">
        <f>IFERROR(IF(EXACT($B$5,"Moyenne 2018-2043"),_xll.Woodstock.Analyst.Xcel.UDFs.GetIndicatorValueAverage(X$11,""&amp;$B$9&amp;"="&amp;$B348&amp;";",IntrantScenario!$B$7, IntrantScenario!$B$10,"2","6")/5,_xll.Woodstock.Analyst.Xcel.UDFs.GetIndicatorValue(X$11,""&amp;$B$9&amp;"="&amp;$B348&amp;";",IntrantScenario!$B$7, IntrantScenario!$B$10,VLOOKUP($B$5,Periode,2,FALSE))/5),0)</f>
        <v>0</v>
      </c>
      <c r="Y348" s="394">
        <f>IFERROR(IF(EXACT($B$5,"Moyenne 2018-2043"),_xll.Woodstock.Analyst.Xcel.UDFs.GetIndicatorValueAverage(Y$11,""&amp;$B$9&amp;"="&amp;$B348&amp;";",IntrantScenario!$B$7, IntrantScenario!$B$10,"2","6")/5,_xll.Woodstock.Analyst.Xcel.UDFs.GetIndicatorValue(Y$11,""&amp;$B$9&amp;"="&amp;$B348&amp;";",IntrantScenario!$B$7, IntrantScenario!$B$10,VLOOKUP($B$5,Periode,2,FALSE))/5),0)</f>
        <v>0</v>
      </c>
      <c r="Z348" s="394">
        <f>IFERROR(IF(EXACT($B$5,"Moyenne 2018-2043"),_xll.Woodstock.Analyst.Xcel.UDFs.GetIndicatorValueAverage(Z$11,""&amp;$B$9&amp;"="&amp;$B348&amp;";",IntrantScenario!$B$7, IntrantScenario!$B$10,"2","6")/5,_xll.Woodstock.Analyst.Xcel.UDFs.GetIndicatorValue(Z$11,""&amp;$B$9&amp;"="&amp;$B348&amp;";",IntrantScenario!$B$7, IntrantScenario!$B$10,VLOOKUP($B$5,Periode,2,FALSE))/5),0)</f>
        <v>0</v>
      </c>
      <c r="AA348" s="394">
        <f>IFERROR(IF(EXACT($B$5,"Moyenne 2018-2043"),_xll.Woodstock.Analyst.Xcel.UDFs.GetIndicatorValueAverage(AA$11,""&amp;$B$9&amp;"="&amp;$B348&amp;";",IntrantScenario!$B$7, IntrantScenario!$B$10,"2","6")/5,_xll.Woodstock.Analyst.Xcel.UDFs.GetIndicatorValue(AA$11,""&amp;$B$9&amp;"="&amp;$B348&amp;";",IntrantScenario!$B$7, IntrantScenario!$B$10,VLOOKUP($B$5,Periode,2,FALSE))/5),0)</f>
        <v>0</v>
      </c>
      <c r="AB348" s="78">
        <f t="shared" si="79"/>
        <v>0</v>
      </c>
      <c r="AC348" s="78">
        <f t="shared" si="80"/>
        <v>0</v>
      </c>
      <c r="AD348" s="395">
        <f t="shared" si="81"/>
        <v>0</v>
      </c>
      <c r="AE348" s="395">
        <f t="shared" si="82"/>
        <v>0</v>
      </c>
    </row>
    <row r="349" spans="1:31" x14ac:dyDescent="0.25">
      <c r="A349" s="387">
        <v>337</v>
      </c>
      <c r="B349" s="396" t="str">
        <f t="shared" si="83"/>
        <v>UTR337</v>
      </c>
      <c r="C349" s="393">
        <f t="shared" si="70"/>
        <v>0</v>
      </c>
      <c r="D349" s="394">
        <f>IFERROR(IF(EXACT($B$5,"Moyenne 2018-2043"),_xll.Woodstock.Analyst.Xcel.UDFs.GetIndicatorValueAverage(D$11,""&amp;$B$9&amp;"="&amp;$B349&amp;";",IntrantScenario!$B$7, IntrantScenario!$B$10,"2","6")/5,_xll.Woodstock.Analyst.Xcel.UDFs.GetIndicatorValue(D$11,""&amp;$B$9&amp;"="&amp;$B349&amp;";",IntrantScenario!$B$7, IntrantScenario!$B$10,VLOOKUP($B$5,Periode,2,FALSE))/5),0)</f>
        <v>0</v>
      </c>
      <c r="E349" s="394">
        <f>IFERROR(IF(EXACT($B$5,"Moyenne 2018-2043"),_xll.Woodstock.Analyst.Xcel.UDFs.GetIndicatorValueAverage(E$11,""&amp;$B$9&amp;"="&amp;$B349&amp;";",IntrantScenario!$B$7, IntrantScenario!$B$10,"2","6")/5,_xll.Woodstock.Analyst.Xcel.UDFs.GetIndicatorValue(E$11,""&amp;$B$9&amp;"="&amp;$B349&amp;";",IntrantScenario!$B$7, IntrantScenario!$B$10,VLOOKUP($B$5,Periode,2,FALSE))/5),0)</f>
        <v>0</v>
      </c>
      <c r="F349" s="393">
        <f t="shared" si="71"/>
        <v>0</v>
      </c>
      <c r="G349" s="394">
        <f>IFERROR(IF(EXACT($B$5,"Moyenne 2018-2043"),_xll.Woodstock.Analyst.Xcel.UDFs.GetIndicatorValueAverage(G$11,""&amp;$B$9&amp;"="&amp;$B349&amp;";",IntrantScenario!$B$7, IntrantScenario!$B$10,"2","6")/5,_xll.Woodstock.Analyst.Xcel.UDFs.GetIndicatorValue(G$11,""&amp;$B$9&amp;"="&amp;$B349&amp;";",IntrantScenario!$B$7, IntrantScenario!$B$10,VLOOKUP($B$5,Periode,2,FALSE))/5),0)</f>
        <v>0</v>
      </c>
      <c r="H349" s="393">
        <f t="shared" si="72"/>
        <v>0</v>
      </c>
      <c r="I349" s="394">
        <f>IFERROR(IF(EXACT($B$5,"Moyenne 2018-2043"),_xll.Woodstock.Analyst.Xcel.UDFs.GetIndicatorValueAverage(I$11,""&amp;$B$9&amp;"="&amp;$B349&amp;";",IntrantScenario!$B$7, IntrantScenario!$B$10,"2","6")/5,_xll.Woodstock.Analyst.Xcel.UDFs.GetIndicatorValue(I$11,""&amp;$B$9&amp;"="&amp;$B349&amp;";",IntrantScenario!$B$7, IntrantScenario!$B$10,VLOOKUP($B$5,Periode,2,FALSE))/5),0)</f>
        <v>0</v>
      </c>
      <c r="J349" s="394">
        <f>IFERROR(IF(EXACT($B$5,"Moyenne 2018-2043"),_xll.Woodstock.Analyst.Xcel.UDFs.GetIndicatorValueAverage(J$11,""&amp;$B$9&amp;"="&amp;$B349&amp;";",IntrantScenario!$B$7, IntrantScenario!$B$10,"2","6")/5,_xll.Woodstock.Analyst.Xcel.UDFs.GetIndicatorValue(J$11,""&amp;$B$9&amp;"="&amp;$B349&amp;";",IntrantScenario!$B$7, IntrantScenario!$B$10,VLOOKUP($B$5,Periode,2,FALSE))/5),0)</f>
        <v>0</v>
      </c>
      <c r="K349" s="78">
        <f t="shared" si="73"/>
        <v>0</v>
      </c>
      <c r="L349" s="393">
        <f t="shared" si="74"/>
        <v>0</v>
      </c>
      <c r="M349" s="394">
        <f>IFERROR(IF(EXACT($B$5,"Moyenne 2018-2043"),_xll.Woodstock.Analyst.Xcel.UDFs.GetIndicatorValueAverage(M$11,""&amp;$B$9&amp;"="&amp;$B349&amp;";",IntrantScenario!$B$7, IntrantScenario!$B$10,"2","6")/5,_xll.Woodstock.Analyst.Xcel.UDFs.GetIndicatorValue(M$11,""&amp;$B$9&amp;"="&amp;$B349&amp;";",IntrantScenario!$B$7, IntrantScenario!$B$10,VLOOKUP($B$5,Periode,2,FALSE))/5),0)</f>
        <v>0</v>
      </c>
      <c r="N349" s="394">
        <f>IFERROR(IF(EXACT($B$5,"Moyenne 2018-2043"),_xll.Woodstock.Analyst.Xcel.UDFs.GetIndicatorValueAverage(N$11,""&amp;$B$9&amp;"="&amp;$B349&amp;";",IntrantScenario!$B$7, IntrantScenario!$B$10,"2","6")/5,_xll.Woodstock.Analyst.Xcel.UDFs.GetIndicatorValue(N$11,""&amp;$B$9&amp;"="&amp;$B349&amp;";",IntrantScenario!$B$7, IntrantScenario!$B$10,VLOOKUP($B$5,Periode,2,FALSE))/5),0)</f>
        <v>0</v>
      </c>
      <c r="O349" s="394">
        <f>IFERROR(IF(EXACT($B$5,"Moyenne 2018-2043"),_xll.Woodstock.Analyst.Xcel.UDFs.GetIndicatorValueAverage(O$11,""&amp;$B$9&amp;"="&amp;$B349&amp;";",IntrantScenario!$B$7, IntrantScenario!$B$10,"2","6")/5,_xll.Woodstock.Analyst.Xcel.UDFs.GetIndicatorValue(O$11,""&amp;$B$9&amp;"="&amp;$B349&amp;";",IntrantScenario!$B$7, IntrantScenario!$B$10,VLOOKUP($B$5,Periode,2,FALSE))/5),0)</f>
        <v>0</v>
      </c>
      <c r="P349" s="393">
        <f t="shared" si="75"/>
        <v>0</v>
      </c>
      <c r="Q349" s="394">
        <f>IFERROR(IF(EXACT($B$5,"Moyenne 2018-2043"),_xll.Woodstock.Analyst.Xcel.UDFs.GetIndicatorValueAverage(Q$11,""&amp;$B$9&amp;"="&amp;$B349&amp;";",IntrantScenario!$B$7, IntrantScenario!$B$10,"2","6")/5,_xll.Woodstock.Analyst.Xcel.UDFs.GetIndicatorValue(Q$11,""&amp;$B$9&amp;"="&amp;$B349&amp;";",IntrantScenario!$B$7, IntrantScenario!$B$10,VLOOKUP($B$5,Periode,2,FALSE))/5),0)</f>
        <v>0</v>
      </c>
      <c r="R349" s="393">
        <f t="shared" si="76"/>
        <v>0</v>
      </c>
      <c r="S349" s="394">
        <f>IFERROR(IF(EXACT($B$5,"Moyenne 2018-2043"),_xll.Woodstock.Analyst.Xcel.UDFs.GetIndicatorValueAverage(S$11,""&amp;$B$9&amp;"="&amp;$B349&amp;";",IntrantScenario!$B$7, IntrantScenario!$B$10,"2","6")/5,_xll.Woodstock.Analyst.Xcel.UDFs.GetIndicatorValue(S$11,""&amp;$B$9&amp;"="&amp;$B349&amp;";",IntrantScenario!$B$7, IntrantScenario!$B$10,VLOOKUP($B$5,Periode,2,FALSE))/5),0)</f>
        <v>0</v>
      </c>
      <c r="T349" s="394">
        <f>IFERROR(IF(EXACT($B$5,"Moyenne 2018-2043"),_xll.Woodstock.Analyst.Xcel.UDFs.GetIndicatorValueAverage(T$11,""&amp;$B$9&amp;"="&amp;$B349&amp;";",IntrantScenario!$B$7, IntrantScenario!$B$10,"2","6")/5,_xll.Woodstock.Analyst.Xcel.UDFs.GetIndicatorValue(T$11,""&amp;$B$9&amp;"="&amp;$B349&amp;";",IntrantScenario!$B$7, IntrantScenario!$B$10,VLOOKUP($B$5,Periode,2,FALSE))/5),0)</f>
        <v>0</v>
      </c>
      <c r="U349" s="393">
        <f t="shared" si="77"/>
        <v>0</v>
      </c>
      <c r="V349" s="394">
        <f>IFERROR(IF(EXACT($B$5,"Moyenne 2018-2043"),_xll.Woodstock.Analyst.Xcel.UDFs.GetIndicatorValueAverage(V$11,""&amp;$B$9&amp;"="&amp;$B349&amp;";",IntrantScenario!$B$7, IntrantScenario!$B$10,"2","6")/5,_xll.Woodstock.Analyst.Xcel.UDFs.GetIndicatorValue(V$11,""&amp;$B$9&amp;"="&amp;$B349&amp;";",IntrantScenario!$B$7, IntrantScenario!$B$10,VLOOKUP($B$5,Periode,2,FALSE))/5),0)</f>
        <v>0</v>
      </c>
      <c r="W349" s="393">
        <f t="shared" si="78"/>
        <v>0</v>
      </c>
      <c r="X349" s="394">
        <f>IFERROR(IF(EXACT($B$5,"Moyenne 2018-2043"),_xll.Woodstock.Analyst.Xcel.UDFs.GetIndicatorValueAverage(X$11,""&amp;$B$9&amp;"="&amp;$B349&amp;";",IntrantScenario!$B$7, IntrantScenario!$B$10,"2","6")/5,_xll.Woodstock.Analyst.Xcel.UDFs.GetIndicatorValue(X$11,""&amp;$B$9&amp;"="&amp;$B349&amp;";",IntrantScenario!$B$7, IntrantScenario!$B$10,VLOOKUP($B$5,Periode,2,FALSE))/5),0)</f>
        <v>0</v>
      </c>
      <c r="Y349" s="394">
        <f>IFERROR(IF(EXACT($B$5,"Moyenne 2018-2043"),_xll.Woodstock.Analyst.Xcel.UDFs.GetIndicatorValueAverage(Y$11,""&amp;$B$9&amp;"="&amp;$B349&amp;";",IntrantScenario!$B$7, IntrantScenario!$B$10,"2","6")/5,_xll.Woodstock.Analyst.Xcel.UDFs.GetIndicatorValue(Y$11,""&amp;$B$9&amp;"="&amp;$B349&amp;";",IntrantScenario!$B$7, IntrantScenario!$B$10,VLOOKUP($B$5,Periode,2,FALSE))/5),0)</f>
        <v>0</v>
      </c>
      <c r="Z349" s="394">
        <f>IFERROR(IF(EXACT($B$5,"Moyenne 2018-2043"),_xll.Woodstock.Analyst.Xcel.UDFs.GetIndicatorValueAverage(Z$11,""&amp;$B$9&amp;"="&amp;$B349&amp;";",IntrantScenario!$B$7, IntrantScenario!$B$10,"2","6")/5,_xll.Woodstock.Analyst.Xcel.UDFs.GetIndicatorValue(Z$11,""&amp;$B$9&amp;"="&amp;$B349&amp;";",IntrantScenario!$B$7, IntrantScenario!$B$10,VLOOKUP($B$5,Periode,2,FALSE))/5),0)</f>
        <v>0</v>
      </c>
      <c r="AA349" s="394">
        <f>IFERROR(IF(EXACT($B$5,"Moyenne 2018-2043"),_xll.Woodstock.Analyst.Xcel.UDFs.GetIndicatorValueAverage(AA$11,""&amp;$B$9&amp;"="&amp;$B349&amp;";",IntrantScenario!$B$7, IntrantScenario!$B$10,"2","6")/5,_xll.Woodstock.Analyst.Xcel.UDFs.GetIndicatorValue(AA$11,""&amp;$B$9&amp;"="&amp;$B349&amp;";",IntrantScenario!$B$7, IntrantScenario!$B$10,VLOOKUP($B$5,Periode,2,FALSE))/5),0)</f>
        <v>0</v>
      </c>
      <c r="AB349" s="78">
        <f t="shared" si="79"/>
        <v>0</v>
      </c>
      <c r="AC349" s="78">
        <f t="shared" si="80"/>
        <v>0</v>
      </c>
      <c r="AD349" s="395">
        <f t="shared" si="81"/>
        <v>0</v>
      </c>
      <c r="AE349" s="395">
        <f t="shared" si="82"/>
        <v>0</v>
      </c>
    </row>
    <row r="350" spans="1:31" x14ac:dyDescent="0.25">
      <c r="A350" s="387">
        <v>338</v>
      </c>
      <c r="B350" s="396" t="str">
        <f t="shared" si="83"/>
        <v>UTR338</v>
      </c>
      <c r="C350" s="393">
        <f t="shared" si="70"/>
        <v>0</v>
      </c>
      <c r="D350" s="394">
        <f>IFERROR(IF(EXACT($B$5,"Moyenne 2018-2043"),_xll.Woodstock.Analyst.Xcel.UDFs.GetIndicatorValueAverage(D$11,""&amp;$B$9&amp;"="&amp;$B350&amp;";",IntrantScenario!$B$7, IntrantScenario!$B$10,"2","6")/5,_xll.Woodstock.Analyst.Xcel.UDFs.GetIndicatorValue(D$11,""&amp;$B$9&amp;"="&amp;$B350&amp;";",IntrantScenario!$B$7, IntrantScenario!$B$10,VLOOKUP($B$5,Periode,2,FALSE))/5),0)</f>
        <v>0</v>
      </c>
      <c r="E350" s="394">
        <f>IFERROR(IF(EXACT($B$5,"Moyenne 2018-2043"),_xll.Woodstock.Analyst.Xcel.UDFs.GetIndicatorValueAverage(E$11,""&amp;$B$9&amp;"="&amp;$B350&amp;";",IntrantScenario!$B$7, IntrantScenario!$B$10,"2","6")/5,_xll.Woodstock.Analyst.Xcel.UDFs.GetIndicatorValue(E$11,""&amp;$B$9&amp;"="&amp;$B350&amp;";",IntrantScenario!$B$7, IntrantScenario!$B$10,VLOOKUP($B$5,Periode,2,FALSE))/5),0)</f>
        <v>0</v>
      </c>
      <c r="F350" s="393">
        <f t="shared" si="71"/>
        <v>0</v>
      </c>
      <c r="G350" s="394">
        <f>IFERROR(IF(EXACT($B$5,"Moyenne 2018-2043"),_xll.Woodstock.Analyst.Xcel.UDFs.GetIndicatorValueAverage(G$11,""&amp;$B$9&amp;"="&amp;$B350&amp;";",IntrantScenario!$B$7, IntrantScenario!$B$10,"2","6")/5,_xll.Woodstock.Analyst.Xcel.UDFs.GetIndicatorValue(G$11,""&amp;$B$9&amp;"="&amp;$B350&amp;";",IntrantScenario!$B$7, IntrantScenario!$B$10,VLOOKUP($B$5,Periode,2,FALSE))/5),0)</f>
        <v>0</v>
      </c>
      <c r="H350" s="393">
        <f t="shared" si="72"/>
        <v>0</v>
      </c>
      <c r="I350" s="394">
        <f>IFERROR(IF(EXACT($B$5,"Moyenne 2018-2043"),_xll.Woodstock.Analyst.Xcel.UDFs.GetIndicatorValueAverage(I$11,""&amp;$B$9&amp;"="&amp;$B350&amp;";",IntrantScenario!$B$7, IntrantScenario!$B$10,"2","6")/5,_xll.Woodstock.Analyst.Xcel.UDFs.GetIndicatorValue(I$11,""&amp;$B$9&amp;"="&amp;$B350&amp;";",IntrantScenario!$B$7, IntrantScenario!$B$10,VLOOKUP($B$5,Periode,2,FALSE))/5),0)</f>
        <v>0</v>
      </c>
      <c r="J350" s="394">
        <f>IFERROR(IF(EXACT($B$5,"Moyenne 2018-2043"),_xll.Woodstock.Analyst.Xcel.UDFs.GetIndicatorValueAverage(J$11,""&amp;$B$9&amp;"="&amp;$B350&amp;";",IntrantScenario!$B$7, IntrantScenario!$B$10,"2","6")/5,_xll.Woodstock.Analyst.Xcel.UDFs.GetIndicatorValue(J$11,""&amp;$B$9&amp;"="&amp;$B350&amp;";",IntrantScenario!$B$7, IntrantScenario!$B$10,VLOOKUP($B$5,Periode,2,FALSE))/5),0)</f>
        <v>0</v>
      </c>
      <c r="K350" s="78">
        <f t="shared" si="73"/>
        <v>0</v>
      </c>
      <c r="L350" s="393">
        <f t="shared" si="74"/>
        <v>0</v>
      </c>
      <c r="M350" s="394">
        <f>IFERROR(IF(EXACT($B$5,"Moyenne 2018-2043"),_xll.Woodstock.Analyst.Xcel.UDFs.GetIndicatorValueAverage(M$11,""&amp;$B$9&amp;"="&amp;$B350&amp;";",IntrantScenario!$B$7, IntrantScenario!$B$10,"2","6")/5,_xll.Woodstock.Analyst.Xcel.UDFs.GetIndicatorValue(M$11,""&amp;$B$9&amp;"="&amp;$B350&amp;";",IntrantScenario!$B$7, IntrantScenario!$B$10,VLOOKUP($B$5,Periode,2,FALSE))/5),0)</f>
        <v>0</v>
      </c>
      <c r="N350" s="394">
        <f>IFERROR(IF(EXACT($B$5,"Moyenne 2018-2043"),_xll.Woodstock.Analyst.Xcel.UDFs.GetIndicatorValueAverage(N$11,""&amp;$B$9&amp;"="&amp;$B350&amp;";",IntrantScenario!$B$7, IntrantScenario!$B$10,"2","6")/5,_xll.Woodstock.Analyst.Xcel.UDFs.GetIndicatorValue(N$11,""&amp;$B$9&amp;"="&amp;$B350&amp;";",IntrantScenario!$B$7, IntrantScenario!$B$10,VLOOKUP($B$5,Periode,2,FALSE))/5),0)</f>
        <v>0</v>
      </c>
      <c r="O350" s="394">
        <f>IFERROR(IF(EXACT($B$5,"Moyenne 2018-2043"),_xll.Woodstock.Analyst.Xcel.UDFs.GetIndicatorValueAverage(O$11,""&amp;$B$9&amp;"="&amp;$B350&amp;";",IntrantScenario!$B$7, IntrantScenario!$B$10,"2","6")/5,_xll.Woodstock.Analyst.Xcel.UDFs.GetIndicatorValue(O$11,""&amp;$B$9&amp;"="&amp;$B350&amp;";",IntrantScenario!$B$7, IntrantScenario!$B$10,VLOOKUP($B$5,Periode,2,FALSE))/5),0)</f>
        <v>0</v>
      </c>
      <c r="P350" s="393">
        <f t="shared" si="75"/>
        <v>0</v>
      </c>
      <c r="Q350" s="394">
        <f>IFERROR(IF(EXACT($B$5,"Moyenne 2018-2043"),_xll.Woodstock.Analyst.Xcel.UDFs.GetIndicatorValueAverage(Q$11,""&amp;$B$9&amp;"="&amp;$B350&amp;";",IntrantScenario!$B$7, IntrantScenario!$B$10,"2","6")/5,_xll.Woodstock.Analyst.Xcel.UDFs.GetIndicatorValue(Q$11,""&amp;$B$9&amp;"="&amp;$B350&amp;";",IntrantScenario!$B$7, IntrantScenario!$B$10,VLOOKUP($B$5,Periode,2,FALSE))/5),0)</f>
        <v>0</v>
      </c>
      <c r="R350" s="393">
        <f t="shared" si="76"/>
        <v>0</v>
      </c>
      <c r="S350" s="394">
        <f>IFERROR(IF(EXACT($B$5,"Moyenne 2018-2043"),_xll.Woodstock.Analyst.Xcel.UDFs.GetIndicatorValueAverage(S$11,""&amp;$B$9&amp;"="&amp;$B350&amp;";",IntrantScenario!$B$7, IntrantScenario!$B$10,"2","6")/5,_xll.Woodstock.Analyst.Xcel.UDFs.GetIndicatorValue(S$11,""&amp;$B$9&amp;"="&amp;$B350&amp;";",IntrantScenario!$B$7, IntrantScenario!$B$10,VLOOKUP($B$5,Periode,2,FALSE))/5),0)</f>
        <v>0</v>
      </c>
      <c r="T350" s="394">
        <f>IFERROR(IF(EXACT($B$5,"Moyenne 2018-2043"),_xll.Woodstock.Analyst.Xcel.UDFs.GetIndicatorValueAverage(T$11,""&amp;$B$9&amp;"="&amp;$B350&amp;";",IntrantScenario!$B$7, IntrantScenario!$B$10,"2","6")/5,_xll.Woodstock.Analyst.Xcel.UDFs.GetIndicatorValue(T$11,""&amp;$B$9&amp;"="&amp;$B350&amp;";",IntrantScenario!$B$7, IntrantScenario!$B$10,VLOOKUP($B$5,Periode,2,FALSE))/5),0)</f>
        <v>0</v>
      </c>
      <c r="U350" s="393">
        <f t="shared" si="77"/>
        <v>0</v>
      </c>
      <c r="V350" s="394">
        <f>IFERROR(IF(EXACT($B$5,"Moyenne 2018-2043"),_xll.Woodstock.Analyst.Xcel.UDFs.GetIndicatorValueAverage(V$11,""&amp;$B$9&amp;"="&amp;$B350&amp;";",IntrantScenario!$B$7, IntrantScenario!$B$10,"2","6")/5,_xll.Woodstock.Analyst.Xcel.UDFs.GetIndicatorValue(V$11,""&amp;$B$9&amp;"="&amp;$B350&amp;";",IntrantScenario!$B$7, IntrantScenario!$B$10,VLOOKUP($B$5,Periode,2,FALSE))/5),0)</f>
        <v>0</v>
      </c>
      <c r="W350" s="393">
        <f t="shared" si="78"/>
        <v>0</v>
      </c>
      <c r="X350" s="394">
        <f>IFERROR(IF(EXACT($B$5,"Moyenne 2018-2043"),_xll.Woodstock.Analyst.Xcel.UDFs.GetIndicatorValueAverage(X$11,""&amp;$B$9&amp;"="&amp;$B350&amp;";",IntrantScenario!$B$7, IntrantScenario!$B$10,"2","6")/5,_xll.Woodstock.Analyst.Xcel.UDFs.GetIndicatorValue(X$11,""&amp;$B$9&amp;"="&amp;$B350&amp;";",IntrantScenario!$B$7, IntrantScenario!$B$10,VLOOKUP($B$5,Periode,2,FALSE))/5),0)</f>
        <v>0</v>
      </c>
      <c r="Y350" s="394">
        <f>IFERROR(IF(EXACT($B$5,"Moyenne 2018-2043"),_xll.Woodstock.Analyst.Xcel.UDFs.GetIndicatorValueAverage(Y$11,""&amp;$B$9&amp;"="&amp;$B350&amp;";",IntrantScenario!$B$7, IntrantScenario!$B$10,"2","6")/5,_xll.Woodstock.Analyst.Xcel.UDFs.GetIndicatorValue(Y$11,""&amp;$B$9&amp;"="&amp;$B350&amp;";",IntrantScenario!$B$7, IntrantScenario!$B$10,VLOOKUP($B$5,Periode,2,FALSE))/5),0)</f>
        <v>0</v>
      </c>
      <c r="Z350" s="394">
        <f>IFERROR(IF(EXACT($B$5,"Moyenne 2018-2043"),_xll.Woodstock.Analyst.Xcel.UDFs.GetIndicatorValueAverage(Z$11,""&amp;$B$9&amp;"="&amp;$B350&amp;";",IntrantScenario!$B$7, IntrantScenario!$B$10,"2","6")/5,_xll.Woodstock.Analyst.Xcel.UDFs.GetIndicatorValue(Z$11,""&amp;$B$9&amp;"="&amp;$B350&amp;";",IntrantScenario!$B$7, IntrantScenario!$B$10,VLOOKUP($B$5,Periode,2,FALSE))/5),0)</f>
        <v>0</v>
      </c>
      <c r="AA350" s="394">
        <f>IFERROR(IF(EXACT($B$5,"Moyenne 2018-2043"),_xll.Woodstock.Analyst.Xcel.UDFs.GetIndicatorValueAverage(AA$11,""&amp;$B$9&amp;"="&amp;$B350&amp;";",IntrantScenario!$B$7, IntrantScenario!$B$10,"2","6")/5,_xll.Woodstock.Analyst.Xcel.UDFs.GetIndicatorValue(AA$11,""&amp;$B$9&amp;"="&amp;$B350&amp;";",IntrantScenario!$B$7, IntrantScenario!$B$10,VLOOKUP($B$5,Periode,2,FALSE))/5),0)</f>
        <v>0</v>
      </c>
      <c r="AB350" s="78">
        <f t="shared" si="79"/>
        <v>0</v>
      </c>
      <c r="AC350" s="78">
        <f t="shared" si="80"/>
        <v>0</v>
      </c>
      <c r="AD350" s="395">
        <f t="shared" si="81"/>
        <v>0</v>
      </c>
      <c r="AE350" s="395">
        <f t="shared" si="82"/>
        <v>0</v>
      </c>
    </row>
    <row r="351" spans="1:31" x14ac:dyDescent="0.25">
      <c r="A351" s="387">
        <v>339</v>
      </c>
      <c r="B351" s="396" t="str">
        <f t="shared" si="83"/>
        <v>UTR339</v>
      </c>
      <c r="C351" s="393">
        <f t="shared" si="70"/>
        <v>0</v>
      </c>
      <c r="D351" s="394">
        <f>IFERROR(IF(EXACT($B$5,"Moyenne 2018-2043"),_xll.Woodstock.Analyst.Xcel.UDFs.GetIndicatorValueAverage(D$11,""&amp;$B$9&amp;"="&amp;$B351&amp;";",IntrantScenario!$B$7, IntrantScenario!$B$10,"2","6")/5,_xll.Woodstock.Analyst.Xcel.UDFs.GetIndicatorValue(D$11,""&amp;$B$9&amp;"="&amp;$B351&amp;";",IntrantScenario!$B$7, IntrantScenario!$B$10,VLOOKUP($B$5,Periode,2,FALSE))/5),0)</f>
        <v>0</v>
      </c>
      <c r="E351" s="394">
        <f>IFERROR(IF(EXACT($B$5,"Moyenne 2018-2043"),_xll.Woodstock.Analyst.Xcel.UDFs.GetIndicatorValueAverage(E$11,""&amp;$B$9&amp;"="&amp;$B351&amp;";",IntrantScenario!$B$7, IntrantScenario!$B$10,"2","6")/5,_xll.Woodstock.Analyst.Xcel.UDFs.GetIndicatorValue(E$11,""&amp;$B$9&amp;"="&amp;$B351&amp;";",IntrantScenario!$B$7, IntrantScenario!$B$10,VLOOKUP($B$5,Periode,2,FALSE))/5),0)</f>
        <v>0</v>
      </c>
      <c r="F351" s="393">
        <f t="shared" si="71"/>
        <v>0</v>
      </c>
      <c r="G351" s="394">
        <f>IFERROR(IF(EXACT($B$5,"Moyenne 2018-2043"),_xll.Woodstock.Analyst.Xcel.UDFs.GetIndicatorValueAverage(G$11,""&amp;$B$9&amp;"="&amp;$B351&amp;";",IntrantScenario!$B$7, IntrantScenario!$B$10,"2","6")/5,_xll.Woodstock.Analyst.Xcel.UDFs.GetIndicatorValue(G$11,""&amp;$B$9&amp;"="&amp;$B351&amp;";",IntrantScenario!$B$7, IntrantScenario!$B$10,VLOOKUP($B$5,Periode,2,FALSE))/5),0)</f>
        <v>0</v>
      </c>
      <c r="H351" s="393">
        <f t="shared" si="72"/>
        <v>0</v>
      </c>
      <c r="I351" s="394">
        <f>IFERROR(IF(EXACT($B$5,"Moyenne 2018-2043"),_xll.Woodstock.Analyst.Xcel.UDFs.GetIndicatorValueAverage(I$11,""&amp;$B$9&amp;"="&amp;$B351&amp;";",IntrantScenario!$B$7, IntrantScenario!$B$10,"2","6")/5,_xll.Woodstock.Analyst.Xcel.UDFs.GetIndicatorValue(I$11,""&amp;$B$9&amp;"="&amp;$B351&amp;";",IntrantScenario!$B$7, IntrantScenario!$B$10,VLOOKUP($B$5,Periode,2,FALSE))/5),0)</f>
        <v>0</v>
      </c>
      <c r="J351" s="394">
        <f>IFERROR(IF(EXACT($B$5,"Moyenne 2018-2043"),_xll.Woodstock.Analyst.Xcel.UDFs.GetIndicatorValueAverage(J$11,""&amp;$B$9&amp;"="&amp;$B351&amp;";",IntrantScenario!$B$7, IntrantScenario!$B$10,"2","6")/5,_xll.Woodstock.Analyst.Xcel.UDFs.GetIndicatorValue(J$11,""&amp;$B$9&amp;"="&amp;$B351&amp;";",IntrantScenario!$B$7, IntrantScenario!$B$10,VLOOKUP($B$5,Periode,2,FALSE))/5),0)</f>
        <v>0</v>
      </c>
      <c r="K351" s="78">
        <f t="shared" si="73"/>
        <v>0</v>
      </c>
      <c r="L351" s="393">
        <f t="shared" si="74"/>
        <v>0</v>
      </c>
      <c r="M351" s="394">
        <f>IFERROR(IF(EXACT($B$5,"Moyenne 2018-2043"),_xll.Woodstock.Analyst.Xcel.UDFs.GetIndicatorValueAverage(M$11,""&amp;$B$9&amp;"="&amp;$B351&amp;";",IntrantScenario!$B$7, IntrantScenario!$B$10,"2","6")/5,_xll.Woodstock.Analyst.Xcel.UDFs.GetIndicatorValue(M$11,""&amp;$B$9&amp;"="&amp;$B351&amp;";",IntrantScenario!$B$7, IntrantScenario!$B$10,VLOOKUP($B$5,Periode,2,FALSE))/5),0)</f>
        <v>0</v>
      </c>
      <c r="N351" s="394">
        <f>IFERROR(IF(EXACT($B$5,"Moyenne 2018-2043"),_xll.Woodstock.Analyst.Xcel.UDFs.GetIndicatorValueAverage(N$11,""&amp;$B$9&amp;"="&amp;$B351&amp;";",IntrantScenario!$B$7, IntrantScenario!$B$10,"2","6")/5,_xll.Woodstock.Analyst.Xcel.UDFs.GetIndicatorValue(N$11,""&amp;$B$9&amp;"="&amp;$B351&amp;";",IntrantScenario!$B$7, IntrantScenario!$B$10,VLOOKUP($B$5,Periode,2,FALSE))/5),0)</f>
        <v>0</v>
      </c>
      <c r="O351" s="394">
        <f>IFERROR(IF(EXACT($B$5,"Moyenne 2018-2043"),_xll.Woodstock.Analyst.Xcel.UDFs.GetIndicatorValueAverage(O$11,""&amp;$B$9&amp;"="&amp;$B351&amp;";",IntrantScenario!$B$7, IntrantScenario!$B$10,"2","6")/5,_xll.Woodstock.Analyst.Xcel.UDFs.GetIndicatorValue(O$11,""&amp;$B$9&amp;"="&amp;$B351&amp;";",IntrantScenario!$B$7, IntrantScenario!$B$10,VLOOKUP($B$5,Periode,2,FALSE))/5),0)</f>
        <v>0</v>
      </c>
      <c r="P351" s="393">
        <f t="shared" si="75"/>
        <v>0</v>
      </c>
      <c r="Q351" s="394">
        <f>IFERROR(IF(EXACT($B$5,"Moyenne 2018-2043"),_xll.Woodstock.Analyst.Xcel.UDFs.GetIndicatorValueAverage(Q$11,""&amp;$B$9&amp;"="&amp;$B351&amp;";",IntrantScenario!$B$7, IntrantScenario!$B$10,"2","6")/5,_xll.Woodstock.Analyst.Xcel.UDFs.GetIndicatorValue(Q$11,""&amp;$B$9&amp;"="&amp;$B351&amp;";",IntrantScenario!$B$7, IntrantScenario!$B$10,VLOOKUP($B$5,Periode,2,FALSE))/5),0)</f>
        <v>0</v>
      </c>
      <c r="R351" s="393">
        <f t="shared" si="76"/>
        <v>0</v>
      </c>
      <c r="S351" s="394">
        <f>IFERROR(IF(EXACT($B$5,"Moyenne 2018-2043"),_xll.Woodstock.Analyst.Xcel.UDFs.GetIndicatorValueAverage(S$11,""&amp;$B$9&amp;"="&amp;$B351&amp;";",IntrantScenario!$B$7, IntrantScenario!$B$10,"2","6")/5,_xll.Woodstock.Analyst.Xcel.UDFs.GetIndicatorValue(S$11,""&amp;$B$9&amp;"="&amp;$B351&amp;";",IntrantScenario!$B$7, IntrantScenario!$B$10,VLOOKUP($B$5,Periode,2,FALSE))/5),0)</f>
        <v>0</v>
      </c>
      <c r="T351" s="394">
        <f>IFERROR(IF(EXACT($B$5,"Moyenne 2018-2043"),_xll.Woodstock.Analyst.Xcel.UDFs.GetIndicatorValueAverage(T$11,""&amp;$B$9&amp;"="&amp;$B351&amp;";",IntrantScenario!$B$7, IntrantScenario!$B$10,"2","6")/5,_xll.Woodstock.Analyst.Xcel.UDFs.GetIndicatorValue(T$11,""&amp;$B$9&amp;"="&amp;$B351&amp;";",IntrantScenario!$B$7, IntrantScenario!$B$10,VLOOKUP($B$5,Periode,2,FALSE))/5),0)</f>
        <v>0</v>
      </c>
      <c r="U351" s="393">
        <f t="shared" si="77"/>
        <v>0</v>
      </c>
      <c r="V351" s="394">
        <f>IFERROR(IF(EXACT($B$5,"Moyenne 2018-2043"),_xll.Woodstock.Analyst.Xcel.UDFs.GetIndicatorValueAverage(V$11,""&amp;$B$9&amp;"="&amp;$B351&amp;";",IntrantScenario!$B$7, IntrantScenario!$B$10,"2","6")/5,_xll.Woodstock.Analyst.Xcel.UDFs.GetIndicatorValue(V$11,""&amp;$B$9&amp;"="&amp;$B351&amp;";",IntrantScenario!$B$7, IntrantScenario!$B$10,VLOOKUP($B$5,Periode,2,FALSE))/5),0)</f>
        <v>0</v>
      </c>
      <c r="W351" s="393">
        <f t="shared" si="78"/>
        <v>0</v>
      </c>
      <c r="X351" s="394">
        <f>IFERROR(IF(EXACT($B$5,"Moyenne 2018-2043"),_xll.Woodstock.Analyst.Xcel.UDFs.GetIndicatorValueAverage(X$11,""&amp;$B$9&amp;"="&amp;$B351&amp;";",IntrantScenario!$B$7, IntrantScenario!$B$10,"2","6")/5,_xll.Woodstock.Analyst.Xcel.UDFs.GetIndicatorValue(X$11,""&amp;$B$9&amp;"="&amp;$B351&amp;";",IntrantScenario!$B$7, IntrantScenario!$B$10,VLOOKUP($B$5,Periode,2,FALSE))/5),0)</f>
        <v>0</v>
      </c>
      <c r="Y351" s="394">
        <f>IFERROR(IF(EXACT($B$5,"Moyenne 2018-2043"),_xll.Woodstock.Analyst.Xcel.UDFs.GetIndicatorValueAverage(Y$11,""&amp;$B$9&amp;"="&amp;$B351&amp;";",IntrantScenario!$B$7, IntrantScenario!$B$10,"2","6")/5,_xll.Woodstock.Analyst.Xcel.UDFs.GetIndicatorValue(Y$11,""&amp;$B$9&amp;"="&amp;$B351&amp;";",IntrantScenario!$B$7, IntrantScenario!$B$10,VLOOKUP($B$5,Periode,2,FALSE))/5),0)</f>
        <v>0</v>
      </c>
      <c r="Z351" s="394">
        <f>IFERROR(IF(EXACT($B$5,"Moyenne 2018-2043"),_xll.Woodstock.Analyst.Xcel.UDFs.GetIndicatorValueAverage(Z$11,""&amp;$B$9&amp;"="&amp;$B351&amp;";",IntrantScenario!$B$7, IntrantScenario!$B$10,"2","6")/5,_xll.Woodstock.Analyst.Xcel.UDFs.GetIndicatorValue(Z$11,""&amp;$B$9&amp;"="&amp;$B351&amp;";",IntrantScenario!$B$7, IntrantScenario!$B$10,VLOOKUP($B$5,Periode,2,FALSE))/5),0)</f>
        <v>0</v>
      </c>
      <c r="AA351" s="394">
        <f>IFERROR(IF(EXACT($B$5,"Moyenne 2018-2043"),_xll.Woodstock.Analyst.Xcel.UDFs.GetIndicatorValueAverage(AA$11,""&amp;$B$9&amp;"="&amp;$B351&amp;";",IntrantScenario!$B$7, IntrantScenario!$B$10,"2","6")/5,_xll.Woodstock.Analyst.Xcel.UDFs.GetIndicatorValue(AA$11,""&amp;$B$9&amp;"="&amp;$B351&amp;";",IntrantScenario!$B$7, IntrantScenario!$B$10,VLOOKUP($B$5,Periode,2,FALSE))/5),0)</f>
        <v>0</v>
      </c>
      <c r="AB351" s="78">
        <f t="shared" si="79"/>
        <v>0</v>
      </c>
      <c r="AC351" s="78">
        <f t="shared" si="80"/>
        <v>0</v>
      </c>
      <c r="AD351" s="395">
        <f t="shared" si="81"/>
        <v>0</v>
      </c>
      <c r="AE351" s="395">
        <f t="shared" si="82"/>
        <v>0</v>
      </c>
    </row>
    <row r="352" spans="1:31" x14ac:dyDescent="0.25">
      <c r="A352" s="387">
        <v>340</v>
      </c>
      <c r="B352" s="396" t="str">
        <f t="shared" si="83"/>
        <v>UTR340</v>
      </c>
      <c r="C352" s="393">
        <f t="shared" si="70"/>
        <v>0</v>
      </c>
      <c r="D352" s="394">
        <f>IFERROR(IF(EXACT($B$5,"Moyenne 2018-2043"),_xll.Woodstock.Analyst.Xcel.UDFs.GetIndicatorValueAverage(D$11,""&amp;$B$9&amp;"="&amp;$B352&amp;";",IntrantScenario!$B$7, IntrantScenario!$B$10,"2","6")/5,_xll.Woodstock.Analyst.Xcel.UDFs.GetIndicatorValue(D$11,""&amp;$B$9&amp;"="&amp;$B352&amp;";",IntrantScenario!$B$7, IntrantScenario!$B$10,VLOOKUP($B$5,Periode,2,FALSE))/5),0)</f>
        <v>0</v>
      </c>
      <c r="E352" s="394">
        <f>IFERROR(IF(EXACT($B$5,"Moyenne 2018-2043"),_xll.Woodstock.Analyst.Xcel.UDFs.GetIndicatorValueAverage(E$11,""&amp;$B$9&amp;"="&amp;$B352&amp;";",IntrantScenario!$B$7, IntrantScenario!$B$10,"2","6")/5,_xll.Woodstock.Analyst.Xcel.UDFs.GetIndicatorValue(E$11,""&amp;$B$9&amp;"="&amp;$B352&amp;";",IntrantScenario!$B$7, IntrantScenario!$B$10,VLOOKUP($B$5,Periode,2,FALSE))/5),0)</f>
        <v>0</v>
      </c>
      <c r="F352" s="393">
        <f t="shared" si="71"/>
        <v>0</v>
      </c>
      <c r="G352" s="394">
        <f>IFERROR(IF(EXACT($B$5,"Moyenne 2018-2043"),_xll.Woodstock.Analyst.Xcel.UDFs.GetIndicatorValueAverage(G$11,""&amp;$B$9&amp;"="&amp;$B352&amp;";",IntrantScenario!$B$7, IntrantScenario!$B$10,"2","6")/5,_xll.Woodstock.Analyst.Xcel.UDFs.GetIndicatorValue(G$11,""&amp;$B$9&amp;"="&amp;$B352&amp;";",IntrantScenario!$B$7, IntrantScenario!$B$10,VLOOKUP($B$5,Periode,2,FALSE))/5),0)</f>
        <v>0</v>
      </c>
      <c r="H352" s="393">
        <f t="shared" si="72"/>
        <v>0</v>
      </c>
      <c r="I352" s="394">
        <f>IFERROR(IF(EXACT($B$5,"Moyenne 2018-2043"),_xll.Woodstock.Analyst.Xcel.UDFs.GetIndicatorValueAverage(I$11,""&amp;$B$9&amp;"="&amp;$B352&amp;";",IntrantScenario!$B$7, IntrantScenario!$B$10,"2","6")/5,_xll.Woodstock.Analyst.Xcel.UDFs.GetIndicatorValue(I$11,""&amp;$B$9&amp;"="&amp;$B352&amp;";",IntrantScenario!$B$7, IntrantScenario!$B$10,VLOOKUP($B$5,Periode,2,FALSE))/5),0)</f>
        <v>0</v>
      </c>
      <c r="J352" s="394">
        <f>IFERROR(IF(EXACT($B$5,"Moyenne 2018-2043"),_xll.Woodstock.Analyst.Xcel.UDFs.GetIndicatorValueAverage(J$11,""&amp;$B$9&amp;"="&amp;$B352&amp;";",IntrantScenario!$B$7, IntrantScenario!$B$10,"2","6")/5,_xll.Woodstock.Analyst.Xcel.UDFs.GetIndicatorValue(J$11,""&amp;$B$9&amp;"="&amp;$B352&amp;";",IntrantScenario!$B$7, IntrantScenario!$B$10,VLOOKUP($B$5,Periode,2,FALSE))/5),0)</f>
        <v>0</v>
      </c>
      <c r="K352" s="78">
        <f t="shared" si="73"/>
        <v>0</v>
      </c>
      <c r="L352" s="393">
        <f t="shared" si="74"/>
        <v>0</v>
      </c>
      <c r="M352" s="394">
        <f>IFERROR(IF(EXACT($B$5,"Moyenne 2018-2043"),_xll.Woodstock.Analyst.Xcel.UDFs.GetIndicatorValueAverage(M$11,""&amp;$B$9&amp;"="&amp;$B352&amp;";",IntrantScenario!$B$7, IntrantScenario!$B$10,"2","6")/5,_xll.Woodstock.Analyst.Xcel.UDFs.GetIndicatorValue(M$11,""&amp;$B$9&amp;"="&amp;$B352&amp;";",IntrantScenario!$B$7, IntrantScenario!$B$10,VLOOKUP($B$5,Periode,2,FALSE))/5),0)</f>
        <v>0</v>
      </c>
      <c r="N352" s="394">
        <f>IFERROR(IF(EXACT($B$5,"Moyenne 2018-2043"),_xll.Woodstock.Analyst.Xcel.UDFs.GetIndicatorValueAverage(N$11,""&amp;$B$9&amp;"="&amp;$B352&amp;";",IntrantScenario!$B$7, IntrantScenario!$B$10,"2","6")/5,_xll.Woodstock.Analyst.Xcel.UDFs.GetIndicatorValue(N$11,""&amp;$B$9&amp;"="&amp;$B352&amp;";",IntrantScenario!$B$7, IntrantScenario!$B$10,VLOOKUP($B$5,Periode,2,FALSE))/5),0)</f>
        <v>0</v>
      </c>
      <c r="O352" s="394">
        <f>IFERROR(IF(EXACT($B$5,"Moyenne 2018-2043"),_xll.Woodstock.Analyst.Xcel.UDFs.GetIndicatorValueAverage(O$11,""&amp;$B$9&amp;"="&amp;$B352&amp;";",IntrantScenario!$B$7, IntrantScenario!$B$10,"2","6")/5,_xll.Woodstock.Analyst.Xcel.UDFs.GetIndicatorValue(O$11,""&amp;$B$9&amp;"="&amp;$B352&amp;";",IntrantScenario!$B$7, IntrantScenario!$B$10,VLOOKUP($B$5,Periode,2,FALSE))/5),0)</f>
        <v>0</v>
      </c>
      <c r="P352" s="393">
        <f t="shared" si="75"/>
        <v>0</v>
      </c>
      <c r="Q352" s="394">
        <f>IFERROR(IF(EXACT($B$5,"Moyenne 2018-2043"),_xll.Woodstock.Analyst.Xcel.UDFs.GetIndicatorValueAverage(Q$11,""&amp;$B$9&amp;"="&amp;$B352&amp;";",IntrantScenario!$B$7, IntrantScenario!$B$10,"2","6")/5,_xll.Woodstock.Analyst.Xcel.UDFs.GetIndicatorValue(Q$11,""&amp;$B$9&amp;"="&amp;$B352&amp;";",IntrantScenario!$B$7, IntrantScenario!$B$10,VLOOKUP($B$5,Periode,2,FALSE))/5),0)</f>
        <v>0</v>
      </c>
      <c r="R352" s="393">
        <f t="shared" si="76"/>
        <v>0</v>
      </c>
      <c r="S352" s="394">
        <f>IFERROR(IF(EXACT($B$5,"Moyenne 2018-2043"),_xll.Woodstock.Analyst.Xcel.UDFs.GetIndicatorValueAverage(S$11,""&amp;$B$9&amp;"="&amp;$B352&amp;";",IntrantScenario!$B$7, IntrantScenario!$B$10,"2","6")/5,_xll.Woodstock.Analyst.Xcel.UDFs.GetIndicatorValue(S$11,""&amp;$B$9&amp;"="&amp;$B352&amp;";",IntrantScenario!$B$7, IntrantScenario!$B$10,VLOOKUP($B$5,Periode,2,FALSE))/5),0)</f>
        <v>0</v>
      </c>
      <c r="T352" s="394">
        <f>IFERROR(IF(EXACT($B$5,"Moyenne 2018-2043"),_xll.Woodstock.Analyst.Xcel.UDFs.GetIndicatorValueAverage(T$11,""&amp;$B$9&amp;"="&amp;$B352&amp;";",IntrantScenario!$B$7, IntrantScenario!$B$10,"2","6")/5,_xll.Woodstock.Analyst.Xcel.UDFs.GetIndicatorValue(T$11,""&amp;$B$9&amp;"="&amp;$B352&amp;";",IntrantScenario!$B$7, IntrantScenario!$B$10,VLOOKUP($B$5,Periode,2,FALSE))/5),0)</f>
        <v>0</v>
      </c>
      <c r="U352" s="393">
        <f t="shared" si="77"/>
        <v>0</v>
      </c>
      <c r="V352" s="394">
        <f>IFERROR(IF(EXACT($B$5,"Moyenne 2018-2043"),_xll.Woodstock.Analyst.Xcel.UDFs.GetIndicatorValueAverage(V$11,""&amp;$B$9&amp;"="&amp;$B352&amp;";",IntrantScenario!$B$7, IntrantScenario!$B$10,"2","6")/5,_xll.Woodstock.Analyst.Xcel.UDFs.GetIndicatorValue(V$11,""&amp;$B$9&amp;"="&amp;$B352&amp;";",IntrantScenario!$B$7, IntrantScenario!$B$10,VLOOKUP($B$5,Periode,2,FALSE))/5),0)</f>
        <v>0</v>
      </c>
      <c r="W352" s="393">
        <f t="shared" si="78"/>
        <v>0</v>
      </c>
      <c r="X352" s="394">
        <f>IFERROR(IF(EXACT($B$5,"Moyenne 2018-2043"),_xll.Woodstock.Analyst.Xcel.UDFs.GetIndicatorValueAverage(X$11,""&amp;$B$9&amp;"="&amp;$B352&amp;";",IntrantScenario!$B$7, IntrantScenario!$B$10,"2","6")/5,_xll.Woodstock.Analyst.Xcel.UDFs.GetIndicatorValue(X$11,""&amp;$B$9&amp;"="&amp;$B352&amp;";",IntrantScenario!$B$7, IntrantScenario!$B$10,VLOOKUP($B$5,Periode,2,FALSE))/5),0)</f>
        <v>0</v>
      </c>
      <c r="Y352" s="394">
        <f>IFERROR(IF(EXACT($B$5,"Moyenne 2018-2043"),_xll.Woodstock.Analyst.Xcel.UDFs.GetIndicatorValueAverage(Y$11,""&amp;$B$9&amp;"="&amp;$B352&amp;";",IntrantScenario!$B$7, IntrantScenario!$B$10,"2","6")/5,_xll.Woodstock.Analyst.Xcel.UDFs.GetIndicatorValue(Y$11,""&amp;$B$9&amp;"="&amp;$B352&amp;";",IntrantScenario!$B$7, IntrantScenario!$B$10,VLOOKUP($B$5,Periode,2,FALSE))/5),0)</f>
        <v>0</v>
      </c>
      <c r="Z352" s="394">
        <f>IFERROR(IF(EXACT($B$5,"Moyenne 2018-2043"),_xll.Woodstock.Analyst.Xcel.UDFs.GetIndicatorValueAverage(Z$11,""&amp;$B$9&amp;"="&amp;$B352&amp;";",IntrantScenario!$B$7, IntrantScenario!$B$10,"2","6")/5,_xll.Woodstock.Analyst.Xcel.UDFs.GetIndicatorValue(Z$11,""&amp;$B$9&amp;"="&amp;$B352&amp;";",IntrantScenario!$B$7, IntrantScenario!$B$10,VLOOKUP($B$5,Periode,2,FALSE))/5),0)</f>
        <v>0</v>
      </c>
      <c r="AA352" s="394">
        <f>IFERROR(IF(EXACT($B$5,"Moyenne 2018-2043"),_xll.Woodstock.Analyst.Xcel.UDFs.GetIndicatorValueAverage(AA$11,""&amp;$B$9&amp;"="&amp;$B352&amp;";",IntrantScenario!$B$7, IntrantScenario!$B$10,"2","6")/5,_xll.Woodstock.Analyst.Xcel.UDFs.GetIndicatorValue(AA$11,""&amp;$B$9&amp;"="&amp;$B352&amp;";",IntrantScenario!$B$7, IntrantScenario!$B$10,VLOOKUP($B$5,Periode,2,FALSE))/5),0)</f>
        <v>0</v>
      </c>
      <c r="AB352" s="78">
        <f t="shared" si="79"/>
        <v>0</v>
      </c>
      <c r="AC352" s="78">
        <f t="shared" si="80"/>
        <v>0</v>
      </c>
      <c r="AD352" s="395">
        <f t="shared" si="81"/>
        <v>0</v>
      </c>
      <c r="AE352" s="395">
        <f t="shared" si="82"/>
        <v>0</v>
      </c>
    </row>
    <row r="353" spans="1:31" x14ac:dyDescent="0.25">
      <c r="A353" s="387">
        <v>341</v>
      </c>
      <c r="B353" s="396" t="str">
        <f t="shared" si="83"/>
        <v>UTR341</v>
      </c>
      <c r="C353" s="393">
        <f t="shared" si="70"/>
        <v>0</v>
      </c>
      <c r="D353" s="394">
        <f>IFERROR(IF(EXACT($B$5,"Moyenne 2018-2043"),_xll.Woodstock.Analyst.Xcel.UDFs.GetIndicatorValueAverage(D$11,""&amp;$B$9&amp;"="&amp;$B353&amp;";",IntrantScenario!$B$7, IntrantScenario!$B$10,"2","6")/5,_xll.Woodstock.Analyst.Xcel.UDFs.GetIndicatorValue(D$11,""&amp;$B$9&amp;"="&amp;$B353&amp;";",IntrantScenario!$B$7, IntrantScenario!$B$10,VLOOKUP($B$5,Periode,2,FALSE))/5),0)</f>
        <v>0</v>
      </c>
      <c r="E353" s="394">
        <f>IFERROR(IF(EXACT($B$5,"Moyenne 2018-2043"),_xll.Woodstock.Analyst.Xcel.UDFs.GetIndicatorValueAverage(E$11,""&amp;$B$9&amp;"="&amp;$B353&amp;";",IntrantScenario!$B$7, IntrantScenario!$B$10,"2","6")/5,_xll.Woodstock.Analyst.Xcel.UDFs.GetIndicatorValue(E$11,""&amp;$B$9&amp;"="&amp;$B353&amp;";",IntrantScenario!$B$7, IntrantScenario!$B$10,VLOOKUP($B$5,Periode,2,FALSE))/5),0)</f>
        <v>0</v>
      </c>
      <c r="F353" s="393">
        <f t="shared" si="71"/>
        <v>0</v>
      </c>
      <c r="G353" s="394">
        <f>IFERROR(IF(EXACT($B$5,"Moyenne 2018-2043"),_xll.Woodstock.Analyst.Xcel.UDFs.GetIndicatorValueAverage(G$11,""&amp;$B$9&amp;"="&amp;$B353&amp;";",IntrantScenario!$B$7, IntrantScenario!$B$10,"2","6")/5,_xll.Woodstock.Analyst.Xcel.UDFs.GetIndicatorValue(G$11,""&amp;$B$9&amp;"="&amp;$B353&amp;";",IntrantScenario!$B$7, IntrantScenario!$B$10,VLOOKUP($B$5,Periode,2,FALSE))/5),0)</f>
        <v>0</v>
      </c>
      <c r="H353" s="393">
        <f t="shared" si="72"/>
        <v>0</v>
      </c>
      <c r="I353" s="394">
        <f>IFERROR(IF(EXACT($B$5,"Moyenne 2018-2043"),_xll.Woodstock.Analyst.Xcel.UDFs.GetIndicatorValueAverage(I$11,""&amp;$B$9&amp;"="&amp;$B353&amp;";",IntrantScenario!$B$7, IntrantScenario!$B$10,"2","6")/5,_xll.Woodstock.Analyst.Xcel.UDFs.GetIndicatorValue(I$11,""&amp;$B$9&amp;"="&amp;$B353&amp;";",IntrantScenario!$B$7, IntrantScenario!$B$10,VLOOKUP($B$5,Periode,2,FALSE))/5),0)</f>
        <v>0</v>
      </c>
      <c r="J353" s="394">
        <f>IFERROR(IF(EXACT($B$5,"Moyenne 2018-2043"),_xll.Woodstock.Analyst.Xcel.UDFs.GetIndicatorValueAverage(J$11,""&amp;$B$9&amp;"="&amp;$B353&amp;";",IntrantScenario!$B$7, IntrantScenario!$B$10,"2","6")/5,_xll.Woodstock.Analyst.Xcel.UDFs.GetIndicatorValue(J$11,""&amp;$B$9&amp;"="&amp;$B353&amp;";",IntrantScenario!$B$7, IntrantScenario!$B$10,VLOOKUP($B$5,Periode,2,FALSE))/5),0)</f>
        <v>0</v>
      </c>
      <c r="K353" s="78">
        <f t="shared" si="73"/>
        <v>0</v>
      </c>
      <c r="L353" s="393">
        <f t="shared" si="74"/>
        <v>0</v>
      </c>
      <c r="M353" s="394">
        <f>IFERROR(IF(EXACT($B$5,"Moyenne 2018-2043"),_xll.Woodstock.Analyst.Xcel.UDFs.GetIndicatorValueAverage(M$11,""&amp;$B$9&amp;"="&amp;$B353&amp;";",IntrantScenario!$B$7, IntrantScenario!$B$10,"2","6")/5,_xll.Woodstock.Analyst.Xcel.UDFs.GetIndicatorValue(M$11,""&amp;$B$9&amp;"="&amp;$B353&amp;";",IntrantScenario!$B$7, IntrantScenario!$B$10,VLOOKUP($B$5,Periode,2,FALSE))/5),0)</f>
        <v>0</v>
      </c>
      <c r="N353" s="394">
        <f>IFERROR(IF(EXACT($B$5,"Moyenne 2018-2043"),_xll.Woodstock.Analyst.Xcel.UDFs.GetIndicatorValueAverage(N$11,""&amp;$B$9&amp;"="&amp;$B353&amp;";",IntrantScenario!$B$7, IntrantScenario!$B$10,"2","6")/5,_xll.Woodstock.Analyst.Xcel.UDFs.GetIndicatorValue(N$11,""&amp;$B$9&amp;"="&amp;$B353&amp;";",IntrantScenario!$B$7, IntrantScenario!$B$10,VLOOKUP($B$5,Periode,2,FALSE))/5),0)</f>
        <v>0</v>
      </c>
      <c r="O353" s="394">
        <f>IFERROR(IF(EXACT($B$5,"Moyenne 2018-2043"),_xll.Woodstock.Analyst.Xcel.UDFs.GetIndicatorValueAverage(O$11,""&amp;$B$9&amp;"="&amp;$B353&amp;";",IntrantScenario!$B$7, IntrantScenario!$B$10,"2","6")/5,_xll.Woodstock.Analyst.Xcel.UDFs.GetIndicatorValue(O$11,""&amp;$B$9&amp;"="&amp;$B353&amp;";",IntrantScenario!$B$7, IntrantScenario!$B$10,VLOOKUP($B$5,Periode,2,FALSE))/5),0)</f>
        <v>0</v>
      </c>
      <c r="P353" s="393">
        <f t="shared" si="75"/>
        <v>0</v>
      </c>
      <c r="Q353" s="394">
        <f>IFERROR(IF(EXACT($B$5,"Moyenne 2018-2043"),_xll.Woodstock.Analyst.Xcel.UDFs.GetIndicatorValueAverage(Q$11,""&amp;$B$9&amp;"="&amp;$B353&amp;";",IntrantScenario!$B$7, IntrantScenario!$B$10,"2","6")/5,_xll.Woodstock.Analyst.Xcel.UDFs.GetIndicatorValue(Q$11,""&amp;$B$9&amp;"="&amp;$B353&amp;";",IntrantScenario!$B$7, IntrantScenario!$B$10,VLOOKUP($B$5,Periode,2,FALSE))/5),0)</f>
        <v>0</v>
      </c>
      <c r="R353" s="393">
        <f t="shared" si="76"/>
        <v>0</v>
      </c>
      <c r="S353" s="394">
        <f>IFERROR(IF(EXACT($B$5,"Moyenne 2018-2043"),_xll.Woodstock.Analyst.Xcel.UDFs.GetIndicatorValueAverage(S$11,""&amp;$B$9&amp;"="&amp;$B353&amp;";",IntrantScenario!$B$7, IntrantScenario!$B$10,"2","6")/5,_xll.Woodstock.Analyst.Xcel.UDFs.GetIndicatorValue(S$11,""&amp;$B$9&amp;"="&amp;$B353&amp;";",IntrantScenario!$B$7, IntrantScenario!$B$10,VLOOKUP($B$5,Periode,2,FALSE))/5),0)</f>
        <v>0</v>
      </c>
      <c r="T353" s="394">
        <f>IFERROR(IF(EXACT($B$5,"Moyenne 2018-2043"),_xll.Woodstock.Analyst.Xcel.UDFs.GetIndicatorValueAverage(T$11,""&amp;$B$9&amp;"="&amp;$B353&amp;";",IntrantScenario!$B$7, IntrantScenario!$B$10,"2","6")/5,_xll.Woodstock.Analyst.Xcel.UDFs.GetIndicatorValue(T$11,""&amp;$B$9&amp;"="&amp;$B353&amp;";",IntrantScenario!$B$7, IntrantScenario!$B$10,VLOOKUP($B$5,Periode,2,FALSE))/5),0)</f>
        <v>0</v>
      </c>
      <c r="U353" s="393">
        <f t="shared" si="77"/>
        <v>0</v>
      </c>
      <c r="V353" s="394">
        <f>IFERROR(IF(EXACT($B$5,"Moyenne 2018-2043"),_xll.Woodstock.Analyst.Xcel.UDFs.GetIndicatorValueAverage(V$11,""&amp;$B$9&amp;"="&amp;$B353&amp;";",IntrantScenario!$B$7, IntrantScenario!$B$10,"2","6")/5,_xll.Woodstock.Analyst.Xcel.UDFs.GetIndicatorValue(V$11,""&amp;$B$9&amp;"="&amp;$B353&amp;";",IntrantScenario!$B$7, IntrantScenario!$B$10,VLOOKUP($B$5,Periode,2,FALSE))/5),0)</f>
        <v>0</v>
      </c>
      <c r="W353" s="393">
        <f t="shared" si="78"/>
        <v>0</v>
      </c>
      <c r="X353" s="394">
        <f>IFERROR(IF(EXACT($B$5,"Moyenne 2018-2043"),_xll.Woodstock.Analyst.Xcel.UDFs.GetIndicatorValueAverage(X$11,""&amp;$B$9&amp;"="&amp;$B353&amp;";",IntrantScenario!$B$7, IntrantScenario!$B$10,"2","6")/5,_xll.Woodstock.Analyst.Xcel.UDFs.GetIndicatorValue(X$11,""&amp;$B$9&amp;"="&amp;$B353&amp;";",IntrantScenario!$B$7, IntrantScenario!$B$10,VLOOKUP($B$5,Periode,2,FALSE))/5),0)</f>
        <v>0</v>
      </c>
      <c r="Y353" s="394">
        <f>IFERROR(IF(EXACT($B$5,"Moyenne 2018-2043"),_xll.Woodstock.Analyst.Xcel.UDFs.GetIndicatorValueAverage(Y$11,""&amp;$B$9&amp;"="&amp;$B353&amp;";",IntrantScenario!$B$7, IntrantScenario!$B$10,"2","6")/5,_xll.Woodstock.Analyst.Xcel.UDFs.GetIndicatorValue(Y$11,""&amp;$B$9&amp;"="&amp;$B353&amp;";",IntrantScenario!$B$7, IntrantScenario!$B$10,VLOOKUP($B$5,Periode,2,FALSE))/5),0)</f>
        <v>0</v>
      </c>
      <c r="Z353" s="394">
        <f>IFERROR(IF(EXACT($B$5,"Moyenne 2018-2043"),_xll.Woodstock.Analyst.Xcel.UDFs.GetIndicatorValueAverage(Z$11,""&amp;$B$9&amp;"="&amp;$B353&amp;";",IntrantScenario!$B$7, IntrantScenario!$B$10,"2","6")/5,_xll.Woodstock.Analyst.Xcel.UDFs.GetIndicatorValue(Z$11,""&amp;$B$9&amp;"="&amp;$B353&amp;";",IntrantScenario!$B$7, IntrantScenario!$B$10,VLOOKUP($B$5,Periode,2,FALSE))/5),0)</f>
        <v>0</v>
      </c>
      <c r="AA353" s="394">
        <f>IFERROR(IF(EXACT($B$5,"Moyenne 2018-2043"),_xll.Woodstock.Analyst.Xcel.UDFs.GetIndicatorValueAverage(AA$11,""&amp;$B$9&amp;"="&amp;$B353&amp;";",IntrantScenario!$B$7, IntrantScenario!$B$10,"2","6")/5,_xll.Woodstock.Analyst.Xcel.UDFs.GetIndicatorValue(AA$11,""&amp;$B$9&amp;"="&amp;$B353&amp;";",IntrantScenario!$B$7, IntrantScenario!$B$10,VLOOKUP($B$5,Periode,2,FALSE))/5),0)</f>
        <v>0</v>
      </c>
      <c r="AB353" s="78">
        <f t="shared" si="79"/>
        <v>0</v>
      </c>
      <c r="AC353" s="78">
        <f t="shared" si="80"/>
        <v>0</v>
      </c>
      <c r="AD353" s="395">
        <f t="shared" si="81"/>
        <v>0</v>
      </c>
      <c r="AE353" s="395">
        <f t="shared" si="82"/>
        <v>0</v>
      </c>
    </row>
    <row r="354" spans="1:31" x14ac:dyDescent="0.25">
      <c r="A354" s="387">
        <v>342</v>
      </c>
      <c r="B354" s="396" t="str">
        <f t="shared" si="83"/>
        <v>UTR342</v>
      </c>
      <c r="C354" s="393">
        <f t="shared" si="70"/>
        <v>0</v>
      </c>
      <c r="D354" s="394">
        <f>IFERROR(IF(EXACT($B$5,"Moyenne 2018-2043"),_xll.Woodstock.Analyst.Xcel.UDFs.GetIndicatorValueAverage(D$11,""&amp;$B$9&amp;"="&amp;$B354&amp;";",IntrantScenario!$B$7, IntrantScenario!$B$10,"2","6")/5,_xll.Woodstock.Analyst.Xcel.UDFs.GetIndicatorValue(D$11,""&amp;$B$9&amp;"="&amp;$B354&amp;";",IntrantScenario!$B$7, IntrantScenario!$B$10,VLOOKUP($B$5,Periode,2,FALSE))/5),0)</f>
        <v>0</v>
      </c>
      <c r="E354" s="394">
        <f>IFERROR(IF(EXACT($B$5,"Moyenne 2018-2043"),_xll.Woodstock.Analyst.Xcel.UDFs.GetIndicatorValueAverage(E$11,""&amp;$B$9&amp;"="&amp;$B354&amp;";",IntrantScenario!$B$7, IntrantScenario!$B$10,"2","6")/5,_xll.Woodstock.Analyst.Xcel.UDFs.GetIndicatorValue(E$11,""&amp;$B$9&amp;"="&amp;$B354&amp;";",IntrantScenario!$B$7, IntrantScenario!$B$10,VLOOKUP($B$5,Periode,2,FALSE))/5),0)</f>
        <v>0</v>
      </c>
      <c r="F354" s="393">
        <f t="shared" si="71"/>
        <v>0</v>
      </c>
      <c r="G354" s="394">
        <f>IFERROR(IF(EXACT($B$5,"Moyenne 2018-2043"),_xll.Woodstock.Analyst.Xcel.UDFs.GetIndicatorValueAverage(G$11,""&amp;$B$9&amp;"="&amp;$B354&amp;";",IntrantScenario!$B$7, IntrantScenario!$B$10,"2","6")/5,_xll.Woodstock.Analyst.Xcel.UDFs.GetIndicatorValue(G$11,""&amp;$B$9&amp;"="&amp;$B354&amp;";",IntrantScenario!$B$7, IntrantScenario!$B$10,VLOOKUP($B$5,Periode,2,FALSE))/5),0)</f>
        <v>0</v>
      </c>
      <c r="H354" s="393">
        <f t="shared" si="72"/>
        <v>0</v>
      </c>
      <c r="I354" s="394">
        <f>IFERROR(IF(EXACT($B$5,"Moyenne 2018-2043"),_xll.Woodstock.Analyst.Xcel.UDFs.GetIndicatorValueAverage(I$11,""&amp;$B$9&amp;"="&amp;$B354&amp;";",IntrantScenario!$B$7, IntrantScenario!$B$10,"2","6")/5,_xll.Woodstock.Analyst.Xcel.UDFs.GetIndicatorValue(I$11,""&amp;$B$9&amp;"="&amp;$B354&amp;";",IntrantScenario!$B$7, IntrantScenario!$B$10,VLOOKUP($B$5,Periode,2,FALSE))/5),0)</f>
        <v>0</v>
      </c>
      <c r="J354" s="394">
        <f>IFERROR(IF(EXACT($B$5,"Moyenne 2018-2043"),_xll.Woodstock.Analyst.Xcel.UDFs.GetIndicatorValueAverage(J$11,""&amp;$B$9&amp;"="&amp;$B354&amp;";",IntrantScenario!$B$7, IntrantScenario!$B$10,"2","6")/5,_xll.Woodstock.Analyst.Xcel.UDFs.GetIndicatorValue(J$11,""&amp;$B$9&amp;"="&amp;$B354&amp;";",IntrantScenario!$B$7, IntrantScenario!$B$10,VLOOKUP($B$5,Periode,2,FALSE))/5),0)</f>
        <v>0</v>
      </c>
      <c r="K354" s="78">
        <f t="shared" si="73"/>
        <v>0</v>
      </c>
      <c r="L354" s="393">
        <f t="shared" si="74"/>
        <v>0</v>
      </c>
      <c r="M354" s="394">
        <f>IFERROR(IF(EXACT($B$5,"Moyenne 2018-2043"),_xll.Woodstock.Analyst.Xcel.UDFs.GetIndicatorValueAverage(M$11,""&amp;$B$9&amp;"="&amp;$B354&amp;";",IntrantScenario!$B$7, IntrantScenario!$B$10,"2","6")/5,_xll.Woodstock.Analyst.Xcel.UDFs.GetIndicatorValue(M$11,""&amp;$B$9&amp;"="&amp;$B354&amp;";",IntrantScenario!$B$7, IntrantScenario!$B$10,VLOOKUP($B$5,Periode,2,FALSE))/5),0)</f>
        <v>0</v>
      </c>
      <c r="N354" s="394">
        <f>IFERROR(IF(EXACT($B$5,"Moyenne 2018-2043"),_xll.Woodstock.Analyst.Xcel.UDFs.GetIndicatorValueAverage(N$11,""&amp;$B$9&amp;"="&amp;$B354&amp;";",IntrantScenario!$B$7, IntrantScenario!$B$10,"2","6")/5,_xll.Woodstock.Analyst.Xcel.UDFs.GetIndicatorValue(N$11,""&amp;$B$9&amp;"="&amp;$B354&amp;";",IntrantScenario!$B$7, IntrantScenario!$B$10,VLOOKUP($B$5,Periode,2,FALSE))/5),0)</f>
        <v>0</v>
      </c>
      <c r="O354" s="394">
        <f>IFERROR(IF(EXACT($B$5,"Moyenne 2018-2043"),_xll.Woodstock.Analyst.Xcel.UDFs.GetIndicatorValueAverage(O$11,""&amp;$B$9&amp;"="&amp;$B354&amp;";",IntrantScenario!$B$7, IntrantScenario!$B$10,"2","6")/5,_xll.Woodstock.Analyst.Xcel.UDFs.GetIndicatorValue(O$11,""&amp;$B$9&amp;"="&amp;$B354&amp;";",IntrantScenario!$B$7, IntrantScenario!$B$10,VLOOKUP($B$5,Periode,2,FALSE))/5),0)</f>
        <v>0</v>
      </c>
      <c r="P354" s="393">
        <f t="shared" si="75"/>
        <v>0</v>
      </c>
      <c r="Q354" s="394">
        <f>IFERROR(IF(EXACT($B$5,"Moyenne 2018-2043"),_xll.Woodstock.Analyst.Xcel.UDFs.GetIndicatorValueAverage(Q$11,""&amp;$B$9&amp;"="&amp;$B354&amp;";",IntrantScenario!$B$7, IntrantScenario!$B$10,"2","6")/5,_xll.Woodstock.Analyst.Xcel.UDFs.GetIndicatorValue(Q$11,""&amp;$B$9&amp;"="&amp;$B354&amp;";",IntrantScenario!$B$7, IntrantScenario!$B$10,VLOOKUP($B$5,Periode,2,FALSE))/5),0)</f>
        <v>0</v>
      </c>
      <c r="R354" s="393">
        <f t="shared" si="76"/>
        <v>0</v>
      </c>
      <c r="S354" s="394">
        <f>IFERROR(IF(EXACT($B$5,"Moyenne 2018-2043"),_xll.Woodstock.Analyst.Xcel.UDFs.GetIndicatorValueAverage(S$11,""&amp;$B$9&amp;"="&amp;$B354&amp;";",IntrantScenario!$B$7, IntrantScenario!$B$10,"2","6")/5,_xll.Woodstock.Analyst.Xcel.UDFs.GetIndicatorValue(S$11,""&amp;$B$9&amp;"="&amp;$B354&amp;";",IntrantScenario!$B$7, IntrantScenario!$B$10,VLOOKUP($B$5,Periode,2,FALSE))/5),0)</f>
        <v>0</v>
      </c>
      <c r="T354" s="394">
        <f>IFERROR(IF(EXACT($B$5,"Moyenne 2018-2043"),_xll.Woodstock.Analyst.Xcel.UDFs.GetIndicatorValueAverage(T$11,""&amp;$B$9&amp;"="&amp;$B354&amp;";",IntrantScenario!$B$7, IntrantScenario!$B$10,"2","6")/5,_xll.Woodstock.Analyst.Xcel.UDFs.GetIndicatorValue(T$11,""&amp;$B$9&amp;"="&amp;$B354&amp;";",IntrantScenario!$B$7, IntrantScenario!$B$10,VLOOKUP($B$5,Periode,2,FALSE))/5),0)</f>
        <v>0</v>
      </c>
      <c r="U354" s="393">
        <f t="shared" si="77"/>
        <v>0</v>
      </c>
      <c r="V354" s="394">
        <f>IFERROR(IF(EXACT($B$5,"Moyenne 2018-2043"),_xll.Woodstock.Analyst.Xcel.UDFs.GetIndicatorValueAverage(V$11,""&amp;$B$9&amp;"="&amp;$B354&amp;";",IntrantScenario!$B$7, IntrantScenario!$B$10,"2","6")/5,_xll.Woodstock.Analyst.Xcel.UDFs.GetIndicatorValue(V$11,""&amp;$B$9&amp;"="&amp;$B354&amp;";",IntrantScenario!$B$7, IntrantScenario!$B$10,VLOOKUP($B$5,Periode,2,FALSE))/5),0)</f>
        <v>0</v>
      </c>
      <c r="W354" s="393">
        <f t="shared" si="78"/>
        <v>0</v>
      </c>
      <c r="X354" s="394">
        <f>IFERROR(IF(EXACT($B$5,"Moyenne 2018-2043"),_xll.Woodstock.Analyst.Xcel.UDFs.GetIndicatorValueAverage(X$11,""&amp;$B$9&amp;"="&amp;$B354&amp;";",IntrantScenario!$B$7, IntrantScenario!$B$10,"2","6")/5,_xll.Woodstock.Analyst.Xcel.UDFs.GetIndicatorValue(X$11,""&amp;$B$9&amp;"="&amp;$B354&amp;";",IntrantScenario!$B$7, IntrantScenario!$B$10,VLOOKUP($B$5,Periode,2,FALSE))/5),0)</f>
        <v>0</v>
      </c>
      <c r="Y354" s="394">
        <f>IFERROR(IF(EXACT($B$5,"Moyenne 2018-2043"),_xll.Woodstock.Analyst.Xcel.UDFs.GetIndicatorValueAverage(Y$11,""&amp;$B$9&amp;"="&amp;$B354&amp;";",IntrantScenario!$B$7, IntrantScenario!$B$10,"2","6")/5,_xll.Woodstock.Analyst.Xcel.UDFs.GetIndicatorValue(Y$11,""&amp;$B$9&amp;"="&amp;$B354&amp;";",IntrantScenario!$B$7, IntrantScenario!$B$10,VLOOKUP($B$5,Periode,2,FALSE))/5),0)</f>
        <v>0</v>
      </c>
      <c r="Z354" s="394">
        <f>IFERROR(IF(EXACT($B$5,"Moyenne 2018-2043"),_xll.Woodstock.Analyst.Xcel.UDFs.GetIndicatorValueAverage(Z$11,""&amp;$B$9&amp;"="&amp;$B354&amp;";",IntrantScenario!$B$7, IntrantScenario!$B$10,"2","6")/5,_xll.Woodstock.Analyst.Xcel.UDFs.GetIndicatorValue(Z$11,""&amp;$B$9&amp;"="&amp;$B354&amp;";",IntrantScenario!$B$7, IntrantScenario!$B$10,VLOOKUP($B$5,Periode,2,FALSE))/5),0)</f>
        <v>0</v>
      </c>
      <c r="AA354" s="394">
        <f>IFERROR(IF(EXACT($B$5,"Moyenne 2018-2043"),_xll.Woodstock.Analyst.Xcel.UDFs.GetIndicatorValueAverage(AA$11,""&amp;$B$9&amp;"="&amp;$B354&amp;";",IntrantScenario!$B$7, IntrantScenario!$B$10,"2","6")/5,_xll.Woodstock.Analyst.Xcel.UDFs.GetIndicatorValue(AA$11,""&amp;$B$9&amp;"="&amp;$B354&amp;";",IntrantScenario!$B$7, IntrantScenario!$B$10,VLOOKUP($B$5,Periode,2,FALSE))/5),0)</f>
        <v>0</v>
      </c>
      <c r="AB354" s="78">
        <f t="shared" si="79"/>
        <v>0</v>
      </c>
      <c r="AC354" s="78">
        <f t="shared" si="80"/>
        <v>0</v>
      </c>
      <c r="AD354" s="395">
        <f t="shared" si="81"/>
        <v>0</v>
      </c>
      <c r="AE354" s="395">
        <f t="shared" si="82"/>
        <v>0</v>
      </c>
    </row>
    <row r="355" spans="1:31" x14ac:dyDescent="0.25">
      <c r="A355" s="387">
        <v>343</v>
      </c>
      <c r="B355" s="396" t="str">
        <f t="shared" si="83"/>
        <v>UTR343</v>
      </c>
      <c r="C355" s="393">
        <f t="shared" si="70"/>
        <v>0</v>
      </c>
      <c r="D355" s="394">
        <f>IFERROR(IF(EXACT($B$5,"Moyenne 2018-2043"),_xll.Woodstock.Analyst.Xcel.UDFs.GetIndicatorValueAverage(D$11,""&amp;$B$9&amp;"="&amp;$B355&amp;";",IntrantScenario!$B$7, IntrantScenario!$B$10,"2","6")/5,_xll.Woodstock.Analyst.Xcel.UDFs.GetIndicatorValue(D$11,""&amp;$B$9&amp;"="&amp;$B355&amp;";",IntrantScenario!$B$7, IntrantScenario!$B$10,VLOOKUP($B$5,Periode,2,FALSE))/5),0)</f>
        <v>0</v>
      </c>
      <c r="E355" s="394">
        <f>IFERROR(IF(EXACT($B$5,"Moyenne 2018-2043"),_xll.Woodstock.Analyst.Xcel.UDFs.GetIndicatorValueAverage(E$11,""&amp;$B$9&amp;"="&amp;$B355&amp;";",IntrantScenario!$B$7, IntrantScenario!$B$10,"2","6")/5,_xll.Woodstock.Analyst.Xcel.UDFs.GetIndicatorValue(E$11,""&amp;$B$9&amp;"="&amp;$B355&amp;";",IntrantScenario!$B$7, IntrantScenario!$B$10,VLOOKUP($B$5,Periode,2,FALSE))/5),0)</f>
        <v>0</v>
      </c>
      <c r="F355" s="393">
        <f t="shared" si="71"/>
        <v>0</v>
      </c>
      <c r="G355" s="394">
        <f>IFERROR(IF(EXACT($B$5,"Moyenne 2018-2043"),_xll.Woodstock.Analyst.Xcel.UDFs.GetIndicatorValueAverage(G$11,""&amp;$B$9&amp;"="&amp;$B355&amp;";",IntrantScenario!$B$7, IntrantScenario!$B$10,"2","6")/5,_xll.Woodstock.Analyst.Xcel.UDFs.GetIndicatorValue(G$11,""&amp;$B$9&amp;"="&amp;$B355&amp;";",IntrantScenario!$B$7, IntrantScenario!$B$10,VLOOKUP($B$5,Periode,2,FALSE))/5),0)</f>
        <v>0</v>
      </c>
      <c r="H355" s="393">
        <f t="shared" si="72"/>
        <v>0</v>
      </c>
      <c r="I355" s="394">
        <f>IFERROR(IF(EXACT($B$5,"Moyenne 2018-2043"),_xll.Woodstock.Analyst.Xcel.UDFs.GetIndicatorValueAverage(I$11,""&amp;$B$9&amp;"="&amp;$B355&amp;";",IntrantScenario!$B$7, IntrantScenario!$B$10,"2","6")/5,_xll.Woodstock.Analyst.Xcel.UDFs.GetIndicatorValue(I$11,""&amp;$B$9&amp;"="&amp;$B355&amp;";",IntrantScenario!$B$7, IntrantScenario!$B$10,VLOOKUP($B$5,Periode,2,FALSE))/5),0)</f>
        <v>0</v>
      </c>
      <c r="J355" s="394">
        <f>IFERROR(IF(EXACT($B$5,"Moyenne 2018-2043"),_xll.Woodstock.Analyst.Xcel.UDFs.GetIndicatorValueAverage(J$11,""&amp;$B$9&amp;"="&amp;$B355&amp;";",IntrantScenario!$B$7, IntrantScenario!$B$10,"2","6")/5,_xll.Woodstock.Analyst.Xcel.UDFs.GetIndicatorValue(J$11,""&amp;$B$9&amp;"="&amp;$B355&amp;";",IntrantScenario!$B$7, IntrantScenario!$B$10,VLOOKUP($B$5,Periode,2,FALSE))/5),0)</f>
        <v>0</v>
      </c>
      <c r="K355" s="78">
        <f t="shared" si="73"/>
        <v>0</v>
      </c>
      <c r="L355" s="393">
        <f t="shared" si="74"/>
        <v>0</v>
      </c>
      <c r="M355" s="394">
        <f>IFERROR(IF(EXACT($B$5,"Moyenne 2018-2043"),_xll.Woodstock.Analyst.Xcel.UDFs.GetIndicatorValueAverage(M$11,""&amp;$B$9&amp;"="&amp;$B355&amp;";",IntrantScenario!$B$7, IntrantScenario!$B$10,"2","6")/5,_xll.Woodstock.Analyst.Xcel.UDFs.GetIndicatorValue(M$11,""&amp;$B$9&amp;"="&amp;$B355&amp;";",IntrantScenario!$B$7, IntrantScenario!$B$10,VLOOKUP($B$5,Periode,2,FALSE))/5),0)</f>
        <v>0</v>
      </c>
      <c r="N355" s="394">
        <f>IFERROR(IF(EXACT($B$5,"Moyenne 2018-2043"),_xll.Woodstock.Analyst.Xcel.UDFs.GetIndicatorValueAverage(N$11,""&amp;$B$9&amp;"="&amp;$B355&amp;";",IntrantScenario!$B$7, IntrantScenario!$B$10,"2","6")/5,_xll.Woodstock.Analyst.Xcel.UDFs.GetIndicatorValue(N$11,""&amp;$B$9&amp;"="&amp;$B355&amp;";",IntrantScenario!$B$7, IntrantScenario!$B$10,VLOOKUP($B$5,Periode,2,FALSE))/5),0)</f>
        <v>0</v>
      </c>
      <c r="O355" s="394">
        <f>IFERROR(IF(EXACT($B$5,"Moyenne 2018-2043"),_xll.Woodstock.Analyst.Xcel.UDFs.GetIndicatorValueAverage(O$11,""&amp;$B$9&amp;"="&amp;$B355&amp;";",IntrantScenario!$B$7, IntrantScenario!$B$10,"2","6")/5,_xll.Woodstock.Analyst.Xcel.UDFs.GetIndicatorValue(O$11,""&amp;$B$9&amp;"="&amp;$B355&amp;";",IntrantScenario!$B$7, IntrantScenario!$B$10,VLOOKUP($B$5,Periode,2,FALSE))/5),0)</f>
        <v>0</v>
      </c>
      <c r="P355" s="393">
        <f t="shared" si="75"/>
        <v>0</v>
      </c>
      <c r="Q355" s="394">
        <f>IFERROR(IF(EXACT($B$5,"Moyenne 2018-2043"),_xll.Woodstock.Analyst.Xcel.UDFs.GetIndicatorValueAverage(Q$11,""&amp;$B$9&amp;"="&amp;$B355&amp;";",IntrantScenario!$B$7, IntrantScenario!$B$10,"2","6")/5,_xll.Woodstock.Analyst.Xcel.UDFs.GetIndicatorValue(Q$11,""&amp;$B$9&amp;"="&amp;$B355&amp;";",IntrantScenario!$B$7, IntrantScenario!$B$10,VLOOKUP($B$5,Periode,2,FALSE))/5),0)</f>
        <v>0</v>
      </c>
      <c r="R355" s="393">
        <f t="shared" si="76"/>
        <v>0</v>
      </c>
      <c r="S355" s="394">
        <f>IFERROR(IF(EXACT($B$5,"Moyenne 2018-2043"),_xll.Woodstock.Analyst.Xcel.UDFs.GetIndicatorValueAverage(S$11,""&amp;$B$9&amp;"="&amp;$B355&amp;";",IntrantScenario!$B$7, IntrantScenario!$B$10,"2","6")/5,_xll.Woodstock.Analyst.Xcel.UDFs.GetIndicatorValue(S$11,""&amp;$B$9&amp;"="&amp;$B355&amp;";",IntrantScenario!$B$7, IntrantScenario!$B$10,VLOOKUP($B$5,Periode,2,FALSE))/5),0)</f>
        <v>0</v>
      </c>
      <c r="T355" s="394">
        <f>IFERROR(IF(EXACT($B$5,"Moyenne 2018-2043"),_xll.Woodstock.Analyst.Xcel.UDFs.GetIndicatorValueAverage(T$11,""&amp;$B$9&amp;"="&amp;$B355&amp;";",IntrantScenario!$B$7, IntrantScenario!$B$10,"2","6")/5,_xll.Woodstock.Analyst.Xcel.UDFs.GetIndicatorValue(T$11,""&amp;$B$9&amp;"="&amp;$B355&amp;";",IntrantScenario!$B$7, IntrantScenario!$B$10,VLOOKUP($B$5,Periode,2,FALSE))/5),0)</f>
        <v>0</v>
      </c>
      <c r="U355" s="393">
        <f t="shared" si="77"/>
        <v>0</v>
      </c>
      <c r="V355" s="394">
        <f>IFERROR(IF(EXACT($B$5,"Moyenne 2018-2043"),_xll.Woodstock.Analyst.Xcel.UDFs.GetIndicatorValueAverage(V$11,""&amp;$B$9&amp;"="&amp;$B355&amp;";",IntrantScenario!$B$7, IntrantScenario!$B$10,"2","6")/5,_xll.Woodstock.Analyst.Xcel.UDFs.GetIndicatorValue(V$11,""&amp;$B$9&amp;"="&amp;$B355&amp;";",IntrantScenario!$B$7, IntrantScenario!$B$10,VLOOKUP($B$5,Periode,2,FALSE))/5),0)</f>
        <v>0</v>
      </c>
      <c r="W355" s="393">
        <f t="shared" si="78"/>
        <v>0</v>
      </c>
      <c r="X355" s="394">
        <f>IFERROR(IF(EXACT($B$5,"Moyenne 2018-2043"),_xll.Woodstock.Analyst.Xcel.UDFs.GetIndicatorValueAverage(X$11,""&amp;$B$9&amp;"="&amp;$B355&amp;";",IntrantScenario!$B$7, IntrantScenario!$B$10,"2","6")/5,_xll.Woodstock.Analyst.Xcel.UDFs.GetIndicatorValue(X$11,""&amp;$B$9&amp;"="&amp;$B355&amp;";",IntrantScenario!$B$7, IntrantScenario!$B$10,VLOOKUP($B$5,Periode,2,FALSE))/5),0)</f>
        <v>0</v>
      </c>
      <c r="Y355" s="394">
        <f>IFERROR(IF(EXACT($B$5,"Moyenne 2018-2043"),_xll.Woodstock.Analyst.Xcel.UDFs.GetIndicatorValueAverage(Y$11,""&amp;$B$9&amp;"="&amp;$B355&amp;";",IntrantScenario!$B$7, IntrantScenario!$B$10,"2","6")/5,_xll.Woodstock.Analyst.Xcel.UDFs.GetIndicatorValue(Y$11,""&amp;$B$9&amp;"="&amp;$B355&amp;";",IntrantScenario!$B$7, IntrantScenario!$B$10,VLOOKUP($B$5,Periode,2,FALSE))/5),0)</f>
        <v>0</v>
      </c>
      <c r="Z355" s="394">
        <f>IFERROR(IF(EXACT($B$5,"Moyenne 2018-2043"),_xll.Woodstock.Analyst.Xcel.UDFs.GetIndicatorValueAverage(Z$11,""&amp;$B$9&amp;"="&amp;$B355&amp;";",IntrantScenario!$B$7, IntrantScenario!$B$10,"2","6")/5,_xll.Woodstock.Analyst.Xcel.UDFs.GetIndicatorValue(Z$11,""&amp;$B$9&amp;"="&amp;$B355&amp;";",IntrantScenario!$B$7, IntrantScenario!$B$10,VLOOKUP($B$5,Periode,2,FALSE))/5),0)</f>
        <v>0</v>
      </c>
      <c r="AA355" s="394">
        <f>IFERROR(IF(EXACT($B$5,"Moyenne 2018-2043"),_xll.Woodstock.Analyst.Xcel.UDFs.GetIndicatorValueAverage(AA$11,""&amp;$B$9&amp;"="&amp;$B355&amp;";",IntrantScenario!$B$7, IntrantScenario!$B$10,"2","6")/5,_xll.Woodstock.Analyst.Xcel.UDFs.GetIndicatorValue(AA$11,""&amp;$B$9&amp;"="&amp;$B355&amp;";",IntrantScenario!$B$7, IntrantScenario!$B$10,VLOOKUP($B$5,Periode,2,FALSE))/5),0)</f>
        <v>0</v>
      </c>
      <c r="AB355" s="78">
        <f t="shared" si="79"/>
        <v>0</v>
      </c>
      <c r="AC355" s="78">
        <f t="shared" si="80"/>
        <v>0</v>
      </c>
      <c r="AD355" s="395">
        <f t="shared" si="81"/>
        <v>0</v>
      </c>
      <c r="AE355" s="395">
        <f t="shared" si="82"/>
        <v>0</v>
      </c>
    </row>
    <row r="356" spans="1:31" x14ac:dyDescent="0.25">
      <c r="A356" s="387">
        <v>344</v>
      </c>
      <c r="B356" s="396" t="str">
        <f t="shared" si="83"/>
        <v>UTR344</v>
      </c>
      <c r="C356" s="393">
        <f t="shared" si="70"/>
        <v>0</v>
      </c>
      <c r="D356" s="394">
        <f>IFERROR(IF(EXACT($B$5,"Moyenne 2018-2043"),_xll.Woodstock.Analyst.Xcel.UDFs.GetIndicatorValueAverage(D$11,""&amp;$B$9&amp;"="&amp;$B356&amp;";",IntrantScenario!$B$7, IntrantScenario!$B$10,"2","6")/5,_xll.Woodstock.Analyst.Xcel.UDFs.GetIndicatorValue(D$11,""&amp;$B$9&amp;"="&amp;$B356&amp;";",IntrantScenario!$B$7, IntrantScenario!$B$10,VLOOKUP($B$5,Periode,2,FALSE))/5),0)</f>
        <v>0</v>
      </c>
      <c r="E356" s="394">
        <f>IFERROR(IF(EXACT($B$5,"Moyenne 2018-2043"),_xll.Woodstock.Analyst.Xcel.UDFs.GetIndicatorValueAverage(E$11,""&amp;$B$9&amp;"="&amp;$B356&amp;";",IntrantScenario!$B$7, IntrantScenario!$B$10,"2","6")/5,_xll.Woodstock.Analyst.Xcel.UDFs.GetIndicatorValue(E$11,""&amp;$B$9&amp;"="&amp;$B356&amp;";",IntrantScenario!$B$7, IntrantScenario!$B$10,VLOOKUP($B$5,Periode,2,FALSE))/5),0)</f>
        <v>0</v>
      </c>
      <c r="F356" s="393">
        <f t="shared" si="71"/>
        <v>0</v>
      </c>
      <c r="G356" s="394">
        <f>IFERROR(IF(EXACT($B$5,"Moyenne 2018-2043"),_xll.Woodstock.Analyst.Xcel.UDFs.GetIndicatorValueAverage(G$11,""&amp;$B$9&amp;"="&amp;$B356&amp;";",IntrantScenario!$B$7, IntrantScenario!$B$10,"2","6")/5,_xll.Woodstock.Analyst.Xcel.UDFs.GetIndicatorValue(G$11,""&amp;$B$9&amp;"="&amp;$B356&amp;";",IntrantScenario!$B$7, IntrantScenario!$B$10,VLOOKUP($B$5,Periode,2,FALSE))/5),0)</f>
        <v>0</v>
      </c>
      <c r="H356" s="393">
        <f t="shared" si="72"/>
        <v>0</v>
      </c>
      <c r="I356" s="394">
        <f>IFERROR(IF(EXACT($B$5,"Moyenne 2018-2043"),_xll.Woodstock.Analyst.Xcel.UDFs.GetIndicatorValueAverage(I$11,""&amp;$B$9&amp;"="&amp;$B356&amp;";",IntrantScenario!$B$7, IntrantScenario!$B$10,"2","6")/5,_xll.Woodstock.Analyst.Xcel.UDFs.GetIndicatorValue(I$11,""&amp;$B$9&amp;"="&amp;$B356&amp;";",IntrantScenario!$B$7, IntrantScenario!$B$10,VLOOKUP($B$5,Periode,2,FALSE))/5),0)</f>
        <v>0</v>
      </c>
      <c r="J356" s="394">
        <f>IFERROR(IF(EXACT($B$5,"Moyenne 2018-2043"),_xll.Woodstock.Analyst.Xcel.UDFs.GetIndicatorValueAverage(J$11,""&amp;$B$9&amp;"="&amp;$B356&amp;";",IntrantScenario!$B$7, IntrantScenario!$B$10,"2","6")/5,_xll.Woodstock.Analyst.Xcel.UDFs.GetIndicatorValue(J$11,""&amp;$B$9&amp;"="&amp;$B356&amp;";",IntrantScenario!$B$7, IntrantScenario!$B$10,VLOOKUP($B$5,Periode,2,FALSE))/5),0)</f>
        <v>0</v>
      </c>
      <c r="K356" s="78">
        <f t="shared" si="73"/>
        <v>0</v>
      </c>
      <c r="L356" s="393">
        <f t="shared" si="74"/>
        <v>0</v>
      </c>
      <c r="M356" s="394">
        <f>IFERROR(IF(EXACT($B$5,"Moyenne 2018-2043"),_xll.Woodstock.Analyst.Xcel.UDFs.GetIndicatorValueAverage(M$11,""&amp;$B$9&amp;"="&amp;$B356&amp;";",IntrantScenario!$B$7, IntrantScenario!$B$10,"2","6")/5,_xll.Woodstock.Analyst.Xcel.UDFs.GetIndicatorValue(M$11,""&amp;$B$9&amp;"="&amp;$B356&amp;";",IntrantScenario!$B$7, IntrantScenario!$B$10,VLOOKUP($B$5,Periode,2,FALSE))/5),0)</f>
        <v>0</v>
      </c>
      <c r="N356" s="394">
        <f>IFERROR(IF(EXACT($B$5,"Moyenne 2018-2043"),_xll.Woodstock.Analyst.Xcel.UDFs.GetIndicatorValueAverage(N$11,""&amp;$B$9&amp;"="&amp;$B356&amp;";",IntrantScenario!$B$7, IntrantScenario!$B$10,"2","6")/5,_xll.Woodstock.Analyst.Xcel.UDFs.GetIndicatorValue(N$11,""&amp;$B$9&amp;"="&amp;$B356&amp;";",IntrantScenario!$B$7, IntrantScenario!$B$10,VLOOKUP($B$5,Periode,2,FALSE))/5),0)</f>
        <v>0</v>
      </c>
      <c r="O356" s="394">
        <f>IFERROR(IF(EXACT($B$5,"Moyenne 2018-2043"),_xll.Woodstock.Analyst.Xcel.UDFs.GetIndicatorValueAverage(O$11,""&amp;$B$9&amp;"="&amp;$B356&amp;";",IntrantScenario!$B$7, IntrantScenario!$B$10,"2","6")/5,_xll.Woodstock.Analyst.Xcel.UDFs.GetIndicatorValue(O$11,""&amp;$B$9&amp;"="&amp;$B356&amp;";",IntrantScenario!$B$7, IntrantScenario!$B$10,VLOOKUP($B$5,Periode,2,FALSE))/5),0)</f>
        <v>0</v>
      </c>
      <c r="P356" s="393">
        <f t="shared" si="75"/>
        <v>0</v>
      </c>
      <c r="Q356" s="394">
        <f>IFERROR(IF(EXACT($B$5,"Moyenne 2018-2043"),_xll.Woodstock.Analyst.Xcel.UDFs.GetIndicatorValueAverage(Q$11,""&amp;$B$9&amp;"="&amp;$B356&amp;";",IntrantScenario!$B$7, IntrantScenario!$B$10,"2","6")/5,_xll.Woodstock.Analyst.Xcel.UDFs.GetIndicatorValue(Q$11,""&amp;$B$9&amp;"="&amp;$B356&amp;";",IntrantScenario!$B$7, IntrantScenario!$B$10,VLOOKUP($B$5,Periode,2,FALSE))/5),0)</f>
        <v>0</v>
      </c>
      <c r="R356" s="393">
        <f t="shared" si="76"/>
        <v>0</v>
      </c>
      <c r="S356" s="394">
        <f>IFERROR(IF(EXACT($B$5,"Moyenne 2018-2043"),_xll.Woodstock.Analyst.Xcel.UDFs.GetIndicatorValueAverage(S$11,""&amp;$B$9&amp;"="&amp;$B356&amp;";",IntrantScenario!$B$7, IntrantScenario!$B$10,"2","6")/5,_xll.Woodstock.Analyst.Xcel.UDFs.GetIndicatorValue(S$11,""&amp;$B$9&amp;"="&amp;$B356&amp;";",IntrantScenario!$B$7, IntrantScenario!$B$10,VLOOKUP($B$5,Periode,2,FALSE))/5),0)</f>
        <v>0</v>
      </c>
      <c r="T356" s="394">
        <f>IFERROR(IF(EXACT($B$5,"Moyenne 2018-2043"),_xll.Woodstock.Analyst.Xcel.UDFs.GetIndicatorValueAverage(T$11,""&amp;$B$9&amp;"="&amp;$B356&amp;";",IntrantScenario!$B$7, IntrantScenario!$B$10,"2","6")/5,_xll.Woodstock.Analyst.Xcel.UDFs.GetIndicatorValue(T$11,""&amp;$B$9&amp;"="&amp;$B356&amp;";",IntrantScenario!$B$7, IntrantScenario!$B$10,VLOOKUP($B$5,Periode,2,FALSE))/5),0)</f>
        <v>0</v>
      </c>
      <c r="U356" s="393">
        <f t="shared" si="77"/>
        <v>0</v>
      </c>
      <c r="V356" s="394">
        <f>IFERROR(IF(EXACT($B$5,"Moyenne 2018-2043"),_xll.Woodstock.Analyst.Xcel.UDFs.GetIndicatorValueAverage(V$11,""&amp;$B$9&amp;"="&amp;$B356&amp;";",IntrantScenario!$B$7, IntrantScenario!$B$10,"2","6")/5,_xll.Woodstock.Analyst.Xcel.UDFs.GetIndicatorValue(V$11,""&amp;$B$9&amp;"="&amp;$B356&amp;";",IntrantScenario!$B$7, IntrantScenario!$B$10,VLOOKUP($B$5,Periode,2,FALSE))/5),0)</f>
        <v>0</v>
      </c>
      <c r="W356" s="393">
        <f t="shared" si="78"/>
        <v>0</v>
      </c>
      <c r="X356" s="394">
        <f>IFERROR(IF(EXACT($B$5,"Moyenne 2018-2043"),_xll.Woodstock.Analyst.Xcel.UDFs.GetIndicatorValueAverage(X$11,""&amp;$B$9&amp;"="&amp;$B356&amp;";",IntrantScenario!$B$7, IntrantScenario!$B$10,"2","6")/5,_xll.Woodstock.Analyst.Xcel.UDFs.GetIndicatorValue(X$11,""&amp;$B$9&amp;"="&amp;$B356&amp;";",IntrantScenario!$B$7, IntrantScenario!$B$10,VLOOKUP($B$5,Periode,2,FALSE))/5),0)</f>
        <v>0</v>
      </c>
      <c r="Y356" s="394">
        <f>IFERROR(IF(EXACT($B$5,"Moyenne 2018-2043"),_xll.Woodstock.Analyst.Xcel.UDFs.GetIndicatorValueAverage(Y$11,""&amp;$B$9&amp;"="&amp;$B356&amp;";",IntrantScenario!$B$7, IntrantScenario!$B$10,"2","6")/5,_xll.Woodstock.Analyst.Xcel.UDFs.GetIndicatorValue(Y$11,""&amp;$B$9&amp;"="&amp;$B356&amp;";",IntrantScenario!$B$7, IntrantScenario!$B$10,VLOOKUP($B$5,Periode,2,FALSE))/5),0)</f>
        <v>0</v>
      </c>
      <c r="Z356" s="394">
        <f>IFERROR(IF(EXACT($B$5,"Moyenne 2018-2043"),_xll.Woodstock.Analyst.Xcel.UDFs.GetIndicatorValueAverage(Z$11,""&amp;$B$9&amp;"="&amp;$B356&amp;";",IntrantScenario!$B$7, IntrantScenario!$B$10,"2","6")/5,_xll.Woodstock.Analyst.Xcel.UDFs.GetIndicatorValue(Z$11,""&amp;$B$9&amp;"="&amp;$B356&amp;";",IntrantScenario!$B$7, IntrantScenario!$B$10,VLOOKUP($B$5,Periode,2,FALSE))/5),0)</f>
        <v>0</v>
      </c>
      <c r="AA356" s="394">
        <f>IFERROR(IF(EXACT($B$5,"Moyenne 2018-2043"),_xll.Woodstock.Analyst.Xcel.UDFs.GetIndicatorValueAverage(AA$11,""&amp;$B$9&amp;"="&amp;$B356&amp;";",IntrantScenario!$B$7, IntrantScenario!$B$10,"2","6")/5,_xll.Woodstock.Analyst.Xcel.UDFs.GetIndicatorValue(AA$11,""&amp;$B$9&amp;"="&amp;$B356&amp;";",IntrantScenario!$B$7, IntrantScenario!$B$10,VLOOKUP($B$5,Periode,2,FALSE))/5),0)</f>
        <v>0</v>
      </c>
      <c r="AB356" s="78">
        <f t="shared" si="79"/>
        <v>0</v>
      </c>
      <c r="AC356" s="78">
        <f t="shared" si="80"/>
        <v>0</v>
      </c>
      <c r="AD356" s="395">
        <f t="shared" si="81"/>
        <v>0</v>
      </c>
      <c r="AE356" s="395">
        <f t="shared" si="82"/>
        <v>0</v>
      </c>
    </row>
    <row r="357" spans="1:31" x14ac:dyDescent="0.25">
      <c r="A357" s="387">
        <v>345</v>
      </c>
      <c r="B357" s="396" t="str">
        <f t="shared" si="83"/>
        <v>UTR345</v>
      </c>
      <c r="C357" s="393">
        <f t="shared" si="70"/>
        <v>0</v>
      </c>
      <c r="D357" s="394">
        <f>IFERROR(IF(EXACT($B$5,"Moyenne 2018-2043"),_xll.Woodstock.Analyst.Xcel.UDFs.GetIndicatorValueAverage(D$11,""&amp;$B$9&amp;"="&amp;$B357&amp;";",IntrantScenario!$B$7, IntrantScenario!$B$10,"2","6")/5,_xll.Woodstock.Analyst.Xcel.UDFs.GetIndicatorValue(D$11,""&amp;$B$9&amp;"="&amp;$B357&amp;";",IntrantScenario!$B$7, IntrantScenario!$B$10,VLOOKUP($B$5,Periode,2,FALSE))/5),0)</f>
        <v>0</v>
      </c>
      <c r="E357" s="394">
        <f>IFERROR(IF(EXACT($B$5,"Moyenne 2018-2043"),_xll.Woodstock.Analyst.Xcel.UDFs.GetIndicatorValueAverage(E$11,""&amp;$B$9&amp;"="&amp;$B357&amp;";",IntrantScenario!$B$7, IntrantScenario!$B$10,"2","6")/5,_xll.Woodstock.Analyst.Xcel.UDFs.GetIndicatorValue(E$11,""&amp;$B$9&amp;"="&amp;$B357&amp;";",IntrantScenario!$B$7, IntrantScenario!$B$10,VLOOKUP($B$5,Periode,2,FALSE))/5),0)</f>
        <v>0</v>
      </c>
      <c r="F357" s="393">
        <f t="shared" si="71"/>
        <v>0</v>
      </c>
      <c r="G357" s="394">
        <f>IFERROR(IF(EXACT($B$5,"Moyenne 2018-2043"),_xll.Woodstock.Analyst.Xcel.UDFs.GetIndicatorValueAverage(G$11,""&amp;$B$9&amp;"="&amp;$B357&amp;";",IntrantScenario!$B$7, IntrantScenario!$B$10,"2","6")/5,_xll.Woodstock.Analyst.Xcel.UDFs.GetIndicatorValue(G$11,""&amp;$B$9&amp;"="&amp;$B357&amp;";",IntrantScenario!$B$7, IntrantScenario!$B$10,VLOOKUP($B$5,Periode,2,FALSE))/5),0)</f>
        <v>0</v>
      </c>
      <c r="H357" s="393">
        <f t="shared" si="72"/>
        <v>0</v>
      </c>
      <c r="I357" s="394">
        <f>IFERROR(IF(EXACT($B$5,"Moyenne 2018-2043"),_xll.Woodstock.Analyst.Xcel.UDFs.GetIndicatorValueAverage(I$11,""&amp;$B$9&amp;"="&amp;$B357&amp;";",IntrantScenario!$B$7, IntrantScenario!$B$10,"2","6")/5,_xll.Woodstock.Analyst.Xcel.UDFs.GetIndicatorValue(I$11,""&amp;$B$9&amp;"="&amp;$B357&amp;";",IntrantScenario!$B$7, IntrantScenario!$B$10,VLOOKUP($B$5,Periode,2,FALSE))/5),0)</f>
        <v>0</v>
      </c>
      <c r="J357" s="394">
        <f>IFERROR(IF(EXACT($B$5,"Moyenne 2018-2043"),_xll.Woodstock.Analyst.Xcel.UDFs.GetIndicatorValueAverage(J$11,""&amp;$B$9&amp;"="&amp;$B357&amp;";",IntrantScenario!$B$7, IntrantScenario!$B$10,"2","6")/5,_xll.Woodstock.Analyst.Xcel.UDFs.GetIndicatorValue(J$11,""&amp;$B$9&amp;"="&amp;$B357&amp;";",IntrantScenario!$B$7, IntrantScenario!$B$10,VLOOKUP($B$5,Periode,2,FALSE))/5),0)</f>
        <v>0</v>
      </c>
      <c r="K357" s="78">
        <f t="shared" si="73"/>
        <v>0</v>
      </c>
      <c r="L357" s="393">
        <f t="shared" si="74"/>
        <v>0</v>
      </c>
      <c r="M357" s="394">
        <f>IFERROR(IF(EXACT($B$5,"Moyenne 2018-2043"),_xll.Woodstock.Analyst.Xcel.UDFs.GetIndicatorValueAverage(M$11,""&amp;$B$9&amp;"="&amp;$B357&amp;";",IntrantScenario!$B$7, IntrantScenario!$B$10,"2","6")/5,_xll.Woodstock.Analyst.Xcel.UDFs.GetIndicatorValue(M$11,""&amp;$B$9&amp;"="&amp;$B357&amp;";",IntrantScenario!$B$7, IntrantScenario!$B$10,VLOOKUP($B$5,Periode,2,FALSE))/5),0)</f>
        <v>0</v>
      </c>
      <c r="N357" s="394">
        <f>IFERROR(IF(EXACT($B$5,"Moyenne 2018-2043"),_xll.Woodstock.Analyst.Xcel.UDFs.GetIndicatorValueAverage(N$11,""&amp;$B$9&amp;"="&amp;$B357&amp;";",IntrantScenario!$B$7, IntrantScenario!$B$10,"2","6")/5,_xll.Woodstock.Analyst.Xcel.UDFs.GetIndicatorValue(N$11,""&amp;$B$9&amp;"="&amp;$B357&amp;";",IntrantScenario!$B$7, IntrantScenario!$B$10,VLOOKUP($B$5,Periode,2,FALSE))/5),0)</f>
        <v>0</v>
      </c>
      <c r="O357" s="394">
        <f>IFERROR(IF(EXACT($B$5,"Moyenne 2018-2043"),_xll.Woodstock.Analyst.Xcel.UDFs.GetIndicatorValueAverage(O$11,""&amp;$B$9&amp;"="&amp;$B357&amp;";",IntrantScenario!$B$7, IntrantScenario!$B$10,"2","6")/5,_xll.Woodstock.Analyst.Xcel.UDFs.GetIndicatorValue(O$11,""&amp;$B$9&amp;"="&amp;$B357&amp;";",IntrantScenario!$B$7, IntrantScenario!$B$10,VLOOKUP($B$5,Periode,2,FALSE))/5),0)</f>
        <v>0</v>
      </c>
      <c r="P357" s="393">
        <f t="shared" si="75"/>
        <v>0</v>
      </c>
      <c r="Q357" s="394">
        <f>IFERROR(IF(EXACT($B$5,"Moyenne 2018-2043"),_xll.Woodstock.Analyst.Xcel.UDFs.GetIndicatorValueAverage(Q$11,""&amp;$B$9&amp;"="&amp;$B357&amp;";",IntrantScenario!$B$7, IntrantScenario!$B$10,"2","6")/5,_xll.Woodstock.Analyst.Xcel.UDFs.GetIndicatorValue(Q$11,""&amp;$B$9&amp;"="&amp;$B357&amp;";",IntrantScenario!$B$7, IntrantScenario!$B$10,VLOOKUP($B$5,Periode,2,FALSE))/5),0)</f>
        <v>0</v>
      </c>
      <c r="R357" s="393">
        <f t="shared" si="76"/>
        <v>0</v>
      </c>
      <c r="S357" s="394">
        <f>IFERROR(IF(EXACT($B$5,"Moyenne 2018-2043"),_xll.Woodstock.Analyst.Xcel.UDFs.GetIndicatorValueAverage(S$11,""&amp;$B$9&amp;"="&amp;$B357&amp;";",IntrantScenario!$B$7, IntrantScenario!$B$10,"2","6")/5,_xll.Woodstock.Analyst.Xcel.UDFs.GetIndicatorValue(S$11,""&amp;$B$9&amp;"="&amp;$B357&amp;";",IntrantScenario!$B$7, IntrantScenario!$B$10,VLOOKUP($B$5,Periode,2,FALSE))/5),0)</f>
        <v>0</v>
      </c>
      <c r="T357" s="394">
        <f>IFERROR(IF(EXACT($B$5,"Moyenne 2018-2043"),_xll.Woodstock.Analyst.Xcel.UDFs.GetIndicatorValueAverage(T$11,""&amp;$B$9&amp;"="&amp;$B357&amp;";",IntrantScenario!$B$7, IntrantScenario!$B$10,"2","6")/5,_xll.Woodstock.Analyst.Xcel.UDFs.GetIndicatorValue(T$11,""&amp;$B$9&amp;"="&amp;$B357&amp;";",IntrantScenario!$B$7, IntrantScenario!$B$10,VLOOKUP($B$5,Periode,2,FALSE))/5),0)</f>
        <v>0</v>
      </c>
      <c r="U357" s="393">
        <f t="shared" si="77"/>
        <v>0</v>
      </c>
      <c r="V357" s="394">
        <f>IFERROR(IF(EXACT($B$5,"Moyenne 2018-2043"),_xll.Woodstock.Analyst.Xcel.UDFs.GetIndicatorValueAverage(V$11,""&amp;$B$9&amp;"="&amp;$B357&amp;";",IntrantScenario!$B$7, IntrantScenario!$B$10,"2","6")/5,_xll.Woodstock.Analyst.Xcel.UDFs.GetIndicatorValue(V$11,""&amp;$B$9&amp;"="&amp;$B357&amp;";",IntrantScenario!$B$7, IntrantScenario!$B$10,VLOOKUP($B$5,Periode,2,FALSE))/5),0)</f>
        <v>0</v>
      </c>
      <c r="W357" s="393">
        <f t="shared" si="78"/>
        <v>0</v>
      </c>
      <c r="X357" s="394">
        <f>IFERROR(IF(EXACT($B$5,"Moyenne 2018-2043"),_xll.Woodstock.Analyst.Xcel.UDFs.GetIndicatorValueAverage(X$11,""&amp;$B$9&amp;"="&amp;$B357&amp;";",IntrantScenario!$B$7, IntrantScenario!$B$10,"2","6")/5,_xll.Woodstock.Analyst.Xcel.UDFs.GetIndicatorValue(X$11,""&amp;$B$9&amp;"="&amp;$B357&amp;";",IntrantScenario!$B$7, IntrantScenario!$B$10,VLOOKUP($B$5,Periode,2,FALSE))/5),0)</f>
        <v>0</v>
      </c>
      <c r="Y357" s="394">
        <f>IFERROR(IF(EXACT($B$5,"Moyenne 2018-2043"),_xll.Woodstock.Analyst.Xcel.UDFs.GetIndicatorValueAverage(Y$11,""&amp;$B$9&amp;"="&amp;$B357&amp;";",IntrantScenario!$B$7, IntrantScenario!$B$10,"2","6")/5,_xll.Woodstock.Analyst.Xcel.UDFs.GetIndicatorValue(Y$11,""&amp;$B$9&amp;"="&amp;$B357&amp;";",IntrantScenario!$B$7, IntrantScenario!$B$10,VLOOKUP($B$5,Periode,2,FALSE))/5),0)</f>
        <v>0</v>
      </c>
      <c r="Z357" s="394">
        <f>IFERROR(IF(EXACT($B$5,"Moyenne 2018-2043"),_xll.Woodstock.Analyst.Xcel.UDFs.GetIndicatorValueAverage(Z$11,""&amp;$B$9&amp;"="&amp;$B357&amp;";",IntrantScenario!$B$7, IntrantScenario!$B$10,"2","6")/5,_xll.Woodstock.Analyst.Xcel.UDFs.GetIndicatorValue(Z$11,""&amp;$B$9&amp;"="&amp;$B357&amp;";",IntrantScenario!$B$7, IntrantScenario!$B$10,VLOOKUP($B$5,Periode,2,FALSE))/5),0)</f>
        <v>0</v>
      </c>
      <c r="AA357" s="394">
        <f>IFERROR(IF(EXACT($B$5,"Moyenne 2018-2043"),_xll.Woodstock.Analyst.Xcel.UDFs.GetIndicatorValueAverage(AA$11,""&amp;$B$9&amp;"="&amp;$B357&amp;";",IntrantScenario!$B$7, IntrantScenario!$B$10,"2","6")/5,_xll.Woodstock.Analyst.Xcel.UDFs.GetIndicatorValue(AA$11,""&amp;$B$9&amp;"="&amp;$B357&amp;";",IntrantScenario!$B$7, IntrantScenario!$B$10,VLOOKUP($B$5,Periode,2,FALSE))/5),0)</f>
        <v>0</v>
      </c>
      <c r="AB357" s="78">
        <f t="shared" si="79"/>
        <v>0</v>
      </c>
      <c r="AC357" s="78">
        <f t="shared" si="80"/>
        <v>0</v>
      </c>
      <c r="AD357" s="395">
        <f t="shared" si="81"/>
        <v>0</v>
      </c>
      <c r="AE357" s="395">
        <f t="shared" si="82"/>
        <v>0</v>
      </c>
    </row>
    <row r="358" spans="1:31" x14ac:dyDescent="0.25">
      <c r="A358" s="387">
        <v>346</v>
      </c>
      <c r="B358" s="396" t="str">
        <f t="shared" si="83"/>
        <v>UTR346</v>
      </c>
      <c r="C358" s="393">
        <f t="shared" si="70"/>
        <v>0</v>
      </c>
      <c r="D358" s="394">
        <f>IFERROR(IF(EXACT($B$5,"Moyenne 2018-2043"),_xll.Woodstock.Analyst.Xcel.UDFs.GetIndicatorValueAverage(D$11,""&amp;$B$9&amp;"="&amp;$B358&amp;";",IntrantScenario!$B$7, IntrantScenario!$B$10,"2","6")/5,_xll.Woodstock.Analyst.Xcel.UDFs.GetIndicatorValue(D$11,""&amp;$B$9&amp;"="&amp;$B358&amp;";",IntrantScenario!$B$7, IntrantScenario!$B$10,VLOOKUP($B$5,Periode,2,FALSE))/5),0)</f>
        <v>0</v>
      </c>
      <c r="E358" s="394">
        <f>IFERROR(IF(EXACT($B$5,"Moyenne 2018-2043"),_xll.Woodstock.Analyst.Xcel.UDFs.GetIndicatorValueAverage(E$11,""&amp;$B$9&amp;"="&amp;$B358&amp;";",IntrantScenario!$B$7, IntrantScenario!$B$10,"2","6")/5,_xll.Woodstock.Analyst.Xcel.UDFs.GetIndicatorValue(E$11,""&amp;$B$9&amp;"="&amp;$B358&amp;";",IntrantScenario!$B$7, IntrantScenario!$B$10,VLOOKUP($B$5,Periode,2,FALSE))/5),0)</f>
        <v>0</v>
      </c>
      <c r="F358" s="393">
        <f t="shared" si="71"/>
        <v>0</v>
      </c>
      <c r="G358" s="394">
        <f>IFERROR(IF(EXACT($B$5,"Moyenne 2018-2043"),_xll.Woodstock.Analyst.Xcel.UDFs.GetIndicatorValueAverage(G$11,""&amp;$B$9&amp;"="&amp;$B358&amp;";",IntrantScenario!$B$7, IntrantScenario!$B$10,"2","6")/5,_xll.Woodstock.Analyst.Xcel.UDFs.GetIndicatorValue(G$11,""&amp;$B$9&amp;"="&amp;$B358&amp;";",IntrantScenario!$B$7, IntrantScenario!$B$10,VLOOKUP($B$5,Periode,2,FALSE))/5),0)</f>
        <v>0</v>
      </c>
      <c r="H358" s="393">
        <f t="shared" si="72"/>
        <v>0</v>
      </c>
      <c r="I358" s="394">
        <f>IFERROR(IF(EXACT($B$5,"Moyenne 2018-2043"),_xll.Woodstock.Analyst.Xcel.UDFs.GetIndicatorValueAverage(I$11,""&amp;$B$9&amp;"="&amp;$B358&amp;";",IntrantScenario!$B$7, IntrantScenario!$B$10,"2","6")/5,_xll.Woodstock.Analyst.Xcel.UDFs.GetIndicatorValue(I$11,""&amp;$B$9&amp;"="&amp;$B358&amp;";",IntrantScenario!$B$7, IntrantScenario!$B$10,VLOOKUP($B$5,Periode,2,FALSE))/5),0)</f>
        <v>0</v>
      </c>
      <c r="J358" s="394">
        <f>IFERROR(IF(EXACT($B$5,"Moyenne 2018-2043"),_xll.Woodstock.Analyst.Xcel.UDFs.GetIndicatorValueAverage(J$11,""&amp;$B$9&amp;"="&amp;$B358&amp;";",IntrantScenario!$B$7, IntrantScenario!$B$10,"2","6")/5,_xll.Woodstock.Analyst.Xcel.UDFs.GetIndicatorValue(J$11,""&amp;$B$9&amp;"="&amp;$B358&amp;";",IntrantScenario!$B$7, IntrantScenario!$B$10,VLOOKUP($B$5,Periode,2,FALSE))/5),0)</f>
        <v>0</v>
      </c>
      <c r="K358" s="78">
        <f t="shared" si="73"/>
        <v>0</v>
      </c>
      <c r="L358" s="393">
        <f t="shared" si="74"/>
        <v>0</v>
      </c>
      <c r="M358" s="394">
        <f>IFERROR(IF(EXACT($B$5,"Moyenne 2018-2043"),_xll.Woodstock.Analyst.Xcel.UDFs.GetIndicatorValueAverage(M$11,""&amp;$B$9&amp;"="&amp;$B358&amp;";",IntrantScenario!$B$7, IntrantScenario!$B$10,"2","6")/5,_xll.Woodstock.Analyst.Xcel.UDFs.GetIndicatorValue(M$11,""&amp;$B$9&amp;"="&amp;$B358&amp;";",IntrantScenario!$B$7, IntrantScenario!$B$10,VLOOKUP($B$5,Periode,2,FALSE))/5),0)</f>
        <v>0</v>
      </c>
      <c r="N358" s="394">
        <f>IFERROR(IF(EXACT($B$5,"Moyenne 2018-2043"),_xll.Woodstock.Analyst.Xcel.UDFs.GetIndicatorValueAverage(N$11,""&amp;$B$9&amp;"="&amp;$B358&amp;";",IntrantScenario!$B$7, IntrantScenario!$B$10,"2","6")/5,_xll.Woodstock.Analyst.Xcel.UDFs.GetIndicatorValue(N$11,""&amp;$B$9&amp;"="&amp;$B358&amp;";",IntrantScenario!$B$7, IntrantScenario!$B$10,VLOOKUP($B$5,Periode,2,FALSE))/5),0)</f>
        <v>0</v>
      </c>
      <c r="O358" s="394">
        <f>IFERROR(IF(EXACT($B$5,"Moyenne 2018-2043"),_xll.Woodstock.Analyst.Xcel.UDFs.GetIndicatorValueAverage(O$11,""&amp;$B$9&amp;"="&amp;$B358&amp;";",IntrantScenario!$B$7, IntrantScenario!$B$10,"2","6")/5,_xll.Woodstock.Analyst.Xcel.UDFs.GetIndicatorValue(O$11,""&amp;$B$9&amp;"="&amp;$B358&amp;";",IntrantScenario!$B$7, IntrantScenario!$B$10,VLOOKUP($B$5,Periode,2,FALSE))/5),0)</f>
        <v>0</v>
      </c>
      <c r="P358" s="393">
        <f t="shared" si="75"/>
        <v>0</v>
      </c>
      <c r="Q358" s="394">
        <f>IFERROR(IF(EXACT($B$5,"Moyenne 2018-2043"),_xll.Woodstock.Analyst.Xcel.UDFs.GetIndicatorValueAverage(Q$11,""&amp;$B$9&amp;"="&amp;$B358&amp;";",IntrantScenario!$B$7, IntrantScenario!$B$10,"2","6")/5,_xll.Woodstock.Analyst.Xcel.UDFs.GetIndicatorValue(Q$11,""&amp;$B$9&amp;"="&amp;$B358&amp;";",IntrantScenario!$B$7, IntrantScenario!$B$10,VLOOKUP($B$5,Periode,2,FALSE))/5),0)</f>
        <v>0</v>
      </c>
      <c r="R358" s="393">
        <f t="shared" si="76"/>
        <v>0</v>
      </c>
      <c r="S358" s="394">
        <f>IFERROR(IF(EXACT($B$5,"Moyenne 2018-2043"),_xll.Woodstock.Analyst.Xcel.UDFs.GetIndicatorValueAverage(S$11,""&amp;$B$9&amp;"="&amp;$B358&amp;";",IntrantScenario!$B$7, IntrantScenario!$B$10,"2","6")/5,_xll.Woodstock.Analyst.Xcel.UDFs.GetIndicatorValue(S$11,""&amp;$B$9&amp;"="&amp;$B358&amp;";",IntrantScenario!$B$7, IntrantScenario!$B$10,VLOOKUP($B$5,Periode,2,FALSE))/5),0)</f>
        <v>0</v>
      </c>
      <c r="T358" s="394">
        <f>IFERROR(IF(EXACT($B$5,"Moyenne 2018-2043"),_xll.Woodstock.Analyst.Xcel.UDFs.GetIndicatorValueAverage(T$11,""&amp;$B$9&amp;"="&amp;$B358&amp;";",IntrantScenario!$B$7, IntrantScenario!$B$10,"2","6")/5,_xll.Woodstock.Analyst.Xcel.UDFs.GetIndicatorValue(T$11,""&amp;$B$9&amp;"="&amp;$B358&amp;";",IntrantScenario!$B$7, IntrantScenario!$B$10,VLOOKUP($B$5,Periode,2,FALSE))/5),0)</f>
        <v>0</v>
      </c>
      <c r="U358" s="393">
        <f t="shared" si="77"/>
        <v>0</v>
      </c>
      <c r="V358" s="394">
        <f>IFERROR(IF(EXACT($B$5,"Moyenne 2018-2043"),_xll.Woodstock.Analyst.Xcel.UDFs.GetIndicatorValueAverage(V$11,""&amp;$B$9&amp;"="&amp;$B358&amp;";",IntrantScenario!$B$7, IntrantScenario!$B$10,"2","6")/5,_xll.Woodstock.Analyst.Xcel.UDFs.GetIndicatorValue(V$11,""&amp;$B$9&amp;"="&amp;$B358&amp;";",IntrantScenario!$B$7, IntrantScenario!$B$10,VLOOKUP($B$5,Periode,2,FALSE))/5),0)</f>
        <v>0</v>
      </c>
      <c r="W358" s="393">
        <f t="shared" si="78"/>
        <v>0</v>
      </c>
      <c r="X358" s="394">
        <f>IFERROR(IF(EXACT($B$5,"Moyenne 2018-2043"),_xll.Woodstock.Analyst.Xcel.UDFs.GetIndicatorValueAverage(X$11,""&amp;$B$9&amp;"="&amp;$B358&amp;";",IntrantScenario!$B$7, IntrantScenario!$B$10,"2","6")/5,_xll.Woodstock.Analyst.Xcel.UDFs.GetIndicatorValue(X$11,""&amp;$B$9&amp;"="&amp;$B358&amp;";",IntrantScenario!$B$7, IntrantScenario!$B$10,VLOOKUP($B$5,Periode,2,FALSE))/5),0)</f>
        <v>0</v>
      </c>
      <c r="Y358" s="394">
        <f>IFERROR(IF(EXACT($B$5,"Moyenne 2018-2043"),_xll.Woodstock.Analyst.Xcel.UDFs.GetIndicatorValueAverage(Y$11,""&amp;$B$9&amp;"="&amp;$B358&amp;";",IntrantScenario!$B$7, IntrantScenario!$B$10,"2","6")/5,_xll.Woodstock.Analyst.Xcel.UDFs.GetIndicatorValue(Y$11,""&amp;$B$9&amp;"="&amp;$B358&amp;";",IntrantScenario!$B$7, IntrantScenario!$B$10,VLOOKUP($B$5,Periode,2,FALSE))/5),0)</f>
        <v>0</v>
      </c>
      <c r="Z358" s="394">
        <f>IFERROR(IF(EXACT($B$5,"Moyenne 2018-2043"),_xll.Woodstock.Analyst.Xcel.UDFs.GetIndicatorValueAverage(Z$11,""&amp;$B$9&amp;"="&amp;$B358&amp;";",IntrantScenario!$B$7, IntrantScenario!$B$10,"2","6")/5,_xll.Woodstock.Analyst.Xcel.UDFs.GetIndicatorValue(Z$11,""&amp;$B$9&amp;"="&amp;$B358&amp;";",IntrantScenario!$B$7, IntrantScenario!$B$10,VLOOKUP($B$5,Periode,2,FALSE))/5),0)</f>
        <v>0</v>
      </c>
      <c r="AA358" s="394">
        <f>IFERROR(IF(EXACT($B$5,"Moyenne 2018-2043"),_xll.Woodstock.Analyst.Xcel.UDFs.GetIndicatorValueAverage(AA$11,""&amp;$B$9&amp;"="&amp;$B358&amp;";",IntrantScenario!$B$7, IntrantScenario!$B$10,"2","6")/5,_xll.Woodstock.Analyst.Xcel.UDFs.GetIndicatorValue(AA$11,""&amp;$B$9&amp;"="&amp;$B358&amp;";",IntrantScenario!$B$7, IntrantScenario!$B$10,VLOOKUP($B$5,Periode,2,FALSE))/5),0)</f>
        <v>0</v>
      </c>
      <c r="AB358" s="78">
        <f t="shared" si="79"/>
        <v>0</v>
      </c>
      <c r="AC358" s="78">
        <f t="shared" si="80"/>
        <v>0</v>
      </c>
      <c r="AD358" s="395">
        <f t="shared" si="81"/>
        <v>0</v>
      </c>
      <c r="AE358" s="395">
        <f t="shared" si="82"/>
        <v>0</v>
      </c>
    </row>
    <row r="359" spans="1:31" x14ac:dyDescent="0.25">
      <c r="A359" s="387">
        <v>347</v>
      </c>
      <c r="B359" s="396" t="str">
        <f t="shared" si="83"/>
        <v>UTR347</v>
      </c>
      <c r="C359" s="393">
        <f t="shared" si="70"/>
        <v>0</v>
      </c>
      <c r="D359" s="394">
        <f>IFERROR(IF(EXACT($B$5,"Moyenne 2018-2043"),_xll.Woodstock.Analyst.Xcel.UDFs.GetIndicatorValueAverage(D$11,""&amp;$B$9&amp;"="&amp;$B359&amp;";",IntrantScenario!$B$7, IntrantScenario!$B$10,"2","6")/5,_xll.Woodstock.Analyst.Xcel.UDFs.GetIndicatorValue(D$11,""&amp;$B$9&amp;"="&amp;$B359&amp;";",IntrantScenario!$B$7, IntrantScenario!$B$10,VLOOKUP($B$5,Periode,2,FALSE))/5),0)</f>
        <v>0</v>
      </c>
      <c r="E359" s="394">
        <f>IFERROR(IF(EXACT($B$5,"Moyenne 2018-2043"),_xll.Woodstock.Analyst.Xcel.UDFs.GetIndicatorValueAverage(E$11,""&amp;$B$9&amp;"="&amp;$B359&amp;";",IntrantScenario!$B$7, IntrantScenario!$B$10,"2","6")/5,_xll.Woodstock.Analyst.Xcel.UDFs.GetIndicatorValue(E$11,""&amp;$B$9&amp;"="&amp;$B359&amp;";",IntrantScenario!$B$7, IntrantScenario!$B$10,VLOOKUP($B$5,Periode,2,FALSE))/5),0)</f>
        <v>0</v>
      </c>
      <c r="F359" s="393">
        <f t="shared" si="71"/>
        <v>0</v>
      </c>
      <c r="G359" s="394">
        <f>IFERROR(IF(EXACT($B$5,"Moyenne 2018-2043"),_xll.Woodstock.Analyst.Xcel.UDFs.GetIndicatorValueAverage(G$11,""&amp;$B$9&amp;"="&amp;$B359&amp;";",IntrantScenario!$B$7, IntrantScenario!$B$10,"2","6")/5,_xll.Woodstock.Analyst.Xcel.UDFs.GetIndicatorValue(G$11,""&amp;$B$9&amp;"="&amp;$B359&amp;";",IntrantScenario!$B$7, IntrantScenario!$B$10,VLOOKUP($B$5,Periode,2,FALSE))/5),0)</f>
        <v>0</v>
      </c>
      <c r="H359" s="393">
        <f t="shared" si="72"/>
        <v>0</v>
      </c>
      <c r="I359" s="394">
        <f>IFERROR(IF(EXACT($B$5,"Moyenne 2018-2043"),_xll.Woodstock.Analyst.Xcel.UDFs.GetIndicatorValueAverage(I$11,""&amp;$B$9&amp;"="&amp;$B359&amp;";",IntrantScenario!$B$7, IntrantScenario!$B$10,"2","6")/5,_xll.Woodstock.Analyst.Xcel.UDFs.GetIndicatorValue(I$11,""&amp;$B$9&amp;"="&amp;$B359&amp;";",IntrantScenario!$B$7, IntrantScenario!$B$10,VLOOKUP($B$5,Periode,2,FALSE))/5),0)</f>
        <v>0</v>
      </c>
      <c r="J359" s="394">
        <f>IFERROR(IF(EXACT($B$5,"Moyenne 2018-2043"),_xll.Woodstock.Analyst.Xcel.UDFs.GetIndicatorValueAverage(J$11,""&amp;$B$9&amp;"="&amp;$B359&amp;";",IntrantScenario!$B$7, IntrantScenario!$B$10,"2","6")/5,_xll.Woodstock.Analyst.Xcel.UDFs.GetIndicatorValue(J$11,""&amp;$B$9&amp;"="&amp;$B359&amp;";",IntrantScenario!$B$7, IntrantScenario!$B$10,VLOOKUP($B$5,Periode,2,FALSE))/5),0)</f>
        <v>0</v>
      </c>
      <c r="K359" s="78">
        <f t="shared" si="73"/>
        <v>0</v>
      </c>
      <c r="L359" s="393">
        <f t="shared" si="74"/>
        <v>0</v>
      </c>
      <c r="M359" s="394">
        <f>IFERROR(IF(EXACT($B$5,"Moyenne 2018-2043"),_xll.Woodstock.Analyst.Xcel.UDFs.GetIndicatorValueAverage(M$11,""&amp;$B$9&amp;"="&amp;$B359&amp;";",IntrantScenario!$B$7, IntrantScenario!$B$10,"2","6")/5,_xll.Woodstock.Analyst.Xcel.UDFs.GetIndicatorValue(M$11,""&amp;$B$9&amp;"="&amp;$B359&amp;";",IntrantScenario!$B$7, IntrantScenario!$B$10,VLOOKUP($B$5,Periode,2,FALSE))/5),0)</f>
        <v>0</v>
      </c>
      <c r="N359" s="394">
        <f>IFERROR(IF(EXACT($B$5,"Moyenne 2018-2043"),_xll.Woodstock.Analyst.Xcel.UDFs.GetIndicatorValueAverage(N$11,""&amp;$B$9&amp;"="&amp;$B359&amp;";",IntrantScenario!$B$7, IntrantScenario!$B$10,"2","6")/5,_xll.Woodstock.Analyst.Xcel.UDFs.GetIndicatorValue(N$11,""&amp;$B$9&amp;"="&amp;$B359&amp;";",IntrantScenario!$B$7, IntrantScenario!$B$10,VLOOKUP($B$5,Periode,2,FALSE))/5),0)</f>
        <v>0</v>
      </c>
      <c r="O359" s="394">
        <f>IFERROR(IF(EXACT($B$5,"Moyenne 2018-2043"),_xll.Woodstock.Analyst.Xcel.UDFs.GetIndicatorValueAverage(O$11,""&amp;$B$9&amp;"="&amp;$B359&amp;";",IntrantScenario!$B$7, IntrantScenario!$B$10,"2","6")/5,_xll.Woodstock.Analyst.Xcel.UDFs.GetIndicatorValue(O$11,""&amp;$B$9&amp;"="&amp;$B359&amp;";",IntrantScenario!$B$7, IntrantScenario!$B$10,VLOOKUP($B$5,Periode,2,FALSE))/5),0)</f>
        <v>0</v>
      </c>
      <c r="P359" s="393">
        <f t="shared" si="75"/>
        <v>0</v>
      </c>
      <c r="Q359" s="394">
        <f>IFERROR(IF(EXACT($B$5,"Moyenne 2018-2043"),_xll.Woodstock.Analyst.Xcel.UDFs.GetIndicatorValueAverage(Q$11,""&amp;$B$9&amp;"="&amp;$B359&amp;";",IntrantScenario!$B$7, IntrantScenario!$B$10,"2","6")/5,_xll.Woodstock.Analyst.Xcel.UDFs.GetIndicatorValue(Q$11,""&amp;$B$9&amp;"="&amp;$B359&amp;";",IntrantScenario!$B$7, IntrantScenario!$B$10,VLOOKUP($B$5,Periode,2,FALSE))/5),0)</f>
        <v>0</v>
      </c>
      <c r="R359" s="393">
        <f t="shared" si="76"/>
        <v>0</v>
      </c>
      <c r="S359" s="394">
        <f>IFERROR(IF(EXACT($B$5,"Moyenne 2018-2043"),_xll.Woodstock.Analyst.Xcel.UDFs.GetIndicatorValueAverage(S$11,""&amp;$B$9&amp;"="&amp;$B359&amp;";",IntrantScenario!$B$7, IntrantScenario!$B$10,"2","6")/5,_xll.Woodstock.Analyst.Xcel.UDFs.GetIndicatorValue(S$11,""&amp;$B$9&amp;"="&amp;$B359&amp;";",IntrantScenario!$B$7, IntrantScenario!$B$10,VLOOKUP($B$5,Periode,2,FALSE))/5),0)</f>
        <v>0</v>
      </c>
      <c r="T359" s="394">
        <f>IFERROR(IF(EXACT($B$5,"Moyenne 2018-2043"),_xll.Woodstock.Analyst.Xcel.UDFs.GetIndicatorValueAverage(T$11,""&amp;$B$9&amp;"="&amp;$B359&amp;";",IntrantScenario!$B$7, IntrantScenario!$B$10,"2","6")/5,_xll.Woodstock.Analyst.Xcel.UDFs.GetIndicatorValue(T$11,""&amp;$B$9&amp;"="&amp;$B359&amp;";",IntrantScenario!$B$7, IntrantScenario!$B$10,VLOOKUP($B$5,Periode,2,FALSE))/5),0)</f>
        <v>0</v>
      </c>
      <c r="U359" s="393">
        <f t="shared" si="77"/>
        <v>0</v>
      </c>
      <c r="V359" s="394">
        <f>IFERROR(IF(EXACT($B$5,"Moyenne 2018-2043"),_xll.Woodstock.Analyst.Xcel.UDFs.GetIndicatorValueAverage(V$11,""&amp;$B$9&amp;"="&amp;$B359&amp;";",IntrantScenario!$B$7, IntrantScenario!$B$10,"2","6")/5,_xll.Woodstock.Analyst.Xcel.UDFs.GetIndicatorValue(V$11,""&amp;$B$9&amp;"="&amp;$B359&amp;";",IntrantScenario!$B$7, IntrantScenario!$B$10,VLOOKUP($B$5,Periode,2,FALSE))/5),0)</f>
        <v>0</v>
      </c>
      <c r="W359" s="393">
        <f t="shared" si="78"/>
        <v>0</v>
      </c>
      <c r="X359" s="394">
        <f>IFERROR(IF(EXACT($B$5,"Moyenne 2018-2043"),_xll.Woodstock.Analyst.Xcel.UDFs.GetIndicatorValueAverage(X$11,""&amp;$B$9&amp;"="&amp;$B359&amp;";",IntrantScenario!$B$7, IntrantScenario!$B$10,"2","6")/5,_xll.Woodstock.Analyst.Xcel.UDFs.GetIndicatorValue(X$11,""&amp;$B$9&amp;"="&amp;$B359&amp;";",IntrantScenario!$B$7, IntrantScenario!$B$10,VLOOKUP($B$5,Periode,2,FALSE))/5),0)</f>
        <v>0</v>
      </c>
      <c r="Y359" s="394">
        <f>IFERROR(IF(EXACT($B$5,"Moyenne 2018-2043"),_xll.Woodstock.Analyst.Xcel.UDFs.GetIndicatorValueAverage(Y$11,""&amp;$B$9&amp;"="&amp;$B359&amp;";",IntrantScenario!$B$7, IntrantScenario!$B$10,"2","6")/5,_xll.Woodstock.Analyst.Xcel.UDFs.GetIndicatorValue(Y$11,""&amp;$B$9&amp;"="&amp;$B359&amp;";",IntrantScenario!$B$7, IntrantScenario!$B$10,VLOOKUP($B$5,Periode,2,FALSE))/5),0)</f>
        <v>0</v>
      </c>
      <c r="Z359" s="394">
        <f>IFERROR(IF(EXACT($B$5,"Moyenne 2018-2043"),_xll.Woodstock.Analyst.Xcel.UDFs.GetIndicatorValueAverage(Z$11,""&amp;$B$9&amp;"="&amp;$B359&amp;";",IntrantScenario!$B$7, IntrantScenario!$B$10,"2","6")/5,_xll.Woodstock.Analyst.Xcel.UDFs.GetIndicatorValue(Z$11,""&amp;$B$9&amp;"="&amp;$B359&amp;";",IntrantScenario!$B$7, IntrantScenario!$B$10,VLOOKUP($B$5,Periode,2,FALSE))/5),0)</f>
        <v>0</v>
      </c>
      <c r="AA359" s="394">
        <f>IFERROR(IF(EXACT($B$5,"Moyenne 2018-2043"),_xll.Woodstock.Analyst.Xcel.UDFs.GetIndicatorValueAverage(AA$11,""&amp;$B$9&amp;"="&amp;$B359&amp;";",IntrantScenario!$B$7, IntrantScenario!$B$10,"2","6")/5,_xll.Woodstock.Analyst.Xcel.UDFs.GetIndicatorValue(AA$11,""&amp;$B$9&amp;"="&amp;$B359&amp;";",IntrantScenario!$B$7, IntrantScenario!$B$10,VLOOKUP($B$5,Periode,2,FALSE))/5),0)</f>
        <v>0</v>
      </c>
      <c r="AB359" s="78">
        <f t="shared" si="79"/>
        <v>0</v>
      </c>
      <c r="AC359" s="78">
        <f t="shared" si="80"/>
        <v>0</v>
      </c>
      <c r="AD359" s="395">
        <f t="shared" si="81"/>
        <v>0</v>
      </c>
      <c r="AE359" s="395">
        <f t="shared" si="82"/>
        <v>0</v>
      </c>
    </row>
    <row r="360" spans="1:31" x14ac:dyDescent="0.25">
      <c r="A360" s="387">
        <v>348</v>
      </c>
      <c r="B360" s="396" t="str">
        <f t="shared" si="83"/>
        <v>UTR348</v>
      </c>
      <c r="C360" s="393">
        <f t="shared" si="70"/>
        <v>0</v>
      </c>
      <c r="D360" s="394">
        <f>IFERROR(IF(EXACT($B$5,"Moyenne 2018-2043"),_xll.Woodstock.Analyst.Xcel.UDFs.GetIndicatorValueAverage(D$11,""&amp;$B$9&amp;"="&amp;$B360&amp;";",IntrantScenario!$B$7, IntrantScenario!$B$10,"2","6")/5,_xll.Woodstock.Analyst.Xcel.UDFs.GetIndicatorValue(D$11,""&amp;$B$9&amp;"="&amp;$B360&amp;";",IntrantScenario!$B$7, IntrantScenario!$B$10,VLOOKUP($B$5,Periode,2,FALSE))/5),0)</f>
        <v>0</v>
      </c>
      <c r="E360" s="394">
        <f>IFERROR(IF(EXACT($B$5,"Moyenne 2018-2043"),_xll.Woodstock.Analyst.Xcel.UDFs.GetIndicatorValueAverage(E$11,""&amp;$B$9&amp;"="&amp;$B360&amp;";",IntrantScenario!$B$7, IntrantScenario!$B$10,"2","6")/5,_xll.Woodstock.Analyst.Xcel.UDFs.GetIndicatorValue(E$11,""&amp;$B$9&amp;"="&amp;$B360&amp;";",IntrantScenario!$B$7, IntrantScenario!$B$10,VLOOKUP($B$5,Periode,2,FALSE))/5),0)</f>
        <v>0</v>
      </c>
      <c r="F360" s="393">
        <f t="shared" si="71"/>
        <v>0</v>
      </c>
      <c r="G360" s="394">
        <f>IFERROR(IF(EXACT($B$5,"Moyenne 2018-2043"),_xll.Woodstock.Analyst.Xcel.UDFs.GetIndicatorValueAverage(G$11,""&amp;$B$9&amp;"="&amp;$B360&amp;";",IntrantScenario!$B$7, IntrantScenario!$B$10,"2","6")/5,_xll.Woodstock.Analyst.Xcel.UDFs.GetIndicatorValue(G$11,""&amp;$B$9&amp;"="&amp;$B360&amp;";",IntrantScenario!$B$7, IntrantScenario!$B$10,VLOOKUP($B$5,Periode,2,FALSE))/5),0)</f>
        <v>0</v>
      </c>
      <c r="H360" s="393">
        <f t="shared" si="72"/>
        <v>0</v>
      </c>
      <c r="I360" s="394">
        <f>IFERROR(IF(EXACT($B$5,"Moyenne 2018-2043"),_xll.Woodstock.Analyst.Xcel.UDFs.GetIndicatorValueAverage(I$11,""&amp;$B$9&amp;"="&amp;$B360&amp;";",IntrantScenario!$B$7, IntrantScenario!$B$10,"2","6")/5,_xll.Woodstock.Analyst.Xcel.UDFs.GetIndicatorValue(I$11,""&amp;$B$9&amp;"="&amp;$B360&amp;";",IntrantScenario!$B$7, IntrantScenario!$B$10,VLOOKUP($B$5,Periode,2,FALSE))/5),0)</f>
        <v>0</v>
      </c>
      <c r="J360" s="394">
        <f>IFERROR(IF(EXACT($B$5,"Moyenne 2018-2043"),_xll.Woodstock.Analyst.Xcel.UDFs.GetIndicatorValueAverage(J$11,""&amp;$B$9&amp;"="&amp;$B360&amp;";",IntrantScenario!$B$7, IntrantScenario!$B$10,"2","6")/5,_xll.Woodstock.Analyst.Xcel.UDFs.GetIndicatorValue(J$11,""&amp;$B$9&amp;"="&amp;$B360&amp;";",IntrantScenario!$B$7, IntrantScenario!$B$10,VLOOKUP($B$5,Periode,2,FALSE))/5),0)</f>
        <v>0</v>
      </c>
      <c r="K360" s="78">
        <f t="shared" si="73"/>
        <v>0</v>
      </c>
      <c r="L360" s="393">
        <f t="shared" si="74"/>
        <v>0</v>
      </c>
      <c r="M360" s="394">
        <f>IFERROR(IF(EXACT($B$5,"Moyenne 2018-2043"),_xll.Woodstock.Analyst.Xcel.UDFs.GetIndicatorValueAverage(M$11,""&amp;$B$9&amp;"="&amp;$B360&amp;";",IntrantScenario!$B$7, IntrantScenario!$B$10,"2","6")/5,_xll.Woodstock.Analyst.Xcel.UDFs.GetIndicatorValue(M$11,""&amp;$B$9&amp;"="&amp;$B360&amp;";",IntrantScenario!$B$7, IntrantScenario!$B$10,VLOOKUP($B$5,Periode,2,FALSE))/5),0)</f>
        <v>0</v>
      </c>
      <c r="N360" s="394">
        <f>IFERROR(IF(EXACT($B$5,"Moyenne 2018-2043"),_xll.Woodstock.Analyst.Xcel.UDFs.GetIndicatorValueAverage(N$11,""&amp;$B$9&amp;"="&amp;$B360&amp;";",IntrantScenario!$B$7, IntrantScenario!$B$10,"2","6")/5,_xll.Woodstock.Analyst.Xcel.UDFs.GetIndicatorValue(N$11,""&amp;$B$9&amp;"="&amp;$B360&amp;";",IntrantScenario!$B$7, IntrantScenario!$B$10,VLOOKUP($B$5,Periode,2,FALSE))/5),0)</f>
        <v>0</v>
      </c>
      <c r="O360" s="394">
        <f>IFERROR(IF(EXACT($B$5,"Moyenne 2018-2043"),_xll.Woodstock.Analyst.Xcel.UDFs.GetIndicatorValueAverage(O$11,""&amp;$B$9&amp;"="&amp;$B360&amp;";",IntrantScenario!$B$7, IntrantScenario!$B$10,"2","6")/5,_xll.Woodstock.Analyst.Xcel.UDFs.GetIndicatorValue(O$11,""&amp;$B$9&amp;"="&amp;$B360&amp;";",IntrantScenario!$B$7, IntrantScenario!$B$10,VLOOKUP($B$5,Periode,2,FALSE))/5),0)</f>
        <v>0</v>
      </c>
      <c r="P360" s="393">
        <f t="shared" si="75"/>
        <v>0</v>
      </c>
      <c r="Q360" s="394">
        <f>IFERROR(IF(EXACT($B$5,"Moyenne 2018-2043"),_xll.Woodstock.Analyst.Xcel.UDFs.GetIndicatorValueAverage(Q$11,""&amp;$B$9&amp;"="&amp;$B360&amp;";",IntrantScenario!$B$7, IntrantScenario!$B$10,"2","6")/5,_xll.Woodstock.Analyst.Xcel.UDFs.GetIndicatorValue(Q$11,""&amp;$B$9&amp;"="&amp;$B360&amp;";",IntrantScenario!$B$7, IntrantScenario!$B$10,VLOOKUP($B$5,Periode,2,FALSE))/5),0)</f>
        <v>0</v>
      </c>
      <c r="R360" s="393">
        <f t="shared" si="76"/>
        <v>0</v>
      </c>
      <c r="S360" s="394">
        <f>IFERROR(IF(EXACT($B$5,"Moyenne 2018-2043"),_xll.Woodstock.Analyst.Xcel.UDFs.GetIndicatorValueAverage(S$11,""&amp;$B$9&amp;"="&amp;$B360&amp;";",IntrantScenario!$B$7, IntrantScenario!$B$10,"2","6")/5,_xll.Woodstock.Analyst.Xcel.UDFs.GetIndicatorValue(S$11,""&amp;$B$9&amp;"="&amp;$B360&amp;";",IntrantScenario!$B$7, IntrantScenario!$B$10,VLOOKUP($B$5,Periode,2,FALSE))/5),0)</f>
        <v>0</v>
      </c>
      <c r="T360" s="394">
        <f>IFERROR(IF(EXACT($B$5,"Moyenne 2018-2043"),_xll.Woodstock.Analyst.Xcel.UDFs.GetIndicatorValueAverage(T$11,""&amp;$B$9&amp;"="&amp;$B360&amp;";",IntrantScenario!$B$7, IntrantScenario!$B$10,"2","6")/5,_xll.Woodstock.Analyst.Xcel.UDFs.GetIndicatorValue(T$11,""&amp;$B$9&amp;"="&amp;$B360&amp;";",IntrantScenario!$B$7, IntrantScenario!$B$10,VLOOKUP($B$5,Periode,2,FALSE))/5),0)</f>
        <v>0</v>
      </c>
      <c r="U360" s="393">
        <f t="shared" si="77"/>
        <v>0</v>
      </c>
      <c r="V360" s="394">
        <f>IFERROR(IF(EXACT($B$5,"Moyenne 2018-2043"),_xll.Woodstock.Analyst.Xcel.UDFs.GetIndicatorValueAverage(V$11,""&amp;$B$9&amp;"="&amp;$B360&amp;";",IntrantScenario!$B$7, IntrantScenario!$B$10,"2","6")/5,_xll.Woodstock.Analyst.Xcel.UDFs.GetIndicatorValue(V$11,""&amp;$B$9&amp;"="&amp;$B360&amp;";",IntrantScenario!$B$7, IntrantScenario!$B$10,VLOOKUP($B$5,Periode,2,FALSE))/5),0)</f>
        <v>0</v>
      </c>
      <c r="W360" s="393">
        <f t="shared" si="78"/>
        <v>0</v>
      </c>
      <c r="X360" s="394">
        <f>IFERROR(IF(EXACT($B$5,"Moyenne 2018-2043"),_xll.Woodstock.Analyst.Xcel.UDFs.GetIndicatorValueAverage(X$11,""&amp;$B$9&amp;"="&amp;$B360&amp;";",IntrantScenario!$B$7, IntrantScenario!$B$10,"2","6")/5,_xll.Woodstock.Analyst.Xcel.UDFs.GetIndicatorValue(X$11,""&amp;$B$9&amp;"="&amp;$B360&amp;";",IntrantScenario!$B$7, IntrantScenario!$B$10,VLOOKUP($B$5,Periode,2,FALSE))/5),0)</f>
        <v>0</v>
      </c>
      <c r="Y360" s="394">
        <f>IFERROR(IF(EXACT($B$5,"Moyenne 2018-2043"),_xll.Woodstock.Analyst.Xcel.UDFs.GetIndicatorValueAverage(Y$11,""&amp;$B$9&amp;"="&amp;$B360&amp;";",IntrantScenario!$B$7, IntrantScenario!$B$10,"2","6")/5,_xll.Woodstock.Analyst.Xcel.UDFs.GetIndicatorValue(Y$11,""&amp;$B$9&amp;"="&amp;$B360&amp;";",IntrantScenario!$B$7, IntrantScenario!$B$10,VLOOKUP($B$5,Periode,2,FALSE))/5),0)</f>
        <v>0</v>
      </c>
      <c r="Z360" s="394">
        <f>IFERROR(IF(EXACT($B$5,"Moyenne 2018-2043"),_xll.Woodstock.Analyst.Xcel.UDFs.GetIndicatorValueAverage(Z$11,""&amp;$B$9&amp;"="&amp;$B360&amp;";",IntrantScenario!$B$7, IntrantScenario!$B$10,"2","6")/5,_xll.Woodstock.Analyst.Xcel.UDFs.GetIndicatorValue(Z$11,""&amp;$B$9&amp;"="&amp;$B360&amp;";",IntrantScenario!$B$7, IntrantScenario!$B$10,VLOOKUP($B$5,Periode,2,FALSE))/5),0)</f>
        <v>0</v>
      </c>
      <c r="AA360" s="394">
        <f>IFERROR(IF(EXACT($B$5,"Moyenne 2018-2043"),_xll.Woodstock.Analyst.Xcel.UDFs.GetIndicatorValueAverage(AA$11,""&amp;$B$9&amp;"="&amp;$B360&amp;";",IntrantScenario!$B$7, IntrantScenario!$B$10,"2","6")/5,_xll.Woodstock.Analyst.Xcel.UDFs.GetIndicatorValue(AA$11,""&amp;$B$9&amp;"="&amp;$B360&amp;";",IntrantScenario!$B$7, IntrantScenario!$B$10,VLOOKUP($B$5,Periode,2,FALSE))/5),0)</f>
        <v>0</v>
      </c>
      <c r="AB360" s="78">
        <f t="shared" si="79"/>
        <v>0</v>
      </c>
      <c r="AC360" s="78">
        <f t="shared" si="80"/>
        <v>0</v>
      </c>
      <c r="AD360" s="395">
        <f t="shared" si="81"/>
        <v>0</v>
      </c>
      <c r="AE360" s="395">
        <f t="shared" si="82"/>
        <v>0</v>
      </c>
    </row>
    <row r="361" spans="1:31" x14ac:dyDescent="0.25">
      <c r="A361" s="387">
        <v>349</v>
      </c>
      <c r="B361" s="396" t="str">
        <f t="shared" si="83"/>
        <v>UTR349</v>
      </c>
      <c r="C361" s="393">
        <f t="shared" si="70"/>
        <v>0</v>
      </c>
      <c r="D361" s="394">
        <f>IFERROR(IF(EXACT($B$5,"Moyenne 2018-2043"),_xll.Woodstock.Analyst.Xcel.UDFs.GetIndicatorValueAverage(D$11,""&amp;$B$9&amp;"="&amp;$B361&amp;";",IntrantScenario!$B$7, IntrantScenario!$B$10,"2","6")/5,_xll.Woodstock.Analyst.Xcel.UDFs.GetIndicatorValue(D$11,""&amp;$B$9&amp;"="&amp;$B361&amp;";",IntrantScenario!$B$7, IntrantScenario!$B$10,VLOOKUP($B$5,Periode,2,FALSE))/5),0)</f>
        <v>0</v>
      </c>
      <c r="E361" s="394">
        <f>IFERROR(IF(EXACT($B$5,"Moyenne 2018-2043"),_xll.Woodstock.Analyst.Xcel.UDFs.GetIndicatorValueAverage(E$11,""&amp;$B$9&amp;"="&amp;$B361&amp;";",IntrantScenario!$B$7, IntrantScenario!$B$10,"2","6")/5,_xll.Woodstock.Analyst.Xcel.UDFs.GetIndicatorValue(E$11,""&amp;$B$9&amp;"="&amp;$B361&amp;";",IntrantScenario!$B$7, IntrantScenario!$B$10,VLOOKUP($B$5,Periode,2,FALSE))/5),0)</f>
        <v>0</v>
      </c>
      <c r="F361" s="393">
        <f t="shared" si="71"/>
        <v>0</v>
      </c>
      <c r="G361" s="394">
        <f>IFERROR(IF(EXACT($B$5,"Moyenne 2018-2043"),_xll.Woodstock.Analyst.Xcel.UDFs.GetIndicatorValueAverage(G$11,""&amp;$B$9&amp;"="&amp;$B361&amp;";",IntrantScenario!$B$7, IntrantScenario!$B$10,"2","6")/5,_xll.Woodstock.Analyst.Xcel.UDFs.GetIndicatorValue(G$11,""&amp;$B$9&amp;"="&amp;$B361&amp;";",IntrantScenario!$B$7, IntrantScenario!$B$10,VLOOKUP($B$5,Periode,2,FALSE))/5),0)</f>
        <v>0</v>
      </c>
      <c r="H361" s="393">
        <f t="shared" si="72"/>
        <v>0</v>
      </c>
      <c r="I361" s="394">
        <f>IFERROR(IF(EXACT($B$5,"Moyenne 2018-2043"),_xll.Woodstock.Analyst.Xcel.UDFs.GetIndicatorValueAverage(I$11,""&amp;$B$9&amp;"="&amp;$B361&amp;";",IntrantScenario!$B$7, IntrantScenario!$B$10,"2","6")/5,_xll.Woodstock.Analyst.Xcel.UDFs.GetIndicatorValue(I$11,""&amp;$B$9&amp;"="&amp;$B361&amp;";",IntrantScenario!$B$7, IntrantScenario!$B$10,VLOOKUP($B$5,Periode,2,FALSE))/5),0)</f>
        <v>0</v>
      </c>
      <c r="J361" s="394">
        <f>IFERROR(IF(EXACT($B$5,"Moyenne 2018-2043"),_xll.Woodstock.Analyst.Xcel.UDFs.GetIndicatorValueAverage(J$11,""&amp;$B$9&amp;"="&amp;$B361&amp;";",IntrantScenario!$B$7, IntrantScenario!$B$10,"2","6")/5,_xll.Woodstock.Analyst.Xcel.UDFs.GetIndicatorValue(J$11,""&amp;$B$9&amp;"="&amp;$B361&amp;";",IntrantScenario!$B$7, IntrantScenario!$B$10,VLOOKUP($B$5,Periode,2,FALSE))/5),0)</f>
        <v>0</v>
      </c>
      <c r="K361" s="78">
        <f t="shared" si="73"/>
        <v>0</v>
      </c>
      <c r="L361" s="393">
        <f t="shared" si="74"/>
        <v>0</v>
      </c>
      <c r="M361" s="394">
        <f>IFERROR(IF(EXACT($B$5,"Moyenne 2018-2043"),_xll.Woodstock.Analyst.Xcel.UDFs.GetIndicatorValueAverage(M$11,""&amp;$B$9&amp;"="&amp;$B361&amp;";",IntrantScenario!$B$7, IntrantScenario!$B$10,"2","6")/5,_xll.Woodstock.Analyst.Xcel.UDFs.GetIndicatorValue(M$11,""&amp;$B$9&amp;"="&amp;$B361&amp;";",IntrantScenario!$B$7, IntrantScenario!$B$10,VLOOKUP($B$5,Periode,2,FALSE))/5),0)</f>
        <v>0</v>
      </c>
      <c r="N361" s="394">
        <f>IFERROR(IF(EXACT($B$5,"Moyenne 2018-2043"),_xll.Woodstock.Analyst.Xcel.UDFs.GetIndicatorValueAverage(N$11,""&amp;$B$9&amp;"="&amp;$B361&amp;";",IntrantScenario!$B$7, IntrantScenario!$B$10,"2","6")/5,_xll.Woodstock.Analyst.Xcel.UDFs.GetIndicatorValue(N$11,""&amp;$B$9&amp;"="&amp;$B361&amp;";",IntrantScenario!$B$7, IntrantScenario!$B$10,VLOOKUP($B$5,Periode,2,FALSE))/5),0)</f>
        <v>0</v>
      </c>
      <c r="O361" s="394">
        <f>IFERROR(IF(EXACT($B$5,"Moyenne 2018-2043"),_xll.Woodstock.Analyst.Xcel.UDFs.GetIndicatorValueAverage(O$11,""&amp;$B$9&amp;"="&amp;$B361&amp;";",IntrantScenario!$B$7, IntrantScenario!$B$10,"2","6")/5,_xll.Woodstock.Analyst.Xcel.UDFs.GetIndicatorValue(O$11,""&amp;$B$9&amp;"="&amp;$B361&amp;";",IntrantScenario!$B$7, IntrantScenario!$B$10,VLOOKUP($B$5,Periode,2,FALSE))/5),0)</f>
        <v>0</v>
      </c>
      <c r="P361" s="393">
        <f t="shared" si="75"/>
        <v>0</v>
      </c>
      <c r="Q361" s="394">
        <f>IFERROR(IF(EXACT($B$5,"Moyenne 2018-2043"),_xll.Woodstock.Analyst.Xcel.UDFs.GetIndicatorValueAverage(Q$11,""&amp;$B$9&amp;"="&amp;$B361&amp;";",IntrantScenario!$B$7, IntrantScenario!$B$10,"2","6")/5,_xll.Woodstock.Analyst.Xcel.UDFs.GetIndicatorValue(Q$11,""&amp;$B$9&amp;"="&amp;$B361&amp;";",IntrantScenario!$B$7, IntrantScenario!$B$10,VLOOKUP($B$5,Periode,2,FALSE))/5),0)</f>
        <v>0</v>
      </c>
      <c r="R361" s="393">
        <f t="shared" si="76"/>
        <v>0</v>
      </c>
      <c r="S361" s="394">
        <f>IFERROR(IF(EXACT($B$5,"Moyenne 2018-2043"),_xll.Woodstock.Analyst.Xcel.UDFs.GetIndicatorValueAverage(S$11,""&amp;$B$9&amp;"="&amp;$B361&amp;";",IntrantScenario!$B$7, IntrantScenario!$B$10,"2","6")/5,_xll.Woodstock.Analyst.Xcel.UDFs.GetIndicatorValue(S$11,""&amp;$B$9&amp;"="&amp;$B361&amp;";",IntrantScenario!$B$7, IntrantScenario!$B$10,VLOOKUP($B$5,Periode,2,FALSE))/5),0)</f>
        <v>0</v>
      </c>
      <c r="T361" s="394">
        <f>IFERROR(IF(EXACT($B$5,"Moyenne 2018-2043"),_xll.Woodstock.Analyst.Xcel.UDFs.GetIndicatorValueAverage(T$11,""&amp;$B$9&amp;"="&amp;$B361&amp;";",IntrantScenario!$B$7, IntrantScenario!$B$10,"2","6")/5,_xll.Woodstock.Analyst.Xcel.UDFs.GetIndicatorValue(T$11,""&amp;$B$9&amp;"="&amp;$B361&amp;";",IntrantScenario!$B$7, IntrantScenario!$B$10,VLOOKUP($B$5,Periode,2,FALSE))/5),0)</f>
        <v>0</v>
      </c>
      <c r="U361" s="393">
        <f t="shared" si="77"/>
        <v>0</v>
      </c>
      <c r="V361" s="394">
        <f>IFERROR(IF(EXACT($B$5,"Moyenne 2018-2043"),_xll.Woodstock.Analyst.Xcel.UDFs.GetIndicatorValueAverage(V$11,""&amp;$B$9&amp;"="&amp;$B361&amp;";",IntrantScenario!$B$7, IntrantScenario!$B$10,"2","6")/5,_xll.Woodstock.Analyst.Xcel.UDFs.GetIndicatorValue(V$11,""&amp;$B$9&amp;"="&amp;$B361&amp;";",IntrantScenario!$B$7, IntrantScenario!$B$10,VLOOKUP($B$5,Periode,2,FALSE))/5),0)</f>
        <v>0</v>
      </c>
      <c r="W361" s="393">
        <f t="shared" si="78"/>
        <v>0</v>
      </c>
      <c r="X361" s="394">
        <f>IFERROR(IF(EXACT($B$5,"Moyenne 2018-2043"),_xll.Woodstock.Analyst.Xcel.UDFs.GetIndicatorValueAverage(X$11,""&amp;$B$9&amp;"="&amp;$B361&amp;";",IntrantScenario!$B$7, IntrantScenario!$B$10,"2","6")/5,_xll.Woodstock.Analyst.Xcel.UDFs.GetIndicatorValue(X$11,""&amp;$B$9&amp;"="&amp;$B361&amp;";",IntrantScenario!$B$7, IntrantScenario!$B$10,VLOOKUP($B$5,Periode,2,FALSE))/5),0)</f>
        <v>0</v>
      </c>
      <c r="Y361" s="394">
        <f>IFERROR(IF(EXACT($B$5,"Moyenne 2018-2043"),_xll.Woodstock.Analyst.Xcel.UDFs.GetIndicatorValueAverage(Y$11,""&amp;$B$9&amp;"="&amp;$B361&amp;";",IntrantScenario!$B$7, IntrantScenario!$B$10,"2","6")/5,_xll.Woodstock.Analyst.Xcel.UDFs.GetIndicatorValue(Y$11,""&amp;$B$9&amp;"="&amp;$B361&amp;";",IntrantScenario!$B$7, IntrantScenario!$B$10,VLOOKUP($B$5,Periode,2,FALSE))/5),0)</f>
        <v>0</v>
      </c>
      <c r="Z361" s="394">
        <f>IFERROR(IF(EXACT($B$5,"Moyenne 2018-2043"),_xll.Woodstock.Analyst.Xcel.UDFs.GetIndicatorValueAverage(Z$11,""&amp;$B$9&amp;"="&amp;$B361&amp;";",IntrantScenario!$B$7, IntrantScenario!$B$10,"2","6")/5,_xll.Woodstock.Analyst.Xcel.UDFs.GetIndicatorValue(Z$11,""&amp;$B$9&amp;"="&amp;$B361&amp;";",IntrantScenario!$B$7, IntrantScenario!$B$10,VLOOKUP($B$5,Periode,2,FALSE))/5),0)</f>
        <v>0</v>
      </c>
      <c r="AA361" s="394">
        <f>IFERROR(IF(EXACT($B$5,"Moyenne 2018-2043"),_xll.Woodstock.Analyst.Xcel.UDFs.GetIndicatorValueAverage(AA$11,""&amp;$B$9&amp;"="&amp;$B361&amp;";",IntrantScenario!$B$7, IntrantScenario!$B$10,"2","6")/5,_xll.Woodstock.Analyst.Xcel.UDFs.GetIndicatorValue(AA$11,""&amp;$B$9&amp;"="&amp;$B361&amp;";",IntrantScenario!$B$7, IntrantScenario!$B$10,VLOOKUP($B$5,Periode,2,FALSE))/5),0)</f>
        <v>0</v>
      </c>
      <c r="AB361" s="78">
        <f t="shared" si="79"/>
        <v>0</v>
      </c>
      <c r="AC361" s="78">
        <f t="shared" si="80"/>
        <v>0</v>
      </c>
      <c r="AD361" s="395">
        <f t="shared" si="81"/>
        <v>0</v>
      </c>
      <c r="AE361" s="395">
        <f t="shared" si="82"/>
        <v>0</v>
      </c>
    </row>
    <row r="362" spans="1:31" x14ac:dyDescent="0.25">
      <c r="A362" s="387">
        <v>350</v>
      </c>
      <c r="B362" s="396" t="str">
        <f t="shared" si="83"/>
        <v>UTR350</v>
      </c>
      <c r="C362" s="393">
        <f t="shared" si="70"/>
        <v>0</v>
      </c>
      <c r="D362" s="394">
        <f>IFERROR(IF(EXACT($B$5,"Moyenne 2018-2043"),_xll.Woodstock.Analyst.Xcel.UDFs.GetIndicatorValueAverage(D$11,""&amp;$B$9&amp;"="&amp;$B362&amp;";",IntrantScenario!$B$7, IntrantScenario!$B$10,"2","6")/5,_xll.Woodstock.Analyst.Xcel.UDFs.GetIndicatorValue(D$11,""&amp;$B$9&amp;"="&amp;$B362&amp;";",IntrantScenario!$B$7, IntrantScenario!$B$10,VLOOKUP($B$5,Periode,2,FALSE))/5),0)</f>
        <v>0</v>
      </c>
      <c r="E362" s="394">
        <f>IFERROR(IF(EXACT($B$5,"Moyenne 2018-2043"),_xll.Woodstock.Analyst.Xcel.UDFs.GetIndicatorValueAverage(E$11,""&amp;$B$9&amp;"="&amp;$B362&amp;";",IntrantScenario!$B$7, IntrantScenario!$B$10,"2","6")/5,_xll.Woodstock.Analyst.Xcel.UDFs.GetIndicatorValue(E$11,""&amp;$B$9&amp;"="&amp;$B362&amp;";",IntrantScenario!$B$7, IntrantScenario!$B$10,VLOOKUP($B$5,Periode,2,FALSE))/5),0)</f>
        <v>0</v>
      </c>
      <c r="F362" s="393">
        <f t="shared" si="71"/>
        <v>0</v>
      </c>
      <c r="G362" s="394">
        <f>IFERROR(IF(EXACT($B$5,"Moyenne 2018-2043"),_xll.Woodstock.Analyst.Xcel.UDFs.GetIndicatorValueAverage(G$11,""&amp;$B$9&amp;"="&amp;$B362&amp;";",IntrantScenario!$B$7, IntrantScenario!$B$10,"2","6")/5,_xll.Woodstock.Analyst.Xcel.UDFs.GetIndicatorValue(G$11,""&amp;$B$9&amp;"="&amp;$B362&amp;";",IntrantScenario!$B$7, IntrantScenario!$B$10,VLOOKUP($B$5,Periode,2,FALSE))/5),0)</f>
        <v>0</v>
      </c>
      <c r="H362" s="393">
        <f t="shared" si="72"/>
        <v>0</v>
      </c>
      <c r="I362" s="394">
        <f>IFERROR(IF(EXACT($B$5,"Moyenne 2018-2043"),_xll.Woodstock.Analyst.Xcel.UDFs.GetIndicatorValueAverage(I$11,""&amp;$B$9&amp;"="&amp;$B362&amp;";",IntrantScenario!$B$7, IntrantScenario!$B$10,"2","6")/5,_xll.Woodstock.Analyst.Xcel.UDFs.GetIndicatorValue(I$11,""&amp;$B$9&amp;"="&amp;$B362&amp;";",IntrantScenario!$B$7, IntrantScenario!$B$10,VLOOKUP($B$5,Periode,2,FALSE))/5),0)</f>
        <v>0</v>
      </c>
      <c r="J362" s="394">
        <f>IFERROR(IF(EXACT($B$5,"Moyenne 2018-2043"),_xll.Woodstock.Analyst.Xcel.UDFs.GetIndicatorValueAverage(J$11,""&amp;$B$9&amp;"="&amp;$B362&amp;";",IntrantScenario!$B$7, IntrantScenario!$B$10,"2","6")/5,_xll.Woodstock.Analyst.Xcel.UDFs.GetIndicatorValue(J$11,""&amp;$B$9&amp;"="&amp;$B362&amp;";",IntrantScenario!$B$7, IntrantScenario!$B$10,VLOOKUP($B$5,Periode,2,FALSE))/5),0)</f>
        <v>0</v>
      </c>
      <c r="K362" s="78">
        <f t="shared" si="73"/>
        <v>0</v>
      </c>
      <c r="L362" s="393">
        <f t="shared" si="74"/>
        <v>0</v>
      </c>
      <c r="M362" s="394">
        <f>IFERROR(IF(EXACT($B$5,"Moyenne 2018-2043"),_xll.Woodstock.Analyst.Xcel.UDFs.GetIndicatorValueAverage(M$11,""&amp;$B$9&amp;"="&amp;$B362&amp;";",IntrantScenario!$B$7, IntrantScenario!$B$10,"2","6")/5,_xll.Woodstock.Analyst.Xcel.UDFs.GetIndicatorValue(M$11,""&amp;$B$9&amp;"="&amp;$B362&amp;";",IntrantScenario!$B$7, IntrantScenario!$B$10,VLOOKUP($B$5,Periode,2,FALSE))/5),0)</f>
        <v>0</v>
      </c>
      <c r="N362" s="394">
        <f>IFERROR(IF(EXACT($B$5,"Moyenne 2018-2043"),_xll.Woodstock.Analyst.Xcel.UDFs.GetIndicatorValueAverage(N$11,""&amp;$B$9&amp;"="&amp;$B362&amp;";",IntrantScenario!$B$7, IntrantScenario!$B$10,"2","6")/5,_xll.Woodstock.Analyst.Xcel.UDFs.GetIndicatorValue(N$11,""&amp;$B$9&amp;"="&amp;$B362&amp;";",IntrantScenario!$B$7, IntrantScenario!$B$10,VLOOKUP($B$5,Periode,2,FALSE))/5),0)</f>
        <v>0</v>
      </c>
      <c r="O362" s="394">
        <f>IFERROR(IF(EXACT($B$5,"Moyenne 2018-2043"),_xll.Woodstock.Analyst.Xcel.UDFs.GetIndicatorValueAverage(O$11,""&amp;$B$9&amp;"="&amp;$B362&amp;";",IntrantScenario!$B$7, IntrantScenario!$B$10,"2","6")/5,_xll.Woodstock.Analyst.Xcel.UDFs.GetIndicatorValue(O$11,""&amp;$B$9&amp;"="&amp;$B362&amp;";",IntrantScenario!$B$7, IntrantScenario!$B$10,VLOOKUP($B$5,Periode,2,FALSE))/5),0)</f>
        <v>0</v>
      </c>
      <c r="P362" s="393">
        <f t="shared" si="75"/>
        <v>0</v>
      </c>
      <c r="Q362" s="394">
        <f>IFERROR(IF(EXACT($B$5,"Moyenne 2018-2043"),_xll.Woodstock.Analyst.Xcel.UDFs.GetIndicatorValueAverage(Q$11,""&amp;$B$9&amp;"="&amp;$B362&amp;";",IntrantScenario!$B$7, IntrantScenario!$B$10,"2","6")/5,_xll.Woodstock.Analyst.Xcel.UDFs.GetIndicatorValue(Q$11,""&amp;$B$9&amp;"="&amp;$B362&amp;";",IntrantScenario!$B$7, IntrantScenario!$B$10,VLOOKUP($B$5,Periode,2,FALSE))/5),0)</f>
        <v>0</v>
      </c>
      <c r="R362" s="393">
        <f t="shared" si="76"/>
        <v>0</v>
      </c>
      <c r="S362" s="394">
        <f>IFERROR(IF(EXACT($B$5,"Moyenne 2018-2043"),_xll.Woodstock.Analyst.Xcel.UDFs.GetIndicatorValueAverage(S$11,""&amp;$B$9&amp;"="&amp;$B362&amp;";",IntrantScenario!$B$7, IntrantScenario!$B$10,"2","6")/5,_xll.Woodstock.Analyst.Xcel.UDFs.GetIndicatorValue(S$11,""&amp;$B$9&amp;"="&amp;$B362&amp;";",IntrantScenario!$B$7, IntrantScenario!$B$10,VLOOKUP($B$5,Periode,2,FALSE))/5),0)</f>
        <v>0</v>
      </c>
      <c r="T362" s="394">
        <f>IFERROR(IF(EXACT($B$5,"Moyenne 2018-2043"),_xll.Woodstock.Analyst.Xcel.UDFs.GetIndicatorValueAverage(T$11,""&amp;$B$9&amp;"="&amp;$B362&amp;";",IntrantScenario!$B$7, IntrantScenario!$B$10,"2","6")/5,_xll.Woodstock.Analyst.Xcel.UDFs.GetIndicatorValue(T$11,""&amp;$B$9&amp;"="&amp;$B362&amp;";",IntrantScenario!$B$7, IntrantScenario!$B$10,VLOOKUP($B$5,Periode,2,FALSE))/5),0)</f>
        <v>0</v>
      </c>
      <c r="U362" s="393">
        <f t="shared" si="77"/>
        <v>0</v>
      </c>
      <c r="V362" s="394">
        <f>IFERROR(IF(EXACT($B$5,"Moyenne 2018-2043"),_xll.Woodstock.Analyst.Xcel.UDFs.GetIndicatorValueAverage(V$11,""&amp;$B$9&amp;"="&amp;$B362&amp;";",IntrantScenario!$B$7, IntrantScenario!$B$10,"2","6")/5,_xll.Woodstock.Analyst.Xcel.UDFs.GetIndicatorValue(V$11,""&amp;$B$9&amp;"="&amp;$B362&amp;";",IntrantScenario!$B$7, IntrantScenario!$B$10,VLOOKUP($B$5,Periode,2,FALSE))/5),0)</f>
        <v>0</v>
      </c>
      <c r="W362" s="393">
        <f t="shared" si="78"/>
        <v>0</v>
      </c>
      <c r="X362" s="394">
        <f>IFERROR(IF(EXACT($B$5,"Moyenne 2018-2043"),_xll.Woodstock.Analyst.Xcel.UDFs.GetIndicatorValueAverage(X$11,""&amp;$B$9&amp;"="&amp;$B362&amp;";",IntrantScenario!$B$7, IntrantScenario!$B$10,"2","6")/5,_xll.Woodstock.Analyst.Xcel.UDFs.GetIndicatorValue(X$11,""&amp;$B$9&amp;"="&amp;$B362&amp;";",IntrantScenario!$B$7, IntrantScenario!$B$10,VLOOKUP($B$5,Periode,2,FALSE))/5),0)</f>
        <v>0</v>
      </c>
      <c r="Y362" s="394">
        <f>IFERROR(IF(EXACT($B$5,"Moyenne 2018-2043"),_xll.Woodstock.Analyst.Xcel.UDFs.GetIndicatorValueAverage(Y$11,""&amp;$B$9&amp;"="&amp;$B362&amp;";",IntrantScenario!$B$7, IntrantScenario!$B$10,"2","6")/5,_xll.Woodstock.Analyst.Xcel.UDFs.GetIndicatorValue(Y$11,""&amp;$B$9&amp;"="&amp;$B362&amp;";",IntrantScenario!$B$7, IntrantScenario!$B$10,VLOOKUP($B$5,Periode,2,FALSE))/5),0)</f>
        <v>0</v>
      </c>
      <c r="Z362" s="394">
        <f>IFERROR(IF(EXACT($B$5,"Moyenne 2018-2043"),_xll.Woodstock.Analyst.Xcel.UDFs.GetIndicatorValueAverage(Z$11,""&amp;$B$9&amp;"="&amp;$B362&amp;";",IntrantScenario!$B$7, IntrantScenario!$B$10,"2","6")/5,_xll.Woodstock.Analyst.Xcel.UDFs.GetIndicatorValue(Z$11,""&amp;$B$9&amp;"="&amp;$B362&amp;";",IntrantScenario!$B$7, IntrantScenario!$B$10,VLOOKUP($B$5,Periode,2,FALSE))/5),0)</f>
        <v>0</v>
      </c>
      <c r="AA362" s="394">
        <f>IFERROR(IF(EXACT($B$5,"Moyenne 2018-2043"),_xll.Woodstock.Analyst.Xcel.UDFs.GetIndicatorValueAverage(AA$11,""&amp;$B$9&amp;"="&amp;$B362&amp;";",IntrantScenario!$B$7, IntrantScenario!$B$10,"2","6")/5,_xll.Woodstock.Analyst.Xcel.UDFs.GetIndicatorValue(AA$11,""&amp;$B$9&amp;"="&amp;$B362&amp;";",IntrantScenario!$B$7, IntrantScenario!$B$10,VLOOKUP($B$5,Periode,2,FALSE))/5),0)</f>
        <v>0</v>
      </c>
      <c r="AB362" s="78">
        <f t="shared" si="79"/>
        <v>0</v>
      </c>
      <c r="AC362" s="78">
        <f t="shared" si="80"/>
        <v>0</v>
      </c>
      <c r="AD362" s="395">
        <f t="shared" si="81"/>
        <v>0</v>
      </c>
      <c r="AE362" s="395">
        <f t="shared" si="82"/>
        <v>0</v>
      </c>
    </row>
    <row r="363" spans="1:31" x14ac:dyDescent="0.25">
      <c r="A363" s="387">
        <v>351</v>
      </c>
      <c r="B363" s="396" t="str">
        <f t="shared" si="83"/>
        <v>UTR351</v>
      </c>
      <c r="C363" s="393">
        <f t="shared" si="70"/>
        <v>0</v>
      </c>
      <c r="D363" s="394">
        <f>IFERROR(IF(EXACT($B$5,"Moyenne 2018-2043"),_xll.Woodstock.Analyst.Xcel.UDFs.GetIndicatorValueAverage(D$11,""&amp;$B$9&amp;"="&amp;$B363&amp;";",IntrantScenario!$B$7, IntrantScenario!$B$10,"2","6")/5,_xll.Woodstock.Analyst.Xcel.UDFs.GetIndicatorValue(D$11,""&amp;$B$9&amp;"="&amp;$B363&amp;";",IntrantScenario!$B$7, IntrantScenario!$B$10,VLOOKUP($B$5,Periode,2,FALSE))/5),0)</f>
        <v>0</v>
      </c>
      <c r="E363" s="394">
        <f>IFERROR(IF(EXACT($B$5,"Moyenne 2018-2043"),_xll.Woodstock.Analyst.Xcel.UDFs.GetIndicatorValueAverage(E$11,""&amp;$B$9&amp;"="&amp;$B363&amp;";",IntrantScenario!$B$7, IntrantScenario!$B$10,"2","6")/5,_xll.Woodstock.Analyst.Xcel.UDFs.GetIndicatorValue(E$11,""&amp;$B$9&amp;"="&amp;$B363&amp;";",IntrantScenario!$B$7, IntrantScenario!$B$10,VLOOKUP($B$5,Periode,2,FALSE))/5),0)</f>
        <v>0</v>
      </c>
      <c r="F363" s="393">
        <f t="shared" si="71"/>
        <v>0</v>
      </c>
      <c r="G363" s="394">
        <f>IFERROR(IF(EXACT($B$5,"Moyenne 2018-2043"),_xll.Woodstock.Analyst.Xcel.UDFs.GetIndicatorValueAverage(G$11,""&amp;$B$9&amp;"="&amp;$B363&amp;";",IntrantScenario!$B$7, IntrantScenario!$B$10,"2","6")/5,_xll.Woodstock.Analyst.Xcel.UDFs.GetIndicatorValue(G$11,""&amp;$B$9&amp;"="&amp;$B363&amp;";",IntrantScenario!$B$7, IntrantScenario!$B$10,VLOOKUP($B$5,Periode,2,FALSE))/5),0)</f>
        <v>0</v>
      </c>
      <c r="H363" s="393">
        <f t="shared" si="72"/>
        <v>0</v>
      </c>
      <c r="I363" s="394">
        <f>IFERROR(IF(EXACT($B$5,"Moyenne 2018-2043"),_xll.Woodstock.Analyst.Xcel.UDFs.GetIndicatorValueAverage(I$11,""&amp;$B$9&amp;"="&amp;$B363&amp;";",IntrantScenario!$B$7, IntrantScenario!$B$10,"2","6")/5,_xll.Woodstock.Analyst.Xcel.UDFs.GetIndicatorValue(I$11,""&amp;$B$9&amp;"="&amp;$B363&amp;";",IntrantScenario!$B$7, IntrantScenario!$B$10,VLOOKUP($B$5,Periode,2,FALSE))/5),0)</f>
        <v>0</v>
      </c>
      <c r="J363" s="394">
        <f>IFERROR(IF(EXACT($B$5,"Moyenne 2018-2043"),_xll.Woodstock.Analyst.Xcel.UDFs.GetIndicatorValueAverage(J$11,""&amp;$B$9&amp;"="&amp;$B363&amp;";",IntrantScenario!$B$7, IntrantScenario!$B$10,"2","6")/5,_xll.Woodstock.Analyst.Xcel.UDFs.GetIndicatorValue(J$11,""&amp;$B$9&amp;"="&amp;$B363&amp;";",IntrantScenario!$B$7, IntrantScenario!$B$10,VLOOKUP($B$5,Periode,2,FALSE))/5),0)</f>
        <v>0</v>
      </c>
      <c r="K363" s="78">
        <f t="shared" si="73"/>
        <v>0</v>
      </c>
      <c r="L363" s="393">
        <f t="shared" si="74"/>
        <v>0</v>
      </c>
      <c r="M363" s="394">
        <f>IFERROR(IF(EXACT($B$5,"Moyenne 2018-2043"),_xll.Woodstock.Analyst.Xcel.UDFs.GetIndicatorValueAverage(M$11,""&amp;$B$9&amp;"="&amp;$B363&amp;";",IntrantScenario!$B$7, IntrantScenario!$B$10,"2","6")/5,_xll.Woodstock.Analyst.Xcel.UDFs.GetIndicatorValue(M$11,""&amp;$B$9&amp;"="&amp;$B363&amp;";",IntrantScenario!$B$7, IntrantScenario!$B$10,VLOOKUP($B$5,Periode,2,FALSE))/5),0)</f>
        <v>0</v>
      </c>
      <c r="N363" s="394">
        <f>IFERROR(IF(EXACT($B$5,"Moyenne 2018-2043"),_xll.Woodstock.Analyst.Xcel.UDFs.GetIndicatorValueAverage(N$11,""&amp;$B$9&amp;"="&amp;$B363&amp;";",IntrantScenario!$B$7, IntrantScenario!$B$10,"2","6")/5,_xll.Woodstock.Analyst.Xcel.UDFs.GetIndicatorValue(N$11,""&amp;$B$9&amp;"="&amp;$B363&amp;";",IntrantScenario!$B$7, IntrantScenario!$B$10,VLOOKUP($B$5,Periode,2,FALSE))/5),0)</f>
        <v>0</v>
      </c>
      <c r="O363" s="394">
        <f>IFERROR(IF(EXACT($B$5,"Moyenne 2018-2043"),_xll.Woodstock.Analyst.Xcel.UDFs.GetIndicatorValueAverage(O$11,""&amp;$B$9&amp;"="&amp;$B363&amp;";",IntrantScenario!$B$7, IntrantScenario!$B$10,"2","6")/5,_xll.Woodstock.Analyst.Xcel.UDFs.GetIndicatorValue(O$11,""&amp;$B$9&amp;"="&amp;$B363&amp;";",IntrantScenario!$B$7, IntrantScenario!$B$10,VLOOKUP($B$5,Periode,2,FALSE))/5),0)</f>
        <v>0</v>
      </c>
      <c r="P363" s="393">
        <f t="shared" si="75"/>
        <v>0</v>
      </c>
      <c r="Q363" s="394">
        <f>IFERROR(IF(EXACT($B$5,"Moyenne 2018-2043"),_xll.Woodstock.Analyst.Xcel.UDFs.GetIndicatorValueAverage(Q$11,""&amp;$B$9&amp;"="&amp;$B363&amp;";",IntrantScenario!$B$7, IntrantScenario!$B$10,"2","6")/5,_xll.Woodstock.Analyst.Xcel.UDFs.GetIndicatorValue(Q$11,""&amp;$B$9&amp;"="&amp;$B363&amp;";",IntrantScenario!$B$7, IntrantScenario!$B$10,VLOOKUP($B$5,Periode,2,FALSE))/5),0)</f>
        <v>0</v>
      </c>
      <c r="R363" s="393">
        <f t="shared" si="76"/>
        <v>0</v>
      </c>
      <c r="S363" s="394">
        <f>IFERROR(IF(EXACT($B$5,"Moyenne 2018-2043"),_xll.Woodstock.Analyst.Xcel.UDFs.GetIndicatorValueAverage(S$11,""&amp;$B$9&amp;"="&amp;$B363&amp;";",IntrantScenario!$B$7, IntrantScenario!$B$10,"2","6")/5,_xll.Woodstock.Analyst.Xcel.UDFs.GetIndicatorValue(S$11,""&amp;$B$9&amp;"="&amp;$B363&amp;";",IntrantScenario!$B$7, IntrantScenario!$B$10,VLOOKUP($B$5,Periode,2,FALSE))/5),0)</f>
        <v>0</v>
      </c>
      <c r="T363" s="394">
        <f>IFERROR(IF(EXACT($B$5,"Moyenne 2018-2043"),_xll.Woodstock.Analyst.Xcel.UDFs.GetIndicatorValueAverage(T$11,""&amp;$B$9&amp;"="&amp;$B363&amp;";",IntrantScenario!$B$7, IntrantScenario!$B$10,"2","6")/5,_xll.Woodstock.Analyst.Xcel.UDFs.GetIndicatorValue(T$11,""&amp;$B$9&amp;"="&amp;$B363&amp;";",IntrantScenario!$B$7, IntrantScenario!$B$10,VLOOKUP($B$5,Periode,2,FALSE))/5),0)</f>
        <v>0</v>
      </c>
      <c r="U363" s="393">
        <f t="shared" si="77"/>
        <v>0</v>
      </c>
      <c r="V363" s="394">
        <f>IFERROR(IF(EXACT($B$5,"Moyenne 2018-2043"),_xll.Woodstock.Analyst.Xcel.UDFs.GetIndicatorValueAverage(V$11,""&amp;$B$9&amp;"="&amp;$B363&amp;";",IntrantScenario!$B$7, IntrantScenario!$B$10,"2","6")/5,_xll.Woodstock.Analyst.Xcel.UDFs.GetIndicatorValue(V$11,""&amp;$B$9&amp;"="&amp;$B363&amp;";",IntrantScenario!$B$7, IntrantScenario!$B$10,VLOOKUP($B$5,Periode,2,FALSE))/5),0)</f>
        <v>0</v>
      </c>
      <c r="W363" s="393">
        <f t="shared" si="78"/>
        <v>0</v>
      </c>
      <c r="X363" s="394">
        <f>IFERROR(IF(EXACT($B$5,"Moyenne 2018-2043"),_xll.Woodstock.Analyst.Xcel.UDFs.GetIndicatorValueAverage(X$11,""&amp;$B$9&amp;"="&amp;$B363&amp;";",IntrantScenario!$B$7, IntrantScenario!$B$10,"2","6")/5,_xll.Woodstock.Analyst.Xcel.UDFs.GetIndicatorValue(X$11,""&amp;$B$9&amp;"="&amp;$B363&amp;";",IntrantScenario!$B$7, IntrantScenario!$B$10,VLOOKUP($B$5,Periode,2,FALSE))/5),0)</f>
        <v>0</v>
      </c>
      <c r="Y363" s="394">
        <f>IFERROR(IF(EXACT($B$5,"Moyenne 2018-2043"),_xll.Woodstock.Analyst.Xcel.UDFs.GetIndicatorValueAverage(Y$11,""&amp;$B$9&amp;"="&amp;$B363&amp;";",IntrantScenario!$B$7, IntrantScenario!$B$10,"2","6")/5,_xll.Woodstock.Analyst.Xcel.UDFs.GetIndicatorValue(Y$11,""&amp;$B$9&amp;"="&amp;$B363&amp;";",IntrantScenario!$B$7, IntrantScenario!$B$10,VLOOKUP($B$5,Periode,2,FALSE))/5),0)</f>
        <v>0</v>
      </c>
      <c r="Z363" s="394">
        <f>IFERROR(IF(EXACT($B$5,"Moyenne 2018-2043"),_xll.Woodstock.Analyst.Xcel.UDFs.GetIndicatorValueAverage(Z$11,""&amp;$B$9&amp;"="&amp;$B363&amp;";",IntrantScenario!$B$7, IntrantScenario!$B$10,"2","6")/5,_xll.Woodstock.Analyst.Xcel.UDFs.GetIndicatorValue(Z$11,""&amp;$B$9&amp;"="&amp;$B363&amp;";",IntrantScenario!$B$7, IntrantScenario!$B$10,VLOOKUP($B$5,Periode,2,FALSE))/5),0)</f>
        <v>0</v>
      </c>
      <c r="AA363" s="394">
        <f>IFERROR(IF(EXACT($B$5,"Moyenne 2018-2043"),_xll.Woodstock.Analyst.Xcel.UDFs.GetIndicatorValueAverage(AA$11,""&amp;$B$9&amp;"="&amp;$B363&amp;";",IntrantScenario!$B$7, IntrantScenario!$B$10,"2","6")/5,_xll.Woodstock.Analyst.Xcel.UDFs.GetIndicatorValue(AA$11,""&amp;$B$9&amp;"="&amp;$B363&amp;";",IntrantScenario!$B$7, IntrantScenario!$B$10,VLOOKUP($B$5,Periode,2,FALSE))/5),0)</f>
        <v>0</v>
      </c>
      <c r="AB363" s="78">
        <f t="shared" si="79"/>
        <v>0</v>
      </c>
      <c r="AC363" s="78">
        <f t="shared" si="80"/>
        <v>0</v>
      </c>
      <c r="AD363" s="395">
        <f t="shared" si="81"/>
        <v>0</v>
      </c>
      <c r="AE363" s="395">
        <f t="shared" si="82"/>
        <v>0</v>
      </c>
    </row>
    <row r="364" spans="1:31" x14ac:dyDescent="0.25">
      <c r="A364" s="387">
        <v>352</v>
      </c>
      <c r="B364" s="396" t="str">
        <f t="shared" si="83"/>
        <v>UTR352</v>
      </c>
      <c r="C364" s="393">
        <f t="shared" si="70"/>
        <v>0</v>
      </c>
      <c r="D364" s="394">
        <f>IFERROR(IF(EXACT($B$5,"Moyenne 2018-2043"),_xll.Woodstock.Analyst.Xcel.UDFs.GetIndicatorValueAverage(D$11,""&amp;$B$9&amp;"="&amp;$B364&amp;";",IntrantScenario!$B$7, IntrantScenario!$B$10,"2","6")/5,_xll.Woodstock.Analyst.Xcel.UDFs.GetIndicatorValue(D$11,""&amp;$B$9&amp;"="&amp;$B364&amp;";",IntrantScenario!$B$7, IntrantScenario!$B$10,VLOOKUP($B$5,Periode,2,FALSE))/5),0)</f>
        <v>0</v>
      </c>
      <c r="E364" s="394">
        <f>IFERROR(IF(EXACT($B$5,"Moyenne 2018-2043"),_xll.Woodstock.Analyst.Xcel.UDFs.GetIndicatorValueAverage(E$11,""&amp;$B$9&amp;"="&amp;$B364&amp;";",IntrantScenario!$B$7, IntrantScenario!$B$10,"2","6")/5,_xll.Woodstock.Analyst.Xcel.UDFs.GetIndicatorValue(E$11,""&amp;$B$9&amp;"="&amp;$B364&amp;";",IntrantScenario!$B$7, IntrantScenario!$B$10,VLOOKUP($B$5,Periode,2,FALSE))/5),0)</f>
        <v>0</v>
      </c>
      <c r="F364" s="393">
        <f t="shared" si="71"/>
        <v>0</v>
      </c>
      <c r="G364" s="394">
        <f>IFERROR(IF(EXACT($B$5,"Moyenne 2018-2043"),_xll.Woodstock.Analyst.Xcel.UDFs.GetIndicatorValueAverage(G$11,""&amp;$B$9&amp;"="&amp;$B364&amp;";",IntrantScenario!$B$7, IntrantScenario!$B$10,"2","6")/5,_xll.Woodstock.Analyst.Xcel.UDFs.GetIndicatorValue(G$11,""&amp;$B$9&amp;"="&amp;$B364&amp;";",IntrantScenario!$B$7, IntrantScenario!$B$10,VLOOKUP($B$5,Periode,2,FALSE))/5),0)</f>
        <v>0</v>
      </c>
      <c r="H364" s="393">
        <f t="shared" si="72"/>
        <v>0</v>
      </c>
      <c r="I364" s="394">
        <f>IFERROR(IF(EXACT($B$5,"Moyenne 2018-2043"),_xll.Woodstock.Analyst.Xcel.UDFs.GetIndicatorValueAverage(I$11,""&amp;$B$9&amp;"="&amp;$B364&amp;";",IntrantScenario!$B$7, IntrantScenario!$B$10,"2","6")/5,_xll.Woodstock.Analyst.Xcel.UDFs.GetIndicatorValue(I$11,""&amp;$B$9&amp;"="&amp;$B364&amp;";",IntrantScenario!$B$7, IntrantScenario!$B$10,VLOOKUP($B$5,Periode,2,FALSE))/5),0)</f>
        <v>0</v>
      </c>
      <c r="J364" s="394">
        <f>IFERROR(IF(EXACT($B$5,"Moyenne 2018-2043"),_xll.Woodstock.Analyst.Xcel.UDFs.GetIndicatorValueAverage(J$11,""&amp;$B$9&amp;"="&amp;$B364&amp;";",IntrantScenario!$B$7, IntrantScenario!$B$10,"2","6")/5,_xll.Woodstock.Analyst.Xcel.UDFs.GetIndicatorValue(J$11,""&amp;$B$9&amp;"="&amp;$B364&amp;";",IntrantScenario!$B$7, IntrantScenario!$B$10,VLOOKUP($B$5,Periode,2,FALSE))/5),0)</f>
        <v>0</v>
      </c>
      <c r="K364" s="78">
        <f t="shared" si="73"/>
        <v>0</v>
      </c>
      <c r="L364" s="393">
        <f t="shared" si="74"/>
        <v>0</v>
      </c>
      <c r="M364" s="394">
        <f>IFERROR(IF(EXACT($B$5,"Moyenne 2018-2043"),_xll.Woodstock.Analyst.Xcel.UDFs.GetIndicatorValueAverage(M$11,""&amp;$B$9&amp;"="&amp;$B364&amp;";",IntrantScenario!$B$7, IntrantScenario!$B$10,"2","6")/5,_xll.Woodstock.Analyst.Xcel.UDFs.GetIndicatorValue(M$11,""&amp;$B$9&amp;"="&amp;$B364&amp;";",IntrantScenario!$B$7, IntrantScenario!$B$10,VLOOKUP($B$5,Periode,2,FALSE))/5),0)</f>
        <v>0</v>
      </c>
      <c r="N364" s="394">
        <f>IFERROR(IF(EXACT($B$5,"Moyenne 2018-2043"),_xll.Woodstock.Analyst.Xcel.UDFs.GetIndicatorValueAverage(N$11,""&amp;$B$9&amp;"="&amp;$B364&amp;";",IntrantScenario!$B$7, IntrantScenario!$B$10,"2","6")/5,_xll.Woodstock.Analyst.Xcel.UDFs.GetIndicatorValue(N$11,""&amp;$B$9&amp;"="&amp;$B364&amp;";",IntrantScenario!$B$7, IntrantScenario!$B$10,VLOOKUP($B$5,Periode,2,FALSE))/5),0)</f>
        <v>0</v>
      </c>
      <c r="O364" s="394">
        <f>IFERROR(IF(EXACT($B$5,"Moyenne 2018-2043"),_xll.Woodstock.Analyst.Xcel.UDFs.GetIndicatorValueAverage(O$11,""&amp;$B$9&amp;"="&amp;$B364&amp;";",IntrantScenario!$B$7, IntrantScenario!$B$10,"2","6")/5,_xll.Woodstock.Analyst.Xcel.UDFs.GetIndicatorValue(O$11,""&amp;$B$9&amp;"="&amp;$B364&amp;";",IntrantScenario!$B$7, IntrantScenario!$B$10,VLOOKUP($B$5,Periode,2,FALSE))/5),0)</f>
        <v>0</v>
      </c>
      <c r="P364" s="393">
        <f t="shared" si="75"/>
        <v>0</v>
      </c>
      <c r="Q364" s="394">
        <f>IFERROR(IF(EXACT($B$5,"Moyenne 2018-2043"),_xll.Woodstock.Analyst.Xcel.UDFs.GetIndicatorValueAverage(Q$11,""&amp;$B$9&amp;"="&amp;$B364&amp;";",IntrantScenario!$B$7, IntrantScenario!$B$10,"2","6")/5,_xll.Woodstock.Analyst.Xcel.UDFs.GetIndicatorValue(Q$11,""&amp;$B$9&amp;"="&amp;$B364&amp;";",IntrantScenario!$B$7, IntrantScenario!$B$10,VLOOKUP($B$5,Periode,2,FALSE))/5),0)</f>
        <v>0</v>
      </c>
      <c r="R364" s="393">
        <f t="shared" si="76"/>
        <v>0</v>
      </c>
      <c r="S364" s="394">
        <f>IFERROR(IF(EXACT($B$5,"Moyenne 2018-2043"),_xll.Woodstock.Analyst.Xcel.UDFs.GetIndicatorValueAverage(S$11,""&amp;$B$9&amp;"="&amp;$B364&amp;";",IntrantScenario!$B$7, IntrantScenario!$B$10,"2","6")/5,_xll.Woodstock.Analyst.Xcel.UDFs.GetIndicatorValue(S$11,""&amp;$B$9&amp;"="&amp;$B364&amp;";",IntrantScenario!$B$7, IntrantScenario!$B$10,VLOOKUP($B$5,Periode,2,FALSE))/5),0)</f>
        <v>0</v>
      </c>
      <c r="T364" s="394">
        <f>IFERROR(IF(EXACT($B$5,"Moyenne 2018-2043"),_xll.Woodstock.Analyst.Xcel.UDFs.GetIndicatorValueAverage(T$11,""&amp;$B$9&amp;"="&amp;$B364&amp;";",IntrantScenario!$B$7, IntrantScenario!$B$10,"2","6")/5,_xll.Woodstock.Analyst.Xcel.UDFs.GetIndicatorValue(T$11,""&amp;$B$9&amp;"="&amp;$B364&amp;";",IntrantScenario!$B$7, IntrantScenario!$B$10,VLOOKUP($B$5,Periode,2,FALSE))/5),0)</f>
        <v>0</v>
      </c>
      <c r="U364" s="393">
        <f t="shared" si="77"/>
        <v>0</v>
      </c>
      <c r="V364" s="394">
        <f>IFERROR(IF(EXACT($B$5,"Moyenne 2018-2043"),_xll.Woodstock.Analyst.Xcel.UDFs.GetIndicatorValueAverage(V$11,""&amp;$B$9&amp;"="&amp;$B364&amp;";",IntrantScenario!$B$7, IntrantScenario!$B$10,"2","6")/5,_xll.Woodstock.Analyst.Xcel.UDFs.GetIndicatorValue(V$11,""&amp;$B$9&amp;"="&amp;$B364&amp;";",IntrantScenario!$B$7, IntrantScenario!$B$10,VLOOKUP($B$5,Periode,2,FALSE))/5),0)</f>
        <v>0</v>
      </c>
      <c r="W364" s="393">
        <f t="shared" si="78"/>
        <v>0</v>
      </c>
      <c r="X364" s="394">
        <f>IFERROR(IF(EXACT($B$5,"Moyenne 2018-2043"),_xll.Woodstock.Analyst.Xcel.UDFs.GetIndicatorValueAverage(X$11,""&amp;$B$9&amp;"="&amp;$B364&amp;";",IntrantScenario!$B$7, IntrantScenario!$B$10,"2","6")/5,_xll.Woodstock.Analyst.Xcel.UDFs.GetIndicatorValue(X$11,""&amp;$B$9&amp;"="&amp;$B364&amp;";",IntrantScenario!$B$7, IntrantScenario!$B$10,VLOOKUP($B$5,Periode,2,FALSE))/5),0)</f>
        <v>0</v>
      </c>
      <c r="Y364" s="394">
        <f>IFERROR(IF(EXACT($B$5,"Moyenne 2018-2043"),_xll.Woodstock.Analyst.Xcel.UDFs.GetIndicatorValueAverage(Y$11,""&amp;$B$9&amp;"="&amp;$B364&amp;";",IntrantScenario!$B$7, IntrantScenario!$B$10,"2","6")/5,_xll.Woodstock.Analyst.Xcel.UDFs.GetIndicatorValue(Y$11,""&amp;$B$9&amp;"="&amp;$B364&amp;";",IntrantScenario!$B$7, IntrantScenario!$B$10,VLOOKUP($B$5,Periode,2,FALSE))/5),0)</f>
        <v>0</v>
      </c>
      <c r="Z364" s="394">
        <f>IFERROR(IF(EXACT($B$5,"Moyenne 2018-2043"),_xll.Woodstock.Analyst.Xcel.UDFs.GetIndicatorValueAverage(Z$11,""&amp;$B$9&amp;"="&amp;$B364&amp;";",IntrantScenario!$B$7, IntrantScenario!$B$10,"2","6")/5,_xll.Woodstock.Analyst.Xcel.UDFs.GetIndicatorValue(Z$11,""&amp;$B$9&amp;"="&amp;$B364&amp;";",IntrantScenario!$B$7, IntrantScenario!$B$10,VLOOKUP($B$5,Periode,2,FALSE))/5),0)</f>
        <v>0</v>
      </c>
      <c r="AA364" s="394">
        <f>IFERROR(IF(EXACT($B$5,"Moyenne 2018-2043"),_xll.Woodstock.Analyst.Xcel.UDFs.GetIndicatorValueAverage(AA$11,""&amp;$B$9&amp;"="&amp;$B364&amp;";",IntrantScenario!$B$7, IntrantScenario!$B$10,"2","6")/5,_xll.Woodstock.Analyst.Xcel.UDFs.GetIndicatorValue(AA$11,""&amp;$B$9&amp;"="&amp;$B364&amp;";",IntrantScenario!$B$7, IntrantScenario!$B$10,VLOOKUP($B$5,Periode,2,FALSE))/5),0)</f>
        <v>0</v>
      </c>
      <c r="AB364" s="78">
        <f t="shared" si="79"/>
        <v>0</v>
      </c>
      <c r="AC364" s="78">
        <f t="shared" si="80"/>
        <v>0</v>
      </c>
      <c r="AD364" s="395">
        <f t="shared" si="81"/>
        <v>0</v>
      </c>
      <c r="AE364" s="395">
        <f t="shared" si="82"/>
        <v>0</v>
      </c>
    </row>
    <row r="365" spans="1:31" x14ac:dyDescent="0.25">
      <c r="A365" s="387">
        <v>353</v>
      </c>
      <c r="B365" s="396" t="str">
        <f t="shared" si="83"/>
        <v>UTR353</v>
      </c>
      <c r="C365" s="393">
        <f t="shared" si="70"/>
        <v>0</v>
      </c>
      <c r="D365" s="394">
        <f>IFERROR(IF(EXACT($B$5,"Moyenne 2018-2043"),_xll.Woodstock.Analyst.Xcel.UDFs.GetIndicatorValueAverage(D$11,""&amp;$B$9&amp;"="&amp;$B365&amp;";",IntrantScenario!$B$7, IntrantScenario!$B$10,"2","6")/5,_xll.Woodstock.Analyst.Xcel.UDFs.GetIndicatorValue(D$11,""&amp;$B$9&amp;"="&amp;$B365&amp;";",IntrantScenario!$B$7, IntrantScenario!$B$10,VLOOKUP($B$5,Periode,2,FALSE))/5),0)</f>
        <v>0</v>
      </c>
      <c r="E365" s="394">
        <f>IFERROR(IF(EXACT($B$5,"Moyenne 2018-2043"),_xll.Woodstock.Analyst.Xcel.UDFs.GetIndicatorValueAverage(E$11,""&amp;$B$9&amp;"="&amp;$B365&amp;";",IntrantScenario!$B$7, IntrantScenario!$B$10,"2","6")/5,_xll.Woodstock.Analyst.Xcel.UDFs.GetIndicatorValue(E$11,""&amp;$B$9&amp;"="&amp;$B365&amp;";",IntrantScenario!$B$7, IntrantScenario!$B$10,VLOOKUP($B$5,Periode,2,FALSE))/5),0)</f>
        <v>0</v>
      </c>
      <c r="F365" s="393">
        <f t="shared" si="71"/>
        <v>0</v>
      </c>
      <c r="G365" s="394">
        <f>IFERROR(IF(EXACT($B$5,"Moyenne 2018-2043"),_xll.Woodstock.Analyst.Xcel.UDFs.GetIndicatorValueAverage(G$11,""&amp;$B$9&amp;"="&amp;$B365&amp;";",IntrantScenario!$B$7, IntrantScenario!$B$10,"2","6")/5,_xll.Woodstock.Analyst.Xcel.UDFs.GetIndicatorValue(G$11,""&amp;$B$9&amp;"="&amp;$B365&amp;";",IntrantScenario!$B$7, IntrantScenario!$B$10,VLOOKUP($B$5,Periode,2,FALSE))/5),0)</f>
        <v>0</v>
      </c>
      <c r="H365" s="393">
        <f t="shared" si="72"/>
        <v>0</v>
      </c>
      <c r="I365" s="394">
        <f>IFERROR(IF(EXACT($B$5,"Moyenne 2018-2043"),_xll.Woodstock.Analyst.Xcel.UDFs.GetIndicatorValueAverage(I$11,""&amp;$B$9&amp;"="&amp;$B365&amp;";",IntrantScenario!$B$7, IntrantScenario!$B$10,"2","6")/5,_xll.Woodstock.Analyst.Xcel.UDFs.GetIndicatorValue(I$11,""&amp;$B$9&amp;"="&amp;$B365&amp;";",IntrantScenario!$B$7, IntrantScenario!$B$10,VLOOKUP($B$5,Periode,2,FALSE))/5),0)</f>
        <v>0</v>
      </c>
      <c r="J365" s="394">
        <f>IFERROR(IF(EXACT($B$5,"Moyenne 2018-2043"),_xll.Woodstock.Analyst.Xcel.UDFs.GetIndicatorValueAverage(J$11,""&amp;$B$9&amp;"="&amp;$B365&amp;";",IntrantScenario!$B$7, IntrantScenario!$B$10,"2","6")/5,_xll.Woodstock.Analyst.Xcel.UDFs.GetIndicatorValue(J$11,""&amp;$B$9&amp;"="&amp;$B365&amp;";",IntrantScenario!$B$7, IntrantScenario!$B$10,VLOOKUP($B$5,Periode,2,FALSE))/5),0)</f>
        <v>0</v>
      </c>
      <c r="K365" s="78">
        <f t="shared" si="73"/>
        <v>0</v>
      </c>
      <c r="L365" s="393">
        <f t="shared" si="74"/>
        <v>0</v>
      </c>
      <c r="M365" s="394">
        <f>IFERROR(IF(EXACT($B$5,"Moyenne 2018-2043"),_xll.Woodstock.Analyst.Xcel.UDFs.GetIndicatorValueAverage(M$11,""&amp;$B$9&amp;"="&amp;$B365&amp;";",IntrantScenario!$B$7, IntrantScenario!$B$10,"2","6")/5,_xll.Woodstock.Analyst.Xcel.UDFs.GetIndicatorValue(M$11,""&amp;$B$9&amp;"="&amp;$B365&amp;";",IntrantScenario!$B$7, IntrantScenario!$B$10,VLOOKUP($B$5,Periode,2,FALSE))/5),0)</f>
        <v>0</v>
      </c>
      <c r="N365" s="394">
        <f>IFERROR(IF(EXACT($B$5,"Moyenne 2018-2043"),_xll.Woodstock.Analyst.Xcel.UDFs.GetIndicatorValueAverage(N$11,""&amp;$B$9&amp;"="&amp;$B365&amp;";",IntrantScenario!$B$7, IntrantScenario!$B$10,"2","6")/5,_xll.Woodstock.Analyst.Xcel.UDFs.GetIndicatorValue(N$11,""&amp;$B$9&amp;"="&amp;$B365&amp;";",IntrantScenario!$B$7, IntrantScenario!$B$10,VLOOKUP($B$5,Periode,2,FALSE))/5),0)</f>
        <v>0</v>
      </c>
      <c r="O365" s="394">
        <f>IFERROR(IF(EXACT($B$5,"Moyenne 2018-2043"),_xll.Woodstock.Analyst.Xcel.UDFs.GetIndicatorValueAverage(O$11,""&amp;$B$9&amp;"="&amp;$B365&amp;";",IntrantScenario!$B$7, IntrantScenario!$B$10,"2","6")/5,_xll.Woodstock.Analyst.Xcel.UDFs.GetIndicatorValue(O$11,""&amp;$B$9&amp;"="&amp;$B365&amp;";",IntrantScenario!$B$7, IntrantScenario!$B$10,VLOOKUP($B$5,Periode,2,FALSE))/5),0)</f>
        <v>0</v>
      </c>
      <c r="P365" s="393">
        <f t="shared" si="75"/>
        <v>0</v>
      </c>
      <c r="Q365" s="394">
        <f>IFERROR(IF(EXACT($B$5,"Moyenne 2018-2043"),_xll.Woodstock.Analyst.Xcel.UDFs.GetIndicatorValueAverage(Q$11,""&amp;$B$9&amp;"="&amp;$B365&amp;";",IntrantScenario!$B$7, IntrantScenario!$B$10,"2","6")/5,_xll.Woodstock.Analyst.Xcel.UDFs.GetIndicatorValue(Q$11,""&amp;$B$9&amp;"="&amp;$B365&amp;";",IntrantScenario!$B$7, IntrantScenario!$B$10,VLOOKUP($B$5,Periode,2,FALSE))/5),0)</f>
        <v>0</v>
      </c>
      <c r="R365" s="393">
        <f t="shared" si="76"/>
        <v>0</v>
      </c>
      <c r="S365" s="394">
        <f>IFERROR(IF(EXACT($B$5,"Moyenne 2018-2043"),_xll.Woodstock.Analyst.Xcel.UDFs.GetIndicatorValueAverage(S$11,""&amp;$B$9&amp;"="&amp;$B365&amp;";",IntrantScenario!$B$7, IntrantScenario!$B$10,"2","6")/5,_xll.Woodstock.Analyst.Xcel.UDFs.GetIndicatorValue(S$11,""&amp;$B$9&amp;"="&amp;$B365&amp;";",IntrantScenario!$B$7, IntrantScenario!$B$10,VLOOKUP($B$5,Periode,2,FALSE))/5),0)</f>
        <v>0</v>
      </c>
      <c r="T365" s="394">
        <f>IFERROR(IF(EXACT($B$5,"Moyenne 2018-2043"),_xll.Woodstock.Analyst.Xcel.UDFs.GetIndicatorValueAverage(T$11,""&amp;$B$9&amp;"="&amp;$B365&amp;";",IntrantScenario!$B$7, IntrantScenario!$B$10,"2","6")/5,_xll.Woodstock.Analyst.Xcel.UDFs.GetIndicatorValue(T$11,""&amp;$B$9&amp;"="&amp;$B365&amp;";",IntrantScenario!$B$7, IntrantScenario!$B$10,VLOOKUP($B$5,Periode,2,FALSE))/5),0)</f>
        <v>0</v>
      </c>
      <c r="U365" s="393">
        <f t="shared" si="77"/>
        <v>0</v>
      </c>
      <c r="V365" s="394">
        <f>IFERROR(IF(EXACT($B$5,"Moyenne 2018-2043"),_xll.Woodstock.Analyst.Xcel.UDFs.GetIndicatorValueAverage(V$11,""&amp;$B$9&amp;"="&amp;$B365&amp;";",IntrantScenario!$B$7, IntrantScenario!$B$10,"2","6")/5,_xll.Woodstock.Analyst.Xcel.UDFs.GetIndicatorValue(V$11,""&amp;$B$9&amp;"="&amp;$B365&amp;";",IntrantScenario!$B$7, IntrantScenario!$B$10,VLOOKUP($B$5,Periode,2,FALSE))/5),0)</f>
        <v>0</v>
      </c>
      <c r="W365" s="393">
        <f t="shared" si="78"/>
        <v>0</v>
      </c>
      <c r="X365" s="394">
        <f>IFERROR(IF(EXACT($B$5,"Moyenne 2018-2043"),_xll.Woodstock.Analyst.Xcel.UDFs.GetIndicatorValueAverage(X$11,""&amp;$B$9&amp;"="&amp;$B365&amp;";",IntrantScenario!$B$7, IntrantScenario!$B$10,"2","6")/5,_xll.Woodstock.Analyst.Xcel.UDFs.GetIndicatorValue(X$11,""&amp;$B$9&amp;"="&amp;$B365&amp;";",IntrantScenario!$B$7, IntrantScenario!$B$10,VLOOKUP($B$5,Periode,2,FALSE))/5),0)</f>
        <v>0</v>
      </c>
      <c r="Y365" s="394">
        <f>IFERROR(IF(EXACT($B$5,"Moyenne 2018-2043"),_xll.Woodstock.Analyst.Xcel.UDFs.GetIndicatorValueAverage(Y$11,""&amp;$B$9&amp;"="&amp;$B365&amp;";",IntrantScenario!$B$7, IntrantScenario!$B$10,"2","6")/5,_xll.Woodstock.Analyst.Xcel.UDFs.GetIndicatorValue(Y$11,""&amp;$B$9&amp;"="&amp;$B365&amp;";",IntrantScenario!$B$7, IntrantScenario!$B$10,VLOOKUP($B$5,Periode,2,FALSE))/5),0)</f>
        <v>0</v>
      </c>
      <c r="Z365" s="394">
        <f>IFERROR(IF(EXACT($B$5,"Moyenne 2018-2043"),_xll.Woodstock.Analyst.Xcel.UDFs.GetIndicatorValueAverage(Z$11,""&amp;$B$9&amp;"="&amp;$B365&amp;";",IntrantScenario!$B$7, IntrantScenario!$B$10,"2","6")/5,_xll.Woodstock.Analyst.Xcel.UDFs.GetIndicatorValue(Z$11,""&amp;$B$9&amp;"="&amp;$B365&amp;";",IntrantScenario!$B$7, IntrantScenario!$B$10,VLOOKUP($B$5,Periode,2,FALSE))/5),0)</f>
        <v>0</v>
      </c>
      <c r="AA365" s="394">
        <f>IFERROR(IF(EXACT($B$5,"Moyenne 2018-2043"),_xll.Woodstock.Analyst.Xcel.UDFs.GetIndicatorValueAverage(AA$11,""&amp;$B$9&amp;"="&amp;$B365&amp;";",IntrantScenario!$B$7, IntrantScenario!$B$10,"2","6")/5,_xll.Woodstock.Analyst.Xcel.UDFs.GetIndicatorValue(AA$11,""&amp;$B$9&amp;"="&amp;$B365&amp;";",IntrantScenario!$B$7, IntrantScenario!$B$10,VLOOKUP($B$5,Periode,2,FALSE))/5),0)</f>
        <v>0</v>
      </c>
      <c r="AB365" s="78">
        <f t="shared" si="79"/>
        <v>0</v>
      </c>
      <c r="AC365" s="78">
        <f t="shared" si="80"/>
        <v>0</v>
      </c>
      <c r="AD365" s="395">
        <f t="shared" si="81"/>
        <v>0</v>
      </c>
      <c r="AE365" s="395">
        <f t="shared" si="82"/>
        <v>0</v>
      </c>
    </row>
    <row r="366" spans="1:31" x14ac:dyDescent="0.25">
      <c r="A366" s="387">
        <v>354</v>
      </c>
      <c r="B366" s="396" t="str">
        <f t="shared" si="83"/>
        <v>UTR354</v>
      </c>
      <c r="C366" s="393">
        <f t="shared" si="70"/>
        <v>0</v>
      </c>
      <c r="D366" s="394">
        <f>IFERROR(IF(EXACT($B$5,"Moyenne 2018-2043"),_xll.Woodstock.Analyst.Xcel.UDFs.GetIndicatorValueAverage(D$11,""&amp;$B$9&amp;"="&amp;$B366&amp;";",IntrantScenario!$B$7, IntrantScenario!$B$10,"2","6")/5,_xll.Woodstock.Analyst.Xcel.UDFs.GetIndicatorValue(D$11,""&amp;$B$9&amp;"="&amp;$B366&amp;";",IntrantScenario!$B$7, IntrantScenario!$B$10,VLOOKUP($B$5,Periode,2,FALSE))/5),0)</f>
        <v>0</v>
      </c>
      <c r="E366" s="394">
        <f>IFERROR(IF(EXACT($B$5,"Moyenne 2018-2043"),_xll.Woodstock.Analyst.Xcel.UDFs.GetIndicatorValueAverage(E$11,""&amp;$B$9&amp;"="&amp;$B366&amp;";",IntrantScenario!$B$7, IntrantScenario!$B$10,"2","6")/5,_xll.Woodstock.Analyst.Xcel.UDFs.GetIndicatorValue(E$11,""&amp;$B$9&amp;"="&amp;$B366&amp;";",IntrantScenario!$B$7, IntrantScenario!$B$10,VLOOKUP($B$5,Periode,2,FALSE))/5),0)</f>
        <v>0</v>
      </c>
      <c r="F366" s="393">
        <f t="shared" si="71"/>
        <v>0</v>
      </c>
      <c r="G366" s="394">
        <f>IFERROR(IF(EXACT($B$5,"Moyenne 2018-2043"),_xll.Woodstock.Analyst.Xcel.UDFs.GetIndicatorValueAverage(G$11,""&amp;$B$9&amp;"="&amp;$B366&amp;";",IntrantScenario!$B$7, IntrantScenario!$B$10,"2","6")/5,_xll.Woodstock.Analyst.Xcel.UDFs.GetIndicatorValue(G$11,""&amp;$B$9&amp;"="&amp;$B366&amp;";",IntrantScenario!$B$7, IntrantScenario!$B$10,VLOOKUP($B$5,Periode,2,FALSE))/5),0)</f>
        <v>0</v>
      </c>
      <c r="H366" s="393">
        <f t="shared" si="72"/>
        <v>0</v>
      </c>
      <c r="I366" s="394">
        <f>IFERROR(IF(EXACT($B$5,"Moyenne 2018-2043"),_xll.Woodstock.Analyst.Xcel.UDFs.GetIndicatorValueAverage(I$11,""&amp;$B$9&amp;"="&amp;$B366&amp;";",IntrantScenario!$B$7, IntrantScenario!$B$10,"2","6")/5,_xll.Woodstock.Analyst.Xcel.UDFs.GetIndicatorValue(I$11,""&amp;$B$9&amp;"="&amp;$B366&amp;";",IntrantScenario!$B$7, IntrantScenario!$B$10,VLOOKUP($B$5,Periode,2,FALSE))/5),0)</f>
        <v>0</v>
      </c>
      <c r="J366" s="394">
        <f>IFERROR(IF(EXACT($B$5,"Moyenne 2018-2043"),_xll.Woodstock.Analyst.Xcel.UDFs.GetIndicatorValueAverage(J$11,""&amp;$B$9&amp;"="&amp;$B366&amp;";",IntrantScenario!$B$7, IntrantScenario!$B$10,"2","6")/5,_xll.Woodstock.Analyst.Xcel.UDFs.GetIndicatorValue(J$11,""&amp;$B$9&amp;"="&amp;$B366&amp;";",IntrantScenario!$B$7, IntrantScenario!$B$10,VLOOKUP($B$5,Periode,2,FALSE))/5),0)</f>
        <v>0</v>
      </c>
      <c r="K366" s="78">
        <f t="shared" si="73"/>
        <v>0</v>
      </c>
      <c r="L366" s="393">
        <f t="shared" si="74"/>
        <v>0</v>
      </c>
      <c r="M366" s="394">
        <f>IFERROR(IF(EXACT($B$5,"Moyenne 2018-2043"),_xll.Woodstock.Analyst.Xcel.UDFs.GetIndicatorValueAverage(M$11,""&amp;$B$9&amp;"="&amp;$B366&amp;";",IntrantScenario!$B$7, IntrantScenario!$B$10,"2","6")/5,_xll.Woodstock.Analyst.Xcel.UDFs.GetIndicatorValue(M$11,""&amp;$B$9&amp;"="&amp;$B366&amp;";",IntrantScenario!$B$7, IntrantScenario!$B$10,VLOOKUP($B$5,Periode,2,FALSE))/5),0)</f>
        <v>0</v>
      </c>
      <c r="N366" s="394">
        <f>IFERROR(IF(EXACT($B$5,"Moyenne 2018-2043"),_xll.Woodstock.Analyst.Xcel.UDFs.GetIndicatorValueAverage(N$11,""&amp;$B$9&amp;"="&amp;$B366&amp;";",IntrantScenario!$B$7, IntrantScenario!$B$10,"2","6")/5,_xll.Woodstock.Analyst.Xcel.UDFs.GetIndicatorValue(N$11,""&amp;$B$9&amp;"="&amp;$B366&amp;";",IntrantScenario!$B$7, IntrantScenario!$B$10,VLOOKUP($B$5,Periode,2,FALSE))/5),0)</f>
        <v>0</v>
      </c>
      <c r="O366" s="394">
        <f>IFERROR(IF(EXACT($B$5,"Moyenne 2018-2043"),_xll.Woodstock.Analyst.Xcel.UDFs.GetIndicatorValueAverage(O$11,""&amp;$B$9&amp;"="&amp;$B366&amp;";",IntrantScenario!$B$7, IntrantScenario!$B$10,"2","6")/5,_xll.Woodstock.Analyst.Xcel.UDFs.GetIndicatorValue(O$11,""&amp;$B$9&amp;"="&amp;$B366&amp;";",IntrantScenario!$B$7, IntrantScenario!$B$10,VLOOKUP($B$5,Periode,2,FALSE))/5),0)</f>
        <v>0</v>
      </c>
      <c r="P366" s="393">
        <f t="shared" si="75"/>
        <v>0</v>
      </c>
      <c r="Q366" s="394">
        <f>IFERROR(IF(EXACT($B$5,"Moyenne 2018-2043"),_xll.Woodstock.Analyst.Xcel.UDFs.GetIndicatorValueAverage(Q$11,""&amp;$B$9&amp;"="&amp;$B366&amp;";",IntrantScenario!$B$7, IntrantScenario!$B$10,"2","6")/5,_xll.Woodstock.Analyst.Xcel.UDFs.GetIndicatorValue(Q$11,""&amp;$B$9&amp;"="&amp;$B366&amp;";",IntrantScenario!$B$7, IntrantScenario!$B$10,VLOOKUP($B$5,Periode,2,FALSE))/5),0)</f>
        <v>0</v>
      </c>
      <c r="R366" s="393">
        <f t="shared" si="76"/>
        <v>0</v>
      </c>
      <c r="S366" s="394">
        <f>IFERROR(IF(EXACT($B$5,"Moyenne 2018-2043"),_xll.Woodstock.Analyst.Xcel.UDFs.GetIndicatorValueAverage(S$11,""&amp;$B$9&amp;"="&amp;$B366&amp;";",IntrantScenario!$B$7, IntrantScenario!$B$10,"2","6")/5,_xll.Woodstock.Analyst.Xcel.UDFs.GetIndicatorValue(S$11,""&amp;$B$9&amp;"="&amp;$B366&amp;";",IntrantScenario!$B$7, IntrantScenario!$B$10,VLOOKUP($B$5,Periode,2,FALSE))/5),0)</f>
        <v>0</v>
      </c>
      <c r="T366" s="394">
        <f>IFERROR(IF(EXACT($B$5,"Moyenne 2018-2043"),_xll.Woodstock.Analyst.Xcel.UDFs.GetIndicatorValueAverage(T$11,""&amp;$B$9&amp;"="&amp;$B366&amp;";",IntrantScenario!$B$7, IntrantScenario!$B$10,"2","6")/5,_xll.Woodstock.Analyst.Xcel.UDFs.GetIndicatorValue(T$11,""&amp;$B$9&amp;"="&amp;$B366&amp;";",IntrantScenario!$B$7, IntrantScenario!$B$10,VLOOKUP($B$5,Periode,2,FALSE))/5),0)</f>
        <v>0</v>
      </c>
      <c r="U366" s="393">
        <f t="shared" si="77"/>
        <v>0</v>
      </c>
      <c r="V366" s="394">
        <f>IFERROR(IF(EXACT($B$5,"Moyenne 2018-2043"),_xll.Woodstock.Analyst.Xcel.UDFs.GetIndicatorValueAverage(V$11,""&amp;$B$9&amp;"="&amp;$B366&amp;";",IntrantScenario!$B$7, IntrantScenario!$B$10,"2","6")/5,_xll.Woodstock.Analyst.Xcel.UDFs.GetIndicatorValue(V$11,""&amp;$B$9&amp;"="&amp;$B366&amp;";",IntrantScenario!$B$7, IntrantScenario!$B$10,VLOOKUP($B$5,Periode,2,FALSE))/5),0)</f>
        <v>0</v>
      </c>
      <c r="W366" s="393">
        <f t="shared" si="78"/>
        <v>0</v>
      </c>
      <c r="X366" s="394">
        <f>IFERROR(IF(EXACT($B$5,"Moyenne 2018-2043"),_xll.Woodstock.Analyst.Xcel.UDFs.GetIndicatorValueAverage(X$11,""&amp;$B$9&amp;"="&amp;$B366&amp;";",IntrantScenario!$B$7, IntrantScenario!$B$10,"2","6")/5,_xll.Woodstock.Analyst.Xcel.UDFs.GetIndicatorValue(X$11,""&amp;$B$9&amp;"="&amp;$B366&amp;";",IntrantScenario!$B$7, IntrantScenario!$B$10,VLOOKUP($B$5,Periode,2,FALSE))/5),0)</f>
        <v>0</v>
      </c>
      <c r="Y366" s="394">
        <f>IFERROR(IF(EXACT($B$5,"Moyenne 2018-2043"),_xll.Woodstock.Analyst.Xcel.UDFs.GetIndicatorValueAverage(Y$11,""&amp;$B$9&amp;"="&amp;$B366&amp;";",IntrantScenario!$B$7, IntrantScenario!$B$10,"2","6")/5,_xll.Woodstock.Analyst.Xcel.UDFs.GetIndicatorValue(Y$11,""&amp;$B$9&amp;"="&amp;$B366&amp;";",IntrantScenario!$B$7, IntrantScenario!$B$10,VLOOKUP($B$5,Periode,2,FALSE))/5),0)</f>
        <v>0</v>
      </c>
      <c r="Z366" s="394">
        <f>IFERROR(IF(EXACT($B$5,"Moyenne 2018-2043"),_xll.Woodstock.Analyst.Xcel.UDFs.GetIndicatorValueAverage(Z$11,""&amp;$B$9&amp;"="&amp;$B366&amp;";",IntrantScenario!$B$7, IntrantScenario!$B$10,"2","6")/5,_xll.Woodstock.Analyst.Xcel.UDFs.GetIndicatorValue(Z$11,""&amp;$B$9&amp;"="&amp;$B366&amp;";",IntrantScenario!$B$7, IntrantScenario!$B$10,VLOOKUP($B$5,Periode,2,FALSE))/5),0)</f>
        <v>0</v>
      </c>
      <c r="AA366" s="394">
        <f>IFERROR(IF(EXACT($B$5,"Moyenne 2018-2043"),_xll.Woodstock.Analyst.Xcel.UDFs.GetIndicatorValueAverage(AA$11,""&amp;$B$9&amp;"="&amp;$B366&amp;";",IntrantScenario!$B$7, IntrantScenario!$B$10,"2","6")/5,_xll.Woodstock.Analyst.Xcel.UDFs.GetIndicatorValue(AA$11,""&amp;$B$9&amp;"="&amp;$B366&amp;";",IntrantScenario!$B$7, IntrantScenario!$B$10,VLOOKUP($B$5,Periode,2,FALSE))/5),0)</f>
        <v>0</v>
      </c>
      <c r="AB366" s="78">
        <f t="shared" si="79"/>
        <v>0</v>
      </c>
      <c r="AC366" s="78">
        <f t="shared" si="80"/>
        <v>0</v>
      </c>
      <c r="AD366" s="395">
        <f t="shared" si="81"/>
        <v>0</v>
      </c>
      <c r="AE366" s="395">
        <f t="shared" si="82"/>
        <v>0</v>
      </c>
    </row>
    <row r="367" spans="1:31" x14ac:dyDescent="0.25">
      <c r="A367" s="387">
        <v>355</v>
      </c>
      <c r="B367" s="396" t="str">
        <f t="shared" si="83"/>
        <v>UTR355</v>
      </c>
      <c r="C367" s="393">
        <f t="shared" si="70"/>
        <v>0</v>
      </c>
      <c r="D367" s="394">
        <f>IFERROR(IF(EXACT($B$5,"Moyenne 2018-2043"),_xll.Woodstock.Analyst.Xcel.UDFs.GetIndicatorValueAverage(D$11,""&amp;$B$9&amp;"="&amp;$B367&amp;";",IntrantScenario!$B$7, IntrantScenario!$B$10,"2","6")/5,_xll.Woodstock.Analyst.Xcel.UDFs.GetIndicatorValue(D$11,""&amp;$B$9&amp;"="&amp;$B367&amp;";",IntrantScenario!$B$7, IntrantScenario!$B$10,VLOOKUP($B$5,Periode,2,FALSE))/5),0)</f>
        <v>0</v>
      </c>
      <c r="E367" s="394">
        <f>IFERROR(IF(EXACT($B$5,"Moyenne 2018-2043"),_xll.Woodstock.Analyst.Xcel.UDFs.GetIndicatorValueAverage(E$11,""&amp;$B$9&amp;"="&amp;$B367&amp;";",IntrantScenario!$B$7, IntrantScenario!$B$10,"2","6")/5,_xll.Woodstock.Analyst.Xcel.UDFs.GetIndicatorValue(E$11,""&amp;$B$9&amp;"="&amp;$B367&amp;";",IntrantScenario!$B$7, IntrantScenario!$B$10,VLOOKUP($B$5,Periode,2,FALSE))/5),0)</f>
        <v>0</v>
      </c>
      <c r="F367" s="393">
        <f t="shared" si="71"/>
        <v>0</v>
      </c>
      <c r="G367" s="394">
        <f>IFERROR(IF(EXACT($B$5,"Moyenne 2018-2043"),_xll.Woodstock.Analyst.Xcel.UDFs.GetIndicatorValueAverage(G$11,""&amp;$B$9&amp;"="&amp;$B367&amp;";",IntrantScenario!$B$7, IntrantScenario!$B$10,"2","6")/5,_xll.Woodstock.Analyst.Xcel.UDFs.GetIndicatorValue(G$11,""&amp;$B$9&amp;"="&amp;$B367&amp;";",IntrantScenario!$B$7, IntrantScenario!$B$10,VLOOKUP($B$5,Periode,2,FALSE))/5),0)</f>
        <v>0</v>
      </c>
      <c r="H367" s="393">
        <f t="shared" si="72"/>
        <v>0</v>
      </c>
      <c r="I367" s="394">
        <f>IFERROR(IF(EXACT($B$5,"Moyenne 2018-2043"),_xll.Woodstock.Analyst.Xcel.UDFs.GetIndicatorValueAverage(I$11,""&amp;$B$9&amp;"="&amp;$B367&amp;";",IntrantScenario!$B$7, IntrantScenario!$B$10,"2","6")/5,_xll.Woodstock.Analyst.Xcel.UDFs.GetIndicatorValue(I$11,""&amp;$B$9&amp;"="&amp;$B367&amp;";",IntrantScenario!$B$7, IntrantScenario!$B$10,VLOOKUP($B$5,Periode,2,FALSE))/5),0)</f>
        <v>0</v>
      </c>
      <c r="J367" s="394">
        <f>IFERROR(IF(EXACT($B$5,"Moyenne 2018-2043"),_xll.Woodstock.Analyst.Xcel.UDFs.GetIndicatorValueAverage(J$11,""&amp;$B$9&amp;"="&amp;$B367&amp;";",IntrantScenario!$B$7, IntrantScenario!$B$10,"2","6")/5,_xll.Woodstock.Analyst.Xcel.UDFs.GetIndicatorValue(J$11,""&amp;$B$9&amp;"="&amp;$B367&amp;";",IntrantScenario!$B$7, IntrantScenario!$B$10,VLOOKUP($B$5,Periode,2,FALSE))/5),0)</f>
        <v>0</v>
      </c>
      <c r="K367" s="78">
        <f t="shared" si="73"/>
        <v>0</v>
      </c>
      <c r="L367" s="393">
        <f t="shared" si="74"/>
        <v>0</v>
      </c>
      <c r="M367" s="394">
        <f>IFERROR(IF(EXACT($B$5,"Moyenne 2018-2043"),_xll.Woodstock.Analyst.Xcel.UDFs.GetIndicatorValueAverage(M$11,""&amp;$B$9&amp;"="&amp;$B367&amp;";",IntrantScenario!$B$7, IntrantScenario!$B$10,"2","6")/5,_xll.Woodstock.Analyst.Xcel.UDFs.GetIndicatorValue(M$11,""&amp;$B$9&amp;"="&amp;$B367&amp;";",IntrantScenario!$B$7, IntrantScenario!$B$10,VLOOKUP($B$5,Periode,2,FALSE))/5),0)</f>
        <v>0</v>
      </c>
      <c r="N367" s="394">
        <f>IFERROR(IF(EXACT($B$5,"Moyenne 2018-2043"),_xll.Woodstock.Analyst.Xcel.UDFs.GetIndicatorValueAverage(N$11,""&amp;$B$9&amp;"="&amp;$B367&amp;";",IntrantScenario!$B$7, IntrantScenario!$B$10,"2","6")/5,_xll.Woodstock.Analyst.Xcel.UDFs.GetIndicatorValue(N$11,""&amp;$B$9&amp;"="&amp;$B367&amp;";",IntrantScenario!$B$7, IntrantScenario!$B$10,VLOOKUP($B$5,Periode,2,FALSE))/5),0)</f>
        <v>0</v>
      </c>
      <c r="O367" s="394">
        <f>IFERROR(IF(EXACT($B$5,"Moyenne 2018-2043"),_xll.Woodstock.Analyst.Xcel.UDFs.GetIndicatorValueAverage(O$11,""&amp;$B$9&amp;"="&amp;$B367&amp;";",IntrantScenario!$B$7, IntrantScenario!$B$10,"2","6")/5,_xll.Woodstock.Analyst.Xcel.UDFs.GetIndicatorValue(O$11,""&amp;$B$9&amp;"="&amp;$B367&amp;";",IntrantScenario!$B$7, IntrantScenario!$B$10,VLOOKUP($B$5,Periode,2,FALSE))/5),0)</f>
        <v>0</v>
      </c>
      <c r="P367" s="393">
        <f t="shared" si="75"/>
        <v>0</v>
      </c>
      <c r="Q367" s="394">
        <f>IFERROR(IF(EXACT($B$5,"Moyenne 2018-2043"),_xll.Woodstock.Analyst.Xcel.UDFs.GetIndicatorValueAverage(Q$11,""&amp;$B$9&amp;"="&amp;$B367&amp;";",IntrantScenario!$B$7, IntrantScenario!$B$10,"2","6")/5,_xll.Woodstock.Analyst.Xcel.UDFs.GetIndicatorValue(Q$11,""&amp;$B$9&amp;"="&amp;$B367&amp;";",IntrantScenario!$B$7, IntrantScenario!$B$10,VLOOKUP($B$5,Periode,2,FALSE))/5),0)</f>
        <v>0</v>
      </c>
      <c r="R367" s="393">
        <f t="shared" si="76"/>
        <v>0</v>
      </c>
      <c r="S367" s="394">
        <f>IFERROR(IF(EXACT($B$5,"Moyenne 2018-2043"),_xll.Woodstock.Analyst.Xcel.UDFs.GetIndicatorValueAverage(S$11,""&amp;$B$9&amp;"="&amp;$B367&amp;";",IntrantScenario!$B$7, IntrantScenario!$B$10,"2","6")/5,_xll.Woodstock.Analyst.Xcel.UDFs.GetIndicatorValue(S$11,""&amp;$B$9&amp;"="&amp;$B367&amp;";",IntrantScenario!$B$7, IntrantScenario!$B$10,VLOOKUP($B$5,Periode,2,FALSE))/5),0)</f>
        <v>0</v>
      </c>
      <c r="T367" s="394">
        <f>IFERROR(IF(EXACT($B$5,"Moyenne 2018-2043"),_xll.Woodstock.Analyst.Xcel.UDFs.GetIndicatorValueAverage(T$11,""&amp;$B$9&amp;"="&amp;$B367&amp;";",IntrantScenario!$B$7, IntrantScenario!$B$10,"2","6")/5,_xll.Woodstock.Analyst.Xcel.UDFs.GetIndicatorValue(T$11,""&amp;$B$9&amp;"="&amp;$B367&amp;";",IntrantScenario!$B$7, IntrantScenario!$B$10,VLOOKUP($B$5,Periode,2,FALSE))/5),0)</f>
        <v>0</v>
      </c>
      <c r="U367" s="393">
        <f t="shared" si="77"/>
        <v>0</v>
      </c>
      <c r="V367" s="394">
        <f>IFERROR(IF(EXACT($B$5,"Moyenne 2018-2043"),_xll.Woodstock.Analyst.Xcel.UDFs.GetIndicatorValueAverage(V$11,""&amp;$B$9&amp;"="&amp;$B367&amp;";",IntrantScenario!$B$7, IntrantScenario!$B$10,"2","6")/5,_xll.Woodstock.Analyst.Xcel.UDFs.GetIndicatorValue(V$11,""&amp;$B$9&amp;"="&amp;$B367&amp;";",IntrantScenario!$B$7, IntrantScenario!$B$10,VLOOKUP($B$5,Periode,2,FALSE))/5),0)</f>
        <v>0</v>
      </c>
      <c r="W367" s="393">
        <f t="shared" si="78"/>
        <v>0</v>
      </c>
      <c r="X367" s="394">
        <f>IFERROR(IF(EXACT($B$5,"Moyenne 2018-2043"),_xll.Woodstock.Analyst.Xcel.UDFs.GetIndicatorValueAverage(X$11,""&amp;$B$9&amp;"="&amp;$B367&amp;";",IntrantScenario!$B$7, IntrantScenario!$B$10,"2","6")/5,_xll.Woodstock.Analyst.Xcel.UDFs.GetIndicatorValue(X$11,""&amp;$B$9&amp;"="&amp;$B367&amp;";",IntrantScenario!$B$7, IntrantScenario!$B$10,VLOOKUP($B$5,Periode,2,FALSE))/5),0)</f>
        <v>0</v>
      </c>
      <c r="Y367" s="394">
        <f>IFERROR(IF(EXACT($B$5,"Moyenne 2018-2043"),_xll.Woodstock.Analyst.Xcel.UDFs.GetIndicatorValueAverage(Y$11,""&amp;$B$9&amp;"="&amp;$B367&amp;";",IntrantScenario!$B$7, IntrantScenario!$B$10,"2","6")/5,_xll.Woodstock.Analyst.Xcel.UDFs.GetIndicatorValue(Y$11,""&amp;$B$9&amp;"="&amp;$B367&amp;";",IntrantScenario!$B$7, IntrantScenario!$B$10,VLOOKUP($B$5,Periode,2,FALSE))/5),0)</f>
        <v>0</v>
      </c>
      <c r="Z367" s="394">
        <f>IFERROR(IF(EXACT($B$5,"Moyenne 2018-2043"),_xll.Woodstock.Analyst.Xcel.UDFs.GetIndicatorValueAverage(Z$11,""&amp;$B$9&amp;"="&amp;$B367&amp;";",IntrantScenario!$B$7, IntrantScenario!$B$10,"2","6")/5,_xll.Woodstock.Analyst.Xcel.UDFs.GetIndicatorValue(Z$11,""&amp;$B$9&amp;"="&amp;$B367&amp;";",IntrantScenario!$B$7, IntrantScenario!$B$10,VLOOKUP($B$5,Periode,2,FALSE))/5),0)</f>
        <v>0</v>
      </c>
      <c r="AA367" s="394">
        <f>IFERROR(IF(EXACT($B$5,"Moyenne 2018-2043"),_xll.Woodstock.Analyst.Xcel.UDFs.GetIndicatorValueAverage(AA$11,""&amp;$B$9&amp;"="&amp;$B367&amp;";",IntrantScenario!$B$7, IntrantScenario!$B$10,"2","6")/5,_xll.Woodstock.Analyst.Xcel.UDFs.GetIndicatorValue(AA$11,""&amp;$B$9&amp;"="&amp;$B367&amp;";",IntrantScenario!$B$7, IntrantScenario!$B$10,VLOOKUP($B$5,Periode,2,FALSE))/5),0)</f>
        <v>0</v>
      </c>
      <c r="AB367" s="78">
        <f t="shared" si="79"/>
        <v>0</v>
      </c>
      <c r="AC367" s="78">
        <f t="shared" si="80"/>
        <v>0</v>
      </c>
      <c r="AD367" s="395">
        <f t="shared" si="81"/>
        <v>0</v>
      </c>
      <c r="AE367" s="395">
        <f t="shared" si="82"/>
        <v>0</v>
      </c>
    </row>
    <row r="368" spans="1:31" x14ac:dyDescent="0.25">
      <c r="A368" s="387">
        <v>356</v>
      </c>
      <c r="B368" s="396" t="str">
        <f t="shared" si="83"/>
        <v>UTR356</v>
      </c>
      <c r="C368" s="393">
        <f t="shared" si="70"/>
        <v>0</v>
      </c>
      <c r="D368" s="394">
        <f>IFERROR(IF(EXACT($B$5,"Moyenne 2018-2043"),_xll.Woodstock.Analyst.Xcel.UDFs.GetIndicatorValueAverage(D$11,""&amp;$B$9&amp;"="&amp;$B368&amp;";",IntrantScenario!$B$7, IntrantScenario!$B$10,"2","6")/5,_xll.Woodstock.Analyst.Xcel.UDFs.GetIndicatorValue(D$11,""&amp;$B$9&amp;"="&amp;$B368&amp;";",IntrantScenario!$B$7, IntrantScenario!$B$10,VLOOKUP($B$5,Periode,2,FALSE))/5),0)</f>
        <v>0</v>
      </c>
      <c r="E368" s="394">
        <f>IFERROR(IF(EXACT($B$5,"Moyenne 2018-2043"),_xll.Woodstock.Analyst.Xcel.UDFs.GetIndicatorValueAverage(E$11,""&amp;$B$9&amp;"="&amp;$B368&amp;";",IntrantScenario!$B$7, IntrantScenario!$B$10,"2","6")/5,_xll.Woodstock.Analyst.Xcel.UDFs.GetIndicatorValue(E$11,""&amp;$B$9&amp;"="&amp;$B368&amp;";",IntrantScenario!$B$7, IntrantScenario!$B$10,VLOOKUP($B$5,Periode,2,FALSE))/5),0)</f>
        <v>0</v>
      </c>
      <c r="F368" s="393">
        <f t="shared" si="71"/>
        <v>0</v>
      </c>
      <c r="G368" s="394">
        <f>IFERROR(IF(EXACT($B$5,"Moyenne 2018-2043"),_xll.Woodstock.Analyst.Xcel.UDFs.GetIndicatorValueAverage(G$11,""&amp;$B$9&amp;"="&amp;$B368&amp;";",IntrantScenario!$B$7, IntrantScenario!$B$10,"2","6")/5,_xll.Woodstock.Analyst.Xcel.UDFs.GetIndicatorValue(G$11,""&amp;$B$9&amp;"="&amp;$B368&amp;";",IntrantScenario!$B$7, IntrantScenario!$B$10,VLOOKUP($B$5,Periode,2,FALSE))/5),0)</f>
        <v>0</v>
      </c>
      <c r="H368" s="393">
        <f t="shared" si="72"/>
        <v>0</v>
      </c>
      <c r="I368" s="394">
        <f>IFERROR(IF(EXACT($B$5,"Moyenne 2018-2043"),_xll.Woodstock.Analyst.Xcel.UDFs.GetIndicatorValueAverage(I$11,""&amp;$B$9&amp;"="&amp;$B368&amp;";",IntrantScenario!$B$7, IntrantScenario!$B$10,"2","6")/5,_xll.Woodstock.Analyst.Xcel.UDFs.GetIndicatorValue(I$11,""&amp;$B$9&amp;"="&amp;$B368&amp;";",IntrantScenario!$B$7, IntrantScenario!$B$10,VLOOKUP($B$5,Periode,2,FALSE))/5),0)</f>
        <v>0</v>
      </c>
      <c r="J368" s="394">
        <f>IFERROR(IF(EXACT($B$5,"Moyenne 2018-2043"),_xll.Woodstock.Analyst.Xcel.UDFs.GetIndicatorValueAverage(J$11,""&amp;$B$9&amp;"="&amp;$B368&amp;";",IntrantScenario!$B$7, IntrantScenario!$B$10,"2","6")/5,_xll.Woodstock.Analyst.Xcel.UDFs.GetIndicatorValue(J$11,""&amp;$B$9&amp;"="&amp;$B368&amp;";",IntrantScenario!$B$7, IntrantScenario!$B$10,VLOOKUP($B$5,Periode,2,FALSE))/5),0)</f>
        <v>0</v>
      </c>
      <c r="K368" s="78">
        <f t="shared" si="73"/>
        <v>0</v>
      </c>
      <c r="L368" s="393">
        <f t="shared" si="74"/>
        <v>0</v>
      </c>
      <c r="M368" s="394">
        <f>IFERROR(IF(EXACT($B$5,"Moyenne 2018-2043"),_xll.Woodstock.Analyst.Xcel.UDFs.GetIndicatorValueAverage(M$11,""&amp;$B$9&amp;"="&amp;$B368&amp;";",IntrantScenario!$B$7, IntrantScenario!$B$10,"2","6")/5,_xll.Woodstock.Analyst.Xcel.UDFs.GetIndicatorValue(M$11,""&amp;$B$9&amp;"="&amp;$B368&amp;";",IntrantScenario!$B$7, IntrantScenario!$B$10,VLOOKUP($B$5,Periode,2,FALSE))/5),0)</f>
        <v>0</v>
      </c>
      <c r="N368" s="394">
        <f>IFERROR(IF(EXACT($B$5,"Moyenne 2018-2043"),_xll.Woodstock.Analyst.Xcel.UDFs.GetIndicatorValueAverage(N$11,""&amp;$B$9&amp;"="&amp;$B368&amp;";",IntrantScenario!$B$7, IntrantScenario!$B$10,"2","6")/5,_xll.Woodstock.Analyst.Xcel.UDFs.GetIndicatorValue(N$11,""&amp;$B$9&amp;"="&amp;$B368&amp;";",IntrantScenario!$B$7, IntrantScenario!$B$10,VLOOKUP($B$5,Periode,2,FALSE))/5),0)</f>
        <v>0</v>
      </c>
      <c r="O368" s="394">
        <f>IFERROR(IF(EXACT($B$5,"Moyenne 2018-2043"),_xll.Woodstock.Analyst.Xcel.UDFs.GetIndicatorValueAverage(O$11,""&amp;$B$9&amp;"="&amp;$B368&amp;";",IntrantScenario!$B$7, IntrantScenario!$B$10,"2","6")/5,_xll.Woodstock.Analyst.Xcel.UDFs.GetIndicatorValue(O$11,""&amp;$B$9&amp;"="&amp;$B368&amp;";",IntrantScenario!$B$7, IntrantScenario!$B$10,VLOOKUP($B$5,Periode,2,FALSE))/5),0)</f>
        <v>0</v>
      </c>
      <c r="P368" s="393">
        <f t="shared" si="75"/>
        <v>0</v>
      </c>
      <c r="Q368" s="394">
        <f>IFERROR(IF(EXACT($B$5,"Moyenne 2018-2043"),_xll.Woodstock.Analyst.Xcel.UDFs.GetIndicatorValueAverage(Q$11,""&amp;$B$9&amp;"="&amp;$B368&amp;";",IntrantScenario!$B$7, IntrantScenario!$B$10,"2","6")/5,_xll.Woodstock.Analyst.Xcel.UDFs.GetIndicatorValue(Q$11,""&amp;$B$9&amp;"="&amp;$B368&amp;";",IntrantScenario!$B$7, IntrantScenario!$B$10,VLOOKUP($B$5,Periode,2,FALSE))/5),0)</f>
        <v>0</v>
      </c>
      <c r="R368" s="393">
        <f t="shared" si="76"/>
        <v>0</v>
      </c>
      <c r="S368" s="394">
        <f>IFERROR(IF(EXACT($B$5,"Moyenne 2018-2043"),_xll.Woodstock.Analyst.Xcel.UDFs.GetIndicatorValueAverage(S$11,""&amp;$B$9&amp;"="&amp;$B368&amp;";",IntrantScenario!$B$7, IntrantScenario!$B$10,"2","6")/5,_xll.Woodstock.Analyst.Xcel.UDFs.GetIndicatorValue(S$11,""&amp;$B$9&amp;"="&amp;$B368&amp;";",IntrantScenario!$B$7, IntrantScenario!$B$10,VLOOKUP($B$5,Periode,2,FALSE))/5),0)</f>
        <v>0</v>
      </c>
      <c r="T368" s="394">
        <f>IFERROR(IF(EXACT($B$5,"Moyenne 2018-2043"),_xll.Woodstock.Analyst.Xcel.UDFs.GetIndicatorValueAverage(T$11,""&amp;$B$9&amp;"="&amp;$B368&amp;";",IntrantScenario!$B$7, IntrantScenario!$B$10,"2","6")/5,_xll.Woodstock.Analyst.Xcel.UDFs.GetIndicatorValue(T$11,""&amp;$B$9&amp;"="&amp;$B368&amp;";",IntrantScenario!$B$7, IntrantScenario!$B$10,VLOOKUP($B$5,Periode,2,FALSE))/5),0)</f>
        <v>0</v>
      </c>
      <c r="U368" s="393">
        <f t="shared" si="77"/>
        <v>0</v>
      </c>
      <c r="V368" s="394">
        <f>IFERROR(IF(EXACT($B$5,"Moyenne 2018-2043"),_xll.Woodstock.Analyst.Xcel.UDFs.GetIndicatorValueAverage(V$11,""&amp;$B$9&amp;"="&amp;$B368&amp;";",IntrantScenario!$B$7, IntrantScenario!$B$10,"2","6")/5,_xll.Woodstock.Analyst.Xcel.UDFs.GetIndicatorValue(V$11,""&amp;$B$9&amp;"="&amp;$B368&amp;";",IntrantScenario!$B$7, IntrantScenario!$B$10,VLOOKUP($B$5,Periode,2,FALSE))/5),0)</f>
        <v>0</v>
      </c>
      <c r="W368" s="393">
        <f t="shared" si="78"/>
        <v>0</v>
      </c>
      <c r="X368" s="394">
        <f>IFERROR(IF(EXACT($B$5,"Moyenne 2018-2043"),_xll.Woodstock.Analyst.Xcel.UDFs.GetIndicatorValueAverage(X$11,""&amp;$B$9&amp;"="&amp;$B368&amp;";",IntrantScenario!$B$7, IntrantScenario!$B$10,"2","6")/5,_xll.Woodstock.Analyst.Xcel.UDFs.GetIndicatorValue(X$11,""&amp;$B$9&amp;"="&amp;$B368&amp;";",IntrantScenario!$B$7, IntrantScenario!$B$10,VLOOKUP($B$5,Periode,2,FALSE))/5),0)</f>
        <v>0</v>
      </c>
      <c r="Y368" s="394">
        <f>IFERROR(IF(EXACT($B$5,"Moyenne 2018-2043"),_xll.Woodstock.Analyst.Xcel.UDFs.GetIndicatorValueAverage(Y$11,""&amp;$B$9&amp;"="&amp;$B368&amp;";",IntrantScenario!$B$7, IntrantScenario!$B$10,"2","6")/5,_xll.Woodstock.Analyst.Xcel.UDFs.GetIndicatorValue(Y$11,""&amp;$B$9&amp;"="&amp;$B368&amp;";",IntrantScenario!$B$7, IntrantScenario!$B$10,VLOOKUP($B$5,Periode,2,FALSE))/5),0)</f>
        <v>0</v>
      </c>
      <c r="Z368" s="394">
        <f>IFERROR(IF(EXACT($B$5,"Moyenne 2018-2043"),_xll.Woodstock.Analyst.Xcel.UDFs.GetIndicatorValueAverage(Z$11,""&amp;$B$9&amp;"="&amp;$B368&amp;";",IntrantScenario!$B$7, IntrantScenario!$B$10,"2","6")/5,_xll.Woodstock.Analyst.Xcel.UDFs.GetIndicatorValue(Z$11,""&amp;$B$9&amp;"="&amp;$B368&amp;";",IntrantScenario!$B$7, IntrantScenario!$B$10,VLOOKUP($B$5,Periode,2,FALSE))/5),0)</f>
        <v>0</v>
      </c>
      <c r="AA368" s="394">
        <f>IFERROR(IF(EXACT($B$5,"Moyenne 2018-2043"),_xll.Woodstock.Analyst.Xcel.UDFs.GetIndicatorValueAverage(AA$11,""&amp;$B$9&amp;"="&amp;$B368&amp;";",IntrantScenario!$B$7, IntrantScenario!$B$10,"2","6")/5,_xll.Woodstock.Analyst.Xcel.UDFs.GetIndicatorValue(AA$11,""&amp;$B$9&amp;"="&amp;$B368&amp;";",IntrantScenario!$B$7, IntrantScenario!$B$10,VLOOKUP($B$5,Periode,2,FALSE))/5),0)</f>
        <v>0</v>
      </c>
      <c r="AB368" s="78">
        <f t="shared" si="79"/>
        <v>0</v>
      </c>
      <c r="AC368" s="78">
        <f t="shared" si="80"/>
        <v>0</v>
      </c>
      <c r="AD368" s="395">
        <f t="shared" si="81"/>
        <v>0</v>
      </c>
      <c r="AE368" s="395">
        <f t="shared" si="82"/>
        <v>0</v>
      </c>
    </row>
    <row r="369" spans="1:31" x14ac:dyDescent="0.25">
      <c r="A369" s="387">
        <v>357</v>
      </c>
      <c r="B369" s="396" t="str">
        <f t="shared" si="83"/>
        <v>UTR357</v>
      </c>
      <c r="C369" s="393">
        <f t="shared" si="70"/>
        <v>0</v>
      </c>
      <c r="D369" s="394">
        <f>IFERROR(IF(EXACT($B$5,"Moyenne 2018-2043"),_xll.Woodstock.Analyst.Xcel.UDFs.GetIndicatorValueAverage(D$11,""&amp;$B$9&amp;"="&amp;$B369&amp;";",IntrantScenario!$B$7, IntrantScenario!$B$10,"2","6")/5,_xll.Woodstock.Analyst.Xcel.UDFs.GetIndicatorValue(D$11,""&amp;$B$9&amp;"="&amp;$B369&amp;";",IntrantScenario!$B$7, IntrantScenario!$B$10,VLOOKUP($B$5,Periode,2,FALSE))/5),0)</f>
        <v>0</v>
      </c>
      <c r="E369" s="394">
        <f>IFERROR(IF(EXACT($B$5,"Moyenne 2018-2043"),_xll.Woodstock.Analyst.Xcel.UDFs.GetIndicatorValueAverage(E$11,""&amp;$B$9&amp;"="&amp;$B369&amp;";",IntrantScenario!$B$7, IntrantScenario!$B$10,"2","6")/5,_xll.Woodstock.Analyst.Xcel.UDFs.GetIndicatorValue(E$11,""&amp;$B$9&amp;"="&amp;$B369&amp;";",IntrantScenario!$B$7, IntrantScenario!$B$10,VLOOKUP($B$5,Periode,2,FALSE))/5),0)</f>
        <v>0</v>
      </c>
      <c r="F369" s="393">
        <f t="shared" si="71"/>
        <v>0</v>
      </c>
      <c r="G369" s="394">
        <f>IFERROR(IF(EXACT($B$5,"Moyenne 2018-2043"),_xll.Woodstock.Analyst.Xcel.UDFs.GetIndicatorValueAverage(G$11,""&amp;$B$9&amp;"="&amp;$B369&amp;";",IntrantScenario!$B$7, IntrantScenario!$B$10,"2","6")/5,_xll.Woodstock.Analyst.Xcel.UDFs.GetIndicatorValue(G$11,""&amp;$B$9&amp;"="&amp;$B369&amp;";",IntrantScenario!$B$7, IntrantScenario!$B$10,VLOOKUP($B$5,Periode,2,FALSE))/5),0)</f>
        <v>0</v>
      </c>
      <c r="H369" s="393">
        <f t="shared" si="72"/>
        <v>0</v>
      </c>
      <c r="I369" s="394">
        <f>IFERROR(IF(EXACT($B$5,"Moyenne 2018-2043"),_xll.Woodstock.Analyst.Xcel.UDFs.GetIndicatorValueAverage(I$11,""&amp;$B$9&amp;"="&amp;$B369&amp;";",IntrantScenario!$B$7, IntrantScenario!$B$10,"2","6")/5,_xll.Woodstock.Analyst.Xcel.UDFs.GetIndicatorValue(I$11,""&amp;$B$9&amp;"="&amp;$B369&amp;";",IntrantScenario!$B$7, IntrantScenario!$B$10,VLOOKUP($B$5,Periode,2,FALSE))/5),0)</f>
        <v>0</v>
      </c>
      <c r="J369" s="394">
        <f>IFERROR(IF(EXACT($B$5,"Moyenne 2018-2043"),_xll.Woodstock.Analyst.Xcel.UDFs.GetIndicatorValueAverage(J$11,""&amp;$B$9&amp;"="&amp;$B369&amp;";",IntrantScenario!$B$7, IntrantScenario!$B$10,"2","6")/5,_xll.Woodstock.Analyst.Xcel.UDFs.GetIndicatorValue(J$11,""&amp;$B$9&amp;"="&amp;$B369&amp;";",IntrantScenario!$B$7, IntrantScenario!$B$10,VLOOKUP($B$5,Periode,2,FALSE))/5),0)</f>
        <v>0</v>
      </c>
      <c r="K369" s="78">
        <f t="shared" si="73"/>
        <v>0</v>
      </c>
      <c r="L369" s="393">
        <f t="shared" si="74"/>
        <v>0</v>
      </c>
      <c r="M369" s="394">
        <f>IFERROR(IF(EXACT($B$5,"Moyenne 2018-2043"),_xll.Woodstock.Analyst.Xcel.UDFs.GetIndicatorValueAverage(M$11,""&amp;$B$9&amp;"="&amp;$B369&amp;";",IntrantScenario!$B$7, IntrantScenario!$B$10,"2","6")/5,_xll.Woodstock.Analyst.Xcel.UDFs.GetIndicatorValue(M$11,""&amp;$B$9&amp;"="&amp;$B369&amp;";",IntrantScenario!$B$7, IntrantScenario!$B$10,VLOOKUP($B$5,Periode,2,FALSE))/5),0)</f>
        <v>0</v>
      </c>
      <c r="N369" s="394">
        <f>IFERROR(IF(EXACT($B$5,"Moyenne 2018-2043"),_xll.Woodstock.Analyst.Xcel.UDFs.GetIndicatorValueAverage(N$11,""&amp;$B$9&amp;"="&amp;$B369&amp;";",IntrantScenario!$B$7, IntrantScenario!$B$10,"2","6")/5,_xll.Woodstock.Analyst.Xcel.UDFs.GetIndicatorValue(N$11,""&amp;$B$9&amp;"="&amp;$B369&amp;";",IntrantScenario!$B$7, IntrantScenario!$B$10,VLOOKUP($B$5,Periode,2,FALSE))/5),0)</f>
        <v>0</v>
      </c>
      <c r="O369" s="394">
        <f>IFERROR(IF(EXACT($B$5,"Moyenne 2018-2043"),_xll.Woodstock.Analyst.Xcel.UDFs.GetIndicatorValueAverage(O$11,""&amp;$B$9&amp;"="&amp;$B369&amp;";",IntrantScenario!$B$7, IntrantScenario!$B$10,"2","6")/5,_xll.Woodstock.Analyst.Xcel.UDFs.GetIndicatorValue(O$11,""&amp;$B$9&amp;"="&amp;$B369&amp;";",IntrantScenario!$B$7, IntrantScenario!$B$10,VLOOKUP($B$5,Periode,2,FALSE))/5),0)</f>
        <v>0</v>
      </c>
      <c r="P369" s="393">
        <f t="shared" si="75"/>
        <v>0</v>
      </c>
      <c r="Q369" s="394">
        <f>IFERROR(IF(EXACT($B$5,"Moyenne 2018-2043"),_xll.Woodstock.Analyst.Xcel.UDFs.GetIndicatorValueAverage(Q$11,""&amp;$B$9&amp;"="&amp;$B369&amp;";",IntrantScenario!$B$7, IntrantScenario!$B$10,"2","6")/5,_xll.Woodstock.Analyst.Xcel.UDFs.GetIndicatorValue(Q$11,""&amp;$B$9&amp;"="&amp;$B369&amp;";",IntrantScenario!$B$7, IntrantScenario!$B$10,VLOOKUP($B$5,Periode,2,FALSE))/5),0)</f>
        <v>0</v>
      </c>
      <c r="R369" s="393">
        <f t="shared" si="76"/>
        <v>0</v>
      </c>
      <c r="S369" s="394">
        <f>IFERROR(IF(EXACT($B$5,"Moyenne 2018-2043"),_xll.Woodstock.Analyst.Xcel.UDFs.GetIndicatorValueAverage(S$11,""&amp;$B$9&amp;"="&amp;$B369&amp;";",IntrantScenario!$B$7, IntrantScenario!$B$10,"2","6")/5,_xll.Woodstock.Analyst.Xcel.UDFs.GetIndicatorValue(S$11,""&amp;$B$9&amp;"="&amp;$B369&amp;";",IntrantScenario!$B$7, IntrantScenario!$B$10,VLOOKUP($B$5,Periode,2,FALSE))/5),0)</f>
        <v>0</v>
      </c>
      <c r="T369" s="394">
        <f>IFERROR(IF(EXACT($B$5,"Moyenne 2018-2043"),_xll.Woodstock.Analyst.Xcel.UDFs.GetIndicatorValueAverage(T$11,""&amp;$B$9&amp;"="&amp;$B369&amp;";",IntrantScenario!$B$7, IntrantScenario!$B$10,"2","6")/5,_xll.Woodstock.Analyst.Xcel.UDFs.GetIndicatorValue(T$11,""&amp;$B$9&amp;"="&amp;$B369&amp;";",IntrantScenario!$B$7, IntrantScenario!$B$10,VLOOKUP($B$5,Periode,2,FALSE))/5),0)</f>
        <v>0</v>
      </c>
      <c r="U369" s="393">
        <f t="shared" si="77"/>
        <v>0</v>
      </c>
      <c r="V369" s="394">
        <f>IFERROR(IF(EXACT($B$5,"Moyenne 2018-2043"),_xll.Woodstock.Analyst.Xcel.UDFs.GetIndicatorValueAverage(V$11,""&amp;$B$9&amp;"="&amp;$B369&amp;";",IntrantScenario!$B$7, IntrantScenario!$B$10,"2","6")/5,_xll.Woodstock.Analyst.Xcel.UDFs.GetIndicatorValue(V$11,""&amp;$B$9&amp;"="&amp;$B369&amp;";",IntrantScenario!$B$7, IntrantScenario!$B$10,VLOOKUP($B$5,Periode,2,FALSE))/5),0)</f>
        <v>0</v>
      </c>
      <c r="W369" s="393">
        <f t="shared" si="78"/>
        <v>0</v>
      </c>
      <c r="X369" s="394">
        <f>IFERROR(IF(EXACT($B$5,"Moyenne 2018-2043"),_xll.Woodstock.Analyst.Xcel.UDFs.GetIndicatorValueAverage(X$11,""&amp;$B$9&amp;"="&amp;$B369&amp;";",IntrantScenario!$B$7, IntrantScenario!$B$10,"2","6")/5,_xll.Woodstock.Analyst.Xcel.UDFs.GetIndicatorValue(X$11,""&amp;$B$9&amp;"="&amp;$B369&amp;";",IntrantScenario!$B$7, IntrantScenario!$B$10,VLOOKUP($B$5,Periode,2,FALSE))/5),0)</f>
        <v>0</v>
      </c>
      <c r="Y369" s="394">
        <f>IFERROR(IF(EXACT($B$5,"Moyenne 2018-2043"),_xll.Woodstock.Analyst.Xcel.UDFs.GetIndicatorValueAverage(Y$11,""&amp;$B$9&amp;"="&amp;$B369&amp;";",IntrantScenario!$B$7, IntrantScenario!$B$10,"2","6")/5,_xll.Woodstock.Analyst.Xcel.UDFs.GetIndicatorValue(Y$11,""&amp;$B$9&amp;"="&amp;$B369&amp;";",IntrantScenario!$B$7, IntrantScenario!$B$10,VLOOKUP($B$5,Periode,2,FALSE))/5),0)</f>
        <v>0</v>
      </c>
      <c r="Z369" s="394">
        <f>IFERROR(IF(EXACT($B$5,"Moyenne 2018-2043"),_xll.Woodstock.Analyst.Xcel.UDFs.GetIndicatorValueAverage(Z$11,""&amp;$B$9&amp;"="&amp;$B369&amp;";",IntrantScenario!$B$7, IntrantScenario!$B$10,"2","6")/5,_xll.Woodstock.Analyst.Xcel.UDFs.GetIndicatorValue(Z$11,""&amp;$B$9&amp;"="&amp;$B369&amp;";",IntrantScenario!$B$7, IntrantScenario!$B$10,VLOOKUP($B$5,Periode,2,FALSE))/5),0)</f>
        <v>0</v>
      </c>
      <c r="AA369" s="394">
        <f>IFERROR(IF(EXACT($B$5,"Moyenne 2018-2043"),_xll.Woodstock.Analyst.Xcel.UDFs.GetIndicatorValueAverage(AA$11,""&amp;$B$9&amp;"="&amp;$B369&amp;";",IntrantScenario!$B$7, IntrantScenario!$B$10,"2","6")/5,_xll.Woodstock.Analyst.Xcel.UDFs.GetIndicatorValue(AA$11,""&amp;$B$9&amp;"="&amp;$B369&amp;";",IntrantScenario!$B$7, IntrantScenario!$B$10,VLOOKUP($B$5,Periode,2,FALSE))/5),0)</f>
        <v>0</v>
      </c>
      <c r="AB369" s="78">
        <f t="shared" si="79"/>
        <v>0</v>
      </c>
      <c r="AC369" s="78">
        <f t="shared" si="80"/>
        <v>0</v>
      </c>
      <c r="AD369" s="395">
        <f t="shared" si="81"/>
        <v>0</v>
      </c>
      <c r="AE369" s="395">
        <f t="shared" si="82"/>
        <v>0</v>
      </c>
    </row>
    <row r="370" spans="1:31" x14ac:dyDescent="0.25">
      <c r="A370" s="387">
        <v>358</v>
      </c>
      <c r="B370" s="396" t="str">
        <f t="shared" si="83"/>
        <v>UTR358</v>
      </c>
      <c r="C370" s="393">
        <f t="shared" si="70"/>
        <v>0</v>
      </c>
      <c r="D370" s="394">
        <f>IFERROR(IF(EXACT($B$5,"Moyenne 2018-2043"),_xll.Woodstock.Analyst.Xcel.UDFs.GetIndicatorValueAverage(D$11,""&amp;$B$9&amp;"="&amp;$B370&amp;";",IntrantScenario!$B$7, IntrantScenario!$B$10,"2","6")/5,_xll.Woodstock.Analyst.Xcel.UDFs.GetIndicatorValue(D$11,""&amp;$B$9&amp;"="&amp;$B370&amp;";",IntrantScenario!$B$7, IntrantScenario!$B$10,VLOOKUP($B$5,Periode,2,FALSE))/5),0)</f>
        <v>0</v>
      </c>
      <c r="E370" s="394">
        <f>IFERROR(IF(EXACT($B$5,"Moyenne 2018-2043"),_xll.Woodstock.Analyst.Xcel.UDFs.GetIndicatorValueAverage(E$11,""&amp;$B$9&amp;"="&amp;$B370&amp;";",IntrantScenario!$B$7, IntrantScenario!$B$10,"2","6")/5,_xll.Woodstock.Analyst.Xcel.UDFs.GetIndicatorValue(E$11,""&amp;$B$9&amp;"="&amp;$B370&amp;";",IntrantScenario!$B$7, IntrantScenario!$B$10,VLOOKUP($B$5,Periode,2,FALSE))/5),0)</f>
        <v>0</v>
      </c>
      <c r="F370" s="393">
        <f t="shared" si="71"/>
        <v>0</v>
      </c>
      <c r="G370" s="394">
        <f>IFERROR(IF(EXACT($B$5,"Moyenne 2018-2043"),_xll.Woodstock.Analyst.Xcel.UDFs.GetIndicatorValueAverage(G$11,""&amp;$B$9&amp;"="&amp;$B370&amp;";",IntrantScenario!$B$7, IntrantScenario!$B$10,"2","6")/5,_xll.Woodstock.Analyst.Xcel.UDFs.GetIndicatorValue(G$11,""&amp;$B$9&amp;"="&amp;$B370&amp;";",IntrantScenario!$B$7, IntrantScenario!$B$10,VLOOKUP($B$5,Periode,2,FALSE))/5),0)</f>
        <v>0</v>
      </c>
      <c r="H370" s="393">
        <f t="shared" si="72"/>
        <v>0</v>
      </c>
      <c r="I370" s="394">
        <f>IFERROR(IF(EXACT($B$5,"Moyenne 2018-2043"),_xll.Woodstock.Analyst.Xcel.UDFs.GetIndicatorValueAverage(I$11,""&amp;$B$9&amp;"="&amp;$B370&amp;";",IntrantScenario!$B$7, IntrantScenario!$B$10,"2","6")/5,_xll.Woodstock.Analyst.Xcel.UDFs.GetIndicatorValue(I$11,""&amp;$B$9&amp;"="&amp;$B370&amp;";",IntrantScenario!$B$7, IntrantScenario!$B$10,VLOOKUP($B$5,Periode,2,FALSE))/5),0)</f>
        <v>0</v>
      </c>
      <c r="J370" s="394">
        <f>IFERROR(IF(EXACT($B$5,"Moyenne 2018-2043"),_xll.Woodstock.Analyst.Xcel.UDFs.GetIndicatorValueAverage(J$11,""&amp;$B$9&amp;"="&amp;$B370&amp;";",IntrantScenario!$B$7, IntrantScenario!$B$10,"2","6")/5,_xll.Woodstock.Analyst.Xcel.UDFs.GetIndicatorValue(J$11,""&amp;$B$9&amp;"="&amp;$B370&amp;";",IntrantScenario!$B$7, IntrantScenario!$B$10,VLOOKUP($B$5,Periode,2,FALSE))/5),0)</f>
        <v>0</v>
      </c>
      <c r="K370" s="78">
        <f t="shared" si="73"/>
        <v>0</v>
      </c>
      <c r="L370" s="393">
        <f t="shared" si="74"/>
        <v>0</v>
      </c>
      <c r="M370" s="394">
        <f>IFERROR(IF(EXACT($B$5,"Moyenne 2018-2043"),_xll.Woodstock.Analyst.Xcel.UDFs.GetIndicatorValueAverage(M$11,""&amp;$B$9&amp;"="&amp;$B370&amp;";",IntrantScenario!$B$7, IntrantScenario!$B$10,"2","6")/5,_xll.Woodstock.Analyst.Xcel.UDFs.GetIndicatorValue(M$11,""&amp;$B$9&amp;"="&amp;$B370&amp;";",IntrantScenario!$B$7, IntrantScenario!$B$10,VLOOKUP($B$5,Periode,2,FALSE))/5),0)</f>
        <v>0</v>
      </c>
      <c r="N370" s="394">
        <f>IFERROR(IF(EXACT($B$5,"Moyenne 2018-2043"),_xll.Woodstock.Analyst.Xcel.UDFs.GetIndicatorValueAverage(N$11,""&amp;$B$9&amp;"="&amp;$B370&amp;";",IntrantScenario!$B$7, IntrantScenario!$B$10,"2","6")/5,_xll.Woodstock.Analyst.Xcel.UDFs.GetIndicatorValue(N$11,""&amp;$B$9&amp;"="&amp;$B370&amp;";",IntrantScenario!$B$7, IntrantScenario!$B$10,VLOOKUP($B$5,Periode,2,FALSE))/5),0)</f>
        <v>0</v>
      </c>
      <c r="O370" s="394">
        <f>IFERROR(IF(EXACT($B$5,"Moyenne 2018-2043"),_xll.Woodstock.Analyst.Xcel.UDFs.GetIndicatorValueAverage(O$11,""&amp;$B$9&amp;"="&amp;$B370&amp;";",IntrantScenario!$B$7, IntrantScenario!$B$10,"2","6")/5,_xll.Woodstock.Analyst.Xcel.UDFs.GetIndicatorValue(O$11,""&amp;$B$9&amp;"="&amp;$B370&amp;";",IntrantScenario!$B$7, IntrantScenario!$B$10,VLOOKUP($B$5,Periode,2,FALSE))/5),0)</f>
        <v>0</v>
      </c>
      <c r="P370" s="393">
        <f t="shared" si="75"/>
        <v>0</v>
      </c>
      <c r="Q370" s="394">
        <f>IFERROR(IF(EXACT($B$5,"Moyenne 2018-2043"),_xll.Woodstock.Analyst.Xcel.UDFs.GetIndicatorValueAverage(Q$11,""&amp;$B$9&amp;"="&amp;$B370&amp;";",IntrantScenario!$B$7, IntrantScenario!$B$10,"2","6")/5,_xll.Woodstock.Analyst.Xcel.UDFs.GetIndicatorValue(Q$11,""&amp;$B$9&amp;"="&amp;$B370&amp;";",IntrantScenario!$B$7, IntrantScenario!$B$10,VLOOKUP($B$5,Periode,2,FALSE))/5),0)</f>
        <v>0</v>
      </c>
      <c r="R370" s="393">
        <f t="shared" si="76"/>
        <v>0</v>
      </c>
      <c r="S370" s="394">
        <f>IFERROR(IF(EXACT($B$5,"Moyenne 2018-2043"),_xll.Woodstock.Analyst.Xcel.UDFs.GetIndicatorValueAverage(S$11,""&amp;$B$9&amp;"="&amp;$B370&amp;";",IntrantScenario!$B$7, IntrantScenario!$B$10,"2","6")/5,_xll.Woodstock.Analyst.Xcel.UDFs.GetIndicatorValue(S$11,""&amp;$B$9&amp;"="&amp;$B370&amp;";",IntrantScenario!$B$7, IntrantScenario!$B$10,VLOOKUP($B$5,Periode,2,FALSE))/5),0)</f>
        <v>0</v>
      </c>
      <c r="T370" s="394">
        <f>IFERROR(IF(EXACT($B$5,"Moyenne 2018-2043"),_xll.Woodstock.Analyst.Xcel.UDFs.GetIndicatorValueAverage(T$11,""&amp;$B$9&amp;"="&amp;$B370&amp;";",IntrantScenario!$B$7, IntrantScenario!$B$10,"2","6")/5,_xll.Woodstock.Analyst.Xcel.UDFs.GetIndicatorValue(T$11,""&amp;$B$9&amp;"="&amp;$B370&amp;";",IntrantScenario!$B$7, IntrantScenario!$B$10,VLOOKUP($B$5,Periode,2,FALSE))/5),0)</f>
        <v>0</v>
      </c>
      <c r="U370" s="393">
        <f t="shared" si="77"/>
        <v>0</v>
      </c>
      <c r="V370" s="394">
        <f>IFERROR(IF(EXACT($B$5,"Moyenne 2018-2043"),_xll.Woodstock.Analyst.Xcel.UDFs.GetIndicatorValueAverage(V$11,""&amp;$B$9&amp;"="&amp;$B370&amp;";",IntrantScenario!$B$7, IntrantScenario!$B$10,"2","6")/5,_xll.Woodstock.Analyst.Xcel.UDFs.GetIndicatorValue(V$11,""&amp;$B$9&amp;"="&amp;$B370&amp;";",IntrantScenario!$B$7, IntrantScenario!$B$10,VLOOKUP($B$5,Periode,2,FALSE))/5),0)</f>
        <v>0</v>
      </c>
      <c r="W370" s="393">
        <f t="shared" si="78"/>
        <v>0</v>
      </c>
      <c r="X370" s="394">
        <f>IFERROR(IF(EXACT($B$5,"Moyenne 2018-2043"),_xll.Woodstock.Analyst.Xcel.UDFs.GetIndicatorValueAverage(X$11,""&amp;$B$9&amp;"="&amp;$B370&amp;";",IntrantScenario!$B$7, IntrantScenario!$B$10,"2","6")/5,_xll.Woodstock.Analyst.Xcel.UDFs.GetIndicatorValue(X$11,""&amp;$B$9&amp;"="&amp;$B370&amp;";",IntrantScenario!$B$7, IntrantScenario!$B$10,VLOOKUP($B$5,Periode,2,FALSE))/5),0)</f>
        <v>0</v>
      </c>
      <c r="Y370" s="394">
        <f>IFERROR(IF(EXACT($B$5,"Moyenne 2018-2043"),_xll.Woodstock.Analyst.Xcel.UDFs.GetIndicatorValueAverage(Y$11,""&amp;$B$9&amp;"="&amp;$B370&amp;";",IntrantScenario!$B$7, IntrantScenario!$B$10,"2","6")/5,_xll.Woodstock.Analyst.Xcel.UDFs.GetIndicatorValue(Y$11,""&amp;$B$9&amp;"="&amp;$B370&amp;";",IntrantScenario!$B$7, IntrantScenario!$B$10,VLOOKUP($B$5,Periode,2,FALSE))/5),0)</f>
        <v>0</v>
      </c>
      <c r="Z370" s="394">
        <f>IFERROR(IF(EXACT($B$5,"Moyenne 2018-2043"),_xll.Woodstock.Analyst.Xcel.UDFs.GetIndicatorValueAverage(Z$11,""&amp;$B$9&amp;"="&amp;$B370&amp;";",IntrantScenario!$B$7, IntrantScenario!$B$10,"2","6")/5,_xll.Woodstock.Analyst.Xcel.UDFs.GetIndicatorValue(Z$11,""&amp;$B$9&amp;"="&amp;$B370&amp;";",IntrantScenario!$B$7, IntrantScenario!$B$10,VLOOKUP($B$5,Periode,2,FALSE))/5),0)</f>
        <v>0</v>
      </c>
      <c r="AA370" s="394">
        <f>IFERROR(IF(EXACT($B$5,"Moyenne 2018-2043"),_xll.Woodstock.Analyst.Xcel.UDFs.GetIndicatorValueAverage(AA$11,""&amp;$B$9&amp;"="&amp;$B370&amp;";",IntrantScenario!$B$7, IntrantScenario!$B$10,"2","6")/5,_xll.Woodstock.Analyst.Xcel.UDFs.GetIndicatorValue(AA$11,""&amp;$B$9&amp;"="&amp;$B370&amp;";",IntrantScenario!$B$7, IntrantScenario!$B$10,VLOOKUP($B$5,Periode,2,FALSE))/5),0)</f>
        <v>0</v>
      </c>
      <c r="AB370" s="78">
        <f t="shared" si="79"/>
        <v>0</v>
      </c>
      <c r="AC370" s="78">
        <f t="shared" si="80"/>
        <v>0</v>
      </c>
      <c r="AD370" s="395">
        <f t="shared" si="81"/>
        <v>0</v>
      </c>
      <c r="AE370" s="395">
        <f t="shared" si="82"/>
        <v>0</v>
      </c>
    </row>
    <row r="371" spans="1:31" x14ac:dyDescent="0.25">
      <c r="A371" s="387">
        <v>359</v>
      </c>
      <c r="B371" s="396" t="str">
        <f t="shared" si="83"/>
        <v>UTR359</v>
      </c>
      <c r="C371" s="393">
        <f t="shared" si="70"/>
        <v>0</v>
      </c>
      <c r="D371" s="394">
        <f>IFERROR(IF(EXACT($B$5,"Moyenne 2018-2043"),_xll.Woodstock.Analyst.Xcel.UDFs.GetIndicatorValueAverage(D$11,""&amp;$B$9&amp;"="&amp;$B371&amp;";",IntrantScenario!$B$7, IntrantScenario!$B$10,"2","6")/5,_xll.Woodstock.Analyst.Xcel.UDFs.GetIndicatorValue(D$11,""&amp;$B$9&amp;"="&amp;$B371&amp;";",IntrantScenario!$B$7, IntrantScenario!$B$10,VLOOKUP($B$5,Periode,2,FALSE))/5),0)</f>
        <v>0</v>
      </c>
      <c r="E371" s="394">
        <f>IFERROR(IF(EXACT($B$5,"Moyenne 2018-2043"),_xll.Woodstock.Analyst.Xcel.UDFs.GetIndicatorValueAverage(E$11,""&amp;$B$9&amp;"="&amp;$B371&amp;";",IntrantScenario!$B$7, IntrantScenario!$B$10,"2","6")/5,_xll.Woodstock.Analyst.Xcel.UDFs.GetIndicatorValue(E$11,""&amp;$B$9&amp;"="&amp;$B371&amp;";",IntrantScenario!$B$7, IntrantScenario!$B$10,VLOOKUP($B$5,Periode,2,FALSE))/5),0)</f>
        <v>0</v>
      </c>
      <c r="F371" s="393">
        <f t="shared" si="71"/>
        <v>0</v>
      </c>
      <c r="G371" s="394">
        <f>IFERROR(IF(EXACT($B$5,"Moyenne 2018-2043"),_xll.Woodstock.Analyst.Xcel.UDFs.GetIndicatorValueAverage(G$11,""&amp;$B$9&amp;"="&amp;$B371&amp;";",IntrantScenario!$B$7, IntrantScenario!$B$10,"2","6")/5,_xll.Woodstock.Analyst.Xcel.UDFs.GetIndicatorValue(G$11,""&amp;$B$9&amp;"="&amp;$B371&amp;";",IntrantScenario!$B$7, IntrantScenario!$B$10,VLOOKUP($B$5,Periode,2,FALSE))/5),0)</f>
        <v>0</v>
      </c>
      <c r="H371" s="393">
        <f t="shared" si="72"/>
        <v>0</v>
      </c>
      <c r="I371" s="394">
        <f>IFERROR(IF(EXACT($B$5,"Moyenne 2018-2043"),_xll.Woodstock.Analyst.Xcel.UDFs.GetIndicatorValueAverage(I$11,""&amp;$B$9&amp;"="&amp;$B371&amp;";",IntrantScenario!$B$7, IntrantScenario!$B$10,"2","6")/5,_xll.Woodstock.Analyst.Xcel.UDFs.GetIndicatorValue(I$11,""&amp;$B$9&amp;"="&amp;$B371&amp;";",IntrantScenario!$B$7, IntrantScenario!$B$10,VLOOKUP($B$5,Periode,2,FALSE))/5),0)</f>
        <v>0</v>
      </c>
      <c r="J371" s="394">
        <f>IFERROR(IF(EXACT($B$5,"Moyenne 2018-2043"),_xll.Woodstock.Analyst.Xcel.UDFs.GetIndicatorValueAverage(J$11,""&amp;$B$9&amp;"="&amp;$B371&amp;";",IntrantScenario!$B$7, IntrantScenario!$B$10,"2","6")/5,_xll.Woodstock.Analyst.Xcel.UDFs.GetIndicatorValue(J$11,""&amp;$B$9&amp;"="&amp;$B371&amp;";",IntrantScenario!$B$7, IntrantScenario!$B$10,VLOOKUP($B$5,Periode,2,FALSE))/5),0)</f>
        <v>0</v>
      </c>
      <c r="K371" s="78">
        <f t="shared" si="73"/>
        <v>0</v>
      </c>
      <c r="L371" s="393">
        <f t="shared" si="74"/>
        <v>0</v>
      </c>
      <c r="M371" s="394">
        <f>IFERROR(IF(EXACT($B$5,"Moyenne 2018-2043"),_xll.Woodstock.Analyst.Xcel.UDFs.GetIndicatorValueAverage(M$11,""&amp;$B$9&amp;"="&amp;$B371&amp;";",IntrantScenario!$B$7, IntrantScenario!$B$10,"2","6")/5,_xll.Woodstock.Analyst.Xcel.UDFs.GetIndicatorValue(M$11,""&amp;$B$9&amp;"="&amp;$B371&amp;";",IntrantScenario!$B$7, IntrantScenario!$B$10,VLOOKUP($B$5,Periode,2,FALSE))/5),0)</f>
        <v>0</v>
      </c>
      <c r="N371" s="394">
        <f>IFERROR(IF(EXACT($B$5,"Moyenne 2018-2043"),_xll.Woodstock.Analyst.Xcel.UDFs.GetIndicatorValueAverage(N$11,""&amp;$B$9&amp;"="&amp;$B371&amp;";",IntrantScenario!$B$7, IntrantScenario!$B$10,"2","6")/5,_xll.Woodstock.Analyst.Xcel.UDFs.GetIndicatorValue(N$11,""&amp;$B$9&amp;"="&amp;$B371&amp;";",IntrantScenario!$B$7, IntrantScenario!$B$10,VLOOKUP($B$5,Periode,2,FALSE))/5),0)</f>
        <v>0</v>
      </c>
      <c r="O371" s="394">
        <f>IFERROR(IF(EXACT($B$5,"Moyenne 2018-2043"),_xll.Woodstock.Analyst.Xcel.UDFs.GetIndicatorValueAverage(O$11,""&amp;$B$9&amp;"="&amp;$B371&amp;";",IntrantScenario!$B$7, IntrantScenario!$B$10,"2","6")/5,_xll.Woodstock.Analyst.Xcel.UDFs.GetIndicatorValue(O$11,""&amp;$B$9&amp;"="&amp;$B371&amp;";",IntrantScenario!$B$7, IntrantScenario!$B$10,VLOOKUP($B$5,Periode,2,FALSE))/5),0)</f>
        <v>0</v>
      </c>
      <c r="P371" s="393">
        <f t="shared" si="75"/>
        <v>0</v>
      </c>
      <c r="Q371" s="394">
        <f>IFERROR(IF(EXACT($B$5,"Moyenne 2018-2043"),_xll.Woodstock.Analyst.Xcel.UDFs.GetIndicatorValueAverage(Q$11,""&amp;$B$9&amp;"="&amp;$B371&amp;";",IntrantScenario!$B$7, IntrantScenario!$B$10,"2","6")/5,_xll.Woodstock.Analyst.Xcel.UDFs.GetIndicatorValue(Q$11,""&amp;$B$9&amp;"="&amp;$B371&amp;";",IntrantScenario!$B$7, IntrantScenario!$B$10,VLOOKUP($B$5,Periode,2,FALSE))/5),0)</f>
        <v>0</v>
      </c>
      <c r="R371" s="393">
        <f t="shared" si="76"/>
        <v>0</v>
      </c>
      <c r="S371" s="394">
        <f>IFERROR(IF(EXACT($B$5,"Moyenne 2018-2043"),_xll.Woodstock.Analyst.Xcel.UDFs.GetIndicatorValueAverage(S$11,""&amp;$B$9&amp;"="&amp;$B371&amp;";",IntrantScenario!$B$7, IntrantScenario!$B$10,"2","6")/5,_xll.Woodstock.Analyst.Xcel.UDFs.GetIndicatorValue(S$11,""&amp;$B$9&amp;"="&amp;$B371&amp;";",IntrantScenario!$B$7, IntrantScenario!$B$10,VLOOKUP($B$5,Periode,2,FALSE))/5),0)</f>
        <v>0</v>
      </c>
      <c r="T371" s="394">
        <f>IFERROR(IF(EXACT($B$5,"Moyenne 2018-2043"),_xll.Woodstock.Analyst.Xcel.UDFs.GetIndicatorValueAverage(T$11,""&amp;$B$9&amp;"="&amp;$B371&amp;";",IntrantScenario!$B$7, IntrantScenario!$B$10,"2","6")/5,_xll.Woodstock.Analyst.Xcel.UDFs.GetIndicatorValue(T$11,""&amp;$B$9&amp;"="&amp;$B371&amp;";",IntrantScenario!$B$7, IntrantScenario!$B$10,VLOOKUP($B$5,Periode,2,FALSE))/5),0)</f>
        <v>0</v>
      </c>
      <c r="U371" s="393">
        <f t="shared" si="77"/>
        <v>0</v>
      </c>
      <c r="V371" s="394">
        <f>IFERROR(IF(EXACT($B$5,"Moyenne 2018-2043"),_xll.Woodstock.Analyst.Xcel.UDFs.GetIndicatorValueAverage(V$11,""&amp;$B$9&amp;"="&amp;$B371&amp;";",IntrantScenario!$B$7, IntrantScenario!$B$10,"2","6")/5,_xll.Woodstock.Analyst.Xcel.UDFs.GetIndicatorValue(V$11,""&amp;$B$9&amp;"="&amp;$B371&amp;";",IntrantScenario!$B$7, IntrantScenario!$B$10,VLOOKUP($B$5,Periode,2,FALSE))/5),0)</f>
        <v>0</v>
      </c>
      <c r="W371" s="393">
        <f t="shared" si="78"/>
        <v>0</v>
      </c>
      <c r="X371" s="394">
        <f>IFERROR(IF(EXACT($B$5,"Moyenne 2018-2043"),_xll.Woodstock.Analyst.Xcel.UDFs.GetIndicatorValueAverage(X$11,""&amp;$B$9&amp;"="&amp;$B371&amp;";",IntrantScenario!$B$7, IntrantScenario!$B$10,"2","6")/5,_xll.Woodstock.Analyst.Xcel.UDFs.GetIndicatorValue(X$11,""&amp;$B$9&amp;"="&amp;$B371&amp;";",IntrantScenario!$B$7, IntrantScenario!$B$10,VLOOKUP($B$5,Periode,2,FALSE))/5),0)</f>
        <v>0</v>
      </c>
      <c r="Y371" s="394">
        <f>IFERROR(IF(EXACT($B$5,"Moyenne 2018-2043"),_xll.Woodstock.Analyst.Xcel.UDFs.GetIndicatorValueAverage(Y$11,""&amp;$B$9&amp;"="&amp;$B371&amp;";",IntrantScenario!$B$7, IntrantScenario!$B$10,"2","6")/5,_xll.Woodstock.Analyst.Xcel.UDFs.GetIndicatorValue(Y$11,""&amp;$B$9&amp;"="&amp;$B371&amp;";",IntrantScenario!$B$7, IntrantScenario!$B$10,VLOOKUP($B$5,Periode,2,FALSE))/5),0)</f>
        <v>0</v>
      </c>
      <c r="Z371" s="394">
        <f>IFERROR(IF(EXACT($B$5,"Moyenne 2018-2043"),_xll.Woodstock.Analyst.Xcel.UDFs.GetIndicatorValueAverage(Z$11,""&amp;$B$9&amp;"="&amp;$B371&amp;";",IntrantScenario!$B$7, IntrantScenario!$B$10,"2","6")/5,_xll.Woodstock.Analyst.Xcel.UDFs.GetIndicatorValue(Z$11,""&amp;$B$9&amp;"="&amp;$B371&amp;";",IntrantScenario!$B$7, IntrantScenario!$B$10,VLOOKUP($B$5,Periode,2,FALSE))/5),0)</f>
        <v>0</v>
      </c>
      <c r="AA371" s="394">
        <f>IFERROR(IF(EXACT($B$5,"Moyenne 2018-2043"),_xll.Woodstock.Analyst.Xcel.UDFs.GetIndicatorValueAverage(AA$11,""&amp;$B$9&amp;"="&amp;$B371&amp;";",IntrantScenario!$B$7, IntrantScenario!$B$10,"2","6")/5,_xll.Woodstock.Analyst.Xcel.UDFs.GetIndicatorValue(AA$11,""&amp;$B$9&amp;"="&amp;$B371&amp;";",IntrantScenario!$B$7, IntrantScenario!$B$10,VLOOKUP($B$5,Periode,2,FALSE))/5),0)</f>
        <v>0</v>
      </c>
      <c r="AB371" s="78">
        <f t="shared" si="79"/>
        <v>0</v>
      </c>
      <c r="AC371" s="78">
        <f t="shared" si="80"/>
        <v>0</v>
      </c>
      <c r="AD371" s="395">
        <f t="shared" si="81"/>
        <v>0</v>
      </c>
      <c r="AE371" s="395">
        <f t="shared" si="82"/>
        <v>0</v>
      </c>
    </row>
    <row r="372" spans="1:31" x14ac:dyDescent="0.25">
      <c r="A372" s="387">
        <v>360</v>
      </c>
      <c r="B372" s="396" t="str">
        <f t="shared" si="83"/>
        <v>UTR360</v>
      </c>
      <c r="C372" s="393">
        <f t="shared" si="70"/>
        <v>0</v>
      </c>
      <c r="D372" s="394">
        <f>IFERROR(IF(EXACT($B$5,"Moyenne 2018-2043"),_xll.Woodstock.Analyst.Xcel.UDFs.GetIndicatorValueAverage(D$11,""&amp;$B$9&amp;"="&amp;$B372&amp;";",IntrantScenario!$B$7, IntrantScenario!$B$10,"2","6")/5,_xll.Woodstock.Analyst.Xcel.UDFs.GetIndicatorValue(D$11,""&amp;$B$9&amp;"="&amp;$B372&amp;";",IntrantScenario!$B$7, IntrantScenario!$B$10,VLOOKUP($B$5,Periode,2,FALSE))/5),0)</f>
        <v>0</v>
      </c>
      <c r="E372" s="394">
        <f>IFERROR(IF(EXACT($B$5,"Moyenne 2018-2043"),_xll.Woodstock.Analyst.Xcel.UDFs.GetIndicatorValueAverage(E$11,""&amp;$B$9&amp;"="&amp;$B372&amp;";",IntrantScenario!$B$7, IntrantScenario!$B$10,"2","6")/5,_xll.Woodstock.Analyst.Xcel.UDFs.GetIndicatorValue(E$11,""&amp;$B$9&amp;"="&amp;$B372&amp;";",IntrantScenario!$B$7, IntrantScenario!$B$10,VLOOKUP($B$5,Periode,2,FALSE))/5),0)</f>
        <v>0</v>
      </c>
      <c r="F372" s="393">
        <f t="shared" si="71"/>
        <v>0</v>
      </c>
      <c r="G372" s="394">
        <f>IFERROR(IF(EXACT($B$5,"Moyenne 2018-2043"),_xll.Woodstock.Analyst.Xcel.UDFs.GetIndicatorValueAverage(G$11,""&amp;$B$9&amp;"="&amp;$B372&amp;";",IntrantScenario!$B$7, IntrantScenario!$B$10,"2","6")/5,_xll.Woodstock.Analyst.Xcel.UDFs.GetIndicatorValue(G$11,""&amp;$B$9&amp;"="&amp;$B372&amp;";",IntrantScenario!$B$7, IntrantScenario!$B$10,VLOOKUP($B$5,Periode,2,FALSE))/5),0)</f>
        <v>0</v>
      </c>
      <c r="H372" s="393">
        <f t="shared" si="72"/>
        <v>0</v>
      </c>
      <c r="I372" s="394">
        <f>IFERROR(IF(EXACT($B$5,"Moyenne 2018-2043"),_xll.Woodstock.Analyst.Xcel.UDFs.GetIndicatorValueAverage(I$11,""&amp;$B$9&amp;"="&amp;$B372&amp;";",IntrantScenario!$B$7, IntrantScenario!$B$10,"2","6")/5,_xll.Woodstock.Analyst.Xcel.UDFs.GetIndicatorValue(I$11,""&amp;$B$9&amp;"="&amp;$B372&amp;";",IntrantScenario!$B$7, IntrantScenario!$B$10,VLOOKUP($B$5,Periode,2,FALSE))/5),0)</f>
        <v>0</v>
      </c>
      <c r="J372" s="394">
        <f>IFERROR(IF(EXACT($B$5,"Moyenne 2018-2043"),_xll.Woodstock.Analyst.Xcel.UDFs.GetIndicatorValueAverage(J$11,""&amp;$B$9&amp;"="&amp;$B372&amp;";",IntrantScenario!$B$7, IntrantScenario!$B$10,"2","6")/5,_xll.Woodstock.Analyst.Xcel.UDFs.GetIndicatorValue(J$11,""&amp;$B$9&amp;"="&amp;$B372&amp;";",IntrantScenario!$B$7, IntrantScenario!$B$10,VLOOKUP($B$5,Periode,2,FALSE))/5),0)</f>
        <v>0</v>
      </c>
      <c r="K372" s="78">
        <f t="shared" si="73"/>
        <v>0</v>
      </c>
      <c r="L372" s="393">
        <f t="shared" si="74"/>
        <v>0</v>
      </c>
      <c r="M372" s="394">
        <f>IFERROR(IF(EXACT($B$5,"Moyenne 2018-2043"),_xll.Woodstock.Analyst.Xcel.UDFs.GetIndicatorValueAverage(M$11,""&amp;$B$9&amp;"="&amp;$B372&amp;";",IntrantScenario!$B$7, IntrantScenario!$B$10,"2","6")/5,_xll.Woodstock.Analyst.Xcel.UDFs.GetIndicatorValue(M$11,""&amp;$B$9&amp;"="&amp;$B372&amp;";",IntrantScenario!$B$7, IntrantScenario!$B$10,VLOOKUP($B$5,Periode,2,FALSE))/5),0)</f>
        <v>0</v>
      </c>
      <c r="N372" s="394">
        <f>IFERROR(IF(EXACT($B$5,"Moyenne 2018-2043"),_xll.Woodstock.Analyst.Xcel.UDFs.GetIndicatorValueAverage(N$11,""&amp;$B$9&amp;"="&amp;$B372&amp;";",IntrantScenario!$B$7, IntrantScenario!$B$10,"2","6")/5,_xll.Woodstock.Analyst.Xcel.UDFs.GetIndicatorValue(N$11,""&amp;$B$9&amp;"="&amp;$B372&amp;";",IntrantScenario!$B$7, IntrantScenario!$B$10,VLOOKUP($B$5,Periode,2,FALSE))/5),0)</f>
        <v>0</v>
      </c>
      <c r="O372" s="394">
        <f>IFERROR(IF(EXACT($B$5,"Moyenne 2018-2043"),_xll.Woodstock.Analyst.Xcel.UDFs.GetIndicatorValueAverage(O$11,""&amp;$B$9&amp;"="&amp;$B372&amp;";",IntrantScenario!$B$7, IntrantScenario!$B$10,"2","6")/5,_xll.Woodstock.Analyst.Xcel.UDFs.GetIndicatorValue(O$11,""&amp;$B$9&amp;"="&amp;$B372&amp;";",IntrantScenario!$B$7, IntrantScenario!$B$10,VLOOKUP($B$5,Periode,2,FALSE))/5),0)</f>
        <v>0</v>
      </c>
      <c r="P372" s="393">
        <f t="shared" si="75"/>
        <v>0</v>
      </c>
      <c r="Q372" s="394">
        <f>IFERROR(IF(EXACT($B$5,"Moyenne 2018-2043"),_xll.Woodstock.Analyst.Xcel.UDFs.GetIndicatorValueAverage(Q$11,""&amp;$B$9&amp;"="&amp;$B372&amp;";",IntrantScenario!$B$7, IntrantScenario!$B$10,"2","6")/5,_xll.Woodstock.Analyst.Xcel.UDFs.GetIndicatorValue(Q$11,""&amp;$B$9&amp;"="&amp;$B372&amp;";",IntrantScenario!$B$7, IntrantScenario!$B$10,VLOOKUP($B$5,Periode,2,FALSE))/5),0)</f>
        <v>0</v>
      </c>
      <c r="R372" s="393">
        <f t="shared" si="76"/>
        <v>0</v>
      </c>
      <c r="S372" s="394">
        <f>IFERROR(IF(EXACT($B$5,"Moyenne 2018-2043"),_xll.Woodstock.Analyst.Xcel.UDFs.GetIndicatorValueAverage(S$11,""&amp;$B$9&amp;"="&amp;$B372&amp;";",IntrantScenario!$B$7, IntrantScenario!$B$10,"2","6")/5,_xll.Woodstock.Analyst.Xcel.UDFs.GetIndicatorValue(S$11,""&amp;$B$9&amp;"="&amp;$B372&amp;";",IntrantScenario!$B$7, IntrantScenario!$B$10,VLOOKUP($B$5,Periode,2,FALSE))/5),0)</f>
        <v>0</v>
      </c>
      <c r="T372" s="394">
        <f>IFERROR(IF(EXACT($B$5,"Moyenne 2018-2043"),_xll.Woodstock.Analyst.Xcel.UDFs.GetIndicatorValueAverage(T$11,""&amp;$B$9&amp;"="&amp;$B372&amp;";",IntrantScenario!$B$7, IntrantScenario!$B$10,"2","6")/5,_xll.Woodstock.Analyst.Xcel.UDFs.GetIndicatorValue(T$11,""&amp;$B$9&amp;"="&amp;$B372&amp;";",IntrantScenario!$B$7, IntrantScenario!$B$10,VLOOKUP($B$5,Periode,2,FALSE))/5),0)</f>
        <v>0</v>
      </c>
      <c r="U372" s="393">
        <f t="shared" si="77"/>
        <v>0</v>
      </c>
      <c r="V372" s="394">
        <f>IFERROR(IF(EXACT($B$5,"Moyenne 2018-2043"),_xll.Woodstock.Analyst.Xcel.UDFs.GetIndicatorValueAverage(V$11,""&amp;$B$9&amp;"="&amp;$B372&amp;";",IntrantScenario!$B$7, IntrantScenario!$B$10,"2","6")/5,_xll.Woodstock.Analyst.Xcel.UDFs.GetIndicatorValue(V$11,""&amp;$B$9&amp;"="&amp;$B372&amp;";",IntrantScenario!$B$7, IntrantScenario!$B$10,VLOOKUP($B$5,Periode,2,FALSE))/5),0)</f>
        <v>0</v>
      </c>
      <c r="W372" s="393">
        <f t="shared" si="78"/>
        <v>0</v>
      </c>
      <c r="X372" s="394">
        <f>IFERROR(IF(EXACT($B$5,"Moyenne 2018-2043"),_xll.Woodstock.Analyst.Xcel.UDFs.GetIndicatorValueAverage(X$11,""&amp;$B$9&amp;"="&amp;$B372&amp;";",IntrantScenario!$B$7, IntrantScenario!$B$10,"2","6")/5,_xll.Woodstock.Analyst.Xcel.UDFs.GetIndicatorValue(X$11,""&amp;$B$9&amp;"="&amp;$B372&amp;";",IntrantScenario!$B$7, IntrantScenario!$B$10,VLOOKUP($B$5,Periode,2,FALSE))/5),0)</f>
        <v>0</v>
      </c>
      <c r="Y372" s="394">
        <f>IFERROR(IF(EXACT($B$5,"Moyenne 2018-2043"),_xll.Woodstock.Analyst.Xcel.UDFs.GetIndicatorValueAverage(Y$11,""&amp;$B$9&amp;"="&amp;$B372&amp;";",IntrantScenario!$B$7, IntrantScenario!$B$10,"2","6")/5,_xll.Woodstock.Analyst.Xcel.UDFs.GetIndicatorValue(Y$11,""&amp;$B$9&amp;"="&amp;$B372&amp;";",IntrantScenario!$B$7, IntrantScenario!$B$10,VLOOKUP($B$5,Periode,2,FALSE))/5),0)</f>
        <v>0</v>
      </c>
      <c r="Z372" s="394">
        <f>IFERROR(IF(EXACT($B$5,"Moyenne 2018-2043"),_xll.Woodstock.Analyst.Xcel.UDFs.GetIndicatorValueAverage(Z$11,""&amp;$B$9&amp;"="&amp;$B372&amp;";",IntrantScenario!$B$7, IntrantScenario!$B$10,"2","6")/5,_xll.Woodstock.Analyst.Xcel.UDFs.GetIndicatorValue(Z$11,""&amp;$B$9&amp;"="&amp;$B372&amp;";",IntrantScenario!$B$7, IntrantScenario!$B$10,VLOOKUP($B$5,Periode,2,FALSE))/5),0)</f>
        <v>0</v>
      </c>
      <c r="AA372" s="394">
        <f>IFERROR(IF(EXACT($B$5,"Moyenne 2018-2043"),_xll.Woodstock.Analyst.Xcel.UDFs.GetIndicatorValueAverage(AA$11,""&amp;$B$9&amp;"="&amp;$B372&amp;";",IntrantScenario!$B$7, IntrantScenario!$B$10,"2","6")/5,_xll.Woodstock.Analyst.Xcel.UDFs.GetIndicatorValue(AA$11,""&amp;$B$9&amp;"="&amp;$B372&amp;";",IntrantScenario!$B$7, IntrantScenario!$B$10,VLOOKUP($B$5,Periode,2,FALSE))/5),0)</f>
        <v>0</v>
      </c>
      <c r="AB372" s="78">
        <f t="shared" si="79"/>
        <v>0</v>
      </c>
      <c r="AC372" s="78">
        <f t="shared" si="80"/>
        <v>0</v>
      </c>
      <c r="AD372" s="395">
        <f t="shared" si="81"/>
        <v>0</v>
      </c>
      <c r="AE372" s="395">
        <f t="shared" si="82"/>
        <v>0</v>
      </c>
    </row>
    <row r="373" spans="1:31" x14ac:dyDescent="0.25">
      <c r="A373" s="387">
        <v>361</v>
      </c>
      <c r="B373" s="396" t="str">
        <f t="shared" si="83"/>
        <v>UTR361</v>
      </c>
      <c r="C373" s="393">
        <f t="shared" si="70"/>
        <v>0</v>
      </c>
      <c r="D373" s="394">
        <f>IFERROR(IF(EXACT($B$5,"Moyenne 2018-2043"),_xll.Woodstock.Analyst.Xcel.UDFs.GetIndicatorValueAverage(D$11,""&amp;$B$9&amp;"="&amp;$B373&amp;";",IntrantScenario!$B$7, IntrantScenario!$B$10,"2","6")/5,_xll.Woodstock.Analyst.Xcel.UDFs.GetIndicatorValue(D$11,""&amp;$B$9&amp;"="&amp;$B373&amp;";",IntrantScenario!$B$7, IntrantScenario!$B$10,VLOOKUP($B$5,Periode,2,FALSE))/5),0)</f>
        <v>0</v>
      </c>
      <c r="E373" s="394">
        <f>IFERROR(IF(EXACT($B$5,"Moyenne 2018-2043"),_xll.Woodstock.Analyst.Xcel.UDFs.GetIndicatorValueAverage(E$11,""&amp;$B$9&amp;"="&amp;$B373&amp;";",IntrantScenario!$B$7, IntrantScenario!$B$10,"2","6")/5,_xll.Woodstock.Analyst.Xcel.UDFs.GetIndicatorValue(E$11,""&amp;$B$9&amp;"="&amp;$B373&amp;";",IntrantScenario!$B$7, IntrantScenario!$B$10,VLOOKUP($B$5,Periode,2,FALSE))/5),0)</f>
        <v>0</v>
      </c>
      <c r="F373" s="393">
        <f t="shared" si="71"/>
        <v>0</v>
      </c>
      <c r="G373" s="394">
        <f>IFERROR(IF(EXACT($B$5,"Moyenne 2018-2043"),_xll.Woodstock.Analyst.Xcel.UDFs.GetIndicatorValueAverage(G$11,""&amp;$B$9&amp;"="&amp;$B373&amp;";",IntrantScenario!$B$7, IntrantScenario!$B$10,"2","6")/5,_xll.Woodstock.Analyst.Xcel.UDFs.GetIndicatorValue(G$11,""&amp;$B$9&amp;"="&amp;$B373&amp;";",IntrantScenario!$B$7, IntrantScenario!$B$10,VLOOKUP($B$5,Periode,2,FALSE))/5),0)</f>
        <v>0</v>
      </c>
      <c r="H373" s="393">
        <f t="shared" si="72"/>
        <v>0</v>
      </c>
      <c r="I373" s="394">
        <f>IFERROR(IF(EXACT($B$5,"Moyenne 2018-2043"),_xll.Woodstock.Analyst.Xcel.UDFs.GetIndicatorValueAverage(I$11,""&amp;$B$9&amp;"="&amp;$B373&amp;";",IntrantScenario!$B$7, IntrantScenario!$B$10,"2","6")/5,_xll.Woodstock.Analyst.Xcel.UDFs.GetIndicatorValue(I$11,""&amp;$B$9&amp;"="&amp;$B373&amp;";",IntrantScenario!$B$7, IntrantScenario!$B$10,VLOOKUP($B$5,Periode,2,FALSE))/5),0)</f>
        <v>0</v>
      </c>
      <c r="J373" s="394">
        <f>IFERROR(IF(EXACT($B$5,"Moyenne 2018-2043"),_xll.Woodstock.Analyst.Xcel.UDFs.GetIndicatorValueAverage(J$11,""&amp;$B$9&amp;"="&amp;$B373&amp;";",IntrantScenario!$B$7, IntrantScenario!$B$10,"2","6")/5,_xll.Woodstock.Analyst.Xcel.UDFs.GetIndicatorValue(J$11,""&amp;$B$9&amp;"="&amp;$B373&amp;";",IntrantScenario!$B$7, IntrantScenario!$B$10,VLOOKUP($B$5,Periode,2,FALSE))/5),0)</f>
        <v>0</v>
      </c>
      <c r="K373" s="78">
        <f t="shared" si="73"/>
        <v>0</v>
      </c>
      <c r="L373" s="393">
        <f t="shared" si="74"/>
        <v>0</v>
      </c>
      <c r="M373" s="394">
        <f>IFERROR(IF(EXACT($B$5,"Moyenne 2018-2043"),_xll.Woodstock.Analyst.Xcel.UDFs.GetIndicatorValueAverage(M$11,""&amp;$B$9&amp;"="&amp;$B373&amp;";",IntrantScenario!$B$7, IntrantScenario!$B$10,"2","6")/5,_xll.Woodstock.Analyst.Xcel.UDFs.GetIndicatorValue(M$11,""&amp;$B$9&amp;"="&amp;$B373&amp;";",IntrantScenario!$B$7, IntrantScenario!$B$10,VLOOKUP($B$5,Periode,2,FALSE))/5),0)</f>
        <v>0</v>
      </c>
      <c r="N373" s="394">
        <f>IFERROR(IF(EXACT($B$5,"Moyenne 2018-2043"),_xll.Woodstock.Analyst.Xcel.UDFs.GetIndicatorValueAverage(N$11,""&amp;$B$9&amp;"="&amp;$B373&amp;";",IntrantScenario!$B$7, IntrantScenario!$B$10,"2","6")/5,_xll.Woodstock.Analyst.Xcel.UDFs.GetIndicatorValue(N$11,""&amp;$B$9&amp;"="&amp;$B373&amp;";",IntrantScenario!$B$7, IntrantScenario!$B$10,VLOOKUP($B$5,Periode,2,FALSE))/5),0)</f>
        <v>0</v>
      </c>
      <c r="O373" s="394">
        <f>IFERROR(IF(EXACT($B$5,"Moyenne 2018-2043"),_xll.Woodstock.Analyst.Xcel.UDFs.GetIndicatorValueAverage(O$11,""&amp;$B$9&amp;"="&amp;$B373&amp;";",IntrantScenario!$B$7, IntrantScenario!$B$10,"2","6")/5,_xll.Woodstock.Analyst.Xcel.UDFs.GetIndicatorValue(O$11,""&amp;$B$9&amp;"="&amp;$B373&amp;";",IntrantScenario!$B$7, IntrantScenario!$B$10,VLOOKUP($B$5,Periode,2,FALSE))/5),0)</f>
        <v>0</v>
      </c>
      <c r="P373" s="393">
        <f t="shared" si="75"/>
        <v>0</v>
      </c>
      <c r="Q373" s="394">
        <f>IFERROR(IF(EXACT($B$5,"Moyenne 2018-2043"),_xll.Woodstock.Analyst.Xcel.UDFs.GetIndicatorValueAverage(Q$11,""&amp;$B$9&amp;"="&amp;$B373&amp;";",IntrantScenario!$B$7, IntrantScenario!$B$10,"2","6")/5,_xll.Woodstock.Analyst.Xcel.UDFs.GetIndicatorValue(Q$11,""&amp;$B$9&amp;"="&amp;$B373&amp;";",IntrantScenario!$B$7, IntrantScenario!$B$10,VLOOKUP($B$5,Periode,2,FALSE))/5),0)</f>
        <v>0</v>
      </c>
      <c r="R373" s="393">
        <f t="shared" si="76"/>
        <v>0</v>
      </c>
      <c r="S373" s="394">
        <f>IFERROR(IF(EXACT($B$5,"Moyenne 2018-2043"),_xll.Woodstock.Analyst.Xcel.UDFs.GetIndicatorValueAverage(S$11,""&amp;$B$9&amp;"="&amp;$B373&amp;";",IntrantScenario!$B$7, IntrantScenario!$B$10,"2","6")/5,_xll.Woodstock.Analyst.Xcel.UDFs.GetIndicatorValue(S$11,""&amp;$B$9&amp;"="&amp;$B373&amp;";",IntrantScenario!$B$7, IntrantScenario!$B$10,VLOOKUP($B$5,Periode,2,FALSE))/5),0)</f>
        <v>0</v>
      </c>
      <c r="T373" s="394">
        <f>IFERROR(IF(EXACT($B$5,"Moyenne 2018-2043"),_xll.Woodstock.Analyst.Xcel.UDFs.GetIndicatorValueAverage(T$11,""&amp;$B$9&amp;"="&amp;$B373&amp;";",IntrantScenario!$B$7, IntrantScenario!$B$10,"2","6")/5,_xll.Woodstock.Analyst.Xcel.UDFs.GetIndicatorValue(T$11,""&amp;$B$9&amp;"="&amp;$B373&amp;";",IntrantScenario!$B$7, IntrantScenario!$B$10,VLOOKUP($B$5,Periode,2,FALSE))/5),0)</f>
        <v>0</v>
      </c>
      <c r="U373" s="393">
        <f t="shared" si="77"/>
        <v>0</v>
      </c>
      <c r="V373" s="394">
        <f>IFERROR(IF(EXACT($B$5,"Moyenne 2018-2043"),_xll.Woodstock.Analyst.Xcel.UDFs.GetIndicatorValueAverage(V$11,""&amp;$B$9&amp;"="&amp;$B373&amp;";",IntrantScenario!$B$7, IntrantScenario!$B$10,"2","6")/5,_xll.Woodstock.Analyst.Xcel.UDFs.GetIndicatorValue(V$11,""&amp;$B$9&amp;"="&amp;$B373&amp;";",IntrantScenario!$B$7, IntrantScenario!$B$10,VLOOKUP($B$5,Periode,2,FALSE))/5),0)</f>
        <v>0</v>
      </c>
      <c r="W373" s="393">
        <f t="shared" si="78"/>
        <v>0</v>
      </c>
      <c r="X373" s="394">
        <f>IFERROR(IF(EXACT($B$5,"Moyenne 2018-2043"),_xll.Woodstock.Analyst.Xcel.UDFs.GetIndicatorValueAverage(X$11,""&amp;$B$9&amp;"="&amp;$B373&amp;";",IntrantScenario!$B$7, IntrantScenario!$B$10,"2","6")/5,_xll.Woodstock.Analyst.Xcel.UDFs.GetIndicatorValue(X$11,""&amp;$B$9&amp;"="&amp;$B373&amp;";",IntrantScenario!$B$7, IntrantScenario!$B$10,VLOOKUP($B$5,Periode,2,FALSE))/5),0)</f>
        <v>0</v>
      </c>
      <c r="Y373" s="394">
        <f>IFERROR(IF(EXACT($B$5,"Moyenne 2018-2043"),_xll.Woodstock.Analyst.Xcel.UDFs.GetIndicatorValueAverage(Y$11,""&amp;$B$9&amp;"="&amp;$B373&amp;";",IntrantScenario!$B$7, IntrantScenario!$B$10,"2","6")/5,_xll.Woodstock.Analyst.Xcel.UDFs.GetIndicatorValue(Y$11,""&amp;$B$9&amp;"="&amp;$B373&amp;";",IntrantScenario!$B$7, IntrantScenario!$B$10,VLOOKUP($B$5,Periode,2,FALSE))/5),0)</f>
        <v>0</v>
      </c>
      <c r="Z373" s="394">
        <f>IFERROR(IF(EXACT($B$5,"Moyenne 2018-2043"),_xll.Woodstock.Analyst.Xcel.UDFs.GetIndicatorValueAverage(Z$11,""&amp;$B$9&amp;"="&amp;$B373&amp;";",IntrantScenario!$B$7, IntrantScenario!$B$10,"2","6")/5,_xll.Woodstock.Analyst.Xcel.UDFs.GetIndicatorValue(Z$11,""&amp;$B$9&amp;"="&amp;$B373&amp;";",IntrantScenario!$B$7, IntrantScenario!$B$10,VLOOKUP($B$5,Periode,2,FALSE))/5),0)</f>
        <v>0</v>
      </c>
      <c r="AA373" s="394">
        <f>IFERROR(IF(EXACT($B$5,"Moyenne 2018-2043"),_xll.Woodstock.Analyst.Xcel.UDFs.GetIndicatorValueAverage(AA$11,""&amp;$B$9&amp;"="&amp;$B373&amp;";",IntrantScenario!$B$7, IntrantScenario!$B$10,"2","6")/5,_xll.Woodstock.Analyst.Xcel.UDFs.GetIndicatorValue(AA$11,""&amp;$B$9&amp;"="&amp;$B373&amp;";",IntrantScenario!$B$7, IntrantScenario!$B$10,VLOOKUP($B$5,Periode,2,FALSE))/5),0)</f>
        <v>0</v>
      </c>
      <c r="AB373" s="78">
        <f t="shared" si="79"/>
        <v>0</v>
      </c>
      <c r="AC373" s="78">
        <f t="shared" si="80"/>
        <v>0</v>
      </c>
      <c r="AD373" s="395">
        <f t="shared" si="81"/>
        <v>0</v>
      </c>
      <c r="AE373" s="395">
        <f t="shared" si="82"/>
        <v>0</v>
      </c>
    </row>
    <row r="374" spans="1:31" x14ac:dyDescent="0.25">
      <c r="A374" s="387">
        <v>362</v>
      </c>
      <c r="B374" s="396" t="str">
        <f t="shared" si="83"/>
        <v>UTR362</v>
      </c>
      <c r="C374" s="393">
        <f t="shared" si="70"/>
        <v>0</v>
      </c>
      <c r="D374" s="394">
        <f>IFERROR(IF(EXACT($B$5,"Moyenne 2018-2043"),_xll.Woodstock.Analyst.Xcel.UDFs.GetIndicatorValueAverage(D$11,""&amp;$B$9&amp;"="&amp;$B374&amp;";",IntrantScenario!$B$7, IntrantScenario!$B$10,"2","6")/5,_xll.Woodstock.Analyst.Xcel.UDFs.GetIndicatorValue(D$11,""&amp;$B$9&amp;"="&amp;$B374&amp;";",IntrantScenario!$B$7, IntrantScenario!$B$10,VLOOKUP($B$5,Periode,2,FALSE))/5),0)</f>
        <v>0</v>
      </c>
      <c r="E374" s="394">
        <f>IFERROR(IF(EXACT($B$5,"Moyenne 2018-2043"),_xll.Woodstock.Analyst.Xcel.UDFs.GetIndicatorValueAverage(E$11,""&amp;$B$9&amp;"="&amp;$B374&amp;";",IntrantScenario!$B$7, IntrantScenario!$B$10,"2","6")/5,_xll.Woodstock.Analyst.Xcel.UDFs.GetIndicatorValue(E$11,""&amp;$B$9&amp;"="&amp;$B374&amp;";",IntrantScenario!$B$7, IntrantScenario!$B$10,VLOOKUP($B$5,Periode,2,FALSE))/5),0)</f>
        <v>0</v>
      </c>
      <c r="F374" s="393">
        <f t="shared" si="71"/>
        <v>0</v>
      </c>
      <c r="G374" s="394">
        <f>IFERROR(IF(EXACT($B$5,"Moyenne 2018-2043"),_xll.Woodstock.Analyst.Xcel.UDFs.GetIndicatorValueAverage(G$11,""&amp;$B$9&amp;"="&amp;$B374&amp;";",IntrantScenario!$B$7, IntrantScenario!$B$10,"2","6")/5,_xll.Woodstock.Analyst.Xcel.UDFs.GetIndicatorValue(G$11,""&amp;$B$9&amp;"="&amp;$B374&amp;";",IntrantScenario!$B$7, IntrantScenario!$B$10,VLOOKUP($B$5,Periode,2,FALSE))/5),0)</f>
        <v>0</v>
      </c>
      <c r="H374" s="393">
        <f t="shared" si="72"/>
        <v>0</v>
      </c>
      <c r="I374" s="394">
        <f>IFERROR(IF(EXACT($B$5,"Moyenne 2018-2043"),_xll.Woodstock.Analyst.Xcel.UDFs.GetIndicatorValueAverage(I$11,""&amp;$B$9&amp;"="&amp;$B374&amp;";",IntrantScenario!$B$7, IntrantScenario!$B$10,"2","6")/5,_xll.Woodstock.Analyst.Xcel.UDFs.GetIndicatorValue(I$11,""&amp;$B$9&amp;"="&amp;$B374&amp;";",IntrantScenario!$B$7, IntrantScenario!$B$10,VLOOKUP($B$5,Periode,2,FALSE))/5),0)</f>
        <v>0</v>
      </c>
      <c r="J374" s="394">
        <f>IFERROR(IF(EXACT($B$5,"Moyenne 2018-2043"),_xll.Woodstock.Analyst.Xcel.UDFs.GetIndicatorValueAverage(J$11,""&amp;$B$9&amp;"="&amp;$B374&amp;";",IntrantScenario!$B$7, IntrantScenario!$B$10,"2","6")/5,_xll.Woodstock.Analyst.Xcel.UDFs.GetIndicatorValue(J$11,""&amp;$B$9&amp;"="&amp;$B374&amp;";",IntrantScenario!$B$7, IntrantScenario!$B$10,VLOOKUP($B$5,Periode,2,FALSE))/5),0)</f>
        <v>0</v>
      </c>
      <c r="K374" s="78">
        <f t="shared" si="73"/>
        <v>0</v>
      </c>
      <c r="L374" s="393">
        <f t="shared" si="74"/>
        <v>0</v>
      </c>
      <c r="M374" s="394">
        <f>IFERROR(IF(EXACT($B$5,"Moyenne 2018-2043"),_xll.Woodstock.Analyst.Xcel.UDFs.GetIndicatorValueAverage(M$11,""&amp;$B$9&amp;"="&amp;$B374&amp;";",IntrantScenario!$B$7, IntrantScenario!$B$10,"2","6")/5,_xll.Woodstock.Analyst.Xcel.UDFs.GetIndicatorValue(M$11,""&amp;$B$9&amp;"="&amp;$B374&amp;";",IntrantScenario!$B$7, IntrantScenario!$B$10,VLOOKUP($B$5,Periode,2,FALSE))/5),0)</f>
        <v>0</v>
      </c>
      <c r="N374" s="394">
        <f>IFERROR(IF(EXACT($B$5,"Moyenne 2018-2043"),_xll.Woodstock.Analyst.Xcel.UDFs.GetIndicatorValueAverage(N$11,""&amp;$B$9&amp;"="&amp;$B374&amp;";",IntrantScenario!$B$7, IntrantScenario!$B$10,"2","6")/5,_xll.Woodstock.Analyst.Xcel.UDFs.GetIndicatorValue(N$11,""&amp;$B$9&amp;"="&amp;$B374&amp;";",IntrantScenario!$B$7, IntrantScenario!$B$10,VLOOKUP($B$5,Periode,2,FALSE))/5),0)</f>
        <v>0</v>
      </c>
      <c r="O374" s="394">
        <f>IFERROR(IF(EXACT($B$5,"Moyenne 2018-2043"),_xll.Woodstock.Analyst.Xcel.UDFs.GetIndicatorValueAverage(O$11,""&amp;$B$9&amp;"="&amp;$B374&amp;";",IntrantScenario!$B$7, IntrantScenario!$B$10,"2","6")/5,_xll.Woodstock.Analyst.Xcel.UDFs.GetIndicatorValue(O$11,""&amp;$B$9&amp;"="&amp;$B374&amp;";",IntrantScenario!$B$7, IntrantScenario!$B$10,VLOOKUP($B$5,Periode,2,FALSE))/5),0)</f>
        <v>0</v>
      </c>
      <c r="P374" s="393">
        <f t="shared" si="75"/>
        <v>0</v>
      </c>
      <c r="Q374" s="394">
        <f>IFERROR(IF(EXACT($B$5,"Moyenne 2018-2043"),_xll.Woodstock.Analyst.Xcel.UDFs.GetIndicatorValueAverage(Q$11,""&amp;$B$9&amp;"="&amp;$B374&amp;";",IntrantScenario!$B$7, IntrantScenario!$B$10,"2","6")/5,_xll.Woodstock.Analyst.Xcel.UDFs.GetIndicatorValue(Q$11,""&amp;$B$9&amp;"="&amp;$B374&amp;";",IntrantScenario!$B$7, IntrantScenario!$B$10,VLOOKUP($B$5,Periode,2,FALSE))/5),0)</f>
        <v>0</v>
      </c>
      <c r="R374" s="393">
        <f t="shared" si="76"/>
        <v>0</v>
      </c>
      <c r="S374" s="394">
        <f>IFERROR(IF(EXACT($B$5,"Moyenne 2018-2043"),_xll.Woodstock.Analyst.Xcel.UDFs.GetIndicatorValueAverage(S$11,""&amp;$B$9&amp;"="&amp;$B374&amp;";",IntrantScenario!$B$7, IntrantScenario!$B$10,"2","6")/5,_xll.Woodstock.Analyst.Xcel.UDFs.GetIndicatorValue(S$11,""&amp;$B$9&amp;"="&amp;$B374&amp;";",IntrantScenario!$B$7, IntrantScenario!$B$10,VLOOKUP($B$5,Periode,2,FALSE))/5),0)</f>
        <v>0</v>
      </c>
      <c r="T374" s="394">
        <f>IFERROR(IF(EXACT($B$5,"Moyenne 2018-2043"),_xll.Woodstock.Analyst.Xcel.UDFs.GetIndicatorValueAverage(T$11,""&amp;$B$9&amp;"="&amp;$B374&amp;";",IntrantScenario!$B$7, IntrantScenario!$B$10,"2","6")/5,_xll.Woodstock.Analyst.Xcel.UDFs.GetIndicatorValue(T$11,""&amp;$B$9&amp;"="&amp;$B374&amp;";",IntrantScenario!$B$7, IntrantScenario!$B$10,VLOOKUP($B$5,Periode,2,FALSE))/5),0)</f>
        <v>0</v>
      </c>
      <c r="U374" s="393">
        <f t="shared" si="77"/>
        <v>0</v>
      </c>
      <c r="V374" s="394">
        <f>IFERROR(IF(EXACT($B$5,"Moyenne 2018-2043"),_xll.Woodstock.Analyst.Xcel.UDFs.GetIndicatorValueAverage(V$11,""&amp;$B$9&amp;"="&amp;$B374&amp;";",IntrantScenario!$B$7, IntrantScenario!$B$10,"2","6")/5,_xll.Woodstock.Analyst.Xcel.UDFs.GetIndicatorValue(V$11,""&amp;$B$9&amp;"="&amp;$B374&amp;";",IntrantScenario!$B$7, IntrantScenario!$B$10,VLOOKUP($B$5,Periode,2,FALSE))/5),0)</f>
        <v>0</v>
      </c>
      <c r="W374" s="393">
        <f t="shared" si="78"/>
        <v>0</v>
      </c>
      <c r="X374" s="394">
        <f>IFERROR(IF(EXACT($B$5,"Moyenne 2018-2043"),_xll.Woodstock.Analyst.Xcel.UDFs.GetIndicatorValueAverage(X$11,""&amp;$B$9&amp;"="&amp;$B374&amp;";",IntrantScenario!$B$7, IntrantScenario!$B$10,"2","6")/5,_xll.Woodstock.Analyst.Xcel.UDFs.GetIndicatorValue(X$11,""&amp;$B$9&amp;"="&amp;$B374&amp;";",IntrantScenario!$B$7, IntrantScenario!$B$10,VLOOKUP($B$5,Periode,2,FALSE))/5),0)</f>
        <v>0</v>
      </c>
      <c r="Y374" s="394">
        <f>IFERROR(IF(EXACT($B$5,"Moyenne 2018-2043"),_xll.Woodstock.Analyst.Xcel.UDFs.GetIndicatorValueAverage(Y$11,""&amp;$B$9&amp;"="&amp;$B374&amp;";",IntrantScenario!$B$7, IntrantScenario!$B$10,"2","6")/5,_xll.Woodstock.Analyst.Xcel.UDFs.GetIndicatorValue(Y$11,""&amp;$B$9&amp;"="&amp;$B374&amp;";",IntrantScenario!$B$7, IntrantScenario!$B$10,VLOOKUP($B$5,Periode,2,FALSE))/5),0)</f>
        <v>0</v>
      </c>
      <c r="Z374" s="394">
        <f>IFERROR(IF(EXACT($B$5,"Moyenne 2018-2043"),_xll.Woodstock.Analyst.Xcel.UDFs.GetIndicatorValueAverage(Z$11,""&amp;$B$9&amp;"="&amp;$B374&amp;";",IntrantScenario!$B$7, IntrantScenario!$B$10,"2","6")/5,_xll.Woodstock.Analyst.Xcel.UDFs.GetIndicatorValue(Z$11,""&amp;$B$9&amp;"="&amp;$B374&amp;";",IntrantScenario!$B$7, IntrantScenario!$B$10,VLOOKUP($B$5,Periode,2,FALSE))/5),0)</f>
        <v>0</v>
      </c>
      <c r="AA374" s="394">
        <f>IFERROR(IF(EXACT($B$5,"Moyenne 2018-2043"),_xll.Woodstock.Analyst.Xcel.UDFs.GetIndicatorValueAverage(AA$11,""&amp;$B$9&amp;"="&amp;$B374&amp;";",IntrantScenario!$B$7, IntrantScenario!$B$10,"2","6")/5,_xll.Woodstock.Analyst.Xcel.UDFs.GetIndicatorValue(AA$11,""&amp;$B$9&amp;"="&amp;$B374&amp;";",IntrantScenario!$B$7, IntrantScenario!$B$10,VLOOKUP($B$5,Periode,2,FALSE))/5),0)</f>
        <v>0</v>
      </c>
      <c r="AB374" s="78">
        <f t="shared" si="79"/>
        <v>0</v>
      </c>
      <c r="AC374" s="78">
        <f t="shared" si="80"/>
        <v>0</v>
      </c>
      <c r="AD374" s="395">
        <f t="shared" si="81"/>
        <v>0</v>
      </c>
      <c r="AE374" s="395">
        <f t="shared" si="82"/>
        <v>0</v>
      </c>
    </row>
    <row r="375" spans="1:31" x14ac:dyDescent="0.25">
      <c r="A375" s="387">
        <v>363</v>
      </c>
      <c r="B375" s="396" t="str">
        <f t="shared" si="83"/>
        <v>UTR363</v>
      </c>
      <c r="C375" s="393">
        <f t="shared" si="70"/>
        <v>0</v>
      </c>
      <c r="D375" s="394">
        <f>IFERROR(IF(EXACT($B$5,"Moyenne 2018-2043"),_xll.Woodstock.Analyst.Xcel.UDFs.GetIndicatorValueAverage(D$11,""&amp;$B$9&amp;"="&amp;$B375&amp;";",IntrantScenario!$B$7, IntrantScenario!$B$10,"2","6")/5,_xll.Woodstock.Analyst.Xcel.UDFs.GetIndicatorValue(D$11,""&amp;$B$9&amp;"="&amp;$B375&amp;";",IntrantScenario!$B$7, IntrantScenario!$B$10,VLOOKUP($B$5,Periode,2,FALSE))/5),0)</f>
        <v>0</v>
      </c>
      <c r="E375" s="394">
        <f>IFERROR(IF(EXACT($B$5,"Moyenne 2018-2043"),_xll.Woodstock.Analyst.Xcel.UDFs.GetIndicatorValueAverage(E$11,""&amp;$B$9&amp;"="&amp;$B375&amp;";",IntrantScenario!$B$7, IntrantScenario!$B$10,"2","6")/5,_xll.Woodstock.Analyst.Xcel.UDFs.GetIndicatorValue(E$11,""&amp;$B$9&amp;"="&amp;$B375&amp;";",IntrantScenario!$B$7, IntrantScenario!$B$10,VLOOKUP($B$5,Periode,2,FALSE))/5),0)</f>
        <v>0</v>
      </c>
      <c r="F375" s="393">
        <f t="shared" si="71"/>
        <v>0</v>
      </c>
      <c r="G375" s="394">
        <f>IFERROR(IF(EXACT($B$5,"Moyenne 2018-2043"),_xll.Woodstock.Analyst.Xcel.UDFs.GetIndicatorValueAverage(G$11,""&amp;$B$9&amp;"="&amp;$B375&amp;";",IntrantScenario!$B$7, IntrantScenario!$B$10,"2","6")/5,_xll.Woodstock.Analyst.Xcel.UDFs.GetIndicatorValue(G$11,""&amp;$B$9&amp;"="&amp;$B375&amp;";",IntrantScenario!$B$7, IntrantScenario!$B$10,VLOOKUP($B$5,Periode,2,FALSE))/5),0)</f>
        <v>0</v>
      </c>
      <c r="H375" s="393">
        <f t="shared" si="72"/>
        <v>0</v>
      </c>
      <c r="I375" s="394">
        <f>IFERROR(IF(EXACT($B$5,"Moyenne 2018-2043"),_xll.Woodstock.Analyst.Xcel.UDFs.GetIndicatorValueAverage(I$11,""&amp;$B$9&amp;"="&amp;$B375&amp;";",IntrantScenario!$B$7, IntrantScenario!$B$10,"2","6")/5,_xll.Woodstock.Analyst.Xcel.UDFs.GetIndicatorValue(I$11,""&amp;$B$9&amp;"="&amp;$B375&amp;";",IntrantScenario!$B$7, IntrantScenario!$B$10,VLOOKUP($B$5,Periode,2,FALSE))/5),0)</f>
        <v>0</v>
      </c>
      <c r="J375" s="394">
        <f>IFERROR(IF(EXACT($B$5,"Moyenne 2018-2043"),_xll.Woodstock.Analyst.Xcel.UDFs.GetIndicatorValueAverage(J$11,""&amp;$B$9&amp;"="&amp;$B375&amp;";",IntrantScenario!$B$7, IntrantScenario!$B$10,"2","6")/5,_xll.Woodstock.Analyst.Xcel.UDFs.GetIndicatorValue(J$11,""&amp;$B$9&amp;"="&amp;$B375&amp;";",IntrantScenario!$B$7, IntrantScenario!$B$10,VLOOKUP($B$5,Periode,2,FALSE))/5),0)</f>
        <v>0</v>
      </c>
      <c r="K375" s="78">
        <f t="shared" si="73"/>
        <v>0</v>
      </c>
      <c r="L375" s="393">
        <f t="shared" si="74"/>
        <v>0</v>
      </c>
      <c r="M375" s="394">
        <f>IFERROR(IF(EXACT($B$5,"Moyenne 2018-2043"),_xll.Woodstock.Analyst.Xcel.UDFs.GetIndicatorValueAverage(M$11,""&amp;$B$9&amp;"="&amp;$B375&amp;";",IntrantScenario!$B$7, IntrantScenario!$B$10,"2","6")/5,_xll.Woodstock.Analyst.Xcel.UDFs.GetIndicatorValue(M$11,""&amp;$B$9&amp;"="&amp;$B375&amp;";",IntrantScenario!$B$7, IntrantScenario!$B$10,VLOOKUP($B$5,Periode,2,FALSE))/5),0)</f>
        <v>0</v>
      </c>
      <c r="N375" s="394">
        <f>IFERROR(IF(EXACT($B$5,"Moyenne 2018-2043"),_xll.Woodstock.Analyst.Xcel.UDFs.GetIndicatorValueAverage(N$11,""&amp;$B$9&amp;"="&amp;$B375&amp;";",IntrantScenario!$B$7, IntrantScenario!$B$10,"2","6")/5,_xll.Woodstock.Analyst.Xcel.UDFs.GetIndicatorValue(N$11,""&amp;$B$9&amp;"="&amp;$B375&amp;";",IntrantScenario!$B$7, IntrantScenario!$B$10,VLOOKUP($B$5,Periode,2,FALSE))/5),0)</f>
        <v>0</v>
      </c>
      <c r="O375" s="394">
        <f>IFERROR(IF(EXACT($B$5,"Moyenne 2018-2043"),_xll.Woodstock.Analyst.Xcel.UDFs.GetIndicatorValueAverage(O$11,""&amp;$B$9&amp;"="&amp;$B375&amp;";",IntrantScenario!$B$7, IntrantScenario!$B$10,"2","6")/5,_xll.Woodstock.Analyst.Xcel.UDFs.GetIndicatorValue(O$11,""&amp;$B$9&amp;"="&amp;$B375&amp;";",IntrantScenario!$B$7, IntrantScenario!$B$10,VLOOKUP($B$5,Periode,2,FALSE))/5),0)</f>
        <v>0</v>
      </c>
      <c r="P375" s="393">
        <f t="shared" si="75"/>
        <v>0</v>
      </c>
      <c r="Q375" s="394">
        <f>IFERROR(IF(EXACT($B$5,"Moyenne 2018-2043"),_xll.Woodstock.Analyst.Xcel.UDFs.GetIndicatorValueAverage(Q$11,""&amp;$B$9&amp;"="&amp;$B375&amp;";",IntrantScenario!$B$7, IntrantScenario!$B$10,"2","6")/5,_xll.Woodstock.Analyst.Xcel.UDFs.GetIndicatorValue(Q$11,""&amp;$B$9&amp;"="&amp;$B375&amp;";",IntrantScenario!$B$7, IntrantScenario!$B$10,VLOOKUP($B$5,Periode,2,FALSE))/5),0)</f>
        <v>0</v>
      </c>
      <c r="R375" s="393">
        <f t="shared" si="76"/>
        <v>0</v>
      </c>
      <c r="S375" s="394">
        <f>IFERROR(IF(EXACT($B$5,"Moyenne 2018-2043"),_xll.Woodstock.Analyst.Xcel.UDFs.GetIndicatorValueAverage(S$11,""&amp;$B$9&amp;"="&amp;$B375&amp;";",IntrantScenario!$B$7, IntrantScenario!$B$10,"2","6")/5,_xll.Woodstock.Analyst.Xcel.UDFs.GetIndicatorValue(S$11,""&amp;$B$9&amp;"="&amp;$B375&amp;";",IntrantScenario!$B$7, IntrantScenario!$B$10,VLOOKUP($B$5,Periode,2,FALSE))/5),0)</f>
        <v>0</v>
      </c>
      <c r="T375" s="394">
        <f>IFERROR(IF(EXACT($B$5,"Moyenne 2018-2043"),_xll.Woodstock.Analyst.Xcel.UDFs.GetIndicatorValueAverage(T$11,""&amp;$B$9&amp;"="&amp;$B375&amp;";",IntrantScenario!$B$7, IntrantScenario!$B$10,"2","6")/5,_xll.Woodstock.Analyst.Xcel.UDFs.GetIndicatorValue(T$11,""&amp;$B$9&amp;"="&amp;$B375&amp;";",IntrantScenario!$B$7, IntrantScenario!$B$10,VLOOKUP($B$5,Periode,2,FALSE))/5),0)</f>
        <v>0</v>
      </c>
      <c r="U375" s="393">
        <f t="shared" si="77"/>
        <v>0</v>
      </c>
      <c r="V375" s="394">
        <f>IFERROR(IF(EXACT($B$5,"Moyenne 2018-2043"),_xll.Woodstock.Analyst.Xcel.UDFs.GetIndicatorValueAverage(V$11,""&amp;$B$9&amp;"="&amp;$B375&amp;";",IntrantScenario!$B$7, IntrantScenario!$B$10,"2","6")/5,_xll.Woodstock.Analyst.Xcel.UDFs.GetIndicatorValue(V$11,""&amp;$B$9&amp;"="&amp;$B375&amp;";",IntrantScenario!$B$7, IntrantScenario!$B$10,VLOOKUP($B$5,Periode,2,FALSE))/5),0)</f>
        <v>0</v>
      </c>
      <c r="W375" s="393">
        <f t="shared" si="78"/>
        <v>0</v>
      </c>
      <c r="X375" s="394">
        <f>IFERROR(IF(EXACT($B$5,"Moyenne 2018-2043"),_xll.Woodstock.Analyst.Xcel.UDFs.GetIndicatorValueAverage(X$11,""&amp;$B$9&amp;"="&amp;$B375&amp;";",IntrantScenario!$B$7, IntrantScenario!$B$10,"2","6")/5,_xll.Woodstock.Analyst.Xcel.UDFs.GetIndicatorValue(X$11,""&amp;$B$9&amp;"="&amp;$B375&amp;";",IntrantScenario!$B$7, IntrantScenario!$B$10,VLOOKUP($B$5,Periode,2,FALSE))/5),0)</f>
        <v>0</v>
      </c>
      <c r="Y375" s="394">
        <f>IFERROR(IF(EXACT($B$5,"Moyenne 2018-2043"),_xll.Woodstock.Analyst.Xcel.UDFs.GetIndicatorValueAverage(Y$11,""&amp;$B$9&amp;"="&amp;$B375&amp;";",IntrantScenario!$B$7, IntrantScenario!$B$10,"2","6")/5,_xll.Woodstock.Analyst.Xcel.UDFs.GetIndicatorValue(Y$11,""&amp;$B$9&amp;"="&amp;$B375&amp;";",IntrantScenario!$B$7, IntrantScenario!$B$10,VLOOKUP($B$5,Periode,2,FALSE))/5),0)</f>
        <v>0</v>
      </c>
      <c r="Z375" s="394">
        <f>IFERROR(IF(EXACT($B$5,"Moyenne 2018-2043"),_xll.Woodstock.Analyst.Xcel.UDFs.GetIndicatorValueAverage(Z$11,""&amp;$B$9&amp;"="&amp;$B375&amp;";",IntrantScenario!$B$7, IntrantScenario!$B$10,"2","6")/5,_xll.Woodstock.Analyst.Xcel.UDFs.GetIndicatorValue(Z$11,""&amp;$B$9&amp;"="&amp;$B375&amp;";",IntrantScenario!$B$7, IntrantScenario!$B$10,VLOOKUP($B$5,Periode,2,FALSE))/5),0)</f>
        <v>0</v>
      </c>
      <c r="AA375" s="394">
        <f>IFERROR(IF(EXACT($B$5,"Moyenne 2018-2043"),_xll.Woodstock.Analyst.Xcel.UDFs.GetIndicatorValueAverage(AA$11,""&amp;$B$9&amp;"="&amp;$B375&amp;";",IntrantScenario!$B$7, IntrantScenario!$B$10,"2","6")/5,_xll.Woodstock.Analyst.Xcel.UDFs.GetIndicatorValue(AA$11,""&amp;$B$9&amp;"="&amp;$B375&amp;";",IntrantScenario!$B$7, IntrantScenario!$B$10,VLOOKUP($B$5,Periode,2,FALSE))/5),0)</f>
        <v>0</v>
      </c>
      <c r="AB375" s="78">
        <f t="shared" si="79"/>
        <v>0</v>
      </c>
      <c r="AC375" s="78">
        <f t="shared" si="80"/>
        <v>0</v>
      </c>
      <c r="AD375" s="395">
        <f t="shared" si="81"/>
        <v>0</v>
      </c>
      <c r="AE375" s="395">
        <f t="shared" si="82"/>
        <v>0</v>
      </c>
    </row>
    <row r="376" spans="1:31" x14ac:dyDescent="0.25">
      <c r="A376" s="387">
        <v>364</v>
      </c>
      <c r="B376" s="396" t="str">
        <f t="shared" si="83"/>
        <v>UTR364</v>
      </c>
      <c r="C376" s="393">
        <f t="shared" si="70"/>
        <v>0</v>
      </c>
      <c r="D376" s="394">
        <f>IFERROR(IF(EXACT($B$5,"Moyenne 2018-2043"),_xll.Woodstock.Analyst.Xcel.UDFs.GetIndicatorValueAverage(D$11,""&amp;$B$9&amp;"="&amp;$B376&amp;";",IntrantScenario!$B$7, IntrantScenario!$B$10,"2","6")/5,_xll.Woodstock.Analyst.Xcel.UDFs.GetIndicatorValue(D$11,""&amp;$B$9&amp;"="&amp;$B376&amp;";",IntrantScenario!$B$7, IntrantScenario!$B$10,VLOOKUP($B$5,Periode,2,FALSE))/5),0)</f>
        <v>0</v>
      </c>
      <c r="E376" s="394">
        <f>IFERROR(IF(EXACT($B$5,"Moyenne 2018-2043"),_xll.Woodstock.Analyst.Xcel.UDFs.GetIndicatorValueAverage(E$11,""&amp;$B$9&amp;"="&amp;$B376&amp;";",IntrantScenario!$B$7, IntrantScenario!$B$10,"2","6")/5,_xll.Woodstock.Analyst.Xcel.UDFs.GetIndicatorValue(E$11,""&amp;$B$9&amp;"="&amp;$B376&amp;";",IntrantScenario!$B$7, IntrantScenario!$B$10,VLOOKUP($B$5,Periode,2,FALSE))/5),0)</f>
        <v>0</v>
      </c>
      <c r="F376" s="393">
        <f t="shared" si="71"/>
        <v>0</v>
      </c>
      <c r="G376" s="394">
        <f>IFERROR(IF(EXACT($B$5,"Moyenne 2018-2043"),_xll.Woodstock.Analyst.Xcel.UDFs.GetIndicatorValueAverage(G$11,""&amp;$B$9&amp;"="&amp;$B376&amp;";",IntrantScenario!$B$7, IntrantScenario!$B$10,"2","6")/5,_xll.Woodstock.Analyst.Xcel.UDFs.GetIndicatorValue(G$11,""&amp;$B$9&amp;"="&amp;$B376&amp;";",IntrantScenario!$B$7, IntrantScenario!$B$10,VLOOKUP($B$5,Periode,2,FALSE))/5),0)</f>
        <v>0</v>
      </c>
      <c r="H376" s="393">
        <f t="shared" si="72"/>
        <v>0</v>
      </c>
      <c r="I376" s="394">
        <f>IFERROR(IF(EXACT($B$5,"Moyenne 2018-2043"),_xll.Woodstock.Analyst.Xcel.UDFs.GetIndicatorValueAverage(I$11,""&amp;$B$9&amp;"="&amp;$B376&amp;";",IntrantScenario!$B$7, IntrantScenario!$B$10,"2","6")/5,_xll.Woodstock.Analyst.Xcel.UDFs.GetIndicatorValue(I$11,""&amp;$B$9&amp;"="&amp;$B376&amp;";",IntrantScenario!$B$7, IntrantScenario!$B$10,VLOOKUP($B$5,Periode,2,FALSE))/5),0)</f>
        <v>0</v>
      </c>
      <c r="J376" s="394">
        <f>IFERROR(IF(EXACT($B$5,"Moyenne 2018-2043"),_xll.Woodstock.Analyst.Xcel.UDFs.GetIndicatorValueAverage(J$11,""&amp;$B$9&amp;"="&amp;$B376&amp;";",IntrantScenario!$B$7, IntrantScenario!$B$10,"2","6")/5,_xll.Woodstock.Analyst.Xcel.UDFs.GetIndicatorValue(J$11,""&amp;$B$9&amp;"="&amp;$B376&amp;";",IntrantScenario!$B$7, IntrantScenario!$B$10,VLOOKUP($B$5,Periode,2,FALSE))/5),0)</f>
        <v>0</v>
      </c>
      <c r="K376" s="78">
        <f t="shared" si="73"/>
        <v>0</v>
      </c>
      <c r="L376" s="393">
        <f t="shared" si="74"/>
        <v>0</v>
      </c>
      <c r="M376" s="394">
        <f>IFERROR(IF(EXACT($B$5,"Moyenne 2018-2043"),_xll.Woodstock.Analyst.Xcel.UDFs.GetIndicatorValueAverage(M$11,""&amp;$B$9&amp;"="&amp;$B376&amp;";",IntrantScenario!$B$7, IntrantScenario!$B$10,"2","6")/5,_xll.Woodstock.Analyst.Xcel.UDFs.GetIndicatorValue(M$11,""&amp;$B$9&amp;"="&amp;$B376&amp;";",IntrantScenario!$B$7, IntrantScenario!$B$10,VLOOKUP($B$5,Periode,2,FALSE))/5),0)</f>
        <v>0</v>
      </c>
      <c r="N376" s="394">
        <f>IFERROR(IF(EXACT($B$5,"Moyenne 2018-2043"),_xll.Woodstock.Analyst.Xcel.UDFs.GetIndicatorValueAverage(N$11,""&amp;$B$9&amp;"="&amp;$B376&amp;";",IntrantScenario!$B$7, IntrantScenario!$B$10,"2","6")/5,_xll.Woodstock.Analyst.Xcel.UDFs.GetIndicatorValue(N$11,""&amp;$B$9&amp;"="&amp;$B376&amp;";",IntrantScenario!$B$7, IntrantScenario!$B$10,VLOOKUP($B$5,Periode,2,FALSE))/5),0)</f>
        <v>0</v>
      </c>
      <c r="O376" s="394">
        <f>IFERROR(IF(EXACT($B$5,"Moyenne 2018-2043"),_xll.Woodstock.Analyst.Xcel.UDFs.GetIndicatorValueAverage(O$11,""&amp;$B$9&amp;"="&amp;$B376&amp;";",IntrantScenario!$B$7, IntrantScenario!$B$10,"2","6")/5,_xll.Woodstock.Analyst.Xcel.UDFs.GetIndicatorValue(O$11,""&amp;$B$9&amp;"="&amp;$B376&amp;";",IntrantScenario!$B$7, IntrantScenario!$B$10,VLOOKUP($B$5,Periode,2,FALSE))/5),0)</f>
        <v>0</v>
      </c>
      <c r="P376" s="393">
        <f t="shared" si="75"/>
        <v>0</v>
      </c>
      <c r="Q376" s="394">
        <f>IFERROR(IF(EXACT($B$5,"Moyenne 2018-2043"),_xll.Woodstock.Analyst.Xcel.UDFs.GetIndicatorValueAverage(Q$11,""&amp;$B$9&amp;"="&amp;$B376&amp;";",IntrantScenario!$B$7, IntrantScenario!$B$10,"2","6")/5,_xll.Woodstock.Analyst.Xcel.UDFs.GetIndicatorValue(Q$11,""&amp;$B$9&amp;"="&amp;$B376&amp;";",IntrantScenario!$B$7, IntrantScenario!$B$10,VLOOKUP($B$5,Periode,2,FALSE))/5),0)</f>
        <v>0</v>
      </c>
      <c r="R376" s="393">
        <f t="shared" si="76"/>
        <v>0</v>
      </c>
      <c r="S376" s="394">
        <f>IFERROR(IF(EXACT($B$5,"Moyenne 2018-2043"),_xll.Woodstock.Analyst.Xcel.UDFs.GetIndicatorValueAverage(S$11,""&amp;$B$9&amp;"="&amp;$B376&amp;";",IntrantScenario!$B$7, IntrantScenario!$B$10,"2","6")/5,_xll.Woodstock.Analyst.Xcel.UDFs.GetIndicatorValue(S$11,""&amp;$B$9&amp;"="&amp;$B376&amp;";",IntrantScenario!$B$7, IntrantScenario!$B$10,VLOOKUP($B$5,Periode,2,FALSE))/5),0)</f>
        <v>0</v>
      </c>
      <c r="T376" s="394">
        <f>IFERROR(IF(EXACT($B$5,"Moyenne 2018-2043"),_xll.Woodstock.Analyst.Xcel.UDFs.GetIndicatorValueAverage(T$11,""&amp;$B$9&amp;"="&amp;$B376&amp;";",IntrantScenario!$B$7, IntrantScenario!$B$10,"2","6")/5,_xll.Woodstock.Analyst.Xcel.UDFs.GetIndicatorValue(T$11,""&amp;$B$9&amp;"="&amp;$B376&amp;";",IntrantScenario!$B$7, IntrantScenario!$B$10,VLOOKUP($B$5,Periode,2,FALSE))/5),0)</f>
        <v>0</v>
      </c>
      <c r="U376" s="393">
        <f t="shared" si="77"/>
        <v>0</v>
      </c>
      <c r="V376" s="394">
        <f>IFERROR(IF(EXACT($B$5,"Moyenne 2018-2043"),_xll.Woodstock.Analyst.Xcel.UDFs.GetIndicatorValueAverage(V$11,""&amp;$B$9&amp;"="&amp;$B376&amp;";",IntrantScenario!$B$7, IntrantScenario!$B$10,"2","6")/5,_xll.Woodstock.Analyst.Xcel.UDFs.GetIndicatorValue(V$11,""&amp;$B$9&amp;"="&amp;$B376&amp;";",IntrantScenario!$B$7, IntrantScenario!$B$10,VLOOKUP($B$5,Periode,2,FALSE))/5),0)</f>
        <v>0</v>
      </c>
      <c r="W376" s="393">
        <f t="shared" si="78"/>
        <v>0</v>
      </c>
      <c r="X376" s="394">
        <f>IFERROR(IF(EXACT($B$5,"Moyenne 2018-2043"),_xll.Woodstock.Analyst.Xcel.UDFs.GetIndicatorValueAverage(X$11,""&amp;$B$9&amp;"="&amp;$B376&amp;";",IntrantScenario!$B$7, IntrantScenario!$B$10,"2","6")/5,_xll.Woodstock.Analyst.Xcel.UDFs.GetIndicatorValue(X$11,""&amp;$B$9&amp;"="&amp;$B376&amp;";",IntrantScenario!$B$7, IntrantScenario!$B$10,VLOOKUP($B$5,Periode,2,FALSE))/5),0)</f>
        <v>0</v>
      </c>
      <c r="Y376" s="394">
        <f>IFERROR(IF(EXACT($B$5,"Moyenne 2018-2043"),_xll.Woodstock.Analyst.Xcel.UDFs.GetIndicatorValueAverage(Y$11,""&amp;$B$9&amp;"="&amp;$B376&amp;";",IntrantScenario!$B$7, IntrantScenario!$B$10,"2","6")/5,_xll.Woodstock.Analyst.Xcel.UDFs.GetIndicatorValue(Y$11,""&amp;$B$9&amp;"="&amp;$B376&amp;";",IntrantScenario!$B$7, IntrantScenario!$B$10,VLOOKUP($B$5,Periode,2,FALSE))/5),0)</f>
        <v>0</v>
      </c>
      <c r="Z376" s="394">
        <f>IFERROR(IF(EXACT($B$5,"Moyenne 2018-2043"),_xll.Woodstock.Analyst.Xcel.UDFs.GetIndicatorValueAverage(Z$11,""&amp;$B$9&amp;"="&amp;$B376&amp;";",IntrantScenario!$B$7, IntrantScenario!$B$10,"2","6")/5,_xll.Woodstock.Analyst.Xcel.UDFs.GetIndicatorValue(Z$11,""&amp;$B$9&amp;"="&amp;$B376&amp;";",IntrantScenario!$B$7, IntrantScenario!$B$10,VLOOKUP($B$5,Periode,2,FALSE))/5),0)</f>
        <v>0</v>
      </c>
      <c r="AA376" s="394">
        <f>IFERROR(IF(EXACT($B$5,"Moyenne 2018-2043"),_xll.Woodstock.Analyst.Xcel.UDFs.GetIndicatorValueAverage(AA$11,""&amp;$B$9&amp;"="&amp;$B376&amp;";",IntrantScenario!$B$7, IntrantScenario!$B$10,"2","6")/5,_xll.Woodstock.Analyst.Xcel.UDFs.GetIndicatorValue(AA$11,""&amp;$B$9&amp;"="&amp;$B376&amp;";",IntrantScenario!$B$7, IntrantScenario!$B$10,VLOOKUP($B$5,Periode,2,FALSE))/5),0)</f>
        <v>0</v>
      </c>
      <c r="AB376" s="78">
        <f t="shared" si="79"/>
        <v>0</v>
      </c>
      <c r="AC376" s="78">
        <f t="shared" si="80"/>
        <v>0</v>
      </c>
      <c r="AD376" s="395">
        <f t="shared" si="81"/>
        <v>0</v>
      </c>
      <c r="AE376" s="395">
        <f t="shared" si="82"/>
        <v>0</v>
      </c>
    </row>
    <row r="377" spans="1:31" x14ac:dyDescent="0.25">
      <c r="A377" s="387">
        <v>365</v>
      </c>
      <c r="B377" s="396" t="str">
        <f t="shared" si="83"/>
        <v>UTR365</v>
      </c>
      <c r="C377" s="393">
        <f t="shared" si="70"/>
        <v>0</v>
      </c>
      <c r="D377" s="394">
        <f>IFERROR(IF(EXACT($B$5,"Moyenne 2018-2043"),_xll.Woodstock.Analyst.Xcel.UDFs.GetIndicatorValueAverage(D$11,""&amp;$B$9&amp;"="&amp;$B377&amp;";",IntrantScenario!$B$7, IntrantScenario!$B$10,"2","6")/5,_xll.Woodstock.Analyst.Xcel.UDFs.GetIndicatorValue(D$11,""&amp;$B$9&amp;"="&amp;$B377&amp;";",IntrantScenario!$B$7, IntrantScenario!$B$10,VLOOKUP($B$5,Periode,2,FALSE))/5),0)</f>
        <v>0</v>
      </c>
      <c r="E377" s="394">
        <f>IFERROR(IF(EXACT($B$5,"Moyenne 2018-2043"),_xll.Woodstock.Analyst.Xcel.UDFs.GetIndicatorValueAverage(E$11,""&amp;$B$9&amp;"="&amp;$B377&amp;";",IntrantScenario!$B$7, IntrantScenario!$B$10,"2","6")/5,_xll.Woodstock.Analyst.Xcel.UDFs.GetIndicatorValue(E$11,""&amp;$B$9&amp;"="&amp;$B377&amp;";",IntrantScenario!$B$7, IntrantScenario!$B$10,VLOOKUP($B$5,Periode,2,FALSE))/5),0)</f>
        <v>0</v>
      </c>
      <c r="F377" s="393">
        <f t="shared" si="71"/>
        <v>0</v>
      </c>
      <c r="G377" s="394">
        <f>IFERROR(IF(EXACT($B$5,"Moyenne 2018-2043"),_xll.Woodstock.Analyst.Xcel.UDFs.GetIndicatorValueAverage(G$11,""&amp;$B$9&amp;"="&amp;$B377&amp;";",IntrantScenario!$B$7, IntrantScenario!$B$10,"2","6")/5,_xll.Woodstock.Analyst.Xcel.UDFs.GetIndicatorValue(G$11,""&amp;$B$9&amp;"="&amp;$B377&amp;";",IntrantScenario!$B$7, IntrantScenario!$B$10,VLOOKUP($B$5,Periode,2,FALSE))/5),0)</f>
        <v>0</v>
      </c>
      <c r="H377" s="393">
        <f t="shared" si="72"/>
        <v>0</v>
      </c>
      <c r="I377" s="394">
        <f>IFERROR(IF(EXACT($B$5,"Moyenne 2018-2043"),_xll.Woodstock.Analyst.Xcel.UDFs.GetIndicatorValueAverage(I$11,""&amp;$B$9&amp;"="&amp;$B377&amp;";",IntrantScenario!$B$7, IntrantScenario!$B$10,"2","6")/5,_xll.Woodstock.Analyst.Xcel.UDFs.GetIndicatorValue(I$11,""&amp;$B$9&amp;"="&amp;$B377&amp;";",IntrantScenario!$B$7, IntrantScenario!$B$10,VLOOKUP($B$5,Periode,2,FALSE))/5),0)</f>
        <v>0</v>
      </c>
      <c r="J377" s="394">
        <f>IFERROR(IF(EXACT($B$5,"Moyenne 2018-2043"),_xll.Woodstock.Analyst.Xcel.UDFs.GetIndicatorValueAverage(J$11,""&amp;$B$9&amp;"="&amp;$B377&amp;";",IntrantScenario!$B$7, IntrantScenario!$B$10,"2","6")/5,_xll.Woodstock.Analyst.Xcel.UDFs.GetIndicatorValue(J$11,""&amp;$B$9&amp;"="&amp;$B377&amp;";",IntrantScenario!$B$7, IntrantScenario!$B$10,VLOOKUP($B$5,Periode,2,FALSE))/5),0)</f>
        <v>0</v>
      </c>
      <c r="K377" s="78">
        <f t="shared" si="73"/>
        <v>0</v>
      </c>
      <c r="L377" s="393">
        <f t="shared" si="74"/>
        <v>0</v>
      </c>
      <c r="M377" s="394">
        <f>IFERROR(IF(EXACT($B$5,"Moyenne 2018-2043"),_xll.Woodstock.Analyst.Xcel.UDFs.GetIndicatorValueAverage(M$11,""&amp;$B$9&amp;"="&amp;$B377&amp;";",IntrantScenario!$B$7, IntrantScenario!$B$10,"2","6")/5,_xll.Woodstock.Analyst.Xcel.UDFs.GetIndicatorValue(M$11,""&amp;$B$9&amp;"="&amp;$B377&amp;";",IntrantScenario!$B$7, IntrantScenario!$B$10,VLOOKUP($B$5,Periode,2,FALSE))/5),0)</f>
        <v>0</v>
      </c>
      <c r="N377" s="394">
        <f>IFERROR(IF(EXACT($B$5,"Moyenne 2018-2043"),_xll.Woodstock.Analyst.Xcel.UDFs.GetIndicatorValueAverage(N$11,""&amp;$B$9&amp;"="&amp;$B377&amp;";",IntrantScenario!$B$7, IntrantScenario!$B$10,"2","6")/5,_xll.Woodstock.Analyst.Xcel.UDFs.GetIndicatorValue(N$11,""&amp;$B$9&amp;"="&amp;$B377&amp;";",IntrantScenario!$B$7, IntrantScenario!$B$10,VLOOKUP($B$5,Periode,2,FALSE))/5),0)</f>
        <v>0</v>
      </c>
      <c r="O377" s="394">
        <f>IFERROR(IF(EXACT($B$5,"Moyenne 2018-2043"),_xll.Woodstock.Analyst.Xcel.UDFs.GetIndicatorValueAverage(O$11,""&amp;$B$9&amp;"="&amp;$B377&amp;";",IntrantScenario!$B$7, IntrantScenario!$B$10,"2","6")/5,_xll.Woodstock.Analyst.Xcel.UDFs.GetIndicatorValue(O$11,""&amp;$B$9&amp;"="&amp;$B377&amp;";",IntrantScenario!$B$7, IntrantScenario!$B$10,VLOOKUP($B$5,Periode,2,FALSE))/5),0)</f>
        <v>0</v>
      </c>
      <c r="P377" s="393">
        <f t="shared" si="75"/>
        <v>0</v>
      </c>
      <c r="Q377" s="394">
        <f>IFERROR(IF(EXACT($B$5,"Moyenne 2018-2043"),_xll.Woodstock.Analyst.Xcel.UDFs.GetIndicatorValueAverage(Q$11,""&amp;$B$9&amp;"="&amp;$B377&amp;";",IntrantScenario!$B$7, IntrantScenario!$B$10,"2","6")/5,_xll.Woodstock.Analyst.Xcel.UDFs.GetIndicatorValue(Q$11,""&amp;$B$9&amp;"="&amp;$B377&amp;";",IntrantScenario!$B$7, IntrantScenario!$B$10,VLOOKUP($B$5,Periode,2,FALSE))/5),0)</f>
        <v>0</v>
      </c>
      <c r="R377" s="393">
        <f t="shared" si="76"/>
        <v>0</v>
      </c>
      <c r="S377" s="394">
        <f>IFERROR(IF(EXACT($B$5,"Moyenne 2018-2043"),_xll.Woodstock.Analyst.Xcel.UDFs.GetIndicatorValueAverage(S$11,""&amp;$B$9&amp;"="&amp;$B377&amp;";",IntrantScenario!$B$7, IntrantScenario!$B$10,"2","6")/5,_xll.Woodstock.Analyst.Xcel.UDFs.GetIndicatorValue(S$11,""&amp;$B$9&amp;"="&amp;$B377&amp;";",IntrantScenario!$B$7, IntrantScenario!$B$10,VLOOKUP($B$5,Periode,2,FALSE))/5),0)</f>
        <v>0</v>
      </c>
      <c r="T377" s="394">
        <f>IFERROR(IF(EXACT($B$5,"Moyenne 2018-2043"),_xll.Woodstock.Analyst.Xcel.UDFs.GetIndicatorValueAverage(T$11,""&amp;$B$9&amp;"="&amp;$B377&amp;";",IntrantScenario!$B$7, IntrantScenario!$B$10,"2","6")/5,_xll.Woodstock.Analyst.Xcel.UDFs.GetIndicatorValue(T$11,""&amp;$B$9&amp;"="&amp;$B377&amp;";",IntrantScenario!$B$7, IntrantScenario!$B$10,VLOOKUP($B$5,Periode,2,FALSE))/5),0)</f>
        <v>0</v>
      </c>
      <c r="U377" s="393">
        <f t="shared" si="77"/>
        <v>0</v>
      </c>
      <c r="V377" s="394">
        <f>IFERROR(IF(EXACT($B$5,"Moyenne 2018-2043"),_xll.Woodstock.Analyst.Xcel.UDFs.GetIndicatorValueAverage(V$11,""&amp;$B$9&amp;"="&amp;$B377&amp;";",IntrantScenario!$B$7, IntrantScenario!$B$10,"2","6")/5,_xll.Woodstock.Analyst.Xcel.UDFs.GetIndicatorValue(V$11,""&amp;$B$9&amp;"="&amp;$B377&amp;";",IntrantScenario!$B$7, IntrantScenario!$B$10,VLOOKUP($B$5,Periode,2,FALSE))/5),0)</f>
        <v>0</v>
      </c>
      <c r="W377" s="393">
        <f t="shared" si="78"/>
        <v>0</v>
      </c>
      <c r="X377" s="394">
        <f>IFERROR(IF(EXACT($B$5,"Moyenne 2018-2043"),_xll.Woodstock.Analyst.Xcel.UDFs.GetIndicatorValueAverage(X$11,""&amp;$B$9&amp;"="&amp;$B377&amp;";",IntrantScenario!$B$7, IntrantScenario!$B$10,"2","6")/5,_xll.Woodstock.Analyst.Xcel.UDFs.GetIndicatorValue(X$11,""&amp;$B$9&amp;"="&amp;$B377&amp;";",IntrantScenario!$B$7, IntrantScenario!$B$10,VLOOKUP($B$5,Periode,2,FALSE))/5),0)</f>
        <v>0</v>
      </c>
      <c r="Y377" s="394">
        <f>IFERROR(IF(EXACT($B$5,"Moyenne 2018-2043"),_xll.Woodstock.Analyst.Xcel.UDFs.GetIndicatorValueAverage(Y$11,""&amp;$B$9&amp;"="&amp;$B377&amp;";",IntrantScenario!$B$7, IntrantScenario!$B$10,"2","6")/5,_xll.Woodstock.Analyst.Xcel.UDFs.GetIndicatorValue(Y$11,""&amp;$B$9&amp;"="&amp;$B377&amp;";",IntrantScenario!$B$7, IntrantScenario!$B$10,VLOOKUP($B$5,Periode,2,FALSE))/5),0)</f>
        <v>0</v>
      </c>
      <c r="Z377" s="394">
        <f>IFERROR(IF(EXACT($B$5,"Moyenne 2018-2043"),_xll.Woodstock.Analyst.Xcel.UDFs.GetIndicatorValueAverage(Z$11,""&amp;$B$9&amp;"="&amp;$B377&amp;";",IntrantScenario!$B$7, IntrantScenario!$B$10,"2","6")/5,_xll.Woodstock.Analyst.Xcel.UDFs.GetIndicatorValue(Z$11,""&amp;$B$9&amp;"="&amp;$B377&amp;";",IntrantScenario!$B$7, IntrantScenario!$B$10,VLOOKUP($B$5,Periode,2,FALSE))/5),0)</f>
        <v>0</v>
      </c>
      <c r="AA377" s="394">
        <f>IFERROR(IF(EXACT($B$5,"Moyenne 2018-2043"),_xll.Woodstock.Analyst.Xcel.UDFs.GetIndicatorValueAverage(AA$11,""&amp;$B$9&amp;"="&amp;$B377&amp;";",IntrantScenario!$B$7, IntrantScenario!$B$10,"2","6")/5,_xll.Woodstock.Analyst.Xcel.UDFs.GetIndicatorValue(AA$11,""&amp;$B$9&amp;"="&amp;$B377&amp;";",IntrantScenario!$B$7, IntrantScenario!$B$10,VLOOKUP($B$5,Periode,2,FALSE))/5),0)</f>
        <v>0</v>
      </c>
      <c r="AB377" s="78">
        <f t="shared" si="79"/>
        <v>0</v>
      </c>
      <c r="AC377" s="78">
        <f t="shared" si="80"/>
        <v>0</v>
      </c>
      <c r="AD377" s="395">
        <f t="shared" si="81"/>
        <v>0</v>
      </c>
      <c r="AE377" s="395">
        <f t="shared" si="82"/>
        <v>0</v>
      </c>
    </row>
    <row r="378" spans="1:31" x14ac:dyDescent="0.25">
      <c r="A378" s="387">
        <v>366</v>
      </c>
      <c r="B378" s="396" t="str">
        <f t="shared" si="83"/>
        <v>UTR366</v>
      </c>
      <c r="C378" s="393">
        <f t="shared" si="70"/>
        <v>0</v>
      </c>
      <c r="D378" s="394">
        <f>IFERROR(IF(EXACT($B$5,"Moyenne 2018-2043"),_xll.Woodstock.Analyst.Xcel.UDFs.GetIndicatorValueAverage(D$11,""&amp;$B$9&amp;"="&amp;$B378&amp;";",IntrantScenario!$B$7, IntrantScenario!$B$10,"2","6")/5,_xll.Woodstock.Analyst.Xcel.UDFs.GetIndicatorValue(D$11,""&amp;$B$9&amp;"="&amp;$B378&amp;";",IntrantScenario!$B$7, IntrantScenario!$B$10,VLOOKUP($B$5,Periode,2,FALSE))/5),0)</f>
        <v>0</v>
      </c>
      <c r="E378" s="394">
        <f>IFERROR(IF(EXACT($B$5,"Moyenne 2018-2043"),_xll.Woodstock.Analyst.Xcel.UDFs.GetIndicatorValueAverage(E$11,""&amp;$B$9&amp;"="&amp;$B378&amp;";",IntrantScenario!$B$7, IntrantScenario!$B$10,"2","6")/5,_xll.Woodstock.Analyst.Xcel.UDFs.GetIndicatorValue(E$11,""&amp;$B$9&amp;"="&amp;$B378&amp;";",IntrantScenario!$B$7, IntrantScenario!$B$10,VLOOKUP($B$5,Periode,2,FALSE))/5),0)</f>
        <v>0</v>
      </c>
      <c r="F378" s="393">
        <f t="shared" si="71"/>
        <v>0</v>
      </c>
      <c r="G378" s="394">
        <f>IFERROR(IF(EXACT($B$5,"Moyenne 2018-2043"),_xll.Woodstock.Analyst.Xcel.UDFs.GetIndicatorValueAverage(G$11,""&amp;$B$9&amp;"="&amp;$B378&amp;";",IntrantScenario!$B$7, IntrantScenario!$B$10,"2","6")/5,_xll.Woodstock.Analyst.Xcel.UDFs.GetIndicatorValue(G$11,""&amp;$B$9&amp;"="&amp;$B378&amp;";",IntrantScenario!$B$7, IntrantScenario!$B$10,VLOOKUP($B$5,Periode,2,FALSE))/5),0)</f>
        <v>0</v>
      </c>
      <c r="H378" s="393">
        <f t="shared" si="72"/>
        <v>0</v>
      </c>
      <c r="I378" s="394">
        <f>IFERROR(IF(EXACT($B$5,"Moyenne 2018-2043"),_xll.Woodstock.Analyst.Xcel.UDFs.GetIndicatorValueAverage(I$11,""&amp;$B$9&amp;"="&amp;$B378&amp;";",IntrantScenario!$B$7, IntrantScenario!$B$10,"2","6")/5,_xll.Woodstock.Analyst.Xcel.UDFs.GetIndicatorValue(I$11,""&amp;$B$9&amp;"="&amp;$B378&amp;";",IntrantScenario!$B$7, IntrantScenario!$B$10,VLOOKUP($B$5,Periode,2,FALSE))/5),0)</f>
        <v>0</v>
      </c>
      <c r="J378" s="394">
        <f>IFERROR(IF(EXACT($B$5,"Moyenne 2018-2043"),_xll.Woodstock.Analyst.Xcel.UDFs.GetIndicatorValueAverage(J$11,""&amp;$B$9&amp;"="&amp;$B378&amp;";",IntrantScenario!$B$7, IntrantScenario!$B$10,"2","6")/5,_xll.Woodstock.Analyst.Xcel.UDFs.GetIndicatorValue(J$11,""&amp;$B$9&amp;"="&amp;$B378&amp;";",IntrantScenario!$B$7, IntrantScenario!$B$10,VLOOKUP($B$5,Periode,2,FALSE))/5),0)</f>
        <v>0</v>
      </c>
      <c r="K378" s="78">
        <f t="shared" si="73"/>
        <v>0</v>
      </c>
      <c r="L378" s="393">
        <f t="shared" si="74"/>
        <v>0</v>
      </c>
      <c r="M378" s="394">
        <f>IFERROR(IF(EXACT($B$5,"Moyenne 2018-2043"),_xll.Woodstock.Analyst.Xcel.UDFs.GetIndicatorValueAverage(M$11,""&amp;$B$9&amp;"="&amp;$B378&amp;";",IntrantScenario!$B$7, IntrantScenario!$B$10,"2","6")/5,_xll.Woodstock.Analyst.Xcel.UDFs.GetIndicatorValue(M$11,""&amp;$B$9&amp;"="&amp;$B378&amp;";",IntrantScenario!$B$7, IntrantScenario!$B$10,VLOOKUP($B$5,Periode,2,FALSE))/5),0)</f>
        <v>0</v>
      </c>
      <c r="N378" s="394">
        <f>IFERROR(IF(EXACT($B$5,"Moyenne 2018-2043"),_xll.Woodstock.Analyst.Xcel.UDFs.GetIndicatorValueAverage(N$11,""&amp;$B$9&amp;"="&amp;$B378&amp;";",IntrantScenario!$B$7, IntrantScenario!$B$10,"2","6")/5,_xll.Woodstock.Analyst.Xcel.UDFs.GetIndicatorValue(N$11,""&amp;$B$9&amp;"="&amp;$B378&amp;";",IntrantScenario!$B$7, IntrantScenario!$B$10,VLOOKUP($B$5,Periode,2,FALSE))/5),0)</f>
        <v>0</v>
      </c>
      <c r="O378" s="394">
        <f>IFERROR(IF(EXACT($B$5,"Moyenne 2018-2043"),_xll.Woodstock.Analyst.Xcel.UDFs.GetIndicatorValueAverage(O$11,""&amp;$B$9&amp;"="&amp;$B378&amp;";",IntrantScenario!$B$7, IntrantScenario!$B$10,"2","6")/5,_xll.Woodstock.Analyst.Xcel.UDFs.GetIndicatorValue(O$11,""&amp;$B$9&amp;"="&amp;$B378&amp;";",IntrantScenario!$B$7, IntrantScenario!$B$10,VLOOKUP($B$5,Periode,2,FALSE))/5),0)</f>
        <v>0</v>
      </c>
      <c r="P378" s="393">
        <f t="shared" si="75"/>
        <v>0</v>
      </c>
      <c r="Q378" s="394">
        <f>IFERROR(IF(EXACT($B$5,"Moyenne 2018-2043"),_xll.Woodstock.Analyst.Xcel.UDFs.GetIndicatorValueAverage(Q$11,""&amp;$B$9&amp;"="&amp;$B378&amp;";",IntrantScenario!$B$7, IntrantScenario!$B$10,"2","6")/5,_xll.Woodstock.Analyst.Xcel.UDFs.GetIndicatorValue(Q$11,""&amp;$B$9&amp;"="&amp;$B378&amp;";",IntrantScenario!$B$7, IntrantScenario!$B$10,VLOOKUP($B$5,Periode,2,FALSE))/5),0)</f>
        <v>0</v>
      </c>
      <c r="R378" s="393">
        <f t="shared" si="76"/>
        <v>0</v>
      </c>
      <c r="S378" s="394">
        <f>IFERROR(IF(EXACT($B$5,"Moyenne 2018-2043"),_xll.Woodstock.Analyst.Xcel.UDFs.GetIndicatorValueAverage(S$11,""&amp;$B$9&amp;"="&amp;$B378&amp;";",IntrantScenario!$B$7, IntrantScenario!$B$10,"2","6")/5,_xll.Woodstock.Analyst.Xcel.UDFs.GetIndicatorValue(S$11,""&amp;$B$9&amp;"="&amp;$B378&amp;";",IntrantScenario!$B$7, IntrantScenario!$B$10,VLOOKUP($B$5,Periode,2,FALSE))/5),0)</f>
        <v>0</v>
      </c>
      <c r="T378" s="394">
        <f>IFERROR(IF(EXACT($B$5,"Moyenne 2018-2043"),_xll.Woodstock.Analyst.Xcel.UDFs.GetIndicatorValueAverage(T$11,""&amp;$B$9&amp;"="&amp;$B378&amp;";",IntrantScenario!$B$7, IntrantScenario!$B$10,"2","6")/5,_xll.Woodstock.Analyst.Xcel.UDFs.GetIndicatorValue(T$11,""&amp;$B$9&amp;"="&amp;$B378&amp;";",IntrantScenario!$B$7, IntrantScenario!$B$10,VLOOKUP($B$5,Periode,2,FALSE))/5),0)</f>
        <v>0</v>
      </c>
      <c r="U378" s="393">
        <f t="shared" si="77"/>
        <v>0</v>
      </c>
      <c r="V378" s="394">
        <f>IFERROR(IF(EXACT($B$5,"Moyenne 2018-2043"),_xll.Woodstock.Analyst.Xcel.UDFs.GetIndicatorValueAverage(V$11,""&amp;$B$9&amp;"="&amp;$B378&amp;";",IntrantScenario!$B$7, IntrantScenario!$B$10,"2","6")/5,_xll.Woodstock.Analyst.Xcel.UDFs.GetIndicatorValue(V$11,""&amp;$B$9&amp;"="&amp;$B378&amp;";",IntrantScenario!$B$7, IntrantScenario!$B$10,VLOOKUP($B$5,Periode,2,FALSE))/5),0)</f>
        <v>0</v>
      </c>
      <c r="W378" s="393">
        <f t="shared" si="78"/>
        <v>0</v>
      </c>
      <c r="X378" s="394">
        <f>IFERROR(IF(EXACT($B$5,"Moyenne 2018-2043"),_xll.Woodstock.Analyst.Xcel.UDFs.GetIndicatorValueAverage(X$11,""&amp;$B$9&amp;"="&amp;$B378&amp;";",IntrantScenario!$B$7, IntrantScenario!$B$10,"2","6")/5,_xll.Woodstock.Analyst.Xcel.UDFs.GetIndicatorValue(X$11,""&amp;$B$9&amp;"="&amp;$B378&amp;";",IntrantScenario!$B$7, IntrantScenario!$B$10,VLOOKUP($B$5,Periode,2,FALSE))/5),0)</f>
        <v>0</v>
      </c>
      <c r="Y378" s="394">
        <f>IFERROR(IF(EXACT($B$5,"Moyenne 2018-2043"),_xll.Woodstock.Analyst.Xcel.UDFs.GetIndicatorValueAverage(Y$11,""&amp;$B$9&amp;"="&amp;$B378&amp;";",IntrantScenario!$B$7, IntrantScenario!$B$10,"2","6")/5,_xll.Woodstock.Analyst.Xcel.UDFs.GetIndicatorValue(Y$11,""&amp;$B$9&amp;"="&amp;$B378&amp;";",IntrantScenario!$B$7, IntrantScenario!$B$10,VLOOKUP($B$5,Periode,2,FALSE))/5),0)</f>
        <v>0</v>
      </c>
      <c r="Z378" s="394">
        <f>IFERROR(IF(EXACT($B$5,"Moyenne 2018-2043"),_xll.Woodstock.Analyst.Xcel.UDFs.GetIndicatorValueAverage(Z$11,""&amp;$B$9&amp;"="&amp;$B378&amp;";",IntrantScenario!$B$7, IntrantScenario!$B$10,"2","6")/5,_xll.Woodstock.Analyst.Xcel.UDFs.GetIndicatorValue(Z$11,""&amp;$B$9&amp;"="&amp;$B378&amp;";",IntrantScenario!$B$7, IntrantScenario!$B$10,VLOOKUP($B$5,Periode,2,FALSE))/5),0)</f>
        <v>0</v>
      </c>
      <c r="AA378" s="394">
        <f>IFERROR(IF(EXACT($B$5,"Moyenne 2018-2043"),_xll.Woodstock.Analyst.Xcel.UDFs.GetIndicatorValueAverage(AA$11,""&amp;$B$9&amp;"="&amp;$B378&amp;";",IntrantScenario!$B$7, IntrantScenario!$B$10,"2","6")/5,_xll.Woodstock.Analyst.Xcel.UDFs.GetIndicatorValue(AA$11,""&amp;$B$9&amp;"="&amp;$B378&amp;";",IntrantScenario!$B$7, IntrantScenario!$B$10,VLOOKUP($B$5,Periode,2,FALSE))/5),0)</f>
        <v>0</v>
      </c>
      <c r="AB378" s="78">
        <f t="shared" si="79"/>
        <v>0</v>
      </c>
      <c r="AC378" s="78">
        <f t="shared" si="80"/>
        <v>0</v>
      </c>
      <c r="AD378" s="395">
        <f t="shared" si="81"/>
        <v>0</v>
      </c>
      <c r="AE378" s="395">
        <f t="shared" si="82"/>
        <v>0</v>
      </c>
    </row>
    <row r="379" spans="1:31" x14ac:dyDescent="0.25">
      <c r="A379" s="387">
        <v>367</v>
      </c>
      <c r="B379" s="396" t="str">
        <f t="shared" si="83"/>
        <v>UTR367</v>
      </c>
      <c r="C379" s="393">
        <f t="shared" si="70"/>
        <v>0</v>
      </c>
      <c r="D379" s="394">
        <f>IFERROR(IF(EXACT($B$5,"Moyenne 2018-2043"),_xll.Woodstock.Analyst.Xcel.UDFs.GetIndicatorValueAverage(D$11,""&amp;$B$9&amp;"="&amp;$B379&amp;";",IntrantScenario!$B$7, IntrantScenario!$B$10,"2","6")/5,_xll.Woodstock.Analyst.Xcel.UDFs.GetIndicatorValue(D$11,""&amp;$B$9&amp;"="&amp;$B379&amp;";",IntrantScenario!$B$7, IntrantScenario!$B$10,VLOOKUP($B$5,Periode,2,FALSE))/5),0)</f>
        <v>0</v>
      </c>
      <c r="E379" s="394">
        <f>IFERROR(IF(EXACT($B$5,"Moyenne 2018-2043"),_xll.Woodstock.Analyst.Xcel.UDFs.GetIndicatorValueAverage(E$11,""&amp;$B$9&amp;"="&amp;$B379&amp;";",IntrantScenario!$B$7, IntrantScenario!$B$10,"2","6")/5,_xll.Woodstock.Analyst.Xcel.UDFs.GetIndicatorValue(E$11,""&amp;$B$9&amp;"="&amp;$B379&amp;";",IntrantScenario!$B$7, IntrantScenario!$B$10,VLOOKUP($B$5,Periode,2,FALSE))/5),0)</f>
        <v>0</v>
      </c>
      <c r="F379" s="393">
        <f t="shared" si="71"/>
        <v>0</v>
      </c>
      <c r="G379" s="394">
        <f>IFERROR(IF(EXACT($B$5,"Moyenne 2018-2043"),_xll.Woodstock.Analyst.Xcel.UDFs.GetIndicatorValueAverage(G$11,""&amp;$B$9&amp;"="&amp;$B379&amp;";",IntrantScenario!$B$7, IntrantScenario!$B$10,"2","6")/5,_xll.Woodstock.Analyst.Xcel.UDFs.GetIndicatorValue(G$11,""&amp;$B$9&amp;"="&amp;$B379&amp;";",IntrantScenario!$B$7, IntrantScenario!$B$10,VLOOKUP($B$5,Periode,2,FALSE))/5),0)</f>
        <v>0</v>
      </c>
      <c r="H379" s="393">
        <f t="shared" si="72"/>
        <v>0</v>
      </c>
      <c r="I379" s="394">
        <f>IFERROR(IF(EXACT($B$5,"Moyenne 2018-2043"),_xll.Woodstock.Analyst.Xcel.UDFs.GetIndicatorValueAverage(I$11,""&amp;$B$9&amp;"="&amp;$B379&amp;";",IntrantScenario!$B$7, IntrantScenario!$B$10,"2","6")/5,_xll.Woodstock.Analyst.Xcel.UDFs.GetIndicatorValue(I$11,""&amp;$B$9&amp;"="&amp;$B379&amp;";",IntrantScenario!$B$7, IntrantScenario!$B$10,VLOOKUP($B$5,Periode,2,FALSE))/5),0)</f>
        <v>0</v>
      </c>
      <c r="J379" s="394">
        <f>IFERROR(IF(EXACT($B$5,"Moyenne 2018-2043"),_xll.Woodstock.Analyst.Xcel.UDFs.GetIndicatorValueAverage(J$11,""&amp;$B$9&amp;"="&amp;$B379&amp;";",IntrantScenario!$B$7, IntrantScenario!$B$10,"2","6")/5,_xll.Woodstock.Analyst.Xcel.UDFs.GetIndicatorValue(J$11,""&amp;$B$9&amp;"="&amp;$B379&amp;";",IntrantScenario!$B$7, IntrantScenario!$B$10,VLOOKUP($B$5,Periode,2,FALSE))/5),0)</f>
        <v>0</v>
      </c>
      <c r="K379" s="78">
        <f t="shared" si="73"/>
        <v>0</v>
      </c>
      <c r="L379" s="393">
        <f t="shared" si="74"/>
        <v>0</v>
      </c>
      <c r="M379" s="394">
        <f>IFERROR(IF(EXACT($B$5,"Moyenne 2018-2043"),_xll.Woodstock.Analyst.Xcel.UDFs.GetIndicatorValueAverage(M$11,""&amp;$B$9&amp;"="&amp;$B379&amp;";",IntrantScenario!$B$7, IntrantScenario!$B$10,"2","6")/5,_xll.Woodstock.Analyst.Xcel.UDFs.GetIndicatorValue(M$11,""&amp;$B$9&amp;"="&amp;$B379&amp;";",IntrantScenario!$B$7, IntrantScenario!$B$10,VLOOKUP($B$5,Periode,2,FALSE))/5),0)</f>
        <v>0</v>
      </c>
      <c r="N379" s="394">
        <f>IFERROR(IF(EXACT($B$5,"Moyenne 2018-2043"),_xll.Woodstock.Analyst.Xcel.UDFs.GetIndicatorValueAverage(N$11,""&amp;$B$9&amp;"="&amp;$B379&amp;";",IntrantScenario!$B$7, IntrantScenario!$B$10,"2","6")/5,_xll.Woodstock.Analyst.Xcel.UDFs.GetIndicatorValue(N$11,""&amp;$B$9&amp;"="&amp;$B379&amp;";",IntrantScenario!$B$7, IntrantScenario!$B$10,VLOOKUP($B$5,Periode,2,FALSE))/5),0)</f>
        <v>0</v>
      </c>
      <c r="O379" s="394">
        <f>IFERROR(IF(EXACT($B$5,"Moyenne 2018-2043"),_xll.Woodstock.Analyst.Xcel.UDFs.GetIndicatorValueAverage(O$11,""&amp;$B$9&amp;"="&amp;$B379&amp;";",IntrantScenario!$B$7, IntrantScenario!$B$10,"2","6")/5,_xll.Woodstock.Analyst.Xcel.UDFs.GetIndicatorValue(O$11,""&amp;$B$9&amp;"="&amp;$B379&amp;";",IntrantScenario!$B$7, IntrantScenario!$B$10,VLOOKUP($B$5,Periode,2,FALSE))/5),0)</f>
        <v>0</v>
      </c>
      <c r="P379" s="393">
        <f t="shared" si="75"/>
        <v>0</v>
      </c>
      <c r="Q379" s="394">
        <f>IFERROR(IF(EXACT($B$5,"Moyenne 2018-2043"),_xll.Woodstock.Analyst.Xcel.UDFs.GetIndicatorValueAverage(Q$11,""&amp;$B$9&amp;"="&amp;$B379&amp;";",IntrantScenario!$B$7, IntrantScenario!$B$10,"2","6")/5,_xll.Woodstock.Analyst.Xcel.UDFs.GetIndicatorValue(Q$11,""&amp;$B$9&amp;"="&amp;$B379&amp;";",IntrantScenario!$B$7, IntrantScenario!$B$10,VLOOKUP($B$5,Periode,2,FALSE))/5),0)</f>
        <v>0</v>
      </c>
      <c r="R379" s="393">
        <f t="shared" si="76"/>
        <v>0</v>
      </c>
      <c r="S379" s="394">
        <f>IFERROR(IF(EXACT($B$5,"Moyenne 2018-2043"),_xll.Woodstock.Analyst.Xcel.UDFs.GetIndicatorValueAverage(S$11,""&amp;$B$9&amp;"="&amp;$B379&amp;";",IntrantScenario!$B$7, IntrantScenario!$B$10,"2","6")/5,_xll.Woodstock.Analyst.Xcel.UDFs.GetIndicatorValue(S$11,""&amp;$B$9&amp;"="&amp;$B379&amp;";",IntrantScenario!$B$7, IntrantScenario!$B$10,VLOOKUP($B$5,Periode,2,FALSE))/5),0)</f>
        <v>0</v>
      </c>
      <c r="T379" s="394">
        <f>IFERROR(IF(EXACT($B$5,"Moyenne 2018-2043"),_xll.Woodstock.Analyst.Xcel.UDFs.GetIndicatorValueAverage(T$11,""&amp;$B$9&amp;"="&amp;$B379&amp;";",IntrantScenario!$B$7, IntrantScenario!$B$10,"2","6")/5,_xll.Woodstock.Analyst.Xcel.UDFs.GetIndicatorValue(T$11,""&amp;$B$9&amp;"="&amp;$B379&amp;";",IntrantScenario!$B$7, IntrantScenario!$B$10,VLOOKUP($B$5,Periode,2,FALSE))/5),0)</f>
        <v>0</v>
      </c>
      <c r="U379" s="393">
        <f t="shared" si="77"/>
        <v>0</v>
      </c>
      <c r="V379" s="394">
        <f>IFERROR(IF(EXACT($B$5,"Moyenne 2018-2043"),_xll.Woodstock.Analyst.Xcel.UDFs.GetIndicatorValueAverage(V$11,""&amp;$B$9&amp;"="&amp;$B379&amp;";",IntrantScenario!$B$7, IntrantScenario!$B$10,"2","6")/5,_xll.Woodstock.Analyst.Xcel.UDFs.GetIndicatorValue(V$11,""&amp;$B$9&amp;"="&amp;$B379&amp;";",IntrantScenario!$B$7, IntrantScenario!$B$10,VLOOKUP($B$5,Periode,2,FALSE))/5),0)</f>
        <v>0</v>
      </c>
      <c r="W379" s="393">
        <f t="shared" si="78"/>
        <v>0</v>
      </c>
      <c r="X379" s="394">
        <f>IFERROR(IF(EXACT($B$5,"Moyenne 2018-2043"),_xll.Woodstock.Analyst.Xcel.UDFs.GetIndicatorValueAverage(X$11,""&amp;$B$9&amp;"="&amp;$B379&amp;";",IntrantScenario!$B$7, IntrantScenario!$B$10,"2","6")/5,_xll.Woodstock.Analyst.Xcel.UDFs.GetIndicatorValue(X$11,""&amp;$B$9&amp;"="&amp;$B379&amp;";",IntrantScenario!$B$7, IntrantScenario!$B$10,VLOOKUP($B$5,Periode,2,FALSE))/5),0)</f>
        <v>0</v>
      </c>
      <c r="Y379" s="394">
        <f>IFERROR(IF(EXACT($B$5,"Moyenne 2018-2043"),_xll.Woodstock.Analyst.Xcel.UDFs.GetIndicatorValueAverage(Y$11,""&amp;$B$9&amp;"="&amp;$B379&amp;";",IntrantScenario!$B$7, IntrantScenario!$B$10,"2","6")/5,_xll.Woodstock.Analyst.Xcel.UDFs.GetIndicatorValue(Y$11,""&amp;$B$9&amp;"="&amp;$B379&amp;";",IntrantScenario!$B$7, IntrantScenario!$B$10,VLOOKUP($B$5,Periode,2,FALSE))/5),0)</f>
        <v>0</v>
      </c>
      <c r="Z379" s="394">
        <f>IFERROR(IF(EXACT($B$5,"Moyenne 2018-2043"),_xll.Woodstock.Analyst.Xcel.UDFs.GetIndicatorValueAverage(Z$11,""&amp;$B$9&amp;"="&amp;$B379&amp;";",IntrantScenario!$B$7, IntrantScenario!$B$10,"2","6")/5,_xll.Woodstock.Analyst.Xcel.UDFs.GetIndicatorValue(Z$11,""&amp;$B$9&amp;"="&amp;$B379&amp;";",IntrantScenario!$B$7, IntrantScenario!$B$10,VLOOKUP($B$5,Periode,2,FALSE))/5),0)</f>
        <v>0</v>
      </c>
      <c r="AA379" s="394">
        <f>IFERROR(IF(EXACT($B$5,"Moyenne 2018-2043"),_xll.Woodstock.Analyst.Xcel.UDFs.GetIndicatorValueAverage(AA$11,""&amp;$B$9&amp;"="&amp;$B379&amp;";",IntrantScenario!$B$7, IntrantScenario!$B$10,"2","6")/5,_xll.Woodstock.Analyst.Xcel.UDFs.GetIndicatorValue(AA$11,""&amp;$B$9&amp;"="&amp;$B379&amp;";",IntrantScenario!$B$7, IntrantScenario!$B$10,VLOOKUP($B$5,Periode,2,FALSE))/5),0)</f>
        <v>0</v>
      </c>
      <c r="AB379" s="78">
        <f t="shared" si="79"/>
        <v>0</v>
      </c>
      <c r="AC379" s="78">
        <f t="shared" si="80"/>
        <v>0</v>
      </c>
      <c r="AD379" s="395">
        <f t="shared" si="81"/>
        <v>0</v>
      </c>
      <c r="AE379" s="395">
        <f t="shared" si="82"/>
        <v>0</v>
      </c>
    </row>
    <row r="380" spans="1:31" x14ac:dyDescent="0.25">
      <c r="A380" s="387">
        <v>368</v>
      </c>
      <c r="B380" s="396" t="str">
        <f t="shared" si="83"/>
        <v>UTR368</v>
      </c>
      <c r="C380" s="393">
        <f t="shared" si="70"/>
        <v>0</v>
      </c>
      <c r="D380" s="394">
        <f>IFERROR(IF(EXACT($B$5,"Moyenne 2018-2043"),_xll.Woodstock.Analyst.Xcel.UDFs.GetIndicatorValueAverage(D$11,""&amp;$B$9&amp;"="&amp;$B380&amp;";",IntrantScenario!$B$7, IntrantScenario!$B$10,"2","6")/5,_xll.Woodstock.Analyst.Xcel.UDFs.GetIndicatorValue(D$11,""&amp;$B$9&amp;"="&amp;$B380&amp;";",IntrantScenario!$B$7, IntrantScenario!$B$10,VLOOKUP($B$5,Periode,2,FALSE))/5),0)</f>
        <v>0</v>
      </c>
      <c r="E380" s="394">
        <f>IFERROR(IF(EXACT($B$5,"Moyenne 2018-2043"),_xll.Woodstock.Analyst.Xcel.UDFs.GetIndicatorValueAverage(E$11,""&amp;$B$9&amp;"="&amp;$B380&amp;";",IntrantScenario!$B$7, IntrantScenario!$B$10,"2","6")/5,_xll.Woodstock.Analyst.Xcel.UDFs.GetIndicatorValue(E$11,""&amp;$B$9&amp;"="&amp;$B380&amp;";",IntrantScenario!$B$7, IntrantScenario!$B$10,VLOOKUP($B$5,Periode,2,FALSE))/5),0)</f>
        <v>0</v>
      </c>
      <c r="F380" s="393">
        <f t="shared" si="71"/>
        <v>0</v>
      </c>
      <c r="G380" s="394">
        <f>IFERROR(IF(EXACT($B$5,"Moyenne 2018-2043"),_xll.Woodstock.Analyst.Xcel.UDFs.GetIndicatorValueAverage(G$11,""&amp;$B$9&amp;"="&amp;$B380&amp;";",IntrantScenario!$B$7, IntrantScenario!$B$10,"2","6")/5,_xll.Woodstock.Analyst.Xcel.UDFs.GetIndicatorValue(G$11,""&amp;$B$9&amp;"="&amp;$B380&amp;";",IntrantScenario!$B$7, IntrantScenario!$B$10,VLOOKUP($B$5,Periode,2,FALSE))/5),0)</f>
        <v>0</v>
      </c>
      <c r="H380" s="393">
        <f t="shared" si="72"/>
        <v>0</v>
      </c>
      <c r="I380" s="394">
        <f>IFERROR(IF(EXACT($B$5,"Moyenne 2018-2043"),_xll.Woodstock.Analyst.Xcel.UDFs.GetIndicatorValueAverage(I$11,""&amp;$B$9&amp;"="&amp;$B380&amp;";",IntrantScenario!$B$7, IntrantScenario!$B$10,"2","6")/5,_xll.Woodstock.Analyst.Xcel.UDFs.GetIndicatorValue(I$11,""&amp;$B$9&amp;"="&amp;$B380&amp;";",IntrantScenario!$B$7, IntrantScenario!$B$10,VLOOKUP($B$5,Periode,2,FALSE))/5),0)</f>
        <v>0</v>
      </c>
      <c r="J380" s="394">
        <f>IFERROR(IF(EXACT($B$5,"Moyenne 2018-2043"),_xll.Woodstock.Analyst.Xcel.UDFs.GetIndicatorValueAverage(J$11,""&amp;$B$9&amp;"="&amp;$B380&amp;";",IntrantScenario!$B$7, IntrantScenario!$B$10,"2","6")/5,_xll.Woodstock.Analyst.Xcel.UDFs.GetIndicatorValue(J$11,""&amp;$B$9&amp;"="&amp;$B380&amp;";",IntrantScenario!$B$7, IntrantScenario!$B$10,VLOOKUP($B$5,Periode,2,FALSE))/5),0)</f>
        <v>0</v>
      </c>
      <c r="K380" s="78">
        <f t="shared" si="73"/>
        <v>0</v>
      </c>
      <c r="L380" s="393">
        <f t="shared" si="74"/>
        <v>0</v>
      </c>
      <c r="M380" s="394">
        <f>IFERROR(IF(EXACT($B$5,"Moyenne 2018-2043"),_xll.Woodstock.Analyst.Xcel.UDFs.GetIndicatorValueAverage(M$11,""&amp;$B$9&amp;"="&amp;$B380&amp;";",IntrantScenario!$B$7, IntrantScenario!$B$10,"2","6")/5,_xll.Woodstock.Analyst.Xcel.UDFs.GetIndicatorValue(M$11,""&amp;$B$9&amp;"="&amp;$B380&amp;";",IntrantScenario!$B$7, IntrantScenario!$B$10,VLOOKUP($B$5,Periode,2,FALSE))/5),0)</f>
        <v>0</v>
      </c>
      <c r="N380" s="394">
        <f>IFERROR(IF(EXACT($B$5,"Moyenne 2018-2043"),_xll.Woodstock.Analyst.Xcel.UDFs.GetIndicatorValueAverage(N$11,""&amp;$B$9&amp;"="&amp;$B380&amp;";",IntrantScenario!$B$7, IntrantScenario!$B$10,"2","6")/5,_xll.Woodstock.Analyst.Xcel.UDFs.GetIndicatorValue(N$11,""&amp;$B$9&amp;"="&amp;$B380&amp;";",IntrantScenario!$B$7, IntrantScenario!$B$10,VLOOKUP($B$5,Periode,2,FALSE))/5),0)</f>
        <v>0</v>
      </c>
      <c r="O380" s="394">
        <f>IFERROR(IF(EXACT($B$5,"Moyenne 2018-2043"),_xll.Woodstock.Analyst.Xcel.UDFs.GetIndicatorValueAverage(O$11,""&amp;$B$9&amp;"="&amp;$B380&amp;";",IntrantScenario!$B$7, IntrantScenario!$B$10,"2","6")/5,_xll.Woodstock.Analyst.Xcel.UDFs.GetIndicatorValue(O$11,""&amp;$B$9&amp;"="&amp;$B380&amp;";",IntrantScenario!$B$7, IntrantScenario!$B$10,VLOOKUP($B$5,Periode,2,FALSE))/5),0)</f>
        <v>0</v>
      </c>
      <c r="P380" s="393">
        <f t="shared" si="75"/>
        <v>0</v>
      </c>
      <c r="Q380" s="394">
        <f>IFERROR(IF(EXACT($B$5,"Moyenne 2018-2043"),_xll.Woodstock.Analyst.Xcel.UDFs.GetIndicatorValueAverage(Q$11,""&amp;$B$9&amp;"="&amp;$B380&amp;";",IntrantScenario!$B$7, IntrantScenario!$B$10,"2","6")/5,_xll.Woodstock.Analyst.Xcel.UDFs.GetIndicatorValue(Q$11,""&amp;$B$9&amp;"="&amp;$B380&amp;";",IntrantScenario!$B$7, IntrantScenario!$B$10,VLOOKUP($B$5,Periode,2,FALSE))/5),0)</f>
        <v>0</v>
      </c>
      <c r="R380" s="393">
        <f t="shared" si="76"/>
        <v>0</v>
      </c>
      <c r="S380" s="394">
        <f>IFERROR(IF(EXACT($B$5,"Moyenne 2018-2043"),_xll.Woodstock.Analyst.Xcel.UDFs.GetIndicatorValueAverage(S$11,""&amp;$B$9&amp;"="&amp;$B380&amp;";",IntrantScenario!$B$7, IntrantScenario!$B$10,"2","6")/5,_xll.Woodstock.Analyst.Xcel.UDFs.GetIndicatorValue(S$11,""&amp;$B$9&amp;"="&amp;$B380&amp;";",IntrantScenario!$B$7, IntrantScenario!$B$10,VLOOKUP($B$5,Periode,2,FALSE))/5),0)</f>
        <v>0</v>
      </c>
      <c r="T380" s="394">
        <f>IFERROR(IF(EXACT($B$5,"Moyenne 2018-2043"),_xll.Woodstock.Analyst.Xcel.UDFs.GetIndicatorValueAverage(T$11,""&amp;$B$9&amp;"="&amp;$B380&amp;";",IntrantScenario!$B$7, IntrantScenario!$B$10,"2","6")/5,_xll.Woodstock.Analyst.Xcel.UDFs.GetIndicatorValue(T$11,""&amp;$B$9&amp;"="&amp;$B380&amp;";",IntrantScenario!$B$7, IntrantScenario!$B$10,VLOOKUP($B$5,Periode,2,FALSE))/5),0)</f>
        <v>0</v>
      </c>
      <c r="U380" s="393">
        <f t="shared" si="77"/>
        <v>0</v>
      </c>
      <c r="V380" s="394">
        <f>IFERROR(IF(EXACT($B$5,"Moyenne 2018-2043"),_xll.Woodstock.Analyst.Xcel.UDFs.GetIndicatorValueAverage(V$11,""&amp;$B$9&amp;"="&amp;$B380&amp;";",IntrantScenario!$B$7, IntrantScenario!$B$10,"2","6")/5,_xll.Woodstock.Analyst.Xcel.UDFs.GetIndicatorValue(V$11,""&amp;$B$9&amp;"="&amp;$B380&amp;";",IntrantScenario!$B$7, IntrantScenario!$B$10,VLOOKUP($B$5,Periode,2,FALSE))/5),0)</f>
        <v>0</v>
      </c>
      <c r="W380" s="393">
        <f t="shared" si="78"/>
        <v>0</v>
      </c>
      <c r="X380" s="394">
        <f>IFERROR(IF(EXACT($B$5,"Moyenne 2018-2043"),_xll.Woodstock.Analyst.Xcel.UDFs.GetIndicatorValueAverage(X$11,""&amp;$B$9&amp;"="&amp;$B380&amp;";",IntrantScenario!$B$7, IntrantScenario!$B$10,"2","6")/5,_xll.Woodstock.Analyst.Xcel.UDFs.GetIndicatorValue(X$11,""&amp;$B$9&amp;"="&amp;$B380&amp;";",IntrantScenario!$B$7, IntrantScenario!$B$10,VLOOKUP($B$5,Periode,2,FALSE))/5),0)</f>
        <v>0</v>
      </c>
      <c r="Y380" s="394">
        <f>IFERROR(IF(EXACT($B$5,"Moyenne 2018-2043"),_xll.Woodstock.Analyst.Xcel.UDFs.GetIndicatorValueAverage(Y$11,""&amp;$B$9&amp;"="&amp;$B380&amp;";",IntrantScenario!$B$7, IntrantScenario!$B$10,"2","6")/5,_xll.Woodstock.Analyst.Xcel.UDFs.GetIndicatorValue(Y$11,""&amp;$B$9&amp;"="&amp;$B380&amp;";",IntrantScenario!$B$7, IntrantScenario!$B$10,VLOOKUP($B$5,Periode,2,FALSE))/5),0)</f>
        <v>0</v>
      </c>
      <c r="Z380" s="394">
        <f>IFERROR(IF(EXACT($B$5,"Moyenne 2018-2043"),_xll.Woodstock.Analyst.Xcel.UDFs.GetIndicatorValueAverage(Z$11,""&amp;$B$9&amp;"="&amp;$B380&amp;";",IntrantScenario!$B$7, IntrantScenario!$B$10,"2","6")/5,_xll.Woodstock.Analyst.Xcel.UDFs.GetIndicatorValue(Z$11,""&amp;$B$9&amp;"="&amp;$B380&amp;";",IntrantScenario!$B$7, IntrantScenario!$B$10,VLOOKUP($B$5,Periode,2,FALSE))/5),0)</f>
        <v>0</v>
      </c>
      <c r="AA380" s="394">
        <f>IFERROR(IF(EXACT($B$5,"Moyenne 2018-2043"),_xll.Woodstock.Analyst.Xcel.UDFs.GetIndicatorValueAverage(AA$11,""&amp;$B$9&amp;"="&amp;$B380&amp;";",IntrantScenario!$B$7, IntrantScenario!$B$10,"2","6")/5,_xll.Woodstock.Analyst.Xcel.UDFs.GetIndicatorValue(AA$11,""&amp;$B$9&amp;"="&amp;$B380&amp;";",IntrantScenario!$B$7, IntrantScenario!$B$10,VLOOKUP($B$5,Periode,2,FALSE))/5),0)</f>
        <v>0</v>
      </c>
      <c r="AB380" s="78">
        <f t="shared" si="79"/>
        <v>0</v>
      </c>
      <c r="AC380" s="78">
        <f t="shared" si="80"/>
        <v>0</v>
      </c>
      <c r="AD380" s="395">
        <f t="shared" si="81"/>
        <v>0</v>
      </c>
      <c r="AE380" s="395">
        <f t="shared" si="82"/>
        <v>0</v>
      </c>
    </row>
    <row r="381" spans="1:31" x14ac:dyDescent="0.25">
      <c r="A381" s="387">
        <v>369</v>
      </c>
      <c r="B381" s="396" t="str">
        <f t="shared" si="83"/>
        <v>UTR369</v>
      </c>
      <c r="C381" s="393">
        <f t="shared" si="70"/>
        <v>0</v>
      </c>
      <c r="D381" s="394">
        <f>IFERROR(IF(EXACT($B$5,"Moyenne 2018-2043"),_xll.Woodstock.Analyst.Xcel.UDFs.GetIndicatorValueAverage(D$11,""&amp;$B$9&amp;"="&amp;$B381&amp;";",IntrantScenario!$B$7, IntrantScenario!$B$10,"2","6")/5,_xll.Woodstock.Analyst.Xcel.UDFs.GetIndicatorValue(D$11,""&amp;$B$9&amp;"="&amp;$B381&amp;";",IntrantScenario!$B$7, IntrantScenario!$B$10,VLOOKUP($B$5,Periode,2,FALSE))/5),0)</f>
        <v>0</v>
      </c>
      <c r="E381" s="394">
        <f>IFERROR(IF(EXACT($B$5,"Moyenne 2018-2043"),_xll.Woodstock.Analyst.Xcel.UDFs.GetIndicatorValueAverage(E$11,""&amp;$B$9&amp;"="&amp;$B381&amp;";",IntrantScenario!$B$7, IntrantScenario!$B$10,"2","6")/5,_xll.Woodstock.Analyst.Xcel.UDFs.GetIndicatorValue(E$11,""&amp;$B$9&amp;"="&amp;$B381&amp;";",IntrantScenario!$B$7, IntrantScenario!$B$10,VLOOKUP($B$5,Periode,2,FALSE))/5),0)</f>
        <v>0</v>
      </c>
      <c r="F381" s="393">
        <f t="shared" si="71"/>
        <v>0</v>
      </c>
      <c r="G381" s="394">
        <f>IFERROR(IF(EXACT($B$5,"Moyenne 2018-2043"),_xll.Woodstock.Analyst.Xcel.UDFs.GetIndicatorValueAverage(G$11,""&amp;$B$9&amp;"="&amp;$B381&amp;";",IntrantScenario!$B$7, IntrantScenario!$B$10,"2","6")/5,_xll.Woodstock.Analyst.Xcel.UDFs.GetIndicatorValue(G$11,""&amp;$B$9&amp;"="&amp;$B381&amp;";",IntrantScenario!$B$7, IntrantScenario!$B$10,VLOOKUP($B$5,Periode,2,FALSE))/5),0)</f>
        <v>0</v>
      </c>
      <c r="H381" s="393">
        <f t="shared" si="72"/>
        <v>0</v>
      </c>
      <c r="I381" s="394">
        <f>IFERROR(IF(EXACT($B$5,"Moyenne 2018-2043"),_xll.Woodstock.Analyst.Xcel.UDFs.GetIndicatorValueAverage(I$11,""&amp;$B$9&amp;"="&amp;$B381&amp;";",IntrantScenario!$B$7, IntrantScenario!$B$10,"2","6")/5,_xll.Woodstock.Analyst.Xcel.UDFs.GetIndicatorValue(I$11,""&amp;$B$9&amp;"="&amp;$B381&amp;";",IntrantScenario!$B$7, IntrantScenario!$B$10,VLOOKUP($B$5,Periode,2,FALSE))/5),0)</f>
        <v>0</v>
      </c>
      <c r="J381" s="394">
        <f>IFERROR(IF(EXACT($B$5,"Moyenne 2018-2043"),_xll.Woodstock.Analyst.Xcel.UDFs.GetIndicatorValueAverage(J$11,""&amp;$B$9&amp;"="&amp;$B381&amp;";",IntrantScenario!$B$7, IntrantScenario!$B$10,"2","6")/5,_xll.Woodstock.Analyst.Xcel.UDFs.GetIndicatorValue(J$11,""&amp;$B$9&amp;"="&amp;$B381&amp;";",IntrantScenario!$B$7, IntrantScenario!$B$10,VLOOKUP($B$5,Periode,2,FALSE))/5),0)</f>
        <v>0</v>
      </c>
      <c r="K381" s="78">
        <f t="shared" si="73"/>
        <v>0</v>
      </c>
      <c r="L381" s="393">
        <f t="shared" si="74"/>
        <v>0</v>
      </c>
      <c r="M381" s="394">
        <f>IFERROR(IF(EXACT($B$5,"Moyenne 2018-2043"),_xll.Woodstock.Analyst.Xcel.UDFs.GetIndicatorValueAverage(M$11,""&amp;$B$9&amp;"="&amp;$B381&amp;";",IntrantScenario!$B$7, IntrantScenario!$B$10,"2","6")/5,_xll.Woodstock.Analyst.Xcel.UDFs.GetIndicatorValue(M$11,""&amp;$B$9&amp;"="&amp;$B381&amp;";",IntrantScenario!$B$7, IntrantScenario!$B$10,VLOOKUP($B$5,Periode,2,FALSE))/5),0)</f>
        <v>0</v>
      </c>
      <c r="N381" s="394">
        <f>IFERROR(IF(EXACT($B$5,"Moyenne 2018-2043"),_xll.Woodstock.Analyst.Xcel.UDFs.GetIndicatorValueAverage(N$11,""&amp;$B$9&amp;"="&amp;$B381&amp;";",IntrantScenario!$B$7, IntrantScenario!$B$10,"2","6")/5,_xll.Woodstock.Analyst.Xcel.UDFs.GetIndicatorValue(N$11,""&amp;$B$9&amp;"="&amp;$B381&amp;";",IntrantScenario!$B$7, IntrantScenario!$B$10,VLOOKUP($B$5,Periode,2,FALSE))/5),0)</f>
        <v>0</v>
      </c>
      <c r="O381" s="394">
        <f>IFERROR(IF(EXACT($B$5,"Moyenne 2018-2043"),_xll.Woodstock.Analyst.Xcel.UDFs.GetIndicatorValueAverage(O$11,""&amp;$B$9&amp;"="&amp;$B381&amp;";",IntrantScenario!$B$7, IntrantScenario!$B$10,"2","6")/5,_xll.Woodstock.Analyst.Xcel.UDFs.GetIndicatorValue(O$11,""&amp;$B$9&amp;"="&amp;$B381&amp;";",IntrantScenario!$B$7, IntrantScenario!$B$10,VLOOKUP($B$5,Periode,2,FALSE))/5),0)</f>
        <v>0</v>
      </c>
      <c r="P381" s="393">
        <f t="shared" si="75"/>
        <v>0</v>
      </c>
      <c r="Q381" s="394">
        <f>IFERROR(IF(EXACT($B$5,"Moyenne 2018-2043"),_xll.Woodstock.Analyst.Xcel.UDFs.GetIndicatorValueAverage(Q$11,""&amp;$B$9&amp;"="&amp;$B381&amp;";",IntrantScenario!$B$7, IntrantScenario!$B$10,"2","6")/5,_xll.Woodstock.Analyst.Xcel.UDFs.GetIndicatorValue(Q$11,""&amp;$B$9&amp;"="&amp;$B381&amp;";",IntrantScenario!$B$7, IntrantScenario!$B$10,VLOOKUP($B$5,Periode,2,FALSE))/5),0)</f>
        <v>0</v>
      </c>
      <c r="R381" s="393">
        <f t="shared" si="76"/>
        <v>0</v>
      </c>
      <c r="S381" s="394">
        <f>IFERROR(IF(EXACT($B$5,"Moyenne 2018-2043"),_xll.Woodstock.Analyst.Xcel.UDFs.GetIndicatorValueAverage(S$11,""&amp;$B$9&amp;"="&amp;$B381&amp;";",IntrantScenario!$B$7, IntrantScenario!$B$10,"2","6")/5,_xll.Woodstock.Analyst.Xcel.UDFs.GetIndicatorValue(S$11,""&amp;$B$9&amp;"="&amp;$B381&amp;";",IntrantScenario!$B$7, IntrantScenario!$B$10,VLOOKUP($B$5,Periode,2,FALSE))/5),0)</f>
        <v>0</v>
      </c>
      <c r="T381" s="394">
        <f>IFERROR(IF(EXACT($B$5,"Moyenne 2018-2043"),_xll.Woodstock.Analyst.Xcel.UDFs.GetIndicatorValueAverage(T$11,""&amp;$B$9&amp;"="&amp;$B381&amp;";",IntrantScenario!$B$7, IntrantScenario!$B$10,"2","6")/5,_xll.Woodstock.Analyst.Xcel.UDFs.GetIndicatorValue(T$11,""&amp;$B$9&amp;"="&amp;$B381&amp;";",IntrantScenario!$B$7, IntrantScenario!$B$10,VLOOKUP($B$5,Periode,2,FALSE))/5),0)</f>
        <v>0</v>
      </c>
      <c r="U381" s="393">
        <f t="shared" si="77"/>
        <v>0</v>
      </c>
      <c r="V381" s="394">
        <f>IFERROR(IF(EXACT($B$5,"Moyenne 2018-2043"),_xll.Woodstock.Analyst.Xcel.UDFs.GetIndicatorValueAverage(V$11,""&amp;$B$9&amp;"="&amp;$B381&amp;";",IntrantScenario!$B$7, IntrantScenario!$B$10,"2","6")/5,_xll.Woodstock.Analyst.Xcel.UDFs.GetIndicatorValue(V$11,""&amp;$B$9&amp;"="&amp;$B381&amp;";",IntrantScenario!$B$7, IntrantScenario!$B$10,VLOOKUP($B$5,Periode,2,FALSE))/5),0)</f>
        <v>0</v>
      </c>
      <c r="W381" s="393">
        <f t="shared" si="78"/>
        <v>0</v>
      </c>
      <c r="X381" s="394">
        <f>IFERROR(IF(EXACT($B$5,"Moyenne 2018-2043"),_xll.Woodstock.Analyst.Xcel.UDFs.GetIndicatorValueAverage(X$11,""&amp;$B$9&amp;"="&amp;$B381&amp;";",IntrantScenario!$B$7, IntrantScenario!$B$10,"2","6")/5,_xll.Woodstock.Analyst.Xcel.UDFs.GetIndicatorValue(X$11,""&amp;$B$9&amp;"="&amp;$B381&amp;";",IntrantScenario!$B$7, IntrantScenario!$B$10,VLOOKUP($B$5,Periode,2,FALSE))/5),0)</f>
        <v>0</v>
      </c>
      <c r="Y381" s="394">
        <f>IFERROR(IF(EXACT($B$5,"Moyenne 2018-2043"),_xll.Woodstock.Analyst.Xcel.UDFs.GetIndicatorValueAverage(Y$11,""&amp;$B$9&amp;"="&amp;$B381&amp;";",IntrantScenario!$B$7, IntrantScenario!$B$10,"2","6")/5,_xll.Woodstock.Analyst.Xcel.UDFs.GetIndicatorValue(Y$11,""&amp;$B$9&amp;"="&amp;$B381&amp;";",IntrantScenario!$B$7, IntrantScenario!$B$10,VLOOKUP($B$5,Periode,2,FALSE))/5),0)</f>
        <v>0</v>
      </c>
      <c r="Z381" s="394">
        <f>IFERROR(IF(EXACT($B$5,"Moyenne 2018-2043"),_xll.Woodstock.Analyst.Xcel.UDFs.GetIndicatorValueAverage(Z$11,""&amp;$B$9&amp;"="&amp;$B381&amp;";",IntrantScenario!$B$7, IntrantScenario!$B$10,"2","6")/5,_xll.Woodstock.Analyst.Xcel.UDFs.GetIndicatorValue(Z$11,""&amp;$B$9&amp;"="&amp;$B381&amp;";",IntrantScenario!$B$7, IntrantScenario!$B$10,VLOOKUP($B$5,Periode,2,FALSE))/5),0)</f>
        <v>0</v>
      </c>
      <c r="AA381" s="394">
        <f>IFERROR(IF(EXACT($B$5,"Moyenne 2018-2043"),_xll.Woodstock.Analyst.Xcel.UDFs.GetIndicatorValueAverage(AA$11,""&amp;$B$9&amp;"="&amp;$B381&amp;";",IntrantScenario!$B$7, IntrantScenario!$B$10,"2","6")/5,_xll.Woodstock.Analyst.Xcel.UDFs.GetIndicatorValue(AA$11,""&amp;$B$9&amp;"="&amp;$B381&amp;";",IntrantScenario!$B$7, IntrantScenario!$B$10,VLOOKUP($B$5,Periode,2,FALSE))/5),0)</f>
        <v>0</v>
      </c>
      <c r="AB381" s="78">
        <f t="shared" si="79"/>
        <v>0</v>
      </c>
      <c r="AC381" s="78">
        <f t="shared" si="80"/>
        <v>0</v>
      </c>
      <c r="AD381" s="395">
        <f t="shared" si="81"/>
        <v>0</v>
      </c>
      <c r="AE381" s="395">
        <f t="shared" si="82"/>
        <v>0</v>
      </c>
    </row>
    <row r="382" spans="1:31" x14ac:dyDescent="0.25">
      <c r="A382" s="387">
        <v>370</v>
      </c>
      <c r="B382" s="396" t="str">
        <f t="shared" si="83"/>
        <v>UTR370</v>
      </c>
      <c r="C382" s="393">
        <f t="shared" si="70"/>
        <v>0</v>
      </c>
      <c r="D382" s="394">
        <f>IFERROR(IF(EXACT($B$5,"Moyenne 2018-2043"),_xll.Woodstock.Analyst.Xcel.UDFs.GetIndicatorValueAverage(D$11,""&amp;$B$9&amp;"="&amp;$B382&amp;";",IntrantScenario!$B$7, IntrantScenario!$B$10,"2","6")/5,_xll.Woodstock.Analyst.Xcel.UDFs.GetIndicatorValue(D$11,""&amp;$B$9&amp;"="&amp;$B382&amp;";",IntrantScenario!$B$7, IntrantScenario!$B$10,VLOOKUP($B$5,Periode,2,FALSE))/5),0)</f>
        <v>0</v>
      </c>
      <c r="E382" s="394">
        <f>IFERROR(IF(EXACT($B$5,"Moyenne 2018-2043"),_xll.Woodstock.Analyst.Xcel.UDFs.GetIndicatorValueAverage(E$11,""&amp;$B$9&amp;"="&amp;$B382&amp;";",IntrantScenario!$B$7, IntrantScenario!$B$10,"2","6")/5,_xll.Woodstock.Analyst.Xcel.UDFs.GetIndicatorValue(E$11,""&amp;$B$9&amp;"="&amp;$B382&amp;";",IntrantScenario!$B$7, IntrantScenario!$B$10,VLOOKUP($B$5,Periode,2,FALSE))/5),0)</f>
        <v>0</v>
      </c>
      <c r="F382" s="393">
        <f t="shared" si="71"/>
        <v>0</v>
      </c>
      <c r="G382" s="394">
        <f>IFERROR(IF(EXACT($B$5,"Moyenne 2018-2043"),_xll.Woodstock.Analyst.Xcel.UDFs.GetIndicatorValueAverage(G$11,""&amp;$B$9&amp;"="&amp;$B382&amp;";",IntrantScenario!$B$7, IntrantScenario!$B$10,"2","6")/5,_xll.Woodstock.Analyst.Xcel.UDFs.GetIndicatorValue(G$11,""&amp;$B$9&amp;"="&amp;$B382&amp;";",IntrantScenario!$B$7, IntrantScenario!$B$10,VLOOKUP($B$5,Periode,2,FALSE))/5),0)</f>
        <v>0</v>
      </c>
      <c r="H382" s="393">
        <f t="shared" si="72"/>
        <v>0</v>
      </c>
      <c r="I382" s="394">
        <f>IFERROR(IF(EXACT($B$5,"Moyenne 2018-2043"),_xll.Woodstock.Analyst.Xcel.UDFs.GetIndicatorValueAverage(I$11,""&amp;$B$9&amp;"="&amp;$B382&amp;";",IntrantScenario!$B$7, IntrantScenario!$B$10,"2","6")/5,_xll.Woodstock.Analyst.Xcel.UDFs.GetIndicatorValue(I$11,""&amp;$B$9&amp;"="&amp;$B382&amp;";",IntrantScenario!$B$7, IntrantScenario!$B$10,VLOOKUP($B$5,Periode,2,FALSE))/5),0)</f>
        <v>0</v>
      </c>
      <c r="J382" s="394">
        <f>IFERROR(IF(EXACT($B$5,"Moyenne 2018-2043"),_xll.Woodstock.Analyst.Xcel.UDFs.GetIndicatorValueAverage(J$11,""&amp;$B$9&amp;"="&amp;$B382&amp;";",IntrantScenario!$B$7, IntrantScenario!$B$10,"2","6")/5,_xll.Woodstock.Analyst.Xcel.UDFs.GetIndicatorValue(J$11,""&amp;$B$9&amp;"="&amp;$B382&amp;";",IntrantScenario!$B$7, IntrantScenario!$B$10,VLOOKUP($B$5,Periode,2,FALSE))/5),0)</f>
        <v>0</v>
      </c>
      <c r="K382" s="78">
        <f t="shared" si="73"/>
        <v>0</v>
      </c>
      <c r="L382" s="393">
        <f t="shared" si="74"/>
        <v>0</v>
      </c>
      <c r="M382" s="394">
        <f>IFERROR(IF(EXACT($B$5,"Moyenne 2018-2043"),_xll.Woodstock.Analyst.Xcel.UDFs.GetIndicatorValueAverage(M$11,""&amp;$B$9&amp;"="&amp;$B382&amp;";",IntrantScenario!$B$7, IntrantScenario!$B$10,"2","6")/5,_xll.Woodstock.Analyst.Xcel.UDFs.GetIndicatorValue(M$11,""&amp;$B$9&amp;"="&amp;$B382&amp;";",IntrantScenario!$B$7, IntrantScenario!$B$10,VLOOKUP($B$5,Periode,2,FALSE))/5),0)</f>
        <v>0</v>
      </c>
      <c r="N382" s="394">
        <f>IFERROR(IF(EXACT($B$5,"Moyenne 2018-2043"),_xll.Woodstock.Analyst.Xcel.UDFs.GetIndicatorValueAverage(N$11,""&amp;$B$9&amp;"="&amp;$B382&amp;";",IntrantScenario!$B$7, IntrantScenario!$B$10,"2","6")/5,_xll.Woodstock.Analyst.Xcel.UDFs.GetIndicatorValue(N$11,""&amp;$B$9&amp;"="&amp;$B382&amp;";",IntrantScenario!$B$7, IntrantScenario!$B$10,VLOOKUP($B$5,Periode,2,FALSE))/5),0)</f>
        <v>0</v>
      </c>
      <c r="O382" s="394">
        <f>IFERROR(IF(EXACT($B$5,"Moyenne 2018-2043"),_xll.Woodstock.Analyst.Xcel.UDFs.GetIndicatorValueAverage(O$11,""&amp;$B$9&amp;"="&amp;$B382&amp;";",IntrantScenario!$B$7, IntrantScenario!$B$10,"2","6")/5,_xll.Woodstock.Analyst.Xcel.UDFs.GetIndicatorValue(O$11,""&amp;$B$9&amp;"="&amp;$B382&amp;";",IntrantScenario!$B$7, IntrantScenario!$B$10,VLOOKUP($B$5,Periode,2,FALSE))/5),0)</f>
        <v>0</v>
      </c>
      <c r="P382" s="393">
        <f t="shared" si="75"/>
        <v>0</v>
      </c>
      <c r="Q382" s="394">
        <f>IFERROR(IF(EXACT($B$5,"Moyenne 2018-2043"),_xll.Woodstock.Analyst.Xcel.UDFs.GetIndicatorValueAverage(Q$11,""&amp;$B$9&amp;"="&amp;$B382&amp;";",IntrantScenario!$B$7, IntrantScenario!$B$10,"2","6")/5,_xll.Woodstock.Analyst.Xcel.UDFs.GetIndicatorValue(Q$11,""&amp;$B$9&amp;"="&amp;$B382&amp;";",IntrantScenario!$B$7, IntrantScenario!$B$10,VLOOKUP($B$5,Periode,2,FALSE))/5),0)</f>
        <v>0</v>
      </c>
      <c r="R382" s="393">
        <f t="shared" si="76"/>
        <v>0</v>
      </c>
      <c r="S382" s="394">
        <f>IFERROR(IF(EXACT($B$5,"Moyenne 2018-2043"),_xll.Woodstock.Analyst.Xcel.UDFs.GetIndicatorValueAverage(S$11,""&amp;$B$9&amp;"="&amp;$B382&amp;";",IntrantScenario!$B$7, IntrantScenario!$B$10,"2","6")/5,_xll.Woodstock.Analyst.Xcel.UDFs.GetIndicatorValue(S$11,""&amp;$B$9&amp;"="&amp;$B382&amp;";",IntrantScenario!$B$7, IntrantScenario!$B$10,VLOOKUP($B$5,Periode,2,FALSE))/5),0)</f>
        <v>0</v>
      </c>
      <c r="T382" s="394">
        <f>IFERROR(IF(EXACT($B$5,"Moyenne 2018-2043"),_xll.Woodstock.Analyst.Xcel.UDFs.GetIndicatorValueAverage(T$11,""&amp;$B$9&amp;"="&amp;$B382&amp;";",IntrantScenario!$B$7, IntrantScenario!$B$10,"2","6")/5,_xll.Woodstock.Analyst.Xcel.UDFs.GetIndicatorValue(T$11,""&amp;$B$9&amp;"="&amp;$B382&amp;";",IntrantScenario!$B$7, IntrantScenario!$B$10,VLOOKUP($B$5,Periode,2,FALSE))/5),0)</f>
        <v>0</v>
      </c>
      <c r="U382" s="393">
        <f t="shared" si="77"/>
        <v>0</v>
      </c>
      <c r="V382" s="394">
        <f>IFERROR(IF(EXACT($B$5,"Moyenne 2018-2043"),_xll.Woodstock.Analyst.Xcel.UDFs.GetIndicatorValueAverage(V$11,""&amp;$B$9&amp;"="&amp;$B382&amp;";",IntrantScenario!$B$7, IntrantScenario!$B$10,"2","6")/5,_xll.Woodstock.Analyst.Xcel.UDFs.GetIndicatorValue(V$11,""&amp;$B$9&amp;"="&amp;$B382&amp;";",IntrantScenario!$B$7, IntrantScenario!$B$10,VLOOKUP($B$5,Periode,2,FALSE))/5),0)</f>
        <v>0</v>
      </c>
      <c r="W382" s="393">
        <f t="shared" si="78"/>
        <v>0</v>
      </c>
      <c r="X382" s="394">
        <f>IFERROR(IF(EXACT($B$5,"Moyenne 2018-2043"),_xll.Woodstock.Analyst.Xcel.UDFs.GetIndicatorValueAverage(X$11,""&amp;$B$9&amp;"="&amp;$B382&amp;";",IntrantScenario!$B$7, IntrantScenario!$B$10,"2","6")/5,_xll.Woodstock.Analyst.Xcel.UDFs.GetIndicatorValue(X$11,""&amp;$B$9&amp;"="&amp;$B382&amp;";",IntrantScenario!$B$7, IntrantScenario!$B$10,VLOOKUP($B$5,Periode,2,FALSE))/5),0)</f>
        <v>0</v>
      </c>
      <c r="Y382" s="394">
        <f>IFERROR(IF(EXACT($B$5,"Moyenne 2018-2043"),_xll.Woodstock.Analyst.Xcel.UDFs.GetIndicatorValueAverage(Y$11,""&amp;$B$9&amp;"="&amp;$B382&amp;";",IntrantScenario!$B$7, IntrantScenario!$B$10,"2","6")/5,_xll.Woodstock.Analyst.Xcel.UDFs.GetIndicatorValue(Y$11,""&amp;$B$9&amp;"="&amp;$B382&amp;";",IntrantScenario!$B$7, IntrantScenario!$B$10,VLOOKUP($B$5,Periode,2,FALSE))/5),0)</f>
        <v>0</v>
      </c>
      <c r="Z382" s="394">
        <f>IFERROR(IF(EXACT($B$5,"Moyenne 2018-2043"),_xll.Woodstock.Analyst.Xcel.UDFs.GetIndicatorValueAverage(Z$11,""&amp;$B$9&amp;"="&amp;$B382&amp;";",IntrantScenario!$B$7, IntrantScenario!$B$10,"2","6")/5,_xll.Woodstock.Analyst.Xcel.UDFs.GetIndicatorValue(Z$11,""&amp;$B$9&amp;"="&amp;$B382&amp;";",IntrantScenario!$B$7, IntrantScenario!$B$10,VLOOKUP($B$5,Periode,2,FALSE))/5),0)</f>
        <v>0</v>
      </c>
      <c r="AA382" s="394">
        <f>IFERROR(IF(EXACT($B$5,"Moyenne 2018-2043"),_xll.Woodstock.Analyst.Xcel.UDFs.GetIndicatorValueAverage(AA$11,""&amp;$B$9&amp;"="&amp;$B382&amp;";",IntrantScenario!$B$7, IntrantScenario!$B$10,"2","6")/5,_xll.Woodstock.Analyst.Xcel.UDFs.GetIndicatorValue(AA$11,""&amp;$B$9&amp;"="&amp;$B382&amp;";",IntrantScenario!$B$7, IntrantScenario!$B$10,VLOOKUP($B$5,Periode,2,FALSE))/5),0)</f>
        <v>0</v>
      </c>
      <c r="AB382" s="78">
        <f t="shared" si="79"/>
        <v>0</v>
      </c>
      <c r="AC382" s="78">
        <f t="shared" si="80"/>
        <v>0</v>
      </c>
      <c r="AD382" s="395">
        <f t="shared" si="81"/>
        <v>0</v>
      </c>
      <c r="AE382" s="395">
        <f t="shared" si="82"/>
        <v>0</v>
      </c>
    </row>
    <row r="383" spans="1:31" x14ac:dyDescent="0.25">
      <c r="A383" s="387">
        <v>371</v>
      </c>
      <c r="B383" s="396" t="str">
        <f t="shared" si="83"/>
        <v>UTR371</v>
      </c>
      <c r="C383" s="393">
        <f t="shared" si="70"/>
        <v>0</v>
      </c>
      <c r="D383" s="394">
        <f>IFERROR(IF(EXACT($B$5,"Moyenne 2018-2043"),_xll.Woodstock.Analyst.Xcel.UDFs.GetIndicatorValueAverage(D$11,""&amp;$B$9&amp;"="&amp;$B383&amp;";",IntrantScenario!$B$7, IntrantScenario!$B$10,"2","6")/5,_xll.Woodstock.Analyst.Xcel.UDFs.GetIndicatorValue(D$11,""&amp;$B$9&amp;"="&amp;$B383&amp;";",IntrantScenario!$B$7, IntrantScenario!$B$10,VLOOKUP($B$5,Periode,2,FALSE))/5),0)</f>
        <v>0</v>
      </c>
      <c r="E383" s="394">
        <f>IFERROR(IF(EXACT($B$5,"Moyenne 2018-2043"),_xll.Woodstock.Analyst.Xcel.UDFs.GetIndicatorValueAverage(E$11,""&amp;$B$9&amp;"="&amp;$B383&amp;";",IntrantScenario!$B$7, IntrantScenario!$B$10,"2","6")/5,_xll.Woodstock.Analyst.Xcel.UDFs.GetIndicatorValue(E$11,""&amp;$B$9&amp;"="&amp;$B383&amp;";",IntrantScenario!$B$7, IntrantScenario!$B$10,VLOOKUP($B$5,Periode,2,FALSE))/5),0)</f>
        <v>0</v>
      </c>
      <c r="F383" s="393">
        <f t="shared" si="71"/>
        <v>0</v>
      </c>
      <c r="G383" s="394">
        <f>IFERROR(IF(EXACT($B$5,"Moyenne 2018-2043"),_xll.Woodstock.Analyst.Xcel.UDFs.GetIndicatorValueAverage(G$11,""&amp;$B$9&amp;"="&amp;$B383&amp;";",IntrantScenario!$B$7, IntrantScenario!$B$10,"2","6")/5,_xll.Woodstock.Analyst.Xcel.UDFs.GetIndicatorValue(G$11,""&amp;$B$9&amp;"="&amp;$B383&amp;";",IntrantScenario!$B$7, IntrantScenario!$B$10,VLOOKUP($B$5,Periode,2,FALSE))/5),0)</f>
        <v>0</v>
      </c>
      <c r="H383" s="393">
        <f t="shared" si="72"/>
        <v>0</v>
      </c>
      <c r="I383" s="394">
        <f>IFERROR(IF(EXACT($B$5,"Moyenne 2018-2043"),_xll.Woodstock.Analyst.Xcel.UDFs.GetIndicatorValueAverage(I$11,""&amp;$B$9&amp;"="&amp;$B383&amp;";",IntrantScenario!$B$7, IntrantScenario!$B$10,"2","6")/5,_xll.Woodstock.Analyst.Xcel.UDFs.GetIndicatorValue(I$11,""&amp;$B$9&amp;"="&amp;$B383&amp;";",IntrantScenario!$B$7, IntrantScenario!$B$10,VLOOKUP($B$5,Periode,2,FALSE))/5),0)</f>
        <v>0</v>
      </c>
      <c r="J383" s="394">
        <f>IFERROR(IF(EXACT($B$5,"Moyenne 2018-2043"),_xll.Woodstock.Analyst.Xcel.UDFs.GetIndicatorValueAverage(J$11,""&amp;$B$9&amp;"="&amp;$B383&amp;";",IntrantScenario!$B$7, IntrantScenario!$B$10,"2","6")/5,_xll.Woodstock.Analyst.Xcel.UDFs.GetIndicatorValue(J$11,""&amp;$B$9&amp;"="&amp;$B383&amp;";",IntrantScenario!$B$7, IntrantScenario!$B$10,VLOOKUP($B$5,Periode,2,FALSE))/5),0)</f>
        <v>0</v>
      </c>
      <c r="K383" s="78">
        <f t="shared" si="73"/>
        <v>0</v>
      </c>
      <c r="L383" s="393">
        <f t="shared" si="74"/>
        <v>0</v>
      </c>
      <c r="M383" s="394">
        <f>IFERROR(IF(EXACT($B$5,"Moyenne 2018-2043"),_xll.Woodstock.Analyst.Xcel.UDFs.GetIndicatorValueAverage(M$11,""&amp;$B$9&amp;"="&amp;$B383&amp;";",IntrantScenario!$B$7, IntrantScenario!$B$10,"2","6")/5,_xll.Woodstock.Analyst.Xcel.UDFs.GetIndicatorValue(M$11,""&amp;$B$9&amp;"="&amp;$B383&amp;";",IntrantScenario!$B$7, IntrantScenario!$B$10,VLOOKUP($B$5,Periode,2,FALSE))/5),0)</f>
        <v>0</v>
      </c>
      <c r="N383" s="394">
        <f>IFERROR(IF(EXACT($B$5,"Moyenne 2018-2043"),_xll.Woodstock.Analyst.Xcel.UDFs.GetIndicatorValueAverage(N$11,""&amp;$B$9&amp;"="&amp;$B383&amp;";",IntrantScenario!$B$7, IntrantScenario!$B$10,"2","6")/5,_xll.Woodstock.Analyst.Xcel.UDFs.GetIndicatorValue(N$11,""&amp;$B$9&amp;"="&amp;$B383&amp;";",IntrantScenario!$B$7, IntrantScenario!$B$10,VLOOKUP($B$5,Periode,2,FALSE))/5),0)</f>
        <v>0</v>
      </c>
      <c r="O383" s="394">
        <f>IFERROR(IF(EXACT($B$5,"Moyenne 2018-2043"),_xll.Woodstock.Analyst.Xcel.UDFs.GetIndicatorValueAverage(O$11,""&amp;$B$9&amp;"="&amp;$B383&amp;";",IntrantScenario!$B$7, IntrantScenario!$B$10,"2","6")/5,_xll.Woodstock.Analyst.Xcel.UDFs.GetIndicatorValue(O$11,""&amp;$B$9&amp;"="&amp;$B383&amp;";",IntrantScenario!$B$7, IntrantScenario!$B$10,VLOOKUP($B$5,Periode,2,FALSE))/5),0)</f>
        <v>0</v>
      </c>
      <c r="P383" s="393">
        <f t="shared" si="75"/>
        <v>0</v>
      </c>
      <c r="Q383" s="394">
        <f>IFERROR(IF(EXACT($B$5,"Moyenne 2018-2043"),_xll.Woodstock.Analyst.Xcel.UDFs.GetIndicatorValueAverage(Q$11,""&amp;$B$9&amp;"="&amp;$B383&amp;";",IntrantScenario!$B$7, IntrantScenario!$B$10,"2","6")/5,_xll.Woodstock.Analyst.Xcel.UDFs.GetIndicatorValue(Q$11,""&amp;$B$9&amp;"="&amp;$B383&amp;";",IntrantScenario!$B$7, IntrantScenario!$B$10,VLOOKUP($B$5,Periode,2,FALSE))/5),0)</f>
        <v>0</v>
      </c>
      <c r="R383" s="393">
        <f t="shared" si="76"/>
        <v>0</v>
      </c>
      <c r="S383" s="394">
        <f>IFERROR(IF(EXACT($B$5,"Moyenne 2018-2043"),_xll.Woodstock.Analyst.Xcel.UDFs.GetIndicatorValueAverage(S$11,""&amp;$B$9&amp;"="&amp;$B383&amp;";",IntrantScenario!$B$7, IntrantScenario!$B$10,"2","6")/5,_xll.Woodstock.Analyst.Xcel.UDFs.GetIndicatorValue(S$11,""&amp;$B$9&amp;"="&amp;$B383&amp;";",IntrantScenario!$B$7, IntrantScenario!$B$10,VLOOKUP($B$5,Periode,2,FALSE))/5),0)</f>
        <v>0</v>
      </c>
      <c r="T383" s="394">
        <f>IFERROR(IF(EXACT($B$5,"Moyenne 2018-2043"),_xll.Woodstock.Analyst.Xcel.UDFs.GetIndicatorValueAverage(T$11,""&amp;$B$9&amp;"="&amp;$B383&amp;";",IntrantScenario!$B$7, IntrantScenario!$B$10,"2","6")/5,_xll.Woodstock.Analyst.Xcel.UDFs.GetIndicatorValue(T$11,""&amp;$B$9&amp;"="&amp;$B383&amp;";",IntrantScenario!$B$7, IntrantScenario!$B$10,VLOOKUP($B$5,Periode,2,FALSE))/5),0)</f>
        <v>0</v>
      </c>
      <c r="U383" s="393">
        <f t="shared" si="77"/>
        <v>0</v>
      </c>
      <c r="V383" s="394">
        <f>IFERROR(IF(EXACT($B$5,"Moyenne 2018-2043"),_xll.Woodstock.Analyst.Xcel.UDFs.GetIndicatorValueAverage(V$11,""&amp;$B$9&amp;"="&amp;$B383&amp;";",IntrantScenario!$B$7, IntrantScenario!$B$10,"2","6")/5,_xll.Woodstock.Analyst.Xcel.UDFs.GetIndicatorValue(V$11,""&amp;$B$9&amp;"="&amp;$B383&amp;";",IntrantScenario!$B$7, IntrantScenario!$B$10,VLOOKUP($B$5,Periode,2,FALSE))/5),0)</f>
        <v>0</v>
      </c>
      <c r="W383" s="393">
        <f t="shared" si="78"/>
        <v>0</v>
      </c>
      <c r="X383" s="394">
        <f>IFERROR(IF(EXACT($B$5,"Moyenne 2018-2043"),_xll.Woodstock.Analyst.Xcel.UDFs.GetIndicatorValueAverage(X$11,""&amp;$B$9&amp;"="&amp;$B383&amp;";",IntrantScenario!$B$7, IntrantScenario!$B$10,"2","6")/5,_xll.Woodstock.Analyst.Xcel.UDFs.GetIndicatorValue(X$11,""&amp;$B$9&amp;"="&amp;$B383&amp;";",IntrantScenario!$B$7, IntrantScenario!$B$10,VLOOKUP($B$5,Periode,2,FALSE))/5),0)</f>
        <v>0</v>
      </c>
      <c r="Y383" s="394">
        <f>IFERROR(IF(EXACT($B$5,"Moyenne 2018-2043"),_xll.Woodstock.Analyst.Xcel.UDFs.GetIndicatorValueAverage(Y$11,""&amp;$B$9&amp;"="&amp;$B383&amp;";",IntrantScenario!$B$7, IntrantScenario!$B$10,"2","6")/5,_xll.Woodstock.Analyst.Xcel.UDFs.GetIndicatorValue(Y$11,""&amp;$B$9&amp;"="&amp;$B383&amp;";",IntrantScenario!$B$7, IntrantScenario!$B$10,VLOOKUP($B$5,Periode,2,FALSE))/5),0)</f>
        <v>0</v>
      </c>
      <c r="Z383" s="394">
        <f>IFERROR(IF(EXACT($B$5,"Moyenne 2018-2043"),_xll.Woodstock.Analyst.Xcel.UDFs.GetIndicatorValueAverage(Z$11,""&amp;$B$9&amp;"="&amp;$B383&amp;";",IntrantScenario!$B$7, IntrantScenario!$B$10,"2","6")/5,_xll.Woodstock.Analyst.Xcel.UDFs.GetIndicatorValue(Z$11,""&amp;$B$9&amp;"="&amp;$B383&amp;";",IntrantScenario!$B$7, IntrantScenario!$B$10,VLOOKUP($B$5,Periode,2,FALSE))/5),0)</f>
        <v>0</v>
      </c>
      <c r="AA383" s="394">
        <f>IFERROR(IF(EXACT($B$5,"Moyenne 2018-2043"),_xll.Woodstock.Analyst.Xcel.UDFs.GetIndicatorValueAverage(AA$11,""&amp;$B$9&amp;"="&amp;$B383&amp;";",IntrantScenario!$B$7, IntrantScenario!$B$10,"2","6")/5,_xll.Woodstock.Analyst.Xcel.UDFs.GetIndicatorValue(AA$11,""&amp;$B$9&amp;"="&amp;$B383&amp;";",IntrantScenario!$B$7, IntrantScenario!$B$10,VLOOKUP($B$5,Periode,2,FALSE))/5),0)</f>
        <v>0</v>
      </c>
      <c r="AB383" s="78">
        <f t="shared" si="79"/>
        <v>0</v>
      </c>
      <c r="AC383" s="78">
        <f t="shared" si="80"/>
        <v>0</v>
      </c>
      <c r="AD383" s="395">
        <f t="shared" si="81"/>
        <v>0</v>
      </c>
      <c r="AE383" s="395">
        <f t="shared" si="82"/>
        <v>0</v>
      </c>
    </row>
    <row r="384" spans="1:31" x14ac:dyDescent="0.25">
      <c r="A384" s="387">
        <v>372</v>
      </c>
      <c r="B384" s="396" t="str">
        <f t="shared" si="83"/>
        <v>UTR372</v>
      </c>
      <c r="C384" s="393">
        <f t="shared" si="70"/>
        <v>0</v>
      </c>
      <c r="D384" s="394">
        <f>IFERROR(IF(EXACT($B$5,"Moyenne 2018-2043"),_xll.Woodstock.Analyst.Xcel.UDFs.GetIndicatorValueAverage(D$11,""&amp;$B$9&amp;"="&amp;$B384&amp;";",IntrantScenario!$B$7, IntrantScenario!$B$10,"2","6")/5,_xll.Woodstock.Analyst.Xcel.UDFs.GetIndicatorValue(D$11,""&amp;$B$9&amp;"="&amp;$B384&amp;";",IntrantScenario!$B$7, IntrantScenario!$B$10,VLOOKUP($B$5,Periode,2,FALSE))/5),0)</f>
        <v>0</v>
      </c>
      <c r="E384" s="394">
        <f>IFERROR(IF(EXACT($B$5,"Moyenne 2018-2043"),_xll.Woodstock.Analyst.Xcel.UDFs.GetIndicatorValueAverage(E$11,""&amp;$B$9&amp;"="&amp;$B384&amp;";",IntrantScenario!$B$7, IntrantScenario!$B$10,"2","6")/5,_xll.Woodstock.Analyst.Xcel.UDFs.GetIndicatorValue(E$11,""&amp;$B$9&amp;"="&amp;$B384&amp;";",IntrantScenario!$B$7, IntrantScenario!$B$10,VLOOKUP($B$5,Periode,2,FALSE))/5),0)</f>
        <v>0</v>
      </c>
      <c r="F384" s="393">
        <f t="shared" si="71"/>
        <v>0</v>
      </c>
      <c r="G384" s="394">
        <f>IFERROR(IF(EXACT($B$5,"Moyenne 2018-2043"),_xll.Woodstock.Analyst.Xcel.UDFs.GetIndicatorValueAverage(G$11,""&amp;$B$9&amp;"="&amp;$B384&amp;";",IntrantScenario!$B$7, IntrantScenario!$B$10,"2","6")/5,_xll.Woodstock.Analyst.Xcel.UDFs.GetIndicatorValue(G$11,""&amp;$B$9&amp;"="&amp;$B384&amp;";",IntrantScenario!$B$7, IntrantScenario!$B$10,VLOOKUP($B$5,Periode,2,FALSE))/5),0)</f>
        <v>0</v>
      </c>
      <c r="H384" s="393">
        <f t="shared" si="72"/>
        <v>0</v>
      </c>
      <c r="I384" s="394">
        <f>IFERROR(IF(EXACT($B$5,"Moyenne 2018-2043"),_xll.Woodstock.Analyst.Xcel.UDFs.GetIndicatorValueAverage(I$11,""&amp;$B$9&amp;"="&amp;$B384&amp;";",IntrantScenario!$B$7, IntrantScenario!$B$10,"2","6")/5,_xll.Woodstock.Analyst.Xcel.UDFs.GetIndicatorValue(I$11,""&amp;$B$9&amp;"="&amp;$B384&amp;";",IntrantScenario!$B$7, IntrantScenario!$B$10,VLOOKUP($B$5,Periode,2,FALSE))/5),0)</f>
        <v>0</v>
      </c>
      <c r="J384" s="394">
        <f>IFERROR(IF(EXACT($B$5,"Moyenne 2018-2043"),_xll.Woodstock.Analyst.Xcel.UDFs.GetIndicatorValueAverage(J$11,""&amp;$B$9&amp;"="&amp;$B384&amp;";",IntrantScenario!$B$7, IntrantScenario!$B$10,"2","6")/5,_xll.Woodstock.Analyst.Xcel.UDFs.GetIndicatorValue(J$11,""&amp;$B$9&amp;"="&amp;$B384&amp;";",IntrantScenario!$B$7, IntrantScenario!$B$10,VLOOKUP($B$5,Periode,2,FALSE))/5),0)</f>
        <v>0</v>
      </c>
      <c r="K384" s="78">
        <f t="shared" si="73"/>
        <v>0</v>
      </c>
      <c r="L384" s="393">
        <f t="shared" si="74"/>
        <v>0</v>
      </c>
      <c r="M384" s="394">
        <f>IFERROR(IF(EXACT($B$5,"Moyenne 2018-2043"),_xll.Woodstock.Analyst.Xcel.UDFs.GetIndicatorValueAverage(M$11,""&amp;$B$9&amp;"="&amp;$B384&amp;";",IntrantScenario!$B$7, IntrantScenario!$B$10,"2","6")/5,_xll.Woodstock.Analyst.Xcel.UDFs.GetIndicatorValue(M$11,""&amp;$B$9&amp;"="&amp;$B384&amp;";",IntrantScenario!$B$7, IntrantScenario!$B$10,VLOOKUP($B$5,Periode,2,FALSE))/5),0)</f>
        <v>0</v>
      </c>
      <c r="N384" s="394">
        <f>IFERROR(IF(EXACT($B$5,"Moyenne 2018-2043"),_xll.Woodstock.Analyst.Xcel.UDFs.GetIndicatorValueAverage(N$11,""&amp;$B$9&amp;"="&amp;$B384&amp;";",IntrantScenario!$B$7, IntrantScenario!$B$10,"2","6")/5,_xll.Woodstock.Analyst.Xcel.UDFs.GetIndicatorValue(N$11,""&amp;$B$9&amp;"="&amp;$B384&amp;";",IntrantScenario!$B$7, IntrantScenario!$B$10,VLOOKUP($B$5,Periode,2,FALSE))/5),0)</f>
        <v>0</v>
      </c>
      <c r="O384" s="394">
        <f>IFERROR(IF(EXACT($B$5,"Moyenne 2018-2043"),_xll.Woodstock.Analyst.Xcel.UDFs.GetIndicatorValueAverage(O$11,""&amp;$B$9&amp;"="&amp;$B384&amp;";",IntrantScenario!$B$7, IntrantScenario!$B$10,"2","6")/5,_xll.Woodstock.Analyst.Xcel.UDFs.GetIndicatorValue(O$11,""&amp;$B$9&amp;"="&amp;$B384&amp;";",IntrantScenario!$B$7, IntrantScenario!$B$10,VLOOKUP($B$5,Periode,2,FALSE))/5),0)</f>
        <v>0</v>
      </c>
      <c r="P384" s="393">
        <f t="shared" si="75"/>
        <v>0</v>
      </c>
      <c r="Q384" s="394">
        <f>IFERROR(IF(EXACT($B$5,"Moyenne 2018-2043"),_xll.Woodstock.Analyst.Xcel.UDFs.GetIndicatorValueAverage(Q$11,""&amp;$B$9&amp;"="&amp;$B384&amp;";",IntrantScenario!$B$7, IntrantScenario!$B$10,"2","6")/5,_xll.Woodstock.Analyst.Xcel.UDFs.GetIndicatorValue(Q$11,""&amp;$B$9&amp;"="&amp;$B384&amp;";",IntrantScenario!$B$7, IntrantScenario!$B$10,VLOOKUP($B$5,Periode,2,FALSE))/5),0)</f>
        <v>0</v>
      </c>
      <c r="R384" s="393">
        <f t="shared" si="76"/>
        <v>0</v>
      </c>
      <c r="S384" s="394">
        <f>IFERROR(IF(EXACT($B$5,"Moyenne 2018-2043"),_xll.Woodstock.Analyst.Xcel.UDFs.GetIndicatorValueAverage(S$11,""&amp;$B$9&amp;"="&amp;$B384&amp;";",IntrantScenario!$B$7, IntrantScenario!$B$10,"2","6")/5,_xll.Woodstock.Analyst.Xcel.UDFs.GetIndicatorValue(S$11,""&amp;$B$9&amp;"="&amp;$B384&amp;";",IntrantScenario!$B$7, IntrantScenario!$B$10,VLOOKUP($B$5,Periode,2,FALSE))/5),0)</f>
        <v>0</v>
      </c>
      <c r="T384" s="394">
        <f>IFERROR(IF(EXACT($B$5,"Moyenne 2018-2043"),_xll.Woodstock.Analyst.Xcel.UDFs.GetIndicatorValueAverage(T$11,""&amp;$B$9&amp;"="&amp;$B384&amp;";",IntrantScenario!$B$7, IntrantScenario!$B$10,"2","6")/5,_xll.Woodstock.Analyst.Xcel.UDFs.GetIndicatorValue(T$11,""&amp;$B$9&amp;"="&amp;$B384&amp;";",IntrantScenario!$B$7, IntrantScenario!$B$10,VLOOKUP($B$5,Periode,2,FALSE))/5),0)</f>
        <v>0</v>
      </c>
      <c r="U384" s="393">
        <f t="shared" si="77"/>
        <v>0</v>
      </c>
      <c r="V384" s="394">
        <f>IFERROR(IF(EXACT($B$5,"Moyenne 2018-2043"),_xll.Woodstock.Analyst.Xcel.UDFs.GetIndicatorValueAverage(V$11,""&amp;$B$9&amp;"="&amp;$B384&amp;";",IntrantScenario!$B$7, IntrantScenario!$B$10,"2","6")/5,_xll.Woodstock.Analyst.Xcel.UDFs.GetIndicatorValue(V$11,""&amp;$B$9&amp;"="&amp;$B384&amp;";",IntrantScenario!$B$7, IntrantScenario!$B$10,VLOOKUP($B$5,Periode,2,FALSE))/5),0)</f>
        <v>0</v>
      </c>
      <c r="W384" s="393">
        <f t="shared" si="78"/>
        <v>0</v>
      </c>
      <c r="X384" s="394">
        <f>IFERROR(IF(EXACT($B$5,"Moyenne 2018-2043"),_xll.Woodstock.Analyst.Xcel.UDFs.GetIndicatorValueAverage(X$11,""&amp;$B$9&amp;"="&amp;$B384&amp;";",IntrantScenario!$B$7, IntrantScenario!$B$10,"2","6")/5,_xll.Woodstock.Analyst.Xcel.UDFs.GetIndicatorValue(X$11,""&amp;$B$9&amp;"="&amp;$B384&amp;";",IntrantScenario!$B$7, IntrantScenario!$B$10,VLOOKUP($B$5,Periode,2,FALSE))/5),0)</f>
        <v>0</v>
      </c>
      <c r="Y384" s="394">
        <f>IFERROR(IF(EXACT($B$5,"Moyenne 2018-2043"),_xll.Woodstock.Analyst.Xcel.UDFs.GetIndicatorValueAverage(Y$11,""&amp;$B$9&amp;"="&amp;$B384&amp;";",IntrantScenario!$B$7, IntrantScenario!$B$10,"2","6")/5,_xll.Woodstock.Analyst.Xcel.UDFs.GetIndicatorValue(Y$11,""&amp;$B$9&amp;"="&amp;$B384&amp;";",IntrantScenario!$B$7, IntrantScenario!$B$10,VLOOKUP($B$5,Periode,2,FALSE))/5),0)</f>
        <v>0</v>
      </c>
      <c r="Z384" s="394">
        <f>IFERROR(IF(EXACT($B$5,"Moyenne 2018-2043"),_xll.Woodstock.Analyst.Xcel.UDFs.GetIndicatorValueAverage(Z$11,""&amp;$B$9&amp;"="&amp;$B384&amp;";",IntrantScenario!$B$7, IntrantScenario!$B$10,"2","6")/5,_xll.Woodstock.Analyst.Xcel.UDFs.GetIndicatorValue(Z$11,""&amp;$B$9&amp;"="&amp;$B384&amp;";",IntrantScenario!$B$7, IntrantScenario!$B$10,VLOOKUP($B$5,Periode,2,FALSE))/5),0)</f>
        <v>0</v>
      </c>
      <c r="AA384" s="394">
        <f>IFERROR(IF(EXACT($B$5,"Moyenne 2018-2043"),_xll.Woodstock.Analyst.Xcel.UDFs.GetIndicatorValueAverage(AA$11,""&amp;$B$9&amp;"="&amp;$B384&amp;";",IntrantScenario!$B$7, IntrantScenario!$B$10,"2","6")/5,_xll.Woodstock.Analyst.Xcel.UDFs.GetIndicatorValue(AA$11,""&amp;$B$9&amp;"="&amp;$B384&amp;";",IntrantScenario!$B$7, IntrantScenario!$B$10,VLOOKUP($B$5,Periode,2,FALSE))/5),0)</f>
        <v>0</v>
      </c>
      <c r="AB384" s="78">
        <f t="shared" si="79"/>
        <v>0</v>
      </c>
      <c r="AC384" s="78">
        <f t="shared" si="80"/>
        <v>0</v>
      </c>
      <c r="AD384" s="395">
        <f t="shared" si="81"/>
        <v>0</v>
      </c>
      <c r="AE384" s="395">
        <f t="shared" si="82"/>
        <v>0</v>
      </c>
    </row>
    <row r="385" spans="1:31" x14ac:dyDescent="0.25">
      <c r="A385" s="387">
        <v>373</v>
      </c>
      <c r="B385" s="396" t="str">
        <f t="shared" si="83"/>
        <v>UTR373</v>
      </c>
      <c r="C385" s="393">
        <f t="shared" si="70"/>
        <v>0</v>
      </c>
      <c r="D385" s="394">
        <f>IFERROR(IF(EXACT($B$5,"Moyenne 2018-2043"),_xll.Woodstock.Analyst.Xcel.UDFs.GetIndicatorValueAverage(D$11,""&amp;$B$9&amp;"="&amp;$B385&amp;";",IntrantScenario!$B$7, IntrantScenario!$B$10,"2","6")/5,_xll.Woodstock.Analyst.Xcel.UDFs.GetIndicatorValue(D$11,""&amp;$B$9&amp;"="&amp;$B385&amp;";",IntrantScenario!$B$7, IntrantScenario!$B$10,VLOOKUP($B$5,Periode,2,FALSE))/5),0)</f>
        <v>0</v>
      </c>
      <c r="E385" s="394">
        <f>IFERROR(IF(EXACT($B$5,"Moyenne 2018-2043"),_xll.Woodstock.Analyst.Xcel.UDFs.GetIndicatorValueAverage(E$11,""&amp;$B$9&amp;"="&amp;$B385&amp;";",IntrantScenario!$B$7, IntrantScenario!$B$10,"2","6")/5,_xll.Woodstock.Analyst.Xcel.UDFs.GetIndicatorValue(E$11,""&amp;$B$9&amp;"="&amp;$B385&amp;";",IntrantScenario!$B$7, IntrantScenario!$B$10,VLOOKUP($B$5,Periode,2,FALSE))/5),0)</f>
        <v>0</v>
      </c>
      <c r="F385" s="393">
        <f t="shared" si="71"/>
        <v>0</v>
      </c>
      <c r="G385" s="394">
        <f>IFERROR(IF(EXACT($B$5,"Moyenne 2018-2043"),_xll.Woodstock.Analyst.Xcel.UDFs.GetIndicatorValueAverage(G$11,""&amp;$B$9&amp;"="&amp;$B385&amp;";",IntrantScenario!$B$7, IntrantScenario!$B$10,"2","6")/5,_xll.Woodstock.Analyst.Xcel.UDFs.GetIndicatorValue(G$11,""&amp;$B$9&amp;"="&amp;$B385&amp;";",IntrantScenario!$B$7, IntrantScenario!$B$10,VLOOKUP($B$5,Periode,2,FALSE))/5),0)</f>
        <v>0</v>
      </c>
      <c r="H385" s="393">
        <f t="shared" si="72"/>
        <v>0</v>
      </c>
      <c r="I385" s="394">
        <f>IFERROR(IF(EXACT($B$5,"Moyenne 2018-2043"),_xll.Woodstock.Analyst.Xcel.UDFs.GetIndicatorValueAverage(I$11,""&amp;$B$9&amp;"="&amp;$B385&amp;";",IntrantScenario!$B$7, IntrantScenario!$B$10,"2","6")/5,_xll.Woodstock.Analyst.Xcel.UDFs.GetIndicatorValue(I$11,""&amp;$B$9&amp;"="&amp;$B385&amp;";",IntrantScenario!$B$7, IntrantScenario!$B$10,VLOOKUP($B$5,Periode,2,FALSE))/5),0)</f>
        <v>0</v>
      </c>
      <c r="J385" s="394">
        <f>IFERROR(IF(EXACT($B$5,"Moyenne 2018-2043"),_xll.Woodstock.Analyst.Xcel.UDFs.GetIndicatorValueAverage(J$11,""&amp;$B$9&amp;"="&amp;$B385&amp;";",IntrantScenario!$B$7, IntrantScenario!$B$10,"2","6")/5,_xll.Woodstock.Analyst.Xcel.UDFs.GetIndicatorValue(J$11,""&amp;$B$9&amp;"="&amp;$B385&amp;";",IntrantScenario!$B$7, IntrantScenario!$B$10,VLOOKUP($B$5,Periode,2,FALSE))/5),0)</f>
        <v>0</v>
      </c>
      <c r="K385" s="78">
        <f t="shared" si="73"/>
        <v>0</v>
      </c>
      <c r="L385" s="393">
        <f t="shared" si="74"/>
        <v>0</v>
      </c>
      <c r="M385" s="394">
        <f>IFERROR(IF(EXACT($B$5,"Moyenne 2018-2043"),_xll.Woodstock.Analyst.Xcel.UDFs.GetIndicatorValueAverage(M$11,""&amp;$B$9&amp;"="&amp;$B385&amp;";",IntrantScenario!$B$7, IntrantScenario!$B$10,"2","6")/5,_xll.Woodstock.Analyst.Xcel.UDFs.GetIndicatorValue(M$11,""&amp;$B$9&amp;"="&amp;$B385&amp;";",IntrantScenario!$B$7, IntrantScenario!$B$10,VLOOKUP($B$5,Periode,2,FALSE))/5),0)</f>
        <v>0</v>
      </c>
      <c r="N385" s="394">
        <f>IFERROR(IF(EXACT($B$5,"Moyenne 2018-2043"),_xll.Woodstock.Analyst.Xcel.UDFs.GetIndicatorValueAverage(N$11,""&amp;$B$9&amp;"="&amp;$B385&amp;";",IntrantScenario!$B$7, IntrantScenario!$B$10,"2","6")/5,_xll.Woodstock.Analyst.Xcel.UDFs.GetIndicatorValue(N$11,""&amp;$B$9&amp;"="&amp;$B385&amp;";",IntrantScenario!$B$7, IntrantScenario!$B$10,VLOOKUP($B$5,Periode,2,FALSE))/5),0)</f>
        <v>0</v>
      </c>
      <c r="O385" s="394">
        <f>IFERROR(IF(EXACT($B$5,"Moyenne 2018-2043"),_xll.Woodstock.Analyst.Xcel.UDFs.GetIndicatorValueAverage(O$11,""&amp;$B$9&amp;"="&amp;$B385&amp;";",IntrantScenario!$B$7, IntrantScenario!$B$10,"2","6")/5,_xll.Woodstock.Analyst.Xcel.UDFs.GetIndicatorValue(O$11,""&amp;$B$9&amp;"="&amp;$B385&amp;";",IntrantScenario!$B$7, IntrantScenario!$B$10,VLOOKUP($B$5,Periode,2,FALSE))/5),0)</f>
        <v>0</v>
      </c>
      <c r="P385" s="393">
        <f t="shared" si="75"/>
        <v>0</v>
      </c>
      <c r="Q385" s="394">
        <f>IFERROR(IF(EXACT($B$5,"Moyenne 2018-2043"),_xll.Woodstock.Analyst.Xcel.UDFs.GetIndicatorValueAverage(Q$11,""&amp;$B$9&amp;"="&amp;$B385&amp;";",IntrantScenario!$B$7, IntrantScenario!$B$10,"2","6")/5,_xll.Woodstock.Analyst.Xcel.UDFs.GetIndicatorValue(Q$11,""&amp;$B$9&amp;"="&amp;$B385&amp;";",IntrantScenario!$B$7, IntrantScenario!$B$10,VLOOKUP($B$5,Periode,2,FALSE))/5),0)</f>
        <v>0</v>
      </c>
      <c r="R385" s="393">
        <f t="shared" si="76"/>
        <v>0</v>
      </c>
      <c r="S385" s="394">
        <f>IFERROR(IF(EXACT($B$5,"Moyenne 2018-2043"),_xll.Woodstock.Analyst.Xcel.UDFs.GetIndicatorValueAverage(S$11,""&amp;$B$9&amp;"="&amp;$B385&amp;";",IntrantScenario!$B$7, IntrantScenario!$B$10,"2","6")/5,_xll.Woodstock.Analyst.Xcel.UDFs.GetIndicatorValue(S$11,""&amp;$B$9&amp;"="&amp;$B385&amp;";",IntrantScenario!$B$7, IntrantScenario!$B$10,VLOOKUP($B$5,Periode,2,FALSE))/5),0)</f>
        <v>0</v>
      </c>
      <c r="T385" s="394">
        <f>IFERROR(IF(EXACT($B$5,"Moyenne 2018-2043"),_xll.Woodstock.Analyst.Xcel.UDFs.GetIndicatorValueAverage(T$11,""&amp;$B$9&amp;"="&amp;$B385&amp;";",IntrantScenario!$B$7, IntrantScenario!$B$10,"2","6")/5,_xll.Woodstock.Analyst.Xcel.UDFs.GetIndicatorValue(T$11,""&amp;$B$9&amp;"="&amp;$B385&amp;";",IntrantScenario!$B$7, IntrantScenario!$B$10,VLOOKUP($B$5,Periode,2,FALSE))/5),0)</f>
        <v>0</v>
      </c>
      <c r="U385" s="393">
        <f t="shared" si="77"/>
        <v>0</v>
      </c>
      <c r="V385" s="394">
        <f>IFERROR(IF(EXACT($B$5,"Moyenne 2018-2043"),_xll.Woodstock.Analyst.Xcel.UDFs.GetIndicatorValueAverage(V$11,""&amp;$B$9&amp;"="&amp;$B385&amp;";",IntrantScenario!$B$7, IntrantScenario!$B$10,"2","6")/5,_xll.Woodstock.Analyst.Xcel.UDFs.GetIndicatorValue(V$11,""&amp;$B$9&amp;"="&amp;$B385&amp;";",IntrantScenario!$B$7, IntrantScenario!$B$10,VLOOKUP($B$5,Periode,2,FALSE))/5),0)</f>
        <v>0</v>
      </c>
      <c r="W385" s="393">
        <f t="shared" si="78"/>
        <v>0</v>
      </c>
      <c r="X385" s="394">
        <f>IFERROR(IF(EXACT($B$5,"Moyenne 2018-2043"),_xll.Woodstock.Analyst.Xcel.UDFs.GetIndicatorValueAverage(X$11,""&amp;$B$9&amp;"="&amp;$B385&amp;";",IntrantScenario!$B$7, IntrantScenario!$B$10,"2","6")/5,_xll.Woodstock.Analyst.Xcel.UDFs.GetIndicatorValue(X$11,""&amp;$B$9&amp;"="&amp;$B385&amp;";",IntrantScenario!$B$7, IntrantScenario!$B$10,VLOOKUP($B$5,Periode,2,FALSE))/5),0)</f>
        <v>0</v>
      </c>
      <c r="Y385" s="394">
        <f>IFERROR(IF(EXACT($B$5,"Moyenne 2018-2043"),_xll.Woodstock.Analyst.Xcel.UDFs.GetIndicatorValueAverage(Y$11,""&amp;$B$9&amp;"="&amp;$B385&amp;";",IntrantScenario!$B$7, IntrantScenario!$B$10,"2","6")/5,_xll.Woodstock.Analyst.Xcel.UDFs.GetIndicatorValue(Y$11,""&amp;$B$9&amp;"="&amp;$B385&amp;";",IntrantScenario!$B$7, IntrantScenario!$B$10,VLOOKUP($B$5,Periode,2,FALSE))/5),0)</f>
        <v>0</v>
      </c>
      <c r="Z385" s="394">
        <f>IFERROR(IF(EXACT($B$5,"Moyenne 2018-2043"),_xll.Woodstock.Analyst.Xcel.UDFs.GetIndicatorValueAverage(Z$11,""&amp;$B$9&amp;"="&amp;$B385&amp;";",IntrantScenario!$B$7, IntrantScenario!$B$10,"2","6")/5,_xll.Woodstock.Analyst.Xcel.UDFs.GetIndicatorValue(Z$11,""&amp;$B$9&amp;"="&amp;$B385&amp;";",IntrantScenario!$B$7, IntrantScenario!$B$10,VLOOKUP($B$5,Periode,2,FALSE))/5),0)</f>
        <v>0</v>
      </c>
      <c r="AA385" s="394">
        <f>IFERROR(IF(EXACT($B$5,"Moyenne 2018-2043"),_xll.Woodstock.Analyst.Xcel.UDFs.GetIndicatorValueAverage(AA$11,""&amp;$B$9&amp;"="&amp;$B385&amp;";",IntrantScenario!$B$7, IntrantScenario!$B$10,"2","6")/5,_xll.Woodstock.Analyst.Xcel.UDFs.GetIndicatorValue(AA$11,""&amp;$B$9&amp;"="&amp;$B385&amp;";",IntrantScenario!$B$7, IntrantScenario!$B$10,VLOOKUP($B$5,Periode,2,FALSE))/5),0)</f>
        <v>0</v>
      </c>
      <c r="AB385" s="78">
        <f t="shared" si="79"/>
        <v>0</v>
      </c>
      <c r="AC385" s="78">
        <f t="shared" si="80"/>
        <v>0</v>
      </c>
      <c r="AD385" s="395">
        <f t="shared" si="81"/>
        <v>0</v>
      </c>
      <c r="AE385" s="395">
        <f t="shared" si="82"/>
        <v>0</v>
      </c>
    </row>
    <row r="386" spans="1:31" x14ac:dyDescent="0.25">
      <c r="A386" s="387">
        <v>374</v>
      </c>
      <c r="B386" s="396" t="str">
        <f t="shared" si="83"/>
        <v>UTR374</v>
      </c>
      <c r="C386" s="393">
        <f t="shared" si="70"/>
        <v>0</v>
      </c>
      <c r="D386" s="394">
        <f>IFERROR(IF(EXACT($B$5,"Moyenne 2018-2043"),_xll.Woodstock.Analyst.Xcel.UDFs.GetIndicatorValueAverage(D$11,""&amp;$B$9&amp;"="&amp;$B386&amp;";",IntrantScenario!$B$7, IntrantScenario!$B$10,"2","6")/5,_xll.Woodstock.Analyst.Xcel.UDFs.GetIndicatorValue(D$11,""&amp;$B$9&amp;"="&amp;$B386&amp;";",IntrantScenario!$B$7, IntrantScenario!$B$10,VLOOKUP($B$5,Periode,2,FALSE))/5),0)</f>
        <v>0</v>
      </c>
      <c r="E386" s="394">
        <f>IFERROR(IF(EXACT($B$5,"Moyenne 2018-2043"),_xll.Woodstock.Analyst.Xcel.UDFs.GetIndicatorValueAverage(E$11,""&amp;$B$9&amp;"="&amp;$B386&amp;";",IntrantScenario!$B$7, IntrantScenario!$B$10,"2","6")/5,_xll.Woodstock.Analyst.Xcel.UDFs.GetIndicatorValue(E$11,""&amp;$B$9&amp;"="&amp;$B386&amp;";",IntrantScenario!$B$7, IntrantScenario!$B$10,VLOOKUP($B$5,Periode,2,FALSE))/5),0)</f>
        <v>0</v>
      </c>
      <c r="F386" s="393">
        <f t="shared" si="71"/>
        <v>0</v>
      </c>
      <c r="G386" s="394">
        <f>IFERROR(IF(EXACT($B$5,"Moyenne 2018-2043"),_xll.Woodstock.Analyst.Xcel.UDFs.GetIndicatorValueAverage(G$11,""&amp;$B$9&amp;"="&amp;$B386&amp;";",IntrantScenario!$B$7, IntrantScenario!$B$10,"2","6")/5,_xll.Woodstock.Analyst.Xcel.UDFs.GetIndicatorValue(G$11,""&amp;$B$9&amp;"="&amp;$B386&amp;";",IntrantScenario!$B$7, IntrantScenario!$B$10,VLOOKUP($B$5,Periode,2,FALSE))/5),0)</f>
        <v>0</v>
      </c>
      <c r="H386" s="393">
        <f t="shared" si="72"/>
        <v>0</v>
      </c>
      <c r="I386" s="394">
        <f>IFERROR(IF(EXACT($B$5,"Moyenne 2018-2043"),_xll.Woodstock.Analyst.Xcel.UDFs.GetIndicatorValueAverage(I$11,""&amp;$B$9&amp;"="&amp;$B386&amp;";",IntrantScenario!$B$7, IntrantScenario!$B$10,"2","6")/5,_xll.Woodstock.Analyst.Xcel.UDFs.GetIndicatorValue(I$11,""&amp;$B$9&amp;"="&amp;$B386&amp;";",IntrantScenario!$B$7, IntrantScenario!$B$10,VLOOKUP($B$5,Periode,2,FALSE))/5),0)</f>
        <v>0</v>
      </c>
      <c r="J386" s="394">
        <f>IFERROR(IF(EXACT($B$5,"Moyenne 2018-2043"),_xll.Woodstock.Analyst.Xcel.UDFs.GetIndicatorValueAverage(J$11,""&amp;$B$9&amp;"="&amp;$B386&amp;";",IntrantScenario!$B$7, IntrantScenario!$B$10,"2","6")/5,_xll.Woodstock.Analyst.Xcel.UDFs.GetIndicatorValue(J$11,""&amp;$B$9&amp;"="&amp;$B386&amp;";",IntrantScenario!$B$7, IntrantScenario!$B$10,VLOOKUP($B$5,Periode,2,FALSE))/5),0)</f>
        <v>0</v>
      </c>
      <c r="K386" s="78">
        <f t="shared" si="73"/>
        <v>0</v>
      </c>
      <c r="L386" s="393">
        <f t="shared" si="74"/>
        <v>0</v>
      </c>
      <c r="M386" s="394">
        <f>IFERROR(IF(EXACT($B$5,"Moyenne 2018-2043"),_xll.Woodstock.Analyst.Xcel.UDFs.GetIndicatorValueAverage(M$11,""&amp;$B$9&amp;"="&amp;$B386&amp;";",IntrantScenario!$B$7, IntrantScenario!$B$10,"2","6")/5,_xll.Woodstock.Analyst.Xcel.UDFs.GetIndicatorValue(M$11,""&amp;$B$9&amp;"="&amp;$B386&amp;";",IntrantScenario!$B$7, IntrantScenario!$B$10,VLOOKUP($B$5,Periode,2,FALSE))/5),0)</f>
        <v>0</v>
      </c>
      <c r="N386" s="394">
        <f>IFERROR(IF(EXACT($B$5,"Moyenne 2018-2043"),_xll.Woodstock.Analyst.Xcel.UDFs.GetIndicatorValueAverage(N$11,""&amp;$B$9&amp;"="&amp;$B386&amp;";",IntrantScenario!$B$7, IntrantScenario!$B$10,"2","6")/5,_xll.Woodstock.Analyst.Xcel.UDFs.GetIndicatorValue(N$11,""&amp;$B$9&amp;"="&amp;$B386&amp;";",IntrantScenario!$B$7, IntrantScenario!$B$10,VLOOKUP($B$5,Periode,2,FALSE))/5),0)</f>
        <v>0</v>
      </c>
      <c r="O386" s="394">
        <f>IFERROR(IF(EXACT($B$5,"Moyenne 2018-2043"),_xll.Woodstock.Analyst.Xcel.UDFs.GetIndicatorValueAverage(O$11,""&amp;$B$9&amp;"="&amp;$B386&amp;";",IntrantScenario!$B$7, IntrantScenario!$B$10,"2","6")/5,_xll.Woodstock.Analyst.Xcel.UDFs.GetIndicatorValue(O$11,""&amp;$B$9&amp;"="&amp;$B386&amp;";",IntrantScenario!$B$7, IntrantScenario!$B$10,VLOOKUP($B$5,Periode,2,FALSE))/5),0)</f>
        <v>0</v>
      </c>
      <c r="P386" s="393">
        <f t="shared" si="75"/>
        <v>0</v>
      </c>
      <c r="Q386" s="394">
        <f>IFERROR(IF(EXACT($B$5,"Moyenne 2018-2043"),_xll.Woodstock.Analyst.Xcel.UDFs.GetIndicatorValueAverage(Q$11,""&amp;$B$9&amp;"="&amp;$B386&amp;";",IntrantScenario!$B$7, IntrantScenario!$B$10,"2","6")/5,_xll.Woodstock.Analyst.Xcel.UDFs.GetIndicatorValue(Q$11,""&amp;$B$9&amp;"="&amp;$B386&amp;";",IntrantScenario!$B$7, IntrantScenario!$B$10,VLOOKUP($B$5,Periode,2,FALSE))/5),0)</f>
        <v>0</v>
      </c>
      <c r="R386" s="393">
        <f t="shared" si="76"/>
        <v>0</v>
      </c>
      <c r="S386" s="394">
        <f>IFERROR(IF(EXACT($B$5,"Moyenne 2018-2043"),_xll.Woodstock.Analyst.Xcel.UDFs.GetIndicatorValueAverage(S$11,""&amp;$B$9&amp;"="&amp;$B386&amp;";",IntrantScenario!$B$7, IntrantScenario!$B$10,"2","6")/5,_xll.Woodstock.Analyst.Xcel.UDFs.GetIndicatorValue(S$11,""&amp;$B$9&amp;"="&amp;$B386&amp;";",IntrantScenario!$B$7, IntrantScenario!$B$10,VLOOKUP($B$5,Periode,2,FALSE))/5),0)</f>
        <v>0</v>
      </c>
      <c r="T386" s="394">
        <f>IFERROR(IF(EXACT($B$5,"Moyenne 2018-2043"),_xll.Woodstock.Analyst.Xcel.UDFs.GetIndicatorValueAverage(T$11,""&amp;$B$9&amp;"="&amp;$B386&amp;";",IntrantScenario!$B$7, IntrantScenario!$B$10,"2","6")/5,_xll.Woodstock.Analyst.Xcel.UDFs.GetIndicatorValue(T$11,""&amp;$B$9&amp;"="&amp;$B386&amp;";",IntrantScenario!$B$7, IntrantScenario!$B$10,VLOOKUP($B$5,Periode,2,FALSE))/5),0)</f>
        <v>0</v>
      </c>
      <c r="U386" s="393">
        <f t="shared" si="77"/>
        <v>0</v>
      </c>
      <c r="V386" s="394">
        <f>IFERROR(IF(EXACT($B$5,"Moyenne 2018-2043"),_xll.Woodstock.Analyst.Xcel.UDFs.GetIndicatorValueAverage(V$11,""&amp;$B$9&amp;"="&amp;$B386&amp;";",IntrantScenario!$B$7, IntrantScenario!$B$10,"2","6")/5,_xll.Woodstock.Analyst.Xcel.UDFs.GetIndicatorValue(V$11,""&amp;$B$9&amp;"="&amp;$B386&amp;";",IntrantScenario!$B$7, IntrantScenario!$B$10,VLOOKUP($B$5,Periode,2,FALSE))/5),0)</f>
        <v>0</v>
      </c>
      <c r="W386" s="393">
        <f t="shared" si="78"/>
        <v>0</v>
      </c>
      <c r="X386" s="394">
        <f>IFERROR(IF(EXACT($B$5,"Moyenne 2018-2043"),_xll.Woodstock.Analyst.Xcel.UDFs.GetIndicatorValueAverage(X$11,""&amp;$B$9&amp;"="&amp;$B386&amp;";",IntrantScenario!$B$7, IntrantScenario!$B$10,"2","6")/5,_xll.Woodstock.Analyst.Xcel.UDFs.GetIndicatorValue(X$11,""&amp;$B$9&amp;"="&amp;$B386&amp;";",IntrantScenario!$B$7, IntrantScenario!$B$10,VLOOKUP($B$5,Periode,2,FALSE))/5),0)</f>
        <v>0</v>
      </c>
      <c r="Y386" s="394">
        <f>IFERROR(IF(EXACT($B$5,"Moyenne 2018-2043"),_xll.Woodstock.Analyst.Xcel.UDFs.GetIndicatorValueAverage(Y$11,""&amp;$B$9&amp;"="&amp;$B386&amp;";",IntrantScenario!$B$7, IntrantScenario!$B$10,"2","6")/5,_xll.Woodstock.Analyst.Xcel.UDFs.GetIndicatorValue(Y$11,""&amp;$B$9&amp;"="&amp;$B386&amp;";",IntrantScenario!$B$7, IntrantScenario!$B$10,VLOOKUP($B$5,Periode,2,FALSE))/5),0)</f>
        <v>0</v>
      </c>
      <c r="Z386" s="394">
        <f>IFERROR(IF(EXACT($B$5,"Moyenne 2018-2043"),_xll.Woodstock.Analyst.Xcel.UDFs.GetIndicatorValueAverage(Z$11,""&amp;$B$9&amp;"="&amp;$B386&amp;";",IntrantScenario!$B$7, IntrantScenario!$B$10,"2","6")/5,_xll.Woodstock.Analyst.Xcel.UDFs.GetIndicatorValue(Z$11,""&amp;$B$9&amp;"="&amp;$B386&amp;";",IntrantScenario!$B$7, IntrantScenario!$B$10,VLOOKUP($B$5,Periode,2,FALSE))/5),0)</f>
        <v>0</v>
      </c>
      <c r="AA386" s="394">
        <f>IFERROR(IF(EXACT($B$5,"Moyenne 2018-2043"),_xll.Woodstock.Analyst.Xcel.UDFs.GetIndicatorValueAverage(AA$11,""&amp;$B$9&amp;"="&amp;$B386&amp;";",IntrantScenario!$B$7, IntrantScenario!$B$10,"2","6")/5,_xll.Woodstock.Analyst.Xcel.UDFs.GetIndicatorValue(AA$11,""&amp;$B$9&amp;"="&amp;$B386&amp;";",IntrantScenario!$B$7, IntrantScenario!$B$10,VLOOKUP($B$5,Periode,2,FALSE))/5),0)</f>
        <v>0</v>
      </c>
      <c r="AB386" s="78">
        <f t="shared" si="79"/>
        <v>0</v>
      </c>
      <c r="AC386" s="78">
        <f t="shared" si="80"/>
        <v>0</v>
      </c>
      <c r="AD386" s="395">
        <f t="shared" si="81"/>
        <v>0</v>
      </c>
      <c r="AE386" s="395">
        <f t="shared" si="82"/>
        <v>0</v>
      </c>
    </row>
    <row r="387" spans="1:31" x14ac:dyDescent="0.25">
      <c r="A387" s="387">
        <v>375</v>
      </c>
      <c r="B387" s="396" t="str">
        <f t="shared" si="83"/>
        <v>UTR375</v>
      </c>
      <c r="C387" s="393">
        <f t="shared" si="70"/>
        <v>0</v>
      </c>
      <c r="D387" s="394">
        <f>IFERROR(IF(EXACT($B$5,"Moyenne 2018-2043"),_xll.Woodstock.Analyst.Xcel.UDFs.GetIndicatorValueAverage(D$11,""&amp;$B$9&amp;"="&amp;$B387&amp;";",IntrantScenario!$B$7, IntrantScenario!$B$10,"2","6")/5,_xll.Woodstock.Analyst.Xcel.UDFs.GetIndicatorValue(D$11,""&amp;$B$9&amp;"="&amp;$B387&amp;";",IntrantScenario!$B$7, IntrantScenario!$B$10,VLOOKUP($B$5,Periode,2,FALSE))/5),0)</f>
        <v>0</v>
      </c>
      <c r="E387" s="394">
        <f>IFERROR(IF(EXACT($B$5,"Moyenne 2018-2043"),_xll.Woodstock.Analyst.Xcel.UDFs.GetIndicatorValueAverage(E$11,""&amp;$B$9&amp;"="&amp;$B387&amp;";",IntrantScenario!$B$7, IntrantScenario!$B$10,"2","6")/5,_xll.Woodstock.Analyst.Xcel.UDFs.GetIndicatorValue(E$11,""&amp;$B$9&amp;"="&amp;$B387&amp;";",IntrantScenario!$B$7, IntrantScenario!$B$10,VLOOKUP($B$5,Periode,2,FALSE))/5),0)</f>
        <v>0</v>
      </c>
      <c r="F387" s="393">
        <f t="shared" si="71"/>
        <v>0</v>
      </c>
      <c r="G387" s="394">
        <f>IFERROR(IF(EXACT($B$5,"Moyenne 2018-2043"),_xll.Woodstock.Analyst.Xcel.UDFs.GetIndicatorValueAverage(G$11,""&amp;$B$9&amp;"="&amp;$B387&amp;";",IntrantScenario!$B$7, IntrantScenario!$B$10,"2","6")/5,_xll.Woodstock.Analyst.Xcel.UDFs.GetIndicatorValue(G$11,""&amp;$B$9&amp;"="&amp;$B387&amp;";",IntrantScenario!$B$7, IntrantScenario!$B$10,VLOOKUP($B$5,Periode,2,FALSE))/5),0)</f>
        <v>0</v>
      </c>
      <c r="H387" s="393">
        <f t="shared" si="72"/>
        <v>0</v>
      </c>
      <c r="I387" s="394">
        <f>IFERROR(IF(EXACT($B$5,"Moyenne 2018-2043"),_xll.Woodstock.Analyst.Xcel.UDFs.GetIndicatorValueAverage(I$11,""&amp;$B$9&amp;"="&amp;$B387&amp;";",IntrantScenario!$B$7, IntrantScenario!$B$10,"2","6")/5,_xll.Woodstock.Analyst.Xcel.UDFs.GetIndicatorValue(I$11,""&amp;$B$9&amp;"="&amp;$B387&amp;";",IntrantScenario!$B$7, IntrantScenario!$B$10,VLOOKUP($B$5,Periode,2,FALSE))/5),0)</f>
        <v>0</v>
      </c>
      <c r="J387" s="394">
        <f>IFERROR(IF(EXACT($B$5,"Moyenne 2018-2043"),_xll.Woodstock.Analyst.Xcel.UDFs.GetIndicatorValueAverage(J$11,""&amp;$B$9&amp;"="&amp;$B387&amp;";",IntrantScenario!$B$7, IntrantScenario!$B$10,"2","6")/5,_xll.Woodstock.Analyst.Xcel.UDFs.GetIndicatorValue(J$11,""&amp;$B$9&amp;"="&amp;$B387&amp;";",IntrantScenario!$B$7, IntrantScenario!$B$10,VLOOKUP($B$5,Periode,2,FALSE))/5),0)</f>
        <v>0</v>
      </c>
      <c r="K387" s="78">
        <f t="shared" si="73"/>
        <v>0</v>
      </c>
      <c r="L387" s="393">
        <f t="shared" si="74"/>
        <v>0</v>
      </c>
      <c r="M387" s="394">
        <f>IFERROR(IF(EXACT($B$5,"Moyenne 2018-2043"),_xll.Woodstock.Analyst.Xcel.UDFs.GetIndicatorValueAverage(M$11,""&amp;$B$9&amp;"="&amp;$B387&amp;";",IntrantScenario!$B$7, IntrantScenario!$B$10,"2","6")/5,_xll.Woodstock.Analyst.Xcel.UDFs.GetIndicatorValue(M$11,""&amp;$B$9&amp;"="&amp;$B387&amp;";",IntrantScenario!$B$7, IntrantScenario!$B$10,VLOOKUP($B$5,Periode,2,FALSE))/5),0)</f>
        <v>0</v>
      </c>
      <c r="N387" s="394">
        <f>IFERROR(IF(EXACT($B$5,"Moyenne 2018-2043"),_xll.Woodstock.Analyst.Xcel.UDFs.GetIndicatorValueAverage(N$11,""&amp;$B$9&amp;"="&amp;$B387&amp;";",IntrantScenario!$B$7, IntrantScenario!$B$10,"2","6")/5,_xll.Woodstock.Analyst.Xcel.UDFs.GetIndicatorValue(N$11,""&amp;$B$9&amp;"="&amp;$B387&amp;";",IntrantScenario!$B$7, IntrantScenario!$B$10,VLOOKUP($B$5,Periode,2,FALSE))/5),0)</f>
        <v>0</v>
      </c>
      <c r="O387" s="394">
        <f>IFERROR(IF(EXACT($B$5,"Moyenne 2018-2043"),_xll.Woodstock.Analyst.Xcel.UDFs.GetIndicatorValueAverage(O$11,""&amp;$B$9&amp;"="&amp;$B387&amp;";",IntrantScenario!$B$7, IntrantScenario!$B$10,"2","6")/5,_xll.Woodstock.Analyst.Xcel.UDFs.GetIndicatorValue(O$11,""&amp;$B$9&amp;"="&amp;$B387&amp;";",IntrantScenario!$B$7, IntrantScenario!$B$10,VLOOKUP($B$5,Periode,2,FALSE))/5),0)</f>
        <v>0</v>
      </c>
      <c r="P387" s="393">
        <f t="shared" si="75"/>
        <v>0</v>
      </c>
      <c r="Q387" s="394">
        <f>IFERROR(IF(EXACT($B$5,"Moyenne 2018-2043"),_xll.Woodstock.Analyst.Xcel.UDFs.GetIndicatorValueAverage(Q$11,""&amp;$B$9&amp;"="&amp;$B387&amp;";",IntrantScenario!$B$7, IntrantScenario!$B$10,"2","6")/5,_xll.Woodstock.Analyst.Xcel.UDFs.GetIndicatorValue(Q$11,""&amp;$B$9&amp;"="&amp;$B387&amp;";",IntrantScenario!$B$7, IntrantScenario!$B$10,VLOOKUP($B$5,Periode,2,FALSE))/5),0)</f>
        <v>0</v>
      </c>
      <c r="R387" s="393">
        <f t="shared" si="76"/>
        <v>0</v>
      </c>
      <c r="S387" s="394">
        <f>IFERROR(IF(EXACT($B$5,"Moyenne 2018-2043"),_xll.Woodstock.Analyst.Xcel.UDFs.GetIndicatorValueAverage(S$11,""&amp;$B$9&amp;"="&amp;$B387&amp;";",IntrantScenario!$B$7, IntrantScenario!$B$10,"2","6")/5,_xll.Woodstock.Analyst.Xcel.UDFs.GetIndicatorValue(S$11,""&amp;$B$9&amp;"="&amp;$B387&amp;";",IntrantScenario!$B$7, IntrantScenario!$B$10,VLOOKUP($B$5,Periode,2,FALSE))/5),0)</f>
        <v>0</v>
      </c>
      <c r="T387" s="394">
        <f>IFERROR(IF(EXACT($B$5,"Moyenne 2018-2043"),_xll.Woodstock.Analyst.Xcel.UDFs.GetIndicatorValueAverage(T$11,""&amp;$B$9&amp;"="&amp;$B387&amp;";",IntrantScenario!$B$7, IntrantScenario!$B$10,"2","6")/5,_xll.Woodstock.Analyst.Xcel.UDFs.GetIndicatorValue(T$11,""&amp;$B$9&amp;"="&amp;$B387&amp;";",IntrantScenario!$B$7, IntrantScenario!$B$10,VLOOKUP($B$5,Periode,2,FALSE))/5),0)</f>
        <v>0</v>
      </c>
      <c r="U387" s="393">
        <f t="shared" si="77"/>
        <v>0</v>
      </c>
      <c r="V387" s="394">
        <f>IFERROR(IF(EXACT($B$5,"Moyenne 2018-2043"),_xll.Woodstock.Analyst.Xcel.UDFs.GetIndicatorValueAverage(V$11,""&amp;$B$9&amp;"="&amp;$B387&amp;";",IntrantScenario!$B$7, IntrantScenario!$B$10,"2","6")/5,_xll.Woodstock.Analyst.Xcel.UDFs.GetIndicatorValue(V$11,""&amp;$B$9&amp;"="&amp;$B387&amp;";",IntrantScenario!$B$7, IntrantScenario!$B$10,VLOOKUP($B$5,Periode,2,FALSE))/5),0)</f>
        <v>0</v>
      </c>
      <c r="W387" s="393">
        <f t="shared" si="78"/>
        <v>0</v>
      </c>
      <c r="X387" s="394">
        <f>IFERROR(IF(EXACT($B$5,"Moyenne 2018-2043"),_xll.Woodstock.Analyst.Xcel.UDFs.GetIndicatorValueAverage(X$11,""&amp;$B$9&amp;"="&amp;$B387&amp;";",IntrantScenario!$B$7, IntrantScenario!$B$10,"2","6")/5,_xll.Woodstock.Analyst.Xcel.UDFs.GetIndicatorValue(X$11,""&amp;$B$9&amp;"="&amp;$B387&amp;";",IntrantScenario!$B$7, IntrantScenario!$B$10,VLOOKUP($B$5,Periode,2,FALSE))/5),0)</f>
        <v>0</v>
      </c>
      <c r="Y387" s="394">
        <f>IFERROR(IF(EXACT($B$5,"Moyenne 2018-2043"),_xll.Woodstock.Analyst.Xcel.UDFs.GetIndicatorValueAverage(Y$11,""&amp;$B$9&amp;"="&amp;$B387&amp;";",IntrantScenario!$B$7, IntrantScenario!$B$10,"2","6")/5,_xll.Woodstock.Analyst.Xcel.UDFs.GetIndicatorValue(Y$11,""&amp;$B$9&amp;"="&amp;$B387&amp;";",IntrantScenario!$B$7, IntrantScenario!$B$10,VLOOKUP($B$5,Periode,2,FALSE))/5),0)</f>
        <v>0</v>
      </c>
      <c r="Z387" s="394">
        <f>IFERROR(IF(EXACT($B$5,"Moyenne 2018-2043"),_xll.Woodstock.Analyst.Xcel.UDFs.GetIndicatorValueAverage(Z$11,""&amp;$B$9&amp;"="&amp;$B387&amp;";",IntrantScenario!$B$7, IntrantScenario!$B$10,"2","6")/5,_xll.Woodstock.Analyst.Xcel.UDFs.GetIndicatorValue(Z$11,""&amp;$B$9&amp;"="&amp;$B387&amp;";",IntrantScenario!$B$7, IntrantScenario!$B$10,VLOOKUP($B$5,Periode,2,FALSE))/5),0)</f>
        <v>0</v>
      </c>
      <c r="AA387" s="394">
        <f>IFERROR(IF(EXACT($B$5,"Moyenne 2018-2043"),_xll.Woodstock.Analyst.Xcel.UDFs.GetIndicatorValueAverage(AA$11,""&amp;$B$9&amp;"="&amp;$B387&amp;";",IntrantScenario!$B$7, IntrantScenario!$B$10,"2","6")/5,_xll.Woodstock.Analyst.Xcel.UDFs.GetIndicatorValue(AA$11,""&amp;$B$9&amp;"="&amp;$B387&amp;";",IntrantScenario!$B$7, IntrantScenario!$B$10,VLOOKUP($B$5,Periode,2,FALSE))/5),0)</f>
        <v>0</v>
      </c>
      <c r="AB387" s="78">
        <f t="shared" si="79"/>
        <v>0</v>
      </c>
      <c r="AC387" s="78">
        <f t="shared" si="80"/>
        <v>0</v>
      </c>
      <c r="AD387" s="395">
        <f t="shared" si="81"/>
        <v>0</v>
      </c>
      <c r="AE387" s="395">
        <f t="shared" si="82"/>
        <v>0</v>
      </c>
    </row>
    <row r="388" spans="1:31" x14ac:dyDescent="0.25">
      <c r="A388" s="387">
        <v>376</v>
      </c>
      <c r="B388" s="396" t="str">
        <f t="shared" si="83"/>
        <v>UTR376</v>
      </c>
      <c r="C388" s="393">
        <f t="shared" si="70"/>
        <v>0</v>
      </c>
      <c r="D388" s="394">
        <f>IFERROR(IF(EXACT($B$5,"Moyenne 2018-2043"),_xll.Woodstock.Analyst.Xcel.UDFs.GetIndicatorValueAverage(D$11,""&amp;$B$9&amp;"="&amp;$B388&amp;";",IntrantScenario!$B$7, IntrantScenario!$B$10,"2","6")/5,_xll.Woodstock.Analyst.Xcel.UDFs.GetIndicatorValue(D$11,""&amp;$B$9&amp;"="&amp;$B388&amp;";",IntrantScenario!$B$7, IntrantScenario!$B$10,VLOOKUP($B$5,Periode,2,FALSE))/5),0)</f>
        <v>0</v>
      </c>
      <c r="E388" s="394">
        <f>IFERROR(IF(EXACT($B$5,"Moyenne 2018-2043"),_xll.Woodstock.Analyst.Xcel.UDFs.GetIndicatorValueAverage(E$11,""&amp;$B$9&amp;"="&amp;$B388&amp;";",IntrantScenario!$B$7, IntrantScenario!$B$10,"2","6")/5,_xll.Woodstock.Analyst.Xcel.UDFs.GetIndicatorValue(E$11,""&amp;$B$9&amp;"="&amp;$B388&amp;";",IntrantScenario!$B$7, IntrantScenario!$B$10,VLOOKUP($B$5,Periode,2,FALSE))/5),0)</f>
        <v>0</v>
      </c>
      <c r="F388" s="393">
        <f t="shared" si="71"/>
        <v>0</v>
      </c>
      <c r="G388" s="394">
        <f>IFERROR(IF(EXACT($B$5,"Moyenne 2018-2043"),_xll.Woodstock.Analyst.Xcel.UDFs.GetIndicatorValueAverage(G$11,""&amp;$B$9&amp;"="&amp;$B388&amp;";",IntrantScenario!$B$7, IntrantScenario!$B$10,"2","6")/5,_xll.Woodstock.Analyst.Xcel.UDFs.GetIndicatorValue(G$11,""&amp;$B$9&amp;"="&amp;$B388&amp;";",IntrantScenario!$B$7, IntrantScenario!$B$10,VLOOKUP($B$5,Periode,2,FALSE))/5),0)</f>
        <v>0</v>
      </c>
      <c r="H388" s="393">
        <f t="shared" si="72"/>
        <v>0</v>
      </c>
      <c r="I388" s="394">
        <f>IFERROR(IF(EXACT($B$5,"Moyenne 2018-2043"),_xll.Woodstock.Analyst.Xcel.UDFs.GetIndicatorValueAverage(I$11,""&amp;$B$9&amp;"="&amp;$B388&amp;";",IntrantScenario!$B$7, IntrantScenario!$B$10,"2","6")/5,_xll.Woodstock.Analyst.Xcel.UDFs.GetIndicatorValue(I$11,""&amp;$B$9&amp;"="&amp;$B388&amp;";",IntrantScenario!$B$7, IntrantScenario!$B$10,VLOOKUP($B$5,Periode,2,FALSE))/5),0)</f>
        <v>0</v>
      </c>
      <c r="J388" s="394">
        <f>IFERROR(IF(EXACT($B$5,"Moyenne 2018-2043"),_xll.Woodstock.Analyst.Xcel.UDFs.GetIndicatorValueAverage(J$11,""&amp;$B$9&amp;"="&amp;$B388&amp;";",IntrantScenario!$B$7, IntrantScenario!$B$10,"2","6")/5,_xll.Woodstock.Analyst.Xcel.UDFs.GetIndicatorValue(J$11,""&amp;$B$9&amp;"="&amp;$B388&amp;";",IntrantScenario!$B$7, IntrantScenario!$B$10,VLOOKUP($B$5,Periode,2,FALSE))/5),0)</f>
        <v>0</v>
      </c>
      <c r="K388" s="78">
        <f t="shared" si="73"/>
        <v>0</v>
      </c>
      <c r="L388" s="393">
        <f t="shared" si="74"/>
        <v>0</v>
      </c>
      <c r="M388" s="394">
        <f>IFERROR(IF(EXACT($B$5,"Moyenne 2018-2043"),_xll.Woodstock.Analyst.Xcel.UDFs.GetIndicatorValueAverage(M$11,""&amp;$B$9&amp;"="&amp;$B388&amp;";",IntrantScenario!$B$7, IntrantScenario!$B$10,"2","6")/5,_xll.Woodstock.Analyst.Xcel.UDFs.GetIndicatorValue(M$11,""&amp;$B$9&amp;"="&amp;$B388&amp;";",IntrantScenario!$B$7, IntrantScenario!$B$10,VLOOKUP($B$5,Periode,2,FALSE))/5),0)</f>
        <v>0</v>
      </c>
      <c r="N388" s="394">
        <f>IFERROR(IF(EXACT($B$5,"Moyenne 2018-2043"),_xll.Woodstock.Analyst.Xcel.UDFs.GetIndicatorValueAverage(N$11,""&amp;$B$9&amp;"="&amp;$B388&amp;";",IntrantScenario!$B$7, IntrantScenario!$B$10,"2","6")/5,_xll.Woodstock.Analyst.Xcel.UDFs.GetIndicatorValue(N$11,""&amp;$B$9&amp;"="&amp;$B388&amp;";",IntrantScenario!$B$7, IntrantScenario!$B$10,VLOOKUP($B$5,Periode,2,FALSE))/5),0)</f>
        <v>0</v>
      </c>
      <c r="O388" s="394">
        <f>IFERROR(IF(EXACT($B$5,"Moyenne 2018-2043"),_xll.Woodstock.Analyst.Xcel.UDFs.GetIndicatorValueAverage(O$11,""&amp;$B$9&amp;"="&amp;$B388&amp;";",IntrantScenario!$B$7, IntrantScenario!$B$10,"2","6")/5,_xll.Woodstock.Analyst.Xcel.UDFs.GetIndicatorValue(O$11,""&amp;$B$9&amp;"="&amp;$B388&amp;";",IntrantScenario!$B$7, IntrantScenario!$B$10,VLOOKUP($B$5,Periode,2,FALSE))/5),0)</f>
        <v>0</v>
      </c>
      <c r="P388" s="393">
        <f t="shared" si="75"/>
        <v>0</v>
      </c>
      <c r="Q388" s="394">
        <f>IFERROR(IF(EXACT($B$5,"Moyenne 2018-2043"),_xll.Woodstock.Analyst.Xcel.UDFs.GetIndicatorValueAverage(Q$11,""&amp;$B$9&amp;"="&amp;$B388&amp;";",IntrantScenario!$B$7, IntrantScenario!$B$10,"2","6")/5,_xll.Woodstock.Analyst.Xcel.UDFs.GetIndicatorValue(Q$11,""&amp;$B$9&amp;"="&amp;$B388&amp;";",IntrantScenario!$B$7, IntrantScenario!$B$10,VLOOKUP($B$5,Periode,2,FALSE))/5),0)</f>
        <v>0</v>
      </c>
      <c r="R388" s="393">
        <f t="shared" si="76"/>
        <v>0</v>
      </c>
      <c r="S388" s="394">
        <f>IFERROR(IF(EXACT($B$5,"Moyenne 2018-2043"),_xll.Woodstock.Analyst.Xcel.UDFs.GetIndicatorValueAverage(S$11,""&amp;$B$9&amp;"="&amp;$B388&amp;";",IntrantScenario!$B$7, IntrantScenario!$B$10,"2","6")/5,_xll.Woodstock.Analyst.Xcel.UDFs.GetIndicatorValue(S$11,""&amp;$B$9&amp;"="&amp;$B388&amp;";",IntrantScenario!$B$7, IntrantScenario!$B$10,VLOOKUP($B$5,Periode,2,FALSE))/5),0)</f>
        <v>0</v>
      </c>
      <c r="T388" s="394">
        <f>IFERROR(IF(EXACT($B$5,"Moyenne 2018-2043"),_xll.Woodstock.Analyst.Xcel.UDFs.GetIndicatorValueAverage(T$11,""&amp;$B$9&amp;"="&amp;$B388&amp;";",IntrantScenario!$B$7, IntrantScenario!$B$10,"2","6")/5,_xll.Woodstock.Analyst.Xcel.UDFs.GetIndicatorValue(T$11,""&amp;$B$9&amp;"="&amp;$B388&amp;";",IntrantScenario!$B$7, IntrantScenario!$B$10,VLOOKUP($B$5,Periode,2,FALSE))/5),0)</f>
        <v>0</v>
      </c>
      <c r="U388" s="393">
        <f t="shared" si="77"/>
        <v>0</v>
      </c>
      <c r="V388" s="394">
        <f>IFERROR(IF(EXACT($B$5,"Moyenne 2018-2043"),_xll.Woodstock.Analyst.Xcel.UDFs.GetIndicatorValueAverage(V$11,""&amp;$B$9&amp;"="&amp;$B388&amp;";",IntrantScenario!$B$7, IntrantScenario!$B$10,"2","6")/5,_xll.Woodstock.Analyst.Xcel.UDFs.GetIndicatorValue(V$11,""&amp;$B$9&amp;"="&amp;$B388&amp;";",IntrantScenario!$B$7, IntrantScenario!$B$10,VLOOKUP($B$5,Periode,2,FALSE))/5),0)</f>
        <v>0</v>
      </c>
      <c r="W388" s="393">
        <f t="shared" si="78"/>
        <v>0</v>
      </c>
      <c r="X388" s="394">
        <f>IFERROR(IF(EXACT($B$5,"Moyenne 2018-2043"),_xll.Woodstock.Analyst.Xcel.UDFs.GetIndicatorValueAverage(X$11,""&amp;$B$9&amp;"="&amp;$B388&amp;";",IntrantScenario!$B$7, IntrantScenario!$B$10,"2","6")/5,_xll.Woodstock.Analyst.Xcel.UDFs.GetIndicatorValue(X$11,""&amp;$B$9&amp;"="&amp;$B388&amp;";",IntrantScenario!$B$7, IntrantScenario!$B$10,VLOOKUP($B$5,Periode,2,FALSE))/5),0)</f>
        <v>0</v>
      </c>
      <c r="Y388" s="394">
        <f>IFERROR(IF(EXACT($B$5,"Moyenne 2018-2043"),_xll.Woodstock.Analyst.Xcel.UDFs.GetIndicatorValueAverage(Y$11,""&amp;$B$9&amp;"="&amp;$B388&amp;";",IntrantScenario!$B$7, IntrantScenario!$B$10,"2","6")/5,_xll.Woodstock.Analyst.Xcel.UDFs.GetIndicatorValue(Y$11,""&amp;$B$9&amp;"="&amp;$B388&amp;";",IntrantScenario!$B$7, IntrantScenario!$B$10,VLOOKUP($B$5,Periode,2,FALSE))/5),0)</f>
        <v>0</v>
      </c>
      <c r="Z388" s="394">
        <f>IFERROR(IF(EXACT($B$5,"Moyenne 2018-2043"),_xll.Woodstock.Analyst.Xcel.UDFs.GetIndicatorValueAverage(Z$11,""&amp;$B$9&amp;"="&amp;$B388&amp;";",IntrantScenario!$B$7, IntrantScenario!$B$10,"2","6")/5,_xll.Woodstock.Analyst.Xcel.UDFs.GetIndicatorValue(Z$11,""&amp;$B$9&amp;"="&amp;$B388&amp;";",IntrantScenario!$B$7, IntrantScenario!$B$10,VLOOKUP($B$5,Periode,2,FALSE))/5),0)</f>
        <v>0</v>
      </c>
      <c r="AA388" s="394">
        <f>IFERROR(IF(EXACT($B$5,"Moyenne 2018-2043"),_xll.Woodstock.Analyst.Xcel.UDFs.GetIndicatorValueAverage(AA$11,""&amp;$B$9&amp;"="&amp;$B388&amp;";",IntrantScenario!$B$7, IntrantScenario!$B$10,"2","6")/5,_xll.Woodstock.Analyst.Xcel.UDFs.GetIndicatorValue(AA$11,""&amp;$B$9&amp;"="&amp;$B388&amp;";",IntrantScenario!$B$7, IntrantScenario!$B$10,VLOOKUP($B$5,Periode,2,FALSE))/5),0)</f>
        <v>0</v>
      </c>
      <c r="AB388" s="78">
        <f t="shared" si="79"/>
        <v>0</v>
      </c>
      <c r="AC388" s="78">
        <f t="shared" si="80"/>
        <v>0</v>
      </c>
      <c r="AD388" s="395">
        <f t="shared" si="81"/>
        <v>0</v>
      </c>
      <c r="AE388" s="395">
        <f t="shared" si="82"/>
        <v>0</v>
      </c>
    </row>
    <row r="389" spans="1:31" x14ac:dyDescent="0.25">
      <c r="A389" s="387">
        <v>377</v>
      </c>
      <c r="B389" s="396" t="str">
        <f t="shared" si="83"/>
        <v>UTR377</v>
      </c>
      <c r="C389" s="393">
        <f t="shared" si="70"/>
        <v>0</v>
      </c>
      <c r="D389" s="394">
        <f>IFERROR(IF(EXACT($B$5,"Moyenne 2018-2043"),_xll.Woodstock.Analyst.Xcel.UDFs.GetIndicatorValueAverage(D$11,""&amp;$B$9&amp;"="&amp;$B389&amp;";",IntrantScenario!$B$7, IntrantScenario!$B$10,"2","6")/5,_xll.Woodstock.Analyst.Xcel.UDFs.GetIndicatorValue(D$11,""&amp;$B$9&amp;"="&amp;$B389&amp;";",IntrantScenario!$B$7, IntrantScenario!$B$10,VLOOKUP($B$5,Periode,2,FALSE))/5),0)</f>
        <v>0</v>
      </c>
      <c r="E389" s="394">
        <f>IFERROR(IF(EXACT($B$5,"Moyenne 2018-2043"),_xll.Woodstock.Analyst.Xcel.UDFs.GetIndicatorValueAverage(E$11,""&amp;$B$9&amp;"="&amp;$B389&amp;";",IntrantScenario!$B$7, IntrantScenario!$B$10,"2","6")/5,_xll.Woodstock.Analyst.Xcel.UDFs.GetIndicatorValue(E$11,""&amp;$B$9&amp;"="&amp;$B389&amp;";",IntrantScenario!$B$7, IntrantScenario!$B$10,VLOOKUP($B$5,Periode,2,FALSE))/5),0)</f>
        <v>0</v>
      </c>
      <c r="F389" s="393">
        <f t="shared" si="71"/>
        <v>0</v>
      </c>
      <c r="G389" s="394">
        <f>IFERROR(IF(EXACT($B$5,"Moyenne 2018-2043"),_xll.Woodstock.Analyst.Xcel.UDFs.GetIndicatorValueAverage(G$11,""&amp;$B$9&amp;"="&amp;$B389&amp;";",IntrantScenario!$B$7, IntrantScenario!$B$10,"2","6")/5,_xll.Woodstock.Analyst.Xcel.UDFs.GetIndicatorValue(G$11,""&amp;$B$9&amp;"="&amp;$B389&amp;";",IntrantScenario!$B$7, IntrantScenario!$B$10,VLOOKUP($B$5,Periode,2,FALSE))/5),0)</f>
        <v>0</v>
      </c>
      <c r="H389" s="393">
        <f t="shared" si="72"/>
        <v>0</v>
      </c>
      <c r="I389" s="394">
        <f>IFERROR(IF(EXACT($B$5,"Moyenne 2018-2043"),_xll.Woodstock.Analyst.Xcel.UDFs.GetIndicatorValueAverage(I$11,""&amp;$B$9&amp;"="&amp;$B389&amp;";",IntrantScenario!$B$7, IntrantScenario!$B$10,"2","6")/5,_xll.Woodstock.Analyst.Xcel.UDFs.GetIndicatorValue(I$11,""&amp;$B$9&amp;"="&amp;$B389&amp;";",IntrantScenario!$B$7, IntrantScenario!$B$10,VLOOKUP($B$5,Periode,2,FALSE))/5),0)</f>
        <v>0</v>
      </c>
      <c r="J389" s="394">
        <f>IFERROR(IF(EXACT($B$5,"Moyenne 2018-2043"),_xll.Woodstock.Analyst.Xcel.UDFs.GetIndicatorValueAverage(J$11,""&amp;$B$9&amp;"="&amp;$B389&amp;";",IntrantScenario!$B$7, IntrantScenario!$B$10,"2","6")/5,_xll.Woodstock.Analyst.Xcel.UDFs.GetIndicatorValue(J$11,""&amp;$B$9&amp;"="&amp;$B389&amp;";",IntrantScenario!$B$7, IntrantScenario!$B$10,VLOOKUP($B$5,Periode,2,FALSE))/5),0)</f>
        <v>0</v>
      </c>
      <c r="K389" s="78">
        <f t="shared" si="73"/>
        <v>0</v>
      </c>
      <c r="L389" s="393">
        <f t="shared" si="74"/>
        <v>0</v>
      </c>
      <c r="M389" s="394">
        <f>IFERROR(IF(EXACT($B$5,"Moyenne 2018-2043"),_xll.Woodstock.Analyst.Xcel.UDFs.GetIndicatorValueAverage(M$11,""&amp;$B$9&amp;"="&amp;$B389&amp;";",IntrantScenario!$B$7, IntrantScenario!$B$10,"2","6")/5,_xll.Woodstock.Analyst.Xcel.UDFs.GetIndicatorValue(M$11,""&amp;$B$9&amp;"="&amp;$B389&amp;";",IntrantScenario!$B$7, IntrantScenario!$B$10,VLOOKUP($B$5,Periode,2,FALSE))/5),0)</f>
        <v>0</v>
      </c>
      <c r="N389" s="394">
        <f>IFERROR(IF(EXACT($B$5,"Moyenne 2018-2043"),_xll.Woodstock.Analyst.Xcel.UDFs.GetIndicatorValueAverage(N$11,""&amp;$B$9&amp;"="&amp;$B389&amp;";",IntrantScenario!$B$7, IntrantScenario!$B$10,"2","6")/5,_xll.Woodstock.Analyst.Xcel.UDFs.GetIndicatorValue(N$11,""&amp;$B$9&amp;"="&amp;$B389&amp;";",IntrantScenario!$B$7, IntrantScenario!$B$10,VLOOKUP($B$5,Periode,2,FALSE))/5),0)</f>
        <v>0</v>
      </c>
      <c r="O389" s="394">
        <f>IFERROR(IF(EXACT($B$5,"Moyenne 2018-2043"),_xll.Woodstock.Analyst.Xcel.UDFs.GetIndicatorValueAverage(O$11,""&amp;$B$9&amp;"="&amp;$B389&amp;";",IntrantScenario!$B$7, IntrantScenario!$B$10,"2","6")/5,_xll.Woodstock.Analyst.Xcel.UDFs.GetIndicatorValue(O$11,""&amp;$B$9&amp;"="&amp;$B389&amp;";",IntrantScenario!$B$7, IntrantScenario!$B$10,VLOOKUP($B$5,Periode,2,FALSE))/5),0)</f>
        <v>0</v>
      </c>
      <c r="P389" s="393">
        <f t="shared" si="75"/>
        <v>0</v>
      </c>
      <c r="Q389" s="394">
        <f>IFERROR(IF(EXACT($B$5,"Moyenne 2018-2043"),_xll.Woodstock.Analyst.Xcel.UDFs.GetIndicatorValueAverage(Q$11,""&amp;$B$9&amp;"="&amp;$B389&amp;";",IntrantScenario!$B$7, IntrantScenario!$B$10,"2","6")/5,_xll.Woodstock.Analyst.Xcel.UDFs.GetIndicatorValue(Q$11,""&amp;$B$9&amp;"="&amp;$B389&amp;";",IntrantScenario!$B$7, IntrantScenario!$B$10,VLOOKUP($B$5,Periode,2,FALSE))/5),0)</f>
        <v>0</v>
      </c>
      <c r="R389" s="393">
        <f t="shared" si="76"/>
        <v>0</v>
      </c>
      <c r="S389" s="394">
        <f>IFERROR(IF(EXACT($B$5,"Moyenne 2018-2043"),_xll.Woodstock.Analyst.Xcel.UDFs.GetIndicatorValueAverage(S$11,""&amp;$B$9&amp;"="&amp;$B389&amp;";",IntrantScenario!$B$7, IntrantScenario!$B$10,"2","6")/5,_xll.Woodstock.Analyst.Xcel.UDFs.GetIndicatorValue(S$11,""&amp;$B$9&amp;"="&amp;$B389&amp;";",IntrantScenario!$B$7, IntrantScenario!$B$10,VLOOKUP($B$5,Periode,2,FALSE))/5),0)</f>
        <v>0</v>
      </c>
      <c r="T389" s="394">
        <f>IFERROR(IF(EXACT($B$5,"Moyenne 2018-2043"),_xll.Woodstock.Analyst.Xcel.UDFs.GetIndicatorValueAverage(T$11,""&amp;$B$9&amp;"="&amp;$B389&amp;";",IntrantScenario!$B$7, IntrantScenario!$B$10,"2","6")/5,_xll.Woodstock.Analyst.Xcel.UDFs.GetIndicatorValue(T$11,""&amp;$B$9&amp;"="&amp;$B389&amp;";",IntrantScenario!$B$7, IntrantScenario!$B$10,VLOOKUP($B$5,Periode,2,FALSE))/5),0)</f>
        <v>0</v>
      </c>
      <c r="U389" s="393">
        <f t="shared" si="77"/>
        <v>0</v>
      </c>
      <c r="V389" s="394">
        <f>IFERROR(IF(EXACT($B$5,"Moyenne 2018-2043"),_xll.Woodstock.Analyst.Xcel.UDFs.GetIndicatorValueAverage(V$11,""&amp;$B$9&amp;"="&amp;$B389&amp;";",IntrantScenario!$B$7, IntrantScenario!$B$10,"2","6")/5,_xll.Woodstock.Analyst.Xcel.UDFs.GetIndicatorValue(V$11,""&amp;$B$9&amp;"="&amp;$B389&amp;";",IntrantScenario!$B$7, IntrantScenario!$B$10,VLOOKUP($B$5,Periode,2,FALSE))/5),0)</f>
        <v>0</v>
      </c>
      <c r="W389" s="393">
        <f t="shared" si="78"/>
        <v>0</v>
      </c>
      <c r="X389" s="394">
        <f>IFERROR(IF(EXACT($B$5,"Moyenne 2018-2043"),_xll.Woodstock.Analyst.Xcel.UDFs.GetIndicatorValueAverage(X$11,""&amp;$B$9&amp;"="&amp;$B389&amp;";",IntrantScenario!$B$7, IntrantScenario!$B$10,"2","6")/5,_xll.Woodstock.Analyst.Xcel.UDFs.GetIndicatorValue(X$11,""&amp;$B$9&amp;"="&amp;$B389&amp;";",IntrantScenario!$B$7, IntrantScenario!$B$10,VLOOKUP($B$5,Periode,2,FALSE))/5),0)</f>
        <v>0</v>
      </c>
      <c r="Y389" s="394">
        <f>IFERROR(IF(EXACT($B$5,"Moyenne 2018-2043"),_xll.Woodstock.Analyst.Xcel.UDFs.GetIndicatorValueAverage(Y$11,""&amp;$B$9&amp;"="&amp;$B389&amp;";",IntrantScenario!$B$7, IntrantScenario!$B$10,"2","6")/5,_xll.Woodstock.Analyst.Xcel.UDFs.GetIndicatorValue(Y$11,""&amp;$B$9&amp;"="&amp;$B389&amp;";",IntrantScenario!$B$7, IntrantScenario!$B$10,VLOOKUP($B$5,Periode,2,FALSE))/5),0)</f>
        <v>0</v>
      </c>
      <c r="Z389" s="394">
        <f>IFERROR(IF(EXACT($B$5,"Moyenne 2018-2043"),_xll.Woodstock.Analyst.Xcel.UDFs.GetIndicatorValueAverage(Z$11,""&amp;$B$9&amp;"="&amp;$B389&amp;";",IntrantScenario!$B$7, IntrantScenario!$B$10,"2","6")/5,_xll.Woodstock.Analyst.Xcel.UDFs.GetIndicatorValue(Z$11,""&amp;$B$9&amp;"="&amp;$B389&amp;";",IntrantScenario!$B$7, IntrantScenario!$B$10,VLOOKUP($B$5,Periode,2,FALSE))/5),0)</f>
        <v>0</v>
      </c>
      <c r="AA389" s="394">
        <f>IFERROR(IF(EXACT($B$5,"Moyenne 2018-2043"),_xll.Woodstock.Analyst.Xcel.UDFs.GetIndicatorValueAverage(AA$11,""&amp;$B$9&amp;"="&amp;$B389&amp;";",IntrantScenario!$B$7, IntrantScenario!$B$10,"2","6")/5,_xll.Woodstock.Analyst.Xcel.UDFs.GetIndicatorValue(AA$11,""&amp;$B$9&amp;"="&amp;$B389&amp;";",IntrantScenario!$B$7, IntrantScenario!$B$10,VLOOKUP($B$5,Periode,2,FALSE))/5),0)</f>
        <v>0</v>
      </c>
      <c r="AB389" s="78">
        <f t="shared" si="79"/>
        <v>0</v>
      </c>
      <c r="AC389" s="78">
        <f t="shared" si="80"/>
        <v>0</v>
      </c>
      <c r="AD389" s="395">
        <f t="shared" si="81"/>
        <v>0</v>
      </c>
      <c r="AE389" s="395">
        <f t="shared" si="82"/>
        <v>0</v>
      </c>
    </row>
    <row r="390" spans="1:31" x14ac:dyDescent="0.25">
      <c r="A390" s="387">
        <v>378</v>
      </c>
      <c r="B390" s="396" t="str">
        <f t="shared" si="83"/>
        <v>UTR378</v>
      </c>
      <c r="C390" s="393">
        <f t="shared" si="70"/>
        <v>0</v>
      </c>
      <c r="D390" s="394">
        <f>IFERROR(IF(EXACT($B$5,"Moyenne 2018-2043"),_xll.Woodstock.Analyst.Xcel.UDFs.GetIndicatorValueAverage(D$11,""&amp;$B$9&amp;"="&amp;$B390&amp;";",IntrantScenario!$B$7, IntrantScenario!$B$10,"2","6")/5,_xll.Woodstock.Analyst.Xcel.UDFs.GetIndicatorValue(D$11,""&amp;$B$9&amp;"="&amp;$B390&amp;";",IntrantScenario!$B$7, IntrantScenario!$B$10,VLOOKUP($B$5,Periode,2,FALSE))/5),0)</f>
        <v>0</v>
      </c>
      <c r="E390" s="394">
        <f>IFERROR(IF(EXACT($B$5,"Moyenne 2018-2043"),_xll.Woodstock.Analyst.Xcel.UDFs.GetIndicatorValueAverage(E$11,""&amp;$B$9&amp;"="&amp;$B390&amp;";",IntrantScenario!$B$7, IntrantScenario!$B$10,"2","6")/5,_xll.Woodstock.Analyst.Xcel.UDFs.GetIndicatorValue(E$11,""&amp;$B$9&amp;"="&amp;$B390&amp;";",IntrantScenario!$B$7, IntrantScenario!$B$10,VLOOKUP($B$5,Periode,2,FALSE))/5),0)</f>
        <v>0</v>
      </c>
      <c r="F390" s="393">
        <f t="shared" si="71"/>
        <v>0</v>
      </c>
      <c r="G390" s="394">
        <f>IFERROR(IF(EXACT($B$5,"Moyenne 2018-2043"),_xll.Woodstock.Analyst.Xcel.UDFs.GetIndicatorValueAverage(G$11,""&amp;$B$9&amp;"="&amp;$B390&amp;";",IntrantScenario!$B$7, IntrantScenario!$B$10,"2","6")/5,_xll.Woodstock.Analyst.Xcel.UDFs.GetIndicatorValue(G$11,""&amp;$B$9&amp;"="&amp;$B390&amp;";",IntrantScenario!$B$7, IntrantScenario!$B$10,VLOOKUP($B$5,Periode,2,FALSE))/5),0)</f>
        <v>0</v>
      </c>
      <c r="H390" s="393">
        <f t="shared" si="72"/>
        <v>0</v>
      </c>
      <c r="I390" s="394">
        <f>IFERROR(IF(EXACT($B$5,"Moyenne 2018-2043"),_xll.Woodstock.Analyst.Xcel.UDFs.GetIndicatorValueAverage(I$11,""&amp;$B$9&amp;"="&amp;$B390&amp;";",IntrantScenario!$B$7, IntrantScenario!$B$10,"2","6")/5,_xll.Woodstock.Analyst.Xcel.UDFs.GetIndicatorValue(I$11,""&amp;$B$9&amp;"="&amp;$B390&amp;";",IntrantScenario!$B$7, IntrantScenario!$B$10,VLOOKUP($B$5,Periode,2,FALSE))/5),0)</f>
        <v>0</v>
      </c>
      <c r="J390" s="394">
        <f>IFERROR(IF(EXACT($B$5,"Moyenne 2018-2043"),_xll.Woodstock.Analyst.Xcel.UDFs.GetIndicatorValueAverage(J$11,""&amp;$B$9&amp;"="&amp;$B390&amp;";",IntrantScenario!$B$7, IntrantScenario!$B$10,"2","6")/5,_xll.Woodstock.Analyst.Xcel.UDFs.GetIndicatorValue(J$11,""&amp;$B$9&amp;"="&amp;$B390&amp;";",IntrantScenario!$B$7, IntrantScenario!$B$10,VLOOKUP($B$5,Periode,2,FALSE))/5),0)</f>
        <v>0</v>
      </c>
      <c r="K390" s="78">
        <f t="shared" si="73"/>
        <v>0</v>
      </c>
      <c r="L390" s="393">
        <f t="shared" si="74"/>
        <v>0</v>
      </c>
      <c r="M390" s="394">
        <f>IFERROR(IF(EXACT($B$5,"Moyenne 2018-2043"),_xll.Woodstock.Analyst.Xcel.UDFs.GetIndicatorValueAverage(M$11,""&amp;$B$9&amp;"="&amp;$B390&amp;";",IntrantScenario!$B$7, IntrantScenario!$B$10,"2","6")/5,_xll.Woodstock.Analyst.Xcel.UDFs.GetIndicatorValue(M$11,""&amp;$B$9&amp;"="&amp;$B390&amp;";",IntrantScenario!$B$7, IntrantScenario!$B$10,VLOOKUP($B$5,Periode,2,FALSE))/5),0)</f>
        <v>0</v>
      </c>
      <c r="N390" s="394">
        <f>IFERROR(IF(EXACT($B$5,"Moyenne 2018-2043"),_xll.Woodstock.Analyst.Xcel.UDFs.GetIndicatorValueAverage(N$11,""&amp;$B$9&amp;"="&amp;$B390&amp;";",IntrantScenario!$B$7, IntrantScenario!$B$10,"2","6")/5,_xll.Woodstock.Analyst.Xcel.UDFs.GetIndicatorValue(N$11,""&amp;$B$9&amp;"="&amp;$B390&amp;";",IntrantScenario!$B$7, IntrantScenario!$B$10,VLOOKUP($B$5,Periode,2,FALSE))/5),0)</f>
        <v>0</v>
      </c>
      <c r="O390" s="394">
        <f>IFERROR(IF(EXACT($B$5,"Moyenne 2018-2043"),_xll.Woodstock.Analyst.Xcel.UDFs.GetIndicatorValueAverage(O$11,""&amp;$B$9&amp;"="&amp;$B390&amp;";",IntrantScenario!$B$7, IntrantScenario!$B$10,"2","6")/5,_xll.Woodstock.Analyst.Xcel.UDFs.GetIndicatorValue(O$11,""&amp;$B$9&amp;"="&amp;$B390&amp;";",IntrantScenario!$B$7, IntrantScenario!$B$10,VLOOKUP($B$5,Periode,2,FALSE))/5),0)</f>
        <v>0</v>
      </c>
      <c r="P390" s="393">
        <f t="shared" si="75"/>
        <v>0</v>
      </c>
      <c r="Q390" s="394">
        <f>IFERROR(IF(EXACT($B$5,"Moyenne 2018-2043"),_xll.Woodstock.Analyst.Xcel.UDFs.GetIndicatorValueAverage(Q$11,""&amp;$B$9&amp;"="&amp;$B390&amp;";",IntrantScenario!$B$7, IntrantScenario!$B$10,"2","6")/5,_xll.Woodstock.Analyst.Xcel.UDFs.GetIndicatorValue(Q$11,""&amp;$B$9&amp;"="&amp;$B390&amp;";",IntrantScenario!$B$7, IntrantScenario!$B$10,VLOOKUP($B$5,Periode,2,FALSE))/5),0)</f>
        <v>0</v>
      </c>
      <c r="R390" s="393">
        <f t="shared" si="76"/>
        <v>0</v>
      </c>
      <c r="S390" s="394">
        <f>IFERROR(IF(EXACT($B$5,"Moyenne 2018-2043"),_xll.Woodstock.Analyst.Xcel.UDFs.GetIndicatorValueAverage(S$11,""&amp;$B$9&amp;"="&amp;$B390&amp;";",IntrantScenario!$B$7, IntrantScenario!$B$10,"2","6")/5,_xll.Woodstock.Analyst.Xcel.UDFs.GetIndicatorValue(S$11,""&amp;$B$9&amp;"="&amp;$B390&amp;";",IntrantScenario!$B$7, IntrantScenario!$B$10,VLOOKUP($B$5,Periode,2,FALSE))/5),0)</f>
        <v>0</v>
      </c>
      <c r="T390" s="394">
        <f>IFERROR(IF(EXACT($B$5,"Moyenne 2018-2043"),_xll.Woodstock.Analyst.Xcel.UDFs.GetIndicatorValueAverage(T$11,""&amp;$B$9&amp;"="&amp;$B390&amp;";",IntrantScenario!$B$7, IntrantScenario!$B$10,"2","6")/5,_xll.Woodstock.Analyst.Xcel.UDFs.GetIndicatorValue(T$11,""&amp;$B$9&amp;"="&amp;$B390&amp;";",IntrantScenario!$B$7, IntrantScenario!$B$10,VLOOKUP($B$5,Periode,2,FALSE))/5),0)</f>
        <v>0</v>
      </c>
      <c r="U390" s="393">
        <f t="shared" si="77"/>
        <v>0</v>
      </c>
      <c r="V390" s="394">
        <f>IFERROR(IF(EXACT($B$5,"Moyenne 2018-2043"),_xll.Woodstock.Analyst.Xcel.UDFs.GetIndicatorValueAverage(V$11,""&amp;$B$9&amp;"="&amp;$B390&amp;";",IntrantScenario!$B$7, IntrantScenario!$B$10,"2","6")/5,_xll.Woodstock.Analyst.Xcel.UDFs.GetIndicatorValue(V$11,""&amp;$B$9&amp;"="&amp;$B390&amp;";",IntrantScenario!$B$7, IntrantScenario!$B$10,VLOOKUP($B$5,Periode,2,FALSE))/5),0)</f>
        <v>0</v>
      </c>
      <c r="W390" s="393">
        <f t="shared" si="78"/>
        <v>0</v>
      </c>
      <c r="X390" s="394">
        <f>IFERROR(IF(EXACT($B$5,"Moyenne 2018-2043"),_xll.Woodstock.Analyst.Xcel.UDFs.GetIndicatorValueAverage(X$11,""&amp;$B$9&amp;"="&amp;$B390&amp;";",IntrantScenario!$B$7, IntrantScenario!$B$10,"2","6")/5,_xll.Woodstock.Analyst.Xcel.UDFs.GetIndicatorValue(X$11,""&amp;$B$9&amp;"="&amp;$B390&amp;";",IntrantScenario!$B$7, IntrantScenario!$B$10,VLOOKUP($B$5,Periode,2,FALSE))/5),0)</f>
        <v>0</v>
      </c>
      <c r="Y390" s="394">
        <f>IFERROR(IF(EXACT($B$5,"Moyenne 2018-2043"),_xll.Woodstock.Analyst.Xcel.UDFs.GetIndicatorValueAverage(Y$11,""&amp;$B$9&amp;"="&amp;$B390&amp;";",IntrantScenario!$B$7, IntrantScenario!$B$10,"2","6")/5,_xll.Woodstock.Analyst.Xcel.UDFs.GetIndicatorValue(Y$11,""&amp;$B$9&amp;"="&amp;$B390&amp;";",IntrantScenario!$B$7, IntrantScenario!$B$10,VLOOKUP($B$5,Periode,2,FALSE))/5),0)</f>
        <v>0</v>
      </c>
      <c r="Z390" s="394">
        <f>IFERROR(IF(EXACT($B$5,"Moyenne 2018-2043"),_xll.Woodstock.Analyst.Xcel.UDFs.GetIndicatorValueAverage(Z$11,""&amp;$B$9&amp;"="&amp;$B390&amp;";",IntrantScenario!$B$7, IntrantScenario!$B$10,"2","6")/5,_xll.Woodstock.Analyst.Xcel.UDFs.GetIndicatorValue(Z$11,""&amp;$B$9&amp;"="&amp;$B390&amp;";",IntrantScenario!$B$7, IntrantScenario!$B$10,VLOOKUP($B$5,Periode,2,FALSE))/5),0)</f>
        <v>0</v>
      </c>
      <c r="AA390" s="394">
        <f>IFERROR(IF(EXACT($B$5,"Moyenne 2018-2043"),_xll.Woodstock.Analyst.Xcel.UDFs.GetIndicatorValueAverage(AA$11,""&amp;$B$9&amp;"="&amp;$B390&amp;";",IntrantScenario!$B$7, IntrantScenario!$B$10,"2","6")/5,_xll.Woodstock.Analyst.Xcel.UDFs.GetIndicatorValue(AA$11,""&amp;$B$9&amp;"="&amp;$B390&amp;";",IntrantScenario!$B$7, IntrantScenario!$B$10,VLOOKUP($B$5,Periode,2,FALSE))/5),0)</f>
        <v>0</v>
      </c>
      <c r="AB390" s="78">
        <f t="shared" si="79"/>
        <v>0</v>
      </c>
      <c r="AC390" s="78">
        <f t="shared" si="80"/>
        <v>0</v>
      </c>
      <c r="AD390" s="395">
        <f t="shared" si="81"/>
        <v>0</v>
      </c>
      <c r="AE390" s="395">
        <f t="shared" si="82"/>
        <v>0</v>
      </c>
    </row>
    <row r="391" spans="1:31" x14ac:dyDescent="0.25">
      <c r="A391" s="387">
        <v>379</v>
      </c>
      <c r="B391" s="396" t="str">
        <f t="shared" si="83"/>
        <v>UTR379</v>
      </c>
      <c r="C391" s="393">
        <f t="shared" si="70"/>
        <v>0</v>
      </c>
      <c r="D391" s="394">
        <f>IFERROR(IF(EXACT($B$5,"Moyenne 2018-2043"),_xll.Woodstock.Analyst.Xcel.UDFs.GetIndicatorValueAverage(D$11,""&amp;$B$9&amp;"="&amp;$B391&amp;";",IntrantScenario!$B$7, IntrantScenario!$B$10,"2","6")/5,_xll.Woodstock.Analyst.Xcel.UDFs.GetIndicatorValue(D$11,""&amp;$B$9&amp;"="&amp;$B391&amp;";",IntrantScenario!$B$7, IntrantScenario!$B$10,VLOOKUP($B$5,Periode,2,FALSE))/5),0)</f>
        <v>0</v>
      </c>
      <c r="E391" s="394">
        <f>IFERROR(IF(EXACT($B$5,"Moyenne 2018-2043"),_xll.Woodstock.Analyst.Xcel.UDFs.GetIndicatorValueAverage(E$11,""&amp;$B$9&amp;"="&amp;$B391&amp;";",IntrantScenario!$B$7, IntrantScenario!$B$10,"2","6")/5,_xll.Woodstock.Analyst.Xcel.UDFs.GetIndicatorValue(E$11,""&amp;$B$9&amp;"="&amp;$B391&amp;";",IntrantScenario!$B$7, IntrantScenario!$B$10,VLOOKUP($B$5,Periode,2,FALSE))/5),0)</f>
        <v>0</v>
      </c>
      <c r="F391" s="393">
        <f t="shared" si="71"/>
        <v>0</v>
      </c>
      <c r="G391" s="394">
        <f>IFERROR(IF(EXACT($B$5,"Moyenne 2018-2043"),_xll.Woodstock.Analyst.Xcel.UDFs.GetIndicatorValueAverage(G$11,""&amp;$B$9&amp;"="&amp;$B391&amp;";",IntrantScenario!$B$7, IntrantScenario!$B$10,"2","6")/5,_xll.Woodstock.Analyst.Xcel.UDFs.GetIndicatorValue(G$11,""&amp;$B$9&amp;"="&amp;$B391&amp;";",IntrantScenario!$B$7, IntrantScenario!$B$10,VLOOKUP($B$5,Periode,2,FALSE))/5),0)</f>
        <v>0</v>
      </c>
      <c r="H391" s="393">
        <f t="shared" si="72"/>
        <v>0</v>
      </c>
      <c r="I391" s="394">
        <f>IFERROR(IF(EXACT($B$5,"Moyenne 2018-2043"),_xll.Woodstock.Analyst.Xcel.UDFs.GetIndicatorValueAverage(I$11,""&amp;$B$9&amp;"="&amp;$B391&amp;";",IntrantScenario!$B$7, IntrantScenario!$B$10,"2","6")/5,_xll.Woodstock.Analyst.Xcel.UDFs.GetIndicatorValue(I$11,""&amp;$B$9&amp;"="&amp;$B391&amp;";",IntrantScenario!$B$7, IntrantScenario!$B$10,VLOOKUP($B$5,Periode,2,FALSE))/5),0)</f>
        <v>0</v>
      </c>
      <c r="J391" s="394">
        <f>IFERROR(IF(EXACT($B$5,"Moyenne 2018-2043"),_xll.Woodstock.Analyst.Xcel.UDFs.GetIndicatorValueAverage(J$11,""&amp;$B$9&amp;"="&amp;$B391&amp;";",IntrantScenario!$B$7, IntrantScenario!$B$10,"2","6")/5,_xll.Woodstock.Analyst.Xcel.UDFs.GetIndicatorValue(J$11,""&amp;$B$9&amp;"="&amp;$B391&amp;";",IntrantScenario!$B$7, IntrantScenario!$B$10,VLOOKUP($B$5,Periode,2,FALSE))/5),0)</f>
        <v>0</v>
      </c>
      <c r="K391" s="78">
        <f t="shared" si="73"/>
        <v>0</v>
      </c>
      <c r="L391" s="393">
        <f t="shared" si="74"/>
        <v>0</v>
      </c>
      <c r="M391" s="394">
        <f>IFERROR(IF(EXACT($B$5,"Moyenne 2018-2043"),_xll.Woodstock.Analyst.Xcel.UDFs.GetIndicatorValueAverage(M$11,""&amp;$B$9&amp;"="&amp;$B391&amp;";",IntrantScenario!$B$7, IntrantScenario!$B$10,"2","6")/5,_xll.Woodstock.Analyst.Xcel.UDFs.GetIndicatorValue(M$11,""&amp;$B$9&amp;"="&amp;$B391&amp;";",IntrantScenario!$B$7, IntrantScenario!$B$10,VLOOKUP($B$5,Periode,2,FALSE))/5),0)</f>
        <v>0</v>
      </c>
      <c r="N391" s="394">
        <f>IFERROR(IF(EXACT($B$5,"Moyenne 2018-2043"),_xll.Woodstock.Analyst.Xcel.UDFs.GetIndicatorValueAverage(N$11,""&amp;$B$9&amp;"="&amp;$B391&amp;";",IntrantScenario!$B$7, IntrantScenario!$B$10,"2","6")/5,_xll.Woodstock.Analyst.Xcel.UDFs.GetIndicatorValue(N$11,""&amp;$B$9&amp;"="&amp;$B391&amp;";",IntrantScenario!$B$7, IntrantScenario!$B$10,VLOOKUP($B$5,Periode,2,FALSE))/5),0)</f>
        <v>0</v>
      </c>
      <c r="O391" s="394">
        <f>IFERROR(IF(EXACT($B$5,"Moyenne 2018-2043"),_xll.Woodstock.Analyst.Xcel.UDFs.GetIndicatorValueAverage(O$11,""&amp;$B$9&amp;"="&amp;$B391&amp;";",IntrantScenario!$B$7, IntrantScenario!$B$10,"2","6")/5,_xll.Woodstock.Analyst.Xcel.UDFs.GetIndicatorValue(O$11,""&amp;$B$9&amp;"="&amp;$B391&amp;";",IntrantScenario!$B$7, IntrantScenario!$B$10,VLOOKUP($B$5,Periode,2,FALSE))/5),0)</f>
        <v>0</v>
      </c>
      <c r="P391" s="393">
        <f t="shared" si="75"/>
        <v>0</v>
      </c>
      <c r="Q391" s="394">
        <f>IFERROR(IF(EXACT($B$5,"Moyenne 2018-2043"),_xll.Woodstock.Analyst.Xcel.UDFs.GetIndicatorValueAverage(Q$11,""&amp;$B$9&amp;"="&amp;$B391&amp;";",IntrantScenario!$B$7, IntrantScenario!$B$10,"2","6")/5,_xll.Woodstock.Analyst.Xcel.UDFs.GetIndicatorValue(Q$11,""&amp;$B$9&amp;"="&amp;$B391&amp;";",IntrantScenario!$B$7, IntrantScenario!$B$10,VLOOKUP($B$5,Periode,2,FALSE))/5),0)</f>
        <v>0</v>
      </c>
      <c r="R391" s="393">
        <f t="shared" si="76"/>
        <v>0</v>
      </c>
      <c r="S391" s="394">
        <f>IFERROR(IF(EXACT($B$5,"Moyenne 2018-2043"),_xll.Woodstock.Analyst.Xcel.UDFs.GetIndicatorValueAverage(S$11,""&amp;$B$9&amp;"="&amp;$B391&amp;";",IntrantScenario!$B$7, IntrantScenario!$B$10,"2","6")/5,_xll.Woodstock.Analyst.Xcel.UDFs.GetIndicatorValue(S$11,""&amp;$B$9&amp;"="&amp;$B391&amp;";",IntrantScenario!$B$7, IntrantScenario!$B$10,VLOOKUP($B$5,Periode,2,FALSE))/5),0)</f>
        <v>0</v>
      </c>
      <c r="T391" s="394">
        <f>IFERROR(IF(EXACT($B$5,"Moyenne 2018-2043"),_xll.Woodstock.Analyst.Xcel.UDFs.GetIndicatorValueAverage(T$11,""&amp;$B$9&amp;"="&amp;$B391&amp;";",IntrantScenario!$B$7, IntrantScenario!$B$10,"2","6")/5,_xll.Woodstock.Analyst.Xcel.UDFs.GetIndicatorValue(T$11,""&amp;$B$9&amp;"="&amp;$B391&amp;";",IntrantScenario!$B$7, IntrantScenario!$B$10,VLOOKUP($B$5,Periode,2,FALSE))/5),0)</f>
        <v>0</v>
      </c>
      <c r="U391" s="393">
        <f t="shared" si="77"/>
        <v>0</v>
      </c>
      <c r="V391" s="394">
        <f>IFERROR(IF(EXACT($B$5,"Moyenne 2018-2043"),_xll.Woodstock.Analyst.Xcel.UDFs.GetIndicatorValueAverage(V$11,""&amp;$B$9&amp;"="&amp;$B391&amp;";",IntrantScenario!$B$7, IntrantScenario!$B$10,"2","6")/5,_xll.Woodstock.Analyst.Xcel.UDFs.GetIndicatorValue(V$11,""&amp;$B$9&amp;"="&amp;$B391&amp;";",IntrantScenario!$B$7, IntrantScenario!$B$10,VLOOKUP($B$5,Periode,2,FALSE))/5),0)</f>
        <v>0</v>
      </c>
      <c r="W391" s="393">
        <f t="shared" si="78"/>
        <v>0</v>
      </c>
      <c r="X391" s="394">
        <f>IFERROR(IF(EXACT($B$5,"Moyenne 2018-2043"),_xll.Woodstock.Analyst.Xcel.UDFs.GetIndicatorValueAverage(X$11,""&amp;$B$9&amp;"="&amp;$B391&amp;";",IntrantScenario!$B$7, IntrantScenario!$B$10,"2","6")/5,_xll.Woodstock.Analyst.Xcel.UDFs.GetIndicatorValue(X$11,""&amp;$B$9&amp;"="&amp;$B391&amp;";",IntrantScenario!$B$7, IntrantScenario!$B$10,VLOOKUP($B$5,Periode,2,FALSE))/5),0)</f>
        <v>0</v>
      </c>
      <c r="Y391" s="394">
        <f>IFERROR(IF(EXACT($B$5,"Moyenne 2018-2043"),_xll.Woodstock.Analyst.Xcel.UDFs.GetIndicatorValueAverage(Y$11,""&amp;$B$9&amp;"="&amp;$B391&amp;";",IntrantScenario!$B$7, IntrantScenario!$B$10,"2","6")/5,_xll.Woodstock.Analyst.Xcel.UDFs.GetIndicatorValue(Y$11,""&amp;$B$9&amp;"="&amp;$B391&amp;";",IntrantScenario!$B$7, IntrantScenario!$B$10,VLOOKUP($B$5,Periode,2,FALSE))/5),0)</f>
        <v>0</v>
      </c>
      <c r="Z391" s="394">
        <f>IFERROR(IF(EXACT($B$5,"Moyenne 2018-2043"),_xll.Woodstock.Analyst.Xcel.UDFs.GetIndicatorValueAverage(Z$11,""&amp;$B$9&amp;"="&amp;$B391&amp;";",IntrantScenario!$B$7, IntrantScenario!$B$10,"2","6")/5,_xll.Woodstock.Analyst.Xcel.UDFs.GetIndicatorValue(Z$11,""&amp;$B$9&amp;"="&amp;$B391&amp;";",IntrantScenario!$B$7, IntrantScenario!$B$10,VLOOKUP($B$5,Periode,2,FALSE))/5),0)</f>
        <v>0</v>
      </c>
      <c r="AA391" s="394">
        <f>IFERROR(IF(EXACT($B$5,"Moyenne 2018-2043"),_xll.Woodstock.Analyst.Xcel.UDFs.GetIndicatorValueAverage(AA$11,""&amp;$B$9&amp;"="&amp;$B391&amp;";",IntrantScenario!$B$7, IntrantScenario!$B$10,"2","6")/5,_xll.Woodstock.Analyst.Xcel.UDFs.GetIndicatorValue(AA$11,""&amp;$B$9&amp;"="&amp;$B391&amp;";",IntrantScenario!$B$7, IntrantScenario!$B$10,VLOOKUP($B$5,Periode,2,FALSE))/5),0)</f>
        <v>0</v>
      </c>
      <c r="AB391" s="78">
        <f t="shared" si="79"/>
        <v>0</v>
      </c>
      <c r="AC391" s="78">
        <f t="shared" si="80"/>
        <v>0</v>
      </c>
      <c r="AD391" s="395">
        <f t="shared" si="81"/>
        <v>0</v>
      </c>
      <c r="AE391" s="395">
        <f t="shared" si="82"/>
        <v>0</v>
      </c>
    </row>
    <row r="392" spans="1:31" x14ac:dyDescent="0.25">
      <c r="A392" s="387">
        <v>380</v>
      </c>
      <c r="B392" s="396" t="str">
        <f t="shared" si="83"/>
        <v>UTR380</v>
      </c>
      <c r="C392" s="393">
        <f t="shared" si="70"/>
        <v>0</v>
      </c>
      <c r="D392" s="394">
        <f>IFERROR(IF(EXACT($B$5,"Moyenne 2018-2043"),_xll.Woodstock.Analyst.Xcel.UDFs.GetIndicatorValueAverage(D$11,""&amp;$B$9&amp;"="&amp;$B392&amp;";",IntrantScenario!$B$7, IntrantScenario!$B$10,"2","6")/5,_xll.Woodstock.Analyst.Xcel.UDFs.GetIndicatorValue(D$11,""&amp;$B$9&amp;"="&amp;$B392&amp;";",IntrantScenario!$B$7, IntrantScenario!$B$10,VLOOKUP($B$5,Periode,2,FALSE))/5),0)</f>
        <v>0</v>
      </c>
      <c r="E392" s="394">
        <f>IFERROR(IF(EXACT($B$5,"Moyenne 2018-2043"),_xll.Woodstock.Analyst.Xcel.UDFs.GetIndicatorValueAverage(E$11,""&amp;$B$9&amp;"="&amp;$B392&amp;";",IntrantScenario!$B$7, IntrantScenario!$B$10,"2","6")/5,_xll.Woodstock.Analyst.Xcel.UDFs.GetIndicatorValue(E$11,""&amp;$B$9&amp;"="&amp;$B392&amp;";",IntrantScenario!$B$7, IntrantScenario!$B$10,VLOOKUP($B$5,Periode,2,FALSE))/5),0)</f>
        <v>0</v>
      </c>
      <c r="F392" s="393">
        <f t="shared" si="71"/>
        <v>0</v>
      </c>
      <c r="G392" s="394">
        <f>IFERROR(IF(EXACT($B$5,"Moyenne 2018-2043"),_xll.Woodstock.Analyst.Xcel.UDFs.GetIndicatorValueAverage(G$11,""&amp;$B$9&amp;"="&amp;$B392&amp;";",IntrantScenario!$B$7, IntrantScenario!$B$10,"2","6")/5,_xll.Woodstock.Analyst.Xcel.UDFs.GetIndicatorValue(G$11,""&amp;$B$9&amp;"="&amp;$B392&amp;";",IntrantScenario!$B$7, IntrantScenario!$B$10,VLOOKUP($B$5,Periode,2,FALSE))/5),0)</f>
        <v>0</v>
      </c>
      <c r="H392" s="393">
        <f t="shared" si="72"/>
        <v>0</v>
      </c>
      <c r="I392" s="394">
        <f>IFERROR(IF(EXACT($B$5,"Moyenne 2018-2043"),_xll.Woodstock.Analyst.Xcel.UDFs.GetIndicatorValueAverage(I$11,""&amp;$B$9&amp;"="&amp;$B392&amp;";",IntrantScenario!$B$7, IntrantScenario!$B$10,"2","6")/5,_xll.Woodstock.Analyst.Xcel.UDFs.GetIndicatorValue(I$11,""&amp;$B$9&amp;"="&amp;$B392&amp;";",IntrantScenario!$B$7, IntrantScenario!$B$10,VLOOKUP($B$5,Periode,2,FALSE))/5),0)</f>
        <v>0</v>
      </c>
      <c r="J392" s="394">
        <f>IFERROR(IF(EXACT($B$5,"Moyenne 2018-2043"),_xll.Woodstock.Analyst.Xcel.UDFs.GetIndicatorValueAverage(J$11,""&amp;$B$9&amp;"="&amp;$B392&amp;";",IntrantScenario!$B$7, IntrantScenario!$B$10,"2","6")/5,_xll.Woodstock.Analyst.Xcel.UDFs.GetIndicatorValue(J$11,""&amp;$B$9&amp;"="&amp;$B392&amp;";",IntrantScenario!$B$7, IntrantScenario!$B$10,VLOOKUP($B$5,Periode,2,FALSE))/5),0)</f>
        <v>0</v>
      </c>
      <c r="K392" s="78">
        <f t="shared" si="73"/>
        <v>0</v>
      </c>
      <c r="L392" s="393">
        <f t="shared" si="74"/>
        <v>0</v>
      </c>
      <c r="M392" s="394">
        <f>IFERROR(IF(EXACT($B$5,"Moyenne 2018-2043"),_xll.Woodstock.Analyst.Xcel.UDFs.GetIndicatorValueAverage(M$11,""&amp;$B$9&amp;"="&amp;$B392&amp;";",IntrantScenario!$B$7, IntrantScenario!$B$10,"2","6")/5,_xll.Woodstock.Analyst.Xcel.UDFs.GetIndicatorValue(M$11,""&amp;$B$9&amp;"="&amp;$B392&amp;";",IntrantScenario!$B$7, IntrantScenario!$B$10,VLOOKUP($B$5,Periode,2,FALSE))/5),0)</f>
        <v>0</v>
      </c>
      <c r="N392" s="394">
        <f>IFERROR(IF(EXACT($B$5,"Moyenne 2018-2043"),_xll.Woodstock.Analyst.Xcel.UDFs.GetIndicatorValueAverage(N$11,""&amp;$B$9&amp;"="&amp;$B392&amp;";",IntrantScenario!$B$7, IntrantScenario!$B$10,"2","6")/5,_xll.Woodstock.Analyst.Xcel.UDFs.GetIndicatorValue(N$11,""&amp;$B$9&amp;"="&amp;$B392&amp;";",IntrantScenario!$B$7, IntrantScenario!$B$10,VLOOKUP($B$5,Periode,2,FALSE))/5),0)</f>
        <v>0</v>
      </c>
      <c r="O392" s="394">
        <f>IFERROR(IF(EXACT($B$5,"Moyenne 2018-2043"),_xll.Woodstock.Analyst.Xcel.UDFs.GetIndicatorValueAverage(O$11,""&amp;$B$9&amp;"="&amp;$B392&amp;";",IntrantScenario!$B$7, IntrantScenario!$B$10,"2","6")/5,_xll.Woodstock.Analyst.Xcel.UDFs.GetIndicatorValue(O$11,""&amp;$B$9&amp;"="&amp;$B392&amp;";",IntrantScenario!$B$7, IntrantScenario!$B$10,VLOOKUP($B$5,Periode,2,FALSE))/5),0)</f>
        <v>0</v>
      </c>
      <c r="P392" s="393">
        <f t="shared" si="75"/>
        <v>0</v>
      </c>
      <c r="Q392" s="394">
        <f>IFERROR(IF(EXACT($B$5,"Moyenne 2018-2043"),_xll.Woodstock.Analyst.Xcel.UDFs.GetIndicatorValueAverage(Q$11,""&amp;$B$9&amp;"="&amp;$B392&amp;";",IntrantScenario!$B$7, IntrantScenario!$B$10,"2","6")/5,_xll.Woodstock.Analyst.Xcel.UDFs.GetIndicatorValue(Q$11,""&amp;$B$9&amp;"="&amp;$B392&amp;";",IntrantScenario!$B$7, IntrantScenario!$B$10,VLOOKUP($B$5,Periode,2,FALSE))/5),0)</f>
        <v>0</v>
      </c>
      <c r="R392" s="393">
        <f t="shared" si="76"/>
        <v>0</v>
      </c>
      <c r="S392" s="394">
        <f>IFERROR(IF(EXACT($B$5,"Moyenne 2018-2043"),_xll.Woodstock.Analyst.Xcel.UDFs.GetIndicatorValueAverage(S$11,""&amp;$B$9&amp;"="&amp;$B392&amp;";",IntrantScenario!$B$7, IntrantScenario!$B$10,"2","6")/5,_xll.Woodstock.Analyst.Xcel.UDFs.GetIndicatorValue(S$11,""&amp;$B$9&amp;"="&amp;$B392&amp;";",IntrantScenario!$B$7, IntrantScenario!$B$10,VLOOKUP($B$5,Periode,2,FALSE))/5),0)</f>
        <v>0</v>
      </c>
      <c r="T392" s="394">
        <f>IFERROR(IF(EXACT($B$5,"Moyenne 2018-2043"),_xll.Woodstock.Analyst.Xcel.UDFs.GetIndicatorValueAverage(T$11,""&amp;$B$9&amp;"="&amp;$B392&amp;";",IntrantScenario!$B$7, IntrantScenario!$B$10,"2","6")/5,_xll.Woodstock.Analyst.Xcel.UDFs.GetIndicatorValue(T$11,""&amp;$B$9&amp;"="&amp;$B392&amp;";",IntrantScenario!$B$7, IntrantScenario!$B$10,VLOOKUP($B$5,Periode,2,FALSE))/5),0)</f>
        <v>0</v>
      </c>
      <c r="U392" s="393">
        <f t="shared" si="77"/>
        <v>0</v>
      </c>
      <c r="V392" s="394">
        <f>IFERROR(IF(EXACT($B$5,"Moyenne 2018-2043"),_xll.Woodstock.Analyst.Xcel.UDFs.GetIndicatorValueAverage(V$11,""&amp;$B$9&amp;"="&amp;$B392&amp;";",IntrantScenario!$B$7, IntrantScenario!$B$10,"2","6")/5,_xll.Woodstock.Analyst.Xcel.UDFs.GetIndicatorValue(V$11,""&amp;$B$9&amp;"="&amp;$B392&amp;";",IntrantScenario!$B$7, IntrantScenario!$B$10,VLOOKUP($B$5,Periode,2,FALSE))/5),0)</f>
        <v>0</v>
      </c>
      <c r="W392" s="393">
        <f t="shared" si="78"/>
        <v>0</v>
      </c>
      <c r="X392" s="394">
        <f>IFERROR(IF(EXACT($B$5,"Moyenne 2018-2043"),_xll.Woodstock.Analyst.Xcel.UDFs.GetIndicatorValueAverage(X$11,""&amp;$B$9&amp;"="&amp;$B392&amp;";",IntrantScenario!$B$7, IntrantScenario!$B$10,"2","6")/5,_xll.Woodstock.Analyst.Xcel.UDFs.GetIndicatorValue(X$11,""&amp;$B$9&amp;"="&amp;$B392&amp;";",IntrantScenario!$B$7, IntrantScenario!$B$10,VLOOKUP($B$5,Periode,2,FALSE))/5),0)</f>
        <v>0</v>
      </c>
      <c r="Y392" s="394">
        <f>IFERROR(IF(EXACT($B$5,"Moyenne 2018-2043"),_xll.Woodstock.Analyst.Xcel.UDFs.GetIndicatorValueAverage(Y$11,""&amp;$B$9&amp;"="&amp;$B392&amp;";",IntrantScenario!$B$7, IntrantScenario!$B$10,"2","6")/5,_xll.Woodstock.Analyst.Xcel.UDFs.GetIndicatorValue(Y$11,""&amp;$B$9&amp;"="&amp;$B392&amp;";",IntrantScenario!$B$7, IntrantScenario!$B$10,VLOOKUP($B$5,Periode,2,FALSE))/5),0)</f>
        <v>0</v>
      </c>
      <c r="Z392" s="394">
        <f>IFERROR(IF(EXACT($B$5,"Moyenne 2018-2043"),_xll.Woodstock.Analyst.Xcel.UDFs.GetIndicatorValueAverage(Z$11,""&amp;$B$9&amp;"="&amp;$B392&amp;";",IntrantScenario!$B$7, IntrantScenario!$B$10,"2","6")/5,_xll.Woodstock.Analyst.Xcel.UDFs.GetIndicatorValue(Z$11,""&amp;$B$9&amp;"="&amp;$B392&amp;";",IntrantScenario!$B$7, IntrantScenario!$B$10,VLOOKUP($B$5,Periode,2,FALSE))/5),0)</f>
        <v>0</v>
      </c>
      <c r="AA392" s="394">
        <f>IFERROR(IF(EXACT($B$5,"Moyenne 2018-2043"),_xll.Woodstock.Analyst.Xcel.UDFs.GetIndicatorValueAverage(AA$11,""&amp;$B$9&amp;"="&amp;$B392&amp;";",IntrantScenario!$B$7, IntrantScenario!$B$10,"2","6")/5,_xll.Woodstock.Analyst.Xcel.UDFs.GetIndicatorValue(AA$11,""&amp;$B$9&amp;"="&amp;$B392&amp;";",IntrantScenario!$B$7, IntrantScenario!$B$10,VLOOKUP($B$5,Periode,2,FALSE))/5),0)</f>
        <v>0</v>
      </c>
      <c r="AB392" s="78">
        <f t="shared" si="79"/>
        <v>0</v>
      </c>
      <c r="AC392" s="78">
        <f t="shared" si="80"/>
        <v>0</v>
      </c>
      <c r="AD392" s="395">
        <f t="shared" si="81"/>
        <v>0</v>
      </c>
      <c r="AE392" s="395">
        <f t="shared" si="82"/>
        <v>0</v>
      </c>
    </row>
    <row r="393" spans="1:31" x14ac:dyDescent="0.25">
      <c r="A393" s="387">
        <v>381</v>
      </c>
      <c r="B393" s="396" t="str">
        <f t="shared" si="83"/>
        <v>UTR381</v>
      </c>
      <c r="C393" s="393">
        <f t="shared" si="70"/>
        <v>0</v>
      </c>
      <c r="D393" s="394">
        <f>IFERROR(IF(EXACT($B$5,"Moyenne 2018-2043"),_xll.Woodstock.Analyst.Xcel.UDFs.GetIndicatorValueAverage(D$11,""&amp;$B$9&amp;"="&amp;$B393&amp;";",IntrantScenario!$B$7, IntrantScenario!$B$10,"2","6")/5,_xll.Woodstock.Analyst.Xcel.UDFs.GetIndicatorValue(D$11,""&amp;$B$9&amp;"="&amp;$B393&amp;";",IntrantScenario!$B$7, IntrantScenario!$B$10,VLOOKUP($B$5,Periode,2,FALSE))/5),0)</f>
        <v>0</v>
      </c>
      <c r="E393" s="394">
        <f>IFERROR(IF(EXACT($B$5,"Moyenne 2018-2043"),_xll.Woodstock.Analyst.Xcel.UDFs.GetIndicatorValueAverage(E$11,""&amp;$B$9&amp;"="&amp;$B393&amp;";",IntrantScenario!$B$7, IntrantScenario!$B$10,"2","6")/5,_xll.Woodstock.Analyst.Xcel.UDFs.GetIndicatorValue(E$11,""&amp;$B$9&amp;"="&amp;$B393&amp;";",IntrantScenario!$B$7, IntrantScenario!$B$10,VLOOKUP($B$5,Periode,2,FALSE))/5),0)</f>
        <v>0</v>
      </c>
      <c r="F393" s="393">
        <f t="shared" si="71"/>
        <v>0</v>
      </c>
      <c r="G393" s="394">
        <f>IFERROR(IF(EXACT($B$5,"Moyenne 2018-2043"),_xll.Woodstock.Analyst.Xcel.UDFs.GetIndicatorValueAverage(G$11,""&amp;$B$9&amp;"="&amp;$B393&amp;";",IntrantScenario!$B$7, IntrantScenario!$B$10,"2","6")/5,_xll.Woodstock.Analyst.Xcel.UDFs.GetIndicatorValue(G$11,""&amp;$B$9&amp;"="&amp;$B393&amp;";",IntrantScenario!$B$7, IntrantScenario!$B$10,VLOOKUP($B$5,Periode,2,FALSE))/5),0)</f>
        <v>0</v>
      </c>
      <c r="H393" s="393">
        <f t="shared" si="72"/>
        <v>0</v>
      </c>
      <c r="I393" s="394">
        <f>IFERROR(IF(EXACT($B$5,"Moyenne 2018-2043"),_xll.Woodstock.Analyst.Xcel.UDFs.GetIndicatorValueAverage(I$11,""&amp;$B$9&amp;"="&amp;$B393&amp;";",IntrantScenario!$B$7, IntrantScenario!$B$10,"2","6")/5,_xll.Woodstock.Analyst.Xcel.UDFs.GetIndicatorValue(I$11,""&amp;$B$9&amp;"="&amp;$B393&amp;";",IntrantScenario!$B$7, IntrantScenario!$B$10,VLOOKUP($B$5,Periode,2,FALSE))/5),0)</f>
        <v>0</v>
      </c>
      <c r="J393" s="394">
        <f>IFERROR(IF(EXACT($B$5,"Moyenne 2018-2043"),_xll.Woodstock.Analyst.Xcel.UDFs.GetIndicatorValueAverage(J$11,""&amp;$B$9&amp;"="&amp;$B393&amp;";",IntrantScenario!$B$7, IntrantScenario!$B$10,"2","6")/5,_xll.Woodstock.Analyst.Xcel.UDFs.GetIndicatorValue(J$11,""&amp;$B$9&amp;"="&amp;$B393&amp;";",IntrantScenario!$B$7, IntrantScenario!$B$10,VLOOKUP($B$5,Periode,2,FALSE))/5),0)</f>
        <v>0</v>
      </c>
      <c r="K393" s="78">
        <f t="shared" si="73"/>
        <v>0</v>
      </c>
      <c r="L393" s="393">
        <f t="shared" si="74"/>
        <v>0</v>
      </c>
      <c r="M393" s="394">
        <f>IFERROR(IF(EXACT($B$5,"Moyenne 2018-2043"),_xll.Woodstock.Analyst.Xcel.UDFs.GetIndicatorValueAverage(M$11,""&amp;$B$9&amp;"="&amp;$B393&amp;";",IntrantScenario!$B$7, IntrantScenario!$B$10,"2","6")/5,_xll.Woodstock.Analyst.Xcel.UDFs.GetIndicatorValue(M$11,""&amp;$B$9&amp;"="&amp;$B393&amp;";",IntrantScenario!$B$7, IntrantScenario!$B$10,VLOOKUP($B$5,Periode,2,FALSE))/5),0)</f>
        <v>0</v>
      </c>
      <c r="N393" s="394">
        <f>IFERROR(IF(EXACT($B$5,"Moyenne 2018-2043"),_xll.Woodstock.Analyst.Xcel.UDFs.GetIndicatorValueAverage(N$11,""&amp;$B$9&amp;"="&amp;$B393&amp;";",IntrantScenario!$B$7, IntrantScenario!$B$10,"2","6")/5,_xll.Woodstock.Analyst.Xcel.UDFs.GetIndicatorValue(N$11,""&amp;$B$9&amp;"="&amp;$B393&amp;";",IntrantScenario!$B$7, IntrantScenario!$B$10,VLOOKUP($B$5,Periode,2,FALSE))/5),0)</f>
        <v>0</v>
      </c>
      <c r="O393" s="394">
        <f>IFERROR(IF(EXACT($B$5,"Moyenne 2018-2043"),_xll.Woodstock.Analyst.Xcel.UDFs.GetIndicatorValueAverage(O$11,""&amp;$B$9&amp;"="&amp;$B393&amp;";",IntrantScenario!$B$7, IntrantScenario!$B$10,"2","6")/5,_xll.Woodstock.Analyst.Xcel.UDFs.GetIndicatorValue(O$11,""&amp;$B$9&amp;"="&amp;$B393&amp;";",IntrantScenario!$B$7, IntrantScenario!$B$10,VLOOKUP($B$5,Periode,2,FALSE))/5),0)</f>
        <v>0</v>
      </c>
      <c r="P393" s="393">
        <f t="shared" si="75"/>
        <v>0</v>
      </c>
      <c r="Q393" s="394">
        <f>IFERROR(IF(EXACT($B$5,"Moyenne 2018-2043"),_xll.Woodstock.Analyst.Xcel.UDFs.GetIndicatorValueAverage(Q$11,""&amp;$B$9&amp;"="&amp;$B393&amp;";",IntrantScenario!$B$7, IntrantScenario!$B$10,"2","6")/5,_xll.Woodstock.Analyst.Xcel.UDFs.GetIndicatorValue(Q$11,""&amp;$B$9&amp;"="&amp;$B393&amp;";",IntrantScenario!$B$7, IntrantScenario!$B$10,VLOOKUP($B$5,Periode,2,FALSE))/5),0)</f>
        <v>0</v>
      </c>
      <c r="R393" s="393">
        <f t="shared" si="76"/>
        <v>0</v>
      </c>
      <c r="S393" s="394">
        <f>IFERROR(IF(EXACT($B$5,"Moyenne 2018-2043"),_xll.Woodstock.Analyst.Xcel.UDFs.GetIndicatorValueAverage(S$11,""&amp;$B$9&amp;"="&amp;$B393&amp;";",IntrantScenario!$B$7, IntrantScenario!$B$10,"2","6")/5,_xll.Woodstock.Analyst.Xcel.UDFs.GetIndicatorValue(S$11,""&amp;$B$9&amp;"="&amp;$B393&amp;";",IntrantScenario!$B$7, IntrantScenario!$B$10,VLOOKUP($B$5,Periode,2,FALSE))/5),0)</f>
        <v>0</v>
      </c>
      <c r="T393" s="394">
        <f>IFERROR(IF(EXACT($B$5,"Moyenne 2018-2043"),_xll.Woodstock.Analyst.Xcel.UDFs.GetIndicatorValueAverage(T$11,""&amp;$B$9&amp;"="&amp;$B393&amp;";",IntrantScenario!$B$7, IntrantScenario!$B$10,"2","6")/5,_xll.Woodstock.Analyst.Xcel.UDFs.GetIndicatorValue(T$11,""&amp;$B$9&amp;"="&amp;$B393&amp;";",IntrantScenario!$B$7, IntrantScenario!$B$10,VLOOKUP($B$5,Periode,2,FALSE))/5),0)</f>
        <v>0</v>
      </c>
      <c r="U393" s="393">
        <f t="shared" si="77"/>
        <v>0</v>
      </c>
      <c r="V393" s="394">
        <f>IFERROR(IF(EXACT($B$5,"Moyenne 2018-2043"),_xll.Woodstock.Analyst.Xcel.UDFs.GetIndicatorValueAverage(V$11,""&amp;$B$9&amp;"="&amp;$B393&amp;";",IntrantScenario!$B$7, IntrantScenario!$B$10,"2","6")/5,_xll.Woodstock.Analyst.Xcel.UDFs.GetIndicatorValue(V$11,""&amp;$B$9&amp;"="&amp;$B393&amp;";",IntrantScenario!$B$7, IntrantScenario!$B$10,VLOOKUP($B$5,Periode,2,FALSE))/5),0)</f>
        <v>0</v>
      </c>
      <c r="W393" s="393">
        <f t="shared" si="78"/>
        <v>0</v>
      </c>
      <c r="X393" s="394">
        <f>IFERROR(IF(EXACT($B$5,"Moyenne 2018-2043"),_xll.Woodstock.Analyst.Xcel.UDFs.GetIndicatorValueAverage(X$11,""&amp;$B$9&amp;"="&amp;$B393&amp;";",IntrantScenario!$B$7, IntrantScenario!$B$10,"2","6")/5,_xll.Woodstock.Analyst.Xcel.UDFs.GetIndicatorValue(X$11,""&amp;$B$9&amp;"="&amp;$B393&amp;";",IntrantScenario!$B$7, IntrantScenario!$B$10,VLOOKUP($B$5,Periode,2,FALSE))/5),0)</f>
        <v>0</v>
      </c>
      <c r="Y393" s="394">
        <f>IFERROR(IF(EXACT($B$5,"Moyenne 2018-2043"),_xll.Woodstock.Analyst.Xcel.UDFs.GetIndicatorValueAverage(Y$11,""&amp;$B$9&amp;"="&amp;$B393&amp;";",IntrantScenario!$B$7, IntrantScenario!$B$10,"2","6")/5,_xll.Woodstock.Analyst.Xcel.UDFs.GetIndicatorValue(Y$11,""&amp;$B$9&amp;"="&amp;$B393&amp;";",IntrantScenario!$B$7, IntrantScenario!$B$10,VLOOKUP($B$5,Periode,2,FALSE))/5),0)</f>
        <v>0</v>
      </c>
      <c r="Z393" s="394">
        <f>IFERROR(IF(EXACT($B$5,"Moyenne 2018-2043"),_xll.Woodstock.Analyst.Xcel.UDFs.GetIndicatorValueAverage(Z$11,""&amp;$B$9&amp;"="&amp;$B393&amp;";",IntrantScenario!$B$7, IntrantScenario!$B$10,"2","6")/5,_xll.Woodstock.Analyst.Xcel.UDFs.GetIndicatorValue(Z$11,""&amp;$B$9&amp;"="&amp;$B393&amp;";",IntrantScenario!$B$7, IntrantScenario!$B$10,VLOOKUP($B$5,Periode,2,FALSE))/5),0)</f>
        <v>0</v>
      </c>
      <c r="AA393" s="394">
        <f>IFERROR(IF(EXACT($B$5,"Moyenne 2018-2043"),_xll.Woodstock.Analyst.Xcel.UDFs.GetIndicatorValueAverage(AA$11,""&amp;$B$9&amp;"="&amp;$B393&amp;";",IntrantScenario!$B$7, IntrantScenario!$B$10,"2","6")/5,_xll.Woodstock.Analyst.Xcel.UDFs.GetIndicatorValue(AA$11,""&amp;$B$9&amp;"="&amp;$B393&amp;";",IntrantScenario!$B$7, IntrantScenario!$B$10,VLOOKUP($B$5,Periode,2,FALSE))/5),0)</f>
        <v>0</v>
      </c>
      <c r="AB393" s="78">
        <f t="shared" si="79"/>
        <v>0</v>
      </c>
      <c r="AC393" s="78">
        <f t="shared" si="80"/>
        <v>0</v>
      </c>
      <c r="AD393" s="395">
        <f t="shared" si="81"/>
        <v>0</v>
      </c>
      <c r="AE393" s="395">
        <f t="shared" si="82"/>
        <v>0</v>
      </c>
    </row>
    <row r="394" spans="1:31" x14ac:dyDescent="0.25">
      <c r="A394" s="387">
        <v>382</v>
      </c>
      <c r="B394" s="396" t="str">
        <f t="shared" si="83"/>
        <v>UTR382</v>
      </c>
      <c r="C394" s="393">
        <f t="shared" si="70"/>
        <v>0</v>
      </c>
      <c r="D394" s="394">
        <f>IFERROR(IF(EXACT($B$5,"Moyenne 2018-2043"),_xll.Woodstock.Analyst.Xcel.UDFs.GetIndicatorValueAverage(D$11,""&amp;$B$9&amp;"="&amp;$B394&amp;";",IntrantScenario!$B$7, IntrantScenario!$B$10,"2","6")/5,_xll.Woodstock.Analyst.Xcel.UDFs.GetIndicatorValue(D$11,""&amp;$B$9&amp;"="&amp;$B394&amp;";",IntrantScenario!$B$7, IntrantScenario!$B$10,VLOOKUP($B$5,Periode,2,FALSE))/5),0)</f>
        <v>0</v>
      </c>
      <c r="E394" s="394">
        <f>IFERROR(IF(EXACT($B$5,"Moyenne 2018-2043"),_xll.Woodstock.Analyst.Xcel.UDFs.GetIndicatorValueAverage(E$11,""&amp;$B$9&amp;"="&amp;$B394&amp;";",IntrantScenario!$B$7, IntrantScenario!$B$10,"2","6")/5,_xll.Woodstock.Analyst.Xcel.UDFs.GetIndicatorValue(E$11,""&amp;$B$9&amp;"="&amp;$B394&amp;";",IntrantScenario!$B$7, IntrantScenario!$B$10,VLOOKUP($B$5,Periode,2,FALSE))/5),0)</f>
        <v>0</v>
      </c>
      <c r="F394" s="393">
        <f t="shared" si="71"/>
        <v>0</v>
      </c>
      <c r="G394" s="394">
        <f>IFERROR(IF(EXACT($B$5,"Moyenne 2018-2043"),_xll.Woodstock.Analyst.Xcel.UDFs.GetIndicatorValueAverage(G$11,""&amp;$B$9&amp;"="&amp;$B394&amp;";",IntrantScenario!$B$7, IntrantScenario!$B$10,"2","6")/5,_xll.Woodstock.Analyst.Xcel.UDFs.GetIndicatorValue(G$11,""&amp;$B$9&amp;"="&amp;$B394&amp;";",IntrantScenario!$B$7, IntrantScenario!$B$10,VLOOKUP($B$5,Periode,2,FALSE))/5),0)</f>
        <v>0</v>
      </c>
      <c r="H394" s="393">
        <f t="shared" si="72"/>
        <v>0</v>
      </c>
      <c r="I394" s="394">
        <f>IFERROR(IF(EXACT($B$5,"Moyenne 2018-2043"),_xll.Woodstock.Analyst.Xcel.UDFs.GetIndicatorValueAverage(I$11,""&amp;$B$9&amp;"="&amp;$B394&amp;";",IntrantScenario!$B$7, IntrantScenario!$B$10,"2","6")/5,_xll.Woodstock.Analyst.Xcel.UDFs.GetIndicatorValue(I$11,""&amp;$B$9&amp;"="&amp;$B394&amp;";",IntrantScenario!$B$7, IntrantScenario!$B$10,VLOOKUP($B$5,Periode,2,FALSE))/5),0)</f>
        <v>0</v>
      </c>
      <c r="J394" s="394">
        <f>IFERROR(IF(EXACT($B$5,"Moyenne 2018-2043"),_xll.Woodstock.Analyst.Xcel.UDFs.GetIndicatorValueAverage(J$11,""&amp;$B$9&amp;"="&amp;$B394&amp;";",IntrantScenario!$B$7, IntrantScenario!$B$10,"2","6")/5,_xll.Woodstock.Analyst.Xcel.UDFs.GetIndicatorValue(J$11,""&amp;$B$9&amp;"="&amp;$B394&amp;";",IntrantScenario!$B$7, IntrantScenario!$B$10,VLOOKUP($B$5,Periode,2,FALSE))/5),0)</f>
        <v>0</v>
      </c>
      <c r="K394" s="78">
        <f t="shared" si="73"/>
        <v>0</v>
      </c>
      <c r="L394" s="393">
        <f t="shared" si="74"/>
        <v>0</v>
      </c>
      <c r="M394" s="394">
        <f>IFERROR(IF(EXACT($B$5,"Moyenne 2018-2043"),_xll.Woodstock.Analyst.Xcel.UDFs.GetIndicatorValueAverage(M$11,""&amp;$B$9&amp;"="&amp;$B394&amp;";",IntrantScenario!$B$7, IntrantScenario!$B$10,"2","6")/5,_xll.Woodstock.Analyst.Xcel.UDFs.GetIndicatorValue(M$11,""&amp;$B$9&amp;"="&amp;$B394&amp;";",IntrantScenario!$B$7, IntrantScenario!$B$10,VLOOKUP($B$5,Periode,2,FALSE))/5),0)</f>
        <v>0</v>
      </c>
      <c r="N394" s="394">
        <f>IFERROR(IF(EXACT($B$5,"Moyenne 2018-2043"),_xll.Woodstock.Analyst.Xcel.UDFs.GetIndicatorValueAverage(N$11,""&amp;$B$9&amp;"="&amp;$B394&amp;";",IntrantScenario!$B$7, IntrantScenario!$B$10,"2","6")/5,_xll.Woodstock.Analyst.Xcel.UDFs.GetIndicatorValue(N$11,""&amp;$B$9&amp;"="&amp;$B394&amp;";",IntrantScenario!$B$7, IntrantScenario!$B$10,VLOOKUP($B$5,Periode,2,FALSE))/5),0)</f>
        <v>0</v>
      </c>
      <c r="O394" s="394">
        <f>IFERROR(IF(EXACT($B$5,"Moyenne 2018-2043"),_xll.Woodstock.Analyst.Xcel.UDFs.GetIndicatorValueAverage(O$11,""&amp;$B$9&amp;"="&amp;$B394&amp;";",IntrantScenario!$B$7, IntrantScenario!$B$10,"2","6")/5,_xll.Woodstock.Analyst.Xcel.UDFs.GetIndicatorValue(O$11,""&amp;$B$9&amp;"="&amp;$B394&amp;";",IntrantScenario!$B$7, IntrantScenario!$B$10,VLOOKUP($B$5,Periode,2,FALSE))/5),0)</f>
        <v>0</v>
      </c>
      <c r="P394" s="393">
        <f t="shared" si="75"/>
        <v>0</v>
      </c>
      <c r="Q394" s="394">
        <f>IFERROR(IF(EXACT($B$5,"Moyenne 2018-2043"),_xll.Woodstock.Analyst.Xcel.UDFs.GetIndicatorValueAverage(Q$11,""&amp;$B$9&amp;"="&amp;$B394&amp;";",IntrantScenario!$B$7, IntrantScenario!$B$10,"2","6")/5,_xll.Woodstock.Analyst.Xcel.UDFs.GetIndicatorValue(Q$11,""&amp;$B$9&amp;"="&amp;$B394&amp;";",IntrantScenario!$B$7, IntrantScenario!$B$10,VLOOKUP($B$5,Periode,2,FALSE))/5),0)</f>
        <v>0</v>
      </c>
      <c r="R394" s="393">
        <f t="shared" si="76"/>
        <v>0</v>
      </c>
      <c r="S394" s="394">
        <f>IFERROR(IF(EXACT($B$5,"Moyenne 2018-2043"),_xll.Woodstock.Analyst.Xcel.UDFs.GetIndicatorValueAverage(S$11,""&amp;$B$9&amp;"="&amp;$B394&amp;";",IntrantScenario!$B$7, IntrantScenario!$B$10,"2","6")/5,_xll.Woodstock.Analyst.Xcel.UDFs.GetIndicatorValue(S$11,""&amp;$B$9&amp;"="&amp;$B394&amp;";",IntrantScenario!$B$7, IntrantScenario!$B$10,VLOOKUP($B$5,Periode,2,FALSE))/5),0)</f>
        <v>0</v>
      </c>
      <c r="T394" s="394">
        <f>IFERROR(IF(EXACT($B$5,"Moyenne 2018-2043"),_xll.Woodstock.Analyst.Xcel.UDFs.GetIndicatorValueAverage(T$11,""&amp;$B$9&amp;"="&amp;$B394&amp;";",IntrantScenario!$B$7, IntrantScenario!$B$10,"2","6")/5,_xll.Woodstock.Analyst.Xcel.UDFs.GetIndicatorValue(T$11,""&amp;$B$9&amp;"="&amp;$B394&amp;";",IntrantScenario!$B$7, IntrantScenario!$B$10,VLOOKUP($B$5,Periode,2,FALSE))/5),0)</f>
        <v>0</v>
      </c>
      <c r="U394" s="393">
        <f t="shared" si="77"/>
        <v>0</v>
      </c>
      <c r="V394" s="394">
        <f>IFERROR(IF(EXACT($B$5,"Moyenne 2018-2043"),_xll.Woodstock.Analyst.Xcel.UDFs.GetIndicatorValueAverage(V$11,""&amp;$B$9&amp;"="&amp;$B394&amp;";",IntrantScenario!$B$7, IntrantScenario!$B$10,"2","6")/5,_xll.Woodstock.Analyst.Xcel.UDFs.GetIndicatorValue(V$11,""&amp;$B$9&amp;"="&amp;$B394&amp;";",IntrantScenario!$B$7, IntrantScenario!$B$10,VLOOKUP($B$5,Periode,2,FALSE))/5),0)</f>
        <v>0</v>
      </c>
      <c r="W394" s="393">
        <f t="shared" si="78"/>
        <v>0</v>
      </c>
      <c r="X394" s="394">
        <f>IFERROR(IF(EXACT($B$5,"Moyenne 2018-2043"),_xll.Woodstock.Analyst.Xcel.UDFs.GetIndicatorValueAverage(X$11,""&amp;$B$9&amp;"="&amp;$B394&amp;";",IntrantScenario!$B$7, IntrantScenario!$B$10,"2","6")/5,_xll.Woodstock.Analyst.Xcel.UDFs.GetIndicatorValue(X$11,""&amp;$B$9&amp;"="&amp;$B394&amp;";",IntrantScenario!$B$7, IntrantScenario!$B$10,VLOOKUP($B$5,Periode,2,FALSE))/5),0)</f>
        <v>0</v>
      </c>
      <c r="Y394" s="394">
        <f>IFERROR(IF(EXACT($B$5,"Moyenne 2018-2043"),_xll.Woodstock.Analyst.Xcel.UDFs.GetIndicatorValueAverage(Y$11,""&amp;$B$9&amp;"="&amp;$B394&amp;";",IntrantScenario!$B$7, IntrantScenario!$B$10,"2","6")/5,_xll.Woodstock.Analyst.Xcel.UDFs.GetIndicatorValue(Y$11,""&amp;$B$9&amp;"="&amp;$B394&amp;";",IntrantScenario!$B$7, IntrantScenario!$B$10,VLOOKUP($B$5,Periode,2,FALSE))/5),0)</f>
        <v>0</v>
      </c>
      <c r="Z394" s="394">
        <f>IFERROR(IF(EXACT($B$5,"Moyenne 2018-2043"),_xll.Woodstock.Analyst.Xcel.UDFs.GetIndicatorValueAverage(Z$11,""&amp;$B$9&amp;"="&amp;$B394&amp;";",IntrantScenario!$B$7, IntrantScenario!$B$10,"2","6")/5,_xll.Woodstock.Analyst.Xcel.UDFs.GetIndicatorValue(Z$11,""&amp;$B$9&amp;"="&amp;$B394&amp;";",IntrantScenario!$B$7, IntrantScenario!$B$10,VLOOKUP($B$5,Periode,2,FALSE))/5),0)</f>
        <v>0</v>
      </c>
      <c r="AA394" s="394">
        <f>IFERROR(IF(EXACT($B$5,"Moyenne 2018-2043"),_xll.Woodstock.Analyst.Xcel.UDFs.GetIndicatorValueAverage(AA$11,""&amp;$B$9&amp;"="&amp;$B394&amp;";",IntrantScenario!$B$7, IntrantScenario!$B$10,"2","6")/5,_xll.Woodstock.Analyst.Xcel.UDFs.GetIndicatorValue(AA$11,""&amp;$B$9&amp;"="&amp;$B394&amp;";",IntrantScenario!$B$7, IntrantScenario!$B$10,VLOOKUP($B$5,Periode,2,FALSE))/5),0)</f>
        <v>0</v>
      </c>
      <c r="AB394" s="78">
        <f t="shared" si="79"/>
        <v>0</v>
      </c>
      <c r="AC394" s="78">
        <f t="shared" si="80"/>
        <v>0</v>
      </c>
      <c r="AD394" s="395">
        <f t="shared" si="81"/>
        <v>0</v>
      </c>
      <c r="AE394" s="395">
        <f t="shared" si="82"/>
        <v>0</v>
      </c>
    </row>
    <row r="395" spans="1:31" x14ac:dyDescent="0.25">
      <c r="A395" s="387">
        <v>383</v>
      </c>
      <c r="B395" s="396" t="str">
        <f t="shared" si="83"/>
        <v>UTR383</v>
      </c>
      <c r="C395" s="393">
        <f t="shared" si="70"/>
        <v>0</v>
      </c>
      <c r="D395" s="394">
        <f>IFERROR(IF(EXACT($B$5,"Moyenne 2018-2043"),_xll.Woodstock.Analyst.Xcel.UDFs.GetIndicatorValueAverage(D$11,""&amp;$B$9&amp;"="&amp;$B395&amp;";",IntrantScenario!$B$7, IntrantScenario!$B$10,"2","6")/5,_xll.Woodstock.Analyst.Xcel.UDFs.GetIndicatorValue(D$11,""&amp;$B$9&amp;"="&amp;$B395&amp;";",IntrantScenario!$B$7, IntrantScenario!$B$10,VLOOKUP($B$5,Periode,2,FALSE))/5),0)</f>
        <v>0</v>
      </c>
      <c r="E395" s="394">
        <f>IFERROR(IF(EXACT($B$5,"Moyenne 2018-2043"),_xll.Woodstock.Analyst.Xcel.UDFs.GetIndicatorValueAverage(E$11,""&amp;$B$9&amp;"="&amp;$B395&amp;";",IntrantScenario!$B$7, IntrantScenario!$B$10,"2","6")/5,_xll.Woodstock.Analyst.Xcel.UDFs.GetIndicatorValue(E$11,""&amp;$B$9&amp;"="&amp;$B395&amp;";",IntrantScenario!$B$7, IntrantScenario!$B$10,VLOOKUP($B$5,Periode,2,FALSE))/5),0)</f>
        <v>0</v>
      </c>
      <c r="F395" s="393">
        <f t="shared" si="71"/>
        <v>0</v>
      </c>
      <c r="G395" s="394">
        <f>IFERROR(IF(EXACT($B$5,"Moyenne 2018-2043"),_xll.Woodstock.Analyst.Xcel.UDFs.GetIndicatorValueAverage(G$11,""&amp;$B$9&amp;"="&amp;$B395&amp;";",IntrantScenario!$B$7, IntrantScenario!$B$10,"2","6")/5,_xll.Woodstock.Analyst.Xcel.UDFs.GetIndicatorValue(G$11,""&amp;$B$9&amp;"="&amp;$B395&amp;";",IntrantScenario!$B$7, IntrantScenario!$B$10,VLOOKUP($B$5,Periode,2,FALSE))/5),0)</f>
        <v>0</v>
      </c>
      <c r="H395" s="393">
        <f t="shared" si="72"/>
        <v>0</v>
      </c>
      <c r="I395" s="394">
        <f>IFERROR(IF(EXACT($B$5,"Moyenne 2018-2043"),_xll.Woodstock.Analyst.Xcel.UDFs.GetIndicatorValueAverage(I$11,""&amp;$B$9&amp;"="&amp;$B395&amp;";",IntrantScenario!$B$7, IntrantScenario!$B$10,"2","6")/5,_xll.Woodstock.Analyst.Xcel.UDFs.GetIndicatorValue(I$11,""&amp;$B$9&amp;"="&amp;$B395&amp;";",IntrantScenario!$B$7, IntrantScenario!$B$10,VLOOKUP($B$5,Periode,2,FALSE))/5),0)</f>
        <v>0</v>
      </c>
      <c r="J395" s="394">
        <f>IFERROR(IF(EXACT($B$5,"Moyenne 2018-2043"),_xll.Woodstock.Analyst.Xcel.UDFs.GetIndicatorValueAverage(J$11,""&amp;$B$9&amp;"="&amp;$B395&amp;";",IntrantScenario!$B$7, IntrantScenario!$B$10,"2","6")/5,_xll.Woodstock.Analyst.Xcel.UDFs.GetIndicatorValue(J$11,""&amp;$B$9&amp;"="&amp;$B395&amp;";",IntrantScenario!$B$7, IntrantScenario!$B$10,VLOOKUP($B$5,Periode,2,FALSE))/5),0)</f>
        <v>0</v>
      </c>
      <c r="K395" s="78">
        <f t="shared" si="73"/>
        <v>0</v>
      </c>
      <c r="L395" s="393">
        <f t="shared" si="74"/>
        <v>0</v>
      </c>
      <c r="M395" s="394">
        <f>IFERROR(IF(EXACT($B$5,"Moyenne 2018-2043"),_xll.Woodstock.Analyst.Xcel.UDFs.GetIndicatorValueAverage(M$11,""&amp;$B$9&amp;"="&amp;$B395&amp;";",IntrantScenario!$B$7, IntrantScenario!$B$10,"2","6")/5,_xll.Woodstock.Analyst.Xcel.UDFs.GetIndicatorValue(M$11,""&amp;$B$9&amp;"="&amp;$B395&amp;";",IntrantScenario!$B$7, IntrantScenario!$B$10,VLOOKUP($B$5,Periode,2,FALSE))/5),0)</f>
        <v>0</v>
      </c>
      <c r="N395" s="394">
        <f>IFERROR(IF(EXACT($B$5,"Moyenne 2018-2043"),_xll.Woodstock.Analyst.Xcel.UDFs.GetIndicatorValueAverage(N$11,""&amp;$B$9&amp;"="&amp;$B395&amp;";",IntrantScenario!$B$7, IntrantScenario!$B$10,"2","6")/5,_xll.Woodstock.Analyst.Xcel.UDFs.GetIndicatorValue(N$11,""&amp;$B$9&amp;"="&amp;$B395&amp;";",IntrantScenario!$B$7, IntrantScenario!$B$10,VLOOKUP($B$5,Periode,2,FALSE))/5),0)</f>
        <v>0</v>
      </c>
      <c r="O395" s="394">
        <f>IFERROR(IF(EXACT($B$5,"Moyenne 2018-2043"),_xll.Woodstock.Analyst.Xcel.UDFs.GetIndicatorValueAverage(O$11,""&amp;$B$9&amp;"="&amp;$B395&amp;";",IntrantScenario!$B$7, IntrantScenario!$B$10,"2","6")/5,_xll.Woodstock.Analyst.Xcel.UDFs.GetIndicatorValue(O$11,""&amp;$B$9&amp;"="&amp;$B395&amp;";",IntrantScenario!$B$7, IntrantScenario!$B$10,VLOOKUP($B$5,Periode,2,FALSE))/5),0)</f>
        <v>0</v>
      </c>
      <c r="P395" s="393">
        <f t="shared" si="75"/>
        <v>0</v>
      </c>
      <c r="Q395" s="394">
        <f>IFERROR(IF(EXACT($B$5,"Moyenne 2018-2043"),_xll.Woodstock.Analyst.Xcel.UDFs.GetIndicatorValueAverage(Q$11,""&amp;$B$9&amp;"="&amp;$B395&amp;";",IntrantScenario!$B$7, IntrantScenario!$B$10,"2","6")/5,_xll.Woodstock.Analyst.Xcel.UDFs.GetIndicatorValue(Q$11,""&amp;$B$9&amp;"="&amp;$B395&amp;";",IntrantScenario!$B$7, IntrantScenario!$B$10,VLOOKUP($B$5,Periode,2,FALSE))/5),0)</f>
        <v>0</v>
      </c>
      <c r="R395" s="393">
        <f t="shared" si="76"/>
        <v>0</v>
      </c>
      <c r="S395" s="394">
        <f>IFERROR(IF(EXACT($B$5,"Moyenne 2018-2043"),_xll.Woodstock.Analyst.Xcel.UDFs.GetIndicatorValueAverage(S$11,""&amp;$B$9&amp;"="&amp;$B395&amp;";",IntrantScenario!$B$7, IntrantScenario!$B$10,"2","6")/5,_xll.Woodstock.Analyst.Xcel.UDFs.GetIndicatorValue(S$11,""&amp;$B$9&amp;"="&amp;$B395&amp;";",IntrantScenario!$B$7, IntrantScenario!$B$10,VLOOKUP($B$5,Periode,2,FALSE))/5),0)</f>
        <v>0</v>
      </c>
      <c r="T395" s="394">
        <f>IFERROR(IF(EXACT($B$5,"Moyenne 2018-2043"),_xll.Woodstock.Analyst.Xcel.UDFs.GetIndicatorValueAverage(T$11,""&amp;$B$9&amp;"="&amp;$B395&amp;";",IntrantScenario!$B$7, IntrantScenario!$B$10,"2","6")/5,_xll.Woodstock.Analyst.Xcel.UDFs.GetIndicatorValue(T$11,""&amp;$B$9&amp;"="&amp;$B395&amp;";",IntrantScenario!$B$7, IntrantScenario!$B$10,VLOOKUP($B$5,Periode,2,FALSE))/5),0)</f>
        <v>0</v>
      </c>
      <c r="U395" s="393">
        <f t="shared" si="77"/>
        <v>0</v>
      </c>
      <c r="V395" s="394">
        <f>IFERROR(IF(EXACT($B$5,"Moyenne 2018-2043"),_xll.Woodstock.Analyst.Xcel.UDFs.GetIndicatorValueAverage(V$11,""&amp;$B$9&amp;"="&amp;$B395&amp;";",IntrantScenario!$B$7, IntrantScenario!$B$10,"2","6")/5,_xll.Woodstock.Analyst.Xcel.UDFs.GetIndicatorValue(V$11,""&amp;$B$9&amp;"="&amp;$B395&amp;";",IntrantScenario!$B$7, IntrantScenario!$B$10,VLOOKUP($B$5,Periode,2,FALSE))/5),0)</f>
        <v>0</v>
      </c>
      <c r="W395" s="393">
        <f t="shared" si="78"/>
        <v>0</v>
      </c>
      <c r="X395" s="394">
        <f>IFERROR(IF(EXACT($B$5,"Moyenne 2018-2043"),_xll.Woodstock.Analyst.Xcel.UDFs.GetIndicatorValueAverage(X$11,""&amp;$B$9&amp;"="&amp;$B395&amp;";",IntrantScenario!$B$7, IntrantScenario!$B$10,"2","6")/5,_xll.Woodstock.Analyst.Xcel.UDFs.GetIndicatorValue(X$11,""&amp;$B$9&amp;"="&amp;$B395&amp;";",IntrantScenario!$B$7, IntrantScenario!$B$10,VLOOKUP($B$5,Periode,2,FALSE))/5),0)</f>
        <v>0</v>
      </c>
      <c r="Y395" s="394">
        <f>IFERROR(IF(EXACT($B$5,"Moyenne 2018-2043"),_xll.Woodstock.Analyst.Xcel.UDFs.GetIndicatorValueAverage(Y$11,""&amp;$B$9&amp;"="&amp;$B395&amp;";",IntrantScenario!$B$7, IntrantScenario!$B$10,"2","6")/5,_xll.Woodstock.Analyst.Xcel.UDFs.GetIndicatorValue(Y$11,""&amp;$B$9&amp;"="&amp;$B395&amp;";",IntrantScenario!$B$7, IntrantScenario!$B$10,VLOOKUP($B$5,Periode,2,FALSE))/5),0)</f>
        <v>0</v>
      </c>
      <c r="Z395" s="394">
        <f>IFERROR(IF(EXACT($B$5,"Moyenne 2018-2043"),_xll.Woodstock.Analyst.Xcel.UDFs.GetIndicatorValueAverage(Z$11,""&amp;$B$9&amp;"="&amp;$B395&amp;";",IntrantScenario!$B$7, IntrantScenario!$B$10,"2","6")/5,_xll.Woodstock.Analyst.Xcel.UDFs.GetIndicatorValue(Z$11,""&amp;$B$9&amp;"="&amp;$B395&amp;";",IntrantScenario!$B$7, IntrantScenario!$B$10,VLOOKUP($B$5,Periode,2,FALSE))/5),0)</f>
        <v>0</v>
      </c>
      <c r="AA395" s="394">
        <f>IFERROR(IF(EXACT($B$5,"Moyenne 2018-2043"),_xll.Woodstock.Analyst.Xcel.UDFs.GetIndicatorValueAverage(AA$11,""&amp;$B$9&amp;"="&amp;$B395&amp;";",IntrantScenario!$B$7, IntrantScenario!$B$10,"2","6")/5,_xll.Woodstock.Analyst.Xcel.UDFs.GetIndicatorValue(AA$11,""&amp;$B$9&amp;"="&amp;$B395&amp;";",IntrantScenario!$B$7, IntrantScenario!$B$10,VLOOKUP($B$5,Periode,2,FALSE))/5),0)</f>
        <v>0</v>
      </c>
      <c r="AB395" s="78">
        <f t="shared" si="79"/>
        <v>0</v>
      </c>
      <c r="AC395" s="78">
        <f t="shared" si="80"/>
        <v>0</v>
      </c>
      <c r="AD395" s="395">
        <f t="shared" si="81"/>
        <v>0</v>
      </c>
      <c r="AE395" s="395">
        <f t="shared" si="82"/>
        <v>0</v>
      </c>
    </row>
    <row r="396" spans="1:31" x14ac:dyDescent="0.25">
      <c r="A396" s="387">
        <v>384</v>
      </c>
      <c r="B396" s="396" t="str">
        <f t="shared" si="83"/>
        <v>UTR384</v>
      </c>
      <c r="C396" s="393">
        <f t="shared" ref="C396:C459" si="84">SUM(D396:E396)</f>
        <v>0</v>
      </c>
      <c r="D396" s="394">
        <f>IFERROR(IF(EXACT($B$5,"Moyenne 2018-2043"),_xll.Woodstock.Analyst.Xcel.UDFs.GetIndicatorValueAverage(D$11,""&amp;$B$9&amp;"="&amp;$B396&amp;";",IntrantScenario!$B$7, IntrantScenario!$B$10,"2","6")/5,_xll.Woodstock.Analyst.Xcel.UDFs.GetIndicatorValue(D$11,""&amp;$B$9&amp;"="&amp;$B396&amp;";",IntrantScenario!$B$7, IntrantScenario!$B$10,VLOOKUP($B$5,Periode,2,FALSE))/5),0)</f>
        <v>0</v>
      </c>
      <c r="E396" s="394">
        <f>IFERROR(IF(EXACT($B$5,"Moyenne 2018-2043"),_xll.Woodstock.Analyst.Xcel.UDFs.GetIndicatorValueAverage(E$11,""&amp;$B$9&amp;"="&amp;$B396&amp;";",IntrantScenario!$B$7, IntrantScenario!$B$10,"2","6")/5,_xll.Woodstock.Analyst.Xcel.UDFs.GetIndicatorValue(E$11,""&amp;$B$9&amp;"="&amp;$B396&amp;";",IntrantScenario!$B$7, IntrantScenario!$B$10,VLOOKUP($B$5,Periode,2,FALSE))/5),0)</f>
        <v>0</v>
      </c>
      <c r="F396" s="393">
        <f t="shared" ref="F396:F459" si="85">G396</f>
        <v>0</v>
      </c>
      <c r="G396" s="394">
        <f>IFERROR(IF(EXACT($B$5,"Moyenne 2018-2043"),_xll.Woodstock.Analyst.Xcel.UDFs.GetIndicatorValueAverage(G$11,""&amp;$B$9&amp;"="&amp;$B396&amp;";",IntrantScenario!$B$7, IntrantScenario!$B$10,"2","6")/5,_xll.Woodstock.Analyst.Xcel.UDFs.GetIndicatorValue(G$11,""&amp;$B$9&amp;"="&amp;$B396&amp;";",IntrantScenario!$B$7, IntrantScenario!$B$10,VLOOKUP($B$5,Periode,2,FALSE))/5),0)</f>
        <v>0</v>
      </c>
      <c r="H396" s="393">
        <f t="shared" ref="H396:H459" si="86">SUM(I396:J396)</f>
        <v>0</v>
      </c>
      <c r="I396" s="394">
        <f>IFERROR(IF(EXACT($B$5,"Moyenne 2018-2043"),_xll.Woodstock.Analyst.Xcel.UDFs.GetIndicatorValueAverage(I$11,""&amp;$B$9&amp;"="&amp;$B396&amp;";",IntrantScenario!$B$7, IntrantScenario!$B$10,"2","6")/5,_xll.Woodstock.Analyst.Xcel.UDFs.GetIndicatorValue(I$11,""&amp;$B$9&amp;"="&amp;$B396&amp;";",IntrantScenario!$B$7, IntrantScenario!$B$10,VLOOKUP($B$5,Periode,2,FALSE))/5),0)</f>
        <v>0</v>
      </c>
      <c r="J396" s="394">
        <f>IFERROR(IF(EXACT($B$5,"Moyenne 2018-2043"),_xll.Woodstock.Analyst.Xcel.UDFs.GetIndicatorValueAverage(J$11,""&amp;$B$9&amp;"="&amp;$B396&amp;";",IntrantScenario!$B$7, IntrantScenario!$B$10,"2","6")/5,_xll.Woodstock.Analyst.Xcel.UDFs.GetIndicatorValue(J$11,""&amp;$B$9&amp;"="&amp;$B396&amp;";",IntrantScenario!$B$7, IntrantScenario!$B$10,VLOOKUP($B$5,Periode,2,FALSE))/5),0)</f>
        <v>0</v>
      </c>
      <c r="K396" s="78">
        <f t="shared" ref="K396:K459" si="87">C396+F396+H396</f>
        <v>0</v>
      </c>
      <c r="L396" s="393">
        <f t="shared" ref="L396:L459" si="88">SUM(M396:O396)</f>
        <v>0</v>
      </c>
      <c r="M396" s="394">
        <f>IFERROR(IF(EXACT($B$5,"Moyenne 2018-2043"),_xll.Woodstock.Analyst.Xcel.UDFs.GetIndicatorValueAverage(M$11,""&amp;$B$9&amp;"="&amp;$B396&amp;";",IntrantScenario!$B$7, IntrantScenario!$B$10,"2","6")/5,_xll.Woodstock.Analyst.Xcel.UDFs.GetIndicatorValue(M$11,""&amp;$B$9&amp;"="&amp;$B396&amp;";",IntrantScenario!$B$7, IntrantScenario!$B$10,VLOOKUP($B$5,Periode,2,FALSE))/5),0)</f>
        <v>0</v>
      </c>
      <c r="N396" s="394">
        <f>IFERROR(IF(EXACT($B$5,"Moyenne 2018-2043"),_xll.Woodstock.Analyst.Xcel.UDFs.GetIndicatorValueAverage(N$11,""&amp;$B$9&amp;"="&amp;$B396&amp;";",IntrantScenario!$B$7, IntrantScenario!$B$10,"2","6")/5,_xll.Woodstock.Analyst.Xcel.UDFs.GetIndicatorValue(N$11,""&amp;$B$9&amp;"="&amp;$B396&amp;";",IntrantScenario!$B$7, IntrantScenario!$B$10,VLOOKUP($B$5,Periode,2,FALSE))/5),0)</f>
        <v>0</v>
      </c>
      <c r="O396" s="394">
        <f>IFERROR(IF(EXACT($B$5,"Moyenne 2018-2043"),_xll.Woodstock.Analyst.Xcel.UDFs.GetIndicatorValueAverage(O$11,""&amp;$B$9&amp;"="&amp;$B396&amp;";",IntrantScenario!$B$7, IntrantScenario!$B$10,"2","6")/5,_xll.Woodstock.Analyst.Xcel.UDFs.GetIndicatorValue(O$11,""&amp;$B$9&amp;"="&amp;$B396&amp;";",IntrantScenario!$B$7, IntrantScenario!$B$10,VLOOKUP($B$5,Periode,2,FALSE))/5),0)</f>
        <v>0</v>
      </c>
      <c r="P396" s="393">
        <f t="shared" ref="P396:P459" si="89">Q396</f>
        <v>0</v>
      </c>
      <c r="Q396" s="394">
        <f>IFERROR(IF(EXACT($B$5,"Moyenne 2018-2043"),_xll.Woodstock.Analyst.Xcel.UDFs.GetIndicatorValueAverage(Q$11,""&amp;$B$9&amp;"="&amp;$B396&amp;";",IntrantScenario!$B$7, IntrantScenario!$B$10,"2","6")/5,_xll.Woodstock.Analyst.Xcel.UDFs.GetIndicatorValue(Q$11,""&amp;$B$9&amp;"="&amp;$B396&amp;";",IntrantScenario!$B$7, IntrantScenario!$B$10,VLOOKUP($B$5,Periode,2,FALSE))/5),0)</f>
        <v>0</v>
      </c>
      <c r="R396" s="393">
        <f t="shared" ref="R396:R459" si="90">SUM(S396:T396)</f>
        <v>0</v>
      </c>
      <c r="S396" s="394">
        <f>IFERROR(IF(EXACT($B$5,"Moyenne 2018-2043"),_xll.Woodstock.Analyst.Xcel.UDFs.GetIndicatorValueAverage(S$11,""&amp;$B$9&amp;"="&amp;$B396&amp;";",IntrantScenario!$B$7, IntrantScenario!$B$10,"2","6")/5,_xll.Woodstock.Analyst.Xcel.UDFs.GetIndicatorValue(S$11,""&amp;$B$9&amp;"="&amp;$B396&amp;";",IntrantScenario!$B$7, IntrantScenario!$B$10,VLOOKUP($B$5,Periode,2,FALSE))/5),0)</f>
        <v>0</v>
      </c>
      <c r="T396" s="394">
        <f>IFERROR(IF(EXACT($B$5,"Moyenne 2018-2043"),_xll.Woodstock.Analyst.Xcel.UDFs.GetIndicatorValueAverage(T$11,""&amp;$B$9&amp;"="&amp;$B396&amp;";",IntrantScenario!$B$7, IntrantScenario!$B$10,"2","6")/5,_xll.Woodstock.Analyst.Xcel.UDFs.GetIndicatorValue(T$11,""&amp;$B$9&amp;"="&amp;$B396&amp;";",IntrantScenario!$B$7, IntrantScenario!$B$10,VLOOKUP($B$5,Periode,2,FALSE))/5),0)</f>
        <v>0</v>
      </c>
      <c r="U396" s="393">
        <f t="shared" ref="U396:U459" si="91">V396</f>
        <v>0</v>
      </c>
      <c r="V396" s="394">
        <f>IFERROR(IF(EXACT($B$5,"Moyenne 2018-2043"),_xll.Woodstock.Analyst.Xcel.UDFs.GetIndicatorValueAverage(V$11,""&amp;$B$9&amp;"="&amp;$B396&amp;";",IntrantScenario!$B$7, IntrantScenario!$B$10,"2","6")/5,_xll.Woodstock.Analyst.Xcel.UDFs.GetIndicatorValue(V$11,""&amp;$B$9&amp;"="&amp;$B396&amp;";",IntrantScenario!$B$7, IntrantScenario!$B$10,VLOOKUP($B$5,Periode,2,FALSE))/5),0)</f>
        <v>0</v>
      </c>
      <c r="W396" s="393">
        <f t="shared" ref="W396:W459" si="92">SUM(X396:AA396)</f>
        <v>0</v>
      </c>
      <c r="X396" s="394">
        <f>IFERROR(IF(EXACT($B$5,"Moyenne 2018-2043"),_xll.Woodstock.Analyst.Xcel.UDFs.GetIndicatorValueAverage(X$11,""&amp;$B$9&amp;"="&amp;$B396&amp;";",IntrantScenario!$B$7, IntrantScenario!$B$10,"2","6")/5,_xll.Woodstock.Analyst.Xcel.UDFs.GetIndicatorValue(X$11,""&amp;$B$9&amp;"="&amp;$B396&amp;";",IntrantScenario!$B$7, IntrantScenario!$B$10,VLOOKUP($B$5,Periode,2,FALSE))/5),0)</f>
        <v>0</v>
      </c>
      <c r="Y396" s="394">
        <f>IFERROR(IF(EXACT($B$5,"Moyenne 2018-2043"),_xll.Woodstock.Analyst.Xcel.UDFs.GetIndicatorValueAverage(Y$11,""&amp;$B$9&amp;"="&amp;$B396&amp;";",IntrantScenario!$B$7, IntrantScenario!$B$10,"2","6")/5,_xll.Woodstock.Analyst.Xcel.UDFs.GetIndicatorValue(Y$11,""&amp;$B$9&amp;"="&amp;$B396&amp;";",IntrantScenario!$B$7, IntrantScenario!$B$10,VLOOKUP($B$5,Periode,2,FALSE))/5),0)</f>
        <v>0</v>
      </c>
      <c r="Z396" s="394">
        <f>IFERROR(IF(EXACT($B$5,"Moyenne 2018-2043"),_xll.Woodstock.Analyst.Xcel.UDFs.GetIndicatorValueAverage(Z$11,""&amp;$B$9&amp;"="&amp;$B396&amp;";",IntrantScenario!$B$7, IntrantScenario!$B$10,"2","6")/5,_xll.Woodstock.Analyst.Xcel.UDFs.GetIndicatorValue(Z$11,""&amp;$B$9&amp;"="&amp;$B396&amp;";",IntrantScenario!$B$7, IntrantScenario!$B$10,VLOOKUP($B$5,Periode,2,FALSE))/5),0)</f>
        <v>0</v>
      </c>
      <c r="AA396" s="394">
        <f>IFERROR(IF(EXACT($B$5,"Moyenne 2018-2043"),_xll.Woodstock.Analyst.Xcel.UDFs.GetIndicatorValueAverage(AA$11,""&amp;$B$9&amp;"="&amp;$B396&amp;";",IntrantScenario!$B$7, IntrantScenario!$B$10,"2","6")/5,_xll.Woodstock.Analyst.Xcel.UDFs.GetIndicatorValue(AA$11,""&amp;$B$9&amp;"="&amp;$B396&amp;";",IntrantScenario!$B$7, IntrantScenario!$B$10,VLOOKUP($B$5,Periode,2,FALSE))/5),0)</f>
        <v>0</v>
      </c>
      <c r="AB396" s="78">
        <f t="shared" ref="AB396:AB459" si="93">L396+P396+R396+U396+W396</f>
        <v>0</v>
      </c>
      <c r="AC396" s="78">
        <f t="shared" ref="AC396:AC459" si="94">AB396+K396</f>
        <v>0</v>
      </c>
      <c r="AD396" s="395">
        <f t="shared" ref="AD396:AD459" si="95">IFERROR(K396/AC396,0)</f>
        <v>0</v>
      </c>
      <c r="AE396" s="395">
        <f t="shared" ref="AE396:AE459" si="96">IFERROR(AB396/AC396,0)</f>
        <v>0</v>
      </c>
    </row>
    <row r="397" spans="1:31" x14ac:dyDescent="0.25">
      <c r="A397" s="387">
        <v>385</v>
      </c>
      <c r="B397" s="396" t="str">
        <f t="shared" ref="B397:B460" si="97">$B$7&amp;A397</f>
        <v>UTR385</v>
      </c>
      <c r="C397" s="393">
        <f t="shared" si="84"/>
        <v>0</v>
      </c>
      <c r="D397" s="394">
        <f>IFERROR(IF(EXACT($B$5,"Moyenne 2018-2043"),_xll.Woodstock.Analyst.Xcel.UDFs.GetIndicatorValueAverage(D$11,""&amp;$B$9&amp;"="&amp;$B397&amp;";",IntrantScenario!$B$7, IntrantScenario!$B$10,"2","6")/5,_xll.Woodstock.Analyst.Xcel.UDFs.GetIndicatorValue(D$11,""&amp;$B$9&amp;"="&amp;$B397&amp;";",IntrantScenario!$B$7, IntrantScenario!$B$10,VLOOKUP($B$5,Periode,2,FALSE))/5),0)</f>
        <v>0</v>
      </c>
      <c r="E397" s="394">
        <f>IFERROR(IF(EXACT($B$5,"Moyenne 2018-2043"),_xll.Woodstock.Analyst.Xcel.UDFs.GetIndicatorValueAverage(E$11,""&amp;$B$9&amp;"="&amp;$B397&amp;";",IntrantScenario!$B$7, IntrantScenario!$B$10,"2","6")/5,_xll.Woodstock.Analyst.Xcel.UDFs.GetIndicatorValue(E$11,""&amp;$B$9&amp;"="&amp;$B397&amp;";",IntrantScenario!$B$7, IntrantScenario!$B$10,VLOOKUP($B$5,Periode,2,FALSE))/5),0)</f>
        <v>0</v>
      </c>
      <c r="F397" s="393">
        <f t="shared" si="85"/>
        <v>0</v>
      </c>
      <c r="G397" s="394">
        <f>IFERROR(IF(EXACT($B$5,"Moyenne 2018-2043"),_xll.Woodstock.Analyst.Xcel.UDFs.GetIndicatorValueAverage(G$11,""&amp;$B$9&amp;"="&amp;$B397&amp;";",IntrantScenario!$B$7, IntrantScenario!$B$10,"2","6")/5,_xll.Woodstock.Analyst.Xcel.UDFs.GetIndicatorValue(G$11,""&amp;$B$9&amp;"="&amp;$B397&amp;";",IntrantScenario!$B$7, IntrantScenario!$B$10,VLOOKUP($B$5,Periode,2,FALSE))/5),0)</f>
        <v>0</v>
      </c>
      <c r="H397" s="393">
        <f t="shared" si="86"/>
        <v>0</v>
      </c>
      <c r="I397" s="394">
        <f>IFERROR(IF(EXACT($B$5,"Moyenne 2018-2043"),_xll.Woodstock.Analyst.Xcel.UDFs.GetIndicatorValueAverage(I$11,""&amp;$B$9&amp;"="&amp;$B397&amp;";",IntrantScenario!$B$7, IntrantScenario!$B$10,"2","6")/5,_xll.Woodstock.Analyst.Xcel.UDFs.GetIndicatorValue(I$11,""&amp;$B$9&amp;"="&amp;$B397&amp;";",IntrantScenario!$B$7, IntrantScenario!$B$10,VLOOKUP($B$5,Periode,2,FALSE))/5),0)</f>
        <v>0</v>
      </c>
      <c r="J397" s="394">
        <f>IFERROR(IF(EXACT($B$5,"Moyenne 2018-2043"),_xll.Woodstock.Analyst.Xcel.UDFs.GetIndicatorValueAverage(J$11,""&amp;$B$9&amp;"="&amp;$B397&amp;";",IntrantScenario!$B$7, IntrantScenario!$B$10,"2","6")/5,_xll.Woodstock.Analyst.Xcel.UDFs.GetIndicatorValue(J$11,""&amp;$B$9&amp;"="&amp;$B397&amp;";",IntrantScenario!$B$7, IntrantScenario!$B$10,VLOOKUP($B$5,Periode,2,FALSE))/5),0)</f>
        <v>0</v>
      </c>
      <c r="K397" s="78">
        <f t="shared" si="87"/>
        <v>0</v>
      </c>
      <c r="L397" s="393">
        <f t="shared" si="88"/>
        <v>0</v>
      </c>
      <c r="M397" s="394">
        <f>IFERROR(IF(EXACT($B$5,"Moyenne 2018-2043"),_xll.Woodstock.Analyst.Xcel.UDFs.GetIndicatorValueAverage(M$11,""&amp;$B$9&amp;"="&amp;$B397&amp;";",IntrantScenario!$B$7, IntrantScenario!$B$10,"2","6")/5,_xll.Woodstock.Analyst.Xcel.UDFs.GetIndicatorValue(M$11,""&amp;$B$9&amp;"="&amp;$B397&amp;";",IntrantScenario!$B$7, IntrantScenario!$B$10,VLOOKUP($B$5,Periode,2,FALSE))/5),0)</f>
        <v>0</v>
      </c>
      <c r="N397" s="394">
        <f>IFERROR(IF(EXACT($B$5,"Moyenne 2018-2043"),_xll.Woodstock.Analyst.Xcel.UDFs.GetIndicatorValueAverage(N$11,""&amp;$B$9&amp;"="&amp;$B397&amp;";",IntrantScenario!$B$7, IntrantScenario!$B$10,"2","6")/5,_xll.Woodstock.Analyst.Xcel.UDFs.GetIndicatorValue(N$11,""&amp;$B$9&amp;"="&amp;$B397&amp;";",IntrantScenario!$B$7, IntrantScenario!$B$10,VLOOKUP($B$5,Periode,2,FALSE))/5),0)</f>
        <v>0</v>
      </c>
      <c r="O397" s="394">
        <f>IFERROR(IF(EXACT($B$5,"Moyenne 2018-2043"),_xll.Woodstock.Analyst.Xcel.UDFs.GetIndicatorValueAverage(O$11,""&amp;$B$9&amp;"="&amp;$B397&amp;";",IntrantScenario!$B$7, IntrantScenario!$B$10,"2","6")/5,_xll.Woodstock.Analyst.Xcel.UDFs.GetIndicatorValue(O$11,""&amp;$B$9&amp;"="&amp;$B397&amp;";",IntrantScenario!$B$7, IntrantScenario!$B$10,VLOOKUP($B$5,Periode,2,FALSE))/5),0)</f>
        <v>0</v>
      </c>
      <c r="P397" s="393">
        <f t="shared" si="89"/>
        <v>0</v>
      </c>
      <c r="Q397" s="394">
        <f>IFERROR(IF(EXACT($B$5,"Moyenne 2018-2043"),_xll.Woodstock.Analyst.Xcel.UDFs.GetIndicatorValueAverage(Q$11,""&amp;$B$9&amp;"="&amp;$B397&amp;";",IntrantScenario!$B$7, IntrantScenario!$B$10,"2","6")/5,_xll.Woodstock.Analyst.Xcel.UDFs.GetIndicatorValue(Q$11,""&amp;$B$9&amp;"="&amp;$B397&amp;";",IntrantScenario!$B$7, IntrantScenario!$B$10,VLOOKUP($B$5,Periode,2,FALSE))/5),0)</f>
        <v>0</v>
      </c>
      <c r="R397" s="393">
        <f t="shared" si="90"/>
        <v>0</v>
      </c>
      <c r="S397" s="394">
        <f>IFERROR(IF(EXACT($B$5,"Moyenne 2018-2043"),_xll.Woodstock.Analyst.Xcel.UDFs.GetIndicatorValueAverage(S$11,""&amp;$B$9&amp;"="&amp;$B397&amp;";",IntrantScenario!$B$7, IntrantScenario!$B$10,"2","6")/5,_xll.Woodstock.Analyst.Xcel.UDFs.GetIndicatorValue(S$11,""&amp;$B$9&amp;"="&amp;$B397&amp;";",IntrantScenario!$B$7, IntrantScenario!$B$10,VLOOKUP($B$5,Periode,2,FALSE))/5),0)</f>
        <v>0</v>
      </c>
      <c r="T397" s="394">
        <f>IFERROR(IF(EXACT($B$5,"Moyenne 2018-2043"),_xll.Woodstock.Analyst.Xcel.UDFs.GetIndicatorValueAverage(T$11,""&amp;$B$9&amp;"="&amp;$B397&amp;";",IntrantScenario!$B$7, IntrantScenario!$B$10,"2","6")/5,_xll.Woodstock.Analyst.Xcel.UDFs.GetIndicatorValue(T$11,""&amp;$B$9&amp;"="&amp;$B397&amp;";",IntrantScenario!$B$7, IntrantScenario!$B$10,VLOOKUP($B$5,Periode,2,FALSE))/5),0)</f>
        <v>0</v>
      </c>
      <c r="U397" s="393">
        <f t="shared" si="91"/>
        <v>0</v>
      </c>
      <c r="V397" s="394">
        <f>IFERROR(IF(EXACT($B$5,"Moyenne 2018-2043"),_xll.Woodstock.Analyst.Xcel.UDFs.GetIndicatorValueAverage(V$11,""&amp;$B$9&amp;"="&amp;$B397&amp;";",IntrantScenario!$B$7, IntrantScenario!$B$10,"2","6")/5,_xll.Woodstock.Analyst.Xcel.UDFs.GetIndicatorValue(V$11,""&amp;$B$9&amp;"="&amp;$B397&amp;";",IntrantScenario!$B$7, IntrantScenario!$B$10,VLOOKUP($B$5,Periode,2,FALSE))/5),0)</f>
        <v>0</v>
      </c>
      <c r="W397" s="393">
        <f t="shared" si="92"/>
        <v>0</v>
      </c>
      <c r="X397" s="394">
        <f>IFERROR(IF(EXACT($B$5,"Moyenne 2018-2043"),_xll.Woodstock.Analyst.Xcel.UDFs.GetIndicatorValueAverage(X$11,""&amp;$B$9&amp;"="&amp;$B397&amp;";",IntrantScenario!$B$7, IntrantScenario!$B$10,"2","6")/5,_xll.Woodstock.Analyst.Xcel.UDFs.GetIndicatorValue(X$11,""&amp;$B$9&amp;"="&amp;$B397&amp;";",IntrantScenario!$B$7, IntrantScenario!$B$10,VLOOKUP($B$5,Periode,2,FALSE))/5),0)</f>
        <v>0</v>
      </c>
      <c r="Y397" s="394">
        <f>IFERROR(IF(EXACT($B$5,"Moyenne 2018-2043"),_xll.Woodstock.Analyst.Xcel.UDFs.GetIndicatorValueAverage(Y$11,""&amp;$B$9&amp;"="&amp;$B397&amp;";",IntrantScenario!$B$7, IntrantScenario!$B$10,"2","6")/5,_xll.Woodstock.Analyst.Xcel.UDFs.GetIndicatorValue(Y$11,""&amp;$B$9&amp;"="&amp;$B397&amp;";",IntrantScenario!$B$7, IntrantScenario!$B$10,VLOOKUP($B$5,Periode,2,FALSE))/5),0)</f>
        <v>0</v>
      </c>
      <c r="Z397" s="394">
        <f>IFERROR(IF(EXACT($B$5,"Moyenne 2018-2043"),_xll.Woodstock.Analyst.Xcel.UDFs.GetIndicatorValueAverage(Z$11,""&amp;$B$9&amp;"="&amp;$B397&amp;";",IntrantScenario!$B$7, IntrantScenario!$B$10,"2","6")/5,_xll.Woodstock.Analyst.Xcel.UDFs.GetIndicatorValue(Z$11,""&amp;$B$9&amp;"="&amp;$B397&amp;";",IntrantScenario!$B$7, IntrantScenario!$B$10,VLOOKUP($B$5,Periode,2,FALSE))/5),0)</f>
        <v>0</v>
      </c>
      <c r="AA397" s="394">
        <f>IFERROR(IF(EXACT($B$5,"Moyenne 2018-2043"),_xll.Woodstock.Analyst.Xcel.UDFs.GetIndicatorValueAverage(AA$11,""&amp;$B$9&amp;"="&amp;$B397&amp;";",IntrantScenario!$B$7, IntrantScenario!$B$10,"2","6")/5,_xll.Woodstock.Analyst.Xcel.UDFs.GetIndicatorValue(AA$11,""&amp;$B$9&amp;"="&amp;$B397&amp;";",IntrantScenario!$B$7, IntrantScenario!$B$10,VLOOKUP($B$5,Periode,2,FALSE))/5),0)</f>
        <v>0</v>
      </c>
      <c r="AB397" s="78">
        <f t="shared" si="93"/>
        <v>0</v>
      </c>
      <c r="AC397" s="78">
        <f t="shared" si="94"/>
        <v>0</v>
      </c>
      <c r="AD397" s="395">
        <f t="shared" si="95"/>
        <v>0</v>
      </c>
      <c r="AE397" s="395">
        <f t="shared" si="96"/>
        <v>0</v>
      </c>
    </row>
    <row r="398" spans="1:31" x14ac:dyDescent="0.25">
      <c r="A398" s="387">
        <v>386</v>
      </c>
      <c r="B398" s="396" t="str">
        <f t="shared" si="97"/>
        <v>UTR386</v>
      </c>
      <c r="C398" s="393">
        <f t="shared" si="84"/>
        <v>0</v>
      </c>
      <c r="D398" s="394">
        <f>IFERROR(IF(EXACT($B$5,"Moyenne 2018-2043"),_xll.Woodstock.Analyst.Xcel.UDFs.GetIndicatorValueAverage(D$11,""&amp;$B$9&amp;"="&amp;$B398&amp;";",IntrantScenario!$B$7, IntrantScenario!$B$10,"2","6")/5,_xll.Woodstock.Analyst.Xcel.UDFs.GetIndicatorValue(D$11,""&amp;$B$9&amp;"="&amp;$B398&amp;";",IntrantScenario!$B$7, IntrantScenario!$B$10,VLOOKUP($B$5,Periode,2,FALSE))/5),0)</f>
        <v>0</v>
      </c>
      <c r="E398" s="394">
        <f>IFERROR(IF(EXACT($B$5,"Moyenne 2018-2043"),_xll.Woodstock.Analyst.Xcel.UDFs.GetIndicatorValueAverage(E$11,""&amp;$B$9&amp;"="&amp;$B398&amp;";",IntrantScenario!$B$7, IntrantScenario!$B$10,"2","6")/5,_xll.Woodstock.Analyst.Xcel.UDFs.GetIndicatorValue(E$11,""&amp;$B$9&amp;"="&amp;$B398&amp;";",IntrantScenario!$B$7, IntrantScenario!$B$10,VLOOKUP($B$5,Periode,2,FALSE))/5),0)</f>
        <v>0</v>
      </c>
      <c r="F398" s="393">
        <f t="shared" si="85"/>
        <v>0</v>
      </c>
      <c r="G398" s="394">
        <f>IFERROR(IF(EXACT($B$5,"Moyenne 2018-2043"),_xll.Woodstock.Analyst.Xcel.UDFs.GetIndicatorValueAverage(G$11,""&amp;$B$9&amp;"="&amp;$B398&amp;";",IntrantScenario!$B$7, IntrantScenario!$B$10,"2","6")/5,_xll.Woodstock.Analyst.Xcel.UDFs.GetIndicatorValue(G$11,""&amp;$B$9&amp;"="&amp;$B398&amp;";",IntrantScenario!$B$7, IntrantScenario!$B$10,VLOOKUP($B$5,Periode,2,FALSE))/5),0)</f>
        <v>0</v>
      </c>
      <c r="H398" s="393">
        <f t="shared" si="86"/>
        <v>0</v>
      </c>
      <c r="I398" s="394">
        <f>IFERROR(IF(EXACT($B$5,"Moyenne 2018-2043"),_xll.Woodstock.Analyst.Xcel.UDFs.GetIndicatorValueAverage(I$11,""&amp;$B$9&amp;"="&amp;$B398&amp;";",IntrantScenario!$B$7, IntrantScenario!$B$10,"2","6")/5,_xll.Woodstock.Analyst.Xcel.UDFs.GetIndicatorValue(I$11,""&amp;$B$9&amp;"="&amp;$B398&amp;";",IntrantScenario!$B$7, IntrantScenario!$B$10,VLOOKUP($B$5,Periode,2,FALSE))/5),0)</f>
        <v>0</v>
      </c>
      <c r="J398" s="394">
        <f>IFERROR(IF(EXACT($B$5,"Moyenne 2018-2043"),_xll.Woodstock.Analyst.Xcel.UDFs.GetIndicatorValueAverage(J$11,""&amp;$B$9&amp;"="&amp;$B398&amp;";",IntrantScenario!$B$7, IntrantScenario!$B$10,"2","6")/5,_xll.Woodstock.Analyst.Xcel.UDFs.GetIndicatorValue(J$11,""&amp;$B$9&amp;"="&amp;$B398&amp;";",IntrantScenario!$B$7, IntrantScenario!$B$10,VLOOKUP($B$5,Periode,2,FALSE))/5),0)</f>
        <v>0</v>
      </c>
      <c r="K398" s="78">
        <f t="shared" si="87"/>
        <v>0</v>
      </c>
      <c r="L398" s="393">
        <f t="shared" si="88"/>
        <v>0</v>
      </c>
      <c r="M398" s="394">
        <f>IFERROR(IF(EXACT($B$5,"Moyenne 2018-2043"),_xll.Woodstock.Analyst.Xcel.UDFs.GetIndicatorValueAverage(M$11,""&amp;$B$9&amp;"="&amp;$B398&amp;";",IntrantScenario!$B$7, IntrantScenario!$B$10,"2","6")/5,_xll.Woodstock.Analyst.Xcel.UDFs.GetIndicatorValue(M$11,""&amp;$B$9&amp;"="&amp;$B398&amp;";",IntrantScenario!$B$7, IntrantScenario!$B$10,VLOOKUP($B$5,Periode,2,FALSE))/5),0)</f>
        <v>0</v>
      </c>
      <c r="N398" s="394">
        <f>IFERROR(IF(EXACT($B$5,"Moyenne 2018-2043"),_xll.Woodstock.Analyst.Xcel.UDFs.GetIndicatorValueAverage(N$11,""&amp;$B$9&amp;"="&amp;$B398&amp;";",IntrantScenario!$B$7, IntrantScenario!$B$10,"2","6")/5,_xll.Woodstock.Analyst.Xcel.UDFs.GetIndicatorValue(N$11,""&amp;$B$9&amp;"="&amp;$B398&amp;";",IntrantScenario!$B$7, IntrantScenario!$B$10,VLOOKUP($B$5,Periode,2,FALSE))/5),0)</f>
        <v>0</v>
      </c>
      <c r="O398" s="394">
        <f>IFERROR(IF(EXACT($B$5,"Moyenne 2018-2043"),_xll.Woodstock.Analyst.Xcel.UDFs.GetIndicatorValueAverage(O$11,""&amp;$B$9&amp;"="&amp;$B398&amp;";",IntrantScenario!$B$7, IntrantScenario!$B$10,"2","6")/5,_xll.Woodstock.Analyst.Xcel.UDFs.GetIndicatorValue(O$11,""&amp;$B$9&amp;"="&amp;$B398&amp;";",IntrantScenario!$B$7, IntrantScenario!$B$10,VLOOKUP($B$5,Periode,2,FALSE))/5),0)</f>
        <v>0</v>
      </c>
      <c r="P398" s="393">
        <f t="shared" si="89"/>
        <v>0</v>
      </c>
      <c r="Q398" s="394">
        <f>IFERROR(IF(EXACT($B$5,"Moyenne 2018-2043"),_xll.Woodstock.Analyst.Xcel.UDFs.GetIndicatorValueAverage(Q$11,""&amp;$B$9&amp;"="&amp;$B398&amp;";",IntrantScenario!$B$7, IntrantScenario!$B$10,"2","6")/5,_xll.Woodstock.Analyst.Xcel.UDFs.GetIndicatorValue(Q$11,""&amp;$B$9&amp;"="&amp;$B398&amp;";",IntrantScenario!$B$7, IntrantScenario!$B$10,VLOOKUP($B$5,Periode,2,FALSE))/5),0)</f>
        <v>0</v>
      </c>
      <c r="R398" s="393">
        <f t="shared" si="90"/>
        <v>0</v>
      </c>
      <c r="S398" s="394">
        <f>IFERROR(IF(EXACT($B$5,"Moyenne 2018-2043"),_xll.Woodstock.Analyst.Xcel.UDFs.GetIndicatorValueAverage(S$11,""&amp;$B$9&amp;"="&amp;$B398&amp;";",IntrantScenario!$B$7, IntrantScenario!$B$10,"2","6")/5,_xll.Woodstock.Analyst.Xcel.UDFs.GetIndicatorValue(S$11,""&amp;$B$9&amp;"="&amp;$B398&amp;";",IntrantScenario!$B$7, IntrantScenario!$B$10,VLOOKUP($B$5,Periode,2,FALSE))/5),0)</f>
        <v>0</v>
      </c>
      <c r="T398" s="394">
        <f>IFERROR(IF(EXACT($B$5,"Moyenne 2018-2043"),_xll.Woodstock.Analyst.Xcel.UDFs.GetIndicatorValueAverage(T$11,""&amp;$B$9&amp;"="&amp;$B398&amp;";",IntrantScenario!$B$7, IntrantScenario!$B$10,"2","6")/5,_xll.Woodstock.Analyst.Xcel.UDFs.GetIndicatorValue(T$11,""&amp;$B$9&amp;"="&amp;$B398&amp;";",IntrantScenario!$B$7, IntrantScenario!$B$10,VLOOKUP($B$5,Periode,2,FALSE))/5),0)</f>
        <v>0</v>
      </c>
      <c r="U398" s="393">
        <f t="shared" si="91"/>
        <v>0</v>
      </c>
      <c r="V398" s="394">
        <f>IFERROR(IF(EXACT($B$5,"Moyenne 2018-2043"),_xll.Woodstock.Analyst.Xcel.UDFs.GetIndicatorValueAverage(V$11,""&amp;$B$9&amp;"="&amp;$B398&amp;";",IntrantScenario!$B$7, IntrantScenario!$B$10,"2","6")/5,_xll.Woodstock.Analyst.Xcel.UDFs.GetIndicatorValue(V$11,""&amp;$B$9&amp;"="&amp;$B398&amp;";",IntrantScenario!$B$7, IntrantScenario!$B$10,VLOOKUP($B$5,Periode,2,FALSE))/5),0)</f>
        <v>0</v>
      </c>
      <c r="W398" s="393">
        <f t="shared" si="92"/>
        <v>0</v>
      </c>
      <c r="X398" s="394">
        <f>IFERROR(IF(EXACT($B$5,"Moyenne 2018-2043"),_xll.Woodstock.Analyst.Xcel.UDFs.GetIndicatorValueAverage(X$11,""&amp;$B$9&amp;"="&amp;$B398&amp;";",IntrantScenario!$B$7, IntrantScenario!$B$10,"2","6")/5,_xll.Woodstock.Analyst.Xcel.UDFs.GetIndicatorValue(X$11,""&amp;$B$9&amp;"="&amp;$B398&amp;";",IntrantScenario!$B$7, IntrantScenario!$B$10,VLOOKUP($B$5,Periode,2,FALSE))/5),0)</f>
        <v>0</v>
      </c>
      <c r="Y398" s="394">
        <f>IFERROR(IF(EXACT($B$5,"Moyenne 2018-2043"),_xll.Woodstock.Analyst.Xcel.UDFs.GetIndicatorValueAverage(Y$11,""&amp;$B$9&amp;"="&amp;$B398&amp;";",IntrantScenario!$B$7, IntrantScenario!$B$10,"2","6")/5,_xll.Woodstock.Analyst.Xcel.UDFs.GetIndicatorValue(Y$11,""&amp;$B$9&amp;"="&amp;$B398&amp;";",IntrantScenario!$B$7, IntrantScenario!$B$10,VLOOKUP($B$5,Periode,2,FALSE))/5),0)</f>
        <v>0</v>
      </c>
      <c r="Z398" s="394">
        <f>IFERROR(IF(EXACT($B$5,"Moyenne 2018-2043"),_xll.Woodstock.Analyst.Xcel.UDFs.GetIndicatorValueAverage(Z$11,""&amp;$B$9&amp;"="&amp;$B398&amp;";",IntrantScenario!$B$7, IntrantScenario!$B$10,"2","6")/5,_xll.Woodstock.Analyst.Xcel.UDFs.GetIndicatorValue(Z$11,""&amp;$B$9&amp;"="&amp;$B398&amp;";",IntrantScenario!$B$7, IntrantScenario!$B$10,VLOOKUP($B$5,Periode,2,FALSE))/5),0)</f>
        <v>0</v>
      </c>
      <c r="AA398" s="394">
        <f>IFERROR(IF(EXACT($B$5,"Moyenne 2018-2043"),_xll.Woodstock.Analyst.Xcel.UDFs.GetIndicatorValueAverage(AA$11,""&amp;$B$9&amp;"="&amp;$B398&amp;";",IntrantScenario!$B$7, IntrantScenario!$B$10,"2","6")/5,_xll.Woodstock.Analyst.Xcel.UDFs.GetIndicatorValue(AA$11,""&amp;$B$9&amp;"="&amp;$B398&amp;";",IntrantScenario!$B$7, IntrantScenario!$B$10,VLOOKUP($B$5,Periode,2,FALSE))/5),0)</f>
        <v>0</v>
      </c>
      <c r="AB398" s="78">
        <f t="shared" si="93"/>
        <v>0</v>
      </c>
      <c r="AC398" s="78">
        <f t="shared" si="94"/>
        <v>0</v>
      </c>
      <c r="AD398" s="395">
        <f t="shared" si="95"/>
        <v>0</v>
      </c>
      <c r="AE398" s="395">
        <f t="shared" si="96"/>
        <v>0</v>
      </c>
    </row>
    <row r="399" spans="1:31" x14ac:dyDescent="0.25">
      <c r="A399" s="387">
        <v>387</v>
      </c>
      <c r="B399" s="396" t="str">
        <f t="shared" si="97"/>
        <v>UTR387</v>
      </c>
      <c r="C399" s="393">
        <f t="shared" si="84"/>
        <v>0</v>
      </c>
      <c r="D399" s="394">
        <f>IFERROR(IF(EXACT($B$5,"Moyenne 2018-2043"),_xll.Woodstock.Analyst.Xcel.UDFs.GetIndicatorValueAverage(D$11,""&amp;$B$9&amp;"="&amp;$B399&amp;";",IntrantScenario!$B$7, IntrantScenario!$B$10,"2","6")/5,_xll.Woodstock.Analyst.Xcel.UDFs.GetIndicatorValue(D$11,""&amp;$B$9&amp;"="&amp;$B399&amp;";",IntrantScenario!$B$7, IntrantScenario!$B$10,VLOOKUP($B$5,Periode,2,FALSE))/5),0)</f>
        <v>0</v>
      </c>
      <c r="E399" s="394">
        <f>IFERROR(IF(EXACT($B$5,"Moyenne 2018-2043"),_xll.Woodstock.Analyst.Xcel.UDFs.GetIndicatorValueAverage(E$11,""&amp;$B$9&amp;"="&amp;$B399&amp;";",IntrantScenario!$B$7, IntrantScenario!$B$10,"2","6")/5,_xll.Woodstock.Analyst.Xcel.UDFs.GetIndicatorValue(E$11,""&amp;$B$9&amp;"="&amp;$B399&amp;";",IntrantScenario!$B$7, IntrantScenario!$B$10,VLOOKUP($B$5,Periode,2,FALSE))/5),0)</f>
        <v>0</v>
      </c>
      <c r="F399" s="393">
        <f t="shared" si="85"/>
        <v>0</v>
      </c>
      <c r="G399" s="394">
        <f>IFERROR(IF(EXACT($B$5,"Moyenne 2018-2043"),_xll.Woodstock.Analyst.Xcel.UDFs.GetIndicatorValueAverage(G$11,""&amp;$B$9&amp;"="&amp;$B399&amp;";",IntrantScenario!$B$7, IntrantScenario!$B$10,"2","6")/5,_xll.Woodstock.Analyst.Xcel.UDFs.GetIndicatorValue(G$11,""&amp;$B$9&amp;"="&amp;$B399&amp;";",IntrantScenario!$B$7, IntrantScenario!$B$10,VLOOKUP($B$5,Periode,2,FALSE))/5),0)</f>
        <v>0</v>
      </c>
      <c r="H399" s="393">
        <f t="shared" si="86"/>
        <v>0</v>
      </c>
      <c r="I399" s="394">
        <f>IFERROR(IF(EXACT($B$5,"Moyenne 2018-2043"),_xll.Woodstock.Analyst.Xcel.UDFs.GetIndicatorValueAverage(I$11,""&amp;$B$9&amp;"="&amp;$B399&amp;";",IntrantScenario!$B$7, IntrantScenario!$B$10,"2","6")/5,_xll.Woodstock.Analyst.Xcel.UDFs.GetIndicatorValue(I$11,""&amp;$B$9&amp;"="&amp;$B399&amp;";",IntrantScenario!$B$7, IntrantScenario!$B$10,VLOOKUP($B$5,Periode,2,FALSE))/5),0)</f>
        <v>0</v>
      </c>
      <c r="J399" s="394">
        <f>IFERROR(IF(EXACT($B$5,"Moyenne 2018-2043"),_xll.Woodstock.Analyst.Xcel.UDFs.GetIndicatorValueAverage(J$11,""&amp;$B$9&amp;"="&amp;$B399&amp;";",IntrantScenario!$B$7, IntrantScenario!$B$10,"2","6")/5,_xll.Woodstock.Analyst.Xcel.UDFs.GetIndicatorValue(J$11,""&amp;$B$9&amp;"="&amp;$B399&amp;";",IntrantScenario!$B$7, IntrantScenario!$B$10,VLOOKUP($B$5,Periode,2,FALSE))/5),0)</f>
        <v>0</v>
      </c>
      <c r="K399" s="78">
        <f t="shared" si="87"/>
        <v>0</v>
      </c>
      <c r="L399" s="393">
        <f t="shared" si="88"/>
        <v>0</v>
      </c>
      <c r="M399" s="394">
        <f>IFERROR(IF(EXACT($B$5,"Moyenne 2018-2043"),_xll.Woodstock.Analyst.Xcel.UDFs.GetIndicatorValueAverage(M$11,""&amp;$B$9&amp;"="&amp;$B399&amp;";",IntrantScenario!$B$7, IntrantScenario!$B$10,"2","6")/5,_xll.Woodstock.Analyst.Xcel.UDFs.GetIndicatorValue(M$11,""&amp;$B$9&amp;"="&amp;$B399&amp;";",IntrantScenario!$B$7, IntrantScenario!$B$10,VLOOKUP($B$5,Periode,2,FALSE))/5),0)</f>
        <v>0</v>
      </c>
      <c r="N399" s="394">
        <f>IFERROR(IF(EXACT($B$5,"Moyenne 2018-2043"),_xll.Woodstock.Analyst.Xcel.UDFs.GetIndicatorValueAverage(N$11,""&amp;$B$9&amp;"="&amp;$B399&amp;";",IntrantScenario!$B$7, IntrantScenario!$B$10,"2","6")/5,_xll.Woodstock.Analyst.Xcel.UDFs.GetIndicatorValue(N$11,""&amp;$B$9&amp;"="&amp;$B399&amp;";",IntrantScenario!$B$7, IntrantScenario!$B$10,VLOOKUP($B$5,Periode,2,FALSE))/5),0)</f>
        <v>0</v>
      </c>
      <c r="O399" s="394">
        <f>IFERROR(IF(EXACT($B$5,"Moyenne 2018-2043"),_xll.Woodstock.Analyst.Xcel.UDFs.GetIndicatorValueAverage(O$11,""&amp;$B$9&amp;"="&amp;$B399&amp;";",IntrantScenario!$B$7, IntrantScenario!$B$10,"2","6")/5,_xll.Woodstock.Analyst.Xcel.UDFs.GetIndicatorValue(O$11,""&amp;$B$9&amp;"="&amp;$B399&amp;";",IntrantScenario!$B$7, IntrantScenario!$B$10,VLOOKUP($B$5,Periode,2,FALSE))/5),0)</f>
        <v>0</v>
      </c>
      <c r="P399" s="393">
        <f t="shared" si="89"/>
        <v>0</v>
      </c>
      <c r="Q399" s="394">
        <f>IFERROR(IF(EXACT($B$5,"Moyenne 2018-2043"),_xll.Woodstock.Analyst.Xcel.UDFs.GetIndicatorValueAverage(Q$11,""&amp;$B$9&amp;"="&amp;$B399&amp;";",IntrantScenario!$B$7, IntrantScenario!$B$10,"2","6")/5,_xll.Woodstock.Analyst.Xcel.UDFs.GetIndicatorValue(Q$11,""&amp;$B$9&amp;"="&amp;$B399&amp;";",IntrantScenario!$B$7, IntrantScenario!$B$10,VLOOKUP($B$5,Periode,2,FALSE))/5),0)</f>
        <v>0</v>
      </c>
      <c r="R399" s="393">
        <f t="shared" si="90"/>
        <v>0</v>
      </c>
      <c r="S399" s="394">
        <f>IFERROR(IF(EXACT($B$5,"Moyenne 2018-2043"),_xll.Woodstock.Analyst.Xcel.UDFs.GetIndicatorValueAverage(S$11,""&amp;$B$9&amp;"="&amp;$B399&amp;";",IntrantScenario!$B$7, IntrantScenario!$B$10,"2","6")/5,_xll.Woodstock.Analyst.Xcel.UDFs.GetIndicatorValue(S$11,""&amp;$B$9&amp;"="&amp;$B399&amp;";",IntrantScenario!$B$7, IntrantScenario!$B$10,VLOOKUP($B$5,Periode,2,FALSE))/5),0)</f>
        <v>0</v>
      </c>
      <c r="T399" s="394">
        <f>IFERROR(IF(EXACT($B$5,"Moyenne 2018-2043"),_xll.Woodstock.Analyst.Xcel.UDFs.GetIndicatorValueAverage(T$11,""&amp;$B$9&amp;"="&amp;$B399&amp;";",IntrantScenario!$B$7, IntrantScenario!$B$10,"2","6")/5,_xll.Woodstock.Analyst.Xcel.UDFs.GetIndicatorValue(T$11,""&amp;$B$9&amp;"="&amp;$B399&amp;";",IntrantScenario!$B$7, IntrantScenario!$B$10,VLOOKUP($B$5,Periode,2,FALSE))/5),0)</f>
        <v>0</v>
      </c>
      <c r="U399" s="393">
        <f t="shared" si="91"/>
        <v>0</v>
      </c>
      <c r="V399" s="394">
        <f>IFERROR(IF(EXACT($B$5,"Moyenne 2018-2043"),_xll.Woodstock.Analyst.Xcel.UDFs.GetIndicatorValueAverage(V$11,""&amp;$B$9&amp;"="&amp;$B399&amp;";",IntrantScenario!$B$7, IntrantScenario!$B$10,"2","6")/5,_xll.Woodstock.Analyst.Xcel.UDFs.GetIndicatorValue(V$11,""&amp;$B$9&amp;"="&amp;$B399&amp;";",IntrantScenario!$B$7, IntrantScenario!$B$10,VLOOKUP($B$5,Periode,2,FALSE))/5),0)</f>
        <v>0</v>
      </c>
      <c r="W399" s="393">
        <f t="shared" si="92"/>
        <v>0</v>
      </c>
      <c r="X399" s="394">
        <f>IFERROR(IF(EXACT($B$5,"Moyenne 2018-2043"),_xll.Woodstock.Analyst.Xcel.UDFs.GetIndicatorValueAverage(X$11,""&amp;$B$9&amp;"="&amp;$B399&amp;";",IntrantScenario!$B$7, IntrantScenario!$B$10,"2","6")/5,_xll.Woodstock.Analyst.Xcel.UDFs.GetIndicatorValue(X$11,""&amp;$B$9&amp;"="&amp;$B399&amp;";",IntrantScenario!$B$7, IntrantScenario!$B$10,VLOOKUP($B$5,Periode,2,FALSE))/5),0)</f>
        <v>0</v>
      </c>
      <c r="Y399" s="394">
        <f>IFERROR(IF(EXACT($B$5,"Moyenne 2018-2043"),_xll.Woodstock.Analyst.Xcel.UDFs.GetIndicatorValueAverage(Y$11,""&amp;$B$9&amp;"="&amp;$B399&amp;";",IntrantScenario!$B$7, IntrantScenario!$B$10,"2","6")/5,_xll.Woodstock.Analyst.Xcel.UDFs.GetIndicatorValue(Y$11,""&amp;$B$9&amp;"="&amp;$B399&amp;";",IntrantScenario!$B$7, IntrantScenario!$B$10,VLOOKUP($B$5,Periode,2,FALSE))/5),0)</f>
        <v>0</v>
      </c>
      <c r="Z399" s="394">
        <f>IFERROR(IF(EXACT($B$5,"Moyenne 2018-2043"),_xll.Woodstock.Analyst.Xcel.UDFs.GetIndicatorValueAverage(Z$11,""&amp;$B$9&amp;"="&amp;$B399&amp;";",IntrantScenario!$B$7, IntrantScenario!$B$10,"2","6")/5,_xll.Woodstock.Analyst.Xcel.UDFs.GetIndicatorValue(Z$11,""&amp;$B$9&amp;"="&amp;$B399&amp;";",IntrantScenario!$B$7, IntrantScenario!$B$10,VLOOKUP($B$5,Periode,2,FALSE))/5),0)</f>
        <v>0</v>
      </c>
      <c r="AA399" s="394">
        <f>IFERROR(IF(EXACT($B$5,"Moyenne 2018-2043"),_xll.Woodstock.Analyst.Xcel.UDFs.GetIndicatorValueAverage(AA$11,""&amp;$B$9&amp;"="&amp;$B399&amp;";",IntrantScenario!$B$7, IntrantScenario!$B$10,"2","6")/5,_xll.Woodstock.Analyst.Xcel.UDFs.GetIndicatorValue(AA$11,""&amp;$B$9&amp;"="&amp;$B399&amp;";",IntrantScenario!$B$7, IntrantScenario!$B$10,VLOOKUP($B$5,Periode,2,FALSE))/5),0)</f>
        <v>0</v>
      </c>
      <c r="AB399" s="78">
        <f t="shared" si="93"/>
        <v>0</v>
      </c>
      <c r="AC399" s="78">
        <f t="shared" si="94"/>
        <v>0</v>
      </c>
      <c r="AD399" s="395">
        <f t="shared" si="95"/>
        <v>0</v>
      </c>
      <c r="AE399" s="395">
        <f t="shared" si="96"/>
        <v>0</v>
      </c>
    </row>
    <row r="400" spans="1:31" x14ac:dyDescent="0.25">
      <c r="A400" s="387">
        <v>388</v>
      </c>
      <c r="B400" s="396" t="str">
        <f t="shared" si="97"/>
        <v>UTR388</v>
      </c>
      <c r="C400" s="393">
        <f t="shared" si="84"/>
        <v>0</v>
      </c>
      <c r="D400" s="394">
        <f>IFERROR(IF(EXACT($B$5,"Moyenne 2018-2043"),_xll.Woodstock.Analyst.Xcel.UDFs.GetIndicatorValueAverage(D$11,""&amp;$B$9&amp;"="&amp;$B400&amp;";",IntrantScenario!$B$7, IntrantScenario!$B$10,"2","6")/5,_xll.Woodstock.Analyst.Xcel.UDFs.GetIndicatorValue(D$11,""&amp;$B$9&amp;"="&amp;$B400&amp;";",IntrantScenario!$B$7, IntrantScenario!$B$10,VLOOKUP($B$5,Periode,2,FALSE))/5),0)</f>
        <v>0</v>
      </c>
      <c r="E400" s="394">
        <f>IFERROR(IF(EXACT($B$5,"Moyenne 2018-2043"),_xll.Woodstock.Analyst.Xcel.UDFs.GetIndicatorValueAverage(E$11,""&amp;$B$9&amp;"="&amp;$B400&amp;";",IntrantScenario!$B$7, IntrantScenario!$B$10,"2","6")/5,_xll.Woodstock.Analyst.Xcel.UDFs.GetIndicatorValue(E$11,""&amp;$B$9&amp;"="&amp;$B400&amp;";",IntrantScenario!$B$7, IntrantScenario!$B$10,VLOOKUP($B$5,Periode,2,FALSE))/5),0)</f>
        <v>0</v>
      </c>
      <c r="F400" s="393">
        <f t="shared" si="85"/>
        <v>0</v>
      </c>
      <c r="G400" s="394">
        <f>IFERROR(IF(EXACT($B$5,"Moyenne 2018-2043"),_xll.Woodstock.Analyst.Xcel.UDFs.GetIndicatorValueAverage(G$11,""&amp;$B$9&amp;"="&amp;$B400&amp;";",IntrantScenario!$B$7, IntrantScenario!$B$10,"2","6")/5,_xll.Woodstock.Analyst.Xcel.UDFs.GetIndicatorValue(G$11,""&amp;$B$9&amp;"="&amp;$B400&amp;";",IntrantScenario!$B$7, IntrantScenario!$B$10,VLOOKUP($B$5,Periode,2,FALSE))/5),0)</f>
        <v>0</v>
      </c>
      <c r="H400" s="393">
        <f t="shared" si="86"/>
        <v>0</v>
      </c>
      <c r="I400" s="394">
        <f>IFERROR(IF(EXACT($B$5,"Moyenne 2018-2043"),_xll.Woodstock.Analyst.Xcel.UDFs.GetIndicatorValueAverage(I$11,""&amp;$B$9&amp;"="&amp;$B400&amp;";",IntrantScenario!$B$7, IntrantScenario!$B$10,"2","6")/5,_xll.Woodstock.Analyst.Xcel.UDFs.GetIndicatorValue(I$11,""&amp;$B$9&amp;"="&amp;$B400&amp;";",IntrantScenario!$B$7, IntrantScenario!$B$10,VLOOKUP($B$5,Periode,2,FALSE))/5),0)</f>
        <v>0</v>
      </c>
      <c r="J400" s="394">
        <f>IFERROR(IF(EXACT($B$5,"Moyenne 2018-2043"),_xll.Woodstock.Analyst.Xcel.UDFs.GetIndicatorValueAverage(J$11,""&amp;$B$9&amp;"="&amp;$B400&amp;";",IntrantScenario!$B$7, IntrantScenario!$B$10,"2","6")/5,_xll.Woodstock.Analyst.Xcel.UDFs.GetIndicatorValue(J$11,""&amp;$B$9&amp;"="&amp;$B400&amp;";",IntrantScenario!$B$7, IntrantScenario!$B$10,VLOOKUP($B$5,Periode,2,FALSE))/5),0)</f>
        <v>0</v>
      </c>
      <c r="K400" s="78">
        <f t="shared" si="87"/>
        <v>0</v>
      </c>
      <c r="L400" s="393">
        <f t="shared" si="88"/>
        <v>0</v>
      </c>
      <c r="M400" s="394">
        <f>IFERROR(IF(EXACT($B$5,"Moyenne 2018-2043"),_xll.Woodstock.Analyst.Xcel.UDFs.GetIndicatorValueAverage(M$11,""&amp;$B$9&amp;"="&amp;$B400&amp;";",IntrantScenario!$B$7, IntrantScenario!$B$10,"2","6")/5,_xll.Woodstock.Analyst.Xcel.UDFs.GetIndicatorValue(M$11,""&amp;$B$9&amp;"="&amp;$B400&amp;";",IntrantScenario!$B$7, IntrantScenario!$B$10,VLOOKUP($B$5,Periode,2,FALSE))/5),0)</f>
        <v>0</v>
      </c>
      <c r="N400" s="394">
        <f>IFERROR(IF(EXACT($B$5,"Moyenne 2018-2043"),_xll.Woodstock.Analyst.Xcel.UDFs.GetIndicatorValueAverage(N$11,""&amp;$B$9&amp;"="&amp;$B400&amp;";",IntrantScenario!$B$7, IntrantScenario!$B$10,"2","6")/5,_xll.Woodstock.Analyst.Xcel.UDFs.GetIndicatorValue(N$11,""&amp;$B$9&amp;"="&amp;$B400&amp;";",IntrantScenario!$B$7, IntrantScenario!$B$10,VLOOKUP($B$5,Periode,2,FALSE))/5),0)</f>
        <v>0</v>
      </c>
      <c r="O400" s="394">
        <f>IFERROR(IF(EXACT($B$5,"Moyenne 2018-2043"),_xll.Woodstock.Analyst.Xcel.UDFs.GetIndicatorValueAverage(O$11,""&amp;$B$9&amp;"="&amp;$B400&amp;";",IntrantScenario!$B$7, IntrantScenario!$B$10,"2","6")/5,_xll.Woodstock.Analyst.Xcel.UDFs.GetIndicatorValue(O$11,""&amp;$B$9&amp;"="&amp;$B400&amp;";",IntrantScenario!$B$7, IntrantScenario!$B$10,VLOOKUP($B$5,Periode,2,FALSE))/5),0)</f>
        <v>0</v>
      </c>
      <c r="P400" s="393">
        <f t="shared" si="89"/>
        <v>0</v>
      </c>
      <c r="Q400" s="394">
        <f>IFERROR(IF(EXACT($B$5,"Moyenne 2018-2043"),_xll.Woodstock.Analyst.Xcel.UDFs.GetIndicatorValueAverage(Q$11,""&amp;$B$9&amp;"="&amp;$B400&amp;";",IntrantScenario!$B$7, IntrantScenario!$B$10,"2","6")/5,_xll.Woodstock.Analyst.Xcel.UDFs.GetIndicatorValue(Q$11,""&amp;$B$9&amp;"="&amp;$B400&amp;";",IntrantScenario!$B$7, IntrantScenario!$B$10,VLOOKUP($B$5,Periode,2,FALSE))/5),0)</f>
        <v>0</v>
      </c>
      <c r="R400" s="393">
        <f t="shared" si="90"/>
        <v>0</v>
      </c>
      <c r="S400" s="394">
        <f>IFERROR(IF(EXACT($B$5,"Moyenne 2018-2043"),_xll.Woodstock.Analyst.Xcel.UDFs.GetIndicatorValueAverage(S$11,""&amp;$B$9&amp;"="&amp;$B400&amp;";",IntrantScenario!$B$7, IntrantScenario!$B$10,"2","6")/5,_xll.Woodstock.Analyst.Xcel.UDFs.GetIndicatorValue(S$11,""&amp;$B$9&amp;"="&amp;$B400&amp;";",IntrantScenario!$B$7, IntrantScenario!$B$10,VLOOKUP($B$5,Periode,2,FALSE))/5),0)</f>
        <v>0</v>
      </c>
      <c r="T400" s="394">
        <f>IFERROR(IF(EXACT($B$5,"Moyenne 2018-2043"),_xll.Woodstock.Analyst.Xcel.UDFs.GetIndicatorValueAverage(T$11,""&amp;$B$9&amp;"="&amp;$B400&amp;";",IntrantScenario!$B$7, IntrantScenario!$B$10,"2","6")/5,_xll.Woodstock.Analyst.Xcel.UDFs.GetIndicatorValue(T$11,""&amp;$B$9&amp;"="&amp;$B400&amp;";",IntrantScenario!$B$7, IntrantScenario!$B$10,VLOOKUP($B$5,Periode,2,FALSE))/5),0)</f>
        <v>0</v>
      </c>
      <c r="U400" s="393">
        <f t="shared" si="91"/>
        <v>0</v>
      </c>
      <c r="V400" s="394">
        <f>IFERROR(IF(EXACT($B$5,"Moyenne 2018-2043"),_xll.Woodstock.Analyst.Xcel.UDFs.GetIndicatorValueAverage(V$11,""&amp;$B$9&amp;"="&amp;$B400&amp;";",IntrantScenario!$B$7, IntrantScenario!$B$10,"2","6")/5,_xll.Woodstock.Analyst.Xcel.UDFs.GetIndicatorValue(V$11,""&amp;$B$9&amp;"="&amp;$B400&amp;";",IntrantScenario!$B$7, IntrantScenario!$B$10,VLOOKUP($B$5,Periode,2,FALSE))/5),0)</f>
        <v>0</v>
      </c>
      <c r="W400" s="393">
        <f t="shared" si="92"/>
        <v>0</v>
      </c>
      <c r="X400" s="394">
        <f>IFERROR(IF(EXACT($B$5,"Moyenne 2018-2043"),_xll.Woodstock.Analyst.Xcel.UDFs.GetIndicatorValueAverage(X$11,""&amp;$B$9&amp;"="&amp;$B400&amp;";",IntrantScenario!$B$7, IntrantScenario!$B$10,"2","6")/5,_xll.Woodstock.Analyst.Xcel.UDFs.GetIndicatorValue(X$11,""&amp;$B$9&amp;"="&amp;$B400&amp;";",IntrantScenario!$B$7, IntrantScenario!$B$10,VLOOKUP($B$5,Periode,2,FALSE))/5),0)</f>
        <v>0</v>
      </c>
      <c r="Y400" s="394">
        <f>IFERROR(IF(EXACT($B$5,"Moyenne 2018-2043"),_xll.Woodstock.Analyst.Xcel.UDFs.GetIndicatorValueAverage(Y$11,""&amp;$B$9&amp;"="&amp;$B400&amp;";",IntrantScenario!$B$7, IntrantScenario!$B$10,"2","6")/5,_xll.Woodstock.Analyst.Xcel.UDFs.GetIndicatorValue(Y$11,""&amp;$B$9&amp;"="&amp;$B400&amp;";",IntrantScenario!$B$7, IntrantScenario!$B$10,VLOOKUP($B$5,Periode,2,FALSE))/5),0)</f>
        <v>0</v>
      </c>
      <c r="Z400" s="394">
        <f>IFERROR(IF(EXACT($B$5,"Moyenne 2018-2043"),_xll.Woodstock.Analyst.Xcel.UDFs.GetIndicatorValueAverage(Z$11,""&amp;$B$9&amp;"="&amp;$B400&amp;";",IntrantScenario!$B$7, IntrantScenario!$B$10,"2","6")/5,_xll.Woodstock.Analyst.Xcel.UDFs.GetIndicatorValue(Z$11,""&amp;$B$9&amp;"="&amp;$B400&amp;";",IntrantScenario!$B$7, IntrantScenario!$B$10,VLOOKUP($B$5,Periode,2,FALSE))/5),0)</f>
        <v>0</v>
      </c>
      <c r="AA400" s="394">
        <f>IFERROR(IF(EXACT($B$5,"Moyenne 2018-2043"),_xll.Woodstock.Analyst.Xcel.UDFs.GetIndicatorValueAverage(AA$11,""&amp;$B$9&amp;"="&amp;$B400&amp;";",IntrantScenario!$B$7, IntrantScenario!$B$10,"2","6")/5,_xll.Woodstock.Analyst.Xcel.UDFs.GetIndicatorValue(AA$11,""&amp;$B$9&amp;"="&amp;$B400&amp;";",IntrantScenario!$B$7, IntrantScenario!$B$10,VLOOKUP($B$5,Periode,2,FALSE))/5),0)</f>
        <v>0</v>
      </c>
      <c r="AB400" s="78">
        <f t="shared" si="93"/>
        <v>0</v>
      </c>
      <c r="AC400" s="78">
        <f t="shared" si="94"/>
        <v>0</v>
      </c>
      <c r="AD400" s="395">
        <f t="shared" si="95"/>
        <v>0</v>
      </c>
      <c r="AE400" s="395">
        <f t="shared" si="96"/>
        <v>0</v>
      </c>
    </row>
    <row r="401" spans="1:31" x14ac:dyDescent="0.25">
      <c r="A401" s="387">
        <v>389</v>
      </c>
      <c r="B401" s="396" t="str">
        <f t="shared" si="97"/>
        <v>UTR389</v>
      </c>
      <c r="C401" s="393">
        <f t="shared" si="84"/>
        <v>0</v>
      </c>
      <c r="D401" s="394">
        <f>IFERROR(IF(EXACT($B$5,"Moyenne 2018-2043"),_xll.Woodstock.Analyst.Xcel.UDFs.GetIndicatorValueAverage(D$11,""&amp;$B$9&amp;"="&amp;$B401&amp;";",IntrantScenario!$B$7, IntrantScenario!$B$10,"2","6")/5,_xll.Woodstock.Analyst.Xcel.UDFs.GetIndicatorValue(D$11,""&amp;$B$9&amp;"="&amp;$B401&amp;";",IntrantScenario!$B$7, IntrantScenario!$B$10,VLOOKUP($B$5,Periode,2,FALSE))/5),0)</f>
        <v>0</v>
      </c>
      <c r="E401" s="394">
        <f>IFERROR(IF(EXACT($B$5,"Moyenne 2018-2043"),_xll.Woodstock.Analyst.Xcel.UDFs.GetIndicatorValueAverage(E$11,""&amp;$B$9&amp;"="&amp;$B401&amp;";",IntrantScenario!$B$7, IntrantScenario!$B$10,"2","6")/5,_xll.Woodstock.Analyst.Xcel.UDFs.GetIndicatorValue(E$11,""&amp;$B$9&amp;"="&amp;$B401&amp;";",IntrantScenario!$B$7, IntrantScenario!$B$10,VLOOKUP($B$5,Periode,2,FALSE))/5),0)</f>
        <v>0</v>
      </c>
      <c r="F401" s="393">
        <f t="shared" si="85"/>
        <v>0</v>
      </c>
      <c r="G401" s="394">
        <f>IFERROR(IF(EXACT($B$5,"Moyenne 2018-2043"),_xll.Woodstock.Analyst.Xcel.UDFs.GetIndicatorValueAverage(G$11,""&amp;$B$9&amp;"="&amp;$B401&amp;";",IntrantScenario!$B$7, IntrantScenario!$B$10,"2","6")/5,_xll.Woodstock.Analyst.Xcel.UDFs.GetIndicatorValue(G$11,""&amp;$B$9&amp;"="&amp;$B401&amp;";",IntrantScenario!$B$7, IntrantScenario!$B$10,VLOOKUP($B$5,Periode,2,FALSE))/5),0)</f>
        <v>0</v>
      </c>
      <c r="H401" s="393">
        <f t="shared" si="86"/>
        <v>0</v>
      </c>
      <c r="I401" s="394">
        <f>IFERROR(IF(EXACT($B$5,"Moyenne 2018-2043"),_xll.Woodstock.Analyst.Xcel.UDFs.GetIndicatorValueAverage(I$11,""&amp;$B$9&amp;"="&amp;$B401&amp;";",IntrantScenario!$B$7, IntrantScenario!$B$10,"2","6")/5,_xll.Woodstock.Analyst.Xcel.UDFs.GetIndicatorValue(I$11,""&amp;$B$9&amp;"="&amp;$B401&amp;";",IntrantScenario!$B$7, IntrantScenario!$B$10,VLOOKUP($B$5,Periode,2,FALSE))/5),0)</f>
        <v>0</v>
      </c>
      <c r="J401" s="394">
        <f>IFERROR(IF(EXACT($B$5,"Moyenne 2018-2043"),_xll.Woodstock.Analyst.Xcel.UDFs.GetIndicatorValueAverage(J$11,""&amp;$B$9&amp;"="&amp;$B401&amp;";",IntrantScenario!$B$7, IntrantScenario!$B$10,"2","6")/5,_xll.Woodstock.Analyst.Xcel.UDFs.GetIndicatorValue(J$11,""&amp;$B$9&amp;"="&amp;$B401&amp;";",IntrantScenario!$B$7, IntrantScenario!$B$10,VLOOKUP($B$5,Periode,2,FALSE))/5),0)</f>
        <v>0</v>
      </c>
      <c r="K401" s="78">
        <f t="shared" si="87"/>
        <v>0</v>
      </c>
      <c r="L401" s="393">
        <f t="shared" si="88"/>
        <v>0</v>
      </c>
      <c r="M401" s="394">
        <f>IFERROR(IF(EXACT($B$5,"Moyenne 2018-2043"),_xll.Woodstock.Analyst.Xcel.UDFs.GetIndicatorValueAverage(M$11,""&amp;$B$9&amp;"="&amp;$B401&amp;";",IntrantScenario!$B$7, IntrantScenario!$B$10,"2","6")/5,_xll.Woodstock.Analyst.Xcel.UDFs.GetIndicatorValue(M$11,""&amp;$B$9&amp;"="&amp;$B401&amp;";",IntrantScenario!$B$7, IntrantScenario!$B$10,VLOOKUP($B$5,Periode,2,FALSE))/5),0)</f>
        <v>0</v>
      </c>
      <c r="N401" s="394">
        <f>IFERROR(IF(EXACT($B$5,"Moyenne 2018-2043"),_xll.Woodstock.Analyst.Xcel.UDFs.GetIndicatorValueAverage(N$11,""&amp;$B$9&amp;"="&amp;$B401&amp;";",IntrantScenario!$B$7, IntrantScenario!$B$10,"2","6")/5,_xll.Woodstock.Analyst.Xcel.UDFs.GetIndicatorValue(N$11,""&amp;$B$9&amp;"="&amp;$B401&amp;";",IntrantScenario!$B$7, IntrantScenario!$B$10,VLOOKUP($B$5,Periode,2,FALSE))/5),0)</f>
        <v>0</v>
      </c>
      <c r="O401" s="394">
        <f>IFERROR(IF(EXACT($B$5,"Moyenne 2018-2043"),_xll.Woodstock.Analyst.Xcel.UDFs.GetIndicatorValueAverage(O$11,""&amp;$B$9&amp;"="&amp;$B401&amp;";",IntrantScenario!$B$7, IntrantScenario!$B$10,"2","6")/5,_xll.Woodstock.Analyst.Xcel.UDFs.GetIndicatorValue(O$11,""&amp;$B$9&amp;"="&amp;$B401&amp;";",IntrantScenario!$B$7, IntrantScenario!$B$10,VLOOKUP($B$5,Periode,2,FALSE))/5),0)</f>
        <v>0</v>
      </c>
      <c r="P401" s="393">
        <f t="shared" si="89"/>
        <v>0</v>
      </c>
      <c r="Q401" s="394">
        <f>IFERROR(IF(EXACT($B$5,"Moyenne 2018-2043"),_xll.Woodstock.Analyst.Xcel.UDFs.GetIndicatorValueAverage(Q$11,""&amp;$B$9&amp;"="&amp;$B401&amp;";",IntrantScenario!$B$7, IntrantScenario!$B$10,"2","6")/5,_xll.Woodstock.Analyst.Xcel.UDFs.GetIndicatorValue(Q$11,""&amp;$B$9&amp;"="&amp;$B401&amp;";",IntrantScenario!$B$7, IntrantScenario!$B$10,VLOOKUP($B$5,Periode,2,FALSE))/5),0)</f>
        <v>0</v>
      </c>
      <c r="R401" s="393">
        <f t="shared" si="90"/>
        <v>0</v>
      </c>
      <c r="S401" s="394">
        <f>IFERROR(IF(EXACT($B$5,"Moyenne 2018-2043"),_xll.Woodstock.Analyst.Xcel.UDFs.GetIndicatorValueAverage(S$11,""&amp;$B$9&amp;"="&amp;$B401&amp;";",IntrantScenario!$B$7, IntrantScenario!$B$10,"2","6")/5,_xll.Woodstock.Analyst.Xcel.UDFs.GetIndicatorValue(S$11,""&amp;$B$9&amp;"="&amp;$B401&amp;";",IntrantScenario!$B$7, IntrantScenario!$B$10,VLOOKUP($B$5,Periode,2,FALSE))/5),0)</f>
        <v>0</v>
      </c>
      <c r="T401" s="394">
        <f>IFERROR(IF(EXACT($B$5,"Moyenne 2018-2043"),_xll.Woodstock.Analyst.Xcel.UDFs.GetIndicatorValueAverage(T$11,""&amp;$B$9&amp;"="&amp;$B401&amp;";",IntrantScenario!$B$7, IntrantScenario!$B$10,"2","6")/5,_xll.Woodstock.Analyst.Xcel.UDFs.GetIndicatorValue(T$11,""&amp;$B$9&amp;"="&amp;$B401&amp;";",IntrantScenario!$B$7, IntrantScenario!$B$10,VLOOKUP($B$5,Periode,2,FALSE))/5),0)</f>
        <v>0</v>
      </c>
      <c r="U401" s="393">
        <f t="shared" si="91"/>
        <v>0</v>
      </c>
      <c r="V401" s="394">
        <f>IFERROR(IF(EXACT($B$5,"Moyenne 2018-2043"),_xll.Woodstock.Analyst.Xcel.UDFs.GetIndicatorValueAverage(V$11,""&amp;$B$9&amp;"="&amp;$B401&amp;";",IntrantScenario!$B$7, IntrantScenario!$B$10,"2","6")/5,_xll.Woodstock.Analyst.Xcel.UDFs.GetIndicatorValue(V$11,""&amp;$B$9&amp;"="&amp;$B401&amp;";",IntrantScenario!$B$7, IntrantScenario!$B$10,VLOOKUP($B$5,Periode,2,FALSE))/5),0)</f>
        <v>0</v>
      </c>
      <c r="W401" s="393">
        <f t="shared" si="92"/>
        <v>0</v>
      </c>
      <c r="X401" s="394">
        <f>IFERROR(IF(EXACT($B$5,"Moyenne 2018-2043"),_xll.Woodstock.Analyst.Xcel.UDFs.GetIndicatorValueAverage(X$11,""&amp;$B$9&amp;"="&amp;$B401&amp;";",IntrantScenario!$B$7, IntrantScenario!$B$10,"2","6")/5,_xll.Woodstock.Analyst.Xcel.UDFs.GetIndicatorValue(X$11,""&amp;$B$9&amp;"="&amp;$B401&amp;";",IntrantScenario!$B$7, IntrantScenario!$B$10,VLOOKUP($B$5,Periode,2,FALSE))/5),0)</f>
        <v>0</v>
      </c>
      <c r="Y401" s="394">
        <f>IFERROR(IF(EXACT($B$5,"Moyenne 2018-2043"),_xll.Woodstock.Analyst.Xcel.UDFs.GetIndicatorValueAverage(Y$11,""&amp;$B$9&amp;"="&amp;$B401&amp;";",IntrantScenario!$B$7, IntrantScenario!$B$10,"2","6")/5,_xll.Woodstock.Analyst.Xcel.UDFs.GetIndicatorValue(Y$11,""&amp;$B$9&amp;"="&amp;$B401&amp;";",IntrantScenario!$B$7, IntrantScenario!$B$10,VLOOKUP($B$5,Periode,2,FALSE))/5),0)</f>
        <v>0</v>
      </c>
      <c r="Z401" s="394">
        <f>IFERROR(IF(EXACT($B$5,"Moyenne 2018-2043"),_xll.Woodstock.Analyst.Xcel.UDFs.GetIndicatorValueAverage(Z$11,""&amp;$B$9&amp;"="&amp;$B401&amp;";",IntrantScenario!$B$7, IntrantScenario!$B$10,"2","6")/5,_xll.Woodstock.Analyst.Xcel.UDFs.GetIndicatorValue(Z$11,""&amp;$B$9&amp;"="&amp;$B401&amp;";",IntrantScenario!$B$7, IntrantScenario!$B$10,VLOOKUP($B$5,Periode,2,FALSE))/5),0)</f>
        <v>0</v>
      </c>
      <c r="AA401" s="394">
        <f>IFERROR(IF(EXACT($B$5,"Moyenne 2018-2043"),_xll.Woodstock.Analyst.Xcel.UDFs.GetIndicatorValueAverage(AA$11,""&amp;$B$9&amp;"="&amp;$B401&amp;";",IntrantScenario!$B$7, IntrantScenario!$B$10,"2","6")/5,_xll.Woodstock.Analyst.Xcel.UDFs.GetIndicatorValue(AA$11,""&amp;$B$9&amp;"="&amp;$B401&amp;";",IntrantScenario!$B$7, IntrantScenario!$B$10,VLOOKUP($B$5,Periode,2,FALSE))/5),0)</f>
        <v>0</v>
      </c>
      <c r="AB401" s="78">
        <f t="shared" si="93"/>
        <v>0</v>
      </c>
      <c r="AC401" s="78">
        <f t="shared" si="94"/>
        <v>0</v>
      </c>
      <c r="AD401" s="395">
        <f t="shared" si="95"/>
        <v>0</v>
      </c>
      <c r="AE401" s="395">
        <f t="shared" si="96"/>
        <v>0</v>
      </c>
    </row>
    <row r="402" spans="1:31" x14ac:dyDescent="0.25">
      <c r="A402" s="387">
        <v>390</v>
      </c>
      <c r="B402" s="396" t="str">
        <f t="shared" si="97"/>
        <v>UTR390</v>
      </c>
      <c r="C402" s="393">
        <f t="shared" si="84"/>
        <v>0</v>
      </c>
      <c r="D402" s="394">
        <f>IFERROR(IF(EXACT($B$5,"Moyenne 2018-2043"),_xll.Woodstock.Analyst.Xcel.UDFs.GetIndicatorValueAverage(D$11,""&amp;$B$9&amp;"="&amp;$B402&amp;";",IntrantScenario!$B$7, IntrantScenario!$B$10,"2","6")/5,_xll.Woodstock.Analyst.Xcel.UDFs.GetIndicatorValue(D$11,""&amp;$B$9&amp;"="&amp;$B402&amp;";",IntrantScenario!$B$7, IntrantScenario!$B$10,VLOOKUP($B$5,Periode,2,FALSE))/5),0)</f>
        <v>0</v>
      </c>
      <c r="E402" s="394">
        <f>IFERROR(IF(EXACT($B$5,"Moyenne 2018-2043"),_xll.Woodstock.Analyst.Xcel.UDFs.GetIndicatorValueAverage(E$11,""&amp;$B$9&amp;"="&amp;$B402&amp;";",IntrantScenario!$B$7, IntrantScenario!$B$10,"2","6")/5,_xll.Woodstock.Analyst.Xcel.UDFs.GetIndicatorValue(E$11,""&amp;$B$9&amp;"="&amp;$B402&amp;";",IntrantScenario!$B$7, IntrantScenario!$B$10,VLOOKUP($B$5,Periode,2,FALSE))/5),0)</f>
        <v>0</v>
      </c>
      <c r="F402" s="393">
        <f t="shared" si="85"/>
        <v>0</v>
      </c>
      <c r="G402" s="394">
        <f>IFERROR(IF(EXACT($B$5,"Moyenne 2018-2043"),_xll.Woodstock.Analyst.Xcel.UDFs.GetIndicatorValueAverage(G$11,""&amp;$B$9&amp;"="&amp;$B402&amp;";",IntrantScenario!$B$7, IntrantScenario!$B$10,"2","6")/5,_xll.Woodstock.Analyst.Xcel.UDFs.GetIndicatorValue(G$11,""&amp;$B$9&amp;"="&amp;$B402&amp;";",IntrantScenario!$B$7, IntrantScenario!$B$10,VLOOKUP($B$5,Periode,2,FALSE))/5),0)</f>
        <v>0</v>
      </c>
      <c r="H402" s="393">
        <f t="shared" si="86"/>
        <v>0</v>
      </c>
      <c r="I402" s="394">
        <f>IFERROR(IF(EXACT($B$5,"Moyenne 2018-2043"),_xll.Woodstock.Analyst.Xcel.UDFs.GetIndicatorValueAverage(I$11,""&amp;$B$9&amp;"="&amp;$B402&amp;";",IntrantScenario!$B$7, IntrantScenario!$B$10,"2","6")/5,_xll.Woodstock.Analyst.Xcel.UDFs.GetIndicatorValue(I$11,""&amp;$B$9&amp;"="&amp;$B402&amp;";",IntrantScenario!$B$7, IntrantScenario!$B$10,VLOOKUP($B$5,Periode,2,FALSE))/5),0)</f>
        <v>0</v>
      </c>
      <c r="J402" s="394">
        <f>IFERROR(IF(EXACT($B$5,"Moyenne 2018-2043"),_xll.Woodstock.Analyst.Xcel.UDFs.GetIndicatorValueAverage(J$11,""&amp;$B$9&amp;"="&amp;$B402&amp;";",IntrantScenario!$B$7, IntrantScenario!$B$10,"2","6")/5,_xll.Woodstock.Analyst.Xcel.UDFs.GetIndicatorValue(J$11,""&amp;$B$9&amp;"="&amp;$B402&amp;";",IntrantScenario!$B$7, IntrantScenario!$B$10,VLOOKUP($B$5,Periode,2,FALSE))/5),0)</f>
        <v>0</v>
      </c>
      <c r="K402" s="78">
        <f t="shared" si="87"/>
        <v>0</v>
      </c>
      <c r="L402" s="393">
        <f t="shared" si="88"/>
        <v>0</v>
      </c>
      <c r="M402" s="394">
        <f>IFERROR(IF(EXACT($B$5,"Moyenne 2018-2043"),_xll.Woodstock.Analyst.Xcel.UDFs.GetIndicatorValueAverage(M$11,""&amp;$B$9&amp;"="&amp;$B402&amp;";",IntrantScenario!$B$7, IntrantScenario!$B$10,"2","6")/5,_xll.Woodstock.Analyst.Xcel.UDFs.GetIndicatorValue(M$11,""&amp;$B$9&amp;"="&amp;$B402&amp;";",IntrantScenario!$B$7, IntrantScenario!$B$10,VLOOKUP($B$5,Periode,2,FALSE))/5),0)</f>
        <v>0</v>
      </c>
      <c r="N402" s="394">
        <f>IFERROR(IF(EXACT($B$5,"Moyenne 2018-2043"),_xll.Woodstock.Analyst.Xcel.UDFs.GetIndicatorValueAverage(N$11,""&amp;$B$9&amp;"="&amp;$B402&amp;";",IntrantScenario!$B$7, IntrantScenario!$B$10,"2","6")/5,_xll.Woodstock.Analyst.Xcel.UDFs.GetIndicatorValue(N$11,""&amp;$B$9&amp;"="&amp;$B402&amp;";",IntrantScenario!$B$7, IntrantScenario!$B$10,VLOOKUP($B$5,Periode,2,FALSE))/5),0)</f>
        <v>0</v>
      </c>
      <c r="O402" s="394">
        <f>IFERROR(IF(EXACT($B$5,"Moyenne 2018-2043"),_xll.Woodstock.Analyst.Xcel.UDFs.GetIndicatorValueAverage(O$11,""&amp;$B$9&amp;"="&amp;$B402&amp;";",IntrantScenario!$B$7, IntrantScenario!$B$10,"2","6")/5,_xll.Woodstock.Analyst.Xcel.UDFs.GetIndicatorValue(O$11,""&amp;$B$9&amp;"="&amp;$B402&amp;";",IntrantScenario!$B$7, IntrantScenario!$B$10,VLOOKUP($B$5,Periode,2,FALSE))/5),0)</f>
        <v>0</v>
      </c>
      <c r="P402" s="393">
        <f t="shared" si="89"/>
        <v>0</v>
      </c>
      <c r="Q402" s="394">
        <f>IFERROR(IF(EXACT($B$5,"Moyenne 2018-2043"),_xll.Woodstock.Analyst.Xcel.UDFs.GetIndicatorValueAverage(Q$11,""&amp;$B$9&amp;"="&amp;$B402&amp;";",IntrantScenario!$B$7, IntrantScenario!$B$10,"2","6")/5,_xll.Woodstock.Analyst.Xcel.UDFs.GetIndicatorValue(Q$11,""&amp;$B$9&amp;"="&amp;$B402&amp;";",IntrantScenario!$B$7, IntrantScenario!$B$10,VLOOKUP($B$5,Periode,2,FALSE))/5),0)</f>
        <v>0</v>
      </c>
      <c r="R402" s="393">
        <f t="shared" si="90"/>
        <v>0</v>
      </c>
      <c r="S402" s="394">
        <f>IFERROR(IF(EXACT($B$5,"Moyenne 2018-2043"),_xll.Woodstock.Analyst.Xcel.UDFs.GetIndicatorValueAverage(S$11,""&amp;$B$9&amp;"="&amp;$B402&amp;";",IntrantScenario!$B$7, IntrantScenario!$B$10,"2","6")/5,_xll.Woodstock.Analyst.Xcel.UDFs.GetIndicatorValue(S$11,""&amp;$B$9&amp;"="&amp;$B402&amp;";",IntrantScenario!$B$7, IntrantScenario!$B$10,VLOOKUP($B$5,Periode,2,FALSE))/5),0)</f>
        <v>0</v>
      </c>
      <c r="T402" s="394">
        <f>IFERROR(IF(EXACT($B$5,"Moyenne 2018-2043"),_xll.Woodstock.Analyst.Xcel.UDFs.GetIndicatorValueAverage(T$11,""&amp;$B$9&amp;"="&amp;$B402&amp;";",IntrantScenario!$B$7, IntrantScenario!$B$10,"2","6")/5,_xll.Woodstock.Analyst.Xcel.UDFs.GetIndicatorValue(T$11,""&amp;$B$9&amp;"="&amp;$B402&amp;";",IntrantScenario!$B$7, IntrantScenario!$B$10,VLOOKUP($B$5,Periode,2,FALSE))/5),0)</f>
        <v>0</v>
      </c>
      <c r="U402" s="393">
        <f t="shared" si="91"/>
        <v>0</v>
      </c>
      <c r="V402" s="394">
        <f>IFERROR(IF(EXACT($B$5,"Moyenne 2018-2043"),_xll.Woodstock.Analyst.Xcel.UDFs.GetIndicatorValueAverage(V$11,""&amp;$B$9&amp;"="&amp;$B402&amp;";",IntrantScenario!$B$7, IntrantScenario!$B$10,"2","6")/5,_xll.Woodstock.Analyst.Xcel.UDFs.GetIndicatorValue(V$11,""&amp;$B$9&amp;"="&amp;$B402&amp;";",IntrantScenario!$B$7, IntrantScenario!$B$10,VLOOKUP($B$5,Periode,2,FALSE))/5),0)</f>
        <v>0</v>
      </c>
      <c r="W402" s="393">
        <f t="shared" si="92"/>
        <v>0</v>
      </c>
      <c r="X402" s="394">
        <f>IFERROR(IF(EXACT($B$5,"Moyenne 2018-2043"),_xll.Woodstock.Analyst.Xcel.UDFs.GetIndicatorValueAverage(X$11,""&amp;$B$9&amp;"="&amp;$B402&amp;";",IntrantScenario!$B$7, IntrantScenario!$B$10,"2","6")/5,_xll.Woodstock.Analyst.Xcel.UDFs.GetIndicatorValue(X$11,""&amp;$B$9&amp;"="&amp;$B402&amp;";",IntrantScenario!$B$7, IntrantScenario!$B$10,VLOOKUP($B$5,Periode,2,FALSE))/5),0)</f>
        <v>0</v>
      </c>
      <c r="Y402" s="394">
        <f>IFERROR(IF(EXACT($B$5,"Moyenne 2018-2043"),_xll.Woodstock.Analyst.Xcel.UDFs.GetIndicatorValueAverage(Y$11,""&amp;$B$9&amp;"="&amp;$B402&amp;";",IntrantScenario!$B$7, IntrantScenario!$B$10,"2","6")/5,_xll.Woodstock.Analyst.Xcel.UDFs.GetIndicatorValue(Y$11,""&amp;$B$9&amp;"="&amp;$B402&amp;";",IntrantScenario!$B$7, IntrantScenario!$B$10,VLOOKUP($B$5,Periode,2,FALSE))/5),0)</f>
        <v>0</v>
      </c>
      <c r="Z402" s="394">
        <f>IFERROR(IF(EXACT($B$5,"Moyenne 2018-2043"),_xll.Woodstock.Analyst.Xcel.UDFs.GetIndicatorValueAverage(Z$11,""&amp;$B$9&amp;"="&amp;$B402&amp;";",IntrantScenario!$B$7, IntrantScenario!$B$10,"2","6")/5,_xll.Woodstock.Analyst.Xcel.UDFs.GetIndicatorValue(Z$11,""&amp;$B$9&amp;"="&amp;$B402&amp;";",IntrantScenario!$B$7, IntrantScenario!$B$10,VLOOKUP($B$5,Periode,2,FALSE))/5),0)</f>
        <v>0</v>
      </c>
      <c r="AA402" s="394">
        <f>IFERROR(IF(EXACT($B$5,"Moyenne 2018-2043"),_xll.Woodstock.Analyst.Xcel.UDFs.GetIndicatorValueAverage(AA$11,""&amp;$B$9&amp;"="&amp;$B402&amp;";",IntrantScenario!$B$7, IntrantScenario!$B$10,"2","6")/5,_xll.Woodstock.Analyst.Xcel.UDFs.GetIndicatorValue(AA$11,""&amp;$B$9&amp;"="&amp;$B402&amp;";",IntrantScenario!$B$7, IntrantScenario!$B$10,VLOOKUP($B$5,Periode,2,FALSE))/5),0)</f>
        <v>0</v>
      </c>
      <c r="AB402" s="78">
        <f t="shared" si="93"/>
        <v>0</v>
      </c>
      <c r="AC402" s="78">
        <f t="shared" si="94"/>
        <v>0</v>
      </c>
      <c r="AD402" s="395">
        <f t="shared" si="95"/>
        <v>0</v>
      </c>
      <c r="AE402" s="395">
        <f t="shared" si="96"/>
        <v>0</v>
      </c>
    </row>
    <row r="403" spans="1:31" x14ac:dyDescent="0.25">
      <c r="A403" s="387">
        <v>391</v>
      </c>
      <c r="B403" s="396" t="str">
        <f t="shared" si="97"/>
        <v>UTR391</v>
      </c>
      <c r="C403" s="393">
        <f t="shared" si="84"/>
        <v>0</v>
      </c>
      <c r="D403" s="394">
        <f>IFERROR(IF(EXACT($B$5,"Moyenne 2018-2043"),_xll.Woodstock.Analyst.Xcel.UDFs.GetIndicatorValueAverage(D$11,""&amp;$B$9&amp;"="&amp;$B403&amp;";",IntrantScenario!$B$7, IntrantScenario!$B$10,"2","6")/5,_xll.Woodstock.Analyst.Xcel.UDFs.GetIndicatorValue(D$11,""&amp;$B$9&amp;"="&amp;$B403&amp;";",IntrantScenario!$B$7, IntrantScenario!$B$10,VLOOKUP($B$5,Periode,2,FALSE))/5),0)</f>
        <v>0</v>
      </c>
      <c r="E403" s="394">
        <f>IFERROR(IF(EXACT($B$5,"Moyenne 2018-2043"),_xll.Woodstock.Analyst.Xcel.UDFs.GetIndicatorValueAverage(E$11,""&amp;$B$9&amp;"="&amp;$B403&amp;";",IntrantScenario!$B$7, IntrantScenario!$B$10,"2","6")/5,_xll.Woodstock.Analyst.Xcel.UDFs.GetIndicatorValue(E$11,""&amp;$B$9&amp;"="&amp;$B403&amp;";",IntrantScenario!$B$7, IntrantScenario!$B$10,VLOOKUP($B$5,Periode,2,FALSE))/5),0)</f>
        <v>0</v>
      </c>
      <c r="F403" s="393">
        <f t="shared" si="85"/>
        <v>0</v>
      </c>
      <c r="G403" s="394">
        <f>IFERROR(IF(EXACT($B$5,"Moyenne 2018-2043"),_xll.Woodstock.Analyst.Xcel.UDFs.GetIndicatorValueAverage(G$11,""&amp;$B$9&amp;"="&amp;$B403&amp;";",IntrantScenario!$B$7, IntrantScenario!$B$10,"2","6")/5,_xll.Woodstock.Analyst.Xcel.UDFs.GetIndicatorValue(G$11,""&amp;$B$9&amp;"="&amp;$B403&amp;";",IntrantScenario!$B$7, IntrantScenario!$B$10,VLOOKUP($B$5,Periode,2,FALSE))/5),0)</f>
        <v>0</v>
      </c>
      <c r="H403" s="393">
        <f t="shared" si="86"/>
        <v>0</v>
      </c>
      <c r="I403" s="394">
        <f>IFERROR(IF(EXACT($B$5,"Moyenne 2018-2043"),_xll.Woodstock.Analyst.Xcel.UDFs.GetIndicatorValueAverage(I$11,""&amp;$B$9&amp;"="&amp;$B403&amp;";",IntrantScenario!$B$7, IntrantScenario!$B$10,"2","6")/5,_xll.Woodstock.Analyst.Xcel.UDFs.GetIndicatorValue(I$11,""&amp;$B$9&amp;"="&amp;$B403&amp;";",IntrantScenario!$B$7, IntrantScenario!$B$10,VLOOKUP($B$5,Periode,2,FALSE))/5),0)</f>
        <v>0</v>
      </c>
      <c r="J403" s="394">
        <f>IFERROR(IF(EXACT($B$5,"Moyenne 2018-2043"),_xll.Woodstock.Analyst.Xcel.UDFs.GetIndicatorValueAverage(J$11,""&amp;$B$9&amp;"="&amp;$B403&amp;";",IntrantScenario!$B$7, IntrantScenario!$B$10,"2","6")/5,_xll.Woodstock.Analyst.Xcel.UDFs.GetIndicatorValue(J$11,""&amp;$B$9&amp;"="&amp;$B403&amp;";",IntrantScenario!$B$7, IntrantScenario!$B$10,VLOOKUP($B$5,Periode,2,FALSE))/5),0)</f>
        <v>0</v>
      </c>
      <c r="K403" s="78">
        <f t="shared" si="87"/>
        <v>0</v>
      </c>
      <c r="L403" s="393">
        <f t="shared" si="88"/>
        <v>0</v>
      </c>
      <c r="M403" s="394">
        <f>IFERROR(IF(EXACT($B$5,"Moyenne 2018-2043"),_xll.Woodstock.Analyst.Xcel.UDFs.GetIndicatorValueAverage(M$11,""&amp;$B$9&amp;"="&amp;$B403&amp;";",IntrantScenario!$B$7, IntrantScenario!$B$10,"2","6")/5,_xll.Woodstock.Analyst.Xcel.UDFs.GetIndicatorValue(M$11,""&amp;$B$9&amp;"="&amp;$B403&amp;";",IntrantScenario!$B$7, IntrantScenario!$B$10,VLOOKUP($B$5,Periode,2,FALSE))/5),0)</f>
        <v>0</v>
      </c>
      <c r="N403" s="394">
        <f>IFERROR(IF(EXACT($B$5,"Moyenne 2018-2043"),_xll.Woodstock.Analyst.Xcel.UDFs.GetIndicatorValueAverage(N$11,""&amp;$B$9&amp;"="&amp;$B403&amp;";",IntrantScenario!$B$7, IntrantScenario!$B$10,"2","6")/5,_xll.Woodstock.Analyst.Xcel.UDFs.GetIndicatorValue(N$11,""&amp;$B$9&amp;"="&amp;$B403&amp;";",IntrantScenario!$B$7, IntrantScenario!$B$10,VLOOKUP($B$5,Periode,2,FALSE))/5),0)</f>
        <v>0</v>
      </c>
      <c r="O403" s="394">
        <f>IFERROR(IF(EXACT($B$5,"Moyenne 2018-2043"),_xll.Woodstock.Analyst.Xcel.UDFs.GetIndicatorValueAverage(O$11,""&amp;$B$9&amp;"="&amp;$B403&amp;";",IntrantScenario!$B$7, IntrantScenario!$B$10,"2","6")/5,_xll.Woodstock.Analyst.Xcel.UDFs.GetIndicatorValue(O$11,""&amp;$B$9&amp;"="&amp;$B403&amp;";",IntrantScenario!$B$7, IntrantScenario!$B$10,VLOOKUP($B$5,Periode,2,FALSE))/5),0)</f>
        <v>0</v>
      </c>
      <c r="P403" s="393">
        <f t="shared" si="89"/>
        <v>0</v>
      </c>
      <c r="Q403" s="394">
        <f>IFERROR(IF(EXACT($B$5,"Moyenne 2018-2043"),_xll.Woodstock.Analyst.Xcel.UDFs.GetIndicatorValueAverage(Q$11,""&amp;$B$9&amp;"="&amp;$B403&amp;";",IntrantScenario!$B$7, IntrantScenario!$B$10,"2","6")/5,_xll.Woodstock.Analyst.Xcel.UDFs.GetIndicatorValue(Q$11,""&amp;$B$9&amp;"="&amp;$B403&amp;";",IntrantScenario!$B$7, IntrantScenario!$B$10,VLOOKUP($B$5,Periode,2,FALSE))/5),0)</f>
        <v>0</v>
      </c>
      <c r="R403" s="393">
        <f t="shared" si="90"/>
        <v>0</v>
      </c>
      <c r="S403" s="394">
        <f>IFERROR(IF(EXACT($B$5,"Moyenne 2018-2043"),_xll.Woodstock.Analyst.Xcel.UDFs.GetIndicatorValueAverage(S$11,""&amp;$B$9&amp;"="&amp;$B403&amp;";",IntrantScenario!$B$7, IntrantScenario!$B$10,"2","6")/5,_xll.Woodstock.Analyst.Xcel.UDFs.GetIndicatorValue(S$11,""&amp;$B$9&amp;"="&amp;$B403&amp;";",IntrantScenario!$B$7, IntrantScenario!$B$10,VLOOKUP($B$5,Periode,2,FALSE))/5),0)</f>
        <v>0</v>
      </c>
      <c r="T403" s="394">
        <f>IFERROR(IF(EXACT($B$5,"Moyenne 2018-2043"),_xll.Woodstock.Analyst.Xcel.UDFs.GetIndicatorValueAverage(T$11,""&amp;$B$9&amp;"="&amp;$B403&amp;";",IntrantScenario!$B$7, IntrantScenario!$B$10,"2","6")/5,_xll.Woodstock.Analyst.Xcel.UDFs.GetIndicatorValue(T$11,""&amp;$B$9&amp;"="&amp;$B403&amp;";",IntrantScenario!$B$7, IntrantScenario!$B$10,VLOOKUP($B$5,Periode,2,FALSE))/5),0)</f>
        <v>0</v>
      </c>
      <c r="U403" s="393">
        <f t="shared" si="91"/>
        <v>0</v>
      </c>
      <c r="V403" s="394">
        <f>IFERROR(IF(EXACT($B$5,"Moyenne 2018-2043"),_xll.Woodstock.Analyst.Xcel.UDFs.GetIndicatorValueAverage(V$11,""&amp;$B$9&amp;"="&amp;$B403&amp;";",IntrantScenario!$B$7, IntrantScenario!$B$10,"2","6")/5,_xll.Woodstock.Analyst.Xcel.UDFs.GetIndicatorValue(V$11,""&amp;$B$9&amp;"="&amp;$B403&amp;";",IntrantScenario!$B$7, IntrantScenario!$B$10,VLOOKUP($B$5,Periode,2,FALSE))/5),0)</f>
        <v>0</v>
      </c>
      <c r="W403" s="393">
        <f t="shared" si="92"/>
        <v>0</v>
      </c>
      <c r="X403" s="394">
        <f>IFERROR(IF(EXACT($B$5,"Moyenne 2018-2043"),_xll.Woodstock.Analyst.Xcel.UDFs.GetIndicatorValueAverage(X$11,""&amp;$B$9&amp;"="&amp;$B403&amp;";",IntrantScenario!$B$7, IntrantScenario!$B$10,"2","6")/5,_xll.Woodstock.Analyst.Xcel.UDFs.GetIndicatorValue(X$11,""&amp;$B$9&amp;"="&amp;$B403&amp;";",IntrantScenario!$B$7, IntrantScenario!$B$10,VLOOKUP($B$5,Periode,2,FALSE))/5),0)</f>
        <v>0</v>
      </c>
      <c r="Y403" s="394">
        <f>IFERROR(IF(EXACT($B$5,"Moyenne 2018-2043"),_xll.Woodstock.Analyst.Xcel.UDFs.GetIndicatorValueAverage(Y$11,""&amp;$B$9&amp;"="&amp;$B403&amp;";",IntrantScenario!$B$7, IntrantScenario!$B$10,"2","6")/5,_xll.Woodstock.Analyst.Xcel.UDFs.GetIndicatorValue(Y$11,""&amp;$B$9&amp;"="&amp;$B403&amp;";",IntrantScenario!$B$7, IntrantScenario!$B$10,VLOOKUP($B$5,Periode,2,FALSE))/5),0)</f>
        <v>0</v>
      </c>
      <c r="Z403" s="394">
        <f>IFERROR(IF(EXACT($B$5,"Moyenne 2018-2043"),_xll.Woodstock.Analyst.Xcel.UDFs.GetIndicatorValueAverage(Z$11,""&amp;$B$9&amp;"="&amp;$B403&amp;";",IntrantScenario!$B$7, IntrantScenario!$B$10,"2","6")/5,_xll.Woodstock.Analyst.Xcel.UDFs.GetIndicatorValue(Z$11,""&amp;$B$9&amp;"="&amp;$B403&amp;";",IntrantScenario!$B$7, IntrantScenario!$B$10,VLOOKUP($B$5,Periode,2,FALSE))/5),0)</f>
        <v>0</v>
      </c>
      <c r="AA403" s="394">
        <f>IFERROR(IF(EXACT($B$5,"Moyenne 2018-2043"),_xll.Woodstock.Analyst.Xcel.UDFs.GetIndicatorValueAverage(AA$11,""&amp;$B$9&amp;"="&amp;$B403&amp;";",IntrantScenario!$B$7, IntrantScenario!$B$10,"2","6")/5,_xll.Woodstock.Analyst.Xcel.UDFs.GetIndicatorValue(AA$11,""&amp;$B$9&amp;"="&amp;$B403&amp;";",IntrantScenario!$B$7, IntrantScenario!$B$10,VLOOKUP($B$5,Periode,2,FALSE))/5),0)</f>
        <v>0</v>
      </c>
      <c r="AB403" s="78">
        <f t="shared" si="93"/>
        <v>0</v>
      </c>
      <c r="AC403" s="78">
        <f t="shared" si="94"/>
        <v>0</v>
      </c>
      <c r="AD403" s="395">
        <f t="shared" si="95"/>
        <v>0</v>
      </c>
      <c r="AE403" s="395">
        <f t="shared" si="96"/>
        <v>0</v>
      </c>
    </row>
    <row r="404" spans="1:31" x14ac:dyDescent="0.25">
      <c r="A404" s="387">
        <v>392</v>
      </c>
      <c r="B404" s="396" t="str">
        <f t="shared" si="97"/>
        <v>UTR392</v>
      </c>
      <c r="C404" s="393">
        <f t="shared" si="84"/>
        <v>0</v>
      </c>
      <c r="D404" s="394">
        <f>IFERROR(IF(EXACT($B$5,"Moyenne 2018-2043"),_xll.Woodstock.Analyst.Xcel.UDFs.GetIndicatorValueAverage(D$11,""&amp;$B$9&amp;"="&amp;$B404&amp;";",IntrantScenario!$B$7, IntrantScenario!$B$10,"2","6")/5,_xll.Woodstock.Analyst.Xcel.UDFs.GetIndicatorValue(D$11,""&amp;$B$9&amp;"="&amp;$B404&amp;";",IntrantScenario!$B$7, IntrantScenario!$B$10,VLOOKUP($B$5,Periode,2,FALSE))/5),0)</f>
        <v>0</v>
      </c>
      <c r="E404" s="394">
        <f>IFERROR(IF(EXACT($B$5,"Moyenne 2018-2043"),_xll.Woodstock.Analyst.Xcel.UDFs.GetIndicatorValueAverage(E$11,""&amp;$B$9&amp;"="&amp;$B404&amp;";",IntrantScenario!$B$7, IntrantScenario!$B$10,"2","6")/5,_xll.Woodstock.Analyst.Xcel.UDFs.GetIndicatorValue(E$11,""&amp;$B$9&amp;"="&amp;$B404&amp;";",IntrantScenario!$B$7, IntrantScenario!$B$10,VLOOKUP($B$5,Periode,2,FALSE))/5),0)</f>
        <v>0</v>
      </c>
      <c r="F404" s="393">
        <f t="shared" si="85"/>
        <v>0</v>
      </c>
      <c r="G404" s="394">
        <f>IFERROR(IF(EXACT($B$5,"Moyenne 2018-2043"),_xll.Woodstock.Analyst.Xcel.UDFs.GetIndicatorValueAverage(G$11,""&amp;$B$9&amp;"="&amp;$B404&amp;";",IntrantScenario!$B$7, IntrantScenario!$B$10,"2","6")/5,_xll.Woodstock.Analyst.Xcel.UDFs.GetIndicatorValue(G$11,""&amp;$B$9&amp;"="&amp;$B404&amp;";",IntrantScenario!$B$7, IntrantScenario!$B$10,VLOOKUP($B$5,Periode,2,FALSE))/5),0)</f>
        <v>0</v>
      </c>
      <c r="H404" s="393">
        <f t="shared" si="86"/>
        <v>0</v>
      </c>
      <c r="I404" s="394">
        <f>IFERROR(IF(EXACT($B$5,"Moyenne 2018-2043"),_xll.Woodstock.Analyst.Xcel.UDFs.GetIndicatorValueAverage(I$11,""&amp;$B$9&amp;"="&amp;$B404&amp;";",IntrantScenario!$B$7, IntrantScenario!$B$10,"2","6")/5,_xll.Woodstock.Analyst.Xcel.UDFs.GetIndicatorValue(I$11,""&amp;$B$9&amp;"="&amp;$B404&amp;";",IntrantScenario!$B$7, IntrantScenario!$B$10,VLOOKUP($B$5,Periode,2,FALSE))/5),0)</f>
        <v>0</v>
      </c>
      <c r="J404" s="394">
        <f>IFERROR(IF(EXACT($B$5,"Moyenne 2018-2043"),_xll.Woodstock.Analyst.Xcel.UDFs.GetIndicatorValueAverage(J$11,""&amp;$B$9&amp;"="&amp;$B404&amp;";",IntrantScenario!$B$7, IntrantScenario!$B$10,"2","6")/5,_xll.Woodstock.Analyst.Xcel.UDFs.GetIndicatorValue(J$11,""&amp;$B$9&amp;"="&amp;$B404&amp;";",IntrantScenario!$B$7, IntrantScenario!$B$10,VLOOKUP($B$5,Periode,2,FALSE))/5),0)</f>
        <v>0</v>
      </c>
      <c r="K404" s="78">
        <f t="shared" si="87"/>
        <v>0</v>
      </c>
      <c r="L404" s="393">
        <f t="shared" si="88"/>
        <v>0</v>
      </c>
      <c r="M404" s="394">
        <f>IFERROR(IF(EXACT($B$5,"Moyenne 2018-2043"),_xll.Woodstock.Analyst.Xcel.UDFs.GetIndicatorValueAverage(M$11,""&amp;$B$9&amp;"="&amp;$B404&amp;";",IntrantScenario!$B$7, IntrantScenario!$B$10,"2","6")/5,_xll.Woodstock.Analyst.Xcel.UDFs.GetIndicatorValue(M$11,""&amp;$B$9&amp;"="&amp;$B404&amp;";",IntrantScenario!$B$7, IntrantScenario!$B$10,VLOOKUP($B$5,Periode,2,FALSE))/5),0)</f>
        <v>0</v>
      </c>
      <c r="N404" s="394">
        <f>IFERROR(IF(EXACT($B$5,"Moyenne 2018-2043"),_xll.Woodstock.Analyst.Xcel.UDFs.GetIndicatorValueAverage(N$11,""&amp;$B$9&amp;"="&amp;$B404&amp;";",IntrantScenario!$B$7, IntrantScenario!$B$10,"2","6")/5,_xll.Woodstock.Analyst.Xcel.UDFs.GetIndicatorValue(N$11,""&amp;$B$9&amp;"="&amp;$B404&amp;";",IntrantScenario!$B$7, IntrantScenario!$B$10,VLOOKUP($B$5,Periode,2,FALSE))/5),0)</f>
        <v>0</v>
      </c>
      <c r="O404" s="394">
        <f>IFERROR(IF(EXACT($B$5,"Moyenne 2018-2043"),_xll.Woodstock.Analyst.Xcel.UDFs.GetIndicatorValueAverage(O$11,""&amp;$B$9&amp;"="&amp;$B404&amp;";",IntrantScenario!$B$7, IntrantScenario!$B$10,"2","6")/5,_xll.Woodstock.Analyst.Xcel.UDFs.GetIndicatorValue(O$11,""&amp;$B$9&amp;"="&amp;$B404&amp;";",IntrantScenario!$B$7, IntrantScenario!$B$10,VLOOKUP($B$5,Periode,2,FALSE))/5),0)</f>
        <v>0</v>
      </c>
      <c r="P404" s="393">
        <f t="shared" si="89"/>
        <v>0</v>
      </c>
      <c r="Q404" s="394">
        <f>IFERROR(IF(EXACT($B$5,"Moyenne 2018-2043"),_xll.Woodstock.Analyst.Xcel.UDFs.GetIndicatorValueAverage(Q$11,""&amp;$B$9&amp;"="&amp;$B404&amp;";",IntrantScenario!$B$7, IntrantScenario!$B$10,"2","6")/5,_xll.Woodstock.Analyst.Xcel.UDFs.GetIndicatorValue(Q$11,""&amp;$B$9&amp;"="&amp;$B404&amp;";",IntrantScenario!$B$7, IntrantScenario!$B$10,VLOOKUP($B$5,Periode,2,FALSE))/5),0)</f>
        <v>0</v>
      </c>
      <c r="R404" s="393">
        <f t="shared" si="90"/>
        <v>0</v>
      </c>
      <c r="S404" s="394">
        <f>IFERROR(IF(EXACT($B$5,"Moyenne 2018-2043"),_xll.Woodstock.Analyst.Xcel.UDFs.GetIndicatorValueAverage(S$11,""&amp;$B$9&amp;"="&amp;$B404&amp;";",IntrantScenario!$B$7, IntrantScenario!$B$10,"2","6")/5,_xll.Woodstock.Analyst.Xcel.UDFs.GetIndicatorValue(S$11,""&amp;$B$9&amp;"="&amp;$B404&amp;";",IntrantScenario!$B$7, IntrantScenario!$B$10,VLOOKUP($B$5,Periode,2,FALSE))/5),0)</f>
        <v>0</v>
      </c>
      <c r="T404" s="394">
        <f>IFERROR(IF(EXACT($B$5,"Moyenne 2018-2043"),_xll.Woodstock.Analyst.Xcel.UDFs.GetIndicatorValueAverage(T$11,""&amp;$B$9&amp;"="&amp;$B404&amp;";",IntrantScenario!$B$7, IntrantScenario!$B$10,"2","6")/5,_xll.Woodstock.Analyst.Xcel.UDFs.GetIndicatorValue(T$11,""&amp;$B$9&amp;"="&amp;$B404&amp;";",IntrantScenario!$B$7, IntrantScenario!$B$10,VLOOKUP($B$5,Periode,2,FALSE))/5),0)</f>
        <v>0</v>
      </c>
      <c r="U404" s="393">
        <f t="shared" si="91"/>
        <v>0</v>
      </c>
      <c r="V404" s="394">
        <f>IFERROR(IF(EXACT($B$5,"Moyenne 2018-2043"),_xll.Woodstock.Analyst.Xcel.UDFs.GetIndicatorValueAverage(V$11,""&amp;$B$9&amp;"="&amp;$B404&amp;";",IntrantScenario!$B$7, IntrantScenario!$B$10,"2","6")/5,_xll.Woodstock.Analyst.Xcel.UDFs.GetIndicatorValue(V$11,""&amp;$B$9&amp;"="&amp;$B404&amp;";",IntrantScenario!$B$7, IntrantScenario!$B$10,VLOOKUP($B$5,Periode,2,FALSE))/5),0)</f>
        <v>0</v>
      </c>
      <c r="W404" s="393">
        <f t="shared" si="92"/>
        <v>0</v>
      </c>
      <c r="X404" s="394">
        <f>IFERROR(IF(EXACT($B$5,"Moyenne 2018-2043"),_xll.Woodstock.Analyst.Xcel.UDFs.GetIndicatorValueAverage(X$11,""&amp;$B$9&amp;"="&amp;$B404&amp;";",IntrantScenario!$B$7, IntrantScenario!$B$10,"2","6")/5,_xll.Woodstock.Analyst.Xcel.UDFs.GetIndicatorValue(X$11,""&amp;$B$9&amp;"="&amp;$B404&amp;";",IntrantScenario!$B$7, IntrantScenario!$B$10,VLOOKUP($B$5,Periode,2,FALSE))/5),0)</f>
        <v>0</v>
      </c>
      <c r="Y404" s="394">
        <f>IFERROR(IF(EXACT($B$5,"Moyenne 2018-2043"),_xll.Woodstock.Analyst.Xcel.UDFs.GetIndicatorValueAverage(Y$11,""&amp;$B$9&amp;"="&amp;$B404&amp;";",IntrantScenario!$B$7, IntrantScenario!$B$10,"2","6")/5,_xll.Woodstock.Analyst.Xcel.UDFs.GetIndicatorValue(Y$11,""&amp;$B$9&amp;"="&amp;$B404&amp;";",IntrantScenario!$B$7, IntrantScenario!$B$10,VLOOKUP($B$5,Periode,2,FALSE))/5),0)</f>
        <v>0</v>
      </c>
      <c r="Z404" s="394">
        <f>IFERROR(IF(EXACT($B$5,"Moyenne 2018-2043"),_xll.Woodstock.Analyst.Xcel.UDFs.GetIndicatorValueAverage(Z$11,""&amp;$B$9&amp;"="&amp;$B404&amp;";",IntrantScenario!$B$7, IntrantScenario!$B$10,"2","6")/5,_xll.Woodstock.Analyst.Xcel.UDFs.GetIndicatorValue(Z$11,""&amp;$B$9&amp;"="&amp;$B404&amp;";",IntrantScenario!$B$7, IntrantScenario!$B$10,VLOOKUP($B$5,Periode,2,FALSE))/5),0)</f>
        <v>0</v>
      </c>
      <c r="AA404" s="394">
        <f>IFERROR(IF(EXACT($B$5,"Moyenne 2018-2043"),_xll.Woodstock.Analyst.Xcel.UDFs.GetIndicatorValueAverage(AA$11,""&amp;$B$9&amp;"="&amp;$B404&amp;";",IntrantScenario!$B$7, IntrantScenario!$B$10,"2","6")/5,_xll.Woodstock.Analyst.Xcel.UDFs.GetIndicatorValue(AA$11,""&amp;$B$9&amp;"="&amp;$B404&amp;";",IntrantScenario!$B$7, IntrantScenario!$B$10,VLOOKUP($B$5,Periode,2,FALSE))/5),0)</f>
        <v>0</v>
      </c>
      <c r="AB404" s="78">
        <f t="shared" si="93"/>
        <v>0</v>
      </c>
      <c r="AC404" s="78">
        <f t="shared" si="94"/>
        <v>0</v>
      </c>
      <c r="AD404" s="395">
        <f t="shared" si="95"/>
        <v>0</v>
      </c>
      <c r="AE404" s="395">
        <f t="shared" si="96"/>
        <v>0</v>
      </c>
    </row>
    <row r="405" spans="1:31" x14ac:dyDescent="0.25">
      <c r="A405" s="387">
        <v>393</v>
      </c>
      <c r="B405" s="396" t="str">
        <f t="shared" si="97"/>
        <v>UTR393</v>
      </c>
      <c r="C405" s="393">
        <f t="shared" si="84"/>
        <v>0</v>
      </c>
      <c r="D405" s="394">
        <f>IFERROR(IF(EXACT($B$5,"Moyenne 2018-2043"),_xll.Woodstock.Analyst.Xcel.UDFs.GetIndicatorValueAverage(D$11,""&amp;$B$9&amp;"="&amp;$B405&amp;";",IntrantScenario!$B$7, IntrantScenario!$B$10,"2","6")/5,_xll.Woodstock.Analyst.Xcel.UDFs.GetIndicatorValue(D$11,""&amp;$B$9&amp;"="&amp;$B405&amp;";",IntrantScenario!$B$7, IntrantScenario!$B$10,VLOOKUP($B$5,Periode,2,FALSE))/5),0)</f>
        <v>0</v>
      </c>
      <c r="E405" s="394">
        <f>IFERROR(IF(EXACT($B$5,"Moyenne 2018-2043"),_xll.Woodstock.Analyst.Xcel.UDFs.GetIndicatorValueAverage(E$11,""&amp;$B$9&amp;"="&amp;$B405&amp;";",IntrantScenario!$B$7, IntrantScenario!$B$10,"2","6")/5,_xll.Woodstock.Analyst.Xcel.UDFs.GetIndicatorValue(E$11,""&amp;$B$9&amp;"="&amp;$B405&amp;";",IntrantScenario!$B$7, IntrantScenario!$B$10,VLOOKUP($B$5,Periode,2,FALSE))/5),0)</f>
        <v>0</v>
      </c>
      <c r="F405" s="393">
        <f t="shared" si="85"/>
        <v>0</v>
      </c>
      <c r="G405" s="394">
        <f>IFERROR(IF(EXACT($B$5,"Moyenne 2018-2043"),_xll.Woodstock.Analyst.Xcel.UDFs.GetIndicatorValueAverage(G$11,""&amp;$B$9&amp;"="&amp;$B405&amp;";",IntrantScenario!$B$7, IntrantScenario!$B$10,"2","6")/5,_xll.Woodstock.Analyst.Xcel.UDFs.GetIndicatorValue(G$11,""&amp;$B$9&amp;"="&amp;$B405&amp;";",IntrantScenario!$B$7, IntrantScenario!$B$10,VLOOKUP($B$5,Periode,2,FALSE))/5),0)</f>
        <v>0</v>
      </c>
      <c r="H405" s="393">
        <f t="shared" si="86"/>
        <v>0</v>
      </c>
      <c r="I405" s="394">
        <f>IFERROR(IF(EXACT($B$5,"Moyenne 2018-2043"),_xll.Woodstock.Analyst.Xcel.UDFs.GetIndicatorValueAverage(I$11,""&amp;$B$9&amp;"="&amp;$B405&amp;";",IntrantScenario!$B$7, IntrantScenario!$B$10,"2","6")/5,_xll.Woodstock.Analyst.Xcel.UDFs.GetIndicatorValue(I$11,""&amp;$B$9&amp;"="&amp;$B405&amp;";",IntrantScenario!$B$7, IntrantScenario!$B$10,VLOOKUP($B$5,Periode,2,FALSE))/5),0)</f>
        <v>0</v>
      </c>
      <c r="J405" s="394">
        <f>IFERROR(IF(EXACT($B$5,"Moyenne 2018-2043"),_xll.Woodstock.Analyst.Xcel.UDFs.GetIndicatorValueAverage(J$11,""&amp;$B$9&amp;"="&amp;$B405&amp;";",IntrantScenario!$B$7, IntrantScenario!$B$10,"2","6")/5,_xll.Woodstock.Analyst.Xcel.UDFs.GetIndicatorValue(J$11,""&amp;$B$9&amp;"="&amp;$B405&amp;";",IntrantScenario!$B$7, IntrantScenario!$B$10,VLOOKUP($B$5,Periode,2,FALSE))/5),0)</f>
        <v>0</v>
      </c>
      <c r="K405" s="78">
        <f t="shared" si="87"/>
        <v>0</v>
      </c>
      <c r="L405" s="393">
        <f t="shared" si="88"/>
        <v>0</v>
      </c>
      <c r="M405" s="394">
        <f>IFERROR(IF(EXACT($B$5,"Moyenne 2018-2043"),_xll.Woodstock.Analyst.Xcel.UDFs.GetIndicatorValueAverage(M$11,""&amp;$B$9&amp;"="&amp;$B405&amp;";",IntrantScenario!$B$7, IntrantScenario!$B$10,"2","6")/5,_xll.Woodstock.Analyst.Xcel.UDFs.GetIndicatorValue(M$11,""&amp;$B$9&amp;"="&amp;$B405&amp;";",IntrantScenario!$B$7, IntrantScenario!$B$10,VLOOKUP($B$5,Periode,2,FALSE))/5),0)</f>
        <v>0</v>
      </c>
      <c r="N405" s="394">
        <f>IFERROR(IF(EXACT($B$5,"Moyenne 2018-2043"),_xll.Woodstock.Analyst.Xcel.UDFs.GetIndicatorValueAverage(N$11,""&amp;$B$9&amp;"="&amp;$B405&amp;";",IntrantScenario!$B$7, IntrantScenario!$B$10,"2","6")/5,_xll.Woodstock.Analyst.Xcel.UDFs.GetIndicatorValue(N$11,""&amp;$B$9&amp;"="&amp;$B405&amp;";",IntrantScenario!$B$7, IntrantScenario!$B$10,VLOOKUP($B$5,Periode,2,FALSE))/5),0)</f>
        <v>0</v>
      </c>
      <c r="O405" s="394">
        <f>IFERROR(IF(EXACT($B$5,"Moyenne 2018-2043"),_xll.Woodstock.Analyst.Xcel.UDFs.GetIndicatorValueAverage(O$11,""&amp;$B$9&amp;"="&amp;$B405&amp;";",IntrantScenario!$B$7, IntrantScenario!$B$10,"2","6")/5,_xll.Woodstock.Analyst.Xcel.UDFs.GetIndicatorValue(O$11,""&amp;$B$9&amp;"="&amp;$B405&amp;";",IntrantScenario!$B$7, IntrantScenario!$B$10,VLOOKUP($B$5,Periode,2,FALSE))/5),0)</f>
        <v>0</v>
      </c>
      <c r="P405" s="393">
        <f t="shared" si="89"/>
        <v>0</v>
      </c>
      <c r="Q405" s="394">
        <f>IFERROR(IF(EXACT($B$5,"Moyenne 2018-2043"),_xll.Woodstock.Analyst.Xcel.UDFs.GetIndicatorValueAverage(Q$11,""&amp;$B$9&amp;"="&amp;$B405&amp;";",IntrantScenario!$B$7, IntrantScenario!$B$10,"2","6")/5,_xll.Woodstock.Analyst.Xcel.UDFs.GetIndicatorValue(Q$11,""&amp;$B$9&amp;"="&amp;$B405&amp;";",IntrantScenario!$B$7, IntrantScenario!$B$10,VLOOKUP($B$5,Periode,2,FALSE))/5),0)</f>
        <v>0</v>
      </c>
      <c r="R405" s="393">
        <f t="shared" si="90"/>
        <v>0</v>
      </c>
      <c r="S405" s="394">
        <f>IFERROR(IF(EXACT($B$5,"Moyenne 2018-2043"),_xll.Woodstock.Analyst.Xcel.UDFs.GetIndicatorValueAverage(S$11,""&amp;$B$9&amp;"="&amp;$B405&amp;";",IntrantScenario!$B$7, IntrantScenario!$B$10,"2","6")/5,_xll.Woodstock.Analyst.Xcel.UDFs.GetIndicatorValue(S$11,""&amp;$B$9&amp;"="&amp;$B405&amp;";",IntrantScenario!$B$7, IntrantScenario!$B$10,VLOOKUP($B$5,Periode,2,FALSE))/5),0)</f>
        <v>0</v>
      </c>
      <c r="T405" s="394">
        <f>IFERROR(IF(EXACT($B$5,"Moyenne 2018-2043"),_xll.Woodstock.Analyst.Xcel.UDFs.GetIndicatorValueAverage(T$11,""&amp;$B$9&amp;"="&amp;$B405&amp;";",IntrantScenario!$B$7, IntrantScenario!$B$10,"2","6")/5,_xll.Woodstock.Analyst.Xcel.UDFs.GetIndicatorValue(T$11,""&amp;$B$9&amp;"="&amp;$B405&amp;";",IntrantScenario!$B$7, IntrantScenario!$B$10,VLOOKUP($B$5,Periode,2,FALSE))/5),0)</f>
        <v>0</v>
      </c>
      <c r="U405" s="393">
        <f t="shared" si="91"/>
        <v>0</v>
      </c>
      <c r="V405" s="394">
        <f>IFERROR(IF(EXACT($B$5,"Moyenne 2018-2043"),_xll.Woodstock.Analyst.Xcel.UDFs.GetIndicatorValueAverage(V$11,""&amp;$B$9&amp;"="&amp;$B405&amp;";",IntrantScenario!$B$7, IntrantScenario!$B$10,"2","6")/5,_xll.Woodstock.Analyst.Xcel.UDFs.GetIndicatorValue(V$11,""&amp;$B$9&amp;"="&amp;$B405&amp;";",IntrantScenario!$B$7, IntrantScenario!$B$10,VLOOKUP($B$5,Periode,2,FALSE))/5),0)</f>
        <v>0</v>
      </c>
      <c r="W405" s="393">
        <f t="shared" si="92"/>
        <v>0</v>
      </c>
      <c r="X405" s="394">
        <f>IFERROR(IF(EXACT($B$5,"Moyenne 2018-2043"),_xll.Woodstock.Analyst.Xcel.UDFs.GetIndicatorValueAverage(X$11,""&amp;$B$9&amp;"="&amp;$B405&amp;";",IntrantScenario!$B$7, IntrantScenario!$B$10,"2","6")/5,_xll.Woodstock.Analyst.Xcel.UDFs.GetIndicatorValue(X$11,""&amp;$B$9&amp;"="&amp;$B405&amp;";",IntrantScenario!$B$7, IntrantScenario!$B$10,VLOOKUP($B$5,Periode,2,FALSE))/5),0)</f>
        <v>0</v>
      </c>
      <c r="Y405" s="394">
        <f>IFERROR(IF(EXACT($B$5,"Moyenne 2018-2043"),_xll.Woodstock.Analyst.Xcel.UDFs.GetIndicatorValueAverage(Y$11,""&amp;$B$9&amp;"="&amp;$B405&amp;";",IntrantScenario!$B$7, IntrantScenario!$B$10,"2","6")/5,_xll.Woodstock.Analyst.Xcel.UDFs.GetIndicatorValue(Y$11,""&amp;$B$9&amp;"="&amp;$B405&amp;";",IntrantScenario!$B$7, IntrantScenario!$B$10,VLOOKUP($B$5,Periode,2,FALSE))/5),0)</f>
        <v>0</v>
      </c>
      <c r="Z405" s="394">
        <f>IFERROR(IF(EXACT($B$5,"Moyenne 2018-2043"),_xll.Woodstock.Analyst.Xcel.UDFs.GetIndicatorValueAverage(Z$11,""&amp;$B$9&amp;"="&amp;$B405&amp;";",IntrantScenario!$B$7, IntrantScenario!$B$10,"2","6")/5,_xll.Woodstock.Analyst.Xcel.UDFs.GetIndicatorValue(Z$11,""&amp;$B$9&amp;"="&amp;$B405&amp;";",IntrantScenario!$B$7, IntrantScenario!$B$10,VLOOKUP($B$5,Periode,2,FALSE))/5),0)</f>
        <v>0</v>
      </c>
      <c r="AA405" s="394">
        <f>IFERROR(IF(EXACT($B$5,"Moyenne 2018-2043"),_xll.Woodstock.Analyst.Xcel.UDFs.GetIndicatorValueAverage(AA$11,""&amp;$B$9&amp;"="&amp;$B405&amp;";",IntrantScenario!$B$7, IntrantScenario!$B$10,"2","6")/5,_xll.Woodstock.Analyst.Xcel.UDFs.GetIndicatorValue(AA$11,""&amp;$B$9&amp;"="&amp;$B405&amp;";",IntrantScenario!$B$7, IntrantScenario!$B$10,VLOOKUP($B$5,Periode,2,FALSE))/5),0)</f>
        <v>0</v>
      </c>
      <c r="AB405" s="78">
        <f t="shared" si="93"/>
        <v>0</v>
      </c>
      <c r="AC405" s="78">
        <f t="shared" si="94"/>
        <v>0</v>
      </c>
      <c r="AD405" s="395">
        <f t="shared" si="95"/>
        <v>0</v>
      </c>
      <c r="AE405" s="395">
        <f t="shared" si="96"/>
        <v>0</v>
      </c>
    </row>
    <row r="406" spans="1:31" x14ac:dyDescent="0.25">
      <c r="A406" s="387">
        <v>394</v>
      </c>
      <c r="B406" s="396" t="str">
        <f t="shared" si="97"/>
        <v>UTR394</v>
      </c>
      <c r="C406" s="393">
        <f t="shared" si="84"/>
        <v>0</v>
      </c>
      <c r="D406" s="394">
        <f>IFERROR(IF(EXACT($B$5,"Moyenne 2018-2043"),_xll.Woodstock.Analyst.Xcel.UDFs.GetIndicatorValueAverage(D$11,""&amp;$B$9&amp;"="&amp;$B406&amp;";",IntrantScenario!$B$7, IntrantScenario!$B$10,"2","6")/5,_xll.Woodstock.Analyst.Xcel.UDFs.GetIndicatorValue(D$11,""&amp;$B$9&amp;"="&amp;$B406&amp;";",IntrantScenario!$B$7, IntrantScenario!$B$10,VLOOKUP($B$5,Periode,2,FALSE))/5),0)</f>
        <v>0</v>
      </c>
      <c r="E406" s="394">
        <f>IFERROR(IF(EXACT($B$5,"Moyenne 2018-2043"),_xll.Woodstock.Analyst.Xcel.UDFs.GetIndicatorValueAverage(E$11,""&amp;$B$9&amp;"="&amp;$B406&amp;";",IntrantScenario!$B$7, IntrantScenario!$B$10,"2","6")/5,_xll.Woodstock.Analyst.Xcel.UDFs.GetIndicatorValue(E$11,""&amp;$B$9&amp;"="&amp;$B406&amp;";",IntrantScenario!$B$7, IntrantScenario!$B$10,VLOOKUP($B$5,Periode,2,FALSE))/5),0)</f>
        <v>0</v>
      </c>
      <c r="F406" s="393">
        <f t="shared" si="85"/>
        <v>0</v>
      </c>
      <c r="G406" s="394">
        <f>IFERROR(IF(EXACT($B$5,"Moyenne 2018-2043"),_xll.Woodstock.Analyst.Xcel.UDFs.GetIndicatorValueAverage(G$11,""&amp;$B$9&amp;"="&amp;$B406&amp;";",IntrantScenario!$B$7, IntrantScenario!$B$10,"2","6")/5,_xll.Woodstock.Analyst.Xcel.UDFs.GetIndicatorValue(G$11,""&amp;$B$9&amp;"="&amp;$B406&amp;";",IntrantScenario!$B$7, IntrantScenario!$B$10,VLOOKUP($B$5,Periode,2,FALSE))/5),0)</f>
        <v>0</v>
      </c>
      <c r="H406" s="393">
        <f t="shared" si="86"/>
        <v>0</v>
      </c>
      <c r="I406" s="394">
        <f>IFERROR(IF(EXACT($B$5,"Moyenne 2018-2043"),_xll.Woodstock.Analyst.Xcel.UDFs.GetIndicatorValueAverage(I$11,""&amp;$B$9&amp;"="&amp;$B406&amp;";",IntrantScenario!$B$7, IntrantScenario!$B$10,"2","6")/5,_xll.Woodstock.Analyst.Xcel.UDFs.GetIndicatorValue(I$11,""&amp;$B$9&amp;"="&amp;$B406&amp;";",IntrantScenario!$B$7, IntrantScenario!$B$10,VLOOKUP($B$5,Periode,2,FALSE))/5),0)</f>
        <v>0</v>
      </c>
      <c r="J406" s="394">
        <f>IFERROR(IF(EXACT($B$5,"Moyenne 2018-2043"),_xll.Woodstock.Analyst.Xcel.UDFs.GetIndicatorValueAverage(J$11,""&amp;$B$9&amp;"="&amp;$B406&amp;";",IntrantScenario!$B$7, IntrantScenario!$B$10,"2","6")/5,_xll.Woodstock.Analyst.Xcel.UDFs.GetIndicatorValue(J$11,""&amp;$B$9&amp;"="&amp;$B406&amp;";",IntrantScenario!$B$7, IntrantScenario!$B$10,VLOOKUP($B$5,Periode,2,FALSE))/5),0)</f>
        <v>0</v>
      </c>
      <c r="K406" s="78">
        <f t="shared" si="87"/>
        <v>0</v>
      </c>
      <c r="L406" s="393">
        <f t="shared" si="88"/>
        <v>0</v>
      </c>
      <c r="M406" s="394">
        <f>IFERROR(IF(EXACT($B$5,"Moyenne 2018-2043"),_xll.Woodstock.Analyst.Xcel.UDFs.GetIndicatorValueAverage(M$11,""&amp;$B$9&amp;"="&amp;$B406&amp;";",IntrantScenario!$B$7, IntrantScenario!$B$10,"2","6")/5,_xll.Woodstock.Analyst.Xcel.UDFs.GetIndicatorValue(M$11,""&amp;$B$9&amp;"="&amp;$B406&amp;";",IntrantScenario!$B$7, IntrantScenario!$B$10,VLOOKUP($B$5,Periode,2,FALSE))/5),0)</f>
        <v>0</v>
      </c>
      <c r="N406" s="394">
        <f>IFERROR(IF(EXACT($B$5,"Moyenne 2018-2043"),_xll.Woodstock.Analyst.Xcel.UDFs.GetIndicatorValueAverage(N$11,""&amp;$B$9&amp;"="&amp;$B406&amp;";",IntrantScenario!$B$7, IntrantScenario!$B$10,"2","6")/5,_xll.Woodstock.Analyst.Xcel.UDFs.GetIndicatorValue(N$11,""&amp;$B$9&amp;"="&amp;$B406&amp;";",IntrantScenario!$B$7, IntrantScenario!$B$10,VLOOKUP($B$5,Periode,2,FALSE))/5),0)</f>
        <v>0</v>
      </c>
      <c r="O406" s="394">
        <f>IFERROR(IF(EXACT($B$5,"Moyenne 2018-2043"),_xll.Woodstock.Analyst.Xcel.UDFs.GetIndicatorValueAverage(O$11,""&amp;$B$9&amp;"="&amp;$B406&amp;";",IntrantScenario!$B$7, IntrantScenario!$B$10,"2","6")/5,_xll.Woodstock.Analyst.Xcel.UDFs.GetIndicatorValue(O$11,""&amp;$B$9&amp;"="&amp;$B406&amp;";",IntrantScenario!$B$7, IntrantScenario!$B$10,VLOOKUP($B$5,Periode,2,FALSE))/5),0)</f>
        <v>0</v>
      </c>
      <c r="P406" s="393">
        <f t="shared" si="89"/>
        <v>0</v>
      </c>
      <c r="Q406" s="394">
        <f>IFERROR(IF(EXACT($B$5,"Moyenne 2018-2043"),_xll.Woodstock.Analyst.Xcel.UDFs.GetIndicatorValueAverage(Q$11,""&amp;$B$9&amp;"="&amp;$B406&amp;";",IntrantScenario!$B$7, IntrantScenario!$B$10,"2","6")/5,_xll.Woodstock.Analyst.Xcel.UDFs.GetIndicatorValue(Q$11,""&amp;$B$9&amp;"="&amp;$B406&amp;";",IntrantScenario!$B$7, IntrantScenario!$B$10,VLOOKUP($B$5,Periode,2,FALSE))/5),0)</f>
        <v>0</v>
      </c>
      <c r="R406" s="393">
        <f t="shared" si="90"/>
        <v>0</v>
      </c>
      <c r="S406" s="394">
        <f>IFERROR(IF(EXACT($B$5,"Moyenne 2018-2043"),_xll.Woodstock.Analyst.Xcel.UDFs.GetIndicatorValueAverage(S$11,""&amp;$B$9&amp;"="&amp;$B406&amp;";",IntrantScenario!$B$7, IntrantScenario!$B$10,"2","6")/5,_xll.Woodstock.Analyst.Xcel.UDFs.GetIndicatorValue(S$11,""&amp;$B$9&amp;"="&amp;$B406&amp;";",IntrantScenario!$B$7, IntrantScenario!$B$10,VLOOKUP($B$5,Periode,2,FALSE))/5),0)</f>
        <v>0</v>
      </c>
      <c r="T406" s="394">
        <f>IFERROR(IF(EXACT($B$5,"Moyenne 2018-2043"),_xll.Woodstock.Analyst.Xcel.UDFs.GetIndicatorValueAverage(T$11,""&amp;$B$9&amp;"="&amp;$B406&amp;";",IntrantScenario!$B$7, IntrantScenario!$B$10,"2","6")/5,_xll.Woodstock.Analyst.Xcel.UDFs.GetIndicatorValue(T$11,""&amp;$B$9&amp;"="&amp;$B406&amp;";",IntrantScenario!$B$7, IntrantScenario!$B$10,VLOOKUP($B$5,Periode,2,FALSE))/5),0)</f>
        <v>0</v>
      </c>
      <c r="U406" s="393">
        <f t="shared" si="91"/>
        <v>0</v>
      </c>
      <c r="V406" s="394">
        <f>IFERROR(IF(EXACT($B$5,"Moyenne 2018-2043"),_xll.Woodstock.Analyst.Xcel.UDFs.GetIndicatorValueAverage(V$11,""&amp;$B$9&amp;"="&amp;$B406&amp;";",IntrantScenario!$B$7, IntrantScenario!$B$10,"2","6")/5,_xll.Woodstock.Analyst.Xcel.UDFs.GetIndicatorValue(V$11,""&amp;$B$9&amp;"="&amp;$B406&amp;";",IntrantScenario!$B$7, IntrantScenario!$B$10,VLOOKUP($B$5,Periode,2,FALSE))/5),0)</f>
        <v>0</v>
      </c>
      <c r="W406" s="393">
        <f t="shared" si="92"/>
        <v>0</v>
      </c>
      <c r="X406" s="394">
        <f>IFERROR(IF(EXACT($B$5,"Moyenne 2018-2043"),_xll.Woodstock.Analyst.Xcel.UDFs.GetIndicatorValueAverage(X$11,""&amp;$B$9&amp;"="&amp;$B406&amp;";",IntrantScenario!$B$7, IntrantScenario!$B$10,"2","6")/5,_xll.Woodstock.Analyst.Xcel.UDFs.GetIndicatorValue(X$11,""&amp;$B$9&amp;"="&amp;$B406&amp;";",IntrantScenario!$B$7, IntrantScenario!$B$10,VLOOKUP($B$5,Periode,2,FALSE))/5),0)</f>
        <v>0</v>
      </c>
      <c r="Y406" s="394">
        <f>IFERROR(IF(EXACT($B$5,"Moyenne 2018-2043"),_xll.Woodstock.Analyst.Xcel.UDFs.GetIndicatorValueAverage(Y$11,""&amp;$B$9&amp;"="&amp;$B406&amp;";",IntrantScenario!$B$7, IntrantScenario!$B$10,"2","6")/5,_xll.Woodstock.Analyst.Xcel.UDFs.GetIndicatorValue(Y$11,""&amp;$B$9&amp;"="&amp;$B406&amp;";",IntrantScenario!$B$7, IntrantScenario!$B$10,VLOOKUP($B$5,Periode,2,FALSE))/5),0)</f>
        <v>0</v>
      </c>
      <c r="Z406" s="394">
        <f>IFERROR(IF(EXACT($B$5,"Moyenne 2018-2043"),_xll.Woodstock.Analyst.Xcel.UDFs.GetIndicatorValueAverage(Z$11,""&amp;$B$9&amp;"="&amp;$B406&amp;";",IntrantScenario!$B$7, IntrantScenario!$B$10,"2","6")/5,_xll.Woodstock.Analyst.Xcel.UDFs.GetIndicatorValue(Z$11,""&amp;$B$9&amp;"="&amp;$B406&amp;";",IntrantScenario!$B$7, IntrantScenario!$B$10,VLOOKUP($B$5,Periode,2,FALSE))/5),0)</f>
        <v>0</v>
      </c>
      <c r="AA406" s="394">
        <f>IFERROR(IF(EXACT($B$5,"Moyenne 2018-2043"),_xll.Woodstock.Analyst.Xcel.UDFs.GetIndicatorValueAverage(AA$11,""&amp;$B$9&amp;"="&amp;$B406&amp;";",IntrantScenario!$B$7, IntrantScenario!$B$10,"2","6")/5,_xll.Woodstock.Analyst.Xcel.UDFs.GetIndicatorValue(AA$11,""&amp;$B$9&amp;"="&amp;$B406&amp;";",IntrantScenario!$B$7, IntrantScenario!$B$10,VLOOKUP($B$5,Periode,2,FALSE))/5),0)</f>
        <v>0</v>
      </c>
      <c r="AB406" s="78">
        <f t="shared" si="93"/>
        <v>0</v>
      </c>
      <c r="AC406" s="78">
        <f t="shared" si="94"/>
        <v>0</v>
      </c>
      <c r="AD406" s="395">
        <f t="shared" si="95"/>
        <v>0</v>
      </c>
      <c r="AE406" s="395">
        <f t="shared" si="96"/>
        <v>0</v>
      </c>
    </row>
    <row r="407" spans="1:31" x14ac:dyDescent="0.25">
      <c r="A407" s="387">
        <v>395</v>
      </c>
      <c r="B407" s="396" t="str">
        <f t="shared" si="97"/>
        <v>UTR395</v>
      </c>
      <c r="C407" s="393">
        <f t="shared" si="84"/>
        <v>0</v>
      </c>
      <c r="D407" s="394">
        <f>IFERROR(IF(EXACT($B$5,"Moyenne 2018-2043"),_xll.Woodstock.Analyst.Xcel.UDFs.GetIndicatorValueAverage(D$11,""&amp;$B$9&amp;"="&amp;$B407&amp;";",IntrantScenario!$B$7, IntrantScenario!$B$10,"2","6")/5,_xll.Woodstock.Analyst.Xcel.UDFs.GetIndicatorValue(D$11,""&amp;$B$9&amp;"="&amp;$B407&amp;";",IntrantScenario!$B$7, IntrantScenario!$B$10,VLOOKUP($B$5,Periode,2,FALSE))/5),0)</f>
        <v>0</v>
      </c>
      <c r="E407" s="394">
        <f>IFERROR(IF(EXACT($B$5,"Moyenne 2018-2043"),_xll.Woodstock.Analyst.Xcel.UDFs.GetIndicatorValueAverage(E$11,""&amp;$B$9&amp;"="&amp;$B407&amp;";",IntrantScenario!$B$7, IntrantScenario!$B$10,"2","6")/5,_xll.Woodstock.Analyst.Xcel.UDFs.GetIndicatorValue(E$11,""&amp;$B$9&amp;"="&amp;$B407&amp;";",IntrantScenario!$B$7, IntrantScenario!$B$10,VLOOKUP($B$5,Periode,2,FALSE))/5),0)</f>
        <v>0</v>
      </c>
      <c r="F407" s="393">
        <f t="shared" si="85"/>
        <v>0</v>
      </c>
      <c r="G407" s="394">
        <f>IFERROR(IF(EXACT($B$5,"Moyenne 2018-2043"),_xll.Woodstock.Analyst.Xcel.UDFs.GetIndicatorValueAverage(G$11,""&amp;$B$9&amp;"="&amp;$B407&amp;";",IntrantScenario!$B$7, IntrantScenario!$B$10,"2","6")/5,_xll.Woodstock.Analyst.Xcel.UDFs.GetIndicatorValue(G$11,""&amp;$B$9&amp;"="&amp;$B407&amp;";",IntrantScenario!$B$7, IntrantScenario!$B$10,VLOOKUP($B$5,Periode,2,FALSE))/5),0)</f>
        <v>0</v>
      </c>
      <c r="H407" s="393">
        <f t="shared" si="86"/>
        <v>0</v>
      </c>
      <c r="I407" s="394">
        <f>IFERROR(IF(EXACT($B$5,"Moyenne 2018-2043"),_xll.Woodstock.Analyst.Xcel.UDFs.GetIndicatorValueAverage(I$11,""&amp;$B$9&amp;"="&amp;$B407&amp;";",IntrantScenario!$B$7, IntrantScenario!$B$10,"2","6")/5,_xll.Woodstock.Analyst.Xcel.UDFs.GetIndicatorValue(I$11,""&amp;$B$9&amp;"="&amp;$B407&amp;";",IntrantScenario!$B$7, IntrantScenario!$B$10,VLOOKUP($B$5,Periode,2,FALSE))/5),0)</f>
        <v>0</v>
      </c>
      <c r="J407" s="394">
        <f>IFERROR(IF(EXACT($B$5,"Moyenne 2018-2043"),_xll.Woodstock.Analyst.Xcel.UDFs.GetIndicatorValueAverage(J$11,""&amp;$B$9&amp;"="&amp;$B407&amp;";",IntrantScenario!$B$7, IntrantScenario!$B$10,"2","6")/5,_xll.Woodstock.Analyst.Xcel.UDFs.GetIndicatorValue(J$11,""&amp;$B$9&amp;"="&amp;$B407&amp;";",IntrantScenario!$B$7, IntrantScenario!$B$10,VLOOKUP($B$5,Periode,2,FALSE))/5),0)</f>
        <v>0</v>
      </c>
      <c r="K407" s="78">
        <f t="shared" si="87"/>
        <v>0</v>
      </c>
      <c r="L407" s="393">
        <f t="shared" si="88"/>
        <v>0</v>
      </c>
      <c r="M407" s="394">
        <f>IFERROR(IF(EXACT($B$5,"Moyenne 2018-2043"),_xll.Woodstock.Analyst.Xcel.UDFs.GetIndicatorValueAverage(M$11,""&amp;$B$9&amp;"="&amp;$B407&amp;";",IntrantScenario!$B$7, IntrantScenario!$B$10,"2","6")/5,_xll.Woodstock.Analyst.Xcel.UDFs.GetIndicatorValue(M$11,""&amp;$B$9&amp;"="&amp;$B407&amp;";",IntrantScenario!$B$7, IntrantScenario!$B$10,VLOOKUP($B$5,Periode,2,FALSE))/5),0)</f>
        <v>0</v>
      </c>
      <c r="N407" s="394">
        <f>IFERROR(IF(EXACT($B$5,"Moyenne 2018-2043"),_xll.Woodstock.Analyst.Xcel.UDFs.GetIndicatorValueAverage(N$11,""&amp;$B$9&amp;"="&amp;$B407&amp;";",IntrantScenario!$B$7, IntrantScenario!$B$10,"2","6")/5,_xll.Woodstock.Analyst.Xcel.UDFs.GetIndicatorValue(N$11,""&amp;$B$9&amp;"="&amp;$B407&amp;";",IntrantScenario!$B$7, IntrantScenario!$B$10,VLOOKUP($B$5,Periode,2,FALSE))/5),0)</f>
        <v>0</v>
      </c>
      <c r="O407" s="394">
        <f>IFERROR(IF(EXACT($B$5,"Moyenne 2018-2043"),_xll.Woodstock.Analyst.Xcel.UDFs.GetIndicatorValueAverage(O$11,""&amp;$B$9&amp;"="&amp;$B407&amp;";",IntrantScenario!$B$7, IntrantScenario!$B$10,"2","6")/5,_xll.Woodstock.Analyst.Xcel.UDFs.GetIndicatorValue(O$11,""&amp;$B$9&amp;"="&amp;$B407&amp;";",IntrantScenario!$B$7, IntrantScenario!$B$10,VLOOKUP($B$5,Periode,2,FALSE))/5),0)</f>
        <v>0</v>
      </c>
      <c r="P407" s="393">
        <f t="shared" si="89"/>
        <v>0</v>
      </c>
      <c r="Q407" s="394">
        <f>IFERROR(IF(EXACT($B$5,"Moyenne 2018-2043"),_xll.Woodstock.Analyst.Xcel.UDFs.GetIndicatorValueAverage(Q$11,""&amp;$B$9&amp;"="&amp;$B407&amp;";",IntrantScenario!$B$7, IntrantScenario!$B$10,"2","6")/5,_xll.Woodstock.Analyst.Xcel.UDFs.GetIndicatorValue(Q$11,""&amp;$B$9&amp;"="&amp;$B407&amp;";",IntrantScenario!$B$7, IntrantScenario!$B$10,VLOOKUP($B$5,Periode,2,FALSE))/5),0)</f>
        <v>0</v>
      </c>
      <c r="R407" s="393">
        <f t="shared" si="90"/>
        <v>0</v>
      </c>
      <c r="S407" s="394">
        <f>IFERROR(IF(EXACT($B$5,"Moyenne 2018-2043"),_xll.Woodstock.Analyst.Xcel.UDFs.GetIndicatorValueAverage(S$11,""&amp;$B$9&amp;"="&amp;$B407&amp;";",IntrantScenario!$B$7, IntrantScenario!$B$10,"2","6")/5,_xll.Woodstock.Analyst.Xcel.UDFs.GetIndicatorValue(S$11,""&amp;$B$9&amp;"="&amp;$B407&amp;";",IntrantScenario!$B$7, IntrantScenario!$B$10,VLOOKUP($B$5,Periode,2,FALSE))/5),0)</f>
        <v>0</v>
      </c>
      <c r="T407" s="394">
        <f>IFERROR(IF(EXACT($B$5,"Moyenne 2018-2043"),_xll.Woodstock.Analyst.Xcel.UDFs.GetIndicatorValueAverage(T$11,""&amp;$B$9&amp;"="&amp;$B407&amp;";",IntrantScenario!$B$7, IntrantScenario!$B$10,"2","6")/5,_xll.Woodstock.Analyst.Xcel.UDFs.GetIndicatorValue(T$11,""&amp;$B$9&amp;"="&amp;$B407&amp;";",IntrantScenario!$B$7, IntrantScenario!$B$10,VLOOKUP($B$5,Periode,2,FALSE))/5),0)</f>
        <v>0</v>
      </c>
      <c r="U407" s="393">
        <f t="shared" si="91"/>
        <v>0</v>
      </c>
      <c r="V407" s="394">
        <f>IFERROR(IF(EXACT($B$5,"Moyenne 2018-2043"),_xll.Woodstock.Analyst.Xcel.UDFs.GetIndicatorValueAverage(V$11,""&amp;$B$9&amp;"="&amp;$B407&amp;";",IntrantScenario!$B$7, IntrantScenario!$B$10,"2","6")/5,_xll.Woodstock.Analyst.Xcel.UDFs.GetIndicatorValue(V$11,""&amp;$B$9&amp;"="&amp;$B407&amp;";",IntrantScenario!$B$7, IntrantScenario!$B$10,VLOOKUP($B$5,Periode,2,FALSE))/5),0)</f>
        <v>0</v>
      </c>
      <c r="W407" s="393">
        <f t="shared" si="92"/>
        <v>0</v>
      </c>
      <c r="X407" s="394">
        <f>IFERROR(IF(EXACT($B$5,"Moyenne 2018-2043"),_xll.Woodstock.Analyst.Xcel.UDFs.GetIndicatorValueAverage(X$11,""&amp;$B$9&amp;"="&amp;$B407&amp;";",IntrantScenario!$B$7, IntrantScenario!$B$10,"2","6")/5,_xll.Woodstock.Analyst.Xcel.UDFs.GetIndicatorValue(X$11,""&amp;$B$9&amp;"="&amp;$B407&amp;";",IntrantScenario!$B$7, IntrantScenario!$B$10,VLOOKUP($B$5,Periode,2,FALSE))/5),0)</f>
        <v>0</v>
      </c>
      <c r="Y407" s="394">
        <f>IFERROR(IF(EXACT($B$5,"Moyenne 2018-2043"),_xll.Woodstock.Analyst.Xcel.UDFs.GetIndicatorValueAverage(Y$11,""&amp;$B$9&amp;"="&amp;$B407&amp;";",IntrantScenario!$B$7, IntrantScenario!$B$10,"2","6")/5,_xll.Woodstock.Analyst.Xcel.UDFs.GetIndicatorValue(Y$11,""&amp;$B$9&amp;"="&amp;$B407&amp;";",IntrantScenario!$B$7, IntrantScenario!$B$10,VLOOKUP($B$5,Periode,2,FALSE))/5),0)</f>
        <v>0</v>
      </c>
      <c r="Z407" s="394">
        <f>IFERROR(IF(EXACT($B$5,"Moyenne 2018-2043"),_xll.Woodstock.Analyst.Xcel.UDFs.GetIndicatorValueAverage(Z$11,""&amp;$B$9&amp;"="&amp;$B407&amp;";",IntrantScenario!$B$7, IntrantScenario!$B$10,"2","6")/5,_xll.Woodstock.Analyst.Xcel.UDFs.GetIndicatorValue(Z$11,""&amp;$B$9&amp;"="&amp;$B407&amp;";",IntrantScenario!$B$7, IntrantScenario!$B$10,VLOOKUP($B$5,Periode,2,FALSE))/5),0)</f>
        <v>0</v>
      </c>
      <c r="AA407" s="394">
        <f>IFERROR(IF(EXACT($B$5,"Moyenne 2018-2043"),_xll.Woodstock.Analyst.Xcel.UDFs.GetIndicatorValueAverage(AA$11,""&amp;$B$9&amp;"="&amp;$B407&amp;";",IntrantScenario!$B$7, IntrantScenario!$B$10,"2","6")/5,_xll.Woodstock.Analyst.Xcel.UDFs.GetIndicatorValue(AA$11,""&amp;$B$9&amp;"="&amp;$B407&amp;";",IntrantScenario!$B$7, IntrantScenario!$B$10,VLOOKUP($B$5,Periode,2,FALSE))/5),0)</f>
        <v>0</v>
      </c>
      <c r="AB407" s="78">
        <f t="shared" si="93"/>
        <v>0</v>
      </c>
      <c r="AC407" s="78">
        <f t="shared" si="94"/>
        <v>0</v>
      </c>
      <c r="AD407" s="395">
        <f t="shared" si="95"/>
        <v>0</v>
      </c>
      <c r="AE407" s="395">
        <f t="shared" si="96"/>
        <v>0</v>
      </c>
    </row>
    <row r="408" spans="1:31" x14ac:dyDescent="0.25">
      <c r="A408" s="387">
        <v>396</v>
      </c>
      <c r="B408" s="396" t="str">
        <f t="shared" si="97"/>
        <v>UTR396</v>
      </c>
      <c r="C408" s="393">
        <f t="shared" si="84"/>
        <v>0</v>
      </c>
      <c r="D408" s="394">
        <f>IFERROR(IF(EXACT($B$5,"Moyenne 2018-2043"),_xll.Woodstock.Analyst.Xcel.UDFs.GetIndicatorValueAverage(D$11,""&amp;$B$9&amp;"="&amp;$B408&amp;";",IntrantScenario!$B$7, IntrantScenario!$B$10,"2","6")/5,_xll.Woodstock.Analyst.Xcel.UDFs.GetIndicatorValue(D$11,""&amp;$B$9&amp;"="&amp;$B408&amp;";",IntrantScenario!$B$7, IntrantScenario!$B$10,VLOOKUP($B$5,Periode,2,FALSE))/5),0)</f>
        <v>0</v>
      </c>
      <c r="E408" s="394">
        <f>IFERROR(IF(EXACT($B$5,"Moyenne 2018-2043"),_xll.Woodstock.Analyst.Xcel.UDFs.GetIndicatorValueAverage(E$11,""&amp;$B$9&amp;"="&amp;$B408&amp;";",IntrantScenario!$B$7, IntrantScenario!$B$10,"2","6")/5,_xll.Woodstock.Analyst.Xcel.UDFs.GetIndicatorValue(E$11,""&amp;$B$9&amp;"="&amp;$B408&amp;";",IntrantScenario!$B$7, IntrantScenario!$B$10,VLOOKUP($B$5,Periode,2,FALSE))/5),0)</f>
        <v>0</v>
      </c>
      <c r="F408" s="393">
        <f t="shared" si="85"/>
        <v>0</v>
      </c>
      <c r="G408" s="394">
        <f>IFERROR(IF(EXACT($B$5,"Moyenne 2018-2043"),_xll.Woodstock.Analyst.Xcel.UDFs.GetIndicatorValueAverage(G$11,""&amp;$B$9&amp;"="&amp;$B408&amp;";",IntrantScenario!$B$7, IntrantScenario!$B$10,"2","6")/5,_xll.Woodstock.Analyst.Xcel.UDFs.GetIndicatorValue(G$11,""&amp;$B$9&amp;"="&amp;$B408&amp;";",IntrantScenario!$B$7, IntrantScenario!$B$10,VLOOKUP($B$5,Periode,2,FALSE))/5),0)</f>
        <v>0</v>
      </c>
      <c r="H408" s="393">
        <f t="shared" si="86"/>
        <v>0</v>
      </c>
      <c r="I408" s="394">
        <f>IFERROR(IF(EXACT($B$5,"Moyenne 2018-2043"),_xll.Woodstock.Analyst.Xcel.UDFs.GetIndicatorValueAverage(I$11,""&amp;$B$9&amp;"="&amp;$B408&amp;";",IntrantScenario!$B$7, IntrantScenario!$B$10,"2","6")/5,_xll.Woodstock.Analyst.Xcel.UDFs.GetIndicatorValue(I$11,""&amp;$B$9&amp;"="&amp;$B408&amp;";",IntrantScenario!$B$7, IntrantScenario!$B$10,VLOOKUP($B$5,Periode,2,FALSE))/5),0)</f>
        <v>0</v>
      </c>
      <c r="J408" s="394">
        <f>IFERROR(IF(EXACT($B$5,"Moyenne 2018-2043"),_xll.Woodstock.Analyst.Xcel.UDFs.GetIndicatorValueAverage(J$11,""&amp;$B$9&amp;"="&amp;$B408&amp;";",IntrantScenario!$B$7, IntrantScenario!$B$10,"2","6")/5,_xll.Woodstock.Analyst.Xcel.UDFs.GetIndicatorValue(J$11,""&amp;$B$9&amp;"="&amp;$B408&amp;";",IntrantScenario!$B$7, IntrantScenario!$B$10,VLOOKUP($B$5,Periode,2,FALSE))/5),0)</f>
        <v>0</v>
      </c>
      <c r="K408" s="78">
        <f t="shared" si="87"/>
        <v>0</v>
      </c>
      <c r="L408" s="393">
        <f t="shared" si="88"/>
        <v>0</v>
      </c>
      <c r="M408" s="394">
        <f>IFERROR(IF(EXACT($B$5,"Moyenne 2018-2043"),_xll.Woodstock.Analyst.Xcel.UDFs.GetIndicatorValueAverage(M$11,""&amp;$B$9&amp;"="&amp;$B408&amp;";",IntrantScenario!$B$7, IntrantScenario!$B$10,"2","6")/5,_xll.Woodstock.Analyst.Xcel.UDFs.GetIndicatorValue(M$11,""&amp;$B$9&amp;"="&amp;$B408&amp;";",IntrantScenario!$B$7, IntrantScenario!$B$10,VLOOKUP($B$5,Periode,2,FALSE))/5),0)</f>
        <v>0</v>
      </c>
      <c r="N408" s="394">
        <f>IFERROR(IF(EXACT($B$5,"Moyenne 2018-2043"),_xll.Woodstock.Analyst.Xcel.UDFs.GetIndicatorValueAverage(N$11,""&amp;$B$9&amp;"="&amp;$B408&amp;";",IntrantScenario!$B$7, IntrantScenario!$B$10,"2","6")/5,_xll.Woodstock.Analyst.Xcel.UDFs.GetIndicatorValue(N$11,""&amp;$B$9&amp;"="&amp;$B408&amp;";",IntrantScenario!$B$7, IntrantScenario!$B$10,VLOOKUP($B$5,Periode,2,FALSE))/5),0)</f>
        <v>0</v>
      </c>
      <c r="O408" s="394">
        <f>IFERROR(IF(EXACT($B$5,"Moyenne 2018-2043"),_xll.Woodstock.Analyst.Xcel.UDFs.GetIndicatorValueAverage(O$11,""&amp;$B$9&amp;"="&amp;$B408&amp;";",IntrantScenario!$B$7, IntrantScenario!$B$10,"2","6")/5,_xll.Woodstock.Analyst.Xcel.UDFs.GetIndicatorValue(O$11,""&amp;$B$9&amp;"="&amp;$B408&amp;";",IntrantScenario!$B$7, IntrantScenario!$B$10,VLOOKUP($B$5,Periode,2,FALSE))/5),0)</f>
        <v>0</v>
      </c>
      <c r="P408" s="393">
        <f t="shared" si="89"/>
        <v>0</v>
      </c>
      <c r="Q408" s="394">
        <f>IFERROR(IF(EXACT($B$5,"Moyenne 2018-2043"),_xll.Woodstock.Analyst.Xcel.UDFs.GetIndicatorValueAverage(Q$11,""&amp;$B$9&amp;"="&amp;$B408&amp;";",IntrantScenario!$B$7, IntrantScenario!$B$10,"2","6")/5,_xll.Woodstock.Analyst.Xcel.UDFs.GetIndicatorValue(Q$11,""&amp;$B$9&amp;"="&amp;$B408&amp;";",IntrantScenario!$B$7, IntrantScenario!$B$10,VLOOKUP($B$5,Periode,2,FALSE))/5),0)</f>
        <v>0</v>
      </c>
      <c r="R408" s="393">
        <f t="shared" si="90"/>
        <v>0</v>
      </c>
      <c r="S408" s="394">
        <f>IFERROR(IF(EXACT($B$5,"Moyenne 2018-2043"),_xll.Woodstock.Analyst.Xcel.UDFs.GetIndicatorValueAverage(S$11,""&amp;$B$9&amp;"="&amp;$B408&amp;";",IntrantScenario!$B$7, IntrantScenario!$B$10,"2","6")/5,_xll.Woodstock.Analyst.Xcel.UDFs.GetIndicatorValue(S$11,""&amp;$B$9&amp;"="&amp;$B408&amp;";",IntrantScenario!$B$7, IntrantScenario!$B$10,VLOOKUP($B$5,Periode,2,FALSE))/5),0)</f>
        <v>0</v>
      </c>
      <c r="T408" s="394">
        <f>IFERROR(IF(EXACT($B$5,"Moyenne 2018-2043"),_xll.Woodstock.Analyst.Xcel.UDFs.GetIndicatorValueAverage(T$11,""&amp;$B$9&amp;"="&amp;$B408&amp;";",IntrantScenario!$B$7, IntrantScenario!$B$10,"2","6")/5,_xll.Woodstock.Analyst.Xcel.UDFs.GetIndicatorValue(T$11,""&amp;$B$9&amp;"="&amp;$B408&amp;";",IntrantScenario!$B$7, IntrantScenario!$B$10,VLOOKUP($B$5,Periode,2,FALSE))/5),0)</f>
        <v>0</v>
      </c>
      <c r="U408" s="393">
        <f t="shared" si="91"/>
        <v>0</v>
      </c>
      <c r="V408" s="394">
        <f>IFERROR(IF(EXACT($B$5,"Moyenne 2018-2043"),_xll.Woodstock.Analyst.Xcel.UDFs.GetIndicatorValueAverage(V$11,""&amp;$B$9&amp;"="&amp;$B408&amp;";",IntrantScenario!$B$7, IntrantScenario!$B$10,"2","6")/5,_xll.Woodstock.Analyst.Xcel.UDFs.GetIndicatorValue(V$11,""&amp;$B$9&amp;"="&amp;$B408&amp;";",IntrantScenario!$B$7, IntrantScenario!$B$10,VLOOKUP($B$5,Periode,2,FALSE))/5),0)</f>
        <v>0</v>
      </c>
      <c r="W408" s="393">
        <f t="shared" si="92"/>
        <v>0</v>
      </c>
      <c r="X408" s="394">
        <f>IFERROR(IF(EXACT($B$5,"Moyenne 2018-2043"),_xll.Woodstock.Analyst.Xcel.UDFs.GetIndicatorValueAverage(X$11,""&amp;$B$9&amp;"="&amp;$B408&amp;";",IntrantScenario!$B$7, IntrantScenario!$B$10,"2","6")/5,_xll.Woodstock.Analyst.Xcel.UDFs.GetIndicatorValue(X$11,""&amp;$B$9&amp;"="&amp;$B408&amp;";",IntrantScenario!$B$7, IntrantScenario!$B$10,VLOOKUP($B$5,Periode,2,FALSE))/5),0)</f>
        <v>0</v>
      </c>
      <c r="Y408" s="394">
        <f>IFERROR(IF(EXACT($B$5,"Moyenne 2018-2043"),_xll.Woodstock.Analyst.Xcel.UDFs.GetIndicatorValueAverage(Y$11,""&amp;$B$9&amp;"="&amp;$B408&amp;";",IntrantScenario!$B$7, IntrantScenario!$B$10,"2","6")/5,_xll.Woodstock.Analyst.Xcel.UDFs.GetIndicatorValue(Y$11,""&amp;$B$9&amp;"="&amp;$B408&amp;";",IntrantScenario!$B$7, IntrantScenario!$B$10,VLOOKUP($B$5,Periode,2,FALSE))/5),0)</f>
        <v>0</v>
      </c>
      <c r="Z408" s="394">
        <f>IFERROR(IF(EXACT($B$5,"Moyenne 2018-2043"),_xll.Woodstock.Analyst.Xcel.UDFs.GetIndicatorValueAverage(Z$11,""&amp;$B$9&amp;"="&amp;$B408&amp;";",IntrantScenario!$B$7, IntrantScenario!$B$10,"2","6")/5,_xll.Woodstock.Analyst.Xcel.UDFs.GetIndicatorValue(Z$11,""&amp;$B$9&amp;"="&amp;$B408&amp;";",IntrantScenario!$B$7, IntrantScenario!$B$10,VLOOKUP($B$5,Periode,2,FALSE))/5),0)</f>
        <v>0</v>
      </c>
      <c r="AA408" s="394">
        <f>IFERROR(IF(EXACT($B$5,"Moyenne 2018-2043"),_xll.Woodstock.Analyst.Xcel.UDFs.GetIndicatorValueAverage(AA$11,""&amp;$B$9&amp;"="&amp;$B408&amp;";",IntrantScenario!$B$7, IntrantScenario!$B$10,"2","6")/5,_xll.Woodstock.Analyst.Xcel.UDFs.GetIndicatorValue(AA$11,""&amp;$B$9&amp;"="&amp;$B408&amp;";",IntrantScenario!$B$7, IntrantScenario!$B$10,VLOOKUP($B$5,Periode,2,FALSE))/5),0)</f>
        <v>0</v>
      </c>
      <c r="AB408" s="78">
        <f t="shared" si="93"/>
        <v>0</v>
      </c>
      <c r="AC408" s="78">
        <f t="shared" si="94"/>
        <v>0</v>
      </c>
      <c r="AD408" s="395">
        <f t="shared" si="95"/>
        <v>0</v>
      </c>
      <c r="AE408" s="395">
        <f t="shared" si="96"/>
        <v>0</v>
      </c>
    </row>
    <row r="409" spans="1:31" x14ac:dyDescent="0.25">
      <c r="A409" s="387">
        <v>397</v>
      </c>
      <c r="B409" s="396" t="str">
        <f t="shared" si="97"/>
        <v>UTR397</v>
      </c>
      <c r="C409" s="393">
        <f t="shared" si="84"/>
        <v>0</v>
      </c>
      <c r="D409" s="394">
        <f>IFERROR(IF(EXACT($B$5,"Moyenne 2018-2043"),_xll.Woodstock.Analyst.Xcel.UDFs.GetIndicatorValueAverage(D$11,""&amp;$B$9&amp;"="&amp;$B409&amp;";",IntrantScenario!$B$7, IntrantScenario!$B$10,"2","6")/5,_xll.Woodstock.Analyst.Xcel.UDFs.GetIndicatorValue(D$11,""&amp;$B$9&amp;"="&amp;$B409&amp;";",IntrantScenario!$B$7, IntrantScenario!$B$10,VLOOKUP($B$5,Periode,2,FALSE))/5),0)</f>
        <v>0</v>
      </c>
      <c r="E409" s="394">
        <f>IFERROR(IF(EXACT($B$5,"Moyenne 2018-2043"),_xll.Woodstock.Analyst.Xcel.UDFs.GetIndicatorValueAverage(E$11,""&amp;$B$9&amp;"="&amp;$B409&amp;";",IntrantScenario!$B$7, IntrantScenario!$B$10,"2","6")/5,_xll.Woodstock.Analyst.Xcel.UDFs.GetIndicatorValue(E$11,""&amp;$B$9&amp;"="&amp;$B409&amp;";",IntrantScenario!$B$7, IntrantScenario!$B$10,VLOOKUP($B$5,Periode,2,FALSE))/5),0)</f>
        <v>0</v>
      </c>
      <c r="F409" s="393">
        <f t="shared" si="85"/>
        <v>0</v>
      </c>
      <c r="G409" s="394">
        <f>IFERROR(IF(EXACT($B$5,"Moyenne 2018-2043"),_xll.Woodstock.Analyst.Xcel.UDFs.GetIndicatorValueAverage(G$11,""&amp;$B$9&amp;"="&amp;$B409&amp;";",IntrantScenario!$B$7, IntrantScenario!$B$10,"2","6")/5,_xll.Woodstock.Analyst.Xcel.UDFs.GetIndicatorValue(G$11,""&amp;$B$9&amp;"="&amp;$B409&amp;";",IntrantScenario!$B$7, IntrantScenario!$B$10,VLOOKUP($B$5,Periode,2,FALSE))/5),0)</f>
        <v>0</v>
      </c>
      <c r="H409" s="393">
        <f t="shared" si="86"/>
        <v>0</v>
      </c>
      <c r="I409" s="394">
        <f>IFERROR(IF(EXACT($B$5,"Moyenne 2018-2043"),_xll.Woodstock.Analyst.Xcel.UDFs.GetIndicatorValueAverage(I$11,""&amp;$B$9&amp;"="&amp;$B409&amp;";",IntrantScenario!$B$7, IntrantScenario!$B$10,"2","6")/5,_xll.Woodstock.Analyst.Xcel.UDFs.GetIndicatorValue(I$11,""&amp;$B$9&amp;"="&amp;$B409&amp;";",IntrantScenario!$B$7, IntrantScenario!$B$10,VLOOKUP($B$5,Periode,2,FALSE))/5),0)</f>
        <v>0</v>
      </c>
      <c r="J409" s="394">
        <f>IFERROR(IF(EXACT($B$5,"Moyenne 2018-2043"),_xll.Woodstock.Analyst.Xcel.UDFs.GetIndicatorValueAverage(J$11,""&amp;$B$9&amp;"="&amp;$B409&amp;";",IntrantScenario!$B$7, IntrantScenario!$B$10,"2","6")/5,_xll.Woodstock.Analyst.Xcel.UDFs.GetIndicatorValue(J$11,""&amp;$B$9&amp;"="&amp;$B409&amp;";",IntrantScenario!$B$7, IntrantScenario!$B$10,VLOOKUP($B$5,Periode,2,FALSE))/5),0)</f>
        <v>0</v>
      </c>
      <c r="K409" s="78">
        <f t="shared" si="87"/>
        <v>0</v>
      </c>
      <c r="L409" s="393">
        <f t="shared" si="88"/>
        <v>0</v>
      </c>
      <c r="M409" s="394">
        <f>IFERROR(IF(EXACT($B$5,"Moyenne 2018-2043"),_xll.Woodstock.Analyst.Xcel.UDFs.GetIndicatorValueAverage(M$11,""&amp;$B$9&amp;"="&amp;$B409&amp;";",IntrantScenario!$B$7, IntrantScenario!$B$10,"2","6")/5,_xll.Woodstock.Analyst.Xcel.UDFs.GetIndicatorValue(M$11,""&amp;$B$9&amp;"="&amp;$B409&amp;";",IntrantScenario!$B$7, IntrantScenario!$B$10,VLOOKUP($B$5,Periode,2,FALSE))/5),0)</f>
        <v>0</v>
      </c>
      <c r="N409" s="394">
        <f>IFERROR(IF(EXACT($B$5,"Moyenne 2018-2043"),_xll.Woodstock.Analyst.Xcel.UDFs.GetIndicatorValueAverage(N$11,""&amp;$B$9&amp;"="&amp;$B409&amp;";",IntrantScenario!$B$7, IntrantScenario!$B$10,"2","6")/5,_xll.Woodstock.Analyst.Xcel.UDFs.GetIndicatorValue(N$11,""&amp;$B$9&amp;"="&amp;$B409&amp;";",IntrantScenario!$B$7, IntrantScenario!$B$10,VLOOKUP($B$5,Periode,2,FALSE))/5),0)</f>
        <v>0</v>
      </c>
      <c r="O409" s="394">
        <f>IFERROR(IF(EXACT($B$5,"Moyenne 2018-2043"),_xll.Woodstock.Analyst.Xcel.UDFs.GetIndicatorValueAverage(O$11,""&amp;$B$9&amp;"="&amp;$B409&amp;";",IntrantScenario!$B$7, IntrantScenario!$B$10,"2","6")/5,_xll.Woodstock.Analyst.Xcel.UDFs.GetIndicatorValue(O$11,""&amp;$B$9&amp;"="&amp;$B409&amp;";",IntrantScenario!$B$7, IntrantScenario!$B$10,VLOOKUP($B$5,Periode,2,FALSE))/5),0)</f>
        <v>0</v>
      </c>
      <c r="P409" s="393">
        <f t="shared" si="89"/>
        <v>0</v>
      </c>
      <c r="Q409" s="394">
        <f>IFERROR(IF(EXACT($B$5,"Moyenne 2018-2043"),_xll.Woodstock.Analyst.Xcel.UDFs.GetIndicatorValueAverage(Q$11,""&amp;$B$9&amp;"="&amp;$B409&amp;";",IntrantScenario!$B$7, IntrantScenario!$B$10,"2","6")/5,_xll.Woodstock.Analyst.Xcel.UDFs.GetIndicatorValue(Q$11,""&amp;$B$9&amp;"="&amp;$B409&amp;";",IntrantScenario!$B$7, IntrantScenario!$B$10,VLOOKUP($B$5,Periode,2,FALSE))/5),0)</f>
        <v>0</v>
      </c>
      <c r="R409" s="393">
        <f t="shared" si="90"/>
        <v>0</v>
      </c>
      <c r="S409" s="394">
        <f>IFERROR(IF(EXACT($B$5,"Moyenne 2018-2043"),_xll.Woodstock.Analyst.Xcel.UDFs.GetIndicatorValueAverage(S$11,""&amp;$B$9&amp;"="&amp;$B409&amp;";",IntrantScenario!$B$7, IntrantScenario!$B$10,"2","6")/5,_xll.Woodstock.Analyst.Xcel.UDFs.GetIndicatorValue(S$11,""&amp;$B$9&amp;"="&amp;$B409&amp;";",IntrantScenario!$B$7, IntrantScenario!$B$10,VLOOKUP($B$5,Periode,2,FALSE))/5),0)</f>
        <v>0</v>
      </c>
      <c r="T409" s="394">
        <f>IFERROR(IF(EXACT($B$5,"Moyenne 2018-2043"),_xll.Woodstock.Analyst.Xcel.UDFs.GetIndicatorValueAverage(T$11,""&amp;$B$9&amp;"="&amp;$B409&amp;";",IntrantScenario!$B$7, IntrantScenario!$B$10,"2","6")/5,_xll.Woodstock.Analyst.Xcel.UDFs.GetIndicatorValue(T$11,""&amp;$B$9&amp;"="&amp;$B409&amp;";",IntrantScenario!$B$7, IntrantScenario!$B$10,VLOOKUP($B$5,Periode,2,FALSE))/5),0)</f>
        <v>0</v>
      </c>
      <c r="U409" s="393">
        <f t="shared" si="91"/>
        <v>0</v>
      </c>
      <c r="V409" s="394">
        <f>IFERROR(IF(EXACT($B$5,"Moyenne 2018-2043"),_xll.Woodstock.Analyst.Xcel.UDFs.GetIndicatorValueAverage(V$11,""&amp;$B$9&amp;"="&amp;$B409&amp;";",IntrantScenario!$B$7, IntrantScenario!$B$10,"2","6")/5,_xll.Woodstock.Analyst.Xcel.UDFs.GetIndicatorValue(V$11,""&amp;$B$9&amp;"="&amp;$B409&amp;";",IntrantScenario!$B$7, IntrantScenario!$B$10,VLOOKUP($B$5,Periode,2,FALSE))/5),0)</f>
        <v>0</v>
      </c>
      <c r="W409" s="393">
        <f t="shared" si="92"/>
        <v>0</v>
      </c>
      <c r="X409" s="394">
        <f>IFERROR(IF(EXACT($B$5,"Moyenne 2018-2043"),_xll.Woodstock.Analyst.Xcel.UDFs.GetIndicatorValueAverage(X$11,""&amp;$B$9&amp;"="&amp;$B409&amp;";",IntrantScenario!$B$7, IntrantScenario!$B$10,"2","6")/5,_xll.Woodstock.Analyst.Xcel.UDFs.GetIndicatorValue(X$11,""&amp;$B$9&amp;"="&amp;$B409&amp;";",IntrantScenario!$B$7, IntrantScenario!$B$10,VLOOKUP($B$5,Periode,2,FALSE))/5),0)</f>
        <v>0</v>
      </c>
      <c r="Y409" s="394">
        <f>IFERROR(IF(EXACT($B$5,"Moyenne 2018-2043"),_xll.Woodstock.Analyst.Xcel.UDFs.GetIndicatorValueAverage(Y$11,""&amp;$B$9&amp;"="&amp;$B409&amp;";",IntrantScenario!$B$7, IntrantScenario!$B$10,"2","6")/5,_xll.Woodstock.Analyst.Xcel.UDFs.GetIndicatorValue(Y$11,""&amp;$B$9&amp;"="&amp;$B409&amp;";",IntrantScenario!$B$7, IntrantScenario!$B$10,VLOOKUP($B$5,Periode,2,FALSE))/5),0)</f>
        <v>0</v>
      </c>
      <c r="Z409" s="394">
        <f>IFERROR(IF(EXACT($B$5,"Moyenne 2018-2043"),_xll.Woodstock.Analyst.Xcel.UDFs.GetIndicatorValueAverage(Z$11,""&amp;$B$9&amp;"="&amp;$B409&amp;";",IntrantScenario!$B$7, IntrantScenario!$B$10,"2","6")/5,_xll.Woodstock.Analyst.Xcel.UDFs.GetIndicatorValue(Z$11,""&amp;$B$9&amp;"="&amp;$B409&amp;";",IntrantScenario!$B$7, IntrantScenario!$B$10,VLOOKUP($B$5,Periode,2,FALSE))/5),0)</f>
        <v>0</v>
      </c>
      <c r="AA409" s="394">
        <f>IFERROR(IF(EXACT($B$5,"Moyenne 2018-2043"),_xll.Woodstock.Analyst.Xcel.UDFs.GetIndicatorValueAverage(AA$11,""&amp;$B$9&amp;"="&amp;$B409&amp;";",IntrantScenario!$B$7, IntrantScenario!$B$10,"2","6")/5,_xll.Woodstock.Analyst.Xcel.UDFs.GetIndicatorValue(AA$11,""&amp;$B$9&amp;"="&amp;$B409&amp;";",IntrantScenario!$B$7, IntrantScenario!$B$10,VLOOKUP($B$5,Periode,2,FALSE))/5),0)</f>
        <v>0</v>
      </c>
      <c r="AB409" s="78">
        <f t="shared" si="93"/>
        <v>0</v>
      </c>
      <c r="AC409" s="78">
        <f t="shared" si="94"/>
        <v>0</v>
      </c>
      <c r="AD409" s="395">
        <f t="shared" si="95"/>
        <v>0</v>
      </c>
      <c r="AE409" s="395">
        <f t="shared" si="96"/>
        <v>0</v>
      </c>
    </row>
    <row r="410" spans="1:31" x14ac:dyDescent="0.25">
      <c r="A410" s="387">
        <v>398</v>
      </c>
      <c r="B410" s="396" t="str">
        <f t="shared" si="97"/>
        <v>UTR398</v>
      </c>
      <c r="C410" s="393">
        <f t="shared" si="84"/>
        <v>0</v>
      </c>
      <c r="D410" s="394">
        <f>IFERROR(IF(EXACT($B$5,"Moyenne 2018-2043"),_xll.Woodstock.Analyst.Xcel.UDFs.GetIndicatorValueAverage(D$11,""&amp;$B$9&amp;"="&amp;$B410&amp;";",IntrantScenario!$B$7, IntrantScenario!$B$10,"2","6")/5,_xll.Woodstock.Analyst.Xcel.UDFs.GetIndicatorValue(D$11,""&amp;$B$9&amp;"="&amp;$B410&amp;";",IntrantScenario!$B$7, IntrantScenario!$B$10,VLOOKUP($B$5,Periode,2,FALSE))/5),0)</f>
        <v>0</v>
      </c>
      <c r="E410" s="394">
        <f>IFERROR(IF(EXACT($B$5,"Moyenne 2018-2043"),_xll.Woodstock.Analyst.Xcel.UDFs.GetIndicatorValueAverage(E$11,""&amp;$B$9&amp;"="&amp;$B410&amp;";",IntrantScenario!$B$7, IntrantScenario!$B$10,"2","6")/5,_xll.Woodstock.Analyst.Xcel.UDFs.GetIndicatorValue(E$11,""&amp;$B$9&amp;"="&amp;$B410&amp;";",IntrantScenario!$B$7, IntrantScenario!$B$10,VLOOKUP($B$5,Periode,2,FALSE))/5),0)</f>
        <v>0</v>
      </c>
      <c r="F410" s="393">
        <f t="shared" si="85"/>
        <v>0</v>
      </c>
      <c r="G410" s="394">
        <f>IFERROR(IF(EXACT($B$5,"Moyenne 2018-2043"),_xll.Woodstock.Analyst.Xcel.UDFs.GetIndicatorValueAverage(G$11,""&amp;$B$9&amp;"="&amp;$B410&amp;";",IntrantScenario!$B$7, IntrantScenario!$B$10,"2","6")/5,_xll.Woodstock.Analyst.Xcel.UDFs.GetIndicatorValue(G$11,""&amp;$B$9&amp;"="&amp;$B410&amp;";",IntrantScenario!$B$7, IntrantScenario!$B$10,VLOOKUP($B$5,Periode,2,FALSE))/5),0)</f>
        <v>0</v>
      </c>
      <c r="H410" s="393">
        <f t="shared" si="86"/>
        <v>0</v>
      </c>
      <c r="I410" s="394">
        <f>IFERROR(IF(EXACT($B$5,"Moyenne 2018-2043"),_xll.Woodstock.Analyst.Xcel.UDFs.GetIndicatorValueAverage(I$11,""&amp;$B$9&amp;"="&amp;$B410&amp;";",IntrantScenario!$B$7, IntrantScenario!$B$10,"2","6")/5,_xll.Woodstock.Analyst.Xcel.UDFs.GetIndicatorValue(I$11,""&amp;$B$9&amp;"="&amp;$B410&amp;";",IntrantScenario!$B$7, IntrantScenario!$B$10,VLOOKUP($B$5,Periode,2,FALSE))/5),0)</f>
        <v>0</v>
      </c>
      <c r="J410" s="394">
        <f>IFERROR(IF(EXACT($B$5,"Moyenne 2018-2043"),_xll.Woodstock.Analyst.Xcel.UDFs.GetIndicatorValueAverage(J$11,""&amp;$B$9&amp;"="&amp;$B410&amp;";",IntrantScenario!$B$7, IntrantScenario!$B$10,"2","6")/5,_xll.Woodstock.Analyst.Xcel.UDFs.GetIndicatorValue(J$11,""&amp;$B$9&amp;"="&amp;$B410&amp;";",IntrantScenario!$B$7, IntrantScenario!$B$10,VLOOKUP($B$5,Periode,2,FALSE))/5),0)</f>
        <v>0</v>
      </c>
      <c r="K410" s="78">
        <f t="shared" si="87"/>
        <v>0</v>
      </c>
      <c r="L410" s="393">
        <f t="shared" si="88"/>
        <v>0</v>
      </c>
      <c r="M410" s="394">
        <f>IFERROR(IF(EXACT($B$5,"Moyenne 2018-2043"),_xll.Woodstock.Analyst.Xcel.UDFs.GetIndicatorValueAverage(M$11,""&amp;$B$9&amp;"="&amp;$B410&amp;";",IntrantScenario!$B$7, IntrantScenario!$B$10,"2","6")/5,_xll.Woodstock.Analyst.Xcel.UDFs.GetIndicatorValue(M$11,""&amp;$B$9&amp;"="&amp;$B410&amp;";",IntrantScenario!$B$7, IntrantScenario!$B$10,VLOOKUP($B$5,Periode,2,FALSE))/5),0)</f>
        <v>0</v>
      </c>
      <c r="N410" s="394">
        <f>IFERROR(IF(EXACT($B$5,"Moyenne 2018-2043"),_xll.Woodstock.Analyst.Xcel.UDFs.GetIndicatorValueAverage(N$11,""&amp;$B$9&amp;"="&amp;$B410&amp;";",IntrantScenario!$B$7, IntrantScenario!$B$10,"2","6")/5,_xll.Woodstock.Analyst.Xcel.UDFs.GetIndicatorValue(N$11,""&amp;$B$9&amp;"="&amp;$B410&amp;";",IntrantScenario!$B$7, IntrantScenario!$B$10,VLOOKUP($B$5,Periode,2,FALSE))/5),0)</f>
        <v>0</v>
      </c>
      <c r="O410" s="394">
        <f>IFERROR(IF(EXACT($B$5,"Moyenne 2018-2043"),_xll.Woodstock.Analyst.Xcel.UDFs.GetIndicatorValueAverage(O$11,""&amp;$B$9&amp;"="&amp;$B410&amp;";",IntrantScenario!$B$7, IntrantScenario!$B$10,"2","6")/5,_xll.Woodstock.Analyst.Xcel.UDFs.GetIndicatorValue(O$11,""&amp;$B$9&amp;"="&amp;$B410&amp;";",IntrantScenario!$B$7, IntrantScenario!$B$10,VLOOKUP($B$5,Periode,2,FALSE))/5),0)</f>
        <v>0</v>
      </c>
      <c r="P410" s="393">
        <f t="shared" si="89"/>
        <v>0</v>
      </c>
      <c r="Q410" s="394">
        <f>IFERROR(IF(EXACT($B$5,"Moyenne 2018-2043"),_xll.Woodstock.Analyst.Xcel.UDFs.GetIndicatorValueAverage(Q$11,""&amp;$B$9&amp;"="&amp;$B410&amp;";",IntrantScenario!$B$7, IntrantScenario!$B$10,"2","6")/5,_xll.Woodstock.Analyst.Xcel.UDFs.GetIndicatorValue(Q$11,""&amp;$B$9&amp;"="&amp;$B410&amp;";",IntrantScenario!$B$7, IntrantScenario!$B$10,VLOOKUP($B$5,Periode,2,FALSE))/5),0)</f>
        <v>0</v>
      </c>
      <c r="R410" s="393">
        <f t="shared" si="90"/>
        <v>0</v>
      </c>
      <c r="S410" s="394">
        <f>IFERROR(IF(EXACT($B$5,"Moyenne 2018-2043"),_xll.Woodstock.Analyst.Xcel.UDFs.GetIndicatorValueAverage(S$11,""&amp;$B$9&amp;"="&amp;$B410&amp;";",IntrantScenario!$B$7, IntrantScenario!$B$10,"2","6")/5,_xll.Woodstock.Analyst.Xcel.UDFs.GetIndicatorValue(S$11,""&amp;$B$9&amp;"="&amp;$B410&amp;";",IntrantScenario!$B$7, IntrantScenario!$B$10,VLOOKUP($B$5,Periode,2,FALSE))/5),0)</f>
        <v>0</v>
      </c>
      <c r="T410" s="394">
        <f>IFERROR(IF(EXACT($B$5,"Moyenne 2018-2043"),_xll.Woodstock.Analyst.Xcel.UDFs.GetIndicatorValueAverage(T$11,""&amp;$B$9&amp;"="&amp;$B410&amp;";",IntrantScenario!$B$7, IntrantScenario!$B$10,"2","6")/5,_xll.Woodstock.Analyst.Xcel.UDFs.GetIndicatorValue(T$11,""&amp;$B$9&amp;"="&amp;$B410&amp;";",IntrantScenario!$B$7, IntrantScenario!$B$10,VLOOKUP($B$5,Periode,2,FALSE))/5),0)</f>
        <v>0</v>
      </c>
      <c r="U410" s="393">
        <f t="shared" si="91"/>
        <v>0</v>
      </c>
      <c r="V410" s="394">
        <f>IFERROR(IF(EXACT($B$5,"Moyenne 2018-2043"),_xll.Woodstock.Analyst.Xcel.UDFs.GetIndicatorValueAverage(V$11,""&amp;$B$9&amp;"="&amp;$B410&amp;";",IntrantScenario!$B$7, IntrantScenario!$B$10,"2","6")/5,_xll.Woodstock.Analyst.Xcel.UDFs.GetIndicatorValue(V$11,""&amp;$B$9&amp;"="&amp;$B410&amp;";",IntrantScenario!$B$7, IntrantScenario!$B$10,VLOOKUP($B$5,Periode,2,FALSE))/5),0)</f>
        <v>0</v>
      </c>
      <c r="W410" s="393">
        <f t="shared" si="92"/>
        <v>0</v>
      </c>
      <c r="X410" s="394">
        <f>IFERROR(IF(EXACT($B$5,"Moyenne 2018-2043"),_xll.Woodstock.Analyst.Xcel.UDFs.GetIndicatorValueAverage(X$11,""&amp;$B$9&amp;"="&amp;$B410&amp;";",IntrantScenario!$B$7, IntrantScenario!$B$10,"2","6")/5,_xll.Woodstock.Analyst.Xcel.UDFs.GetIndicatorValue(X$11,""&amp;$B$9&amp;"="&amp;$B410&amp;";",IntrantScenario!$B$7, IntrantScenario!$B$10,VLOOKUP($B$5,Periode,2,FALSE))/5),0)</f>
        <v>0</v>
      </c>
      <c r="Y410" s="394">
        <f>IFERROR(IF(EXACT($B$5,"Moyenne 2018-2043"),_xll.Woodstock.Analyst.Xcel.UDFs.GetIndicatorValueAverage(Y$11,""&amp;$B$9&amp;"="&amp;$B410&amp;";",IntrantScenario!$B$7, IntrantScenario!$B$10,"2","6")/5,_xll.Woodstock.Analyst.Xcel.UDFs.GetIndicatorValue(Y$11,""&amp;$B$9&amp;"="&amp;$B410&amp;";",IntrantScenario!$B$7, IntrantScenario!$B$10,VLOOKUP($B$5,Periode,2,FALSE))/5),0)</f>
        <v>0</v>
      </c>
      <c r="Z410" s="394">
        <f>IFERROR(IF(EXACT($B$5,"Moyenne 2018-2043"),_xll.Woodstock.Analyst.Xcel.UDFs.GetIndicatorValueAverage(Z$11,""&amp;$B$9&amp;"="&amp;$B410&amp;";",IntrantScenario!$B$7, IntrantScenario!$B$10,"2","6")/5,_xll.Woodstock.Analyst.Xcel.UDFs.GetIndicatorValue(Z$11,""&amp;$B$9&amp;"="&amp;$B410&amp;";",IntrantScenario!$B$7, IntrantScenario!$B$10,VLOOKUP($B$5,Periode,2,FALSE))/5),0)</f>
        <v>0</v>
      </c>
      <c r="AA410" s="394">
        <f>IFERROR(IF(EXACT($B$5,"Moyenne 2018-2043"),_xll.Woodstock.Analyst.Xcel.UDFs.GetIndicatorValueAverage(AA$11,""&amp;$B$9&amp;"="&amp;$B410&amp;";",IntrantScenario!$B$7, IntrantScenario!$B$10,"2","6")/5,_xll.Woodstock.Analyst.Xcel.UDFs.GetIndicatorValue(AA$11,""&amp;$B$9&amp;"="&amp;$B410&amp;";",IntrantScenario!$B$7, IntrantScenario!$B$10,VLOOKUP($B$5,Periode,2,FALSE))/5),0)</f>
        <v>0</v>
      </c>
      <c r="AB410" s="78">
        <f t="shared" si="93"/>
        <v>0</v>
      </c>
      <c r="AC410" s="78">
        <f t="shared" si="94"/>
        <v>0</v>
      </c>
      <c r="AD410" s="395">
        <f t="shared" si="95"/>
        <v>0</v>
      </c>
      <c r="AE410" s="395">
        <f t="shared" si="96"/>
        <v>0</v>
      </c>
    </row>
    <row r="411" spans="1:31" x14ac:dyDescent="0.25">
      <c r="A411" s="387">
        <v>399</v>
      </c>
      <c r="B411" s="396" t="str">
        <f t="shared" si="97"/>
        <v>UTR399</v>
      </c>
      <c r="C411" s="393">
        <f t="shared" si="84"/>
        <v>0</v>
      </c>
      <c r="D411" s="394">
        <f>IFERROR(IF(EXACT($B$5,"Moyenne 2018-2043"),_xll.Woodstock.Analyst.Xcel.UDFs.GetIndicatorValueAverage(D$11,""&amp;$B$9&amp;"="&amp;$B411&amp;";",IntrantScenario!$B$7, IntrantScenario!$B$10,"2","6")/5,_xll.Woodstock.Analyst.Xcel.UDFs.GetIndicatorValue(D$11,""&amp;$B$9&amp;"="&amp;$B411&amp;";",IntrantScenario!$B$7, IntrantScenario!$B$10,VLOOKUP($B$5,Periode,2,FALSE))/5),0)</f>
        <v>0</v>
      </c>
      <c r="E411" s="394">
        <f>IFERROR(IF(EXACT($B$5,"Moyenne 2018-2043"),_xll.Woodstock.Analyst.Xcel.UDFs.GetIndicatorValueAverage(E$11,""&amp;$B$9&amp;"="&amp;$B411&amp;";",IntrantScenario!$B$7, IntrantScenario!$B$10,"2","6")/5,_xll.Woodstock.Analyst.Xcel.UDFs.GetIndicatorValue(E$11,""&amp;$B$9&amp;"="&amp;$B411&amp;";",IntrantScenario!$B$7, IntrantScenario!$B$10,VLOOKUP($B$5,Periode,2,FALSE))/5),0)</f>
        <v>0</v>
      </c>
      <c r="F411" s="393">
        <f t="shared" si="85"/>
        <v>0</v>
      </c>
      <c r="G411" s="394">
        <f>IFERROR(IF(EXACT($B$5,"Moyenne 2018-2043"),_xll.Woodstock.Analyst.Xcel.UDFs.GetIndicatorValueAverage(G$11,""&amp;$B$9&amp;"="&amp;$B411&amp;";",IntrantScenario!$B$7, IntrantScenario!$B$10,"2","6")/5,_xll.Woodstock.Analyst.Xcel.UDFs.GetIndicatorValue(G$11,""&amp;$B$9&amp;"="&amp;$B411&amp;";",IntrantScenario!$B$7, IntrantScenario!$B$10,VLOOKUP($B$5,Periode,2,FALSE))/5),0)</f>
        <v>0</v>
      </c>
      <c r="H411" s="393">
        <f t="shared" si="86"/>
        <v>0</v>
      </c>
      <c r="I411" s="394">
        <f>IFERROR(IF(EXACT($B$5,"Moyenne 2018-2043"),_xll.Woodstock.Analyst.Xcel.UDFs.GetIndicatorValueAverage(I$11,""&amp;$B$9&amp;"="&amp;$B411&amp;";",IntrantScenario!$B$7, IntrantScenario!$B$10,"2","6")/5,_xll.Woodstock.Analyst.Xcel.UDFs.GetIndicatorValue(I$11,""&amp;$B$9&amp;"="&amp;$B411&amp;";",IntrantScenario!$B$7, IntrantScenario!$B$10,VLOOKUP($B$5,Periode,2,FALSE))/5),0)</f>
        <v>0</v>
      </c>
      <c r="J411" s="394">
        <f>IFERROR(IF(EXACT($B$5,"Moyenne 2018-2043"),_xll.Woodstock.Analyst.Xcel.UDFs.GetIndicatorValueAverage(J$11,""&amp;$B$9&amp;"="&amp;$B411&amp;";",IntrantScenario!$B$7, IntrantScenario!$B$10,"2","6")/5,_xll.Woodstock.Analyst.Xcel.UDFs.GetIndicatorValue(J$11,""&amp;$B$9&amp;"="&amp;$B411&amp;";",IntrantScenario!$B$7, IntrantScenario!$B$10,VLOOKUP($B$5,Periode,2,FALSE))/5),0)</f>
        <v>0</v>
      </c>
      <c r="K411" s="78">
        <f t="shared" si="87"/>
        <v>0</v>
      </c>
      <c r="L411" s="393">
        <f t="shared" si="88"/>
        <v>0</v>
      </c>
      <c r="M411" s="394">
        <f>IFERROR(IF(EXACT($B$5,"Moyenne 2018-2043"),_xll.Woodstock.Analyst.Xcel.UDFs.GetIndicatorValueAverage(M$11,""&amp;$B$9&amp;"="&amp;$B411&amp;";",IntrantScenario!$B$7, IntrantScenario!$B$10,"2","6")/5,_xll.Woodstock.Analyst.Xcel.UDFs.GetIndicatorValue(M$11,""&amp;$B$9&amp;"="&amp;$B411&amp;";",IntrantScenario!$B$7, IntrantScenario!$B$10,VLOOKUP($B$5,Periode,2,FALSE))/5),0)</f>
        <v>0</v>
      </c>
      <c r="N411" s="394">
        <f>IFERROR(IF(EXACT($B$5,"Moyenne 2018-2043"),_xll.Woodstock.Analyst.Xcel.UDFs.GetIndicatorValueAverage(N$11,""&amp;$B$9&amp;"="&amp;$B411&amp;";",IntrantScenario!$B$7, IntrantScenario!$B$10,"2","6")/5,_xll.Woodstock.Analyst.Xcel.UDFs.GetIndicatorValue(N$11,""&amp;$B$9&amp;"="&amp;$B411&amp;";",IntrantScenario!$B$7, IntrantScenario!$B$10,VLOOKUP($B$5,Periode,2,FALSE))/5),0)</f>
        <v>0</v>
      </c>
      <c r="O411" s="394">
        <f>IFERROR(IF(EXACT($B$5,"Moyenne 2018-2043"),_xll.Woodstock.Analyst.Xcel.UDFs.GetIndicatorValueAverage(O$11,""&amp;$B$9&amp;"="&amp;$B411&amp;";",IntrantScenario!$B$7, IntrantScenario!$B$10,"2","6")/5,_xll.Woodstock.Analyst.Xcel.UDFs.GetIndicatorValue(O$11,""&amp;$B$9&amp;"="&amp;$B411&amp;";",IntrantScenario!$B$7, IntrantScenario!$B$10,VLOOKUP($B$5,Periode,2,FALSE))/5),0)</f>
        <v>0</v>
      </c>
      <c r="P411" s="393">
        <f t="shared" si="89"/>
        <v>0</v>
      </c>
      <c r="Q411" s="394">
        <f>IFERROR(IF(EXACT($B$5,"Moyenne 2018-2043"),_xll.Woodstock.Analyst.Xcel.UDFs.GetIndicatorValueAverage(Q$11,""&amp;$B$9&amp;"="&amp;$B411&amp;";",IntrantScenario!$B$7, IntrantScenario!$B$10,"2","6")/5,_xll.Woodstock.Analyst.Xcel.UDFs.GetIndicatorValue(Q$11,""&amp;$B$9&amp;"="&amp;$B411&amp;";",IntrantScenario!$B$7, IntrantScenario!$B$10,VLOOKUP($B$5,Periode,2,FALSE))/5),0)</f>
        <v>0</v>
      </c>
      <c r="R411" s="393">
        <f t="shared" si="90"/>
        <v>0</v>
      </c>
      <c r="S411" s="394">
        <f>IFERROR(IF(EXACT($B$5,"Moyenne 2018-2043"),_xll.Woodstock.Analyst.Xcel.UDFs.GetIndicatorValueAverage(S$11,""&amp;$B$9&amp;"="&amp;$B411&amp;";",IntrantScenario!$B$7, IntrantScenario!$B$10,"2","6")/5,_xll.Woodstock.Analyst.Xcel.UDFs.GetIndicatorValue(S$11,""&amp;$B$9&amp;"="&amp;$B411&amp;";",IntrantScenario!$B$7, IntrantScenario!$B$10,VLOOKUP($B$5,Periode,2,FALSE))/5),0)</f>
        <v>0</v>
      </c>
      <c r="T411" s="394">
        <f>IFERROR(IF(EXACT($B$5,"Moyenne 2018-2043"),_xll.Woodstock.Analyst.Xcel.UDFs.GetIndicatorValueAverage(T$11,""&amp;$B$9&amp;"="&amp;$B411&amp;";",IntrantScenario!$B$7, IntrantScenario!$B$10,"2","6")/5,_xll.Woodstock.Analyst.Xcel.UDFs.GetIndicatorValue(T$11,""&amp;$B$9&amp;"="&amp;$B411&amp;";",IntrantScenario!$B$7, IntrantScenario!$B$10,VLOOKUP($B$5,Periode,2,FALSE))/5),0)</f>
        <v>0</v>
      </c>
      <c r="U411" s="393">
        <f t="shared" si="91"/>
        <v>0</v>
      </c>
      <c r="V411" s="394">
        <f>IFERROR(IF(EXACT($B$5,"Moyenne 2018-2043"),_xll.Woodstock.Analyst.Xcel.UDFs.GetIndicatorValueAverage(V$11,""&amp;$B$9&amp;"="&amp;$B411&amp;";",IntrantScenario!$B$7, IntrantScenario!$B$10,"2","6")/5,_xll.Woodstock.Analyst.Xcel.UDFs.GetIndicatorValue(V$11,""&amp;$B$9&amp;"="&amp;$B411&amp;";",IntrantScenario!$B$7, IntrantScenario!$B$10,VLOOKUP($B$5,Periode,2,FALSE))/5),0)</f>
        <v>0</v>
      </c>
      <c r="W411" s="393">
        <f t="shared" si="92"/>
        <v>0</v>
      </c>
      <c r="X411" s="394">
        <f>IFERROR(IF(EXACT($B$5,"Moyenne 2018-2043"),_xll.Woodstock.Analyst.Xcel.UDFs.GetIndicatorValueAverage(X$11,""&amp;$B$9&amp;"="&amp;$B411&amp;";",IntrantScenario!$B$7, IntrantScenario!$B$10,"2","6")/5,_xll.Woodstock.Analyst.Xcel.UDFs.GetIndicatorValue(X$11,""&amp;$B$9&amp;"="&amp;$B411&amp;";",IntrantScenario!$B$7, IntrantScenario!$B$10,VLOOKUP($B$5,Periode,2,FALSE))/5),0)</f>
        <v>0</v>
      </c>
      <c r="Y411" s="394">
        <f>IFERROR(IF(EXACT($B$5,"Moyenne 2018-2043"),_xll.Woodstock.Analyst.Xcel.UDFs.GetIndicatorValueAverage(Y$11,""&amp;$B$9&amp;"="&amp;$B411&amp;";",IntrantScenario!$B$7, IntrantScenario!$B$10,"2","6")/5,_xll.Woodstock.Analyst.Xcel.UDFs.GetIndicatorValue(Y$11,""&amp;$B$9&amp;"="&amp;$B411&amp;";",IntrantScenario!$B$7, IntrantScenario!$B$10,VLOOKUP($B$5,Periode,2,FALSE))/5),0)</f>
        <v>0</v>
      </c>
      <c r="Z411" s="394">
        <f>IFERROR(IF(EXACT($B$5,"Moyenne 2018-2043"),_xll.Woodstock.Analyst.Xcel.UDFs.GetIndicatorValueAverage(Z$11,""&amp;$B$9&amp;"="&amp;$B411&amp;";",IntrantScenario!$B$7, IntrantScenario!$B$10,"2","6")/5,_xll.Woodstock.Analyst.Xcel.UDFs.GetIndicatorValue(Z$11,""&amp;$B$9&amp;"="&amp;$B411&amp;";",IntrantScenario!$B$7, IntrantScenario!$B$10,VLOOKUP($B$5,Periode,2,FALSE))/5),0)</f>
        <v>0</v>
      </c>
      <c r="AA411" s="394">
        <f>IFERROR(IF(EXACT($B$5,"Moyenne 2018-2043"),_xll.Woodstock.Analyst.Xcel.UDFs.GetIndicatorValueAverage(AA$11,""&amp;$B$9&amp;"="&amp;$B411&amp;";",IntrantScenario!$B$7, IntrantScenario!$B$10,"2","6")/5,_xll.Woodstock.Analyst.Xcel.UDFs.GetIndicatorValue(AA$11,""&amp;$B$9&amp;"="&amp;$B411&amp;";",IntrantScenario!$B$7, IntrantScenario!$B$10,VLOOKUP($B$5,Periode,2,FALSE))/5),0)</f>
        <v>0</v>
      </c>
      <c r="AB411" s="78">
        <f t="shared" si="93"/>
        <v>0</v>
      </c>
      <c r="AC411" s="78">
        <f t="shared" si="94"/>
        <v>0</v>
      </c>
      <c r="AD411" s="395">
        <f t="shared" si="95"/>
        <v>0</v>
      </c>
      <c r="AE411" s="395">
        <f t="shared" si="96"/>
        <v>0</v>
      </c>
    </row>
    <row r="412" spans="1:31" x14ac:dyDescent="0.25">
      <c r="A412" s="387">
        <v>400</v>
      </c>
      <c r="B412" s="396" t="str">
        <f t="shared" si="97"/>
        <v>UTR400</v>
      </c>
      <c r="C412" s="393">
        <f t="shared" si="84"/>
        <v>0</v>
      </c>
      <c r="D412" s="394">
        <f>IFERROR(IF(EXACT($B$5,"Moyenne 2018-2043"),_xll.Woodstock.Analyst.Xcel.UDFs.GetIndicatorValueAverage(D$11,""&amp;$B$9&amp;"="&amp;$B412&amp;";",IntrantScenario!$B$7, IntrantScenario!$B$10,"2","6")/5,_xll.Woodstock.Analyst.Xcel.UDFs.GetIndicatorValue(D$11,""&amp;$B$9&amp;"="&amp;$B412&amp;";",IntrantScenario!$B$7, IntrantScenario!$B$10,VLOOKUP($B$5,Periode,2,FALSE))/5),0)</f>
        <v>0</v>
      </c>
      <c r="E412" s="394">
        <f>IFERROR(IF(EXACT($B$5,"Moyenne 2018-2043"),_xll.Woodstock.Analyst.Xcel.UDFs.GetIndicatorValueAverage(E$11,""&amp;$B$9&amp;"="&amp;$B412&amp;";",IntrantScenario!$B$7, IntrantScenario!$B$10,"2","6")/5,_xll.Woodstock.Analyst.Xcel.UDFs.GetIndicatorValue(E$11,""&amp;$B$9&amp;"="&amp;$B412&amp;";",IntrantScenario!$B$7, IntrantScenario!$B$10,VLOOKUP($B$5,Periode,2,FALSE))/5),0)</f>
        <v>0</v>
      </c>
      <c r="F412" s="393">
        <f t="shared" si="85"/>
        <v>0</v>
      </c>
      <c r="G412" s="394">
        <f>IFERROR(IF(EXACT($B$5,"Moyenne 2018-2043"),_xll.Woodstock.Analyst.Xcel.UDFs.GetIndicatorValueAverage(G$11,""&amp;$B$9&amp;"="&amp;$B412&amp;";",IntrantScenario!$B$7, IntrantScenario!$B$10,"2","6")/5,_xll.Woodstock.Analyst.Xcel.UDFs.GetIndicatorValue(G$11,""&amp;$B$9&amp;"="&amp;$B412&amp;";",IntrantScenario!$B$7, IntrantScenario!$B$10,VLOOKUP($B$5,Periode,2,FALSE))/5),0)</f>
        <v>0</v>
      </c>
      <c r="H412" s="393">
        <f t="shared" si="86"/>
        <v>0</v>
      </c>
      <c r="I412" s="394">
        <f>IFERROR(IF(EXACT($B$5,"Moyenne 2018-2043"),_xll.Woodstock.Analyst.Xcel.UDFs.GetIndicatorValueAverage(I$11,""&amp;$B$9&amp;"="&amp;$B412&amp;";",IntrantScenario!$B$7, IntrantScenario!$B$10,"2","6")/5,_xll.Woodstock.Analyst.Xcel.UDFs.GetIndicatorValue(I$11,""&amp;$B$9&amp;"="&amp;$B412&amp;";",IntrantScenario!$B$7, IntrantScenario!$B$10,VLOOKUP($B$5,Periode,2,FALSE))/5),0)</f>
        <v>0</v>
      </c>
      <c r="J412" s="394">
        <f>IFERROR(IF(EXACT($B$5,"Moyenne 2018-2043"),_xll.Woodstock.Analyst.Xcel.UDFs.GetIndicatorValueAverage(J$11,""&amp;$B$9&amp;"="&amp;$B412&amp;";",IntrantScenario!$B$7, IntrantScenario!$B$10,"2","6")/5,_xll.Woodstock.Analyst.Xcel.UDFs.GetIndicatorValue(J$11,""&amp;$B$9&amp;"="&amp;$B412&amp;";",IntrantScenario!$B$7, IntrantScenario!$B$10,VLOOKUP($B$5,Periode,2,FALSE))/5),0)</f>
        <v>0</v>
      </c>
      <c r="K412" s="78">
        <f t="shared" si="87"/>
        <v>0</v>
      </c>
      <c r="L412" s="393">
        <f t="shared" si="88"/>
        <v>0</v>
      </c>
      <c r="M412" s="394">
        <f>IFERROR(IF(EXACT($B$5,"Moyenne 2018-2043"),_xll.Woodstock.Analyst.Xcel.UDFs.GetIndicatorValueAverage(M$11,""&amp;$B$9&amp;"="&amp;$B412&amp;";",IntrantScenario!$B$7, IntrantScenario!$B$10,"2","6")/5,_xll.Woodstock.Analyst.Xcel.UDFs.GetIndicatorValue(M$11,""&amp;$B$9&amp;"="&amp;$B412&amp;";",IntrantScenario!$B$7, IntrantScenario!$B$10,VLOOKUP($B$5,Periode,2,FALSE))/5),0)</f>
        <v>0</v>
      </c>
      <c r="N412" s="394">
        <f>IFERROR(IF(EXACT($B$5,"Moyenne 2018-2043"),_xll.Woodstock.Analyst.Xcel.UDFs.GetIndicatorValueAverage(N$11,""&amp;$B$9&amp;"="&amp;$B412&amp;";",IntrantScenario!$B$7, IntrantScenario!$B$10,"2","6")/5,_xll.Woodstock.Analyst.Xcel.UDFs.GetIndicatorValue(N$11,""&amp;$B$9&amp;"="&amp;$B412&amp;";",IntrantScenario!$B$7, IntrantScenario!$B$10,VLOOKUP($B$5,Periode,2,FALSE))/5),0)</f>
        <v>0</v>
      </c>
      <c r="O412" s="394">
        <f>IFERROR(IF(EXACT($B$5,"Moyenne 2018-2043"),_xll.Woodstock.Analyst.Xcel.UDFs.GetIndicatorValueAverage(O$11,""&amp;$B$9&amp;"="&amp;$B412&amp;";",IntrantScenario!$B$7, IntrantScenario!$B$10,"2","6")/5,_xll.Woodstock.Analyst.Xcel.UDFs.GetIndicatorValue(O$11,""&amp;$B$9&amp;"="&amp;$B412&amp;";",IntrantScenario!$B$7, IntrantScenario!$B$10,VLOOKUP($B$5,Periode,2,FALSE))/5),0)</f>
        <v>0</v>
      </c>
      <c r="P412" s="393">
        <f t="shared" si="89"/>
        <v>0</v>
      </c>
      <c r="Q412" s="394">
        <f>IFERROR(IF(EXACT($B$5,"Moyenne 2018-2043"),_xll.Woodstock.Analyst.Xcel.UDFs.GetIndicatorValueAverage(Q$11,""&amp;$B$9&amp;"="&amp;$B412&amp;";",IntrantScenario!$B$7, IntrantScenario!$B$10,"2","6")/5,_xll.Woodstock.Analyst.Xcel.UDFs.GetIndicatorValue(Q$11,""&amp;$B$9&amp;"="&amp;$B412&amp;";",IntrantScenario!$B$7, IntrantScenario!$B$10,VLOOKUP($B$5,Periode,2,FALSE))/5),0)</f>
        <v>0</v>
      </c>
      <c r="R412" s="393">
        <f t="shared" si="90"/>
        <v>0</v>
      </c>
      <c r="S412" s="394">
        <f>IFERROR(IF(EXACT($B$5,"Moyenne 2018-2043"),_xll.Woodstock.Analyst.Xcel.UDFs.GetIndicatorValueAverage(S$11,""&amp;$B$9&amp;"="&amp;$B412&amp;";",IntrantScenario!$B$7, IntrantScenario!$B$10,"2","6")/5,_xll.Woodstock.Analyst.Xcel.UDFs.GetIndicatorValue(S$11,""&amp;$B$9&amp;"="&amp;$B412&amp;";",IntrantScenario!$B$7, IntrantScenario!$B$10,VLOOKUP($B$5,Periode,2,FALSE))/5),0)</f>
        <v>0</v>
      </c>
      <c r="T412" s="394">
        <f>IFERROR(IF(EXACT($B$5,"Moyenne 2018-2043"),_xll.Woodstock.Analyst.Xcel.UDFs.GetIndicatorValueAverage(T$11,""&amp;$B$9&amp;"="&amp;$B412&amp;";",IntrantScenario!$B$7, IntrantScenario!$B$10,"2","6")/5,_xll.Woodstock.Analyst.Xcel.UDFs.GetIndicatorValue(T$11,""&amp;$B$9&amp;"="&amp;$B412&amp;";",IntrantScenario!$B$7, IntrantScenario!$B$10,VLOOKUP($B$5,Periode,2,FALSE))/5),0)</f>
        <v>0</v>
      </c>
      <c r="U412" s="393">
        <f t="shared" si="91"/>
        <v>0</v>
      </c>
      <c r="V412" s="394">
        <f>IFERROR(IF(EXACT($B$5,"Moyenne 2018-2043"),_xll.Woodstock.Analyst.Xcel.UDFs.GetIndicatorValueAverage(V$11,""&amp;$B$9&amp;"="&amp;$B412&amp;";",IntrantScenario!$B$7, IntrantScenario!$B$10,"2","6")/5,_xll.Woodstock.Analyst.Xcel.UDFs.GetIndicatorValue(V$11,""&amp;$B$9&amp;"="&amp;$B412&amp;";",IntrantScenario!$B$7, IntrantScenario!$B$10,VLOOKUP($B$5,Periode,2,FALSE))/5),0)</f>
        <v>0</v>
      </c>
      <c r="W412" s="393">
        <f t="shared" si="92"/>
        <v>0</v>
      </c>
      <c r="X412" s="394">
        <f>IFERROR(IF(EXACT($B$5,"Moyenne 2018-2043"),_xll.Woodstock.Analyst.Xcel.UDFs.GetIndicatorValueAverage(X$11,""&amp;$B$9&amp;"="&amp;$B412&amp;";",IntrantScenario!$B$7, IntrantScenario!$B$10,"2","6")/5,_xll.Woodstock.Analyst.Xcel.UDFs.GetIndicatorValue(X$11,""&amp;$B$9&amp;"="&amp;$B412&amp;";",IntrantScenario!$B$7, IntrantScenario!$B$10,VLOOKUP($B$5,Periode,2,FALSE))/5),0)</f>
        <v>0</v>
      </c>
      <c r="Y412" s="394">
        <f>IFERROR(IF(EXACT($B$5,"Moyenne 2018-2043"),_xll.Woodstock.Analyst.Xcel.UDFs.GetIndicatorValueAverage(Y$11,""&amp;$B$9&amp;"="&amp;$B412&amp;";",IntrantScenario!$B$7, IntrantScenario!$B$10,"2","6")/5,_xll.Woodstock.Analyst.Xcel.UDFs.GetIndicatorValue(Y$11,""&amp;$B$9&amp;"="&amp;$B412&amp;";",IntrantScenario!$B$7, IntrantScenario!$B$10,VLOOKUP($B$5,Periode,2,FALSE))/5),0)</f>
        <v>0</v>
      </c>
      <c r="Z412" s="394">
        <f>IFERROR(IF(EXACT($B$5,"Moyenne 2018-2043"),_xll.Woodstock.Analyst.Xcel.UDFs.GetIndicatorValueAverage(Z$11,""&amp;$B$9&amp;"="&amp;$B412&amp;";",IntrantScenario!$B$7, IntrantScenario!$B$10,"2","6")/5,_xll.Woodstock.Analyst.Xcel.UDFs.GetIndicatorValue(Z$11,""&amp;$B$9&amp;"="&amp;$B412&amp;";",IntrantScenario!$B$7, IntrantScenario!$B$10,VLOOKUP($B$5,Periode,2,FALSE))/5),0)</f>
        <v>0</v>
      </c>
      <c r="AA412" s="394">
        <f>IFERROR(IF(EXACT($B$5,"Moyenne 2018-2043"),_xll.Woodstock.Analyst.Xcel.UDFs.GetIndicatorValueAverage(AA$11,""&amp;$B$9&amp;"="&amp;$B412&amp;";",IntrantScenario!$B$7, IntrantScenario!$B$10,"2","6")/5,_xll.Woodstock.Analyst.Xcel.UDFs.GetIndicatorValue(AA$11,""&amp;$B$9&amp;"="&amp;$B412&amp;";",IntrantScenario!$B$7, IntrantScenario!$B$10,VLOOKUP($B$5,Periode,2,FALSE))/5),0)</f>
        <v>0</v>
      </c>
      <c r="AB412" s="78">
        <f t="shared" si="93"/>
        <v>0</v>
      </c>
      <c r="AC412" s="78">
        <f t="shared" si="94"/>
        <v>0</v>
      </c>
      <c r="AD412" s="395">
        <f t="shared" si="95"/>
        <v>0</v>
      </c>
      <c r="AE412" s="395">
        <f t="shared" si="96"/>
        <v>0</v>
      </c>
    </row>
    <row r="413" spans="1:31" x14ac:dyDescent="0.25">
      <c r="A413" s="387">
        <v>401</v>
      </c>
      <c r="B413" s="396" t="str">
        <f t="shared" si="97"/>
        <v>UTR401</v>
      </c>
      <c r="C413" s="393">
        <f t="shared" si="84"/>
        <v>0</v>
      </c>
      <c r="D413" s="394">
        <f>IFERROR(IF(EXACT($B$5,"Moyenne 2018-2043"),_xll.Woodstock.Analyst.Xcel.UDFs.GetIndicatorValueAverage(D$11,""&amp;$B$9&amp;"="&amp;$B413&amp;";",IntrantScenario!$B$7, IntrantScenario!$B$10,"2","6")/5,_xll.Woodstock.Analyst.Xcel.UDFs.GetIndicatorValue(D$11,""&amp;$B$9&amp;"="&amp;$B413&amp;";",IntrantScenario!$B$7, IntrantScenario!$B$10,VLOOKUP($B$5,Periode,2,FALSE))/5),0)</f>
        <v>0</v>
      </c>
      <c r="E413" s="394">
        <f>IFERROR(IF(EXACT($B$5,"Moyenne 2018-2043"),_xll.Woodstock.Analyst.Xcel.UDFs.GetIndicatorValueAverage(E$11,""&amp;$B$9&amp;"="&amp;$B413&amp;";",IntrantScenario!$B$7, IntrantScenario!$B$10,"2","6")/5,_xll.Woodstock.Analyst.Xcel.UDFs.GetIndicatorValue(E$11,""&amp;$B$9&amp;"="&amp;$B413&amp;";",IntrantScenario!$B$7, IntrantScenario!$B$10,VLOOKUP($B$5,Periode,2,FALSE))/5),0)</f>
        <v>0</v>
      </c>
      <c r="F413" s="393">
        <f t="shared" si="85"/>
        <v>0</v>
      </c>
      <c r="G413" s="394">
        <f>IFERROR(IF(EXACT($B$5,"Moyenne 2018-2043"),_xll.Woodstock.Analyst.Xcel.UDFs.GetIndicatorValueAverage(G$11,""&amp;$B$9&amp;"="&amp;$B413&amp;";",IntrantScenario!$B$7, IntrantScenario!$B$10,"2","6")/5,_xll.Woodstock.Analyst.Xcel.UDFs.GetIndicatorValue(G$11,""&amp;$B$9&amp;"="&amp;$B413&amp;";",IntrantScenario!$B$7, IntrantScenario!$B$10,VLOOKUP($B$5,Periode,2,FALSE))/5),0)</f>
        <v>0</v>
      </c>
      <c r="H413" s="393">
        <f t="shared" si="86"/>
        <v>0</v>
      </c>
      <c r="I413" s="394">
        <f>IFERROR(IF(EXACT($B$5,"Moyenne 2018-2043"),_xll.Woodstock.Analyst.Xcel.UDFs.GetIndicatorValueAverage(I$11,""&amp;$B$9&amp;"="&amp;$B413&amp;";",IntrantScenario!$B$7, IntrantScenario!$B$10,"2","6")/5,_xll.Woodstock.Analyst.Xcel.UDFs.GetIndicatorValue(I$11,""&amp;$B$9&amp;"="&amp;$B413&amp;";",IntrantScenario!$B$7, IntrantScenario!$B$10,VLOOKUP($B$5,Periode,2,FALSE))/5),0)</f>
        <v>0</v>
      </c>
      <c r="J413" s="394">
        <f>IFERROR(IF(EXACT($B$5,"Moyenne 2018-2043"),_xll.Woodstock.Analyst.Xcel.UDFs.GetIndicatorValueAverage(J$11,""&amp;$B$9&amp;"="&amp;$B413&amp;";",IntrantScenario!$B$7, IntrantScenario!$B$10,"2","6")/5,_xll.Woodstock.Analyst.Xcel.UDFs.GetIndicatorValue(J$11,""&amp;$B$9&amp;"="&amp;$B413&amp;";",IntrantScenario!$B$7, IntrantScenario!$B$10,VLOOKUP($B$5,Periode,2,FALSE))/5),0)</f>
        <v>0</v>
      </c>
      <c r="K413" s="78">
        <f t="shared" si="87"/>
        <v>0</v>
      </c>
      <c r="L413" s="393">
        <f t="shared" si="88"/>
        <v>0</v>
      </c>
      <c r="M413" s="394">
        <f>IFERROR(IF(EXACT($B$5,"Moyenne 2018-2043"),_xll.Woodstock.Analyst.Xcel.UDFs.GetIndicatorValueAverage(M$11,""&amp;$B$9&amp;"="&amp;$B413&amp;";",IntrantScenario!$B$7, IntrantScenario!$B$10,"2","6")/5,_xll.Woodstock.Analyst.Xcel.UDFs.GetIndicatorValue(M$11,""&amp;$B$9&amp;"="&amp;$B413&amp;";",IntrantScenario!$B$7, IntrantScenario!$B$10,VLOOKUP($B$5,Periode,2,FALSE))/5),0)</f>
        <v>0</v>
      </c>
      <c r="N413" s="394">
        <f>IFERROR(IF(EXACT($B$5,"Moyenne 2018-2043"),_xll.Woodstock.Analyst.Xcel.UDFs.GetIndicatorValueAverage(N$11,""&amp;$B$9&amp;"="&amp;$B413&amp;";",IntrantScenario!$B$7, IntrantScenario!$B$10,"2","6")/5,_xll.Woodstock.Analyst.Xcel.UDFs.GetIndicatorValue(N$11,""&amp;$B$9&amp;"="&amp;$B413&amp;";",IntrantScenario!$B$7, IntrantScenario!$B$10,VLOOKUP($B$5,Periode,2,FALSE))/5),0)</f>
        <v>0</v>
      </c>
      <c r="O413" s="394">
        <f>IFERROR(IF(EXACT($B$5,"Moyenne 2018-2043"),_xll.Woodstock.Analyst.Xcel.UDFs.GetIndicatorValueAverage(O$11,""&amp;$B$9&amp;"="&amp;$B413&amp;";",IntrantScenario!$B$7, IntrantScenario!$B$10,"2","6")/5,_xll.Woodstock.Analyst.Xcel.UDFs.GetIndicatorValue(O$11,""&amp;$B$9&amp;"="&amp;$B413&amp;";",IntrantScenario!$B$7, IntrantScenario!$B$10,VLOOKUP($B$5,Periode,2,FALSE))/5),0)</f>
        <v>0</v>
      </c>
      <c r="P413" s="393">
        <f t="shared" si="89"/>
        <v>0</v>
      </c>
      <c r="Q413" s="394">
        <f>IFERROR(IF(EXACT($B$5,"Moyenne 2018-2043"),_xll.Woodstock.Analyst.Xcel.UDFs.GetIndicatorValueAverage(Q$11,""&amp;$B$9&amp;"="&amp;$B413&amp;";",IntrantScenario!$B$7, IntrantScenario!$B$10,"2","6")/5,_xll.Woodstock.Analyst.Xcel.UDFs.GetIndicatorValue(Q$11,""&amp;$B$9&amp;"="&amp;$B413&amp;";",IntrantScenario!$B$7, IntrantScenario!$B$10,VLOOKUP($B$5,Periode,2,FALSE))/5),0)</f>
        <v>0</v>
      </c>
      <c r="R413" s="393">
        <f t="shared" si="90"/>
        <v>0</v>
      </c>
      <c r="S413" s="394">
        <f>IFERROR(IF(EXACT($B$5,"Moyenne 2018-2043"),_xll.Woodstock.Analyst.Xcel.UDFs.GetIndicatorValueAverage(S$11,""&amp;$B$9&amp;"="&amp;$B413&amp;";",IntrantScenario!$B$7, IntrantScenario!$B$10,"2","6")/5,_xll.Woodstock.Analyst.Xcel.UDFs.GetIndicatorValue(S$11,""&amp;$B$9&amp;"="&amp;$B413&amp;";",IntrantScenario!$B$7, IntrantScenario!$B$10,VLOOKUP($B$5,Periode,2,FALSE))/5),0)</f>
        <v>0</v>
      </c>
      <c r="T413" s="394">
        <f>IFERROR(IF(EXACT($B$5,"Moyenne 2018-2043"),_xll.Woodstock.Analyst.Xcel.UDFs.GetIndicatorValueAverage(T$11,""&amp;$B$9&amp;"="&amp;$B413&amp;";",IntrantScenario!$B$7, IntrantScenario!$B$10,"2","6")/5,_xll.Woodstock.Analyst.Xcel.UDFs.GetIndicatorValue(T$11,""&amp;$B$9&amp;"="&amp;$B413&amp;";",IntrantScenario!$B$7, IntrantScenario!$B$10,VLOOKUP($B$5,Periode,2,FALSE))/5),0)</f>
        <v>0</v>
      </c>
      <c r="U413" s="393">
        <f t="shared" si="91"/>
        <v>0</v>
      </c>
      <c r="V413" s="394">
        <f>IFERROR(IF(EXACT($B$5,"Moyenne 2018-2043"),_xll.Woodstock.Analyst.Xcel.UDFs.GetIndicatorValueAverage(V$11,""&amp;$B$9&amp;"="&amp;$B413&amp;";",IntrantScenario!$B$7, IntrantScenario!$B$10,"2","6")/5,_xll.Woodstock.Analyst.Xcel.UDFs.GetIndicatorValue(V$11,""&amp;$B$9&amp;"="&amp;$B413&amp;";",IntrantScenario!$B$7, IntrantScenario!$B$10,VLOOKUP($B$5,Periode,2,FALSE))/5),0)</f>
        <v>0</v>
      </c>
      <c r="W413" s="393">
        <f t="shared" si="92"/>
        <v>0</v>
      </c>
      <c r="X413" s="394">
        <f>IFERROR(IF(EXACT($B$5,"Moyenne 2018-2043"),_xll.Woodstock.Analyst.Xcel.UDFs.GetIndicatorValueAverage(X$11,""&amp;$B$9&amp;"="&amp;$B413&amp;";",IntrantScenario!$B$7, IntrantScenario!$B$10,"2","6")/5,_xll.Woodstock.Analyst.Xcel.UDFs.GetIndicatorValue(X$11,""&amp;$B$9&amp;"="&amp;$B413&amp;";",IntrantScenario!$B$7, IntrantScenario!$B$10,VLOOKUP($B$5,Periode,2,FALSE))/5),0)</f>
        <v>0</v>
      </c>
      <c r="Y413" s="394">
        <f>IFERROR(IF(EXACT($B$5,"Moyenne 2018-2043"),_xll.Woodstock.Analyst.Xcel.UDFs.GetIndicatorValueAverage(Y$11,""&amp;$B$9&amp;"="&amp;$B413&amp;";",IntrantScenario!$B$7, IntrantScenario!$B$10,"2","6")/5,_xll.Woodstock.Analyst.Xcel.UDFs.GetIndicatorValue(Y$11,""&amp;$B$9&amp;"="&amp;$B413&amp;";",IntrantScenario!$B$7, IntrantScenario!$B$10,VLOOKUP($B$5,Periode,2,FALSE))/5),0)</f>
        <v>0</v>
      </c>
      <c r="Z413" s="394">
        <f>IFERROR(IF(EXACT($B$5,"Moyenne 2018-2043"),_xll.Woodstock.Analyst.Xcel.UDFs.GetIndicatorValueAverage(Z$11,""&amp;$B$9&amp;"="&amp;$B413&amp;";",IntrantScenario!$B$7, IntrantScenario!$B$10,"2","6")/5,_xll.Woodstock.Analyst.Xcel.UDFs.GetIndicatorValue(Z$11,""&amp;$B$9&amp;"="&amp;$B413&amp;";",IntrantScenario!$B$7, IntrantScenario!$B$10,VLOOKUP($B$5,Periode,2,FALSE))/5),0)</f>
        <v>0</v>
      </c>
      <c r="AA413" s="394">
        <f>IFERROR(IF(EXACT($B$5,"Moyenne 2018-2043"),_xll.Woodstock.Analyst.Xcel.UDFs.GetIndicatorValueAverage(AA$11,""&amp;$B$9&amp;"="&amp;$B413&amp;";",IntrantScenario!$B$7, IntrantScenario!$B$10,"2","6")/5,_xll.Woodstock.Analyst.Xcel.UDFs.GetIndicatorValue(AA$11,""&amp;$B$9&amp;"="&amp;$B413&amp;";",IntrantScenario!$B$7, IntrantScenario!$B$10,VLOOKUP($B$5,Periode,2,FALSE))/5),0)</f>
        <v>0</v>
      </c>
      <c r="AB413" s="78">
        <f t="shared" si="93"/>
        <v>0</v>
      </c>
      <c r="AC413" s="78">
        <f t="shared" si="94"/>
        <v>0</v>
      </c>
      <c r="AD413" s="395">
        <f t="shared" si="95"/>
        <v>0</v>
      </c>
      <c r="AE413" s="395">
        <f t="shared" si="96"/>
        <v>0</v>
      </c>
    </row>
    <row r="414" spans="1:31" x14ac:dyDescent="0.25">
      <c r="A414" s="387">
        <v>402</v>
      </c>
      <c r="B414" s="396" t="str">
        <f t="shared" si="97"/>
        <v>UTR402</v>
      </c>
      <c r="C414" s="393">
        <f t="shared" si="84"/>
        <v>0</v>
      </c>
      <c r="D414" s="394">
        <f>IFERROR(IF(EXACT($B$5,"Moyenne 2018-2043"),_xll.Woodstock.Analyst.Xcel.UDFs.GetIndicatorValueAverage(D$11,""&amp;$B$9&amp;"="&amp;$B414&amp;";",IntrantScenario!$B$7, IntrantScenario!$B$10,"2","6")/5,_xll.Woodstock.Analyst.Xcel.UDFs.GetIndicatorValue(D$11,""&amp;$B$9&amp;"="&amp;$B414&amp;";",IntrantScenario!$B$7, IntrantScenario!$B$10,VLOOKUP($B$5,Periode,2,FALSE))/5),0)</f>
        <v>0</v>
      </c>
      <c r="E414" s="394">
        <f>IFERROR(IF(EXACT($B$5,"Moyenne 2018-2043"),_xll.Woodstock.Analyst.Xcel.UDFs.GetIndicatorValueAverage(E$11,""&amp;$B$9&amp;"="&amp;$B414&amp;";",IntrantScenario!$B$7, IntrantScenario!$B$10,"2","6")/5,_xll.Woodstock.Analyst.Xcel.UDFs.GetIndicatorValue(E$11,""&amp;$B$9&amp;"="&amp;$B414&amp;";",IntrantScenario!$B$7, IntrantScenario!$B$10,VLOOKUP($B$5,Periode,2,FALSE))/5),0)</f>
        <v>0</v>
      </c>
      <c r="F414" s="393">
        <f t="shared" si="85"/>
        <v>0</v>
      </c>
      <c r="G414" s="394">
        <f>IFERROR(IF(EXACT($B$5,"Moyenne 2018-2043"),_xll.Woodstock.Analyst.Xcel.UDFs.GetIndicatorValueAverage(G$11,""&amp;$B$9&amp;"="&amp;$B414&amp;";",IntrantScenario!$B$7, IntrantScenario!$B$10,"2","6")/5,_xll.Woodstock.Analyst.Xcel.UDFs.GetIndicatorValue(G$11,""&amp;$B$9&amp;"="&amp;$B414&amp;";",IntrantScenario!$B$7, IntrantScenario!$B$10,VLOOKUP($B$5,Periode,2,FALSE))/5),0)</f>
        <v>0</v>
      </c>
      <c r="H414" s="393">
        <f t="shared" si="86"/>
        <v>0</v>
      </c>
      <c r="I414" s="394">
        <f>IFERROR(IF(EXACT($B$5,"Moyenne 2018-2043"),_xll.Woodstock.Analyst.Xcel.UDFs.GetIndicatorValueAverage(I$11,""&amp;$B$9&amp;"="&amp;$B414&amp;";",IntrantScenario!$B$7, IntrantScenario!$B$10,"2","6")/5,_xll.Woodstock.Analyst.Xcel.UDFs.GetIndicatorValue(I$11,""&amp;$B$9&amp;"="&amp;$B414&amp;";",IntrantScenario!$B$7, IntrantScenario!$B$10,VLOOKUP($B$5,Periode,2,FALSE))/5),0)</f>
        <v>0</v>
      </c>
      <c r="J414" s="394">
        <f>IFERROR(IF(EXACT($B$5,"Moyenne 2018-2043"),_xll.Woodstock.Analyst.Xcel.UDFs.GetIndicatorValueAverage(J$11,""&amp;$B$9&amp;"="&amp;$B414&amp;";",IntrantScenario!$B$7, IntrantScenario!$B$10,"2","6")/5,_xll.Woodstock.Analyst.Xcel.UDFs.GetIndicatorValue(J$11,""&amp;$B$9&amp;"="&amp;$B414&amp;";",IntrantScenario!$B$7, IntrantScenario!$B$10,VLOOKUP($B$5,Periode,2,FALSE))/5),0)</f>
        <v>0</v>
      </c>
      <c r="K414" s="78">
        <f t="shared" si="87"/>
        <v>0</v>
      </c>
      <c r="L414" s="393">
        <f t="shared" si="88"/>
        <v>0</v>
      </c>
      <c r="M414" s="394">
        <f>IFERROR(IF(EXACT($B$5,"Moyenne 2018-2043"),_xll.Woodstock.Analyst.Xcel.UDFs.GetIndicatorValueAverage(M$11,""&amp;$B$9&amp;"="&amp;$B414&amp;";",IntrantScenario!$B$7, IntrantScenario!$B$10,"2","6")/5,_xll.Woodstock.Analyst.Xcel.UDFs.GetIndicatorValue(M$11,""&amp;$B$9&amp;"="&amp;$B414&amp;";",IntrantScenario!$B$7, IntrantScenario!$B$10,VLOOKUP($B$5,Periode,2,FALSE))/5),0)</f>
        <v>0</v>
      </c>
      <c r="N414" s="394">
        <f>IFERROR(IF(EXACT($B$5,"Moyenne 2018-2043"),_xll.Woodstock.Analyst.Xcel.UDFs.GetIndicatorValueAverage(N$11,""&amp;$B$9&amp;"="&amp;$B414&amp;";",IntrantScenario!$B$7, IntrantScenario!$B$10,"2","6")/5,_xll.Woodstock.Analyst.Xcel.UDFs.GetIndicatorValue(N$11,""&amp;$B$9&amp;"="&amp;$B414&amp;";",IntrantScenario!$B$7, IntrantScenario!$B$10,VLOOKUP($B$5,Periode,2,FALSE))/5),0)</f>
        <v>0</v>
      </c>
      <c r="O414" s="394">
        <f>IFERROR(IF(EXACT($B$5,"Moyenne 2018-2043"),_xll.Woodstock.Analyst.Xcel.UDFs.GetIndicatorValueAverage(O$11,""&amp;$B$9&amp;"="&amp;$B414&amp;";",IntrantScenario!$B$7, IntrantScenario!$B$10,"2","6")/5,_xll.Woodstock.Analyst.Xcel.UDFs.GetIndicatorValue(O$11,""&amp;$B$9&amp;"="&amp;$B414&amp;";",IntrantScenario!$B$7, IntrantScenario!$B$10,VLOOKUP($B$5,Periode,2,FALSE))/5),0)</f>
        <v>0</v>
      </c>
      <c r="P414" s="393">
        <f t="shared" si="89"/>
        <v>0</v>
      </c>
      <c r="Q414" s="394">
        <f>IFERROR(IF(EXACT($B$5,"Moyenne 2018-2043"),_xll.Woodstock.Analyst.Xcel.UDFs.GetIndicatorValueAverage(Q$11,""&amp;$B$9&amp;"="&amp;$B414&amp;";",IntrantScenario!$B$7, IntrantScenario!$B$10,"2","6")/5,_xll.Woodstock.Analyst.Xcel.UDFs.GetIndicatorValue(Q$11,""&amp;$B$9&amp;"="&amp;$B414&amp;";",IntrantScenario!$B$7, IntrantScenario!$B$10,VLOOKUP($B$5,Periode,2,FALSE))/5),0)</f>
        <v>0</v>
      </c>
      <c r="R414" s="393">
        <f t="shared" si="90"/>
        <v>0</v>
      </c>
      <c r="S414" s="394">
        <f>IFERROR(IF(EXACT($B$5,"Moyenne 2018-2043"),_xll.Woodstock.Analyst.Xcel.UDFs.GetIndicatorValueAverage(S$11,""&amp;$B$9&amp;"="&amp;$B414&amp;";",IntrantScenario!$B$7, IntrantScenario!$B$10,"2","6")/5,_xll.Woodstock.Analyst.Xcel.UDFs.GetIndicatorValue(S$11,""&amp;$B$9&amp;"="&amp;$B414&amp;";",IntrantScenario!$B$7, IntrantScenario!$B$10,VLOOKUP($B$5,Periode,2,FALSE))/5),0)</f>
        <v>0</v>
      </c>
      <c r="T414" s="394">
        <f>IFERROR(IF(EXACT($B$5,"Moyenne 2018-2043"),_xll.Woodstock.Analyst.Xcel.UDFs.GetIndicatorValueAverage(T$11,""&amp;$B$9&amp;"="&amp;$B414&amp;";",IntrantScenario!$B$7, IntrantScenario!$B$10,"2","6")/5,_xll.Woodstock.Analyst.Xcel.UDFs.GetIndicatorValue(T$11,""&amp;$B$9&amp;"="&amp;$B414&amp;";",IntrantScenario!$B$7, IntrantScenario!$B$10,VLOOKUP($B$5,Periode,2,FALSE))/5),0)</f>
        <v>0</v>
      </c>
      <c r="U414" s="393">
        <f t="shared" si="91"/>
        <v>0</v>
      </c>
      <c r="V414" s="394">
        <f>IFERROR(IF(EXACT($B$5,"Moyenne 2018-2043"),_xll.Woodstock.Analyst.Xcel.UDFs.GetIndicatorValueAverage(V$11,""&amp;$B$9&amp;"="&amp;$B414&amp;";",IntrantScenario!$B$7, IntrantScenario!$B$10,"2","6")/5,_xll.Woodstock.Analyst.Xcel.UDFs.GetIndicatorValue(V$11,""&amp;$B$9&amp;"="&amp;$B414&amp;";",IntrantScenario!$B$7, IntrantScenario!$B$10,VLOOKUP($B$5,Periode,2,FALSE))/5),0)</f>
        <v>0</v>
      </c>
      <c r="W414" s="393">
        <f t="shared" si="92"/>
        <v>0</v>
      </c>
      <c r="X414" s="394">
        <f>IFERROR(IF(EXACT($B$5,"Moyenne 2018-2043"),_xll.Woodstock.Analyst.Xcel.UDFs.GetIndicatorValueAverage(X$11,""&amp;$B$9&amp;"="&amp;$B414&amp;";",IntrantScenario!$B$7, IntrantScenario!$B$10,"2","6")/5,_xll.Woodstock.Analyst.Xcel.UDFs.GetIndicatorValue(X$11,""&amp;$B$9&amp;"="&amp;$B414&amp;";",IntrantScenario!$B$7, IntrantScenario!$B$10,VLOOKUP($B$5,Periode,2,FALSE))/5),0)</f>
        <v>0</v>
      </c>
      <c r="Y414" s="394">
        <f>IFERROR(IF(EXACT($B$5,"Moyenne 2018-2043"),_xll.Woodstock.Analyst.Xcel.UDFs.GetIndicatorValueAverage(Y$11,""&amp;$B$9&amp;"="&amp;$B414&amp;";",IntrantScenario!$B$7, IntrantScenario!$B$10,"2","6")/5,_xll.Woodstock.Analyst.Xcel.UDFs.GetIndicatorValue(Y$11,""&amp;$B$9&amp;"="&amp;$B414&amp;";",IntrantScenario!$B$7, IntrantScenario!$B$10,VLOOKUP($B$5,Periode,2,FALSE))/5),0)</f>
        <v>0</v>
      </c>
      <c r="Z414" s="394">
        <f>IFERROR(IF(EXACT($B$5,"Moyenne 2018-2043"),_xll.Woodstock.Analyst.Xcel.UDFs.GetIndicatorValueAverage(Z$11,""&amp;$B$9&amp;"="&amp;$B414&amp;";",IntrantScenario!$B$7, IntrantScenario!$B$10,"2","6")/5,_xll.Woodstock.Analyst.Xcel.UDFs.GetIndicatorValue(Z$11,""&amp;$B$9&amp;"="&amp;$B414&amp;";",IntrantScenario!$B$7, IntrantScenario!$B$10,VLOOKUP($B$5,Periode,2,FALSE))/5),0)</f>
        <v>0</v>
      </c>
      <c r="AA414" s="394">
        <f>IFERROR(IF(EXACT($B$5,"Moyenne 2018-2043"),_xll.Woodstock.Analyst.Xcel.UDFs.GetIndicatorValueAverage(AA$11,""&amp;$B$9&amp;"="&amp;$B414&amp;";",IntrantScenario!$B$7, IntrantScenario!$B$10,"2","6")/5,_xll.Woodstock.Analyst.Xcel.UDFs.GetIndicatorValue(AA$11,""&amp;$B$9&amp;"="&amp;$B414&amp;";",IntrantScenario!$B$7, IntrantScenario!$B$10,VLOOKUP($B$5,Periode,2,FALSE))/5),0)</f>
        <v>0</v>
      </c>
      <c r="AB414" s="78">
        <f t="shared" si="93"/>
        <v>0</v>
      </c>
      <c r="AC414" s="78">
        <f t="shared" si="94"/>
        <v>0</v>
      </c>
      <c r="AD414" s="395">
        <f t="shared" si="95"/>
        <v>0</v>
      </c>
      <c r="AE414" s="395">
        <f t="shared" si="96"/>
        <v>0</v>
      </c>
    </row>
    <row r="415" spans="1:31" x14ac:dyDescent="0.25">
      <c r="A415" s="387">
        <v>403</v>
      </c>
      <c r="B415" s="396" t="str">
        <f t="shared" si="97"/>
        <v>UTR403</v>
      </c>
      <c r="C415" s="393">
        <f t="shared" si="84"/>
        <v>0</v>
      </c>
      <c r="D415" s="394">
        <f>IFERROR(IF(EXACT($B$5,"Moyenne 2018-2043"),_xll.Woodstock.Analyst.Xcel.UDFs.GetIndicatorValueAverage(D$11,""&amp;$B$9&amp;"="&amp;$B415&amp;";",IntrantScenario!$B$7, IntrantScenario!$B$10,"2","6")/5,_xll.Woodstock.Analyst.Xcel.UDFs.GetIndicatorValue(D$11,""&amp;$B$9&amp;"="&amp;$B415&amp;";",IntrantScenario!$B$7, IntrantScenario!$B$10,VLOOKUP($B$5,Periode,2,FALSE))/5),0)</f>
        <v>0</v>
      </c>
      <c r="E415" s="394">
        <f>IFERROR(IF(EXACT($B$5,"Moyenne 2018-2043"),_xll.Woodstock.Analyst.Xcel.UDFs.GetIndicatorValueAverage(E$11,""&amp;$B$9&amp;"="&amp;$B415&amp;";",IntrantScenario!$B$7, IntrantScenario!$B$10,"2","6")/5,_xll.Woodstock.Analyst.Xcel.UDFs.GetIndicatorValue(E$11,""&amp;$B$9&amp;"="&amp;$B415&amp;";",IntrantScenario!$B$7, IntrantScenario!$B$10,VLOOKUP($B$5,Periode,2,FALSE))/5),0)</f>
        <v>0</v>
      </c>
      <c r="F415" s="393">
        <f t="shared" si="85"/>
        <v>0</v>
      </c>
      <c r="G415" s="394">
        <f>IFERROR(IF(EXACT($B$5,"Moyenne 2018-2043"),_xll.Woodstock.Analyst.Xcel.UDFs.GetIndicatorValueAverage(G$11,""&amp;$B$9&amp;"="&amp;$B415&amp;";",IntrantScenario!$B$7, IntrantScenario!$B$10,"2","6")/5,_xll.Woodstock.Analyst.Xcel.UDFs.GetIndicatorValue(G$11,""&amp;$B$9&amp;"="&amp;$B415&amp;";",IntrantScenario!$B$7, IntrantScenario!$B$10,VLOOKUP($B$5,Periode,2,FALSE))/5),0)</f>
        <v>0</v>
      </c>
      <c r="H415" s="393">
        <f t="shared" si="86"/>
        <v>0</v>
      </c>
      <c r="I415" s="394">
        <f>IFERROR(IF(EXACT($B$5,"Moyenne 2018-2043"),_xll.Woodstock.Analyst.Xcel.UDFs.GetIndicatorValueAverage(I$11,""&amp;$B$9&amp;"="&amp;$B415&amp;";",IntrantScenario!$B$7, IntrantScenario!$B$10,"2","6")/5,_xll.Woodstock.Analyst.Xcel.UDFs.GetIndicatorValue(I$11,""&amp;$B$9&amp;"="&amp;$B415&amp;";",IntrantScenario!$B$7, IntrantScenario!$B$10,VLOOKUP($B$5,Periode,2,FALSE))/5),0)</f>
        <v>0</v>
      </c>
      <c r="J415" s="394">
        <f>IFERROR(IF(EXACT($B$5,"Moyenne 2018-2043"),_xll.Woodstock.Analyst.Xcel.UDFs.GetIndicatorValueAverage(J$11,""&amp;$B$9&amp;"="&amp;$B415&amp;";",IntrantScenario!$B$7, IntrantScenario!$B$10,"2","6")/5,_xll.Woodstock.Analyst.Xcel.UDFs.GetIndicatorValue(J$11,""&amp;$B$9&amp;"="&amp;$B415&amp;";",IntrantScenario!$B$7, IntrantScenario!$B$10,VLOOKUP($B$5,Periode,2,FALSE))/5),0)</f>
        <v>0</v>
      </c>
      <c r="K415" s="78">
        <f t="shared" si="87"/>
        <v>0</v>
      </c>
      <c r="L415" s="393">
        <f t="shared" si="88"/>
        <v>0</v>
      </c>
      <c r="M415" s="394">
        <f>IFERROR(IF(EXACT($B$5,"Moyenne 2018-2043"),_xll.Woodstock.Analyst.Xcel.UDFs.GetIndicatorValueAverage(M$11,""&amp;$B$9&amp;"="&amp;$B415&amp;";",IntrantScenario!$B$7, IntrantScenario!$B$10,"2","6")/5,_xll.Woodstock.Analyst.Xcel.UDFs.GetIndicatorValue(M$11,""&amp;$B$9&amp;"="&amp;$B415&amp;";",IntrantScenario!$B$7, IntrantScenario!$B$10,VLOOKUP($B$5,Periode,2,FALSE))/5),0)</f>
        <v>0</v>
      </c>
      <c r="N415" s="394">
        <f>IFERROR(IF(EXACT($B$5,"Moyenne 2018-2043"),_xll.Woodstock.Analyst.Xcel.UDFs.GetIndicatorValueAverage(N$11,""&amp;$B$9&amp;"="&amp;$B415&amp;";",IntrantScenario!$B$7, IntrantScenario!$B$10,"2","6")/5,_xll.Woodstock.Analyst.Xcel.UDFs.GetIndicatorValue(N$11,""&amp;$B$9&amp;"="&amp;$B415&amp;";",IntrantScenario!$B$7, IntrantScenario!$B$10,VLOOKUP($B$5,Periode,2,FALSE))/5),0)</f>
        <v>0</v>
      </c>
      <c r="O415" s="394">
        <f>IFERROR(IF(EXACT($B$5,"Moyenne 2018-2043"),_xll.Woodstock.Analyst.Xcel.UDFs.GetIndicatorValueAverage(O$11,""&amp;$B$9&amp;"="&amp;$B415&amp;";",IntrantScenario!$B$7, IntrantScenario!$B$10,"2","6")/5,_xll.Woodstock.Analyst.Xcel.UDFs.GetIndicatorValue(O$11,""&amp;$B$9&amp;"="&amp;$B415&amp;";",IntrantScenario!$B$7, IntrantScenario!$B$10,VLOOKUP($B$5,Periode,2,FALSE))/5),0)</f>
        <v>0</v>
      </c>
      <c r="P415" s="393">
        <f t="shared" si="89"/>
        <v>0</v>
      </c>
      <c r="Q415" s="394">
        <f>IFERROR(IF(EXACT($B$5,"Moyenne 2018-2043"),_xll.Woodstock.Analyst.Xcel.UDFs.GetIndicatorValueAverage(Q$11,""&amp;$B$9&amp;"="&amp;$B415&amp;";",IntrantScenario!$B$7, IntrantScenario!$B$10,"2","6")/5,_xll.Woodstock.Analyst.Xcel.UDFs.GetIndicatorValue(Q$11,""&amp;$B$9&amp;"="&amp;$B415&amp;";",IntrantScenario!$B$7, IntrantScenario!$B$10,VLOOKUP($B$5,Periode,2,FALSE))/5),0)</f>
        <v>0</v>
      </c>
      <c r="R415" s="393">
        <f t="shared" si="90"/>
        <v>0</v>
      </c>
      <c r="S415" s="394">
        <f>IFERROR(IF(EXACT($B$5,"Moyenne 2018-2043"),_xll.Woodstock.Analyst.Xcel.UDFs.GetIndicatorValueAverage(S$11,""&amp;$B$9&amp;"="&amp;$B415&amp;";",IntrantScenario!$B$7, IntrantScenario!$B$10,"2","6")/5,_xll.Woodstock.Analyst.Xcel.UDFs.GetIndicatorValue(S$11,""&amp;$B$9&amp;"="&amp;$B415&amp;";",IntrantScenario!$B$7, IntrantScenario!$B$10,VLOOKUP($B$5,Periode,2,FALSE))/5),0)</f>
        <v>0</v>
      </c>
      <c r="T415" s="394">
        <f>IFERROR(IF(EXACT($B$5,"Moyenne 2018-2043"),_xll.Woodstock.Analyst.Xcel.UDFs.GetIndicatorValueAverage(T$11,""&amp;$B$9&amp;"="&amp;$B415&amp;";",IntrantScenario!$B$7, IntrantScenario!$B$10,"2","6")/5,_xll.Woodstock.Analyst.Xcel.UDFs.GetIndicatorValue(T$11,""&amp;$B$9&amp;"="&amp;$B415&amp;";",IntrantScenario!$B$7, IntrantScenario!$B$10,VLOOKUP($B$5,Periode,2,FALSE))/5),0)</f>
        <v>0</v>
      </c>
      <c r="U415" s="393">
        <f t="shared" si="91"/>
        <v>0</v>
      </c>
      <c r="V415" s="394">
        <f>IFERROR(IF(EXACT($B$5,"Moyenne 2018-2043"),_xll.Woodstock.Analyst.Xcel.UDFs.GetIndicatorValueAverage(V$11,""&amp;$B$9&amp;"="&amp;$B415&amp;";",IntrantScenario!$B$7, IntrantScenario!$B$10,"2","6")/5,_xll.Woodstock.Analyst.Xcel.UDFs.GetIndicatorValue(V$11,""&amp;$B$9&amp;"="&amp;$B415&amp;";",IntrantScenario!$B$7, IntrantScenario!$B$10,VLOOKUP($B$5,Periode,2,FALSE))/5),0)</f>
        <v>0</v>
      </c>
      <c r="W415" s="393">
        <f t="shared" si="92"/>
        <v>0</v>
      </c>
      <c r="X415" s="394">
        <f>IFERROR(IF(EXACT($B$5,"Moyenne 2018-2043"),_xll.Woodstock.Analyst.Xcel.UDFs.GetIndicatorValueAverage(X$11,""&amp;$B$9&amp;"="&amp;$B415&amp;";",IntrantScenario!$B$7, IntrantScenario!$B$10,"2","6")/5,_xll.Woodstock.Analyst.Xcel.UDFs.GetIndicatorValue(X$11,""&amp;$B$9&amp;"="&amp;$B415&amp;";",IntrantScenario!$B$7, IntrantScenario!$B$10,VLOOKUP($B$5,Periode,2,FALSE))/5),0)</f>
        <v>0</v>
      </c>
      <c r="Y415" s="394">
        <f>IFERROR(IF(EXACT($B$5,"Moyenne 2018-2043"),_xll.Woodstock.Analyst.Xcel.UDFs.GetIndicatorValueAverage(Y$11,""&amp;$B$9&amp;"="&amp;$B415&amp;";",IntrantScenario!$B$7, IntrantScenario!$B$10,"2","6")/5,_xll.Woodstock.Analyst.Xcel.UDFs.GetIndicatorValue(Y$11,""&amp;$B$9&amp;"="&amp;$B415&amp;";",IntrantScenario!$B$7, IntrantScenario!$B$10,VLOOKUP($B$5,Periode,2,FALSE))/5),0)</f>
        <v>0</v>
      </c>
      <c r="Z415" s="394">
        <f>IFERROR(IF(EXACT($B$5,"Moyenne 2018-2043"),_xll.Woodstock.Analyst.Xcel.UDFs.GetIndicatorValueAverage(Z$11,""&amp;$B$9&amp;"="&amp;$B415&amp;";",IntrantScenario!$B$7, IntrantScenario!$B$10,"2","6")/5,_xll.Woodstock.Analyst.Xcel.UDFs.GetIndicatorValue(Z$11,""&amp;$B$9&amp;"="&amp;$B415&amp;";",IntrantScenario!$B$7, IntrantScenario!$B$10,VLOOKUP($B$5,Periode,2,FALSE))/5),0)</f>
        <v>0</v>
      </c>
      <c r="AA415" s="394">
        <f>IFERROR(IF(EXACT($B$5,"Moyenne 2018-2043"),_xll.Woodstock.Analyst.Xcel.UDFs.GetIndicatorValueAverage(AA$11,""&amp;$B$9&amp;"="&amp;$B415&amp;";",IntrantScenario!$B$7, IntrantScenario!$B$10,"2","6")/5,_xll.Woodstock.Analyst.Xcel.UDFs.GetIndicatorValue(AA$11,""&amp;$B$9&amp;"="&amp;$B415&amp;";",IntrantScenario!$B$7, IntrantScenario!$B$10,VLOOKUP($B$5,Periode,2,FALSE))/5),0)</f>
        <v>0</v>
      </c>
      <c r="AB415" s="78">
        <f t="shared" si="93"/>
        <v>0</v>
      </c>
      <c r="AC415" s="78">
        <f t="shared" si="94"/>
        <v>0</v>
      </c>
      <c r="AD415" s="395">
        <f t="shared" si="95"/>
        <v>0</v>
      </c>
      <c r="AE415" s="395">
        <f t="shared" si="96"/>
        <v>0</v>
      </c>
    </row>
    <row r="416" spans="1:31" x14ac:dyDescent="0.25">
      <c r="A416" s="387">
        <v>404</v>
      </c>
      <c r="B416" s="396" t="str">
        <f t="shared" si="97"/>
        <v>UTR404</v>
      </c>
      <c r="C416" s="393">
        <f t="shared" si="84"/>
        <v>0</v>
      </c>
      <c r="D416" s="394">
        <f>IFERROR(IF(EXACT($B$5,"Moyenne 2018-2043"),_xll.Woodstock.Analyst.Xcel.UDFs.GetIndicatorValueAverage(D$11,""&amp;$B$9&amp;"="&amp;$B416&amp;";",IntrantScenario!$B$7, IntrantScenario!$B$10,"2","6")/5,_xll.Woodstock.Analyst.Xcel.UDFs.GetIndicatorValue(D$11,""&amp;$B$9&amp;"="&amp;$B416&amp;";",IntrantScenario!$B$7, IntrantScenario!$B$10,VLOOKUP($B$5,Periode,2,FALSE))/5),0)</f>
        <v>0</v>
      </c>
      <c r="E416" s="394">
        <f>IFERROR(IF(EXACT($B$5,"Moyenne 2018-2043"),_xll.Woodstock.Analyst.Xcel.UDFs.GetIndicatorValueAverage(E$11,""&amp;$B$9&amp;"="&amp;$B416&amp;";",IntrantScenario!$B$7, IntrantScenario!$B$10,"2","6")/5,_xll.Woodstock.Analyst.Xcel.UDFs.GetIndicatorValue(E$11,""&amp;$B$9&amp;"="&amp;$B416&amp;";",IntrantScenario!$B$7, IntrantScenario!$B$10,VLOOKUP($B$5,Periode,2,FALSE))/5),0)</f>
        <v>0</v>
      </c>
      <c r="F416" s="393">
        <f t="shared" si="85"/>
        <v>0</v>
      </c>
      <c r="G416" s="394">
        <f>IFERROR(IF(EXACT($B$5,"Moyenne 2018-2043"),_xll.Woodstock.Analyst.Xcel.UDFs.GetIndicatorValueAverage(G$11,""&amp;$B$9&amp;"="&amp;$B416&amp;";",IntrantScenario!$B$7, IntrantScenario!$B$10,"2","6")/5,_xll.Woodstock.Analyst.Xcel.UDFs.GetIndicatorValue(G$11,""&amp;$B$9&amp;"="&amp;$B416&amp;";",IntrantScenario!$B$7, IntrantScenario!$B$10,VLOOKUP($B$5,Periode,2,FALSE))/5),0)</f>
        <v>0</v>
      </c>
      <c r="H416" s="393">
        <f t="shared" si="86"/>
        <v>0</v>
      </c>
      <c r="I416" s="394">
        <f>IFERROR(IF(EXACT($B$5,"Moyenne 2018-2043"),_xll.Woodstock.Analyst.Xcel.UDFs.GetIndicatorValueAverage(I$11,""&amp;$B$9&amp;"="&amp;$B416&amp;";",IntrantScenario!$B$7, IntrantScenario!$B$10,"2","6")/5,_xll.Woodstock.Analyst.Xcel.UDFs.GetIndicatorValue(I$11,""&amp;$B$9&amp;"="&amp;$B416&amp;";",IntrantScenario!$B$7, IntrantScenario!$B$10,VLOOKUP($B$5,Periode,2,FALSE))/5),0)</f>
        <v>0</v>
      </c>
      <c r="J416" s="394">
        <f>IFERROR(IF(EXACT($B$5,"Moyenne 2018-2043"),_xll.Woodstock.Analyst.Xcel.UDFs.GetIndicatorValueAverage(J$11,""&amp;$B$9&amp;"="&amp;$B416&amp;";",IntrantScenario!$B$7, IntrantScenario!$B$10,"2","6")/5,_xll.Woodstock.Analyst.Xcel.UDFs.GetIndicatorValue(J$11,""&amp;$B$9&amp;"="&amp;$B416&amp;";",IntrantScenario!$B$7, IntrantScenario!$B$10,VLOOKUP($B$5,Periode,2,FALSE))/5),0)</f>
        <v>0</v>
      </c>
      <c r="K416" s="78">
        <f t="shared" si="87"/>
        <v>0</v>
      </c>
      <c r="L416" s="393">
        <f t="shared" si="88"/>
        <v>0</v>
      </c>
      <c r="M416" s="394">
        <f>IFERROR(IF(EXACT($B$5,"Moyenne 2018-2043"),_xll.Woodstock.Analyst.Xcel.UDFs.GetIndicatorValueAverage(M$11,""&amp;$B$9&amp;"="&amp;$B416&amp;";",IntrantScenario!$B$7, IntrantScenario!$B$10,"2","6")/5,_xll.Woodstock.Analyst.Xcel.UDFs.GetIndicatorValue(M$11,""&amp;$B$9&amp;"="&amp;$B416&amp;";",IntrantScenario!$B$7, IntrantScenario!$B$10,VLOOKUP($B$5,Periode,2,FALSE))/5),0)</f>
        <v>0</v>
      </c>
      <c r="N416" s="394">
        <f>IFERROR(IF(EXACT($B$5,"Moyenne 2018-2043"),_xll.Woodstock.Analyst.Xcel.UDFs.GetIndicatorValueAverage(N$11,""&amp;$B$9&amp;"="&amp;$B416&amp;";",IntrantScenario!$B$7, IntrantScenario!$B$10,"2","6")/5,_xll.Woodstock.Analyst.Xcel.UDFs.GetIndicatorValue(N$11,""&amp;$B$9&amp;"="&amp;$B416&amp;";",IntrantScenario!$B$7, IntrantScenario!$B$10,VLOOKUP($B$5,Periode,2,FALSE))/5),0)</f>
        <v>0</v>
      </c>
      <c r="O416" s="394">
        <f>IFERROR(IF(EXACT($B$5,"Moyenne 2018-2043"),_xll.Woodstock.Analyst.Xcel.UDFs.GetIndicatorValueAverage(O$11,""&amp;$B$9&amp;"="&amp;$B416&amp;";",IntrantScenario!$B$7, IntrantScenario!$B$10,"2","6")/5,_xll.Woodstock.Analyst.Xcel.UDFs.GetIndicatorValue(O$11,""&amp;$B$9&amp;"="&amp;$B416&amp;";",IntrantScenario!$B$7, IntrantScenario!$B$10,VLOOKUP($B$5,Periode,2,FALSE))/5),0)</f>
        <v>0</v>
      </c>
      <c r="P416" s="393">
        <f t="shared" si="89"/>
        <v>0</v>
      </c>
      <c r="Q416" s="394">
        <f>IFERROR(IF(EXACT($B$5,"Moyenne 2018-2043"),_xll.Woodstock.Analyst.Xcel.UDFs.GetIndicatorValueAverage(Q$11,""&amp;$B$9&amp;"="&amp;$B416&amp;";",IntrantScenario!$B$7, IntrantScenario!$B$10,"2","6")/5,_xll.Woodstock.Analyst.Xcel.UDFs.GetIndicatorValue(Q$11,""&amp;$B$9&amp;"="&amp;$B416&amp;";",IntrantScenario!$B$7, IntrantScenario!$B$10,VLOOKUP($B$5,Periode,2,FALSE))/5),0)</f>
        <v>0</v>
      </c>
      <c r="R416" s="393">
        <f t="shared" si="90"/>
        <v>0</v>
      </c>
      <c r="S416" s="394">
        <f>IFERROR(IF(EXACT($B$5,"Moyenne 2018-2043"),_xll.Woodstock.Analyst.Xcel.UDFs.GetIndicatorValueAverage(S$11,""&amp;$B$9&amp;"="&amp;$B416&amp;";",IntrantScenario!$B$7, IntrantScenario!$B$10,"2","6")/5,_xll.Woodstock.Analyst.Xcel.UDFs.GetIndicatorValue(S$11,""&amp;$B$9&amp;"="&amp;$B416&amp;";",IntrantScenario!$B$7, IntrantScenario!$B$10,VLOOKUP($B$5,Periode,2,FALSE))/5),0)</f>
        <v>0</v>
      </c>
      <c r="T416" s="394">
        <f>IFERROR(IF(EXACT($B$5,"Moyenne 2018-2043"),_xll.Woodstock.Analyst.Xcel.UDFs.GetIndicatorValueAverage(T$11,""&amp;$B$9&amp;"="&amp;$B416&amp;";",IntrantScenario!$B$7, IntrantScenario!$B$10,"2","6")/5,_xll.Woodstock.Analyst.Xcel.UDFs.GetIndicatorValue(T$11,""&amp;$B$9&amp;"="&amp;$B416&amp;";",IntrantScenario!$B$7, IntrantScenario!$B$10,VLOOKUP($B$5,Periode,2,FALSE))/5),0)</f>
        <v>0</v>
      </c>
      <c r="U416" s="393">
        <f t="shared" si="91"/>
        <v>0</v>
      </c>
      <c r="V416" s="394">
        <f>IFERROR(IF(EXACT($B$5,"Moyenne 2018-2043"),_xll.Woodstock.Analyst.Xcel.UDFs.GetIndicatorValueAverage(V$11,""&amp;$B$9&amp;"="&amp;$B416&amp;";",IntrantScenario!$B$7, IntrantScenario!$B$10,"2","6")/5,_xll.Woodstock.Analyst.Xcel.UDFs.GetIndicatorValue(V$11,""&amp;$B$9&amp;"="&amp;$B416&amp;";",IntrantScenario!$B$7, IntrantScenario!$B$10,VLOOKUP($B$5,Periode,2,FALSE))/5),0)</f>
        <v>0</v>
      </c>
      <c r="W416" s="393">
        <f t="shared" si="92"/>
        <v>0</v>
      </c>
      <c r="X416" s="394">
        <f>IFERROR(IF(EXACT($B$5,"Moyenne 2018-2043"),_xll.Woodstock.Analyst.Xcel.UDFs.GetIndicatorValueAverage(X$11,""&amp;$B$9&amp;"="&amp;$B416&amp;";",IntrantScenario!$B$7, IntrantScenario!$B$10,"2","6")/5,_xll.Woodstock.Analyst.Xcel.UDFs.GetIndicatorValue(X$11,""&amp;$B$9&amp;"="&amp;$B416&amp;";",IntrantScenario!$B$7, IntrantScenario!$B$10,VLOOKUP($B$5,Periode,2,FALSE))/5),0)</f>
        <v>0</v>
      </c>
      <c r="Y416" s="394">
        <f>IFERROR(IF(EXACT($B$5,"Moyenne 2018-2043"),_xll.Woodstock.Analyst.Xcel.UDFs.GetIndicatorValueAverage(Y$11,""&amp;$B$9&amp;"="&amp;$B416&amp;";",IntrantScenario!$B$7, IntrantScenario!$B$10,"2","6")/5,_xll.Woodstock.Analyst.Xcel.UDFs.GetIndicatorValue(Y$11,""&amp;$B$9&amp;"="&amp;$B416&amp;";",IntrantScenario!$B$7, IntrantScenario!$B$10,VLOOKUP($B$5,Periode,2,FALSE))/5),0)</f>
        <v>0</v>
      </c>
      <c r="Z416" s="394">
        <f>IFERROR(IF(EXACT($B$5,"Moyenne 2018-2043"),_xll.Woodstock.Analyst.Xcel.UDFs.GetIndicatorValueAverage(Z$11,""&amp;$B$9&amp;"="&amp;$B416&amp;";",IntrantScenario!$B$7, IntrantScenario!$B$10,"2","6")/5,_xll.Woodstock.Analyst.Xcel.UDFs.GetIndicatorValue(Z$11,""&amp;$B$9&amp;"="&amp;$B416&amp;";",IntrantScenario!$B$7, IntrantScenario!$B$10,VLOOKUP($B$5,Periode,2,FALSE))/5),0)</f>
        <v>0</v>
      </c>
      <c r="AA416" s="394">
        <f>IFERROR(IF(EXACT($B$5,"Moyenne 2018-2043"),_xll.Woodstock.Analyst.Xcel.UDFs.GetIndicatorValueAverage(AA$11,""&amp;$B$9&amp;"="&amp;$B416&amp;";",IntrantScenario!$B$7, IntrantScenario!$B$10,"2","6")/5,_xll.Woodstock.Analyst.Xcel.UDFs.GetIndicatorValue(AA$11,""&amp;$B$9&amp;"="&amp;$B416&amp;";",IntrantScenario!$B$7, IntrantScenario!$B$10,VLOOKUP($B$5,Periode,2,FALSE))/5),0)</f>
        <v>0</v>
      </c>
      <c r="AB416" s="78">
        <f t="shared" si="93"/>
        <v>0</v>
      </c>
      <c r="AC416" s="78">
        <f t="shared" si="94"/>
        <v>0</v>
      </c>
      <c r="AD416" s="395">
        <f t="shared" si="95"/>
        <v>0</v>
      </c>
      <c r="AE416" s="395">
        <f t="shared" si="96"/>
        <v>0</v>
      </c>
    </row>
    <row r="417" spans="1:31" x14ac:dyDescent="0.25">
      <c r="A417" s="387">
        <v>405</v>
      </c>
      <c r="B417" s="396" t="str">
        <f t="shared" si="97"/>
        <v>UTR405</v>
      </c>
      <c r="C417" s="393">
        <f t="shared" si="84"/>
        <v>0</v>
      </c>
      <c r="D417" s="394">
        <f>IFERROR(IF(EXACT($B$5,"Moyenne 2018-2043"),_xll.Woodstock.Analyst.Xcel.UDFs.GetIndicatorValueAverage(D$11,""&amp;$B$9&amp;"="&amp;$B417&amp;";",IntrantScenario!$B$7, IntrantScenario!$B$10,"2","6")/5,_xll.Woodstock.Analyst.Xcel.UDFs.GetIndicatorValue(D$11,""&amp;$B$9&amp;"="&amp;$B417&amp;";",IntrantScenario!$B$7, IntrantScenario!$B$10,VLOOKUP($B$5,Periode,2,FALSE))/5),0)</f>
        <v>0</v>
      </c>
      <c r="E417" s="394">
        <f>IFERROR(IF(EXACT($B$5,"Moyenne 2018-2043"),_xll.Woodstock.Analyst.Xcel.UDFs.GetIndicatorValueAverage(E$11,""&amp;$B$9&amp;"="&amp;$B417&amp;";",IntrantScenario!$B$7, IntrantScenario!$B$10,"2","6")/5,_xll.Woodstock.Analyst.Xcel.UDFs.GetIndicatorValue(E$11,""&amp;$B$9&amp;"="&amp;$B417&amp;";",IntrantScenario!$B$7, IntrantScenario!$B$10,VLOOKUP($B$5,Periode,2,FALSE))/5),0)</f>
        <v>0</v>
      </c>
      <c r="F417" s="393">
        <f t="shared" si="85"/>
        <v>0</v>
      </c>
      <c r="G417" s="394">
        <f>IFERROR(IF(EXACT($B$5,"Moyenne 2018-2043"),_xll.Woodstock.Analyst.Xcel.UDFs.GetIndicatorValueAverage(G$11,""&amp;$B$9&amp;"="&amp;$B417&amp;";",IntrantScenario!$B$7, IntrantScenario!$B$10,"2","6")/5,_xll.Woodstock.Analyst.Xcel.UDFs.GetIndicatorValue(G$11,""&amp;$B$9&amp;"="&amp;$B417&amp;";",IntrantScenario!$B$7, IntrantScenario!$B$10,VLOOKUP($B$5,Periode,2,FALSE))/5),0)</f>
        <v>0</v>
      </c>
      <c r="H417" s="393">
        <f t="shared" si="86"/>
        <v>0</v>
      </c>
      <c r="I417" s="394">
        <f>IFERROR(IF(EXACT($B$5,"Moyenne 2018-2043"),_xll.Woodstock.Analyst.Xcel.UDFs.GetIndicatorValueAverage(I$11,""&amp;$B$9&amp;"="&amp;$B417&amp;";",IntrantScenario!$B$7, IntrantScenario!$B$10,"2","6")/5,_xll.Woodstock.Analyst.Xcel.UDFs.GetIndicatorValue(I$11,""&amp;$B$9&amp;"="&amp;$B417&amp;";",IntrantScenario!$B$7, IntrantScenario!$B$10,VLOOKUP($B$5,Periode,2,FALSE))/5),0)</f>
        <v>0</v>
      </c>
      <c r="J417" s="394">
        <f>IFERROR(IF(EXACT($B$5,"Moyenne 2018-2043"),_xll.Woodstock.Analyst.Xcel.UDFs.GetIndicatorValueAverage(J$11,""&amp;$B$9&amp;"="&amp;$B417&amp;";",IntrantScenario!$B$7, IntrantScenario!$B$10,"2","6")/5,_xll.Woodstock.Analyst.Xcel.UDFs.GetIndicatorValue(J$11,""&amp;$B$9&amp;"="&amp;$B417&amp;";",IntrantScenario!$B$7, IntrantScenario!$B$10,VLOOKUP($B$5,Periode,2,FALSE))/5),0)</f>
        <v>0</v>
      </c>
      <c r="K417" s="78">
        <f t="shared" si="87"/>
        <v>0</v>
      </c>
      <c r="L417" s="393">
        <f t="shared" si="88"/>
        <v>0</v>
      </c>
      <c r="M417" s="394">
        <f>IFERROR(IF(EXACT($B$5,"Moyenne 2018-2043"),_xll.Woodstock.Analyst.Xcel.UDFs.GetIndicatorValueAverage(M$11,""&amp;$B$9&amp;"="&amp;$B417&amp;";",IntrantScenario!$B$7, IntrantScenario!$B$10,"2","6")/5,_xll.Woodstock.Analyst.Xcel.UDFs.GetIndicatorValue(M$11,""&amp;$B$9&amp;"="&amp;$B417&amp;";",IntrantScenario!$B$7, IntrantScenario!$B$10,VLOOKUP($B$5,Periode,2,FALSE))/5),0)</f>
        <v>0</v>
      </c>
      <c r="N417" s="394">
        <f>IFERROR(IF(EXACT($B$5,"Moyenne 2018-2043"),_xll.Woodstock.Analyst.Xcel.UDFs.GetIndicatorValueAverage(N$11,""&amp;$B$9&amp;"="&amp;$B417&amp;";",IntrantScenario!$B$7, IntrantScenario!$B$10,"2","6")/5,_xll.Woodstock.Analyst.Xcel.UDFs.GetIndicatorValue(N$11,""&amp;$B$9&amp;"="&amp;$B417&amp;";",IntrantScenario!$B$7, IntrantScenario!$B$10,VLOOKUP($B$5,Periode,2,FALSE))/5),0)</f>
        <v>0</v>
      </c>
      <c r="O417" s="394">
        <f>IFERROR(IF(EXACT($B$5,"Moyenne 2018-2043"),_xll.Woodstock.Analyst.Xcel.UDFs.GetIndicatorValueAverage(O$11,""&amp;$B$9&amp;"="&amp;$B417&amp;";",IntrantScenario!$B$7, IntrantScenario!$B$10,"2","6")/5,_xll.Woodstock.Analyst.Xcel.UDFs.GetIndicatorValue(O$11,""&amp;$B$9&amp;"="&amp;$B417&amp;";",IntrantScenario!$B$7, IntrantScenario!$B$10,VLOOKUP($B$5,Periode,2,FALSE))/5),0)</f>
        <v>0</v>
      </c>
      <c r="P417" s="393">
        <f t="shared" si="89"/>
        <v>0</v>
      </c>
      <c r="Q417" s="394">
        <f>IFERROR(IF(EXACT($B$5,"Moyenne 2018-2043"),_xll.Woodstock.Analyst.Xcel.UDFs.GetIndicatorValueAverage(Q$11,""&amp;$B$9&amp;"="&amp;$B417&amp;";",IntrantScenario!$B$7, IntrantScenario!$B$10,"2","6")/5,_xll.Woodstock.Analyst.Xcel.UDFs.GetIndicatorValue(Q$11,""&amp;$B$9&amp;"="&amp;$B417&amp;";",IntrantScenario!$B$7, IntrantScenario!$B$10,VLOOKUP($B$5,Periode,2,FALSE))/5),0)</f>
        <v>0</v>
      </c>
      <c r="R417" s="393">
        <f t="shared" si="90"/>
        <v>0</v>
      </c>
      <c r="S417" s="394">
        <f>IFERROR(IF(EXACT($B$5,"Moyenne 2018-2043"),_xll.Woodstock.Analyst.Xcel.UDFs.GetIndicatorValueAverage(S$11,""&amp;$B$9&amp;"="&amp;$B417&amp;";",IntrantScenario!$B$7, IntrantScenario!$B$10,"2","6")/5,_xll.Woodstock.Analyst.Xcel.UDFs.GetIndicatorValue(S$11,""&amp;$B$9&amp;"="&amp;$B417&amp;";",IntrantScenario!$B$7, IntrantScenario!$B$10,VLOOKUP($B$5,Periode,2,FALSE))/5),0)</f>
        <v>0</v>
      </c>
      <c r="T417" s="394">
        <f>IFERROR(IF(EXACT($B$5,"Moyenne 2018-2043"),_xll.Woodstock.Analyst.Xcel.UDFs.GetIndicatorValueAverage(T$11,""&amp;$B$9&amp;"="&amp;$B417&amp;";",IntrantScenario!$B$7, IntrantScenario!$B$10,"2","6")/5,_xll.Woodstock.Analyst.Xcel.UDFs.GetIndicatorValue(T$11,""&amp;$B$9&amp;"="&amp;$B417&amp;";",IntrantScenario!$B$7, IntrantScenario!$B$10,VLOOKUP($B$5,Periode,2,FALSE))/5),0)</f>
        <v>0</v>
      </c>
      <c r="U417" s="393">
        <f t="shared" si="91"/>
        <v>0</v>
      </c>
      <c r="V417" s="394">
        <f>IFERROR(IF(EXACT($B$5,"Moyenne 2018-2043"),_xll.Woodstock.Analyst.Xcel.UDFs.GetIndicatorValueAverage(V$11,""&amp;$B$9&amp;"="&amp;$B417&amp;";",IntrantScenario!$B$7, IntrantScenario!$B$10,"2","6")/5,_xll.Woodstock.Analyst.Xcel.UDFs.GetIndicatorValue(V$11,""&amp;$B$9&amp;"="&amp;$B417&amp;";",IntrantScenario!$B$7, IntrantScenario!$B$10,VLOOKUP($B$5,Periode,2,FALSE))/5),0)</f>
        <v>0</v>
      </c>
      <c r="W417" s="393">
        <f t="shared" si="92"/>
        <v>0</v>
      </c>
      <c r="X417" s="394">
        <f>IFERROR(IF(EXACT($B$5,"Moyenne 2018-2043"),_xll.Woodstock.Analyst.Xcel.UDFs.GetIndicatorValueAverage(X$11,""&amp;$B$9&amp;"="&amp;$B417&amp;";",IntrantScenario!$B$7, IntrantScenario!$B$10,"2","6")/5,_xll.Woodstock.Analyst.Xcel.UDFs.GetIndicatorValue(X$11,""&amp;$B$9&amp;"="&amp;$B417&amp;";",IntrantScenario!$B$7, IntrantScenario!$B$10,VLOOKUP($B$5,Periode,2,FALSE))/5),0)</f>
        <v>0</v>
      </c>
      <c r="Y417" s="394">
        <f>IFERROR(IF(EXACT($B$5,"Moyenne 2018-2043"),_xll.Woodstock.Analyst.Xcel.UDFs.GetIndicatorValueAverage(Y$11,""&amp;$B$9&amp;"="&amp;$B417&amp;";",IntrantScenario!$B$7, IntrantScenario!$B$10,"2","6")/5,_xll.Woodstock.Analyst.Xcel.UDFs.GetIndicatorValue(Y$11,""&amp;$B$9&amp;"="&amp;$B417&amp;";",IntrantScenario!$B$7, IntrantScenario!$B$10,VLOOKUP($B$5,Periode,2,FALSE))/5),0)</f>
        <v>0</v>
      </c>
      <c r="Z417" s="394">
        <f>IFERROR(IF(EXACT($B$5,"Moyenne 2018-2043"),_xll.Woodstock.Analyst.Xcel.UDFs.GetIndicatorValueAverage(Z$11,""&amp;$B$9&amp;"="&amp;$B417&amp;";",IntrantScenario!$B$7, IntrantScenario!$B$10,"2","6")/5,_xll.Woodstock.Analyst.Xcel.UDFs.GetIndicatorValue(Z$11,""&amp;$B$9&amp;"="&amp;$B417&amp;";",IntrantScenario!$B$7, IntrantScenario!$B$10,VLOOKUP($B$5,Periode,2,FALSE))/5),0)</f>
        <v>0</v>
      </c>
      <c r="AA417" s="394">
        <f>IFERROR(IF(EXACT($B$5,"Moyenne 2018-2043"),_xll.Woodstock.Analyst.Xcel.UDFs.GetIndicatorValueAverage(AA$11,""&amp;$B$9&amp;"="&amp;$B417&amp;";",IntrantScenario!$B$7, IntrantScenario!$B$10,"2","6")/5,_xll.Woodstock.Analyst.Xcel.UDFs.GetIndicatorValue(AA$11,""&amp;$B$9&amp;"="&amp;$B417&amp;";",IntrantScenario!$B$7, IntrantScenario!$B$10,VLOOKUP($B$5,Periode,2,FALSE))/5),0)</f>
        <v>0</v>
      </c>
      <c r="AB417" s="78">
        <f t="shared" si="93"/>
        <v>0</v>
      </c>
      <c r="AC417" s="78">
        <f t="shared" si="94"/>
        <v>0</v>
      </c>
      <c r="AD417" s="395">
        <f t="shared" si="95"/>
        <v>0</v>
      </c>
      <c r="AE417" s="395">
        <f t="shared" si="96"/>
        <v>0</v>
      </c>
    </row>
    <row r="418" spans="1:31" x14ac:dyDescent="0.25">
      <c r="A418" s="387">
        <v>406</v>
      </c>
      <c r="B418" s="396" t="str">
        <f t="shared" si="97"/>
        <v>UTR406</v>
      </c>
      <c r="C418" s="393">
        <f t="shared" si="84"/>
        <v>0</v>
      </c>
      <c r="D418" s="394">
        <f>IFERROR(IF(EXACT($B$5,"Moyenne 2018-2043"),_xll.Woodstock.Analyst.Xcel.UDFs.GetIndicatorValueAverage(D$11,""&amp;$B$9&amp;"="&amp;$B418&amp;";",IntrantScenario!$B$7, IntrantScenario!$B$10,"2","6")/5,_xll.Woodstock.Analyst.Xcel.UDFs.GetIndicatorValue(D$11,""&amp;$B$9&amp;"="&amp;$B418&amp;";",IntrantScenario!$B$7, IntrantScenario!$B$10,VLOOKUP($B$5,Periode,2,FALSE))/5),0)</f>
        <v>0</v>
      </c>
      <c r="E418" s="394">
        <f>IFERROR(IF(EXACT($B$5,"Moyenne 2018-2043"),_xll.Woodstock.Analyst.Xcel.UDFs.GetIndicatorValueAverage(E$11,""&amp;$B$9&amp;"="&amp;$B418&amp;";",IntrantScenario!$B$7, IntrantScenario!$B$10,"2","6")/5,_xll.Woodstock.Analyst.Xcel.UDFs.GetIndicatorValue(E$11,""&amp;$B$9&amp;"="&amp;$B418&amp;";",IntrantScenario!$B$7, IntrantScenario!$B$10,VLOOKUP($B$5,Periode,2,FALSE))/5),0)</f>
        <v>0</v>
      </c>
      <c r="F418" s="393">
        <f t="shared" si="85"/>
        <v>0</v>
      </c>
      <c r="G418" s="394">
        <f>IFERROR(IF(EXACT($B$5,"Moyenne 2018-2043"),_xll.Woodstock.Analyst.Xcel.UDFs.GetIndicatorValueAverage(G$11,""&amp;$B$9&amp;"="&amp;$B418&amp;";",IntrantScenario!$B$7, IntrantScenario!$B$10,"2","6")/5,_xll.Woodstock.Analyst.Xcel.UDFs.GetIndicatorValue(G$11,""&amp;$B$9&amp;"="&amp;$B418&amp;";",IntrantScenario!$B$7, IntrantScenario!$B$10,VLOOKUP($B$5,Periode,2,FALSE))/5),0)</f>
        <v>0</v>
      </c>
      <c r="H418" s="393">
        <f t="shared" si="86"/>
        <v>0</v>
      </c>
      <c r="I418" s="394">
        <f>IFERROR(IF(EXACT($B$5,"Moyenne 2018-2043"),_xll.Woodstock.Analyst.Xcel.UDFs.GetIndicatorValueAverage(I$11,""&amp;$B$9&amp;"="&amp;$B418&amp;";",IntrantScenario!$B$7, IntrantScenario!$B$10,"2","6")/5,_xll.Woodstock.Analyst.Xcel.UDFs.GetIndicatorValue(I$11,""&amp;$B$9&amp;"="&amp;$B418&amp;";",IntrantScenario!$B$7, IntrantScenario!$B$10,VLOOKUP($B$5,Periode,2,FALSE))/5),0)</f>
        <v>0</v>
      </c>
      <c r="J418" s="394">
        <f>IFERROR(IF(EXACT($B$5,"Moyenne 2018-2043"),_xll.Woodstock.Analyst.Xcel.UDFs.GetIndicatorValueAverage(J$11,""&amp;$B$9&amp;"="&amp;$B418&amp;";",IntrantScenario!$B$7, IntrantScenario!$B$10,"2","6")/5,_xll.Woodstock.Analyst.Xcel.UDFs.GetIndicatorValue(J$11,""&amp;$B$9&amp;"="&amp;$B418&amp;";",IntrantScenario!$B$7, IntrantScenario!$B$10,VLOOKUP($B$5,Periode,2,FALSE))/5),0)</f>
        <v>0</v>
      </c>
      <c r="K418" s="78">
        <f t="shared" si="87"/>
        <v>0</v>
      </c>
      <c r="L418" s="393">
        <f t="shared" si="88"/>
        <v>0</v>
      </c>
      <c r="M418" s="394">
        <f>IFERROR(IF(EXACT($B$5,"Moyenne 2018-2043"),_xll.Woodstock.Analyst.Xcel.UDFs.GetIndicatorValueAverage(M$11,""&amp;$B$9&amp;"="&amp;$B418&amp;";",IntrantScenario!$B$7, IntrantScenario!$B$10,"2","6")/5,_xll.Woodstock.Analyst.Xcel.UDFs.GetIndicatorValue(M$11,""&amp;$B$9&amp;"="&amp;$B418&amp;";",IntrantScenario!$B$7, IntrantScenario!$B$10,VLOOKUP($B$5,Periode,2,FALSE))/5),0)</f>
        <v>0</v>
      </c>
      <c r="N418" s="394">
        <f>IFERROR(IF(EXACT($B$5,"Moyenne 2018-2043"),_xll.Woodstock.Analyst.Xcel.UDFs.GetIndicatorValueAverage(N$11,""&amp;$B$9&amp;"="&amp;$B418&amp;";",IntrantScenario!$B$7, IntrantScenario!$B$10,"2","6")/5,_xll.Woodstock.Analyst.Xcel.UDFs.GetIndicatorValue(N$11,""&amp;$B$9&amp;"="&amp;$B418&amp;";",IntrantScenario!$B$7, IntrantScenario!$B$10,VLOOKUP($B$5,Periode,2,FALSE))/5),0)</f>
        <v>0</v>
      </c>
      <c r="O418" s="394">
        <f>IFERROR(IF(EXACT($B$5,"Moyenne 2018-2043"),_xll.Woodstock.Analyst.Xcel.UDFs.GetIndicatorValueAverage(O$11,""&amp;$B$9&amp;"="&amp;$B418&amp;";",IntrantScenario!$B$7, IntrantScenario!$B$10,"2","6")/5,_xll.Woodstock.Analyst.Xcel.UDFs.GetIndicatorValue(O$11,""&amp;$B$9&amp;"="&amp;$B418&amp;";",IntrantScenario!$B$7, IntrantScenario!$B$10,VLOOKUP($B$5,Periode,2,FALSE))/5),0)</f>
        <v>0</v>
      </c>
      <c r="P418" s="393">
        <f t="shared" si="89"/>
        <v>0</v>
      </c>
      <c r="Q418" s="394">
        <f>IFERROR(IF(EXACT($B$5,"Moyenne 2018-2043"),_xll.Woodstock.Analyst.Xcel.UDFs.GetIndicatorValueAverage(Q$11,""&amp;$B$9&amp;"="&amp;$B418&amp;";",IntrantScenario!$B$7, IntrantScenario!$B$10,"2","6")/5,_xll.Woodstock.Analyst.Xcel.UDFs.GetIndicatorValue(Q$11,""&amp;$B$9&amp;"="&amp;$B418&amp;";",IntrantScenario!$B$7, IntrantScenario!$B$10,VLOOKUP($B$5,Periode,2,FALSE))/5),0)</f>
        <v>0</v>
      </c>
      <c r="R418" s="393">
        <f t="shared" si="90"/>
        <v>0</v>
      </c>
      <c r="S418" s="394">
        <f>IFERROR(IF(EXACT($B$5,"Moyenne 2018-2043"),_xll.Woodstock.Analyst.Xcel.UDFs.GetIndicatorValueAverage(S$11,""&amp;$B$9&amp;"="&amp;$B418&amp;";",IntrantScenario!$B$7, IntrantScenario!$B$10,"2","6")/5,_xll.Woodstock.Analyst.Xcel.UDFs.GetIndicatorValue(S$11,""&amp;$B$9&amp;"="&amp;$B418&amp;";",IntrantScenario!$B$7, IntrantScenario!$B$10,VLOOKUP($B$5,Periode,2,FALSE))/5),0)</f>
        <v>0</v>
      </c>
      <c r="T418" s="394">
        <f>IFERROR(IF(EXACT($B$5,"Moyenne 2018-2043"),_xll.Woodstock.Analyst.Xcel.UDFs.GetIndicatorValueAverage(T$11,""&amp;$B$9&amp;"="&amp;$B418&amp;";",IntrantScenario!$B$7, IntrantScenario!$B$10,"2","6")/5,_xll.Woodstock.Analyst.Xcel.UDFs.GetIndicatorValue(T$11,""&amp;$B$9&amp;"="&amp;$B418&amp;";",IntrantScenario!$B$7, IntrantScenario!$B$10,VLOOKUP($B$5,Periode,2,FALSE))/5),0)</f>
        <v>0</v>
      </c>
      <c r="U418" s="393">
        <f t="shared" si="91"/>
        <v>0</v>
      </c>
      <c r="V418" s="394">
        <f>IFERROR(IF(EXACT($B$5,"Moyenne 2018-2043"),_xll.Woodstock.Analyst.Xcel.UDFs.GetIndicatorValueAverage(V$11,""&amp;$B$9&amp;"="&amp;$B418&amp;";",IntrantScenario!$B$7, IntrantScenario!$B$10,"2","6")/5,_xll.Woodstock.Analyst.Xcel.UDFs.GetIndicatorValue(V$11,""&amp;$B$9&amp;"="&amp;$B418&amp;";",IntrantScenario!$B$7, IntrantScenario!$B$10,VLOOKUP($B$5,Periode,2,FALSE))/5),0)</f>
        <v>0</v>
      </c>
      <c r="W418" s="393">
        <f t="shared" si="92"/>
        <v>0</v>
      </c>
      <c r="X418" s="394">
        <f>IFERROR(IF(EXACT($B$5,"Moyenne 2018-2043"),_xll.Woodstock.Analyst.Xcel.UDFs.GetIndicatorValueAverage(X$11,""&amp;$B$9&amp;"="&amp;$B418&amp;";",IntrantScenario!$B$7, IntrantScenario!$B$10,"2","6")/5,_xll.Woodstock.Analyst.Xcel.UDFs.GetIndicatorValue(X$11,""&amp;$B$9&amp;"="&amp;$B418&amp;";",IntrantScenario!$B$7, IntrantScenario!$B$10,VLOOKUP($B$5,Periode,2,FALSE))/5),0)</f>
        <v>0</v>
      </c>
      <c r="Y418" s="394">
        <f>IFERROR(IF(EXACT($B$5,"Moyenne 2018-2043"),_xll.Woodstock.Analyst.Xcel.UDFs.GetIndicatorValueAverage(Y$11,""&amp;$B$9&amp;"="&amp;$B418&amp;";",IntrantScenario!$B$7, IntrantScenario!$B$10,"2","6")/5,_xll.Woodstock.Analyst.Xcel.UDFs.GetIndicatorValue(Y$11,""&amp;$B$9&amp;"="&amp;$B418&amp;";",IntrantScenario!$B$7, IntrantScenario!$B$10,VLOOKUP($B$5,Periode,2,FALSE))/5),0)</f>
        <v>0</v>
      </c>
      <c r="Z418" s="394">
        <f>IFERROR(IF(EXACT($B$5,"Moyenne 2018-2043"),_xll.Woodstock.Analyst.Xcel.UDFs.GetIndicatorValueAverage(Z$11,""&amp;$B$9&amp;"="&amp;$B418&amp;";",IntrantScenario!$B$7, IntrantScenario!$B$10,"2","6")/5,_xll.Woodstock.Analyst.Xcel.UDFs.GetIndicatorValue(Z$11,""&amp;$B$9&amp;"="&amp;$B418&amp;";",IntrantScenario!$B$7, IntrantScenario!$B$10,VLOOKUP($B$5,Periode,2,FALSE))/5),0)</f>
        <v>0</v>
      </c>
      <c r="AA418" s="394">
        <f>IFERROR(IF(EXACT($B$5,"Moyenne 2018-2043"),_xll.Woodstock.Analyst.Xcel.UDFs.GetIndicatorValueAverage(AA$11,""&amp;$B$9&amp;"="&amp;$B418&amp;";",IntrantScenario!$B$7, IntrantScenario!$B$10,"2","6")/5,_xll.Woodstock.Analyst.Xcel.UDFs.GetIndicatorValue(AA$11,""&amp;$B$9&amp;"="&amp;$B418&amp;";",IntrantScenario!$B$7, IntrantScenario!$B$10,VLOOKUP($B$5,Periode,2,FALSE))/5),0)</f>
        <v>0</v>
      </c>
      <c r="AB418" s="78">
        <f t="shared" si="93"/>
        <v>0</v>
      </c>
      <c r="AC418" s="78">
        <f t="shared" si="94"/>
        <v>0</v>
      </c>
      <c r="AD418" s="395">
        <f t="shared" si="95"/>
        <v>0</v>
      </c>
      <c r="AE418" s="395">
        <f t="shared" si="96"/>
        <v>0</v>
      </c>
    </row>
    <row r="419" spans="1:31" x14ac:dyDescent="0.25">
      <c r="A419" s="387">
        <v>407</v>
      </c>
      <c r="B419" s="396" t="str">
        <f t="shared" si="97"/>
        <v>UTR407</v>
      </c>
      <c r="C419" s="393">
        <f t="shared" si="84"/>
        <v>0</v>
      </c>
      <c r="D419" s="394">
        <f>IFERROR(IF(EXACT($B$5,"Moyenne 2018-2043"),_xll.Woodstock.Analyst.Xcel.UDFs.GetIndicatorValueAverage(D$11,""&amp;$B$9&amp;"="&amp;$B419&amp;";",IntrantScenario!$B$7, IntrantScenario!$B$10,"2","6")/5,_xll.Woodstock.Analyst.Xcel.UDFs.GetIndicatorValue(D$11,""&amp;$B$9&amp;"="&amp;$B419&amp;";",IntrantScenario!$B$7, IntrantScenario!$B$10,VLOOKUP($B$5,Periode,2,FALSE))/5),0)</f>
        <v>0</v>
      </c>
      <c r="E419" s="394">
        <f>IFERROR(IF(EXACT($B$5,"Moyenne 2018-2043"),_xll.Woodstock.Analyst.Xcel.UDFs.GetIndicatorValueAverage(E$11,""&amp;$B$9&amp;"="&amp;$B419&amp;";",IntrantScenario!$B$7, IntrantScenario!$B$10,"2","6")/5,_xll.Woodstock.Analyst.Xcel.UDFs.GetIndicatorValue(E$11,""&amp;$B$9&amp;"="&amp;$B419&amp;";",IntrantScenario!$B$7, IntrantScenario!$B$10,VLOOKUP($B$5,Periode,2,FALSE))/5),0)</f>
        <v>0</v>
      </c>
      <c r="F419" s="393">
        <f t="shared" si="85"/>
        <v>0</v>
      </c>
      <c r="G419" s="394">
        <f>IFERROR(IF(EXACT($B$5,"Moyenne 2018-2043"),_xll.Woodstock.Analyst.Xcel.UDFs.GetIndicatorValueAverage(G$11,""&amp;$B$9&amp;"="&amp;$B419&amp;";",IntrantScenario!$B$7, IntrantScenario!$B$10,"2","6")/5,_xll.Woodstock.Analyst.Xcel.UDFs.GetIndicatorValue(G$11,""&amp;$B$9&amp;"="&amp;$B419&amp;";",IntrantScenario!$B$7, IntrantScenario!$B$10,VLOOKUP($B$5,Periode,2,FALSE))/5),0)</f>
        <v>0</v>
      </c>
      <c r="H419" s="393">
        <f t="shared" si="86"/>
        <v>0</v>
      </c>
      <c r="I419" s="394">
        <f>IFERROR(IF(EXACT($B$5,"Moyenne 2018-2043"),_xll.Woodstock.Analyst.Xcel.UDFs.GetIndicatorValueAverage(I$11,""&amp;$B$9&amp;"="&amp;$B419&amp;";",IntrantScenario!$B$7, IntrantScenario!$B$10,"2","6")/5,_xll.Woodstock.Analyst.Xcel.UDFs.GetIndicatorValue(I$11,""&amp;$B$9&amp;"="&amp;$B419&amp;";",IntrantScenario!$B$7, IntrantScenario!$B$10,VLOOKUP($B$5,Periode,2,FALSE))/5),0)</f>
        <v>0</v>
      </c>
      <c r="J419" s="394">
        <f>IFERROR(IF(EXACT($B$5,"Moyenne 2018-2043"),_xll.Woodstock.Analyst.Xcel.UDFs.GetIndicatorValueAverage(J$11,""&amp;$B$9&amp;"="&amp;$B419&amp;";",IntrantScenario!$B$7, IntrantScenario!$B$10,"2","6")/5,_xll.Woodstock.Analyst.Xcel.UDFs.GetIndicatorValue(J$11,""&amp;$B$9&amp;"="&amp;$B419&amp;";",IntrantScenario!$B$7, IntrantScenario!$B$10,VLOOKUP($B$5,Periode,2,FALSE))/5),0)</f>
        <v>0</v>
      </c>
      <c r="K419" s="78">
        <f t="shared" si="87"/>
        <v>0</v>
      </c>
      <c r="L419" s="393">
        <f t="shared" si="88"/>
        <v>0</v>
      </c>
      <c r="M419" s="394">
        <f>IFERROR(IF(EXACT($B$5,"Moyenne 2018-2043"),_xll.Woodstock.Analyst.Xcel.UDFs.GetIndicatorValueAverage(M$11,""&amp;$B$9&amp;"="&amp;$B419&amp;";",IntrantScenario!$B$7, IntrantScenario!$B$10,"2","6")/5,_xll.Woodstock.Analyst.Xcel.UDFs.GetIndicatorValue(M$11,""&amp;$B$9&amp;"="&amp;$B419&amp;";",IntrantScenario!$B$7, IntrantScenario!$B$10,VLOOKUP($B$5,Periode,2,FALSE))/5),0)</f>
        <v>0</v>
      </c>
      <c r="N419" s="394">
        <f>IFERROR(IF(EXACT($B$5,"Moyenne 2018-2043"),_xll.Woodstock.Analyst.Xcel.UDFs.GetIndicatorValueAverage(N$11,""&amp;$B$9&amp;"="&amp;$B419&amp;";",IntrantScenario!$B$7, IntrantScenario!$B$10,"2","6")/5,_xll.Woodstock.Analyst.Xcel.UDFs.GetIndicatorValue(N$11,""&amp;$B$9&amp;"="&amp;$B419&amp;";",IntrantScenario!$B$7, IntrantScenario!$B$10,VLOOKUP($B$5,Periode,2,FALSE))/5),0)</f>
        <v>0</v>
      </c>
      <c r="O419" s="394">
        <f>IFERROR(IF(EXACT($B$5,"Moyenne 2018-2043"),_xll.Woodstock.Analyst.Xcel.UDFs.GetIndicatorValueAverage(O$11,""&amp;$B$9&amp;"="&amp;$B419&amp;";",IntrantScenario!$B$7, IntrantScenario!$B$10,"2","6")/5,_xll.Woodstock.Analyst.Xcel.UDFs.GetIndicatorValue(O$11,""&amp;$B$9&amp;"="&amp;$B419&amp;";",IntrantScenario!$B$7, IntrantScenario!$B$10,VLOOKUP($B$5,Periode,2,FALSE))/5),0)</f>
        <v>0</v>
      </c>
      <c r="P419" s="393">
        <f t="shared" si="89"/>
        <v>0</v>
      </c>
      <c r="Q419" s="394">
        <f>IFERROR(IF(EXACT($B$5,"Moyenne 2018-2043"),_xll.Woodstock.Analyst.Xcel.UDFs.GetIndicatorValueAverage(Q$11,""&amp;$B$9&amp;"="&amp;$B419&amp;";",IntrantScenario!$B$7, IntrantScenario!$B$10,"2","6")/5,_xll.Woodstock.Analyst.Xcel.UDFs.GetIndicatorValue(Q$11,""&amp;$B$9&amp;"="&amp;$B419&amp;";",IntrantScenario!$B$7, IntrantScenario!$B$10,VLOOKUP($B$5,Periode,2,FALSE))/5),0)</f>
        <v>0</v>
      </c>
      <c r="R419" s="393">
        <f t="shared" si="90"/>
        <v>0</v>
      </c>
      <c r="S419" s="394">
        <f>IFERROR(IF(EXACT($B$5,"Moyenne 2018-2043"),_xll.Woodstock.Analyst.Xcel.UDFs.GetIndicatorValueAverage(S$11,""&amp;$B$9&amp;"="&amp;$B419&amp;";",IntrantScenario!$B$7, IntrantScenario!$B$10,"2","6")/5,_xll.Woodstock.Analyst.Xcel.UDFs.GetIndicatorValue(S$11,""&amp;$B$9&amp;"="&amp;$B419&amp;";",IntrantScenario!$B$7, IntrantScenario!$B$10,VLOOKUP($B$5,Periode,2,FALSE))/5),0)</f>
        <v>0</v>
      </c>
      <c r="T419" s="394">
        <f>IFERROR(IF(EXACT($B$5,"Moyenne 2018-2043"),_xll.Woodstock.Analyst.Xcel.UDFs.GetIndicatorValueAverage(T$11,""&amp;$B$9&amp;"="&amp;$B419&amp;";",IntrantScenario!$B$7, IntrantScenario!$B$10,"2","6")/5,_xll.Woodstock.Analyst.Xcel.UDFs.GetIndicatorValue(T$11,""&amp;$B$9&amp;"="&amp;$B419&amp;";",IntrantScenario!$B$7, IntrantScenario!$B$10,VLOOKUP($B$5,Periode,2,FALSE))/5),0)</f>
        <v>0</v>
      </c>
      <c r="U419" s="393">
        <f t="shared" si="91"/>
        <v>0</v>
      </c>
      <c r="V419" s="394">
        <f>IFERROR(IF(EXACT($B$5,"Moyenne 2018-2043"),_xll.Woodstock.Analyst.Xcel.UDFs.GetIndicatorValueAverage(V$11,""&amp;$B$9&amp;"="&amp;$B419&amp;";",IntrantScenario!$B$7, IntrantScenario!$B$10,"2","6")/5,_xll.Woodstock.Analyst.Xcel.UDFs.GetIndicatorValue(V$11,""&amp;$B$9&amp;"="&amp;$B419&amp;";",IntrantScenario!$B$7, IntrantScenario!$B$10,VLOOKUP($B$5,Periode,2,FALSE))/5),0)</f>
        <v>0</v>
      </c>
      <c r="W419" s="393">
        <f t="shared" si="92"/>
        <v>0</v>
      </c>
      <c r="X419" s="394">
        <f>IFERROR(IF(EXACT($B$5,"Moyenne 2018-2043"),_xll.Woodstock.Analyst.Xcel.UDFs.GetIndicatorValueAverage(X$11,""&amp;$B$9&amp;"="&amp;$B419&amp;";",IntrantScenario!$B$7, IntrantScenario!$B$10,"2","6")/5,_xll.Woodstock.Analyst.Xcel.UDFs.GetIndicatorValue(X$11,""&amp;$B$9&amp;"="&amp;$B419&amp;";",IntrantScenario!$B$7, IntrantScenario!$B$10,VLOOKUP($B$5,Periode,2,FALSE))/5),0)</f>
        <v>0</v>
      </c>
      <c r="Y419" s="394">
        <f>IFERROR(IF(EXACT($B$5,"Moyenne 2018-2043"),_xll.Woodstock.Analyst.Xcel.UDFs.GetIndicatorValueAverage(Y$11,""&amp;$B$9&amp;"="&amp;$B419&amp;";",IntrantScenario!$B$7, IntrantScenario!$B$10,"2","6")/5,_xll.Woodstock.Analyst.Xcel.UDFs.GetIndicatorValue(Y$11,""&amp;$B$9&amp;"="&amp;$B419&amp;";",IntrantScenario!$B$7, IntrantScenario!$B$10,VLOOKUP($B$5,Periode,2,FALSE))/5),0)</f>
        <v>0</v>
      </c>
      <c r="Z419" s="394">
        <f>IFERROR(IF(EXACT($B$5,"Moyenne 2018-2043"),_xll.Woodstock.Analyst.Xcel.UDFs.GetIndicatorValueAverage(Z$11,""&amp;$B$9&amp;"="&amp;$B419&amp;";",IntrantScenario!$B$7, IntrantScenario!$B$10,"2","6")/5,_xll.Woodstock.Analyst.Xcel.UDFs.GetIndicatorValue(Z$11,""&amp;$B$9&amp;"="&amp;$B419&amp;";",IntrantScenario!$B$7, IntrantScenario!$B$10,VLOOKUP($B$5,Periode,2,FALSE))/5),0)</f>
        <v>0</v>
      </c>
      <c r="AA419" s="394">
        <f>IFERROR(IF(EXACT($B$5,"Moyenne 2018-2043"),_xll.Woodstock.Analyst.Xcel.UDFs.GetIndicatorValueAverage(AA$11,""&amp;$B$9&amp;"="&amp;$B419&amp;";",IntrantScenario!$B$7, IntrantScenario!$B$10,"2","6")/5,_xll.Woodstock.Analyst.Xcel.UDFs.GetIndicatorValue(AA$11,""&amp;$B$9&amp;"="&amp;$B419&amp;";",IntrantScenario!$B$7, IntrantScenario!$B$10,VLOOKUP($B$5,Periode,2,FALSE))/5),0)</f>
        <v>0</v>
      </c>
      <c r="AB419" s="78">
        <f t="shared" si="93"/>
        <v>0</v>
      </c>
      <c r="AC419" s="78">
        <f t="shared" si="94"/>
        <v>0</v>
      </c>
      <c r="AD419" s="395">
        <f t="shared" si="95"/>
        <v>0</v>
      </c>
      <c r="AE419" s="395">
        <f t="shared" si="96"/>
        <v>0</v>
      </c>
    </row>
    <row r="420" spans="1:31" x14ac:dyDescent="0.25">
      <c r="A420" s="387">
        <v>408</v>
      </c>
      <c r="B420" s="396" t="str">
        <f t="shared" si="97"/>
        <v>UTR408</v>
      </c>
      <c r="C420" s="393">
        <f t="shared" si="84"/>
        <v>0</v>
      </c>
      <c r="D420" s="394">
        <f>IFERROR(IF(EXACT($B$5,"Moyenne 2018-2043"),_xll.Woodstock.Analyst.Xcel.UDFs.GetIndicatorValueAverage(D$11,""&amp;$B$9&amp;"="&amp;$B420&amp;";",IntrantScenario!$B$7, IntrantScenario!$B$10,"2","6")/5,_xll.Woodstock.Analyst.Xcel.UDFs.GetIndicatorValue(D$11,""&amp;$B$9&amp;"="&amp;$B420&amp;";",IntrantScenario!$B$7, IntrantScenario!$B$10,VLOOKUP($B$5,Periode,2,FALSE))/5),0)</f>
        <v>0</v>
      </c>
      <c r="E420" s="394">
        <f>IFERROR(IF(EXACT($B$5,"Moyenne 2018-2043"),_xll.Woodstock.Analyst.Xcel.UDFs.GetIndicatorValueAverage(E$11,""&amp;$B$9&amp;"="&amp;$B420&amp;";",IntrantScenario!$B$7, IntrantScenario!$B$10,"2","6")/5,_xll.Woodstock.Analyst.Xcel.UDFs.GetIndicatorValue(E$11,""&amp;$B$9&amp;"="&amp;$B420&amp;";",IntrantScenario!$B$7, IntrantScenario!$B$10,VLOOKUP($B$5,Periode,2,FALSE))/5),0)</f>
        <v>0</v>
      </c>
      <c r="F420" s="393">
        <f t="shared" si="85"/>
        <v>0</v>
      </c>
      <c r="G420" s="394">
        <f>IFERROR(IF(EXACT($B$5,"Moyenne 2018-2043"),_xll.Woodstock.Analyst.Xcel.UDFs.GetIndicatorValueAverage(G$11,""&amp;$B$9&amp;"="&amp;$B420&amp;";",IntrantScenario!$B$7, IntrantScenario!$B$10,"2","6")/5,_xll.Woodstock.Analyst.Xcel.UDFs.GetIndicatorValue(G$11,""&amp;$B$9&amp;"="&amp;$B420&amp;";",IntrantScenario!$B$7, IntrantScenario!$B$10,VLOOKUP($B$5,Periode,2,FALSE))/5),0)</f>
        <v>0</v>
      </c>
      <c r="H420" s="393">
        <f t="shared" si="86"/>
        <v>0</v>
      </c>
      <c r="I420" s="394">
        <f>IFERROR(IF(EXACT($B$5,"Moyenne 2018-2043"),_xll.Woodstock.Analyst.Xcel.UDFs.GetIndicatorValueAverage(I$11,""&amp;$B$9&amp;"="&amp;$B420&amp;";",IntrantScenario!$B$7, IntrantScenario!$B$10,"2","6")/5,_xll.Woodstock.Analyst.Xcel.UDFs.GetIndicatorValue(I$11,""&amp;$B$9&amp;"="&amp;$B420&amp;";",IntrantScenario!$B$7, IntrantScenario!$B$10,VLOOKUP($B$5,Periode,2,FALSE))/5),0)</f>
        <v>0</v>
      </c>
      <c r="J420" s="394">
        <f>IFERROR(IF(EXACT($B$5,"Moyenne 2018-2043"),_xll.Woodstock.Analyst.Xcel.UDFs.GetIndicatorValueAverage(J$11,""&amp;$B$9&amp;"="&amp;$B420&amp;";",IntrantScenario!$B$7, IntrantScenario!$B$10,"2","6")/5,_xll.Woodstock.Analyst.Xcel.UDFs.GetIndicatorValue(J$11,""&amp;$B$9&amp;"="&amp;$B420&amp;";",IntrantScenario!$B$7, IntrantScenario!$B$10,VLOOKUP($B$5,Periode,2,FALSE))/5),0)</f>
        <v>0</v>
      </c>
      <c r="K420" s="78">
        <f t="shared" si="87"/>
        <v>0</v>
      </c>
      <c r="L420" s="393">
        <f t="shared" si="88"/>
        <v>0</v>
      </c>
      <c r="M420" s="394">
        <f>IFERROR(IF(EXACT($B$5,"Moyenne 2018-2043"),_xll.Woodstock.Analyst.Xcel.UDFs.GetIndicatorValueAverage(M$11,""&amp;$B$9&amp;"="&amp;$B420&amp;";",IntrantScenario!$B$7, IntrantScenario!$B$10,"2","6")/5,_xll.Woodstock.Analyst.Xcel.UDFs.GetIndicatorValue(M$11,""&amp;$B$9&amp;"="&amp;$B420&amp;";",IntrantScenario!$B$7, IntrantScenario!$B$10,VLOOKUP($B$5,Periode,2,FALSE))/5),0)</f>
        <v>0</v>
      </c>
      <c r="N420" s="394">
        <f>IFERROR(IF(EXACT($B$5,"Moyenne 2018-2043"),_xll.Woodstock.Analyst.Xcel.UDFs.GetIndicatorValueAverage(N$11,""&amp;$B$9&amp;"="&amp;$B420&amp;";",IntrantScenario!$B$7, IntrantScenario!$B$10,"2","6")/5,_xll.Woodstock.Analyst.Xcel.UDFs.GetIndicatorValue(N$11,""&amp;$B$9&amp;"="&amp;$B420&amp;";",IntrantScenario!$B$7, IntrantScenario!$B$10,VLOOKUP($B$5,Periode,2,FALSE))/5),0)</f>
        <v>0</v>
      </c>
      <c r="O420" s="394">
        <f>IFERROR(IF(EXACT($B$5,"Moyenne 2018-2043"),_xll.Woodstock.Analyst.Xcel.UDFs.GetIndicatorValueAverage(O$11,""&amp;$B$9&amp;"="&amp;$B420&amp;";",IntrantScenario!$B$7, IntrantScenario!$B$10,"2","6")/5,_xll.Woodstock.Analyst.Xcel.UDFs.GetIndicatorValue(O$11,""&amp;$B$9&amp;"="&amp;$B420&amp;";",IntrantScenario!$B$7, IntrantScenario!$B$10,VLOOKUP($B$5,Periode,2,FALSE))/5),0)</f>
        <v>0</v>
      </c>
      <c r="P420" s="393">
        <f t="shared" si="89"/>
        <v>0</v>
      </c>
      <c r="Q420" s="394">
        <f>IFERROR(IF(EXACT($B$5,"Moyenne 2018-2043"),_xll.Woodstock.Analyst.Xcel.UDFs.GetIndicatorValueAverage(Q$11,""&amp;$B$9&amp;"="&amp;$B420&amp;";",IntrantScenario!$B$7, IntrantScenario!$B$10,"2","6")/5,_xll.Woodstock.Analyst.Xcel.UDFs.GetIndicatorValue(Q$11,""&amp;$B$9&amp;"="&amp;$B420&amp;";",IntrantScenario!$B$7, IntrantScenario!$B$10,VLOOKUP($B$5,Periode,2,FALSE))/5),0)</f>
        <v>0</v>
      </c>
      <c r="R420" s="393">
        <f t="shared" si="90"/>
        <v>0</v>
      </c>
      <c r="S420" s="394">
        <f>IFERROR(IF(EXACT($B$5,"Moyenne 2018-2043"),_xll.Woodstock.Analyst.Xcel.UDFs.GetIndicatorValueAverage(S$11,""&amp;$B$9&amp;"="&amp;$B420&amp;";",IntrantScenario!$B$7, IntrantScenario!$B$10,"2","6")/5,_xll.Woodstock.Analyst.Xcel.UDFs.GetIndicatorValue(S$11,""&amp;$B$9&amp;"="&amp;$B420&amp;";",IntrantScenario!$B$7, IntrantScenario!$B$10,VLOOKUP($B$5,Periode,2,FALSE))/5),0)</f>
        <v>0</v>
      </c>
      <c r="T420" s="394">
        <f>IFERROR(IF(EXACT($B$5,"Moyenne 2018-2043"),_xll.Woodstock.Analyst.Xcel.UDFs.GetIndicatorValueAverage(T$11,""&amp;$B$9&amp;"="&amp;$B420&amp;";",IntrantScenario!$B$7, IntrantScenario!$B$10,"2","6")/5,_xll.Woodstock.Analyst.Xcel.UDFs.GetIndicatorValue(T$11,""&amp;$B$9&amp;"="&amp;$B420&amp;";",IntrantScenario!$B$7, IntrantScenario!$B$10,VLOOKUP($B$5,Periode,2,FALSE))/5),0)</f>
        <v>0</v>
      </c>
      <c r="U420" s="393">
        <f t="shared" si="91"/>
        <v>0</v>
      </c>
      <c r="V420" s="394">
        <f>IFERROR(IF(EXACT($B$5,"Moyenne 2018-2043"),_xll.Woodstock.Analyst.Xcel.UDFs.GetIndicatorValueAverage(V$11,""&amp;$B$9&amp;"="&amp;$B420&amp;";",IntrantScenario!$B$7, IntrantScenario!$B$10,"2","6")/5,_xll.Woodstock.Analyst.Xcel.UDFs.GetIndicatorValue(V$11,""&amp;$B$9&amp;"="&amp;$B420&amp;";",IntrantScenario!$B$7, IntrantScenario!$B$10,VLOOKUP($B$5,Periode,2,FALSE))/5),0)</f>
        <v>0</v>
      </c>
      <c r="W420" s="393">
        <f t="shared" si="92"/>
        <v>0</v>
      </c>
      <c r="X420" s="394">
        <f>IFERROR(IF(EXACT($B$5,"Moyenne 2018-2043"),_xll.Woodstock.Analyst.Xcel.UDFs.GetIndicatorValueAverage(X$11,""&amp;$B$9&amp;"="&amp;$B420&amp;";",IntrantScenario!$B$7, IntrantScenario!$B$10,"2","6")/5,_xll.Woodstock.Analyst.Xcel.UDFs.GetIndicatorValue(X$11,""&amp;$B$9&amp;"="&amp;$B420&amp;";",IntrantScenario!$B$7, IntrantScenario!$B$10,VLOOKUP($B$5,Periode,2,FALSE))/5),0)</f>
        <v>0</v>
      </c>
      <c r="Y420" s="394">
        <f>IFERROR(IF(EXACT($B$5,"Moyenne 2018-2043"),_xll.Woodstock.Analyst.Xcel.UDFs.GetIndicatorValueAverage(Y$11,""&amp;$B$9&amp;"="&amp;$B420&amp;";",IntrantScenario!$B$7, IntrantScenario!$B$10,"2","6")/5,_xll.Woodstock.Analyst.Xcel.UDFs.GetIndicatorValue(Y$11,""&amp;$B$9&amp;"="&amp;$B420&amp;";",IntrantScenario!$B$7, IntrantScenario!$B$10,VLOOKUP($B$5,Periode,2,FALSE))/5),0)</f>
        <v>0</v>
      </c>
      <c r="Z420" s="394">
        <f>IFERROR(IF(EXACT($B$5,"Moyenne 2018-2043"),_xll.Woodstock.Analyst.Xcel.UDFs.GetIndicatorValueAverage(Z$11,""&amp;$B$9&amp;"="&amp;$B420&amp;";",IntrantScenario!$B$7, IntrantScenario!$B$10,"2","6")/5,_xll.Woodstock.Analyst.Xcel.UDFs.GetIndicatorValue(Z$11,""&amp;$B$9&amp;"="&amp;$B420&amp;";",IntrantScenario!$B$7, IntrantScenario!$B$10,VLOOKUP($B$5,Periode,2,FALSE))/5),0)</f>
        <v>0</v>
      </c>
      <c r="AA420" s="394">
        <f>IFERROR(IF(EXACT($B$5,"Moyenne 2018-2043"),_xll.Woodstock.Analyst.Xcel.UDFs.GetIndicatorValueAverage(AA$11,""&amp;$B$9&amp;"="&amp;$B420&amp;";",IntrantScenario!$B$7, IntrantScenario!$B$10,"2","6")/5,_xll.Woodstock.Analyst.Xcel.UDFs.GetIndicatorValue(AA$11,""&amp;$B$9&amp;"="&amp;$B420&amp;";",IntrantScenario!$B$7, IntrantScenario!$B$10,VLOOKUP($B$5,Periode,2,FALSE))/5),0)</f>
        <v>0</v>
      </c>
      <c r="AB420" s="78">
        <f t="shared" si="93"/>
        <v>0</v>
      </c>
      <c r="AC420" s="78">
        <f t="shared" si="94"/>
        <v>0</v>
      </c>
      <c r="AD420" s="395">
        <f t="shared" si="95"/>
        <v>0</v>
      </c>
      <c r="AE420" s="395">
        <f t="shared" si="96"/>
        <v>0</v>
      </c>
    </row>
    <row r="421" spans="1:31" x14ac:dyDescent="0.25">
      <c r="A421" s="387">
        <v>409</v>
      </c>
      <c r="B421" s="396" t="str">
        <f t="shared" si="97"/>
        <v>UTR409</v>
      </c>
      <c r="C421" s="393">
        <f t="shared" si="84"/>
        <v>0</v>
      </c>
      <c r="D421" s="394">
        <f>IFERROR(IF(EXACT($B$5,"Moyenne 2018-2043"),_xll.Woodstock.Analyst.Xcel.UDFs.GetIndicatorValueAverage(D$11,""&amp;$B$9&amp;"="&amp;$B421&amp;";",IntrantScenario!$B$7, IntrantScenario!$B$10,"2","6")/5,_xll.Woodstock.Analyst.Xcel.UDFs.GetIndicatorValue(D$11,""&amp;$B$9&amp;"="&amp;$B421&amp;";",IntrantScenario!$B$7, IntrantScenario!$B$10,VLOOKUP($B$5,Periode,2,FALSE))/5),0)</f>
        <v>0</v>
      </c>
      <c r="E421" s="394">
        <f>IFERROR(IF(EXACT($B$5,"Moyenne 2018-2043"),_xll.Woodstock.Analyst.Xcel.UDFs.GetIndicatorValueAverage(E$11,""&amp;$B$9&amp;"="&amp;$B421&amp;";",IntrantScenario!$B$7, IntrantScenario!$B$10,"2","6")/5,_xll.Woodstock.Analyst.Xcel.UDFs.GetIndicatorValue(E$11,""&amp;$B$9&amp;"="&amp;$B421&amp;";",IntrantScenario!$B$7, IntrantScenario!$B$10,VLOOKUP($B$5,Periode,2,FALSE))/5),0)</f>
        <v>0</v>
      </c>
      <c r="F421" s="393">
        <f t="shared" si="85"/>
        <v>0</v>
      </c>
      <c r="G421" s="394">
        <f>IFERROR(IF(EXACT($B$5,"Moyenne 2018-2043"),_xll.Woodstock.Analyst.Xcel.UDFs.GetIndicatorValueAverage(G$11,""&amp;$B$9&amp;"="&amp;$B421&amp;";",IntrantScenario!$B$7, IntrantScenario!$B$10,"2","6")/5,_xll.Woodstock.Analyst.Xcel.UDFs.GetIndicatorValue(G$11,""&amp;$B$9&amp;"="&amp;$B421&amp;";",IntrantScenario!$B$7, IntrantScenario!$B$10,VLOOKUP($B$5,Periode,2,FALSE))/5),0)</f>
        <v>0</v>
      </c>
      <c r="H421" s="393">
        <f t="shared" si="86"/>
        <v>0</v>
      </c>
      <c r="I421" s="394">
        <f>IFERROR(IF(EXACT($B$5,"Moyenne 2018-2043"),_xll.Woodstock.Analyst.Xcel.UDFs.GetIndicatorValueAverage(I$11,""&amp;$B$9&amp;"="&amp;$B421&amp;";",IntrantScenario!$B$7, IntrantScenario!$B$10,"2","6")/5,_xll.Woodstock.Analyst.Xcel.UDFs.GetIndicatorValue(I$11,""&amp;$B$9&amp;"="&amp;$B421&amp;";",IntrantScenario!$B$7, IntrantScenario!$B$10,VLOOKUP($B$5,Periode,2,FALSE))/5),0)</f>
        <v>0</v>
      </c>
      <c r="J421" s="394">
        <f>IFERROR(IF(EXACT($B$5,"Moyenne 2018-2043"),_xll.Woodstock.Analyst.Xcel.UDFs.GetIndicatorValueAverage(J$11,""&amp;$B$9&amp;"="&amp;$B421&amp;";",IntrantScenario!$B$7, IntrantScenario!$B$10,"2","6")/5,_xll.Woodstock.Analyst.Xcel.UDFs.GetIndicatorValue(J$11,""&amp;$B$9&amp;"="&amp;$B421&amp;";",IntrantScenario!$B$7, IntrantScenario!$B$10,VLOOKUP($B$5,Periode,2,FALSE))/5),0)</f>
        <v>0</v>
      </c>
      <c r="K421" s="78">
        <f t="shared" si="87"/>
        <v>0</v>
      </c>
      <c r="L421" s="393">
        <f t="shared" si="88"/>
        <v>0</v>
      </c>
      <c r="M421" s="394">
        <f>IFERROR(IF(EXACT($B$5,"Moyenne 2018-2043"),_xll.Woodstock.Analyst.Xcel.UDFs.GetIndicatorValueAverage(M$11,""&amp;$B$9&amp;"="&amp;$B421&amp;";",IntrantScenario!$B$7, IntrantScenario!$B$10,"2","6")/5,_xll.Woodstock.Analyst.Xcel.UDFs.GetIndicatorValue(M$11,""&amp;$B$9&amp;"="&amp;$B421&amp;";",IntrantScenario!$B$7, IntrantScenario!$B$10,VLOOKUP($B$5,Periode,2,FALSE))/5),0)</f>
        <v>0</v>
      </c>
      <c r="N421" s="394">
        <f>IFERROR(IF(EXACT($B$5,"Moyenne 2018-2043"),_xll.Woodstock.Analyst.Xcel.UDFs.GetIndicatorValueAverage(N$11,""&amp;$B$9&amp;"="&amp;$B421&amp;";",IntrantScenario!$B$7, IntrantScenario!$B$10,"2","6")/5,_xll.Woodstock.Analyst.Xcel.UDFs.GetIndicatorValue(N$11,""&amp;$B$9&amp;"="&amp;$B421&amp;";",IntrantScenario!$B$7, IntrantScenario!$B$10,VLOOKUP($B$5,Periode,2,FALSE))/5),0)</f>
        <v>0</v>
      </c>
      <c r="O421" s="394">
        <f>IFERROR(IF(EXACT($B$5,"Moyenne 2018-2043"),_xll.Woodstock.Analyst.Xcel.UDFs.GetIndicatorValueAverage(O$11,""&amp;$B$9&amp;"="&amp;$B421&amp;";",IntrantScenario!$B$7, IntrantScenario!$B$10,"2","6")/5,_xll.Woodstock.Analyst.Xcel.UDFs.GetIndicatorValue(O$11,""&amp;$B$9&amp;"="&amp;$B421&amp;";",IntrantScenario!$B$7, IntrantScenario!$B$10,VLOOKUP($B$5,Periode,2,FALSE))/5),0)</f>
        <v>0</v>
      </c>
      <c r="P421" s="393">
        <f t="shared" si="89"/>
        <v>0</v>
      </c>
      <c r="Q421" s="394">
        <f>IFERROR(IF(EXACT($B$5,"Moyenne 2018-2043"),_xll.Woodstock.Analyst.Xcel.UDFs.GetIndicatorValueAverage(Q$11,""&amp;$B$9&amp;"="&amp;$B421&amp;";",IntrantScenario!$B$7, IntrantScenario!$B$10,"2","6")/5,_xll.Woodstock.Analyst.Xcel.UDFs.GetIndicatorValue(Q$11,""&amp;$B$9&amp;"="&amp;$B421&amp;";",IntrantScenario!$B$7, IntrantScenario!$B$10,VLOOKUP($B$5,Periode,2,FALSE))/5),0)</f>
        <v>0</v>
      </c>
      <c r="R421" s="393">
        <f t="shared" si="90"/>
        <v>0</v>
      </c>
      <c r="S421" s="394">
        <f>IFERROR(IF(EXACT($B$5,"Moyenne 2018-2043"),_xll.Woodstock.Analyst.Xcel.UDFs.GetIndicatorValueAverage(S$11,""&amp;$B$9&amp;"="&amp;$B421&amp;";",IntrantScenario!$B$7, IntrantScenario!$B$10,"2","6")/5,_xll.Woodstock.Analyst.Xcel.UDFs.GetIndicatorValue(S$11,""&amp;$B$9&amp;"="&amp;$B421&amp;";",IntrantScenario!$B$7, IntrantScenario!$B$10,VLOOKUP($B$5,Periode,2,FALSE))/5),0)</f>
        <v>0</v>
      </c>
      <c r="T421" s="394">
        <f>IFERROR(IF(EXACT($B$5,"Moyenne 2018-2043"),_xll.Woodstock.Analyst.Xcel.UDFs.GetIndicatorValueAverage(T$11,""&amp;$B$9&amp;"="&amp;$B421&amp;";",IntrantScenario!$B$7, IntrantScenario!$B$10,"2","6")/5,_xll.Woodstock.Analyst.Xcel.UDFs.GetIndicatorValue(T$11,""&amp;$B$9&amp;"="&amp;$B421&amp;";",IntrantScenario!$B$7, IntrantScenario!$B$10,VLOOKUP($B$5,Periode,2,FALSE))/5),0)</f>
        <v>0</v>
      </c>
      <c r="U421" s="393">
        <f t="shared" si="91"/>
        <v>0</v>
      </c>
      <c r="V421" s="394">
        <f>IFERROR(IF(EXACT($B$5,"Moyenne 2018-2043"),_xll.Woodstock.Analyst.Xcel.UDFs.GetIndicatorValueAverage(V$11,""&amp;$B$9&amp;"="&amp;$B421&amp;";",IntrantScenario!$B$7, IntrantScenario!$B$10,"2","6")/5,_xll.Woodstock.Analyst.Xcel.UDFs.GetIndicatorValue(V$11,""&amp;$B$9&amp;"="&amp;$B421&amp;";",IntrantScenario!$B$7, IntrantScenario!$B$10,VLOOKUP($B$5,Periode,2,FALSE))/5),0)</f>
        <v>0</v>
      </c>
      <c r="W421" s="393">
        <f t="shared" si="92"/>
        <v>0</v>
      </c>
      <c r="X421" s="394">
        <f>IFERROR(IF(EXACT($B$5,"Moyenne 2018-2043"),_xll.Woodstock.Analyst.Xcel.UDFs.GetIndicatorValueAverage(X$11,""&amp;$B$9&amp;"="&amp;$B421&amp;";",IntrantScenario!$B$7, IntrantScenario!$B$10,"2","6")/5,_xll.Woodstock.Analyst.Xcel.UDFs.GetIndicatorValue(X$11,""&amp;$B$9&amp;"="&amp;$B421&amp;";",IntrantScenario!$B$7, IntrantScenario!$B$10,VLOOKUP($B$5,Periode,2,FALSE))/5),0)</f>
        <v>0</v>
      </c>
      <c r="Y421" s="394">
        <f>IFERROR(IF(EXACT($B$5,"Moyenne 2018-2043"),_xll.Woodstock.Analyst.Xcel.UDFs.GetIndicatorValueAverage(Y$11,""&amp;$B$9&amp;"="&amp;$B421&amp;";",IntrantScenario!$B$7, IntrantScenario!$B$10,"2","6")/5,_xll.Woodstock.Analyst.Xcel.UDFs.GetIndicatorValue(Y$11,""&amp;$B$9&amp;"="&amp;$B421&amp;";",IntrantScenario!$B$7, IntrantScenario!$B$10,VLOOKUP($B$5,Periode,2,FALSE))/5),0)</f>
        <v>0</v>
      </c>
      <c r="Z421" s="394">
        <f>IFERROR(IF(EXACT($B$5,"Moyenne 2018-2043"),_xll.Woodstock.Analyst.Xcel.UDFs.GetIndicatorValueAverage(Z$11,""&amp;$B$9&amp;"="&amp;$B421&amp;";",IntrantScenario!$B$7, IntrantScenario!$B$10,"2","6")/5,_xll.Woodstock.Analyst.Xcel.UDFs.GetIndicatorValue(Z$11,""&amp;$B$9&amp;"="&amp;$B421&amp;";",IntrantScenario!$B$7, IntrantScenario!$B$10,VLOOKUP($B$5,Periode,2,FALSE))/5),0)</f>
        <v>0</v>
      </c>
      <c r="AA421" s="394">
        <f>IFERROR(IF(EXACT($B$5,"Moyenne 2018-2043"),_xll.Woodstock.Analyst.Xcel.UDFs.GetIndicatorValueAverage(AA$11,""&amp;$B$9&amp;"="&amp;$B421&amp;";",IntrantScenario!$B$7, IntrantScenario!$B$10,"2","6")/5,_xll.Woodstock.Analyst.Xcel.UDFs.GetIndicatorValue(AA$11,""&amp;$B$9&amp;"="&amp;$B421&amp;";",IntrantScenario!$B$7, IntrantScenario!$B$10,VLOOKUP($B$5,Periode,2,FALSE))/5),0)</f>
        <v>0</v>
      </c>
      <c r="AB421" s="78">
        <f t="shared" si="93"/>
        <v>0</v>
      </c>
      <c r="AC421" s="78">
        <f t="shared" si="94"/>
        <v>0</v>
      </c>
      <c r="AD421" s="395">
        <f t="shared" si="95"/>
        <v>0</v>
      </c>
      <c r="AE421" s="395">
        <f t="shared" si="96"/>
        <v>0</v>
      </c>
    </row>
    <row r="422" spans="1:31" x14ac:dyDescent="0.25">
      <c r="A422" s="387">
        <v>410</v>
      </c>
      <c r="B422" s="396" t="str">
        <f t="shared" si="97"/>
        <v>UTR410</v>
      </c>
      <c r="C422" s="393">
        <f t="shared" si="84"/>
        <v>0</v>
      </c>
      <c r="D422" s="394">
        <f>IFERROR(IF(EXACT($B$5,"Moyenne 2018-2043"),_xll.Woodstock.Analyst.Xcel.UDFs.GetIndicatorValueAverage(D$11,""&amp;$B$9&amp;"="&amp;$B422&amp;";",IntrantScenario!$B$7, IntrantScenario!$B$10,"2","6")/5,_xll.Woodstock.Analyst.Xcel.UDFs.GetIndicatorValue(D$11,""&amp;$B$9&amp;"="&amp;$B422&amp;";",IntrantScenario!$B$7, IntrantScenario!$B$10,VLOOKUP($B$5,Periode,2,FALSE))/5),0)</f>
        <v>0</v>
      </c>
      <c r="E422" s="394">
        <f>IFERROR(IF(EXACT($B$5,"Moyenne 2018-2043"),_xll.Woodstock.Analyst.Xcel.UDFs.GetIndicatorValueAverage(E$11,""&amp;$B$9&amp;"="&amp;$B422&amp;";",IntrantScenario!$B$7, IntrantScenario!$B$10,"2","6")/5,_xll.Woodstock.Analyst.Xcel.UDFs.GetIndicatorValue(E$11,""&amp;$B$9&amp;"="&amp;$B422&amp;";",IntrantScenario!$B$7, IntrantScenario!$B$10,VLOOKUP($B$5,Periode,2,FALSE))/5),0)</f>
        <v>0</v>
      </c>
      <c r="F422" s="393">
        <f t="shared" si="85"/>
        <v>0</v>
      </c>
      <c r="G422" s="394">
        <f>IFERROR(IF(EXACT($B$5,"Moyenne 2018-2043"),_xll.Woodstock.Analyst.Xcel.UDFs.GetIndicatorValueAverage(G$11,""&amp;$B$9&amp;"="&amp;$B422&amp;";",IntrantScenario!$B$7, IntrantScenario!$B$10,"2","6")/5,_xll.Woodstock.Analyst.Xcel.UDFs.GetIndicatorValue(G$11,""&amp;$B$9&amp;"="&amp;$B422&amp;";",IntrantScenario!$B$7, IntrantScenario!$B$10,VLOOKUP($B$5,Periode,2,FALSE))/5),0)</f>
        <v>0</v>
      </c>
      <c r="H422" s="393">
        <f t="shared" si="86"/>
        <v>0</v>
      </c>
      <c r="I422" s="394">
        <f>IFERROR(IF(EXACT($B$5,"Moyenne 2018-2043"),_xll.Woodstock.Analyst.Xcel.UDFs.GetIndicatorValueAverage(I$11,""&amp;$B$9&amp;"="&amp;$B422&amp;";",IntrantScenario!$B$7, IntrantScenario!$B$10,"2","6")/5,_xll.Woodstock.Analyst.Xcel.UDFs.GetIndicatorValue(I$11,""&amp;$B$9&amp;"="&amp;$B422&amp;";",IntrantScenario!$B$7, IntrantScenario!$B$10,VLOOKUP($B$5,Periode,2,FALSE))/5),0)</f>
        <v>0</v>
      </c>
      <c r="J422" s="394">
        <f>IFERROR(IF(EXACT($B$5,"Moyenne 2018-2043"),_xll.Woodstock.Analyst.Xcel.UDFs.GetIndicatorValueAverage(J$11,""&amp;$B$9&amp;"="&amp;$B422&amp;";",IntrantScenario!$B$7, IntrantScenario!$B$10,"2","6")/5,_xll.Woodstock.Analyst.Xcel.UDFs.GetIndicatorValue(J$11,""&amp;$B$9&amp;"="&amp;$B422&amp;";",IntrantScenario!$B$7, IntrantScenario!$B$10,VLOOKUP($B$5,Periode,2,FALSE))/5),0)</f>
        <v>0</v>
      </c>
      <c r="K422" s="78">
        <f t="shared" si="87"/>
        <v>0</v>
      </c>
      <c r="L422" s="393">
        <f t="shared" si="88"/>
        <v>0</v>
      </c>
      <c r="M422" s="394">
        <f>IFERROR(IF(EXACT($B$5,"Moyenne 2018-2043"),_xll.Woodstock.Analyst.Xcel.UDFs.GetIndicatorValueAverage(M$11,""&amp;$B$9&amp;"="&amp;$B422&amp;";",IntrantScenario!$B$7, IntrantScenario!$B$10,"2","6")/5,_xll.Woodstock.Analyst.Xcel.UDFs.GetIndicatorValue(M$11,""&amp;$B$9&amp;"="&amp;$B422&amp;";",IntrantScenario!$B$7, IntrantScenario!$B$10,VLOOKUP($B$5,Periode,2,FALSE))/5),0)</f>
        <v>0</v>
      </c>
      <c r="N422" s="394">
        <f>IFERROR(IF(EXACT($B$5,"Moyenne 2018-2043"),_xll.Woodstock.Analyst.Xcel.UDFs.GetIndicatorValueAverage(N$11,""&amp;$B$9&amp;"="&amp;$B422&amp;";",IntrantScenario!$B$7, IntrantScenario!$B$10,"2","6")/5,_xll.Woodstock.Analyst.Xcel.UDFs.GetIndicatorValue(N$11,""&amp;$B$9&amp;"="&amp;$B422&amp;";",IntrantScenario!$B$7, IntrantScenario!$B$10,VLOOKUP($B$5,Periode,2,FALSE))/5),0)</f>
        <v>0</v>
      </c>
      <c r="O422" s="394">
        <f>IFERROR(IF(EXACT($B$5,"Moyenne 2018-2043"),_xll.Woodstock.Analyst.Xcel.UDFs.GetIndicatorValueAverage(O$11,""&amp;$B$9&amp;"="&amp;$B422&amp;";",IntrantScenario!$B$7, IntrantScenario!$B$10,"2","6")/5,_xll.Woodstock.Analyst.Xcel.UDFs.GetIndicatorValue(O$11,""&amp;$B$9&amp;"="&amp;$B422&amp;";",IntrantScenario!$B$7, IntrantScenario!$B$10,VLOOKUP($B$5,Periode,2,FALSE))/5),0)</f>
        <v>0</v>
      </c>
      <c r="P422" s="393">
        <f t="shared" si="89"/>
        <v>0</v>
      </c>
      <c r="Q422" s="394">
        <f>IFERROR(IF(EXACT($B$5,"Moyenne 2018-2043"),_xll.Woodstock.Analyst.Xcel.UDFs.GetIndicatorValueAverage(Q$11,""&amp;$B$9&amp;"="&amp;$B422&amp;";",IntrantScenario!$B$7, IntrantScenario!$B$10,"2","6")/5,_xll.Woodstock.Analyst.Xcel.UDFs.GetIndicatorValue(Q$11,""&amp;$B$9&amp;"="&amp;$B422&amp;";",IntrantScenario!$B$7, IntrantScenario!$B$10,VLOOKUP($B$5,Periode,2,FALSE))/5),0)</f>
        <v>0</v>
      </c>
      <c r="R422" s="393">
        <f t="shared" si="90"/>
        <v>0</v>
      </c>
      <c r="S422" s="394">
        <f>IFERROR(IF(EXACT($B$5,"Moyenne 2018-2043"),_xll.Woodstock.Analyst.Xcel.UDFs.GetIndicatorValueAverage(S$11,""&amp;$B$9&amp;"="&amp;$B422&amp;";",IntrantScenario!$B$7, IntrantScenario!$B$10,"2","6")/5,_xll.Woodstock.Analyst.Xcel.UDFs.GetIndicatorValue(S$11,""&amp;$B$9&amp;"="&amp;$B422&amp;";",IntrantScenario!$B$7, IntrantScenario!$B$10,VLOOKUP($B$5,Periode,2,FALSE))/5),0)</f>
        <v>0</v>
      </c>
      <c r="T422" s="394">
        <f>IFERROR(IF(EXACT($B$5,"Moyenne 2018-2043"),_xll.Woodstock.Analyst.Xcel.UDFs.GetIndicatorValueAverage(T$11,""&amp;$B$9&amp;"="&amp;$B422&amp;";",IntrantScenario!$B$7, IntrantScenario!$B$10,"2","6")/5,_xll.Woodstock.Analyst.Xcel.UDFs.GetIndicatorValue(T$11,""&amp;$B$9&amp;"="&amp;$B422&amp;";",IntrantScenario!$B$7, IntrantScenario!$B$10,VLOOKUP($B$5,Periode,2,FALSE))/5),0)</f>
        <v>0</v>
      </c>
      <c r="U422" s="393">
        <f t="shared" si="91"/>
        <v>0</v>
      </c>
      <c r="V422" s="394">
        <f>IFERROR(IF(EXACT($B$5,"Moyenne 2018-2043"),_xll.Woodstock.Analyst.Xcel.UDFs.GetIndicatorValueAverage(V$11,""&amp;$B$9&amp;"="&amp;$B422&amp;";",IntrantScenario!$B$7, IntrantScenario!$B$10,"2","6")/5,_xll.Woodstock.Analyst.Xcel.UDFs.GetIndicatorValue(V$11,""&amp;$B$9&amp;"="&amp;$B422&amp;";",IntrantScenario!$B$7, IntrantScenario!$B$10,VLOOKUP($B$5,Periode,2,FALSE))/5),0)</f>
        <v>0</v>
      </c>
      <c r="W422" s="393">
        <f t="shared" si="92"/>
        <v>0</v>
      </c>
      <c r="X422" s="394">
        <f>IFERROR(IF(EXACT($B$5,"Moyenne 2018-2043"),_xll.Woodstock.Analyst.Xcel.UDFs.GetIndicatorValueAverage(X$11,""&amp;$B$9&amp;"="&amp;$B422&amp;";",IntrantScenario!$B$7, IntrantScenario!$B$10,"2","6")/5,_xll.Woodstock.Analyst.Xcel.UDFs.GetIndicatorValue(X$11,""&amp;$B$9&amp;"="&amp;$B422&amp;";",IntrantScenario!$B$7, IntrantScenario!$B$10,VLOOKUP($B$5,Periode,2,FALSE))/5),0)</f>
        <v>0</v>
      </c>
      <c r="Y422" s="394">
        <f>IFERROR(IF(EXACT($B$5,"Moyenne 2018-2043"),_xll.Woodstock.Analyst.Xcel.UDFs.GetIndicatorValueAverage(Y$11,""&amp;$B$9&amp;"="&amp;$B422&amp;";",IntrantScenario!$B$7, IntrantScenario!$B$10,"2","6")/5,_xll.Woodstock.Analyst.Xcel.UDFs.GetIndicatorValue(Y$11,""&amp;$B$9&amp;"="&amp;$B422&amp;";",IntrantScenario!$B$7, IntrantScenario!$B$10,VLOOKUP($B$5,Periode,2,FALSE))/5),0)</f>
        <v>0</v>
      </c>
      <c r="Z422" s="394">
        <f>IFERROR(IF(EXACT($B$5,"Moyenne 2018-2043"),_xll.Woodstock.Analyst.Xcel.UDFs.GetIndicatorValueAverage(Z$11,""&amp;$B$9&amp;"="&amp;$B422&amp;";",IntrantScenario!$B$7, IntrantScenario!$B$10,"2","6")/5,_xll.Woodstock.Analyst.Xcel.UDFs.GetIndicatorValue(Z$11,""&amp;$B$9&amp;"="&amp;$B422&amp;";",IntrantScenario!$B$7, IntrantScenario!$B$10,VLOOKUP($B$5,Periode,2,FALSE))/5),0)</f>
        <v>0</v>
      </c>
      <c r="AA422" s="394">
        <f>IFERROR(IF(EXACT($B$5,"Moyenne 2018-2043"),_xll.Woodstock.Analyst.Xcel.UDFs.GetIndicatorValueAverage(AA$11,""&amp;$B$9&amp;"="&amp;$B422&amp;";",IntrantScenario!$B$7, IntrantScenario!$B$10,"2","6")/5,_xll.Woodstock.Analyst.Xcel.UDFs.GetIndicatorValue(AA$11,""&amp;$B$9&amp;"="&amp;$B422&amp;";",IntrantScenario!$B$7, IntrantScenario!$B$10,VLOOKUP($B$5,Periode,2,FALSE))/5),0)</f>
        <v>0</v>
      </c>
      <c r="AB422" s="78">
        <f t="shared" si="93"/>
        <v>0</v>
      </c>
      <c r="AC422" s="78">
        <f t="shared" si="94"/>
        <v>0</v>
      </c>
      <c r="AD422" s="395">
        <f t="shared" si="95"/>
        <v>0</v>
      </c>
      <c r="AE422" s="395">
        <f t="shared" si="96"/>
        <v>0</v>
      </c>
    </row>
    <row r="423" spans="1:31" x14ac:dyDescent="0.25">
      <c r="A423" s="387">
        <v>411</v>
      </c>
      <c r="B423" s="396" t="str">
        <f t="shared" si="97"/>
        <v>UTR411</v>
      </c>
      <c r="C423" s="393">
        <f t="shared" si="84"/>
        <v>0</v>
      </c>
      <c r="D423" s="394">
        <f>IFERROR(IF(EXACT($B$5,"Moyenne 2018-2043"),_xll.Woodstock.Analyst.Xcel.UDFs.GetIndicatorValueAverage(D$11,""&amp;$B$9&amp;"="&amp;$B423&amp;";",IntrantScenario!$B$7, IntrantScenario!$B$10,"2","6")/5,_xll.Woodstock.Analyst.Xcel.UDFs.GetIndicatorValue(D$11,""&amp;$B$9&amp;"="&amp;$B423&amp;";",IntrantScenario!$B$7, IntrantScenario!$B$10,VLOOKUP($B$5,Periode,2,FALSE))/5),0)</f>
        <v>0</v>
      </c>
      <c r="E423" s="394">
        <f>IFERROR(IF(EXACT($B$5,"Moyenne 2018-2043"),_xll.Woodstock.Analyst.Xcel.UDFs.GetIndicatorValueAverage(E$11,""&amp;$B$9&amp;"="&amp;$B423&amp;";",IntrantScenario!$B$7, IntrantScenario!$B$10,"2","6")/5,_xll.Woodstock.Analyst.Xcel.UDFs.GetIndicatorValue(E$11,""&amp;$B$9&amp;"="&amp;$B423&amp;";",IntrantScenario!$B$7, IntrantScenario!$B$10,VLOOKUP($B$5,Periode,2,FALSE))/5),0)</f>
        <v>0</v>
      </c>
      <c r="F423" s="393">
        <f t="shared" si="85"/>
        <v>0</v>
      </c>
      <c r="G423" s="394">
        <f>IFERROR(IF(EXACT($B$5,"Moyenne 2018-2043"),_xll.Woodstock.Analyst.Xcel.UDFs.GetIndicatorValueAverage(G$11,""&amp;$B$9&amp;"="&amp;$B423&amp;";",IntrantScenario!$B$7, IntrantScenario!$B$10,"2","6")/5,_xll.Woodstock.Analyst.Xcel.UDFs.GetIndicatorValue(G$11,""&amp;$B$9&amp;"="&amp;$B423&amp;";",IntrantScenario!$B$7, IntrantScenario!$B$10,VLOOKUP($B$5,Periode,2,FALSE))/5),0)</f>
        <v>0</v>
      </c>
      <c r="H423" s="393">
        <f t="shared" si="86"/>
        <v>0</v>
      </c>
      <c r="I423" s="394">
        <f>IFERROR(IF(EXACT($B$5,"Moyenne 2018-2043"),_xll.Woodstock.Analyst.Xcel.UDFs.GetIndicatorValueAverage(I$11,""&amp;$B$9&amp;"="&amp;$B423&amp;";",IntrantScenario!$B$7, IntrantScenario!$B$10,"2","6")/5,_xll.Woodstock.Analyst.Xcel.UDFs.GetIndicatorValue(I$11,""&amp;$B$9&amp;"="&amp;$B423&amp;";",IntrantScenario!$B$7, IntrantScenario!$B$10,VLOOKUP($B$5,Periode,2,FALSE))/5),0)</f>
        <v>0</v>
      </c>
      <c r="J423" s="394">
        <f>IFERROR(IF(EXACT($B$5,"Moyenne 2018-2043"),_xll.Woodstock.Analyst.Xcel.UDFs.GetIndicatorValueAverage(J$11,""&amp;$B$9&amp;"="&amp;$B423&amp;";",IntrantScenario!$B$7, IntrantScenario!$B$10,"2","6")/5,_xll.Woodstock.Analyst.Xcel.UDFs.GetIndicatorValue(J$11,""&amp;$B$9&amp;"="&amp;$B423&amp;";",IntrantScenario!$B$7, IntrantScenario!$B$10,VLOOKUP($B$5,Periode,2,FALSE))/5),0)</f>
        <v>0</v>
      </c>
      <c r="K423" s="78">
        <f t="shared" si="87"/>
        <v>0</v>
      </c>
      <c r="L423" s="393">
        <f t="shared" si="88"/>
        <v>0</v>
      </c>
      <c r="M423" s="394">
        <f>IFERROR(IF(EXACT($B$5,"Moyenne 2018-2043"),_xll.Woodstock.Analyst.Xcel.UDFs.GetIndicatorValueAverage(M$11,""&amp;$B$9&amp;"="&amp;$B423&amp;";",IntrantScenario!$B$7, IntrantScenario!$B$10,"2","6")/5,_xll.Woodstock.Analyst.Xcel.UDFs.GetIndicatorValue(M$11,""&amp;$B$9&amp;"="&amp;$B423&amp;";",IntrantScenario!$B$7, IntrantScenario!$B$10,VLOOKUP($B$5,Periode,2,FALSE))/5),0)</f>
        <v>0</v>
      </c>
      <c r="N423" s="394">
        <f>IFERROR(IF(EXACT($B$5,"Moyenne 2018-2043"),_xll.Woodstock.Analyst.Xcel.UDFs.GetIndicatorValueAverage(N$11,""&amp;$B$9&amp;"="&amp;$B423&amp;";",IntrantScenario!$B$7, IntrantScenario!$B$10,"2","6")/5,_xll.Woodstock.Analyst.Xcel.UDFs.GetIndicatorValue(N$11,""&amp;$B$9&amp;"="&amp;$B423&amp;";",IntrantScenario!$B$7, IntrantScenario!$B$10,VLOOKUP($B$5,Periode,2,FALSE))/5),0)</f>
        <v>0</v>
      </c>
      <c r="O423" s="394">
        <f>IFERROR(IF(EXACT($B$5,"Moyenne 2018-2043"),_xll.Woodstock.Analyst.Xcel.UDFs.GetIndicatorValueAverage(O$11,""&amp;$B$9&amp;"="&amp;$B423&amp;";",IntrantScenario!$B$7, IntrantScenario!$B$10,"2","6")/5,_xll.Woodstock.Analyst.Xcel.UDFs.GetIndicatorValue(O$11,""&amp;$B$9&amp;"="&amp;$B423&amp;";",IntrantScenario!$B$7, IntrantScenario!$B$10,VLOOKUP($B$5,Periode,2,FALSE))/5),0)</f>
        <v>0</v>
      </c>
      <c r="P423" s="393">
        <f t="shared" si="89"/>
        <v>0</v>
      </c>
      <c r="Q423" s="394">
        <f>IFERROR(IF(EXACT($B$5,"Moyenne 2018-2043"),_xll.Woodstock.Analyst.Xcel.UDFs.GetIndicatorValueAverage(Q$11,""&amp;$B$9&amp;"="&amp;$B423&amp;";",IntrantScenario!$B$7, IntrantScenario!$B$10,"2","6")/5,_xll.Woodstock.Analyst.Xcel.UDFs.GetIndicatorValue(Q$11,""&amp;$B$9&amp;"="&amp;$B423&amp;";",IntrantScenario!$B$7, IntrantScenario!$B$10,VLOOKUP($B$5,Periode,2,FALSE))/5),0)</f>
        <v>0</v>
      </c>
      <c r="R423" s="393">
        <f t="shared" si="90"/>
        <v>0</v>
      </c>
      <c r="S423" s="394">
        <f>IFERROR(IF(EXACT($B$5,"Moyenne 2018-2043"),_xll.Woodstock.Analyst.Xcel.UDFs.GetIndicatorValueAverage(S$11,""&amp;$B$9&amp;"="&amp;$B423&amp;";",IntrantScenario!$B$7, IntrantScenario!$B$10,"2","6")/5,_xll.Woodstock.Analyst.Xcel.UDFs.GetIndicatorValue(S$11,""&amp;$B$9&amp;"="&amp;$B423&amp;";",IntrantScenario!$B$7, IntrantScenario!$B$10,VLOOKUP($B$5,Periode,2,FALSE))/5),0)</f>
        <v>0</v>
      </c>
      <c r="T423" s="394">
        <f>IFERROR(IF(EXACT($B$5,"Moyenne 2018-2043"),_xll.Woodstock.Analyst.Xcel.UDFs.GetIndicatorValueAverage(T$11,""&amp;$B$9&amp;"="&amp;$B423&amp;";",IntrantScenario!$B$7, IntrantScenario!$B$10,"2","6")/5,_xll.Woodstock.Analyst.Xcel.UDFs.GetIndicatorValue(T$11,""&amp;$B$9&amp;"="&amp;$B423&amp;";",IntrantScenario!$B$7, IntrantScenario!$B$10,VLOOKUP($B$5,Periode,2,FALSE))/5),0)</f>
        <v>0</v>
      </c>
      <c r="U423" s="393">
        <f t="shared" si="91"/>
        <v>0</v>
      </c>
      <c r="V423" s="394">
        <f>IFERROR(IF(EXACT($B$5,"Moyenne 2018-2043"),_xll.Woodstock.Analyst.Xcel.UDFs.GetIndicatorValueAverage(V$11,""&amp;$B$9&amp;"="&amp;$B423&amp;";",IntrantScenario!$B$7, IntrantScenario!$B$10,"2","6")/5,_xll.Woodstock.Analyst.Xcel.UDFs.GetIndicatorValue(V$11,""&amp;$B$9&amp;"="&amp;$B423&amp;";",IntrantScenario!$B$7, IntrantScenario!$B$10,VLOOKUP($B$5,Periode,2,FALSE))/5),0)</f>
        <v>0</v>
      </c>
      <c r="W423" s="393">
        <f t="shared" si="92"/>
        <v>0</v>
      </c>
      <c r="X423" s="394">
        <f>IFERROR(IF(EXACT($B$5,"Moyenne 2018-2043"),_xll.Woodstock.Analyst.Xcel.UDFs.GetIndicatorValueAverage(X$11,""&amp;$B$9&amp;"="&amp;$B423&amp;";",IntrantScenario!$B$7, IntrantScenario!$B$10,"2","6")/5,_xll.Woodstock.Analyst.Xcel.UDFs.GetIndicatorValue(X$11,""&amp;$B$9&amp;"="&amp;$B423&amp;";",IntrantScenario!$B$7, IntrantScenario!$B$10,VLOOKUP($B$5,Periode,2,FALSE))/5),0)</f>
        <v>0</v>
      </c>
      <c r="Y423" s="394">
        <f>IFERROR(IF(EXACT($B$5,"Moyenne 2018-2043"),_xll.Woodstock.Analyst.Xcel.UDFs.GetIndicatorValueAverage(Y$11,""&amp;$B$9&amp;"="&amp;$B423&amp;";",IntrantScenario!$B$7, IntrantScenario!$B$10,"2","6")/5,_xll.Woodstock.Analyst.Xcel.UDFs.GetIndicatorValue(Y$11,""&amp;$B$9&amp;"="&amp;$B423&amp;";",IntrantScenario!$B$7, IntrantScenario!$B$10,VLOOKUP($B$5,Periode,2,FALSE))/5),0)</f>
        <v>0</v>
      </c>
      <c r="Z423" s="394">
        <f>IFERROR(IF(EXACT($B$5,"Moyenne 2018-2043"),_xll.Woodstock.Analyst.Xcel.UDFs.GetIndicatorValueAverage(Z$11,""&amp;$B$9&amp;"="&amp;$B423&amp;";",IntrantScenario!$B$7, IntrantScenario!$B$10,"2","6")/5,_xll.Woodstock.Analyst.Xcel.UDFs.GetIndicatorValue(Z$11,""&amp;$B$9&amp;"="&amp;$B423&amp;";",IntrantScenario!$B$7, IntrantScenario!$B$10,VLOOKUP($B$5,Periode,2,FALSE))/5),0)</f>
        <v>0</v>
      </c>
      <c r="AA423" s="394">
        <f>IFERROR(IF(EXACT($B$5,"Moyenne 2018-2043"),_xll.Woodstock.Analyst.Xcel.UDFs.GetIndicatorValueAverage(AA$11,""&amp;$B$9&amp;"="&amp;$B423&amp;";",IntrantScenario!$B$7, IntrantScenario!$B$10,"2","6")/5,_xll.Woodstock.Analyst.Xcel.UDFs.GetIndicatorValue(AA$11,""&amp;$B$9&amp;"="&amp;$B423&amp;";",IntrantScenario!$B$7, IntrantScenario!$B$10,VLOOKUP($B$5,Periode,2,FALSE))/5),0)</f>
        <v>0</v>
      </c>
      <c r="AB423" s="78">
        <f t="shared" si="93"/>
        <v>0</v>
      </c>
      <c r="AC423" s="78">
        <f t="shared" si="94"/>
        <v>0</v>
      </c>
      <c r="AD423" s="395">
        <f t="shared" si="95"/>
        <v>0</v>
      </c>
      <c r="AE423" s="395">
        <f t="shared" si="96"/>
        <v>0</v>
      </c>
    </row>
    <row r="424" spans="1:31" x14ac:dyDescent="0.25">
      <c r="A424" s="387">
        <v>412</v>
      </c>
      <c r="B424" s="396" t="str">
        <f t="shared" si="97"/>
        <v>UTR412</v>
      </c>
      <c r="C424" s="393">
        <f t="shared" si="84"/>
        <v>0</v>
      </c>
      <c r="D424" s="394">
        <f>IFERROR(IF(EXACT($B$5,"Moyenne 2018-2043"),_xll.Woodstock.Analyst.Xcel.UDFs.GetIndicatorValueAverage(D$11,""&amp;$B$9&amp;"="&amp;$B424&amp;";",IntrantScenario!$B$7, IntrantScenario!$B$10,"2","6")/5,_xll.Woodstock.Analyst.Xcel.UDFs.GetIndicatorValue(D$11,""&amp;$B$9&amp;"="&amp;$B424&amp;";",IntrantScenario!$B$7, IntrantScenario!$B$10,VLOOKUP($B$5,Periode,2,FALSE))/5),0)</f>
        <v>0</v>
      </c>
      <c r="E424" s="394">
        <f>IFERROR(IF(EXACT($B$5,"Moyenne 2018-2043"),_xll.Woodstock.Analyst.Xcel.UDFs.GetIndicatorValueAverage(E$11,""&amp;$B$9&amp;"="&amp;$B424&amp;";",IntrantScenario!$B$7, IntrantScenario!$B$10,"2","6")/5,_xll.Woodstock.Analyst.Xcel.UDFs.GetIndicatorValue(E$11,""&amp;$B$9&amp;"="&amp;$B424&amp;";",IntrantScenario!$B$7, IntrantScenario!$B$10,VLOOKUP($B$5,Periode,2,FALSE))/5),0)</f>
        <v>0</v>
      </c>
      <c r="F424" s="393">
        <f t="shared" si="85"/>
        <v>0</v>
      </c>
      <c r="G424" s="394">
        <f>IFERROR(IF(EXACT($B$5,"Moyenne 2018-2043"),_xll.Woodstock.Analyst.Xcel.UDFs.GetIndicatorValueAverage(G$11,""&amp;$B$9&amp;"="&amp;$B424&amp;";",IntrantScenario!$B$7, IntrantScenario!$B$10,"2","6")/5,_xll.Woodstock.Analyst.Xcel.UDFs.GetIndicatorValue(G$11,""&amp;$B$9&amp;"="&amp;$B424&amp;";",IntrantScenario!$B$7, IntrantScenario!$B$10,VLOOKUP($B$5,Periode,2,FALSE))/5),0)</f>
        <v>0</v>
      </c>
      <c r="H424" s="393">
        <f t="shared" si="86"/>
        <v>0</v>
      </c>
      <c r="I424" s="394">
        <f>IFERROR(IF(EXACT($B$5,"Moyenne 2018-2043"),_xll.Woodstock.Analyst.Xcel.UDFs.GetIndicatorValueAverage(I$11,""&amp;$B$9&amp;"="&amp;$B424&amp;";",IntrantScenario!$B$7, IntrantScenario!$B$10,"2","6")/5,_xll.Woodstock.Analyst.Xcel.UDFs.GetIndicatorValue(I$11,""&amp;$B$9&amp;"="&amp;$B424&amp;";",IntrantScenario!$B$7, IntrantScenario!$B$10,VLOOKUP($B$5,Periode,2,FALSE))/5),0)</f>
        <v>0</v>
      </c>
      <c r="J424" s="394">
        <f>IFERROR(IF(EXACT($B$5,"Moyenne 2018-2043"),_xll.Woodstock.Analyst.Xcel.UDFs.GetIndicatorValueAverage(J$11,""&amp;$B$9&amp;"="&amp;$B424&amp;";",IntrantScenario!$B$7, IntrantScenario!$B$10,"2","6")/5,_xll.Woodstock.Analyst.Xcel.UDFs.GetIndicatorValue(J$11,""&amp;$B$9&amp;"="&amp;$B424&amp;";",IntrantScenario!$B$7, IntrantScenario!$B$10,VLOOKUP($B$5,Periode,2,FALSE))/5),0)</f>
        <v>0</v>
      </c>
      <c r="K424" s="78">
        <f t="shared" si="87"/>
        <v>0</v>
      </c>
      <c r="L424" s="393">
        <f t="shared" si="88"/>
        <v>0</v>
      </c>
      <c r="M424" s="394">
        <f>IFERROR(IF(EXACT($B$5,"Moyenne 2018-2043"),_xll.Woodstock.Analyst.Xcel.UDFs.GetIndicatorValueAverage(M$11,""&amp;$B$9&amp;"="&amp;$B424&amp;";",IntrantScenario!$B$7, IntrantScenario!$B$10,"2","6")/5,_xll.Woodstock.Analyst.Xcel.UDFs.GetIndicatorValue(M$11,""&amp;$B$9&amp;"="&amp;$B424&amp;";",IntrantScenario!$B$7, IntrantScenario!$B$10,VLOOKUP($B$5,Periode,2,FALSE))/5),0)</f>
        <v>0</v>
      </c>
      <c r="N424" s="394">
        <f>IFERROR(IF(EXACT($B$5,"Moyenne 2018-2043"),_xll.Woodstock.Analyst.Xcel.UDFs.GetIndicatorValueAverage(N$11,""&amp;$B$9&amp;"="&amp;$B424&amp;";",IntrantScenario!$B$7, IntrantScenario!$B$10,"2","6")/5,_xll.Woodstock.Analyst.Xcel.UDFs.GetIndicatorValue(N$11,""&amp;$B$9&amp;"="&amp;$B424&amp;";",IntrantScenario!$B$7, IntrantScenario!$B$10,VLOOKUP($B$5,Periode,2,FALSE))/5),0)</f>
        <v>0</v>
      </c>
      <c r="O424" s="394">
        <f>IFERROR(IF(EXACT($B$5,"Moyenne 2018-2043"),_xll.Woodstock.Analyst.Xcel.UDFs.GetIndicatorValueAverage(O$11,""&amp;$B$9&amp;"="&amp;$B424&amp;";",IntrantScenario!$B$7, IntrantScenario!$B$10,"2","6")/5,_xll.Woodstock.Analyst.Xcel.UDFs.GetIndicatorValue(O$11,""&amp;$B$9&amp;"="&amp;$B424&amp;";",IntrantScenario!$B$7, IntrantScenario!$B$10,VLOOKUP($B$5,Periode,2,FALSE))/5),0)</f>
        <v>0</v>
      </c>
      <c r="P424" s="393">
        <f t="shared" si="89"/>
        <v>0</v>
      </c>
      <c r="Q424" s="394">
        <f>IFERROR(IF(EXACT($B$5,"Moyenne 2018-2043"),_xll.Woodstock.Analyst.Xcel.UDFs.GetIndicatorValueAverage(Q$11,""&amp;$B$9&amp;"="&amp;$B424&amp;";",IntrantScenario!$B$7, IntrantScenario!$B$10,"2","6")/5,_xll.Woodstock.Analyst.Xcel.UDFs.GetIndicatorValue(Q$11,""&amp;$B$9&amp;"="&amp;$B424&amp;";",IntrantScenario!$B$7, IntrantScenario!$B$10,VLOOKUP($B$5,Periode,2,FALSE))/5),0)</f>
        <v>0</v>
      </c>
      <c r="R424" s="393">
        <f t="shared" si="90"/>
        <v>0</v>
      </c>
      <c r="S424" s="394">
        <f>IFERROR(IF(EXACT($B$5,"Moyenne 2018-2043"),_xll.Woodstock.Analyst.Xcel.UDFs.GetIndicatorValueAverage(S$11,""&amp;$B$9&amp;"="&amp;$B424&amp;";",IntrantScenario!$B$7, IntrantScenario!$B$10,"2","6")/5,_xll.Woodstock.Analyst.Xcel.UDFs.GetIndicatorValue(S$11,""&amp;$B$9&amp;"="&amp;$B424&amp;";",IntrantScenario!$B$7, IntrantScenario!$B$10,VLOOKUP($B$5,Periode,2,FALSE))/5),0)</f>
        <v>0</v>
      </c>
      <c r="T424" s="394">
        <f>IFERROR(IF(EXACT($B$5,"Moyenne 2018-2043"),_xll.Woodstock.Analyst.Xcel.UDFs.GetIndicatorValueAverage(T$11,""&amp;$B$9&amp;"="&amp;$B424&amp;";",IntrantScenario!$B$7, IntrantScenario!$B$10,"2","6")/5,_xll.Woodstock.Analyst.Xcel.UDFs.GetIndicatorValue(T$11,""&amp;$B$9&amp;"="&amp;$B424&amp;";",IntrantScenario!$B$7, IntrantScenario!$B$10,VLOOKUP($B$5,Periode,2,FALSE))/5),0)</f>
        <v>0</v>
      </c>
      <c r="U424" s="393">
        <f t="shared" si="91"/>
        <v>0</v>
      </c>
      <c r="V424" s="394">
        <f>IFERROR(IF(EXACT($B$5,"Moyenne 2018-2043"),_xll.Woodstock.Analyst.Xcel.UDFs.GetIndicatorValueAverage(V$11,""&amp;$B$9&amp;"="&amp;$B424&amp;";",IntrantScenario!$B$7, IntrantScenario!$B$10,"2","6")/5,_xll.Woodstock.Analyst.Xcel.UDFs.GetIndicatorValue(V$11,""&amp;$B$9&amp;"="&amp;$B424&amp;";",IntrantScenario!$B$7, IntrantScenario!$B$10,VLOOKUP($B$5,Periode,2,FALSE))/5),0)</f>
        <v>0</v>
      </c>
      <c r="W424" s="393">
        <f t="shared" si="92"/>
        <v>0</v>
      </c>
      <c r="X424" s="394">
        <f>IFERROR(IF(EXACT($B$5,"Moyenne 2018-2043"),_xll.Woodstock.Analyst.Xcel.UDFs.GetIndicatorValueAverage(X$11,""&amp;$B$9&amp;"="&amp;$B424&amp;";",IntrantScenario!$B$7, IntrantScenario!$B$10,"2","6")/5,_xll.Woodstock.Analyst.Xcel.UDFs.GetIndicatorValue(X$11,""&amp;$B$9&amp;"="&amp;$B424&amp;";",IntrantScenario!$B$7, IntrantScenario!$B$10,VLOOKUP($B$5,Periode,2,FALSE))/5),0)</f>
        <v>0</v>
      </c>
      <c r="Y424" s="394">
        <f>IFERROR(IF(EXACT($B$5,"Moyenne 2018-2043"),_xll.Woodstock.Analyst.Xcel.UDFs.GetIndicatorValueAverage(Y$11,""&amp;$B$9&amp;"="&amp;$B424&amp;";",IntrantScenario!$B$7, IntrantScenario!$B$10,"2","6")/5,_xll.Woodstock.Analyst.Xcel.UDFs.GetIndicatorValue(Y$11,""&amp;$B$9&amp;"="&amp;$B424&amp;";",IntrantScenario!$B$7, IntrantScenario!$B$10,VLOOKUP($B$5,Periode,2,FALSE))/5),0)</f>
        <v>0</v>
      </c>
      <c r="Z424" s="394">
        <f>IFERROR(IF(EXACT($B$5,"Moyenne 2018-2043"),_xll.Woodstock.Analyst.Xcel.UDFs.GetIndicatorValueAverage(Z$11,""&amp;$B$9&amp;"="&amp;$B424&amp;";",IntrantScenario!$B$7, IntrantScenario!$B$10,"2","6")/5,_xll.Woodstock.Analyst.Xcel.UDFs.GetIndicatorValue(Z$11,""&amp;$B$9&amp;"="&amp;$B424&amp;";",IntrantScenario!$B$7, IntrantScenario!$B$10,VLOOKUP($B$5,Periode,2,FALSE))/5),0)</f>
        <v>0</v>
      </c>
      <c r="AA424" s="394">
        <f>IFERROR(IF(EXACT($B$5,"Moyenne 2018-2043"),_xll.Woodstock.Analyst.Xcel.UDFs.GetIndicatorValueAverage(AA$11,""&amp;$B$9&amp;"="&amp;$B424&amp;";",IntrantScenario!$B$7, IntrantScenario!$B$10,"2","6")/5,_xll.Woodstock.Analyst.Xcel.UDFs.GetIndicatorValue(AA$11,""&amp;$B$9&amp;"="&amp;$B424&amp;";",IntrantScenario!$B$7, IntrantScenario!$B$10,VLOOKUP($B$5,Periode,2,FALSE))/5),0)</f>
        <v>0</v>
      </c>
      <c r="AB424" s="78">
        <f t="shared" si="93"/>
        <v>0</v>
      </c>
      <c r="AC424" s="78">
        <f t="shared" si="94"/>
        <v>0</v>
      </c>
      <c r="AD424" s="395">
        <f t="shared" si="95"/>
        <v>0</v>
      </c>
      <c r="AE424" s="395">
        <f t="shared" si="96"/>
        <v>0</v>
      </c>
    </row>
    <row r="425" spans="1:31" x14ac:dyDescent="0.25">
      <c r="A425" s="387">
        <v>413</v>
      </c>
      <c r="B425" s="396" t="str">
        <f t="shared" si="97"/>
        <v>UTR413</v>
      </c>
      <c r="C425" s="393">
        <f t="shared" si="84"/>
        <v>0</v>
      </c>
      <c r="D425" s="394">
        <f>IFERROR(IF(EXACT($B$5,"Moyenne 2018-2043"),_xll.Woodstock.Analyst.Xcel.UDFs.GetIndicatorValueAverage(D$11,""&amp;$B$9&amp;"="&amp;$B425&amp;";",IntrantScenario!$B$7, IntrantScenario!$B$10,"2","6")/5,_xll.Woodstock.Analyst.Xcel.UDFs.GetIndicatorValue(D$11,""&amp;$B$9&amp;"="&amp;$B425&amp;";",IntrantScenario!$B$7, IntrantScenario!$B$10,VLOOKUP($B$5,Periode,2,FALSE))/5),0)</f>
        <v>0</v>
      </c>
      <c r="E425" s="394">
        <f>IFERROR(IF(EXACT($B$5,"Moyenne 2018-2043"),_xll.Woodstock.Analyst.Xcel.UDFs.GetIndicatorValueAverage(E$11,""&amp;$B$9&amp;"="&amp;$B425&amp;";",IntrantScenario!$B$7, IntrantScenario!$B$10,"2","6")/5,_xll.Woodstock.Analyst.Xcel.UDFs.GetIndicatorValue(E$11,""&amp;$B$9&amp;"="&amp;$B425&amp;";",IntrantScenario!$B$7, IntrantScenario!$B$10,VLOOKUP($B$5,Periode,2,FALSE))/5),0)</f>
        <v>0</v>
      </c>
      <c r="F425" s="393">
        <f t="shared" si="85"/>
        <v>0</v>
      </c>
      <c r="G425" s="394">
        <f>IFERROR(IF(EXACT($B$5,"Moyenne 2018-2043"),_xll.Woodstock.Analyst.Xcel.UDFs.GetIndicatorValueAverage(G$11,""&amp;$B$9&amp;"="&amp;$B425&amp;";",IntrantScenario!$B$7, IntrantScenario!$B$10,"2","6")/5,_xll.Woodstock.Analyst.Xcel.UDFs.GetIndicatorValue(G$11,""&amp;$B$9&amp;"="&amp;$B425&amp;";",IntrantScenario!$B$7, IntrantScenario!$B$10,VLOOKUP($B$5,Periode,2,FALSE))/5),0)</f>
        <v>0</v>
      </c>
      <c r="H425" s="393">
        <f t="shared" si="86"/>
        <v>0</v>
      </c>
      <c r="I425" s="394">
        <f>IFERROR(IF(EXACT($B$5,"Moyenne 2018-2043"),_xll.Woodstock.Analyst.Xcel.UDFs.GetIndicatorValueAverage(I$11,""&amp;$B$9&amp;"="&amp;$B425&amp;";",IntrantScenario!$B$7, IntrantScenario!$B$10,"2","6")/5,_xll.Woodstock.Analyst.Xcel.UDFs.GetIndicatorValue(I$11,""&amp;$B$9&amp;"="&amp;$B425&amp;";",IntrantScenario!$B$7, IntrantScenario!$B$10,VLOOKUP($B$5,Periode,2,FALSE))/5),0)</f>
        <v>0</v>
      </c>
      <c r="J425" s="394">
        <f>IFERROR(IF(EXACT($B$5,"Moyenne 2018-2043"),_xll.Woodstock.Analyst.Xcel.UDFs.GetIndicatorValueAverage(J$11,""&amp;$B$9&amp;"="&amp;$B425&amp;";",IntrantScenario!$B$7, IntrantScenario!$B$10,"2","6")/5,_xll.Woodstock.Analyst.Xcel.UDFs.GetIndicatorValue(J$11,""&amp;$B$9&amp;"="&amp;$B425&amp;";",IntrantScenario!$B$7, IntrantScenario!$B$10,VLOOKUP($B$5,Periode,2,FALSE))/5),0)</f>
        <v>0</v>
      </c>
      <c r="K425" s="78">
        <f t="shared" si="87"/>
        <v>0</v>
      </c>
      <c r="L425" s="393">
        <f t="shared" si="88"/>
        <v>0</v>
      </c>
      <c r="M425" s="394">
        <f>IFERROR(IF(EXACT($B$5,"Moyenne 2018-2043"),_xll.Woodstock.Analyst.Xcel.UDFs.GetIndicatorValueAverage(M$11,""&amp;$B$9&amp;"="&amp;$B425&amp;";",IntrantScenario!$B$7, IntrantScenario!$B$10,"2","6")/5,_xll.Woodstock.Analyst.Xcel.UDFs.GetIndicatorValue(M$11,""&amp;$B$9&amp;"="&amp;$B425&amp;";",IntrantScenario!$B$7, IntrantScenario!$B$10,VLOOKUP($B$5,Periode,2,FALSE))/5),0)</f>
        <v>0</v>
      </c>
      <c r="N425" s="394">
        <f>IFERROR(IF(EXACT($B$5,"Moyenne 2018-2043"),_xll.Woodstock.Analyst.Xcel.UDFs.GetIndicatorValueAverage(N$11,""&amp;$B$9&amp;"="&amp;$B425&amp;";",IntrantScenario!$B$7, IntrantScenario!$B$10,"2","6")/5,_xll.Woodstock.Analyst.Xcel.UDFs.GetIndicatorValue(N$11,""&amp;$B$9&amp;"="&amp;$B425&amp;";",IntrantScenario!$B$7, IntrantScenario!$B$10,VLOOKUP($B$5,Periode,2,FALSE))/5),0)</f>
        <v>0</v>
      </c>
      <c r="O425" s="394">
        <f>IFERROR(IF(EXACT($B$5,"Moyenne 2018-2043"),_xll.Woodstock.Analyst.Xcel.UDFs.GetIndicatorValueAverage(O$11,""&amp;$B$9&amp;"="&amp;$B425&amp;";",IntrantScenario!$B$7, IntrantScenario!$B$10,"2","6")/5,_xll.Woodstock.Analyst.Xcel.UDFs.GetIndicatorValue(O$11,""&amp;$B$9&amp;"="&amp;$B425&amp;";",IntrantScenario!$B$7, IntrantScenario!$B$10,VLOOKUP($B$5,Periode,2,FALSE))/5),0)</f>
        <v>0</v>
      </c>
      <c r="P425" s="393">
        <f t="shared" si="89"/>
        <v>0</v>
      </c>
      <c r="Q425" s="394">
        <f>IFERROR(IF(EXACT($B$5,"Moyenne 2018-2043"),_xll.Woodstock.Analyst.Xcel.UDFs.GetIndicatorValueAverage(Q$11,""&amp;$B$9&amp;"="&amp;$B425&amp;";",IntrantScenario!$B$7, IntrantScenario!$B$10,"2","6")/5,_xll.Woodstock.Analyst.Xcel.UDFs.GetIndicatorValue(Q$11,""&amp;$B$9&amp;"="&amp;$B425&amp;";",IntrantScenario!$B$7, IntrantScenario!$B$10,VLOOKUP($B$5,Periode,2,FALSE))/5),0)</f>
        <v>0</v>
      </c>
      <c r="R425" s="393">
        <f t="shared" si="90"/>
        <v>0</v>
      </c>
      <c r="S425" s="394">
        <f>IFERROR(IF(EXACT($B$5,"Moyenne 2018-2043"),_xll.Woodstock.Analyst.Xcel.UDFs.GetIndicatorValueAverage(S$11,""&amp;$B$9&amp;"="&amp;$B425&amp;";",IntrantScenario!$B$7, IntrantScenario!$B$10,"2","6")/5,_xll.Woodstock.Analyst.Xcel.UDFs.GetIndicatorValue(S$11,""&amp;$B$9&amp;"="&amp;$B425&amp;";",IntrantScenario!$B$7, IntrantScenario!$B$10,VLOOKUP($B$5,Periode,2,FALSE))/5),0)</f>
        <v>0</v>
      </c>
      <c r="T425" s="394">
        <f>IFERROR(IF(EXACT($B$5,"Moyenne 2018-2043"),_xll.Woodstock.Analyst.Xcel.UDFs.GetIndicatorValueAverage(T$11,""&amp;$B$9&amp;"="&amp;$B425&amp;";",IntrantScenario!$B$7, IntrantScenario!$B$10,"2","6")/5,_xll.Woodstock.Analyst.Xcel.UDFs.GetIndicatorValue(T$11,""&amp;$B$9&amp;"="&amp;$B425&amp;";",IntrantScenario!$B$7, IntrantScenario!$B$10,VLOOKUP($B$5,Periode,2,FALSE))/5),0)</f>
        <v>0</v>
      </c>
      <c r="U425" s="393">
        <f t="shared" si="91"/>
        <v>0</v>
      </c>
      <c r="V425" s="394">
        <f>IFERROR(IF(EXACT($B$5,"Moyenne 2018-2043"),_xll.Woodstock.Analyst.Xcel.UDFs.GetIndicatorValueAverage(V$11,""&amp;$B$9&amp;"="&amp;$B425&amp;";",IntrantScenario!$B$7, IntrantScenario!$B$10,"2","6")/5,_xll.Woodstock.Analyst.Xcel.UDFs.GetIndicatorValue(V$11,""&amp;$B$9&amp;"="&amp;$B425&amp;";",IntrantScenario!$B$7, IntrantScenario!$B$10,VLOOKUP($B$5,Periode,2,FALSE))/5),0)</f>
        <v>0</v>
      </c>
      <c r="W425" s="393">
        <f t="shared" si="92"/>
        <v>0</v>
      </c>
      <c r="X425" s="394">
        <f>IFERROR(IF(EXACT($B$5,"Moyenne 2018-2043"),_xll.Woodstock.Analyst.Xcel.UDFs.GetIndicatorValueAverage(X$11,""&amp;$B$9&amp;"="&amp;$B425&amp;";",IntrantScenario!$B$7, IntrantScenario!$B$10,"2","6")/5,_xll.Woodstock.Analyst.Xcel.UDFs.GetIndicatorValue(X$11,""&amp;$B$9&amp;"="&amp;$B425&amp;";",IntrantScenario!$B$7, IntrantScenario!$B$10,VLOOKUP($B$5,Periode,2,FALSE))/5),0)</f>
        <v>0</v>
      </c>
      <c r="Y425" s="394">
        <f>IFERROR(IF(EXACT($B$5,"Moyenne 2018-2043"),_xll.Woodstock.Analyst.Xcel.UDFs.GetIndicatorValueAverage(Y$11,""&amp;$B$9&amp;"="&amp;$B425&amp;";",IntrantScenario!$B$7, IntrantScenario!$B$10,"2","6")/5,_xll.Woodstock.Analyst.Xcel.UDFs.GetIndicatorValue(Y$11,""&amp;$B$9&amp;"="&amp;$B425&amp;";",IntrantScenario!$B$7, IntrantScenario!$B$10,VLOOKUP($B$5,Periode,2,FALSE))/5),0)</f>
        <v>0</v>
      </c>
      <c r="Z425" s="394">
        <f>IFERROR(IF(EXACT($B$5,"Moyenne 2018-2043"),_xll.Woodstock.Analyst.Xcel.UDFs.GetIndicatorValueAverage(Z$11,""&amp;$B$9&amp;"="&amp;$B425&amp;";",IntrantScenario!$B$7, IntrantScenario!$B$10,"2","6")/5,_xll.Woodstock.Analyst.Xcel.UDFs.GetIndicatorValue(Z$11,""&amp;$B$9&amp;"="&amp;$B425&amp;";",IntrantScenario!$B$7, IntrantScenario!$B$10,VLOOKUP($B$5,Periode,2,FALSE))/5),0)</f>
        <v>0</v>
      </c>
      <c r="AA425" s="394">
        <f>IFERROR(IF(EXACT($B$5,"Moyenne 2018-2043"),_xll.Woodstock.Analyst.Xcel.UDFs.GetIndicatorValueAverage(AA$11,""&amp;$B$9&amp;"="&amp;$B425&amp;";",IntrantScenario!$B$7, IntrantScenario!$B$10,"2","6")/5,_xll.Woodstock.Analyst.Xcel.UDFs.GetIndicatorValue(AA$11,""&amp;$B$9&amp;"="&amp;$B425&amp;";",IntrantScenario!$B$7, IntrantScenario!$B$10,VLOOKUP($B$5,Periode,2,FALSE))/5),0)</f>
        <v>0</v>
      </c>
      <c r="AB425" s="78">
        <f t="shared" si="93"/>
        <v>0</v>
      </c>
      <c r="AC425" s="78">
        <f t="shared" si="94"/>
        <v>0</v>
      </c>
      <c r="AD425" s="395">
        <f t="shared" si="95"/>
        <v>0</v>
      </c>
      <c r="AE425" s="395">
        <f t="shared" si="96"/>
        <v>0</v>
      </c>
    </row>
    <row r="426" spans="1:31" x14ac:dyDescent="0.25">
      <c r="A426" s="387">
        <v>414</v>
      </c>
      <c r="B426" s="396" t="str">
        <f t="shared" si="97"/>
        <v>UTR414</v>
      </c>
      <c r="C426" s="393">
        <f t="shared" si="84"/>
        <v>0</v>
      </c>
      <c r="D426" s="394">
        <f>IFERROR(IF(EXACT($B$5,"Moyenne 2018-2043"),_xll.Woodstock.Analyst.Xcel.UDFs.GetIndicatorValueAverage(D$11,""&amp;$B$9&amp;"="&amp;$B426&amp;";",IntrantScenario!$B$7, IntrantScenario!$B$10,"2","6")/5,_xll.Woodstock.Analyst.Xcel.UDFs.GetIndicatorValue(D$11,""&amp;$B$9&amp;"="&amp;$B426&amp;";",IntrantScenario!$B$7, IntrantScenario!$B$10,VLOOKUP($B$5,Periode,2,FALSE))/5),0)</f>
        <v>0</v>
      </c>
      <c r="E426" s="394">
        <f>IFERROR(IF(EXACT($B$5,"Moyenne 2018-2043"),_xll.Woodstock.Analyst.Xcel.UDFs.GetIndicatorValueAverage(E$11,""&amp;$B$9&amp;"="&amp;$B426&amp;";",IntrantScenario!$B$7, IntrantScenario!$B$10,"2","6")/5,_xll.Woodstock.Analyst.Xcel.UDFs.GetIndicatorValue(E$11,""&amp;$B$9&amp;"="&amp;$B426&amp;";",IntrantScenario!$B$7, IntrantScenario!$B$10,VLOOKUP($B$5,Periode,2,FALSE))/5),0)</f>
        <v>0</v>
      </c>
      <c r="F426" s="393">
        <f t="shared" si="85"/>
        <v>0</v>
      </c>
      <c r="G426" s="394">
        <f>IFERROR(IF(EXACT($B$5,"Moyenne 2018-2043"),_xll.Woodstock.Analyst.Xcel.UDFs.GetIndicatorValueAverage(G$11,""&amp;$B$9&amp;"="&amp;$B426&amp;";",IntrantScenario!$B$7, IntrantScenario!$B$10,"2","6")/5,_xll.Woodstock.Analyst.Xcel.UDFs.GetIndicatorValue(G$11,""&amp;$B$9&amp;"="&amp;$B426&amp;";",IntrantScenario!$B$7, IntrantScenario!$B$10,VLOOKUP($B$5,Periode,2,FALSE))/5),0)</f>
        <v>0</v>
      </c>
      <c r="H426" s="393">
        <f t="shared" si="86"/>
        <v>0</v>
      </c>
      <c r="I426" s="394">
        <f>IFERROR(IF(EXACT($B$5,"Moyenne 2018-2043"),_xll.Woodstock.Analyst.Xcel.UDFs.GetIndicatorValueAverage(I$11,""&amp;$B$9&amp;"="&amp;$B426&amp;";",IntrantScenario!$B$7, IntrantScenario!$B$10,"2","6")/5,_xll.Woodstock.Analyst.Xcel.UDFs.GetIndicatorValue(I$11,""&amp;$B$9&amp;"="&amp;$B426&amp;";",IntrantScenario!$B$7, IntrantScenario!$B$10,VLOOKUP($B$5,Periode,2,FALSE))/5),0)</f>
        <v>0</v>
      </c>
      <c r="J426" s="394">
        <f>IFERROR(IF(EXACT($B$5,"Moyenne 2018-2043"),_xll.Woodstock.Analyst.Xcel.UDFs.GetIndicatorValueAverage(J$11,""&amp;$B$9&amp;"="&amp;$B426&amp;";",IntrantScenario!$B$7, IntrantScenario!$B$10,"2","6")/5,_xll.Woodstock.Analyst.Xcel.UDFs.GetIndicatorValue(J$11,""&amp;$B$9&amp;"="&amp;$B426&amp;";",IntrantScenario!$B$7, IntrantScenario!$B$10,VLOOKUP($B$5,Periode,2,FALSE))/5),0)</f>
        <v>0</v>
      </c>
      <c r="K426" s="78">
        <f t="shared" si="87"/>
        <v>0</v>
      </c>
      <c r="L426" s="393">
        <f t="shared" si="88"/>
        <v>0</v>
      </c>
      <c r="M426" s="394">
        <f>IFERROR(IF(EXACT($B$5,"Moyenne 2018-2043"),_xll.Woodstock.Analyst.Xcel.UDFs.GetIndicatorValueAverage(M$11,""&amp;$B$9&amp;"="&amp;$B426&amp;";",IntrantScenario!$B$7, IntrantScenario!$B$10,"2","6")/5,_xll.Woodstock.Analyst.Xcel.UDFs.GetIndicatorValue(M$11,""&amp;$B$9&amp;"="&amp;$B426&amp;";",IntrantScenario!$B$7, IntrantScenario!$B$10,VLOOKUP($B$5,Periode,2,FALSE))/5),0)</f>
        <v>0</v>
      </c>
      <c r="N426" s="394">
        <f>IFERROR(IF(EXACT($B$5,"Moyenne 2018-2043"),_xll.Woodstock.Analyst.Xcel.UDFs.GetIndicatorValueAverage(N$11,""&amp;$B$9&amp;"="&amp;$B426&amp;";",IntrantScenario!$B$7, IntrantScenario!$B$10,"2","6")/5,_xll.Woodstock.Analyst.Xcel.UDFs.GetIndicatorValue(N$11,""&amp;$B$9&amp;"="&amp;$B426&amp;";",IntrantScenario!$B$7, IntrantScenario!$B$10,VLOOKUP($B$5,Periode,2,FALSE))/5),0)</f>
        <v>0</v>
      </c>
      <c r="O426" s="394">
        <f>IFERROR(IF(EXACT($B$5,"Moyenne 2018-2043"),_xll.Woodstock.Analyst.Xcel.UDFs.GetIndicatorValueAverage(O$11,""&amp;$B$9&amp;"="&amp;$B426&amp;";",IntrantScenario!$B$7, IntrantScenario!$B$10,"2","6")/5,_xll.Woodstock.Analyst.Xcel.UDFs.GetIndicatorValue(O$11,""&amp;$B$9&amp;"="&amp;$B426&amp;";",IntrantScenario!$B$7, IntrantScenario!$B$10,VLOOKUP($B$5,Periode,2,FALSE))/5),0)</f>
        <v>0</v>
      </c>
      <c r="P426" s="393">
        <f t="shared" si="89"/>
        <v>0</v>
      </c>
      <c r="Q426" s="394">
        <f>IFERROR(IF(EXACT($B$5,"Moyenne 2018-2043"),_xll.Woodstock.Analyst.Xcel.UDFs.GetIndicatorValueAverage(Q$11,""&amp;$B$9&amp;"="&amp;$B426&amp;";",IntrantScenario!$B$7, IntrantScenario!$B$10,"2","6")/5,_xll.Woodstock.Analyst.Xcel.UDFs.GetIndicatorValue(Q$11,""&amp;$B$9&amp;"="&amp;$B426&amp;";",IntrantScenario!$B$7, IntrantScenario!$B$10,VLOOKUP($B$5,Periode,2,FALSE))/5),0)</f>
        <v>0</v>
      </c>
      <c r="R426" s="393">
        <f t="shared" si="90"/>
        <v>0</v>
      </c>
      <c r="S426" s="394">
        <f>IFERROR(IF(EXACT($B$5,"Moyenne 2018-2043"),_xll.Woodstock.Analyst.Xcel.UDFs.GetIndicatorValueAverage(S$11,""&amp;$B$9&amp;"="&amp;$B426&amp;";",IntrantScenario!$B$7, IntrantScenario!$B$10,"2","6")/5,_xll.Woodstock.Analyst.Xcel.UDFs.GetIndicatorValue(S$11,""&amp;$B$9&amp;"="&amp;$B426&amp;";",IntrantScenario!$B$7, IntrantScenario!$B$10,VLOOKUP($B$5,Periode,2,FALSE))/5),0)</f>
        <v>0</v>
      </c>
      <c r="T426" s="394">
        <f>IFERROR(IF(EXACT($B$5,"Moyenne 2018-2043"),_xll.Woodstock.Analyst.Xcel.UDFs.GetIndicatorValueAverage(T$11,""&amp;$B$9&amp;"="&amp;$B426&amp;";",IntrantScenario!$B$7, IntrantScenario!$B$10,"2","6")/5,_xll.Woodstock.Analyst.Xcel.UDFs.GetIndicatorValue(T$11,""&amp;$B$9&amp;"="&amp;$B426&amp;";",IntrantScenario!$B$7, IntrantScenario!$B$10,VLOOKUP($B$5,Periode,2,FALSE))/5),0)</f>
        <v>0</v>
      </c>
      <c r="U426" s="393">
        <f t="shared" si="91"/>
        <v>0</v>
      </c>
      <c r="V426" s="394">
        <f>IFERROR(IF(EXACT($B$5,"Moyenne 2018-2043"),_xll.Woodstock.Analyst.Xcel.UDFs.GetIndicatorValueAverage(V$11,""&amp;$B$9&amp;"="&amp;$B426&amp;";",IntrantScenario!$B$7, IntrantScenario!$B$10,"2","6")/5,_xll.Woodstock.Analyst.Xcel.UDFs.GetIndicatorValue(V$11,""&amp;$B$9&amp;"="&amp;$B426&amp;";",IntrantScenario!$B$7, IntrantScenario!$B$10,VLOOKUP($B$5,Periode,2,FALSE))/5),0)</f>
        <v>0</v>
      </c>
      <c r="W426" s="393">
        <f t="shared" si="92"/>
        <v>0</v>
      </c>
      <c r="X426" s="394">
        <f>IFERROR(IF(EXACT($B$5,"Moyenne 2018-2043"),_xll.Woodstock.Analyst.Xcel.UDFs.GetIndicatorValueAverage(X$11,""&amp;$B$9&amp;"="&amp;$B426&amp;";",IntrantScenario!$B$7, IntrantScenario!$B$10,"2","6")/5,_xll.Woodstock.Analyst.Xcel.UDFs.GetIndicatorValue(X$11,""&amp;$B$9&amp;"="&amp;$B426&amp;";",IntrantScenario!$B$7, IntrantScenario!$B$10,VLOOKUP($B$5,Periode,2,FALSE))/5),0)</f>
        <v>0</v>
      </c>
      <c r="Y426" s="394">
        <f>IFERROR(IF(EXACT($B$5,"Moyenne 2018-2043"),_xll.Woodstock.Analyst.Xcel.UDFs.GetIndicatorValueAverage(Y$11,""&amp;$B$9&amp;"="&amp;$B426&amp;";",IntrantScenario!$B$7, IntrantScenario!$B$10,"2","6")/5,_xll.Woodstock.Analyst.Xcel.UDFs.GetIndicatorValue(Y$11,""&amp;$B$9&amp;"="&amp;$B426&amp;";",IntrantScenario!$B$7, IntrantScenario!$B$10,VLOOKUP($B$5,Periode,2,FALSE))/5),0)</f>
        <v>0</v>
      </c>
      <c r="Z426" s="394">
        <f>IFERROR(IF(EXACT($B$5,"Moyenne 2018-2043"),_xll.Woodstock.Analyst.Xcel.UDFs.GetIndicatorValueAverage(Z$11,""&amp;$B$9&amp;"="&amp;$B426&amp;";",IntrantScenario!$B$7, IntrantScenario!$B$10,"2","6")/5,_xll.Woodstock.Analyst.Xcel.UDFs.GetIndicatorValue(Z$11,""&amp;$B$9&amp;"="&amp;$B426&amp;";",IntrantScenario!$B$7, IntrantScenario!$B$10,VLOOKUP($B$5,Periode,2,FALSE))/5),0)</f>
        <v>0</v>
      </c>
      <c r="AA426" s="394">
        <f>IFERROR(IF(EXACT($B$5,"Moyenne 2018-2043"),_xll.Woodstock.Analyst.Xcel.UDFs.GetIndicatorValueAverage(AA$11,""&amp;$B$9&amp;"="&amp;$B426&amp;";",IntrantScenario!$B$7, IntrantScenario!$B$10,"2","6")/5,_xll.Woodstock.Analyst.Xcel.UDFs.GetIndicatorValue(AA$11,""&amp;$B$9&amp;"="&amp;$B426&amp;";",IntrantScenario!$B$7, IntrantScenario!$B$10,VLOOKUP($B$5,Periode,2,FALSE))/5),0)</f>
        <v>0</v>
      </c>
      <c r="AB426" s="78">
        <f t="shared" si="93"/>
        <v>0</v>
      </c>
      <c r="AC426" s="78">
        <f t="shared" si="94"/>
        <v>0</v>
      </c>
      <c r="AD426" s="395">
        <f t="shared" si="95"/>
        <v>0</v>
      </c>
      <c r="AE426" s="395">
        <f t="shared" si="96"/>
        <v>0</v>
      </c>
    </row>
    <row r="427" spans="1:31" x14ac:dyDescent="0.25">
      <c r="A427" s="387">
        <v>415</v>
      </c>
      <c r="B427" s="396" t="str">
        <f t="shared" si="97"/>
        <v>UTR415</v>
      </c>
      <c r="C427" s="393">
        <f t="shared" si="84"/>
        <v>0</v>
      </c>
      <c r="D427" s="394">
        <f>IFERROR(IF(EXACT($B$5,"Moyenne 2018-2043"),_xll.Woodstock.Analyst.Xcel.UDFs.GetIndicatorValueAverage(D$11,""&amp;$B$9&amp;"="&amp;$B427&amp;";",IntrantScenario!$B$7, IntrantScenario!$B$10,"2","6")/5,_xll.Woodstock.Analyst.Xcel.UDFs.GetIndicatorValue(D$11,""&amp;$B$9&amp;"="&amp;$B427&amp;";",IntrantScenario!$B$7, IntrantScenario!$B$10,VLOOKUP($B$5,Periode,2,FALSE))/5),0)</f>
        <v>0</v>
      </c>
      <c r="E427" s="394">
        <f>IFERROR(IF(EXACT($B$5,"Moyenne 2018-2043"),_xll.Woodstock.Analyst.Xcel.UDFs.GetIndicatorValueAverage(E$11,""&amp;$B$9&amp;"="&amp;$B427&amp;";",IntrantScenario!$B$7, IntrantScenario!$B$10,"2","6")/5,_xll.Woodstock.Analyst.Xcel.UDFs.GetIndicatorValue(E$11,""&amp;$B$9&amp;"="&amp;$B427&amp;";",IntrantScenario!$B$7, IntrantScenario!$B$10,VLOOKUP($B$5,Periode,2,FALSE))/5),0)</f>
        <v>0</v>
      </c>
      <c r="F427" s="393">
        <f t="shared" si="85"/>
        <v>0</v>
      </c>
      <c r="G427" s="394">
        <f>IFERROR(IF(EXACT($B$5,"Moyenne 2018-2043"),_xll.Woodstock.Analyst.Xcel.UDFs.GetIndicatorValueAverage(G$11,""&amp;$B$9&amp;"="&amp;$B427&amp;";",IntrantScenario!$B$7, IntrantScenario!$B$10,"2","6")/5,_xll.Woodstock.Analyst.Xcel.UDFs.GetIndicatorValue(G$11,""&amp;$B$9&amp;"="&amp;$B427&amp;";",IntrantScenario!$B$7, IntrantScenario!$B$10,VLOOKUP($B$5,Periode,2,FALSE))/5),0)</f>
        <v>0</v>
      </c>
      <c r="H427" s="393">
        <f t="shared" si="86"/>
        <v>0</v>
      </c>
      <c r="I427" s="394">
        <f>IFERROR(IF(EXACT($B$5,"Moyenne 2018-2043"),_xll.Woodstock.Analyst.Xcel.UDFs.GetIndicatorValueAverage(I$11,""&amp;$B$9&amp;"="&amp;$B427&amp;";",IntrantScenario!$B$7, IntrantScenario!$B$10,"2","6")/5,_xll.Woodstock.Analyst.Xcel.UDFs.GetIndicatorValue(I$11,""&amp;$B$9&amp;"="&amp;$B427&amp;";",IntrantScenario!$B$7, IntrantScenario!$B$10,VLOOKUP($B$5,Periode,2,FALSE))/5),0)</f>
        <v>0</v>
      </c>
      <c r="J427" s="394">
        <f>IFERROR(IF(EXACT($B$5,"Moyenne 2018-2043"),_xll.Woodstock.Analyst.Xcel.UDFs.GetIndicatorValueAverage(J$11,""&amp;$B$9&amp;"="&amp;$B427&amp;";",IntrantScenario!$B$7, IntrantScenario!$B$10,"2","6")/5,_xll.Woodstock.Analyst.Xcel.UDFs.GetIndicatorValue(J$11,""&amp;$B$9&amp;"="&amp;$B427&amp;";",IntrantScenario!$B$7, IntrantScenario!$B$10,VLOOKUP($B$5,Periode,2,FALSE))/5),0)</f>
        <v>0</v>
      </c>
      <c r="K427" s="78">
        <f t="shared" si="87"/>
        <v>0</v>
      </c>
      <c r="L427" s="393">
        <f t="shared" si="88"/>
        <v>0</v>
      </c>
      <c r="M427" s="394">
        <f>IFERROR(IF(EXACT($B$5,"Moyenne 2018-2043"),_xll.Woodstock.Analyst.Xcel.UDFs.GetIndicatorValueAverage(M$11,""&amp;$B$9&amp;"="&amp;$B427&amp;";",IntrantScenario!$B$7, IntrantScenario!$B$10,"2","6")/5,_xll.Woodstock.Analyst.Xcel.UDFs.GetIndicatorValue(M$11,""&amp;$B$9&amp;"="&amp;$B427&amp;";",IntrantScenario!$B$7, IntrantScenario!$B$10,VLOOKUP($B$5,Periode,2,FALSE))/5),0)</f>
        <v>0</v>
      </c>
      <c r="N427" s="394">
        <f>IFERROR(IF(EXACT($B$5,"Moyenne 2018-2043"),_xll.Woodstock.Analyst.Xcel.UDFs.GetIndicatorValueAverage(N$11,""&amp;$B$9&amp;"="&amp;$B427&amp;";",IntrantScenario!$B$7, IntrantScenario!$B$10,"2","6")/5,_xll.Woodstock.Analyst.Xcel.UDFs.GetIndicatorValue(N$11,""&amp;$B$9&amp;"="&amp;$B427&amp;";",IntrantScenario!$B$7, IntrantScenario!$B$10,VLOOKUP($B$5,Periode,2,FALSE))/5),0)</f>
        <v>0</v>
      </c>
      <c r="O427" s="394">
        <f>IFERROR(IF(EXACT($B$5,"Moyenne 2018-2043"),_xll.Woodstock.Analyst.Xcel.UDFs.GetIndicatorValueAverage(O$11,""&amp;$B$9&amp;"="&amp;$B427&amp;";",IntrantScenario!$B$7, IntrantScenario!$B$10,"2","6")/5,_xll.Woodstock.Analyst.Xcel.UDFs.GetIndicatorValue(O$11,""&amp;$B$9&amp;"="&amp;$B427&amp;";",IntrantScenario!$B$7, IntrantScenario!$B$10,VLOOKUP($B$5,Periode,2,FALSE))/5),0)</f>
        <v>0</v>
      </c>
      <c r="P427" s="393">
        <f t="shared" si="89"/>
        <v>0</v>
      </c>
      <c r="Q427" s="394">
        <f>IFERROR(IF(EXACT($B$5,"Moyenne 2018-2043"),_xll.Woodstock.Analyst.Xcel.UDFs.GetIndicatorValueAverage(Q$11,""&amp;$B$9&amp;"="&amp;$B427&amp;";",IntrantScenario!$B$7, IntrantScenario!$B$10,"2","6")/5,_xll.Woodstock.Analyst.Xcel.UDFs.GetIndicatorValue(Q$11,""&amp;$B$9&amp;"="&amp;$B427&amp;";",IntrantScenario!$B$7, IntrantScenario!$B$10,VLOOKUP($B$5,Periode,2,FALSE))/5),0)</f>
        <v>0</v>
      </c>
      <c r="R427" s="393">
        <f t="shared" si="90"/>
        <v>0</v>
      </c>
      <c r="S427" s="394">
        <f>IFERROR(IF(EXACT($B$5,"Moyenne 2018-2043"),_xll.Woodstock.Analyst.Xcel.UDFs.GetIndicatorValueAverage(S$11,""&amp;$B$9&amp;"="&amp;$B427&amp;";",IntrantScenario!$B$7, IntrantScenario!$B$10,"2","6")/5,_xll.Woodstock.Analyst.Xcel.UDFs.GetIndicatorValue(S$11,""&amp;$B$9&amp;"="&amp;$B427&amp;";",IntrantScenario!$B$7, IntrantScenario!$B$10,VLOOKUP($B$5,Periode,2,FALSE))/5),0)</f>
        <v>0</v>
      </c>
      <c r="T427" s="394">
        <f>IFERROR(IF(EXACT($B$5,"Moyenne 2018-2043"),_xll.Woodstock.Analyst.Xcel.UDFs.GetIndicatorValueAverage(T$11,""&amp;$B$9&amp;"="&amp;$B427&amp;";",IntrantScenario!$B$7, IntrantScenario!$B$10,"2","6")/5,_xll.Woodstock.Analyst.Xcel.UDFs.GetIndicatorValue(T$11,""&amp;$B$9&amp;"="&amp;$B427&amp;";",IntrantScenario!$B$7, IntrantScenario!$B$10,VLOOKUP($B$5,Periode,2,FALSE))/5),0)</f>
        <v>0</v>
      </c>
      <c r="U427" s="393">
        <f t="shared" si="91"/>
        <v>0</v>
      </c>
      <c r="V427" s="394">
        <f>IFERROR(IF(EXACT($B$5,"Moyenne 2018-2043"),_xll.Woodstock.Analyst.Xcel.UDFs.GetIndicatorValueAverage(V$11,""&amp;$B$9&amp;"="&amp;$B427&amp;";",IntrantScenario!$B$7, IntrantScenario!$B$10,"2","6")/5,_xll.Woodstock.Analyst.Xcel.UDFs.GetIndicatorValue(V$11,""&amp;$B$9&amp;"="&amp;$B427&amp;";",IntrantScenario!$B$7, IntrantScenario!$B$10,VLOOKUP($B$5,Periode,2,FALSE))/5),0)</f>
        <v>0</v>
      </c>
      <c r="W427" s="393">
        <f t="shared" si="92"/>
        <v>0</v>
      </c>
      <c r="X427" s="394">
        <f>IFERROR(IF(EXACT($B$5,"Moyenne 2018-2043"),_xll.Woodstock.Analyst.Xcel.UDFs.GetIndicatorValueAverage(X$11,""&amp;$B$9&amp;"="&amp;$B427&amp;";",IntrantScenario!$B$7, IntrantScenario!$B$10,"2","6")/5,_xll.Woodstock.Analyst.Xcel.UDFs.GetIndicatorValue(X$11,""&amp;$B$9&amp;"="&amp;$B427&amp;";",IntrantScenario!$B$7, IntrantScenario!$B$10,VLOOKUP($B$5,Periode,2,FALSE))/5),0)</f>
        <v>0</v>
      </c>
      <c r="Y427" s="394">
        <f>IFERROR(IF(EXACT($B$5,"Moyenne 2018-2043"),_xll.Woodstock.Analyst.Xcel.UDFs.GetIndicatorValueAverage(Y$11,""&amp;$B$9&amp;"="&amp;$B427&amp;";",IntrantScenario!$B$7, IntrantScenario!$B$10,"2","6")/5,_xll.Woodstock.Analyst.Xcel.UDFs.GetIndicatorValue(Y$11,""&amp;$B$9&amp;"="&amp;$B427&amp;";",IntrantScenario!$B$7, IntrantScenario!$B$10,VLOOKUP($B$5,Periode,2,FALSE))/5),0)</f>
        <v>0</v>
      </c>
      <c r="Z427" s="394">
        <f>IFERROR(IF(EXACT($B$5,"Moyenne 2018-2043"),_xll.Woodstock.Analyst.Xcel.UDFs.GetIndicatorValueAverage(Z$11,""&amp;$B$9&amp;"="&amp;$B427&amp;";",IntrantScenario!$B$7, IntrantScenario!$B$10,"2","6")/5,_xll.Woodstock.Analyst.Xcel.UDFs.GetIndicatorValue(Z$11,""&amp;$B$9&amp;"="&amp;$B427&amp;";",IntrantScenario!$B$7, IntrantScenario!$B$10,VLOOKUP($B$5,Periode,2,FALSE))/5),0)</f>
        <v>0</v>
      </c>
      <c r="AA427" s="394">
        <f>IFERROR(IF(EXACT($B$5,"Moyenne 2018-2043"),_xll.Woodstock.Analyst.Xcel.UDFs.GetIndicatorValueAverage(AA$11,""&amp;$B$9&amp;"="&amp;$B427&amp;";",IntrantScenario!$B$7, IntrantScenario!$B$10,"2","6")/5,_xll.Woodstock.Analyst.Xcel.UDFs.GetIndicatorValue(AA$11,""&amp;$B$9&amp;"="&amp;$B427&amp;";",IntrantScenario!$B$7, IntrantScenario!$B$10,VLOOKUP($B$5,Periode,2,FALSE))/5),0)</f>
        <v>0</v>
      </c>
      <c r="AB427" s="78">
        <f t="shared" si="93"/>
        <v>0</v>
      </c>
      <c r="AC427" s="78">
        <f t="shared" si="94"/>
        <v>0</v>
      </c>
      <c r="AD427" s="395">
        <f t="shared" si="95"/>
        <v>0</v>
      </c>
      <c r="AE427" s="395">
        <f t="shared" si="96"/>
        <v>0</v>
      </c>
    </row>
    <row r="428" spans="1:31" x14ac:dyDescent="0.25">
      <c r="A428" s="387">
        <v>416</v>
      </c>
      <c r="B428" s="396" t="str">
        <f t="shared" si="97"/>
        <v>UTR416</v>
      </c>
      <c r="C428" s="393">
        <f t="shared" si="84"/>
        <v>0</v>
      </c>
      <c r="D428" s="394">
        <f>IFERROR(IF(EXACT($B$5,"Moyenne 2018-2043"),_xll.Woodstock.Analyst.Xcel.UDFs.GetIndicatorValueAverage(D$11,""&amp;$B$9&amp;"="&amp;$B428&amp;";",IntrantScenario!$B$7, IntrantScenario!$B$10,"2","6")/5,_xll.Woodstock.Analyst.Xcel.UDFs.GetIndicatorValue(D$11,""&amp;$B$9&amp;"="&amp;$B428&amp;";",IntrantScenario!$B$7, IntrantScenario!$B$10,VLOOKUP($B$5,Periode,2,FALSE))/5),0)</f>
        <v>0</v>
      </c>
      <c r="E428" s="394">
        <f>IFERROR(IF(EXACT($B$5,"Moyenne 2018-2043"),_xll.Woodstock.Analyst.Xcel.UDFs.GetIndicatorValueAverage(E$11,""&amp;$B$9&amp;"="&amp;$B428&amp;";",IntrantScenario!$B$7, IntrantScenario!$B$10,"2","6")/5,_xll.Woodstock.Analyst.Xcel.UDFs.GetIndicatorValue(E$11,""&amp;$B$9&amp;"="&amp;$B428&amp;";",IntrantScenario!$B$7, IntrantScenario!$B$10,VLOOKUP($B$5,Periode,2,FALSE))/5),0)</f>
        <v>0</v>
      </c>
      <c r="F428" s="393">
        <f t="shared" si="85"/>
        <v>0</v>
      </c>
      <c r="G428" s="394">
        <f>IFERROR(IF(EXACT($B$5,"Moyenne 2018-2043"),_xll.Woodstock.Analyst.Xcel.UDFs.GetIndicatorValueAverage(G$11,""&amp;$B$9&amp;"="&amp;$B428&amp;";",IntrantScenario!$B$7, IntrantScenario!$B$10,"2","6")/5,_xll.Woodstock.Analyst.Xcel.UDFs.GetIndicatorValue(G$11,""&amp;$B$9&amp;"="&amp;$B428&amp;";",IntrantScenario!$B$7, IntrantScenario!$B$10,VLOOKUP($B$5,Periode,2,FALSE))/5),0)</f>
        <v>0</v>
      </c>
      <c r="H428" s="393">
        <f t="shared" si="86"/>
        <v>0</v>
      </c>
      <c r="I428" s="394">
        <f>IFERROR(IF(EXACT($B$5,"Moyenne 2018-2043"),_xll.Woodstock.Analyst.Xcel.UDFs.GetIndicatorValueAverage(I$11,""&amp;$B$9&amp;"="&amp;$B428&amp;";",IntrantScenario!$B$7, IntrantScenario!$B$10,"2","6")/5,_xll.Woodstock.Analyst.Xcel.UDFs.GetIndicatorValue(I$11,""&amp;$B$9&amp;"="&amp;$B428&amp;";",IntrantScenario!$B$7, IntrantScenario!$B$10,VLOOKUP($B$5,Periode,2,FALSE))/5),0)</f>
        <v>0</v>
      </c>
      <c r="J428" s="394">
        <f>IFERROR(IF(EXACT($B$5,"Moyenne 2018-2043"),_xll.Woodstock.Analyst.Xcel.UDFs.GetIndicatorValueAverage(J$11,""&amp;$B$9&amp;"="&amp;$B428&amp;";",IntrantScenario!$B$7, IntrantScenario!$B$10,"2","6")/5,_xll.Woodstock.Analyst.Xcel.UDFs.GetIndicatorValue(J$11,""&amp;$B$9&amp;"="&amp;$B428&amp;";",IntrantScenario!$B$7, IntrantScenario!$B$10,VLOOKUP($B$5,Periode,2,FALSE))/5),0)</f>
        <v>0</v>
      </c>
      <c r="K428" s="78">
        <f t="shared" si="87"/>
        <v>0</v>
      </c>
      <c r="L428" s="393">
        <f t="shared" si="88"/>
        <v>0</v>
      </c>
      <c r="M428" s="394">
        <f>IFERROR(IF(EXACT($B$5,"Moyenne 2018-2043"),_xll.Woodstock.Analyst.Xcel.UDFs.GetIndicatorValueAverage(M$11,""&amp;$B$9&amp;"="&amp;$B428&amp;";",IntrantScenario!$B$7, IntrantScenario!$B$10,"2","6")/5,_xll.Woodstock.Analyst.Xcel.UDFs.GetIndicatorValue(M$11,""&amp;$B$9&amp;"="&amp;$B428&amp;";",IntrantScenario!$B$7, IntrantScenario!$B$10,VLOOKUP($B$5,Periode,2,FALSE))/5),0)</f>
        <v>0</v>
      </c>
      <c r="N428" s="394">
        <f>IFERROR(IF(EXACT($B$5,"Moyenne 2018-2043"),_xll.Woodstock.Analyst.Xcel.UDFs.GetIndicatorValueAverage(N$11,""&amp;$B$9&amp;"="&amp;$B428&amp;";",IntrantScenario!$B$7, IntrantScenario!$B$10,"2","6")/5,_xll.Woodstock.Analyst.Xcel.UDFs.GetIndicatorValue(N$11,""&amp;$B$9&amp;"="&amp;$B428&amp;";",IntrantScenario!$B$7, IntrantScenario!$B$10,VLOOKUP($B$5,Periode,2,FALSE))/5),0)</f>
        <v>0</v>
      </c>
      <c r="O428" s="394">
        <f>IFERROR(IF(EXACT($B$5,"Moyenne 2018-2043"),_xll.Woodstock.Analyst.Xcel.UDFs.GetIndicatorValueAverage(O$11,""&amp;$B$9&amp;"="&amp;$B428&amp;";",IntrantScenario!$B$7, IntrantScenario!$B$10,"2","6")/5,_xll.Woodstock.Analyst.Xcel.UDFs.GetIndicatorValue(O$11,""&amp;$B$9&amp;"="&amp;$B428&amp;";",IntrantScenario!$B$7, IntrantScenario!$B$10,VLOOKUP($B$5,Periode,2,FALSE))/5),0)</f>
        <v>0</v>
      </c>
      <c r="P428" s="393">
        <f t="shared" si="89"/>
        <v>0</v>
      </c>
      <c r="Q428" s="394">
        <f>IFERROR(IF(EXACT($B$5,"Moyenne 2018-2043"),_xll.Woodstock.Analyst.Xcel.UDFs.GetIndicatorValueAverage(Q$11,""&amp;$B$9&amp;"="&amp;$B428&amp;";",IntrantScenario!$B$7, IntrantScenario!$B$10,"2","6")/5,_xll.Woodstock.Analyst.Xcel.UDFs.GetIndicatorValue(Q$11,""&amp;$B$9&amp;"="&amp;$B428&amp;";",IntrantScenario!$B$7, IntrantScenario!$B$10,VLOOKUP($B$5,Periode,2,FALSE))/5),0)</f>
        <v>0</v>
      </c>
      <c r="R428" s="393">
        <f t="shared" si="90"/>
        <v>0</v>
      </c>
      <c r="S428" s="394">
        <f>IFERROR(IF(EXACT($B$5,"Moyenne 2018-2043"),_xll.Woodstock.Analyst.Xcel.UDFs.GetIndicatorValueAverage(S$11,""&amp;$B$9&amp;"="&amp;$B428&amp;";",IntrantScenario!$B$7, IntrantScenario!$B$10,"2","6")/5,_xll.Woodstock.Analyst.Xcel.UDFs.GetIndicatorValue(S$11,""&amp;$B$9&amp;"="&amp;$B428&amp;";",IntrantScenario!$B$7, IntrantScenario!$B$10,VLOOKUP($B$5,Periode,2,FALSE))/5),0)</f>
        <v>0</v>
      </c>
      <c r="T428" s="394">
        <f>IFERROR(IF(EXACT($B$5,"Moyenne 2018-2043"),_xll.Woodstock.Analyst.Xcel.UDFs.GetIndicatorValueAverage(T$11,""&amp;$B$9&amp;"="&amp;$B428&amp;";",IntrantScenario!$B$7, IntrantScenario!$B$10,"2","6")/5,_xll.Woodstock.Analyst.Xcel.UDFs.GetIndicatorValue(T$11,""&amp;$B$9&amp;"="&amp;$B428&amp;";",IntrantScenario!$B$7, IntrantScenario!$B$10,VLOOKUP($B$5,Periode,2,FALSE))/5),0)</f>
        <v>0</v>
      </c>
      <c r="U428" s="393">
        <f t="shared" si="91"/>
        <v>0</v>
      </c>
      <c r="V428" s="394">
        <f>IFERROR(IF(EXACT($B$5,"Moyenne 2018-2043"),_xll.Woodstock.Analyst.Xcel.UDFs.GetIndicatorValueAverage(V$11,""&amp;$B$9&amp;"="&amp;$B428&amp;";",IntrantScenario!$B$7, IntrantScenario!$B$10,"2","6")/5,_xll.Woodstock.Analyst.Xcel.UDFs.GetIndicatorValue(V$11,""&amp;$B$9&amp;"="&amp;$B428&amp;";",IntrantScenario!$B$7, IntrantScenario!$B$10,VLOOKUP($B$5,Periode,2,FALSE))/5),0)</f>
        <v>0</v>
      </c>
      <c r="W428" s="393">
        <f t="shared" si="92"/>
        <v>0</v>
      </c>
      <c r="X428" s="394">
        <f>IFERROR(IF(EXACT($B$5,"Moyenne 2018-2043"),_xll.Woodstock.Analyst.Xcel.UDFs.GetIndicatorValueAverage(X$11,""&amp;$B$9&amp;"="&amp;$B428&amp;";",IntrantScenario!$B$7, IntrantScenario!$B$10,"2","6")/5,_xll.Woodstock.Analyst.Xcel.UDFs.GetIndicatorValue(X$11,""&amp;$B$9&amp;"="&amp;$B428&amp;";",IntrantScenario!$B$7, IntrantScenario!$B$10,VLOOKUP($B$5,Periode,2,FALSE))/5),0)</f>
        <v>0</v>
      </c>
      <c r="Y428" s="394">
        <f>IFERROR(IF(EXACT($B$5,"Moyenne 2018-2043"),_xll.Woodstock.Analyst.Xcel.UDFs.GetIndicatorValueAverage(Y$11,""&amp;$B$9&amp;"="&amp;$B428&amp;";",IntrantScenario!$B$7, IntrantScenario!$B$10,"2","6")/5,_xll.Woodstock.Analyst.Xcel.UDFs.GetIndicatorValue(Y$11,""&amp;$B$9&amp;"="&amp;$B428&amp;";",IntrantScenario!$B$7, IntrantScenario!$B$10,VLOOKUP($B$5,Periode,2,FALSE))/5),0)</f>
        <v>0</v>
      </c>
      <c r="Z428" s="394">
        <f>IFERROR(IF(EXACT($B$5,"Moyenne 2018-2043"),_xll.Woodstock.Analyst.Xcel.UDFs.GetIndicatorValueAverage(Z$11,""&amp;$B$9&amp;"="&amp;$B428&amp;";",IntrantScenario!$B$7, IntrantScenario!$B$10,"2","6")/5,_xll.Woodstock.Analyst.Xcel.UDFs.GetIndicatorValue(Z$11,""&amp;$B$9&amp;"="&amp;$B428&amp;";",IntrantScenario!$B$7, IntrantScenario!$B$10,VLOOKUP($B$5,Periode,2,FALSE))/5),0)</f>
        <v>0</v>
      </c>
      <c r="AA428" s="394">
        <f>IFERROR(IF(EXACT($B$5,"Moyenne 2018-2043"),_xll.Woodstock.Analyst.Xcel.UDFs.GetIndicatorValueAverage(AA$11,""&amp;$B$9&amp;"="&amp;$B428&amp;";",IntrantScenario!$B$7, IntrantScenario!$B$10,"2","6")/5,_xll.Woodstock.Analyst.Xcel.UDFs.GetIndicatorValue(AA$11,""&amp;$B$9&amp;"="&amp;$B428&amp;";",IntrantScenario!$B$7, IntrantScenario!$B$10,VLOOKUP($B$5,Periode,2,FALSE))/5),0)</f>
        <v>0</v>
      </c>
      <c r="AB428" s="78">
        <f t="shared" si="93"/>
        <v>0</v>
      </c>
      <c r="AC428" s="78">
        <f t="shared" si="94"/>
        <v>0</v>
      </c>
      <c r="AD428" s="395">
        <f t="shared" si="95"/>
        <v>0</v>
      </c>
      <c r="AE428" s="395">
        <f t="shared" si="96"/>
        <v>0</v>
      </c>
    </row>
    <row r="429" spans="1:31" x14ac:dyDescent="0.25">
      <c r="A429" s="387">
        <v>417</v>
      </c>
      <c r="B429" s="396" t="str">
        <f t="shared" si="97"/>
        <v>UTR417</v>
      </c>
      <c r="C429" s="393">
        <f t="shared" si="84"/>
        <v>0</v>
      </c>
      <c r="D429" s="394">
        <f>IFERROR(IF(EXACT($B$5,"Moyenne 2018-2043"),_xll.Woodstock.Analyst.Xcel.UDFs.GetIndicatorValueAverage(D$11,""&amp;$B$9&amp;"="&amp;$B429&amp;";",IntrantScenario!$B$7, IntrantScenario!$B$10,"2","6")/5,_xll.Woodstock.Analyst.Xcel.UDFs.GetIndicatorValue(D$11,""&amp;$B$9&amp;"="&amp;$B429&amp;";",IntrantScenario!$B$7, IntrantScenario!$B$10,VLOOKUP($B$5,Periode,2,FALSE))/5),0)</f>
        <v>0</v>
      </c>
      <c r="E429" s="394">
        <f>IFERROR(IF(EXACT($B$5,"Moyenne 2018-2043"),_xll.Woodstock.Analyst.Xcel.UDFs.GetIndicatorValueAverage(E$11,""&amp;$B$9&amp;"="&amp;$B429&amp;";",IntrantScenario!$B$7, IntrantScenario!$B$10,"2","6")/5,_xll.Woodstock.Analyst.Xcel.UDFs.GetIndicatorValue(E$11,""&amp;$B$9&amp;"="&amp;$B429&amp;";",IntrantScenario!$B$7, IntrantScenario!$B$10,VLOOKUP($B$5,Periode,2,FALSE))/5),0)</f>
        <v>0</v>
      </c>
      <c r="F429" s="393">
        <f t="shared" si="85"/>
        <v>0</v>
      </c>
      <c r="G429" s="394">
        <f>IFERROR(IF(EXACT($B$5,"Moyenne 2018-2043"),_xll.Woodstock.Analyst.Xcel.UDFs.GetIndicatorValueAverage(G$11,""&amp;$B$9&amp;"="&amp;$B429&amp;";",IntrantScenario!$B$7, IntrantScenario!$B$10,"2","6")/5,_xll.Woodstock.Analyst.Xcel.UDFs.GetIndicatorValue(G$11,""&amp;$B$9&amp;"="&amp;$B429&amp;";",IntrantScenario!$B$7, IntrantScenario!$B$10,VLOOKUP($B$5,Periode,2,FALSE))/5),0)</f>
        <v>0</v>
      </c>
      <c r="H429" s="393">
        <f t="shared" si="86"/>
        <v>0</v>
      </c>
      <c r="I429" s="394">
        <f>IFERROR(IF(EXACT($B$5,"Moyenne 2018-2043"),_xll.Woodstock.Analyst.Xcel.UDFs.GetIndicatorValueAverage(I$11,""&amp;$B$9&amp;"="&amp;$B429&amp;";",IntrantScenario!$B$7, IntrantScenario!$B$10,"2","6")/5,_xll.Woodstock.Analyst.Xcel.UDFs.GetIndicatorValue(I$11,""&amp;$B$9&amp;"="&amp;$B429&amp;";",IntrantScenario!$B$7, IntrantScenario!$B$10,VLOOKUP($B$5,Periode,2,FALSE))/5),0)</f>
        <v>0</v>
      </c>
      <c r="J429" s="394">
        <f>IFERROR(IF(EXACT($B$5,"Moyenne 2018-2043"),_xll.Woodstock.Analyst.Xcel.UDFs.GetIndicatorValueAverage(J$11,""&amp;$B$9&amp;"="&amp;$B429&amp;";",IntrantScenario!$B$7, IntrantScenario!$B$10,"2","6")/5,_xll.Woodstock.Analyst.Xcel.UDFs.GetIndicatorValue(J$11,""&amp;$B$9&amp;"="&amp;$B429&amp;";",IntrantScenario!$B$7, IntrantScenario!$B$10,VLOOKUP($B$5,Periode,2,FALSE))/5),0)</f>
        <v>0</v>
      </c>
      <c r="K429" s="78">
        <f t="shared" si="87"/>
        <v>0</v>
      </c>
      <c r="L429" s="393">
        <f t="shared" si="88"/>
        <v>0</v>
      </c>
      <c r="M429" s="394">
        <f>IFERROR(IF(EXACT($B$5,"Moyenne 2018-2043"),_xll.Woodstock.Analyst.Xcel.UDFs.GetIndicatorValueAverage(M$11,""&amp;$B$9&amp;"="&amp;$B429&amp;";",IntrantScenario!$B$7, IntrantScenario!$B$10,"2","6")/5,_xll.Woodstock.Analyst.Xcel.UDFs.GetIndicatorValue(M$11,""&amp;$B$9&amp;"="&amp;$B429&amp;";",IntrantScenario!$B$7, IntrantScenario!$B$10,VLOOKUP($B$5,Periode,2,FALSE))/5),0)</f>
        <v>0</v>
      </c>
      <c r="N429" s="394">
        <f>IFERROR(IF(EXACT($B$5,"Moyenne 2018-2043"),_xll.Woodstock.Analyst.Xcel.UDFs.GetIndicatorValueAverage(N$11,""&amp;$B$9&amp;"="&amp;$B429&amp;";",IntrantScenario!$B$7, IntrantScenario!$B$10,"2","6")/5,_xll.Woodstock.Analyst.Xcel.UDFs.GetIndicatorValue(N$11,""&amp;$B$9&amp;"="&amp;$B429&amp;";",IntrantScenario!$B$7, IntrantScenario!$B$10,VLOOKUP($B$5,Periode,2,FALSE))/5),0)</f>
        <v>0</v>
      </c>
      <c r="O429" s="394">
        <f>IFERROR(IF(EXACT($B$5,"Moyenne 2018-2043"),_xll.Woodstock.Analyst.Xcel.UDFs.GetIndicatorValueAverage(O$11,""&amp;$B$9&amp;"="&amp;$B429&amp;";",IntrantScenario!$B$7, IntrantScenario!$B$10,"2","6")/5,_xll.Woodstock.Analyst.Xcel.UDFs.GetIndicatorValue(O$11,""&amp;$B$9&amp;"="&amp;$B429&amp;";",IntrantScenario!$B$7, IntrantScenario!$B$10,VLOOKUP($B$5,Periode,2,FALSE))/5),0)</f>
        <v>0</v>
      </c>
      <c r="P429" s="393">
        <f t="shared" si="89"/>
        <v>0</v>
      </c>
      <c r="Q429" s="394">
        <f>IFERROR(IF(EXACT($B$5,"Moyenne 2018-2043"),_xll.Woodstock.Analyst.Xcel.UDFs.GetIndicatorValueAverage(Q$11,""&amp;$B$9&amp;"="&amp;$B429&amp;";",IntrantScenario!$B$7, IntrantScenario!$B$10,"2","6")/5,_xll.Woodstock.Analyst.Xcel.UDFs.GetIndicatorValue(Q$11,""&amp;$B$9&amp;"="&amp;$B429&amp;";",IntrantScenario!$B$7, IntrantScenario!$B$10,VLOOKUP($B$5,Periode,2,FALSE))/5),0)</f>
        <v>0</v>
      </c>
      <c r="R429" s="393">
        <f t="shared" si="90"/>
        <v>0</v>
      </c>
      <c r="S429" s="394">
        <f>IFERROR(IF(EXACT($B$5,"Moyenne 2018-2043"),_xll.Woodstock.Analyst.Xcel.UDFs.GetIndicatorValueAverage(S$11,""&amp;$B$9&amp;"="&amp;$B429&amp;";",IntrantScenario!$B$7, IntrantScenario!$B$10,"2","6")/5,_xll.Woodstock.Analyst.Xcel.UDFs.GetIndicatorValue(S$11,""&amp;$B$9&amp;"="&amp;$B429&amp;";",IntrantScenario!$B$7, IntrantScenario!$B$10,VLOOKUP($B$5,Periode,2,FALSE))/5),0)</f>
        <v>0</v>
      </c>
      <c r="T429" s="394">
        <f>IFERROR(IF(EXACT($B$5,"Moyenne 2018-2043"),_xll.Woodstock.Analyst.Xcel.UDFs.GetIndicatorValueAverage(T$11,""&amp;$B$9&amp;"="&amp;$B429&amp;";",IntrantScenario!$B$7, IntrantScenario!$B$10,"2","6")/5,_xll.Woodstock.Analyst.Xcel.UDFs.GetIndicatorValue(T$11,""&amp;$B$9&amp;"="&amp;$B429&amp;";",IntrantScenario!$B$7, IntrantScenario!$B$10,VLOOKUP($B$5,Periode,2,FALSE))/5),0)</f>
        <v>0</v>
      </c>
      <c r="U429" s="393">
        <f t="shared" si="91"/>
        <v>0</v>
      </c>
      <c r="V429" s="394">
        <f>IFERROR(IF(EXACT($B$5,"Moyenne 2018-2043"),_xll.Woodstock.Analyst.Xcel.UDFs.GetIndicatorValueAverage(V$11,""&amp;$B$9&amp;"="&amp;$B429&amp;";",IntrantScenario!$B$7, IntrantScenario!$B$10,"2","6")/5,_xll.Woodstock.Analyst.Xcel.UDFs.GetIndicatorValue(V$11,""&amp;$B$9&amp;"="&amp;$B429&amp;";",IntrantScenario!$B$7, IntrantScenario!$B$10,VLOOKUP($B$5,Periode,2,FALSE))/5),0)</f>
        <v>0</v>
      </c>
      <c r="W429" s="393">
        <f t="shared" si="92"/>
        <v>0</v>
      </c>
      <c r="X429" s="394">
        <f>IFERROR(IF(EXACT($B$5,"Moyenne 2018-2043"),_xll.Woodstock.Analyst.Xcel.UDFs.GetIndicatorValueAverage(X$11,""&amp;$B$9&amp;"="&amp;$B429&amp;";",IntrantScenario!$B$7, IntrantScenario!$B$10,"2","6")/5,_xll.Woodstock.Analyst.Xcel.UDFs.GetIndicatorValue(X$11,""&amp;$B$9&amp;"="&amp;$B429&amp;";",IntrantScenario!$B$7, IntrantScenario!$B$10,VLOOKUP($B$5,Periode,2,FALSE))/5),0)</f>
        <v>0</v>
      </c>
      <c r="Y429" s="394">
        <f>IFERROR(IF(EXACT($B$5,"Moyenne 2018-2043"),_xll.Woodstock.Analyst.Xcel.UDFs.GetIndicatorValueAverage(Y$11,""&amp;$B$9&amp;"="&amp;$B429&amp;";",IntrantScenario!$B$7, IntrantScenario!$B$10,"2","6")/5,_xll.Woodstock.Analyst.Xcel.UDFs.GetIndicatorValue(Y$11,""&amp;$B$9&amp;"="&amp;$B429&amp;";",IntrantScenario!$B$7, IntrantScenario!$B$10,VLOOKUP($B$5,Periode,2,FALSE))/5),0)</f>
        <v>0</v>
      </c>
      <c r="Z429" s="394">
        <f>IFERROR(IF(EXACT($B$5,"Moyenne 2018-2043"),_xll.Woodstock.Analyst.Xcel.UDFs.GetIndicatorValueAverage(Z$11,""&amp;$B$9&amp;"="&amp;$B429&amp;";",IntrantScenario!$B$7, IntrantScenario!$B$10,"2","6")/5,_xll.Woodstock.Analyst.Xcel.UDFs.GetIndicatorValue(Z$11,""&amp;$B$9&amp;"="&amp;$B429&amp;";",IntrantScenario!$B$7, IntrantScenario!$B$10,VLOOKUP($B$5,Periode,2,FALSE))/5),0)</f>
        <v>0</v>
      </c>
      <c r="AA429" s="394">
        <f>IFERROR(IF(EXACT($B$5,"Moyenne 2018-2043"),_xll.Woodstock.Analyst.Xcel.UDFs.GetIndicatorValueAverage(AA$11,""&amp;$B$9&amp;"="&amp;$B429&amp;";",IntrantScenario!$B$7, IntrantScenario!$B$10,"2","6")/5,_xll.Woodstock.Analyst.Xcel.UDFs.GetIndicatorValue(AA$11,""&amp;$B$9&amp;"="&amp;$B429&amp;";",IntrantScenario!$B$7, IntrantScenario!$B$10,VLOOKUP($B$5,Periode,2,FALSE))/5),0)</f>
        <v>0</v>
      </c>
      <c r="AB429" s="78">
        <f t="shared" si="93"/>
        <v>0</v>
      </c>
      <c r="AC429" s="78">
        <f t="shared" si="94"/>
        <v>0</v>
      </c>
      <c r="AD429" s="395">
        <f t="shared" si="95"/>
        <v>0</v>
      </c>
      <c r="AE429" s="395">
        <f t="shared" si="96"/>
        <v>0</v>
      </c>
    </row>
    <row r="430" spans="1:31" x14ac:dyDescent="0.25">
      <c r="A430" s="387">
        <v>418</v>
      </c>
      <c r="B430" s="396" t="str">
        <f t="shared" si="97"/>
        <v>UTR418</v>
      </c>
      <c r="C430" s="393">
        <f t="shared" si="84"/>
        <v>0</v>
      </c>
      <c r="D430" s="394">
        <f>IFERROR(IF(EXACT($B$5,"Moyenne 2018-2043"),_xll.Woodstock.Analyst.Xcel.UDFs.GetIndicatorValueAverage(D$11,""&amp;$B$9&amp;"="&amp;$B430&amp;";",IntrantScenario!$B$7, IntrantScenario!$B$10,"2","6")/5,_xll.Woodstock.Analyst.Xcel.UDFs.GetIndicatorValue(D$11,""&amp;$B$9&amp;"="&amp;$B430&amp;";",IntrantScenario!$B$7, IntrantScenario!$B$10,VLOOKUP($B$5,Periode,2,FALSE))/5),0)</f>
        <v>0</v>
      </c>
      <c r="E430" s="394">
        <f>IFERROR(IF(EXACT($B$5,"Moyenne 2018-2043"),_xll.Woodstock.Analyst.Xcel.UDFs.GetIndicatorValueAverage(E$11,""&amp;$B$9&amp;"="&amp;$B430&amp;";",IntrantScenario!$B$7, IntrantScenario!$B$10,"2","6")/5,_xll.Woodstock.Analyst.Xcel.UDFs.GetIndicatorValue(E$11,""&amp;$B$9&amp;"="&amp;$B430&amp;";",IntrantScenario!$B$7, IntrantScenario!$B$10,VLOOKUP($B$5,Periode,2,FALSE))/5),0)</f>
        <v>0</v>
      </c>
      <c r="F430" s="393">
        <f t="shared" si="85"/>
        <v>0</v>
      </c>
      <c r="G430" s="394">
        <f>IFERROR(IF(EXACT($B$5,"Moyenne 2018-2043"),_xll.Woodstock.Analyst.Xcel.UDFs.GetIndicatorValueAverage(G$11,""&amp;$B$9&amp;"="&amp;$B430&amp;";",IntrantScenario!$B$7, IntrantScenario!$B$10,"2","6")/5,_xll.Woodstock.Analyst.Xcel.UDFs.GetIndicatorValue(G$11,""&amp;$B$9&amp;"="&amp;$B430&amp;";",IntrantScenario!$B$7, IntrantScenario!$B$10,VLOOKUP($B$5,Periode,2,FALSE))/5),0)</f>
        <v>0</v>
      </c>
      <c r="H430" s="393">
        <f t="shared" si="86"/>
        <v>0</v>
      </c>
      <c r="I430" s="394">
        <f>IFERROR(IF(EXACT($B$5,"Moyenne 2018-2043"),_xll.Woodstock.Analyst.Xcel.UDFs.GetIndicatorValueAverage(I$11,""&amp;$B$9&amp;"="&amp;$B430&amp;";",IntrantScenario!$B$7, IntrantScenario!$B$10,"2","6")/5,_xll.Woodstock.Analyst.Xcel.UDFs.GetIndicatorValue(I$11,""&amp;$B$9&amp;"="&amp;$B430&amp;";",IntrantScenario!$B$7, IntrantScenario!$B$10,VLOOKUP($B$5,Periode,2,FALSE))/5),0)</f>
        <v>0</v>
      </c>
      <c r="J430" s="394">
        <f>IFERROR(IF(EXACT($B$5,"Moyenne 2018-2043"),_xll.Woodstock.Analyst.Xcel.UDFs.GetIndicatorValueAverage(J$11,""&amp;$B$9&amp;"="&amp;$B430&amp;";",IntrantScenario!$B$7, IntrantScenario!$B$10,"2","6")/5,_xll.Woodstock.Analyst.Xcel.UDFs.GetIndicatorValue(J$11,""&amp;$B$9&amp;"="&amp;$B430&amp;";",IntrantScenario!$B$7, IntrantScenario!$B$10,VLOOKUP($B$5,Periode,2,FALSE))/5),0)</f>
        <v>0</v>
      </c>
      <c r="K430" s="78">
        <f t="shared" si="87"/>
        <v>0</v>
      </c>
      <c r="L430" s="393">
        <f t="shared" si="88"/>
        <v>0</v>
      </c>
      <c r="M430" s="394">
        <f>IFERROR(IF(EXACT($B$5,"Moyenne 2018-2043"),_xll.Woodstock.Analyst.Xcel.UDFs.GetIndicatorValueAverage(M$11,""&amp;$B$9&amp;"="&amp;$B430&amp;";",IntrantScenario!$B$7, IntrantScenario!$B$10,"2","6")/5,_xll.Woodstock.Analyst.Xcel.UDFs.GetIndicatorValue(M$11,""&amp;$B$9&amp;"="&amp;$B430&amp;";",IntrantScenario!$B$7, IntrantScenario!$B$10,VLOOKUP($B$5,Periode,2,FALSE))/5),0)</f>
        <v>0</v>
      </c>
      <c r="N430" s="394">
        <f>IFERROR(IF(EXACT($B$5,"Moyenne 2018-2043"),_xll.Woodstock.Analyst.Xcel.UDFs.GetIndicatorValueAverage(N$11,""&amp;$B$9&amp;"="&amp;$B430&amp;";",IntrantScenario!$B$7, IntrantScenario!$B$10,"2","6")/5,_xll.Woodstock.Analyst.Xcel.UDFs.GetIndicatorValue(N$11,""&amp;$B$9&amp;"="&amp;$B430&amp;";",IntrantScenario!$B$7, IntrantScenario!$B$10,VLOOKUP($B$5,Periode,2,FALSE))/5),0)</f>
        <v>0</v>
      </c>
      <c r="O430" s="394">
        <f>IFERROR(IF(EXACT($B$5,"Moyenne 2018-2043"),_xll.Woodstock.Analyst.Xcel.UDFs.GetIndicatorValueAverage(O$11,""&amp;$B$9&amp;"="&amp;$B430&amp;";",IntrantScenario!$B$7, IntrantScenario!$B$10,"2","6")/5,_xll.Woodstock.Analyst.Xcel.UDFs.GetIndicatorValue(O$11,""&amp;$B$9&amp;"="&amp;$B430&amp;";",IntrantScenario!$B$7, IntrantScenario!$B$10,VLOOKUP($B$5,Periode,2,FALSE))/5),0)</f>
        <v>0</v>
      </c>
      <c r="P430" s="393">
        <f t="shared" si="89"/>
        <v>0</v>
      </c>
      <c r="Q430" s="394">
        <f>IFERROR(IF(EXACT($B$5,"Moyenne 2018-2043"),_xll.Woodstock.Analyst.Xcel.UDFs.GetIndicatorValueAverage(Q$11,""&amp;$B$9&amp;"="&amp;$B430&amp;";",IntrantScenario!$B$7, IntrantScenario!$B$10,"2","6")/5,_xll.Woodstock.Analyst.Xcel.UDFs.GetIndicatorValue(Q$11,""&amp;$B$9&amp;"="&amp;$B430&amp;";",IntrantScenario!$B$7, IntrantScenario!$B$10,VLOOKUP($B$5,Periode,2,FALSE))/5),0)</f>
        <v>0</v>
      </c>
      <c r="R430" s="393">
        <f t="shared" si="90"/>
        <v>0</v>
      </c>
      <c r="S430" s="394">
        <f>IFERROR(IF(EXACT($B$5,"Moyenne 2018-2043"),_xll.Woodstock.Analyst.Xcel.UDFs.GetIndicatorValueAverage(S$11,""&amp;$B$9&amp;"="&amp;$B430&amp;";",IntrantScenario!$B$7, IntrantScenario!$B$10,"2","6")/5,_xll.Woodstock.Analyst.Xcel.UDFs.GetIndicatorValue(S$11,""&amp;$B$9&amp;"="&amp;$B430&amp;";",IntrantScenario!$B$7, IntrantScenario!$B$10,VLOOKUP($B$5,Periode,2,FALSE))/5),0)</f>
        <v>0</v>
      </c>
      <c r="T430" s="394">
        <f>IFERROR(IF(EXACT($B$5,"Moyenne 2018-2043"),_xll.Woodstock.Analyst.Xcel.UDFs.GetIndicatorValueAverage(T$11,""&amp;$B$9&amp;"="&amp;$B430&amp;";",IntrantScenario!$B$7, IntrantScenario!$B$10,"2","6")/5,_xll.Woodstock.Analyst.Xcel.UDFs.GetIndicatorValue(T$11,""&amp;$B$9&amp;"="&amp;$B430&amp;";",IntrantScenario!$B$7, IntrantScenario!$B$10,VLOOKUP($B$5,Periode,2,FALSE))/5),0)</f>
        <v>0</v>
      </c>
      <c r="U430" s="393">
        <f t="shared" si="91"/>
        <v>0</v>
      </c>
      <c r="V430" s="394">
        <f>IFERROR(IF(EXACT($B$5,"Moyenne 2018-2043"),_xll.Woodstock.Analyst.Xcel.UDFs.GetIndicatorValueAverage(V$11,""&amp;$B$9&amp;"="&amp;$B430&amp;";",IntrantScenario!$B$7, IntrantScenario!$B$10,"2","6")/5,_xll.Woodstock.Analyst.Xcel.UDFs.GetIndicatorValue(V$11,""&amp;$B$9&amp;"="&amp;$B430&amp;";",IntrantScenario!$B$7, IntrantScenario!$B$10,VLOOKUP($B$5,Periode,2,FALSE))/5),0)</f>
        <v>0</v>
      </c>
      <c r="W430" s="393">
        <f t="shared" si="92"/>
        <v>0</v>
      </c>
      <c r="X430" s="394">
        <f>IFERROR(IF(EXACT($B$5,"Moyenne 2018-2043"),_xll.Woodstock.Analyst.Xcel.UDFs.GetIndicatorValueAverage(X$11,""&amp;$B$9&amp;"="&amp;$B430&amp;";",IntrantScenario!$B$7, IntrantScenario!$B$10,"2","6")/5,_xll.Woodstock.Analyst.Xcel.UDFs.GetIndicatorValue(X$11,""&amp;$B$9&amp;"="&amp;$B430&amp;";",IntrantScenario!$B$7, IntrantScenario!$B$10,VLOOKUP($B$5,Periode,2,FALSE))/5),0)</f>
        <v>0</v>
      </c>
      <c r="Y430" s="394">
        <f>IFERROR(IF(EXACT($B$5,"Moyenne 2018-2043"),_xll.Woodstock.Analyst.Xcel.UDFs.GetIndicatorValueAverage(Y$11,""&amp;$B$9&amp;"="&amp;$B430&amp;";",IntrantScenario!$B$7, IntrantScenario!$B$10,"2","6")/5,_xll.Woodstock.Analyst.Xcel.UDFs.GetIndicatorValue(Y$11,""&amp;$B$9&amp;"="&amp;$B430&amp;";",IntrantScenario!$B$7, IntrantScenario!$B$10,VLOOKUP($B$5,Periode,2,FALSE))/5),0)</f>
        <v>0</v>
      </c>
      <c r="Z430" s="394">
        <f>IFERROR(IF(EXACT($B$5,"Moyenne 2018-2043"),_xll.Woodstock.Analyst.Xcel.UDFs.GetIndicatorValueAverage(Z$11,""&amp;$B$9&amp;"="&amp;$B430&amp;";",IntrantScenario!$B$7, IntrantScenario!$B$10,"2","6")/5,_xll.Woodstock.Analyst.Xcel.UDFs.GetIndicatorValue(Z$11,""&amp;$B$9&amp;"="&amp;$B430&amp;";",IntrantScenario!$B$7, IntrantScenario!$B$10,VLOOKUP($B$5,Periode,2,FALSE))/5),0)</f>
        <v>0</v>
      </c>
      <c r="AA430" s="394">
        <f>IFERROR(IF(EXACT($B$5,"Moyenne 2018-2043"),_xll.Woodstock.Analyst.Xcel.UDFs.GetIndicatorValueAverage(AA$11,""&amp;$B$9&amp;"="&amp;$B430&amp;";",IntrantScenario!$B$7, IntrantScenario!$B$10,"2","6")/5,_xll.Woodstock.Analyst.Xcel.UDFs.GetIndicatorValue(AA$11,""&amp;$B$9&amp;"="&amp;$B430&amp;";",IntrantScenario!$B$7, IntrantScenario!$B$10,VLOOKUP($B$5,Periode,2,FALSE))/5),0)</f>
        <v>0</v>
      </c>
      <c r="AB430" s="78">
        <f t="shared" si="93"/>
        <v>0</v>
      </c>
      <c r="AC430" s="78">
        <f t="shared" si="94"/>
        <v>0</v>
      </c>
      <c r="AD430" s="395">
        <f t="shared" si="95"/>
        <v>0</v>
      </c>
      <c r="AE430" s="395">
        <f t="shared" si="96"/>
        <v>0</v>
      </c>
    </row>
    <row r="431" spans="1:31" x14ac:dyDescent="0.25">
      <c r="A431" s="387">
        <v>419</v>
      </c>
      <c r="B431" s="396" t="str">
        <f t="shared" si="97"/>
        <v>UTR419</v>
      </c>
      <c r="C431" s="393">
        <f t="shared" si="84"/>
        <v>0</v>
      </c>
      <c r="D431" s="394">
        <f>IFERROR(IF(EXACT($B$5,"Moyenne 2018-2043"),_xll.Woodstock.Analyst.Xcel.UDFs.GetIndicatorValueAverage(D$11,""&amp;$B$9&amp;"="&amp;$B431&amp;";",IntrantScenario!$B$7, IntrantScenario!$B$10,"2","6")/5,_xll.Woodstock.Analyst.Xcel.UDFs.GetIndicatorValue(D$11,""&amp;$B$9&amp;"="&amp;$B431&amp;";",IntrantScenario!$B$7, IntrantScenario!$B$10,VLOOKUP($B$5,Periode,2,FALSE))/5),0)</f>
        <v>0</v>
      </c>
      <c r="E431" s="394">
        <f>IFERROR(IF(EXACT($B$5,"Moyenne 2018-2043"),_xll.Woodstock.Analyst.Xcel.UDFs.GetIndicatorValueAverage(E$11,""&amp;$B$9&amp;"="&amp;$B431&amp;";",IntrantScenario!$B$7, IntrantScenario!$B$10,"2","6")/5,_xll.Woodstock.Analyst.Xcel.UDFs.GetIndicatorValue(E$11,""&amp;$B$9&amp;"="&amp;$B431&amp;";",IntrantScenario!$B$7, IntrantScenario!$B$10,VLOOKUP($B$5,Periode,2,FALSE))/5),0)</f>
        <v>0</v>
      </c>
      <c r="F431" s="393">
        <f t="shared" si="85"/>
        <v>0</v>
      </c>
      <c r="G431" s="394">
        <f>IFERROR(IF(EXACT($B$5,"Moyenne 2018-2043"),_xll.Woodstock.Analyst.Xcel.UDFs.GetIndicatorValueAverage(G$11,""&amp;$B$9&amp;"="&amp;$B431&amp;";",IntrantScenario!$B$7, IntrantScenario!$B$10,"2","6")/5,_xll.Woodstock.Analyst.Xcel.UDFs.GetIndicatorValue(G$11,""&amp;$B$9&amp;"="&amp;$B431&amp;";",IntrantScenario!$B$7, IntrantScenario!$B$10,VLOOKUP($B$5,Periode,2,FALSE))/5),0)</f>
        <v>0</v>
      </c>
      <c r="H431" s="393">
        <f t="shared" si="86"/>
        <v>0</v>
      </c>
      <c r="I431" s="394">
        <f>IFERROR(IF(EXACT($B$5,"Moyenne 2018-2043"),_xll.Woodstock.Analyst.Xcel.UDFs.GetIndicatorValueAverage(I$11,""&amp;$B$9&amp;"="&amp;$B431&amp;";",IntrantScenario!$B$7, IntrantScenario!$B$10,"2","6")/5,_xll.Woodstock.Analyst.Xcel.UDFs.GetIndicatorValue(I$11,""&amp;$B$9&amp;"="&amp;$B431&amp;";",IntrantScenario!$B$7, IntrantScenario!$B$10,VLOOKUP($B$5,Periode,2,FALSE))/5),0)</f>
        <v>0</v>
      </c>
      <c r="J431" s="394">
        <f>IFERROR(IF(EXACT($B$5,"Moyenne 2018-2043"),_xll.Woodstock.Analyst.Xcel.UDFs.GetIndicatorValueAverage(J$11,""&amp;$B$9&amp;"="&amp;$B431&amp;";",IntrantScenario!$B$7, IntrantScenario!$B$10,"2","6")/5,_xll.Woodstock.Analyst.Xcel.UDFs.GetIndicatorValue(J$11,""&amp;$B$9&amp;"="&amp;$B431&amp;";",IntrantScenario!$B$7, IntrantScenario!$B$10,VLOOKUP($B$5,Periode,2,FALSE))/5),0)</f>
        <v>0</v>
      </c>
      <c r="K431" s="78">
        <f t="shared" si="87"/>
        <v>0</v>
      </c>
      <c r="L431" s="393">
        <f t="shared" si="88"/>
        <v>0</v>
      </c>
      <c r="M431" s="394">
        <f>IFERROR(IF(EXACT($B$5,"Moyenne 2018-2043"),_xll.Woodstock.Analyst.Xcel.UDFs.GetIndicatorValueAverage(M$11,""&amp;$B$9&amp;"="&amp;$B431&amp;";",IntrantScenario!$B$7, IntrantScenario!$B$10,"2","6")/5,_xll.Woodstock.Analyst.Xcel.UDFs.GetIndicatorValue(M$11,""&amp;$B$9&amp;"="&amp;$B431&amp;";",IntrantScenario!$B$7, IntrantScenario!$B$10,VLOOKUP($B$5,Periode,2,FALSE))/5),0)</f>
        <v>0</v>
      </c>
      <c r="N431" s="394">
        <f>IFERROR(IF(EXACT($B$5,"Moyenne 2018-2043"),_xll.Woodstock.Analyst.Xcel.UDFs.GetIndicatorValueAverage(N$11,""&amp;$B$9&amp;"="&amp;$B431&amp;";",IntrantScenario!$B$7, IntrantScenario!$B$10,"2","6")/5,_xll.Woodstock.Analyst.Xcel.UDFs.GetIndicatorValue(N$11,""&amp;$B$9&amp;"="&amp;$B431&amp;";",IntrantScenario!$B$7, IntrantScenario!$B$10,VLOOKUP($B$5,Periode,2,FALSE))/5),0)</f>
        <v>0</v>
      </c>
      <c r="O431" s="394">
        <f>IFERROR(IF(EXACT($B$5,"Moyenne 2018-2043"),_xll.Woodstock.Analyst.Xcel.UDFs.GetIndicatorValueAverage(O$11,""&amp;$B$9&amp;"="&amp;$B431&amp;";",IntrantScenario!$B$7, IntrantScenario!$B$10,"2","6")/5,_xll.Woodstock.Analyst.Xcel.UDFs.GetIndicatorValue(O$11,""&amp;$B$9&amp;"="&amp;$B431&amp;";",IntrantScenario!$B$7, IntrantScenario!$B$10,VLOOKUP($B$5,Periode,2,FALSE))/5),0)</f>
        <v>0</v>
      </c>
      <c r="P431" s="393">
        <f t="shared" si="89"/>
        <v>0</v>
      </c>
      <c r="Q431" s="394">
        <f>IFERROR(IF(EXACT($B$5,"Moyenne 2018-2043"),_xll.Woodstock.Analyst.Xcel.UDFs.GetIndicatorValueAverage(Q$11,""&amp;$B$9&amp;"="&amp;$B431&amp;";",IntrantScenario!$B$7, IntrantScenario!$B$10,"2","6")/5,_xll.Woodstock.Analyst.Xcel.UDFs.GetIndicatorValue(Q$11,""&amp;$B$9&amp;"="&amp;$B431&amp;";",IntrantScenario!$B$7, IntrantScenario!$B$10,VLOOKUP($B$5,Periode,2,FALSE))/5),0)</f>
        <v>0</v>
      </c>
      <c r="R431" s="393">
        <f t="shared" si="90"/>
        <v>0</v>
      </c>
      <c r="S431" s="394">
        <f>IFERROR(IF(EXACT($B$5,"Moyenne 2018-2043"),_xll.Woodstock.Analyst.Xcel.UDFs.GetIndicatorValueAverage(S$11,""&amp;$B$9&amp;"="&amp;$B431&amp;";",IntrantScenario!$B$7, IntrantScenario!$B$10,"2","6")/5,_xll.Woodstock.Analyst.Xcel.UDFs.GetIndicatorValue(S$11,""&amp;$B$9&amp;"="&amp;$B431&amp;";",IntrantScenario!$B$7, IntrantScenario!$B$10,VLOOKUP($B$5,Periode,2,FALSE))/5),0)</f>
        <v>0</v>
      </c>
      <c r="T431" s="394">
        <f>IFERROR(IF(EXACT($B$5,"Moyenne 2018-2043"),_xll.Woodstock.Analyst.Xcel.UDFs.GetIndicatorValueAverage(T$11,""&amp;$B$9&amp;"="&amp;$B431&amp;";",IntrantScenario!$B$7, IntrantScenario!$B$10,"2","6")/5,_xll.Woodstock.Analyst.Xcel.UDFs.GetIndicatorValue(T$11,""&amp;$B$9&amp;"="&amp;$B431&amp;";",IntrantScenario!$B$7, IntrantScenario!$B$10,VLOOKUP($B$5,Periode,2,FALSE))/5),0)</f>
        <v>0</v>
      </c>
      <c r="U431" s="393">
        <f t="shared" si="91"/>
        <v>0</v>
      </c>
      <c r="V431" s="394">
        <f>IFERROR(IF(EXACT($B$5,"Moyenne 2018-2043"),_xll.Woodstock.Analyst.Xcel.UDFs.GetIndicatorValueAverage(V$11,""&amp;$B$9&amp;"="&amp;$B431&amp;";",IntrantScenario!$B$7, IntrantScenario!$B$10,"2","6")/5,_xll.Woodstock.Analyst.Xcel.UDFs.GetIndicatorValue(V$11,""&amp;$B$9&amp;"="&amp;$B431&amp;";",IntrantScenario!$B$7, IntrantScenario!$B$10,VLOOKUP($B$5,Periode,2,FALSE))/5),0)</f>
        <v>0</v>
      </c>
      <c r="W431" s="393">
        <f t="shared" si="92"/>
        <v>0</v>
      </c>
      <c r="X431" s="394">
        <f>IFERROR(IF(EXACT($B$5,"Moyenne 2018-2043"),_xll.Woodstock.Analyst.Xcel.UDFs.GetIndicatorValueAverage(X$11,""&amp;$B$9&amp;"="&amp;$B431&amp;";",IntrantScenario!$B$7, IntrantScenario!$B$10,"2","6")/5,_xll.Woodstock.Analyst.Xcel.UDFs.GetIndicatorValue(X$11,""&amp;$B$9&amp;"="&amp;$B431&amp;";",IntrantScenario!$B$7, IntrantScenario!$B$10,VLOOKUP($B$5,Periode,2,FALSE))/5),0)</f>
        <v>0</v>
      </c>
      <c r="Y431" s="394">
        <f>IFERROR(IF(EXACT($B$5,"Moyenne 2018-2043"),_xll.Woodstock.Analyst.Xcel.UDFs.GetIndicatorValueAverage(Y$11,""&amp;$B$9&amp;"="&amp;$B431&amp;";",IntrantScenario!$B$7, IntrantScenario!$B$10,"2","6")/5,_xll.Woodstock.Analyst.Xcel.UDFs.GetIndicatorValue(Y$11,""&amp;$B$9&amp;"="&amp;$B431&amp;";",IntrantScenario!$B$7, IntrantScenario!$B$10,VLOOKUP($B$5,Periode,2,FALSE))/5),0)</f>
        <v>0</v>
      </c>
      <c r="Z431" s="394">
        <f>IFERROR(IF(EXACT($B$5,"Moyenne 2018-2043"),_xll.Woodstock.Analyst.Xcel.UDFs.GetIndicatorValueAverage(Z$11,""&amp;$B$9&amp;"="&amp;$B431&amp;";",IntrantScenario!$B$7, IntrantScenario!$B$10,"2","6")/5,_xll.Woodstock.Analyst.Xcel.UDFs.GetIndicatorValue(Z$11,""&amp;$B$9&amp;"="&amp;$B431&amp;";",IntrantScenario!$B$7, IntrantScenario!$B$10,VLOOKUP($B$5,Periode,2,FALSE))/5),0)</f>
        <v>0</v>
      </c>
      <c r="AA431" s="394">
        <f>IFERROR(IF(EXACT($B$5,"Moyenne 2018-2043"),_xll.Woodstock.Analyst.Xcel.UDFs.GetIndicatorValueAverage(AA$11,""&amp;$B$9&amp;"="&amp;$B431&amp;";",IntrantScenario!$B$7, IntrantScenario!$B$10,"2","6")/5,_xll.Woodstock.Analyst.Xcel.UDFs.GetIndicatorValue(AA$11,""&amp;$B$9&amp;"="&amp;$B431&amp;";",IntrantScenario!$B$7, IntrantScenario!$B$10,VLOOKUP($B$5,Periode,2,FALSE))/5),0)</f>
        <v>0</v>
      </c>
      <c r="AB431" s="78">
        <f t="shared" si="93"/>
        <v>0</v>
      </c>
      <c r="AC431" s="78">
        <f t="shared" si="94"/>
        <v>0</v>
      </c>
      <c r="AD431" s="395">
        <f t="shared" si="95"/>
        <v>0</v>
      </c>
      <c r="AE431" s="395">
        <f t="shared" si="96"/>
        <v>0</v>
      </c>
    </row>
    <row r="432" spans="1:31" x14ac:dyDescent="0.25">
      <c r="A432" s="387">
        <v>420</v>
      </c>
      <c r="B432" s="396" t="str">
        <f t="shared" si="97"/>
        <v>UTR420</v>
      </c>
      <c r="C432" s="393">
        <f t="shared" si="84"/>
        <v>0</v>
      </c>
      <c r="D432" s="394">
        <f>IFERROR(IF(EXACT($B$5,"Moyenne 2018-2043"),_xll.Woodstock.Analyst.Xcel.UDFs.GetIndicatorValueAverage(D$11,""&amp;$B$9&amp;"="&amp;$B432&amp;";",IntrantScenario!$B$7, IntrantScenario!$B$10,"2","6")/5,_xll.Woodstock.Analyst.Xcel.UDFs.GetIndicatorValue(D$11,""&amp;$B$9&amp;"="&amp;$B432&amp;";",IntrantScenario!$B$7, IntrantScenario!$B$10,VLOOKUP($B$5,Periode,2,FALSE))/5),0)</f>
        <v>0</v>
      </c>
      <c r="E432" s="394">
        <f>IFERROR(IF(EXACT($B$5,"Moyenne 2018-2043"),_xll.Woodstock.Analyst.Xcel.UDFs.GetIndicatorValueAverage(E$11,""&amp;$B$9&amp;"="&amp;$B432&amp;";",IntrantScenario!$B$7, IntrantScenario!$B$10,"2","6")/5,_xll.Woodstock.Analyst.Xcel.UDFs.GetIndicatorValue(E$11,""&amp;$B$9&amp;"="&amp;$B432&amp;";",IntrantScenario!$B$7, IntrantScenario!$B$10,VLOOKUP($B$5,Periode,2,FALSE))/5),0)</f>
        <v>0</v>
      </c>
      <c r="F432" s="393">
        <f t="shared" si="85"/>
        <v>0</v>
      </c>
      <c r="G432" s="394">
        <f>IFERROR(IF(EXACT($B$5,"Moyenne 2018-2043"),_xll.Woodstock.Analyst.Xcel.UDFs.GetIndicatorValueAverage(G$11,""&amp;$B$9&amp;"="&amp;$B432&amp;";",IntrantScenario!$B$7, IntrantScenario!$B$10,"2","6")/5,_xll.Woodstock.Analyst.Xcel.UDFs.GetIndicatorValue(G$11,""&amp;$B$9&amp;"="&amp;$B432&amp;";",IntrantScenario!$B$7, IntrantScenario!$B$10,VLOOKUP($B$5,Periode,2,FALSE))/5),0)</f>
        <v>0</v>
      </c>
      <c r="H432" s="393">
        <f t="shared" si="86"/>
        <v>0</v>
      </c>
      <c r="I432" s="394">
        <f>IFERROR(IF(EXACT($B$5,"Moyenne 2018-2043"),_xll.Woodstock.Analyst.Xcel.UDFs.GetIndicatorValueAverage(I$11,""&amp;$B$9&amp;"="&amp;$B432&amp;";",IntrantScenario!$B$7, IntrantScenario!$B$10,"2","6")/5,_xll.Woodstock.Analyst.Xcel.UDFs.GetIndicatorValue(I$11,""&amp;$B$9&amp;"="&amp;$B432&amp;";",IntrantScenario!$B$7, IntrantScenario!$B$10,VLOOKUP($B$5,Periode,2,FALSE))/5),0)</f>
        <v>0</v>
      </c>
      <c r="J432" s="394">
        <f>IFERROR(IF(EXACT($B$5,"Moyenne 2018-2043"),_xll.Woodstock.Analyst.Xcel.UDFs.GetIndicatorValueAverage(J$11,""&amp;$B$9&amp;"="&amp;$B432&amp;";",IntrantScenario!$B$7, IntrantScenario!$B$10,"2","6")/5,_xll.Woodstock.Analyst.Xcel.UDFs.GetIndicatorValue(J$11,""&amp;$B$9&amp;"="&amp;$B432&amp;";",IntrantScenario!$B$7, IntrantScenario!$B$10,VLOOKUP($B$5,Periode,2,FALSE))/5),0)</f>
        <v>0</v>
      </c>
      <c r="K432" s="78">
        <f t="shared" si="87"/>
        <v>0</v>
      </c>
      <c r="L432" s="393">
        <f t="shared" si="88"/>
        <v>0</v>
      </c>
      <c r="M432" s="394">
        <f>IFERROR(IF(EXACT($B$5,"Moyenne 2018-2043"),_xll.Woodstock.Analyst.Xcel.UDFs.GetIndicatorValueAverage(M$11,""&amp;$B$9&amp;"="&amp;$B432&amp;";",IntrantScenario!$B$7, IntrantScenario!$B$10,"2","6")/5,_xll.Woodstock.Analyst.Xcel.UDFs.GetIndicatorValue(M$11,""&amp;$B$9&amp;"="&amp;$B432&amp;";",IntrantScenario!$B$7, IntrantScenario!$B$10,VLOOKUP($B$5,Periode,2,FALSE))/5),0)</f>
        <v>0</v>
      </c>
      <c r="N432" s="394">
        <f>IFERROR(IF(EXACT($B$5,"Moyenne 2018-2043"),_xll.Woodstock.Analyst.Xcel.UDFs.GetIndicatorValueAverage(N$11,""&amp;$B$9&amp;"="&amp;$B432&amp;";",IntrantScenario!$B$7, IntrantScenario!$B$10,"2","6")/5,_xll.Woodstock.Analyst.Xcel.UDFs.GetIndicatorValue(N$11,""&amp;$B$9&amp;"="&amp;$B432&amp;";",IntrantScenario!$B$7, IntrantScenario!$B$10,VLOOKUP($B$5,Periode,2,FALSE))/5),0)</f>
        <v>0</v>
      </c>
      <c r="O432" s="394">
        <f>IFERROR(IF(EXACT($B$5,"Moyenne 2018-2043"),_xll.Woodstock.Analyst.Xcel.UDFs.GetIndicatorValueAverage(O$11,""&amp;$B$9&amp;"="&amp;$B432&amp;";",IntrantScenario!$B$7, IntrantScenario!$B$10,"2","6")/5,_xll.Woodstock.Analyst.Xcel.UDFs.GetIndicatorValue(O$11,""&amp;$B$9&amp;"="&amp;$B432&amp;";",IntrantScenario!$B$7, IntrantScenario!$B$10,VLOOKUP($B$5,Periode,2,FALSE))/5),0)</f>
        <v>0</v>
      </c>
      <c r="P432" s="393">
        <f t="shared" si="89"/>
        <v>0</v>
      </c>
      <c r="Q432" s="394">
        <f>IFERROR(IF(EXACT($B$5,"Moyenne 2018-2043"),_xll.Woodstock.Analyst.Xcel.UDFs.GetIndicatorValueAverage(Q$11,""&amp;$B$9&amp;"="&amp;$B432&amp;";",IntrantScenario!$B$7, IntrantScenario!$B$10,"2","6")/5,_xll.Woodstock.Analyst.Xcel.UDFs.GetIndicatorValue(Q$11,""&amp;$B$9&amp;"="&amp;$B432&amp;";",IntrantScenario!$B$7, IntrantScenario!$B$10,VLOOKUP($B$5,Periode,2,FALSE))/5),0)</f>
        <v>0</v>
      </c>
      <c r="R432" s="393">
        <f t="shared" si="90"/>
        <v>0</v>
      </c>
      <c r="S432" s="394">
        <f>IFERROR(IF(EXACT($B$5,"Moyenne 2018-2043"),_xll.Woodstock.Analyst.Xcel.UDFs.GetIndicatorValueAverage(S$11,""&amp;$B$9&amp;"="&amp;$B432&amp;";",IntrantScenario!$B$7, IntrantScenario!$B$10,"2","6")/5,_xll.Woodstock.Analyst.Xcel.UDFs.GetIndicatorValue(S$11,""&amp;$B$9&amp;"="&amp;$B432&amp;";",IntrantScenario!$B$7, IntrantScenario!$B$10,VLOOKUP($B$5,Periode,2,FALSE))/5),0)</f>
        <v>0</v>
      </c>
      <c r="T432" s="394">
        <f>IFERROR(IF(EXACT($B$5,"Moyenne 2018-2043"),_xll.Woodstock.Analyst.Xcel.UDFs.GetIndicatorValueAverage(T$11,""&amp;$B$9&amp;"="&amp;$B432&amp;";",IntrantScenario!$B$7, IntrantScenario!$B$10,"2","6")/5,_xll.Woodstock.Analyst.Xcel.UDFs.GetIndicatorValue(T$11,""&amp;$B$9&amp;"="&amp;$B432&amp;";",IntrantScenario!$B$7, IntrantScenario!$B$10,VLOOKUP($B$5,Periode,2,FALSE))/5),0)</f>
        <v>0</v>
      </c>
      <c r="U432" s="393">
        <f t="shared" si="91"/>
        <v>0</v>
      </c>
      <c r="V432" s="394">
        <f>IFERROR(IF(EXACT($B$5,"Moyenne 2018-2043"),_xll.Woodstock.Analyst.Xcel.UDFs.GetIndicatorValueAverage(V$11,""&amp;$B$9&amp;"="&amp;$B432&amp;";",IntrantScenario!$B$7, IntrantScenario!$B$10,"2","6")/5,_xll.Woodstock.Analyst.Xcel.UDFs.GetIndicatorValue(V$11,""&amp;$B$9&amp;"="&amp;$B432&amp;";",IntrantScenario!$B$7, IntrantScenario!$B$10,VLOOKUP($B$5,Periode,2,FALSE))/5),0)</f>
        <v>0</v>
      </c>
      <c r="W432" s="393">
        <f t="shared" si="92"/>
        <v>0</v>
      </c>
      <c r="X432" s="394">
        <f>IFERROR(IF(EXACT($B$5,"Moyenne 2018-2043"),_xll.Woodstock.Analyst.Xcel.UDFs.GetIndicatorValueAverage(X$11,""&amp;$B$9&amp;"="&amp;$B432&amp;";",IntrantScenario!$B$7, IntrantScenario!$B$10,"2","6")/5,_xll.Woodstock.Analyst.Xcel.UDFs.GetIndicatorValue(X$11,""&amp;$B$9&amp;"="&amp;$B432&amp;";",IntrantScenario!$B$7, IntrantScenario!$B$10,VLOOKUP($B$5,Periode,2,FALSE))/5),0)</f>
        <v>0</v>
      </c>
      <c r="Y432" s="394">
        <f>IFERROR(IF(EXACT($B$5,"Moyenne 2018-2043"),_xll.Woodstock.Analyst.Xcel.UDFs.GetIndicatorValueAverage(Y$11,""&amp;$B$9&amp;"="&amp;$B432&amp;";",IntrantScenario!$B$7, IntrantScenario!$B$10,"2","6")/5,_xll.Woodstock.Analyst.Xcel.UDFs.GetIndicatorValue(Y$11,""&amp;$B$9&amp;"="&amp;$B432&amp;";",IntrantScenario!$B$7, IntrantScenario!$B$10,VLOOKUP($B$5,Periode,2,FALSE))/5),0)</f>
        <v>0</v>
      </c>
      <c r="Z432" s="394">
        <f>IFERROR(IF(EXACT($B$5,"Moyenne 2018-2043"),_xll.Woodstock.Analyst.Xcel.UDFs.GetIndicatorValueAverage(Z$11,""&amp;$B$9&amp;"="&amp;$B432&amp;";",IntrantScenario!$B$7, IntrantScenario!$B$10,"2","6")/5,_xll.Woodstock.Analyst.Xcel.UDFs.GetIndicatorValue(Z$11,""&amp;$B$9&amp;"="&amp;$B432&amp;";",IntrantScenario!$B$7, IntrantScenario!$B$10,VLOOKUP($B$5,Periode,2,FALSE))/5),0)</f>
        <v>0</v>
      </c>
      <c r="AA432" s="394">
        <f>IFERROR(IF(EXACT($B$5,"Moyenne 2018-2043"),_xll.Woodstock.Analyst.Xcel.UDFs.GetIndicatorValueAverage(AA$11,""&amp;$B$9&amp;"="&amp;$B432&amp;";",IntrantScenario!$B$7, IntrantScenario!$B$10,"2","6")/5,_xll.Woodstock.Analyst.Xcel.UDFs.GetIndicatorValue(AA$11,""&amp;$B$9&amp;"="&amp;$B432&amp;";",IntrantScenario!$B$7, IntrantScenario!$B$10,VLOOKUP($B$5,Periode,2,FALSE))/5),0)</f>
        <v>0</v>
      </c>
      <c r="AB432" s="78">
        <f t="shared" si="93"/>
        <v>0</v>
      </c>
      <c r="AC432" s="78">
        <f t="shared" si="94"/>
        <v>0</v>
      </c>
      <c r="AD432" s="395">
        <f t="shared" si="95"/>
        <v>0</v>
      </c>
      <c r="AE432" s="395">
        <f t="shared" si="96"/>
        <v>0</v>
      </c>
    </row>
    <row r="433" spans="1:31" x14ac:dyDescent="0.25">
      <c r="A433" s="387">
        <v>421</v>
      </c>
      <c r="B433" s="396" t="str">
        <f t="shared" si="97"/>
        <v>UTR421</v>
      </c>
      <c r="C433" s="393">
        <f t="shared" si="84"/>
        <v>0</v>
      </c>
      <c r="D433" s="394">
        <f>IFERROR(IF(EXACT($B$5,"Moyenne 2018-2043"),_xll.Woodstock.Analyst.Xcel.UDFs.GetIndicatorValueAverage(D$11,""&amp;$B$9&amp;"="&amp;$B433&amp;";",IntrantScenario!$B$7, IntrantScenario!$B$10,"2","6")/5,_xll.Woodstock.Analyst.Xcel.UDFs.GetIndicatorValue(D$11,""&amp;$B$9&amp;"="&amp;$B433&amp;";",IntrantScenario!$B$7, IntrantScenario!$B$10,VLOOKUP($B$5,Periode,2,FALSE))/5),0)</f>
        <v>0</v>
      </c>
      <c r="E433" s="394">
        <f>IFERROR(IF(EXACT($B$5,"Moyenne 2018-2043"),_xll.Woodstock.Analyst.Xcel.UDFs.GetIndicatorValueAverage(E$11,""&amp;$B$9&amp;"="&amp;$B433&amp;";",IntrantScenario!$B$7, IntrantScenario!$B$10,"2","6")/5,_xll.Woodstock.Analyst.Xcel.UDFs.GetIndicatorValue(E$11,""&amp;$B$9&amp;"="&amp;$B433&amp;";",IntrantScenario!$B$7, IntrantScenario!$B$10,VLOOKUP($B$5,Periode,2,FALSE))/5),0)</f>
        <v>0</v>
      </c>
      <c r="F433" s="393">
        <f t="shared" si="85"/>
        <v>0</v>
      </c>
      <c r="G433" s="394">
        <f>IFERROR(IF(EXACT($B$5,"Moyenne 2018-2043"),_xll.Woodstock.Analyst.Xcel.UDFs.GetIndicatorValueAverage(G$11,""&amp;$B$9&amp;"="&amp;$B433&amp;";",IntrantScenario!$B$7, IntrantScenario!$B$10,"2","6")/5,_xll.Woodstock.Analyst.Xcel.UDFs.GetIndicatorValue(G$11,""&amp;$B$9&amp;"="&amp;$B433&amp;";",IntrantScenario!$B$7, IntrantScenario!$B$10,VLOOKUP($B$5,Periode,2,FALSE))/5),0)</f>
        <v>0</v>
      </c>
      <c r="H433" s="393">
        <f t="shared" si="86"/>
        <v>0</v>
      </c>
      <c r="I433" s="394">
        <f>IFERROR(IF(EXACT($B$5,"Moyenne 2018-2043"),_xll.Woodstock.Analyst.Xcel.UDFs.GetIndicatorValueAverage(I$11,""&amp;$B$9&amp;"="&amp;$B433&amp;";",IntrantScenario!$B$7, IntrantScenario!$B$10,"2","6")/5,_xll.Woodstock.Analyst.Xcel.UDFs.GetIndicatorValue(I$11,""&amp;$B$9&amp;"="&amp;$B433&amp;";",IntrantScenario!$B$7, IntrantScenario!$B$10,VLOOKUP($B$5,Periode,2,FALSE))/5),0)</f>
        <v>0</v>
      </c>
      <c r="J433" s="394">
        <f>IFERROR(IF(EXACT($B$5,"Moyenne 2018-2043"),_xll.Woodstock.Analyst.Xcel.UDFs.GetIndicatorValueAverage(J$11,""&amp;$B$9&amp;"="&amp;$B433&amp;";",IntrantScenario!$B$7, IntrantScenario!$B$10,"2","6")/5,_xll.Woodstock.Analyst.Xcel.UDFs.GetIndicatorValue(J$11,""&amp;$B$9&amp;"="&amp;$B433&amp;";",IntrantScenario!$B$7, IntrantScenario!$B$10,VLOOKUP($B$5,Periode,2,FALSE))/5),0)</f>
        <v>0</v>
      </c>
      <c r="K433" s="78">
        <f t="shared" si="87"/>
        <v>0</v>
      </c>
      <c r="L433" s="393">
        <f t="shared" si="88"/>
        <v>0</v>
      </c>
      <c r="M433" s="394">
        <f>IFERROR(IF(EXACT($B$5,"Moyenne 2018-2043"),_xll.Woodstock.Analyst.Xcel.UDFs.GetIndicatorValueAverage(M$11,""&amp;$B$9&amp;"="&amp;$B433&amp;";",IntrantScenario!$B$7, IntrantScenario!$B$10,"2","6")/5,_xll.Woodstock.Analyst.Xcel.UDFs.GetIndicatorValue(M$11,""&amp;$B$9&amp;"="&amp;$B433&amp;";",IntrantScenario!$B$7, IntrantScenario!$B$10,VLOOKUP($B$5,Periode,2,FALSE))/5),0)</f>
        <v>0</v>
      </c>
      <c r="N433" s="394">
        <f>IFERROR(IF(EXACT($B$5,"Moyenne 2018-2043"),_xll.Woodstock.Analyst.Xcel.UDFs.GetIndicatorValueAverage(N$11,""&amp;$B$9&amp;"="&amp;$B433&amp;";",IntrantScenario!$B$7, IntrantScenario!$B$10,"2","6")/5,_xll.Woodstock.Analyst.Xcel.UDFs.GetIndicatorValue(N$11,""&amp;$B$9&amp;"="&amp;$B433&amp;";",IntrantScenario!$B$7, IntrantScenario!$B$10,VLOOKUP($B$5,Periode,2,FALSE))/5),0)</f>
        <v>0</v>
      </c>
      <c r="O433" s="394">
        <f>IFERROR(IF(EXACT($B$5,"Moyenne 2018-2043"),_xll.Woodstock.Analyst.Xcel.UDFs.GetIndicatorValueAverage(O$11,""&amp;$B$9&amp;"="&amp;$B433&amp;";",IntrantScenario!$B$7, IntrantScenario!$B$10,"2","6")/5,_xll.Woodstock.Analyst.Xcel.UDFs.GetIndicatorValue(O$11,""&amp;$B$9&amp;"="&amp;$B433&amp;";",IntrantScenario!$B$7, IntrantScenario!$B$10,VLOOKUP($B$5,Periode,2,FALSE))/5),0)</f>
        <v>0</v>
      </c>
      <c r="P433" s="393">
        <f t="shared" si="89"/>
        <v>0</v>
      </c>
      <c r="Q433" s="394">
        <f>IFERROR(IF(EXACT($B$5,"Moyenne 2018-2043"),_xll.Woodstock.Analyst.Xcel.UDFs.GetIndicatorValueAverage(Q$11,""&amp;$B$9&amp;"="&amp;$B433&amp;";",IntrantScenario!$B$7, IntrantScenario!$B$10,"2","6")/5,_xll.Woodstock.Analyst.Xcel.UDFs.GetIndicatorValue(Q$11,""&amp;$B$9&amp;"="&amp;$B433&amp;";",IntrantScenario!$B$7, IntrantScenario!$B$10,VLOOKUP($B$5,Periode,2,FALSE))/5),0)</f>
        <v>0</v>
      </c>
      <c r="R433" s="393">
        <f t="shared" si="90"/>
        <v>0</v>
      </c>
      <c r="S433" s="394">
        <f>IFERROR(IF(EXACT($B$5,"Moyenne 2018-2043"),_xll.Woodstock.Analyst.Xcel.UDFs.GetIndicatorValueAverage(S$11,""&amp;$B$9&amp;"="&amp;$B433&amp;";",IntrantScenario!$B$7, IntrantScenario!$B$10,"2","6")/5,_xll.Woodstock.Analyst.Xcel.UDFs.GetIndicatorValue(S$11,""&amp;$B$9&amp;"="&amp;$B433&amp;";",IntrantScenario!$B$7, IntrantScenario!$B$10,VLOOKUP($B$5,Periode,2,FALSE))/5),0)</f>
        <v>0</v>
      </c>
      <c r="T433" s="394">
        <f>IFERROR(IF(EXACT($B$5,"Moyenne 2018-2043"),_xll.Woodstock.Analyst.Xcel.UDFs.GetIndicatorValueAverage(T$11,""&amp;$B$9&amp;"="&amp;$B433&amp;";",IntrantScenario!$B$7, IntrantScenario!$B$10,"2","6")/5,_xll.Woodstock.Analyst.Xcel.UDFs.GetIndicatorValue(T$11,""&amp;$B$9&amp;"="&amp;$B433&amp;";",IntrantScenario!$B$7, IntrantScenario!$B$10,VLOOKUP($B$5,Periode,2,FALSE))/5),0)</f>
        <v>0</v>
      </c>
      <c r="U433" s="393">
        <f t="shared" si="91"/>
        <v>0</v>
      </c>
      <c r="V433" s="394">
        <f>IFERROR(IF(EXACT($B$5,"Moyenne 2018-2043"),_xll.Woodstock.Analyst.Xcel.UDFs.GetIndicatorValueAverage(V$11,""&amp;$B$9&amp;"="&amp;$B433&amp;";",IntrantScenario!$B$7, IntrantScenario!$B$10,"2","6")/5,_xll.Woodstock.Analyst.Xcel.UDFs.GetIndicatorValue(V$11,""&amp;$B$9&amp;"="&amp;$B433&amp;";",IntrantScenario!$B$7, IntrantScenario!$B$10,VLOOKUP($B$5,Periode,2,FALSE))/5),0)</f>
        <v>0</v>
      </c>
      <c r="W433" s="393">
        <f t="shared" si="92"/>
        <v>0</v>
      </c>
      <c r="X433" s="394">
        <f>IFERROR(IF(EXACT($B$5,"Moyenne 2018-2043"),_xll.Woodstock.Analyst.Xcel.UDFs.GetIndicatorValueAverage(X$11,""&amp;$B$9&amp;"="&amp;$B433&amp;";",IntrantScenario!$B$7, IntrantScenario!$B$10,"2","6")/5,_xll.Woodstock.Analyst.Xcel.UDFs.GetIndicatorValue(X$11,""&amp;$B$9&amp;"="&amp;$B433&amp;";",IntrantScenario!$B$7, IntrantScenario!$B$10,VLOOKUP($B$5,Periode,2,FALSE))/5),0)</f>
        <v>0</v>
      </c>
      <c r="Y433" s="394">
        <f>IFERROR(IF(EXACT($B$5,"Moyenne 2018-2043"),_xll.Woodstock.Analyst.Xcel.UDFs.GetIndicatorValueAverage(Y$11,""&amp;$B$9&amp;"="&amp;$B433&amp;";",IntrantScenario!$B$7, IntrantScenario!$B$10,"2","6")/5,_xll.Woodstock.Analyst.Xcel.UDFs.GetIndicatorValue(Y$11,""&amp;$B$9&amp;"="&amp;$B433&amp;";",IntrantScenario!$B$7, IntrantScenario!$B$10,VLOOKUP($B$5,Periode,2,FALSE))/5),0)</f>
        <v>0</v>
      </c>
      <c r="Z433" s="394">
        <f>IFERROR(IF(EXACT($B$5,"Moyenne 2018-2043"),_xll.Woodstock.Analyst.Xcel.UDFs.GetIndicatorValueAverage(Z$11,""&amp;$B$9&amp;"="&amp;$B433&amp;";",IntrantScenario!$B$7, IntrantScenario!$B$10,"2","6")/5,_xll.Woodstock.Analyst.Xcel.UDFs.GetIndicatorValue(Z$11,""&amp;$B$9&amp;"="&amp;$B433&amp;";",IntrantScenario!$B$7, IntrantScenario!$B$10,VLOOKUP($B$5,Periode,2,FALSE))/5),0)</f>
        <v>0</v>
      </c>
      <c r="AA433" s="394">
        <f>IFERROR(IF(EXACT($B$5,"Moyenne 2018-2043"),_xll.Woodstock.Analyst.Xcel.UDFs.GetIndicatorValueAverage(AA$11,""&amp;$B$9&amp;"="&amp;$B433&amp;";",IntrantScenario!$B$7, IntrantScenario!$B$10,"2","6")/5,_xll.Woodstock.Analyst.Xcel.UDFs.GetIndicatorValue(AA$11,""&amp;$B$9&amp;"="&amp;$B433&amp;";",IntrantScenario!$B$7, IntrantScenario!$B$10,VLOOKUP($B$5,Periode,2,FALSE))/5),0)</f>
        <v>0</v>
      </c>
      <c r="AB433" s="78">
        <f t="shared" si="93"/>
        <v>0</v>
      </c>
      <c r="AC433" s="78">
        <f t="shared" si="94"/>
        <v>0</v>
      </c>
      <c r="AD433" s="395">
        <f t="shared" si="95"/>
        <v>0</v>
      </c>
      <c r="AE433" s="395">
        <f t="shared" si="96"/>
        <v>0</v>
      </c>
    </row>
    <row r="434" spans="1:31" x14ac:dyDescent="0.25">
      <c r="A434" s="387">
        <v>422</v>
      </c>
      <c r="B434" s="396" t="str">
        <f t="shared" si="97"/>
        <v>UTR422</v>
      </c>
      <c r="C434" s="393">
        <f t="shared" si="84"/>
        <v>0</v>
      </c>
      <c r="D434" s="394">
        <f>IFERROR(IF(EXACT($B$5,"Moyenne 2018-2043"),_xll.Woodstock.Analyst.Xcel.UDFs.GetIndicatorValueAverage(D$11,""&amp;$B$9&amp;"="&amp;$B434&amp;";",IntrantScenario!$B$7, IntrantScenario!$B$10,"2","6")/5,_xll.Woodstock.Analyst.Xcel.UDFs.GetIndicatorValue(D$11,""&amp;$B$9&amp;"="&amp;$B434&amp;";",IntrantScenario!$B$7, IntrantScenario!$B$10,VLOOKUP($B$5,Periode,2,FALSE))/5),0)</f>
        <v>0</v>
      </c>
      <c r="E434" s="394">
        <f>IFERROR(IF(EXACT($B$5,"Moyenne 2018-2043"),_xll.Woodstock.Analyst.Xcel.UDFs.GetIndicatorValueAverage(E$11,""&amp;$B$9&amp;"="&amp;$B434&amp;";",IntrantScenario!$B$7, IntrantScenario!$B$10,"2","6")/5,_xll.Woodstock.Analyst.Xcel.UDFs.GetIndicatorValue(E$11,""&amp;$B$9&amp;"="&amp;$B434&amp;";",IntrantScenario!$B$7, IntrantScenario!$B$10,VLOOKUP($B$5,Periode,2,FALSE))/5),0)</f>
        <v>0</v>
      </c>
      <c r="F434" s="393">
        <f t="shared" si="85"/>
        <v>0</v>
      </c>
      <c r="G434" s="394">
        <f>IFERROR(IF(EXACT($B$5,"Moyenne 2018-2043"),_xll.Woodstock.Analyst.Xcel.UDFs.GetIndicatorValueAverage(G$11,""&amp;$B$9&amp;"="&amp;$B434&amp;";",IntrantScenario!$B$7, IntrantScenario!$B$10,"2","6")/5,_xll.Woodstock.Analyst.Xcel.UDFs.GetIndicatorValue(G$11,""&amp;$B$9&amp;"="&amp;$B434&amp;";",IntrantScenario!$B$7, IntrantScenario!$B$10,VLOOKUP($B$5,Periode,2,FALSE))/5),0)</f>
        <v>0</v>
      </c>
      <c r="H434" s="393">
        <f t="shared" si="86"/>
        <v>0</v>
      </c>
      <c r="I434" s="394">
        <f>IFERROR(IF(EXACT($B$5,"Moyenne 2018-2043"),_xll.Woodstock.Analyst.Xcel.UDFs.GetIndicatorValueAverage(I$11,""&amp;$B$9&amp;"="&amp;$B434&amp;";",IntrantScenario!$B$7, IntrantScenario!$B$10,"2","6")/5,_xll.Woodstock.Analyst.Xcel.UDFs.GetIndicatorValue(I$11,""&amp;$B$9&amp;"="&amp;$B434&amp;";",IntrantScenario!$B$7, IntrantScenario!$B$10,VLOOKUP($B$5,Periode,2,FALSE))/5),0)</f>
        <v>0</v>
      </c>
      <c r="J434" s="394">
        <f>IFERROR(IF(EXACT($B$5,"Moyenne 2018-2043"),_xll.Woodstock.Analyst.Xcel.UDFs.GetIndicatorValueAverage(J$11,""&amp;$B$9&amp;"="&amp;$B434&amp;";",IntrantScenario!$B$7, IntrantScenario!$B$10,"2","6")/5,_xll.Woodstock.Analyst.Xcel.UDFs.GetIndicatorValue(J$11,""&amp;$B$9&amp;"="&amp;$B434&amp;";",IntrantScenario!$B$7, IntrantScenario!$B$10,VLOOKUP($B$5,Periode,2,FALSE))/5),0)</f>
        <v>0</v>
      </c>
      <c r="K434" s="78">
        <f t="shared" si="87"/>
        <v>0</v>
      </c>
      <c r="L434" s="393">
        <f t="shared" si="88"/>
        <v>0</v>
      </c>
      <c r="M434" s="394">
        <f>IFERROR(IF(EXACT($B$5,"Moyenne 2018-2043"),_xll.Woodstock.Analyst.Xcel.UDFs.GetIndicatorValueAverage(M$11,""&amp;$B$9&amp;"="&amp;$B434&amp;";",IntrantScenario!$B$7, IntrantScenario!$B$10,"2","6")/5,_xll.Woodstock.Analyst.Xcel.UDFs.GetIndicatorValue(M$11,""&amp;$B$9&amp;"="&amp;$B434&amp;";",IntrantScenario!$B$7, IntrantScenario!$B$10,VLOOKUP($B$5,Periode,2,FALSE))/5),0)</f>
        <v>0</v>
      </c>
      <c r="N434" s="394">
        <f>IFERROR(IF(EXACT($B$5,"Moyenne 2018-2043"),_xll.Woodstock.Analyst.Xcel.UDFs.GetIndicatorValueAverage(N$11,""&amp;$B$9&amp;"="&amp;$B434&amp;";",IntrantScenario!$B$7, IntrantScenario!$B$10,"2","6")/5,_xll.Woodstock.Analyst.Xcel.UDFs.GetIndicatorValue(N$11,""&amp;$B$9&amp;"="&amp;$B434&amp;";",IntrantScenario!$B$7, IntrantScenario!$B$10,VLOOKUP($B$5,Periode,2,FALSE))/5),0)</f>
        <v>0</v>
      </c>
      <c r="O434" s="394">
        <f>IFERROR(IF(EXACT($B$5,"Moyenne 2018-2043"),_xll.Woodstock.Analyst.Xcel.UDFs.GetIndicatorValueAverage(O$11,""&amp;$B$9&amp;"="&amp;$B434&amp;";",IntrantScenario!$B$7, IntrantScenario!$B$10,"2","6")/5,_xll.Woodstock.Analyst.Xcel.UDFs.GetIndicatorValue(O$11,""&amp;$B$9&amp;"="&amp;$B434&amp;";",IntrantScenario!$B$7, IntrantScenario!$B$10,VLOOKUP($B$5,Periode,2,FALSE))/5),0)</f>
        <v>0</v>
      </c>
      <c r="P434" s="393">
        <f t="shared" si="89"/>
        <v>0</v>
      </c>
      <c r="Q434" s="394">
        <f>IFERROR(IF(EXACT($B$5,"Moyenne 2018-2043"),_xll.Woodstock.Analyst.Xcel.UDFs.GetIndicatorValueAverage(Q$11,""&amp;$B$9&amp;"="&amp;$B434&amp;";",IntrantScenario!$B$7, IntrantScenario!$B$10,"2","6")/5,_xll.Woodstock.Analyst.Xcel.UDFs.GetIndicatorValue(Q$11,""&amp;$B$9&amp;"="&amp;$B434&amp;";",IntrantScenario!$B$7, IntrantScenario!$B$10,VLOOKUP($B$5,Periode,2,FALSE))/5),0)</f>
        <v>0</v>
      </c>
      <c r="R434" s="393">
        <f t="shared" si="90"/>
        <v>0</v>
      </c>
      <c r="S434" s="394">
        <f>IFERROR(IF(EXACT($B$5,"Moyenne 2018-2043"),_xll.Woodstock.Analyst.Xcel.UDFs.GetIndicatorValueAverage(S$11,""&amp;$B$9&amp;"="&amp;$B434&amp;";",IntrantScenario!$B$7, IntrantScenario!$B$10,"2","6")/5,_xll.Woodstock.Analyst.Xcel.UDFs.GetIndicatorValue(S$11,""&amp;$B$9&amp;"="&amp;$B434&amp;";",IntrantScenario!$B$7, IntrantScenario!$B$10,VLOOKUP($B$5,Periode,2,FALSE))/5),0)</f>
        <v>0</v>
      </c>
      <c r="T434" s="394">
        <f>IFERROR(IF(EXACT($B$5,"Moyenne 2018-2043"),_xll.Woodstock.Analyst.Xcel.UDFs.GetIndicatorValueAverage(T$11,""&amp;$B$9&amp;"="&amp;$B434&amp;";",IntrantScenario!$B$7, IntrantScenario!$B$10,"2","6")/5,_xll.Woodstock.Analyst.Xcel.UDFs.GetIndicatorValue(T$11,""&amp;$B$9&amp;"="&amp;$B434&amp;";",IntrantScenario!$B$7, IntrantScenario!$B$10,VLOOKUP($B$5,Periode,2,FALSE))/5),0)</f>
        <v>0</v>
      </c>
      <c r="U434" s="393">
        <f t="shared" si="91"/>
        <v>0</v>
      </c>
      <c r="V434" s="394">
        <f>IFERROR(IF(EXACT($B$5,"Moyenne 2018-2043"),_xll.Woodstock.Analyst.Xcel.UDFs.GetIndicatorValueAverage(V$11,""&amp;$B$9&amp;"="&amp;$B434&amp;";",IntrantScenario!$B$7, IntrantScenario!$B$10,"2","6")/5,_xll.Woodstock.Analyst.Xcel.UDFs.GetIndicatorValue(V$11,""&amp;$B$9&amp;"="&amp;$B434&amp;";",IntrantScenario!$B$7, IntrantScenario!$B$10,VLOOKUP($B$5,Periode,2,FALSE))/5),0)</f>
        <v>0</v>
      </c>
      <c r="W434" s="393">
        <f t="shared" si="92"/>
        <v>0</v>
      </c>
      <c r="X434" s="394">
        <f>IFERROR(IF(EXACT($B$5,"Moyenne 2018-2043"),_xll.Woodstock.Analyst.Xcel.UDFs.GetIndicatorValueAverage(X$11,""&amp;$B$9&amp;"="&amp;$B434&amp;";",IntrantScenario!$B$7, IntrantScenario!$B$10,"2","6")/5,_xll.Woodstock.Analyst.Xcel.UDFs.GetIndicatorValue(X$11,""&amp;$B$9&amp;"="&amp;$B434&amp;";",IntrantScenario!$B$7, IntrantScenario!$B$10,VLOOKUP($B$5,Periode,2,FALSE))/5),0)</f>
        <v>0</v>
      </c>
      <c r="Y434" s="394">
        <f>IFERROR(IF(EXACT($B$5,"Moyenne 2018-2043"),_xll.Woodstock.Analyst.Xcel.UDFs.GetIndicatorValueAverage(Y$11,""&amp;$B$9&amp;"="&amp;$B434&amp;";",IntrantScenario!$B$7, IntrantScenario!$B$10,"2","6")/5,_xll.Woodstock.Analyst.Xcel.UDFs.GetIndicatorValue(Y$11,""&amp;$B$9&amp;"="&amp;$B434&amp;";",IntrantScenario!$B$7, IntrantScenario!$B$10,VLOOKUP($B$5,Periode,2,FALSE))/5),0)</f>
        <v>0</v>
      </c>
      <c r="Z434" s="394">
        <f>IFERROR(IF(EXACT($B$5,"Moyenne 2018-2043"),_xll.Woodstock.Analyst.Xcel.UDFs.GetIndicatorValueAverage(Z$11,""&amp;$B$9&amp;"="&amp;$B434&amp;";",IntrantScenario!$B$7, IntrantScenario!$B$10,"2","6")/5,_xll.Woodstock.Analyst.Xcel.UDFs.GetIndicatorValue(Z$11,""&amp;$B$9&amp;"="&amp;$B434&amp;";",IntrantScenario!$B$7, IntrantScenario!$B$10,VLOOKUP($B$5,Periode,2,FALSE))/5),0)</f>
        <v>0</v>
      </c>
      <c r="AA434" s="394">
        <f>IFERROR(IF(EXACT($B$5,"Moyenne 2018-2043"),_xll.Woodstock.Analyst.Xcel.UDFs.GetIndicatorValueAverage(AA$11,""&amp;$B$9&amp;"="&amp;$B434&amp;";",IntrantScenario!$B$7, IntrantScenario!$B$10,"2","6")/5,_xll.Woodstock.Analyst.Xcel.UDFs.GetIndicatorValue(AA$11,""&amp;$B$9&amp;"="&amp;$B434&amp;";",IntrantScenario!$B$7, IntrantScenario!$B$10,VLOOKUP($B$5,Periode,2,FALSE))/5),0)</f>
        <v>0</v>
      </c>
      <c r="AB434" s="78">
        <f t="shared" si="93"/>
        <v>0</v>
      </c>
      <c r="AC434" s="78">
        <f t="shared" si="94"/>
        <v>0</v>
      </c>
      <c r="AD434" s="395">
        <f t="shared" si="95"/>
        <v>0</v>
      </c>
      <c r="AE434" s="395">
        <f t="shared" si="96"/>
        <v>0</v>
      </c>
    </row>
    <row r="435" spans="1:31" x14ac:dyDescent="0.25">
      <c r="A435" s="387">
        <v>423</v>
      </c>
      <c r="B435" s="396" t="str">
        <f t="shared" si="97"/>
        <v>UTR423</v>
      </c>
      <c r="C435" s="393">
        <f t="shared" si="84"/>
        <v>0</v>
      </c>
      <c r="D435" s="394">
        <f>IFERROR(IF(EXACT($B$5,"Moyenne 2018-2043"),_xll.Woodstock.Analyst.Xcel.UDFs.GetIndicatorValueAverage(D$11,""&amp;$B$9&amp;"="&amp;$B435&amp;";",IntrantScenario!$B$7, IntrantScenario!$B$10,"2","6")/5,_xll.Woodstock.Analyst.Xcel.UDFs.GetIndicatorValue(D$11,""&amp;$B$9&amp;"="&amp;$B435&amp;";",IntrantScenario!$B$7, IntrantScenario!$B$10,VLOOKUP($B$5,Periode,2,FALSE))/5),0)</f>
        <v>0</v>
      </c>
      <c r="E435" s="394">
        <f>IFERROR(IF(EXACT($B$5,"Moyenne 2018-2043"),_xll.Woodstock.Analyst.Xcel.UDFs.GetIndicatorValueAverage(E$11,""&amp;$B$9&amp;"="&amp;$B435&amp;";",IntrantScenario!$B$7, IntrantScenario!$B$10,"2","6")/5,_xll.Woodstock.Analyst.Xcel.UDFs.GetIndicatorValue(E$11,""&amp;$B$9&amp;"="&amp;$B435&amp;";",IntrantScenario!$B$7, IntrantScenario!$B$10,VLOOKUP($B$5,Periode,2,FALSE))/5),0)</f>
        <v>0</v>
      </c>
      <c r="F435" s="393">
        <f t="shared" si="85"/>
        <v>0</v>
      </c>
      <c r="G435" s="394">
        <f>IFERROR(IF(EXACT($B$5,"Moyenne 2018-2043"),_xll.Woodstock.Analyst.Xcel.UDFs.GetIndicatorValueAverage(G$11,""&amp;$B$9&amp;"="&amp;$B435&amp;";",IntrantScenario!$B$7, IntrantScenario!$B$10,"2","6")/5,_xll.Woodstock.Analyst.Xcel.UDFs.GetIndicatorValue(G$11,""&amp;$B$9&amp;"="&amp;$B435&amp;";",IntrantScenario!$B$7, IntrantScenario!$B$10,VLOOKUP($B$5,Periode,2,FALSE))/5),0)</f>
        <v>0</v>
      </c>
      <c r="H435" s="393">
        <f t="shared" si="86"/>
        <v>0</v>
      </c>
      <c r="I435" s="394">
        <f>IFERROR(IF(EXACT($B$5,"Moyenne 2018-2043"),_xll.Woodstock.Analyst.Xcel.UDFs.GetIndicatorValueAverage(I$11,""&amp;$B$9&amp;"="&amp;$B435&amp;";",IntrantScenario!$B$7, IntrantScenario!$B$10,"2","6")/5,_xll.Woodstock.Analyst.Xcel.UDFs.GetIndicatorValue(I$11,""&amp;$B$9&amp;"="&amp;$B435&amp;";",IntrantScenario!$B$7, IntrantScenario!$B$10,VLOOKUP($B$5,Periode,2,FALSE))/5),0)</f>
        <v>0</v>
      </c>
      <c r="J435" s="394">
        <f>IFERROR(IF(EXACT($B$5,"Moyenne 2018-2043"),_xll.Woodstock.Analyst.Xcel.UDFs.GetIndicatorValueAverage(J$11,""&amp;$B$9&amp;"="&amp;$B435&amp;";",IntrantScenario!$B$7, IntrantScenario!$B$10,"2","6")/5,_xll.Woodstock.Analyst.Xcel.UDFs.GetIndicatorValue(J$11,""&amp;$B$9&amp;"="&amp;$B435&amp;";",IntrantScenario!$B$7, IntrantScenario!$B$10,VLOOKUP($B$5,Periode,2,FALSE))/5),0)</f>
        <v>0</v>
      </c>
      <c r="K435" s="78">
        <f t="shared" si="87"/>
        <v>0</v>
      </c>
      <c r="L435" s="393">
        <f t="shared" si="88"/>
        <v>0</v>
      </c>
      <c r="M435" s="394">
        <f>IFERROR(IF(EXACT($B$5,"Moyenne 2018-2043"),_xll.Woodstock.Analyst.Xcel.UDFs.GetIndicatorValueAverage(M$11,""&amp;$B$9&amp;"="&amp;$B435&amp;";",IntrantScenario!$B$7, IntrantScenario!$B$10,"2","6")/5,_xll.Woodstock.Analyst.Xcel.UDFs.GetIndicatorValue(M$11,""&amp;$B$9&amp;"="&amp;$B435&amp;";",IntrantScenario!$B$7, IntrantScenario!$B$10,VLOOKUP($B$5,Periode,2,FALSE))/5),0)</f>
        <v>0</v>
      </c>
      <c r="N435" s="394">
        <f>IFERROR(IF(EXACT($B$5,"Moyenne 2018-2043"),_xll.Woodstock.Analyst.Xcel.UDFs.GetIndicatorValueAverage(N$11,""&amp;$B$9&amp;"="&amp;$B435&amp;";",IntrantScenario!$B$7, IntrantScenario!$B$10,"2","6")/5,_xll.Woodstock.Analyst.Xcel.UDFs.GetIndicatorValue(N$11,""&amp;$B$9&amp;"="&amp;$B435&amp;";",IntrantScenario!$B$7, IntrantScenario!$B$10,VLOOKUP($B$5,Periode,2,FALSE))/5),0)</f>
        <v>0</v>
      </c>
      <c r="O435" s="394">
        <f>IFERROR(IF(EXACT($B$5,"Moyenne 2018-2043"),_xll.Woodstock.Analyst.Xcel.UDFs.GetIndicatorValueAverage(O$11,""&amp;$B$9&amp;"="&amp;$B435&amp;";",IntrantScenario!$B$7, IntrantScenario!$B$10,"2","6")/5,_xll.Woodstock.Analyst.Xcel.UDFs.GetIndicatorValue(O$11,""&amp;$B$9&amp;"="&amp;$B435&amp;";",IntrantScenario!$B$7, IntrantScenario!$B$10,VLOOKUP($B$5,Periode,2,FALSE))/5),0)</f>
        <v>0</v>
      </c>
      <c r="P435" s="393">
        <f t="shared" si="89"/>
        <v>0</v>
      </c>
      <c r="Q435" s="394">
        <f>IFERROR(IF(EXACT($B$5,"Moyenne 2018-2043"),_xll.Woodstock.Analyst.Xcel.UDFs.GetIndicatorValueAverage(Q$11,""&amp;$B$9&amp;"="&amp;$B435&amp;";",IntrantScenario!$B$7, IntrantScenario!$B$10,"2","6")/5,_xll.Woodstock.Analyst.Xcel.UDFs.GetIndicatorValue(Q$11,""&amp;$B$9&amp;"="&amp;$B435&amp;";",IntrantScenario!$B$7, IntrantScenario!$B$10,VLOOKUP($B$5,Periode,2,FALSE))/5),0)</f>
        <v>0</v>
      </c>
      <c r="R435" s="393">
        <f t="shared" si="90"/>
        <v>0</v>
      </c>
      <c r="S435" s="394">
        <f>IFERROR(IF(EXACT($B$5,"Moyenne 2018-2043"),_xll.Woodstock.Analyst.Xcel.UDFs.GetIndicatorValueAverage(S$11,""&amp;$B$9&amp;"="&amp;$B435&amp;";",IntrantScenario!$B$7, IntrantScenario!$B$10,"2","6")/5,_xll.Woodstock.Analyst.Xcel.UDFs.GetIndicatorValue(S$11,""&amp;$B$9&amp;"="&amp;$B435&amp;";",IntrantScenario!$B$7, IntrantScenario!$B$10,VLOOKUP($B$5,Periode,2,FALSE))/5),0)</f>
        <v>0</v>
      </c>
      <c r="T435" s="394">
        <f>IFERROR(IF(EXACT($B$5,"Moyenne 2018-2043"),_xll.Woodstock.Analyst.Xcel.UDFs.GetIndicatorValueAverage(T$11,""&amp;$B$9&amp;"="&amp;$B435&amp;";",IntrantScenario!$B$7, IntrantScenario!$B$10,"2","6")/5,_xll.Woodstock.Analyst.Xcel.UDFs.GetIndicatorValue(T$11,""&amp;$B$9&amp;"="&amp;$B435&amp;";",IntrantScenario!$B$7, IntrantScenario!$B$10,VLOOKUP($B$5,Periode,2,FALSE))/5),0)</f>
        <v>0</v>
      </c>
      <c r="U435" s="393">
        <f t="shared" si="91"/>
        <v>0</v>
      </c>
      <c r="V435" s="394">
        <f>IFERROR(IF(EXACT($B$5,"Moyenne 2018-2043"),_xll.Woodstock.Analyst.Xcel.UDFs.GetIndicatorValueAverage(V$11,""&amp;$B$9&amp;"="&amp;$B435&amp;";",IntrantScenario!$B$7, IntrantScenario!$B$10,"2","6")/5,_xll.Woodstock.Analyst.Xcel.UDFs.GetIndicatorValue(V$11,""&amp;$B$9&amp;"="&amp;$B435&amp;";",IntrantScenario!$B$7, IntrantScenario!$B$10,VLOOKUP($B$5,Periode,2,FALSE))/5),0)</f>
        <v>0</v>
      </c>
      <c r="W435" s="393">
        <f t="shared" si="92"/>
        <v>0</v>
      </c>
      <c r="X435" s="394">
        <f>IFERROR(IF(EXACT($B$5,"Moyenne 2018-2043"),_xll.Woodstock.Analyst.Xcel.UDFs.GetIndicatorValueAverage(X$11,""&amp;$B$9&amp;"="&amp;$B435&amp;";",IntrantScenario!$B$7, IntrantScenario!$B$10,"2","6")/5,_xll.Woodstock.Analyst.Xcel.UDFs.GetIndicatorValue(X$11,""&amp;$B$9&amp;"="&amp;$B435&amp;";",IntrantScenario!$B$7, IntrantScenario!$B$10,VLOOKUP($B$5,Periode,2,FALSE))/5),0)</f>
        <v>0</v>
      </c>
      <c r="Y435" s="394">
        <f>IFERROR(IF(EXACT($B$5,"Moyenne 2018-2043"),_xll.Woodstock.Analyst.Xcel.UDFs.GetIndicatorValueAverage(Y$11,""&amp;$B$9&amp;"="&amp;$B435&amp;";",IntrantScenario!$B$7, IntrantScenario!$B$10,"2","6")/5,_xll.Woodstock.Analyst.Xcel.UDFs.GetIndicatorValue(Y$11,""&amp;$B$9&amp;"="&amp;$B435&amp;";",IntrantScenario!$B$7, IntrantScenario!$B$10,VLOOKUP($B$5,Periode,2,FALSE))/5),0)</f>
        <v>0</v>
      </c>
      <c r="Z435" s="394">
        <f>IFERROR(IF(EXACT($B$5,"Moyenne 2018-2043"),_xll.Woodstock.Analyst.Xcel.UDFs.GetIndicatorValueAverage(Z$11,""&amp;$B$9&amp;"="&amp;$B435&amp;";",IntrantScenario!$B$7, IntrantScenario!$B$10,"2","6")/5,_xll.Woodstock.Analyst.Xcel.UDFs.GetIndicatorValue(Z$11,""&amp;$B$9&amp;"="&amp;$B435&amp;";",IntrantScenario!$B$7, IntrantScenario!$B$10,VLOOKUP($B$5,Periode,2,FALSE))/5),0)</f>
        <v>0</v>
      </c>
      <c r="AA435" s="394">
        <f>IFERROR(IF(EXACT($B$5,"Moyenne 2018-2043"),_xll.Woodstock.Analyst.Xcel.UDFs.GetIndicatorValueAverage(AA$11,""&amp;$B$9&amp;"="&amp;$B435&amp;";",IntrantScenario!$B$7, IntrantScenario!$B$10,"2","6")/5,_xll.Woodstock.Analyst.Xcel.UDFs.GetIndicatorValue(AA$11,""&amp;$B$9&amp;"="&amp;$B435&amp;";",IntrantScenario!$B$7, IntrantScenario!$B$10,VLOOKUP($B$5,Periode,2,FALSE))/5),0)</f>
        <v>0</v>
      </c>
      <c r="AB435" s="78">
        <f t="shared" si="93"/>
        <v>0</v>
      </c>
      <c r="AC435" s="78">
        <f t="shared" si="94"/>
        <v>0</v>
      </c>
      <c r="AD435" s="395">
        <f t="shared" si="95"/>
        <v>0</v>
      </c>
      <c r="AE435" s="395">
        <f t="shared" si="96"/>
        <v>0</v>
      </c>
    </row>
    <row r="436" spans="1:31" x14ac:dyDescent="0.25">
      <c r="A436" s="387">
        <v>424</v>
      </c>
      <c r="B436" s="396" t="str">
        <f t="shared" si="97"/>
        <v>UTR424</v>
      </c>
      <c r="C436" s="393">
        <f t="shared" si="84"/>
        <v>0</v>
      </c>
      <c r="D436" s="394">
        <f>IFERROR(IF(EXACT($B$5,"Moyenne 2018-2043"),_xll.Woodstock.Analyst.Xcel.UDFs.GetIndicatorValueAverage(D$11,""&amp;$B$9&amp;"="&amp;$B436&amp;";",IntrantScenario!$B$7, IntrantScenario!$B$10,"2","6")/5,_xll.Woodstock.Analyst.Xcel.UDFs.GetIndicatorValue(D$11,""&amp;$B$9&amp;"="&amp;$B436&amp;";",IntrantScenario!$B$7, IntrantScenario!$B$10,VLOOKUP($B$5,Periode,2,FALSE))/5),0)</f>
        <v>0</v>
      </c>
      <c r="E436" s="394">
        <f>IFERROR(IF(EXACT($B$5,"Moyenne 2018-2043"),_xll.Woodstock.Analyst.Xcel.UDFs.GetIndicatorValueAverage(E$11,""&amp;$B$9&amp;"="&amp;$B436&amp;";",IntrantScenario!$B$7, IntrantScenario!$B$10,"2","6")/5,_xll.Woodstock.Analyst.Xcel.UDFs.GetIndicatorValue(E$11,""&amp;$B$9&amp;"="&amp;$B436&amp;";",IntrantScenario!$B$7, IntrantScenario!$B$10,VLOOKUP($B$5,Periode,2,FALSE))/5),0)</f>
        <v>0</v>
      </c>
      <c r="F436" s="393">
        <f t="shared" si="85"/>
        <v>0</v>
      </c>
      <c r="G436" s="394">
        <f>IFERROR(IF(EXACT($B$5,"Moyenne 2018-2043"),_xll.Woodstock.Analyst.Xcel.UDFs.GetIndicatorValueAverage(G$11,""&amp;$B$9&amp;"="&amp;$B436&amp;";",IntrantScenario!$B$7, IntrantScenario!$B$10,"2","6")/5,_xll.Woodstock.Analyst.Xcel.UDFs.GetIndicatorValue(G$11,""&amp;$B$9&amp;"="&amp;$B436&amp;";",IntrantScenario!$B$7, IntrantScenario!$B$10,VLOOKUP($B$5,Periode,2,FALSE))/5),0)</f>
        <v>0</v>
      </c>
      <c r="H436" s="393">
        <f t="shared" si="86"/>
        <v>0</v>
      </c>
      <c r="I436" s="394">
        <f>IFERROR(IF(EXACT($B$5,"Moyenne 2018-2043"),_xll.Woodstock.Analyst.Xcel.UDFs.GetIndicatorValueAverage(I$11,""&amp;$B$9&amp;"="&amp;$B436&amp;";",IntrantScenario!$B$7, IntrantScenario!$B$10,"2","6")/5,_xll.Woodstock.Analyst.Xcel.UDFs.GetIndicatorValue(I$11,""&amp;$B$9&amp;"="&amp;$B436&amp;";",IntrantScenario!$B$7, IntrantScenario!$B$10,VLOOKUP($B$5,Periode,2,FALSE))/5),0)</f>
        <v>0</v>
      </c>
      <c r="J436" s="394">
        <f>IFERROR(IF(EXACT($B$5,"Moyenne 2018-2043"),_xll.Woodstock.Analyst.Xcel.UDFs.GetIndicatorValueAverage(J$11,""&amp;$B$9&amp;"="&amp;$B436&amp;";",IntrantScenario!$B$7, IntrantScenario!$B$10,"2","6")/5,_xll.Woodstock.Analyst.Xcel.UDFs.GetIndicatorValue(J$11,""&amp;$B$9&amp;"="&amp;$B436&amp;";",IntrantScenario!$B$7, IntrantScenario!$B$10,VLOOKUP($B$5,Periode,2,FALSE))/5),0)</f>
        <v>0</v>
      </c>
      <c r="K436" s="78">
        <f t="shared" si="87"/>
        <v>0</v>
      </c>
      <c r="L436" s="393">
        <f t="shared" si="88"/>
        <v>0</v>
      </c>
      <c r="M436" s="394">
        <f>IFERROR(IF(EXACT($B$5,"Moyenne 2018-2043"),_xll.Woodstock.Analyst.Xcel.UDFs.GetIndicatorValueAverage(M$11,""&amp;$B$9&amp;"="&amp;$B436&amp;";",IntrantScenario!$B$7, IntrantScenario!$B$10,"2","6")/5,_xll.Woodstock.Analyst.Xcel.UDFs.GetIndicatorValue(M$11,""&amp;$B$9&amp;"="&amp;$B436&amp;";",IntrantScenario!$B$7, IntrantScenario!$B$10,VLOOKUP($B$5,Periode,2,FALSE))/5),0)</f>
        <v>0</v>
      </c>
      <c r="N436" s="394">
        <f>IFERROR(IF(EXACT($B$5,"Moyenne 2018-2043"),_xll.Woodstock.Analyst.Xcel.UDFs.GetIndicatorValueAverage(N$11,""&amp;$B$9&amp;"="&amp;$B436&amp;";",IntrantScenario!$B$7, IntrantScenario!$B$10,"2","6")/5,_xll.Woodstock.Analyst.Xcel.UDFs.GetIndicatorValue(N$11,""&amp;$B$9&amp;"="&amp;$B436&amp;";",IntrantScenario!$B$7, IntrantScenario!$B$10,VLOOKUP($B$5,Periode,2,FALSE))/5),0)</f>
        <v>0</v>
      </c>
      <c r="O436" s="394">
        <f>IFERROR(IF(EXACT($B$5,"Moyenne 2018-2043"),_xll.Woodstock.Analyst.Xcel.UDFs.GetIndicatorValueAverage(O$11,""&amp;$B$9&amp;"="&amp;$B436&amp;";",IntrantScenario!$B$7, IntrantScenario!$B$10,"2","6")/5,_xll.Woodstock.Analyst.Xcel.UDFs.GetIndicatorValue(O$11,""&amp;$B$9&amp;"="&amp;$B436&amp;";",IntrantScenario!$B$7, IntrantScenario!$B$10,VLOOKUP($B$5,Periode,2,FALSE))/5),0)</f>
        <v>0</v>
      </c>
      <c r="P436" s="393">
        <f t="shared" si="89"/>
        <v>0</v>
      </c>
      <c r="Q436" s="394">
        <f>IFERROR(IF(EXACT($B$5,"Moyenne 2018-2043"),_xll.Woodstock.Analyst.Xcel.UDFs.GetIndicatorValueAverage(Q$11,""&amp;$B$9&amp;"="&amp;$B436&amp;";",IntrantScenario!$B$7, IntrantScenario!$B$10,"2","6")/5,_xll.Woodstock.Analyst.Xcel.UDFs.GetIndicatorValue(Q$11,""&amp;$B$9&amp;"="&amp;$B436&amp;";",IntrantScenario!$B$7, IntrantScenario!$B$10,VLOOKUP($B$5,Periode,2,FALSE))/5),0)</f>
        <v>0</v>
      </c>
      <c r="R436" s="393">
        <f t="shared" si="90"/>
        <v>0</v>
      </c>
      <c r="S436" s="394">
        <f>IFERROR(IF(EXACT($B$5,"Moyenne 2018-2043"),_xll.Woodstock.Analyst.Xcel.UDFs.GetIndicatorValueAverage(S$11,""&amp;$B$9&amp;"="&amp;$B436&amp;";",IntrantScenario!$B$7, IntrantScenario!$B$10,"2","6")/5,_xll.Woodstock.Analyst.Xcel.UDFs.GetIndicatorValue(S$11,""&amp;$B$9&amp;"="&amp;$B436&amp;";",IntrantScenario!$B$7, IntrantScenario!$B$10,VLOOKUP($B$5,Periode,2,FALSE))/5),0)</f>
        <v>0</v>
      </c>
      <c r="T436" s="394">
        <f>IFERROR(IF(EXACT($B$5,"Moyenne 2018-2043"),_xll.Woodstock.Analyst.Xcel.UDFs.GetIndicatorValueAverage(T$11,""&amp;$B$9&amp;"="&amp;$B436&amp;";",IntrantScenario!$B$7, IntrantScenario!$B$10,"2","6")/5,_xll.Woodstock.Analyst.Xcel.UDFs.GetIndicatorValue(T$11,""&amp;$B$9&amp;"="&amp;$B436&amp;";",IntrantScenario!$B$7, IntrantScenario!$B$10,VLOOKUP($B$5,Periode,2,FALSE))/5),0)</f>
        <v>0</v>
      </c>
      <c r="U436" s="393">
        <f t="shared" si="91"/>
        <v>0</v>
      </c>
      <c r="V436" s="394">
        <f>IFERROR(IF(EXACT($B$5,"Moyenne 2018-2043"),_xll.Woodstock.Analyst.Xcel.UDFs.GetIndicatorValueAverage(V$11,""&amp;$B$9&amp;"="&amp;$B436&amp;";",IntrantScenario!$B$7, IntrantScenario!$B$10,"2","6")/5,_xll.Woodstock.Analyst.Xcel.UDFs.GetIndicatorValue(V$11,""&amp;$B$9&amp;"="&amp;$B436&amp;";",IntrantScenario!$B$7, IntrantScenario!$B$10,VLOOKUP($B$5,Periode,2,FALSE))/5),0)</f>
        <v>0</v>
      </c>
      <c r="W436" s="393">
        <f t="shared" si="92"/>
        <v>0</v>
      </c>
      <c r="X436" s="394">
        <f>IFERROR(IF(EXACT($B$5,"Moyenne 2018-2043"),_xll.Woodstock.Analyst.Xcel.UDFs.GetIndicatorValueAverage(X$11,""&amp;$B$9&amp;"="&amp;$B436&amp;";",IntrantScenario!$B$7, IntrantScenario!$B$10,"2","6")/5,_xll.Woodstock.Analyst.Xcel.UDFs.GetIndicatorValue(X$11,""&amp;$B$9&amp;"="&amp;$B436&amp;";",IntrantScenario!$B$7, IntrantScenario!$B$10,VLOOKUP($B$5,Periode,2,FALSE))/5),0)</f>
        <v>0</v>
      </c>
      <c r="Y436" s="394">
        <f>IFERROR(IF(EXACT($B$5,"Moyenne 2018-2043"),_xll.Woodstock.Analyst.Xcel.UDFs.GetIndicatorValueAverage(Y$11,""&amp;$B$9&amp;"="&amp;$B436&amp;";",IntrantScenario!$B$7, IntrantScenario!$B$10,"2","6")/5,_xll.Woodstock.Analyst.Xcel.UDFs.GetIndicatorValue(Y$11,""&amp;$B$9&amp;"="&amp;$B436&amp;";",IntrantScenario!$B$7, IntrantScenario!$B$10,VLOOKUP($B$5,Periode,2,FALSE))/5),0)</f>
        <v>0</v>
      </c>
      <c r="Z436" s="394">
        <f>IFERROR(IF(EXACT($B$5,"Moyenne 2018-2043"),_xll.Woodstock.Analyst.Xcel.UDFs.GetIndicatorValueAverage(Z$11,""&amp;$B$9&amp;"="&amp;$B436&amp;";",IntrantScenario!$B$7, IntrantScenario!$B$10,"2","6")/5,_xll.Woodstock.Analyst.Xcel.UDFs.GetIndicatorValue(Z$11,""&amp;$B$9&amp;"="&amp;$B436&amp;";",IntrantScenario!$B$7, IntrantScenario!$B$10,VLOOKUP($B$5,Periode,2,FALSE))/5),0)</f>
        <v>0</v>
      </c>
      <c r="AA436" s="394">
        <f>IFERROR(IF(EXACT($B$5,"Moyenne 2018-2043"),_xll.Woodstock.Analyst.Xcel.UDFs.GetIndicatorValueAverage(AA$11,""&amp;$B$9&amp;"="&amp;$B436&amp;";",IntrantScenario!$B$7, IntrantScenario!$B$10,"2","6")/5,_xll.Woodstock.Analyst.Xcel.UDFs.GetIndicatorValue(AA$11,""&amp;$B$9&amp;"="&amp;$B436&amp;";",IntrantScenario!$B$7, IntrantScenario!$B$10,VLOOKUP($B$5,Periode,2,FALSE))/5),0)</f>
        <v>0</v>
      </c>
      <c r="AB436" s="78">
        <f t="shared" si="93"/>
        <v>0</v>
      </c>
      <c r="AC436" s="78">
        <f t="shared" si="94"/>
        <v>0</v>
      </c>
      <c r="AD436" s="395">
        <f t="shared" si="95"/>
        <v>0</v>
      </c>
      <c r="AE436" s="395">
        <f t="shared" si="96"/>
        <v>0</v>
      </c>
    </row>
    <row r="437" spans="1:31" x14ac:dyDescent="0.25">
      <c r="A437" s="387">
        <v>425</v>
      </c>
      <c r="B437" s="396" t="str">
        <f t="shared" si="97"/>
        <v>UTR425</v>
      </c>
      <c r="C437" s="393">
        <f t="shared" si="84"/>
        <v>0</v>
      </c>
      <c r="D437" s="394">
        <f>IFERROR(IF(EXACT($B$5,"Moyenne 2018-2043"),_xll.Woodstock.Analyst.Xcel.UDFs.GetIndicatorValueAverage(D$11,""&amp;$B$9&amp;"="&amp;$B437&amp;";",IntrantScenario!$B$7, IntrantScenario!$B$10,"2","6")/5,_xll.Woodstock.Analyst.Xcel.UDFs.GetIndicatorValue(D$11,""&amp;$B$9&amp;"="&amp;$B437&amp;";",IntrantScenario!$B$7, IntrantScenario!$B$10,VLOOKUP($B$5,Periode,2,FALSE))/5),0)</f>
        <v>0</v>
      </c>
      <c r="E437" s="394">
        <f>IFERROR(IF(EXACT($B$5,"Moyenne 2018-2043"),_xll.Woodstock.Analyst.Xcel.UDFs.GetIndicatorValueAverage(E$11,""&amp;$B$9&amp;"="&amp;$B437&amp;";",IntrantScenario!$B$7, IntrantScenario!$B$10,"2","6")/5,_xll.Woodstock.Analyst.Xcel.UDFs.GetIndicatorValue(E$11,""&amp;$B$9&amp;"="&amp;$B437&amp;";",IntrantScenario!$B$7, IntrantScenario!$B$10,VLOOKUP($B$5,Periode,2,FALSE))/5),0)</f>
        <v>0</v>
      </c>
      <c r="F437" s="393">
        <f t="shared" si="85"/>
        <v>0</v>
      </c>
      <c r="G437" s="394">
        <f>IFERROR(IF(EXACT($B$5,"Moyenne 2018-2043"),_xll.Woodstock.Analyst.Xcel.UDFs.GetIndicatorValueAverage(G$11,""&amp;$B$9&amp;"="&amp;$B437&amp;";",IntrantScenario!$B$7, IntrantScenario!$B$10,"2","6")/5,_xll.Woodstock.Analyst.Xcel.UDFs.GetIndicatorValue(G$11,""&amp;$B$9&amp;"="&amp;$B437&amp;";",IntrantScenario!$B$7, IntrantScenario!$B$10,VLOOKUP($B$5,Periode,2,FALSE))/5),0)</f>
        <v>0</v>
      </c>
      <c r="H437" s="393">
        <f t="shared" si="86"/>
        <v>0</v>
      </c>
      <c r="I437" s="394">
        <f>IFERROR(IF(EXACT($B$5,"Moyenne 2018-2043"),_xll.Woodstock.Analyst.Xcel.UDFs.GetIndicatorValueAverage(I$11,""&amp;$B$9&amp;"="&amp;$B437&amp;";",IntrantScenario!$B$7, IntrantScenario!$B$10,"2","6")/5,_xll.Woodstock.Analyst.Xcel.UDFs.GetIndicatorValue(I$11,""&amp;$B$9&amp;"="&amp;$B437&amp;";",IntrantScenario!$B$7, IntrantScenario!$B$10,VLOOKUP($B$5,Periode,2,FALSE))/5),0)</f>
        <v>0</v>
      </c>
      <c r="J437" s="394">
        <f>IFERROR(IF(EXACT($B$5,"Moyenne 2018-2043"),_xll.Woodstock.Analyst.Xcel.UDFs.GetIndicatorValueAverage(J$11,""&amp;$B$9&amp;"="&amp;$B437&amp;";",IntrantScenario!$B$7, IntrantScenario!$B$10,"2","6")/5,_xll.Woodstock.Analyst.Xcel.UDFs.GetIndicatorValue(J$11,""&amp;$B$9&amp;"="&amp;$B437&amp;";",IntrantScenario!$B$7, IntrantScenario!$B$10,VLOOKUP($B$5,Periode,2,FALSE))/5),0)</f>
        <v>0</v>
      </c>
      <c r="K437" s="78">
        <f t="shared" si="87"/>
        <v>0</v>
      </c>
      <c r="L437" s="393">
        <f t="shared" si="88"/>
        <v>0</v>
      </c>
      <c r="M437" s="394">
        <f>IFERROR(IF(EXACT($B$5,"Moyenne 2018-2043"),_xll.Woodstock.Analyst.Xcel.UDFs.GetIndicatorValueAverage(M$11,""&amp;$B$9&amp;"="&amp;$B437&amp;";",IntrantScenario!$B$7, IntrantScenario!$B$10,"2","6")/5,_xll.Woodstock.Analyst.Xcel.UDFs.GetIndicatorValue(M$11,""&amp;$B$9&amp;"="&amp;$B437&amp;";",IntrantScenario!$B$7, IntrantScenario!$B$10,VLOOKUP($B$5,Periode,2,FALSE))/5),0)</f>
        <v>0</v>
      </c>
      <c r="N437" s="394">
        <f>IFERROR(IF(EXACT($B$5,"Moyenne 2018-2043"),_xll.Woodstock.Analyst.Xcel.UDFs.GetIndicatorValueAverage(N$11,""&amp;$B$9&amp;"="&amp;$B437&amp;";",IntrantScenario!$B$7, IntrantScenario!$B$10,"2","6")/5,_xll.Woodstock.Analyst.Xcel.UDFs.GetIndicatorValue(N$11,""&amp;$B$9&amp;"="&amp;$B437&amp;";",IntrantScenario!$B$7, IntrantScenario!$B$10,VLOOKUP($B$5,Periode,2,FALSE))/5),0)</f>
        <v>0</v>
      </c>
      <c r="O437" s="394">
        <f>IFERROR(IF(EXACT($B$5,"Moyenne 2018-2043"),_xll.Woodstock.Analyst.Xcel.UDFs.GetIndicatorValueAverage(O$11,""&amp;$B$9&amp;"="&amp;$B437&amp;";",IntrantScenario!$B$7, IntrantScenario!$B$10,"2","6")/5,_xll.Woodstock.Analyst.Xcel.UDFs.GetIndicatorValue(O$11,""&amp;$B$9&amp;"="&amp;$B437&amp;";",IntrantScenario!$B$7, IntrantScenario!$B$10,VLOOKUP($B$5,Periode,2,FALSE))/5),0)</f>
        <v>0</v>
      </c>
      <c r="P437" s="393">
        <f t="shared" si="89"/>
        <v>0</v>
      </c>
      <c r="Q437" s="394">
        <f>IFERROR(IF(EXACT($B$5,"Moyenne 2018-2043"),_xll.Woodstock.Analyst.Xcel.UDFs.GetIndicatorValueAverage(Q$11,""&amp;$B$9&amp;"="&amp;$B437&amp;";",IntrantScenario!$B$7, IntrantScenario!$B$10,"2","6")/5,_xll.Woodstock.Analyst.Xcel.UDFs.GetIndicatorValue(Q$11,""&amp;$B$9&amp;"="&amp;$B437&amp;";",IntrantScenario!$B$7, IntrantScenario!$B$10,VLOOKUP($B$5,Periode,2,FALSE))/5),0)</f>
        <v>0</v>
      </c>
      <c r="R437" s="393">
        <f t="shared" si="90"/>
        <v>0</v>
      </c>
      <c r="S437" s="394">
        <f>IFERROR(IF(EXACT($B$5,"Moyenne 2018-2043"),_xll.Woodstock.Analyst.Xcel.UDFs.GetIndicatorValueAverage(S$11,""&amp;$B$9&amp;"="&amp;$B437&amp;";",IntrantScenario!$B$7, IntrantScenario!$B$10,"2","6")/5,_xll.Woodstock.Analyst.Xcel.UDFs.GetIndicatorValue(S$11,""&amp;$B$9&amp;"="&amp;$B437&amp;";",IntrantScenario!$B$7, IntrantScenario!$B$10,VLOOKUP($B$5,Periode,2,FALSE))/5),0)</f>
        <v>0</v>
      </c>
      <c r="T437" s="394">
        <f>IFERROR(IF(EXACT($B$5,"Moyenne 2018-2043"),_xll.Woodstock.Analyst.Xcel.UDFs.GetIndicatorValueAverage(T$11,""&amp;$B$9&amp;"="&amp;$B437&amp;";",IntrantScenario!$B$7, IntrantScenario!$B$10,"2","6")/5,_xll.Woodstock.Analyst.Xcel.UDFs.GetIndicatorValue(T$11,""&amp;$B$9&amp;"="&amp;$B437&amp;";",IntrantScenario!$B$7, IntrantScenario!$B$10,VLOOKUP($B$5,Periode,2,FALSE))/5),0)</f>
        <v>0</v>
      </c>
      <c r="U437" s="393">
        <f t="shared" si="91"/>
        <v>0</v>
      </c>
      <c r="V437" s="394">
        <f>IFERROR(IF(EXACT($B$5,"Moyenne 2018-2043"),_xll.Woodstock.Analyst.Xcel.UDFs.GetIndicatorValueAverage(V$11,""&amp;$B$9&amp;"="&amp;$B437&amp;";",IntrantScenario!$B$7, IntrantScenario!$B$10,"2","6")/5,_xll.Woodstock.Analyst.Xcel.UDFs.GetIndicatorValue(V$11,""&amp;$B$9&amp;"="&amp;$B437&amp;";",IntrantScenario!$B$7, IntrantScenario!$B$10,VLOOKUP($B$5,Periode,2,FALSE))/5),0)</f>
        <v>0</v>
      </c>
      <c r="W437" s="393">
        <f t="shared" si="92"/>
        <v>0</v>
      </c>
      <c r="X437" s="394">
        <f>IFERROR(IF(EXACT($B$5,"Moyenne 2018-2043"),_xll.Woodstock.Analyst.Xcel.UDFs.GetIndicatorValueAverage(X$11,""&amp;$B$9&amp;"="&amp;$B437&amp;";",IntrantScenario!$B$7, IntrantScenario!$B$10,"2","6")/5,_xll.Woodstock.Analyst.Xcel.UDFs.GetIndicatorValue(X$11,""&amp;$B$9&amp;"="&amp;$B437&amp;";",IntrantScenario!$B$7, IntrantScenario!$B$10,VLOOKUP($B$5,Periode,2,FALSE))/5),0)</f>
        <v>0</v>
      </c>
      <c r="Y437" s="394">
        <f>IFERROR(IF(EXACT($B$5,"Moyenne 2018-2043"),_xll.Woodstock.Analyst.Xcel.UDFs.GetIndicatorValueAverage(Y$11,""&amp;$B$9&amp;"="&amp;$B437&amp;";",IntrantScenario!$B$7, IntrantScenario!$B$10,"2","6")/5,_xll.Woodstock.Analyst.Xcel.UDFs.GetIndicatorValue(Y$11,""&amp;$B$9&amp;"="&amp;$B437&amp;";",IntrantScenario!$B$7, IntrantScenario!$B$10,VLOOKUP($B$5,Periode,2,FALSE))/5),0)</f>
        <v>0</v>
      </c>
      <c r="Z437" s="394">
        <f>IFERROR(IF(EXACT($B$5,"Moyenne 2018-2043"),_xll.Woodstock.Analyst.Xcel.UDFs.GetIndicatorValueAverage(Z$11,""&amp;$B$9&amp;"="&amp;$B437&amp;";",IntrantScenario!$B$7, IntrantScenario!$B$10,"2","6")/5,_xll.Woodstock.Analyst.Xcel.UDFs.GetIndicatorValue(Z$11,""&amp;$B$9&amp;"="&amp;$B437&amp;";",IntrantScenario!$B$7, IntrantScenario!$B$10,VLOOKUP($B$5,Periode,2,FALSE))/5),0)</f>
        <v>0</v>
      </c>
      <c r="AA437" s="394">
        <f>IFERROR(IF(EXACT($B$5,"Moyenne 2018-2043"),_xll.Woodstock.Analyst.Xcel.UDFs.GetIndicatorValueAverage(AA$11,""&amp;$B$9&amp;"="&amp;$B437&amp;";",IntrantScenario!$B$7, IntrantScenario!$B$10,"2","6")/5,_xll.Woodstock.Analyst.Xcel.UDFs.GetIndicatorValue(AA$11,""&amp;$B$9&amp;"="&amp;$B437&amp;";",IntrantScenario!$B$7, IntrantScenario!$B$10,VLOOKUP($B$5,Periode,2,FALSE))/5),0)</f>
        <v>0</v>
      </c>
      <c r="AB437" s="78">
        <f t="shared" si="93"/>
        <v>0</v>
      </c>
      <c r="AC437" s="78">
        <f t="shared" si="94"/>
        <v>0</v>
      </c>
      <c r="AD437" s="395">
        <f t="shared" si="95"/>
        <v>0</v>
      </c>
      <c r="AE437" s="395">
        <f t="shared" si="96"/>
        <v>0</v>
      </c>
    </row>
    <row r="438" spans="1:31" x14ac:dyDescent="0.25">
      <c r="A438" s="387">
        <v>426</v>
      </c>
      <c r="B438" s="396" t="str">
        <f t="shared" si="97"/>
        <v>UTR426</v>
      </c>
      <c r="C438" s="393">
        <f t="shared" si="84"/>
        <v>0</v>
      </c>
      <c r="D438" s="394">
        <f>IFERROR(IF(EXACT($B$5,"Moyenne 2018-2043"),_xll.Woodstock.Analyst.Xcel.UDFs.GetIndicatorValueAverage(D$11,""&amp;$B$9&amp;"="&amp;$B438&amp;";",IntrantScenario!$B$7, IntrantScenario!$B$10,"2","6")/5,_xll.Woodstock.Analyst.Xcel.UDFs.GetIndicatorValue(D$11,""&amp;$B$9&amp;"="&amp;$B438&amp;";",IntrantScenario!$B$7, IntrantScenario!$B$10,VLOOKUP($B$5,Periode,2,FALSE))/5),0)</f>
        <v>0</v>
      </c>
      <c r="E438" s="394">
        <f>IFERROR(IF(EXACT($B$5,"Moyenne 2018-2043"),_xll.Woodstock.Analyst.Xcel.UDFs.GetIndicatorValueAverage(E$11,""&amp;$B$9&amp;"="&amp;$B438&amp;";",IntrantScenario!$B$7, IntrantScenario!$B$10,"2","6")/5,_xll.Woodstock.Analyst.Xcel.UDFs.GetIndicatorValue(E$11,""&amp;$B$9&amp;"="&amp;$B438&amp;";",IntrantScenario!$B$7, IntrantScenario!$B$10,VLOOKUP($B$5,Periode,2,FALSE))/5),0)</f>
        <v>0</v>
      </c>
      <c r="F438" s="393">
        <f t="shared" si="85"/>
        <v>0</v>
      </c>
      <c r="G438" s="394">
        <f>IFERROR(IF(EXACT($B$5,"Moyenne 2018-2043"),_xll.Woodstock.Analyst.Xcel.UDFs.GetIndicatorValueAverage(G$11,""&amp;$B$9&amp;"="&amp;$B438&amp;";",IntrantScenario!$B$7, IntrantScenario!$B$10,"2","6")/5,_xll.Woodstock.Analyst.Xcel.UDFs.GetIndicatorValue(G$11,""&amp;$B$9&amp;"="&amp;$B438&amp;";",IntrantScenario!$B$7, IntrantScenario!$B$10,VLOOKUP($B$5,Periode,2,FALSE))/5),0)</f>
        <v>0</v>
      </c>
      <c r="H438" s="393">
        <f t="shared" si="86"/>
        <v>0</v>
      </c>
      <c r="I438" s="394">
        <f>IFERROR(IF(EXACT($B$5,"Moyenne 2018-2043"),_xll.Woodstock.Analyst.Xcel.UDFs.GetIndicatorValueAverage(I$11,""&amp;$B$9&amp;"="&amp;$B438&amp;";",IntrantScenario!$B$7, IntrantScenario!$B$10,"2","6")/5,_xll.Woodstock.Analyst.Xcel.UDFs.GetIndicatorValue(I$11,""&amp;$B$9&amp;"="&amp;$B438&amp;";",IntrantScenario!$B$7, IntrantScenario!$B$10,VLOOKUP($B$5,Periode,2,FALSE))/5),0)</f>
        <v>0</v>
      </c>
      <c r="J438" s="394">
        <f>IFERROR(IF(EXACT($B$5,"Moyenne 2018-2043"),_xll.Woodstock.Analyst.Xcel.UDFs.GetIndicatorValueAverage(J$11,""&amp;$B$9&amp;"="&amp;$B438&amp;";",IntrantScenario!$B$7, IntrantScenario!$B$10,"2","6")/5,_xll.Woodstock.Analyst.Xcel.UDFs.GetIndicatorValue(J$11,""&amp;$B$9&amp;"="&amp;$B438&amp;";",IntrantScenario!$B$7, IntrantScenario!$B$10,VLOOKUP($B$5,Periode,2,FALSE))/5),0)</f>
        <v>0</v>
      </c>
      <c r="K438" s="78">
        <f t="shared" si="87"/>
        <v>0</v>
      </c>
      <c r="L438" s="393">
        <f t="shared" si="88"/>
        <v>0</v>
      </c>
      <c r="M438" s="394">
        <f>IFERROR(IF(EXACT($B$5,"Moyenne 2018-2043"),_xll.Woodstock.Analyst.Xcel.UDFs.GetIndicatorValueAverage(M$11,""&amp;$B$9&amp;"="&amp;$B438&amp;";",IntrantScenario!$B$7, IntrantScenario!$B$10,"2","6")/5,_xll.Woodstock.Analyst.Xcel.UDFs.GetIndicatorValue(M$11,""&amp;$B$9&amp;"="&amp;$B438&amp;";",IntrantScenario!$B$7, IntrantScenario!$B$10,VLOOKUP($B$5,Periode,2,FALSE))/5),0)</f>
        <v>0</v>
      </c>
      <c r="N438" s="394">
        <f>IFERROR(IF(EXACT($B$5,"Moyenne 2018-2043"),_xll.Woodstock.Analyst.Xcel.UDFs.GetIndicatorValueAverage(N$11,""&amp;$B$9&amp;"="&amp;$B438&amp;";",IntrantScenario!$B$7, IntrantScenario!$B$10,"2","6")/5,_xll.Woodstock.Analyst.Xcel.UDFs.GetIndicatorValue(N$11,""&amp;$B$9&amp;"="&amp;$B438&amp;";",IntrantScenario!$B$7, IntrantScenario!$B$10,VLOOKUP($B$5,Periode,2,FALSE))/5),0)</f>
        <v>0</v>
      </c>
      <c r="O438" s="394">
        <f>IFERROR(IF(EXACT($B$5,"Moyenne 2018-2043"),_xll.Woodstock.Analyst.Xcel.UDFs.GetIndicatorValueAverage(O$11,""&amp;$B$9&amp;"="&amp;$B438&amp;";",IntrantScenario!$B$7, IntrantScenario!$B$10,"2","6")/5,_xll.Woodstock.Analyst.Xcel.UDFs.GetIndicatorValue(O$11,""&amp;$B$9&amp;"="&amp;$B438&amp;";",IntrantScenario!$B$7, IntrantScenario!$B$10,VLOOKUP($B$5,Periode,2,FALSE))/5),0)</f>
        <v>0</v>
      </c>
      <c r="P438" s="393">
        <f t="shared" si="89"/>
        <v>0</v>
      </c>
      <c r="Q438" s="394">
        <f>IFERROR(IF(EXACT($B$5,"Moyenne 2018-2043"),_xll.Woodstock.Analyst.Xcel.UDFs.GetIndicatorValueAverage(Q$11,""&amp;$B$9&amp;"="&amp;$B438&amp;";",IntrantScenario!$B$7, IntrantScenario!$B$10,"2","6")/5,_xll.Woodstock.Analyst.Xcel.UDFs.GetIndicatorValue(Q$11,""&amp;$B$9&amp;"="&amp;$B438&amp;";",IntrantScenario!$B$7, IntrantScenario!$B$10,VLOOKUP($B$5,Periode,2,FALSE))/5),0)</f>
        <v>0</v>
      </c>
      <c r="R438" s="393">
        <f t="shared" si="90"/>
        <v>0</v>
      </c>
      <c r="S438" s="394">
        <f>IFERROR(IF(EXACT($B$5,"Moyenne 2018-2043"),_xll.Woodstock.Analyst.Xcel.UDFs.GetIndicatorValueAverage(S$11,""&amp;$B$9&amp;"="&amp;$B438&amp;";",IntrantScenario!$B$7, IntrantScenario!$B$10,"2","6")/5,_xll.Woodstock.Analyst.Xcel.UDFs.GetIndicatorValue(S$11,""&amp;$B$9&amp;"="&amp;$B438&amp;";",IntrantScenario!$B$7, IntrantScenario!$B$10,VLOOKUP($B$5,Periode,2,FALSE))/5),0)</f>
        <v>0</v>
      </c>
      <c r="T438" s="394">
        <f>IFERROR(IF(EXACT($B$5,"Moyenne 2018-2043"),_xll.Woodstock.Analyst.Xcel.UDFs.GetIndicatorValueAverage(T$11,""&amp;$B$9&amp;"="&amp;$B438&amp;";",IntrantScenario!$B$7, IntrantScenario!$B$10,"2","6")/5,_xll.Woodstock.Analyst.Xcel.UDFs.GetIndicatorValue(T$11,""&amp;$B$9&amp;"="&amp;$B438&amp;";",IntrantScenario!$B$7, IntrantScenario!$B$10,VLOOKUP($B$5,Periode,2,FALSE))/5),0)</f>
        <v>0</v>
      </c>
      <c r="U438" s="393">
        <f t="shared" si="91"/>
        <v>0</v>
      </c>
      <c r="V438" s="394">
        <f>IFERROR(IF(EXACT($B$5,"Moyenne 2018-2043"),_xll.Woodstock.Analyst.Xcel.UDFs.GetIndicatorValueAverage(V$11,""&amp;$B$9&amp;"="&amp;$B438&amp;";",IntrantScenario!$B$7, IntrantScenario!$B$10,"2","6")/5,_xll.Woodstock.Analyst.Xcel.UDFs.GetIndicatorValue(V$11,""&amp;$B$9&amp;"="&amp;$B438&amp;";",IntrantScenario!$B$7, IntrantScenario!$B$10,VLOOKUP($B$5,Periode,2,FALSE))/5),0)</f>
        <v>0</v>
      </c>
      <c r="W438" s="393">
        <f t="shared" si="92"/>
        <v>0</v>
      </c>
      <c r="X438" s="394">
        <f>IFERROR(IF(EXACT($B$5,"Moyenne 2018-2043"),_xll.Woodstock.Analyst.Xcel.UDFs.GetIndicatorValueAverage(X$11,""&amp;$B$9&amp;"="&amp;$B438&amp;";",IntrantScenario!$B$7, IntrantScenario!$B$10,"2","6")/5,_xll.Woodstock.Analyst.Xcel.UDFs.GetIndicatorValue(X$11,""&amp;$B$9&amp;"="&amp;$B438&amp;";",IntrantScenario!$B$7, IntrantScenario!$B$10,VLOOKUP($B$5,Periode,2,FALSE))/5),0)</f>
        <v>0</v>
      </c>
      <c r="Y438" s="394">
        <f>IFERROR(IF(EXACT($B$5,"Moyenne 2018-2043"),_xll.Woodstock.Analyst.Xcel.UDFs.GetIndicatorValueAverage(Y$11,""&amp;$B$9&amp;"="&amp;$B438&amp;";",IntrantScenario!$B$7, IntrantScenario!$B$10,"2","6")/5,_xll.Woodstock.Analyst.Xcel.UDFs.GetIndicatorValue(Y$11,""&amp;$B$9&amp;"="&amp;$B438&amp;";",IntrantScenario!$B$7, IntrantScenario!$B$10,VLOOKUP($B$5,Periode,2,FALSE))/5),0)</f>
        <v>0</v>
      </c>
      <c r="Z438" s="394">
        <f>IFERROR(IF(EXACT($B$5,"Moyenne 2018-2043"),_xll.Woodstock.Analyst.Xcel.UDFs.GetIndicatorValueAverage(Z$11,""&amp;$B$9&amp;"="&amp;$B438&amp;";",IntrantScenario!$B$7, IntrantScenario!$B$10,"2","6")/5,_xll.Woodstock.Analyst.Xcel.UDFs.GetIndicatorValue(Z$11,""&amp;$B$9&amp;"="&amp;$B438&amp;";",IntrantScenario!$B$7, IntrantScenario!$B$10,VLOOKUP($B$5,Periode,2,FALSE))/5),0)</f>
        <v>0</v>
      </c>
      <c r="AA438" s="394">
        <f>IFERROR(IF(EXACT($B$5,"Moyenne 2018-2043"),_xll.Woodstock.Analyst.Xcel.UDFs.GetIndicatorValueAverage(AA$11,""&amp;$B$9&amp;"="&amp;$B438&amp;";",IntrantScenario!$B$7, IntrantScenario!$B$10,"2","6")/5,_xll.Woodstock.Analyst.Xcel.UDFs.GetIndicatorValue(AA$11,""&amp;$B$9&amp;"="&amp;$B438&amp;";",IntrantScenario!$B$7, IntrantScenario!$B$10,VLOOKUP($B$5,Periode,2,FALSE))/5),0)</f>
        <v>0</v>
      </c>
      <c r="AB438" s="78">
        <f t="shared" si="93"/>
        <v>0</v>
      </c>
      <c r="AC438" s="78">
        <f t="shared" si="94"/>
        <v>0</v>
      </c>
      <c r="AD438" s="395">
        <f t="shared" si="95"/>
        <v>0</v>
      </c>
      <c r="AE438" s="395">
        <f t="shared" si="96"/>
        <v>0</v>
      </c>
    </row>
    <row r="439" spans="1:31" x14ac:dyDescent="0.25">
      <c r="A439" s="387">
        <v>427</v>
      </c>
      <c r="B439" s="396" t="str">
        <f t="shared" si="97"/>
        <v>UTR427</v>
      </c>
      <c r="C439" s="393">
        <f t="shared" si="84"/>
        <v>0</v>
      </c>
      <c r="D439" s="394">
        <f>IFERROR(IF(EXACT($B$5,"Moyenne 2018-2043"),_xll.Woodstock.Analyst.Xcel.UDFs.GetIndicatorValueAverage(D$11,""&amp;$B$9&amp;"="&amp;$B439&amp;";",IntrantScenario!$B$7, IntrantScenario!$B$10,"2","6")/5,_xll.Woodstock.Analyst.Xcel.UDFs.GetIndicatorValue(D$11,""&amp;$B$9&amp;"="&amp;$B439&amp;";",IntrantScenario!$B$7, IntrantScenario!$B$10,VLOOKUP($B$5,Periode,2,FALSE))/5),0)</f>
        <v>0</v>
      </c>
      <c r="E439" s="394">
        <f>IFERROR(IF(EXACT($B$5,"Moyenne 2018-2043"),_xll.Woodstock.Analyst.Xcel.UDFs.GetIndicatorValueAverage(E$11,""&amp;$B$9&amp;"="&amp;$B439&amp;";",IntrantScenario!$B$7, IntrantScenario!$B$10,"2","6")/5,_xll.Woodstock.Analyst.Xcel.UDFs.GetIndicatorValue(E$11,""&amp;$B$9&amp;"="&amp;$B439&amp;";",IntrantScenario!$B$7, IntrantScenario!$B$10,VLOOKUP($B$5,Periode,2,FALSE))/5),0)</f>
        <v>0</v>
      </c>
      <c r="F439" s="393">
        <f t="shared" si="85"/>
        <v>0</v>
      </c>
      <c r="G439" s="394">
        <f>IFERROR(IF(EXACT($B$5,"Moyenne 2018-2043"),_xll.Woodstock.Analyst.Xcel.UDFs.GetIndicatorValueAverage(G$11,""&amp;$B$9&amp;"="&amp;$B439&amp;";",IntrantScenario!$B$7, IntrantScenario!$B$10,"2","6")/5,_xll.Woodstock.Analyst.Xcel.UDFs.GetIndicatorValue(G$11,""&amp;$B$9&amp;"="&amp;$B439&amp;";",IntrantScenario!$B$7, IntrantScenario!$B$10,VLOOKUP($B$5,Periode,2,FALSE))/5),0)</f>
        <v>0</v>
      </c>
      <c r="H439" s="393">
        <f t="shared" si="86"/>
        <v>0</v>
      </c>
      <c r="I439" s="394">
        <f>IFERROR(IF(EXACT($B$5,"Moyenne 2018-2043"),_xll.Woodstock.Analyst.Xcel.UDFs.GetIndicatorValueAverage(I$11,""&amp;$B$9&amp;"="&amp;$B439&amp;";",IntrantScenario!$B$7, IntrantScenario!$B$10,"2","6")/5,_xll.Woodstock.Analyst.Xcel.UDFs.GetIndicatorValue(I$11,""&amp;$B$9&amp;"="&amp;$B439&amp;";",IntrantScenario!$B$7, IntrantScenario!$B$10,VLOOKUP($B$5,Periode,2,FALSE))/5),0)</f>
        <v>0</v>
      </c>
      <c r="J439" s="394">
        <f>IFERROR(IF(EXACT($B$5,"Moyenne 2018-2043"),_xll.Woodstock.Analyst.Xcel.UDFs.GetIndicatorValueAverage(J$11,""&amp;$B$9&amp;"="&amp;$B439&amp;";",IntrantScenario!$B$7, IntrantScenario!$B$10,"2","6")/5,_xll.Woodstock.Analyst.Xcel.UDFs.GetIndicatorValue(J$11,""&amp;$B$9&amp;"="&amp;$B439&amp;";",IntrantScenario!$B$7, IntrantScenario!$B$10,VLOOKUP($B$5,Periode,2,FALSE))/5),0)</f>
        <v>0</v>
      </c>
      <c r="K439" s="78">
        <f t="shared" si="87"/>
        <v>0</v>
      </c>
      <c r="L439" s="393">
        <f t="shared" si="88"/>
        <v>0</v>
      </c>
      <c r="M439" s="394">
        <f>IFERROR(IF(EXACT($B$5,"Moyenne 2018-2043"),_xll.Woodstock.Analyst.Xcel.UDFs.GetIndicatorValueAverage(M$11,""&amp;$B$9&amp;"="&amp;$B439&amp;";",IntrantScenario!$B$7, IntrantScenario!$B$10,"2","6")/5,_xll.Woodstock.Analyst.Xcel.UDFs.GetIndicatorValue(M$11,""&amp;$B$9&amp;"="&amp;$B439&amp;";",IntrantScenario!$B$7, IntrantScenario!$B$10,VLOOKUP($B$5,Periode,2,FALSE))/5),0)</f>
        <v>0</v>
      </c>
      <c r="N439" s="394">
        <f>IFERROR(IF(EXACT($B$5,"Moyenne 2018-2043"),_xll.Woodstock.Analyst.Xcel.UDFs.GetIndicatorValueAverage(N$11,""&amp;$B$9&amp;"="&amp;$B439&amp;";",IntrantScenario!$B$7, IntrantScenario!$B$10,"2","6")/5,_xll.Woodstock.Analyst.Xcel.UDFs.GetIndicatorValue(N$11,""&amp;$B$9&amp;"="&amp;$B439&amp;";",IntrantScenario!$B$7, IntrantScenario!$B$10,VLOOKUP($B$5,Periode,2,FALSE))/5),0)</f>
        <v>0</v>
      </c>
      <c r="O439" s="394">
        <f>IFERROR(IF(EXACT($B$5,"Moyenne 2018-2043"),_xll.Woodstock.Analyst.Xcel.UDFs.GetIndicatorValueAverage(O$11,""&amp;$B$9&amp;"="&amp;$B439&amp;";",IntrantScenario!$B$7, IntrantScenario!$B$10,"2","6")/5,_xll.Woodstock.Analyst.Xcel.UDFs.GetIndicatorValue(O$11,""&amp;$B$9&amp;"="&amp;$B439&amp;";",IntrantScenario!$B$7, IntrantScenario!$B$10,VLOOKUP($B$5,Periode,2,FALSE))/5),0)</f>
        <v>0</v>
      </c>
      <c r="P439" s="393">
        <f t="shared" si="89"/>
        <v>0</v>
      </c>
      <c r="Q439" s="394">
        <f>IFERROR(IF(EXACT($B$5,"Moyenne 2018-2043"),_xll.Woodstock.Analyst.Xcel.UDFs.GetIndicatorValueAverage(Q$11,""&amp;$B$9&amp;"="&amp;$B439&amp;";",IntrantScenario!$B$7, IntrantScenario!$B$10,"2","6")/5,_xll.Woodstock.Analyst.Xcel.UDFs.GetIndicatorValue(Q$11,""&amp;$B$9&amp;"="&amp;$B439&amp;";",IntrantScenario!$B$7, IntrantScenario!$B$10,VLOOKUP($B$5,Periode,2,FALSE))/5),0)</f>
        <v>0</v>
      </c>
      <c r="R439" s="393">
        <f t="shared" si="90"/>
        <v>0</v>
      </c>
      <c r="S439" s="394">
        <f>IFERROR(IF(EXACT($B$5,"Moyenne 2018-2043"),_xll.Woodstock.Analyst.Xcel.UDFs.GetIndicatorValueAverage(S$11,""&amp;$B$9&amp;"="&amp;$B439&amp;";",IntrantScenario!$B$7, IntrantScenario!$B$10,"2","6")/5,_xll.Woodstock.Analyst.Xcel.UDFs.GetIndicatorValue(S$11,""&amp;$B$9&amp;"="&amp;$B439&amp;";",IntrantScenario!$B$7, IntrantScenario!$B$10,VLOOKUP($B$5,Periode,2,FALSE))/5),0)</f>
        <v>0</v>
      </c>
      <c r="T439" s="394">
        <f>IFERROR(IF(EXACT($B$5,"Moyenne 2018-2043"),_xll.Woodstock.Analyst.Xcel.UDFs.GetIndicatorValueAverage(T$11,""&amp;$B$9&amp;"="&amp;$B439&amp;";",IntrantScenario!$B$7, IntrantScenario!$B$10,"2","6")/5,_xll.Woodstock.Analyst.Xcel.UDFs.GetIndicatorValue(T$11,""&amp;$B$9&amp;"="&amp;$B439&amp;";",IntrantScenario!$B$7, IntrantScenario!$B$10,VLOOKUP($B$5,Periode,2,FALSE))/5),0)</f>
        <v>0</v>
      </c>
      <c r="U439" s="393">
        <f t="shared" si="91"/>
        <v>0</v>
      </c>
      <c r="V439" s="394">
        <f>IFERROR(IF(EXACT($B$5,"Moyenne 2018-2043"),_xll.Woodstock.Analyst.Xcel.UDFs.GetIndicatorValueAverage(V$11,""&amp;$B$9&amp;"="&amp;$B439&amp;";",IntrantScenario!$B$7, IntrantScenario!$B$10,"2","6")/5,_xll.Woodstock.Analyst.Xcel.UDFs.GetIndicatorValue(V$11,""&amp;$B$9&amp;"="&amp;$B439&amp;";",IntrantScenario!$B$7, IntrantScenario!$B$10,VLOOKUP($B$5,Periode,2,FALSE))/5),0)</f>
        <v>0</v>
      </c>
      <c r="W439" s="393">
        <f t="shared" si="92"/>
        <v>0</v>
      </c>
      <c r="X439" s="394">
        <f>IFERROR(IF(EXACT($B$5,"Moyenne 2018-2043"),_xll.Woodstock.Analyst.Xcel.UDFs.GetIndicatorValueAverage(X$11,""&amp;$B$9&amp;"="&amp;$B439&amp;";",IntrantScenario!$B$7, IntrantScenario!$B$10,"2","6")/5,_xll.Woodstock.Analyst.Xcel.UDFs.GetIndicatorValue(X$11,""&amp;$B$9&amp;"="&amp;$B439&amp;";",IntrantScenario!$B$7, IntrantScenario!$B$10,VLOOKUP($B$5,Periode,2,FALSE))/5),0)</f>
        <v>0</v>
      </c>
      <c r="Y439" s="394">
        <f>IFERROR(IF(EXACT($B$5,"Moyenne 2018-2043"),_xll.Woodstock.Analyst.Xcel.UDFs.GetIndicatorValueAverage(Y$11,""&amp;$B$9&amp;"="&amp;$B439&amp;";",IntrantScenario!$B$7, IntrantScenario!$B$10,"2","6")/5,_xll.Woodstock.Analyst.Xcel.UDFs.GetIndicatorValue(Y$11,""&amp;$B$9&amp;"="&amp;$B439&amp;";",IntrantScenario!$B$7, IntrantScenario!$B$10,VLOOKUP($B$5,Periode,2,FALSE))/5),0)</f>
        <v>0</v>
      </c>
      <c r="Z439" s="394">
        <f>IFERROR(IF(EXACT($B$5,"Moyenne 2018-2043"),_xll.Woodstock.Analyst.Xcel.UDFs.GetIndicatorValueAverage(Z$11,""&amp;$B$9&amp;"="&amp;$B439&amp;";",IntrantScenario!$B$7, IntrantScenario!$B$10,"2","6")/5,_xll.Woodstock.Analyst.Xcel.UDFs.GetIndicatorValue(Z$11,""&amp;$B$9&amp;"="&amp;$B439&amp;";",IntrantScenario!$B$7, IntrantScenario!$B$10,VLOOKUP($B$5,Periode,2,FALSE))/5),0)</f>
        <v>0</v>
      </c>
      <c r="AA439" s="394">
        <f>IFERROR(IF(EXACT($B$5,"Moyenne 2018-2043"),_xll.Woodstock.Analyst.Xcel.UDFs.GetIndicatorValueAverage(AA$11,""&amp;$B$9&amp;"="&amp;$B439&amp;";",IntrantScenario!$B$7, IntrantScenario!$B$10,"2","6")/5,_xll.Woodstock.Analyst.Xcel.UDFs.GetIndicatorValue(AA$11,""&amp;$B$9&amp;"="&amp;$B439&amp;";",IntrantScenario!$B$7, IntrantScenario!$B$10,VLOOKUP($B$5,Periode,2,FALSE))/5),0)</f>
        <v>0</v>
      </c>
      <c r="AB439" s="78">
        <f t="shared" si="93"/>
        <v>0</v>
      </c>
      <c r="AC439" s="78">
        <f t="shared" si="94"/>
        <v>0</v>
      </c>
      <c r="AD439" s="395">
        <f t="shared" si="95"/>
        <v>0</v>
      </c>
      <c r="AE439" s="395">
        <f t="shared" si="96"/>
        <v>0</v>
      </c>
    </row>
    <row r="440" spans="1:31" x14ac:dyDescent="0.25">
      <c r="A440" s="387">
        <v>428</v>
      </c>
      <c r="B440" s="396" t="str">
        <f t="shared" si="97"/>
        <v>UTR428</v>
      </c>
      <c r="C440" s="393">
        <f t="shared" si="84"/>
        <v>0</v>
      </c>
      <c r="D440" s="394">
        <f>IFERROR(IF(EXACT($B$5,"Moyenne 2018-2043"),_xll.Woodstock.Analyst.Xcel.UDFs.GetIndicatorValueAverage(D$11,""&amp;$B$9&amp;"="&amp;$B440&amp;";",IntrantScenario!$B$7, IntrantScenario!$B$10,"2","6")/5,_xll.Woodstock.Analyst.Xcel.UDFs.GetIndicatorValue(D$11,""&amp;$B$9&amp;"="&amp;$B440&amp;";",IntrantScenario!$B$7, IntrantScenario!$B$10,VLOOKUP($B$5,Periode,2,FALSE))/5),0)</f>
        <v>0</v>
      </c>
      <c r="E440" s="394">
        <f>IFERROR(IF(EXACT($B$5,"Moyenne 2018-2043"),_xll.Woodstock.Analyst.Xcel.UDFs.GetIndicatorValueAverage(E$11,""&amp;$B$9&amp;"="&amp;$B440&amp;";",IntrantScenario!$B$7, IntrantScenario!$B$10,"2","6")/5,_xll.Woodstock.Analyst.Xcel.UDFs.GetIndicatorValue(E$11,""&amp;$B$9&amp;"="&amp;$B440&amp;";",IntrantScenario!$B$7, IntrantScenario!$B$10,VLOOKUP($B$5,Periode,2,FALSE))/5),0)</f>
        <v>0</v>
      </c>
      <c r="F440" s="393">
        <f t="shared" si="85"/>
        <v>0</v>
      </c>
      <c r="G440" s="394">
        <f>IFERROR(IF(EXACT($B$5,"Moyenne 2018-2043"),_xll.Woodstock.Analyst.Xcel.UDFs.GetIndicatorValueAverage(G$11,""&amp;$B$9&amp;"="&amp;$B440&amp;";",IntrantScenario!$B$7, IntrantScenario!$B$10,"2","6")/5,_xll.Woodstock.Analyst.Xcel.UDFs.GetIndicatorValue(G$11,""&amp;$B$9&amp;"="&amp;$B440&amp;";",IntrantScenario!$B$7, IntrantScenario!$B$10,VLOOKUP($B$5,Periode,2,FALSE))/5),0)</f>
        <v>0</v>
      </c>
      <c r="H440" s="393">
        <f t="shared" si="86"/>
        <v>0</v>
      </c>
      <c r="I440" s="394">
        <f>IFERROR(IF(EXACT($B$5,"Moyenne 2018-2043"),_xll.Woodstock.Analyst.Xcel.UDFs.GetIndicatorValueAverage(I$11,""&amp;$B$9&amp;"="&amp;$B440&amp;";",IntrantScenario!$B$7, IntrantScenario!$B$10,"2","6")/5,_xll.Woodstock.Analyst.Xcel.UDFs.GetIndicatorValue(I$11,""&amp;$B$9&amp;"="&amp;$B440&amp;";",IntrantScenario!$B$7, IntrantScenario!$B$10,VLOOKUP($B$5,Periode,2,FALSE))/5),0)</f>
        <v>0</v>
      </c>
      <c r="J440" s="394">
        <f>IFERROR(IF(EXACT($B$5,"Moyenne 2018-2043"),_xll.Woodstock.Analyst.Xcel.UDFs.GetIndicatorValueAverage(J$11,""&amp;$B$9&amp;"="&amp;$B440&amp;";",IntrantScenario!$B$7, IntrantScenario!$B$10,"2","6")/5,_xll.Woodstock.Analyst.Xcel.UDFs.GetIndicatorValue(J$11,""&amp;$B$9&amp;"="&amp;$B440&amp;";",IntrantScenario!$B$7, IntrantScenario!$B$10,VLOOKUP($B$5,Periode,2,FALSE))/5),0)</f>
        <v>0</v>
      </c>
      <c r="K440" s="78">
        <f t="shared" si="87"/>
        <v>0</v>
      </c>
      <c r="L440" s="393">
        <f t="shared" si="88"/>
        <v>0</v>
      </c>
      <c r="M440" s="394">
        <f>IFERROR(IF(EXACT($B$5,"Moyenne 2018-2043"),_xll.Woodstock.Analyst.Xcel.UDFs.GetIndicatorValueAverage(M$11,""&amp;$B$9&amp;"="&amp;$B440&amp;";",IntrantScenario!$B$7, IntrantScenario!$B$10,"2","6")/5,_xll.Woodstock.Analyst.Xcel.UDFs.GetIndicatorValue(M$11,""&amp;$B$9&amp;"="&amp;$B440&amp;";",IntrantScenario!$B$7, IntrantScenario!$B$10,VLOOKUP($B$5,Periode,2,FALSE))/5),0)</f>
        <v>0</v>
      </c>
      <c r="N440" s="394">
        <f>IFERROR(IF(EXACT($B$5,"Moyenne 2018-2043"),_xll.Woodstock.Analyst.Xcel.UDFs.GetIndicatorValueAverage(N$11,""&amp;$B$9&amp;"="&amp;$B440&amp;";",IntrantScenario!$B$7, IntrantScenario!$B$10,"2","6")/5,_xll.Woodstock.Analyst.Xcel.UDFs.GetIndicatorValue(N$11,""&amp;$B$9&amp;"="&amp;$B440&amp;";",IntrantScenario!$B$7, IntrantScenario!$B$10,VLOOKUP($B$5,Periode,2,FALSE))/5),0)</f>
        <v>0</v>
      </c>
      <c r="O440" s="394">
        <f>IFERROR(IF(EXACT($B$5,"Moyenne 2018-2043"),_xll.Woodstock.Analyst.Xcel.UDFs.GetIndicatorValueAverage(O$11,""&amp;$B$9&amp;"="&amp;$B440&amp;";",IntrantScenario!$B$7, IntrantScenario!$B$10,"2","6")/5,_xll.Woodstock.Analyst.Xcel.UDFs.GetIndicatorValue(O$11,""&amp;$B$9&amp;"="&amp;$B440&amp;";",IntrantScenario!$B$7, IntrantScenario!$B$10,VLOOKUP($B$5,Periode,2,FALSE))/5),0)</f>
        <v>0</v>
      </c>
      <c r="P440" s="393">
        <f t="shared" si="89"/>
        <v>0</v>
      </c>
      <c r="Q440" s="394">
        <f>IFERROR(IF(EXACT($B$5,"Moyenne 2018-2043"),_xll.Woodstock.Analyst.Xcel.UDFs.GetIndicatorValueAverage(Q$11,""&amp;$B$9&amp;"="&amp;$B440&amp;";",IntrantScenario!$B$7, IntrantScenario!$B$10,"2","6")/5,_xll.Woodstock.Analyst.Xcel.UDFs.GetIndicatorValue(Q$11,""&amp;$B$9&amp;"="&amp;$B440&amp;";",IntrantScenario!$B$7, IntrantScenario!$B$10,VLOOKUP($B$5,Periode,2,FALSE))/5),0)</f>
        <v>0</v>
      </c>
      <c r="R440" s="393">
        <f t="shared" si="90"/>
        <v>0</v>
      </c>
      <c r="S440" s="394">
        <f>IFERROR(IF(EXACT($B$5,"Moyenne 2018-2043"),_xll.Woodstock.Analyst.Xcel.UDFs.GetIndicatorValueAverage(S$11,""&amp;$B$9&amp;"="&amp;$B440&amp;";",IntrantScenario!$B$7, IntrantScenario!$B$10,"2","6")/5,_xll.Woodstock.Analyst.Xcel.UDFs.GetIndicatorValue(S$11,""&amp;$B$9&amp;"="&amp;$B440&amp;";",IntrantScenario!$B$7, IntrantScenario!$B$10,VLOOKUP($B$5,Periode,2,FALSE))/5),0)</f>
        <v>0</v>
      </c>
      <c r="T440" s="394">
        <f>IFERROR(IF(EXACT($B$5,"Moyenne 2018-2043"),_xll.Woodstock.Analyst.Xcel.UDFs.GetIndicatorValueAverage(T$11,""&amp;$B$9&amp;"="&amp;$B440&amp;";",IntrantScenario!$B$7, IntrantScenario!$B$10,"2","6")/5,_xll.Woodstock.Analyst.Xcel.UDFs.GetIndicatorValue(T$11,""&amp;$B$9&amp;"="&amp;$B440&amp;";",IntrantScenario!$B$7, IntrantScenario!$B$10,VLOOKUP($B$5,Periode,2,FALSE))/5),0)</f>
        <v>0</v>
      </c>
      <c r="U440" s="393">
        <f t="shared" si="91"/>
        <v>0</v>
      </c>
      <c r="V440" s="394">
        <f>IFERROR(IF(EXACT($B$5,"Moyenne 2018-2043"),_xll.Woodstock.Analyst.Xcel.UDFs.GetIndicatorValueAverage(V$11,""&amp;$B$9&amp;"="&amp;$B440&amp;";",IntrantScenario!$B$7, IntrantScenario!$B$10,"2","6")/5,_xll.Woodstock.Analyst.Xcel.UDFs.GetIndicatorValue(V$11,""&amp;$B$9&amp;"="&amp;$B440&amp;";",IntrantScenario!$B$7, IntrantScenario!$B$10,VLOOKUP($B$5,Periode,2,FALSE))/5),0)</f>
        <v>0</v>
      </c>
      <c r="W440" s="393">
        <f t="shared" si="92"/>
        <v>0</v>
      </c>
      <c r="X440" s="394">
        <f>IFERROR(IF(EXACT($B$5,"Moyenne 2018-2043"),_xll.Woodstock.Analyst.Xcel.UDFs.GetIndicatorValueAverage(X$11,""&amp;$B$9&amp;"="&amp;$B440&amp;";",IntrantScenario!$B$7, IntrantScenario!$B$10,"2","6")/5,_xll.Woodstock.Analyst.Xcel.UDFs.GetIndicatorValue(X$11,""&amp;$B$9&amp;"="&amp;$B440&amp;";",IntrantScenario!$B$7, IntrantScenario!$B$10,VLOOKUP($B$5,Periode,2,FALSE))/5),0)</f>
        <v>0</v>
      </c>
      <c r="Y440" s="394">
        <f>IFERROR(IF(EXACT($B$5,"Moyenne 2018-2043"),_xll.Woodstock.Analyst.Xcel.UDFs.GetIndicatorValueAverage(Y$11,""&amp;$B$9&amp;"="&amp;$B440&amp;";",IntrantScenario!$B$7, IntrantScenario!$B$10,"2","6")/5,_xll.Woodstock.Analyst.Xcel.UDFs.GetIndicatorValue(Y$11,""&amp;$B$9&amp;"="&amp;$B440&amp;";",IntrantScenario!$B$7, IntrantScenario!$B$10,VLOOKUP($B$5,Periode,2,FALSE))/5),0)</f>
        <v>0</v>
      </c>
      <c r="Z440" s="394">
        <f>IFERROR(IF(EXACT($B$5,"Moyenne 2018-2043"),_xll.Woodstock.Analyst.Xcel.UDFs.GetIndicatorValueAverage(Z$11,""&amp;$B$9&amp;"="&amp;$B440&amp;";",IntrantScenario!$B$7, IntrantScenario!$B$10,"2","6")/5,_xll.Woodstock.Analyst.Xcel.UDFs.GetIndicatorValue(Z$11,""&amp;$B$9&amp;"="&amp;$B440&amp;";",IntrantScenario!$B$7, IntrantScenario!$B$10,VLOOKUP($B$5,Periode,2,FALSE))/5),0)</f>
        <v>0</v>
      </c>
      <c r="AA440" s="394">
        <f>IFERROR(IF(EXACT($B$5,"Moyenne 2018-2043"),_xll.Woodstock.Analyst.Xcel.UDFs.GetIndicatorValueAverage(AA$11,""&amp;$B$9&amp;"="&amp;$B440&amp;";",IntrantScenario!$B$7, IntrantScenario!$B$10,"2","6")/5,_xll.Woodstock.Analyst.Xcel.UDFs.GetIndicatorValue(AA$11,""&amp;$B$9&amp;"="&amp;$B440&amp;";",IntrantScenario!$B$7, IntrantScenario!$B$10,VLOOKUP($B$5,Periode,2,FALSE))/5),0)</f>
        <v>0</v>
      </c>
      <c r="AB440" s="78">
        <f t="shared" si="93"/>
        <v>0</v>
      </c>
      <c r="AC440" s="78">
        <f t="shared" si="94"/>
        <v>0</v>
      </c>
      <c r="AD440" s="395">
        <f t="shared" si="95"/>
        <v>0</v>
      </c>
      <c r="AE440" s="395">
        <f t="shared" si="96"/>
        <v>0</v>
      </c>
    </row>
    <row r="441" spans="1:31" x14ac:dyDescent="0.25">
      <c r="A441" s="387">
        <v>429</v>
      </c>
      <c r="B441" s="396" t="str">
        <f t="shared" si="97"/>
        <v>UTR429</v>
      </c>
      <c r="C441" s="393">
        <f t="shared" si="84"/>
        <v>0</v>
      </c>
      <c r="D441" s="394">
        <f>IFERROR(IF(EXACT($B$5,"Moyenne 2018-2043"),_xll.Woodstock.Analyst.Xcel.UDFs.GetIndicatorValueAverage(D$11,""&amp;$B$9&amp;"="&amp;$B441&amp;";",IntrantScenario!$B$7, IntrantScenario!$B$10,"2","6")/5,_xll.Woodstock.Analyst.Xcel.UDFs.GetIndicatorValue(D$11,""&amp;$B$9&amp;"="&amp;$B441&amp;";",IntrantScenario!$B$7, IntrantScenario!$B$10,VLOOKUP($B$5,Periode,2,FALSE))/5),0)</f>
        <v>0</v>
      </c>
      <c r="E441" s="394">
        <f>IFERROR(IF(EXACT($B$5,"Moyenne 2018-2043"),_xll.Woodstock.Analyst.Xcel.UDFs.GetIndicatorValueAverage(E$11,""&amp;$B$9&amp;"="&amp;$B441&amp;";",IntrantScenario!$B$7, IntrantScenario!$B$10,"2","6")/5,_xll.Woodstock.Analyst.Xcel.UDFs.GetIndicatorValue(E$11,""&amp;$B$9&amp;"="&amp;$B441&amp;";",IntrantScenario!$B$7, IntrantScenario!$B$10,VLOOKUP($B$5,Periode,2,FALSE))/5),0)</f>
        <v>0</v>
      </c>
      <c r="F441" s="393">
        <f t="shared" si="85"/>
        <v>0</v>
      </c>
      <c r="G441" s="394">
        <f>IFERROR(IF(EXACT($B$5,"Moyenne 2018-2043"),_xll.Woodstock.Analyst.Xcel.UDFs.GetIndicatorValueAverage(G$11,""&amp;$B$9&amp;"="&amp;$B441&amp;";",IntrantScenario!$B$7, IntrantScenario!$B$10,"2","6")/5,_xll.Woodstock.Analyst.Xcel.UDFs.GetIndicatorValue(G$11,""&amp;$B$9&amp;"="&amp;$B441&amp;";",IntrantScenario!$B$7, IntrantScenario!$B$10,VLOOKUP($B$5,Periode,2,FALSE))/5),0)</f>
        <v>0</v>
      </c>
      <c r="H441" s="393">
        <f t="shared" si="86"/>
        <v>0</v>
      </c>
      <c r="I441" s="394">
        <f>IFERROR(IF(EXACT($B$5,"Moyenne 2018-2043"),_xll.Woodstock.Analyst.Xcel.UDFs.GetIndicatorValueAverage(I$11,""&amp;$B$9&amp;"="&amp;$B441&amp;";",IntrantScenario!$B$7, IntrantScenario!$B$10,"2","6")/5,_xll.Woodstock.Analyst.Xcel.UDFs.GetIndicatorValue(I$11,""&amp;$B$9&amp;"="&amp;$B441&amp;";",IntrantScenario!$B$7, IntrantScenario!$B$10,VLOOKUP($B$5,Periode,2,FALSE))/5),0)</f>
        <v>0</v>
      </c>
      <c r="J441" s="394">
        <f>IFERROR(IF(EXACT($B$5,"Moyenne 2018-2043"),_xll.Woodstock.Analyst.Xcel.UDFs.GetIndicatorValueAverage(J$11,""&amp;$B$9&amp;"="&amp;$B441&amp;";",IntrantScenario!$B$7, IntrantScenario!$B$10,"2","6")/5,_xll.Woodstock.Analyst.Xcel.UDFs.GetIndicatorValue(J$11,""&amp;$B$9&amp;"="&amp;$B441&amp;";",IntrantScenario!$B$7, IntrantScenario!$B$10,VLOOKUP($B$5,Periode,2,FALSE))/5),0)</f>
        <v>0</v>
      </c>
      <c r="K441" s="78">
        <f t="shared" si="87"/>
        <v>0</v>
      </c>
      <c r="L441" s="393">
        <f t="shared" si="88"/>
        <v>0</v>
      </c>
      <c r="M441" s="394">
        <f>IFERROR(IF(EXACT($B$5,"Moyenne 2018-2043"),_xll.Woodstock.Analyst.Xcel.UDFs.GetIndicatorValueAverage(M$11,""&amp;$B$9&amp;"="&amp;$B441&amp;";",IntrantScenario!$B$7, IntrantScenario!$B$10,"2","6")/5,_xll.Woodstock.Analyst.Xcel.UDFs.GetIndicatorValue(M$11,""&amp;$B$9&amp;"="&amp;$B441&amp;";",IntrantScenario!$B$7, IntrantScenario!$B$10,VLOOKUP($B$5,Periode,2,FALSE))/5),0)</f>
        <v>0</v>
      </c>
      <c r="N441" s="394">
        <f>IFERROR(IF(EXACT($B$5,"Moyenne 2018-2043"),_xll.Woodstock.Analyst.Xcel.UDFs.GetIndicatorValueAverage(N$11,""&amp;$B$9&amp;"="&amp;$B441&amp;";",IntrantScenario!$B$7, IntrantScenario!$B$10,"2","6")/5,_xll.Woodstock.Analyst.Xcel.UDFs.GetIndicatorValue(N$11,""&amp;$B$9&amp;"="&amp;$B441&amp;";",IntrantScenario!$B$7, IntrantScenario!$B$10,VLOOKUP($B$5,Periode,2,FALSE))/5),0)</f>
        <v>0</v>
      </c>
      <c r="O441" s="394">
        <f>IFERROR(IF(EXACT($B$5,"Moyenne 2018-2043"),_xll.Woodstock.Analyst.Xcel.UDFs.GetIndicatorValueAverage(O$11,""&amp;$B$9&amp;"="&amp;$B441&amp;";",IntrantScenario!$B$7, IntrantScenario!$B$10,"2","6")/5,_xll.Woodstock.Analyst.Xcel.UDFs.GetIndicatorValue(O$11,""&amp;$B$9&amp;"="&amp;$B441&amp;";",IntrantScenario!$B$7, IntrantScenario!$B$10,VLOOKUP($B$5,Periode,2,FALSE))/5),0)</f>
        <v>0</v>
      </c>
      <c r="P441" s="393">
        <f t="shared" si="89"/>
        <v>0</v>
      </c>
      <c r="Q441" s="394">
        <f>IFERROR(IF(EXACT($B$5,"Moyenne 2018-2043"),_xll.Woodstock.Analyst.Xcel.UDFs.GetIndicatorValueAverage(Q$11,""&amp;$B$9&amp;"="&amp;$B441&amp;";",IntrantScenario!$B$7, IntrantScenario!$B$10,"2","6")/5,_xll.Woodstock.Analyst.Xcel.UDFs.GetIndicatorValue(Q$11,""&amp;$B$9&amp;"="&amp;$B441&amp;";",IntrantScenario!$B$7, IntrantScenario!$B$10,VLOOKUP($B$5,Periode,2,FALSE))/5),0)</f>
        <v>0</v>
      </c>
      <c r="R441" s="393">
        <f t="shared" si="90"/>
        <v>0</v>
      </c>
      <c r="S441" s="394">
        <f>IFERROR(IF(EXACT($B$5,"Moyenne 2018-2043"),_xll.Woodstock.Analyst.Xcel.UDFs.GetIndicatorValueAverage(S$11,""&amp;$B$9&amp;"="&amp;$B441&amp;";",IntrantScenario!$B$7, IntrantScenario!$B$10,"2","6")/5,_xll.Woodstock.Analyst.Xcel.UDFs.GetIndicatorValue(S$11,""&amp;$B$9&amp;"="&amp;$B441&amp;";",IntrantScenario!$B$7, IntrantScenario!$B$10,VLOOKUP($B$5,Periode,2,FALSE))/5),0)</f>
        <v>0</v>
      </c>
      <c r="T441" s="394">
        <f>IFERROR(IF(EXACT($B$5,"Moyenne 2018-2043"),_xll.Woodstock.Analyst.Xcel.UDFs.GetIndicatorValueAverage(T$11,""&amp;$B$9&amp;"="&amp;$B441&amp;";",IntrantScenario!$B$7, IntrantScenario!$B$10,"2","6")/5,_xll.Woodstock.Analyst.Xcel.UDFs.GetIndicatorValue(T$11,""&amp;$B$9&amp;"="&amp;$B441&amp;";",IntrantScenario!$B$7, IntrantScenario!$B$10,VLOOKUP($B$5,Periode,2,FALSE))/5),0)</f>
        <v>0</v>
      </c>
      <c r="U441" s="393">
        <f t="shared" si="91"/>
        <v>0</v>
      </c>
      <c r="V441" s="394">
        <f>IFERROR(IF(EXACT($B$5,"Moyenne 2018-2043"),_xll.Woodstock.Analyst.Xcel.UDFs.GetIndicatorValueAverage(V$11,""&amp;$B$9&amp;"="&amp;$B441&amp;";",IntrantScenario!$B$7, IntrantScenario!$B$10,"2","6")/5,_xll.Woodstock.Analyst.Xcel.UDFs.GetIndicatorValue(V$11,""&amp;$B$9&amp;"="&amp;$B441&amp;";",IntrantScenario!$B$7, IntrantScenario!$B$10,VLOOKUP($B$5,Periode,2,FALSE))/5),0)</f>
        <v>0</v>
      </c>
      <c r="W441" s="393">
        <f t="shared" si="92"/>
        <v>0</v>
      </c>
      <c r="X441" s="394">
        <f>IFERROR(IF(EXACT($B$5,"Moyenne 2018-2043"),_xll.Woodstock.Analyst.Xcel.UDFs.GetIndicatorValueAverage(X$11,""&amp;$B$9&amp;"="&amp;$B441&amp;";",IntrantScenario!$B$7, IntrantScenario!$B$10,"2","6")/5,_xll.Woodstock.Analyst.Xcel.UDFs.GetIndicatorValue(X$11,""&amp;$B$9&amp;"="&amp;$B441&amp;";",IntrantScenario!$B$7, IntrantScenario!$B$10,VLOOKUP($B$5,Periode,2,FALSE))/5),0)</f>
        <v>0</v>
      </c>
      <c r="Y441" s="394">
        <f>IFERROR(IF(EXACT($B$5,"Moyenne 2018-2043"),_xll.Woodstock.Analyst.Xcel.UDFs.GetIndicatorValueAverage(Y$11,""&amp;$B$9&amp;"="&amp;$B441&amp;";",IntrantScenario!$B$7, IntrantScenario!$B$10,"2","6")/5,_xll.Woodstock.Analyst.Xcel.UDFs.GetIndicatorValue(Y$11,""&amp;$B$9&amp;"="&amp;$B441&amp;";",IntrantScenario!$B$7, IntrantScenario!$B$10,VLOOKUP($B$5,Periode,2,FALSE))/5),0)</f>
        <v>0</v>
      </c>
      <c r="Z441" s="394">
        <f>IFERROR(IF(EXACT($B$5,"Moyenne 2018-2043"),_xll.Woodstock.Analyst.Xcel.UDFs.GetIndicatorValueAverage(Z$11,""&amp;$B$9&amp;"="&amp;$B441&amp;";",IntrantScenario!$B$7, IntrantScenario!$B$10,"2","6")/5,_xll.Woodstock.Analyst.Xcel.UDFs.GetIndicatorValue(Z$11,""&amp;$B$9&amp;"="&amp;$B441&amp;";",IntrantScenario!$B$7, IntrantScenario!$B$10,VLOOKUP($B$5,Periode,2,FALSE))/5),0)</f>
        <v>0</v>
      </c>
      <c r="AA441" s="394">
        <f>IFERROR(IF(EXACT($B$5,"Moyenne 2018-2043"),_xll.Woodstock.Analyst.Xcel.UDFs.GetIndicatorValueAverage(AA$11,""&amp;$B$9&amp;"="&amp;$B441&amp;";",IntrantScenario!$B$7, IntrantScenario!$B$10,"2","6")/5,_xll.Woodstock.Analyst.Xcel.UDFs.GetIndicatorValue(AA$11,""&amp;$B$9&amp;"="&amp;$B441&amp;";",IntrantScenario!$B$7, IntrantScenario!$B$10,VLOOKUP($B$5,Periode,2,FALSE))/5),0)</f>
        <v>0</v>
      </c>
      <c r="AB441" s="78">
        <f t="shared" si="93"/>
        <v>0</v>
      </c>
      <c r="AC441" s="78">
        <f t="shared" si="94"/>
        <v>0</v>
      </c>
      <c r="AD441" s="395">
        <f t="shared" si="95"/>
        <v>0</v>
      </c>
      <c r="AE441" s="395">
        <f t="shared" si="96"/>
        <v>0</v>
      </c>
    </row>
    <row r="442" spans="1:31" x14ac:dyDescent="0.25">
      <c r="A442" s="387">
        <v>430</v>
      </c>
      <c r="B442" s="396" t="str">
        <f t="shared" si="97"/>
        <v>UTR430</v>
      </c>
      <c r="C442" s="393">
        <f t="shared" si="84"/>
        <v>0</v>
      </c>
      <c r="D442" s="394">
        <f>IFERROR(IF(EXACT($B$5,"Moyenne 2018-2043"),_xll.Woodstock.Analyst.Xcel.UDFs.GetIndicatorValueAverage(D$11,""&amp;$B$9&amp;"="&amp;$B442&amp;";",IntrantScenario!$B$7, IntrantScenario!$B$10,"2","6")/5,_xll.Woodstock.Analyst.Xcel.UDFs.GetIndicatorValue(D$11,""&amp;$B$9&amp;"="&amp;$B442&amp;";",IntrantScenario!$B$7, IntrantScenario!$B$10,VLOOKUP($B$5,Periode,2,FALSE))/5),0)</f>
        <v>0</v>
      </c>
      <c r="E442" s="394">
        <f>IFERROR(IF(EXACT($B$5,"Moyenne 2018-2043"),_xll.Woodstock.Analyst.Xcel.UDFs.GetIndicatorValueAverage(E$11,""&amp;$B$9&amp;"="&amp;$B442&amp;";",IntrantScenario!$B$7, IntrantScenario!$B$10,"2","6")/5,_xll.Woodstock.Analyst.Xcel.UDFs.GetIndicatorValue(E$11,""&amp;$B$9&amp;"="&amp;$B442&amp;";",IntrantScenario!$B$7, IntrantScenario!$B$10,VLOOKUP($B$5,Periode,2,FALSE))/5),0)</f>
        <v>0</v>
      </c>
      <c r="F442" s="393">
        <f t="shared" si="85"/>
        <v>0</v>
      </c>
      <c r="G442" s="394">
        <f>IFERROR(IF(EXACT($B$5,"Moyenne 2018-2043"),_xll.Woodstock.Analyst.Xcel.UDFs.GetIndicatorValueAverage(G$11,""&amp;$B$9&amp;"="&amp;$B442&amp;";",IntrantScenario!$B$7, IntrantScenario!$B$10,"2","6")/5,_xll.Woodstock.Analyst.Xcel.UDFs.GetIndicatorValue(G$11,""&amp;$B$9&amp;"="&amp;$B442&amp;";",IntrantScenario!$B$7, IntrantScenario!$B$10,VLOOKUP($B$5,Periode,2,FALSE))/5),0)</f>
        <v>0</v>
      </c>
      <c r="H442" s="393">
        <f t="shared" si="86"/>
        <v>0</v>
      </c>
      <c r="I442" s="394">
        <f>IFERROR(IF(EXACT($B$5,"Moyenne 2018-2043"),_xll.Woodstock.Analyst.Xcel.UDFs.GetIndicatorValueAverage(I$11,""&amp;$B$9&amp;"="&amp;$B442&amp;";",IntrantScenario!$B$7, IntrantScenario!$B$10,"2","6")/5,_xll.Woodstock.Analyst.Xcel.UDFs.GetIndicatorValue(I$11,""&amp;$B$9&amp;"="&amp;$B442&amp;";",IntrantScenario!$B$7, IntrantScenario!$B$10,VLOOKUP($B$5,Periode,2,FALSE))/5),0)</f>
        <v>0</v>
      </c>
      <c r="J442" s="394">
        <f>IFERROR(IF(EXACT($B$5,"Moyenne 2018-2043"),_xll.Woodstock.Analyst.Xcel.UDFs.GetIndicatorValueAverage(J$11,""&amp;$B$9&amp;"="&amp;$B442&amp;";",IntrantScenario!$B$7, IntrantScenario!$B$10,"2","6")/5,_xll.Woodstock.Analyst.Xcel.UDFs.GetIndicatorValue(J$11,""&amp;$B$9&amp;"="&amp;$B442&amp;";",IntrantScenario!$B$7, IntrantScenario!$B$10,VLOOKUP($B$5,Periode,2,FALSE))/5),0)</f>
        <v>0</v>
      </c>
      <c r="K442" s="78">
        <f t="shared" si="87"/>
        <v>0</v>
      </c>
      <c r="L442" s="393">
        <f t="shared" si="88"/>
        <v>0</v>
      </c>
      <c r="M442" s="394">
        <f>IFERROR(IF(EXACT($B$5,"Moyenne 2018-2043"),_xll.Woodstock.Analyst.Xcel.UDFs.GetIndicatorValueAverage(M$11,""&amp;$B$9&amp;"="&amp;$B442&amp;";",IntrantScenario!$B$7, IntrantScenario!$B$10,"2","6")/5,_xll.Woodstock.Analyst.Xcel.UDFs.GetIndicatorValue(M$11,""&amp;$B$9&amp;"="&amp;$B442&amp;";",IntrantScenario!$B$7, IntrantScenario!$B$10,VLOOKUP($B$5,Periode,2,FALSE))/5),0)</f>
        <v>0</v>
      </c>
      <c r="N442" s="394">
        <f>IFERROR(IF(EXACT($B$5,"Moyenne 2018-2043"),_xll.Woodstock.Analyst.Xcel.UDFs.GetIndicatorValueAverage(N$11,""&amp;$B$9&amp;"="&amp;$B442&amp;";",IntrantScenario!$B$7, IntrantScenario!$B$10,"2","6")/5,_xll.Woodstock.Analyst.Xcel.UDFs.GetIndicatorValue(N$11,""&amp;$B$9&amp;"="&amp;$B442&amp;";",IntrantScenario!$B$7, IntrantScenario!$B$10,VLOOKUP($B$5,Periode,2,FALSE))/5),0)</f>
        <v>0</v>
      </c>
      <c r="O442" s="394">
        <f>IFERROR(IF(EXACT($B$5,"Moyenne 2018-2043"),_xll.Woodstock.Analyst.Xcel.UDFs.GetIndicatorValueAverage(O$11,""&amp;$B$9&amp;"="&amp;$B442&amp;";",IntrantScenario!$B$7, IntrantScenario!$B$10,"2","6")/5,_xll.Woodstock.Analyst.Xcel.UDFs.GetIndicatorValue(O$11,""&amp;$B$9&amp;"="&amp;$B442&amp;";",IntrantScenario!$B$7, IntrantScenario!$B$10,VLOOKUP($B$5,Periode,2,FALSE))/5),0)</f>
        <v>0</v>
      </c>
      <c r="P442" s="393">
        <f t="shared" si="89"/>
        <v>0</v>
      </c>
      <c r="Q442" s="394">
        <f>IFERROR(IF(EXACT($B$5,"Moyenne 2018-2043"),_xll.Woodstock.Analyst.Xcel.UDFs.GetIndicatorValueAverage(Q$11,""&amp;$B$9&amp;"="&amp;$B442&amp;";",IntrantScenario!$B$7, IntrantScenario!$B$10,"2","6")/5,_xll.Woodstock.Analyst.Xcel.UDFs.GetIndicatorValue(Q$11,""&amp;$B$9&amp;"="&amp;$B442&amp;";",IntrantScenario!$B$7, IntrantScenario!$B$10,VLOOKUP($B$5,Periode,2,FALSE))/5),0)</f>
        <v>0</v>
      </c>
      <c r="R442" s="393">
        <f t="shared" si="90"/>
        <v>0</v>
      </c>
      <c r="S442" s="394">
        <f>IFERROR(IF(EXACT($B$5,"Moyenne 2018-2043"),_xll.Woodstock.Analyst.Xcel.UDFs.GetIndicatorValueAverage(S$11,""&amp;$B$9&amp;"="&amp;$B442&amp;";",IntrantScenario!$B$7, IntrantScenario!$B$10,"2","6")/5,_xll.Woodstock.Analyst.Xcel.UDFs.GetIndicatorValue(S$11,""&amp;$B$9&amp;"="&amp;$B442&amp;";",IntrantScenario!$B$7, IntrantScenario!$B$10,VLOOKUP($B$5,Periode,2,FALSE))/5),0)</f>
        <v>0</v>
      </c>
      <c r="T442" s="394">
        <f>IFERROR(IF(EXACT($B$5,"Moyenne 2018-2043"),_xll.Woodstock.Analyst.Xcel.UDFs.GetIndicatorValueAverage(T$11,""&amp;$B$9&amp;"="&amp;$B442&amp;";",IntrantScenario!$B$7, IntrantScenario!$B$10,"2","6")/5,_xll.Woodstock.Analyst.Xcel.UDFs.GetIndicatorValue(T$11,""&amp;$B$9&amp;"="&amp;$B442&amp;";",IntrantScenario!$B$7, IntrantScenario!$B$10,VLOOKUP($B$5,Periode,2,FALSE))/5),0)</f>
        <v>0</v>
      </c>
      <c r="U442" s="393">
        <f t="shared" si="91"/>
        <v>0</v>
      </c>
      <c r="V442" s="394">
        <f>IFERROR(IF(EXACT($B$5,"Moyenne 2018-2043"),_xll.Woodstock.Analyst.Xcel.UDFs.GetIndicatorValueAverage(V$11,""&amp;$B$9&amp;"="&amp;$B442&amp;";",IntrantScenario!$B$7, IntrantScenario!$B$10,"2","6")/5,_xll.Woodstock.Analyst.Xcel.UDFs.GetIndicatorValue(V$11,""&amp;$B$9&amp;"="&amp;$B442&amp;";",IntrantScenario!$B$7, IntrantScenario!$B$10,VLOOKUP($B$5,Periode,2,FALSE))/5),0)</f>
        <v>0</v>
      </c>
      <c r="W442" s="393">
        <f t="shared" si="92"/>
        <v>0</v>
      </c>
      <c r="X442" s="394">
        <f>IFERROR(IF(EXACT($B$5,"Moyenne 2018-2043"),_xll.Woodstock.Analyst.Xcel.UDFs.GetIndicatorValueAverage(X$11,""&amp;$B$9&amp;"="&amp;$B442&amp;";",IntrantScenario!$B$7, IntrantScenario!$B$10,"2","6")/5,_xll.Woodstock.Analyst.Xcel.UDFs.GetIndicatorValue(X$11,""&amp;$B$9&amp;"="&amp;$B442&amp;";",IntrantScenario!$B$7, IntrantScenario!$B$10,VLOOKUP($B$5,Periode,2,FALSE))/5),0)</f>
        <v>0</v>
      </c>
      <c r="Y442" s="394">
        <f>IFERROR(IF(EXACT($B$5,"Moyenne 2018-2043"),_xll.Woodstock.Analyst.Xcel.UDFs.GetIndicatorValueAverage(Y$11,""&amp;$B$9&amp;"="&amp;$B442&amp;";",IntrantScenario!$B$7, IntrantScenario!$B$10,"2","6")/5,_xll.Woodstock.Analyst.Xcel.UDFs.GetIndicatorValue(Y$11,""&amp;$B$9&amp;"="&amp;$B442&amp;";",IntrantScenario!$B$7, IntrantScenario!$B$10,VLOOKUP($B$5,Periode,2,FALSE))/5),0)</f>
        <v>0</v>
      </c>
      <c r="Z442" s="394">
        <f>IFERROR(IF(EXACT($B$5,"Moyenne 2018-2043"),_xll.Woodstock.Analyst.Xcel.UDFs.GetIndicatorValueAverage(Z$11,""&amp;$B$9&amp;"="&amp;$B442&amp;";",IntrantScenario!$B$7, IntrantScenario!$B$10,"2","6")/5,_xll.Woodstock.Analyst.Xcel.UDFs.GetIndicatorValue(Z$11,""&amp;$B$9&amp;"="&amp;$B442&amp;";",IntrantScenario!$B$7, IntrantScenario!$B$10,VLOOKUP($B$5,Periode,2,FALSE))/5),0)</f>
        <v>0</v>
      </c>
      <c r="AA442" s="394">
        <f>IFERROR(IF(EXACT($B$5,"Moyenne 2018-2043"),_xll.Woodstock.Analyst.Xcel.UDFs.GetIndicatorValueAverage(AA$11,""&amp;$B$9&amp;"="&amp;$B442&amp;";",IntrantScenario!$B$7, IntrantScenario!$B$10,"2","6")/5,_xll.Woodstock.Analyst.Xcel.UDFs.GetIndicatorValue(AA$11,""&amp;$B$9&amp;"="&amp;$B442&amp;";",IntrantScenario!$B$7, IntrantScenario!$B$10,VLOOKUP($B$5,Periode,2,FALSE))/5),0)</f>
        <v>0</v>
      </c>
      <c r="AB442" s="78">
        <f t="shared" si="93"/>
        <v>0</v>
      </c>
      <c r="AC442" s="78">
        <f t="shared" si="94"/>
        <v>0</v>
      </c>
      <c r="AD442" s="395">
        <f t="shared" si="95"/>
        <v>0</v>
      </c>
      <c r="AE442" s="395">
        <f t="shared" si="96"/>
        <v>0</v>
      </c>
    </row>
    <row r="443" spans="1:31" x14ac:dyDescent="0.25">
      <c r="A443" s="387">
        <v>431</v>
      </c>
      <c r="B443" s="396" t="str">
        <f t="shared" si="97"/>
        <v>UTR431</v>
      </c>
      <c r="C443" s="393">
        <f t="shared" si="84"/>
        <v>0</v>
      </c>
      <c r="D443" s="394">
        <f>IFERROR(IF(EXACT($B$5,"Moyenne 2018-2043"),_xll.Woodstock.Analyst.Xcel.UDFs.GetIndicatorValueAverage(D$11,""&amp;$B$9&amp;"="&amp;$B443&amp;";",IntrantScenario!$B$7, IntrantScenario!$B$10,"2","6")/5,_xll.Woodstock.Analyst.Xcel.UDFs.GetIndicatorValue(D$11,""&amp;$B$9&amp;"="&amp;$B443&amp;";",IntrantScenario!$B$7, IntrantScenario!$B$10,VLOOKUP($B$5,Periode,2,FALSE))/5),0)</f>
        <v>0</v>
      </c>
      <c r="E443" s="394">
        <f>IFERROR(IF(EXACT($B$5,"Moyenne 2018-2043"),_xll.Woodstock.Analyst.Xcel.UDFs.GetIndicatorValueAverage(E$11,""&amp;$B$9&amp;"="&amp;$B443&amp;";",IntrantScenario!$B$7, IntrantScenario!$B$10,"2","6")/5,_xll.Woodstock.Analyst.Xcel.UDFs.GetIndicatorValue(E$11,""&amp;$B$9&amp;"="&amp;$B443&amp;";",IntrantScenario!$B$7, IntrantScenario!$B$10,VLOOKUP($B$5,Periode,2,FALSE))/5),0)</f>
        <v>0</v>
      </c>
      <c r="F443" s="393">
        <f t="shared" si="85"/>
        <v>0</v>
      </c>
      <c r="G443" s="394">
        <f>IFERROR(IF(EXACT($B$5,"Moyenne 2018-2043"),_xll.Woodstock.Analyst.Xcel.UDFs.GetIndicatorValueAverage(G$11,""&amp;$B$9&amp;"="&amp;$B443&amp;";",IntrantScenario!$B$7, IntrantScenario!$B$10,"2","6")/5,_xll.Woodstock.Analyst.Xcel.UDFs.GetIndicatorValue(G$11,""&amp;$B$9&amp;"="&amp;$B443&amp;";",IntrantScenario!$B$7, IntrantScenario!$B$10,VLOOKUP($B$5,Periode,2,FALSE))/5),0)</f>
        <v>0</v>
      </c>
      <c r="H443" s="393">
        <f t="shared" si="86"/>
        <v>0</v>
      </c>
      <c r="I443" s="394">
        <f>IFERROR(IF(EXACT($B$5,"Moyenne 2018-2043"),_xll.Woodstock.Analyst.Xcel.UDFs.GetIndicatorValueAverage(I$11,""&amp;$B$9&amp;"="&amp;$B443&amp;";",IntrantScenario!$B$7, IntrantScenario!$B$10,"2","6")/5,_xll.Woodstock.Analyst.Xcel.UDFs.GetIndicatorValue(I$11,""&amp;$B$9&amp;"="&amp;$B443&amp;";",IntrantScenario!$B$7, IntrantScenario!$B$10,VLOOKUP($B$5,Periode,2,FALSE))/5),0)</f>
        <v>0</v>
      </c>
      <c r="J443" s="394">
        <f>IFERROR(IF(EXACT($B$5,"Moyenne 2018-2043"),_xll.Woodstock.Analyst.Xcel.UDFs.GetIndicatorValueAverage(J$11,""&amp;$B$9&amp;"="&amp;$B443&amp;";",IntrantScenario!$B$7, IntrantScenario!$B$10,"2","6")/5,_xll.Woodstock.Analyst.Xcel.UDFs.GetIndicatorValue(J$11,""&amp;$B$9&amp;"="&amp;$B443&amp;";",IntrantScenario!$B$7, IntrantScenario!$B$10,VLOOKUP($B$5,Periode,2,FALSE))/5),0)</f>
        <v>0</v>
      </c>
      <c r="K443" s="78">
        <f t="shared" si="87"/>
        <v>0</v>
      </c>
      <c r="L443" s="393">
        <f t="shared" si="88"/>
        <v>0</v>
      </c>
      <c r="M443" s="394">
        <f>IFERROR(IF(EXACT($B$5,"Moyenne 2018-2043"),_xll.Woodstock.Analyst.Xcel.UDFs.GetIndicatorValueAverage(M$11,""&amp;$B$9&amp;"="&amp;$B443&amp;";",IntrantScenario!$B$7, IntrantScenario!$B$10,"2","6")/5,_xll.Woodstock.Analyst.Xcel.UDFs.GetIndicatorValue(M$11,""&amp;$B$9&amp;"="&amp;$B443&amp;";",IntrantScenario!$B$7, IntrantScenario!$B$10,VLOOKUP($B$5,Periode,2,FALSE))/5),0)</f>
        <v>0</v>
      </c>
      <c r="N443" s="394">
        <f>IFERROR(IF(EXACT($B$5,"Moyenne 2018-2043"),_xll.Woodstock.Analyst.Xcel.UDFs.GetIndicatorValueAverage(N$11,""&amp;$B$9&amp;"="&amp;$B443&amp;";",IntrantScenario!$B$7, IntrantScenario!$B$10,"2","6")/5,_xll.Woodstock.Analyst.Xcel.UDFs.GetIndicatorValue(N$11,""&amp;$B$9&amp;"="&amp;$B443&amp;";",IntrantScenario!$B$7, IntrantScenario!$B$10,VLOOKUP($B$5,Periode,2,FALSE))/5),0)</f>
        <v>0</v>
      </c>
      <c r="O443" s="394">
        <f>IFERROR(IF(EXACT($B$5,"Moyenne 2018-2043"),_xll.Woodstock.Analyst.Xcel.UDFs.GetIndicatorValueAverage(O$11,""&amp;$B$9&amp;"="&amp;$B443&amp;";",IntrantScenario!$B$7, IntrantScenario!$B$10,"2","6")/5,_xll.Woodstock.Analyst.Xcel.UDFs.GetIndicatorValue(O$11,""&amp;$B$9&amp;"="&amp;$B443&amp;";",IntrantScenario!$B$7, IntrantScenario!$B$10,VLOOKUP($B$5,Periode,2,FALSE))/5),0)</f>
        <v>0</v>
      </c>
      <c r="P443" s="393">
        <f t="shared" si="89"/>
        <v>0</v>
      </c>
      <c r="Q443" s="394">
        <f>IFERROR(IF(EXACT($B$5,"Moyenne 2018-2043"),_xll.Woodstock.Analyst.Xcel.UDFs.GetIndicatorValueAverage(Q$11,""&amp;$B$9&amp;"="&amp;$B443&amp;";",IntrantScenario!$B$7, IntrantScenario!$B$10,"2","6")/5,_xll.Woodstock.Analyst.Xcel.UDFs.GetIndicatorValue(Q$11,""&amp;$B$9&amp;"="&amp;$B443&amp;";",IntrantScenario!$B$7, IntrantScenario!$B$10,VLOOKUP($B$5,Periode,2,FALSE))/5),0)</f>
        <v>0</v>
      </c>
      <c r="R443" s="393">
        <f t="shared" si="90"/>
        <v>0</v>
      </c>
      <c r="S443" s="394">
        <f>IFERROR(IF(EXACT($B$5,"Moyenne 2018-2043"),_xll.Woodstock.Analyst.Xcel.UDFs.GetIndicatorValueAverage(S$11,""&amp;$B$9&amp;"="&amp;$B443&amp;";",IntrantScenario!$B$7, IntrantScenario!$B$10,"2","6")/5,_xll.Woodstock.Analyst.Xcel.UDFs.GetIndicatorValue(S$11,""&amp;$B$9&amp;"="&amp;$B443&amp;";",IntrantScenario!$B$7, IntrantScenario!$B$10,VLOOKUP($B$5,Periode,2,FALSE))/5),0)</f>
        <v>0</v>
      </c>
      <c r="T443" s="394">
        <f>IFERROR(IF(EXACT($B$5,"Moyenne 2018-2043"),_xll.Woodstock.Analyst.Xcel.UDFs.GetIndicatorValueAverage(T$11,""&amp;$B$9&amp;"="&amp;$B443&amp;";",IntrantScenario!$B$7, IntrantScenario!$B$10,"2","6")/5,_xll.Woodstock.Analyst.Xcel.UDFs.GetIndicatorValue(T$11,""&amp;$B$9&amp;"="&amp;$B443&amp;";",IntrantScenario!$B$7, IntrantScenario!$B$10,VLOOKUP($B$5,Periode,2,FALSE))/5),0)</f>
        <v>0</v>
      </c>
      <c r="U443" s="393">
        <f t="shared" si="91"/>
        <v>0</v>
      </c>
      <c r="V443" s="394">
        <f>IFERROR(IF(EXACT($B$5,"Moyenne 2018-2043"),_xll.Woodstock.Analyst.Xcel.UDFs.GetIndicatorValueAverage(V$11,""&amp;$B$9&amp;"="&amp;$B443&amp;";",IntrantScenario!$B$7, IntrantScenario!$B$10,"2","6")/5,_xll.Woodstock.Analyst.Xcel.UDFs.GetIndicatorValue(V$11,""&amp;$B$9&amp;"="&amp;$B443&amp;";",IntrantScenario!$B$7, IntrantScenario!$B$10,VLOOKUP($B$5,Periode,2,FALSE))/5),0)</f>
        <v>0</v>
      </c>
      <c r="W443" s="393">
        <f t="shared" si="92"/>
        <v>0</v>
      </c>
      <c r="X443" s="394">
        <f>IFERROR(IF(EXACT($B$5,"Moyenne 2018-2043"),_xll.Woodstock.Analyst.Xcel.UDFs.GetIndicatorValueAverage(X$11,""&amp;$B$9&amp;"="&amp;$B443&amp;";",IntrantScenario!$B$7, IntrantScenario!$B$10,"2","6")/5,_xll.Woodstock.Analyst.Xcel.UDFs.GetIndicatorValue(X$11,""&amp;$B$9&amp;"="&amp;$B443&amp;";",IntrantScenario!$B$7, IntrantScenario!$B$10,VLOOKUP($B$5,Periode,2,FALSE))/5),0)</f>
        <v>0</v>
      </c>
      <c r="Y443" s="394">
        <f>IFERROR(IF(EXACT($B$5,"Moyenne 2018-2043"),_xll.Woodstock.Analyst.Xcel.UDFs.GetIndicatorValueAverage(Y$11,""&amp;$B$9&amp;"="&amp;$B443&amp;";",IntrantScenario!$B$7, IntrantScenario!$B$10,"2","6")/5,_xll.Woodstock.Analyst.Xcel.UDFs.GetIndicatorValue(Y$11,""&amp;$B$9&amp;"="&amp;$B443&amp;";",IntrantScenario!$B$7, IntrantScenario!$B$10,VLOOKUP($B$5,Periode,2,FALSE))/5),0)</f>
        <v>0</v>
      </c>
      <c r="Z443" s="394">
        <f>IFERROR(IF(EXACT($B$5,"Moyenne 2018-2043"),_xll.Woodstock.Analyst.Xcel.UDFs.GetIndicatorValueAverage(Z$11,""&amp;$B$9&amp;"="&amp;$B443&amp;";",IntrantScenario!$B$7, IntrantScenario!$B$10,"2","6")/5,_xll.Woodstock.Analyst.Xcel.UDFs.GetIndicatorValue(Z$11,""&amp;$B$9&amp;"="&amp;$B443&amp;";",IntrantScenario!$B$7, IntrantScenario!$B$10,VLOOKUP($B$5,Periode,2,FALSE))/5),0)</f>
        <v>0</v>
      </c>
      <c r="AA443" s="394">
        <f>IFERROR(IF(EXACT($B$5,"Moyenne 2018-2043"),_xll.Woodstock.Analyst.Xcel.UDFs.GetIndicatorValueAverage(AA$11,""&amp;$B$9&amp;"="&amp;$B443&amp;";",IntrantScenario!$B$7, IntrantScenario!$B$10,"2","6")/5,_xll.Woodstock.Analyst.Xcel.UDFs.GetIndicatorValue(AA$11,""&amp;$B$9&amp;"="&amp;$B443&amp;";",IntrantScenario!$B$7, IntrantScenario!$B$10,VLOOKUP($B$5,Periode,2,FALSE))/5),0)</f>
        <v>0</v>
      </c>
      <c r="AB443" s="78">
        <f t="shared" si="93"/>
        <v>0</v>
      </c>
      <c r="AC443" s="78">
        <f t="shared" si="94"/>
        <v>0</v>
      </c>
      <c r="AD443" s="395">
        <f t="shared" si="95"/>
        <v>0</v>
      </c>
      <c r="AE443" s="395">
        <f t="shared" si="96"/>
        <v>0</v>
      </c>
    </row>
    <row r="444" spans="1:31" x14ac:dyDescent="0.25">
      <c r="A444" s="387">
        <v>432</v>
      </c>
      <c r="B444" s="396" t="str">
        <f t="shared" si="97"/>
        <v>UTR432</v>
      </c>
      <c r="C444" s="393">
        <f t="shared" si="84"/>
        <v>0</v>
      </c>
      <c r="D444" s="394">
        <f>IFERROR(IF(EXACT($B$5,"Moyenne 2018-2043"),_xll.Woodstock.Analyst.Xcel.UDFs.GetIndicatorValueAverage(D$11,""&amp;$B$9&amp;"="&amp;$B444&amp;";",IntrantScenario!$B$7, IntrantScenario!$B$10,"2","6")/5,_xll.Woodstock.Analyst.Xcel.UDFs.GetIndicatorValue(D$11,""&amp;$B$9&amp;"="&amp;$B444&amp;";",IntrantScenario!$B$7, IntrantScenario!$B$10,VLOOKUP($B$5,Periode,2,FALSE))/5),0)</f>
        <v>0</v>
      </c>
      <c r="E444" s="394">
        <f>IFERROR(IF(EXACT($B$5,"Moyenne 2018-2043"),_xll.Woodstock.Analyst.Xcel.UDFs.GetIndicatorValueAverage(E$11,""&amp;$B$9&amp;"="&amp;$B444&amp;";",IntrantScenario!$B$7, IntrantScenario!$B$10,"2","6")/5,_xll.Woodstock.Analyst.Xcel.UDFs.GetIndicatorValue(E$11,""&amp;$B$9&amp;"="&amp;$B444&amp;";",IntrantScenario!$B$7, IntrantScenario!$B$10,VLOOKUP($B$5,Periode,2,FALSE))/5),0)</f>
        <v>0</v>
      </c>
      <c r="F444" s="393">
        <f t="shared" si="85"/>
        <v>0</v>
      </c>
      <c r="G444" s="394">
        <f>IFERROR(IF(EXACT($B$5,"Moyenne 2018-2043"),_xll.Woodstock.Analyst.Xcel.UDFs.GetIndicatorValueAverage(G$11,""&amp;$B$9&amp;"="&amp;$B444&amp;";",IntrantScenario!$B$7, IntrantScenario!$B$10,"2","6")/5,_xll.Woodstock.Analyst.Xcel.UDFs.GetIndicatorValue(G$11,""&amp;$B$9&amp;"="&amp;$B444&amp;";",IntrantScenario!$B$7, IntrantScenario!$B$10,VLOOKUP($B$5,Periode,2,FALSE))/5),0)</f>
        <v>0</v>
      </c>
      <c r="H444" s="393">
        <f t="shared" si="86"/>
        <v>0</v>
      </c>
      <c r="I444" s="394">
        <f>IFERROR(IF(EXACT($B$5,"Moyenne 2018-2043"),_xll.Woodstock.Analyst.Xcel.UDFs.GetIndicatorValueAverage(I$11,""&amp;$B$9&amp;"="&amp;$B444&amp;";",IntrantScenario!$B$7, IntrantScenario!$B$10,"2","6")/5,_xll.Woodstock.Analyst.Xcel.UDFs.GetIndicatorValue(I$11,""&amp;$B$9&amp;"="&amp;$B444&amp;";",IntrantScenario!$B$7, IntrantScenario!$B$10,VLOOKUP($B$5,Periode,2,FALSE))/5),0)</f>
        <v>0</v>
      </c>
      <c r="J444" s="394">
        <f>IFERROR(IF(EXACT($B$5,"Moyenne 2018-2043"),_xll.Woodstock.Analyst.Xcel.UDFs.GetIndicatorValueAverage(J$11,""&amp;$B$9&amp;"="&amp;$B444&amp;";",IntrantScenario!$B$7, IntrantScenario!$B$10,"2","6")/5,_xll.Woodstock.Analyst.Xcel.UDFs.GetIndicatorValue(J$11,""&amp;$B$9&amp;"="&amp;$B444&amp;";",IntrantScenario!$B$7, IntrantScenario!$B$10,VLOOKUP($B$5,Periode,2,FALSE))/5),0)</f>
        <v>0</v>
      </c>
      <c r="K444" s="78">
        <f t="shared" si="87"/>
        <v>0</v>
      </c>
      <c r="L444" s="393">
        <f t="shared" si="88"/>
        <v>0</v>
      </c>
      <c r="M444" s="394">
        <f>IFERROR(IF(EXACT($B$5,"Moyenne 2018-2043"),_xll.Woodstock.Analyst.Xcel.UDFs.GetIndicatorValueAverage(M$11,""&amp;$B$9&amp;"="&amp;$B444&amp;";",IntrantScenario!$B$7, IntrantScenario!$B$10,"2","6")/5,_xll.Woodstock.Analyst.Xcel.UDFs.GetIndicatorValue(M$11,""&amp;$B$9&amp;"="&amp;$B444&amp;";",IntrantScenario!$B$7, IntrantScenario!$B$10,VLOOKUP($B$5,Periode,2,FALSE))/5),0)</f>
        <v>0</v>
      </c>
      <c r="N444" s="394">
        <f>IFERROR(IF(EXACT($B$5,"Moyenne 2018-2043"),_xll.Woodstock.Analyst.Xcel.UDFs.GetIndicatorValueAverage(N$11,""&amp;$B$9&amp;"="&amp;$B444&amp;";",IntrantScenario!$B$7, IntrantScenario!$B$10,"2","6")/5,_xll.Woodstock.Analyst.Xcel.UDFs.GetIndicatorValue(N$11,""&amp;$B$9&amp;"="&amp;$B444&amp;";",IntrantScenario!$B$7, IntrantScenario!$B$10,VLOOKUP($B$5,Periode,2,FALSE))/5),0)</f>
        <v>0</v>
      </c>
      <c r="O444" s="394">
        <f>IFERROR(IF(EXACT($B$5,"Moyenne 2018-2043"),_xll.Woodstock.Analyst.Xcel.UDFs.GetIndicatorValueAverage(O$11,""&amp;$B$9&amp;"="&amp;$B444&amp;";",IntrantScenario!$B$7, IntrantScenario!$B$10,"2","6")/5,_xll.Woodstock.Analyst.Xcel.UDFs.GetIndicatorValue(O$11,""&amp;$B$9&amp;"="&amp;$B444&amp;";",IntrantScenario!$B$7, IntrantScenario!$B$10,VLOOKUP($B$5,Periode,2,FALSE))/5),0)</f>
        <v>0</v>
      </c>
      <c r="P444" s="393">
        <f t="shared" si="89"/>
        <v>0</v>
      </c>
      <c r="Q444" s="394">
        <f>IFERROR(IF(EXACT($B$5,"Moyenne 2018-2043"),_xll.Woodstock.Analyst.Xcel.UDFs.GetIndicatorValueAverage(Q$11,""&amp;$B$9&amp;"="&amp;$B444&amp;";",IntrantScenario!$B$7, IntrantScenario!$B$10,"2","6")/5,_xll.Woodstock.Analyst.Xcel.UDFs.GetIndicatorValue(Q$11,""&amp;$B$9&amp;"="&amp;$B444&amp;";",IntrantScenario!$B$7, IntrantScenario!$B$10,VLOOKUP($B$5,Periode,2,FALSE))/5),0)</f>
        <v>0</v>
      </c>
      <c r="R444" s="393">
        <f t="shared" si="90"/>
        <v>0</v>
      </c>
      <c r="S444" s="394">
        <f>IFERROR(IF(EXACT($B$5,"Moyenne 2018-2043"),_xll.Woodstock.Analyst.Xcel.UDFs.GetIndicatorValueAverage(S$11,""&amp;$B$9&amp;"="&amp;$B444&amp;";",IntrantScenario!$B$7, IntrantScenario!$B$10,"2","6")/5,_xll.Woodstock.Analyst.Xcel.UDFs.GetIndicatorValue(S$11,""&amp;$B$9&amp;"="&amp;$B444&amp;";",IntrantScenario!$B$7, IntrantScenario!$B$10,VLOOKUP($B$5,Periode,2,FALSE))/5),0)</f>
        <v>0</v>
      </c>
      <c r="T444" s="394">
        <f>IFERROR(IF(EXACT($B$5,"Moyenne 2018-2043"),_xll.Woodstock.Analyst.Xcel.UDFs.GetIndicatorValueAverage(T$11,""&amp;$B$9&amp;"="&amp;$B444&amp;";",IntrantScenario!$B$7, IntrantScenario!$B$10,"2","6")/5,_xll.Woodstock.Analyst.Xcel.UDFs.GetIndicatorValue(T$11,""&amp;$B$9&amp;"="&amp;$B444&amp;";",IntrantScenario!$B$7, IntrantScenario!$B$10,VLOOKUP($B$5,Periode,2,FALSE))/5),0)</f>
        <v>0</v>
      </c>
      <c r="U444" s="393">
        <f t="shared" si="91"/>
        <v>0</v>
      </c>
      <c r="V444" s="394">
        <f>IFERROR(IF(EXACT($B$5,"Moyenne 2018-2043"),_xll.Woodstock.Analyst.Xcel.UDFs.GetIndicatorValueAverage(V$11,""&amp;$B$9&amp;"="&amp;$B444&amp;";",IntrantScenario!$B$7, IntrantScenario!$B$10,"2","6")/5,_xll.Woodstock.Analyst.Xcel.UDFs.GetIndicatorValue(V$11,""&amp;$B$9&amp;"="&amp;$B444&amp;";",IntrantScenario!$B$7, IntrantScenario!$B$10,VLOOKUP($B$5,Periode,2,FALSE))/5),0)</f>
        <v>0</v>
      </c>
      <c r="W444" s="393">
        <f t="shared" si="92"/>
        <v>0</v>
      </c>
      <c r="X444" s="394">
        <f>IFERROR(IF(EXACT($B$5,"Moyenne 2018-2043"),_xll.Woodstock.Analyst.Xcel.UDFs.GetIndicatorValueAverage(X$11,""&amp;$B$9&amp;"="&amp;$B444&amp;";",IntrantScenario!$B$7, IntrantScenario!$B$10,"2","6")/5,_xll.Woodstock.Analyst.Xcel.UDFs.GetIndicatorValue(X$11,""&amp;$B$9&amp;"="&amp;$B444&amp;";",IntrantScenario!$B$7, IntrantScenario!$B$10,VLOOKUP($B$5,Periode,2,FALSE))/5),0)</f>
        <v>0</v>
      </c>
      <c r="Y444" s="394">
        <f>IFERROR(IF(EXACT($B$5,"Moyenne 2018-2043"),_xll.Woodstock.Analyst.Xcel.UDFs.GetIndicatorValueAverage(Y$11,""&amp;$B$9&amp;"="&amp;$B444&amp;";",IntrantScenario!$B$7, IntrantScenario!$B$10,"2","6")/5,_xll.Woodstock.Analyst.Xcel.UDFs.GetIndicatorValue(Y$11,""&amp;$B$9&amp;"="&amp;$B444&amp;";",IntrantScenario!$B$7, IntrantScenario!$B$10,VLOOKUP($B$5,Periode,2,FALSE))/5),0)</f>
        <v>0</v>
      </c>
      <c r="Z444" s="394">
        <f>IFERROR(IF(EXACT($B$5,"Moyenne 2018-2043"),_xll.Woodstock.Analyst.Xcel.UDFs.GetIndicatorValueAverage(Z$11,""&amp;$B$9&amp;"="&amp;$B444&amp;";",IntrantScenario!$B$7, IntrantScenario!$B$10,"2","6")/5,_xll.Woodstock.Analyst.Xcel.UDFs.GetIndicatorValue(Z$11,""&amp;$B$9&amp;"="&amp;$B444&amp;";",IntrantScenario!$B$7, IntrantScenario!$B$10,VLOOKUP($B$5,Periode,2,FALSE))/5),0)</f>
        <v>0</v>
      </c>
      <c r="AA444" s="394">
        <f>IFERROR(IF(EXACT($B$5,"Moyenne 2018-2043"),_xll.Woodstock.Analyst.Xcel.UDFs.GetIndicatorValueAverage(AA$11,""&amp;$B$9&amp;"="&amp;$B444&amp;";",IntrantScenario!$B$7, IntrantScenario!$B$10,"2","6")/5,_xll.Woodstock.Analyst.Xcel.UDFs.GetIndicatorValue(AA$11,""&amp;$B$9&amp;"="&amp;$B444&amp;";",IntrantScenario!$B$7, IntrantScenario!$B$10,VLOOKUP($B$5,Periode,2,FALSE))/5),0)</f>
        <v>0</v>
      </c>
      <c r="AB444" s="78">
        <f t="shared" si="93"/>
        <v>0</v>
      </c>
      <c r="AC444" s="78">
        <f t="shared" si="94"/>
        <v>0</v>
      </c>
      <c r="AD444" s="395">
        <f t="shared" si="95"/>
        <v>0</v>
      </c>
      <c r="AE444" s="395">
        <f t="shared" si="96"/>
        <v>0</v>
      </c>
    </row>
    <row r="445" spans="1:31" x14ac:dyDescent="0.25">
      <c r="A445" s="387">
        <v>433</v>
      </c>
      <c r="B445" s="396" t="str">
        <f t="shared" si="97"/>
        <v>UTR433</v>
      </c>
      <c r="C445" s="393">
        <f t="shared" si="84"/>
        <v>0</v>
      </c>
      <c r="D445" s="394">
        <f>IFERROR(IF(EXACT($B$5,"Moyenne 2018-2043"),_xll.Woodstock.Analyst.Xcel.UDFs.GetIndicatorValueAverage(D$11,""&amp;$B$9&amp;"="&amp;$B445&amp;";",IntrantScenario!$B$7, IntrantScenario!$B$10,"2","6")/5,_xll.Woodstock.Analyst.Xcel.UDFs.GetIndicatorValue(D$11,""&amp;$B$9&amp;"="&amp;$B445&amp;";",IntrantScenario!$B$7, IntrantScenario!$B$10,VLOOKUP($B$5,Periode,2,FALSE))/5),0)</f>
        <v>0</v>
      </c>
      <c r="E445" s="394">
        <f>IFERROR(IF(EXACT($B$5,"Moyenne 2018-2043"),_xll.Woodstock.Analyst.Xcel.UDFs.GetIndicatorValueAverage(E$11,""&amp;$B$9&amp;"="&amp;$B445&amp;";",IntrantScenario!$B$7, IntrantScenario!$B$10,"2","6")/5,_xll.Woodstock.Analyst.Xcel.UDFs.GetIndicatorValue(E$11,""&amp;$B$9&amp;"="&amp;$B445&amp;";",IntrantScenario!$B$7, IntrantScenario!$B$10,VLOOKUP($B$5,Periode,2,FALSE))/5),0)</f>
        <v>0</v>
      </c>
      <c r="F445" s="393">
        <f t="shared" si="85"/>
        <v>0</v>
      </c>
      <c r="G445" s="394">
        <f>IFERROR(IF(EXACT($B$5,"Moyenne 2018-2043"),_xll.Woodstock.Analyst.Xcel.UDFs.GetIndicatorValueAverage(G$11,""&amp;$B$9&amp;"="&amp;$B445&amp;";",IntrantScenario!$B$7, IntrantScenario!$B$10,"2","6")/5,_xll.Woodstock.Analyst.Xcel.UDFs.GetIndicatorValue(G$11,""&amp;$B$9&amp;"="&amp;$B445&amp;";",IntrantScenario!$B$7, IntrantScenario!$B$10,VLOOKUP($B$5,Periode,2,FALSE))/5),0)</f>
        <v>0</v>
      </c>
      <c r="H445" s="393">
        <f t="shared" si="86"/>
        <v>0</v>
      </c>
      <c r="I445" s="394">
        <f>IFERROR(IF(EXACT($B$5,"Moyenne 2018-2043"),_xll.Woodstock.Analyst.Xcel.UDFs.GetIndicatorValueAverage(I$11,""&amp;$B$9&amp;"="&amp;$B445&amp;";",IntrantScenario!$B$7, IntrantScenario!$B$10,"2","6")/5,_xll.Woodstock.Analyst.Xcel.UDFs.GetIndicatorValue(I$11,""&amp;$B$9&amp;"="&amp;$B445&amp;";",IntrantScenario!$B$7, IntrantScenario!$B$10,VLOOKUP($B$5,Periode,2,FALSE))/5),0)</f>
        <v>0</v>
      </c>
      <c r="J445" s="394">
        <f>IFERROR(IF(EXACT($B$5,"Moyenne 2018-2043"),_xll.Woodstock.Analyst.Xcel.UDFs.GetIndicatorValueAverage(J$11,""&amp;$B$9&amp;"="&amp;$B445&amp;";",IntrantScenario!$B$7, IntrantScenario!$B$10,"2","6")/5,_xll.Woodstock.Analyst.Xcel.UDFs.GetIndicatorValue(J$11,""&amp;$B$9&amp;"="&amp;$B445&amp;";",IntrantScenario!$B$7, IntrantScenario!$B$10,VLOOKUP($B$5,Periode,2,FALSE))/5),0)</f>
        <v>0</v>
      </c>
      <c r="K445" s="78">
        <f t="shared" si="87"/>
        <v>0</v>
      </c>
      <c r="L445" s="393">
        <f t="shared" si="88"/>
        <v>0</v>
      </c>
      <c r="M445" s="394">
        <f>IFERROR(IF(EXACT($B$5,"Moyenne 2018-2043"),_xll.Woodstock.Analyst.Xcel.UDFs.GetIndicatorValueAverage(M$11,""&amp;$B$9&amp;"="&amp;$B445&amp;";",IntrantScenario!$B$7, IntrantScenario!$B$10,"2","6")/5,_xll.Woodstock.Analyst.Xcel.UDFs.GetIndicatorValue(M$11,""&amp;$B$9&amp;"="&amp;$B445&amp;";",IntrantScenario!$B$7, IntrantScenario!$B$10,VLOOKUP($B$5,Periode,2,FALSE))/5),0)</f>
        <v>0</v>
      </c>
      <c r="N445" s="394">
        <f>IFERROR(IF(EXACT($B$5,"Moyenne 2018-2043"),_xll.Woodstock.Analyst.Xcel.UDFs.GetIndicatorValueAverage(N$11,""&amp;$B$9&amp;"="&amp;$B445&amp;";",IntrantScenario!$B$7, IntrantScenario!$B$10,"2","6")/5,_xll.Woodstock.Analyst.Xcel.UDFs.GetIndicatorValue(N$11,""&amp;$B$9&amp;"="&amp;$B445&amp;";",IntrantScenario!$B$7, IntrantScenario!$B$10,VLOOKUP($B$5,Periode,2,FALSE))/5),0)</f>
        <v>0</v>
      </c>
      <c r="O445" s="394">
        <f>IFERROR(IF(EXACT($B$5,"Moyenne 2018-2043"),_xll.Woodstock.Analyst.Xcel.UDFs.GetIndicatorValueAverage(O$11,""&amp;$B$9&amp;"="&amp;$B445&amp;";",IntrantScenario!$B$7, IntrantScenario!$B$10,"2","6")/5,_xll.Woodstock.Analyst.Xcel.UDFs.GetIndicatorValue(O$11,""&amp;$B$9&amp;"="&amp;$B445&amp;";",IntrantScenario!$B$7, IntrantScenario!$B$10,VLOOKUP($B$5,Periode,2,FALSE))/5),0)</f>
        <v>0</v>
      </c>
      <c r="P445" s="393">
        <f t="shared" si="89"/>
        <v>0</v>
      </c>
      <c r="Q445" s="394">
        <f>IFERROR(IF(EXACT($B$5,"Moyenne 2018-2043"),_xll.Woodstock.Analyst.Xcel.UDFs.GetIndicatorValueAverage(Q$11,""&amp;$B$9&amp;"="&amp;$B445&amp;";",IntrantScenario!$B$7, IntrantScenario!$B$10,"2","6")/5,_xll.Woodstock.Analyst.Xcel.UDFs.GetIndicatorValue(Q$11,""&amp;$B$9&amp;"="&amp;$B445&amp;";",IntrantScenario!$B$7, IntrantScenario!$B$10,VLOOKUP($B$5,Periode,2,FALSE))/5),0)</f>
        <v>0</v>
      </c>
      <c r="R445" s="393">
        <f t="shared" si="90"/>
        <v>0</v>
      </c>
      <c r="S445" s="394">
        <f>IFERROR(IF(EXACT($B$5,"Moyenne 2018-2043"),_xll.Woodstock.Analyst.Xcel.UDFs.GetIndicatorValueAverage(S$11,""&amp;$B$9&amp;"="&amp;$B445&amp;";",IntrantScenario!$B$7, IntrantScenario!$B$10,"2","6")/5,_xll.Woodstock.Analyst.Xcel.UDFs.GetIndicatorValue(S$11,""&amp;$B$9&amp;"="&amp;$B445&amp;";",IntrantScenario!$B$7, IntrantScenario!$B$10,VLOOKUP($B$5,Periode,2,FALSE))/5),0)</f>
        <v>0</v>
      </c>
      <c r="T445" s="394">
        <f>IFERROR(IF(EXACT($B$5,"Moyenne 2018-2043"),_xll.Woodstock.Analyst.Xcel.UDFs.GetIndicatorValueAverage(T$11,""&amp;$B$9&amp;"="&amp;$B445&amp;";",IntrantScenario!$B$7, IntrantScenario!$B$10,"2","6")/5,_xll.Woodstock.Analyst.Xcel.UDFs.GetIndicatorValue(T$11,""&amp;$B$9&amp;"="&amp;$B445&amp;";",IntrantScenario!$B$7, IntrantScenario!$B$10,VLOOKUP($B$5,Periode,2,FALSE))/5),0)</f>
        <v>0</v>
      </c>
      <c r="U445" s="393">
        <f t="shared" si="91"/>
        <v>0</v>
      </c>
      <c r="V445" s="394">
        <f>IFERROR(IF(EXACT($B$5,"Moyenne 2018-2043"),_xll.Woodstock.Analyst.Xcel.UDFs.GetIndicatorValueAverage(V$11,""&amp;$B$9&amp;"="&amp;$B445&amp;";",IntrantScenario!$B$7, IntrantScenario!$B$10,"2","6")/5,_xll.Woodstock.Analyst.Xcel.UDFs.GetIndicatorValue(V$11,""&amp;$B$9&amp;"="&amp;$B445&amp;";",IntrantScenario!$B$7, IntrantScenario!$B$10,VLOOKUP($B$5,Periode,2,FALSE))/5),0)</f>
        <v>0</v>
      </c>
      <c r="W445" s="393">
        <f t="shared" si="92"/>
        <v>0</v>
      </c>
      <c r="X445" s="394">
        <f>IFERROR(IF(EXACT($B$5,"Moyenne 2018-2043"),_xll.Woodstock.Analyst.Xcel.UDFs.GetIndicatorValueAverage(X$11,""&amp;$B$9&amp;"="&amp;$B445&amp;";",IntrantScenario!$B$7, IntrantScenario!$B$10,"2","6")/5,_xll.Woodstock.Analyst.Xcel.UDFs.GetIndicatorValue(X$11,""&amp;$B$9&amp;"="&amp;$B445&amp;";",IntrantScenario!$B$7, IntrantScenario!$B$10,VLOOKUP($B$5,Periode,2,FALSE))/5),0)</f>
        <v>0</v>
      </c>
      <c r="Y445" s="394">
        <f>IFERROR(IF(EXACT($B$5,"Moyenne 2018-2043"),_xll.Woodstock.Analyst.Xcel.UDFs.GetIndicatorValueAverage(Y$11,""&amp;$B$9&amp;"="&amp;$B445&amp;";",IntrantScenario!$B$7, IntrantScenario!$B$10,"2","6")/5,_xll.Woodstock.Analyst.Xcel.UDFs.GetIndicatorValue(Y$11,""&amp;$B$9&amp;"="&amp;$B445&amp;";",IntrantScenario!$B$7, IntrantScenario!$B$10,VLOOKUP($B$5,Periode,2,FALSE))/5),0)</f>
        <v>0</v>
      </c>
      <c r="Z445" s="394">
        <f>IFERROR(IF(EXACT($B$5,"Moyenne 2018-2043"),_xll.Woodstock.Analyst.Xcel.UDFs.GetIndicatorValueAverage(Z$11,""&amp;$B$9&amp;"="&amp;$B445&amp;";",IntrantScenario!$B$7, IntrantScenario!$B$10,"2","6")/5,_xll.Woodstock.Analyst.Xcel.UDFs.GetIndicatorValue(Z$11,""&amp;$B$9&amp;"="&amp;$B445&amp;";",IntrantScenario!$B$7, IntrantScenario!$B$10,VLOOKUP($B$5,Periode,2,FALSE))/5),0)</f>
        <v>0</v>
      </c>
      <c r="AA445" s="394">
        <f>IFERROR(IF(EXACT($B$5,"Moyenne 2018-2043"),_xll.Woodstock.Analyst.Xcel.UDFs.GetIndicatorValueAverage(AA$11,""&amp;$B$9&amp;"="&amp;$B445&amp;";",IntrantScenario!$B$7, IntrantScenario!$B$10,"2","6")/5,_xll.Woodstock.Analyst.Xcel.UDFs.GetIndicatorValue(AA$11,""&amp;$B$9&amp;"="&amp;$B445&amp;";",IntrantScenario!$B$7, IntrantScenario!$B$10,VLOOKUP($B$5,Periode,2,FALSE))/5),0)</f>
        <v>0</v>
      </c>
      <c r="AB445" s="78">
        <f t="shared" si="93"/>
        <v>0</v>
      </c>
      <c r="AC445" s="78">
        <f t="shared" si="94"/>
        <v>0</v>
      </c>
      <c r="AD445" s="395">
        <f t="shared" si="95"/>
        <v>0</v>
      </c>
      <c r="AE445" s="395">
        <f t="shared" si="96"/>
        <v>0</v>
      </c>
    </row>
    <row r="446" spans="1:31" x14ac:dyDescent="0.25">
      <c r="A446" s="387">
        <v>434</v>
      </c>
      <c r="B446" s="396" t="str">
        <f t="shared" si="97"/>
        <v>UTR434</v>
      </c>
      <c r="C446" s="393">
        <f t="shared" si="84"/>
        <v>0</v>
      </c>
      <c r="D446" s="394">
        <f>IFERROR(IF(EXACT($B$5,"Moyenne 2018-2043"),_xll.Woodstock.Analyst.Xcel.UDFs.GetIndicatorValueAverage(D$11,""&amp;$B$9&amp;"="&amp;$B446&amp;";",IntrantScenario!$B$7, IntrantScenario!$B$10,"2","6")/5,_xll.Woodstock.Analyst.Xcel.UDFs.GetIndicatorValue(D$11,""&amp;$B$9&amp;"="&amp;$B446&amp;";",IntrantScenario!$B$7, IntrantScenario!$B$10,VLOOKUP($B$5,Periode,2,FALSE))/5),0)</f>
        <v>0</v>
      </c>
      <c r="E446" s="394">
        <f>IFERROR(IF(EXACT($B$5,"Moyenne 2018-2043"),_xll.Woodstock.Analyst.Xcel.UDFs.GetIndicatorValueAverage(E$11,""&amp;$B$9&amp;"="&amp;$B446&amp;";",IntrantScenario!$B$7, IntrantScenario!$B$10,"2","6")/5,_xll.Woodstock.Analyst.Xcel.UDFs.GetIndicatorValue(E$11,""&amp;$B$9&amp;"="&amp;$B446&amp;";",IntrantScenario!$B$7, IntrantScenario!$B$10,VLOOKUP($B$5,Periode,2,FALSE))/5),0)</f>
        <v>0</v>
      </c>
      <c r="F446" s="393">
        <f t="shared" si="85"/>
        <v>0</v>
      </c>
      <c r="G446" s="394">
        <f>IFERROR(IF(EXACT($B$5,"Moyenne 2018-2043"),_xll.Woodstock.Analyst.Xcel.UDFs.GetIndicatorValueAverage(G$11,""&amp;$B$9&amp;"="&amp;$B446&amp;";",IntrantScenario!$B$7, IntrantScenario!$B$10,"2","6")/5,_xll.Woodstock.Analyst.Xcel.UDFs.GetIndicatorValue(G$11,""&amp;$B$9&amp;"="&amp;$B446&amp;";",IntrantScenario!$B$7, IntrantScenario!$B$10,VLOOKUP($B$5,Periode,2,FALSE))/5),0)</f>
        <v>0</v>
      </c>
      <c r="H446" s="393">
        <f t="shared" si="86"/>
        <v>0</v>
      </c>
      <c r="I446" s="394">
        <f>IFERROR(IF(EXACT($B$5,"Moyenne 2018-2043"),_xll.Woodstock.Analyst.Xcel.UDFs.GetIndicatorValueAverage(I$11,""&amp;$B$9&amp;"="&amp;$B446&amp;";",IntrantScenario!$B$7, IntrantScenario!$B$10,"2","6")/5,_xll.Woodstock.Analyst.Xcel.UDFs.GetIndicatorValue(I$11,""&amp;$B$9&amp;"="&amp;$B446&amp;";",IntrantScenario!$B$7, IntrantScenario!$B$10,VLOOKUP($B$5,Periode,2,FALSE))/5),0)</f>
        <v>0</v>
      </c>
      <c r="J446" s="394">
        <f>IFERROR(IF(EXACT($B$5,"Moyenne 2018-2043"),_xll.Woodstock.Analyst.Xcel.UDFs.GetIndicatorValueAverage(J$11,""&amp;$B$9&amp;"="&amp;$B446&amp;";",IntrantScenario!$B$7, IntrantScenario!$B$10,"2","6")/5,_xll.Woodstock.Analyst.Xcel.UDFs.GetIndicatorValue(J$11,""&amp;$B$9&amp;"="&amp;$B446&amp;";",IntrantScenario!$B$7, IntrantScenario!$B$10,VLOOKUP($B$5,Periode,2,FALSE))/5),0)</f>
        <v>0</v>
      </c>
      <c r="K446" s="78">
        <f t="shared" si="87"/>
        <v>0</v>
      </c>
      <c r="L446" s="393">
        <f t="shared" si="88"/>
        <v>0</v>
      </c>
      <c r="M446" s="394">
        <f>IFERROR(IF(EXACT($B$5,"Moyenne 2018-2043"),_xll.Woodstock.Analyst.Xcel.UDFs.GetIndicatorValueAverage(M$11,""&amp;$B$9&amp;"="&amp;$B446&amp;";",IntrantScenario!$B$7, IntrantScenario!$B$10,"2","6")/5,_xll.Woodstock.Analyst.Xcel.UDFs.GetIndicatorValue(M$11,""&amp;$B$9&amp;"="&amp;$B446&amp;";",IntrantScenario!$B$7, IntrantScenario!$B$10,VLOOKUP($B$5,Periode,2,FALSE))/5),0)</f>
        <v>0</v>
      </c>
      <c r="N446" s="394">
        <f>IFERROR(IF(EXACT($B$5,"Moyenne 2018-2043"),_xll.Woodstock.Analyst.Xcel.UDFs.GetIndicatorValueAverage(N$11,""&amp;$B$9&amp;"="&amp;$B446&amp;";",IntrantScenario!$B$7, IntrantScenario!$B$10,"2","6")/5,_xll.Woodstock.Analyst.Xcel.UDFs.GetIndicatorValue(N$11,""&amp;$B$9&amp;"="&amp;$B446&amp;";",IntrantScenario!$B$7, IntrantScenario!$B$10,VLOOKUP($B$5,Periode,2,FALSE))/5),0)</f>
        <v>0</v>
      </c>
      <c r="O446" s="394">
        <f>IFERROR(IF(EXACT($B$5,"Moyenne 2018-2043"),_xll.Woodstock.Analyst.Xcel.UDFs.GetIndicatorValueAverage(O$11,""&amp;$B$9&amp;"="&amp;$B446&amp;";",IntrantScenario!$B$7, IntrantScenario!$B$10,"2","6")/5,_xll.Woodstock.Analyst.Xcel.UDFs.GetIndicatorValue(O$11,""&amp;$B$9&amp;"="&amp;$B446&amp;";",IntrantScenario!$B$7, IntrantScenario!$B$10,VLOOKUP($B$5,Periode,2,FALSE))/5),0)</f>
        <v>0</v>
      </c>
      <c r="P446" s="393">
        <f t="shared" si="89"/>
        <v>0</v>
      </c>
      <c r="Q446" s="394">
        <f>IFERROR(IF(EXACT($B$5,"Moyenne 2018-2043"),_xll.Woodstock.Analyst.Xcel.UDFs.GetIndicatorValueAverage(Q$11,""&amp;$B$9&amp;"="&amp;$B446&amp;";",IntrantScenario!$B$7, IntrantScenario!$B$10,"2","6")/5,_xll.Woodstock.Analyst.Xcel.UDFs.GetIndicatorValue(Q$11,""&amp;$B$9&amp;"="&amp;$B446&amp;";",IntrantScenario!$B$7, IntrantScenario!$B$10,VLOOKUP($B$5,Periode,2,FALSE))/5),0)</f>
        <v>0</v>
      </c>
      <c r="R446" s="393">
        <f t="shared" si="90"/>
        <v>0</v>
      </c>
      <c r="S446" s="394">
        <f>IFERROR(IF(EXACT($B$5,"Moyenne 2018-2043"),_xll.Woodstock.Analyst.Xcel.UDFs.GetIndicatorValueAverage(S$11,""&amp;$B$9&amp;"="&amp;$B446&amp;";",IntrantScenario!$B$7, IntrantScenario!$B$10,"2","6")/5,_xll.Woodstock.Analyst.Xcel.UDFs.GetIndicatorValue(S$11,""&amp;$B$9&amp;"="&amp;$B446&amp;";",IntrantScenario!$B$7, IntrantScenario!$B$10,VLOOKUP($B$5,Periode,2,FALSE))/5),0)</f>
        <v>0</v>
      </c>
      <c r="T446" s="394">
        <f>IFERROR(IF(EXACT($B$5,"Moyenne 2018-2043"),_xll.Woodstock.Analyst.Xcel.UDFs.GetIndicatorValueAverage(T$11,""&amp;$B$9&amp;"="&amp;$B446&amp;";",IntrantScenario!$B$7, IntrantScenario!$B$10,"2","6")/5,_xll.Woodstock.Analyst.Xcel.UDFs.GetIndicatorValue(T$11,""&amp;$B$9&amp;"="&amp;$B446&amp;";",IntrantScenario!$B$7, IntrantScenario!$B$10,VLOOKUP($B$5,Periode,2,FALSE))/5),0)</f>
        <v>0</v>
      </c>
      <c r="U446" s="393">
        <f t="shared" si="91"/>
        <v>0</v>
      </c>
      <c r="V446" s="394">
        <f>IFERROR(IF(EXACT($B$5,"Moyenne 2018-2043"),_xll.Woodstock.Analyst.Xcel.UDFs.GetIndicatorValueAverage(V$11,""&amp;$B$9&amp;"="&amp;$B446&amp;";",IntrantScenario!$B$7, IntrantScenario!$B$10,"2","6")/5,_xll.Woodstock.Analyst.Xcel.UDFs.GetIndicatorValue(V$11,""&amp;$B$9&amp;"="&amp;$B446&amp;";",IntrantScenario!$B$7, IntrantScenario!$B$10,VLOOKUP($B$5,Periode,2,FALSE))/5),0)</f>
        <v>0</v>
      </c>
      <c r="W446" s="393">
        <f t="shared" si="92"/>
        <v>0</v>
      </c>
      <c r="X446" s="394">
        <f>IFERROR(IF(EXACT($B$5,"Moyenne 2018-2043"),_xll.Woodstock.Analyst.Xcel.UDFs.GetIndicatorValueAverage(X$11,""&amp;$B$9&amp;"="&amp;$B446&amp;";",IntrantScenario!$B$7, IntrantScenario!$B$10,"2","6")/5,_xll.Woodstock.Analyst.Xcel.UDFs.GetIndicatorValue(X$11,""&amp;$B$9&amp;"="&amp;$B446&amp;";",IntrantScenario!$B$7, IntrantScenario!$B$10,VLOOKUP($B$5,Periode,2,FALSE))/5),0)</f>
        <v>0</v>
      </c>
      <c r="Y446" s="394">
        <f>IFERROR(IF(EXACT($B$5,"Moyenne 2018-2043"),_xll.Woodstock.Analyst.Xcel.UDFs.GetIndicatorValueAverage(Y$11,""&amp;$B$9&amp;"="&amp;$B446&amp;";",IntrantScenario!$B$7, IntrantScenario!$B$10,"2","6")/5,_xll.Woodstock.Analyst.Xcel.UDFs.GetIndicatorValue(Y$11,""&amp;$B$9&amp;"="&amp;$B446&amp;";",IntrantScenario!$B$7, IntrantScenario!$B$10,VLOOKUP($B$5,Periode,2,FALSE))/5),0)</f>
        <v>0</v>
      </c>
      <c r="Z446" s="394">
        <f>IFERROR(IF(EXACT($B$5,"Moyenne 2018-2043"),_xll.Woodstock.Analyst.Xcel.UDFs.GetIndicatorValueAverage(Z$11,""&amp;$B$9&amp;"="&amp;$B446&amp;";",IntrantScenario!$B$7, IntrantScenario!$B$10,"2","6")/5,_xll.Woodstock.Analyst.Xcel.UDFs.GetIndicatorValue(Z$11,""&amp;$B$9&amp;"="&amp;$B446&amp;";",IntrantScenario!$B$7, IntrantScenario!$B$10,VLOOKUP($B$5,Periode,2,FALSE))/5),0)</f>
        <v>0</v>
      </c>
      <c r="AA446" s="394">
        <f>IFERROR(IF(EXACT($B$5,"Moyenne 2018-2043"),_xll.Woodstock.Analyst.Xcel.UDFs.GetIndicatorValueAverage(AA$11,""&amp;$B$9&amp;"="&amp;$B446&amp;";",IntrantScenario!$B$7, IntrantScenario!$B$10,"2","6")/5,_xll.Woodstock.Analyst.Xcel.UDFs.GetIndicatorValue(AA$11,""&amp;$B$9&amp;"="&amp;$B446&amp;";",IntrantScenario!$B$7, IntrantScenario!$B$10,VLOOKUP($B$5,Periode,2,FALSE))/5),0)</f>
        <v>0</v>
      </c>
      <c r="AB446" s="78">
        <f t="shared" si="93"/>
        <v>0</v>
      </c>
      <c r="AC446" s="78">
        <f t="shared" si="94"/>
        <v>0</v>
      </c>
      <c r="AD446" s="395">
        <f t="shared" si="95"/>
        <v>0</v>
      </c>
      <c r="AE446" s="395">
        <f t="shared" si="96"/>
        <v>0</v>
      </c>
    </row>
    <row r="447" spans="1:31" x14ac:dyDescent="0.25">
      <c r="A447" s="387">
        <v>435</v>
      </c>
      <c r="B447" s="396" t="str">
        <f t="shared" si="97"/>
        <v>UTR435</v>
      </c>
      <c r="C447" s="393">
        <f t="shared" si="84"/>
        <v>0</v>
      </c>
      <c r="D447" s="394">
        <f>IFERROR(IF(EXACT($B$5,"Moyenne 2018-2043"),_xll.Woodstock.Analyst.Xcel.UDFs.GetIndicatorValueAverage(D$11,""&amp;$B$9&amp;"="&amp;$B447&amp;";",IntrantScenario!$B$7, IntrantScenario!$B$10,"2","6")/5,_xll.Woodstock.Analyst.Xcel.UDFs.GetIndicatorValue(D$11,""&amp;$B$9&amp;"="&amp;$B447&amp;";",IntrantScenario!$B$7, IntrantScenario!$B$10,VLOOKUP($B$5,Periode,2,FALSE))/5),0)</f>
        <v>0</v>
      </c>
      <c r="E447" s="394">
        <f>IFERROR(IF(EXACT($B$5,"Moyenne 2018-2043"),_xll.Woodstock.Analyst.Xcel.UDFs.GetIndicatorValueAverage(E$11,""&amp;$B$9&amp;"="&amp;$B447&amp;";",IntrantScenario!$B$7, IntrantScenario!$B$10,"2","6")/5,_xll.Woodstock.Analyst.Xcel.UDFs.GetIndicatorValue(E$11,""&amp;$B$9&amp;"="&amp;$B447&amp;";",IntrantScenario!$B$7, IntrantScenario!$B$10,VLOOKUP($B$5,Periode,2,FALSE))/5),0)</f>
        <v>0</v>
      </c>
      <c r="F447" s="393">
        <f t="shared" si="85"/>
        <v>0</v>
      </c>
      <c r="G447" s="394">
        <f>IFERROR(IF(EXACT($B$5,"Moyenne 2018-2043"),_xll.Woodstock.Analyst.Xcel.UDFs.GetIndicatorValueAverage(G$11,""&amp;$B$9&amp;"="&amp;$B447&amp;";",IntrantScenario!$B$7, IntrantScenario!$B$10,"2","6")/5,_xll.Woodstock.Analyst.Xcel.UDFs.GetIndicatorValue(G$11,""&amp;$B$9&amp;"="&amp;$B447&amp;";",IntrantScenario!$B$7, IntrantScenario!$B$10,VLOOKUP($B$5,Periode,2,FALSE))/5),0)</f>
        <v>0</v>
      </c>
      <c r="H447" s="393">
        <f t="shared" si="86"/>
        <v>0</v>
      </c>
      <c r="I447" s="394">
        <f>IFERROR(IF(EXACT($B$5,"Moyenne 2018-2043"),_xll.Woodstock.Analyst.Xcel.UDFs.GetIndicatorValueAverage(I$11,""&amp;$B$9&amp;"="&amp;$B447&amp;";",IntrantScenario!$B$7, IntrantScenario!$B$10,"2","6")/5,_xll.Woodstock.Analyst.Xcel.UDFs.GetIndicatorValue(I$11,""&amp;$B$9&amp;"="&amp;$B447&amp;";",IntrantScenario!$B$7, IntrantScenario!$B$10,VLOOKUP($B$5,Periode,2,FALSE))/5),0)</f>
        <v>0</v>
      </c>
      <c r="J447" s="394">
        <f>IFERROR(IF(EXACT($B$5,"Moyenne 2018-2043"),_xll.Woodstock.Analyst.Xcel.UDFs.GetIndicatorValueAverage(J$11,""&amp;$B$9&amp;"="&amp;$B447&amp;";",IntrantScenario!$B$7, IntrantScenario!$B$10,"2","6")/5,_xll.Woodstock.Analyst.Xcel.UDFs.GetIndicatorValue(J$11,""&amp;$B$9&amp;"="&amp;$B447&amp;";",IntrantScenario!$B$7, IntrantScenario!$B$10,VLOOKUP($B$5,Periode,2,FALSE))/5),0)</f>
        <v>0</v>
      </c>
      <c r="K447" s="78">
        <f t="shared" si="87"/>
        <v>0</v>
      </c>
      <c r="L447" s="393">
        <f t="shared" si="88"/>
        <v>0</v>
      </c>
      <c r="M447" s="394">
        <f>IFERROR(IF(EXACT($B$5,"Moyenne 2018-2043"),_xll.Woodstock.Analyst.Xcel.UDFs.GetIndicatorValueAverage(M$11,""&amp;$B$9&amp;"="&amp;$B447&amp;";",IntrantScenario!$B$7, IntrantScenario!$B$10,"2","6")/5,_xll.Woodstock.Analyst.Xcel.UDFs.GetIndicatorValue(M$11,""&amp;$B$9&amp;"="&amp;$B447&amp;";",IntrantScenario!$B$7, IntrantScenario!$B$10,VLOOKUP($B$5,Periode,2,FALSE))/5),0)</f>
        <v>0</v>
      </c>
      <c r="N447" s="394">
        <f>IFERROR(IF(EXACT($B$5,"Moyenne 2018-2043"),_xll.Woodstock.Analyst.Xcel.UDFs.GetIndicatorValueAverage(N$11,""&amp;$B$9&amp;"="&amp;$B447&amp;";",IntrantScenario!$B$7, IntrantScenario!$B$10,"2","6")/5,_xll.Woodstock.Analyst.Xcel.UDFs.GetIndicatorValue(N$11,""&amp;$B$9&amp;"="&amp;$B447&amp;";",IntrantScenario!$B$7, IntrantScenario!$B$10,VLOOKUP($B$5,Periode,2,FALSE))/5),0)</f>
        <v>0</v>
      </c>
      <c r="O447" s="394">
        <f>IFERROR(IF(EXACT($B$5,"Moyenne 2018-2043"),_xll.Woodstock.Analyst.Xcel.UDFs.GetIndicatorValueAverage(O$11,""&amp;$B$9&amp;"="&amp;$B447&amp;";",IntrantScenario!$B$7, IntrantScenario!$B$10,"2","6")/5,_xll.Woodstock.Analyst.Xcel.UDFs.GetIndicatorValue(O$11,""&amp;$B$9&amp;"="&amp;$B447&amp;";",IntrantScenario!$B$7, IntrantScenario!$B$10,VLOOKUP($B$5,Periode,2,FALSE))/5),0)</f>
        <v>0</v>
      </c>
      <c r="P447" s="393">
        <f t="shared" si="89"/>
        <v>0</v>
      </c>
      <c r="Q447" s="394">
        <f>IFERROR(IF(EXACT($B$5,"Moyenne 2018-2043"),_xll.Woodstock.Analyst.Xcel.UDFs.GetIndicatorValueAverage(Q$11,""&amp;$B$9&amp;"="&amp;$B447&amp;";",IntrantScenario!$B$7, IntrantScenario!$B$10,"2","6")/5,_xll.Woodstock.Analyst.Xcel.UDFs.GetIndicatorValue(Q$11,""&amp;$B$9&amp;"="&amp;$B447&amp;";",IntrantScenario!$B$7, IntrantScenario!$B$10,VLOOKUP($B$5,Periode,2,FALSE))/5),0)</f>
        <v>0</v>
      </c>
      <c r="R447" s="393">
        <f t="shared" si="90"/>
        <v>0</v>
      </c>
      <c r="S447" s="394">
        <f>IFERROR(IF(EXACT($B$5,"Moyenne 2018-2043"),_xll.Woodstock.Analyst.Xcel.UDFs.GetIndicatorValueAverage(S$11,""&amp;$B$9&amp;"="&amp;$B447&amp;";",IntrantScenario!$B$7, IntrantScenario!$B$10,"2","6")/5,_xll.Woodstock.Analyst.Xcel.UDFs.GetIndicatorValue(S$11,""&amp;$B$9&amp;"="&amp;$B447&amp;";",IntrantScenario!$B$7, IntrantScenario!$B$10,VLOOKUP($B$5,Periode,2,FALSE))/5),0)</f>
        <v>0</v>
      </c>
      <c r="T447" s="394">
        <f>IFERROR(IF(EXACT($B$5,"Moyenne 2018-2043"),_xll.Woodstock.Analyst.Xcel.UDFs.GetIndicatorValueAverage(T$11,""&amp;$B$9&amp;"="&amp;$B447&amp;";",IntrantScenario!$B$7, IntrantScenario!$B$10,"2","6")/5,_xll.Woodstock.Analyst.Xcel.UDFs.GetIndicatorValue(T$11,""&amp;$B$9&amp;"="&amp;$B447&amp;";",IntrantScenario!$B$7, IntrantScenario!$B$10,VLOOKUP($B$5,Periode,2,FALSE))/5),0)</f>
        <v>0</v>
      </c>
      <c r="U447" s="393">
        <f t="shared" si="91"/>
        <v>0</v>
      </c>
      <c r="V447" s="394">
        <f>IFERROR(IF(EXACT($B$5,"Moyenne 2018-2043"),_xll.Woodstock.Analyst.Xcel.UDFs.GetIndicatorValueAverage(V$11,""&amp;$B$9&amp;"="&amp;$B447&amp;";",IntrantScenario!$B$7, IntrantScenario!$B$10,"2","6")/5,_xll.Woodstock.Analyst.Xcel.UDFs.GetIndicatorValue(V$11,""&amp;$B$9&amp;"="&amp;$B447&amp;";",IntrantScenario!$B$7, IntrantScenario!$B$10,VLOOKUP($B$5,Periode,2,FALSE))/5),0)</f>
        <v>0</v>
      </c>
      <c r="W447" s="393">
        <f t="shared" si="92"/>
        <v>0</v>
      </c>
      <c r="X447" s="394">
        <f>IFERROR(IF(EXACT($B$5,"Moyenne 2018-2043"),_xll.Woodstock.Analyst.Xcel.UDFs.GetIndicatorValueAverage(X$11,""&amp;$B$9&amp;"="&amp;$B447&amp;";",IntrantScenario!$B$7, IntrantScenario!$B$10,"2","6")/5,_xll.Woodstock.Analyst.Xcel.UDFs.GetIndicatorValue(X$11,""&amp;$B$9&amp;"="&amp;$B447&amp;";",IntrantScenario!$B$7, IntrantScenario!$B$10,VLOOKUP($B$5,Periode,2,FALSE))/5),0)</f>
        <v>0</v>
      </c>
      <c r="Y447" s="394">
        <f>IFERROR(IF(EXACT($B$5,"Moyenne 2018-2043"),_xll.Woodstock.Analyst.Xcel.UDFs.GetIndicatorValueAverage(Y$11,""&amp;$B$9&amp;"="&amp;$B447&amp;";",IntrantScenario!$B$7, IntrantScenario!$B$10,"2","6")/5,_xll.Woodstock.Analyst.Xcel.UDFs.GetIndicatorValue(Y$11,""&amp;$B$9&amp;"="&amp;$B447&amp;";",IntrantScenario!$B$7, IntrantScenario!$B$10,VLOOKUP($B$5,Periode,2,FALSE))/5),0)</f>
        <v>0</v>
      </c>
      <c r="Z447" s="394">
        <f>IFERROR(IF(EXACT($B$5,"Moyenne 2018-2043"),_xll.Woodstock.Analyst.Xcel.UDFs.GetIndicatorValueAverage(Z$11,""&amp;$B$9&amp;"="&amp;$B447&amp;";",IntrantScenario!$B$7, IntrantScenario!$B$10,"2","6")/5,_xll.Woodstock.Analyst.Xcel.UDFs.GetIndicatorValue(Z$11,""&amp;$B$9&amp;"="&amp;$B447&amp;";",IntrantScenario!$B$7, IntrantScenario!$B$10,VLOOKUP($B$5,Periode,2,FALSE))/5),0)</f>
        <v>0</v>
      </c>
      <c r="AA447" s="394">
        <f>IFERROR(IF(EXACT($B$5,"Moyenne 2018-2043"),_xll.Woodstock.Analyst.Xcel.UDFs.GetIndicatorValueAverage(AA$11,""&amp;$B$9&amp;"="&amp;$B447&amp;";",IntrantScenario!$B$7, IntrantScenario!$B$10,"2","6")/5,_xll.Woodstock.Analyst.Xcel.UDFs.GetIndicatorValue(AA$11,""&amp;$B$9&amp;"="&amp;$B447&amp;";",IntrantScenario!$B$7, IntrantScenario!$B$10,VLOOKUP($B$5,Periode,2,FALSE))/5),0)</f>
        <v>0</v>
      </c>
      <c r="AB447" s="78">
        <f t="shared" si="93"/>
        <v>0</v>
      </c>
      <c r="AC447" s="78">
        <f t="shared" si="94"/>
        <v>0</v>
      </c>
      <c r="AD447" s="395">
        <f t="shared" si="95"/>
        <v>0</v>
      </c>
      <c r="AE447" s="395">
        <f t="shared" si="96"/>
        <v>0</v>
      </c>
    </row>
    <row r="448" spans="1:31" x14ac:dyDescent="0.25">
      <c r="A448" s="387">
        <v>436</v>
      </c>
      <c r="B448" s="396" t="str">
        <f t="shared" si="97"/>
        <v>UTR436</v>
      </c>
      <c r="C448" s="393">
        <f t="shared" si="84"/>
        <v>0</v>
      </c>
      <c r="D448" s="394">
        <f>IFERROR(IF(EXACT($B$5,"Moyenne 2018-2043"),_xll.Woodstock.Analyst.Xcel.UDFs.GetIndicatorValueAverage(D$11,""&amp;$B$9&amp;"="&amp;$B448&amp;";",IntrantScenario!$B$7, IntrantScenario!$B$10,"2","6")/5,_xll.Woodstock.Analyst.Xcel.UDFs.GetIndicatorValue(D$11,""&amp;$B$9&amp;"="&amp;$B448&amp;";",IntrantScenario!$B$7, IntrantScenario!$B$10,VLOOKUP($B$5,Periode,2,FALSE))/5),0)</f>
        <v>0</v>
      </c>
      <c r="E448" s="394">
        <f>IFERROR(IF(EXACT($B$5,"Moyenne 2018-2043"),_xll.Woodstock.Analyst.Xcel.UDFs.GetIndicatorValueAverage(E$11,""&amp;$B$9&amp;"="&amp;$B448&amp;";",IntrantScenario!$B$7, IntrantScenario!$B$10,"2","6")/5,_xll.Woodstock.Analyst.Xcel.UDFs.GetIndicatorValue(E$11,""&amp;$B$9&amp;"="&amp;$B448&amp;";",IntrantScenario!$B$7, IntrantScenario!$B$10,VLOOKUP($B$5,Periode,2,FALSE))/5),0)</f>
        <v>0</v>
      </c>
      <c r="F448" s="393">
        <f t="shared" si="85"/>
        <v>0</v>
      </c>
      <c r="G448" s="394">
        <f>IFERROR(IF(EXACT($B$5,"Moyenne 2018-2043"),_xll.Woodstock.Analyst.Xcel.UDFs.GetIndicatorValueAverage(G$11,""&amp;$B$9&amp;"="&amp;$B448&amp;";",IntrantScenario!$B$7, IntrantScenario!$B$10,"2","6")/5,_xll.Woodstock.Analyst.Xcel.UDFs.GetIndicatorValue(G$11,""&amp;$B$9&amp;"="&amp;$B448&amp;";",IntrantScenario!$B$7, IntrantScenario!$B$10,VLOOKUP($B$5,Periode,2,FALSE))/5),0)</f>
        <v>0</v>
      </c>
      <c r="H448" s="393">
        <f t="shared" si="86"/>
        <v>0</v>
      </c>
      <c r="I448" s="394">
        <f>IFERROR(IF(EXACT($B$5,"Moyenne 2018-2043"),_xll.Woodstock.Analyst.Xcel.UDFs.GetIndicatorValueAverage(I$11,""&amp;$B$9&amp;"="&amp;$B448&amp;";",IntrantScenario!$B$7, IntrantScenario!$B$10,"2","6")/5,_xll.Woodstock.Analyst.Xcel.UDFs.GetIndicatorValue(I$11,""&amp;$B$9&amp;"="&amp;$B448&amp;";",IntrantScenario!$B$7, IntrantScenario!$B$10,VLOOKUP($B$5,Periode,2,FALSE))/5),0)</f>
        <v>0</v>
      </c>
      <c r="J448" s="394">
        <f>IFERROR(IF(EXACT($B$5,"Moyenne 2018-2043"),_xll.Woodstock.Analyst.Xcel.UDFs.GetIndicatorValueAverage(J$11,""&amp;$B$9&amp;"="&amp;$B448&amp;";",IntrantScenario!$B$7, IntrantScenario!$B$10,"2","6")/5,_xll.Woodstock.Analyst.Xcel.UDFs.GetIndicatorValue(J$11,""&amp;$B$9&amp;"="&amp;$B448&amp;";",IntrantScenario!$B$7, IntrantScenario!$B$10,VLOOKUP($B$5,Periode,2,FALSE))/5),0)</f>
        <v>0</v>
      </c>
      <c r="K448" s="78">
        <f t="shared" si="87"/>
        <v>0</v>
      </c>
      <c r="L448" s="393">
        <f t="shared" si="88"/>
        <v>0</v>
      </c>
      <c r="M448" s="394">
        <f>IFERROR(IF(EXACT($B$5,"Moyenne 2018-2043"),_xll.Woodstock.Analyst.Xcel.UDFs.GetIndicatorValueAverage(M$11,""&amp;$B$9&amp;"="&amp;$B448&amp;";",IntrantScenario!$B$7, IntrantScenario!$B$10,"2","6")/5,_xll.Woodstock.Analyst.Xcel.UDFs.GetIndicatorValue(M$11,""&amp;$B$9&amp;"="&amp;$B448&amp;";",IntrantScenario!$B$7, IntrantScenario!$B$10,VLOOKUP($B$5,Periode,2,FALSE))/5),0)</f>
        <v>0</v>
      </c>
      <c r="N448" s="394">
        <f>IFERROR(IF(EXACT($B$5,"Moyenne 2018-2043"),_xll.Woodstock.Analyst.Xcel.UDFs.GetIndicatorValueAverage(N$11,""&amp;$B$9&amp;"="&amp;$B448&amp;";",IntrantScenario!$B$7, IntrantScenario!$B$10,"2","6")/5,_xll.Woodstock.Analyst.Xcel.UDFs.GetIndicatorValue(N$11,""&amp;$B$9&amp;"="&amp;$B448&amp;";",IntrantScenario!$B$7, IntrantScenario!$B$10,VLOOKUP($B$5,Periode,2,FALSE))/5),0)</f>
        <v>0</v>
      </c>
      <c r="O448" s="394">
        <f>IFERROR(IF(EXACT($B$5,"Moyenne 2018-2043"),_xll.Woodstock.Analyst.Xcel.UDFs.GetIndicatorValueAverage(O$11,""&amp;$B$9&amp;"="&amp;$B448&amp;";",IntrantScenario!$B$7, IntrantScenario!$B$10,"2","6")/5,_xll.Woodstock.Analyst.Xcel.UDFs.GetIndicatorValue(O$11,""&amp;$B$9&amp;"="&amp;$B448&amp;";",IntrantScenario!$B$7, IntrantScenario!$B$10,VLOOKUP($B$5,Periode,2,FALSE))/5),0)</f>
        <v>0</v>
      </c>
      <c r="P448" s="393">
        <f t="shared" si="89"/>
        <v>0</v>
      </c>
      <c r="Q448" s="394">
        <f>IFERROR(IF(EXACT($B$5,"Moyenne 2018-2043"),_xll.Woodstock.Analyst.Xcel.UDFs.GetIndicatorValueAverage(Q$11,""&amp;$B$9&amp;"="&amp;$B448&amp;";",IntrantScenario!$B$7, IntrantScenario!$B$10,"2","6")/5,_xll.Woodstock.Analyst.Xcel.UDFs.GetIndicatorValue(Q$11,""&amp;$B$9&amp;"="&amp;$B448&amp;";",IntrantScenario!$B$7, IntrantScenario!$B$10,VLOOKUP($B$5,Periode,2,FALSE))/5),0)</f>
        <v>0</v>
      </c>
      <c r="R448" s="393">
        <f t="shared" si="90"/>
        <v>0</v>
      </c>
      <c r="S448" s="394">
        <f>IFERROR(IF(EXACT($B$5,"Moyenne 2018-2043"),_xll.Woodstock.Analyst.Xcel.UDFs.GetIndicatorValueAverage(S$11,""&amp;$B$9&amp;"="&amp;$B448&amp;";",IntrantScenario!$B$7, IntrantScenario!$B$10,"2","6")/5,_xll.Woodstock.Analyst.Xcel.UDFs.GetIndicatorValue(S$11,""&amp;$B$9&amp;"="&amp;$B448&amp;";",IntrantScenario!$B$7, IntrantScenario!$B$10,VLOOKUP($B$5,Periode,2,FALSE))/5),0)</f>
        <v>0</v>
      </c>
      <c r="T448" s="394">
        <f>IFERROR(IF(EXACT($B$5,"Moyenne 2018-2043"),_xll.Woodstock.Analyst.Xcel.UDFs.GetIndicatorValueAverage(T$11,""&amp;$B$9&amp;"="&amp;$B448&amp;";",IntrantScenario!$B$7, IntrantScenario!$B$10,"2","6")/5,_xll.Woodstock.Analyst.Xcel.UDFs.GetIndicatorValue(T$11,""&amp;$B$9&amp;"="&amp;$B448&amp;";",IntrantScenario!$B$7, IntrantScenario!$B$10,VLOOKUP($B$5,Periode,2,FALSE))/5),0)</f>
        <v>0</v>
      </c>
      <c r="U448" s="393">
        <f t="shared" si="91"/>
        <v>0</v>
      </c>
      <c r="V448" s="394">
        <f>IFERROR(IF(EXACT($B$5,"Moyenne 2018-2043"),_xll.Woodstock.Analyst.Xcel.UDFs.GetIndicatorValueAverage(V$11,""&amp;$B$9&amp;"="&amp;$B448&amp;";",IntrantScenario!$B$7, IntrantScenario!$B$10,"2","6")/5,_xll.Woodstock.Analyst.Xcel.UDFs.GetIndicatorValue(V$11,""&amp;$B$9&amp;"="&amp;$B448&amp;";",IntrantScenario!$B$7, IntrantScenario!$B$10,VLOOKUP($B$5,Periode,2,FALSE))/5),0)</f>
        <v>0</v>
      </c>
      <c r="W448" s="393">
        <f t="shared" si="92"/>
        <v>0</v>
      </c>
      <c r="X448" s="394">
        <f>IFERROR(IF(EXACT($B$5,"Moyenne 2018-2043"),_xll.Woodstock.Analyst.Xcel.UDFs.GetIndicatorValueAverage(X$11,""&amp;$B$9&amp;"="&amp;$B448&amp;";",IntrantScenario!$B$7, IntrantScenario!$B$10,"2","6")/5,_xll.Woodstock.Analyst.Xcel.UDFs.GetIndicatorValue(X$11,""&amp;$B$9&amp;"="&amp;$B448&amp;";",IntrantScenario!$B$7, IntrantScenario!$B$10,VLOOKUP($B$5,Periode,2,FALSE))/5),0)</f>
        <v>0</v>
      </c>
      <c r="Y448" s="394">
        <f>IFERROR(IF(EXACT($B$5,"Moyenne 2018-2043"),_xll.Woodstock.Analyst.Xcel.UDFs.GetIndicatorValueAverage(Y$11,""&amp;$B$9&amp;"="&amp;$B448&amp;";",IntrantScenario!$B$7, IntrantScenario!$B$10,"2","6")/5,_xll.Woodstock.Analyst.Xcel.UDFs.GetIndicatorValue(Y$11,""&amp;$B$9&amp;"="&amp;$B448&amp;";",IntrantScenario!$B$7, IntrantScenario!$B$10,VLOOKUP($B$5,Periode,2,FALSE))/5),0)</f>
        <v>0</v>
      </c>
      <c r="Z448" s="394">
        <f>IFERROR(IF(EXACT($B$5,"Moyenne 2018-2043"),_xll.Woodstock.Analyst.Xcel.UDFs.GetIndicatorValueAverage(Z$11,""&amp;$B$9&amp;"="&amp;$B448&amp;";",IntrantScenario!$B$7, IntrantScenario!$B$10,"2","6")/5,_xll.Woodstock.Analyst.Xcel.UDFs.GetIndicatorValue(Z$11,""&amp;$B$9&amp;"="&amp;$B448&amp;";",IntrantScenario!$B$7, IntrantScenario!$B$10,VLOOKUP($B$5,Periode,2,FALSE))/5),0)</f>
        <v>0</v>
      </c>
      <c r="AA448" s="394">
        <f>IFERROR(IF(EXACT($B$5,"Moyenne 2018-2043"),_xll.Woodstock.Analyst.Xcel.UDFs.GetIndicatorValueAverage(AA$11,""&amp;$B$9&amp;"="&amp;$B448&amp;";",IntrantScenario!$B$7, IntrantScenario!$B$10,"2","6")/5,_xll.Woodstock.Analyst.Xcel.UDFs.GetIndicatorValue(AA$11,""&amp;$B$9&amp;"="&amp;$B448&amp;";",IntrantScenario!$B$7, IntrantScenario!$B$10,VLOOKUP($B$5,Periode,2,FALSE))/5),0)</f>
        <v>0</v>
      </c>
      <c r="AB448" s="78">
        <f t="shared" si="93"/>
        <v>0</v>
      </c>
      <c r="AC448" s="78">
        <f t="shared" si="94"/>
        <v>0</v>
      </c>
      <c r="AD448" s="395">
        <f t="shared" si="95"/>
        <v>0</v>
      </c>
      <c r="AE448" s="395">
        <f t="shared" si="96"/>
        <v>0</v>
      </c>
    </row>
    <row r="449" spans="1:31" x14ac:dyDescent="0.25">
      <c r="A449" s="387">
        <v>437</v>
      </c>
      <c r="B449" s="396" t="str">
        <f t="shared" si="97"/>
        <v>UTR437</v>
      </c>
      <c r="C449" s="393">
        <f t="shared" si="84"/>
        <v>0</v>
      </c>
      <c r="D449" s="394">
        <f>IFERROR(IF(EXACT($B$5,"Moyenne 2018-2043"),_xll.Woodstock.Analyst.Xcel.UDFs.GetIndicatorValueAverage(D$11,""&amp;$B$9&amp;"="&amp;$B449&amp;";",IntrantScenario!$B$7, IntrantScenario!$B$10,"2","6")/5,_xll.Woodstock.Analyst.Xcel.UDFs.GetIndicatorValue(D$11,""&amp;$B$9&amp;"="&amp;$B449&amp;";",IntrantScenario!$B$7, IntrantScenario!$B$10,VLOOKUP($B$5,Periode,2,FALSE))/5),0)</f>
        <v>0</v>
      </c>
      <c r="E449" s="394">
        <f>IFERROR(IF(EXACT($B$5,"Moyenne 2018-2043"),_xll.Woodstock.Analyst.Xcel.UDFs.GetIndicatorValueAverage(E$11,""&amp;$B$9&amp;"="&amp;$B449&amp;";",IntrantScenario!$B$7, IntrantScenario!$B$10,"2","6")/5,_xll.Woodstock.Analyst.Xcel.UDFs.GetIndicatorValue(E$11,""&amp;$B$9&amp;"="&amp;$B449&amp;";",IntrantScenario!$B$7, IntrantScenario!$B$10,VLOOKUP($B$5,Periode,2,FALSE))/5),0)</f>
        <v>0</v>
      </c>
      <c r="F449" s="393">
        <f t="shared" si="85"/>
        <v>0</v>
      </c>
      <c r="G449" s="394">
        <f>IFERROR(IF(EXACT($B$5,"Moyenne 2018-2043"),_xll.Woodstock.Analyst.Xcel.UDFs.GetIndicatorValueAverage(G$11,""&amp;$B$9&amp;"="&amp;$B449&amp;";",IntrantScenario!$B$7, IntrantScenario!$B$10,"2","6")/5,_xll.Woodstock.Analyst.Xcel.UDFs.GetIndicatorValue(G$11,""&amp;$B$9&amp;"="&amp;$B449&amp;";",IntrantScenario!$B$7, IntrantScenario!$B$10,VLOOKUP($B$5,Periode,2,FALSE))/5),0)</f>
        <v>0</v>
      </c>
      <c r="H449" s="393">
        <f t="shared" si="86"/>
        <v>0</v>
      </c>
      <c r="I449" s="394">
        <f>IFERROR(IF(EXACT($B$5,"Moyenne 2018-2043"),_xll.Woodstock.Analyst.Xcel.UDFs.GetIndicatorValueAverage(I$11,""&amp;$B$9&amp;"="&amp;$B449&amp;";",IntrantScenario!$B$7, IntrantScenario!$B$10,"2","6")/5,_xll.Woodstock.Analyst.Xcel.UDFs.GetIndicatorValue(I$11,""&amp;$B$9&amp;"="&amp;$B449&amp;";",IntrantScenario!$B$7, IntrantScenario!$B$10,VLOOKUP($B$5,Periode,2,FALSE))/5),0)</f>
        <v>0</v>
      </c>
      <c r="J449" s="394">
        <f>IFERROR(IF(EXACT($B$5,"Moyenne 2018-2043"),_xll.Woodstock.Analyst.Xcel.UDFs.GetIndicatorValueAverage(J$11,""&amp;$B$9&amp;"="&amp;$B449&amp;";",IntrantScenario!$B$7, IntrantScenario!$B$10,"2","6")/5,_xll.Woodstock.Analyst.Xcel.UDFs.GetIndicatorValue(J$11,""&amp;$B$9&amp;"="&amp;$B449&amp;";",IntrantScenario!$B$7, IntrantScenario!$B$10,VLOOKUP($B$5,Periode,2,FALSE))/5),0)</f>
        <v>0</v>
      </c>
      <c r="K449" s="78">
        <f t="shared" si="87"/>
        <v>0</v>
      </c>
      <c r="L449" s="393">
        <f t="shared" si="88"/>
        <v>0</v>
      </c>
      <c r="M449" s="394">
        <f>IFERROR(IF(EXACT($B$5,"Moyenne 2018-2043"),_xll.Woodstock.Analyst.Xcel.UDFs.GetIndicatorValueAverage(M$11,""&amp;$B$9&amp;"="&amp;$B449&amp;";",IntrantScenario!$B$7, IntrantScenario!$B$10,"2","6")/5,_xll.Woodstock.Analyst.Xcel.UDFs.GetIndicatorValue(M$11,""&amp;$B$9&amp;"="&amp;$B449&amp;";",IntrantScenario!$B$7, IntrantScenario!$B$10,VLOOKUP($B$5,Periode,2,FALSE))/5),0)</f>
        <v>0</v>
      </c>
      <c r="N449" s="394">
        <f>IFERROR(IF(EXACT($B$5,"Moyenne 2018-2043"),_xll.Woodstock.Analyst.Xcel.UDFs.GetIndicatorValueAverage(N$11,""&amp;$B$9&amp;"="&amp;$B449&amp;";",IntrantScenario!$B$7, IntrantScenario!$B$10,"2","6")/5,_xll.Woodstock.Analyst.Xcel.UDFs.GetIndicatorValue(N$11,""&amp;$B$9&amp;"="&amp;$B449&amp;";",IntrantScenario!$B$7, IntrantScenario!$B$10,VLOOKUP($B$5,Periode,2,FALSE))/5),0)</f>
        <v>0</v>
      </c>
      <c r="O449" s="394">
        <f>IFERROR(IF(EXACT($B$5,"Moyenne 2018-2043"),_xll.Woodstock.Analyst.Xcel.UDFs.GetIndicatorValueAverage(O$11,""&amp;$B$9&amp;"="&amp;$B449&amp;";",IntrantScenario!$B$7, IntrantScenario!$B$10,"2","6")/5,_xll.Woodstock.Analyst.Xcel.UDFs.GetIndicatorValue(O$11,""&amp;$B$9&amp;"="&amp;$B449&amp;";",IntrantScenario!$B$7, IntrantScenario!$B$10,VLOOKUP($B$5,Periode,2,FALSE))/5),0)</f>
        <v>0</v>
      </c>
      <c r="P449" s="393">
        <f t="shared" si="89"/>
        <v>0</v>
      </c>
      <c r="Q449" s="394">
        <f>IFERROR(IF(EXACT($B$5,"Moyenne 2018-2043"),_xll.Woodstock.Analyst.Xcel.UDFs.GetIndicatorValueAverage(Q$11,""&amp;$B$9&amp;"="&amp;$B449&amp;";",IntrantScenario!$B$7, IntrantScenario!$B$10,"2","6")/5,_xll.Woodstock.Analyst.Xcel.UDFs.GetIndicatorValue(Q$11,""&amp;$B$9&amp;"="&amp;$B449&amp;";",IntrantScenario!$B$7, IntrantScenario!$B$10,VLOOKUP($B$5,Periode,2,FALSE))/5),0)</f>
        <v>0</v>
      </c>
      <c r="R449" s="393">
        <f t="shared" si="90"/>
        <v>0</v>
      </c>
      <c r="S449" s="394">
        <f>IFERROR(IF(EXACT($B$5,"Moyenne 2018-2043"),_xll.Woodstock.Analyst.Xcel.UDFs.GetIndicatorValueAverage(S$11,""&amp;$B$9&amp;"="&amp;$B449&amp;";",IntrantScenario!$B$7, IntrantScenario!$B$10,"2","6")/5,_xll.Woodstock.Analyst.Xcel.UDFs.GetIndicatorValue(S$11,""&amp;$B$9&amp;"="&amp;$B449&amp;";",IntrantScenario!$B$7, IntrantScenario!$B$10,VLOOKUP($B$5,Periode,2,FALSE))/5),0)</f>
        <v>0</v>
      </c>
      <c r="T449" s="394">
        <f>IFERROR(IF(EXACT($B$5,"Moyenne 2018-2043"),_xll.Woodstock.Analyst.Xcel.UDFs.GetIndicatorValueAverage(T$11,""&amp;$B$9&amp;"="&amp;$B449&amp;";",IntrantScenario!$B$7, IntrantScenario!$B$10,"2","6")/5,_xll.Woodstock.Analyst.Xcel.UDFs.GetIndicatorValue(T$11,""&amp;$B$9&amp;"="&amp;$B449&amp;";",IntrantScenario!$B$7, IntrantScenario!$B$10,VLOOKUP($B$5,Periode,2,FALSE))/5),0)</f>
        <v>0</v>
      </c>
      <c r="U449" s="393">
        <f t="shared" si="91"/>
        <v>0</v>
      </c>
      <c r="V449" s="394">
        <f>IFERROR(IF(EXACT($B$5,"Moyenne 2018-2043"),_xll.Woodstock.Analyst.Xcel.UDFs.GetIndicatorValueAverage(V$11,""&amp;$B$9&amp;"="&amp;$B449&amp;";",IntrantScenario!$B$7, IntrantScenario!$B$10,"2","6")/5,_xll.Woodstock.Analyst.Xcel.UDFs.GetIndicatorValue(V$11,""&amp;$B$9&amp;"="&amp;$B449&amp;";",IntrantScenario!$B$7, IntrantScenario!$B$10,VLOOKUP($B$5,Periode,2,FALSE))/5),0)</f>
        <v>0</v>
      </c>
      <c r="W449" s="393">
        <f t="shared" si="92"/>
        <v>0</v>
      </c>
      <c r="X449" s="394">
        <f>IFERROR(IF(EXACT($B$5,"Moyenne 2018-2043"),_xll.Woodstock.Analyst.Xcel.UDFs.GetIndicatorValueAverage(X$11,""&amp;$B$9&amp;"="&amp;$B449&amp;";",IntrantScenario!$B$7, IntrantScenario!$B$10,"2","6")/5,_xll.Woodstock.Analyst.Xcel.UDFs.GetIndicatorValue(X$11,""&amp;$B$9&amp;"="&amp;$B449&amp;";",IntrantScenario!$B$7, IntrantScenario!$B$10,VLOOKUP($B$5,Periode,2,FALSE))/5),0)</f>
        <v>0</v>
      </c>
      <c r="Y449" s="394">
        <f>IFERROR(IF(EXACT($B$5,"Moyenne 2018-2043"),_xll.Woodstock.Analyst.Xcel.UDFs.GetIndicatorValueAverage(Y$11,""&amp;$B$9&amp;"="&amp;$B449&amp;";",IntrantScenario!$B$7, IntrantScenario!$B$10,"2","6")/5,_xll.Woodstock.Analyst.Xcel.UDFs.GetIndicatorValue(Y$11,""&amp;$B$9&amp;"="&amp;$B449&amp;";",IntrantScenario!$B$7, IntrantScenario!$B$10,VLOOKUP($B$5,Periode,2,FALSE))/5),0)</f>
        <v>0</v>
      </c>
      <c r="Z449" s="394">
        <f>IFERROR(IF(EXACT($B$5,"Moyenne 2018-2043"),_xll.Woodstock.Analyst.Xcel.UDFs.GetIndicatorValueAverage(Z$11,""&amp;$B$9&amp;"="&amp;$B449&amp;";",IntrantScenario!$B$7, IntrantScenario!$B$10,"2","6")/5,_xll.Woodstock.Analyst.Xcel.UDFs.GetIndicatorValue(Z$11,""&amp;$B$9&amp;"="&amp;$B449&amp;";",IntrantScenario!$B$7, IntrantScenario!$B$10,VLOOKUP($B$5,Periode,2,FALSE))/5),0)</f>
        <v>0</v>
      </c>
      <c r="AA449" s="394">
        <f>IFERROR(IF(EXACT($B$5,"Moyenne 2018-2043"),_xll.Woodstock.Analyst.Xcel.UDFs.GetIndicatorValueAverage(AA$11,""&amp;$B$9&amp;"="&amp;$B449&amp;";",IntrantScenario!$B$7, IntrantScenario!$B$10,"2","6")/5,_xll.Woodstock.Analyst.Xcel.UDFs.GetIndicatorValue(AA$11,""&amp;$B$9&amp;"="&amp;$B449&amp;";",IntrantScenario!$B$7, IntrantScenario!$B$10,VLOOKUP($B$5,Periode,2,FALSE))/5),0)</f>
        <v>0</v>
      </c>
      <c r="AB449" s="78">
        <f t="shared" si="93"/>
        <v>0</v>
      </c>
      <c r="AC449" s="78">
        <f t="shared" si="94"/>
        <v>0</v>
      </c>
      <c r="AD449" s="395">
        <f t="shared" si="95"/>
        <v>0</v>
      </c>
      <c r="AE449" s="395">
        <f t="shared" si="96"/>
        <v>0</v>
      </c>
    </row>
    <row r="450" spans="1:31" x14ac:dyDescent="0.25">
      <c r="A450" s="387">
        <v>438</v>
      </c>
      <c r="B450" s="396" t="str">
        <f t="shared" si="97"/>
        <v>UTR438</v>
      </c>
      <c r="C450" s="393">
        <f t="shared" si="84"/>
        <v>0</v>
      </c>
      <c r="D450" s="394">
        <f>IFERROR(IF(EXACT($B$5,"Moyenne 2018-2043"),_xll.Woodstock.Analyst.Xcel.UDFs.GetIndicatorValueAverage(D$11,""&amp;$B$9&amp;"="&amp;$B450&amp;";",IntrantScenario!$B$7, IntrantScenario!$B$10,"2","6")/5,_xll.Woodstock.Analyst.Xcel.UDFs.GetIndicatorValue(D$11,""&amp;$B$9&amp;"="&amp;$B450&amp;";",IntrantScenario!$B$7, IntrantScenario!$B$10,VLOOKUP($B$5,Periode,2,FALSE))/5),0)</f>
        <v>0</v>
      </c>
      <c r="E450" s="394">
        <f>IFERROR(IF(EXACT($B$5,"Moyenne 2018-2043"),_xll.Woodstock.Analyst.Xcel.UDFs.GetIndicatorValueAverage(E$11,""&amp;$B$9&amp;"="&amp;$B450&amp;";",IntrantScenario!$B$7, IntrantScenario!$B$10,"2","6")/5,_xll.Woodstock.Analyst.Xcel.UDFs.GetIndicatorValue(E$11,""&amp;$B$9&amp;"="&amp;$B450&amp;";",IntrantScenario!$B$7, IntrantScenario!$B$10,VLOOKUP($B$5,Periode,2,FALSE))/5),0)</f>
        <v>0</v>
      </c>
      <c r="F450" s="393">
        <f t="shared" si="85"/>
        <v>0</v>
      </c>
      <c r="G450" s="394">
        <f>IFERROR(IF(EXACT($B$5,"Moyenne 2018-2043"),_xll.Woodstock.Analyst.Xcel.UDFs.GetIndicatorValueAverage(G$11,""&amp;$B$9&amp;"="&amp;$B450&amp;";",IntrantScenario!$B$7, IntrantScenario!$B$10,"2","6")/5,_xll.Woodstock.Analyst.Xcel.UDFs.GetIndicatorValue(G$11,""&amp;$B$9&amp;"="&amp;$B450&amp;";",IntrantScenario!$B$7, IntrantScenario!$B$10,VLOOKUP($B$5,Periode,2,FALSE))/5),0)</f>
        <v>0</v>
      </c>
      <c r="H450" s="393">
        <f t="shared" si="86"/>
        <v>0</v>
      </c>
      <c r="I450" s="394">
        <f>IFERROR(IF(EXACT($B$5,"Moyenne 2018-2043"),_xll.Woodstock.Analyst.Xcel.UDFs.GetIndicatorValueAverage(I$11,""&amp;$B$9&amp;"="&amp;$B450&amp;";",IntrantScenario!$B$7, IntrantScenario!$B$10,"2","6")/5,_xll.Woodstock.Analyst.Xcel.UDFs.GetIndicatorValue(I$11,""&amp;$B$9&amp;"="&amp;$B450&amp;";",IntrantScenario!$B$7, IntrantScenario!$B$10,VLOOKUP($B$5,Periode,2,FALSE))/5),0)</f>
        <v>0</v>
      </c>
      <c r="J450" s="394">
        <f>IFERROR(IF(EXACT($B$5,"Moyenne 2018-2043"),_xll.Woodstock.Analyst.Xcel.UDFs.GetIndicatorValueAverage(J$11,""&amp;$B$9&amp;"="&amp;$B450&amp;";",IntrantScenario!$B$7, IntrantScenario!$B$10,"2","6")/5,_xll.Woodstock.Analyst.Xcel.UDFs.GetIndicatorValue(J$11,""&amp;$B$9&amp;"="&amp;$B450&amp;";",IntrantScenario!$B$7, IntrantScenario!$B$10,VLOOKUP($B$5,Periode,2,FALSE))/5),0)</f>
        <v>0</v>
      </c>
      <c r="K450" s="78">
        <f t="shared" si="87"/>
        <v>0</v>
      </c>
      <c r="L450" s="393">
        <f t="shared" si="88"/>
        <v>0</v>
      </c>
      <c r="M450" s="394">
        <f>IFERROR(IF(EXACT($B$5,"Moyenne 2018-2043"),_xll.Woodstock.Analyst.Xcel.UDFs.GetIndicatorValueAverage(M$11,""&amp;$B$9&amp;"="&amp;$B450&amp;";",IntrantScenario!$B$7, IntrantScenario!$B$10,"2","6")/5,_xll.Woodstock.Analyst.Xcel.UDFs.GetIndicatorValue(M$11,""&amp;$B$9&amp;"="&amp;$B450&amp;";",IntrantScenario!$B$7, IntrantScenario!$B$10,VLOOKUP($B$5,Periode,2,FALSE))/5),0)</f>
        <v>0</v>
      </c>
      <c r="N450" s="394">
        <f>IFERROR(IF(EXACT($B$5,"Moyenne 2018-2043"),_xll.Woodstock.Analyst.Xcel.UDFs.GetIndicatorValueAverage(N$11,""&amp;$B$9&amp;"="&amp;$B450&amp;";",IntrantScenario!$B$7, IntrantScenario!$B$10,"2","6")/5,_xll.Woodstock.Analyst.Xcel.UDFs.GetIndicatorValue(N$11,""&amp;$B$9&amp;"="&amp;$B450&amp;";",IntrantScenario!$B$7, IntrantScenario!$B$10,VLOOKUP($B$5,Periode,2,FALSE))/5),0)</f>
        <v>0</v>
      </c>
      <c r="O450" s="394">
        <f>IFERROR(IF(EXACT($B$5,"Moyenne 2018-2043"),_xll.Woodstock.Analyst.Xcel.UDFs.GetIndicatorValueAverage(O$11,""&amp;$B$9&amp;"="&amp;$B450&amp;";",IntrantScenario!$B$7, IntrantScenario!$B$10,"2","6")/5,_xll.Woodstock.Analyst.Xcel.UDFs.GetIndicatorValue(O$11,""&amp;$B$9&amp;"="&amp;$B450&amp;";",IntrantScenario!$B$7, IntrantScenario!$B$10,VLOOKUP($B$5,Periode,2,FALSE))/5),0)</f>
        <v>0</v>
      </c>
      <c r="P450" s="393">
        <f t="shared" si="89"/>
        <v>0</v>
      </c>
      <c r="Q450" s="394">
        <f>IFERROR(IF(EXACT($B$5,"Moyenne 2018-2043"),_xll.Woodstock.Analyst.Xcel.UDFs.GetIndicatorValueAverage(Q$11,""&amp;$B$9&amp;"="&amp;$B450&amp;";",IntrantScenario!$B$7, IntrantScenario!$B$10,"2","6")/5,_xll.Woodstock.Analyst.Xcel.UDFs.GetIndicatorValue(Q$11,""&amp;$B$9&amp;"="&amp;$B450&amp;";",IntrantScenario!$B$7, IntrantScenario!$B$10,VLOOKUP($B$5,Periode,2,FALSE))/5),0)</f>
        <v>0</v>
      </c>
      <c r="R450" s="393">
        <f t="shared" si="90"/>
        <v>0</v>
      </c>
      <c r="S450" s="394">
        <f>IFERROR(IF(EXACT($B$5,"Moyenne 2018-2043"),_xll.Woodstock.Analyst.Xcel.UDFs.GetIndicatorValueAverage(S$11,""&amp;$B$9&amp;"="&amp;$B450&amp;";",IntrantScenario!$B$7, IntrantScenario!$B$10,"2","6")/5,_xll.Woodstock.Analyst.Xcel.UDFs.GetIndicatorValue(S$11,""&amp;$B$9&amp;"="&amp;$B450&amp;";",IntrantScenario!$B$7, IntrantScenario!$B$10,VLOOKUP($B$5,Periode,2,FALSE))/5),0)</f>
        <v>0</v>
      </c>
      <c r="T450" s="394">
        <f>IFERROR(IF(EXACT($B$5,"Moyenne 2018-2043"),_xll.Woodstock.Analyst.Xcel.UDFs.GetIndicatorValueAverage(T$11,""&amp;$B$9&amp;"="&amp;$B450&amp;";",IntrantScenario!$B$7, IntrantScenario!$B$10,"2","6")/5,_xll.Woodstock.Analyst.Xcel.UDFs.GetIndicatorValue(T$11,""&amp;$B$9&amp;"="&amp;$B450&amp;";",IntrantScenario!$B$7, IntrantScenario!$B$10,VLOOKUP($B$5,Periode,2,FALSE))/5),0)</f>
        <v>0</v>
      </c>
      <c r="U450" s="393">
        <f t="shared" si="91"/>
        <v>0</v>
      </c>
      <c r="V450" s="394">
        <f>IFERROR(IF(EXACT($B$5,"Moyenne 2018-2043"),_xll.Woodstock.Analyst.Xcel.UDFs.GetIndicatorValueAverage(V$11,""&amp;$B$9&amp;"="&amp;$B450&amp;";",IntrantScenario!$B$7, IntrantScenario!$B$10,"2","6")/5,_xll.Woodstock.Analyst.Xcel.UDFs.GetIndicatorValue(V$11,""&amp;$B$9&amp;"="&amp;$B450&amp;";",IntrantScenario!$B$7, IntrantScenario!$B$10,VLOOKUP($B$5,Periode,2,FALSE))/5),0)</f>
        <v>0</v>
      </c>
      <c r="W450" s="393">
        <f t="shared" si="92"/>
        <v>0</v>
      </c>
      <c r="X450" s="394">
        <f>IFERROR(IF(EXACT($B$5,"Moyenne 2018-2043"),_xll.Woodstock.Analyst.Xcel.UDFs.GetIndicatorValueAverage(X$11,""&amp;$B$9&amp;"="&amp;$B450&amp;";",IntrantScenario!$B$7, IntrantScenario!$B$10,"2","6")/5,_xll.Woodstock.Analyst.Xcel.UDFs.GetIndicatorValue(X$11,""&amp;$B$9&amp;"="&amp;$B450&amp;";",IntrantScenario!$B$7, IntrantScenario!$B$10,VLOOKUP($B$5,Periode,2,FALSE))/5),0)</f>
        <v>0</v>
      </c>
      <c r="Y450" s="394">
        <f>IFERROR(IF(EXACT($B$5,"Moyenne 2018-2043"),_xll.Woodstock.Analyst.Xcel.UDFs.GetIndicatorValueAverage(Y$11,""&amp;$B$9&amp;"="&amp;$B450&amp;";",IntrantScenario!$B$7, IntrantScenario!$B$10,"2","6")/5,_xll.Woodstock.Analyst.Xcel.UDFs.GetIndicatorValue(Y$11,""&amp;$B$9&amp;"="&amp;$B450&amp;";",IntrantScenario!$B$7, IntrantScenario!$B$10,VLOOKUP($B$5,Periode,2,FALSE))/5),0)</f>
        <v>0</v>
      </c>
      <c r="Z450" s="394">
        <f>IFERROR(IF(EXACT($B$5,"Moyenne 2018-2043"),_xll.Woodstock.Analyst.Xcel.UDFs.GetIndicatorValueAverage(Z$11,""&amp;$B$9&amp;"="&amp;$B450&amp;";",IntrantScenario!$B$7, IntrantScenario!$B$10,"2","6")/5,_xll.Woodstock.Analyst.Xcel.UDFs.GetIndicatorValue(Z$11,""&amp;$B$9&amp;"="&amp;$B450&amp;";",IntrantScenario!$B$7, IntrantScenario!$B$10,VLOOKUP($B$5,Periode,2,FALSE))/5),0)</f>
        <v>0</v>
      </c>
      <c r="AA450" s="394">
        <f>IFERROR(IF(EXACT($B$5,"Moyenne 2018-2043"),_xll.Woodstock.Analyst.Xcel.UDFs.GetIndicatorValueAverage(AA$11,""&amp;$B$9&amp;"="&amp;$B450&amp;";",IntrantScenario!$B$7, IntrantScenario!$B$10,"2","6")/5,_xll.Woodstock.Analyst.Xcel.UDFs.GetIndicatorValue(AA$11,""&amp;$B$9&amp;"="&amp;$B450&amp;";",IntrantScenario!$B$7, IntrantScenario!$B$10,VLOOKUP($B$5,Periode,2,FALSE))/5),0)</f>
        <v>0</v>
      </c>
      <c r="AB450" s="78">
        <f t="shared" si="93"/>
        <v>0</v>
      </c>
      <c r="AC450" s="78">
        <f t="shared" si="94"/>
        <v>0</v>
      </c>
      <c r="AD450" s="395">
        <f t="shared" si="95"/>
        <v>0</v>
      </c>
      <c r="AE450" s="395">
        <f t="shared" si="96"/>
        <v>0</v>
      </c>
    </row>
    <row r="451" spans="1:31" x14ac:dyDescent="0.25">
      <c r="A451" s="387">
        <v>439</v>
      </c>
      <c r="B451" s="396" t="str">
        <f t="shared" si="97"/>
        <v>UTR439</v>
      </c>
      <c r="C451" s="393">
        <f t="shared" si="84"/>
        <v>0</v>
      </c>
      <c r="D451" s="394">
        <f>IFERROR(IF(EXACT($B$5,"Moyenne 2018-2043"),_xll.Woodstock.Analyst.Xcel.UDFs.GetIndicatorValueAverage(D$11,""&amp;$B$9&amp;"="&amp;$B451&amp;";",IntrantScenario!$B$7, IntrantScenario!$B$10,"2","6")/5,_xll.Woodstock.Analyst.Xcel.UDFs.GetIndicatorValue(D$11,""&amp;$B$9&amp;"="&amp;$B451&amp;";",IntrantScenario!$B$7, IntrantScenario!$B$10,VLOOKUP($B$5,Periode,2,FALSE))/5),0)</f>
        <v>0</v>
      </c>
      <c r="E451" s="394">
        <f>IFERROR(IF(EXACT($B$5,"Moyenne 2018-2043"),_xll.Woodstock.Analyst.Xcel.UDFs.GetIndicatorValueAverage(E$11,""&amp;$B$9&amp;"="&amp;$B451&amp;";",IntrantScenario!$B$7, IntrantScenario!$B$10,"2","6")/5,_xll.Woodstock.Analyst.Xcel.UDFs.GetIndicatorValue(E$11,""&amp;$B$9&amp;"="&amp;$B451&amp;";",IntrantScenario!$B$7, IntrantScenario!$B$10,VLOOKUP($B$5,Periode,2,FALSE))/5),0)</f>
        <v>0</v>
      </c>
      <c r="F451" s="393">
        <f t="shared" si="85"/>
        <v>0</v>
      </c>
      <c r="G451" s="394">
        <f>IFERROR(IF(EXACT($B$5,"Moyenne 2018-2043"),_xll.Woodstock.Analyst.Xcel.UDFs.GetIndicatorValueAverage(G$11,""&amp;$B$9&amp;"="&amp;$B451&amp;";",IntrantScenario!$B$7, IntrantScenario!$B$10,"2","6")/5,_xll.Woodstock.Analyst.Xcel.UDFs.GetIndicatorValue(G$11,""&amp;$B$9&amp;"="&amp;$B451&amp;";",IntrantScenario!$B$7, IntrantScenario!$B$10,VLOOKUP($B$5,Periode,2,FALSE))/5),0)</f>
        <v>0</v>
      </c>
      <c r="H451" s="393">
        <f t="shared" si="86"/>
        <v>0</v>
      </c>
      <c r="I451" s="394">
        <f>IFERROR(IF(EXACT($B$5,"Moyenne 2018-2043"),_xll.Woodstock.Analyst.Xcel.UDFs.GetIndicatorValueAverage(I$11,""&amp;$B$9&amp;"="&amp;$B451&amp;";",IntrantScenario!$B$7, IntrantScenario!$B$10,"2","6")/5,_xll.Woodstock.Analyst.Xcel.UDFs.GetIndicatorValue(I$11,""&amp;$B$9&amp;"="&amp;$B451&amp;";",IntrantScenario!$B$7, IntrantScenario!$B$10,VLOOKUP($B$5,Periode,2,FALSE))/5),0)</f>
        <v>0</v>
      </c>
      <c r="J451" s="394">
        <f>IFERROR(IF(EXACT($B$5,"Moyenne 2018-2043"),_xll.Woodstock.Analyst.Xcel.UDFs.GetIndicatorValueAverage(J$11,""&amp;$B$9&amp;"="&amp;$B451&amp;";",IntrantScenario!$B$7, IntrantScenario!$B$10,"2","6")/5,_xll.Woodstock.Analyst.Xcel.UDFs.GetIndicatorValue(J$11,""&amp;$B$9&amp;"="&amp;$B451&amp;";",IntrantScenario!$B$7, IntrantScenario!$B$10,VLOOKUP($B$5,Periode,2,FALSE))/5),0)</f>
        <v>0</v>
      </c>
      <c r="K451" s="78">
        <f t="shared" si="87"/>
        <v>0</v>
      </c>
      <c r="L451" s="393">
        <f t="shared" si="88"/>
        <v>0</v>
      </c>
      <c r="M451" s="394">
        <f>IFERROR(IF(EXACT($B$5,"Moyenne 2018-2043"),_xll.Woodstock.Analyst.Xcel.UDFs.GetIndicatorValueAverage(M$11,""&amp;$B$9&amp;"="&amp;$B451&amp;";",IntrantScenario!$B$7, IntrantScenario!$B$10,"2","6")/5,_xll.Woodstock.Analyst.Xcel.UDFs.GetIndicatorValue(M$11,""&amp;$B$9&amp;"="&amp;$B451&amp;";",IntrantScenario!$B$7, IntrantScenario!$B$10,VLOOKUP($B$5,Periode,2,FALSE))/5),0)</f>
        <v>0</v>
      </c>
      <c r="N451" s="394">
        <f>IFERROR(IF(EXACT($B$5,"Moyenne 2018-2043"),_xll.Woodstock.Analyst.Xcel.UDFs.GetIndicatorValueAverage(N$11,""&amp;$B$9&amp;"="&amp;$B451&amp;";",IntrantScenario!$B$7, IntrantScenario!$B$10,"2","6")/5,_xll.Woodstock.Analyst.Xcel.UDFs.GetIndicatorValue(N$11,""&amp;$B$9&amp;"="&amp;$B451&amp;";",IntrantScenario!$B$7, IntrantScenario!$B$10,VLOOKUP($B$5,Periode,2,FALSE))/5),0)</f>
        <v>0</v>
      </c>
      <c r="O451" s="394">
        <f>IFERROR(IF(EXACT($B$5,"Moyenne 2018-2043"),_xll.Woodstock.Analyst.Xcel.UDFs.GetIndicatorValueAverage(O$11,""&amp;$B$9&amp;"="&amp;$B451&amp;";",IntrantScenario!$B$7, IntrantScenario!$B$10,"2","6")/5,_xll.Woodstock.Analyst.Xcel.UDFs.GetIndicatorValue(O$11,""&amp;$B$9&amp;"="&amp;$B451&amp;";",IntrantScenario!$B$7, IntrantScenario!$B$10,VLOOKUP($B$5,Periode,2,FALSE))/5),0)</f>
        <v>0</v>
      </c>
      <c r="P451" s="393">
        <f t="shared" si="89"/>
        <v>0</v>
      </c>
      <c r="Q451" s="394">
        <f>IFERROR(IF(EXACT($B$5,"Moyenne 2018-2043"),_xll.Woodstock.Analyst.Xcel.UDFs.GetIndicatorValueAverage(Q$11,""&amp;$B$9&amp;"="&amp;$B451&amp;";",IntrantScenario!$B$7, IntrantScenario!$B$10,"2","6")/5,_xll.Woodstock.Analyst.Xcel.UDFs.GetIndicatorValue(Q$11,""&amp;$B$9&amp;"="&amp;$B451&amp;";",IntrantScenario!$B$7, IntrantScenario!$B$10,VLOOKUP($B$5,Periode,2,FALSE))/5),0)</f>
        <v>0</v>
      </c>
      <c r="R451" s="393">
        <f t="shared" si="90"/>
        <v>0</v>
      </c>
      <c r="S451" s="394">
        <f>IFERROR(IF(EXACT($B$5,"Moyenne 2018-2043"),_xll.Woodstock.Analyst.Xcel.UDFs.GetIndicatorValueAverage(S$11,""&amp;$B$9&amp;"="&amp;$B451&amp;";",IntrantScenario!$B$7, IntrantScenario!$B$10,"2","6")/5,_xll.Woodstock.Analyst.Xcel.UDFs.GetIndicatorValue(S$11,""&amp;$B$9&amp;"="&amp;$B451&amp;";",IntrantScenario!$B$7, IntrantScenario!$B$10,VLOOKUP($B$5,Periode,2,FALSE))/5),0)</f>
        <v>0</v>
      </c>
      <c r="T451" s="394">
        <f>IFERROR(IF(EXACT($B$5,"Moyenne 2018-2043"),_xll.Woodstock.Analyst.Xcel.UDFs.GetIndicatorValueAverage(T$11,""&amp;$B$9&amp;"="&amp;$B451&amp;";",IntrantScenario!$B$7, IntrantScenario!$B$10,"2","6")/5,_xll.Woodstock.Analyst.Xcel.UDFs.GetIndicatorValue(T$11,""&amp;$B$9&amp;"="&amp;$B451&amp;";",IntrantScenario!$B$7, IntrantScenario!$B$10,VLOOKUP($B$5,Periode,2,FALSE))/5),0)</f>
        <v>0</v>
      </c>
      <c r="U451" s="393">
        <f t="shared" si="91"/>
        <v>0</v>
      </c>
      <c r="V451" s="394">
        <f>IFERROR(IF(EXACT($B$5,"Moyenne 2018-2043"),_xll.Woodstock.Analyst.Xcel.UDFs.GetIndicatorValueAverage(V$11,""&amp;$B$9&amp;"="&amp;$B451&amp;";",IntrantScenario!$B$7, IntrantScenario!$B$10,"2","6")/5,_xll.Woodstock.Analyst.Xcel.UDFs.GetIndicatorValue(V$11,""&amp;$B$9&amp;"="&amp;$B451&amp;";",IntrantScenario!$B$7, IntrantScenario!$B$10,VLOOKUP($B$5,Periode,2,FALSE))/5),0)</f>
        <v>0</v>
      </c>
      <c r="W451" s="393">
        <f t="shared" si="92"/>
        <v>0</v>
      </c>
      <c r="X451" s="394">
        <f>IFERROR(IF(EXACT($B$5,"Moyenne 2018-2043"),_xll.Woodstock.Analyst.Xcel.UDFs.GetIndicatorValueAverage(X$11,""&amp;$B$9&amp;"="&amp;$B451&amp;";",IntrantScenario!$B$7, IntrantScenario!$B$10,"2","6")/5,_xll.Woodstock.Analyst.Xcel.UDFs.GetIndicatorValue(X$11,""&amp;$B$9&amp;"="&amp;$B451&amp;";",IntrantScenario!$B$7, IntrantScenario!$B$10,VLOOKUP($B$5,Periode,2,FALSE))/5),0)</f>
        <v>0</v>
      </c>
      <c r="Y451" s="394">
        <f>IFERROR(IF(EXACT($B$5,"Moyenne 2018-2043"),_xll.Woodstock.Analyst.Xcel.UDFs.GetIndicatorValueAverage(Y$11,""&amp;$B$9&amp;"="&amp;$B451&amp;";",IntrantScenario!$B$7, IntrantScenario!$B$10,"2","6")/5,_xll.Woodstock.Analyst.Xcel.UDFs.GetIndicatorValue(Y$11,""&amp;$B$9&amp;"="&amp;$B451&amp;";",IntrantScenario!$B$7, IntrantScenario!$B$10,VLOOKUP($B$5,Periode,2,FALSE))/5),0)</f>
        <v>0</v>
      </c>
      <c r="Z451" s="394">
        <f>IFERROR(IF(EXACT($B$5,"Moyenne 2018-2043"),_xll.Woodstock.Analyst.Xcel.UDFs.GetIndicatorValueAverage(Z$11,""&amp;$B$9&amp;"="&amp;$B451&amp;";",IntrantScenario!$B$7, IntrantScenario!$B$10,"2","6")/5,_xll.Woodstock.Analyst.Xcel.UDFs.GetIndicatorValue(Z$11,""&amp;$B$9&amp;"="&amp;$B451&amp;";",IntrantScenario!$B$7, IntrantScenario!$B$10,VLOOKUP($B$5,Periode,2,FALSE))/5),0)</f>
        <v>0</v>
      </c>
      <c r="AA451" s="394">
        <f>IFERROR(IF(EXACT($B$5,"Moyenne 2018-2043"),_xll.Woodstock.Analyst.Xcel.UDFs.GetIndicatorValueAverage(AA$11,""&amp;$B$9&amp;"="&amp;$B451&amp;";",IntrantScenario!$B$7, IntrantScenario!$B$10,"2","6")/5,_xll.Woodstock.Analyst.Xcel.UDFs.GetIndicatorValue(AA$11,""&amp;$B$9&amp;"="&amp;$B451&amp;";",IntrantScenario!$B$7, IntrantScenario!$B$10,VLOOKUP($B$5,Periode,2,FALSE))/5),0)</f>
        <v>0</v>
      </c>
      <c r="AB451" s="78">
        <f t="shared" si="93"/>
        <v>0</v>
      </c>
      <c r="AC451" s="78">
        <f t="shared" si="94"/>
        <v>0</v>
      </c>
      <c r="AD451" s="395">
        <f t="shared" si="95"/>
        <v>0</v>
      </c>
      <c r="AE451" s="395">
        <f t="shared" si="96"/>
        <v>0</v>
      </c>
    </row>
    <row r="452" spans="1:31" x14ac:dyDescent="0.25">
      <c r="A452" s="387">
        <v>440</v>
      </c>
      <c r="B452" s="396" t="str">
        <f t="shared" si="97"/>
        <v>UTR440</v>
      </c>
      <c r="C452" s="393">
        <f t="shared" si="84"/>
        <v>0</v>
      </c>
      <c r="D452" s="394">
        <f>IFERROR(IF(EXACT($B$5,"Moyenne 2018-2043"),_xll.Woodstock.Analyst.Xcel.UDFs.GetIndicatorValueAverage(D$11,""&amp;$B$9&amp;"="&amp;$B452&amp;";",IntrantScenario!$B$7, IntrantScenario!$B$10,"2","6")/5,_xll.Woodstock.Analyst.Xcel.UDFs.GetIndicatorValue(D$11,""&amp;$B$9&amp;"="&amp;$B452&amp;";",IntrantScenario!$B$7, IntrantScenario!$B$10,VLOOKUP($B$5,Periode,2,FALSE))/5),0)</f>
        <v>0</v>
      </c>
      <c r="E452" s="394">
        <f>IFERROR(IF(EXACT($B$5,"Moyenne 2018-2043"),_xll.Woodstock.Analyst.Xcel.UDFs.GetIndicatorValueAverage(E$11,""&amp;$B$9&amp;"="&amp;$B452&amp;";",IntrantScenario!$B$7, IntrantScenario!$B$10,"2","6")/5,_xll.Woodstock.Analyst.Xcel.UDFs.GetIndicatorValue(E$11,""&amp;$B$9&amp;"="&amp;$B452&amp;";",IntrantScenario!$B$7, IntrantScenario!$B$10,VLOOKUP($B$5,Periode,2,FALSE))/5),0)</f>
        <v>0</v>
      </c>
      <c r="F452" s="393">
        <f t="shared" si="85"/>
        <v>0</v>
      </c>
      <c r="G452" s="394">
        <f>IFERROR(IF(EXACT($B$5,"Moyenne 2018-2043"),_xll.Woodstock.Analyst.Xcel.UDFs.GetIndicatorValueAverage(G$11,""&amp;$B$9&amp;"="&amp;$B452&amp;";",IntrantScenario!$B$7, IntrantScenario!$B$10,"2","6")/5,_xll.Woodstock.Analyst.Xcel.UDFs.GetIndicatorValue(G$11,""&amp;$B$9&amp;"="&amp;$B452&amp;";",IntrantScenario!$B$7, IntrantScenario!$B$10,VLOOKUP($B$5,Periode,2,FALSE))/5),0)</f>
        <v>0</v>
      </c>
      <c r="H452" s="393">
        <f t="shared" si="86"/>
        <v>0</v>
      </c>
      <c r="I452" s="394">
        <f>IFERROR(IF(EXACT($B$5,"Moyenne 2018-2043"),_xll.Woodstock.Analyst.Xcel.UDFs.GetIndicatorValueAverage(I$11,""&amp;$B$9&amp;"="&amp;$B452&amp;";",IntrantScenario!$B$7, IntrantScenario!$B$10,"2","6")/5,_xll.Woodstock.Analyst.Xcel.UDFs.GetIndicatorValue(I$11,""&amp;$B$9&amp;"="&amp;$B452&amp;";",IntrantScenario!$B$7, IntrantScenario!$B$10,VLOOKUP($B$5,Periode,2,FALSE))/5),0)</f>
        <v>0</v>
      </c>
      <c r="J452" s="394">
        <f>IFERROR(IF(EXACT($B$5,"Moyenne 2018-2043"),_xll.Woodstock.Analyst.Xcel.UDFs.GetIndicatorValueAverage(J$11,""&amp;$B$9&amp;"="&amp;$B452&amp;";",IntrantScenario!$B$7, IntrantScenario!$B$10,"2","6")/5,_xll.Woodstock.Analyst.Xcel.UDFs.GetIndicatorValue(J$11,""&amp;$B$9&amp;"="&amp;$B452&amp;";",IntrantScenario!$B$7, IntrantScenario!$B$10,VLOOKUP($B$5,Periode,2,FALSE))/5),0)</f>
        <v>0</v>
      </c>
      <c r="K452" s="78">
        <f t="shared" si="87"/>
        <v>0</v>
      </c>
      <c r="L452" s="393">
        <f t="shared" si="88"/>
        <v>0</v>
      </c>
      <c r="M452" s="394">
        <f>IFERROR(IF(EXACT($B$5,"Moyenne 2018-2043"),_xll.Woodstock.Analyst.Xcel.UDFs.GetIndicatorValueAverage(M$11,""&amp;$B$9&amp;"="&amp;$B452&amp;";",IntrantScenario!$B$7, IntrantScenario!$B$10,"2","6")/5,_xll.Woodstock.Analyst.Xcel.UDFs.GetIndicatorValue(M$11,""&amp;$B$9&amp;"="&amp;$B452&amp;";",IntrantScenario!$B$7, IntrantScenario!$B$10,VLOOKUP($B$5,Periode,2,FALSE))/5),0)</f>
        <v>0</v>
      </c>
      <c r="N452" s="394">
        <f>IFERROR(IF(EXACT($B$5,"Moyenne 2018-2043"),_xll.Woodstock.Analyst.Xcel.UDFs.GetIndicatorValueAverage(N$11,""&amp;$B$9&amp;"="&amp;$B452&amp;";",IntrantScenario!$B$7, IntrantScenario!$B$10,"2","6")/5,_xll.Woodstock.Analyst.Xcel.UDFs.GetIndicatorValue(N$11,""&amp;$B$9&amp;"="&amp;$B452&amp;";",IntrantScenario!$B$7, IntrantScenario!$B$10,VLOOKUP($B$5,Periode,2,FALSE))/5),0)</f>
        <v>0</v>
      </c>
      <c r="O452" s="394">
        <f>IFERROR(IF(EXACT($B$5,"Moyenne 2018-2043"),_xll.Woodstock.Analyst.Xcel.UDFs.GetIndicatorValueAverage(O$11,""&amp;$B$9&amp;"="&amp;$B452&amp;";",IntrantScenario!$B$7, IntrantScenario!$B$10,"2","6")/5,_xll.Woodstock.Analyst.Xcel.UDFs.GetIndicatorValue(O$11,""&amp;$B$9&amp;"="&amp;$B452&amp;";",IntrantScenario!$B$7, IntrantScenario!$B$10,VLOOKUP($B$5,Periode,2,FALSE))/5),0)</f>
        <v>0</v>
      </c>
      <c r="P452" s="393">
        <f t="shared" si="89"/>
        <v>0</v>
      </c>
      <c r="Q452" s="394">
        <f>IFERROR(IF(EXACT($B$5,"Moyenne 2018-2043"),_xll.Woodstock.Analyst.Xcel.UDFs.GetIndicatorValueAverage(Q$11,""&amp;$B$9&amp;"="&amp;$B452&amp;";",IntrantScenario!$B$7, IntrantScenario!$B$10,"2","6")/5,_xll.Woodstock.Analyst.Xcel.UDFs.GetIndicatorValue(Q$11,""&amp;$B$9&amp;"="&amp;$B452&amp;";",IntrantScenario!$B$7, IntrantScenario!$B$10,VLOOKUP($B$5,Periode,2,FALSE))/5),0)</f>
        <v>0</v>
      </c>
      <c r="R452" s="393">
        <f t="shared" si="90"/>
        <v>0</v>
      </c>
      <c r="S452" s="394">
        <f>IFERROR(IF(EXACT($B$5,"Moyenne 2018-2043"),_xll.Woodstock.Analyst.Xcel.UDFs.GetIndicatorValueAverage(S$11,""&amp;$B$9&amp;"="&amp;$B452&amp;";",IntrantScenario!$B$7, IntrantScenario!$B$10,"2","6")/5,_xll.Woodstock.Analyst.Xcel.UDFs.GetIndicatorValue(S$11,""&amp;$B$9&amp;"="&amp;$B452&amp;";",IntrantScenario!$B$7, IntrantScenario!$B$10,VLOOKUP($B$5,Periode,2,FALSE))/5),0)</f>
        <v>0</v>
      </c>
      <c r="T452" s="394">
        <f>IFERROR(IF(EXACT($B$5,"Moyenne 2018-2043"),_xll.Woodstock.Analyst.Xcel.UDFs.GetIndicatorValueAverage(T$11,""&amp;$B$9&amp;"="&amp;$B452&amp;";",IntrantScenario!$B$7, IntrantScenario!$B$10,"2","6")/5,_xll.Woodstock.Analyst.Xcel.UDFs.GetIndicatorValue(T$11,""&amp;$B$9&amp;"="&amp;$B452&amp;";",IntrantScenario!$B$7, IntrantScenario!$B$10,VLOOKUP($B$5,Periode,2,FALSE))/5),0)</f>
        <v>0</v>
      </c>
      <c r="U452" s="393">
        <f t="shared" si="91"/>
        <v>0</v>
      </c>
      <c r="V452" s="394">
        <f>IFERROR(IF(EXACT($B$5,"Moyenne 2018-2043"),_xll.Woodstock.Analyst.Xcel.UDFs.GetIndicatorValueAverage(V$11,""&amp;$B$9&amp;"="&amp;$B452&amp;";",IntrantScenario!$B$7, IntrantScenario!$B$10,"2","6")/5,_xll.Woodstock.Analyst.Xcel.UDFs.GetIndicatorValue(V$11,""&amp;$B$9&amp;"="&amp;$B452&amp;";",IntrantScenario!$B$7, IntrantScenario!$B$10,VLOOKUP($B$5,Periode,2,FALSE))/5),0)</f>
        <v>0</v>
      </c>
      <c r="W452" s="393">
        <f t="shared" si="92"/>
        <v>0</v>
      </c>
      <c r="X452" s="394">
        <f>IFERROR(IF(EXACT($B$5,"Moyenne 2018-2043"),_xll.Woodstock.Analyst.Xcel.UDFs.GetIndicatorValueAverage(X$11,""&amp;$B$9&amp;"="&amp;$B452&amp;";",IntrantScenario!$B$7, IntrantScenario!$B$10,"2","6")/5,_xll.Woodstock.Analyst.Xcel.UDFs.GetIndicatorValue(X$11,""&amp;$B$9&amp;"="&amp;$B452&amp;";",IntrantScenario!$B$7, IntrantScenario!$B$10,VLOOKUP($B$5,Periode,2,FALSE))/5),0)</f>
        <v>0</v>
      </c>
      <c r="Y452" s="394">
        <f>IFERROR(IF(EXACT($B$5,"Moyenne 2018-2043"),_xll.Woodstock.Analyst.Xcel.UDFs.GetIndicatorValueAverage(Y$11,""&amp;$B$9&amp;"="&amp;$B452&amp;";",IntrantScenario!$B$7, IntrantScenario!$B$10,"2","6")/5,_xll.Woodstock.Analyst.Xcel.UDFs.GetIndicatorValue(Y$11,""&amp;$B$9&amp;"="&amp;$B452&amp;";",IntrantScenario!$B$7, IntrantScenario!$B$10,VLOOKUP($B$5,Periode,2,FALSE))/5),0)</f>
        <v>0</v>
      </c>
      <c r="Z452" s="394">
        <f>IFERROR(IF(EXACT($B$5,"Moyenne 2018-2043"),_xll.Woodstock.Analyst.Xcel.UDFs.GetIndicatorValueAverage(Z$11,""&amp;$B$9&amp;"="&amp;$B452&amp;";",IntrantScenario!$B$7, IntrantScenario!$B$10,"2","6")/5,_xll.Woodstock.Analyst.Xcel.UDFs.GetIndicatorValue(Z$11,""&amp;$B$9&amp;"="&amp;$B452&amp;";",IntrantScenario!$B$7, IntrantScenario!$B$10,VLOOKUP($B$5,Periode,2,FALSE))/5),0)</f>
        <v>0</v>
      </c>
      <c r="AA452" s="394">
        <f>IFERROR(IF(EXACT($B$5,"Moyenne 2018-2043"),_xll.Woodstock.Analyst.Xcel.UDFs.GetIndicatorValueAverage(AA$11,""&amp;$B$9&amp;"="&amp;$B452&amp;";",IntrantScenario!$B$7, IntrantScenario!$B$10,"2","6")/5,_xll.Woodstock.Analyst.Xcel.UDFs.GetIndicatorValue(AA$11,""&amp;$B$9&amp;"="&amp;$B452&amp;";",IntrantScenario!$B$7, IntrantScenario!$B$10,VLOOKUP($B$5,Periode,2,FALSE))/5),0)</f>
        <v>0</v>
      </c>
      <c r="AB452" s="78">
        <f t="shared" si="93"/>
        <v>0</v>
      </c>
      <c r="AC452" s="78">
        <f t="shared" si="94"/>
        <v>0</v>
      </c>
      <c r="AD452" s="395">
        <f t="shared" si="95"/>
        <v>0</v>
      </c>
      <c r="AE452" s="395">
        <f t="shared" si="96"/>
        <v>0</v>
      </c>
    </row>
    <row r="453" spans="1:31" x14ac:dyDescent="0.25">
      <c r="A453" s="387">
        <v>441</v>
      </c>
      <c r="B453" s="396" t="str">
        <f t="shared" si="97"/>
        <v>UTR441</v>
      </c>
      <c r="C453" s="393">
        <f t="shared" si="84"/>
        <v>0</v>
      </c>
      <c r="D453" s="394">
        <f>IFERROR(IF(EXACT($B$5,"Moyenne 2018-2043"),_xll.Woodstock.Analyst.Xcel.UDFs.GetIndicatorValueAverage(D$11,""&amp;$B$9&amp;"="&amp;$B453&amp;";",IntrantScenario!$B$7, IntrantScenario!$B$10,"2","6")/5,_xll.Woodstock.Analyst.Xcel.UDFs.GetIndicatorValue(D$11,""&amp;$B$9&amp;"="&amp;$B453&amp;";",IntrantScenario!$B$7, IntrantScenario!$B$10,VLOOKUP($B$5,Periode,2,FALSE))/5),0)</f>
        <v>0</v>
      </c>
      <c r="E453" s="394">
        <f>IFERROR(IF(EXACT($B$5,"Moyenne 2018-2043"),_xll.Woodstock.Analyst.Xcel.UDFs.GetIndicatorValueAverage(E$11,""&amp;$B$9&amp;"="&amp;$B453&amp;";",IntrantScenario!$B$7, IntrantScenario!$B$10,"2","6")/5,_xll.Woodstock.Analyst.Xcel.UDFs.GetIndicatorValue(E$11,""&amp;$B$9&amp;"="&amp;$B453&amp;";",IntrantScenario!$B$7, IntrantScenario!$B$10,VLOOKUP($B$5,Periode,2,FALSE))/5),0)</f>
        <v>0</v>
      </c>
      <c r="F453" s="393">
        <f t="shared" si="85"/>
        <v>0</v>
      </c>
      <c r="G453" s="394">
        <f>IFERROR(IF(EXACT($B$5,"Moyenne 2018-2043"),_xll.Woodstock.Analyst.Xcel.UDFs.GetIndicatorValueAverage(G$11,""&amp;$B$9&amp;"="&amp;$B453&amp;";",IntrantScenario!$B$7, IntrantScenario!$B$10,"2","6")/5,_xll.Woodstock.Analyst.Xcel.UDFs.GetIndicatorValue(G$11,""&amp;$B$9&amp;"="&amp;$B453&amp;";",IntrantScenario!$B$7, IntrantScenario!$B$10,VLOOKUP($B$5,Periode,2,FALSE))/5),0)</f>
        <v>0</v>
      </c>
      <c r="H453" s="393">
        <f t="shared" si="86"/>
        <v>0</v>
      </c>
      <c r="I453" s="394">
        <f>IFERROR(IF(EXACT($B$5,"Moyenne 2018-2043"),_xll.Woodstock.Analyst.Xcel.UDFs.GetIndicatorValueAverage(I$11,""&amp;$B$9&amp;"="&amp;$B453&amp;";",IntrantScenario!$B$7, IntrantScenario!$B$10,"2","6")/5,_xll.Woodstock.Analyst.Xcel.UDFs.GetIndicatorValue(I$11,""&amp;$B$9&amp;"="&amp;$B453&amp;";",IntrantScenario!$B$7, IntrantScenario!$B$10,VLOOKUP($B$5,Periode,2,FALSE))/5),0)</f>
        <v>0</v>
      </c>
      <c r="J453" s="394">
        <f>IFERROR(IF(EXACT($B$5,"Moyenne 2018-2043"),_xll.Woodstock.Analyst.Xcel.UDFs.GetIndicatorValueAverage(J$11,""&amp;$B$9&amp;"="&amp;$B453&amp;";",IntrantScenario!$B$7, IntrantScenario!$B$10,"2","6")/5,_xll.Woodstock.Analyst.Xcel.UDFs.GetIndicatorValue(J$11,""&amp;$B$9&amp;"="&amp;$B453&amp;";",IntrantScenario!$B$7, IntrantScenario!$B$10,VLOOKUP($B$5,Periode,2,FALSE))/5),0)</f>
        <v>0</v>
      </c>
      <c r="K453" s="78">
        <f t="shared" si="87"/>
        <v>0</v>
      </c>
      <c r="L453" s="393">
        <f t="shared" si="88"/>
        <v>0</v>
      </c>
      <c r="M453" s="394">
        <f>IFERROR(IF(EXACT($B$5,"Moyenne 2018-2043"),_xll.Woodstock.Analyst.Xcel.UDFs.GetIndicatorValueAverage(M$11,""&amp;$B$9&amp;"="&amp;$B453&amp;";",IntrantScenario!$B$7, IntrantScenario!$B$10,"2","6")/5,_xll.Woodstock.Analyst.Xcel.UDFs.GetIndicatorValue(M$11,""&amp;$B$9&amp;"="&amp;$B453&amp;";",IntrantScenario!$B$7, IntrantScenario!$B$10,VLOOKUP($B$5,Periode,2,FALSE))/5),0)</f>
        <v>0</v>
      </c>
      <c r="N453" s="394">
        <f>IFERROR(IF(EXACT($B$5,"Moyenne 2018-2043"),_xll.Woodstock.Analyst.Xcel.UDFs.GetIndicatorValueAverage(N$11,""&amp;$B$9&amp;"="&amp;$B453&amp;";",IntrantScenario!$B$7, IntrantScenario!$B$10,"2","6")/5,_xll.Woodstock.Analyst.Xcel.UDFs.GetIndicatorValue(N$11,""&amp;$B$9&amp;"="&amp;$B453&amp;";",IntrantScenario!$B$7, IntrantScenario!$B$10,VLOOKUP($B$5,Periode,2,FALSE))/5),0)</f>
        <v>0</v>
      </c>
      <c r="O453" s="394">
        <f>IFERROR(IF(EXACT($B$5,"Moyenne 2018-2043"),_xll.Woodstock.Analyst.Xcel.UDFs.GetIndicatorValueAverage(O$11,""&amp;$B$9&amp;"="&amp;$B453&amp;";",IntrantScenario!$B$7, IntrantScenario!$B$10,"2","6")/5,_xll.Woodstock.Analyst.Xcel.UDFs.GetIndicatorValue(O$11,""&amp;$B$9&amp;"="&amp;$B453&amp;";",IntrantScenario!$B$7, IntrantScenario!$B$10,VLOOKUP($B$5,Periode,2,FALSE))/5),0)</f>
        <v>0</v>
      </c>
      <c r="P453" s="393">
        <f t="shared" si="89"/>
        <v>0</v>
      </c>
      <c r="Q453" s="394">
        <f>IFERROR(IF(EXACT($B$5,"Moyenne 2018-2043"),_xll.Woodstock.Analyst.Xcel.UDFs.GetIndicatorValueAverage(Q$11,""&amp;$B$9&amp;"="&amp;$B453&amp;";",IntrantScenario!$B$7, IntrantScenario!$B$10,"2","6")/5,_xll.Woodstock.Analyst.Xcel.UDFs.GetIndicatorValue(Q$11,""&amp;$B$9&amp;"="&amp;$B453&amp;";",IntrantScenario!$B$7, IntrantScenario!$B$10,VLOOKUP($B$5,Periode,2,FALSE))/5),0)</f>
        <v>0</v>
      </c>
      <c r="R453" s="393">
        <f t="shared" si="90"/>
        <v>0</v>
      </c>
      <c r="S453" s="394">
        <f>IFERROR(IF(EXACT($B$5,"Moyenne 2018-2043"),_xll.Woodstock.Analyst.Xcel.UDFs.GetIndicatorValueAverage(S$11,""&amp;$B$9&amp;"="&amp;$B453&amp;";",IntrantScenario!$B$7, IntrantScenario!$B$10,"2","6")/5,_xll.Woodstock.Analyst.Xcel.UDFs.GetIndicatorValue(S$11,""&amp;$B$9&amp;"="&amp;$B453&amp;";",IntrantScenario!$B$7, IntrantScenario!$B$10,VLOOKUP($B$5,Periode,2,FALSE))/5),0)</f>
        <v>0</v>
      </c>
      <c r="T453" s="394">
        <f>IFERROR(IF(EXACT($B$5,"Moyenne 2018-2043"),_xll.Woodstock.Analyst.Xcel.UDFs.GetIndicatorValueAverage(T$11,""&amp;$B$9&amp;"="&amp;$B453&amp;";",IntrantScenario!$B$7, IntrantScenario!$B$10,"2","6")/5,_xll.Woodstock.Analyst.Xcel.UDFs.GetIndicatorValue(T$11,""&amp;$B$9&amp;"="&amp;$B453&amp;";",IntrantScenario!$B$7, IntrantScenario!$B$10,VLOOKUP($B$5,Periode,2,FALSE))/5),0)</f>
        <v>0</v>
      </c>
      <c r="U453" s="393">
        <f t="shared" si="91"/>
        <v>0</v>
      </c>
      <c r="V453" s="394">
        <f>IFERROR(IF(EXACT($B$5,"Moyenne 2018-2043"),_xll.Woodstock.Analyst.Xcel.UDFs.GetIndicatorValueAverage(V$11,""&amp;$B$9&amp;"="&amp;$B453&amp;";",IntrantScenario!$B$7, IntrantScenario!$B$10,"2","6")/5,_xll.Woodstock.Analyst.Xcel.UDFs.GetIndicatorValue(V$11,""&amp;$B$9&amp;"="&amp;$B453&amp;";",IntrantScenario!$B$7, IntrantScenario!$B$10,VLOOKUP($B$5,Periode,2,FALSE))/5),0)</f>
        <v>0</v>
      </c>
      <c r="W453" s="393">
        <f t="shared" si="92"/>
        <v>0</v>
      </c>
      <c r="X453" s="394">
        <f>IFERROR(IF(EXACT($B$5,"Moyenne 2018-2043"),_xll.Woodstock.Analyst.Xcel.UDFs.GetIndicatorValueAverage(X$11,""&amp;$B$9&amp;"="&amp;$B453&amp;";",IntrantScenario!$B$7, IntrantScenario!$B$10,"2","6")/5,_xll.Woodstock.Analyst.Xcel.UDFs.GetIndicatorValue(X$11,""&amp;$B$9&amp;"="&amp;$B453&amp;";",IntrantScenario!$B$7, IntrantScenario!$B$10,VLOOKUP($B$5,Periode,2,FALSE))/5),0)</f>
        <v>0</v>
      </c>
      <c r="Y453" s="394">
        <f>IFERROR(IF(EXACT($B$5,"Moyenne 2018-2043"),_xll.Woodstock.Analyst.Xcel.UDFs.GetIndicatorValueAverage(Y$11,""&amp;$B$9&amp;"="&amp;$B453&amp;";",IntrantScenario!$B$7, IntrantScenario!$B$10,"2","6")/5,_xll.Woodstock.Analyst.Xcel.UDFs.GetIndicatorValue(Y$11,""&amp;$B$9&amp;"="&amp;$B453&amp;";",IntrantScenario!$B$7, IntrantScenario!$B$10,VLOOKUP($B$5,Periode,2,FALSE))/5),0)</f>
        <v>0</v>
      </c>
      <c r="Z453" s="394">
        <f>IFERROR(IF(EXACT($B$5,"Moyenne 2018-2043"),_xll.Woodstock.Analyst.Xcel.UDFs.GetIndicatorValueAverage(Z$11,""&amp;$B$9&amp;"="&amp;$B453&amp;";",IntrantScenario!$B$7, IntrantScenario!$B$10,"2","6")/5,_xll.Woodstock.Analyst.Xcel.UDFs.GetIndicatorValue(Z$11,""&amp;$B$9&amp;"="&amp;$B453&amp;";",IntrantScenario!$B$7, IntrantScenario!$B$10,VLOOKUP($B$5,Periode,2,FALSE))/5),0)</f>
        <v>0</v>
      </c>
      <c r="AA453" s="394">
        <f>IFERROR(IF(EXACT($B$5,"Moyenne 2018-2043"),_xll.Woodstock.Analyst.Xcel.UDFs.GetIndicatorValueAverage(AA$11,""&amp;$B$9&amp;"="&amp;$B453&amp;";",IntrantScenario!$B$7, IntrantScenario!$B$10,"2","6")/5,_xll.Woodstock.Analyst.Xcel.UDFs.GetIndicatorValue(AA$11,""&amp;$B$9&amp;"="&amp;$B453&amp;";",IntrantScenario!$B$7, IntrantScenario!$B$10,VLOOKUP($B$5,Periode,2,FALSE))/5),0)</f>
        <v>0</v>
      </c>
      <c r="AB453" s="78">
        <f t="shared" si="93"/>
        <v>0</v>
      </c>
      <c r="AC453" s="78">
        <f t="shared" si="94"/>
        <v>0</v>
      </c>
      <c r="AD453" s="395">
        <f t="shared" si="95"/>
        <v>0</v>
      </c>
      <c r="AE453" s="395">
        <f t="shared" si="96"/>
        <v>0</v>
      </c>
    </row>
    <row r="454" spans="1:31" x14ac:dyDescent="0.25">
      <c r="A454" s="387">
        <v>442</v>
      </c>
      <c r="B454" s="396" t="str">
        <f t="shared" si="97"/>
        <v>UTR442</v>
      </c>
      <c r="C454" s="393">
        <f t="shared" si="84"/>
        <v>0</v>
      </c>
      <c r="D454" s="394">
        <f>IFERROR(IF(EXACT($B$5,"Moyenne 2018-2043"),_xll.Woodstock.Analyst.Xcel.UDFs.GetIndicatorValueAverage(D$11,""&amp;$B$9&amp;"="&amp;$B454&amp;";",IntrantScenario!$B$7, IntrantScenario!$B$10,"2","6")/5,_xll.Woodstock.Analyst.Xcel.UDFs.GetIndicatorValue(D$11,""&amp;$B$9&amp;"="&amp;$B454&amp;";",IntrantScenario!$B$7, IntrantScenario!$B$10,VLOOKUP($B$5,Periode,2,FALSE))/5),0)</f>
        <v>0</v>
      </c>
      <c r="E454" s="394">
        <f>IFERROR(IF(EXACT($B$5,"Moyenne 2018-2043"),_xll.Woodstock.Analyst.Xcel.UDFs.GetIndicatorValueAverage(E$11,""&amp;$B$9&amp;"="&amp;$B454&amp;";",IntrantScenario!$B$7, IntrantScenario!$B$10,"2","6")/5,_xll.Woodstock.Analyst.Xcel.UDFs.GetIndicatorValue(E$11,""&amp;$B$9&amp;"="&amp;$B454&amp;";",IntrantScenario!$B$7, IntrantScenario!$B$10,VLOOKUP($B$5,Periode,2,FALSE))/5),0)</f>
        <v>0</v>
      </c>
      <c r="F454" s="393">
        <f t="shared" si="85"/>
        <v>0</v>
      </c>
      <c r="G454" s="394">
        <f>IFERROR(IF(EXACT($B$5,"Moyenne 2018-2043"),_xll.Woodstock.Analyst.Xcel.UDFs.GetIndicatorValueAverage(G$11,""&amp;$B$9&amp;"="&amp;$B454&amp;";",IntrantScenario!$B$7, IntrantScenario!$B$10,"2","6")/5,_xll.Woodstock.Analyst.Xcel.UDFs.GetIndicatorValue(G$11,""&amp;$B$9&amp;"="&amp;$B454&amp;";",IntrantScenario!$B$7, IntrantScenario!$B$10,VLOOKUP($B$5,Periode,2,FALSE))/5),0)</f>
        <v>0</v>
      </c>
      <c r="H454" s="393">
        <f t="shared" si="86"/>
        <v>0</v>
      </c>
      <c r="I454" s="394">
        <f>IFERROR(IF(EXACT($B$5,"Moyenne 2018-2043"),_xll.Woodstock.Analyst.Xcel.UDFs.GetIndicatorValueAverage(I$11,""&amp;$B$9&amp;"="&amp;$B454&amp;";",IntrantScenario!$B$7, IntrantScenario!$B$10,"2","6")/5,_xll.Woodstock.Analyst.Xcel.UDFs.GetIndicatorValue(I$11,""&amp;$B$9&amp;"="&amp;$B454&amp;";",IntrantScenario!$B$7, IntrantScenario!$B$10,VLOOKUP($B$5,Periode,2,FALSE))/5),0)</f>
        <v>0</v>
      </c>
      <c r="J454" s="394">
        <f>IFERROR(IF(EXACT($B$5,"Moyenne 2018-2043"),_xll.Woodstock.Analyst.Xcel.UDFs.GetIndicatorValueAverage(J$11,""&amp;$B$9&amp;"="&amp;$B454&amp;";",IntrantScenario!$B$7, IntrantScenario!$B$10,"2","6")/5,_xll.Woodstock.Analyst.Xcel.UDFs.GetIndicatorValue(J$11,""&amp;$B$9&amp;"="&amp;$B454&amp;";",IntrantScenario!$B$7, IntrantScenario!$B$10,VLOOKUP($B$5,Periode,2,FALSE))/5),0)</f>
        <v>0</v>
      </c>
      <c r="K454" s="78">
        <f t="shared" si="87"/>
        <v>0</v>
      </c>
      <c r="L454" s="393">
        <f t="shared" si="88"/>
        <v>0</v>
      </c>
      <c r="M454" s="394">
        <f>IFERROR(IF(EXACT($B$5,"Moyenne 2018-2043"),_xll.Woodstock.Analyst.Xcel.UDFs.GetIndicatorValueAverage(M$11,""&amp;$B$9&amp;"="&amp;$B454&amp;";",IntrantScenario!$B$7, IntrantScenario!$B$10,"2","6")/5,_xll.Woodstock.Analyst.Xcel.UDFs.GetIndicatorValue(M$11,""&amp;$B$9&amp;"="&amp;$B454&amp;";",IntrantScenario!$B$7, IntrantScenario!$B$10,VLOOKUP($B$5,Periode,2,FALSE))/5),0)</f>
        <v>0</v>
      </c>
      <c r="N454" s="394">
        <f>IFERROR(IF(EXACT($B$5,"Moyenne 2018-2043"),_xll.Woodstock.Analyst.Xcel.UDFs.GetIndicatorValueAverage(N$11,""&amp;$B$9&amp;"="&amp;$B454&amp;";",IntrantScenario!$B$7, IntrantScenario!$B$10,"2","6")/5,_xll.Woodstock.Analyst.Xcel.UDFs.GetIndicatorValue(N$11,""&amp;$B$9&amp;"="&amp;$B454&amp;";",IntrantScenario!$B$7, IntrantScenario!$B$10,VLOOKUP($B$5,Periode,2,FALSE))/5),0)</f>
        <v>0</v>
      </c>
      <c r="O454" s="394">
        <f>IFERROR(IF(EXACT($B$5,"Moyenne 2018-2043"),_xll.Woodstock.Analyst.Xcel.UDFs.GetIndicatorValueAverage(O$11,""&amp;$B$9&amp;"="&amp;$B454&amp;";",IntrantScenario!$B$7, IntrantScenario!$B$10,"2","6")/5,_xll.Woodstock.Analyst.Xcel.UDFs.GetIndicatorValue(O$11,""&amp;$B$9&amp;"="&amp;$B454&amp;";",IntrantScenario!$B$7, IntrantScenario!$B$10,VLOOKUP($B$5,Periode,2,FALSE))/5),0)</f>
        <v>0</v>
      </c>
      <c r="P454" s="393">
        <f t="shared" si="89"/>
        <v>0</v>
      </c>
      <c r="Q454" s="394">
        <f>IFERROR(IF(EXACT($B$5,"Moyenne 2018-2043"),_xll.Woodstock.Analyst.Xcel.UDFs.GetIndicatorValueAverage(Q$11,""&amp;$B$9&amp;"="&amp;$B454&amp;";",IntrantScenario!$B$7, IntrantScenario!$B$10,"2","6")/5,_xll.Woodstock.Analyst.Xcel.UDFs.GetIndicatorValue(Q$11,""&amp;$B$9&amp;"="&amp;$B454&amp;";",IntrantScenario!$B$7, IntrantScenario!$B$10,VLOOKUP($B$5,Periode,2,FALSE))/5),0)</f>
        <v>0</v>
      </c>
      <c r="R454" s="393">
        <f t="shared" si="90"/>
        <v>0</v>
      </c>
      <c r="S454" s="394">
        <f>IFERROR(IF(EXACT($B$5,"Moyenne 2018-2043"),_xll.Woodstock.Analyst.Xcel.UDFs.GetIndicatorValueAverage(S$11,""&amp;$B$9&amp;"="&amp;$B454&amp;";",IntrantScenario!$B$7, IntrantScenario!$B$10,"2","6")/5,_xll.Woodstock.Analyst.Xcel.UDFs.GetIndicatorValue(S$11,""&amp;$B$9&amp;"="&amp;$B454&amp;";",IntrantScenario!$B$7, IntrantScenario!$B$10,VLOOKUP($B$5,Periode,2,FALSE))/5),0)</f>
        <v>0</v>
      </c>
      <c r="T454" s="394">
        <f>IFERROR(IF(EXACT($B$5,"Moyenne 2018-2043"),_xll.Woodstock.Analyst.Xcel.UDFs.GetIndicatorValueAverage(T$11,""&amp;$B$9&amp;"="&amp;$B454&amp;";",IntrantScenario!$B$7, IntrantScenario!$B$10,"2","6")/5,_xll.Woodstock.Analyst.Xcel.UDFs.GetIndicatorValue(T$11,""&amp;$B$9&amp;"="&amp;$B454&amp;";",IntrantScenario!$B$7, IntrantScenario!$B$10,VLOOKUP($B$5,Periode,2,FALSE))/5),0)</f>
        <v>0</v>
      </c>
      <c r="U454" s="393">
        <f t="shared" si="91"/>
        <v>0</v>
      </c>
      <c r="V454" s="394">
        <f>IFERROR(IF(EXACT($B$5,"Moyenne 2018-2043"),_xll.Woodstock.Analyst.Xcel.UDFs.GetIndicatorValueAverage(V$11,""&amp;$B$9&amp;"="&amp;$B454&amp;";",IntrantScenario!$B$7, IntrantScenario!$B$10,"2","6")/5,_xll.Woodstock.Analyst.Xcel.UDFs.GetIndicatorValue(V$11,""&amp;$B$9&amp;"="&amp;$B454&amp;";",IntrantScenario!$B$7, IntrantScenario!$B$10,VLOOKUP($B$5,Periode,2,FALSE))/5),0)</f>
        <v>0</v>
      </c>
      <c r="W454" s="393">
        <f t="shared" si="92"/>
        <v>0</v>
      </c>
      <c r="X454" s="394">
        <f>IFERROR(IF(EXACT($B$5,"Moyenne 2018-2043"),_xll.Woodstock.Analyst.Xcel.UDFs.GetIndicatorValueAverage(X$11,""&amp;$B$9&amp;"="&amp;$B454&amp;";",IntrantScenario!$B$7, IntrantScenario!$B$10,"2","6")/5,_xll.Woodstock.Analyst.Xcel.UDFs.GetIndicatorValue(X$11,""&amp;$B$9&amp;"="&amp;$B454&amp;";",IntrantScenario!$B$7, IntrantScenario!$B$10,VLOOKUP($B$5,Periode,2,FALSE))/5),0)</f>
        <v>0</v>
      </c>
      <c r="Y454" s="394">
        <f>IFERROR(IF(EXACT($B$5,"Moyenne 2018-2043"),_xll.Woodstock.Analyst.Xcel.UDFs.GetIndicatorValueAverage(Y$11,""&amp;$B$9&amp;"="&amp;$B454&amp;";",IntrantScenario!$B$7, IntrantScenario!$B$10,"2","6")/5,_xll.Woodstock.Analyst.Xcel.UDFs.GetIndicatorValue(Y$11,""&amp;$B$9&amp;"="&amp;$B454&amp;";",IntrantScenario!$B$7, IntrantScenario!$B$10,VLOOKUP($B$5,Periode,2,FALSE))/5),0)</f>
        <v>0</v>
      </c>
      <c r="Z454" s="394">
        <f>IFERROR(IF(EXACT($B$5,"Moyenne 2018-2043"),_xll.Woodstock.Analyst.Xcel.UDFs.GetIndicatorValueAverage(Z$11,""&amp;$B$9&amp;"="&amp;$B454&amp;";",IntrantScenario!$B$7, IntrantScenario!$B$10,"2","6")/5,_xll.Woodstock.Analyst.Xcel.UDFs.GetIndicatorValue(Z$11,""&amp;$B$9&amp;"="&amp;$B454&amp;";",IntrantScenario!$B$7, IntrantScenario!$B$10,VLOOKUP($B$5,Periode,2,FALSE))/5),0)</f>
        <v>0</v>
      </c>
      <c r="AA454" s="394">
        <f>IFERROR(IF(EXACT($B$5,"Moyenne 2018-2043"),_xll.Woodstock.Analyst.Xcel.UDFs.GetIndicatorValueAverage(AA$11,""&amp;$B$9&amp;"="&amp;$B454&amp;";",IntrantScenario!$B$7, IntrantScenario!$B$10,"2","6")/5,_xll.Woodstock.Analyst.Xcel.UDFs.GetIndicatorValue(AA$11,""&amp;$B$9&amp;"="&amp;$B454&amp;";",IntrantScenario!$B$7, IntrantScenario!$B$10,VLOOKUP($B$5,Periode,2,FALSE))/5),0)</f>
        <v>0</v>
      </c>
      <c r="AB454" s="78">
        <f t="shared" si="93"/>
        <v>0</v>
      </c>
      <c r="AC454" s="78">
        <f t="shared" si="94"/>
        <v>0</v>
      </c>
      <c r="AD454" s="395">
        <f t="shared" si="95"/>
        <v>0</v>
      </c>
      <c r="AE454" s="395">
        <f t="shared" si="96"/>
        <v>0</v>
      </c>
    </row>
    <row r="455" spans="1:31" x14ac:dyDescent="0.25">
      <c r="A455" s="387">
        <v>443</v>
      </c>
      <c r="B455" s="396" t="str">
        <f t="shared" si="97"/>
        <v>UTR443</v>
      </c>
      <c r="C455" s="393">
        <f t="shared" si="84"/>
        <v>0</v>
      </c>
      <c r="D455" s="394">
        <f>IFERROR(IF(EXACT($B$5,"Moyenne 2018-2043"),_xll.Woodstock.Analyst.Xcel.UDFs.GetIndicatorValueAverage(D$11,""&amp;$B$9&amp;"="&amp;$B455&amp;";",IntrantScenario!$B$7, IntrantScenario!$B$10,"2","6")/5,_xll.Woodstock.Analyst.Xcel.UDFs.GetIndicatorValue(D$11,""&amp;$B$9&amp;"="&amp;$B455&amp;";",IntrantScenario!$B$7, IntrantScenario!$B$10,VLOOKUP($B$5,Periode,2,FALSE))/5),0)</f>
        <v>0</v>
      </c>
      <c r="E455" s="394">
        <f>IFERROR(IF(EXACT($B$5,"Moyenne 2018-2043"),_xll.Woodstock.Analyst.Xcel.UDFs.GetIndicatorValueAverage(E$11,""&amp;$B$9&amp;"="&amp;$B455&amp;";",IntrantScenario!$B$7, IntrantScenario!$B$10,"2","6")/5,_xll.Woodstock.Analyst.Xcel.UDFs.GetIndicatorValue(E$11,""&amp;$B$9&amp;"="&amp;$B455&amp;";",IntrantScenario!$B$7, IntrantScenario!$B$10,VLOOKUP($B$5,Periode,2,FALSE))/5),0)</f>
        <v>0</v>
      </c>
      <c r="F455" s="393">
        <f t="shared" si="85"/>
        <v>0</v>
      </c>
      <c r="G455" s="394">
        <f>IFERROR(IF(EXACT($B$5,"Moyenne 2018-2043"),_xll.Woodstock.Analyst.Xcel.UDFs.GetIndicatorValueAverage(G$11,""&amp;$B$9&amp;"="&amp;$B455&amp;";",IntrantScenario!$B$7, IntrantScenario!$B$10,"2","6")/5,_xll.Woodstock.Analyst.Xcel.UDFs.GetIndicatorValue(G$11,""&amp;$B$9&amp;"="&amp;$B455&amp;";",IntrantScenario!$B$7, IntrantScenario!$B$10,VLOOKUP($B$5,Periode,2,FALSE))/5),0)</f>
        <v>0</v>
      </c>
      <c r="H455" s="393">
        <f t="shared" si="86"/>
        <v>0</v>
      </c>
      <c r="I455" s="394">
        <f>IFERROR(IF(EXACT($B$5,"Moyenne 2018-2043"),_xll.Woodstock.Analyst.Xcel.UDFs.GetIndicatorValueAverage(I$11,""&amp;$B$9&amp;"="&amp;$B455&amp;";",IntrantScenario!$B$7, IntrantScenario!$B$10,"2","6")/5,_xll.Woodstock.Analyst.Xcel.UDFs.GetIndicatorValue(I$11,""&amp;$B$9&amp;"="&amp;$B455&amp;";",IntrantScenario!$B$7, IntrantScenario!$B$10,VLOOKUP($B$5,Periode,2,FALSE))/5),0)</f>
        <v>0</v>
      </c>
      <c r="J455" s="394">
        <f>IFERROR(IF(EXACT($B$5,"Moyenne 2018-2043"),_xll.Woodstock.Analyst.Xcel.UDFs.GetIndicatorValueAverage(J$11,""&amp;$B$9&amp;"="&amp;$B455&amp;";",IntrantScenario!$B$7, IntrantScenario!$B$10,"2","6")/5,_xll.Woodstock.Analyst.Xcel.UDFs.GetIndicatorValue(J$11,""&amp;$B$9&amp;"="&amp;$B455&amp;";",IntrantScenario!$B$7, IntrantScenario!$B$10,VLOOKUP($B$5,Periode,2,FALSE))/5),0)</f>
        <v>0</v>
      </c>
      <c r="K455" s="78">
        <f t="shared" si="87"/>
        <v>0</v>
      </c>
      <c r="L455" s="393">
        <f t="shared" si="88"/>
        <v>0</v>
      </c>
      <c r="M455" s="394">
        <f>IFERROR(IF(EXACT($B$5,"Moyenne 2018-2043"),_xll.Woodstock.Analyst.Xcel.UDFs.GetIndicatorValueAverage(M$11,""&amp;$B$9&amp;"="&amp;$B455&amp;";",IntrantScenario!$B$7, IntrantScenario!$B$10,"2","6")/5,_xll.Woodstock.Analyst.Xcel.UDFs.GetIndicatorValue(M$11,""&amp;$B$9&amp;"="&amp;$B455&amp;";",IntrantScenario!$B$7, IntrantScenario!$B$10,VLOOKUP($B$5,Periode,2,FALSE))/5),0)</f>
        <v>0</v>
      </c>
      <c r="N455" s="394">
        <f>IFERROR(IF(EXACT($B$5,"Moyenne 2018-2043"),_xll.Woodstock.Analyst.Xcel.UDFs.GetIndicatorValueAverage(N$11,""&amp;$B$9&amp;"="&amp;$B455&amp;";",IntrantScenario!$B$7, IntrantScenario!$B$10,"2","6")/5,_xll.Woodstock.Analyst.Xcel.UDFs.GetIndicatorValue(N$11,""&amp;$B$9&amp;"="&amp;$B455&amp;";",IntrantScenario!$B$7, IntrantScenario!$B$10,VLOOKUP($B$5,Periode,2,FALSE))/5),0)</f>
        <v>0</v>
      </c>
      <c r="O455" s="394">
        <f>IFERROR(IF(EXACT($B$5,"Moyenne 2018-2043"),_xll.Woodstock.Analyst.Xcel.UDFs.GetIndicatorValueAverage(O$11,""&amp;$B$9&amp;"="&amp;$B455&amp;";",IntrantScenario!$B$7, IntrantScenario!$B$10,"2","6")/5,_xll.Woodstock.Analyst.Xcel.UDFs.GetIndicatorValue(O$11,""&amp;$B$9&amp;"="&amp;$B455&amp;";",IntrantScenario!$B$7, IntrantScenario!$B$10,VLOOKUP($B$5,Periode,2,FALSE))/5),0)</f>
        <v>0</v>
      </c>
      <c r="P455" s="393">
        <f t="shared" si="89"/>
        <v>0</v>
      </c>
      <c r="Q455" s="394">
        <f>IFERROR(IF(EXACT($B$5,"Moyenne 2018-2043"),_xll.Woodstock.Analyst.Xcel.UDFs.GetIndicatorValueAverage(Q$11,""&amp;$B$9&amp;"="&amp;$B455&amp;";",IntrantScenario!$B$7, IntrantScenario!$B$10,"2","6")/5,_xll.Woodstock.Analyst.Xcel.UDFs.GetIndicatorValue(Q$11,""&amp;$B$9&amp;"="&amp;$B455&amp;";",IntrantScenario!$B$7, IntrantScenario!$B$10,VLOOKUP($B$5,Periode,2,FALSE))/5),0)</f>
        <v>0</v>
      </c>
      <c r="R455" s="393">
        <f t="shared" si="90"/>
        <v>0</v>
      </c>
      <c r="S455" s="394">
        <f>IFERROR(IF(EXACT($B$5,"Moyenne 2018-2043"),_xll.Woodstock.Analyst.Xcel.UDFs.GetIndicatorValueAverage(S$11,""&amp;$B$9&amp;"="&amp;$B455&amp;";",IntrantScenario!$B$7, IntrantScenario!$B$10,"2","6")/5,_xll.Woodstock.Analyst.Xcel.UDFs.GetIndicatorValue(S$11,""&amp;$B$9&amp;"="&amp;$B455&amp;";",IntrantScenario!$B$7, IntrantScenario!$B$10,VLOOKUP($B$5,Periode,2,FALSE))/5),0)</f>
        <v>0</v>
      </c>
      <c r="T455" s="394">
        <f>IFERROR(IF(EXACT($B$5,"Moyenne 2018-2043"),_xll.Woodstock.Analyst.Xcel.UDFs.GetIndicatorValueAverage(T$11,""&amp;$B$9&amp;"="&amp;$B455&amp;";",IntrantScenario!$B$7, IntrantScenario!$B$10,"2","6")/5,_xll.Woodstock.Analyst.Xcel.UDFs.GetIndicatorValue(T$11,""&amp;$B$9&amp;"="&amp;$B455&amp;";",IntrantScenario!$B$7, IntrantScenario!$B$10,VLOOKUP($B$5,Periode,2,FALSE))/5),0)</f>
        <v>0</v>
      </c>
      <c r="U455" s="393">
        <f t="shared" si="91"/>
        <v>0</v>
      </c>
      <c r="V455" s="394">
        <f>IFERROR(IF(EXACT($B$5,"Moyenne 2018-2043"),_xll.Woodstock.Analyst.Xcel.UDFs.GetIndicatorValueAverage(V$11,""&amp;$B$9&amp;"="&amp;$B455&amp;";",IntrantScenario!$B$7, IntrantScenario!$B$10,"2","6")/5,_xll.Woodstock.Analyst.Xcel.UDFs.GetIndicatorValue(V$11,""&amp;$B$9&amp;"="&amp;$B455&amp;";",IntrantScenario!$B$7, IntrantScenario!$B$10,VLOOKUP($B$5,Periode,2,FALSE))/5),0)</f>
        <v>0</v>
      </c>
      <c r="W455" s="393">
        <f t="shared" si="92"/>
        <v>0</v>
      </c>
      <c r="X455" s="394">
        <f>IFERROR(IF(EXACT($B$5,"Moyenne 2018-2043"),_xll.Woodstock.Analyst.Xcel.UDFs.GetIndicatorValueAverage(X$11,""&amp;$B$9&amp;"="&amp;$B455&amp;";",IntrantScenario!$B$7, IntrantScenario!$B$10,"2","6")/5,_xll.Woodstock.Analyst.Xcel.UDFs.GetIndicatorValue(X$11,""&amp;$B$9&amp;"="&amp;$B455&amp;";",IntrantScenario!$B$7, IntrantScenario!$B$10,VLOOKUP($B$5,Periode,2,FALSE))/5),0)</f>
        <v>0</v>
      </c>
      <c r="Y455" s="394">
        <f>IFERROR(IF(EXACT($B$5,"Moyenne 2018-2043"),_xll.Woodstock.Analyst.Xcel.UDFs.GetIndicatorValueAverage(Y$11,""&amp;$B$9&amp;"="&amp;$B455&amp;";",IntrantScenario!$B$7, IntrantScenario!$B$10,"2","6")/5,_xll.Woodstock.Analyst.Xcel.UDFs.GetIndicatorValue(Y$11,""&amp;$B$9&amp;"="&amp;$B455&amp;";",IntrantScenario!$B$7, IntrantScenario!$B$10,VLOOKUP($B$5,Periode,2,FALSE))/5),0)</f>
        <v>0</v>
      </c>
      <c r="Z455" s="394">
        <f>IFERROR(IF(EXACT($B$5,"Moyenne 2018-2043"),_xll.Woodstock.Analyst.Xcel.UDFs.GetIndicatorValueAverage(Z$11,""&amp;$B$9&amp;"="&amp;$B455&amp;";",IntrantScenario!$B$7, IntrantScenario!$B$10,"2","6")/5,_xll.Woodstock.Analyst.Xcel.UDFs.GetIndicatorValue(Z$11,""&amp;$B$9&amp;"="&amp;$B455&amp;";",IntrantScenario!$B$7, IntrantScenario!$B$10,VLOOKUP($B$5,Periode,2,FALSE))/5),0)</f>
        <v>0</v>
      </c>
      <c r="AA455" s="394">
        <f>IFERROR(IF(EXACT($B$5,"Moyenne 2018-2043"),_xll.Woodstock.Analyst.Xcel.UDFs.GetIndicatorValueAverage(AA$11,""&amp;$B$9&amp;"="&amp;$B455&amp;";",IntrantScenario!$B$7, IntrantScenario!$B$10,"2","6")/5,_xll.Woodstock.Analyst.Xcel.UDFs.GetIndicatorValue(AA$11,""&amp;$B$9&amp;"="&amp;$B455&amp;";",IntrantScenario!$B$7, IntrantScenario!$B$10,VLOOKUP($B$5,Periode,2,FALSE))/5),0)</f>
        <v>0</v>
      </c>
      <c r="AB455" s="78">
        <f t="shared" si="93"/>
        <v>0</v>
      </c>
      <c r="AC455" s="78">
        <f t="shared" si="94"/>
        <v>0</v>
      </c>
      <c r="AD455" s="395">
        <f t="shared" si="95"/>
        <v>0</v>
      </c>
      <c r="AE455" s="395">
        <f t="shared" si="96"/>
        <v>0</v>
      </c>
    </row>
    <row r="456" spans="1:31" x14ac:dyDescent="0.25">
      <c r="A456" s="387">
        <v>444</v>
      </c>
      <c r="B456" s="396" t="str">
        <f t="shared" si="97"/>
        <v>UTR444</v>
      </c>
      <c r="C456" s="393">
        <f t="shared" si="84"/>
        <v>0</v>
      </c>
      <c r="D456" s="394">
        <f>IFERROR(IF(EXACT($B$5,"Moyenne 2018-2043"),_xll.Woodstock.Analyst.Xcel.UDFs.GetIndicatorValueAverage(D$11,""&amp;$B$9&amp;"="&amp;$B456&amp;";",IntrantScenario!$B$7, IntrantScenario!$B$10,"2","6")/5,_xll.Woodstock.Analyst.Xcel.UDFs.GetIndicatorValue(D$11,""&amp;$B$9&amp;"="&amp;$B456&amp;";",IntrantScenario!$B$7, IntrantScenario!$B$10,VLOOKUP($B$5,Periode,2,FALSE))/5),0)</f>
        <v>0</v>
      </c>
      <c r="E456" s="394">
        <f>IFERROR(IF(EXACT($B$5,"Moyenne 2018-2043"),_xll.Woodstock.Analyst.Xcel.UDFs.GetIndicatorValueAverage(E$11,""&amp;$B$9&amp;"="&amp;$B456&amp;";",IntrantScenario!$B$7, IntrantScenario!$B$10,"2","6")/5,_xll.Woodstock.Analyst.Xcel.UDFs.GetIndicatorValue(E$11,""&amp;$B$9&amp;"="&amp;$B456&amp;";",IntrantScenario!$B$7, IntrantScenario!$B$10,VLOOKUP($B$5,Periode,2,FALSE))/5),0)</f>
        <v>0</v>
      </c>
      <c r="F456" s="393">
        <f t="shared" si="85"/>
        <v>0</v>
      </c>
      <c r="G456" s="394">
        <f>IFERROR(IF(EXACT($B$5,"Moyenne 2018-2043"),_xll.Woodstock.Analyst.Xcel.UDFs.GetIndicatorValueAverage(G$11,""&amp;$B$9&amp;"="&amp;$B456&amp;";",IntrantScenario!$B$7, IntrantScenario!$B$10,"2","6")/5,_xll.Woodstock.Analyst.Xcel.UDFs.GetIndicatorValue(G$11,""&amp;$B$9&amp;"="&amp;$B456&amp;";",IntrantScenario!$B$7, IntrantScenario!$B$10,VLOOKUP($B$5,Periode,2,FALSE))/5),0)</f>
        <v>0</v>
      </c>
      <c r="H456" s="393">
        <f t="shared" si="86"/>
        <v>0</v>
      </c>
      <c r="I456" s="394">
        <f>IFERROR(IF(EXACT($B$5,"Moyenne 2018-2043"),_xll.Woodstock.Analyst.Xcel.UDFs.GetIndicatorValueAverage(I$11,""&amp;$B$9&amp;"="&amp;$B456&amp;";",IntrantScenario!$B$7, IntrantScenario!$B$10,"2","6")/5,_xll.Woodstock.Analyst.Xcel.UDFs.GetIndicatorValue(I$11,""&amp;$B$9&amp;"="&amp;$B456&amp;";",IntrantScenario!$B$7, IntrantScenario!$B$10,VLOOKUP($B$5,Periode,2,FALSE))/5),0)</f>
        <v>0</v>
      </c>
      <c r="J456" s="394">
        <f>IFERROR(IF(EXACT($B$5,"Moyenne 2018-2043"),_xll.Woodstock.Analyst.Xcel.UDFs.GetIndicatorValueAverage(J$11,""&amp;$B$9&amp;"="&amp;$B456&amp;";",IntrantScenario!$B$7, IntrantScenario!$B$10,"2","6")/5,_xll.Woodstock.Analyst.Xcel.UDFs.GetIndicatorValue(J$11,""&amp;$B$9&amp;"="&amp;$B456&amp;";",IntrantScenario!$B$7, IntrantScenario!$B$10,VLOOKUP($B$5,Periode,2,FALSE))/5),0)</f>
        <v>0</v>
      </c>
      <c r="K456" s="78">
        <f t="shared" si="87"/>
        <v>0</v>
      </c>
      <c r="L456" s="393">
        <f t="shared" si="88"/>
        <v>0</v>
      </c>
      <c r="M456" s="394">
        <f>IFERROR(IF(EXACT($B$5,"Moyenne 2018-2043"),_xll.Woodstock.Analyst.Xcel.UDFs.GetIndicatorValueAverage(M$11,""&amp;$B$9&amp;"="&amp;$B456&amp;";",IntrantScenario!$B$7, IntrantScenario!$B$10,"2","6")/5,_xll.Woodstock.Analyst.Xcel.UDFs.GetIndicatorValue(M$11,""&amp;$B$9&amp;"="&amp;$B456&amp;";",IntrantScenario!$B$7, IntrantScenario!$B$10,VLOOKUP($B$5,Periode,2,FALSE))/5),0)</f>
        <v>0</v>
      </c>
      <c r="N456" s="394">
        <f>IFERROR(IF(EXACT($B$5,"Moyenne 2018-2043"),_xll.Woodstock.Analyst.Xcel.UDFs.GetIndicatorValueAverage(N$11,""&amp;$B$9&amp;"="&amp;$B456&amp;";",IntrantScenario!$B$7, IntrantScenario!$B$10,"2","6")/5,_xll.Woodstock.Analyst.Xcel.UDFs.GetIndicatorValue(N$11,""&amp;$B$9&amp;"="&amp;$B456&amp;";",IntrantScenario!$B$7, IntrantScenario!$B$10,VLOOKUP($B$5,Periode,2,FALSE))/5),0)</f>
        <v>0</v>
      </c>
      <c r="O456" s="394">
        <f>IFERROR(IF(EXACT($B$5,"Moyenne 2018-2043"),_xll.Woodstock.Analyst.Xcel.UDFs.GetIndicatorValueAverage(O$11,""&amp;$B$9&amp;"="&amp;$B456&amp;";",IntrantScenario!$B$7, IntrantScenario!$B$10,"2","6")/5,_xll.Woodstock.Analyst.Xcel.UDFs.GetIndicatorValue(O$11,""&amp;$B$9&amp;"="&amp;$B456&amp;";",IntrantScenario!$B$7, IntrantScenario!$B$10,VLOOKUP($B$5,Periode,2,FALSE))/5),0)</f>
        <v>0</v>
      </c>
      <c r="P456" s="393">
        <f t="shared" si="89"/>
        <v>0</v>
      </c>
      <c r="Q456" s="394">
        <f>IFERROR(IF(EXACT($B$5,"Moyenne 2018-2043"),_xll.Woodstock.Analyst.Xcel.UDFs.GetIndicatorValueAverage(Q$11,""&amp;$B$9&amp;"="&amp;$B456&amp;";",IntrantScenario!$B$7, IntrantScenario!$B$10,"2","6")/5,_xll.Woodstock.Analyst.Xcel.UDFs.GetIndicatorValue(Q$11,""&amp;$B$9&amp;"="&amp;$B456&amp;";",IntrantScenario!$B$7, IntrantScenario!$B$10,VLOOKUP($B$5,Periode,2,FALSE))/5),0)</f>
        <v>0</v>
      </c>
      <c r="R456" s="393">
        <f t="shared" si="90"/>
        <v>0</v>
      </c>
      <c r="S456" s="394">
        <f>IFERROR(IF(EXACT($B$5,"Moyenne 2018-2043"),_xll.Woodstock.Analyst.Xcel.UDFs.GetIndicatorValueAverage(S$11,""&amp;$B$9&amp;"="&amp;$B456&amp;";",IntrantScenario!$B$7, IntrantScenario!$B$10,"2","6")/5,_xll.Woodstock.Analyst.Xcel.UDFs.GetIndicatorValue(S$11,""&amp;$B$9&amp;"="&amp;$B456&amp;";",IntrantScenario!$B$7, IntrantScenario!$B$10,VLOOKUP($B$5,Periode,2,FALSE))/5),0)</f>
        <v>0</v>
      </c>
      <c r="T456" s="394">
        <f>IFERROR(IF(EXACT($B$5,"Moyenne 2018-2043"),_xll.Woodstock.Analyst.Xcel.UDFs.GetIndicatorValueAverage(T$11,""&amp;$B$9&amp;"="&amp;$B456&amp;";",IntrantScenario!$B$7, IntrantScenario!$B$10,"2","6")/5,_xll.Woodstock.Analyst.Xcel.UDFs.GetIndicatorValue(T$11,""&amp;$B$9&amp;"="&amp;$B456&amp;";",IntrantScenario!$B$7, IntrantScenario!$B$10,VLOOKUP($B$5,Periode,2,FALSE))/5),0)</f>
        <v>0</v>
      </c>
      <c r="U456" s="393">
        <f t="shared" si="91"/>
        <v>0</v>
      </c>
      <c r="V456" s="394">
        <f>IFERROR(IF(EXACT($B$5,"Moyenne 2018-2043"),_xll.Woodstock.Analyst.Xcel.UDFs.GetIndicatorValueAverage(V$11,""&amp;$B$9&amp;"="&amp;$B456&amp;";",IntrantScenario!$B$7, IntrantScenario!$B$10,"2","6")/5,_xll.Woodstock.Analyst.Xcel.UDFs.GetIndicatorValue(V$11,""&amp;$B$9&amp;"="&amp;$B456&amp;";",IntrantScenario!$B$7, IntrantScenario!$B$10,VLOOKUP($B$5,Periode,2,FALSE))/5),0)</f>
        <v>0</v>
      </c>
      <c r="W456" s="393">
        <f t="shared" si="92"/>
        <v>0</v>
      </c>
      <c r="X456" s="394">
        <f>IFERROR(IF(EXACT($B$5,"Moyenne 2018-2043"),_xll.Woodstock.Analyst.Xcel.UDFs.GetIndicatorValueAverage(X$11,""&amp;$B$9&amp;"="&amp;$B456&amp;";",IntrantScenario!$B$7, IntrantScenario!$B$10,"2","6")/5,_xll.Woodstock.Analyst.Xcel.UDFs.GetIndicatorValue(X$11,""&amp;$B$9&amp;"="&amp;$B456&amp;";",IntrantScenario!$B$7, IntrantScenario!$B$10,VLOOKUP($B$5,Periode,2,FALSE))/5),0)</f>
        <v>0</v>
      </c>
      <c r="Y456" s="394">
        <f>IFERROR(IF(EXACT($B$5,"Moyenne 2018-2043"),_xll.Woodstock.Analyst.Xcel.UDFs.GetIndicatorValueAverage(Y$11,""&amp;$B$9&amp;"="&amp;$B456&amp;";",IntrantScenario!$B$7, IntrantScenario!$B$10,"2","6")/5,_xll.Woodstock.Analyst.Xcel.UDFs.GetIndicatorValue(Y$11,""&amp;$B$9&amp;"="&amp;$B456&amp;";",IntrantScenario!$B$7, IntrantScenario!$B$10,VLOOKUP($B$5,Periode,2,FALSE))/5),0)</f>
        <v>0</v>
      </c>
      <c r="Z456" s="394">
        <f>IFERROR(IF(EXACT($B$5,"Moyenne 2018-2043"),_xll.Woodstock.Analyst.Xcel.UDFs.GetIndicatorValueAverage(Z$11,""&amp;$B$9&amp;"="&amp;$B456&amp;";",IntrantScenario!$B$7, IntrantScenario!$B$10,"2","6")/5,_xll.Woodstock.Analyst.Xcel.UDFs.GetIndicatorValue(Z$11,""&amp;$B$9&amp;"="&amp;$B456&amp;";",IntrantScenario!$B$7, IntrantScenario!$B$10,VLOOKUP($B$5,Periode,2,FALSE))/5),0)</f>
        <v>0</v>
      </c>
      <c r="AA456" s="394">
        <f>IFERROR(IF(EXACT($B$5,"Moyenne 2018-2043"),_xll.Woodstock.Analyst.Xcel.UDFs.GetIndicatorValueAverage(AA$11,""&amp;$B$9&amp;"="&amp;$B456&amp;";",IntrantScenario!$B$7, IntrantScenario!$B$10,"2","6")/5,_xll.Woodstock.Analyst.Xcel.UDFs.GetIndicatorValue(AA$11,""&amp;$B$9&amp;"="&amp;$B456&amp;";",IntrantScenario!$B$7, IntrantScenario!$B$10,VLOOKUP($B$5,Periode,2,FALSE))/5),0)</f>
        <v>0</v>
      </c>
      <c r="AB456" s="78">
        <f t="shared" si="93"/>
        <v>0</v>
      </c>
      <c r="AC456" s="78">
        <f t="shared" si="94"/>
        <v>0</v>
      </c>
      <c r="AD456" s="395">
        <f t="shared" si="95"/>
        <v>0</v>
      </c>
      <c r="AE456" s="395">
        <f t="shared" si="96"/>
        <v>0</v>
      </c>
    </row>
    <row r="457" spans="1:31" x14ac:dyDescent="0.25">
      <c r="A457" s="387">
        <v>445</v>
      </c>
      <c r="B457" s="396" t="str">
        <f t="shared" si="97"/>
        <v>UTR445</v>
      </c>
      <c r="C457" s="393">
        <f t="shared" si="84"/>
        <v>0</v>
      </c>
      <c r="D457" s="394">
        <f>IFERROR(IF(EXACT($B$5,"Moyenne 2018-2043"),_xll.Woodstock.Analyst.Xcel.UDFs.GetIndicatorValueAverage(D$11,""&amp;$B$9&amp;"="&amp;$B457&amp;";",IntrantScenario!$B$7, IntrantScenario!$B$10,"2","6")/5,_xll.Woodstock.Analyst.Xcel.UDFs.GetIndicatorValue(D$11,""&amp;$B$9&amp;"="&amp;$B457&amp;";",IntrantScenario!$B$7, IntrantScenario!$B$10,VLOOKUP($B$5,Periode,2,FALSE))/5),0)</f>
        <v>0</v>
      </c>
      <c r="E457" s="394">
        <f>IFERROR(IF(EXACT($B$5,"Moyenne 2018-2043"),_xll.Woodstock.Analyst.Xcel.UDFs.GetIndicatorValueAverage(E$11,""&amp;$B$9&amp;"="&amp;$B457&amp;";",IntrantScenario!$B$7, IntrantScenario!$B$10,"2","6")/5,_xll.Woodstock.Analyst.Xcel.UDFs.GetIndicatorValue(E$11,""&amp;$B$9&amp;"="&amp;$B457&amp;";",IntrantScenario!$B$7, IntrantScenario!$B$10,VLOOKUP($B$5,Periode,2,FALSE))/5),0)</f>
        <v>0</v>
      </c>
      <c r="F457" s="393">
        <f t="shared" si="85"/>
        <v>0</v>
      </c>
      <c r="G457" s="394">
        <f>IFERROR(IF(EXACT($B$5,"Moyenne 2018-2043"),_xll.Woodstock.Analyst.Xcel.UDFs.GetIndicatorValueAverage(G$11,""&amp;$B$9&amp;"="&amp;$B457&amp;";",IntrantScenario!$B$7, IntrantScenario!$B$10,"2","6")/5,_xll.Woodstock.Analyst.Xcel.UDFs.GetIndicatorValue(G$11,""&amp;$B$9&amp;"="&amp;$B457&amp;";",IntrantScenario!$B$7, IntrantScenario!$B$10,VLOOKUP($B$5,Periode,2,FALSE))/5),0)</f>
        <v>0</v>
      </c>
      <c r="H457" s="393">
        <f t="shared" si="86"/>
        <v>0</v>
      </c>
      <c r="I457" s="394">
        <f>IFERROR(IF(EXACT($B$5,"Moyenne 2018-2043"),_xll.Woodstock.Analyst.Xcel.UDFs.GetIndicatorValueAverage(I$11,""&amp;$B$9&amp;"="&amp;$B457&amp;";",IntrantScenario!$B$7, IntrantScenario!$B$10,"2","6")/5,_xll.Woodstock.Analyst.Xcel.UDFs.GetIndicatorValue(I$11,""&amp;$B$9&amp;"="&amp;$B457&amp;";",IntrantScenario!$B$7, IntrantScenario!$B$10,VLOOKUP($B$5,Periode,2,FALSE))/5),0)</f>
        <v>0</v>
      </c>
      <c r="J457" s="394">
        <f>IFERROR(IF(EXACT($B$5,"Moyenne 2018-2043"),_xll.Woodstock.Analyst.Xcel.UDFs.GetIndicatorValueAverage(J$11,""&amp;$B$9&amp;"="&amp;$B457&amp;";",IntrantScenario!$B$7, IntrantScenario!$B$10,"2","6")/5,_xll.Woodstock.Analyst.Xcel.UDFs.GetIndicatorValue(J$11,""&amp;$B$9&amp;"="&amp;$B457&amp;";",IntrantScenario!$B$7, IntrantScenario!$B$10,VLOOKUP($B$5,Periode,2,FALSE))/5),0)</f>
        <v>0</v>
      </c>
      <c r="K457" s="78">
        <f t="shared" si="87"/>
        <v>0</v>
      </c>
      <c r="L457" s="393">
        <f t="shared" si="88"/>
        <v>0</v>
      </c>
      <c r="M457" s="394">
        <f>IFERROR(IF(EXACT($B$5,"Moyenne 2018-2043"),_xll.Woodstock.Analyst.Xcel.UDFs.GetIndicatorValueAverage(M$11,""&amp;$B$9&amp;"="&amp;$B457&amp;";",IntrantScenario!$B$7, IntrantScenario!$B$10,"2","6")/5,_xll.Woodstock.Analyst.Xcel.UDFs.GetIndicatorValue(M$11,""&amp;$B$9&amp;"="&amp;$B457&amp;";",IntrantScenario!$B$7, IntrantScenario!$B$10,VLOOKUP($B$5,Periode,2,FALSE))/5),0)</f>
        <v>0</v>
      </c>
      <c r="N457" s="394">
        <f>IFERROR(IF(EXACT($B$5,"Moyenne 2018-2043"),_xll.Woodstock.Analyst.Xcel.UDFs.GetIndicatorValueAverage(N$11,""&amp;$B$9&amp;"="&amp;$B457&amp;";",IntrantScenario!$B$7, IntrantScenario!$B$10,"2","6")/5,_xll.Woodstock.Analyst.Xcel.UDFs.GetIndicatorValue(N$11,""&amp;$B$9&amp;"="&amp;$B457&amp;";",IntrantScenario!$B$7, IntrantScenario!$B$10,VLOOKUP($B$5,Periode,2,FALSE))/5),0)</f>
        <v>0</v>
      </c>
      <c r="O457" s="394">
        <f>IFERROR(IF(EXACT($B$5,"Moyenne 2018-2043"),_xll.Woodstock.Analyst.Xcel.UDFs.GetIndicatorValueAverage(O$11,""&amp;$B$9&amp;"="&amp;$B457&amp;";",IntrantScenario!$B$7, IntrantScenario!$B$10,"2","6")/5,_xll.Woodstock.Analyst.Xcel.UDFs.GetIndicatorValue(O$11,""&amp;$B$9&amp;"="&amp;$B457&amp;";",IntrantScenario!$B$7, IntrantScenario!$B$10,VLOOKUP($B$5,Periode,2,FALSE))/5),0)</f>
        <v>0</v>
      </c>
      <c r="P457" s="393">
        <f t="shared" si="89"/>
        <v>0</v>
      </c>
      <c r="Q457" s="394">
        <f>IFERROR(IF(EXACT($B$5,"Moyenne 2018-2043"),_xll.Woodstock.Analyst.Xcel.UDFs.GetIndicatorValueAverage(Q$11,""&amp;$B$9&amp;"="&amp;$B457&amp;";",IntrantScenario!$B$7, IntrantScenario!$B$10,"2","6")/5,_xll.Woodstock.Analyst.Xcel.UDFs.GetIndicatorValue(Q$11,""&amp;$B$9&amp;"="&amp;$B457&amp;";",IntrantScenario!$B$7, IntrantScenario!$B$10,VLOOKUP($B$5,Periode,2,FALSE))/5),0)</f>
        <v>0</v>
      </c>
      <c r="R457" s="393">
        <f t="shared" si="90"/>
        <v>0</v>
      </c>
      <c r="S457" s="394">
        <f>IFERROR(IF(EXACT($B$5,"Moyenne 2018-2043"),_xll.Woodstock.Analyst.Xcel.UDFs.GetIndicatorValueAverage(S$11,""&amp;$B$9&amp;"="&amp;$B457&amp;";",IntrantScenario!$B$7, IntrantScenario!$B$10,"2","6")/5,_xll.Woodstock.Analyst.Xcel.UDFs.GetIndicatorValue(S$11,""&amp;$B$9&amp;"="&amp;$B457&amp;";",IntrantScenario!$B$7, IntrantScenario!$B$10,VLOOKUP($B$5,Periode,2,FALSE))/5),0)</f>
        <v>0</v>
      </c>
      <c r="T457" s="394">
        <f>IFERROR(IF(EXACT($B$5,"Moyenne 2018-2043"),_xll.Woodstock.Analyst.Xcel.UDFs.GetIndicatorValueAverage(T$11,""&amp;$B$9&amp;"="&amp;$B457&amp;";",IntrantScenario!$B$7, IntrantScenario!$B$10,"2","6")/5,_xll.Woodstock.Analyst.Xcel.UDFs.GetIndicatorValue(T$11,""&amp;$B$9&amp;"="&amp;$B457&amp;";",IntrantScenario!$B$7, IntrantScenario!$B$10,VLOOKUP($B$5,Periode,2,FALSE))/5),0)</f>
        <v>0</v>
      </c>
      <c r="U457" s="393">
        <f t="shared" si="91"/>
        <v>0</v>
      </c>
      <c r="V457" s="394">
        <f>IFERROR(IF(EXACT($B$5,"Moyenne 2018-2043"),_xll.Woodstock.Analyst.Xcel.UDFs.GetIndicatorValueAverage(V$11,""&amp;$B$9&amp;"="&amp;$B457&amp;";",IntrantScenario!$B$7, IntrantScenario!$B$10,"2","6")/5,_xll.Woodstock.Analyst.Xcel.UDFs.GetIndicatorValue(V$11,""&amp;$B$9&amp;"="&amp;$B457&amp;";",IntrantScenario!$B$7, IntrantScenario!$B$10,VLOOKUP($B$5,Periode,2,FALSE))/5),0)</f>
        <v>0</v>
      </c>
      <c r="W457" s="393">
        <f t="shared" si="92"/>
        <v>0</v>
      </c>
      <c r="X457" s="394">
        <f>IFERROR(IF(EXACT($B$5,"Moyenne 2018-2043"),_xll.Woodstock.Analyst.Xcel.UDFs.GetIndicatorValueAverage(X$11,""&amp;$B$9&amp;"="&amp;$B457&amp;";",IntrantScenario!$B$7, IntrantScenario!$B$10,"2","6")/5,_xll.Woodstock.Analyst.Xcel.UDFs.GetIndicatorValue(X$11,""&amp;$B$9&amp;"="&amp;$B457&amp;";",IntrantScenario!$B$7, IntrantScenario!$B$10,VLOOKUP($B$5,Periode,2,FALSE))/5),0)</f>
        <v>0</v>
      </c>
      <c r="Y457" s="394">
        <f>IFERROR(IF(EXACT($B$5,"Moyenne 2018-2043"),_xll.Woodstock.Analyst.Xcel.UDFs.GetIndicatorValueAverage(Y$11,""&amp;$B$9&amp;"="&amp;$B457&amp;";",IntrantScenario!$B$7, IntrantScenario!$B$10,"2","6")/5,_xll.Woodstock.Analyst.Xcel.UDFs.GetIndicatorValue(Y$11,""&amp;$B$9&amp;"="&amp;$B457&amp;";",IntrantScenario!$B$7, IntrantScenario!$B$10,VLOOKUP($B$5,Periode,2,FALSE))/5),0)</f>
        <v>0</v>
      </c>
      <c r="Z457" s="394">
        <f>IFERROR(IF(EXACT($B$5,"Moyenne 2018-2043"),_xll.Woodstock.Analyst.Xcel.UDFs.GetIndicatorValueAverage(Z$11,""&amp;$B$9&amp;"="&amp;$B457&amp;";",IntrantScenario!$B$7, IntrantScenario!$B$10,"2","6")/5,_xll.Woodstock.Analyst.Xcel.UDFs.GetIndicatorValue(Z$11,""&amp;$B$9&amp;"="&amp;$B457&amp;";",IntrantScenario!$B$7, IntrantScenario!$B$10,VLOOKUP($B$5,Periode,2,FALSE))/5),0)</f>
        <v>0</v>
      </c>
      <c r="AA457" s="394">
        <f>IFERROR(IF(EXACT($B$5,"Moyenne 2018-2043"),_xll.Woodstock.Analyst.Xcel.UDFs.GetIndicatorValueAverage(AA$11,""&amp;$B$9&amp;"="&amp;$B457&amp;";",IntrantScenario!$B$7, IntrantScenario!$B$10,"2","6")/5,_xll.Woodstock.Analyst.Xcel.UDFs.GetIndicatorValue(AA$11,""&amp;$B$9&amp;"="&amp;$B457&amp;";",IntrantScenario!$B$7, IntrantScenario!$B$10,VLOOKUP($B$5,Periode,2,FALSE))/5),0)</f>
        <v>0</v>
      </c>
      <c r="AB457" s="78">
        <f t="shared" si="93"/>
        <v>0</v>
      </c>
      <c r="AC457" s="78">
        <f t="shared" si="94"/>
        <v>0</v>
      </c>
      <c r="AD457" s="395">
        <f t="shared" si="95"/>
        <v>0</v>
      </c>
      <c r="AE457" s="395">
        <f t="shared" si="96"/>
        <v>0</v>
      </c>
    </row>
    <row r="458" spans="1:31" x14ac:dyDescent="0.25">
      <c r="A458" s="387">
        <v>446</v>
      </c>
      <c r="B458" s="396" t="str">
        <f t="shared" si="97"/>
        <v>UTR446</v>
      </c>
      <c r="C458" s="393">
        <f t="shared" si="84"/>
        <v>0</v>
      </c>
      <c r="D458" s="394">
        <f>IFERROR(IF(EXACT($B$5,"Moyenne 2018-2043"),_xll.Woodstock.Analyst.Xcel.UDFs.GetIndicatorValueAverage(D$11,""&amp;$B$9&amp;"="&amp;$B458&amp;";",IntrantScenario!$B$7, IntrantScenario!$B$10,"2","6")/5,_xll.Woodstock.Analyst.Xcel.UDFs.GetIndicatorValue(D$11,""&amp;$B$9&amp;"="&amp;$B458&amp;";",IntrantScenario!$B$7, IntrantScenario!$B$10,VLOOKUP($B$5,Periode,2,FALSE))/5),0)</f>
        <v>0</v>
      </c>
      <c r="E458" s="394">
        <f>IFERROR(IF(EXACT($B$5,"Moyenne 2018-2043"),_xll.Woodstock.Analyst.Xcel.UDFs.GetIndicatorValueAverage(E$11,""&amp;$B$9&amp;"="&amp;$B458&amp;";",IntrantScenario!$B$7, IntrantScenario!$B$10,"2","6")/5,_xll.Woodstock.Analyst.Xcel.UDFs.GetIndicatorValue(E$11,""&amp;$B$9&amp;"="&amp;$B458&amp;";",IntrantScenario!$B$7, IntrantScenario!$B$10,VLOOKUP($B$5,Periode,2,FALSE))/5),0)</f>
        <v>0</v>
      </c>
      <c r="F458" s="393">
        <f t="shared" si="85"/>
        <v>0</v>
      </c>
      <c r="G458" s="394">
        <f>IFERROR(IF(EXACT($B$5,"Moyenne 2018-2043"),_xll.Woodstock.Analyst.Xcel.UDFs.GetIndicatorValueAverage(G$11,""&amp;$B$9&amp;"="&amp;$B458&amp;";",IntrantScenario!$B$7, IntrantScenario!$B$10,"2","6")/5,_xll.Woodstock.Analyst.Xcel.UDFs.GetIndicatorValue(G$11,""&amp;$B$9&amp;"="&amp;$B458&amp;";",IntrantScenario!$B$7, IntrantScenario!$B$10,VLOOKUP($B$5,Periode,2,FALSE))/5),0)</f>
        <v>0</v>
      </c>
      <c r="H458" s="393">
        <f t="shared" si="86"/>
        <v>0</v>
      </c>
      <c r="I458" s="394">
        <f>IFERROR(IF(EXACT($B$5,"Moyenne 2018-2043"),_xll.Woodstock.Analyst.Xcel.UDFs.GetIndicatorValueAverage(I$11,""&amp;$B$9&amp;"="&amp;$B458&amp;";",IntrantScenario!$B$7, IntrantScenario!$B$10,"2","6")/5,_xll.Woodstock.Analyst.Xcel.UDFs.GetIndicatorValue(I$11,""&amp;$B$9&amp;"="&amp;$B458&amp;";",IntrantScenario!$B$7, IntrantScenario!$B$10,VLOOKUP($B$5,Periode,2,FALSE))/5),0)</f>
        <v>0</v>
      </c>
      <c r="J458" s="394">
        <f>IFERROR(IF(EXACT($B$5,"Moyenne 2018-2043"),_xll.Woodstock.Analyst.Xcel.UDFs.GetIndicatorValueAverage(J$11,""&amp;$B$9&amp;"="&amp;$B458&amp;";",IntrantScenario!$B$7, IntrantScenario!$B$10,"2","6")/5,_xll.Woodstock.Analyst.Xcel.UDFs.GetIndicatorValue(J$11,""&amp;$B$9&amp;"="&amp;$B458&amp;";",IntrantScenario!$B$7, IntrantScenario!$B$10,VLOOKUP($B$5,Periode,2,FALSE))/5),0)</f>
        <v>0</v>
      </c>
      <c r="K458" s="78">
        <f t="shared" si="87"/>
        <v>0</v>
      </c>
      <c r="L458" s="393">
        <f t="shared" si="88"/>
        <v>0</v>
      </c>
      <c r="M458" s="394">
        <f>IFERROR(IF(EXACT($B$5,"Moyenne 2018-2043"),_xll.Woodstock.Analyst.Xcel.UDFs.GetIndicatorValueAverage(M$11,""&amp;$B$9&amp;"="&amp;$B458&amp;";",IntrantScenario!$B$7, IntrantScenario!$B$10,"2","6")/5,_xll.Woodstock.Analyst.Xcel.UDFs.GetIndicatorValue(M$11,""&amp;$B$9&amp;"="&amp;$B458&amp;";",IntrantScenario!$B$7, IntrantScenario!$B$10,VLOOKUP($B$5,Periode,2,FALSE))/5),0)</f>
        <v>0</v>
      </c>
      <c r="N458" s="394">
        <f>IFERROR(IF(EXACT($B$5,"Moyenne 2018-2043"),_xll.Woodstock.Analyst.Xcel.UDFs.GetIndicatorValueAverage(N$11,""&amp;$B$9&amp;"="&amp;$B458&amp;";",IntrantScenario!$B$7, IntrantScenario!$B$10,"2","6")/5,_xll.Woodstock.Analyst.Xcel.UDFs.GetIndicatorValue(N$11,""&amp;$B$9&amp;"="&amp;$B458&amp;";",IntrantScenario!$B$7, IntrantScenario!$B$10,VLOOKUP($B$5,Periode,2,FALSE))/5),0)</f>
        <v>0</v>
      </c>
      <c r="O458" s="394">
        <f>IFERROR(IF(EXACT($B$5,"Moyenne 2018-2043"),_xll.Woodstock.Analyst.Xcel.UDFs.GetIndicatorValueAverage(O$11,""&amp;$B$9&amp;"="&amp;$B458&amp;";",IntrantScenario!$B$7, IntrantScenario!$B$10,"2","6")/5,_xll.Woodstock.Analyst.Xcel.UDFs.GetIndicatorValue(O$11,""&amp;$B$9&amp;"="&amp;$B458&amp;";",IntrantScenario!$B$7, IntrantScenario!$B$10,VLOOKUP($B$5,Periode,2,FALSE))/5),0)</f>
        <v>0</v>
      </c>
      <c r="P458" s="393">
        <f t="shared" si="89"/>
        <v>0</v>
      </c>
      <c r="Q458" s="394">
        <f>IFERROR(IF(EXACT($B$5,"Moyenne 2018-2043"),_xll.Woodstock.Analyst.Xcel.UDFs.GetIndicatorValueAverage(Q$11,""&amp;$B$9&amp;"="&amp;$B458&amp;";",IntrantScenario!$B$7, IntrantScenario!$B$10,"2","6")/5,_xll.Woodstock.Analyst.Xcel.UDFs.GetIndicatorValue(Q$11,""&amp;$B$9&amp;"="&amp;$B458&amp;";",IntrantScenario!$B$7, IntrantScenario!$B$10,VLOOKUP($B$5,Periode,2,FALSE))/5),0)</f>
        <v>0</v>
      </c>
      <c r="R458" s="393">
        <f t="shared" si="90"/>
        <v>0</v>
      </c>
      <c r="S458" s="394">
        <f>IFERROR(IF(EXACT($B$5,"Moyenne 2018-2043"),_xll.Woodstock.Analyst.Xcel.UDFs.GetIndicatorValueAverage(S$11,""&amp;$B$9&amp;"="&amp;$B458&amp;";",IntrantScenario!$B$7, IntrantScenario!$B$10,"2","6")/5,_xll.Woodstock.Analyst.Xcel.UDFs.GetIndicatorValue(S$11,""&amp;$B$9&amp;"="&amp;$B458&amp;";",IntrantScenario!$B$7, IntrantScenario!$B$10,VLOOKUP($B$5,Periode,2,FALSE))/5),0)</f>
        <v>0</v>
      </c>
      <c r="T458" s="394">
        <f>IFERROR(IF(EXACT($B$5,"Moyenne 2018-2043"),_xll.Woodstock.Analyst.Xcel.UDFs.GetIndicatorValueAverage(T$11,""&amp;$B$9&amp;"="&amp;$B458&amp;";",IntrantScenario!$B$7, IntrantScenario!$B$10,"2","6")/5,_xll.Woodstock.Analyst.Xcel.UDFs.GetIndicatorValue(T$11,""&amp;$B$9&amp;"="&amp;$B458&amp;";",IntrantScenario!$B$7, IntrantScenario!$B$10,VLOOKUP($B$5,Periode,2,FALSE))/5),0)</f>
        <v>0</v>
      </c>
      <c r="U458" s="393">
        <f t="shared" si="91"/>
        <v>0</v>
      </c>
      <c r="V458" s="394">
        <f>IFERROR(IF(EXACT($B$5,"Moyenne 2018-2043"),_xll.Woodstock.Analyst.Xcel.UDFs.GetIndicatorValueAverage(V$11,""&amp;$B$9&amp;"="&amp;$B458&amp;";",IntrantScenario!$B$7, IntrantScenario!$B$10,"2","6")/5,_xll.Woodstock.Analyst.Xcel.UDFs.GetIndicatorValue(V$11,""&amp;$B$9&amp;"="&amp;$B458&amp;";",IntrantScenario!$B$7, IntrantScenario!$B$10,VLOOKUP($B$5,Periode,2,FALSE))/5),0)</f>
        <v>0</v>
      </c>
      <c r="W458" s="393">
        <f t="shared" si="92"/>
        <v>0</v>
      </c>
      <c r="X458" s="394">
        <f>IFERROR(IF(EXACT($B$5,"Moyenne 2018-2043"),_xll.Woodstock.Analyst.Xcel.UDFs.GetIndicatorValueAverage(X$11,""&amp;$B$9&amp;"="&amp;$B458&amp;";",IntrantScenario!$B$7, IntrantScenario!$B$10,"2","6")/5,_xll.Woodstock.Analyst.Xcel.UDFs.GetIndicatorValue(X$11,""&amp;$B$9&amp;"="&amp;$B458&amp;";",IntrantScenario!$B$7, IntrantScenario!$B$10,VLOOKUP($B$5,Periode,2,FALSE))/5),0)</f>
        <v>0</v>
      </c>
      <c r="Y458" s="394">
        <f>IFERROR(IF(EXACT($B$5,"Moyenne 2018-2043"),_xll.Woodstock.Analyst.Xcel.UDFs.GetIndicatorValueAverage(Y$11,""&amp;$B$9&amp;"="&amp;$B458&amp;";",IntrantScenario!$B$7, IntrantScenario!$B$10,"2","6")/5,_xll.Woodstock.Analyst.Xcel.UDFs.GetIndicatorValue(Y$11,""&amp;$B$9&amp;"="&amp;$B458&amp;";",IntrantScenario!$B$7, IntrantScenario!$B$10,VLOOKUP($B$5,Periode,2,FALSE))/5),0)</f>
        <v>0</v>
      </c>
      <c r="Z458" s="394">
        <f>IFERROR(IF(EXACT($B$5,"Moyenne 2018-2043"),_xll.Woodstock.Analyst.Xcel.UDFs.GetIndicatorValueAverage(Z$11,""&amp;$B$9&amp;"="&amp;$B458&amp;";",IntrantScenario!$B$7, IntrantScenario!$B$10,"2","6")/5,_xll.Woodstock.Analyst.Xcel.UDFs.GetIndicatorValue(Z$11,""&amp;$B$9&amp;"="&amp;$B458&amp;";",IntrantScenario!$B$7, IntrantScenario!$B$10,VLOOKUP($B$5,Periode,2,FALSE))/5),0)</f>
        <v>0</v>
      </c>
      <c r="AA458" s="394">
        <f>IFERROR(IF(EXACT($B$5,"Moyenne 2018-2043"),_xll.Woodstock.Analyst.Xcel.UDFs.GetIndicatorValueAverage(AA$11,""&amp;$B$9&amp;"="&amp;$B458&amp;";",IntrantScenario!$B$7, IntrantScenario!$B$10,"2","6")/5,_xll.Woodstock.Analyst.Xcel.UDFs.GetIndicatorValue(AA$11,""&amp;$B$9&amp;"="&amp;$B458&amp;";",IntrantScenario!$B$7, IntrantScenario!$B$10,VLOOKUP($B$5,Periode,2,FALSE))/5),0)</f>
        <v>0</v>
      </c>
      <c r="AB458" s="78">
        <f t="shared" si="93"/>
        <v>0</v>
      </c>
      <c r="AC458" s="78">
        <f t="shared" si="94"/>
        <v>0</v>
      </c>
      <c r="AD458" s="395">
        <f t="shared" si="95"/>
        <v>0</v>
      </c>
      <c r="AE458" s="395">
        <f t="shared" si="96"/>
        <v>0</v>
      </c>
    </row>
    <row r="459" spans="1:31" x14ac:dyDescent="0.25">
      <c r="A459" s="387">
        <v>447</v>
      </c>
      <c r="B459" s="396" t="str">
        <f t="shared" si="97"/>
        <v>UTR447</v>
      </c>
      <c r="C459" s="393">
        <f t="shared" si="84"/>
        <v>0</v>
      </c>
      <c r="D459" s="394">
        <f>IFERROR(IF(EXACT($B$5,"Moyenne 2018-2043"),_xll.Woodstock.Analyst.Xcel.UDFs.GetIndicatorValueAverage(D$11,""&amp;$B$9&amp;"="&amp;$B459&amp;";",IntrantScenario!$B$7, IntrantScenario!$B$10,"2","6")/5,_xll.Woodstock.Analyst.Xcel.UDFs.GetIndicatorValue(D$11,""&amp;$B$9&amp;"="&amp;$B459&amp;";",IntrantScenario!$B$7, IntrantScenario!$B$10,VLOOKUP($B$5,Periode,2,FALSE))/5),0)</f>
        <v>0</v>
      </c>
      <c r="E459" s="394">
        <f>IFERROR(IF(EXACT($B$5,"Moyenne 2018-2043"),_xll.Woodstock.Analyst.Xcel.UDFs.GetIndicatorValueAverage(E$11,""&amp;$B$9&amp;"="&amp;$B459&amp;";",IntrantScenario!$B$7, IntrantScenario!$B$10,"2","6")/5,_xll.Woodstock.Analyst.Xcel.UDFs.GetIndicatorValue(E$11,""&amp;$B$9&amp;"="&amp;$B459&amp;";",IntrantScenario!$B$7, IntrantScenario!$B$10,VLOOKUP($B$5,Periode,2,FALSE))/5),0)</f>
        <v>0</v>
      </c>
      <c r="F459" s="393">
        <f t="shared" si="85"/>
        <v>0</v>
      </c>
      <c r="G459" s="394">
        <f>IFERROR(IF(EXACT($B$5,"Moyenne 2018-2043"),_xll.Woodstock.Analyst.Xcel.UDFs.GetIndicatorValueAverage(G$11,""&amp;$B$9&amp;"="&amp;$B459&amp;";",IntrantScenario!$B$7, IntrantScenario!$B$10,"2","6")/5,_xll.Woodstock.Analyst.Xcel.UDFs.GetIndicatorValue(G$11,""&amp;$B$9&amp;"="&amp;$B459&amp;";",IntrantScenario!$B$7, IntrantScenario!$B$10,VLOOKUP($B$5,Periode,2,FALSE))/5),0)</f>
        <v>0</v>
      </c>
      <c r="H459" s="393">
        <f t="shared" si="86"/>
        <v>0</v>
      </c>
      <c r="I459" s="394">
        <f>IFERROR(IF(EXACT($B$5,"Moyenne 2018-2043"),_xll.Woodstock.Analyst.Xcel.UDFs.GetIndicatorValueAverage(I$11,""&amp;$B$9&amp;"="&amp;$B459&amp;";",IntrantScenario!$B$7, IntrantScenario!$B$10,"2","6")/5,_xll.Woodstock.Analyst.Xcel.UDFs.GetIndicatorValue(I$11,""&amp;$B$9&amp;"="&amp;$B459&amp;";",IntrantScenario!$B$7, IntrantScenario!$B$10,VLOOKUP($B$5,Periode,2,FALSE))/5),0)</f>
        <v>0</v>
      </c>
      <c r="J459" s="394">
        <f>IFERROR(IF(EXACT($B$5,"Moyenne 2018-2043"),_xll.Woodstock.Analyst.Xcel.UDFs.GetIndicatorValueAverage(J$11,""&amp;$B$9&amp;"="&amp;$B459&amp;";",IntrantScenario!$B$7, IntrantScenario!$B$10,"2","6")/5,_xll.Woodstock.Analyst.Xcel.UDFs.GetIndicatorValue(J$11,""&amp;$B$9&amp;"="&amp;$B459&amp;";",IntrantScenario!$B$7, IntrantScenario!$B$10,VLOOKUP($B$5,Periode,2,FALSE))/5),0)</f>
        <v>0</v>
      </c>
      <c r="K459" s="78">
        <f t="shared" si="87"/>
        <v>0</v>
      </c>
      <c r="L459" s="393">
        <f t="shared" si="88"/>
        <v>0</v>
      </c>
      <c r="M459" s="394">
        <f>IFERROR(IF(EXACT($B$5,"Moyenne 2018-2043"),_xll.Woodstock.Analyst.Xcel.UDFs.GetIndicatorValueAverage(M$11,""&amp;$B$9&amp;"="&amp;$B459&amp;";",IntrantScenario!$B$7, IntrantScenario!$B$10,"2","6")/5,_xll.Woodstock.Analyst.Xcel.UDFs.GetIndicatorValue(M$11,""&amp;$B$9&amp;"="&amp;$B459&amp;";",IntrantScenario!$B$7, IntrantScenario!$B$10,VLOOKUP($B$5,Periode,2,FALSE))/5),0)</f>
        <v>0</v>
      </c>
      <c r="N459" s="394">
        <f>IFERROR(IF(EXACT($B$5,"Moyenne 2018-2043"),_xll.Woodstock.Analyst.Xcel.UDFs.GetIndicatorValueAverage(N$11,""&amp;$B$9&amp;"="&amp;$B459&amp;";",IntrantScenario!$B$7, IntrantScenario!$B$10,"2","6")/5,_xll.Woodstock.Analyst.Xcel.UDFs.GetIndicatorValue(N$11,""&amp;$B$9&amp;"="&amp;$B459&amp;";",IntrantScenario!$B$7, IntrantScenario!$B$10,VLOOKUP($B$5,Periode,2,FALSE))/5),0)</f>
        <v>0</v>
      </c>
      <c r="O459" s="394">
        <f>IFERROR(IF(EXACT($B$5,"Moyenne 2018-2043"),_xll.Woodstock.Analyst.Xcel.UDFs.GetIndicatorValueAverage(O$11,""&amp;$B$9&amp;"="&amp;$B459&amp;";",IntrantScenario!$B$7, IntrantScenario!$B$10,"2","6")/5,_xll.Woodstock.Analyst.Xcel.UDFs.GetIndicatorValue(O$11,""&amp;$B$9&amp;"="&amp;$B459&amp;";",IntrantScenario!$B$7, IntrantScenario!$B$10,VLOOKUP($B$5,Periode,2,FALSE))/5),0)</f>
        <v>0</v>
      </c>
      <c r="P459" s="393">
        <f t="shared" si="89"/>
        <v>0</v>
      </c>
      <c r="Q459" s="394">
        <f>IFERROR(IF(EXACT($B$5,"Moyenne 2018-2043"),_xll.Woodstock.Analyst.Xcel.UDFs.GetIndicatorValueAverage(Q$11,""&amp;$B$9&amp;"="&amp;$B459&amp;";",IntrantScenario!$B$7, IntrantScenario!$B$10,"2","6")/5,_xll.Woodstock.Analyst.Xcel.UDFs.GetIndicatorValue(Q$11,""&amp;$B$9&amp;"="&amp;$B459&amp;";",IntrantScenario!$B$7, IntrantScenario!$B$10,VLOOKUP($B$5,Periode,2,FALSE))/5),0)</f>
        <v>0</v>
      </c>
      <c r="R459" s="393">
        <f t="shared" si="90"/>
        <v>0</v>
      </c>
      <c r="S459" s="394">
        <f>IFERROR(IF(EXACT($B$5,"Moyenne 2018-2043"),_xll.Woodstock.Analyst.Xcel.UDFs.GetIndicatorValueAverage(S$11,""&amp;$B$9&amp;"="&amp;$B459&amp;";",IntrantScenario!$B$7, IntrantScenario!$B$10,"2","6")/5,_xll.Woodstock.Analyst.Xcel.UDFs.GetIndicatorValue(S$11,""&amp;$B$9&amp;"="&amp;$B459&amp;";",IntrantScenario!$B$7, IntrantScenario!$B$10,VLOOKUP($B$5,Periode,2,FALSE))/5),0)</f>
        <v>0</v>
      </c>
      <c r="T459" s="394">
        <f>IFERROR(IF(EXACT($B$5,"Moyenne 2018-2043"),_xll.Woodstock.Analyst.Xcel.UDFs.GetIndicatorValueAverage(T$11,""&amp;$B$9&amp;"="&amp;$B459&amp;";",IntrantScenario!$B$7, IntrantScenario!$B$10,"2","6")/5,_xll.Woodstock.Analyst.Xcel.UDFs.GetIndicatorValue(T$11,""&amp;$B$9&amp;"="&amp;$B459&amp;";",IntrantScenario!$B$7, IntrantScenario!$B$10,VLOOKUP($B$5,Periode,2,FALSE))/5),0)</f>
        <v>0</v>
      </c>
      <c r="U459" s="393">
        <f t="shared" si="91"/>
        <v>0</v>
      </c>
      <c r="V459" s="394">
        <f>IFERROR(IF(EXACT($B$5,"Moyenne 2018-2043"),_xll.Woodstock.Analyst.Xcel.UDFs.GetIndicatorValueAverage(V$11,""&amp;$B$9&amp;"="&amp;$B459&amp;";",IntrantScenario!$B$7, IntrantScenario!$B$10,"2","6")/5,_xll.Woodstock.Analyst.Xcel.UDFs.GetIndicatorValue(V$11,""&amp;$B$9&amp;"="&amp;$B459&amp;";",IntrantScenario!$B$7, IntrantScenario!$B$10,VLOOKUP($B$5,Periode,2,FALSE))/5),0)</f>
        <v>0</v>
      </c>
      <c r="W459" s="393">
        <f t="shared" si="92"/>
        <v>0</v>
      </c>
      <c r="X459" s="394">
        <f>IFERROR(IF(EXACT($B$5,"Moyenne 2018-2043"),_xll.Woodstock.Analyst.Xcel.UDFs.GetIndicatorValueAverage(X$11,""&amp;$B$9&amp;"="&amp;$B459&amp;";",IntrantScenario!$B$7, IntrantScenario!$B$10,"2","6")/5,_xll.Woodstock.Analyst.Xcel.UDFs.GetIndicatorValue(X$11,""&amp;$B$9&amp;"="&amp;$B459&amp;";",IntrantScenario!$B$7, IntrantScenario!$B$10,VLOOKUP($B$5,Periode,2,FALSE))/5),0)</f>
        <v>0</v>
      </c>
      <c r="Y459" s="394">
        <f>IFERROR(IF(EXACT($B$5,"Moyenne 2018-2043"),_xll.Woodstock.Analyst.Xcel.UDFs.GetIndicatorValueAverage(Y$11,""&amp;$B$9&amp;"="&amp;$B459&amp;";",IntrantScenario!$B$7, IntrantScenario!$B$10,"2","6")/5,_xll.Woodstock.Analyst.Xcel.UDFs.GetIndicatorValue(Y$11,""&amp;$B$9&amp;"="&amp;$B459&amp;";",IntrantScenario!$B$7, IntrantScenario!$B$10,VLOOKUP($B$5,Periode,2,FALSE))/5),0)</f>
        <v>0</v>
      </c>
      <c r="Z459" s="394">
        <f>IFERROR(IF(EXACT($B$5,"Moyenne 2018-2043"),_xll.Woodstock.Analyst.Xcel.UDFs.GetIndicatorValueAverage(Z$11,""&amp;$B$9&amp;"="&amp;$B459&amp;";",IntrantScenario!$B$7, IntrantScenario!$B$10,"2","6")/5,_xll.Woodstock.Analyst.Xcel.UDFs.GetIndicatorValue(Z$11,""&amp;$B$9&amp;"="&amp;$B459&amp;";",IntrantScenario!$B$7, IntrantScenario!$B$10,VLOOKUP($B$5,Periode,2,FALSE))/5),0)</f>
        <v>0</v>
      </c>
      <c r="AA459" s="394">
        <f>IFERROR(IF(EXACT($B$5,"Moyenne 2018-2043"),_xll.Woodstock.Analyst.Xcel.UDFs.GetIndicatorValueAverage(AA$11,""&amp;$B$9&amp;"="&amp;$B459&amp;";",IntrantScenario!$B$7, IntrantScenario!$B$10,"2","6")/5,_xll.Woodstock.Analyst.Xcel.UDFs.GetIndicatorValue(AA$11,""&amp;$B$9&amp;"="&amp;$B459&amp;";",IntrantScenario!$B$7, IntrantScenario!$B$10,VLOOKUP($B$5,Periode,2,FALSE))/5),0)</f>
        <v>0</v>
      </c>
      <c r="AB459" s="78">
        <f t="shared" si="93"/>
        <v>0</v>
      </c>
      <c r="AC459" s="78">
        <f t="shared" si="94"/>
        <v>0</v>
      </c>
      <c r="AD459" s="395">
        <f t="shared" si="95"/>
        <v>0</v>
      </c>
      <c r="AE459" s="395">
        <f t="shared" si="96"/>
        <v>0</v>
      </c>
    </row>
    <row r="460" spans="1:31" x14ac:dyDescent="0.25">
      <c r="A460" s="387">
        <v>448</v>
      </c>
      <c r="B460" s="396" t="str">
        <f t="shared" si="97"/>
        <v>UTR448</v>
      </c>
      <c r="C460" s="393">
        <f t="shared" ref="C460:C512" si="98">SUM(D460:E460)</f>
        <v>0</v>
      </c>
      <c r="D460" s="394">
        <f>IFERROR(IF(EXACT($B$5,"Moyenne 2018-2043"),_xll.Woodstock.Analyst.Xcel.UDFs.GetIndicatorValueAverage(D$11,""&amp;$B$9&amp;"="&amp;$B460&amp;";",IntrantScenario!$B$7, IntrantScenario!$B$10,"2","6")/5,_xll.Woodstock.Analyst.Xcel.UDFs.GetIndicatorValue(D$11,""&amp;$B$9&amp;"="&amp;$B460&amp;";",IntrantScenario!$B$7, IntrantScenario!$B$10,VLOOKUP($B$5,Periode,2,FALSE))/5),0)</f>
        <v>0</v>
      </c>
      <c r="E460" s="394">
        <f>IFERROR(IF(EXACT($B$5,"Moyenne 2018-2043"),_xll.Woodstock.Analyst.Xcel.UDFs.GetIndicatorValueAverage(E$11,""&amp;$B$9&amp;"="&amp;$B460&amp;";",IntrantScenario!$B$7, IntrantScenario!$B$10,"2","6")/5,_xll.Woodstock.Analyst.Xcel.UDFs.GetIndicatorValue(E$11,""&amp;$B$9&amp;"="&amp;$B460&amp;";",IntrantScenario!$B$7, IntrantScenario!$B$10,VLOOKUP($B$5,Periode,2,FALSE))/5),0)</f>
        <v>0</v>
      </c>
      <c r="F460" s="393">
        <f t="shared" ref="F460:F512" si="99">G460</f>
        <v>0</v>
      </c>
      <c r="G460" s="394">
        <f>IFERROR(IF(EXACT($B$5,"Moyenne 2018-2043"),_xll.Woodstock.Analyst.Xcel.UDFs.GetIndicatorValueAverage(G$11,""&amp;$B$9&amp;"="&amp;$B460&amp;";",IntrantScenario!$B$7, IntrantScenario!$B$10,"2","6")/5,_xll.Woodstock.Analyst.Xcel.UDFs.GetIndicatorValue(G$11,""&amp;$B$9&amp;"="&amp;$B460&amp;";",IntrantScenario!$B$7, IntrantScenario!$B$10,VLOOKUP($B$5,Periode,2,FALSE))/5),0)</f>
        <v>0</v>
      </c>
      <c r="H460" s="393">
        <f t="shared" ref="H460:H512" si="100">SUM(I460:J460)</f>
        <v>0</v>
      </c>
      <c r="I460" s="394">
        <f>IFERROR(IF(EXACT($B$5,"Moyenne 2018-2043"),_xll.Woodstock.Analyst.Xcel.UDFs.GetIndicatorValueAverage(I$11,""&amp;$B$9&amp;"="&amp;$B460&amp;";",IntrantScenario!$B$7, IntrantScenario!$B$10,"2","6")/5,_xll.Woodstock.Analyst.Xcel.UDFs.GetIndicatorValue(I$11,""&amp;$B$9&amp;"="&amp;$B460&amp;";",IntrantScenario!$B$7, IntrantScenario!$B$10,VLOOKUP($B$5,Periode,2,FALSE))/5),0)</f>
        <v>0</v>
      </c>
      <c r="J460" s="394">
        <f>IFERROR(IF(EXACT($B$5,"Moyenne 2018-2043"),_xll.Woodstock.Analyst.Xcel.UDFs.GetIndicatorValueAverage(J$11,""&amp;$B$9&amp;"="&amp;$B460&amp;";",IntrantScenario!$B$7, IntrantScenario!$B$10,"2","6")/5,_xll.Woodstock.Analyst.Xcel.UDFs.GetIndicatorValue(J$11,""&amp;$B$9&amp;"="&amp;$B460&amp;";",IntrantScenario!$B$7, IntrantScenario!$B$10,VLOOKUP($B$5,Periode,2,FALSE))/5),0)</f>
        <v>0</v>
      </c>
      <c r="K460" s="78">
        <f t="shared" ref="K460:K512" si="101">C460+F460+H460</f>
        <v>0</v>
      </c>
      <c r="L460" s="393">
        <f t="shared" ref="L460:L512" si="102">SUM(M460:O460)</f>
        <v>0</v>
      </c>
      <c r="M460" s="394">
        <f>IFERROR(IF(EXACT($B$5,"Moyenne 2018-2043"),_xll.Woodstock.Analyst.Xcel.UDFs.GetIndicatorValueAverage(M$11,""&amp;$B$9&amp;"="&amp;$B460&amp;";",IntrantScenario!$B$7, IntrantScenario!$B$10,"2","6")/5,_xll.Woodstock.Analyst.Xcel.UDFs.GetIndicatorValue(M$11,""&amp;$B$9&amp;"="&amp;$B460&amp;";",IntrantScenario!$B$7, IntrantScenario!$B$10,VLOOKUP($B$5,Periode,2,FALSE))/5),0)</f>
        <v>0</v>
      </c>
      <c r="N460" s="394">
        <f>IFERROR(IF(EXACT($B$5,"Moyenne 2018-2043"),_xll.Woodstock.Analyst.Xcel.UDFs.GetIndicatorValueAverage(N$11,""&amp;$B$9&amp;"="&amp;$B460&amp;";",IntrantScenario!$B$7, IntrantScenario!$B$10,"2","6")/5,_xll.Woodstock.Analyst.Xcel.UDFs.GetIndicatorValue(N$11,""&amp;$B$9&amp;"="&amp;$B460&amp;";",IntrantScenario!$B$7, IntrantScenario!$B$10,VLOOKUP($B$5,Periode,2,FALSE))/5),0)</f>
        <v>0</v>
      </c>
      <c r="O460" s="394">
        <f>IFERROR(IF(EXACT($B$5,"Moyenne 2018-2043"),_xll.Woodstock.Analyst.Xcel.UDFs.GetIndicatorValueAverage(O$11,""&amp;$B$9&amp;"="&amp;$B460&amp;";",IntrantScenario!$B$7, IntrantScenario!$B$10,"2","6")/5,_xll.Woodstock.Analyst.Xcel.UDFs.GetIndicatorValue(O$11,""&amp;$B$9&amp;"="&amp;$B460&amp;";",IntrantScenario!$B$7, IntrantScenario!$B$10,VLOOKUP($B$5,Periode,2,FALSE))/5),0)</f>
        <v>0</v>
      </c>
      <c r="P460" s="393">
        <f t="shared" ref="P460:P512" si="103">Q460</f>
        <v>0</v>
      </c>
      <c r="Q460" s="394">
        <f>IFERROR(IF(EXACT($B$5,"Moyenne 2018-2043"),_xll.Woodstock.Analyst.Xcel.UDFs.GetIndicatorValueAverage(Q$11,""&amp;$B$9&amp;"="&amp;$B460&amp;";",IntrantScenario!$B$7, IntrantScenario!$B$10,"2","6")/5,_xll.Woodstock.Analyst.Xcel.UDFs.GetIndicatorValue(Q$11,""&amp;$B$9&amp;"="&amp;$B460&amp;";",IntrantScenario!$B$7, IntrantScenario!$B$10,VLOOKUP($B$5,Periode,2,FALSE))/5),0)</f>
        <v>0</v>
      </c>
      <c r="R460" s="393">
        <f t="shared" ref="R460:R512" si="104">SUM(S460:T460)</f>
        <v>0</v>
      </c>
      <c r="S460" s="394">
        <f>IFERROR(IF(EXACT($B$5,"Moyenne 2018-2043"),_xll.Woodstock.Analyst.Xcel.UDFs.GetIndicatorValueAverage(S$11,""&amp;$B$9&amp;"="&amp;$B460&amp;";",IntrantScenario!$B$7, IntrantScenario!$B$10,"2","6")/5,_xll.Woodstock.Analyst.Xcel.UDFs.GetIndicatorValue(S$11,""&amp;$B$9&amp;"="&amp;$B460&amp;";",IntrantScenario!$B$7, IntrantScenario!$B$10,VLOOKUP($B$5,Periode,2,FALSE))/5),0)</f>
        <v>0</v>
      </c>
      <c r="T460" s="394">
        <f>IFERROR(IF(EXACT($B$5,"Moyenne 2018-2043"),_xll.Woodstock.Analyst.Xcel.UDFs.GetIndicatorValueAverage(T$11,""&amp;$B$9&amp;"="&amp;$B460&amp;";",IntrantScenario!$B$7, IntrantScenario!$B$10,"2","6")/5,_xll.Woodstock.Analyst.Xcel.UDFs.GetIndicatorValue(T$11,""&amp;$B$9&amp;"="&amp;$B460&amp;";",IntrantScenario!$B$7, IntrantScenario!$B$10,VLOOKUP($B$5,Periode,2,FALSE))/5),0)</f>
        <v>0</v>
      </c>
      <c r="U460" s="393">
        <f t="shared" ref="U460:U512" si="105">V460</f>
        <v>0</v>
      </c>
      <c r="V460" s="394">
        <f>IFERROR(IF(EXACT($B$5,"Moyenne 2018-2043"),_xll.Woodstock.Analyst.Xcel.UDFs.GetIndicatorValueAverage(V$11,""&amp;$B$9&amp;"="&amp;$B460&amp;";",IntrantScenario!$B$7, IntrantScenario!$B$10,"2","6")/5,_xll.Woodstock.Analyst.Xcel.UDFs.GetIndicatorValue(V$11,""&amp;$B$9&amp;"="&amp;$B460&amp;";",IntrantScenario!$B$7, IntrantScenario!$B$10,VLOOKUP($B$5,Periode,2,FALSE))/5),0)</f>
        <v>0</v>
      </c>
      <c r="W460" s="393">
        <f t="shared" ref="W460:W512" si="106">SUM(X460:AA460)</f>
        <v>0</v>
      </c>
      <c r="X460" s="394">
        <f>IFERROR(IF(EXACT($B$5,"Moyenne 2018-2043"),_xll.Woodstock.Analyst.Xcel.UDFs.GetIndicatorValueAverage(X$11,""&amp;$B$9&amp;"="&amp;$B460&amp;";",IntrantScenario!$B$7, IntrantScenario!$B$10,"2","6")/5,_xll.Woodstock.Analyst.Xcel.UDFs.GetIndicatorValue(X$11,""&amp;$B$9&amp;"="&amp;$B460&amp;";",IntrantScenario!$B$7, IntrantScenario!$B$10,VLOOKUP($B$5,Periode,2,FALSE))/5),0)</f>
        <v>0</v>
      </c>
      <c r="Y460" s="394">
        <f>IFERROR(IF(EXACT($B$5,"Moyenne 2018-2043"),_xll.Woodstock.Analyst.Xcel.UDFs.GetIndicatorValueAverage(Y$11,""&amp;$B$9&amp;"="&amp;$B460&amp;";",IntrantScenario!$B$7, IntrantScenario!$B$10,"2","6")/5,_xll.Woodstock.Analyst.Xcel.UDFs.GetIndicatorValue(Y$11,""&amp;$B$9&amp;"="&amp;$B460&amp;";",IntrantScenario!$B$7, IntrantScenario!$B$10,VLOOKUP($B$5,Periode,2,FALSE))/5),0)</f>
        <v>0</v>
      </c>
      <c r="Z460" s="394">
        <f>IFERROR(IF(EXACT($B$5,"Moyenne 2018-2043"),_xll.Woodstock.Analyst.Xcel.UDFs.GetIndicatorValueAverage(Z$11,""&amp;$B$9&amp;"="&amp;$B460&amp;";",IntrantScenario!$B$7, IntrantScenario!$B$10,"2","6")/5,_xll.Woodstock.Analyst.Xcel.UDFs.GetIndicatorValue(Z$11,""&amp;$B$9&amp;"="&amp;$B460&amp;";",IntrantScenario!$B$7, IntrantScenario!$B$10,VLOOKUP($B$5,Periode,2,FALSE))/5),0)</f>
        <v>0</v>
      </c>
      <c r="AA460" s="394">
        <f>IFERROR(IF(EXACT($B$5,"Moyenne 2018-2043"),_xll.Woodstock.Analyst.Xcel.UDFs.GetIndicatorValueAverage(AA$11,""&amp;$B$9&amp;"="&amp;$B460&amp;";",IntrantScenario!$B$7, IntrantScenario!$B$10,"2","6")/5,_xll.Woodstock.Analyst.Xcel.UDFs.GetIndicatorValue(AA$11,""&amp;$B$9&amp;"="&amp;$B460&amp;";",IntrantScenario!$B$7, IntrantScenario!$B$10,VLOOKUP($B$5,Periode,2,FALSE))/5),0)</f>
        <v>0</v>
      </c>
      <c r="AB460" s="78">
        <f t="shared" ref="AB460:AB512" si="107">L460+P460+R460+U460+W460</f>
        <v>0</v>
      </c>
      <c r="AC460" s="78">
        <f t="shared" ref="AC460:AC512" si="108">AB460+K460</f>
        <v>0</v>
      </c>
      <c r="AD460" s="395">
        <f t="shared" ref="AD460:AD512" si="109">IFERROR(K460/AC460,0)</f>
        <v>0</v>
      </c>
      <c r="AE460" s="395">
        <f t="shared" ref="AE460:AE512" si="110">IFERROR(AB460/AC460,0)</f>
        <v>0</v>
      </c>
    </row>
    <row r="461" spans="1:31" x14ac:dyDescent="0.25">
      <c r="A461" s="387">
        <v>449</v>
      </c>
      <c r="B461" s="396" t="str">
        <f t="shared" ref="B461:B512" si="111">$B$7&amp;A461</f>
        <v>UTR449</v>
      </c>
      <c r="C461" s="393">
        <f t="shared" si="98"/>
        <v>0</v>
      </c>
      <c r="D461" s="394">
        <f>IFERROR(IF(EXACT($B$5,"Moyenne 2018-2043"),_xll.Woodstock.Analyst.Xcel.UDFs.GetIndicatorValueAverage(D$11,""&amp;$B$9&amp;"="&amp;$B461&amp;";",IntrantScenario!$B$7, IntrantScenario!$B$10,"2","6")/5,_xll.Woodstock.Analyst.Xcel.UDFs.GetIndicatorValue(D$11,""&amp;$B$9&amp;"="&amp;$B461&amp;";",IntrantScenario!$B$7, IntrantScenario!$B$10,VLOOKUP($B$5,Periode,2,FALSE))/5),0)</f>
        <v>0</v>
      </c>
      <c r="E461" s="394">
        <f>IFERROR(IF(EXACT($B$5,"Moyenne 2018-2043"),_xll.Woodstock.Analyst.Xcel.UDFs.GetIndicatorValueAverage(E$11,""&amp;$B$9&amp;"="&amp;$B461&amp;";",IntrantScenario!$B$7, IntrantScenario!$B$10,"2","6")/5,_xll.Woodstock.Analyst.Xcel.UDFs.GetIndicatorValue(E$11,""&amp;$B$9&amp;"="&amp;$B461&amp;";",IntrantScenario!$B$7, IntrantScenario!$B$10,VLOOKUP($B$5,Periode,2,FALSE))/5),0)</f>
        <v>0</v>
      </c>
      <c r="F461" s="393">
        <f t="shared" si="99"/>
        <v>0</v>
      </c>
      <c r="G461" s="394">
        <f>IFERROR(IF(EXACT($B$5,"Moyenne 2018-2043"),_xll.Woodstock.Analyst.Xcel.UDFs.GetIndicatorValueAverage(G$11,""&amp;$B$9&amp;"="&amp;$B461&amp;";",IntrantScenario!$B$7, IntrantScenario!$B$10,"2","6")/5,_xll.Woodstock.Analyst.Xcel.UDFs.GetIndicatorValue(G$11,""&amp;$B$9&amp;"="&amp;$B461&amp;";",IntrantScenario!$B$7, IntrantScenario!$B$10,VLOOKUP($B$5,Periode,2,FALSE))/5),0)</f>
        <v>0</v>
      </c>
      <c r="H461" s="393">
        <f t="shared" si="100"/>
        <v>0</v>
      </c>
      <c r="I461" s="394">
        <f>IFERROR(IF(EXACT($B$5,"Moyenne 2018-2043"),_xll.Woodstock.Analyst.Xcel.UDFs.GetIndicatorValueAverage(I$11,""&amp;$B$9&amp;"="&amp;$B461&amp;";",IntrantScenario!$B$7, IntrantScenario!$B$10,"2","6")/5,_xll.Woodstock.Analyst.Xcel.UDFs.GetIndicatorValue(I$11,""&amp;$B$9&amp;"="&amp;$B461&amp;";",IntrantScenario!$B$7, IntrantScenario!$B$10,VLOOKUP($B$5,Periode,2,FALSE))/5),0)</f>
        <v>0</v>
      </c>
      <c r="J461" s="394">
        <f>IFERROR(IF(EXACT($B$5,"Moyenne 2018-2043"),_xll.Woodstock.Analyst.Xcel.UDFs.GetIndicatorValueAverage(J$11,""&amp;$B$9&amp;"="&amp;$B461&amp;";",IntrantScenario!$B$7, IntrantScenario!$B$10,"2","6")/5,_xll.Woodstock.Analyst.Xcel.UDFs.GetIndicatorValue(J$11,""&amp;$B$9&amp;"="&amp;$B461&amp;";",IntrantScenario!$B$7, IntrantScenario!$B$10,VLOOKUP($B$5,Periode,2,FALSE))/5),0)</f>
        <v>0</v>
      </c>
      <c r="K461" s="78">
        <f t="shared" si="101"/>
        <v>0</v>
      </c>
      <c r="L461" s="393">
        <f t="shared" si="102"/>
        <v>0</v>
      </c>
      <c r="M461" s="394">
        <f>IFERROR(IF(EXACT($B$5,"Moyenne 2018-2043"),_xll.Woodstock.Analyst.Xcel.UDFs.GetIndicatorValueAverage(M$11,""&amp;$B$9&amp;"="&amp;$B461&amp;";",IntrantScenario!$B$7, IntrantScenario!$B$10,"2","6")/5,_xll.Woodstock.Analyst.Xcel.UDFs.GetIndicatorValue(M$11,""&amp;$B$9&amp;"="&amp;$B461&amp;";",IntrantScenario!$B$7, IntrantScenario!$B$10,VLOOKUP($B$5,Periode,2,FALSE))/5),0)</f>
        <v>0</v>
      </c>
      <c r="N461" s="394">
        <f>IFERROR(IF(EXACT($B$5,"Moyenne 2018-2043"),_xll.Woodstock.Analyst.Xcel.UDFs.GetIndicatorValueAverage(N$11,""&amp;$B$9&amp;"="&amp;$B461&amp;";",IntrantScenario!$B$7, IntrantScenario!$B$10,"2","6")/5,_xll.Woodstock.Analyst.Xcel.UDFs.GetIndicatorValue(N$11,""&amp;$B$9&amp;"="&amp;$B461&amp;";",IntrantScenario!$B$7, IntrantScenario!$B$10,VLOOKUP($B$5,Periode,2,FALSE))/5),0)</f>
        <v>0</v>
      </c>
      <c r="O461" s="394">
        <f>IFERROR(IF(EXACT($B$5,"Moyenne 2018-2043"),_xll.Woodstock.Analyst.Xcel.UDFs.GetIndicatorValueAverage(O$11,""&amp;$B$9&amp;"="&amp;$B461&amp;";",IntrantScenario!$B$7, IntrantScenario!$B$10,"2","6")/5,_xll.Woodstock.Analyst.Xcel.UDFs.GetIndicatorValue(O$11,""&amp;$B$9&amp;"="&amp;$B461&amp;";",IntrantScenario!$B$7, IntrantScenario!$B$10,VLOOKUP($B$5,Periode,2,FALSE))/5),0)</f>
        <v>0</v>
      </c>
      <c r="P461" s="393">
        <f t="shared" si="103"/>
        <v>0</v>
      </c>
      <c r="Q461" s="394">
        <f>IFERROR(IF(EXACT($B$5,"Moyenne 2018-2043"),_xll.Woodstock.Analyst.Xcel.UDFs.GetIndicatorValueAverage(Q$11,""&amp;$B$9&amp;"="&amp;$B461&amp;";",IntrantScenario!$B$7, IntrantScenario!$B$10,"2","6")/5,_xll.Woodstock.Analyst.Xcel.UDFs.GetIndicatorValue(Q$11,""&amp;$B$9&amp;"="&amp;$B461&amp;";",IntrantScenario!$B$7, IntrantScenario!$B$10,VLOOKUP($B$5,Periode,2,FALSE))/5),0)</f>
        <v>0</v>
      </c>
      <c r="R461" s="393">
        <f t="shared" si="104"/>
        <v>0</v>
      </c>
      <c r="S461" s="394">
        <f>IFERROR(IF(EXACT($B$5,"Moyenne 2018-2043"),_xll.Woodstock.Analyst.Xcel.UDFs.GetIndicatorValueAverage(S$11,""&amp;$B$9&amp;"="&amp;$B461&amp;";",IntrantScenario!$B$7, IntrantScenario!$B$10,"2","6")/5,_xll.Woodstock.Analyst.Xcel.UDFs.GetIndicatorValue(S$11,""&amp;$B$9&amp;"="&amp;$B461&amp;";",IntrantScenario!$B$7, IntrantScenario!$B$10,VLOOKUP($B$5,Periode,2,FALSE))/5),0)</f>
        <v>0</v>
      </c>
      <c r="T461" s="394">
        <f>IFERROR(IF(EXACT($B$5,"Moyenne 2018-2043"),_xll.Woodstock.Analyst.Xcel.UDFs.GetIndicatorValueAverage(T$11,""&amp;$B$9&amp;"="&amp;$B461&amp;";",IntrantScenario!$B$7, IntrantScenario!$B$10,"2","6")/5,_xll.Woodstock.Analyst.Xcel.UDFs.GetIndicatorValue(T$11,""&amp;$B$9&amp;"="&amp;$B461&amp;";",IntrantScenario!$B$7, IntrantScenario!$B$10,VLOOKUP($B$5,Periode,2,FALSE))/5),0)</f>
        <v>0</v>
      </c>
      <c r="U461" s="393">
        <f t="shared" si="105"/>
        <v>0</v>
      </c>
      <c r="V461" s="394">
        <f>IFERROR(IF(EXACT($B$5,"Moyenne 2018-2043"),_xll.Woodstock.Analyst.Xcel.UDFs.GetIndicatorValueAverage(V$11,""&amp;$B$9&amp;"="&amp;$B461&amp;";",IntrantScenario!$B$7, IntrantScenario!$B$10,"2","6")/5,_xll.Woodstock.Analyst.Xcel.UDFs.GetIndicatorValue(V$11,""&amp;$B$9&amp;"="&amp;$B461&amp;";",IntrantScenario!$B$7, IntrantScenario!$B$10,VLOOKUP($B$5,Periode,2,FALSE))/5),0)</f>
        <v>0</v>
      </c>
      <c r="W461" s="393">
        <f t="shared" si="106"/>
        <v>0</v>
      </c>
      <c r="X461" s="394">
        <f>IFERROR(IF(EXACT($B$5,"Moyenne 2018-2043"),_xll.Woodstock.Analyst.Xcel.UDFs.GetIndicatorValueAverage(X$11,""&amp;$B$9&amp;"="&amp;$B461&amp;";",IntrantScenario!$B$7, IntrantScenario!$B$10,"2","6")/5,_xll.Woodstock.Analyst.Xcel.UDFs.GetIndicatorValue(X$11,""&amp;$B$9&amp;"="&amp;$B461&amp;";",IntrantScenario!$B$7, IntrantScenario!$B$10,VLOOKUP($B$5,Periode,2,FALSE))/5),0)</f>
        <v>0</v>
      </c>
      <c r="Y461" s="394">
        <f>IFERROR(IF(EXACT($B$5,"Moyenne 2018-2043"),_xll.Woodstock.Analyst.Xcel.UDFs.GetIndicatorValueAverage(Y$11,""&amp;$B$9&amp;"="&amp;$B461&amp;";",IntrantScenario!$B$7, IntrantScenario!$B$10,"2","6")/5,_xll.Woodstock.Analyst.Xcel.UDFs.GetIndicatorValue(Y$11,""&amp;$B$9&amp;"="&amp;$B461&amp;";",IntrantScenario!$B$7, IntrantScenario!$B$10,VLOOKUP($B$5,Periode,2,FALSE))/5),0)</f>
        <v>0</v>
      </c>
      <c r="Z461" s="394">
        <f>IFERROR(IF(EXACT($B$5,"Moyenne 2018-2043"),_xll.Woodstock.Analyst.Xcel.UDFs.GetIndicatorValueAverage(Z$11,""&amp;$B$9&amp;"="&amp;$B461&amp;";",IntrantScenario!$B$7, IntrantScenario!$B$10,"2","6")/5,_xll.Woodstock.Analyst.Xcel.UDFs.GetIndicatorValue(Z$11,""&amp;$B$9&amp;"="&amp;$B461&amp;";",IntrantScenario!$B$7, IntrantScenario!$B$10,VLOOKUP($B$5,Periode,2,FALSE))/5),0)</f>
        <v>0</v>
      </c>
      <c r="AA461" s="394">
        <f>IFERROR(IF(EXACT($B$5,"Moyenne 2018-2043"),_xll.Woodstock.Analyst.Xcel.UDFs.GetIndicatorValueAverage(AA$11,""&amp;$B$9&amp;"="&amp;$B461&amp;";",IntrantScenario!$B$7, IntrantScenario!$B$10,"2","6")/5,_xll.Woodstock.Analyst.Xcel.UDFs.GetIndicatorValue(AA$11,""&amp;$B$9&amp;"="&amp;$B461&amp;";",IntrantScenario!$B$7, IntrantScenario!$B$10,VLOOKUP($B$5,Periode,2,FALSE))/5),0)</f>
        <v>0</v>
      </c>
      <c r="AB461" s="78">
        <f t="shared" si="107"/>
        <v>0</v>
      </c>
      <c r="AC461" s="78">
        <f t="shared" si="108"/>
        <v>0</v>
      </c>
      <c r="AD461" s="395">
        <f t="shared" si="109"/>
        <v>0</v>
      </c>
      <c r="AE461" s="395">
        <f t="shared" si="110"/>
        <v>0</v>
      </c>
    </row>
    <row r="462" spans="1:31" x14ac:dyDescent="0.25">
      <c r="A462" s="387">
        <v>450</v>
      </c>
      <c r="B462" s="396" t="str">
        <f t="shared" si="111"/>
        <v>UTR450</v>
      </c>
      <c r="C462" s="393">
        <f t="shared" si="98"/>
        <v>0</v>
      </c>
      <c r="D462" s="394">
        <f>IFERROR(IF(EXACT($B$5,"Moyenne 2018-2043"),_xll.Woodstock.Analyst.Xcel.UDFs.GetIndicatorValueAverage(D$11,""&amp;$B$9&amp;"="&amp;$B462&amp;";",IntrantScenario!$B$7, IntrantScenario!$B$10,"2","6")/5,_xll.Woodstock.Analyst.Xcel.UDFs.GetIndicatorValue(D$11,""&amp;$B$9&amp;"="&amp;$B462&amp;";",IntrantScenario!$B$7, IntrantScenario!$B$10,VLOOKUP($B$5,Periode,2,FALSE))/5),0)</f>
        <v>0</v>
      </c>
      <c r="E462" s="394">
        <f>IFERROR(IF(EXACT($B$5,"Moyenne 2018-2043"),_xll.Woodstock.Analyst.Xcel.UDFs.GetIndicatorValueAverage(E$11,""&amp;$B$9&amp;"="&amp;$B462&amp;";",IntrantScenario!$B$7, IntrantScenario!$B$10,"2","6")/5,_xll.Woodstock.Analyst.Xcel.UDFs.GetIndicatorValue(E$11,""&amp;$B$9&amp;"="&amp;$B462&amp;";",IntrantScenario!$B$7, IntrantScenario!$B$10,VLOOKUP($B$5,Periode,2,FALSE))/5),0)</f>
        <v>0</v>
      </c>
      <c r="F462" s="393">
        <f t="shared" si="99"/>
        <v>0</v>
      </c>
      <c r="G462" s="394">
        <f>IFERROR(IF(EXACT($B$5,"Moyenne 2018-2043"),_xll.Woodstock.Analyst.Xcel.UDFs.GetIndicatorValueAverage(G$11,""&amp;$B$9&amp;"="&amp;$B462&amp;";",IntrantScenario!$B$7, IntrantScenario!$B$10,"2","6")/5,_xll.Woodstock.Analyst.Xcel.UDFs.GetIndicatorValue(G$11,""&amp;$B$9&amp;"="&amp;$B462&amp;";",IntrantScenario!$B$7, IntrantScenario!$B$10,VLOOKUP($B$5,Periode,2,FALSE))/5),0)</f>
        <v>0</v>
      </c>
      <c r="H462" s="393">
        <f t="shared" si="100"/>
        <v>0</v>
      </c>
      <c r="I462" s="394">
        <f>IFERROR(IF(EXACT($B$5,"Moyenne 2018-2043"),_xll.Woodstock.Analyst.Xcel.UDFs.GetIndicatorValueAverage(I$11,""&amp;$B$9&amp;"="&amp;$B462&amp;";",IntrantScenario!$B$7, IntrantScenario!$B$10,"2","6")/5,_xll.Woodstock.Analyst.Xcel.UDFs.GetIndicatorValue(I$11,""&amp;$B$9&amp;"="&amp;$B462&amp;";",IntrantScenario!$B$7, IntrantScenario!$B$10,VLOOKUP($B$5,Periode,2,FALSE))/5),0)</f>
        <v>0</v>
      </c>
      <c r="J462" s="394">
        <f>IFERROR(IF(EXACT($B$5,"Moyenne 2018-2043"),_xll.Woodstock.Analyst.Xcel.UDFs.GetIndicatorValueAverage(J$11,""&amp;$B$9&amp;"="&amp;$B462&amp;";",IntrantScenario!$B$7, IntrantScenario!$B$10,"2","6")/5,_xll.Woodstock.Analyst.Xcel.UDFs.GetIndicatorValue(J$11,""&amp;$B$9&amp;"="&amp;$B462&amp;";",IntrantScenario!$B$7, IntrantScenario!$B$10,VLOOKUP($B$5,Periode,2,FALSE))/5),0)</f>
        <v>0</v>
      </c>
      <c r="K462" s="78">
        <f t="shared" si="101"/>
        <v>0</v>
      </c>
      <c r="L462" s="393">
        <f t="shared" si="102"/>
        <v>0</v>
      </c>
      <c r="M462" s="394">
        <f>IFERROR(IF(EXACT($B$5,"Moyenne 2018-2043"),_xll.Woodstock.Analyst.Xcel.UDFs.GetIndicatorValueAverage(M$11,""&amp;$B$9&amp;"="&amp;$B462&amp;";",IntrantScenario!$B$7, IntrantScenario!$B$10,"2","6")/5,_xll.Woodstock.Analyst.Xcel.UDFs.GetIndicatorValue(M$11,""&amp;$B$9&amp;"="&amp;$B462&amp;";",IntrantScenario!$B$7, IntrantScenario!$B$10,VLOOKUP($B$5,Periode,2,FALSE))/5),0)</f>
        <v>0</v>
      </c>
      <c r="N462" s="394">
        <f>IFERROR(IF(EXACT($B$5,"Moyenne 2018-2043"),_xll.Woodstock.Analyst.Xcel.UDFs.GetIndicatorValueAverage(N$11,""&amp;$B$9&amp;"="&amp;$B462&amp;";",IntrantScenario!$B$7, IntrantScenario!$B$10,"2","6")/5,_xll.Woodstock.Analyst.Xcel.UDFs.GetIndicatorValue(N$11,""&amp;$B$9&amp;"="&amp;$B462&amp;";",IntrantScenario!$B$7, IntrantScenario!$B$10,VLOOKUP($B$5,Periode,2,FALSE))/5),0)</f>
        <v>0</v>
      </c>
      <c r="O462" s="394">
        <f>IFERROR(IF(EXACT($B$5,"Moyenne 2018-2043"),_xll.Woodstock.Analyst.Xcel.UDFs.GetIndicatorValueAverage(O$11,""&amp;$B$9&amp;"="&amp;$B462&amp;";",IntrantScenario!$B$7, IntrantScenario!$B$10,"2","6")/5,_xll.Woodstock.Analyst.Xcel.UDFs.GetIndicatorValue(O$11,""&amp;$B$9&amp;"="&amp;$B462&amp;";",IntrantScenario!$B$7, IntrantScenario!$B$10,VLOOKUP($B$5,Periode,2,FALSE))/5),0)</f>
        <v>0</v>
      </c>
      <c r="P462" s="393">
        <f t="shared" si="103"/>
        <v>0</v>
      </c>
      <c r="Q462" s="394">
        <f>IFERROR(IF(EXACT($B$5,"Moyenne 2018-2043"),_xll.Woodstock.Analyst.Xcel.UDFs.GetIndicatorValueAverage(Q$11,""&amp;$B$9&amp;"="&amp;$B462&amp;";",IntrantScenario!$B$7, IntrantScenario!$B$10,"2","6")/5,_xll.Woodstock.Analyst.Xcel.UDFs.GetIndicatorValue(Q$11,""&amp;$B$9&amp;"="&amp;$B462&amp;";",IntrantScenario!$B$7, IntrantScenario!$B$10,VLOOKUP($B$5,Periode,2,FALSE))/5),0)</f>
        <v>0</v>
      </c>
      <c r="R462" s="393">
        <f t="shared" si="104"/>
        <v>0</v>
      </c>
      <c r="S462" s="394">
        <f>IFERROR(IF(EXACT($B$5,"Moyenne 2018-2043"),_xll.Woodstock.Analyst.Xcel.UDFs.GetIndicatorValueAverage(S$11,""&amp;$B$9&amp;"="&amp;$B462&amp;";",IntrantScenario!$B$7, IntrantScenario!$B$10,"2","6")/5,_xll.Woodstock.Analyst.Xcel.UDFs.GetIndicatorValue(S$11,""&amp;$B$9&amp;"="&amp;$B462&amp;";",IntrantScenario!$B$7, IntrantScenario!$B$10,VLOOKUP($B$5,Periode,2,FALSE))/5),0)</f>
        <v>0</v>
      </c>
      <c r="T462" s="394">
        <f>IFERROR(IF(EXACT($B$5,"Moyenne 2018-2043"),_xll.Woodstock.Analyst.Xcel.UDFs.GetIndicatorValueAverage(T$11,""&amp;$B$9&amp;"="&amp;$B462&amp;";",IntrantScenario!$B$7, IntrantScenario!$B$10,"2","6")/5,_xll.Woodstock.Analyst.Xcel.UDFs.GetIndicatorValue(T$11,""&amp;$B$9&amp;"="&amp;$B462&amp;";",IntrantScenario!$B$7, IntrantScenario!$B$10,VLOOKUP($B$5,Periode,2,FALSE))/5),0)</f>
        <v>0</v>
      </c>
      <c r="U462" s="393">
        <f t="shared" si="105"/>
        <v>0</v>
      </c>
      <c r="V462" s="394">
        <f>IFERROR(IF(EXACT($B$5,"Moyenne 2018-2043"),_xll.Woodstock.Analyst.Xcel.UDFs.GetIndicatorValueAverage(V$11,""&amp;$B$9&amp;"="&amp;$B462&amp;";",IntrantScenario!$B$7, IntrantScenario!$B$10,"2","6")/5,_xll.Woodstock.Analyst.Xcel.UDFs.GetIndicatorValue(V$11,""&amp;$B$9&amp;"="&amp;$B462&amp;";",IntrantScenario!$B$7, IntrantScenario!$B$10,VLOOKUP($B$5,Periode,2,FALSE))/5),0)</f>
        <v>0</v>
      </c>
      <c r="W462" s="393">
        <f t="shared" si="106"/>
        <v>0</v>
      </c>
      <c r="X462" s="394">
        <f>IFERROR(IF(EXACT($B$5,"Moyenne 2018-2043"),_xll.Woodstock.Analyst.Xcel.UDFs.GetIndicatorValueAverage(X$11,""&amp;$B$9&amp;"="&amp;$B462&amp;";",IntrantScenario!$B$7, IntrantScenario!$B$10,"2","6")/5,_xll.Woodstock.Analyst.Xcel.UDFs.GetIndicatorValue(X$11,""&amp;$B$9&amp;"="&amp;$B462&amp;";",IntrantScenario!$B$7, IntrantScenario!$B$10,VLOOKUP($B$5,Periode,2,FALSE))/5),0)</f>
        <v>0</v>
      </c>
      <c r="Y462" s="394">
        <f>IFERROR(IF(EXACT($B$5,"Moyenne 2018-2043"),_xll.Woodstock.Analyst.Xcel.UDFs.GetIndicatorValueAverage(Y$11,""&amp;$B$9&amp;"="&amp;$B462&amp;";",IntrantScenario!$B$7, IntrantScenario!$B$10,"2","6")/5,_xll.Woodstock.Analyst.Xcel.UDFs.GetIndicatorValue(Y$11,""&amp;$B$9&amp;"="&amp;$B462&amp;";",IntrantScenario!$B$7, IntrantScenario!$B$10,VLOOKUP($B$5,Periode,2,FALSE))/5),0)</f>
        <v>0</v>
      </c>
      <c r="Z462" s="394">
        <f>IFERROR(IF(EXACT($B$5,"Moyenne 2018-2043"),_xll.Woodstock.Analyst.Xcel.UDFs.GetIndicatorValueAverage(Z$11,""&amp;$B$9&amp;"="&amp;$B462&amp;";",IntrantScenario!$B$7, IntrantScenario!$B$10,"2","6")/5,_xll.Woodstock.Analyst.Xcel.UDFs.GetIndicatorValue(Z$11,""&amp;$B$9&amp;"="&amp;$B462&amp;";",IntrantScenario!$B$7, IntrantScenario!$B$10,VLOOKUP($B$5,Periode,2,FALSE))/5),0)</f>
        <v>0</v>
      </c>
      <c r="AA462" s="394">
        <f>IFERROR(IF(EXACT($B$5,"Moyenne 2018-2043"),_xll.Woodstock.Analyst.Xcel.UDFs.GetIndicatorValueAverage(AA$11,""&amp;$B$9&amp;"="&amp;$B462&amp;";",IntrantScenario!$B$7, IntrantScenario!$B$10,"2","6")/5,_xll.Woodstock.Analyst.Xcel.UDFs.GetIndicatorValue(AA$11,""&amp;$B$9&amp;"="&amp;$B462&amp;";",IntrantScenario!$B$7, IntrantScenario!$B$10,VLOOKUP($B$5,Periode,2,FALSE))/5),0)</f>
        <v>0</v>
      </c>
      <c r="AB462" s="78">
        <f t="shared" si="107"/>
        <v>0</v>
      </c>
      <c r="AC462" s="78">
        <f t="shared" si="108"/>
        <v>0</v>
      </c>
      <c r="AD462" s="395">
        <f t="shared" si="109"/>
        <v>0</v>
      </c>
      <c r="AE462" s="395">
        <f t="shared" si="110"/>
        <v>0</v>
      </c>
    </row>
    <row r="463" spans="1:31" x14ac:dyDescent="0.25">
      <c r="A463" s="387">
        <v>451</v>
      </c>
      <c r="B463" s="396" t="str">
        <f t="shared" si="111"/>
        <v>UTR451</v>
      </c>
      <c r="C463" s="393">
        <f t="shared" si="98"/>
        <v>0</v>
      </c>
      <c r="D463" s="394">
        <f>IFERROR(IF(EXACT($B$5,"Moyenne 2018-2043"),_xll.Woodstock.Analyst.Xcel.UDFs.GetIndicatorValueAverage(D$11,""&amp;$B$9&amp;"="&amp;$B463&amp;";",IntrantScenario!$B$7, IntrantScenario!$B$10,"2","6")/5,_xll.Woodstock.Analyst.Xcel.UDFs.GetIndicatorValue(D$11,""&amp;$B$9&amp;"="&amp;$B463&amp;";",IntrantScenario!$B$7, IntrantScenario!$B$10,VLOOKUP($B$5,Periode,2,FALSE))/5),0)</f>
        <v>0</v>
      </c>
      <c r="E463" s="394">
        <f>IFERROR(IF(EXACT($B$5,"Moyenne 2018-2043"),_xll.Woodstock.Analyst.Xcel.UDFs.GetIndicatorValueAverage(E$11,""&amp;$B$9&amp;"="&amp;$B463&amp;";",IntrantScenario!$B$7, IntrantScenario!$B$10,"2","6")/5,_xll.Woodstock.Analyst.Xcel.UDFs.GetIndicatorValue(E$11,""&amp;$B$9&amp;"="&amp;$B463&amp;";",IntrantScenario!$B$7, IntrantScenario!$B$10,VLOOKUP($B$5,Periode,2,FALSE))/5),0)</f>
        <v>0</v>
      </c>
      <c r="F463" s="393">
        <f t="shared" si="99"/>
        <v>0</v>
      </c>
      <c r="G463" s="394">
        <f>IFERROR(IF(EXACT($B$5,"Moyenne 2018-2043"),_xll.Woodstock.Analyst.Xcel.UDFs.GetIndicatorValueAverage(G$11,""&amp;$B$9&amp;"="&amp;$B463&amp;";",IntrantScenario!$B$7, IntrantScenario!$B$10,"2","6")/5,_xll.Woodstock.Analyst.Xcel.UDFs.GetIndicatorValue(G$11,""&amp;$B$9&amp;"="&amp;$B463&amp;";",IntrantScenario!$B$7, IntrantScenario!$B$10,VLOOKUP($B$5,Periode,2,FALSE))/5),0)</f>
        <v>0</v>
      </c>
      <c r="H463" s="393">
        <f t="shared" si="100"/>
        <v>0</v>
      </c>
      <c r="I463" s="394">
        <f>IFERROR(IF(EXACT($B$5,"Moyenne 2018-2043"),_xll.Woodstock.Analyst.Xcel.UDFs.GetIndicatorValueAverage(I$11,""&amp;$B$9&amp;"="&amp;$B463&amp;";",IntrantScenario!$B$7, IntrantScenario!$B$10,"2","6")/5,_xll.Woodstock.Analyst.Xcel.UDFs.GetIndicatorValue(I$11,""&amp;$B$9&amp;"="&amp;$B463&amp;";",IntrantScenario!$B$7, IntrantScenario!$B$10,VLOOKUP($B$5,Periode,2,FALSE))/5),0)</f>
        <v>0</v>
      </c>
      <c r="J463" s="394">
        <f>IFERROR(IF(EXACT($B$5,"Moyenne 2018-2043"),_xll.Woodstock.Analyst.Xcel.UDFs.GetIndicatorValueAverage(J$11,""&amp;$B$9&amp;"="&amp;$B463&amp;";",IntrantScenario!$B$7, IntrantScenario!$B$10,"2","6")/5,_xll.Woodstock.Analyst.Xcel.UDFs.GetIndicatorValue(J$11,""&amp;$B$9&amp;"="&amp;$B463&amp;";",IntrantScenario!$B$7, IntrantScenario!$B$10,VLOOKUP($B$5,Periode,2,FALSE))/5),0)</f>
        <v>0</v>
      </c>
      <c r="K463" s="78">
        <f t="shared" si="101"/>
        <v>0</v>
      </c>
      <c r="L463" s="393">
        <f t="shared" si="102"/>
        <v>0</v>
      </c>
      <c r="M463" s="394">
        <f>IFERROR(IF(EXACT($B$5,"Moyenne 2018-2043"),_xll.Woodstock.Analyst.Xcel.UDFs.GetIndicatorValueAverage(M$11,""&amp;$B$9&amp;"="&amp;$B463&amp;";",IntrantScenario!$B$7, IntrantScenario!$B$10,"2","6")/5,_xll.Woodstock.Analyst.Xcel.UDFs.GetIndicatorValue(M$11,""&amp;$B$9&amp;"="&amp;$B463&amp;";",IntrantScenario!$B$7, IntrantScenario!$B$10,VLOOKUP($B$5,Periode,2,FALSE))/5),0)</f>
        <v>0</v>
      </c>
      <c r="N463" s="394">
        <f>IFERROR(IF(EXACT($B$5,"Moyenne 2018-2043"),_xll.Woodstock.Analyst.Xcel.UDFs.GetIndicatorValueAverage(N$11,""&amp;$B$9&amp;"="&amp;$B463&amp;";",IntrantScenario!$B$7, IntrantScenario!$B$10,"2","6")/5,_xll.Woodstock.Analyst.Xcel.UDFs.GetIndicatorValue(N$11,""&amp;$B$9&amp;"="&amp;$B463&amp;";",IntrantScenario!$B$7, IntrantScenario!$B$10,VLOOKUP($B$5,Periode,2,FALSE))/5),0)</f>
        <v>0</v>
      </c>
      <c r="O463" s="394">
        <f>IFERROR(IF(EXACT($B$5,"Moyenne 2018-2043"),_xll.Woodstock.Analyst.Xcel.UDFs.GetIndicatorValueAverage(O$11,""&amp;$B$9&amp;"="&amp;$B463&amp;";",IntrantScenario!$B$7, IntrantScenario!$B$10,"2","6")/5,_xll.Woodstock.Analyst.Xcel.UDFs.GetIndicatorValue(O$11,""&amp;$B$9&amp;"="&amp;$B463&amp;";",IntrantScenario!$B$7, IntrantScenario!$B$10,VLOOKUP($B$5,Periode,2,FALSE))/5),0)</f>
        <v>0</v>
      </c>
      <c r="P463" s="393">
        <f t="shared" si="103"/>
        <v>0</v>
      </c>
      <c r="Q463" s="394">
        <f>IFERROR(IF(EXACT($B$5,"Moyenne 2018-2043"),_xll.Woodstock.Analyst.Xcel.UDFs.GetIndicatorValueAverage(Q$11,""&amp;$B$9&amp;"="&amp;$B463&amp;";",IntrantScenario!$B$7, IntrantScenario!$B$10,"2","6")/5,_xll.Woodstock.Analyst.Xcel.UDFs.GetIndicatorValue(Q$11,""&amp;$B$9&amp;"="&amp;$B463&amp;";",IntrantScenario!$B$7, IntrantScenario!$B$10,VLOOKUP($B$5,Periode,2,FALSE))/5),0)</f>
        <v>0</v>
      </c>
      <c r="R463" s="393">
        <f t="shared" si="104"/>
        <v>0</v>
      </c>
      <c r="S463" s="394">
        <f>IFERROR(IF(EXACT($B$5,"Moyenne 2018-2043"),_xll.Woodstock.Analyst.Xcel.UDFs.GetIndicatorValueAverage(S$11,""&amp;$B$9&amp;"="&amp;$B463&amp;";",IntrantScenario!$B$7, IntrantScenario!$B$10,"2","6")/5,_xll.Woodstock.Analyst.Xcel.UDFs.GetIndicatorValue(S$11,""&amp;$B$9&amp;"="&amp;$B463&amp;";",IntrantScenario!$B$7, IntrantScenario!$B$10,VLOOKUP($B$5,Periode,2,FALSE))/5),0)</f>
        <v>0</v>
      </c>
      <c r="T463" s="394">
        <f>IFERROR(IF(EXACT($B$5,"Moyenne 2018-2043"),_xll.Woodstock.Analyst.Xcel.UDFs.GetIndicatorValueAverage(T$11,""&amp;$B$9&amp;"="&amp;$B463&amp;";",IntrantScenario!$B$7, IntrantScenario!$B$10,"2","6")/5,_xll.Woodstock.Analyst.Xcel.UDFs.GetIndicatorValue(T$11,""&amp;$B$9&amp;"="&amp;$B463&amp;";",IntrantScenario!$B$7, IntrantScenario!$B$10,VLOOKUP($B$5,Periode,2,FALSE))/5),0)</f>
        <v>0</v>
      </c>
      <c r="U463" s="393">
        <f t="shared" si="105"/>
        <v>0</v>
      </c>
      <c r="V463" s="394">
        <f>IFERROR(IF(EXACT($B$5,"Moyenne 2018-2043"),_xll.Woodstock.Analyst.Xcel.UDFs.GetIndicatorValueAverage(V$11,""&amp;$B$9&amp;"="&amp;$B463&amp;";",IntrantScenario!$B$7, IntrantScenario!$B$10,"2","6")/5,_xll.Woodstock.Analyst.Xcel.UDFs.GetIndicatorValue(V$11,""&amp;$B$9&amp;"="&amp;$B463&amp;";",IntrantScenario!$B$7, IntrantScenario!$B$10,VLOOKUP($B$5,Periode,2,FALSE))/5),0)</f>
        <v>0</v>
      </c>
      <c r="W463" s="393">
        <f t="shared" si="106"/>
        <v>0</v>
      </c>
      <c r="X463" s="394">
        <f>IFERROR(IF(EXACT($B$5,"Moyenne 2018-2043"),_xll.Woodstock.Analyst.Xcel.UDFs.GetIndicatorValueAverage(X$11,""&amp;$B$9&amp;"="&amp;$B463&amp;";",IntrantScenario!$B$7, IntrantScenario!$B$10,"2","6")/5,_xll.Woodstock.Analyst.Xcel.UDFs.GetIndicatorValue(X$11,""&amp;$B$9&amp;"="&amp;$B463&amp;";",IntrantScenario!$B$7, IntrantScenario!$B$10,VLOOKUP($B$5,Periode,2,FALSE))/5),0)</f>
        <v>0</v>
      </c>
      <c r="Y463" s="394">
        <f>IFERROR(IF(EXACT($B$5,"Moyenne 2018-2043"),_xll.Woodstock.Analyst.Xcel.UDFs.GetIndicatorValueAverage(Y$11,""&amp;$B$9&amp;"="&amp;$B463&amp;";",IntrantScenario!$B$7, IntrantScenario!$B$10,"2","6")/5,_xll.Woodstock.Analyst.Xcel.UDFs.GetIndicatorValue(Y$11,""&amp;$B$9&amp;"="&amp;$B463&amp;";",IntrantScenario!$B$7, IntrantScenario!$B$10,VLOOKUP($B$5,Periode,2,FALSE))/5),0)</f>
        <v>0</v>
      </c>
      <c r="Z463" s="394">
        <f>IFERROR(IF(EXACT($B$5,"Moyenne 2018-2043"),_xll.Woodstock.Analyst.Xcel.UDFs.GetIndicatorValueAverage(Z$11,""&amp;$B$9&amp;"="&amp;$B463&amp;";",IntrantScenario!$B$7, IntrantScenario!$B$10,"2","6")/5,_xll.Woodstock.Analyst.Xcel.UDFs.GetIndicatorValue(Z$11,""&amp;$B$9&amp;"="&amp;$B463&amp;";",IntrantScenario!$B$7, IntrantScenario!$B$10,VLOOKUP($B$5,Periode,2,FALSE))/5),0)</f>
        <v>0</v>
      </c>
      <c r="AA463" s="394">
        <f>IFERROR(IF(EXACT($B$5,"Moyenne 2018-2043"),_xll.Woodstock.Analyst.Xcel.UDFs.GetIndicatorValueAverage(AA$11,""&amp;$B$9&amp;"="&amp;$B463&amp;";",IntrantScenario!$B$7, IntrantScenario!$B$10,"2","6")/5,_xll.Woodstock.Analyst.Xcel.UDFs.GetIndicatorValue(AA$11,""&amp;$B$9&amp;"="&amp;$B463&amp;";",IntrantScenario!$B$7, IntrantScenario!$B$10,VLOOKUP($B$5,Periode,2,FALSE))/5),0)</f>
        <v>0</v>
      </c>
      <c r="AB463" s="78">
        <f t="shared" si="107"/>
        <v>0</v>
      </c>
      <c r="AC463" s="78">
        <f t="shared" si="108"/>
        <v>0</v>
      </c>
      <c r="AD463" s="395">
        <f t="shared" si="109"/>
        <v>0</v>
      </c>
      <c r="AE463" s="395">
        <f t="shared" si="110"/>
        <v>0</v>
      </c>
    </row>
    <row r="464" spans="1:31" x14ac:dyDescent="0.25">
      <c r="A464" s="387">
        <v>452</v>
      </c>
      <c r="B464" s="396" t="str">
        <f t="shared" si="111"/>
        <v>UTR452</v>
      </c>
      <c r="C464" s="393">
        <f t="shared" si="98"/>
        <v>0</v>
      </c>
      <c r="D464" s="394">
        <f>IFERROR(IF(EXACT($B$5,"Moyenne 2018-2043"),_xll.Woodstock.Analyst.Xcel.UDFs.GetIndicatorValueAverage(D$11,""&amp;$B$9&amp;"="&amp;$B464&amp;";",IntrantScenario!$B$7, IntrantScenario!$B$10,"2","6")/5,_xll.Woodstock.Analyst.Xcel.UDFs.GetIndicatorValue(D$11,""&amp;$B$9&amp;"="&amp;$B464&amp;";",IntrantScenario!$B$7, IntrantScenario!$B$10,VLOOKUP($B$5,Periode,2,FALSE))/5),0)</f>
        <v>0</v>
      </c>
      <c r="E464" s="394">
        <f>IFERROR(IF(EXACT($B$5,"Moyenne 2018-2043"),_xll.Woodstock.Analyst.Xcel.UDFs.GetIndicatorValueAverage(E$11,""&amp;$B$9&amp;"="&amp;$B464&amp;";",IntrantScenario!$B$7, IntrantScenario!$B$10,"2","6")/5,_xll.Woodstock.Analyst.Xcel.UDFs.GetIndicatorValue(E$11,""&amp;$B$9&amp;"="&amp;$B464&amp;";",IntrantScenario!$B$7, IntrantScenario!$B$10,VLOOKUP($B$5,Periode,2,FALSE))/5),0)</f>
        <v>0</v>
      </c>
      <c r="F464" s="393">
        <f t="shared" si="99"/>
        <v>0</v>
      </c>
      <c r="G464" s="394">
        <f>IFERROR(IF(EXACT($B$5,"Moyenne 2018-2043"),_xll.Woodstock.Analyst.Xcel.UDFs.GetIndicatorValueAverage(G$11,""&amp;$B$9&amp;"="&amp;$B464&amp;";",IntrantScenario!$B$7, IntrantScenario!$B$10,"2","6")/5,_xll.Woodstock.Analyst.Xcel.UDFs.GetIndicatorValue(G$11,""&amp;$B$9&amp;"="&amp;$B464&amp;";",IntrantScenario!$B$7, IntrantScenario!$B$10,VLOOKUP($B$5,Periode,2,FALSE))/5),0)</f>
        <v>0</v>
      </c>
      <c r="H464" s="393">
        <f t="shared" si="100"/>
        <v>0</v>
      </c>
      <c r="I464" s="394">
        <f>IFERROR(IF(EXACT($B$5,"Moyenne 2018-2043"),_xll.Woodstock.Analyst.Xcel.UDFs.GetIndicatorValueAverage(I$11,""&amp;$B$9&amp;"="&amp;$B464&amp;";",IntrantScenario!$B$7, IntrantScenario!$B$10,"2","6")/5,_xll.Woodstock.Analyst.Xcel.UDFs.GetIndicatorValue(I$11,""&amp;$B$9&amp;"="&amp;$B464&amp;";",IntrantScenario!$B$7, IntrantScenario!$B$10,VLOOKUP($B$5,Periode,2,FALSE))/5),0)</f>
        <v>0</v>
      </c>
      <c r="J464" s="394">
        <f>IFERROR(IF(EXACT($B$5,"Moyenne 2018-2043"),_xll.Woodstock.Analyst.Xcel.UDFs.GetIndicatorValueAverage(J$11,""&amp;$B$9&amp;"="&amp;$B464&amp;";",IntrantScenario!$B$7, IntrantScenario!$B$10,"2","6")/5,_xll.Woodstock.Analyst.Xcel.UDFs.GetIndicatorValue(J$11,""&amp;$B$9&amp;"="&amp;$B464&amp;";",IntrantScenario!$B$7, IntrantScenario!$B$10,VLOOKUP($B$5,Periode,2,FALSE))/5),0)</f>
        <v>0</v>
      </c>
      <c r="K464" s="78">
        <f t="shared" si="101"/>
        <v>0</v>
      </c>
      <c r="L464" s="393">
        <f t="shared" si="102"/>
        <v>0</v>
      </c>
      <c r="M464" s="394">
        <f>IFERROR(IF(EXACT($B$5,"Moyenne 2018-2043"),_xll.Woodstock.Analyst.Xcel.UDFs.GetIndicatorValueAverage(M$11,""&amp;$B$9&amp;"="&amp;$B464&amp;";",IntrantScenario!$B$7, IntrantScenario!$B$10,"2","6")/5,_xll.Woodstock.Analyst.Xcel.UDFs.GetIndicatorValue(M$11,""&amp;$B$9&amp;"="&amp;$B464&amp;";",IntrantScenario!$B$7, IntrantScenario!$B$10,VLOOKUP($B$5,Periode,2,FALSE))/5),0)</f>
        <v>0</v>
      </c>
      <c r="N464" s="394">
        <f>IFERROR(IF(EXACT($B$5,"Moyenne 2018-2043"),_xll.Woodstock.Analyst.Xcel.UDFs.GetIndicatorValueAverage(N$11,""&amp;$B$9&amp;"="&amp;$B464&amp;";",IntrantScenario!$B$7, IntrantScenario!$B$10,"2","6")/5,_xll.Woodstock.Analyst.Xcel.UDFs.GetIndicatorValue(N$11,""&amp;$B$9&amp;"="&amp;$B464&amp;";",IntrantScenario!$B$7, IntrantScenario!$B$10,VLOOKUP($B$5,Periode,2,FALSE))/5),0)</f>
        <v>0</v>
      </c>
      <c r="O464" s="394">
        <f>IFERROR(IF(EXACT($B$5,"Moyenne 2018-2043"),_xll.Woodstock.Analyst.Xcel.UDFs.GetIndicatorValueAverage(O$11,""&amp;$B$9&amp;"="&amp;$B464&amp;";",IntrantScenario!$B$7, IntrantScenario!$B$10,"2","6")/5,_xll.Woodstock.Analyst.Xcel.UDFs.GetIndicatorValue(O$11,""&amp;$B$9&amp;"="&amp;$B464&amp;";",IntrantScenario!$B$7, IntrantScenario!$B$10,VLOOKUP($B$5,Periode,2,FALSE))/5),0)</f>
        <v>0</v>
      </c>
      <c r="P464" s="393">
        <f t="shared" si="103"/>
        <v>0</v>
      </c>
      <c r="Q464" s="394">
        <f>IFERROR(IF(EXACT($B$5,"Moyenne 2018-2043"),_xll.Woodstock.Analyst.Xcel.UDFs.GetIndicatorValueAverage(Q$11,""&amp;$B$9&amp;"="&amp;$B464&amp;";",IntrantScenario!$B$7, IntrantScenario!$B$10,"2","6")/5,_xll.Woodstock.Analyst.Xcel.UDFs.GetIndicatorValue(Q$11,""&amp;$B$9&amp;"="&amp;$B464&amp;";",IntrantScenario!$B$7, IntrantScenario!$B$10,VLOOKUP($B$5,Periode,2,FALSE))/5),0)</f>
        <v>0</v>
      </c>
      <c r="R464" s="393">
        <f t="shared" si="104"/>
        <v>0</v>
      </c>
      <c r="S464" s="394">
        <f>IFERROR(IF(EXACT($B$5,"Moyenne 2018-2043"),_xll.Woodstock.Analyst.Xcel.UDFs.GetIndicatorValueAverage(S$11,""&amp;$B$9&amp;"="&amp;$B464&amp;";",IntrantScenario!$B$7, IntrantScenario!$B$10,"2","6")/5,_xll.Woodstock.Analyst.Xcel.UDFs.GetIndicatorValue(S$11,""&amp;$B$9&amp;"="&amp;$B464&amp;";",IntrantScenario!$B$7, IntrantScenario!$B$10,VLOOKUP($B$5,Periode,2,FALSE))/5),0)</f>
        <v>0</v>
      </c>
      <c r="T464" s="394">
        <f>IFERROR(IF(EXACT($B$5,"Moyenne 2018-2043"),_xll.Woodstock.Analyst.Xcel.UDFs.GetIndicatorValueAverage(T$11,""&amp;$B$9&amp;"="&amp;$B464&amp;";",IntrantScenario!$B$7, IntrantScenario!$B$10,"2","6")/5,_xll.Woodstock.Analyst.Xcel.UDFs.GetIndicatorValue(T$11,""&amp;$B$9&amp;"="&amp;$B464&amp;";",IntrantScenario!$B$7, IntrantScenario!$B$10,VLOOKUP($B$5,Periode,2,FALSE))/5),0)</f>
        <v>0</v>
      </c>
      <c r="U464" s="393">
        <f t="shared" si="105"/>
        <v>0</v>
      </c>
      <c r="V464" s="394">
        <f>IFERROR(IF(EXACT($B$5,"Moyenne 2018-2043"),_xll.Woodstock.Analyst.Xcel.UDFs.GetIndicatorValueAverage(V$11,""&amp;$B$9&amp;"="&amp;$B464&amp;";",IntrantScenario!$B$7, IntrantScenario!$B$10,"2","6")/5,_xll.Woodstock.Analyst.Xcel.UDFs.GetIndicatorValue(V$11,""&amp;$B$9&amp;"="&amp;$B464&amp;";",IntrantScenario!$B$7, IntrantScenario!$B$10,VLOOKUP($B$5,Periode,2,FALSE))/5),0)</f>
        <v>0</v>
      </c>
      <c r="W464" s="393">
        <f t="shared" si="106"/>
        <v>0</v>
      </c>
      <c r="X464" s="394">
        <f>IFERROR(IF(EXACT($B$5,"Moyenne 2018-2043"),_xll.Woodstock.Analyst.Xcel.UDFs.GetIndicatorValueAverage(X$11,""&amp;$B$9&amp;"="&amp;$B464&amp;";",IntrantScenario!$B$7, IntrantScenario!$B$10,"2","6")/5,_xll.Woodstock.Analyst.Xcel.UDFs.GetIndicatorValue(X$11,""&amp;$B$9&amp;"="&amp;$B464&amp;";",IntrantScenario!$B$7, IntrantScenario!$B$10,VLOOKUP($B$5,Periode,2,FALSE))/5),0)</f>
        <v>0</v>
      </c>
      <c r="Y464" s="394">
        <f>IFERROR(IF(EXACT($B$5,"Moyenne 2018-2043"),_xll.Woodstock.Analyst.Xcel.UDFs.GetIndicatorValueAverage(Y$11,""&amp;$B$9&amp;"="&amp;$B464&amp;";",IntrantScenario!$B$7, IntrantScenario!$B$10,"2","6")/5,_xll.Woodstock.Analyst.Xcel.UDFs.GetIndicatorValue(Y$11,""&amp;$B$9&amp;"="&amp;$B464&amp;";",IntrantScenario!$B$7, IntrantScenario!$B$10,VLOOKUP($B$5,Periode,2,FALSE))/5),0)</f>
        <v>0</v>
      </c>
      <c r="Z464" s="394">
        <f>IFERROR(IF(EXACT($B$5,"Moyenne 2018-2043"),_xll.Woodstock.Analyst.Xcel.UDFs.GetIndicatorValueAverage(Z$11,""&amp;$B$9&amp;"="&amp;$B464&amp;";",IntrantScenario!$B$7, IntrantScenario!$B$10,"2","6")/5,_xll.Woodstock.Analyst.Xcel.UDFs.GetIndicatorValue(Z$11,""&amp;$B$9&amp;"="&amp;$B464&amp;";",IntrantScenario!$B$7, IntrantScenario!$B$10,VLOOKUP($B$5,Periode,2,FALSE))/5),0)</f>
        <v>0</v>
      </c>
      <c r="AA464" s="394">
        <f>IFERROR(IF(EXACT($B$5,"Moyenne 2018-2043"),_xll.Woodstock.Analyst.Xcel.UDFs.GetIndicatorValueAverage(AA$11,""&amp;$B$9&amp;"="&amp;$B464&amp;";",IntrantScenario!$B$7, IntrantScenario!$B$10,"2","6")/5,_xll.Woodstock.Analyst.Xcel.UDFs.GetIndicatorValue(AA$11,""&amp;$B$9&amp;"="&amp;$B464&amp;";",IntrantScenario!$B$7, IntrantScenario!$B$10,VLOOKUP($B$5,Periode,2,FALSE))/5),0)</f>
        <v>0</v>
      </c>
      <c r="AB464" s="78">
        <f t="shared" si="107"/>
        <v>0</v>
      </c>
      <c r="AC464" s="78">
        <f t="shared" si="108"/>
        <v>0</v>
      </c>
      <c r="AD464" s="395">
        <f t="shared" si="109"/>
        <v>0</v>
      </c>
      <c r="AE464" s="395">
        <f t="shared" si="110"/>
        <v>0</v>
      </c>
    </row>
    <row r="465" spans="1:31" x14ac:dyDescent="0.25">
      <c r="A465" s="387">
        <v>453</v>
      </c>
      <c r="B465" s="396" t="str">
        <f t="shared" si="111"/>
        <v>UTR453</v>
      </c>
      <c r="C465" s="393">
        <f t="shared" si="98"/>
        <v>0</v>
      </c>
      <c r="D465" s="394">
        <f>IFERROR(IF(EXACT($B$5,"Moyenne 2018-2043"),_xll.Woodstock.Analyst.Xcel.UDFs.GetIndicatorValueAverage(D$11,""&amp;$B$9&amp;"="&amp;$B465&amp;";",IntrantScenario!$B$7, IntrantScenario!$B$10,"2","6")/5,_xll.Woodstock.Analyst.Xcel.UDFs.GetIndicatorValue(D$11,""&amp;$B$9&amp;"="&amp;$B465&amp;";",IntrantScenario!$B$7, IntrantScenario!$B$10,VLOOKUP($B$5,Periode,2,FALSE))/5),0)</f>
        <v>0</v>
      </c>
      <c r="E465" s="394">
        <f>IFERROR(IF(EXACT($B$5,"Moyenne 2018-2043"),_xll.Woodstock.Analyst.Xcel.UDFs.GetIndicatorValueAverage(E$11,""&amp;$B$9&amp;"="&amp;$B465&amp;";",IntrantScenario!$B$7, IntrantScenario!$B$10,"2","6")/5,_xll.Woodstock.Analyst.Xcel.UDFs.GetIndicatorValue(E$11,""&amp;$B$9&amp;"="&amp;$B465&amp;";",IntrantScenario!$B$7, IntrantScenario!$B$10,VLOOKUP($B$5,Periode,2,FALSE))/5),0)</f>
        <v>0</v>
      </c>
      <c r="F465" s="393">
        <f t="shared" si="99"/>
        <v>0</v>
      </c>
      <c r="G465" s="394">
        <f>IFERROR(IF(EXACT($B$5,"Moyenne 2018-2043"),_xll.Woodstock.Analyst.Xcel.UDFs.GetIndicatorValueAverage(G$11,""&amp;$B$9&amp;"="&amp;$B465&amp;";",IntrantScenario!$B$7, IntrantScenario!$B$10,"2","6")/5,_xll.Woodstock.Analyst.Xcel.UDFs.GetIndicatorValue(G$11,""&amp;$B$9&amp;"="&amp;$B465&amp;";",IntrantScenario!$B$7, IntrantScenario!$B$10,VLOOKUP($B$5,Periode,2,FALSE))/5),0)</f>
        <v>0</v>
      </c>
      <c r="H465" s="393">
        <f t="shared" si="100"/>
        <v>0</v>
      </c>
      <c r="I465" s="394">
        <f>IFERROR(IF(EXACT($B$5,"Moyenne 2018-2043"),_xll.Woodstock.Analyst.Xcel.UDFs.GetIndicatorValueAverage(I$11,""&amp;$B$9&amp;"="&amp;$B465&amp;";",IntrantScenario!$B$7, IntrantScenario!$B$10,"2","6")/5,_xll.Woodstock.Analyst.Xcel.UDFs.GetIndicatorValue(I$11,""&amp;$B$9&amp;"="&amp;$B465&amp;";",IntrantScenario!$B$7, IntrantScenario!$B$10,VLOOKUP($B$5,Periode,2,FALSE))/5),0)</f>
        <v>0</v>
      </c>
      <c r="J465" s="394">
        <f>IFERROR(IF(EXACT($B$5,"Moyenne 2018-2043"),_xll.Woodstock.Analyst.Xcel.UDFs.GetIndicatorValueAverage(J$11,""&amp;$B$9&amp;"="&amp;$B465&amp;";",IntrantScenario!$B$7, IntrantScenario!$B$10,"2","6")/5,_xll.Woodstock.Analyst.Xcel.UDFs.GetIndicatorValue(J$11,""&amp;$B$9&amp;"="&amp;$B465&amp;";",IntrantScenario!$B$7, IntrantScenario!$B$10,VLOOKUP($B$5,Periode,2,FALSE))/5),0)</f>
        <v>0</v>
      </c>
      <c r="K465" s="78">
        <f t="shared" si="101"/>
        <v>0</v>
      </c>
      <c r="L465" s="393">
        <f t="shared" si="102"/>
        <v>0</v>
      </c>
      <c r="M465" s="394">
        <f>IFERROR(IF(EXACT($B$5,"Moyenne 2018-2043"),_xll.Woodstock.Analyst.Xcel.UDFs.GetIndicatorValueAverage(M$11,""&amp;$B$9&amp;"="&amp;$B465&amp;";",IntrantScenario!$B$7, IntrantScenario!$B$10,"2","6")/5,_xll.Woodstock.Analyst.Xcel.UDFs.GetIndicatorValue(M$11,""&amp;$B$9&amp;"="&amp;$B465&amp;";",IntrantScenario!$B$7, IntrantScenario!$B$10,VLOOKUP($B$5,Periode,2,FALSE))/5),0)</f>
        <v>0</v>
      </c>
      <c r="N465" s="394">
        <f>IFERROR(IF(EXACT($B$5,"Moyenne 2018-2043"),_xll.Woodstock.Analyst.Xcel.UDFs.GetIndicatorValueAverage(N$11,""&amp;$B$9&amp;"="&amp;$B465&amp;";",IntrantScenario!$B$7, IntrantScenario!$B$10,"2","6")/5,_xll.Woodstock.Analyst.Xcel.UDFs.GetIndicatorValue(N$11,""&amp;$B$9&amp;"="&amp;$B465&amp;";",IntrantScenario!$B$7, IntrantScenario!$B$10,VLOOKUP($B$5,Periode,2,FALSE))/5),0)</f>
        <v>0</v>
      </c>
      <c r="O465" s="394">
        <f>IFERROR(IF(EXACT($B$5,"Moyenne 2018-2043"),_xll.Woodstock.Analyst.Xcel.UDFs.GetIndicatorValueAverage(O$11,""&amp;$B$9&amp;"="&amp;$B465&amp;";",IntrantScenario!$B$7, IntrantScenario!$B$10,"2","6")/5,_xll.Woodstock.Analyst.Xcel.UDFs.GetIndicatorValue(O$11,""&amp;$B$9&amp;"="&amp;$B465&amp;";",IntrantScenario!$B$7, IntrantScenario!$B$10,VLOOKUP($B$5,Periode,2,FALSE))/5),0)</f>
        <v>0</v>
      </c>
      <c r="P465" s="393">
        <f t="shared" si="103"/>
        <v>0</v>
      </c>
      <c r="Q465" s="394">
        <f>IFERROR(IF(EXACT($B$5,"Moyenne 2018-2043"),_xll.Woodstock.Analyst.Xcel.UDFs.GetIndicatorValueAverage(Q$11,""&amp;$B$9&amp;"="&amp;$B465&amp;";",IntrantScenario!$B$7, IntrantScenario!$B$10,"2","6")/5,_xll.Woodstock.Analyst.Xcel.UDFs.GetIndicatorValue(Q$11,""&amp;$B$9&amp;"="&amp;$B465&amp;";",IntrantScenario!$B$7, IntrantScenario!$B$10,VLOOKUP($B$5,Periode,2,FALSE))/5),0)</f>
        <v>0</v>
      </c>
      <c r="R465" s="393">
        <f t="shared" si="104"/>
        <v>0</v>
      </c>
      <c r="S465" s="394">
        <f>IFERROR(IF(EXACT($B$5,"Moyenne 2018-2043"),_xll.Woodstock.Analyst.Xcel.UDFs.GetIndicatorValueAverage(S$11,""&amp;$B$9&amp;"="&amp;$B465&amp;";",IntrantScenario!$B$7, IntrantScenario!$B$10,"2","6")/5,_xll.Woodstock.Analyst.Xcel.UDFs.GetIndicatorValue(S$11,""&amp;$B$9&amp;"="&amp;$B465&amp;";",IntrantScenario!$B$7, IntrantScenario!$B$10,VLOOKUP($B$5,Periode,2,FALSE))/5),0)</f>
        <v>0</v>
      </c>
      <c r="T465" s="394">
        <f>IFERROR(IF(EXACT($B$5,"Moyenne 2018-2043"),_xll.Woodstock.Analyst.Xcel.UDFs.GetIndicatorValueAverage(T$11,""&amp;$B$9&amp;"="&amp;$B465&amp;";",IntrantScenario!$B$7, IntrantScenario!$B$10,"2","6")/5,_xll.Woodstock.Analyst.Xcel.UDFs.GetIndicatorValue(T$11,""&amp;$B$9&amp;"="&amp;$B465&amp;";",IntrantScenario!$B$7, IntrantScenario!$B$10,VLOOKUP($B$5,Periode,2,FALSE))/5),0)</f>
        <v>0</v>
      </c>
      <c r="U465" s="393">
        <f t="shared" si="105"/>
        <v>0</v>
      </c>
      <c r="V465" s="394">
        <f>IFERROR(IF(EXACT($B$5,"Moyenne 2018-2043"),_xll.Woodstock.Analyst.Xcel.UDFs.GetIndicatorValueAverage(V$11,""&amp;$B$9&amp;"="&amp;$B465&amp;";",IntrantScenario!$B$7, IntrantScenario!$B$10,"2","6")/5,_xll.Woodstock.Analyst.Xcel.UDFs.GetIndicatorValue(V$11,""&amp;$B$9&amp;"="&amp;$B465&amp;";",IntrantScenario!$B$7, IntrantScenario!$B$10,VLOOKUP($B$5,Periode,2,FALSE))/5),0)</f>
        <v>0</v>
      </c>
      <c r="W465" s="393">
        <f t="shared" si="106"/>
        <v>0</v>
      </c>
      <c r="X465" s="394">
        <f>IFERROR(IF(EXACT($B$5,"Moyenne 2018-2043"),_xll.Woodstock.Analyst.Xcel.UDFs.GetIndicatorValueAverage(X$11,""&amp;$B$9&amp;"="&amp;$B465&amp;";",IntrantScenario!$B$7, IntrantScenario!$B$10,"2","6")/5,_xll.Woodstock.Analyst.Xcel.UDFs.GetIndicatorValue(X$11,""&amp;$B$9&amp;"="&amp;$B465&amp;";",IntrantScenario!$B$7, IntrantScenario!$B$10,VLOOKUP($B$5,Periode,2,FALSE))/5),0)</f>
        <v>0</v>
      </c>
      <c r="Y465" s="394">
        <f>IFERROR(IF(EXACT($B$5,"Moyenne 2018-2043"),_xll.Woodstock.Analyst.Xcel.UDFs.GetIndicatorValueAverage(Y$11,""&amp;$B$9&amp;"="&amp;$B465&amp;";",IntrantScenario!$B$7, IntrantScenario!$B$10,"2","6")/5,_xll.Woodstock.Analyst.Xcel.UDFs.GetIndicatorValue(Y$11,""&amp;$B$9&amp;"="&amp;$B465&amp;";",IntrantScenario!$B$7, IntrantScenario!$B$10,VLOOKUP($B$5,Periode,2,FALSE))/5),0)</f>
        <v>0</v>
      </c>
      <c r="Z465" s="394">
        <f>IFERROR(IF(EXACT($B$5,"Moyenne 2018-2043"),_xll.Woodstock.Analyst.Xcel.UDFs.GetIndicatorValueAverage(Z$11,""&amp;$B$9&amp;"="&amp;$B465&amp;";",IntrantScenario!$B$7, IntrantScenario!$B$10,"2","6")/5,_xll.Woodstock.Analyst.Xcel.UDFs.GetIndicatorValue(Z$11,""&amp;$B$9&amp;"="&amp;$B465&amp;";",IntrantScenario!$B$7, IntrantScenario!$B$10,VLOOKUP($B$5,Periode,2,FALSE))/5),0)</f>
        <v>0</v>
      </c>
      <c r="AA465" s="394">
        <f>IFERROR(IF(EXACT($B$5,"Moyenne 2018-2043"),_xll.Woodstock.Analyst.Xcel.UDFs.GetIndicatorValueAverage(AA$11,""&amp;$B$9&amp;"="&amp;$B465&amp;";",IntrantScenario!$B$7, IntrantScenario!$B$10,"2","6")/5,_xll.Woodstock.Analyst.Xcel.UDFs.GetIndicatorValue(AA$11,""&amp;$B$9&amp;"="&amp;$B465&amp;";",IntrantScenario!$B$7, IntrantScenario!$B$10,VLOOKUP($B$5,Periode,2,FALSE))/5),0)</f>
        <v>0</v>
      </c>
      <c r="AB465" s="78">
        <f t="shared" si="107"/>
        <v>0</v>
      </c>
      <c r="AC465" s="78">
        <f t="shared" si="108"/>
        <v>0</v>
      </c>
      <c r="AD465" s="395">
        <f t="shared" si="109"/>
        <v>0</v>
      </c>
      <c r="AE465" s="395">
        <f t="shared" si="110"/>
        <v>0</v>
      </c>
    </row>
    <row r="466" spans="1:31" x14ac:dyDescent="0.25">
      <c r="A466" s="387">
        <v>454</v>
      </c>
      <c r="B466" s="396" t="str">
        <f t="shared" si="111"/>
        <v>UTR454</v>
      </c>
      <c r="C466" s="393">
        <f t="shared" si="98"/>
        <v>0</v>
      </c>
      <c r="D466" s="394">
        <f>IFERROR(IF(EXACT($B$5,"Moyenne 2018-2043"),_xll.Woodstock.Analyst.Xcel.UDFs.GetIndicatorValueAverage(D$11,""&amp;$B$9&amp;"="&amp;$B466&amp;";",IntrantScenario!$B$7, IntrantScenario!$B$10,"2","6")/5,_xll.Woodstock.Analyst.Xcel.UDFs.GetIndicatorValue(D$11,""&amp;$B$9&amp;"="&amp;$B466&amp;";",IntrantScenario!$B$7, IntrantScenario!$B$10,VLOOKUP($B$5,Periode,2,FALSE))/5),0)</f>
        <v>0</v>
      </c>
      <c r="E466" s="394">
        <f>IFERROR(IF(EXACT($B$5,"Moyenne 2018-2043"),_xll.Woodstock.Analyst.Xcel.UDFs.GetIndicatorValueAverage(E$11,""&amp;$B$9&amp;"="&amp;$B466&amp;";",IntrantScenario!$B$7, IntrantScenario!$B$10,"2","6")/5,_xll.Woodstock.Analyst.Xcel.UDFs.GetIndicatorValue(E$11,""&amp;$B$9&amp;"="&amp;$B466&amp;";",IntrantScenario!$B$7, IntrantScenario!$B$10,VLOOKUP($B$5,Periode,2,FALSE))/5),0)</f>
        <v>0</v>
      </c>
      <c r="F466" s="393">
        <f t="shared" si="99"/>
        <v>0</v>
      </c>
      <c r="G466" s="394">
        <f>IFERROR(IF(EXACT($B$5,"Moyenne 2018-2043"),_xll.Woodstock.Analyst.Xcel.UDFs.GetIndicatorValueAverage(G$11,""&amp;$B$9&amp;"="&amp;$B466&amp;";",IntrantScenario!$B$7, IntrantScenario!$B$10,"2","6")/5,_xll.Woodstock.Analyst.Xcel.UDFs.GetIndicatorValue(G$11,""&amp;$B$9&amp;"="&amp;$B466&amp;";",IntrantScenario!$B$7, IntrantScenario!$B$10,VLOOKUP($B$5,Periode,2,FALSE))/5),0)</f>
        <v>0</v>
      </c>
      <c r="H466" s="393">
        <f t="shared" si="100"/>
        <v>0</v>
      </c>
      <c r="I466" s="394">
        <f>IFERROR(IF(EXACT($B$5,"Moyenne 2018-2043"),_xll.Woodstock.Analyst.Xcel.UDFs.GetIndicatorValueAverage(I$11,""&amp;$B$9&amp;"="&amp;$B466&amp;";",IntrantScenario!$B$7, IntrantScenario!$B$10,"2","6")/5,_xll.Woodstock.Analyst.Xcel.UDFs.GetIndicatorValue(I$11,""&amp;$B$9&amp;"="&amp;$B466&amp;";",IntrantScenario!$B$7, IntrantScenario!$B$10,VLOOKUP($B$5,Periode,2,FALSE))/5),0)</f>
        <v>0</v>
      </c>
      <c r="J466" s="394">
        <f>IFERROR(IF(EXACT($B$5,"Moyenne 2018-2043"),_xll.Woodstock.Analyst.Xcel.UDFs.GetIndicatorValueAverage(J$11,""&amp;$B$9&amp;"="&amp;$B466&amp;";",IntrantScenario!$B$7, IntrantScenario!$B$10,"2","6")/5,_xll.Woodstock.Analyst.Xcel.UDFs.GetIndicatorValue(J$11,""&amp;$B$9&amp;"="&amp;$B466&amp;";",IntrantScenario!$B$7, IntrantScenario!$B$10,VLOOKUP($B$5,Periode,2,FALSE))/5),0)</f>
        <v>0</v>
      </c>
      <c r="K466" s="78">
        <f t="shared" si="101"/>
        <v>0</v>
      </c>
      <c r="L466" s="393">
        <f t="shared" si="102"/>
        <v>0</v>
      </c>
      <c r="M466" s="394">
        <f>IFERROR(IF(EXACT($B$5,"Moyenne 2018-2043"),_xll.Woodstock.Analyst.Xcel.UDFs.GetIndicatorValueAverage(M$11,""&amp;$B$9&amp;"="&amp;$B466&amp;";",IntrantScenario!$B$7, IntrantScenario!$B$10,"2","6")/5,_xll.Woodstock.Analyst.Xcel.UDFs.GetIndicatorValue(M$11,""&amp;$B$9&amp;"="&amp;$B466&amp;";",IntrantScenario!$B$7, IntrantScenario!$B$10,VLOOKUP($B$5,Periode,2,FALSE))/5),0)</f>
        <v>0</v>
      </c>
      <c r="N466" s="394">
        <f>IFERROR(IF(EXACT($B$5,"Moyenne 2018-2043"),_xll.Woodstock.Analyst.Xcel.UDFs.GetIndicatorValueAverage(N$11,""&amp;$B$9&amp;"="&amp;$B466&amp;";",IntrantScenario!$B$7, IntrantScenario!$B$10,"2","6")/5,_xll.Woodstock.Analyst.Xcel.UDFs.GetIndicatorValue(N$11,""&amp;$B$9&amp;"="&amp;$B466&amp;";",IntrantScenario!$B$7, IntrantScenario!$B$10,VLOOKUP($B$5,Periode,2,FALSE))/5),0)</f>
        <v>0</v>
      </c>
      <c r="O466" s="394">
        <f>IFERROR(IF(EXACT($B$5,"Moyenne 2018-2043"),_xll.Woodstock.Analyst.Xcel.UDFs.GetIndicatorValueAverage(O$11,""&amp;$B$9&amp;"="&amp;$B466&amp;";",IntrantScenario!$B$7, IntrantScenario!$B$10,"2","6")/5,_xll.Woodstock.Analyst.Xcel.UDFs.GetIndicatorValue(O$11,""&amp;$B$9&amp;"="&amp;$B466&amp;";",IntrantScenario!$B$7, IntrantScenario!$B$10,VLOOKUP($B$5,Periode,2,FALSE))/5),0)</f>
        <v>0</v>
      </c>
      <c r="P466" s="393">
        <f t="shared" si="103"/>
        <v>0</v>
      </c>
      <c r="Q466" s="394">
        <f>IFERROR(IF(EXACT($B$5,"Moyenne 2018-2043"),_xll.Woodstock.Analyst.Xcel.UDFs.GetIndicatorValueAverage(Q$11,""&amp;$B$9&amp;"="&amp;$B466&amp;";",IntrantScenario!$B$7, IntrantScenario!$B$10,"2","6")/5,_xll.Woodstock.Analyst.Xcel.UDFs.GetIndicatorValue(Q$11,""&amp;$B$9&amp;"="&amp;$B466&amp;";",IntrantScenario!$B$7, IntrantScenario!$B$10,VLOOKUP($B$5,Periode,2,FALSE))/5),0)</f>
        <v>0</v>
      </c>
      <c r="R466" s="393">
        <f t="shared" si="104"/>
        <v>0</v>
      </c>
      <c r="S466" s="394">
        <f>IFERROR(IF(EXACT($B$5,"Moyenne 2018-2043"),_xll.Woodstock.Analyst.Xcel.UDFs.GetIndicatorValueAverage(S$11,""&amp;$B$9&amp;"="&amp;$B466&amp;";",IntrantScenario!$B$7, IntrantScenario!$B$10,"2","6")/5,_xll.Woodstock.Analyst.Xcel.UDFs.GetIndicatorValue(S$11,""&amp;$B$9&amp;"="&amp;$B466&amp;";",IntrantScenario!$B$7, IntrantScenario!$B$10,VLOOKUP($B$5,Periode,2,FALSE))/5),0)</f>
        <v>0</v>
      </c>
      <c r="T466" s="394">
        <f>IFERROR(IF(EXACT($B$5,"Moyenne 2018-2043"),_xll.Woodstock.Analyst.Xcel.UDFs.GetIndicatorValueAverage(T$11,""&amp;$B$9&amp;"="&amp;$B466&amp;";",IntrantScenario!$B$7, IntrantScenario!$B$10,"2","6")/5,_xll.Woodstock.Analyst.Xcel.UDFs.GetIndicatorValue(T$11,""&amp;$B$9&amp;"="&amp;$B466&amp;";",IntrantScenario!$B$7, IntrantScenario!$B$10,VLOOKUP($B$5,Periode,2,FALSE))/5),0)</f>
        <v>0</v>
      </c>
      <c r="U466" s="393">
        <f t="shared" si="105"/>
        <v>0</v>
      </c>
      <c r="V466" s="394">
        <f>IFERROR(IF(EXACT($B$5,"Moyenne 2018-2043"),_xll.Woodstock.Analyst.Xcel.UDFs.GetIndicatorValueAverage(V$11,""&amp;$B$9&amp;"="&amp;$B466&amp;";",IntrantScenario!$B$7, IntrantScenario!$B$10,"2","6")/5,_xll.Woodstock.Analyst.Xcel.UDFs.GetIndicatorValue(V$11,""&amp;$B$9&amp;"="&amp;$B466&amp;";",IntrantScenario!$B$7, IntrantScenario!$B$10,VLOOKUP($B$5,Periode,2,FALSE))/5),0)</f>
        <v>0</v>
      </c>
      <c r="W466" s="393">
        <f t="shared" si="106"/>
        <v>0</v>
      </c>
      <c r="X466" s="394">
        <f>IFERROR(IF(EXACT($B$5,"Moyenne 2018-2043"),_xll.Woodstock.Analyst.Xcel.UDFs.GetIndicatorValueAverage(X$11,""&amp;$B$9&amp;"="&amp;$B466&amp;";",IntrantScenario!$B$7, IntrantScenario!$B$10,"2","6")/5,_xll.Woodstock.Analyst.Xcel.UDFs.GetIndicatorValue(X$11,""&amp;$B$9&amp;"="&amp;$B466&amp;";",IntrantScenario!$B$7, IntrantScenario!$B$10,VLOOKUP($B$5,Periode,2,FALSE))/5),0)</f>
        <v>0</v>
      </c>
      <c r="Y466" s="394">
        <f>IFERROR(IF(EXACT($B$5,"Moyenne 2018-2043"),_xll.Woodstock.Analyst.Xcel.UDFs.GetIndicatorValueAverage(Y$11,""&amp;$B$9&amp;"="&amp;$B466&amp;";",IntrantScenario!$B$7, IntrantScenario!$B$10,"2","6")/5,_xll.Woodstock.Analyst.Xcel.UDFs.GetIndicatorValue(Y$11,""&amp;$B$9&amp;"="&amp;$B466&amp;";",IntrantScenario!$B$7, IntrantScenario!$B$10,VLOOKUP($B$5,Periode,2,FALSE))/5),0)</f>
        <v>0</v>
      </c>
      <c r="Z466" s="394">
        <f>IFERROR(IF(EXACT($B$5,"Moyenne 2018-2043"),_xll.Woodstock.Analyst.Xcel.UDFs.GetIndicatorValueAverage(Z$11,""&amp;$B$9&amp;"="&amp;$B466&amp;";",IntrantScenario!$B$7, IntrantScenario!$B$10,"2","6")/5,_xll.Woodstock.Analyst.Xcel.UDFs.GetIndicatorValue(Z$11,""&amp;$B$9&amp;"="&amp;$B466&amp;";",IntrantScenario!$B$7, IntrantScenario!$B$10,VLOOKUP($B$5,Periode,2,FALSE))/5),0)</f>
        <v>0</v>
      </c>
      <c r="AA466" s="394">
        <f>IFERROR(IF(EXACT($B$5,"Moyenne 2018-2043"),_xll.Woodstock.Analyst.Xcel.UDFs.GetIndicatorValueAverage(AA$11,""&amp;$B$9&amp;"="&amp;$B466&amp;";",IntrantScenario!$B$7, IntrantScenario!$B$10,"2","6")/5,_xll.Woodstock.Analyst.Xcel.UDFs.GetIndicatorValue(AA$11,""&amp;$B$9&amp;"="&amp;$B466&amp;";",IntrantScenario!$B$7, IntrantScenario!$B$10,VLOOKUP($B$5,Periode,2,FALSE))/5),0)</f>
        <v>0</v>
      </c>
      <c r="AB466" s="78">
        <f t="shared" si="107"/>
        <v>0</v>
      </c>
      <c r="AC466" s="78">
        <f t="shared" si="108"/>
        <v>0</v>
      </c>
      <c r="AD466" s="395">
        <f t="shared" si="109"/>
        <v>0</v>
      </c>
      <c r="AE466" s="395">
        <f t="shared" si="110"/>
        <v>0</v>
      </c>
    </row>
    <row r="467" spans="1:31" x14ac:dyDescent="0.25">
      <c r="A467" s="387">
        <v>455</v>
      </c>
      <c r="B467" s="396" t="str">
        <f t="shared" si="111"/>
        <v>UTR455</v>
      </c>
      <c r="C467" s="393">
        <f t="shared" si="98"/>
        <v>0</v>
      </c>
      <c r="D467" s="394">
        <f>IFERROR(IF(EXACT($B$5,"Moyenne 2018-2043"),_xll.Woodstock.Analyst.Xcel.UDFs.GetIndicatorValueAverage(D$11,""&amp;$B$9&amp;"="&amp;$B467&amp;";",IntrantScenario!$B$7, IntrantScenario!$B$10,"2","6")/5,_xll.Woodstock.Analyst.Xcel.UDFs.GetIndicatorValue(D$11,""&amp;$B$9&amp;"="&amp;$B467&amp;";",IntrantScenario!$B$7, IntrantScenario!$B$10,VLOOKUP($B$5,Periode,2,FALSE))/5),0)</f>
        <v>0</v>
      </c>
      <c r="E467" s="394">
        <f>IFERROR(IF(EXACT($B$5,"Moyenne 2018-2043"),_xll.Woodstock.Analyst.Xcel.UDFs.GetIndicatorValueAverage(E$11,""&amp;$B$9&amp;"="&amp;$B467&amp;";",IntrantScenario!$B$7, IntrantScenario!$B$10,"2","6")/5,_xll.Woodstock.Analyst.Xcel.UDFs.GetIndicatorValue(E$11,""&amp;$B$9&amp;"="&amp;$B467&amp;";",IntrantScenario!$B$7, IntrantScenario!$B$10,VLOOKUP($B$5,Periode,2,FALSE))/5),0)</f>
        <v>0</v>
      </c>
      <c r="F467" s="393">
        <f t="shared" si="99"/>
        <v>0</v>
      </c>
      <c r="G467" s="394">
        <f>IFERROR(IF(EXACT($B$5,"Moyenne 2018-2043"),_xll.Woodstock.Analyst.Xcel.UDFs.GetIndicatorValueAverage(G$11,""&amp;$B$9&amp;"="&amp;$B467&amp;";",IntrantScenario!$B$7, IntrantScenario!$B$10,"2","6")/5,_xll.Woodstock.Analyst.Xcel.UDFs.GetIndicatorValue(G$11,""&amp;$B$9&amp;"="&amp;$B467&amp;";",IntrantScenario!$B$7, IntrantScenario!$B$10,VLOOKUP($B$5,Periode,2,FALSE))/5),0)</f>
        <v>0</v>
      </c>
      <c r="H467" s="393">
        <f t="shared" si="100"/>
        <v>0</v>
      </c>
      <c r="I467" s="394">
        <f>IFERROR(IF(EXACT($B$5,"Moyenne 2018-2043"),_xll.Woodstock.Analyst.Xcel.UDFs.GetIndicatorValueAverage(I$11,""&amp;$B$9&amp;"="&amp;$B467&amp;";",IntrantScenario!$B$7, IntrantScenario!$B$10,"2","6")/5,_xll.Woodstock.Analyst.Xcel.UDFs.GetIndicatorValue(I$11,""&amp;$B$9&amp;"="&amp;$B467&amp;";",IntrantScenario!$B$7, IntrantScenario!$B$10,VLOOKUP($B$5,Periode,2,FALSE))/5),0)</f>
        <v>0</v>
      </c>
      <c r="J467" s="394">
        <f>IFERROR(IF(EXACT($B$5,"Moyenne 2018-2043"),_xll.Woodstock.Analyst.Xcel.UDFs.GetIndicatorValueAverage(J$11,""&amp;$B$9&amp;"="&amp;$B467&amp;";",IntrantScenario!$B$7, IntrantScenario!$B$10,"2","6")/5,_xll.Woodstock.Analyst.Xcel.UDFs.GetIndicatorValue(J$11,""&amp;$B$9&amp;"="&amp;$B467&amp;";",IntrantScenario!$B$7, IntrantScenario!$B$10,VLOOKUP($B$5,Periode,2,FALSE))/5),0)</f>
        <v>0</v>
      </c>
      <c r="K467" s="78">
        <f t="shared" si="101"/>
        <v>0</v>
      </c>
      <c r="L467" s="393">
        <f t="shared" si="102"/>
        <v>0</v>
      </c>
      <c r="M467" s="394">
        <f>IFERROR(IF(EXACT($B$5,"Moyenne 2018-2043"),_xll.Woodstock.Analyst.Xcel.UDFs.GetIndicatorValueAverage(M$11,""&amp;$B$9&amp;"="&amp;$B467&amp;";",IntrantScenario!$B$7, IntrantScenario!$B$10,"2","6")/5,_xll.Woodstock.Analyst.Xcel.UDFs.GetIndicatorValue(M$11,""&amp;$B$9&amp;"="&amp;$B467&amp;";",IntrantScenario!$B$7, IntrantScenario!$B$10,VLOOKUP($B$5,Periode,2,FALSE))/5),0)</f>
        <v>0</v>
      </c>
      <c r="N467" s="394">
        <f>IFERROR(IF(EXACT($B$5,"Moyenne 2018-2043"),_xll.Woodstock.Analyst.Xcel.UDFs.GetIndicatorValueAverage(N$11,""&amp;$B$9&amp;"="&amp;$B467&amp;";",IntrantScenario!$B$7, IntrantScenario!$B$10,"2","6")/5,_xll.Woodstock.Analyst.Xcel.UDFs.GetIndicatorValue(N$11,""&amp;$B$9&amp;"="&amp;$B467&amp;";",IntrantScenario!$B$7, IntrantScenario!$B$10,VLOOKUP($B$5,Periode,2,FALSE))/5),0)</f>
        <v>0</v>
      </c>
      <c r="O467" s="394">
        <f>IFERROR(IF(EXACT($B$5,"Moyenne 2018-2043"),_xll.Woodstock.Analyst.Xcel.UDFs.GetIndicatorValueAverage(O$11,""&amp;$B$9&amp;"="&amp;$B467&amp;";",IntrantScenario!$B$7, IntrantScenario!$B$10,"2","6")/5,_xll.Woodstock.Analyst.Xcel.UDFs.GetIndicatorValue(O$11,""&amp;$B$9&amp;"="&amp;$B467&amp;";",IntrantScenario!$B$7, IntrantScenario!$B$10,VLOOKUP($B$5,Periode,2,FALSE))/5),0)</f>
        <v>0</v>
      </c>
      <c r="P467" s="393">
        <f t="shared" si="103"/>
        <v>0</v>
      </c>
      <c r="Q467" s="394">
        <f>IFERROR(IF(EXACT($B$5,"Moyenne 2018-2043"),_xll.Woodstock.Analyst.Xcel.UDFs.GetIndicatorValueAverage(Q$11,""&amp;$B$9&amp;"="&amp;$B467&amp;";",IntrantScenario!$B$7, IntrantScenario!$B$10,"2","6")/5,_xll.Woodstock.Analyst.Xcel.UDFs.GetIndicatorValue(Q$11,""&amp;$B$9&amp;"="&amp;$B467&amp;";",IntrantScenario!$B$7, IntrantScenario!$B$10,VLOOKUP($B$5,Periode,2,FALSE))/5),0)</f>
        <v>0</v>
      </c>
      <c r="R467" s="393">
        <f t="shared" si="104"/>
        <v>0</v>
      </c>
      <c r="S467" s="394">
        <f>IFERROR(IF(EXACT($B$5,"Moyenne 2018-2043"),_xll.Woodstock.Analyst.Xcel.UDFs.GetIndicatorValueAverage(S$11,""&amp;$B$9&amp;"="&amp;$B467&amp;";",IntrantScenario!$B$7, IntrantScenario!$B$10,"2","6")/5,_xll.Woodstock.Analyst.Xcel.UDFs.GetIndicatorValue(S$11,""&amp;$B$9&amp;"="&amp;$B467&amp;";",IntrantScenario!$B$7, IntrantScenario!$B$10,VLOOKUP($B$5,Periode,2,FALSE))/5),0)</f>
        <v>0</v>
      </c>
      <c r="T467" s="394">
        <f>IFERROR(IF(EXACT($B$5,"Moyenne 2018-2043"),_xll.Woodstock.Analyst.Xcel.UDFs.GetIndicatorValueAverage(T$11,""&amp;$B$9&amp;"="&amp;$B467&amp;";",IntrantScenario!$B$7, IntrantScenario!$B$10,"2","6")/5,_xll.Woodstock.Analyst.Xcel.UDFs.GetIndicatorValue(T$11,""&amp;$B$9&amp;"="&amp;$B467&amp;";",IntrantScenario!$B$7, IntrantScenario!$B$10,VLOOKUP($B$5,Periode,2,FALSE))/5),0)</f>
        <v>0</v>
      </c>
      <c r="U467" s="393">
        <f t="shared" si="105"/>
        <v>0</v>
      </c>
      <c r="V467" s="394">
        <f>IFERROR(IF(EXACT($B$5,"Moyenne 2018-2043"),_xll.Woodstock.Analyst.Xcel.UDFs.GetIndicatorValueAverage(V$11,""&amp;$B$9&amp;"="&amp;$B467&amp;";",IntrantScenario!$B$7, IntrantScenario!$B$10,"2","6")/5,_xll.Woodstock.Analyst.Xcel.UDFs.GetIndicatorValue(V$11,""&amp;$B$9&amp;"="&amp;$B467&amp;";",IntrantScenario!$B$7, IntrantScenario!$B$10,VLOOKUP($B$5,Periode,2,FALSE))/5),0)</f>
        <v>0</v>
      </c>
      <c r="W467" s="393">
        <f t="shared" si="106"/>
        <v>0</v>
      </c>
      <c r="X467" s="394">
        <f>IFERROR(IF(EXACT($B$5,"Moyenne 2018-2043"),_xll.Woodstock.Analyst.Xcel.UDFs.GetIndicatorValueAverage(X$11,""&amp;$B$9&amp;"="&amp;$B467&amp;";",IntrantScenario!$B$7, IntrantScenario!$B$10,"2","6")/5,_xll.Woodstock.Analyst.Xcel.UDFs.GetIndicatorValue(X$11,""&amp;$B$9&amp;"="&amp;$B467&amp;";",IntrantScenario!$B$7, IntrantScenario!$B$10,VLOOKUP($B$5,Periode,2,FALSE))/5),0)</f>
        <v>0</v>
      </c>
      <c r="Y467" s="394">
        <f>IFERROR(IF(EXACT($B$5,"Moyenne 2018-2043"),_xll.Woodstock.Analyst.Xcel.UDFs.GetIndicatorValueAverage(Y$11,""&amp;$B$9&amp;"="&amp;$B467&amp;";",IntrantScenario!$B$7, IntrantScenario!$B$10,"2","6")/5,_xll.Woodstock.Analyst.Xcel.UDFs.GetIndicatorValue(Y$11,""&amp;$B$9&amp;"="&amp;$B467&amp;";",IntrantScenario!$B$7, IntrantScenario!$B$10,VLOOKUP($B$5,Periode,2,FALSE))/5),0)</f>
        <v>0</v>
      </c>
      <c r="Z467" s="394">
        <f>IFERROR(IF(EXACT($B$5,"Moyenne 2018-2043"),_xll.Woodstock.Analyst.Xcel.UDFs.GetIndicatorValueAverage(Z$11,""&amp;$B$9&amp;"="&amp;$B467&amp;";",IntrantScenario!$B$7, IntrantScenario!$B$10,"2","6")/5,_xll.Woodstock.Analyst.Xcel.UDFs.GetIndicatorValue(Z$11,""&amp;$B$9&amp;"="&amp;$B467&amp;";",IntrantScenario!$B$7, IntrantScenario!$B$10,VLOOKUP($B$5,Periode,2,FALSE))/5),0)</f>
        <v>0</v>
      </c>
      <c r="AA467" s="394">
        <f>IFERROR(IF(EXACT($B$5,"Moyenne 2018-2043"),_xll.Woodstock.Analyst.Xcel.UDFs.GetIndicatorValueAverage(AA$11,""&amp;$B$9&amp;"="&amp;$B467&amp;";",IntrantScenario!$B$7, IntrantScenario!$B$10,"2","6")/5,_xll.Woodstock.Analyst.Xcel.UDFs.GetIndicatorValue(AA$11,""&amp;$B$9&amp;"="&amp;$B467&amp;";",IntrantScenario!$B$7, IntrantScenario!$B$10,VLOOKUP($B$5,Periode,2,FALSE))/5),0)</f>
        <v>0</v>
      </c>
      <c r="AB467" s="78">
        <f t="shared" si="107"/>
        <v>0</v>
      </c>
      <c r="AC467" s="78">
        <f t="shared" si="108"/>
        <v>0</v>
      </c>
      <c r="AD467" s="395">
        <f t="shared" si="109"/>
        <v>0</v>
      </c>
      <c r="AE467" s="395">
        <f t="shared" si="110"/>
        <v>0</v>
      </c>
    </row>
    <row r="468" spans="1:31" x14ac:dyDescent="0.25">
      <c r="A468" s="387">
        <v>456</v>
      </c>
      <c r="B468" s="396" t="str">
        <f t="shared" si="111"/>
        <v>UTR456</v>
      </c>
      <c r="C468" s="393">
        <f t="shared" si="98"/>
        <v>0</v>
      </c>
      <c r="D468" s="394">
        <f>IFERROR(IF(EXACT($B$5,"Moyenne 2018-2043"),_xll.Woodstock.Analyst.Xcel.UDFs.GetIndicatorValueAverage(D$11,""&amp;$B$9&amp;"="&amp;$B468&amp;";",IntrantScenario!$B$7, IntrantScenario!$B$10,"2","6")/5,_xll.Woodstock.Analyst.Xcel.UDFs.GetIndicatorValue(D$11,""&amp;$B$9&amp;"="&amp;$B468&amp;";",IntrantScenario!$B$7, IntrantScenario!$B$10,VLOOKUP($B$5,Periode,2,FALSE))/5),0)</f>
        <v>0</v>
      </c>
      <c r="E468" s="394">
        <f>IFERROR(IF(EXACT($B$5,"Moyenne 2018-2043"),_xll.Woodstock.Analyst.Xcel.UDFs.GetIndicatorValueAverage(E$11,""&amp;$B$9&amp;"="&amp;$B468&amp;";",IntrantScenario!$B$7, IntrantScenario!$B$10,"2","6")/5,_xll.Woodstock.Analyst.Xcel.UDFs.GetIndicatorValue(E$11,""&amp;$B$9&amp;"="&amp;$B468&amp;";",IntrantScenario!$B$7, IntrantScenario!$B$10,VLOOKUP($B$5,Periode,2,FALSE))/5),0)</f>
        <v>0</v>
      </c>
      <c r="F468" s="393">
        <f t="shared" si="99"/>
        <v>0</v>
      </c>
      <c r="G468" s="394">
        <f>IFERROR(IF(EXACT($B$5,"Moyenne 2018-2043"),_xll.Woodstock.Analyst.Xcel.UDFs.GetIndicatorValueAverage(G$11,""&amp;$B$9&amp;"="&amp;$B468&amp;";",IntrantScenario!$B$7, IntrantScenario!$B$10,"2","6")/5,_xll.Woodstock.Analyst.Xcel.UDFs.GetIndicatorValue(G$11,""&amp;$B$9&amp;"="&amp;$B468&amp;";",IntrantScenario!$B$7, IntrantScenario!$B$10,VLOOKUP($B$5,Periode,2,FALSE))/5),0)</f>
        <v>0</v>
      </c>
      <c r="H468" s="393">
        <f t="shared" si="100"/>
        <v>0</v>
      </c>
      <c r="I468" s="394">
        <f>IFERROR(IF(EXACT($B$5,"Moyenne 2018-2043"),_xll.Woodstock.Analyst.Xcel.UDFs.GetIndicatorValueAverage(I$11,""&amp;$B$9&amp;"="&amp;$B468&amp;";",IntrantScenario!$B$7, IntrantScenario!$B$10,"2","6")/5,_xll.Woodstock.Analyst.Xcel.UDFs.GetIndicatorValue(I$11,""&amp;$B$9&amp;"="&amp;$B468&amp;";",IntrantScenario!$B$7, IntrantScenario!$B$10,VLOOKUP($B$5,Periode,2,FALSE))/5),0)</f>
        <v>0</v>
      </c>
      <c r="J468" s="394">
        <f>IFERROR(IF(EXACT($B$5,"Moyenne 2018-2043"),_xll.Woodstock.Analyst.Xcel.UDFs.GetIndicatorValueAverage(J$11,""&amp;$B$9&amp;"="&amp;$B468&amp;";",IntrantScenario!$B$7, IntrantScenario!$B$10,"2","6")/5,_xll.Woodstock.Analyst.Xcel.UDFs.GetIndicatorValue(J$11,""&amp;$B$9&amp;"="&amp;$B468&amp;";",IntrantScenario!$B$7, IntrantScenario!$B$10,VLOOKUP($B$5,Periode,2,FALSE))/5),0)</f>
        <v>0</v>
      </c>
      <c r="K468" s="78">
        <f t="shared" si="101"/>
        <v>0</v>
      </c>
      <c r="L468" s="393">
        <f t="shared" si="102"/>
        <v>0</v>
      </c>
      <c r="M468" s="394">
        <f>IFERROR(IF(EXACT($B$5,"Moyenne 2018-2043"),_xll.Woodstock.Analyst.Xcel.UDFs.GetIndicatorValueAverage(M$11,""&amp;$B$9&amp;"="&amp;$B468&amp;";",IntrantScenario!$B$7, IntrantScenario!$B$10,"2","6")/5,_xll.Woodstock.Analyst.Xcel.UDFs.GetIndicatorValue(M$11,""&amp;$B$9&amp;"="&amp;$B468&amp;";",IntrantScenario!$B$7, IntrantScenario!$B$10,VLOOKUP($B$5,Periode,2,FALSE))/5),0)</f>
        <v>0</v>
      </c>
      <c r="N468" s="394">
        <f>IFERROR(IF(EXACT($B$5,"Moyenne 2018-2043"),_xll.Woodstock.Analyst.Xcel.UDFs.GetIndicatorValueAverage(N$11,""&amp;$B$9&amp;"="&amp;$B468&amp;";",IntrantScenario!$B$7, IntrantScenario!$B$10,"2","6")/5,_xll.Woodstock.Analyst.Xcel.UDFs.GetIndicatorValue(N$11,""&amp;$B$9&amp;"="&amp;$B468&amp;";",IntrantScenario!$B$7, IntrantScenario!$B$10,VLOOKUP($B$5,Periode,2,FALSE))/5),0)</f>
        <v>0</v>
      </c>
      <c r="O468" s="394">
        <f>IFERROR(IF(EXACT($B$5,"Moyenne 2018-2043"),_xll.Woodstock.Analyst.Xcel.UDFs.GetIndicatorValueAverage(O$11,""&amp;$B$9&amp;"="&amp;$B468&amp;";",IntrantScenario!$B$7, IntrantScenario!$B$10,"2","6")/5,_xll.Woodstock.Analyst.Xcel.UDFs.GetIndicatorValue(O$11,""&amp;$B$9&amp;"="&amp;$B468&amp;";",IntrantScenario!$B$7, IntrantScenario!$B$10,VLOOKUP($B$5,Periode,2,FALSE))/5),0)</f>
        <v>0</v>
      </c>
      <c r="P468" s="393">
        <f t="shared" si="103"/>
        <v>0</v>
      </c>
      <c r="Q468" s="394">
        <f>IFERROR(IF(EXACT($B$5,"Moyenne 2018-2043"),_xll.Woodstock.Analyst.Xcel.UDFs.GetIndicatorValueAverage(Q$11,""&amp;$B$9&amp;"="&amp;$B468&amp;";",IntrantScenario!$B$7, IntrantScenario!$B$10,"2","6")/5,_xll.Woodstock.Analyst.Xcel.UDFs.GetIndicatorValue(Q$11,""&amp;$B$9&amp;"="&amp;$B468&amp;";",IntrantScenario!$B$7, IntrantScenario!$B$10,VLOOKUP($B$5,Periode,2,FALSE))/5),0)</f>
        <v>0</v>
      </c>
      <c r="R468" s="393">
        <f t="shared" si="104"/>
        <v>0</v>
      </c>
      <c r="S468" s="394">
        <f>IFERROR(IF(EXACT($B$5,"Moyenne 2018-2043"),_xll.Woodstock.Analyst.Xcel.UDFs.GetIndicatorValueAverage(S$11,""&amp;$B$9&amp;"="&amp;$B468&amp;";",IntrantScenario!$B$7, IntrantScenario!$B$10,"2","6")/5,_xll.Woodstock.Analyst.Xcel.UDFs.GetIndicatorValue(S$11,""&amp;$B$9&amp;"="&amp;$B468&amp;";",IntrantScenario!$B$7, IntrantScenario!$B$10,VLOOKUP($B$5,Periode,2,FALSE))/5),0)</f>
        <v>0</v>
      </c>
      <c r="T468" s="394">
        <f>IFERROR(IF(EXACT($B$5,"Moyenne 2018-2043"),_xll.Woodstock.Analyst.Xcel.UDFs.GetIndicatorValueAverage(T$11,""&amp;$B$9&amp;"="&amp;$B468&amp;";",IntrantScenario!$B$7, IntrantScenario!$B$10,"2","6")/5,_xll.Woodstock.Analyst.Xcel.UDFs.GetIndicatorValue(T$11,""&amp;$B$9&amp;"="&amp;$B468&amp;";",IntrantScenario!$B$7, IntrantScenario!$B$10,VLOOKUP($B$5,Periode,2,FALSE))/5),0)</f>
        <v>0</v>
      </c>
      <c r="U468" s="393">
        <f t="shared" si="105"/>
        <v>0</v>
      </c>
      <c r="V468" s="394">
        <f>IFERROR(IF(EXACT($B$5,"Moyenne 2018-2043"),_xll.Woodstock.Analyst.Xcel.UDFs.GetIndicatorValueAverage(V$11,""&amp;$B$9&amp;"="&amp;$B468&amp;";",IntrantScenario!$B$7, IntrantScenario!$B$10,"2","6")/5,_xll.Woodstock.Analyst.Xcel.UDFs.GetIndicatorValue(V$11,""&amp;$B$9&amp;"="&amp;$B468&amp;";",IntrantScenario!$B$7, IntrantScenario!$B$10,VLOOKUP($B$5,Periode,2,FALSE))/5),0)</f>
        <v>0</v>
      </c>
      <c r="W468" s="393">
        <f t="shared" si="106"/>
        <v>0</v>
      </c>
      <c r="X468" s="394">
        <f>IFERROR(IF(EXACT($B$5,"Moyenne 2018-2043"),_xll.Woodstock.Analyst.Xcel.UDFs.GetIndicatorValueAverage(X$11,""&amp;$B$9&amp;"="&amp;$B468&amp;";",IntrantScenario!$B$7, IntrantScenario!$B$10,"2","6")/5,_xll.Woodstock.Analyst.Xcel.UDFs.GetIndicatorValue(X$11,""&amp;$B$9&amp;"="&amp;$B468&amp;";",IntrantScenario!$B$7, IntrantScenario!$B$10,VLOOKUP($B$5,Periode,2,FALSE))/5),0)</f>
        <v>0</v>
      </c>
      <c r="Y468" s="394">
        <f>IFERROR(IF(EXACT($B$5,"Moyenne 2018-2043"),_xll.Woodstock.Analyst.Xcel.UDFs.GetIndicatorValueAverage(Y$11,""&amp;$B$9&amp;"="&amp;$B468&amp;";",IntrantScenario!$B$7, IntrantScenario!$B$10,"2","6")/5,_xll.Woodstock.Analyst.Xcel.UDFs.GetIndicatorValue(Y$11,""&amp;$B$9&amp;"="&amp;$B468&amp;";",IntrantScenario!$B$7, IntrantScenario!$B$10,VLOOKUP($B$5,Periode,2,FALSE))/5),0)</f>
        <v>0</v>
      </c>
      <c r="Z468" s="394">
        <f>IFERROR(IF(EXACT($B$5,"Moyenne 2018-2043"),_xll.Woodstock.Analyst.Xcel.UDFs.GetIndicatorValueAverage(Z$11,""&amp;$B$9&amp;"="&amp;$B468&amp;";",IntrantScenario!$B$7, IntrantScenario!$B$10,"2","6")/5,_xll.Woodstock.Analyst.Xcel.UDFs.GetIndicatorValue(Z$11,""&amp;$B$9&amp;"="&amp;$B468&amp;";",IntrantScenario!$B$7, IntrantScenario!$B$10,VLOOKUP($B$5,Periode,2,FALSE))/5),0)</f>
        <v>0</v>
      </c>
      <c r="AA468" s="394">
        <f>IFERROR(IF(EXACT($B$5,"Moyenne 2018-2043"),_xll.Woodstock.Analyst.Xcel.UDFs.GetIndicatorValueAverage(AA$11,""&amp;$B$9&amp;"="&amp;$B468&amp;";",IntrantScenario!$B$7, IntrantScenario!$B$10,"2","6")/5,_xll.Woodstock.Analyst.Xcel.UDFs.GetIndicatorValue(AA$11,""&amp;$B$9&amp;"="&amp;$B468&amp;";",IntrantScenario!$B$7, IntrantScenario!$B$10,VLOOKUP($B$5,Periode,2,FALSE))/5),0)</f>
        <v>0</v>
      </c>
      <c r="AB468" s="78">
        <f t="shared" si="107"/>
        <v>0</v>
      </c>
      <c r="AC468" s="78">
        <f t="shared" si="108"/>
        <v>0</v>
      </c>
      <c r="AD468" s="395">
        <f t="shared" si="109"/>
        <v>0</v>
      </c>
      <c r="AE468" s="395">
        <f t="shared" si="110"/>
        <v>0</v>
      </c>
    </row>
    <row r="469" spans="1:31" x14ac:dyDescent="0.25">
      <c r="A469" s="387">
        <v>457</v>
      </c>
      <c r="B469" s="396" t="str">
        <f t="shared" si="111"/>
        <v>UTR457</v>
      </c>
      <c r="C469" s="393">
        <f t="shared" si="98"/>
        <v>0</v>
      </c>
      <c r="D469" s="394">
        <f>IFERROR(IF(EXACT($B$5,"Moyenne 2018-2043"),_xll.Woodstock.Analyst.Xcel.UDFs.GetIndicatorValueAverage(D$11,""&amp;$B$9&amp;"="&amp;$B469&amp;";",IntrantScenario!$B$7, IntrantScenario!$B$10,"2","6")/5,_xll.Woodstock.Analyst.Xcel.UDFs.GetIndicatorValue(D$11,""&amp;$B$9&amp;"="&amp;$B469&amp;";",IntrantScenario!$B$7, IntrantScenario!$B$10,VLOOKUP($B$5,Periode,2,FALSE))/5),0)</f>
        <v>0</v>
      </c>
      <c r="E469" s="394">
        <f>IFERROR(IF(EXACT($B$5,"Moyenne 2018-2043"),_xll.Woodstock.Analyst.Xcel.UDFs.GetIndicatorValueAverage(E$11,""&amp;$B$9&amp;"="&amp;$B469&amp;";",IntrantScenario!$B$7, IntrantScenario!$B$10,"2","6")/5,_xll.Woodstock.Analyst.Xcel.UDFs.GetIndicatorValue(E$11,""&amp;$B$9&amp;"="&amp;$B469&amp;";",IntrantScenario!$B$7, IntrantScenario!$B$10,VLOOKUP($B$5,Periode,2,FALSE))/5),0)</f>
        <v>0</v>
      </c>
      <c r="F469" s="393">
        <f t="shared" si="99"/>
        <v>0</v>
      </c>
      <c r="G469" s="394">
        <f>IFERROR(IF(EXACT($B$5,"Moyenne 2018-2043"),_xll.Woodstock.Analyst.Xcel.UDFs.GetIndicatorValueAverage(G$11,""&amp;$B$9&amp;"="&amp;$B469&amp;";",IntrantScenario!$B$7, IntrantScenario!$B$10,"2","6")/5,_xll.Woodstock.Analyst.Xcel.UDFs.GetIndicatorValue(G$11,""&amp;$B$9&amp;"="&amp;$B469&amp;";",IntrantScenario!$B$7, IntrantScenario!$B$10,VLOOKUP($B$5,Periode,2,FALSE))/5),0)</f>
        <v>0</v>
      </c>
      <c r="H469" s="393">
        <f t="shared" si="100"/>
        <v>0</v>
      </c>
      <c r="I469" s="394">
        <f>IFERROR(IF(EXACT($B$5,"Moyenne 2018-2043"),_xll.Woodstock.Analyst.Xcel.UDFs.GetIndicatorValueAverage(I$11,""&amp;$B$9&amp;"="&amp;$B469&amp;";",IntrantScenario!$B$7, IntrantScenario!$B$10,"2","6")/5,_xll.Woodstock.Analyst.Xcel.UDFs.GetIndicatorValue(I$11,""&amp;$B$9&amp;"="&amp;$B469&amp;";",IntrantScenario!$B$7, IntrantScenario!$B$10,VLOOKUP($B$5,Periode,2,FALSE))/5),0)</f>
        <v>0</v>
      </c>
      <c r="J469" s="394">
        <f>IFERROR(IF(EXACT($B$5,"Moyenne 2018-2043"),_xll.Woodstock.Analyst.Xcel.UDFs.GetIndicatorValueAverage(J$11,""&amp;$B$9&amp;"="&amp;$B469&amp;";",IntrantScenario!$B$7, IntrantScenario!$B$10,"2","6")/5,_xll.Woodstock.Analyst.Xcel.UDFs.GetIndicatorValue(J$11,""&amp;$B$9&amp;"="&amp;$B469&amp;";",IntrantScenario!$B$7, IntrantScenario!$B$10,VLOOKUP($B$5,Periode,2,FALSE))/5),0)</f>
        <v>0</v>
      </c>
      <c r="K469" s="78">
        <f t="shared" si="101"/>
        <v>0</v>
      </c>
      <c r="L469" s="393">
        <f t="shared" si="102"/>
        <v>0</v>
      </c>
      <c r="M469" s="394">
        <f>IFERROR(IF(EXACT($B$5,"Moyenne 2018-2043"),_xll.Woodstock.Analyst.Xcel.UDFs.GetIndicatorValueAverage(M$11,""&amp;$B$9&amp;"="&amp;$B469&amp;";",IntrantScenario!$B$7, IntrantScenario!$B$10,"2","6")/5,_xll.Woodstock.Analyst.Xcel.UDFs.GetIndicatorValue(M$11,""&amp;$B$9&amp;"="&amp;$B469&amp;";",IntrantScenario!$B$7, IntrantScenario!$B$10,VLOOKUP($B$5,Periode,2,FALSE))/5),0)</f>
        <v>0</v>
      </c>
      <c r="N469" s="394">
        <f>IFERROR(IF(EXACT($B$5,"Moyenne 2018-2043"),_xll.Woodstock.Analyst.Xcel.UDFs.GetIndicatorValueAverage(N$11,""&amp;$B$9&amp;"="&amp;$B469&amp;";",IntrantScenario!$B$7, IntrantScenario!$B$10,"2","6")/5,_xll.Woodstock.Analyst.Xcel.UDFs.GetIndicatorValue(N$11,""&amp;$B$9&amp;"="&amp;$B469&amp;";",IntrantScenario!$B$7, IntrantScenario!$B$10,VLOOKUP($B$5,Periode,2,FALSE))/5),0)</f>
        <v>0</v>
      </c>
      <c r="O469" s="394">
        <f>IFERROR(IF(EXACT($B$5,"Moyenne 2018-2043"),_xll.Woodstock.Analyst.Xcel.UDFs.GetIndicatorValueAverage(O$11,""&amp;$B$9&amp;"="&amp;$B469&amp;";",IntrantScenario!$B$7, IntrantScenario!$B$10,"2","6")/5,_xll.Woodstock.Analyst.Xcel.UDFs.GetIndicatorValue(O$11,""&amp;$B$9&amp;"="&amp;$B469&amp;";",IntrantScenario!$B$7, IntrantScenario!$B$10,VLOOKUP($B$5,Periode,2,FALSE))/5),0)</f>
        <v>0</v>
      </c>
      <c r="P469" s="393">
        <f t="shared" si="103"/>
        <v>0</v>
      </c>
      <c r="Q469" s="394">
        <f>IFERROR(IF(EXACT($B$5,"Moyenne 2018-2043"),_xll.Woodstock.Analyst.Xcel.UDFs.GetIndicatorValueAverage(Q$11,""&amp;$B$9&amp;"="&amp;$B469&amp;";",IntrantScenario!$B$7, IntrantScenario!$B$10,"2","6")/5,_xll.Woodstock.Analyst.Xcel.UDFs.GetIndicatorValue(Q$11,""&amp;$B$9&amp;"="&amp;$B469&amp;";",IntrantScenario!$B$7, IntrantScenario!$B$10,VLOOKUP($B$5,Periode,2,FALSE))/5),0)</f>
        <v>0</v>
      </c>
      <c r="R469" s="393">
        <f t="shared" si="104"/>
        <v>0</v>
      </c>
      <c r="S469" s="394">
        <f>IFERROR(IF(EXACT($B$5,"Moyenne 2018-2043"),_xll.Woodstock.Analyst.Xcel.UDFs.GetIndicatorValueAverage(S$11,""&amp;$B$9&amp;"="&amp;$B469&amp;";",IntrantScenario!$B$7, IntrantScenario!$B$10,"2","6")/5,_xll.Woodstock.Analyst.Xcel.UDFs.GetIndicatorValue(S$11,""&amp;$B$9&amp;"="&amp;$B469&amp;";",IntrantScenario!$B$7, IntrantScenario!$B$10,VLOOKUP($B$5,Periode,2,FALSE))/5),0)</f>
        <v>0</v>
      </c>
      <c r="T469" s="394">
        <f>IFERROR(IF(EXACT($B$5,"Moyenne 2018-2043"),_xll.Woodstock.Analyst.Xcel.UDFs.GetIndicatorValueAverage(T$11,""&amp;$B$9&amp;"="&amp;$B469&amp;";",IntrantScenario!$B$7, IntrantScenario!$B$10,"2","6")/5,_xll.Woodstock.Analyst.Xcel.UDFs.GetIndicatorValue(T$11,""&amp;$B$9&amp;"="&amp;$B469&amp;";",IntrantScenario!$B$7, IntrantScenario!$B$10,VLOOKUP($B$5,Periode,2,FALSE))/5),0)</f>
        <v>0</v>
      </c>
      <c r="U469" s="393">
        <f t="shared" si="105"/>
        <v>0</v>
      </c>
      <c r="V469" s="394">
        <f>IFERROR(IF(EXACT($B$5,"Moyenne 2018-2043"),_xll.Woodstock.Analyst.Xcel.UDFs.GetIndicatorValueAverage(V$11,""&amp;$B$9&amp;"="&amp;$B469&amp;";",IntrantScenario!$B$7, IntrantScenario!$B$10,"2","6")/5,_xll.Woodstock.Analyst.Xcel.UDFs.GetIndicatorValue(V$11,""&amp;$B$9&amp;"="&amp;$B469&amp;";",IntrantScenario!$B$7, IntrantScenario!$B$10,VLOOKUP($B$5,Periode,2,FALSE))/5),0)</f>
        <v>0</v>
      </c>
      <c r="W469" s="393">
        <f t="shared" si="106"/>
        <v>0</v>
      </c>
      <c r="X469" s="394">
        <f>IFERROR(IF(EXACT($B$5,"Moyenne 2018-2043"),_xll.Woodstock.Analyst.Xcel.UDFs.GetIndicatorValueAverage(X$11,""&amp;$B$9&amp;"="&amp;$B469&amp;";",IntrantScenario!$B$7, IntrantScenario!$B$10,"2","6")/5,_xll.Woodstock.Analyst.Xcel.UDFs.GetIndicatorValue(X$11,""&amp;$B$9&amp;"="&amp;$B469&amp;";",IntrantScenario!$B$7, IntrantScenario!$B$10,VLOOKUP($B$5,Periode,2,FALSE))/5),0)</f>
        <v>0</v>
      </c>
      <c r="Y469" s="394">
        <f>IFERROR(IF(EXACT($B$5,"Moyenne 2018-2043"),_xll.Woodstock.Analyst.Xcel.UDFs.GetIndicatorValueAverage(Y$11,""&amp;$B$9&amp;"="&amp;$B469&amp;";",IntrantScenario!$B$7, IntrantScenario!$B$10,"2","6")/5,_xll.Woodstock.Analyst.Xcel.UDFs.GetIndicatorValue(Y$11,""&amp;$B$9&amp;"="&amp;$B469&amp;";",IntrantScenario!$B$7, IntrantScenario!$B$10,VLOOKUP($B$5,Periode,2,FALSE))/5),0)</f>
        <v>0</v>
      </c>
      <c r="Z469" s="394">
        <f>IFERROR(IF(EXACT($B$5,"Moyenne 2018-2043"),_xll.Woodstock.Analyst.Xcel.UDFs.GetIndicatorValueAverage(Z$11,""&amp;$B$9&amp;"="&amp;$B469&amp;";",IntrantScenario!$B$7, IntrantScenario!$B$10,"2","6")/5,_xll.Woodstock.Analyst.Xcel.UDFs.GetIndicatorValue(Z$11,""&amp;$B$9&amp;"="&amp;$B469&amp;";",IntrantScenario!$B$7, IntrantScenario!$B$10,VLOOKUP($B$5,Periode,2,FALSE))/5),0)</f>
        <v>0</v>
      </c>
      <c r="AA469" s="394">
        <f>IFERROR(IF(EXACT($B$5,"Moyenne 2018-2043"),_xll.Woodstock.Analyst.Xcel.UDFs.GetIndicatorValueAverage(AA$11,""&amp;$B$9&amp;"="&amp;$B469&amp;";",IntrantScenario!$B$7, IntrantScenario!$B$10,"2","6")/5,_xll.Woodstock.Analyst.Xcel.UDFs.GetIndicatorValue(AA$11,""&amp;$B$9&amp;"="&amp;$B469&amp;";",IntrantScenario!$B$7, IntrantScenario!$B$10,VLOOKUP($B$5,Periode,2,FALSE))/5),0)</f>
        <v>0</v>
      </c>
      <c r="AB469" s="78">
        <f t="shared" si="107"/>
        <v>0</v>
      </c>
      <c r="AC469" s="78">
        <f t="shared" si="108"/>
        <v>0</v>
      </c>
      <c r="AD469" s="395">
        <f t="shared" si="109"/>
        <v>0</v>
      </c>
      <c r="AE469" s="395">
        <f t="shared" si="110"/>
        <v>0</v>
      </c>
    </row>
    <row r="470" spans="1:31" x14ac:dyDescent="0.25">
      <c r="A470" s="387">
        <v>458</v>
      </c>
      <c r="B470" s="396" t="str">
        <f t="shared" si="111"/>
        <v>UTR458</v>
      </c>
      <c r="C470" s="393">
        <f t="shared" si="98"/>
        <v>0</v>
      </c>
      <c r="D470" s="394">
        <f>IFERROR(IF(EXACT($B$5,"Moyenne 2018-2043"),_xll.Woodstock.Analyst.Xcel.UDFs.GetIndicatorValueAverage(D$11,""&amp;$B$9&amp;"="&amp;$B470&amp;";",IntrantScenario!$B$7, IntrantScenario!$B$10,"2","6")/5,_xll.Woodstock.Analyst.Xcel.UDFs.GetIndicatorValue(D$11,""&amp;$B$9&amp;"="&amp;$B470&amp;";",IntrantScenario!$B$7, IntrantScenario!$B$10,VLOOKUP($B$5,Periode,2,FALSE))/5),0)</f>
        <v>0</v>
      </c>
      <c r="E470" s="394">
        <f>IFERROR(IF(EXACT($B$5,"Moyenne 2018-2043"),_xll.Woodstock.Analyst.Xcel.UDFs.GetIndicatorValueAverage(E$11,""&amp;$B$9&amp;"="&amp;$B470&amp;";",IntrantScenario!$B$7, IntrantScenario!$B$10,"2","6")/5,_xll.Woodstock.Analyst.Xcel.UDFs.GetIndicatorValue(E$11,""&amp;$B$9&amp;"="&amp;$B470&amp;";",IntrantScenario!$B$7, IntrantScenario!$B$10,VLOOKUP($B$5,Periode,2,FALSE))/5),0)</f>
        <v>0</v>
      </c>
      <c r="F470" s="393">
        <f t="shared" si="99"/>
        <v>0</v>
      </c>
      <c r="G470" s="394">
        <f>IFERROR(IF(EXACT($B$5,"Moyenne 2018-2043"),_xll.Woodstock.Analyst.Xcel.UDFs.GetIndicatorValueAverage(G$11,""&amp;$B$9&amp;"="&amp;$B470&amp;";",IntrantScenario!$B$7, IntrantScenario!$B$10,"2","6")/5,_xll.Woodstock.Analyst.Xcel.UDFs.GetIndicatorValue(G$11,""&amp;$B$9&amp;"="&amp;$B470&amp;";",IntrantScenario!$B$7, IntrantScenario!$B$10,VLOOKUP($B$5,Periode,2,FALSE))/5),0)</f>
        <v>0</v>
      </c>
      <c r="H470" s="393">
        <f t="shared" si="100"/>
        <v>0</v>
      </c>
      <c r="I470" s="394">
        <f>IFERROR(IF(EXACT($B$5,"Moyenne 2018-2043"),_xll.Woodstock.Analyst.Xcel.UDFs.GetIndicatorValueAverage(I$11,""&amp;$B$9&amp;"="&amp;$B470&amp;";",IntrantScenario!$B$7, IntrantScenario!$B$10,"2","6")/5,_xll.Woodstock.Analyst.Xcel.UDFs.GetIndicatorValue(I$11,""&amp;$B$9&amp;"="&amp;$B470&amp;";",IntrantScenario!$B$7, IntrantScenario!$B$10,VLOOKUP($B$5,Periode,2,FALSE))/5),0)</f>
        <v>0</v>
      </c>
      <c r="J470" s="394">
        <f>IFERROR(IF(EXACT($B$5,"Moyenne 2018-2043"),_xll.Woodstock.Analyst.Xcel.UDFs.GetIndicatorValueAverage(J$11,""&amp;$B$9&amp;"="&amp;$B470&amp;";",IntrantScenario!$B$7, IntrantScenario!$B$10,"2","6")/5,_xll.Woodstock.Analyst.Xcel.UDFs.GetIndicatorValue(J$11,""&amp;$B$9&amp;"="&amp;$B470&amp;";",IntrantScenario!$B$7, IntrantScenario!$B$10,VLOOKUP($B$5,Periode,2,FALSE))/5),0)</f>
        <v>0</v>
      </c>
      <c r="K470" s="78">
        <f t="shared" si="101"/>
        <v>0</v>
      </c>
      <c r="L470" s="393">
        <f t="shared" si="102"/>
        <v>0</v>
      </c>
      <c r="M470" s="394">
        <f>IFERROR(IF(EXACT($B$5,"Moyenne 2018-2043"),_xll.Woodstock.Analyst.Xcel.UDFs.GetIndicatorValueAverage(M$11,""&amp;$B$9&amp;"="&amp;$B470&amp;";",IntrantScenario!$B$7, IntrantScenario!$B$10,"2","6")/5,_xll.Woodstock.Analyst.Xcel.UDFs.GetIndicatorValue(M$11,""&amp;$B$9&amp;"="&amp;$B470&amp;";",IntrantScenario!$B$7, IntrantScenario!$B$10,VLOOKUP($B$5,Periode,2,FALSE))/5),0)</f>
        <v>0</v>
      </c>
      <c r="N470" s="394">
        <f>IFERROR(IF(EXACT($B$5,"Moyenne 2018-2043"),_xll.Woodstock.Analyst.Xcel.UDFs.GetIndicatorValueAverage(N$11,""&amp;$B$9&amp;"="&amp;$B470&amp;";",IntrantScenario!$B$7, IntrantScenario!$B$10,"2","6")/5,_xll.Woodstock.Analyst.Xcel.UDFs.GetIndicatorValue(N$11,""&amp;$B$9&amp;"="&amp;$B470&amp;";",IntrantScenario!$B$7, IntrantScenario!$B$10,VLOOKUP($B$5,Periode,2,FALSE))/5),0)</f>
        <v>0</v>
      </c>
      <c r="O470" s="394">
        <f>IFERROR(IF(EXACT($B$5,"Moyenne 2018-2043"),_xll.Woodstock.Analyst.Xcel.UDFs.GetIndicatorValueAverage(O$11,""&amp;$B$9&amp;"="&amp;$B470&amp;";",IntrantScenario!$B$7, IntrantScenario!$B$10,"2","6")/5,_xll.Woodstock.Analyst.Xcel.UDFs.GetIndicatorValue(O$11,""&amp;$B$9&amp;"="&amp;$B470&amp;";",IntrantScenario!$B$7, IntrantScenario!$B$10,VLOOKUP($B$5,Periode,2,FALSE))/5),0)</f>
        <v>0</v>
      </c>
      <c r="P470" s="393">
        <f t="shared" si="103"/>
        <v>0</v>
      </c>
      <c r="Q470" s="394">
        <f>IFERROR(IF(EXACT($B$5,"Moyenne 2018-2043"),_xll.Woodstock.Analyst.Xcel.UDFs.GetIndicatorValueAverage(Q$11,""&amp;$B$9&amp;"="&amp;$B470&amp;";",IntrantScenario!$B$7, IntrantScenario!$B$10,"2","6")/5,_xll.Woodstock.Analyst.Xcel.UDFs.GetIndicatorValue(Q$11,""&amp;$B$9&amp;"="&amp;$B470&amp;";",IntrantScenario!$B$7, IntrantScenario!$B$10,VLOOKUP($B$5,Periode,2,FALSE))/5),0)</f>
        <v>0</v>
      </c>
      <c r="R470" s="393">
        <f t="shared" si="104"/>
        <v>0</v>
      </c>
      <c r="S470" s="394">
        <f>IFERROR(IF(EXACT($B$5,"Moyenne 2018-2043"),_xll.Woodstock.Analyst.Xcel.UDFs.GetIndicatorValueAverage(S$11,""&amp;$B$9&amp;"="&amp;$B470&amp;";",IntrantScenario!$B$7, IntrantScenario!$B$10,"2","6")/5,_xll.Woodstock.Analyst.Xcel.UDFs.GetIndicatorValue(S$11,""&amp;$B$9&amp;"="&amp;$B470&amp;";",IntrantScenario!$B$7, IntrantScenario!$B$10,VLOOKUP($B$5,Periode,2,FALSE))/5),0)</f>
        <v>0</v>
      </c>
      <c r="T470" s="394">
        <f>IFERROR(IF(EXACT($B$5,"Moyenne 2018-2043"),_xll.Woodstock.Analyst.Xcel.UDFs.GetIndicatorValueAverage(T$11,""&amp;$B$9&amp;"="&amp;$B470&amp;";",IntrantScenario!$B$7, IntrantScenario!$B$10,"2","6")/5,_xll.Woodstock.Analyst.Xcel.UDFs.GetIndicatorValue(T$11,""&amp;$B$9&amp;"="&amp;$B470&amp;";",IntrantScenario!$B$7, IntrantScenario!$B$10,VLOOKUP($B$5,Periode,2,FALSE))/5),0)</f>
        <v>0</v>
      </c>
      <c r="U470" s="393">
        <f t="shared" si="105"/>
        <v>0</v>
      </c>
      <c r="V470" s="394">
        <f>IFERROR(IF(EXACT($B$5,"Moyenne 2018-2043"),_xll.Woodstock.Analyst.Xcel.UDFs.GetIndicatorValueAverage(V$11,""&amp;$B$9&amp;"="&amp;$B470&amp;";",IntrantScenario!$B$7, IntrantScenario!$B$10,"2","6")/5,_xll.Woodstock.Analyst.Xcel.UDFs.GetIndicatorValue(V$11,""&amp;$B$9&amp;"="&amp;$B470&amp;";",IntrantScenario!$B$7, IntrantScenario!$B$10,VLOOKUP($B$5,Periode,2,FALSE))/5),0)</f>
        <v>0</v>
      </c>
      <c r="W470" s="393">
        <f t="shared" si="106"/>
        <v>0</v>
      </c>
      <c r="X470" s="394">
        <f>IFERROR(IF(EXACT($B$5,"Moyenne 2018-2043"),_xll.Woodstock.Analyst.Xcel.UDFs.GetIndicatorValueAverage(X$11,""&amp;$B$9&amp;"="&amp;$B470&amp;";",IntrantScenario!$B$7, IntrantScenario!$B$10,"2","6")/5,_xll.Woodstock.Analyst.Xcel.UDFs.GetIndicatorValue(X$11,""&amp;$B$9&amp;"="&amp;$B470&amp;";",IntrantScenario!$B$7, IntrantScenario!$B$10,VLOOKUP($B$5,Periode,2,FALSE))/5),0)</f>
        <v>0</v>
      </c>
      <c r="Y470" s="394">
        <f>IFERROR(IF(EXACT($B$5,"Moyenne 2018-2043"),_xll.Woodstock.Analyst.Xcel.UDFs.GetIndicatorValueAverage(Y$11,""&amp;$B$9&amp;"="&amp;$B470&amp;";",IntrantScenario!$B$7, IntrantScenario!$B$10,"2","6")/5,_xll.Woodstock.Analyst.Xcel.UDFs.GetIndicatorValue(Y$11,""&amp;$B$9&amp;"="&amp;$B470&amp;";",IntrantScenario!$B$7, IntrantScenario!$B$10,VLOOKUP($B$5,Periode,2,FALSE))/5),0)</f>
        <v>0</v>
      </c>
      <c r="Z470" s="394">
        <f>IFERROR(IF(EXACT($B$5,"Moyenne 2018-2043"),_xll.Woodstock.Analyst.Xcel.UDFs.GetIndicatorValueAverage(Z$11,""&amp;$B$9&amp;"="&amp;$B470&amp;";",IntrantScenario!$B$7, IntrantScenario!$B$10,"2","6")/5,_xll.Woodstock.Analyst.Xcel.UDFs.GetIndicatorValue(Z$11,""&amp;$B$9&amp;"="&amp;$B470&amp;";",IntrantScenario!$B$7, IntrantScenario!$B$10,VLOOKUP($B$5,Periode,2,FALSE))/5),0)</f>
        <v>0</v>
      </c>
      <c r="AA470" s="394">
        <f>IFERROR(IF(EXACT($B$5,"Moyenne 2018-2043"),_xll.Woodstock.Analyst.Xcel.UDFs.GetIndicatorValueAverage(AA$11,""&amp;$B$9&amp;"="&amp;$B470&amp;";",IntrantScenario!$B$7, IntrantScenario!$B$10,"2","6")/5,_xll.Woodstock.Analyst.Xcel.UDFs.GetIndicatorValue(AA$11,""&amp;$B$9&amp;"="&amp;$B470&amp;";",IntrantScenario!$B$7, IntrantScenario!$B$10,VLOOKUP($B$5,Periode,2,FALSE))/5),0)</f>
        <v>0</v>
      </c>
      <c r="AB470" s="78">
        <f t="shared" si="107"/>
        <v>0</v>
      </c>
      <c r="AC470" s="78">
        <f t="shared" si="108"/>
        <v>0</v>
      </c>
      <c r="AD470" s="395">
        <f t="shared" si="109"/>
        <v>0</v>
      </c>
      <c r="AE470" s="395">
        <f t="shared" si="110"/>
        <v>0</v>
      </c>
    </row>
    <row r="471" spans="1:31" x14ac:dyDescent="0.25">
      <c r="A471" s="387">
        <v>459</v>
      </c>
      <c r="B471" s="396" t="str">
        <f t="shared" si="111"/>
        <v>UTR459</v>
      </c>
      <c r="C471" s="393">
        <f t="shared" si="98"/>
        <v>0</v>
      </c>
      <c r="D471" s="394">
        <f>IFERROR(IF(EXACT($B$5,"Moyenne 2018-2043"),_xll.Woodstock.Analyst.Xcel.UDFs.GetIndicatorValueAverage(D$11,""&amp;$B$9&amp;"="&amp;$B471&amp;";",IntrantScenario!$B$7, IntrantScenario!$B$10,"2","6")/5,_xll.Woodstock.Analyst.Xcel.UDFs.GetIndicatorValue(D$11,""&amp;$B$9&amp;"="&amp;$B471&amp;";",IntrantScenario!$B$7, IntrantScenario!$B$10,VLOOKUP($B$5,Periode,2,FALSE))/5),0)</f>
        <v>0</v>
      </c>
      <c r="E471" s="394">
        <f>IFERROR(IF(EXACT($B$5,"Moyenne 2018-2043"),_xll.Woodstock.Analyst.Xcel.UDFs.GetIndicatorValueAverage(E$11,""&amp;$B$9&amp;"="&amp;$B471&amp;";",IntrantScenario!$B$7, IntrantScenario!$B$10,"2","6")/5,_xll.Woodstock.Analyst.Xcel.UDFs.GetIndicatorValue(E$11,""&amp;$B$9&amp;"="&amp;$B471&amp;";",IntrantScenario!$B$7, IntrantScenario!$B$10,VLOOKUP($B$5,Periode,2,FALSE))/5),0)</f>
        <v>0</v>
      </c>
      <c r="F471" s="393">
        <f t="shared" si="99"/>
        <v>0</v>
      </c>
      <c r="G471" s="394">
        <f>IFERROR(IF(EXACT($B$5,"Moyenne 2018-2043"),_xll.Woodstock.Analyst.Xcel.UDFs.GetIndicatorValueAverage(G$11,""&amp;$B$9&amp;"="&amp;$B471&amp;";",IntrantScenario!$B$7, IntrantScenario!$B$10,"2","6")/5,_xll.Woodstock.Analyst.Xcel.UDFs.GetIndicatorValue(G$11,""&amp;$B$9&amp;"="&amp;$B471&amp;";",IntrantScenario!$B$7, IntrantScenario!$B$10,VLOOKUP($B$5,Periode,2,FALSE))/5),0)</f>
        <v>0</v>
      </c>
      <c r="H471" s="393">
        <f t="shared" si="100"/>
        <v>0</v>
      </c>
      <c r="I471" s="394">
        <f>IFERROR(IF(EXACT($B$5,"Moyenne 2018-2043"),_xll.Woodstock.Analyst.Xcel.UDFs.GetIndicatorValueAverage(I$11,""&amp;$B$9&amp;"="&amp;$B471&amp;";",IntrantScenario!$B$7, IntrantScenario!$B$10,"2","6")/5,_xll.Woodstock.Analyst.Xcel.UDFs.GetIndicatorValue(I$11,""&amp;$B$9&amp;"="&amp;$B471&amp;";",IntrantScenario!$B$7, IntrantScenario!$B$10,VLOOKUP($B$5,Periode,2,FALSE))/5),0)</f>
        <v>0</v>
      </c>
      <c r="J471" s="394">
        <f>IFERROR(IF(EXACT($B$5,"Moyenne 2018-2043"),_xll.Woodstock.Analyst.Xcel.UDFs.GetIndicatorValueAverage(J$11,""&amp;$B$9&amp;"="&amp;$B471&amp;";",IntrantScenario!$B$7, IntrantScenario!$B$10,"2","6")/5,_xll.Woodstock.Analyst.Xcel.UDFs.GetIndicatorValue(J$11,""&amp;$B$9&amp;"="&amp;$B471&amp;";",IntrantScenario!$B$7, IntrantScenario!$B$10,VLOOKUP($B$5,Periode,2,FALSE))/5),0)</f>
        <v>0</v>
      </c>
      <c r="K471" s="78">
        <f t="shared" si="101"/>
        <v>0</v>
      </c>
      <c r="L471" s="393">
        <f t="shared" si="102"/>
        <v>0</v>
      </c>
      <c r="M471" s="394">
        <f>IFERROR(IF(EXACT($B$5,"Moyenne 2018-2043"),_xll.Woodstock.Analyst.Xcel.UDFs.GetIndicatorValueAverage(M$11,""&amp;$B$9&amp;"="&amp;$B471&amp;";",IntrantScenario!$B$7, IntrantScenario!$B$10,"2","6")/5,_xll.Woodstock.Analyst.Xcel.UDFs.GetIndicatorValue(M$11,""&amp;$B$9&amp;"="&amp;$B471&amp;";",IntrantScenario!$B$7, IntrantScenario!$B$10,VLOOKUP($B$5,Periode,2,FALSE))/5),0)</f>
        <v>0</v>
      </c>
      <c r="N471" s="394">
        <f>IFERROR(IF(EXACT($B$5,"Moyenne 2018-2043"),_xll.Woodstock.Analyst.Xcel.UDFs.GetIndicatorValueAverage(N$11,""&amp;$B$9&amp;"="&amp;$B471&amp;";",IntrantScenario!$B$7, IntrantScenario!$B$10,"2","6")/5,_xll.Woodstock.Analyst.Xcel.UDFs.GetIndicatorValue(N$11,""&amp;$B$9&amp;"="&amp;$B471&amp;";",IntrantScenario!$B$7, IntrantScenario!$B$10,VLOOKUP($B$5,Periode,2,FALSE))/5),0)</f>
        <v>0</v>
      </c>
      <c r="O471" s="394">
        <f>IFERROR(IF(EXACT($B$5,"Moyenne 2018-2043"),_xll.Woodstock.Analyst.Xcel.UDFs.GetIndicatorValueAverage(O$11,""&amp;$B$9&amp;"="&amp;$B471&amp;";",IntrantScenario!$B$7, IntrantScenario!$B$10,"2","6")/5,_xll.Woodstock.Analyst.Xcel.UDFs.GetIndicatorValue(O$11,""&amp;$B$9&amp;"="&amp;$B471&amp;";",IntrantScenario!$B$7, IntrantScenario!$B$10,VLOOKUP($B$5,Periode,2,FALSE))/5),0)</f>
        <v>0</v>
      </c>
      <c r="P471" s="393">
        <f t="shared" si="103"/>
        <v>0</v>
      </c>
      <c r="Q471" s="394">
        <f>IFERROR(IF(EXACT($B$5,"Moyenne 2018-2043"),_xll.Woodstock.Analyst.Xcel.UDFs.GetIndicatorValueAverage(Q$11,""&amp;$B$9&amp;"="&amp;$B471&amp;";",IntrantScenario!$B$7, IntrantScenario!$B$10,"2","6")/5,_xll.Woodstock.Analyst.Xcel.UDFs.GetIndicatorValue(Q$11,""&amp;$B$9&amp;"="&amp;$B471&amp;";",IntrantScenario!$B$7, IntrantScenario!$B$10,VLOOKUP($B$5,Periode,2,FALSE))/5),0)</f>
        <v>0</v>
      </c>
      <c r="R471" s="393">
        <f t="shared" si="104"/>
        <v>0</v>
      </c>
      <c r="S471" s="394">
        <f>IFERROR(IF(EXACT($B$5,"Moyenne 2018-2043"),_xll.Woodstock.Analyst.Xcel.UDFs.GetIndicatorValueAverage(S$11,""&amp;$B$9&amp;"="&amp;$B471&amp;";",IntrantScenario!$B$7, IntrantScenario!$B$10,"2","6")/5,_xll.Woodstock.Analyst.Xcel.UDFs.GetIndicatorValue(S$11,""&amp;$B$9&amp;"="&amp;$B471&amp;";",IntrantScenario!$B$7, IntrantScenario!$B$10,VLOOKUP($B$5,Periode,2,FALSE))/5),0)</f>
        <v>0</v>
      </c>
      <c r="T471" s="394">
        <f>IFERROR(IF(EXACT($B$5,"Moyenne 2018-2043"),_xll.Woodstock.Analyst.Xcel.UDFs.GetIndicatorValueAverage(T$11,""&amp;$B$9&amp;"="&amp;$B471&amp;";",IntrantScenario!$B$7, IntrantScenario!$B$10,"2","6")/5,_xll.Woodstock.Analyst.Xcel.UDFs.GetIndicatorValue(T$11,""&amp;$B$9&amp;"="&amp;$B471&amp;";",IntrantScenario!$B$7, IntrantScenario!$B$10,VLOOKUP($B$5,Periode,2,FALSE))/5),0)</f>
        <v>0</v>
      </c>
      <c r="U471" s="393">
        <f t="shared" si="105"/>
        <v>0</v>
      </c>
      <c r="V471" s="394">
        <f>IFERROR(IF(EXACT($B$5,"Moyenne 2018-2043"),_xll.Woodstock.Analyst.Xcel.UDFs.GetIndicatorValueAverage(V$11,""&amp;$B$9&amp;"="&amp;$B471&amp;";",IntrantScenario!$B$7, IntrantScenario!$B$10,"2","6")/5,_xll.Woodstock.Analyst.Xcel.UDFs.GetIndicatorValue(V$11,""&amp;$B$9&amp;"="&amp;$B471&amp;";",IntrantScenario!$B$7, IntrantScenario!$B$10,VLOOKUP($B$5,Periode,2,FALSE))/5),0)</f>
        <v>0</v>
      </c>
      <c r="W471" s="393">
        <f t="shared" si="106"/>
        <v>0</v>
      </c>
      <c r="X471" s="394">
        <f>IFERROR(IF(EXACT($B$5,"Moyenne 2018-2043"),_xll.Woodstock.Analyst.Xcel.UDFs.GetIndicatorValueAverage(X$11,""&amp;$B$9&amp;"="&amp;$B471&amp;";",IntrantScenario!$B$7, IntrantScenario!$B$10,"2","6")/5,_xll.Woodstock.Analyst.Xcel.UDFs.GetIndicatorValue(X$11,""&amp;$B$9&amp;"="&amp;$B471&amp;";",IntrantScenario!$B$7, IntrantScenario!$B$10,VLOOKUP($B$5,Periode,2,FALSE))/5),0)</f>
        <v>0</v>
      </c>
      <c r="Y471" s="394">
        <f>IFERROR(IF(EXACT($B$5,"Moyenne 2018-2043"),_xll.Woodstock.Analyst.Xcel.UDFs.GetIndicatorValueAverage(Y$11,""&amp;$B$9&amp;"="&amp;$B471&amp;";",IntrantScenario!$B$7, IntrantScenario!$B$10,"2","6")/5,_xll.Woodstock.Analyst.Xcel.UDFs.GetIndicatorValue(Y$11,""&amp;$B$9&amp;"="&amp;$B471&amp;";",IntrantScenario!$B$7, IntrantScenario!$B$10,VLOOKUP($B$5,Periode,2,FALSE))/5),0)</f>
        <v>0</v>
      </c>
      <c r="Z471" s="394">
        <f>IFERROR(IF(EXACT($B$5,"Moyenne 2018-2043"),_xll.Woodstock.Analyst.Xcel.UDFs.GetIndicatorValueAverage(Z$11,""&amp;$B$9&amp;"="&amp;$B471&amp;";",IntrantScenario!$B$7, IntrantScenario!$B$10,"2","6")/5,_xll.Woodstock.Analyst.Xcel.UDFs.GetIndicatorValue(Z$11,""&amp;$B$9&amp;"="&amp;$B471&amp;";",IntrantScenario!$B$7, IntrantScenario!$B$10,VLOOKUP($B$5,Periode,2,FALSE))/5),0)</f>
        <v>0</v>
      </c>
      <c r="AA471" s="394">
        <f>IFERROR(IF(EXACT($B$5,"Moyenne 2018-2043"),_xll.Woodstock.Analyst.Xcel.UDFs.GetIndicatorValueAverage(AA$11,""&amp;$B$9&amp;"="&amp;$B471&amp;";",IntrantScenario!$B$7, IntrantScenario!$B$10,"2","6")/5,_xll.Woodstock.Analyst.Xcel.UDFs.GetIndicatorValue(AA$11,""&amp;$B$9&amp;"="&amp;$B471&amp;";",IntrantScenario!$B$7, IntrantScenario!$B$10,VLOOKUP($B$5,Periode,2,FALSE))/5),0)</f>
        <v>0</v>
      </c>
      <c r="AB471" s="78">
        <f t="shared" si="107"/>
        <v>0</v>
      </c>
      <c r="AC471" s="78">
        <f t="shared" si="108"/>
        <v>0</v>
      </c>
      <c r="AD471" s="395">
        <f t="shared" si="109"/>
        <v>0</v>
      </c>
      <c r="AE471" s="395">
        <f t="shared" si="110"/>
        <v>0</v>
      </c>
    </row>
    <row r="472" spans="1:31" x14ac:dyDescent="0.25">
      <c r="A472" s="387">
        <v>460</v>
      </c>
      <c r="B472" s="396" t="str">
        <f t="shared" si="111"/>
        <v>UTR460</v>
      </c>
      <c r="C472" s="393">
        <f t="shared" si="98"/>
        <v>0</v>
      </c>
      <c r="D472" s="394">
        <f>IFERROR(IF(EXACT($B$5,"Moyenne 2018-2043"),_xll.Woodstock.Analyst.Xcel.UDFs.GetIndicatorValueAverage(D$11,""&amp;$B$9&amp;"="&amp;$B472&amp;";",IntrantScenario!$B$7, IntrantScenario!$B$10,"2","6")/5,_xll.Woodstock.Analyst.Xcel.UDFs.GetIndicatorValue(D$11,""&amp;$B$9&amp;"="&amp;$B472&amp;";",IntrantScenario!$B$7, IntrantScenario!$B$10,VLOOKUP($B$5,Periode,2,FALSE))/5),0)</f>
        <v>0</v>
      </c>
      <c r="E472" s="394">
        <f>IFERROR(IF(EXACT($B$5,"Moyenne 2018-2043"),_xll.Woodstock.Analyst.Xcel.UDFs.GetIndicatorValueAverage(E$11,""&amp;$B$9&amp;"="&amp;$B472&amp;";",IntrantScenario!$B$7, IntrantScenario!$B$10,"2","6")/5,_xll.Woodstock.Analyst.Xcel.UDFs.GetIndicatorValue(E$11,""&amp;$B$9&amp;"="&amp;$B472&amp;";",IntrantScenario!$B$7, IntrantScenario!$B$10,VLOOKUP($B$5,Periode,2,FALSE))/5),0)</f>
        <v>0</v>
      </c>
      <c r="F472" s="393">
        <f t="shared" si="99"/>
        <v>0</v>
      </c>
      <c r="G472" s="394">
        <f>IFERROR(IF(EXACT($B$5,"Moyenne 2018-2043"),_xll.Woodstock.Analyst.Xcel.UDFs.GetIndicatorValueAverage(G$11,""&amp;$B$9&amp;"="&amp;$B472&amp;";",IntrantScenario!$B$7, IntrantScenario!$B$10,"2","6")/5,_xll.Woodstock.Analyst.Xcel.UDFs.GetIndicatorValue(G$11,""&amp;$B$9&amp;"="&amp;$B472&amp;";",IntrantScenario!$B$7, IntrantScenario!$B$10,VLOOKUP($B$5,Periode,2,FALSE))/5),0)</f>
        <v>0</v>
      </c>
      <c r="H472" s="393">
        <f t="shared" si="100"/>
        <v>0</v>
      </c>
      <c r="I472" s="394">
        <f>IFERROR(IF(EXACT($B$5,"Moyenne 2018-2043"),_xll.Woodstock.Analyst.Xcel.UDFs.GetIndicatorValueAverage(I$11,""&amp;$B$9&amp;"="&amp;$B472&amp;";",IntrantScenario!$B$7, IntrantScenario!$B$10,"2","6")/5,_xll.Woodstock.Analyst.Xcel.UDFs.GetIndicatorValue(I$11,""&amp;$B$9&amp;"="&amp;$B472&amp;";",IntrantScenario!$B$7, IntrantScenario!$B$10,VLOOKUP($B$5,Periode,2,FALSE))/5),0)</f>
        <v>0</v>
      </c>
      <c r="J472" s="394">
        <f>IFERROR(IF(EXACT($B$5,"Moyenne 2018-2043"),_xll.Woodstock.Analyst.Xcel.UDFs.GetIndicatorValueAverage(J$11,""&amp;$B$9&amp;"="&amp;$B472&amp;";",IntrantScenario!$B$7, IntrantScenario!$B$10,"2","6")/5,_xll.Woodstock.Analyst.Xcel.UDFs.GetIndicatorValue(J$11,""&amp;$B$9&amp;"="&amp;$B472&amp;";",IntrantScenario!$B$7, IntrantScenario!$B$10,VLOOKUP($B$5,Periode,2,FALSE))/5),0)</f>
        <v>0</v>
      </c>
      <c r="K472" s="78">
        <f t="shared" si="101"/>
        <v>0</v>
      </c>
      <c r="L472" s="393">
        <f t="shared" si="102"/>
        <v>0</v>
      </c>
      <c r="M472" s="394">
        <f>IFERROR(IF(EXACT($B$5,"Moyenne 2018-2043"),_xll.Woodstock.Analyst.Xcel.UDFs.GetIndicatorValueAverage(M$11,""&amp;$B$9&amp;"="&amp;$B472&amp;";",IntrantScenario!$B$7, IntrantScenario!$B$10,"2","6")/5,_xll.Woodstock.Analyst.Xcel.UDFs.GetIndicatorValue(M$11,""&amp;$B$9&amp;"="&amp;$B472&amp;";",IntrantScenario!$B$7, IntrantScenario!$B$10,VLOOKUP($B$5,Periode,2,FALSE))/5),0)</f>
        <v>0</v>
      </c>
      <c r="N472" s="394">
        <f>IFERROR(IF(EXACT($B$5,"Moyenne 2018-2043"),_xll.Woodstock.Analyst.Xcel.UDFs.GetIndicatorValueAverage(N$11,""&amp;$B$9&amp;"="&amp;$B472&amp;";",IntrantScenario!$B$7, IntrantScenario!$B$10,"2","6")/5,_xll.Woodstock.Analyst.Xcel.UDFs.GetIndicatorValue(N$11,""&amp;$B$9&amp;"="&amp;$B472&amp;";",IntrantScenario!$B$7, IntrantScenario!$B$10,VLOOKUP($B$5,Periode,2,FALSE))/5),0)</f>
        <v>0</v>
      </c>
      <c r="O472" s="394">
        <f>IFERROR(IF(EXACT($B$5,"Moyenne 2018-2043"),_xll.Woodstock.Analyst.Xcel.UDFs.GetIndicatorValueAverage(O$11,""&amp;$B$9&amp;"="&amp;$B472&amp;";",IntrantScenario!$B$7, IntrantScenario!$B$10,"2","6")/5,_xll.Woodstock.Analyst.Xcel.UDFs.GetIndicatorValue(O$11,""&amp;$B$9&amp;"="&amp;$B472&amp;";",IntrantScenario!$B$7, IntrantScenario!$B$10,VLOOKUP($B$5,Periode,2,FALSE))/5),0)</f>
        <v>0</v>
      </c>
      <c r="P472" s="393">
        <f t="shared" si="103"/>
        <v>0</v>
      </c>
      <c r="Q472" s="394">
        <f>IFERROR(IF(EXACT($B$5,"Moyenne 2018-2043"),_xll.Woodstock.Analyst.Xcel.UDFs.GetIndicatorValueAverage(Q$11,""&amp;$B$9&amp;"="&amp;$B472&amp;";",IntrantScenario!$B$7, IntrantScenario!$B$10,"2","6")/5,_xll.Woodstock.Analyst.Xcel.UDFs.GetIndicatorValue(Q$11,""&amp;$B$9&amp;"="&amp;$B472&amp;";",IntrantScenario!$B$7, IntrantScenario!$B$10,VLOOKUP($B$5,Periode,2,FALSE))/5),0)</f>
        <v>0</v>
      </c>
      <c r="R472" s="393">
        <f t="shared" si="104"/>
        <v>0</v>
      </c>
      <c r="S472" s="394">
        <f>IFERROR(IF(EXACT($B$5,"Moyenne 2018-2043"),_xll.Woodstock.Analyst.Xcel.UDFs.GetIndicatorValueAverage(S$11,""&amp;$B$9&amp;"="&amp;$B472&amp;";",IntrantScenario!$B$7, IntrantScenario!$B$10,"2","6")/5,_xll.Woodstock.Analyst.Xcel.UDFs.GetIndicatorValue(S$11,""&amp;$B$9&amp;"="&amp;$B472&amp;";",IntrantScenario!$B$7, IntrantScenario!$B$10,VLOOKUP($B$5,Periode,2,FALSE))/5),0)</f>
        <v>0</v>
      </c>
      <c r="T472" s="394">
        <f>IFERROR(IF(EXACT($B$5,"Moyenne 2018-2043"),_xll.Woodstock.Analyst.Xcel.UDFs.GetIndicatorValueAverage(T$11,""&amp;$B$9&amp;"="&amp;$B472&amp;";",IntrantScenario!$B$7, IntrantScenario!$B$10,"2","6")/5,_xll.Woodstock.Analyst.Xcel.UDFs.GetIndicatorValue(T$11,""&amp;$B$9&amp;"="&amp;$B472&amp;";",IntrantScenario!$B$7, IntrantScenario!$B$10,VLOOKUP($B$5,Periode,2,FALSE))/5),0)</f>
        <v>0</v>
      </c>
      <c r="U472" s="393">
        <f t="shared" si="105"/>
        <v>0</v>
      </c>
      <c r="V472" s="394">
        <f>IFERROR(IF(EXACT($B$5,"Moyenne 2018-2043"),_xll.Woodstock.Analyst.Xcel.UDFs.GetIndicatorValueAverage(V$11,""&amp;$B$9&amp;"="&amp;$B472&amp;";",IntrantScenario!$B$7, IntrantScenario!$B$10,"2","6")/5,_xll.Woodstock.Analyst.Xcel.UDFs.GetIndicatorValue(V$11,""&amp;$B$9&amp;"="&amp;$B472&amp;";",IntrantScenario!$B$7, IntrantScenario!$B$10,VLOOKUP($B$5,Periode,2,FALSE))/5),0)</f>
        <v>0</v>
      </c>
      <c r="W472" s="393">
        <f t="shared" si="106"/>
        <v>0</v>
      </c>
      <c r="X472" s="394">
        <f>IFERROR(IF(EXACT($B$5,"Moyenne 2018-2043"),_xll.Woodstock.Analyst.Xcel.UDFs.GetIndicatorValueAverage(X$11,""&amp;$B$9&amp;"="&amp;$B472&amp;";",IntrantScenario!$B$7, IntrantScenario!$B$10,"2","6")/5,_xll.Woodstock.Analyst.Xcel.UDFs.GetIndicatorValue(X$11,""&amp;$B$9&amp;"="&amp;$B472&amp;";",IntrantScenario!$B$7, IntrantScenario!$B$10,VLOOKUP($B$5,Periode,2,FALSE))/5),0)</f>
        <v>0</v>
      </c>
      <c r="Y472" s="394">
        <f>IFERROR(IF(EXACT($B$5,"Moyenne 2018-2043"),_xll.Woodstock.Analyst.Xcel.UDFs.GetIndicatorValueAverage(Y$11,""&amp;$B$9&amp;"="&amp;$B472&amp;";",IntrantScenario!$B$7, IntrantScenario!$B$10,"2","6")/5,_xll.Woodstock.Analyst.Xcel.UDFs.GetIndicatorValue(Y$11,""&amp;$B$9&amp;"="&amp;$B472&amp;";",IntrantScenario!$B$7, IntrantScenario!$B$10,VLOOKUP($B$5,Periode,2,FALSE))/5),0)</f>
        <v>0</v>
      </c>
      <c r="Z472" s="394">
        <f>IFERROR(IF(EXACT($B$5,"Moyenne 2018-2043"),_xll.Woodstock.Analyst.Xcel.UDFs.GetIndicatorValueAverage(Z$11,""&amp;$B$9&amp;"="&amp;$B472&amp;";",IntrantScenario!$B$7, IntrantScenario!$B$10,"2","6")/5,_xll.Woodstock.Analyst.Xcel.UDFs.GetIndicatorValue(Z$11,""&amp;$B$9&amp;"="&amp;$B472&amp;";",IntrantScenario!$B$7, IntrantScenario!$B$10,VLOOKUP($B$5,Periode,2,FALSE))/5),0)</f>
        <v>0</v>
      </c>
      <c r="AA472" s="394">
        <f>IFERROR(IF(EXACT($B$5,"Moyenne 2018-2043"),_xll.Woodstock.Analyst.Xcel.UDFs.GetIndicatorValueAverage(AA$11,""&amp;$B$9&amp;"="&amp;$B472&amp;";",IntrantScenario!$B$7, IntrantScenario!$B$10,"2","6")/5,_xll.Woodstock.Analyst.Xcel.UDFs.GetIndicatorValue(AA$11,""&amp;$B$9&amp;"="&amp;$B472&amp;";",IntrantScenario!$B$7, IntrantScenario!$B$10,VLOOKUP($B$5,Periode,2,FALSE))/5),0)</f>
        <v>0</v>
      </c>
      <c r="AB472" s="78">
        <f t="shared" si="107"/>
        <v>0</v>
      </c>
      <c r="AC472" s="78">
        <f t="shared" si="108"/>
        <v>0</v>
      </c>
      <c r="AD472" s="395">
        <f t="shared" si="109"/>
        <v>0</v>
      </c>
      <c r="AE472" s="395">
        <f t="shared" si="110"/>
        <v>0</v>
      </c>
    </row>
    <row r="473" spans="1:31" x14ac:dyDescent="0.25">
      <c r="A473" s="387">
        <v>461</v>
      </c>
      <c r="B473" s="396" t="str">
        <f t="shared" si="111"/>
        <v>UTR461</v>
      </c>
      <c r="C473" s="393">
        <f t="shared" si="98"/>
        <v>0</v>
      </c>
      <c r="D473" s="394">
        <f>IFERROR(IF(EXACT($B$5,"Moyenne 2018-2043"),_xll.Woodstock.Analyst.Xcel.UDFs.GetIndicatorValueAverage(D$11,""&amp;$B$9&amp;"="&amp;$B473&amp;";",IntrantScenario!$B$7, IntrantScenario!$B$10,"2","6")/5,_xll.Woodstock.Analyst.Xcel.UDFs.GetIndicatorValue(D$11,""&amp;$B$9&amp;"="&amp;$B473&amp;";",IntrantScenario!$B$7, IntrantScenario!$B$10,VLOOKUP($B$5,Periode,2,FALSE))/5),0)</f>
        <v>0</v>
      </c>
      <c r="E473" s="394">
        <f>IFERROR(IF(EXACT($B$5,"Moyenne 2018-2043"),_xll.Woodstock.Analyst.Xcel.UDFs.GetIndicatorValueAverage(E$11,""&amp;$B$9&amp;"="&amp;$B473&amp;";",IntrantScenario!$B$7, IntrantScenario!$B$10,"2","6")/5,_xll.Woodstock.Analyst.Xcel.UDFs.GetIndicatorValue(E$11,""&amp;$B$9&amp;"="&amp;$B473&amp;";",IntrantScenario!$B$7, IntrantScenario!$B$10,VLOOKUP($B$5,Periode,2,FALSE))/5),0)</f>
        <v>0</v>
      </c>
      <c r="F473" s="393">
        <f t="shared" si="99"/>
        <v>0</v>
      </c>
      <c r="G473" s="394">
        <f>IFERROR(IF(EXACT($B$5,"Moyenne 2018-2043"),_xll.Woodstock.Analyst.Xcel.UDFs.GetIndicatorValueAverage(G$11,""&amp;$B$9&amp;"="&amp;$B473&amp;";",IntrantScenario!$B$7, IntrantScenario!$B$10,"2","6")/5,_xll.Woodstock.Analyst.Xcel.UDFs.GetIndicatorValue(G$11,""&amp;$B$9&amp;"="&amp;$B473&amp;";",IntrantScenario!$B$7, IntrantScenario!$B$10,VLOOKUP($B$5,Periode,2,FALSE))/5),0)</f>
        <v>0</v>
      </c>
      <c r="H473" s="393">
        <f t="shared" si="100"/>
        <v>0</v>
      </c>
      <c r="I473" s="394">
        <f>IFERROR(IF(EXACT($B$5,"Moyenne 2018-2043"),_xll.Woodstock.Analyst.Xcel.UDFs.GetIndicatorValueAverage(I$11,""&amp;$B$9&amp;"="&amp;$B473&amp;";",IntrantScenario!$B$7, IntrantScenario!$B$10,"2","6")/5,_xll.Woodstock.Analyst.Xcel.UDFs.GetIndicatorValue(I$11,""&amp;$B$9&amp;"="&amp;$B473&amp;";",IntrantScenario!$B$7, IntrantScenario!$B$10,VLOOKUP($B$5,Periode,2,FALSE))/5),0)</f>
        <v>0</v>
      </c>
      <c r="J473" s="394">
        <f>IFERROR(IF(EXACT($B$5,"Moyenne 2018-2043"),_xll.Woodstock.Analyst.Xcel.UDFs.GetIndicatorValueAverage(J$11,""&amp;$B$9&amp;"="&amp;$B473&amp;";",IntrantScenario!$B$7, IntrantScenario!$B$10,"2","6")/5,_xll.Woodstock.Analyst.Xcel.UDFs.GetIndicatorValue(J$11,""&amp;$B$9&amp;"="&amp;$B473&amp;";",IntrantScenario!$B$7, IntrantScenario!$B$10,VLOOKUP($B$5,Periode,2,FALSE))/5),0)</f>
        <v>0</v>
      </c>
      <c r="K473" s="78">
        <f t="shared" si="101"/>
        <v>0</v>
      </c>
      <c r="L473" s="393">
        <f t="shared" si="102"/>
        <v>0</v>
      </c>
      <c r="M473" s="394">
        <f>IFERROR(IF(EXACT($B$5,"Moyenne 2018-2043"),_xll.Woodstock.Analyst.Xcel.UDFs.GetIndicatorValueAverage(M$11,""&amp;$B$9&amp;"="&amp;$B473&amp;";",IntrantScenario!$B$7, IntrantScenario!$B$10,"2","6")/5,_xll.Woodstock.Analyst.Xcel.UDFs.GetIndicatorValue(M$11,""&amp;$B$9&amp;"="&amp;$B473&amp;";",IntrantScenario!$B$7, IntrantScenario!$B$10,VLOOKUP($B$5,Periode,2,FALSE))/5),0)</f>
        <v>0</v>
      </c>
      <c r="N473" s="394">
        <f>IFERROR(IF(EXACT($B$5,"Moyenne 2018-2043"),_xll.Woodstock.Analyst.Xcel.UDFs.GetIndicatorValueAverage(N$11,""&amp;$B$9&amp;"="&amp;$B473&amp;";",IntrantScenario!$B$7, IntrantScenario!$B$10,"2","6")/5,_xll.Woodstock.Analyst.Xcel.UDFs.GetIndicatorValue(N$11,""&amp;$B$9&amp;"="&amp;$B473&amp;";",IntrantScenario!$B$7, IntrantScenario!$B$10,VLOOKUP($B$5,Periode,2,FALSE))/5),0)</f>
        <v>0</v>
      </c>
      <c r="O473" s="394">
        <f>IFERROR(IF(EXACT($B$5,"Moyenne 2018-2043"),_xll.Woodstock.Analyst.Xcel.UDFs.GetIndicatorValueAverage(O$11,""&amp;$B$9&amp;"="&amp;$B473&amp;";",IntrantScenario!$B$7, IntrantScenario!$B$10,"2","6")/5,_xll.Woodstock.Analyst.Xcel.UDFs.GetIndicatorValue(O$11,""&amp;$B$9&amp;"="&amp;$B473&amp;";",IntrantScenario!$B$7, IntrantScenario!$B$10,VLOOKUP($B$5,Periode,2,FALSE))/5),0)</f>
        <v>0</v>
      </c>
      <c r="P473" s="393">
        <f t="shared" si="103"/>
        <v>0</v>
      </c>
      <c r="Q473" s="394">
        <f>IFERROR(IF(EXACT($B$5,"Moyenne 2018-2043"),_xll.Woodstock.Analyst.Xcel.UDFs.GetIndicatorValueAverage(Q$11,""&amp;$B$9&amp;"="&amp;$B473&amp;";",IntrantScenario!$B$7, IntrantScenario!$B$10,"2","6")/5,_xll.Woodstock.Analyst.Xcel.UDFs.GetIndicatorValue(Q$11,""&amp;$B$9&amp;"="&amp;$B473&amp;";",IntrantScenario!$B$7, IntrantScenario!$B$10,VLOOKUP($B$5,Periode,2,FALSE))/5),0)</f>
        <v>0</v>
      </c>
      <c r="R473" s="393">
        <f t="shared" si="104"/>
        <v>0</v>
      </c>
      <c r="S473" s="394">
        <f>IFERROR(IF(EXACT($B$5,"Moyenne 2018-2043"),_xll.Woodstock.Analyst.Xcel.UDFs.GetIndicatorValueAverage(S$11,""&amp;$B$9&amp;"="&amp;$B473&amp;";",IntrantScenario!$B$7, IntrantScenario!$B$10,"2","6")/5,_xll.Woodstock.Analyst.Xcel.UDFs.GetIndicatorValue(S$11,""&amp;$B$9&amp;"="&amp;$B473&amp;";",IntrantScenario!$B$7, IntrantScenario!$B$10,VLOOKUP($B$5,Periode,2,FALSE))/5),0)</f>
        <v>0</v>
      </c>
      <c r="T473" s="394">
        <f>IFERROR(IF(EXACT($B$5,"Moyenne 2018-2043"),_xll.Woodstock.Analyst.Xcel.UDFs.GetIndicatorValueAverage(T$11,""&amp;$B$9&amp;"="&amp;$B473&amp;";",IntrantScenario!$B$7, IntrantScenario!$B$10,"2","6")/5,_xll.Woodstock.Analyst.Xcel.UDFs.GetIndicatorValue(T$11,""&amp;$B$9&amp;"="&amp;$B473&amp;";",IntrantScenario!$B$7, IntrantScenario!$B$10,VLOOKUP($B$5,Periode,2,FALSE))/5),0)</f>
        <v>0</v>
      </c>
      <c r="U473" s="393">
        <f t="shared" si="105"/>
        <v>0</v>
      </c>
      <c r="V473" s="394">
        <f>IFERROR(IF(EXACT($B$5,"Moyenne 2018-2043"),_xll.Woodstock.Analyst.Xcel.UDFs.GetIndicatorValueAverage(V$11,""&amp;$B$9&amp;"="&amp;$B473&amp;";",IntrantScenario!$B$7, IntrantScenario!$B$10,"2","6")/5,_xll.Woodstock.Analyst.Xcel.UDFs.GetIndicatorValue(V$11,""&amp;$B$9&amp;"="&amp;$B473&amp;";",IntrantScenario!$B$7, IntrantScenario!$B$10,VLOOKUP($B$5,Periode,2,FALSE))/5),0)</f>
        <v>0</v>
      </c>
      <c r="W473" s="393">
        <f t="shared" si="106"/>
        <v>0</v>
      </c>
      <c r="X473" s="394">
        <f>IFERROR(IF(EXACT($B$5,"Moyenne 2018-2043"),_xll.Woodstock.Analyst.Xcel.UDFs.GetIndicatorValueAverage(X$11,""&amp;$B$9&amp;"="&amp;$B473&amp;";",IntrantScenario!$B$7, IntrantScenario!$B$10,"2","6")/5,_xll.Woodstock.Analyst.Xcel.UDFs.GetIndicatorValue(X$11,""&amp;$B$9&amp;"="&amp;$B473&amp;";",IntrantScenario!$B$7, IntrantScenario!$B$10,VLOOKUP($B$5,Periode,2,FALSE))/5),0)</f>
        <v>0</v>
      </c>
      <c r="Y473" s="394">
        <f>IFERROR(IF(EXACT($B$5,"Moyenne 2018-2043"),_xll.Woodstock.Analyst.Xcel.UDFs.GetIndicatorValueAverage(Y$11,""&amp;$B$9&amp;"="&amp;$B473&amp;";",IntrantScenario!$B$7, IntrantScenario!$B$10,"2","6")/5,_xll.Woodstock.Analyst.Xcel.UDFs.GetIndicatorValue(Y$11,""&amp;$B$9&amp;"="&amp;$B473&amp;";",IntrantScenario!$B$7, IntrantScenario!$B$10,VLOOKUP($B$5,Periode,2,FALSE))/5),0)</f>
        <v>0</v>
      </c>
      <c r="Z473" s="394">
        <f>IFERROR(IF(EXACT($B$5,"Moyenne 2018-2043"),_xll.Woodstock.Analyst.Xcel.UDFs.GetIndicatorValueAverage(Z$11,""&amp;$B$9&amp;"="&amp;$B473&amp;";",IntrantScenario!$B$7, IntrantScenario!$B$10,"2","6")/5,_xll.Woodstock.Analyst.Xcel.UDFs.GetIndicatorValue(Z$11,""&amp;$B$9&amp;"="&amp;$B473&amp;";",IntrantScenario!$B$7, IntrantScenario!$B$10,VLOOKUP($B$5,Periode,2,FALSE))/5),0)</f>
        <v>0</v>
      </c>
      <c r="AA473" s="394">
        <f>IFERROR(IF(EXACT($B$5,"Moyenne 2018-2043"),_xll.Woodstock.Analyst.Xcel.UDFs.GetIndicatorValueAverage(AA$11,""&amp;$B$9&amp;"="&amp;$B473&amp;";",IntrantScenario!$B$7, IntrantScenario!$B$10,"2","6")/5,_xll.Woodstock.Analyst.Xcel.UDFs.GetIndicatorValue(AA$11,""&amp;$B$9&amp;"="&amp;$B473&amp;";",IntrantScenario!$B$7, IntrantScenario!$B$10,VLOOKUP($B$5,Periode,2,FALSE))/5),0)</f>
        <v>0</v>
      </c>
      <c r="AB473" s="78">
        <f t="shared" si="107"/>
        <v>0</v>
      </c>
      <c r="AC473" s="78">
        <f t="shared" si="108"/>
        <v>0</v>
      </c>
      <c r="AD473" s="395">
        <f t="shared" si="109"/>
        <v>0</v>
      </c>
      <c r="AE473" s="395">
        <f t="shared" si="110"/>
        <v>0</v>
      </c>
    </row>
    <row r="474" spans="1:31" x14ac:dyDescent="0.25">
      <c r="A474" s="387">
        <v>462</v>
      </c>
      <c r="B474" s="396" t="str">
        <f t="shared" si="111"/>
        <v>UTR462</v>
      </c>
      <c r="C474" s="393">
        <f t="shared" si="98"/>
        <v>0</v>
      </c>
      <c r="D474" s="394">
        <f>IFERROR(IF(EXACT($B$5,"Moyenne 2018-2043"),_xll.Woodstock.Analyst.Xcel.UDFs.GetIndicatorValueAverage(D$11,""&amp;$B$9&amp;"="&amp;$B474&amp;";",IntrantScenario!$B$7, IntrantScenario!$B$10,"2","6")/5,_xll.Woodstock.Analyst.Xcel.UDFs.GetIndicatorValue(D$11,""&amp;$B$9&amp;"="&amp;$B474&amp;";",IntrantScenario!$B$7, IntrantScenario!$B$10,VLOOKUP($B$5,Periode,2,FALSE))/5),0)</f>
        <v>0</v>
      </c>
      <c r="E474" s="394">
        <f>IFERROR(IF(EXACT($B$5,"Moyenne 2018-2043"),_xll.Woodstock.Analyst.Xcel.UDFs.GetIndicatorValueAverage(E$11,""&amp;$B$9&amp;"="&amp;$B474&amp;";",IntrantScenario!$B$7, IntrantScenario!$B$10,"2","6")/5,_xll.Woodstock.Analyst.Xcel.UDFs.GetIndicatorValue(E$11,""&amp;$B$9&amp;"="&amp;$B474&amp;";",IntrantScenario!$B$7, IntrantScenario!$B$10,VLOOKUP($B$5,Periode,2,FALSE))/5),0)</f>
        <v>0</v>
      </c>
      <c r="F474" s="393">
        <f t="shared" si="99"/>
        <v>0</v>
      </c>
      <c r="G474" s="394">
        <f>IFERROR(IF(EXACT($B$5,"Moyenne 2018-2043"),_xll.Woodstock.Analyst.Xcel.UDFs.GetIndicatorValueAverage(G$11,""&amp;$B$9&amp;"="&amp;$B474&amp;";",IntrantScenario!$B$7, IntrantScenario!$B$10,"2","6")/5,_xll.Woodstock.Analyst.Xcel.UDFs.GetIndicatorValue(G$11,""&amp;$B$9&amp;"="&amp;$B474&amp;";",IntrantScenario!$B$7, IntrantScenario!$B$10,VLOOKUP($B$5,Periode,2,FALSE))/5),0)</f>
        <v>0</v>
      </c>
      <c r="H474" s="393">
        <f t="shared" si="100"/>
        <v>0</v>
      </c>
      <c r="I474" s="394">
        <f>IFERROR(IF(EXACT($B$5,"Moyenne 2018-2043"),_xll.Woodstock.Analyst.Xcel.UDFs.GetIndicatorValueAverage(I$11,""&amp;$B$9&amp;"="&amp;$B474&amp;";",IntrantScenario!$B$7, IntrantScenario!$B$10,"2","6")/5,_xll.Woodstock.Analyst.Xcel.UDFs.GetIndicatorValue(I$11,""&amp;$B$9&amp;"="&amp;$B474&amp;";",IntrantScenario!$B$7, IntrantScenario!$B$10,VLOOKUP($B$5,Periode,2,FALSE))/5),0)</f>
        <v>0</v>
      </c>
      <c r="J474" s="394">
        <f>IFERROR(IF(EXACT($B$5,"Moyenne 2018-2043"),_xll.Woodstock.Analyst.Xcel.UDFs.GetIndicatorValueAverage(J$11,""&amp;$B$9&amp;"="&amp;$B474&amp;";",IntrantScenario!$B$7, IntrantScenario!$B$10,"2","6")/5,_xll.Woodstock.Analyst.Xcel.UDFs.GetIndicatorValue(J$11,""&amp;$B$9&amp;"="&amp;$B474&amp;";",IntrantScenario!$B$7, IntrantScenario!$B$10,VLOOKUP($B$5,Periode,2,FALSE))/5),0)</f>
        <v>0</v>
      </c>
      <c r="K474" s="78">
        <f t="shared" si="101"/>
        <v>0</v>
      </c>
      <c r="L474" s="393">
        <f t="shared" si="102"/>
        <v>0</v>
      </c>
      <c r="M474" s="394">
        <f>IFERROR(IF(EXACT($B$5,"Moyenne 2018-2043"),_xll.Woodstock.Analyst.Xcel.UDFs.GetIndicatorValueAverage(M$11,""&amp;$B$9&amp;"="&amp;$B474&amp;";",IntrantScenario!$B$7, IntrantScenario!$B$10,"2","6")/5,_xll.Woodstock.Analyst.Xcel.UDFs.GetIndicatorValue(M$11,""&amp;$B$9&amp;"="&amp;$B474&amp;";",IntrantScenario!$B$7, IntrantScenario!$B$10,VLOOKUP($B$5,Periode,2,FALSE))/5),0)</f>
        <v>0</v>
      </c>
      <c r="N474" s="394">
        <f>IFERROR(IF(EXACT($B$5,"Moyenne 2018-2043"),_xll.Woodstock.Analyst.Xcel.UDFs.GetIndicatorValueAverage(N$11,""&amp;$B$9&amp;"="&amp;$B474&amp;";",IntrantScenario!$B$7, IntrantScenario!$B$10,"2","6")/5,_xll.Woodstock.Analyst.Xcel.UDFs.GetIndicatorValue(N$11,""&amp;$B$9&amp;"="&amp;$B474&amp;";",IntrantScenario!$B$7, IntrantScenario!$B$10,VLOOKUP($B$5,Periode,2,FALSE))/5),0)</f>
        <v>0</v>
      </c>
      <c r="O474" s="394">
        <f>IFERROR(IF(EXACT($B$5,"Moyenne 2018-2043"),_xll.Woodstock.Analyst.Xcel.UDFs.GetIndicatorValueAverage(O$11,""&amp;$B$9&amp;"="&amp;$B474&amp;";",IntrantScenario!$B$7, IntrantScenario!$B$10,"2","6")/5,_xll.Woodstock.Analyst.Xcel.UDFs.GetIndicatorValue(O$11,""&amp;$B$9&amp;"="&amp;$B474&amp;";",IntrantScenario!$B$7, IntrantScenario!$B$10,VLOOKUP($B$5,Periode,2,FALSE))/5),0)</f>
        <v>0</v>
      </c>
      <c r="P474" s="393">
        <f t="shared" si="103"/>
        <v>0</v>
      </c>
      <c r="Q474" s="394">
        <f>IFERROR(IF(EXACT($B$5,"Moyenne 2018-2043"),_xll.Woodstock.Analyst.Xcel.UDFs.GetIndicatorValueAverage(Q$11,""&amp;$B$9&amp;"="&amp;$B474&amp;";",IntrantScenario!$B$7, IntrantScenario!$B$10,"2","6")/5,_xll.Woodstock.Analyst.Xcel.UDFs.GetIndicatorValue(Q$11,""&amp;$B$9&amp;"="&amp;$B474&amp;";",IntrantScenario!$B$7, IntrantScenario!$B$10,VLOOKUP($B$5,Periode,2,FALSE))/5),0)</f>
        <v>0</v>
      </c>
      <c r="R474" s="393">
        <f t="shared" si="104"/>
        <v>0</v>
      </c>
      <c r="S474" s="394">
        <f>IFERROR(IF(EXACT($B$5,"Moyenne 2018-2043"),_xll.Woodstock.Analyst.Xcel.UDFs.GetIndicatorValueAverage(S$11,""&amp;$B$9&amp;"="&amp;$B474&amp;";",IntrantScenario!$B$7, IntrantScenario!$B$10,"2","6")/5,_xll.Woodstock.Analyst.Xcel.UDFs.GetIndicatorValue(S$11,""&amp;$B$9&amp;"="&amp;$B474&amp;";",IntrantScenario!$B$7, IntrantScenario!$B$10,VLOOKUP($B$5,Periode,2,FALSE))/5),0)</f>
        <v>0</v>
      </c>
      <c r="T474" s="394">
        <f>IFERROR(IF(EXACT($B$5,"Moyenne 2018-2043"),_xll.Woodstock.Analyst.Xcel.UDFs.GetIndicatorValueAverage(T$11,""&amp;$B$9&amp;"="&amp;$B474&amp;";",IntrantScenario!$B$7, IntrantScenario!$B$10,"2","6")/5,_xll.Woodstock.Analyst.Xcel.UDFs.GetIndicatorValue(T$11,""&amp;$B$9&amp;"="&amp;$B474&amp;";",IntrantScenario!$B$7, IntrantScenario!$B$10,VLOOKUP($B$5,Periode,2,FALSE))/5),0)</f>
        <v>0</v>
      </c>
      <c r="U474" s="393">
        <f t="shared" si="105"/>
        <v>0</v>
      </c>
      <c r="V474" s="394">
        <f>IFERROR(IF(EXACT($B$5,"Moyenne 2018-2043"),_xll.Woodstock.Analyst.Xcel.UDFs.GetIndicatorValueAverage(V$11,""&amp;$B$9&amp;"="&amp;$B474&amp;";",IntrantScenario!$B$7, IntrantScenario!$B$10,"2","6")/5,_xll.Woodstock.Analyst.Xcel.UDFs.GetIndicatorValue(V$11,""&amp;$B$9&amp;"="&amp;$B474&amp;";",IntrantScenario!$B$7, IntrantScenario!$B$10,VLOOKUP($B$5,Periode,2,FALSE))/5),0)</f>
        <v>0</v>
      </c>
      <c r="W474" s="393">
        <f t="shared" si="106"/>
        <v>0</v>
      </c>
      <c r="X474" s="394">
        <f>IFERROR(IF(EXACT($B$5,"Moyenne 2018-2043"),_xll.Woodstock.Analyst.Xcel.UDFs.GetIndicatorValueAverage(X$11,""&amp;$B$9&amp;"="&amp;$B474&amp;";",IntrantScenario!$B$7, IntrantScenario!$B$10,"2","6")/5,_xll.Woodstock.Analyst.Xcel.UDFs.GetIndicatorValue(X$11,""&amp;$B$9&amp;"="&amp;$B474&amp;";",IntrantScenario!$B$7, IntrantScenario!$B$10,VLOOKUP($B$5,Periode,2,FALSE))/5),0)</f>
        <v>0</v>
      </c>
      <c r="Y474" s="394">
        <f>IFERROR(IF(EXACT($B$5,"Moyenne 2018-2043"),_xll.Woodstock.Analyst.Xcel.UDFs.GetIndicatorValueAverage(Y$11,""&amp;$B$9&amp;"="&amp;$B474&amp;";",IntrantScenario!$B$7, IntrantScenario!$B$10,"2","6")/5,_xll.Woodstock.Analyst.Xcel.UDFs.GetIndicatorValue(Y$11,""&amp;$B$9&amp;"="&amp;$B474&amp;";",IntrantScenario!$B$7, IntrantScenario!$B$10,VLOOKUP($B$5,Periode,2,FALSE))/5),0)</f>
        <v>0</v>
      </c>
      <c r="Z474" s="394">
        <f>IFERROR(IF(EXACT($B$5,"Moyenne 2018-2043"),_xll.Woodstock.Analyst.Xcel.UDFs.GetIndicatorValueAverage(Z$11,""&amp;$B$9&amp;"="&amp;$B474&amp;";",IntrantScenario!$B$7, IntrantScenario!$B$10,"2","6")/5,_xll.Woodstock.Analyst.Xcel.UDFs.GetIndicatorValue(Z$11,""&amp;$B$9&amp;"="&amp;$B474&amp;";",IntrantScenario!$B$7, IntrantScenario!$B$10,VLOOKUP($B$5,Periode,2,FALSE))/5),0)</f>
        <v>0</v>
      </c>
      <c r="AA474" s="394">
        <f>IFERROR(IF(EXACT($B$5,"Moyenne 2018-2043"),_xll.Woodstock.Analyst.Xcel.UDFs.GetIndicatorValueAverage(AA$11,""&amp;$B$9&amp;"="&amp;$B474&amp;";",IntrantScenario!$B$7, IntrantScenario!$B$10,"2","6")/5,_xll.Woodstock.Analyst.Xcel.UDFs.GetIndicatorValue(AA$11,""&amp;$B$9&amp;"="&amp;$B474&amp;";",IntrantScenario!$B$7, IntrantScenario!$B$10,VLOOKUP($B$5,Periode,2,FALSE))/5),0)</f>
        <v>0</v>
      </c>
      <c r="AB474" s="78">
        <f t="shared" si="107"/>
        <v>0</v>
      </c>
      <c r="AC474" s="78">
        <f t="shared" si="108"/>
        <v>0</v>
      </c>
      <c r="AD474" s="395">
        <f t="shared" si="109"/>
        <v>0</v>
      </c>
      <c r="AE474" s="395">
        <f t="shared" si="110"/>
        <v>0</v>
      </c>
    </row>
    <row r="475" spans="1:31" x14ac:dyDescent="0.25">
      <c r="A475" s="387">
        <v>463</v>
      </c>
      <c r="B475" s="396" t="str">
        <f t="shared" si="111"/>
        <v>UTR463</v>
      </c>
      <c r="C475" s="393">
        <f t="shared" si="98"/>
        <v>0</v>
      </c>
      <c r="D475" s="394">
        <f>IFERROR(IF(EXACT($B$5,"Moyenne 2018-2043"),_xll.Woodstock.Analyst.Xcel.UDFs.GetIndicatorValueAverage(D$11,""&amp;$B$9&amp;"="&amp;$B475&amp;";",IntrantScenario!$B$7, IntrantScenario!$B$10,"2","6")/5,_xll.Woodstock.Analyst.Xcel.UDFs.GetIndicatorValue(D$11,""&amp;$B$9&amp;"="&amp;$B475&amp;";",IntrantScenario!$B$7, IntrantScenario!$B$10,VLOOKUP($B$5,Periode,2,FALSE))/5),0)</f>
        <v>0</v>
      </c>
      <c r="E475" s="394">
        <f>IFERROR(IF(EXACT($B$5,"Moyenne 2018-2043"),_xll.Woodstock.Analyst.Xcel.UDFs.GetIndicatorValueAverage(E$11,""&amp;$B$9&amp;"="&amp;$B475&amp;";",IntrantScenario!$B$7, IntrantScenario!$B$10,"2","6")/5,_xll.Woodstock.Analyst.Xcel.UDFs.GetIndicatorValue(E$11,""&amp;$B$9&amp;"="&amp;$B475&amp;";",IntrantScenario!$B$7, IntrantScenario!$B$10,VLOOKUP($B$5,Periode,2,FALSE))/5),0)</f>
        <v>0</v>
      </c>
      <c r="F475" s="393">
        <f t="shared" si="99"/>
        <v>0</v>
      </c>
      <c r="G475" s="394">
        <f>IFERROR(IF(EXACT($B$5,"Moyenne 2018-2043"),_xll.Woodstock.Analyst.Xcel.UDFs.GetIndicatorValueAverage(G$11,""&amp;$B$9&amp;"="&amp;$B475&amp;";",IntrantScenario!$B$7, IntrantScenario!$B$10,"2","6")/5,_xll.Woodstock.Analyst.Xcel.UDFs.GetIndicatorValue(G$11,""&amp;$B$9&amp;"="&amp;$B475&amp;";",IntrantScenario!$B$7, IntrantScenario!$B$10,VLOOKUP($B$5,Periode,2,FALSE))/5),0)</f>
        <v>0</v>
      </c>
      <c r="H475" s="393">
        <f t="shared" si="100"/>
        <v>0</v>
      </c>
      <c r="I475" s="394">
        <f>IFERROR(IF(EXACT($B$5,"Moyenne 2018-2043"),_xll.Woodstock.Analyst.Xcel.UDFs.GetIndicatorValueAverage(I$11,""&amp;$B$9&amp;"="&amp;$B475&amp;";",IntrantScenario!$B$7, IntrantScenario!$B$10,"2","6")/5,_xll.Woodstock.Analyst.Xcel.UDFs.GetIndicatorValue(I$11,""&amp;$B$9&amp;"="&amp;$B475&amp;";",IntrantScenario!$B$7, IntrantScenario!$B$10,VLOOKUP($B$5,Periode,2,FALSE))/5),0)</f>
        <v>0</v>
      </c>
      <c r="J475" s="394">
        <f>IFERROR(IF(EXACT($B$5,"Moyenne 2018-2043"),_xll.Woodstock.Analyst.Xcel.UDFs.GetIndicatorValueAverage(J$11,""&amp;$B$9&amp;"="&amp;$B475&amp;";",IntrantScenario!$B$7, IntrantScenario!$B$10,"2","6")/5,_xll.Woodstock.Analyst.Xcel.UDFs.GetIndicatorValue(J$11,""&amp;$B$9&amp;"="&amp;$B475&amp;";",IntrantScenario!$B$7, IntrantScenario!$B$10,VLOOKUP($B$5,Periode,2,FALSE))/5),0)</f>
        <v>0</v>
      </c>
      <c r="K475" s="78">
        <f t="shared" si="101"/>
        <v>0</v>
      </c>
      <c r="L475" s="393">
        <f t="shared" si="102"/>
        <v>0</v>
      </c>
      <c r="M475" s="394">
        <f>IFERROR(IF(EXACT($B$5,"Moyenne 2018-2043"),_xll.Woodstock.Analyst.Xcel.UDFs.GetIndicatorValueAverage(M$11,""&amp;$B$9&amp;"="&amp;$B475&amp;";",IntrantScenario!$B$7, IntrantScenario!$B$10,"2","6")/5,_xll.Woodstock.Analyst.Xcel.UDFs.GetIndicatorValue(M$11,""&amp;$B$9&amp;"="&amp;$B475&amp;";",IntrantScenario!$B$7, IntrantScenario!$B$10,VLOOKUP($B$5,Periode,2,FALSE))/5),0)</f>
        <v>0</v>
      </c>
      <c r="N475" s="394">
        <f>IFERROR(IF(EXACT($B$5,"Moyenne 2018-2043"),_xll.Woodstock.Analyst.Xcel.UDFs.GetIndicatorValueAverage(N$11,""&amp;$B$9&amp;"="&amp;$B475&amp;";",IntrantScenario!$B$7, IntrantScenario!$B$10,"2","6")/5,_xll.Woodstock.Analyst.Xcel.UDFs.GetIndicatorValue(N$11,""&amp;$B$9&amp;"="&amp;$B475&amp;";",IntrantScenario!$B$7, IntrantScenario!$B$10,VLOOKUP($B$5,Periode,2,FALSE))/5),0)</f>
        <v>0</v>
      </c>
      <c r="O475" s="394">
        <f>IFERROR(IF(EXACT($B$5,"Moyenne 2018-2043"),_xll.Woodstock.Analyst.Xcel.UDFs.GetIndicatorValueAverage(O$11,""&amp;$B$9&amp;"="&amp;$B475&amp;";",IntrantScenario!$B$7, IntrantScenario!$B$10,"2","6")/5,_xll.Woodstock.Analyst.Xcel.UDFs.GetIndicatorValue(O$11,""&amp;$B$9&amp;"="&amp;$B475&amp;";",IntrantScenario!$B$7, IntrantScenario!$B$10,VLOOKUP($B$5,Periode,2,FALSE))/5),0)</f>
        <v>0</v>
      </c>
      <c r="P475" s="393">
        <f t="shared" si="103"/>
        <v>0</v>
      </c>
      <c r="Q475" s="394">
        <f>IFERROR(IF(EXACT($B$5,"Moyenne 2018-2043"),_xll.Woodstock.Analyst.Xcel.UDFs.GetIndicatorValueAverage(Q$11,""&amp;$B$9&amp;"="&amp;$B475&amp;";",IntrantScenario!$B$7, IntrantScenario!$B$10,"2","6")/5,_xll.Woodstock.Analyst.Xcel.UDFs.GetIndicatorValue(Q$11,""&amp;$B$9&amp;"="&amp;$B475&amp;";",IntrantScenario!$B$7, IntrantScenario!$B$10,VLOOKUP($B$5,Periode,2,FALSE))/5),0)</f>
        <v>0</v>
      </c>
      <c r="R475" s="393">
        <f t="shared" si="104"/>
        <v>0</v>
      </c>
      <c r="S475" s="394">
        <f>IFERROR(IF(EXACT($B$5,"Moyenne 2018-2043"),_xll.Woodstock.Analyst.Xcel.UDFs.GetIndicatorValueAverage(S$11,""&amp;$B$9&amp;"="&amp;$B475&amp;";",IntrantScenario!$B$7, IntrantScenario!$B$10,"2","6")/5,_xll.Woodstock.Analyst.Xcel.UDFs.GetIndicatorValue(S$11,""&amp;$B$9&amp;"="&amp;$B475&amp;";",IntrantScenario!$B$7, IntrantScenario!$B$10,VLOOKUP($B$5,Periode,2,FALSE))/5),0)</f>
        <v>0</v>
      </c>
      <c r="T475" s="394">
        <f>IFERROR(IF(EXACT($B$5,"Moyenne 2018-2043"),_xll.Woodstock.Analyst.Xcel.UDFs.GetIndicatorValueAverage(T$11,""&amp;$B$9&amp;"="&amp;$B475&amp;";",IntrantScenario!$B$7, IntrantScenario!$B$10,"2","6")/5,_xll.Woodstock.Analyst.Xcel.UDFs.GetIndicatorValue(T$11,""&amp;$B$9&amp;"="&amp;$B475&amp;";",IntrantScenario!$B$7, IntrantScenario!$B$10,VLOOKUP($B$5,Periode,2,FALSE))/5),0)</f>
        <v>0</v>
      </c>
      <c r="U475" s="393">
        <f t="shared" si="105"/>
        <v>0</v>
      </c>
      <c r="V475" s="394">
        <f>IFERROR(IF(EXACT($B$5,"Moyenne 2018-2043"),_xll.Woodstock.Analyst.Xcel.UDFs.GetIndicatorValueAverage(V$11,""&amp;$B$9&amp;"="&amp;$B475&amp;";",IntrantScenario!$B$7, IntrantScenario!$B$10,"2","6")/5,_xll.Woodstock.Analyst.Xcel.UDFs.GetIndicatorValue(V$11,""&amp;$B$9&amp;"="&amp;$B475&amp;";",IntrantScenario!$B$7, IntrantScenario!$B$10,VLOOKUP($B$5,Periode,2,FALSE))/5),0)</f>
        <v>0</v>
      </c>
      <c r="W475" s="393">
        <f t="shared" si="106"/>
        <v>0</v>
      </c>
      <c r="X475" s="394">
        <f>IFERROR(IF(EXACT($B$5,"Moyenne 2018-2043"),_xll.Woodstock.Analyst.Xcel.UDFs.GetIndicatorValueAverage(X$11,""&amp;$B$9&amp;"="&amp;$B475&amp;";",IntrantScenario!$B$7, IntrantScenario!$B$10,"2","6")/5,_xll.Woodstock.Analyst.Xcel.UDFs.GetIndicatorValue(X$11,""&amp;$B$9&amp;"="&amp;$B475&amp;";",IntrantScenario!$B$7, IntrantScenario!$B$10,VLOOKUP($B$5,Periode,2,FALSE))/5),0)</f>
        <v>0</v>
      </c>
      <c r="Y475" s="394">
        <f>IFERROR(IF(EXACT($B$5,"Moyenne 2018-2043"),_xll.Woodstock.Analyst.Xcel.UDFs.GetIndicatorValueAverage(Y$11,""&amp;$B$9&amp;"="&amp;$B475&amp;";",IntrantScenario!$B$7, IntrantScenario!$B$10,"2","6")/5,_xll.Woodstock.Analyst.Xcel.UDFs.GetIndicatorValue(Y$11,""&amp;$B$9&amp;"="&amp;$B475&amp;";",IntrantScenario!$B$7, IntrantScenario!$B$10,VLOOKUP($B$5,Periode,2,FALSE))/5),0)</f>
        <v>0</v>
      </c>
      <c r="Z475" s="394">
        <f>IFERROR(IF(EXACT($B$5,"Moyenne 2018-2043"),_xll.Woodstock.Analyst.Xcel.UDFs.GetIndicatorValueAverage(Z$11,""&amp;$B$9&amp;"="&amp;$B475&amp;";",IntrantScenario!$B$7, IntrantScenario!$B$10,"2","6")/5,_xll.Woodstock.Analyst.Xcel.UDFs.GetIndicatorValue(Z$11,""&amp;$B$9&amp;"="&amp;$B475&amp;";",IntrantScenario!$B$7, IntrantScenario!$B$10,VLOOKUP($B$5,Periode,2,FALSE))/5),0)</f>
        <v>0</v>
      </c>
      <c r="AA475" s="394">
        <f>IFERROR(IF(EXACT($B$5,"Moyenne 2018-2043"),_xll.Woodstock.Analyst.Xcel.UDFs.GetIndicatorValueAverage(AA$11,""&amp;$B$9&amp;"="&amp;$B475&amp;";",IntrantScenario!$B$7, IntrantScenario!$B$10,"2","6")/5,_xll.Woodstock.Analyst.Xcel.UDFs.GetIndicatorValue(AA$11,""&amp;$B$9&amp;"="&amp;$B475&amp;";",IntrantScenario!$B$7, IntrantScenario!$B$10,VLOOKUP($B$5,Periode,2,FALSE))/5),0)</f>
        <v>0</v>
      </c>
      <c r="AB475" s="78">
        <f t="shared" si="107"/>
        <v>0</v>
      </c>
      <c r="AC475" s="78">
        <f t="shared" si="108"/>
        <v>0</v>
      </c>
      <c r="AD475" s="395">
        <f t="shared" si="109"/>
        <v>0</v>
      </c>
      <c r="AE475" s="395">
        <f t="shared" si="110"/>
        <v>0</v>
      </c>
    </row>
    <row r="476" spans="1:31" x14ac:dyDescent="0.25">
      <c r="A476" s="387">
        <v>464</v>
      </c>
      <c r="B476" s="396" t="str">
        <f t="shared" si="111"/>
        <v>UTR464</v>
      </c>
      <c r="C476" s="393">
        <f t="shared" si="98"/>
        <v>0</v>
      </c>
      <c r="D476" s="394">
        <f>IFERROR(IF(EXACT($B$5,"Moyenne 2018-2043"),_xll.Woodstock.Analyst.Xcel.UDFs.GetIndicatorValueAverage(D$11,""&amp;$B$9&amp;"="&amp;$B476&amp;";",IntrantScenario!$B$7, IntrantScenario!$B$10,"2","6")/5,_xll.Woodstock.Analyst.Xcel.UDFs.GetIndicatorValue(D$11,""&amp;$B$9&amp;"="&amp;$B476&amp;";",IntrantScenario!$B$7, IntrantScenario!$B$10,VLOOKUP($B$5,Periode,2,FALSE))/5),0)</f>
        <v>0</v>
      </c>
      <c r="E476" s="394">
        <f>IFERROR(IF(EXACT($B$5,"Moyenne 2018-2043"),_xll.Woodstock.Analyst.Xcel.UDFs.GetIndicatorValueAverage(E$11,""&amp;$B$9&amp;"="&amp;$B476&amp;";",IntrantScenario!$B$7, IntrantScenario!$B$10,"2","6")/5,_xll.Woodstock.Analyst.Xcel.UDFs.GetIndicatorValue(E$11,""&amp;$B$9&amp;"="&amp;$B476&amp;";",IntrantScenario!$B$7, IntrantScenario!$B$10,VLOOKUP($B$5,Periode,2,FALSE))/5),0)</f>
        <v>0</v>
      </c>
      <c r="F476" s="393">
        <f t="shared" si="99"/>
        <v>0</v>
      </c>
      <c r="G476" s="394">
        <f>IFERROR(IF(EXACT($B$5,"Moyenne 2018-2043"),_xll.Woodstock.Analyst.Xcel.UDFs.GetIndicatorValueAverage(G$11,""&amp;$B$9&amp;"="&amp;$B476&amp;";",IntrantScenario!$B$7, IntrantScenario!$B$10,"2","6")/5,_xll.Woodstock.Analyst.Xcel.UDFs.GetIndicatorValue(G$11,""&amp;$B$9&amp;"="&amp;$B476&amp;";",IntrantScenario!$B$7, IntrantScenario!$B$10,VLOOKUP($B$5,Periode,2,FALSE))/5),0)</f>
        <v>0</v>
      </c>
      <c r="H476" s="393">
        <f t="shared" si="100"/>
        <v>0</v>
      </c>
      <c r="I476" s="394">
        <f>IFERROR(IF(EXACT($B$5,"Moyenne 2018-2043"),_xll.Woodstock.Analyst.Xcel.UDFs.GetIndicatorValueAverage(I$11,""&amp;$B$9&amp;"="&amp;$B476&amp;";",IntrantScenario!$B$7, IntrantScenario!$B$10,"2","6")/5,_xll.Woodstock.Analyst.Xcel.UDFs.GetIndicatorValue(I$11,""&amp;$B$9&amp;"="&amp;$B476&amp;";",IntrantScenario!$B$7, IntrantScenario!$B$10,VLOOKUP($B$5,Periode,2,FALSE))/5),0)</f>
        <v>0</v>
      </c>
      <c r="J476" s="394">
        <f>IFERROR(IF(EXACT($B$5,"Moyenne 2018-2043"),_xll.Woodstock.Analyst.Xcel.UDFs.GetIndicatorValueAverage(J$11,""&amp;$B$9&amp;"="&amp;$B476&amp;";",IntrantScenario!$B$7, IntrantScenario!$B$10,"2","6")/5,_xll.Woodstock.Analyst.Xcel.UDFs.GetIndicatorValue(J$11,""&amp;$B$9&amp;"="&amp;$B476&amp;";",IntrantScenario!$B$7, IntrantScenario!$B$10,VLOOKUP($B$5,Periode,2,FALSE))/5),0)</f>
        <v>0</v>
      </c>
      <c r="K476" s="78">
        <f t="shared" si="101"/>
        <v>0</v>
      </c>
      <c r="L476" s="393">
        <f t="shared" si="102"/>
        <v>0</v>
      </c>
      <c r="M476" s="394">
        <f>IFERROR(IF(EXACT($B$5,"Moyenne 2018-2043"),_xll.Woodstock.Analyst.Xcel.UDFs.GetIndicatorValueAverage(M$11,""&amp;$B$9&amp;"="&amp;$B476&amp;";",IntrantScenario!$B$7, IntrantScenario!$B$10,"2","6")/5,_xll.Woodstock.Analyst.Xcel.UDFs.GetIndicatorValue(M$11,""&amp;$B$9&amp;"="&amp;$B476&amp;";",IntrantScenario!$B$7, IntrantScenario!$B$10,VLOOKUP($B$5,Periode,2,FALSE))/5),0)</f>
        <v>0</v>
      </c>
      <c r="N476" s="394">
        <f>IFERROR(IF(EXACT($B$5,"Moyenne 2018-2043"),_xll.Woodstock.Analyst.Xcel.UDFs.GetIndicatorValueAverage(N$11,""&amp;$B$9&amp;"="&amp;$B476&amp;";",IntrantScenario!$B$7, IntrantScenario!$B$10,"2","6")/5,_xll.Woodstock.Analyst.Xcel.UDFs.GetIndicatorValue(N$11,""&amp;$B$9&amp;"="&amp;$B476&amp;";",IntrantScenario!$B$7, IntrantScenario!$B$10,VLOOKUP($B$5,Periode,2,FALSE))/5),0)</f>
        <v>0</v>
      </c>
      <c r="O476" s="394">
        <f>IFERROR(IF(EXACT($B$5,"Moyenne 2018-2043"),_xll.Woodstock.Analyst.Xcel.UDFs.GetIndicatorValueAverage(O$11,""&amp;$B$9&amp;"="&amp;$B476&amp;";",IntrantScenario!$B$7, IntrantScenario!$B$10,"2","6")/5,_xll.Woodstock.Analyst.Xcel.UDFs.GetIndicatorValue(O$11,""&amp;$B$9&amp;"="&amp;$B476&amp;";",IntrantScenario!$B$7, IntrantScenario!$B$10,VLOOKUP($B$5,Periode,2,FALSE))/5),0)</f>
        <v>0</v>
      </c>
      <c r="P476" s="393">
        <f t="shared" si="103"/>
        <v>0</v>
      </c>
      <c r="Q476" s="394">
        <f>IFERROR(IF(EXACT($B$5,"Moyenne 2018-2043"),_xll.Woodstock.Analyst.Xcel.UDFs.GetIndicatorValueAverage(Q$11,""&amp;$B$9&amp;"="&amp;$B476&amp;";",IntrantScenario!$B$7, IntrantScenario!$B$10,"2","6")/5,_xll.Woodstock.Analyst.Xcel.UDFs.GetIndicatorValue(Q$11,""&amp;$B$9&amp;"="&amp;$B476&amp;";",IntrantScenario!$B$7, IntrantScenario!$B$10,VLOOKUP($B$5,Periode,2,FALSE))/5),0)</f>
        <v>0</v>
      </c>
      <c r="R476" s="393">
        <f t="shared" si="104"/>
        <v>0</v>
      </c>
      <c r="S476" s="394">
        <f>IFERROR(IF(EXACT($B$5,"Moyenne 2018-2043"),_xll.Woodstock.Analyst.Xcel.UDFs.GetIndicatorValueAverage(S$11,""&amp;$B$9&amp;"="&amp;$B476&amp;";",IntrantScenario!$B$7, IntrantScenario!$B$10,"2","6")/5,_xll.Woodstock.Analyst.Xcel.UDFs.GetIndicatorValue(S$11,""&amp;$B$9&amp;"="&amp;$B476&amp;";",IntrantScenario!$B$7, IntrantScenario!$B$10,VLOOKUP($B$5,Periode,2,FALSE))/5),0)</f>
        <v>0</v>
      </c>
      <c r="T476" s="394">
        <f>IFERROR(IF(EXACT($B$5,"Moyenne 2018-2043"),_xll.Woodstock.Analyst.Xcel.UDFs.GetIndicatorValueAverage(T$11,""&amp;$B$9&amp;"="&amp;$B476&amp;";",IntrantScenario!$B$7, IntrantScenario!$B$10,"2","6")/5,_xll.Woodstock.Analyst.Xcel.UDFs.GetIndicatorValue(T$11,""&amp;$B$9&amp;"="&amp;$B476&amp;";",IntrantScenario!$B$7, IntrantScenario!$B$10,VLOOKUP($B$5,Periode,2,FALSE))/5),0)</f>
        <v>0</v>
      </c>
      <c r="U476" s="393">
        <f t="shared" si="105"/>
        <v>0</v>
      </c>
      <c r="V476" s="394">
        <f>IFERROR(IF(EXACT($B$5,"Moyenne 2018-2043"),_xll.Woodstock.Analyst.Xcel.UDFs.GetIndicatorValueAverage(V$11,""&amp;$B$9&amp;"="&amp;$B476&amp;";",IntrantScenario!$B$7, IntrantScenario!$B$10,"2","6")/5,_xll.Woodstock.Analyst.Xcel.UDFs.GetIndicatorValue(V$11,""&amp;$B$9&amp;"="&amp;$B476&amp;";",IntrantScenario!$B$7, IntrantScenario!$B$10,VLOOKUP($B$5,Periode,2,FALSE))/5),0)</f>
        <v>0</v>
      </c>
      <c r="W476" s="393">
        <f t="shared" si="106"/>
        <v>0</v>
      </c>
      <c r="X476" s="394">
        <f>IFERROR(IF(EXACT($B$5,"Moyenne 2018-2043"),_xll.Woodstock.Analyst.Xcel.UDFs.GetIndicatorValueAverage(X$11,""&amp;$B$9&amp;"="&amp;$B476&amp;";",IntrantScenario!$B$7, IntrantScenario!$B$10,"2","6")/5,_xll.Woodstock.Analyst.Xcel.UDFs.GetIndicatorValue(X$11,""&amp;$B$9&amp;"="&amp;$B476&amp;";",IntrantScenario!$B$7, IntrantScenario!$B$10,VLOOKUP($B$5,Periode,2,FALSE))/5),0)</f>
        <v>0</v>
      </c>
      <c r="Y476" s="394">
        <f>IFERROR(IF(EXACT($B$5,"Moyenne 2018-2043"),_xll.Woodstock.Analyst.Xcel.UDFs.GetIndicatorValueAverage(Y$11,""&amp;$B$9&amp;"="&amp;$B476&amp;";",IntrantScenario!$B$7, IntrantScenario!$B$10,"2","6")/5,_xll.Woodstock.Analyst.Xcel.UDFs.GetIndicatorValue(Y$11,""&amp;$B$9&amp;"="&amp;$B476&amp;";",IntrantScenario!$B$7, IntrantScenario!$B$10,VLOOKUP($B$5,Periode,2,FALSE))/5),0)</f>
        <v>0</v>
      </c>
      <c r="Z476" s="394">
        <f>IFERROR(IF(EXACT($B$5,"Moyenne 2018-2043"),_xll.Woodstock.Analyst.Xcel.UDFs.GetIndicatorValueAverage(Z$11,""&amp;$B$9&amp;"="&amp;$B476&amp;";",IntrantScenario!$B$7, IntrantScenario!$B$10,"2","6")/5,_xll.Woodstock.Analyst.Xcel.UDFs.GetIndicatorValue(Z$11,""&amp;$B$9&amp;"="&amp;$B476&amp;";",IntrantScenario!$B$7, IntrantScenario!$B$10,VLOOKUP($B$5,Periode,2,FALSE))/5),0)</f>
        <v>0</v>
      </c>
      <c r="AA476" s="394">
        <f>IFERROR(IF(EXACT($B$5,"Moyenne 2018-2043"),_xll.Woodstock.Analyst.Xcel.UDFs.GetIndicatorValueAverage(AA$11,""&amp;$B$9&amp;"="&amp;$B476&amp;";",IntrantScenario!$B$7, IntrantScenario!$B$10,"2","6")/5,_xll.Woodstock.Analyst.Xcel.UDFs.GetIndicatorValue(AA$11,""&amp;$B$9&amp;"="&amp;$B476&amp;";",IntrantScenario!$B$7, IntrantScenario!$B$10,VLOOKUP($B$5,Periode,2,FALSE))/5),0)</f>
        <v>0</v>
      </c>
      <c r="AB476" s="78">
        <f t="shared" si="107"/>
        <v>0</v>
      </c>
      <c r="AC476" s="78">
        <f t="shared" si="108"/>
        <v>0</v>
      </c>
      <c r="AD476" s="395">
        <f t="shared" si="109"/>
        <v>0</v>
      </c>
      <c r="AE476" s="395">
        <f t="shared" si="110"/>
        <v>0</v>
      </c>
    </row>
    <row r="477" spans="1:31" x14ac:dyDescent="0.25">
      <c r="A477" s="387">
        <v>465</v>
      </c>
      <c r="B477" s="396" t="str">
        <f t="shared" si="111"/>
        <v>UTR465</v>
      </c>
      <c r="C477" s="393">
        <f t="shared" si="98"/>
        <v>0</v>
      </c>
      <c r="D477" s="394">
        <f>IFERROR(IF(EXACT($B$5,"Moyenne 2018-2043"),_xll.Woodstock.Analyst.Xcel.UDFs.GetIndicatorValueAverage(D$11,""&amp;$B$9&amp;"="&amp;$B477&amp;";",IntrantScenario!$B$7, IntrantScenario!$B$10,"2","6")/5,_xll.Woodstock.Analyst.Xcel.UDFs.GetIndicatorValue(D$11,""&amp;$B$9&amp;"="&amp;$B477&amp;";",IntrantScenario!$B$7, IntrantScenario!$B$10,VLOOKUP($B$5,Periode,2,FALSE))/5),0)</f>
        <v>0</v>
      </c>
      <c r="E477" s="394">
        <f>IFERROR(IF(EXACT($B$5,"Moyenne 2018-2043"),_xll.Woodstock.Analyst.Xcel.UDFs.GetIndicatorValueAverage(E$11,""&amp;$B$9&amp;"="&amp;$B477&amp;";",IntrantScenario!$B$7, IntrantScenario!$B$10,"2","6")/5,_xll.Woodstock.Analyst.Xcel.UDFs.GetIndicatorValue(E$11,""&amp;$B$9&amp;"="&amp;$B477&amp;";",IntrantScenario!$B$7, IntrantScenario!$B$10,VLOOKUP($B$5,Periode,2,FALSE))/5),0)</f>
        <v>0</v>
      </c>
      <c r="F477" s="393">
        <f t="shared" si="99"/>
        <v>0</v>
      </c>
      <c r="G477" s="394">
        <f>IFERROR(IF(EXACT($B$5,"Moyenne 2018-2043"),_xll.Woodstock.Analyst.Xcel.UDFs.GetIndicatorValueAverage(G$11,""&amp;$B$9&amp;"="&amp;$B477&amp;";",IntrantScenario!$B$7, IntrantScenario!$B$10,"2","6")/5,_xll.Woodstock.Analyst.Xcel.UDFs.GetIndicatorValue(G$11,""&amp;$B$9&amp;"="&amp;$B477&amp;";",IntrantScenario!$B$7, IntrantScenario!$B$10,VLOOKUP($B$5,Periode,2,FALSE))/5),0)</f>
        <v>0</v>
      </c>
      <c r="H477" s="393">
        <f t="shared" si="100"/>
        <v>0</v>
      </c>
      <c r="I477" s="394">
        <f>IFERROR(IF(EXACT($B$5,"Moyenne 2018-2043"),_xll.Woodstock.Analyst.Xcel.UDFs.GetIndicatorValueAverage(I$11,""&amp;$B$9&amp;"="&amp;$B477&amp;";",IntrantScenario!$B$7, IntrantScenario!$B$10,"2","6")/5,_xll.Woodstock.Analyst.Xcel.UDFs.GetIndicatorValue(I$11,""&amp;$B$9&amp;"="&amp;$B477&amp;";",IntrantScenario!$B$7, IntrantScenario!$B$10,VLOOKUP($B$5,Periode,2,FALSE))/5),0)</f>
        <v>0</v>
      </c>
      <c r="J477" s="394">
        <f>IFERROR(IF(EXACT($B$5,"Moyenne 2018-2043"),_xll.Woodstock.Analyst.Xcel.UDFs.GetIndicatorValueAverage(J$11,""&amp;$B$9&amp;"="&amp;$B477&amp;";",IntrantScenario!$B$7, IntrantScenario!$B$10,"2","6")/5,_xll.Woodstock.Analyst.Xcel.UDFs.GetIndicatorValue(J$11,""&amp;$B$9&amp;"="&amp;$B477&amp;";",IntrantScenario!$B$7, IntrantScenario!$B$10,VLOOKUP($B$5,Periode,2,FALSE))/5),0)</f>
        <v>0</v>
      </c>
      <c r="K477" s="78">
        <f t="shared" si="101"/>
        <v>0</v>
      </c>
      <c r="L477" s="393">
        <f t="shared" si="102"/>
        <v>0</v>
      </c>
      <c r="M477" s="394">
        <f>IFERROR(IF(EXACT($B$5,"Moyenne 2018-2043"),_xll.Woodstock.Analyst.Xcel.UDFs.GetIndicatorValueAverage(M$11,""&amp;$B$9&amp;"="&amp;$B477&amp;";",IntrantScenario!$B$7, IntrantScenario!$B$10,"2","6")/5,_xll.Woodstock.Analyst.Xcel.UDFs.GetIndicatorValue(M$11,""&amp;$B$9&amp;"="&amp;$B477&amp;";",IntrantScenario!$B$7, IntrantScenario!$B$10,VLOOKUP($B$5,Periode,2,FALSE))/5),0)</f>
        <v>0</v>
      </c>
      <c r="N477" s="394">
        <f>IFERROR(IF(EXACT($B$5,"Moyenne 2018-2043"),_xll.Woodstock.Analyst.Xcel.UDFs.GetIndicatorValueAverage(N$11,""&amp;$B$9&amp;"="&amp;$B477&amp;";",IntrantScenario!$B$7, IntrantScenario!$B$10,"2","6")/5,_xll.Woodstock.Analyst.Xcel.UDFs.GetIndicatorValue(N$11,""&amp;$B$9&amp;"="&amp;$B477&amp;";",IntrantScenario!$B$7, IntrantScenario!$B$10,VLOOKUP($B$5,Periode,2,FALSE))/5),0)</f>
        <v>0</v>
      </c>
      <c r="O477" s="394">
        <f>IFERROR(IF(EXACT($B$5,"Moyenne 2018-2043"),_xll.Woodstock.Analyst.Xcel.UDFs.GetIndicatorValueAverage(O$11,""&amp;$B$9&amp;"="&amp;$B477&amp;";",IntrantScenario!$B$7, IntrantScenario!$B$10,"2","6")/5,_xll.Woodstock.Analyst.Xcel.UDFs.GetIndicatorValue(O$11,""&amp;$B$9&amp;"="&amp;$B477&amp;";",IntrantScenario!$B$7, IntrantScenario!$B$10,VLOOKUP($B$5,Periode,2,FALSE))/5),0)</f>
        <v>0</v>
      </c>
      <c r="P477" s="393">
        <f t="shared" si="103"/>
        <v>0</v>
      </c>
      <c r="Q477" s="394">
        <f>IFERROR(IF(EXACT($B$5,"Moyenne 2018-2043"),_xll.Woodstock.Analyst.Xcel.UDFs.GetIndicatorValueAverage(Q$11,""&amp;$B$9&amp;"="&amp;$B477&amp;";",IntrantScenario!$B$7, IntrantScenario!$B$10,"2","6")/5,_xll.Woodstock.Analyst.Xcel.UDFs.GetIndicatorValue(Q$11,""&amp;$B$9&amp;"="&amp;$B477&amp;";",IntrantScenario!$B$7, IntrantScenario!$B$10,VLOOKUP($B$5,Periode,2,FALSE))/5),0)</f>
        <v>0</v>
      </c>
      <c r="R477" s="393">
        <f t="shared" si="104"/>
        <v>0</v>
      </c>
      <c r="S477" s="394">
        <f>IFERROR(IF(EXACT($B$5,"Moyenne 2018-2043"),_xll.Woodstock.Analyst.Xcel.UDFs.GetIndicatorValueAverage(S$11,""&amp;$B$9&amp;"="&amp;$B477&amp;";",IntrantScenario!$B$7, IntrantScenario!$B$10,"2","6")/5,_xll.Woodstock.Analyst.Xcel.UDFs.GetIndicatorValue(S$11,""&amp;$B$9&amp;"="&amp;$B477&amp;";",IntrantScenario!$B$7, IntrantScenario!$B$10,VLOOKUP($B$5,Periode,2,FALSE))/5),0)</f>
        <v>0</v>
      </c>
      <c r="T477" s="394">
        <f>IFERROR(IF(EXACT($B$5,"Moyenne 2018-2043"),_xll.Woodstock.Analyst.Xcel.UDFs.GetIndicatorValueAverage(T$11,""&amp;$B$9&amp;"="&amp;$B477&amp;";",IntrantScenario!$B$7, IntrantScenario!$B$10,"2","6")/5,_xll.Woodstock.Analyst.Xcel.UDFs.GetIndicatorValue(T$11,""&amp;$B$9&amp;"="&amp;$B477&amp;";",IntrantScenario!$B$7, IntrantScenario!$B$10,VLOOKUP($B$5,Periode,2,FALSE))/5),0)</f>
        <v>0</v>
      </c>
      <c r="U477" s="393">
        <f t="shared" si="105"/>
        <v>0</v>
      </c>
      <c r="V477" s="394">
        <f>IFERROR(IF(EXACT($B$5,"Moyenne 2018-2043"),_xll.Woodstock.Analyst.Xcel.UDFs.GetIndicatorValueAverage(V$11,""&amp;$B$9&amp;"="&amp;$B477&amp;";",IntrantScenario!$B$7, IntrantScenario!$B$10,"2","6")/5,_xll.Woodstock.Analyst.Xcel.UDFs.GetIndicatorValue(V$11,""&amp;$B$9&amp;"="&amp;$B477&amp;";",IntrantScenario!$B$7, IntrantScenario!$B$10,VLOOKUP($B$5,Periode,2,FALSE))/5),0)</f>
        <v>0</v>
      </c>
      <c r="W477" s="393">
        <f t="shared" si="106"/>
        <v>0</v>
      </c>
      <c r="X477" s="394">
        <f>IFERROR(IF(EXACT($B$5,"Moyenne 2018-2043"),_xll.Woodstock.Analyst.Xcel.UDFs.GetIndicatorValueAverage(X$11,""&amp;$B$9&amp;"="&amp;$B477&amp;";",IntrantScenario!$B$7, IntrantScenario!$B$10,"2","6")/5,_xll.Woodstock.Analyst.Xcel.UDFs.GetIndicatorValue(X$11,""&amp;$B$9&amp;"="&amp;$B477&amp;";",IntrantScenario!$B$7, IntrantScenario!$B$10,VLOOKUP($B$5,Periode,2,FALSE))/5),0)</f>
        <v>0</v>
      </c>
      <c r="Y477" s="394">
        <f>IFERROR(IF(EXACT($B$5,"Moyenne 2018-2043"),_xll.Woodstock.Analyst.Xcel.UDFs.GetIndicatorValueAverage(Y$11,""&amp;$B$9&amp;"="&amp;$B477&amp;";",IntrantScenario!$B$7, IntrantScenario!$B$10,"2","6")/5,_xll.Woodstock.Analyst.Xcel.UDFs.GetIndicatorValue(Y$11,""&amp;$B$9&amp;"="&amp;$B477&amp;";",IntrantScenario!$B$7, IntrantScenario!$B$10,VLOOKUP($B$5,Periode,2,FALSE))/5),0)</f>
        <v>0</v>
      </c>
      <c r="Z477" s="394">
        <f>IFERROR(IF(EXACT($B$5,"Moyenne 2018-2043"),_xll.Woodstock.Analyst.Xcel.UDFs.GetIndicatorValueAverage(Z$11,""&amp;$B$9&amp;"="&amp;$B477&amp;";",IntrantScenario!$B$7, IntrantScenario!$B$10,"2","6")/5,_xll.Woodstock.Analyst.Xcel.UDFs.GetIndicatorValue(Z$11,""&amp;$B$9&amp;"="&amp;$B477&amp;";",IntrantScenario!$B$7, IntrantScenario!$B$10,VLOOKUP($B$5,Periode,2,FALSE))/5),0)</f>
        <v>0</v>
      </c>
      <c r="AA477" s="394">
        <f>IFERROR(IF(EXACT($B$5,"Moyenne 2018-2043"),_xll.Woodstock.Analyst.Xcel.UDFs.GetIndicatorValueAverage(AA$11,""&amp;$B$9&amp;"="&amp;$B477&amp;";",IntrantScenario!$B$7, IntrantScenario!$B$10,"2","6")/5,_xll.Woodstock.Analyst.Xcel.UDFs.GetIndicatorValue(AA$11,""&amp;$B$9&amp;"="&amp;$B477&amp;";",IntrantScenario!$B$7, IntrantScenario!$B$10,VLOOKUP($B$5,Periode,2,FALSE))/5),0)</f>
        <v>0</v>
      </c>
      <c r="AB477" s="78">
        <f t="shared" si="107"/>
        <v>0</v>
      </c>
      <c r="AC477" s="78">
        <f t="shared" si="108"/>
        <v>0</v>
      </c>
      <c r="AD477" s="395">
        <f t="shared" si="109"/>
        <v>0</v>
      </c>
      <c r="AE477" s="395">
        <f t="shared" si="110"/>
        <v>0</v>
      </c>
    </row>
    <row r="478" spans="1:31" x14ac:dyDescent="0.25">
      <c r="A478" s="387">
        <v>466</v>
      </c>
      <c r="B478" s="396" t="str">
        <f t="shared" si="111"/>
        <v>UTR466</v>
      </c>
      <c r="C478" s="393">
        <f t="shared" si="98"/>
        <v>0</v>
      </c>
      <c r="D478" s="394">
        <f>IFERROR(IF(EXACT($B$5,"Moyenne 2018-2043"),_xll.Woodstock.Analyst.Xcel.UDFs.GetIndicatorValueAverage(D$11,""&amp;$B$9&amp;"="&amp;$B478&amp;";",IntrantScenario!$B$7, IntrantScenario!$B$10,"2","6")/5,_xll.Woodstock.Analyst.Xcel.UDFs.GetIndicatorValue(D$11,""&amp;$B$9&amp;"="&amp;$B478&amp;";",IntrantScenario!$B$7, IntrantScenario!$B$10,VLOOKUP($B$5,Periode,2,FALSE))/5),0)</f>
        <v>0</v>
      </c>
      <c r="E478" s="394">
        <f>IFERROR(IF(EXACT($B$5,"Moyenne 2018-2043"),_xll.Woodstock.Analyst.Xcel.UDFs.GetIndicatorValueAverage(E$11,""&amp;$B$9&amp;"="&amp;$B478&amp;";",IntrantScenario!$B$7, IntrantScenario!$B$10,"2","6")/5,_xll.Woodstock.Analyst.Xcel.UDFs.GetIndicatorValue(E$11,""&amp;$B$9&amp;"="&amp;$B478&amp;";",IntrantScenario!$B$7, IntrantScenario!$B$10,VLOOKUP($B$5,Periode,2,FALSE))/5),0)</f>
        <v>0</v>
      </c>
      <c r="F478" s="393">
        <f t="shared" si="99"/>
        <v>0</v>
      </c>
      <c r="G478" s="394">
        <f>IFERROR(IF(EXACT($B$5,"Moyenne 2018-2043"),_xll.Woodstock.Analyst.Xcel.UDFs.GetIndicatorValueAverage(G$11,""&amp;$B$9&amp;"="&amp;$B478&amp;";",IntrantScenario!$B$7, IntrantScenario!$B$10,"2","6")/5,_xll.Woodstock.Analyst.Xcel.UDFs.GetIndicatorValue(G$11,""&amp;$B$9&amp;"="&amp;$B478&amp;";",IntrantScenario!$B$7, IntrantScenario!$B$10,VLOOKUP($B$5,Periode,2,FALSE))/5),0)</f>
        <v>0</v>
      </c>
      <c r="H478" s="393">
        <f t="shared" si="100"/>
        <v>0</v>
      </c>
      <c r="I478" s="394">
        <f>IFERROR(IF(EXACT($B$5,"Moyenne 2018-2043"),_xll.Woodstock.Analyst.Xcel.UDFs.GetIndicatorValueAverage(I$11,""&amp;$B$9&amp;"="&amp;$B478&amp;";",IntrantScenario!$B$7, IntrantScenario!$B$10,"2","6")/5,_xll.Woodstock.Analyst.Xcel.UDFs.GetIndicatorValue(I$11,""&amp;$B$9&amp;"="&amp;$B478&amp;";",IntrantScenario!$B$7, IntrantScenario!$B$10,VLOOKUP($B$5,Periode,2,FALSE))/5),0)</f>
        <v>0</v>
      </c>
      <c r="J478" s="394">
        <f>IFERROR(IF(EXACT($B$5,"Moyenne 2018-2043"),_xll.Woodstock.Analyst.Xcel.UDFs.GetIndicatorValueAverage(J$11,""&amp;$B$9&amp;"="&amp;$B478&amp;";",IntrantScenario!$B$7, IntrantScenario!$B$10,"2","6")/5,_xll.Woodstock.Analyst.Xcel.UDFs.GetIndicatorValue(J$11,""&amp;$B$9&amp;"="&amp;$B478&amp;";",IntrantScenario!$B$7, IntrantScenario!$B$10,VLOOKUP($B$5,Periode,2,FALSE))/5),0)</f>
        <v>0</v>
      </c>
      <c r="K478" s="78">
        <f t="shared" si="101"/>
        <v>0</v>
      </c>
      <c r="L478" s="393">
        <f t="shared" si="102"/>
        <v>0</v>
      </c>
      <c r="M478" s="394">
        <f>IFERROR(IF(EXACT($B$5,"Moyenne 2018-2043"),_xll.Woodstock.Analyst.Xcel.UDFs.GetIndicatorValueAverage(M$11,""&amp;$B$9&amp;"="&amp;$B478&amp;";",IntrantScenario!$B$7, IntrantScenario!$B$10,"2","6")/5,_xll.Woodstock.Analyst.Xcel.UDFs.GetIndicatorValue(M$11,""&amp;$B$9&amp;"="&amp;$B478&amp;";",IntrantScenario!$B$7, IntrantScenario!$B$10,VLOOKUP($B$5,Periode,2,FALSE))/5),0)</f>
        <v>0</v>
      </c>
      <c r="N478" s="394">
        <f>IFERROR(IF(EXACT($B$5,"Moyenne 2018-2043"),_xll.Woodstock.Analyst.Xcel.UDFs.GetIndicatorValueAverage(N$11,""&amp;$B$9&amp;"="&amp;$B478&amp;";",IntrantScenario!$B$7, IntrantScenario!$B$10,"2","6")/5,_xll.Woodstock.Analyst.Xcel.UDFs.GetIndicatorValue(N$11,""&amp;$B$9&amp;"="&amp;$B478&amp;";",IntrantScenario!$B$7, IntrantScenario!$B$10,VLOOKUP($B$5,Periode,2,FALSE))/5),0)</f>
        <v>0</v>
      </c>
      <c r="O478" s="394">
        <f>IFERROR(IF(EXACT($B$5,"Moyenne 2018-2043"),_xll.Woodstock.Analyst.Xcel.UDFs.GetIndicatorValueAverage(O$11,""&amp;$B$9&amp;"="&amp;$B478&amp;";",IntrantScenario!$B$7, IntrantScenario!$B$10,"2","6")/5,_xll.Woodstock.Analyst.Xcel.UDFs.GetIndicatorValue(O$11,""&amp;$B$9&amp;"="&amp;$B478&amp;";",IntrantScenario!$B$7, IntrantScenario!$B$10,VLOOKUP($B$5,Periode,2,FALSE))/5),0)</f>
        <v>0</v>
      </c>
      <c r="P478" s="393">
        <f t="shared" si="103"/>
        <v>0</v>
      </c>
      <c r="Q478" s="394">
        <f>IFERROR(IF(EXACT($B$5,"Moyenne 2018-2043"),_xll.Woodstock.Analyst.Xcel.UDFs.GetIndicatorValueAverage(Q$11,""&amp;$B$9&amp;"="&amp;$B478&amp;";",IntrantScenario!$B$7, IntrantScenario!$B$10,"2","6")/5,_xll.Woodstock.Analyst.Xcel.UDFs.GetIndicatorValue(Q$11,""&amp;$B$9&amp;"="&amp;$B478&amp;";",IntrantScenario!$B$7, IntrantScenario!$B$10,VLOOKUP($B$5,Periode,2,FALSE))/5),0)</f>
        <v>0</v>
      </c>
      <c r="R478" s="393">
        <f t="shared" si="104"/>
        <v>0</v>
      </c>
      <c r="S478" s="394">
        <f>IFERROR(IF(EXACT($B$5,"Moyenne 2018-2043"),_xll.Woodstock.Analyst.Xcel.UDFs.GetIndicatorValueAverage(S$11,""&amp;$B$9&amp;"="&amp;$B478&amp;";",IntrantScenario!$B$7, IntrantScenario!$B$10,"2","6")/5,_xll.Woodstock.Analyst.Xcel.UDFs.GetIndicatorValue(S$11,""&amp;$B$9&amp;"="&amp;$B478&amp;";",IntrantScenario!$B$7, IntrantScenario!$B$10,VLOOKUP($B$5,Periode,2,FALSE))/5),0)</f>
        <v>0</v>
      </c>
      <c r="T478" s="394">
        <f>IFERROR(IF(EXACT($B$5,"Moyenne 2018-2043"),_xll.Woodstock.Analyst.Xcel.UDFs.GetIndicatorValueAverage(T$11,""&amp;$B$9&amp;"="&amp;$B478&amp;";",IntrantScenario!$B$7, IntrantScenario!$B$10,"2","6")/5,_xll.Woodstock.Analyst.Xcel.UDFs.GetIndicatorValue(T$11,""&amp;$B$9&amp;"="&amp;$B478&amp;";",IntrantScenario!$B$7, IntrantScenario!$B$10,VLOOKUP($B$5,Periode,2,FALSE))/5),0)</f>
        <v>0</v>
      </c>
      <c r="U478" s="393">
        <f t="shared" si="105"/>
        <v>0</v>
      </c>
      <c r="V478" s="394">
        <f>IFERROR(IF(EXACT($B$5,"Moyenne 2018-2043"),_xll.Woodstock.Analyst.Xcel.UDFs.GetIndicatorValueAverage(V$11,""&amp;$B$9&amp;"="&amp;$B478&amp;";",IntrantScenario!$B$7, IntrantScenario!$B$10,"2","6")/5,_xll.Woodstock.Analyst.Xcel.UDFs.GetIndicatorValue(V$11,""&amp;$B$9&amp;"="&amp;$B478&amp;";",IntrantScenario!$B$7, IntrantScenario!$B$10,VLOOKUP($B$5,Periode,2,FALSE))/5),0)</f>
        <v>0</v>
      </c>
      <c r="W478" s="393">
        <f t="shared" si="106"/>
        <v>0</v>
      </c>
      <c r="X478" s="394">
        <f>IFERROR(IF(EXACT($B$5,"Moyenne 2018-2043"),_xll.Woodstock.Analyst.Xcel.UDFs.GetIndicatorValueAverage(X$11,""&amp;$B$9&amp;"="&amp;$B478&amp;";",IntrantScenario!$B$7, IntrantScenario!$B$10,"2","6")/5,_xll.Woodstock.Analyst.Xcel.UDFs.GetIndicatorValue(X$11,""&amp;$B$9&amp;"="&amp;$B478&amp;";",IntrantScenario!$B$7, IntrantScenario!$B$10,VLOOKUP($B$5,Periode,2,FALSE))/5),0)</f>
        <v>0</v>
      </c>
      <c r="Y478" s="394">
        <f>IFERROR(IF(EXACT($B$5,"Moyenne 2018-2043"),_xll.Woodstock.Analyst.Xcel.UDFs.GetIndicatorValueAverage(Y$11,""&amp;$B$9&amp;"="&amp;$B478&amp;";",IntrantScenario!$B$7, IntrantScenario!$B$10,"2","6")/5,_xll.Woodstock.Analyst.Xcel.UDFs.GetIndicatorValue(Y$11,""&amp;$B$9&amp;"="&amp;$B478&amp;";",IntrantScenario!$B$7, IntrantScenario!$B$10,VLOOKUP($B$5,Periode,2,FALSE))/5),0)</f>
        <v>0</v>
      </c>
      <c r="Z478" s="394">
        <f>IFERROR(IF(EXACT($B$5,"Moyenne 2018-2043"),_xll.Woodstock.Analyst.Xcel.UDFs.GetIndicatorValueAverage(Z$11,""&amp;$B$9&amp;"="&amp;$B478&amp;";",IntrantScenario!$B$7, IntrantScenario!$B$10,"2","6")/5,_xll.Woodstock.Analyst.Xcel.UDFs.GetIndicatorValue(Z$11,""&amp;$B$9&amp;"="&amp;$B478&amp;";",IntrantScenario!$B$7, IntrantScenario!$B$10,VLOOKUP($B$5,Periode,2,FALSE))/5),0)</f>
        <v>0</v>
      </c>
      <c r="AA478" s="394">
        <f>IFERROR(IF(EXACT($B$5,"Moyenne 2018-2043"),_xll.Woodstock.Analyst.Xcel.UDFs.GetIndicatorValueAverage(AA$11,""&amp;$B$9&amp;"="&amp;$B478&amp;";",IntrantScenario!$B$7, IntrantScenario!$B$10,"2","6")/5,_xll.Woodstock.Analyst.Xcel.UDFs.GetIndicatorValue(AA$11,""&amp;$B$9&amp;"="&amp;$B478&amp;";",IntrantScenario!$B$7, IntrantScenario!$B$10,VLOOKUP($B$5,Periode,2,FALSE))/5),0)</f>
        <v>0</v>
      </c>
      <c r="AB478" s="78">
        <f t="shared" si="107"/>
        <v>0</v>
      </c>
      <c r="AC478" s="78">
        <f t="shared" si="108"/>
        <v>0</v>
      </c>
      <c r="AD478" s="395">
        <f t="shared" si="109"/>
        <v>0</v>
      </c>
      <c r="AE478" s="395">
        <f t="shared" si="110"/>
        <v>0</v>
      </c>
    </row>
    <row r="479" spans="1:31" x14ac:dyDescent="0.25">
      <c r="A479" s="387">
        <v>467</v>
      </c>
      <c r="B479" s="396" t="str">
        <f t="shared" si="111"/>
        <v>UTR467</v>
      </c>
      <c r="C479" s="393">
        <f t="shared" si="98"/>
        <v>0</v>
      </c>
      <c r="D479" s="394">
        <f>IFERROR(IF(EXACT($B$5,"Moyenne 2018-2043"),_xll.Woodstock.Analyst.Xcel.UDFs.GetIndicatorValueAverage(D$11,""&amp;$B$9&amp;"="&amp;$B479&amp;";",IntrantScenario!$B$7, IntrantScenario!$B$10,"2","6")/5,_xll.Woodstock.Analyst.Xcel.UDFs.GetIndicatorValue(D$11,""&amp;$B$9&amp;"="&amp;$B479&amp;";",IntrantScenario!$B$7, IntrantScenario!$B$10,VLOOKUP($B$5,Periode,2,FALSE))/5),0)</f>
        <v>0</v>
      </c>
      <c r="E479" s="394">
        <f>IFERROR(IF(EXACT($B$5,"Moyenne 2018-2043"),_xll.Woodstock.Analyst.Xcel.UDFs.GetIndicatorValueAverage(E$11,""&amp;$B$9&amp;"="&amp;$B479&amp;";",IntrantScenario!$B$7, IntrantScenario!$B$10,"2","6")/5,_xll.Woodstock.Analyst.Xcel.UDFs.GetIndicatorValue(E$11,""&amp;$B$9&amp;"="&amp;$B479&amp;";",IntrantScenario!$B$7, IntrantScenario!$B$10,VLOOKUP($B$5,Periode,2,FALSE))/5),0)</f>
        <v>0</v>
      </c>
      <c r="F479" s="393">
        <f t="shared" si="99"/>
        <v>0</v>
      </c>
      <c r="G479" s="394">
        <f>IFERROR(IF(EXACT($B$5,"Moyenne 2018-2043"),_xll.Woodstock.Analyst.Xcel.UDFs.GetIndicatorValueAverage(G$11,""&amp;$B$9&amp;"="&amp;$B479&amp;";",IntrantScenario!$B$7, IntrantScenario!$B$10,"2","6")/5,_xll.Woodstock.Analyst.Xcel.UDFs.GetIndicatorValue(G$11,""&amp;$B$9&amp;"="&amp;$B479&amp;";",IntrantScenario!$B$7, IntrantScenario!$B$10,VLOOKUP($B$5,Periode,2,FALSE))/5),0)</f>
        <v>0</v>
      </c>
      <c r="H479" s="393">
        <f t="shared" si="100"/>
        <v>0</v>
      </c>
      <c r="I479" s="394">
        <f>IFERROR(IF(EXACT($B$5,"Moyenne 2018-2043"),_xll.Woodstock.Analyst.Xcel.UDFs.GetIndicatorValueAverage(I$11,""&amp;$B$9&amp;"="&amp;$B479&amp;";",IntrantScenario!$B$7, IntrantScenario!$B$10,"2","6")/5,_xll.Woodstock.Analyst.Xcel.UDFs.GetIndicatorValue(I$11,""&amp;$B$9&amp;"="&amp;$B479&amp;";",IntrantScenario!$B$7, IntrantScenario!$B$10,VLOOKUP($B$5,Periode,2,FALSE))/5),0)</f>
        <v>0</v>
      </c>
      <c r="J479" s="394">
        <f>IFERROR(IF(EXACT($B$5,"Moyenne 2018-2043"),_xll.Woodstock.Analyst.Xcel.UDFs.GetIndicatorValueAverage(J$11,""&amp;$B$9&amp;"="&amp;$B479&amp;";",IntrantScenario!$B$7, IntrantScenario!$B$10,"2","6")/5,_xll.Woodstock.Analyst.Xcel.UDFs.GetIndicatorValue(J$11,""&amp;$B$9&amp;"="&amp;$B479&amp;";",IntrantScenario!$B$7, IntrantScenario!$B$10,VLOOKUP($B$5,Periode,2,FALSE))/5),0)</f>
        <v>0</v>
      </c>
      <c r="K479" s="78">
        <f t="shared" si="101"/>
        <v>0</v>
      </c>
      <c r="L479" s="393">
        <f t="shared" si="102"/>
        <v>0</v>
      </c>
      <c r="M479" s="394">
        <f>IFERROR(IF(EXACT($B$5,"Moyenne 2018-2043"),_xll.Woodstock.Analyst.Xcel.UDFs.GetIndicatorValueAverage(M$11,""&amp;$B$9&amp;"="&amp;$B479&amp;";",IntrantScenario!$B$7, IntrantScenario!$B$10,"2","6")/5,_xll.Woodstock.Analyst.Xcel.UDFs.GetIndicatorValue(M$11,""&amp;$B$9&amp;"="&amp;$B479&amp;";",IntrantScenario!$B$7, IntrantScenario!$B$10,VLOOKUP($B$5,Periode,2,FALSE))/5),0)</f>
        <v>0</v>
      </c>
      <c r="N479" s="394">
        <f>IFERROR(IF(EXACT($B$5,"Moyenne 2018-2043"),_xll.Woodstock.Analyst.Xcel.UDFs.GetIndicatorValueAverage(N$11,""&amp;$B$9&amp;"="&amp;$B479&amp;";",IntrantScenario!$B$7, IntrantScenario!$B$10,"2","6")/5,_xll.Woodstock.Analyst.Xcel.UDFs.GetIndicatorValue(N$11,""&amp;$B$9&amp;"="&amp;$B479&amp;";",IntrantScenario!$B$7, IntrantScenario!$B$10,VLOOKUP($B$5,Periode,2,FALSE))/5),0)</f>
        <v>0</v>
      </c>
      <c r="O479" s="394">
        <f>IFERROR(IF(EXACT($B$5,"Moyenne 2018-2043"),_xll.Woodstock.Analyst.Xcel.UDFs.GetIndicatorValueAverage(O$11,""&amp;$B$9&amp;"="&amp;$B479&amp;";",IntrantScenario!$B$7, IntrantScenario!$B$10,"2","6")/5,_xll.Woodstock.Analyst.Xcel.UDFs.GetIndicatorValue(O$11,""&amp;$B$9&amp;"="&amp;$B479&amp;";",IntrantScenario!$B$7, IntrantScenario!$B$10,VLOOKUP($B$5,Periode,2,FALSE))/5),0)</f>
        <v>0</v>
      </c>
      <c r="P479" s="393">
        <f t="shared" si="103"/>
        <v>0</v>
      </c>
      <c r="Q479" s="394">
        <f>IFERROR(IF(EXACT($B$5,"Moyenne 2018-2043"),_xll.Woodstock.Analyst.Xcel.UDFs.GetIndicatorValueAverage(Q$11,""&amp;$B$9&amp;"="&amp;$B479&amp;";",IntrantScenario!$B$7, IntrantScenario!$B$10,"2","6")/5,_xll.Woodstock.Analyst.Xcel.UDFs.GetIndicatorValue(Q$11,""&amp;$B$9&amp;"="&amp;$B479&amp;";",IntrantScenario!$B$7, IntrantScenario!$B$10,VLOOKUP($B$5,Periode,2,FALSE))/5),0)</f>
        <v>0</v>
      </c>
      <c r="R479" s="393">
        <f t="shared" si="104"/>
        <v>0</v>
      </c>
      <c r="S479" s="394">
        <f>IFERROR(IF(EXACT($B$5,"Moyenne 2018-2043"),_xll.Woodstock.Analyst.Xcel.UDFs.GetIndicatorValueAverage(S$11,""&amp;$B$9&amp;"="&amp;$B479&amp;";",IntrantScenario!$B$7, IntrantScenario!$B$10,"2","6")/5,_xll.Woodstock.Analyst.Xcel.UDFs.GetIndicatorValue(S$11,""&amp;$B$9&amp;"="&amp;$B479&amp;";",IntrantScenario!$B$7, IntrantScenario!$B$10,VLOOKUP($B$5,Periode,2,FALSE))/5),0)</f>
        <v>0</v>
      </c>
      <c r="T479" s="394">
        <f>IFERROR(IF(EXACT($B$5,"Moyenne 2018-2043"),_xll.Woodstock.Analyst.Xcel.UDFs.GetIndicatorValueAverage(T$11,""&amp;$B$9&amp;"="&amp;$B479&amp;";",IntrantScenario!$B$7, IntrantScenario!$B$10,"2","6")/5,_xll.Woodstock.Analyst.Xcel.UDFs.GetIndicatorValue(T$11,""&amp;$B$9&amp;"="&amp;$B479&amp;";",IntrantScenario!$B$7, IntrantScenario!$B$10,VLOOKUP($B$5,Periode,2,FALSE))/5),0)</f>
        <v>0</v>
      </c>
      <c r="U479" s="393">
        <f t="shared" si="105"/>
        <v>0</v>
      </c>
      <c r="V479" s="394">
        <f>IFERROR(IF(EXACT($B$5,"Moyenne 2018-2043"),_xll.Woodstock.Analyst.Xcel.UDFs.GetIndicatorValueAverage(V$11,""&amp;$B$9&amp;"="&amp;$B479&amp;";",IntrantScenario!$B$7, IntrantScenario!$B$10,"2","6")/5,_xll.Woodstock.Analyst.Xcel.UDFs.GetIndicatorValue(V$11,""&amp;$B$9&amp;"="&amp;$B479&amp;";",IntrantScenario!$B$7, IntrantScenario!$B$10,VLOOKUP($B$5,Periode,2,FALSE))/5),0)</f>
        <v>0</v>
      </c>
      <c r="W479" s="393">
        <f t="shared" si="106"/>
        <v>0</v>
      </c>
      <c r="X479" s="394">
        <f>IFERROR(IF(EXACT($B$5,"Moyenne 2018-2043"),_xll.Woodstock.Analyst.Xcel.UDFs.GetIndicatorValueAverage(X$11,""&amp;$B$9&amp;"="&amp;$B479&amp;";",IntrantScenario!$B$7, IntrantScenario!$B$10,"2","6")/5,_xll.Woodstock.Analyst.Xcel.UDFs.GetIndicatorValue(X$11,""&amp;$B$9&amp;"="&amp;$B479&amp;";",IntrantScenario!$B$7, IntrantScenario!$B$10,VLOOKUP($B$5,Periode,2,FALSE))/5),0)</f>
        <v>0</v>
      </c>
      <c r="Y479" s="394">
        <f>IFERROR(IF(EXACT($B$5,"Moyenne 2018-2043"),_xll.Woodstock.Analyst.Xcel.UDFs.GetIndicatorValueAverage(Y$11,""&amp;$B$9&amp;"="&amp;$B479&amp;";",IntrantScenario!$B$7, IntrantScenario!$B$10,"2","6")/5,_xll.Woodstock.Analyst.Xcel.UDFs.GetIndicatorValue(Y$11,""&amp;$B$9&amp;"="&amp;$B479&amp;";",IntrantScenario!$B$7, IntrantScenario!$B$10,VLOOKUP($B$5,Periode,2,FALSE))/5),0)</f>
        <v>0</v>
      </c>
      <c r="Z479" s="394">
        <f>IFERROR(IF(EXACT($B$5,"Moyenne 2018-2043"),_xll.Woodstock.Analyst.Xcel.UDFs.GetIndicatorValueAverage(Z$11,""&amp;$B$9&amp;"="&amp;$B479&amp;";",IntrantScenario!$B$7, IntrantScenario!$B$10,"2","6")/5,_xll.Woodstock.Analyst.Xcel.UDFs.GetIndicatorValue(Z$11,""&amp;$B$9&amp;"="&amp;$B479&amp;";",IntrantScenario!$B$7, IntrantScenario!$B$10,VLOOKUP($B$5,Periode,2,FALSE))/5),0)</f>
        <v>0</v>
      </c>
      <c r="AA479" s="394">
        <f>IFERROR(IF(EXACT($B$5,"Moyenne 2018-2043"),_xll.Woodstock.Analyst.Xcel.UDFs.GetIndicatorValueAverage(AA$11,""&amp;$B$9&amp;"="&amp;$B479&amp;";",IntrantScenario!$B$7, IntrantScenario!$B$10,"2","6")/5,_xll.Woodstock.Analyst.Xcel.UDFs.GetIndicatorValue(AA$11,""&amp;$B$9&amp;"="&amp;$B479&amp;";",IntrantScenario!$B$7, IntrantScenario!$B$10,VLOOKUP($B$5,Periode,2,FALSE))/5),0)</f>
        <v>0</v>
      </c>
      <c r="AB479" s="78">
        <f t="shared" si="107"/>
        <v>0</v>
      </c>
      <c r="AC479" s="78">
        <f t="shared" si="108"/>
        <v>0</v>
      </c>
      <c r="AD479" s="395">
        <f t="shared" si="109"/>
        <v>0</v>
      </c>
      <c r="AE479" s="395">
        <f t="shared" si="110"/>
        <v>0</v>
      </c>
    </row>
    <row r="480" spans="1:31" x14ac:dyDescent="0.25">
      <c r="A480" s="387">
        <v>468</v>
      </c>
      <c r="B480" s="396" t="str">
        <f t="shared" si="111"/>
        <v>UTR468</v>
      </c>
      <c r="C480" s="393">
        <f t="shared" si="98"/>
        <v>0</v>
      </c>
      <c r="D480" s="394">
        <f>IFERROR(IF(EXACT($B$5,"Moyenne 2018-2043"),_xll.Woodstock.Analyst.Xcel.UDFs.GetIndicatorValueAverage(D$11,""&amp;$B$9&amp;"="&amp;$B480&amp;";",IntrantScenario!$B$7, IntrantScenario!$B$10,"2","6")/5,_xll.Woodstock.Analyst.Xcel.UDFs.GetIndicatorValue(D$11,""&amp;$B$9&amp;"="&amp;$B480&amp;";",IntrantScenario!$B$7, IntrantScenario!$B$10,VLOOKUP($B$5,Periode,2,FALSE))/5),0)</f>
        <v>0</v>
      </c>
      <c r="E480" s="394">
        <f>IFERROR(IF(EXACT($B$5,"Moyenne 2018-2043"),_xll.Woodstock.Analyst.Xcel.UDFs.GetIndicatorValueAverage(E$11,""&amp;$B$9&amp;"="&amp;$B480&amp;";",IntrantScenario!$B$7, IntrantScenario!$B$10,"2","6")/5,_xll.Woodstock.Analyst.Xcel.UDFs.GetIndicatorValue(E$11,""&amp;$B$9&amp;"="&amp;$B480&amp;";",IntrantScenario!$B$7, IntrantScenario!$B$10,VLOOKUP($B$5,Periode,2,FALSE))/5),0)</f>
        <v>0</v>
      </c>
      <c r="F480" s="393">
        <f t="shared" si="99"/>
        <v>0</v>
      </c>
      <c r="G480" s="394">
        <f>IFERROR(IF(EXACT($B$5,"Moyenne 2018-2043"),_xll.Woodstock.Analyst.Xcel.UDFs.GetIndicatorValueAverage(G$11,""&amp;$B$9&amp;"="&amp;$B480&amp;";",IntrantScenario!$B$7, IntrantScenario!$B$10,"2","6")/5,_xll.Woodstock.Analyst.Xcel.UDFs.GetIndicatorValue(G$11,""&amp;$B$9&amp;"="&amp;$B480&amp;";",IntrantScenario!$B$7, IntrantScenario!$B$10,VLOOKUP($B$5,Periode,2,FALSE))/5),0)</f>
        <v>0</v>
      </c>
      <c r="H480" s="393">
        <f t="shared" si="100"/>
        <v>0</v>
      </c>
      <c r="I480" s="394">
        <f>IFERROR(IF(EXACT($B$5,"Moyenne 2018-2043"),_xll.Woodstock.Analyst.Xcel.UDFs.GetIndicatorValueAverage(I$11,""&amp;$B$9&amp;"="&amp;$B480&amp;";",IntrantScenario!$B$7, IntrantScenario!$B$10,"2","6")/5,_xll.Woodstock.Analyst.Xcel.UDFs.GetIndicatorValue(I$11,""&amp;$B$9&amp;"="&amp;$B480&amp;";",IntrantScenario!$B$7, IntrantScenario!$B$10,VLOOKUP($B$5,Periode,2,FALSE))/5),0)</f>
        <v>0</v>
      </c>
      <c r="J480" s="394">
        <f>IFERROR(IF(EXACT($B$5,"Moyenne 2018-2043"),_xll.Woodstock.Analyst.Xcel.UDFs.GetIndicatorValueAverage(J$11,""&amp;$B$9&amp;"="&amp;$B480&amp;";",IntrantScenario!$B$7, IntrantScenario!$B$10,"2","6")/5,_xll.Woodstock.Analyst.Xcel.UDFs.GetIndicatorValue(J$11,""&amp;$B$9&amp;"="&amp;$B480&amp;";",IntrantScenario!$B$7, IntrantScenario!$B$10,VLOOKUP($B$5,Periode,2,FALSE))/5),0)</f>
        <v>0</v>
      </c>
      <c r="K480" s="78">
        <f t="shared" si="101"/>
        <v>0</v>
      </c>
      <c r="L480" s="393">
        <f t="shared" si="102"/>
        <v>0</v>
      </c>
      <c r="M480" s="394">
        <f>IFERROR(IF(EXACT($B$5,"Moyenne 2018-2043"),_xll.Woodstock.Analyst.Xcel.UDFs.GetIndicatorValueAverage(M$11,""&amp;$B$9&amp;"="&amp;$B480&amp;";",IntrantScenario!$B$7, IntrantScenario!$B$10,"2","6")/5,_xll.Woodstock.Analyst.Xcel.UDFs.GetIndicatorValue(M$11,""&amp;$B$9&amp;"="&amp;$B480&amp;";",IntrantScenario!$B$7, IntrantScenario!$B$10,VLOOKUP($B$5,Periode,2,FALSE))/5),0)</f>
        <v>0</v>
      </c>
      <c r="N480" s="394">
        <f>IFERROR(IF(EXACT($B$5,"Moyenne 2018-2043"),_xll.Woodstock.Analyst.Xcel.UDFs.GetIndicatorValueAverage(N$11,""&amp;$B$9&amp;"="&amp;$B480&amp;";",IntrantScenario!$B$7, IntrantScenario!$B$10,"2","6")/5,_xll.Woodstock.Analyst.Xcel.UDFs.GetIndicatorValue(N$11,""&amp;$B$9&amp;"="&amp;$B480&amp;";",IntrantScenario!$B$7, IntrantScenario!$B$10,VLOOKUP($B$5,Periode,2,FALSE))/5),0)</f>
        <v>0</v>
      </c>
      <c r="O480" s="394">
        <f>IFERROR(IF(EXACT($B$5,"Moyenne 2018-2043"),_xll.Woodstock.Analyst.Xcel.UDFs.GetIndicatorValueAverage(O$11,""&amp;$B$9&amp;"="&amp;$B480&amp;";",IntrantScenario!$B$7, IntrantScenario!$B$10,"2","6")/5,_xll.Woodstock.Analyst.Xcel.UDFs.GetIndicatorValue(O$11,""&amp;$B$9&amp;"="&amp;$B480&amp;";",IntrantScenario!$B$7, IntrantScenario!$B$10,VLOOKUP($B$5,Periode,2,FALSE))/5),0)</f>
        <v>0</v>
      </c>
      <c r="P480" s="393">
        <f t="shared" si="103"/>
        <v>0</v>
      </c>
      <c r="Q480" s="394">
        <f>IFERROR(IF(EXACT($B$5,"Moyenne 2018-2043"),_xll.Woodstock.Analyst.Xcel.UDFs.GetIndicatorValueAverage(Q$11,""&amp;$B$9&amp;"="&amp;$B480&amp;";",IntrantScenario!$B$7, IntrantScenario!$B$10,"2","6")/5,_xll.Woodstock.Analyst.Xcel.UDFs.GetIndicatorValue(Q$11,""&amp;$B$9&amp;"="&amp;$B480&amp;";",IntrantScenario!$B$7, IntrantScenario!$B$10,VLOOKUP($B$5,Periode,2,FALSE))/5),0)</f>
        <v>0</v>
      </c>
      <c r="R480" s="393">
        <f t="shared" si="104"/>
        <v>0</v>
      </c>
      <c r="S480" s="394">
        <f>IFERROR(IF(EXACT($B$5,"Moyenne 2018-2043"),_xll.Woodstock.Analyst.Xcel.UDFs.GetIndicatorValueAverage(S$11,""&amp;$B$9&amp;"="&amp;$B480&amp;";",IntrantScenario!$B$7, IntrantScenario!$B$10,"2","6")/5,_xll.Woodstock.Analyst.Xcel.UDFs.GetIndicatorValue(S$11,""&amp;$B$9&amp;"="&amp;$B480&amp;";",IntrantScenario!$B$7, IntrantScenario!$B$10,VLOOKUP($B$5,Periode,2,FALSE))/5),0)</f>
        <v>0</v>
      </c>
      <c r="T480" s="394">
        <f>IFERROR(IF(EXACT($B$5,"Moyenne 2018-2043"),_xll.Woodstock.Analyst.Xcel.UDFs.GetIndicatorValueAverage(T$11,""&amp;$B$9&amp;"="&amp;$B480&amp;";",IntrantScenario!$B$7, IntrantScenario!$B$10,"2","6")/5,_xll.Woodstock.Analyst.Xcel.UDFs.GetIndicatorValue(T$11,""&amp;$B$9&amp;"="&amp;$B480&amp;";",IntrantScenario!$B$7, IntrantScenario!$B$10,VLOOKUP($B$5,Periode,2,FALSE))/5),0)</f>
        <v>0</v>
      </c>
      <c r="U480" s="393">
        <f t="shared" si="105"/>
        <v>0</v>
      </c>
      <c r="V480" s="394">
        <f>IFERROR(IF(EXACT($B$5,"Moyenne 2018-2043"),_xll.Woodstock.Analyst.Xcel.UDFs.GetIndicatorValueAverage(V$11,""&amp;$B$9&amp;"="&amp;$B480&amp;";",IntrantScenario!$B$7, IntrantScenario!$B$10,"2","6")/5,_xll.Woodstock.Analyst.Xcel.UDFs.GetIndicatorValue(V$11,""&amp;$B$9&amp;"="&amp;$B480&amp;";",IntrantScenario!$B$7, IntrantScenario!$B$10,VLOOKUP($B$5,Periode,2,FALSE))/5),0)</f>
        <v>0</v>
      </c>
      <c r="W480" s="393">
        <f t="shared" si="106"/>
        <v>0</v>
      </c>
      <c r="X480" s="394">
        <f>IFERROR(IF(EXACT($B$5,"Moyenne 2018-2043"),_xll.Woodstock.Analyst.Xcel.UDFs.GetIndicatorValueAverage(X$11,""&amp;$B$9&amp;"="&amp;$B480&amp;";",IntrantScenario!$B$7, IntrantScenario!$B$10,"2","6")/5,_xll.Woodstock.Analyst.Xcel.UDFs.GetIndicatorValue(X$11,""&amp;$B$9&amp;"="&amp;$B480&amp;";",IntrantScenario!$B$7, IntrantScenario!$B$10,VLOOKUP($B$5,Periode,2,FALSE))/5),0)</f>
        <v>0</v>
      </c>
      <c r="Y480" s="394">
        <f>IFERROR(IF(EXACT($B$5,"Moyenne 2018-2043"),_xll.Woodstock.Analyst.Xcel.UDFs.GetIndicatorValueAverage(Y$11,""&amp;$B$9&amp;"="&amp;$B480&amp;";",IntrantScenario!$B$7, IntrantScenario!$B$10,"2","6")/5,_xll.Woodstock.Analyst.Xcel.UDFs.GetIndicatorValue(Y$11,""&amp;$B$9&amp;"="&amp;$B480&amp;";",IntrantScenario!$B$7, IntrantScenario!$B$10,VLOOKUP($B$5,Periode,2,FALSE))/5),0)</f>
        <v>0</v>
      </c>
      <c r="Z480" s="394">
        <f>IFERROR(IF(EXACT($B$5,"Moyenne 2018-2043"),_xll.Woodstock.Analyst.Xcel.UDFs.GetIndicatorValueAverage(Z$11,""&amp;$B$9&amp;"="&amp;$B480&amp;";",IntrantScenario!$B$7, IntrantScenario!$B$10,"2","6")/5,_xll.Woodstock.Analyst.Xcel.UDFs.GetIndicatorValue(Z$11,""&amp;$B$9&amp;"="&amp;$B480&amp;";",IntrantScenario!$B$7, IntrantScenario!$B$10,VLOOKUP($B$5,Periode,2,FALSE))/5),0)</f>
        <v>0</v>
      </c>
      <c r="AA480" s="394">
        <f>IFERROR(IF(EXACT($B$5,"Moyenne 2018-2043"),_xll.Woodstock.Analyst.Xcel.UDFs.GetIndicatorValueAverage(AA$11,""&amp;$B$9&amp;"="&amp;$B480&amp;";",IntrantScenario!$B$7, IntrantScenario!$B$10,"2","6")/5,_xll.Woodstock.Analyst.Xcel.UDFs.GetIndicatorValue(AA$11,""&amp;$B$9&amp;"="&amp;$B480&amp;";",IntrantScenario!$B$7, IntrantScenario!$B$10,VLOOKUP($B$5,Periode,2,FALSE))/5),0)</f>
        <v>0</v>
      </c>
      <c r="AB480" s="78">
        <f t="shared" si="107"/>
        <v>0</v>
      </c>
      <c r="AC480" s="78">
        <f t="shared" si="108"/>
        <v>0</v>
      </c>
      <c r="AD480" s="395">
        <f t="shared" si="109"/>
        <v>0</v>
      </c>
      <c r="AE480" s="395">
        <f t="shared" si="110"/>
        <v>0</v>
      </c>
    </row>
    <row r="481" spans="1:31" x14ac:dyDescent="0.25">
      <c r="A481" s="387">
        <v>469</v>
      </c>
      <c r="B481" s="396" t="str">
        <f t="shared" si="111"/>
        <v>UTR469</v>
      </c>
      <c r="C481" s="393">
        <f t="shared" si="98"/>
        <v>0</v>
      </c>
      <c r="D481" s="394">
        <f>IFERROR(IF(EXACT($B$5,"Moyenne 2018-2043"),_xll.Woodstock.Analyst.Xcel.UDFs.GetIndicatorValueAverage(D$11,""&amp;$B$9&amp;"="&amp;$B481&amp;";",IntrantScenario!$B$7, IntrantScenario!$B$10,"2","6")/5,_xll.Woodstock.Analyst.Xcel.UDFs.GetIndicatorValue(D$11,""&amp;$B$9&amp;"="&amp;$B481&amp;";",IntrantScenario!$B$7, IntrantScenario!$B$10,VLOOKUP($B$5,Periode,2,FALSE))/5),0)</f>
        <v>0</v>
      </c>
      <c r="E481" s="394">
        <f>IFERROR(IF(EXACT($B$5,"Moyenne 2018-2043"),_xll.Woodstock.Analyst.Xcel.UDFs.GetIndicatorValueAverage(E$11,""&amp;$B$9&amp;"="&amp;$B481&amp;";",IntrantScenario!$B$7, IntrantScenario!$B$10,"2","6")/5,_xll.Woodstock.Analyst.Xcel.UDFs.GetIndicatorValue(E$11,""&amp;$B$9&amp;"="&amp;$B481&amp;";",IntrantScenario!$B$7, IntrantScenario!$B$10,VLOOKUP($B$5,Periode,2,FALSE))/5),0)</f>
        <v>0</v>
      </c>
      <c r="F481" s="393">
        <f t="shared" si="99"/>
        <v>0</v>
      </c>
      <c r="G481" s="394">
        <f>IFERROR(IF(EXACT($B$5,"Moyenne 2018-2043"),_xll.Woodstock.Analyst.Xcel.UDFs.GetIndicatorValueAverage(G$11,""&amp;$B$9&amp;"="&amp;$B481&amp;";",IntrantScenario!$B$7, IntrantScenario!$B$10,"2","6")/5,_xll.Woodstock.Analyst.Xcel.UDFs.GetIndicatorValue(G$11,""&amp;$B$9&amp;"="&amp;$B481&amp;";",IntrantScenario!$B$7, IntrantScenario!$B$10,VLOOKUP($B$5,Periode,2,FALSE))/5),0)</f>
        <v>0</v>
      </c>
      <c r="H481" s="393">
        <f t="shared" si="100"/>
        <v>0</v>
      </c>
      <c r="I481" s="394">
        <f>IFERROR(IF(EXACT($B$5,"Moyenne 2018-2043"),_xll.Woodstock.Analyst.Xcel.UDFs.GetIndicatorValueAverage(I$11,""&amp;$B$9&amp;"="&amp;$B481&amp;";",IntrantScenario!$B$7, IntrantScenario!$B$10,"2","6")/5,_xll.Woodstock.Analyst.Xcel.UDFs.GetIndicatorValue(I$11,""&amp;$B$9&amp;"="&amp;$B481&amp;";",IntrantScenario!$B$7, IntrantScenario!$B$10,VLOOKUP($B$5,Periode,2,FALSE))/5),0)</f>
        <v>0</v>
      </c>
      <c r="J481" s="394">
        <f>IFERROR(IF(EXACT($B$5,"Moyenne 2018-2043"),_xll.Woodstock.Analyst.Xcel.UDFs.GetIndicatorValueAverage(J$11,""&amp;$B$9&amp;"="&amp;$B481&amp;";",IntrantScenario!$B$7, IntrantScenario!$B$10,"2","6")/5,_xll.Woodstock.Analyst.Xcel.UDFs.GetIndicatorValue(J$11,""&amp;$B$9&amp;"="&amp;$B481&amp;";",IntrantScenario!$B$7, IntrantScenario!$B$10,VLOOKUP($B$5,Periode,2,FALSE))/5),0)</f>
        <v>0</v>
      </c>
      <c r="K481" s="78">
        <f t="shared" si="101"/>
        <v>0</v>
      </c>
      <c r="L481" s="393">
        <f t="shared" si="102"/>
        <v>0</v>
      </c>
      <c r="M481" s="394">
        <f>IFERROR(IF(EXACT($B$5,"Moyenne 2018-2043"),_xll.Woodstock.Analyst.Xcel.UDFs.GetIndicatorValueAverage(M$11,""&amp;$B$9&amp;"="&amp;$B481&amp;";",IntrantScenario!$B$7, IntrantScenario!$B$10,"2","6")/5,_xll.Woodstock.Analyst.Xcel.UDFs.GetIndicatorValue(M$11,""&amp;$B$9&amp;"="&amp;$B481&amp;";",IntrantScenario!$B$7, IntrantScenario!$B$10,VLOOKUP($B$5,Periode,2,FALSE))/5),0)</f>
        <v>0</v>
      </c>
      <c r="N481" s="394">
        <f>IFERROR(IF(EXACT($B$5,"Moyenne 2018-2043"),_xll.Woodstock.Analyst.Xcel.UDFs.GetIndicatorValueAverage(N$11,""&amp;$B$9&amp;"="&amp;$B481&amp;";",IntrantScenario!$B$7, IntrantScenario!$B$10,"2","6")/5,_xll.Woodstock.Analyst.Xcel.UDFs.GetIndicatorValue(N$11,""&amp;$B$9&amp;"="&amp;$B481&amp;";",IntrantScenario!$B$7, IntrantScenario!$B$10,VLOOKUP($B$5,Periode,2,FALSE))/5),0)</f>
        <v>0</v>
      </c>
      <c r="O481" s="394">
        <f>IFERROR(IF(EXACT($B$5,"Moyenne 2018-2043"),_xll.Woodstock.Analyst.Xcel.UDFs.GetIndicatorValueAverage(O$11,""&amp;$B$9&amp;"="&amp;$B481&amp;";",IntrantScenario!$B$7, IntrantScenario!$B$10,"2","6")/5,_xll.Woodstock.Analyst.Xcel.UDFs.GetIndicatorValue(O$11,""&amp;$B$9&amp;"="&amp;$B481&amp;";",IntrantScenario!$B$7, IntrantScenario!$B$10,VLOOKUP($B$5,Periode,2,FALSE))/5),0)</f>
        <v>0</v>
      </c>
      <c r="P481" s="393">
        <f t="shared" si="103"/>
        <v>0</v>
      </c>
      <c r="Q481" s="394">
        <f>IFERROR(IF(EXACT($B$5,"Moyenne 2018-2043"),_xll.Woodstock.Analyst.Xcel.UDFs.GetIndicatorValueAverage(Q$11,""&amp;$B$9&amp;"="&amp;$B481&amp;";",IntrantScenario!$B$7, IntrantScenario!$B$10,"2","6")/5,_xll.Woodstock.Analyst.Xcel.UDFs.GetIndicatorValue(Q$11,""&amp;$B$9&amp;"="&amp;$B481&amp;";",IntrantScenario!$B$7, IntrantScenario!$B$10,VLOOKUP($B$5,Periode,2,FALSE))/5),0)</f>
        <v>0</v>
      </c>
      <c r="R481" s="393">
        <f t="shared" si="104"/>
        <v>0</v>
      </c>
      <c r="S481" s="394">
        <f>IFERROR(IF(EXACT($B$5,"Moyenne 2018-2043"),_xll.Woodstock.Analyst.Xcel.UDFs.GetIndicatorValueAverage(S$11,""&amp;$B$9&amp;"="&amp;$B481&amp;";",IntrantScenario!$B$7, IntrantScenario!$B$10,"2","6")/5,_xll.Woodstock.Analyst.Xcel.UDFs.GetIndicatorValue(S$11,""&amp;$B$9&amp;"="&amp;$B481&amp;";",IntrantScenario!$B$7, IntrantScenario!$B$10,VLOOKUP($B$5,Periode,2,FALSE))/5),0)</f>
        <v>0</v>
      </c>
      <c r="T481" s="394">
        <f>IFERROR(IF(EXACT($B$5,"Moyenne 2018-2043"),_xll.Woodstock.Analyst.Xcel.UDFs.GetIndicatorValueAverage(T$11,""&amp;$B$9&amp;"="&amp;$B481&amp;";",IntrantScenario!$B$7, IntrantScenario!$B$10,"2","6")/5,_xll.Woodstock.Analyst.Xcel.UDFs.GetIndicatorValue(T$11,""&amp;$B$9&amp;"="&amp;$B481&amp;";",IntrantScenario!$B$7, IntrantScenario!$B$10,VLOOKUP($B$5,Periode,2,FALSE))/5),0)</f>
        <v>0</v>
      </c>
      <c r="U481" s="393">
        <f t="shared" si="105"/>
        <v>0</v>
      </c>
      <c r="V481" s="394">
        <f>IFERROR(IF(EXACT($B$5,"Moyenne 2018-2043"),_xll.Woodstock.Analyst.Xcel.UDFs.GetIndicatorValueAverage(V$11,""&amp;$B$9&amp;"="&amp;$B481&amp;";",IntrantScenario!$B$7, IntrantScenario!$B$10,"2","6")/5,_xll.Woodstock.Analyst.Xcel.UDFs.GetIndicatorValue(V$11,""&amp;$B$9&amp;"="&amp;$B481&amp;";",IntrantScenario!$B$7, IntrantScenario!$B$10,VLOOKUP($B$5,Periode,2,FALSE))/5),0)</f>
        <v>0</v>
      </c>
      <c r="W481" s="393">
        <f t="shared" si="106"/>
        <v>0</v>
      </c>
      <c r="X481" s="394">
        <f>IFERROR(IF(EXACT($B$5,"Moyenne 2018-2043"),_xll.Woodstock.Analyst.Xcel.UDFs.GetIndicatorValueAverage(X$11,""&amp;$B$9&amp;"="&amp;$B481&amp;";",IntrantScenario!$B$7, IntrantScenario!$B$10,"2","6")/5,_xll.Woodstock.Analyst.Xcel.UDFs.GetIndicatorValue(X$11,""&amp;$B$9&amp;"="&amp;$B481&amp;";",IntrantScenario!$B$7, IntrantScenario!$B$10,VLOOKUP($B$5,Periode,2,FALSE))/5),0)</f>
        <v>0</v>
      </c>
      <c r="Y481" s="394">
        <f>IFERROR(IF(EXACT($B$5,"Moyenne 2018-2043"),_xll.Woodstock.Analyst.Xcel.UDFs.GetIndicatorValueAverage(Y$11,""&amp;$B$9&amp;"="&amp;$B481&amp;";",IntrantScenario!$B$7, IntrantScenario!$B$10,"2","6")/5,_xll.Woodstock.Analyst.Xcel.UDFs.GetIndicatorValue(Y$11,""&amp;$B$9&amp;"="&amp;$B481&amp;";",IntrantScenario!$B$7, IntrantScenario!$B$10,VLOOKUP($B$5,Periode,2,FALSE))/5),0)</f>
        <v>0</v>
      </c>
      <c r="Z481" s="394">
        <f>IFERROR(IF(EXACT($B$5,"Moyenne 2018-2043"),_xll.Woodstock.Analyst.Xcel.UDFs.GetIndicatorValueAverage(Z$11,""&amp;$B$9&amp;"="&amp;$B481&amp;";",IntrantScenario!$B$7, IntrantScenario!$B$10,"2","6")/5,_xll.Woodstock.Analyst.Xcel.UDFs.GetIndicatorValue(Z$11,""&amp;$B$9&amp;"="&amp;$B481&amp;";",IntrantScenario!$B$7, IntrantScenario!$B$10,VLOOKUP($B$5,Periode,2,FALSE))/5),0)</f>
        <v>0</v>
      </c>
      <c r="AA481" s="394">
        <f>IFERROR(IF(EXACT($B$5,"Moyenne 2018-2043"),_xll.Woodstock.Analyst.Xcel.UDFs.GetIndicatorValueAverage(AA$11,""&amp;$B$9&amp;"="&amp;$B481&amp;";",IntrantScenario!$B$7, IntrantScenario!$B$10,"2","6")/5,_xll.Woodstock.Analyst.Xcel.UDFs.GetIndicatorValue(AA$11,""&amp;$B$9&amp;"="&amp;$B481&amp;";",IntrantScenario!$B$7, IntrantScenario!$B$10,VLOOKUP($B$5,Periode,2,FALSE))/5),0)</f>
        <v>0</v>
      </c>
      <c r="AB481" s="78">
        <f t="shared" si="107"/>
        <v>0</v>
      </c>
      <c r="AC481" s="78">
        <f t="shared" si="108"/>
        <v>0</v>
      </c>
      <c r="AD481" s="395">
        <f t="shared" si="109"/>
        <v>0</v>
      </c>
      <c r="AE481" s="395">
        <f t="shared" si="110"/>
        <v>0</v>
      </c>
    </row>
    <row r="482" spans="1:31" x14ac:dyDescent="0.25">
      <c r="A482" s="387">
        <v>470</v>
      </c>
      <c r="B482" s="396" t="str">
        <f t="shared" si="111"/>
        <v>UTR470</v>
      </c>
      <c r="C482" s="393">
        <f t="shared" si="98"/>
        <v>0</v>
      </c>
      <c r="D482" s="394">
        <f>IFERROR(IF(EXACT($B$5,"Moyenne 2018-2043"),_xll.Woodstock.Analyst.Xcel.UDFs.GetIndicatorValueAverage(D$11,""&amp;$B$9&amp;"="&amp;$B482&amp;";",IntrantScenario!$B$7, IntrantScenario!$B$10,"2","6")/5,_xll.Woodstock.Analyst.Xcel.UDFs.GetIndicatorValue(D$11,""&amp;$B$9&amp;"="&amp;$B482&amp;";",IntrantScenario!$B$7, IntrantScenario!$B$10,VLOOKUP($B$5,Periode,2,FALSE))/5),0)</f>
        <v>0</v>
      </c>
      <c r="E482" s="394">
        <f>IFERROR(IF(EXACT($B$5,"Moyenne 2018-2043"),_xll.Woodstock.Analyst.Xcel.UDFs.GetIndicatorValueAverage(E$11,""&amp;$B$9&amp;"="&amp;$B482&amp;";",IntrantScenario!$B$7, IntrantScenario!$B$10,"2","6")/5,_xll.Woodstock.Analyst.Xcel.UDFs.GetIndicatorValue(E$11,""&amp;$B$9&amp;"="&amp;$B482&amp;";",IntrantScenario!$B$7, IntrantScenario!$B$10,VLOOKUP($B$5,Periode,2,FALSE))/5),0)</f>
        <v>0</v>
      </c>
      <c r="F482" s="393">
        <f t="shared" si="99"/>
        <v>0</v>
      </c>
      <c r="G482" s="394">
        <f>IFERROR(IF(EXACT($B$5,"Moyenne 2018-2043"),_xll.Woodstock.Analyst.Xcel.UDFs.GetIndicatorValueAverage(G$11,""&amp;$B$9&amp;"="&amp;$B482&amp;";",IntrantScenario!$B$7, IntrantScenario!$B$10,"2","6")/5,_xll.Woodstock.Analyst.Xcel.UDFs.GetIndicatorValue(G$11,""&amp;$B$9&amp;"="&amp;$B482&amp;";",IntrantScenario!$B$7, IntrantScenario!$B$10,VLOOKUP($B$5,Periode,2,FALSE))/5),0)</f>
        <v>0</v>
      </c>
      <c r="H482" s="393">
        <f t="shared" si="100"/>
        <v>0</v>
      </c>
      <c r="I482" s="394">
        <f>IFERROR(IF(EXACT($B$5,"Moyenne 2018-2043"),_xll.Woodstock.Analyst.Xcel.UDFs.GetIndicatorValueAverage(I$11,""&amp;$B$9&amp;"="&amp;$B482&amp;";",IntrantScenario!$B$7, IntrantScenario!$B$10,"2","6")/5,_xll.Woodstock.Analyst.Xcel.UDFs.GetIndicatorValue(I$11,""&amp;$B$9&amp;"="&amp;$B482&amp;";",IntrantScenario!$B$7, IntrantScenario!$B$10,VLOOKUP($B$5,Periode,2,FALSE))/5),0)</f>
        <v>0</v>
      </c>
      <c r="J482" s="394">
        <f>IFERROR(IF(EXACT($B$5,"Moyenne 2018-2043"),_xll.Woodstock.Analyst.Xcel.UDFs.GetIndicatorValueAverage(J$11,""&amp;$B$9&amp;"="&amp;$B482&amp;";",IntrantScenario!$B$7, IntrantScenario!$B$10,"2","6")/5,_xll.Woodstock.Analyst.Xcel.UDFs.GetIndicatorValue(J$11,""&amp;$B$9&amp;"="&amp;$B482&amp;";",IntrantScenario!$B$7, IntrantScenario!$B$10,VLOOKUP($B$5,Periode,2,FALSE))/5),0)</f>
        <v>0</v>
      </c>
      <c r="K482" s="78">
        <f t="shared" si="101"/>
        <v>0</v>
      </c>
      <c r="L482" s="393">
        <f t="shared" si="102"/>
        <v>0</v>
      </c>
      <c r="M482" s="394">
        <f>IFERROR(IF(EXACT($B$5,"Moyenne 2018-2043"),_xll.Woodstock.Analyst.Xcel.UDFs.GetIndicatorValueAverage(M$11,""&amp;$B$9&amp;"="&amp;$B482&amp;";",IntrantScenario!$B$7, IntrantScenario!$B$10,"2","6")/5,_xll.Woodstock.Analyst.Xcel.UDFs.GetIndicatorValue(M$11,""&amp;$B$9&amp;"="&amp;$B482&amp;";",IntrantScenario!$B$7, IntrantScenario!$B$10,VLOOKUP($B$5,Periode,2,FALSE))/5),0)</f>
        <v>0</v>
      </c>
      <c r="N482" s="394">
        <f>IFERROR(IF(EXACT($B$5,"Moyenne 2018-2043"),_xll.Woodstock.Analyst.Xcel.UDFs.GetIndicatorValueAverage(N$11,""&amp;$B$9&amp;"="&amp;$B482&amp;";",IntrantScenario!$B$7, IntrantScenario!$B$10,"2","6")/5,_xll.Woodstock.Analyst.Xcel.UDFs.GetIndicatorValue(N$11,""&amp;$B$9&amp;"="&amp;$B482&amp;";",IntrantScenario!$B$7, IntrantScenario!$B$10,VLOOKUP($B$5,Periode,2,FALSE))/5),0)</f>
        <v>0</v>
      </c>
      <c r="O482" s="394">
        <f>IFERROR(IF(EXACT($B$5,"Moyenne 2018-2043"),_xll.Woodstock.Analyst.Xcel.UDFs.GetIndicatorValueAverage(O$11,""&amp;$B$9&amp;"="&amp;$B482&amp;";",IntrantScenario!$B$7, IntrantScenario!$B$10,"2","6")/5,_xll.Woodstock.Analyst.Xcel.UDFs.GetIndicatorValue(O$11,""&amp;$B$9&amp;"="&amp;$B482&amp;";",IntrantScenario!$B$7, IntrantScenario!$B$10,VLOOKUP($B$5,Periode,2,FALSE))/5),0)</f>
        <v>0</v>
      </c>
      <c r="P482" s="393">
        <f t="shared" si="103"/>
        <v>0</v>
      </c>
      <c r="Q482" s="394">
        <f>IFERROR(IF(EXACT($B$5,"Moyenne 2018-2043"),_xll.Woodstock.Analyst.Xcel.UDFs.GetIndicatorValueAverage(Q$11,""&amp;$B$9&amp;"="&amp;$B482&amp;";",IntrantScenario!$B$7, IntrantScenario!$B$10,"2","6")/5,_xll.Woodstock.Analyst.Xcel.UDFs.GetIndicatorValue(Q$11,""&amp;$B$9&amp;"="&amp;$B482&amp;";",IntrantScenario!$B$7, IntrantScenario!$B$10,VLOOKUP($B$5,Periode,2,FALSE))/5),0)</f>
        <v>0</v>
      </c>
      <c r="R482" s="393">
        <f t="shared" si="104"/>
        <v>0</v>
      </c>
      <c r="S482" s="394">
        <f>IFERROR(IF(EXACT($B$5,"Moyenne 2018-2043"),_xll.Woodstock.Analyst.Xcel.UDFs.GetIndicatorValueAverage(S$11,""&amp;$B$9&amp;"="&amp;$B482&amp;";",IntrantScenario!$B$7, IntrantScenario!$B$10,"2","6")/5,_xll.Woodstock.Analyst.Xcel.UDFs.GetIndicatorValue(S$11,""&amp;$B$9&amp;"="&amp;$B482&amp;";",IntrantScenario!$B$7, IntrantScenario!$B$10,VLOOKUP($B$5,Periode,2,FALSE))/5),0)</f>
        <v>0</v>
      </c>
      <c r="T482" s="394">
        <f>IFERROR(IF(EXACT($B$5,"Moyenne 2018-2043"),_xll.Woodstock.Analyst.Xcel.UDFs.GetIndicatorValueAverage(T$11,""&amp;$B$9&amp;"="&amp;$B482&amp;";",IntrantScenario!$B$7, IntrantScenario!$B$10,"2","6")/5,_xll.Woodstock.Analyst.Xcel.UDFs.GetIndicatorValue(T$11,""&amp;$B$9&amp;"="&amp;$B482&amp;";",IntrantScenario!$B$7, IntrantScenario!$B$10,VLOOKUP($B$5,Periode,2,FALSE))/5),0)</f>
        <v>0</v>
      </c>
      <c r="U482" s="393">
        <f t="shared" si="105"/>
        <v>0</v>
      </c>
      <c r="V482" s="394">
        <f>IFERROR(IF(EXACT($B$5,"Moyenne 2018-2043"),_xll.Woodstock.Analyst.Xcel.UDFs.GetIndicatorValueAverage(V$11,""&amp;$B$9&amp;"="&amp;$B482&amp;";",IntrantScenario!$B$7, IntrantScenario!$B$10,"2","6")/5,_xll.Woodstock.Analyst.Xcel.UDFs.GetIndicatorValue(V$11,""&amp;$B$9&amp;"="&amp;$B482&amp;";",IntrantScenario!$B$7, IntrantScenario!$B$10,VLOOKUP($B$5,Periode,2,FALSE))/5),0)</f>
        <v>0</v>
      </c>
      <c r="W482" s="393">
        <f t="shared" si="106"/>
        <v>0</v>
      </c>
      <c r="X482" s="394">
        <f>IFERROR(IF(EXACT($B$5,"Moyenne 2018-2043"),_xll.Woodstock.Analyst.Xcel.UDFs.GetIndicatorValueAverage(X$11,""&amp;$B$9&amp;"="&amp;$B482&amp;";",IntrantScenario!$B$7, IntrantScenario!$B$10,"2","6")/5,_xll.Woodstock.Analyst.Xcel.UDFs.GetIndicatorValue(X$11,""&amp;$B$9&amp;"="&amp;$B482&amp;";",IntrantScenario!$B$7, IntrantScenario!$B$10,VLOOKUP($B$5,Periode,2,FALSE))/5),0)</f>
        <v>0</v>
      </c>
      <c r="Y482" s="394">
        <f>IFERROR(IF(EXACT($B$5,"Moyenne 2018-2043"),_xll.Woodstock.Analyst.Xcel.UDFs.GetIndicatorValueAverage(Y$11,""&amp;$B$9&amp;"="&amp;$B482&amp;";",IntrantScenario!$B$7, IntrantScenario!$B$10,"2","6")/5,_xll.Woodstock.Analyst.Xcel.UDFs.GetIndicatorValue(Y$11,""&amp;$B$9&amp;"="&amp;$B482&amp;";",IntrantScenario!$B$7, IntrantScenario!$B$10,VLOOKUP($B$5,Periode,2,FALSE))/5),0)</f>
        <v>0</v>
      </c>
      <c r="Z482" s="394">
        <f>IFERROR(IF(EXACT($B$5,"Moyenne 2018-2043"),_xll.Woodstock.Analyst.Xcel.UDFs.GetIndicatorValueAverage(Z$11,""&amp;$B$9&amp;"="&amp;$B482&amp;";",IntrantScenario!$B$7, IntrantScenario!$B$10,"2","6")/5,_xll.Woodstock.Analyst.Xcel.UDFs.GetIndicatorValue(Z$11,""&amp;$B$9&amp;"="&amp;$B482&amp;";",IntrantScenario!$B$7, IntrantScenario!$B$10,VLOOKUP($B$5,Periode,2,FALSE))/5),0)</f>
        <v>0</v>
      </c>
      <c r="AA482" s="394">
        <f>IFERROR(IF(EXACT($B$5,"Moyenne 2018-2043"),_xll.Woodstock.Analyst.Xcel.UDFs.GetIndicatorValueAverage(AA$11,""&amp;$B$9&amp;"="&amp;$B482&amp;";",IntrantScenario!$B$7, IntrantScenario!$B$10,"2","6")/5,_xll.Woodstock.Analyst.Xcel.UDFs.GetIndicatorValue(AA$11,""&amp;$B$9&amp;"="&amp;$B482&amp;";",IntrantScenario!$B$7, IntrantScenario!$B$10,VLOOKUP($B$5,Periode,2,FALSE))/5),0)</f>
        <v>0</v>
      </c>
      <c r="AB482" s="78">
        <f t="shared" si="107"/>
        <v>0</v>
      </c>
      <c r="AC482" s="78">
        <f t="shared" si="108"/>
        <v>0</v>
      </c>
      <c r="AD482" s="395">
        <f t="shared" si="109"/>
        <v>0</v>
      </c>
      <c r="AE482" s="395">
        <f t="shared" si="110"/>
        <v>0</v>
      </c>
    </row>
    <row r="483" spans="1:31" x14ac:dyDescent="0.25">
      <c r="A483" s="387">
        <v>471</v>
      </c>
      <c r="B483" s="396" t="str">
        <f t="shared" si="111"/>
        <v>UTR471</v>
      </c>
      <c r="C483" s="393">
        <f t="shared" si="98"/>
        <v>0</v>
      </c>
      <c r="D483" s="394">
        <f>IFERROR(IF(EXACT($B$5,"Moyenne 2018-2043"),_xll.Woodstock.Analyst.Xcel.UDFs.GetIndicatorValueAverage(D$11,""&amp;$B$9&amp;"="&amp;$B483&amp;";",IntrantScenario!$B$7, IntrantScenario!$B$10,"2","6")/5,_xll.Woodstock.Analyst.Xcel.UDFs.GetIndicatorValue(D$11,""&amp;$B$9&amp;"="&amp;$B483&amp;";",IntrantScenario!$B$7, IntrantScenario!$B$10,VLOOKUP($B$5,Periode,2,FALSE))/5),0)</f>
        <v>0</v>
      </c>
      <c r="E483" s="394">
        <f>IFERROR(IF(EXACT($B$5,"Moyenne 2018-2043"),_xll.Woodstock.Analyst.Xcel.UDFs.GetIndicatorValueAverage(E$11,""&amp;$B$9&amp;"="&amp;$B483&amp;";",IntrantScenario!$B$7, IntrantScenario!$B$10,"2","6")/5,_xll.Woodstock.Analyst.Xcel.UDFs.GetIndicatorValue(E$11,""&amp;$B$9&amp;"="&amp;$B483&amp;";",IntrantScenario!$B$7, IntrantScenario!$B$10,VLOOKUP($B$5,Periode,2,FALSE))/5),0)</f>
        <v>0</v>
      </c>
      <c r="F483" s="393">
        <f t="shared" si="99"/>
        <v>0</v>
      </c>
      <c r="G483" s="394">
        <f>IFERROR(IF(EXACT($B$5,"Moyenne 2018-2043"),_xll.Woodstock.Analyst.Xcel.UDFs.GetIndicatorValueAverage(G$11,""&amp;$B$9&amp;"="&amp;$B483&amp;";",IntrantScenario!$B$7, IntrantScenario!$B$10,"2","6")/5,_xll.Woodstock.Analyst.Xcel.UDFs.GetIndicatorValue(G$11,""&amp;$B$9&amp;"="&amp;$B483&amp;";",IntrantScenario!$B$7, IntrantScenario!$B$10,VLOOKUP($B$5,Periode,2,FALSE))/5),0)</f>
        <v>0</v>
      </c>
      <c r="H483" s="393">
        <f t="shared" si="100"/>
        <v>0</v>
      </c>
      <c r="I483" s="394">
        <f>IFERROR(IF(EXACT($B$5,"Moyenne 2018-2043"),_xll.Woodstock.Analyst.Xcel.UDFs.GetIndicatorValueAverage(I$11,""&amp;$B$9&amp;"="&amp;$B483&amp;";",IntrantScenario!$B$7, IntrantScenario!$B$10,"2","6")/5,_xll.Woodstock.Analyst.Xcel.UDFs.GetIndicatorValue(I$11,""&amp;$B$9&amp;"="&amp;$B483&amp;";",IntrantScenario!$B$7, IntrantScenario!$B$10,VLOOKUP($B$5,Periode,2,FALSE))/5),0)</f>
        <v>0</v>
      </c>
      <c r="J483" s="394">
        <f>IFERROR(IF(EXACT($B$5,"Moyenne 2018-2043"),_xll.Woodstock.Analyst.Xcel.UDFs.GetIndicatorValueAverage(J$11,""&amp;$B$9&amp;"="&amp;$B483&amp;";",IntrantScenario!$B$7, IntrantScenario!$B$10,"2","6")/5,_xll.Woodstock.Analyst.Xcel.UDFs.GetIndicatorValue(J$11,""&amp;$B$9&amp;"="&amp;$B483&amp;";",IntrantScenario!$B$7, IntrantScenario!$B$10,VLOOKUP($B$5,Periode,2,FALSE))/5),0)</f>
        <v>0</v>
      </c>
      <c r="K483" s="78">
        <f t="shared" si="101"/>
        <v>0</v>
      </c>
      <c r="L483" s="393">
        <f t="shared" si="102"/>
        <v>0</v>
      </c>
      <c r="M483" s="394">
        <f>IFERROR(IF(EXACT($B$5,"Moyenne 2018-2043"),_xll.Woodstock.Analyst.Xcel.UDFs.GetIndicatorValueAverage(M$11,""&amp;$B$9&amp;"="&amp;$B483&amp;";",IntrantScenario!$B$7, IntrantScenario!$B$10,"2","6")/5,_xll.Woodstock.Analyst.Xcel.UDFs.GetIndicatorValue(M$11,""&amp;$B$9&amp;"="&amp;$B483&amp;";",IntrantScenario!$B$7, IntrantScenario!$B$10,VLOOKUP($B$5,Periode,2,FALSE))/5),0)</f>
        <v>0</v>
      </c>
      <c r="N483" s="394">
        <f>IFERROR(IF(EXACT($B$5,"Moyenne 2018-2043"),_xll.Woodstock.Analyst.Xcel.UDFs.GetIndicatorValueAverage(N$11,""&amp;$B$9&amp;"="&amp;$B483&amp;";",IntrantScenario!$B$7, IntrantScenario!$B$10,"2","6")/5,_xll.Woodstock.Analyst.Xcel.UDFs.GetIndicatorValue(N$11,""&amp;$B$9&amp;"="&amp;$B483&amp;";",IntrantScenario!$B$7, IntrantScenario!$B$10,VLOOKUP($B$5,Periode,2,FALSE))/5),0)</f>
        <v>0</v>
      </c>
      <c r="O483" s="394">
        <f>IFERROR(IF(EXACT($B$5,"Moyenne 2018-2043"),_xll.Woodstock.Analyst.Xcel.UDFs.GetIndicatorValueAverage(O$11,""&amp;$B$9&amp;"="&amp;$B483&amp;";",IntrantScenario!$B$7, IntrantScenario!$B$10,"2","6")/5,_xll.Woodstock.Analyst.Xcel.UDFs.GetIndicatorValue(O$11,""&amp;$B$9&amp;"="&amp;$B483&amp;";",IntrantScenario!$B$7, IntrantScenario!$B$10,VLOOKUP($B$5,Periode,2,FALSE))/5),0)</f>
        <v>0</v>
      </c>
      <c r="P483" s="393">
        <f t="shared" si="103"/>
        <v>0</v>
      </c>
      <c r="Q483" s="394">
        <f>IFERROR(IF(EXACT($B$5,"Moyenne 2018-2043"),_xll.Woodstock.Analyst.Xcel.UDFs.GetIndicatorValueAverage(Q$11,""&amp;$B$9&amp;"="&amp;$B483&amp;";",IntrantScenario!$B$7, IntrantScenario!$B$10,"2","6")/5,_xll.Woodstock.Analyst.Xcel.UDFs.GetIndicatorValue(Q$11,""&amp;$B$9&amp;"="&amp;$B483&amp;";",IntrantScenario!$B$7, IntrantScenario!$B$10,VLOOKUP($B$5,Periode,2,FALSE))/5),0)</f>
        <v>0</v>
      </c>
      <c r="R483" s="393">
        <f t="shared" si="104"/>
        <v>0</v>
      </c>
      <c r="S483" s="394">
        <f>IFERROR(IF(EXACT($B$5,"Moyenne 2018-2043"),_xll.Woodstock.Analyst.Xcel.UDFs.GetIndicatorValueAverage(S$11,""&amp;$B$9&amp;"="&amp;$B483&amp;";",IntrantScenario!$B$7, IntrantScenario!$B$10,"2","6")/5,_xll.Woodstock.Analyst.Xcel.UDFs.GetIndicatorValue(S$11,""&amp;$B$9&amp;"="&amp;$B483&amp;";",IntrantScenario!$B$7, IntrantScenario!$B$10,VLOOKUP($B$5,Periode,2,FALSE))/5),0)</f>
        <v>0</v>
      </c>
      <c r="T483" s="394">
        <f>IFERROR(IF(EXACT($B$5,"Moyenne 2018-2043"),_xll.Woodstock.Analyst.Xcel.UDFs.GetIndicatorValueAverage(T$11,""&amp;$B$9&amp;"="&amp;$B483&amp;";",IntrantScenario!$B$7, IntrantScenario!$B$10,"2","6")/5,_xll.Woodstock.Analyst.Xcel.UDFs.GetIndicatorValue(T$11,""&amp;$B$9&amp;"="&amp;$B483&amp;";",IntrantScenario!$B$7, IntrantScenario!$B$10,VLOOKUP($B$5,Periode,2,FALSE))/5),0)</f>
        <v>0</v>
      </c>
      <c r="U483" s="393">
        <f t="shared" si="105"/>
        <v>0</v>
      </c>
      <c r="V483" s="394">
        <f>IFERROR(IF(EXACT($B$5,"Moyenne 2018-2043"),_xll.Woodstock.Analyst.Xcel.UDFs.GetIndicatorValueAverage(V$11,""&amp;$B$9&amp;"="&amp;$B483&amp;";",IntrantScenario!$B$7, IntrantScenario!$B$10,"2","6")/5,_xll.Woodstock.Analyst.Xcel.UDFs.GetIndicatorValue(V$11,""&amp;$B$9&amp;"="&amp;$B483&amp;";",IntrantScenario!$B$7, IntrantScenario!$B$10,VLOOKUP($B$5,Periode,2,FALSE))/5),0)</f>
        <v>0</v>
      </c>
      <c r="W483" s="393">
        <f t="shared" si="106"/>
        <v>0</v>
      </c>
      <c r="X483" s="394">
        <f>IFERROR(IF(EXACT($B$5,"Moyenne 2018-2043"),_xll.Woodstock.Analyst.Xcel.UDFs.GetIndicatorValueAverage(X$11,""&amp;$B$9&amp;"="&amp;$B483&amp;";",IntrantScenario!$B$7, IntrantScenario!$B$10,"2","6")/5,_xll.Woodstock.Analyst.Xcel.UDFs.GetIndicatorValue(X$11,""&amp;$B$9&amp;"="&amp;$B483&amp;";",IntrantScenario!$B$7, IntrantScenario!$B$10,VLOOKUP($B$5,Periode,2,FALSE))/5),0)</f>
        <v>0</v>
      </c>
      <c r="Y483" s="394">
        <f>IFERROR(IF(EXACT($B$5,"Moyenne 2018-2043"),_xll.Woodstock.Analyst.Xcel.UDFs.GetIndicatorValueAverage(Y$11,""&amp;$B$9&amp;"="&amp;$B483&amp;";",IntrantScenario!$B$7, IntrantScenario!$B$10,"2","6")/5,_xll.Woodstock.Analyst.Xcel.UDFs.GetIndicatorValue(Y$11,""&amp;$B$9&amp;"="&amp;$B483&amp;";",IntrantScenario!$B$7, IntrantScenario!$B$10,VLOOKUP($B$5,Periode,2,FALSE))/5),0)</f>
        <v>0</v>
      </c>
      <c r="Z483" s="394">
        <f>IFERROR(IF(EXACT($B$5,"Moyenne 2018-2043"),_xll.Woodstock.Analyst.Xcel.UDFs.GetIndicatorValueAverage(Z$11,""&amp;$B$9&amp;"="&amp;$B483&amp;";",IntrantScenario!$B$7, IntrantScenario!$B$10,"2","6")/5,_xll.Woodstock.Analyst.Xcel.UDFs.GetIndicatorValue(Z$11,""&amp;$B$9&amp;"="&amp;$B483&amp;";",IntrantScenario!$B$7, IntrantScenario!$B$10,VLOOKUP($B$5,Periode,2,FALSE))/5),0)</f>
        <v>0</v>
      </c>
      <c r="AA483" s="394">
        <f>IFERROR(IF(EXACT($B$5,"Moyenne 2018-2043"),_xll.Woodstock.Analyst.Xcel.UDFs.GetIndicatorValueAverage(AA$11,""&amp;$B$9&amp;"="&amp;$B483&amp;";",IntrantScenario!$B$7, IntrantScenario!$B$10,"2","6")/5,_xll.Woodstock.Analyst.Xcel.UDFs.GetIndicatorValue(AA$11,""&amp;$B$9&amp;"="&amp;$B483&amp;";",IntrantScenario!$B$7, IntrantScenario!$B$10,VLOOKUP($B$5,Periode,2,FALSE))/5),0)</f>
        <v>0</v>
      </c>
      <c r="AB483" s="78">
        <f t="shared" si="107"/>
        <v>0</v>
      </c>
      <c r="AC483" s="78">
        <f t="shared" si="108"/>
        <v>0</v>
      </c>
      <c r="AD483" s="395">
        <f t="shared" si="109"/>
        <v>0</v>
      </c>
      <c r="AE483" s="395">
        <f t="shared" si="110"/>
        <v>0</v>
      </c>
    </row>
    <row r="484" spans="1:31" x14ac:dyDescent="0.25">
      <c r="A484" s="387">
        <v>472</v>
      </c>
      <c r="B484" s="396" t="str">
        <f t="shared" si="111"/>
        <v>UTR472</v>
      </c>
      <c r="C484" s="393">
        <f t="shared" si="98"/>
        <v>0</v>
      </c>
      <c r="D484" s="394">
        <f>IFERROR(IF(EXACT($B$5,"Moyenne 2018-2043"),_xll.Woodstock.Analyst.Xcel.UDFs.GetIndicatorValueAverage(D$11,""&amp;$B$9&amp;"="&amp;$B484&amp;";",IntrantScenario!$B$7, IntrantScenario!$B$10,"2","6")/5,_xll.Woodstock.Analyst.Xcel.UDFs.GetIndicatorValue(D$11,""&amp;$B$9&amp;"="&amp;$B484&amp;";",IntrantScenario!$B$7, IntrantScenario!$B$10,VLOOKUP($B$5,Periode,2,FALSE))/5),0)</f>
        <v>0</v>
      </c>
      <c r="E484" s="394">
        <f>IFERROR(IF(EXACT($B$5,"Moyenne 2018-2043"),_xll.Woodstock.Analyst.Xcel.UDFs.GetIndicatorValueAverage(E$11,""&amp;$B$9&amp;"="&amp;$B484&amp;";",IntrantScenario!$B$7, IntrantScenario!$B$10,"2","6")/5,_xll.Woodstock.Analyst.Xcel.UDFs.GetIndicatorValue(E$11,""&amp;$B$9&amp;"="&amp;$B484&amp;";",IntrantScenario!$B$7, IntrantScenario!$B$10,VLOOKUP($B$5,Periode,2,FALSE))/5),0)</f>
        <v>0</v>
      </c>
      <c r="F484" s="393">
        <f t="shared" si="99"/>
        <v>0</v>
      </c>
      <c r="G484" s="394">
        <f>IFERROR(IF(EXACT($B$5,"Moyenne 2018-2043"),_xll.Woodstock.Analyst.Xcel.UDFs.GetIndicatorValueAverage(G$11,""&amp;$B$9&amp;"="&amp;$B484&amp;";",IntrantScenario!$B$7, IntrantScenario!$B$10,"2","6")/5,_xll.Woodstock.Analyst.Xcel.UDFs.GetIndicatorValue(G$11,""&amp;$B$9&amp;"="&amp;$B484&amp;";",IntrantScenario!$B$7, IntrantScenario!$B$10,VLOOKUP($B$5,Periode,2,FALSE))/5),0)</f>
        <v>0</v>
      </c>
      <c r="H484" s="393">
        <f t="shared" si="100"/>
        <v>0</v>
      </c>
      <c r="I484" s="394">
        <f>IFERROR(IF(EXACT($B$5,"Moyenne 2018-2043"),_xll.Woodstock.Analyst.Xcel.UDFs.GetIndicatorValueAverage(I$11,""&amp;$B$9&amp;"="&amp;$B484&amp;";",IntrantScenario!$B$7, IntrantScenario!$B$10,"2","6")/5,_xll.Woodstock.Analyst.Xcel.UDFs.GetIndicatorValue(I$11,""&amp;$B$9&amp;"="&amp;$B484&amp;";",IntrantScenario!$B$7, IntrantScenario!$B$10,VLOOKUP($B$5,Periode,2,FALSE))/5),0)</f>
        <v>0</v>
      </c>
      <c r="J484" s="394">
        <f>IFERROR(IF(EXACT($B$5,"Moyenne 2018-2043"),_xll.Woodstock.Analyst.Xcel.UDFs.GetIndicatorValueAverage(J$11,""&amp;$B$9&amp;"="&amp;$B484&amp;";",IntrantScenario!$B$7, IntrantScenario!$B$10,"2","6")/5,_xll.Woodstock.Analyst.Xcel.UDFs.GetIndicatorValue(J$11,""&amp;$B$9&amp;"="&amp;$B484&amp;";",IntrantScenario!$B$7, IntrantScenario!$B$10,VLOOKUP($B$5,Periode,2,FALSE))/5),0)</f>
        <v>0</v>
      </c>
      <c r="K484" s="78">
        <f t="shared" si="101"/>
        <v>0</v>
      </c>
      <c r="L484" s="393">
        <f t="shared" si="102"/>
        <v>0</v>
      </c>
      <c r="M484" s="394">
        <f>IFERROR(IF(EXACT($B$5,"Moyenne 2018-2043"),_xll.Woodstock.Analyst.Xcel.UDFs.GetIndicatorValueAverage(M$11,""&amp;$B$9&amp;"="&amp;$B484&amp;";",IntrantScenario!$B$7, IntrantScenario!$B$10,"2","6")/5,_xll.Woodstock.Analyst.Xcel.UDFs.GetIndicatorValue(M$11,""&amp;$B$9&amp;"="&amp;$B484&amp;";",IntrantScenario!$B$7, IntrantScenario!$B$10,VLOOKUP($B$5,Periode,2,FALSE))/5),0)</f>
        <v>0</v>
      </c>
      <c r="N484" s="394">
        <f>IFERROR(IF(EXACT($B$5,"Moyenne 2018-2043"),_xll.Woodstock.Analyst.Xcel.UDFs.GetIndicatorValueAverage(N$11,""&amp;$B$9&amp;"="&amp;$B484&amp;";",IntrantScenario!$B$7, IntrantScenario!$B$10,"2","6")/5,_xll.Woodstock.Analyst.Xcel.UDFs.GetIndicatorValue(N$11,""&amp;$B$9&amp;"="&amp;$B484&amp;";",IntrantScenario!$B$7, IntrantScenario!$B$10,VLOOKUP($B$5,Periode,2,FALSE))/5),0)</f>
        <v>0</v>
      </c>
      <c r="O484" s="394">
        <f>IFERROR(IF(EXACT($B$5,"Moyenne 2018-2043"),_xll.Woodstock.Analyst.Xcel.UDFs.GetIndicatorValueAverage(O$11,""&amp;$B$9&amp;"="&amp;$B484&amp;";",IntrantScenario!$B$7, IntrantScenario!$B$10,"2","6")/5,_xll.Woodstock.Analyst.Xcel.UDFs.GetIndicatorValue(O$11,""&amp;$B$9&amp;"="&amp;$B484&amp;";",IntrantScenario!$B$7, IntrantScenario!$B$10,VLOOKUP($B$5,Periode,2,FALSE))/5),0)</f>
        <v>0</v>
      </c>
      <c r="P484" s="393">
        <f t="shared" si="103"/>
        <v>0</v>
      </c>
      <c r="Q484" s="394">
        <f>IFERROR(IF(EXACT($B$5,"Moyenne 2018-2043"),_xll.Woodstock.Analyst.Xcel.UDFs.GetIndicatorValueAverage(Q$11,""&amp;$B$9&amp;"="&amp;$B484&amp;";",IntrantScenario!$B$7, IntrantScenario!$B$10,"2","6")/5,_xll.Woodstock.Analyst.Xcel.UDFs.GetIndicatorValue(Q$11,""&amp;$B$9&amp;"="&amp;$B484&amp;";",IntrantScenario!$B$7, IntrantScenario!$B$10,VLOOKUP($B$5,Periode,2,FALSE))/5),0)</f>
        <v>0</v>
      </c>
      <c r="R484" s="393">
        <f t="shared" si="104"/>
        <v>0</v>
      </c>
      <c r="S484" s="394">
        <f>IFERROR(IF(EXACT($B$5,"Moyenne 2018-2043"),_xll.Woodstock.Analyst.Xcel.UDFs.GetIndicatorValueAverage(S$11,""&amp;$B$9&amp;"="&amp;$B484&amp;";",IntrantScenario!$B$7, IntrantScenario!$B$10,"2","6")/5,_xll.Woodstock.Analyst.Xcel.UDFs.GetIndicatorValue(S$11,""&amp;$B$9&amp;"="&amp;$B484&amp;";",IntrantScenario!$B$7, IntrantScenario!$B$10,VLOOKUP($B$5,Periode,2,FALSE))/5),0)</f>
        <v>0</v>
      </c>
      <c r="T484" s="394">
        <f>IFERROR(IF(EXACT($B$5,"Moyenne 2018-2043"),_xll.Woodstock.Analyst.Xcel.UDFs.GetIndicatorValueAverage(T$11,""&amp;$B$9&amp;"="&amp;$B484&amp;";",IntrantScenario!$B$7, IntrantScenario!$B$10,"2","6")/5,_xll.Woodstock.Analyst.Xcel.UDFs.GetIndicatorValue(T$11,""&amp;$B$9&amp;"="&amp;$B484&amp;";",IntrantScenario!$B$7, IntrantScenario!$B$10,VLOOKUP($B$5,Periode,2,FALSE))/5),0)</f>
        <v>0</v>
      </c>
      <c r="U484" s="393">
        <f t="shared" si="105"/>
        <v>0</v>
      </c>
      <c r="V484" s="394">
        <f>IFERROR(IF(EXACT($B$5,"Moyenne 2018-2043"),_xll.Woodstock.Analyst.Xcel.UDFs.GetIndicatorValueAverage(V$11,""&amp;$B$9&amp;"="&amp;$B484&amp;";",IntrantScenario!$B$7, IntrantScenario!$B$10,"2","6")/5,_xll.Woodstock.Analyst.Xcel.UDFs.GetIndicatorValue(V$11,""&amp;$B$9&amp;"="&amp;$B484&amp;";",IntrantScenario!$B$7, IntrantScenario!$B$10,VLOOKUP($B$5,Periode,2,FALSE))/5),0)</f>
        <v>0</v>
      </c>
      <c r="W484" s="393">
        <f t="shared" si="106"/>
        <v>0</v>
      </c>
      <c r="X484" s="394">
        <f>IFERROR(IF(EXACT($B$5,"Moyenne 2018-2043"),_xll.Woodstock.Analyst.Xcel.UDFs.GetIndicatorValueAverage(X$11,""&amp;$B$9&amp;"="&amp;$B484&amp;";",IntrantScenario!$B$7, IntrantScenario!$B$10,"2","6")/5,_xll.Woodstock.Analyst.Xcel.UDFs.GetIndicatorValue(X$11,""&amp;$B$9&amp;"="&amp;$B484&amp;";",IntrantScenario!$B$7, IntrantScenario!$B$10,VLOOKUP($B$5,Periode,2,FALSE))/5),0)</f>
        <v>0</v>
      </c>
      <c r="Y484" s="394">
        <f>IFERROR(IF(EXACT($B$5,"Moyenne 2018-2043"),_xll.Woodstock.Analyst.Xcel.UDFs.GetIndicatorValueAverage(Y$11,""&amp;$B$9&amp;"="&amp;$B484&amp;";",IntrantScenario!$B$7, IntrantScenario!$B$10,"2","6")/5,_xll.Woodstock.Analyst.Xcel.UDFs.GetIndicatorValue(Y$11,""&amp;$B$9&amp;"="&amp;$B484&amp;";",IntrantScenario!$B$7, IntrantScenario!$B$10,VLOOKUP($B$5,Periode,2,FALSE))/5),0)</f>
        <v>0</v>
      </c>
      <c r="Z484" s="394">
        <f>IFERROR(IF(EXACT($B$5,"Moyenne 2018-2043"),_xll.Woodstock.Analyst.Xcel.UDFs.GetIndicatorValueAverage(Z$11,""&amp;$B$9&amp;"="&amp;$B484&amp;";",IntrantScenario!$B$7, IntrantScenario!$B$10,"2","6")/5,_xll.Woodstock.Analyst.Xcel.UDFs.GetIndicatorValue(Z$11,""&amp;$B$9&amp;"="&amp;$B484&amp;";",IntrantScenario!$B$7, IntrantScenario!$B$10,VLOOKUP($B$5,Periode,2,FALSE))/5),0)</f>
        <v>0</v>
      </c>
      <c r="AA484" s="394">
        <f>IFERROR(IF(EXACT($B$5,"Moyenne 2018-2043"),_xll.Woodstock.Analyst.Xcel.UDFs.GetIndicatorValueAverage(AA$11,""&amp;$B$9&amp;"="&amp;$B484&amp;";",IntrantScenario!$B$7, IntrantScenario!$B$10,"2","6")/5,_xll.Woodstock.Analyst.Xcel.UDFs.GetIndicatorValue(AA$11,""&amp;$B$9&amp;"="&amp;$B484&amp;";",IntrantScenario!$B$7, IntrantScenario!$B$10,VLOOKUP($B$5,Periode,2,FALSE))/5),0)</f>
        <v>0</v>
      </c>
      <c r="AB484" s="78">
        <f t="shared" si="107"/>
        <v>0</v>
      </c>
      <c r="AC484" s="78">
        <f t="shared" si="108"/>
        <v>0</v>
      </c>
      <c r="AD484" s="395">
        <f t="shared" si="109"/>
        <v>0</v>
      </c>
      <c r="AE484" s="395">
        <f t="shared" si="110"/>
        <v>0</v>
      </c>
    </row>
    <row r="485" spans="1:31" x14ac:dyDescent="0.25">
      <c r="A485" s="387">
        <v>473</v>
      </c>
      <c r="B485" s="396" t="str">
        <f t="shared" si="111"/>
        <v>UTR473</v>
      </c>
      <c r="C485" s="393">
        <f t="shared" si="98"/>
        <v>0</v>
      </c>
      <c r="D485" s="394">
        <f>IFERROR(IF(EXACT($B$5,"Moyenne 2018-2043"),_xll.Woodstock.Analyst.Xcel.UDFs.GetIndicatorValueAverage(D$11,""&amp;$B$9&amp;"="&amp;$B485&amp;";",IntrantScenario!$B$7, IntrantScenario!$B$10,"2","6")/5,_xll.Woodstock.Analyst.Xcel.UDFs.GetIndicatorValue(D$11,""&amp;$B$9&amp;"="&amp;$B485&amp;";",IntrantScenario!$B$7, IntrantScenario!$B$10,VLOOKUP($B$5,Periode,2,FALSE))/5),0)</f>
        <v>0</v>
      </c>
      <c r="E485" s="394">
        <f>IFERROR(IF(EXACT($B$5,"Moyenne 2018-2043"),_xll.Woodstock.Analyst.Xcel.UDFs.GetIndicatorValueAverage(E$11,""&amp;$B$9&amp;"="&amp;$B485&amp;";",IntrantScenario!$B$7, IntrantScenario!$B$10,"2","6")/5,_xll.Woodstock.Analyst.Xcel.UDFs.GetIndicatorValue(E$11,""&amp;$B$9&amp;"="&amp;$B485&amp;";",IntrantScenario!$B$7, IntrantScenario!$B$10,VLOOKUP($B$5,Periode,2,FALSE))/5),0)</f>
        <v>0</v>
      </c>
      <c r="F485" s="393">
        <f t="shared" si="99"/>
        <v>0</v>
      </c>
      <c r="G485" s="394">
        <f>IFERROR(IF(EXACT($B$5,"Moyenne 2018-2043"),_xll.Woodstock.Analyst.Xcel.UDFs.GetIndicatorValueAverage(G$11,""&amp;$B$9&amp;"="&amp;$B485&amp;";",IntrantScenario!$B$7, IntrantScenario!$B$10,"2","6")/5,_xll.Woodstock.Analyst.Xcel.UDFs.GetIndicatorValue(G$11,""&amp;$B$9&amp;"="&amp;$B485&amp;";",IntrantScenario!$B$7, IntrantScenario!$B$10,VLOOKUP($B$5,Periode,2,FALSE))/5),0)</f>
        <v>0</v>
      </c>
      <c r="H485" s="393">
        <f t="shared" si="100"/>
        <v>0</v>
      </c>
      <c r="I485" s="394">
        <f>IFERROR(IF(EXACT($B$5,"Moyenne 2018-2043"),_xll.Woodstock.Analyst.Xcel.UDFs.GetIndicatorValueAverage(I$11,""&amp;$B$9&amp;"="&amp;$B485&amp;";",IntrantScenario!$B$7, IntrantScenario!$B$10,"2","6")/5,_xll.Woodstock.Analyst.Xcel.UDFs.GetIndicatorValue(I$11,""&amp;$B$9&amp;"="&amp;$B485&amp;";",IntrantScenario!$B$7, IntrantScenario!$B$10,VLOOKUP($B$5,Periode,2,FALSE))/5),0)</f>
        <v>0</v>
      </c>
      <c r="J485" s="394">
        <f>IFERROR(IF(EXACT($B$5,"Moyenne 2018-2043"),_xll.Woodstock.Analyst.Xcel.UDFs.GetIndicatorValueAverage(J$11,""&amp;$B$9&amp;"="&amp;$B485&amp;";",IntrantScenario!$B$7, IntrantScenario!$B$10,"2","6")/5,_xll.Woodstock.Analyst.Xcel.UDFs.GetIndicatorValue(J$11,""&amp;$B$9&amp;"="&amp;$B485&amp;";",IntrantScenario!$B$7, IntrantScenario!$B$10,VLOOKUP($B$5,Periode,2,FALSE))/5),0)</f>
        <v>0</v>
      </c>
      <c r="K485" s="78">
        <f t="shared" si="101"/>
        <v>0</v>
      </c>
      <c r="L485" s="393">
        <f t="shared" si="102"/>
        <v>0</v>
      </c>
      <c r="M485" s="394">
        <f>IFERROR(IF(EXACT($B$5,"Moyenne 2018-2043"),_xll.Woodstock.Analyst.Xcel.UDFs.GetIndicatorValueAverage(M$11,""&amp;$B$9&amp;"="&amp;$B485&amp;";",IntrantScenario!$B$7, IntrantScenario!$B$10,"2","6")/5,_xll.Woodstock.Analyst.Xcel.UDFs.GetIndicatorValue(M$11,""&amp;$B$9&amp;"="&amp;$B485&amp;";",IntrantScenario!$B$7, IntrantScenario!$B$10,VLOOKUP($B$5,Periode,2,FALSE))/5),0)</f>
        <v>0</v>
      </c>
      <c r="N485" s="394">
        <f>IFERROR(IF(EXACT($B$5,"Moyenne 2018-2043"),_xll.Woodstock.Analyst.Xcel.UDFs.GetIndicatorValueAverage(N$11,""&amp;$B$9&amp;"="&amp;$B485&amp;";",IntrantScenario!$B$7, IntrantScenario!$B$10,"2","6")/5,_xll.Woodstock.Analyst.Xcel.UDFs.GetIndicatorValue(N$11,""&amp;$B$9&amp;"="&amp;$B485&amp;";",IntrantScenario!$B$7, IntrantScenario!$B$10,VLOOKUP($B$5,Periode,2,FALSE))/5),0)</f>
        <v>0</v>
      </c>
      <c r="O485" s="394">
        <f>IFERROR(IF(EXACT($B$5,"Moyenne 2018-2043"),_xll.Woodstock.Analyst.Xcel.UDFs.GetIndicatorValueAverage(O$11,""&amp;$B$9&amp;"="&amp;$B485&amp;";",IntrantScenario!$B$7, IntrantScenario!$B$10,"2","6")/5,_xll.Woodstock.Analyst.Xcel.UDFs.GetIndicatorValue(O$11,""&amp;$B$9&amp;"="&amp;$B485&amp;";",IntrantScenario!$B$7, IntrantScenario!$B$10,VLOOKUP($B$5,Periode,2,FALSE))/5),0)</f>
        <v>0</v>
      </c>
      <c r="P485" s="393">
        <f t="shared" si="103"/>
        <v>0</v>
      </c>
      <c r="Q485" s="394">
        <f>IFERROR(IF(EXACT($B$5,"Moyenne 2018-2043"),_xll.Woodstock.Analyst.Xcel.UDFs.GetIndicatorValueAverage(Q$11,""&amp;$B$9&amp;"="&amp;$B485&amp;";",IntrantScenario!$B$7, IntrantScenario!$B$10,"2","6")/5,_xll.Woodstock.Analyst.Xcel.UDFs.GetIndicatorValue(Q$11,""&amp;$B$9&amp;"="&amp;$B485&amp;";",IntrantScenario!$B$7, IntrantScenario!$B$10,VLOOKUP($B$5,Periode,2,FALSE))/5),0)</f>
        <v>0</v>
      </c>
      <c r="R485" s="393">
        <f t="shared" si="104"/>
        <v>0</v>
      </c>
      <c r="S485" s="394">
        <f>IFERROR(IF(EXACT($B$5,"Moyenne 2018-2043"),_xll.Woodstock.Analyst.Xcel.UDFs.GetIndicatorValueAverage(S$11,""&amp;$B$9&amp;"="&amp;$B485&amp;";",IntrantScenario!$B$7, IntrantScenario!$B$10,"2","6")/5,_xll.Woodstock.Analyst.Xcel.UDFs.GetIndicatorValue(S$11,""&amp;$B$9&amp;"="&amp;$B485&amp;";",IntrantScenario!$B$7, IntrantScenario!$B$10,VLOOKUP($B$5,Periode,2,FALSE))/5),0)</f>
        <v>0</v>
      </c>
      <c r="T485" s="394">
        <f>IFERROR(IF(EXACT($B$5,"Moyenne 2018-2043"),_xll.Woodstock.Analyst.Xcel.UDFs.GetIndicatorValueAverage(T$11,""&amp;$B$9&amp;"="&amp;$B485&amp;";",IntrantScenario!$B$7, IntrantScenario!$B$10,"2","6")/5,_xll.Woodstock.Analyst.Xcel.UDFs.GetIndicatorValue(T$11,""&amp;$B$9&amp;"="&amp;$B485&amp;";",IntrantScenario!$B$7, IntrantScenario!$B$10,VLOOKUP($B$5,Periode,2,FALSE))/5),0)</f>
        <v>0</v>
      </c>
      <c r="U485" s="393">
        <f t="shared" si="105"/>
        <v>0</v>
      </c>
      <c r="V485" s="394">
        <f>IFERROR(IF(EXACT($B$5,"Moyenne 2018-2043"),_xll.Woodstock.Analyst.Xcel.UDFs.GetIndicatorValueAverage(V$11,""&amp;$B$9&amp;"="&amp;$B485&amp;";",IntrantScenario!$B$7, IntrantScenario!$B$10,"2","6")/5,_xll.Woodstock.Analyst.Xcel.UDFs.GetIndicatorValue(V$11,""&amp;$B$9&amp;"="&amp;$B485&amp;";",IntrantScenario!$B$7, IntrantScenario!$B$10,VLOOKUP($B$5,Periode,2,FALSE))/5),0)</f>
        <v>0</v>
      </c>
      <c r="W485" s="393">
        <f t="shared" si="106"/>
        <v>0</v>
      </c>
      <c r="X485" s="394">
        <f>IFERROR(IF(EXACT($B$5,"Moyenne 2018-2043"),_xll.Woodstock.Analyst.Xcel.UDFs.GetIndicatorValueAverage(X$11,""&amp;$B$9&amp;"="&amp;$B485&amp;";",IntrantScenario!$B$7, IntrantScenario!$B$10,"2","6")/5,_xll.Woodstock.Analyst.Xcel.UDFs.GetIndicatorValue(X$11,""&amp;$B$9&amp;"="&amp;$B485&amp;";",IntrantScenario!$B$7, IntrantScenario!$B$10,VLOOKUP($B$5,Periode,2,FALSE))/5),0)</f>
        <v>0</v>
      </c>
      <c r="Y485" s="394">
        <f>IFERROR(IF(EXACT($B$5,"Moyenne 2018-2043"),_xll.Woodstock.Analyst.Xcel.UDFs.GetIndicatorValueAverage(Y$11,""&amp;$B$9&amp;"="&amp;$B485&amp;";",IntrantScenario!$B$7, IntrantScenario!$B$10,"2","6")/5,_xll.Woodstock.Analyst.Xcel.UDFs.GetIndicatorValue(Y$11,""&amp;$B$9&amp;"="&amp;$B485&amp;";",IntrantScenario!$B$7, IntrantScenario!$B$10,VLOOKUP($B$5,Periode,2,FALSE))/5),0)</f>
        <v>0</v>
      </c>
      <c r="Z485" s="394">
        <f>IFERROR(IF(EXACT($B$5,"Moyenne 2018-2043"),_xll.Woodstock.Analyst.Xcel.UDFs.GetIndicatorValueAverage(Z$11,""&amp;$B$9&amp;"="&amp;$B485&amp;";",IntrantScenario!$B$7, IntrantScenario!$B$10,"2","6")/5,_xll.Woodstock.Analyst.Xcel.UDFs.GetIndicatorValue(Z$11,""&amp;$B$9&amp;"="&amp;$B485&amp;";",IntrantScenario!$B$7, IntrantScenario!$B$10,VLOOKUP($B$5,Periode,2,FALSE))/5),0)</f>
        <v>0</v>
      </c>
      <c r="AA485" s="394">
        <f>IFERROR(IF(EXACT($B$5,"Moyenne 2018-2043"),_xll.Woodstock.Analyst.Xcel.UDFs.GetIndicatorValueAverage(AA$11,""&amp;$B$9&amp;"="&amp;$B485&amp;";",IntrantScenario!$B$7, IntrantScenario!$B$10,"2","6")/5,_xll.Woodstock.Analyst.Xcel.UDFs.GetIndicatorValue(AA$11,""&amp;$B$9&amp;"="&amp;$B485&amp;";",IntrantScenario!$B$7, IntrantScenario!$B$10,VLOOKUP($B$5,Periode,2,FALSE))/5),0)</f>
        <v>0</v>
      </c>
      <c r="AB485" s="78">
        <f t="shared" si="107"/>
        <v>0</v>
      </c>
      <c r="AC485" s="78">
        <f t="shared" si="108"/>
        <v>0</v>
      </c>
      <c r="AD485" s="395">
        <f t="shared" si="109"/>
        <v>0</v>
      </c>
      <c r="AE485" s="395">
        <f t="shared" si="110"/>
        <v>0</v>
      </c>
    </row>
    <row r="486" spans="1:31" x14ac:dyDescent="0.25">
      <c r="A486" s="387">
        <v>474</v>
      </c>
      <c r="B486" s="396" t="str">
        <f t="shared" si="111"/>
        <v>UTR474</v>
      </c>
      <c r="C486" s="393">
        <f t="shared" si="98"/>
        <v>0</v>
      </c>
      <c r="D486" s="394">
        <f>IFERROR(IF(EXACT($B$5,"Moyenne 2018-2043"),_xll.Woodstock.Analyst.Xcel.UDFs.GetIndicatorValueAverage(D$11,""&amp;$B$9&amp;"="&amp;$B486&amp;";",IntrantScenario!$B$7, IntrantScenario!$B$10,"2","6")/5,_xll.Woodstock.Analyst.Xcel.UDFs.GetIndicatorValue(D$11,""&amp;$B$9&amp;"="&amp;$B486&amp;";",IntrantScenario!$B$7, IntrantScenario!$B$10,VLOOKUP($B$5,Periode,2,FALSE))/5),0)</f>
        <v>0</v>
      </c>
      <c r="E486" s="394">
        <f>IFERROR(IF(EXACT($B$5,"Moyenne 2018-2043"),_xll.Woodstock.Analyst.Xcel.UDFs.GetIndicatorValueAverage(E$11,""&amp;$B$9&amp;"="&amp;$B486&amp;";",IntrantScenario!$B$7, IntrantScenario!$B$10,"2","6")/5,_xll.Woodstock.Analyst.Xcel.UDFs.GetIndicatorValue(E$11,""&amp;$B$9&amp;"="&amp;$B486&amp;";",IntrantScenario!$B$7, IntrantScenario!$B$10,VLOOKUP($B$5,Periode,2,FALSE))/5),0)</f>
        <v>0</v>
      </c>
      <c r="F486" s="393">
        <f t="shared" si="99"/>
        <v>0</v>
      </c>
      <c r="G486" s="394">
        <f>IFERROR(IF(EXACT($B$5,"Moyenne 2018-2043"),_xll.Woodstock.Analyst.Xcel.UDFs.GetIndicatorValueAverage(G$11,""&amp;$B$9&amp;"="&amp;$B486&amp;";",IntrantScenario!$B$7, IntrantScenario!$B$10,"2","6")/5,_xll.Woodstock.Analyst.Xcel.UDFs.GetIndicatorValue(G$11,""&amp;$B$9&amp;"="&amp;$B486&amp;";",IntrantScenario!$B$7, IntrantScenario!$B$10,VLOOKUP($B$5,Periode,2,FALSE))/5),0)</f>
        <v>0</v>
      </c>
      <c r="H486" s="393">
        <f t="shared" si="100"/>
        <v>0</v>
      </c>
      <c r="I486" s="394">
        <f>IFERROR(IF(EXACT($B$5,"Moyenne 2018-2043"),_xll.Woodstock.Analyst.Xcel.UDFs.GetIndicatorValueAverage(I$11,""&amp;$B$9&amp;"="&amp;$B486&amp;";",IntrantScenario!$B$7, IntrantScenario!$B$10,"2","6")/5,_xll.Woodstock.Analyst.Xcel.UDFs.GetIndicatorValue(I$11,""&amp;$B$9&amp;"="&amp;$B486&amp;";",IntrantScenario!$B$7, IntrantScenario!$B$10,VLOOKUP($B$5,Periode,2,FALSE))/5),0)</f>
        <v>0</v>
      </c>
      <c r="J486" s="394">
        <f>IFERROR(IF(EXACT($B$5,"Moyenne 2018-2043"),_xll.Woodstock.Analyst.Xcel.UDFs.GetIndicatorValueAverage(J$11,""&amp;$B$9&amp;"="&amp;$B486&amp;";",IntrantScenario!$B$7, IntrantScenario!$B$10,"2","6")/5,_xll.Woodstock.Analyst.Xcel.UDFs.GetIndicatorValue(J$11,""&amp;$B$9&amp;"="&amp;$B486&amp;";",IntrantScenario!$B$7, IntrantScenario!$B$10,VLOOKUP($B$5,Periode,2,FALSE))/5),0)</f>
        <v>0</v>
      </c>
      <c r="K486" s="78">
        <f t="shared" si="101"/>
        <v>0</v>
      </c>
      <c r="L486" s="393">
        <f t="shared" si="102"/>
        <v>0</v>
      </c>
      <c r="M486" s="394">
        <f>IFERROR(IF(EXACT($B$5,"Moyenne 2018-2043"),_xll.Woodstock.Analyst.Xcel.UDFs.GetIndicatorValueAverage(M$11,""&amp;$B$9&amp;"="&amp;$B486&amp;";",IntrantScenario!$B$7, IntrantScenario!$B$10,"2","6")/5,_xll.Woodstock.Analyst.Xcel.UDFs.GetIndicatorValue(M$11,""&amp;$B$9&amp;"="&amp;$B486&amp;";",IntrantScenario!$B$7, IntrantScenario!$B$10,VLOOKUP($B$5,Periode,2,FALSE))/5),0)</f>
        <v>0</v>
      </c>
      <c r="N486" s="394">
        <f>IFERROR(IF(EXACT($B$5,"Moyenne 2018-2043"),_xll.Woodstock.Analyst.Xcel.UDFs.GetIndicatorValueAverage(N$11,""&amp;$B$9&amp;"="&amp;$B486&amp;";",IntrantScenario!$B$7, IntrantScenario!$B$10,"2","6")/5,_xll.Woodstock.Analyst.Xcel.UDFs.GetIndicatorValue(N$11,""&amp;$B$9&amp;"="&amp;$B486&amp;";",IntrantScenario!$B$7, IntrantScenario!$B$10,VLOOKUP($B$5,Periode,2,FALSE))/5),0)</f>
        <v>0</v>
      </c>
      <c r="O486" s="394">
        <f>IFERROR(IF(EXACT($B$5,"Moyenne 2018-2043"),_xll.Woodstock.Analyst.Xcel.UDFs.GetIndicatorValueAverage(O$11,""&amp;$B$9&amp;"="&amp;$B486&amp;";",IntrantScenario!$B$7, IntrantScenario!$B$10,"2","6")/5,_xll.Woodstock.Analyst.Xcel.UDFs.GetIndicatorValue(O$11,""&amp;$B$9&amp;"="&amp;$B486&amp;";",IntrantScenario!$B$7, IntrantScenario!$B$10,VLOOKUP($B$5,Periode,2,FALSE))/5),0)</f>
        <v>0</v>
      </c>
      <c r="P486" s="393">
        <f t="shared" si="103"/>
        <v>0</v>
      </c>
      <c r="Q486" s="394">
        <f>IFERROR(IF(EXACT($B$5,"Moyenne 2018-2043"),_xll.Woodstock.Analyst.Xcel.UDFs.GetIndicatorValueAverage(Q$11,""&amp;$B$9&amp;"="&amp;$B486&amp;";",IntrantScenario!$B$7, IntrantScenario!$B$10,"2","6")/5,_xll.Woodstock.Analyst.Xcel.UDFs.GetIndicatorValue(Q$11,""&amp;$B$9&amp;"="&amp;$B486&amp;";",IntrantScenario!$B$7, IntrantScenario!$B$10,VLOOKUP($B$5,Periode,2,FALSE))/5),0)</f>
        <v>0</v>
      </c>
      <c r="R486" s="393">
        <f t="shared" si="104"/>
        <v>0</v>
      </c>
      <c r="S486" s="394">
        <f>IFERROR(IF(EXACT($B$5,"Moyenne 2018-2043"),_xll.Woodstock.Analyst.Xcel.UDFs.GetIndicatorValueAverage(S$11,""&amp;$B$9&amp;"="&amp;$B486&amp;";",IntrantScenario!$B$7, IntrantScenario!$B$10,"2","6")/5,_xll.Woodstock.Analyst.Xcel.UDFs.GetIndicatorValue(S$11,""&amp;$B$9&amp;"="&amp;$B486&amp;";",IntrantScenario!$B$7, IntrantScenario!$B$10,VLOOKUP($B$5,Periode,2,FALSE))/5),0)</f>
        <v>0</v>
      </c>
      <c r="T486" s="394">
        <f>IFERROR(IF(EXACT($B$5,"Moyenne 2018-2043"),_xll.Woodstock.Analyst.Xcel.UDFs.GetIndicatorValueAverage(T$11,""&amp;$B$9&amp;"="&amp;$B486&amp;";",IntrantScenario!$B$7, IntrantScenario!$B$10,"2","6")/5,_xll.Woodstock.Analyst.Xcel.UDFs.GetIndicatorValue(T$11,""&amp;$B$9&amp;"="&amp;$B486&amp;";",IntrantScenario!$B$7, IntrantScenario!$B$10,VLOOKUP($B$5,Periode,2,FALSE))/5),0)</f>
        <v>0</v>
      </c>
      <c r="U486" s="393">
        <f t="shared" si="105"/>
        <v>0</v>
      </c>
      <c r="V486" s="394">
        <f>IFERROR(IF(EXACT($B$5,"Moyenne 2018-2043"),_xll.Woodstock.Analyst.Xcel.UDFs.GetIndicatorValueAverage(V$11,""&amp;$B$9&amp;"="&amp;$B486&amp;";",IntrantScenario!$B$7, IntrantScenario!$B$10,"2","6")/5,_xll.Woodstock.Analyst.Xcel.UDFs.GetIndicatorValue(V$11,""&amp;$B$9&amp;"="&amp;$B486&amp;";",IntrantScenario!$B$7, IntrantScenario!$B$10,VLOOKUP($B$5,Periode,2,FALSE))/5),0)</f>
        <v>0</v>
      </c>
      <c r="W486" s="393">
        <f t="shared" si="106"/>
        <v>0</v>
      </c>
      <c r="X486" s="394">
        <f>IFERROR(IF(EXACT($B$5,"Moyenne 2018-2043"),_xll.Woodstock.Analyst.Xcel.UDFs.GetIndicatorValueAverage(X$11,""&amp;$B$9&amp;"="&amp;$B486&amp;";",IntrantScenario!$B$7, IntrantScenario!$B$10,"2","6")/5,_xll.Woodstock.Analyst.Xcel.UDFs.GetIndicatorValue(X$11,""&amp;$B$9&amp;"="&amp;$B486&amp;";",IntrantScenario!$B$7, IntrantScenario!$B$10,VLOOKUP($B$5,Periode,2,FALSE))/5),0)</f>
        <v>0</v>
      </c>
      <c r="Y486" s="394">
        <f>IFERROR(IF(EXACT($B$5,"Moyenne 2018-2043"),_xll.Woodstock.Analyst.Xcel.UDFs.GetIndicatorValueAverage(Y$11,""&amp;$B$9&amp;"="&amp;$B486&amp;";",IntrantScenario!$B$7, IntrantScenario!$B$10,"2","6")/5,_xll.Woodstock.Analyst.Xcel.UDFs.GetIndicatorValue(Y$11,""&amp;$B$9&amp;"="&amp;$B486&amp;";",IntrantScenario!$B$7, IntrantScenario!$B$10,VLOOKUP($B$5,Periode,2,FALSE))/5),0)</f>
        <v>0</v>
      </c>
      <c r="Z486" s="394">
        <f>IFERROR(IF(EXACT($B$5,"Moyenne 2018-2043"),_xll.Woodstock.Analyst.Xcel.UDFs.GetIndicatorValueAverage(Z$11,""&amp;$B$9&amp;"="&amp;$B486&amp;";",IntrantScenario!$B$7, IntrantScenario!$B$10,"2","6")/5,_xll.Woodstock.Analyst.Xcel.UDFs.GetIndicatorValue(Z$11,""&amp;$B$9&amp;"="&amp;$B486&amp;";",IntrantScenario!$B$7, IntrantScenario!$B$10,VLOOKUP($B$5,Periode,2,FALSE))/5),0)</f>
        <v>0</v>
      </c>
      <c r="AA486" s="394">
        <f>IFERROR(IF(EXACT($B$5,"Moyenne 2018-2043"),_xll.Woodstock.Analyst.Xcel.UDFs.GetIndicatorValueAverage(AA$11,""&amp;$B$9&amp;"="&amp;$B486&amp;";",IntrantScenario!$B$7, IntrantScenario!$B$10,"2","6")/5,_xll.Woodstock.Analyst.Xcel.UDFs.GetIndicatorValue(AA$11,""&amp;$B$9&amp;"="&amp;$B486&amp;";",IntrantScenario!$B$7, IntrantScenario!$B$10,VLOOKUP($B$5,Periode,2,FALSE))/5),0)</f>
        <v>0</v>
      </c>
      <c r="AB486" s="78">
        <f t="shared" si="107"/>
        <v>0</v>
      </c>
      <c r="AC486" s="78">
        <f t="shared" si="108"/>
        <v>0</v>
      </c>
      <c r="AD486" s="395">
        <f t="shared" si="109"/>
        <v>0</v>
      </c>
      <c r="AE486" s="395">
        <f t="shared" si="110"/>
        <v>0</v>
      </c>
    </row>
    <row r="487" spans="1:31" x14ac:dyDescent="0.25">
      <c r="A487" s="387">
        <v>475</v>
      </c>
      <c r="B487" s="396" t="str">
        <f t="shared" si="111"/>
        <v>UTR475</v>
      </c>
      <c r="C487" s="393">
        <f t="shared" si="98"/>
        <v>0</v>
      </c>
      <c r="D487" s="394">
        <f>IFERROR(IF(EXACT($B$5,"Moyenne 2018-2043"),_xll.Woodstock.Analyst.Xcel.UDFs.GetIndicatorValueAverage(D$11,""&amp;$B$9&amp;"="&amp;$B487&amp;";",IntrantScenario!$B$7, IntrantScenario!$B$10,"2","6")/5,_xll.Woodstock.Analyst.Xcel.UDFs.GetIndicatorValue(D$11,""&amp;$B$9&amp;"="&amp;$B487&amp;";",IntrantScenario!$B$7, IntrantScenario!$B$10,VLOOKUP($B$5,Periode,2,FALSE))/5),0)</f>
        <v>0</v>
      </c>
      <c r="E487" s="394">
        <f>IFERROR(IF(EXACT($B$5,"Moyenne 2018-2043"),_xll.Woodstock.Analyst.Xcel.UDFs.GetIndicatorValueAverage(E$11,""&amp;$B$9&amp;"="&amp;$B487&amp;";",IntrantScenario!$B$7, IntrantScenario!$B$10,"2","6")/5,_xll.Woodstock.Analyst.Xcel.UDFs.GetIndicatorValue(E$11,""&amp;$B$9&amp;"="&amp;$B487&amp;";",IntrantScenario!$B$7, IntrantScenario!$B$10,VLOOKUP($B$5,Periode,2,FALSE))/5),0)</f>
        <v>0</v>
      </c>
      <c r="F487" s="393">
        <f t="shared" si="99"/>
        <v>0</v>
      </c>
      <c r="G487" s="394">
        <f>IFERROR(IF(EXACT($B$5,"Moyenne 2018-2043"),_xll.Woodstock.Analyst.Xcel.UDFs.GetIndicatorValueAverage(G$11,""&amp;$B$9&amp;"="&amp;$B487&amp;";",IntrantScenario!$B$7, IntrantScenario!$B$10,"2","6")/5,_xll.Woodstock.Analyst.Xcel.UDFs.GetIndicatorValue(G$11,""&amp;$B$9&amp;"="&amp;$B487&amp;";",IntrantScenario!$B$7, IntrantScenario!$B$10,VLOOKUP($B$5,Periode,2,FALSE))/5),0)</f>
        <v>0</v>
      </c>
      <c r="H487" s="393">
        <f t="shared" si="100"/>
        <v>0</v>
      </c>
      <c r="I487" s="394">
        <f>IFERROR(IF(EXACT($B$5,"Moyenne 2018-2043"),_xll.Woodstock.Analyst.Xcel.UDFs.GetIndicatorValueAverage(I$11,""&amp;$B$9&amp;"="&amp;$B487&amp;";",IntrantScenario!$B$7, IntrantScenario!$B$10,"2","6")/5,_xll.Woodstock.Analyst.Xcel.UDFs.GetIndicatorValue(I$11,""&amp;$B$9&amp;"="&amp;$B487&amp;";",IntrantScenario!$B$7, IntrantScenario!$B$10,VLOOKUP($B$5,Periode,2,FALSE))/5),0)</f>
        <v>0</v>
      </c>
      <c r="J487" s="394">
        <f>IFERROR(IF(EXACT($B$5,"Moyenne 2018-2043"),_xll.Woodstock.Analyst.Xcel.UDFs.GetIndicatorValueAverage(J$11,""&amp;$B$9&amp;"="&amp;$B487&amp;";",IntrantScenario!$B$7, IntrantScenario!$B$10,"2","6")/5,_xll.Woodstock.Analyst.Xcel.UDFs.GetIndicatorValue(J$11,""&amp;$B$9&amp;"="&amp;$B487&amp;";",IntrantScenario!$B$7, IntrantScenario!$B$10,VLOOKUP($B$5,Periode,2,FALSE))/5),0)</f>
        <v>0</v>
      </c>
      <c r="K487" s="78">
        <f t="shared" si="101"/>
        <v>0</v>
      </c>
      <c r="L487" s="393">
        <f t="shared" si="102"/>
        <v>0</v>
      </c>
      <c r="M487" s="394">
        <f>IFERROR(IF(EXACT($B$5,"Moyenne 2018-2043"),_xll.Woodstock.Analyst.Xcel.UDFs.GetIndicatorValueAverage(M$11,""&amp;$B$9&amp;"="&amp;$B487&amp;";",IntrantScenario!$B$7, IntrantScenario!$B$10,"2","6")/5,_xll.Woodstock.Analyst.Xcel.UDFs.GetIndicatorValue(M$11,""&amp;$B$9&amp;"="&amp;$B487&amp;";",IntrantScenario!$B$7, IntrantScenario!$B$10,VLOOKUP($B$5,Periode,2,FALSE))/5),0)</f>
        <v>0</v>
      </c>
      <c r="N487" s="394">
        <f>IFERROR(IF(EXACT($B$5,"Moyenne 2018-2043"),_xll.Woodstock.Analyst.Xcel.UDFs.GetIndicatorValueAverage(N$11,""&amp;$B$9&amp;"="&amp;$B487&amp;";",IntrantScenario!$B$7, IntrantScenario!$B$10,"2","6")/5,_xll.Woodstock.Analyst.Xcel.UDFs.GetIndicatorValue(N$11,""&amp;$B$9&amp;"="&amp;$B487&amp;";",IntrantScenario!$B$7, IntrantScenario!$B$10,VLOOKUP($B$5,Periode,2,FALSE))/5),0)</f>
        <v>0</v>
      </c>
      <c r="O487" s="394">
        <f>IFERROR(IF(EXACT($B$5,"Moyenne 2018-2043"),_xll.Woodstock.Analyst.Xcel.UDFs.GetIndicatorValueAverage(O$11,""&amp;$B$9&amp;"="&amp;$B487&amp;";",IntrantScenario!$B$7, IntrantScenario!$B$10,"2","6")/5,_xll.Woodstock.Analyst.Xcel.UDFs.GetIndicatorValue(O$11,""&amp;$B$9&amp;"="&amp;$B487&amp;";",IntrantScenario!$B$7, IntrantScenario!$B$10,VLOOKUP($B$5,Periode,2,FALSE))/5),0)</f>
        <v>0</v>
      </c>
      <c r="P487" s="393">
        <f t="shared" si="103"/>
        <v>0</v>
      </c>
      <c r="Q487" s="394">
        <f>IFERROR(IF(EXACT($B$5,"Moyenne 2018-2043"),_xll.Woodstock.Analyst.Xcel.UDFs.GetIndicatorValueAverage(Q$11,""&amp;$B$9&amp;"="&amp;$B487&amp;";",IntrantScenario!$B$7, IntrantScenario!$B$10,"2","6")/5,_xll.Woodstock.Analyst.Xcel.UDFs.GetIndicatorValue(Q$11,""&amp;$B$9&amp;"="&amp;$B487&amp;";",IntrantScenario!$B$7, IntrantScenario!$B$10,VLOOKUP($B$5,Periode,2,FALSE))/5),0)</f>
        <v>0</v>
      </c>
      <c r="R487" s="393">
        <f t="shared" si="104"/>
        <v>0</v>
      </c>
      <c r="S487" s="394">
        <f>IFERROR(IF(EXACT($B$5,"Moyenne 2018-2043"),_xll.Woodstock.Analyst.Xcel.UDFs.GetIndicatorValueAverage(S$11,""&amp;$B$9&amp;"="&amp;$B487&amp;";",IntrantScenario!$B$7, IntrantScenario!$B$10,"2","6")/5,_xll.Woodstock.Analyst.Xcel.UDFs.GetIndicatorValue(S$11,""&amp;$B$9&amp;"="&amp;$B487&amp;";",IntrantScenario!$B$7, IntrantScenario!$B$10,VLOOKUP($B$5,Periode,2,FALSE))/5),0)</f>
        <v>0</v>
      </c>
      <c r="T487" s="394">
        <f>IFERROR(IF(EXACT($B$5,"Moyenne 2018-2043"),_xll.Woodstock.Analyst.Xcel.UDFs.GetIndicatorValueAverage(T$11,""&amp;$B$9&amp;"="&amp;$B487&amp;";",IntrantScenario!$B$7, IntrantScenario!$B$10,"2","6")/5,_xll.Woodstock.Analyst.Xcel.UDFs.GetIndicatorValue(T$11,""&amp;$B$9&amp;"="&amp;$B487&amp;";",IntrantScenario!$B$7, IntrantScenario!$B$10,VLOOKUP($B$5,Periode,2,FALSE))/5),0)</f>
        <v>0</v>
      </c>
      <c r="U487" s="393">
        <f t="shared" si="105"/>
        <v>0</v>
      </c>
      <c r="V487" s="394">
        <f>IFERROR(IF(EXACT($B$5,"Moyenne 2018-2043"),_xll.Woodstock.Analyst.Xcel.UDFs.GetIndicatorValueAverage(V$11,""&amp;$B$9&amp;"="&amp;$B487&amp;";",IntrantScenario!$B$7, IntrantScenario!$B$10,"2","6")/5,_xll.Woodstock.Analyst.Xcel.UDFs.GetIndicatorValue(V$11,""&amp;$B$9&amp;"="&amp;$B487&amp;";",IntrantScenario!$B$7, IntrantScenario!$B$10,VLOOKUP($B$5,Periode,2,FALSE))/5),0)</f>
        <v>0</v>
      </c>
      <c r="W487" s="393">
        <f t="shared" si="106"/>
        <v>0</v>
      </c>
      <c r="X487" s="394">
        <f>IFERROR(IF(EXACT($B$5,"Moyenne 2018-2043"),_xll.Woodstock.Analyst.Xcel.UDFs.GetIndicatorValueAverage(X$11,""&amp;$B$9&amp;"="&amp;$B487&amp;";",IntrantScenario!$B$7, IntrantScenario!$B$10,"2","6")/5,_xll.Woodstock.Analyst.Xcel.UDFs.GetIndicatorValue(X$11,""&amp;$B$9&amp;"="&amp;$B487&amp;";",IntrantScenario!$B$7, IntrantScenario!$B$10,VLOOKUP($B$5,Periode,2,FALSE))/5),0)</f>
        <v>0</v>
      </c>
      <c r="Y487" s="394">
        <f>IFERROR(IF(EXACT($B$5,"Moyenne 2018-2043"),_xll.Woodstock.Analyst.Xcel.UDFs.GetIndicatorValueAverage(Y$11,""&amp;$B$9&amp;"="&amp;$B487&amp;";",IntrantScenario!$B$7, IntrantScenario!$B$10,"2","6")/5,_xll.Woodstock.Analyst.Xcel.UDFs.GetIndicatorValue(Y$11,""&amp;$B$9&amp;"="&amp;$B487&amp;";",IntrantScenario!$B$7, IntrantScenario!$B$10,VLOOKUP($B$5,Periode,2,FALSE))/5),0)</f>
        <v>0</v>
      </c>
      <c r="Z487" s="394">
        <f>IFERROR(IF(EXACT($B$5,"Moyenne 2018-2043"),_xll.Woodstock.Analyst.Xcel.UDFs.GetIndicatorValueAverage(Z$11,""&amp;$B$9&amp;"="&amp;$B487&amp;";",IntrantScenario!$B$7, IntrantScenario!$B$10,"2","6")/5,_xll.Woodstock.Analyst.Xcel.UDFs.GetIndicatorValue(Z$11,""&amp;$B$9&amp;"="&amp;$B487&amp;";",IntrantScenario!$B$7, IntrantScenario!$B$10,VLOOKUP($B$5,Periode,2,FALSE))/5),0)</f>
        <v>0</v>
      </c>
      <c r="AA487" s="394">
        <f>IFERROR(IF(EXACT($B$5,"Moyenne 2018-2043"),_xll.Woodstock.Analyst.Xcel.UDFs.GetIndicatorValueAverage(AA$11,""&amp;$B$9&amp;"="&amp;$B487&amp;";",IntrantScenario!$B$7, IntrantScenario!$B$10,"2","6")/5,_xll.Woodstock.Analyst.Xcel.UDFs.GetIndicatorValue(AA$11,""&amp;$B$9&amp;"="&amp;$B487&amp;";",IntrantScenario!$B$7, IntrantScenario!$B$10,VLOOKUP($B$5,Periode,2,FALSE))/5),0)</f>
        <v>0</v>
      </c>
      <c r="AB487" s="78">
        <f t="shared" si="107"/>
        <v>0</v>
      </c>
      <c r="AC487" s="78">
        <f t="shared" si="108"/>
        <v>0</v>
      </c>
      <c r="AD487" s="395">
        <f t="shared" si="109"/>
        <v>0</v>
      </c>
      <c r="AE487" s="395">
        <f t="shared" si="110"/>
        <v>0</v>
      </c>
    </row>
    <row r="488" spans="1:31" x14ac:dyDescent="0.25">
      <c r="A488" s="387">
        <v>476</v>
      </c>
      <c r="B488" s="396" t="str">
        <f t="shared" si="111"/>
        <v>UTR476</v>
      </c>
      <c r="C488" s="393">
        <f t="shared" si="98"/>
        <v>0</v>
      </c>
      <c r="D488" s="394">
        <f>IFERROR(IF(EXACT($B$5,"Moyenne 2018-2043"),_xll.Woodstock.Analyst.Xcel.UDFs.GetIndicatorValueAverage(D$11,""&amp;$B$9&amp;"="&amp;$B488&amp;";",IntrantScenario!$B$7, IntrantScenario!$B$10,"2","6")/5,_xll.Woodstock.Analyst.Xcel.UDFs.GetIndicatorValue(D$11,""&amp;$B$9&amp;"="&amp;$B488&amp;";",IntrantScenario!$B$7, IntrantScenario!$B$10,VLOOKUP($B$5,Periode,2,FALSE))/5),0)</f>
        <v>0</v>
      </c>
      <c r="E488" s="394">
        <f>IFERROR(IF(EXACT($B$5,"Moyenne 2018-2043"),_xll.Woodstock.Analyst.Xcel.UDFs.GetIndicatorValueAverage(E$11,""&amp;$B$9&amp;"="&amp;$B488&amp;";",IntrantScenario!$B$7, IntrantScenario!$B$10,"2","6")/5,_xll.Woodstock.Analyst.Xcel.UDFs.GetIndicatorValue(E$11,""&amp;$B$9&amp;"="&amp;$B488&amp;";",IntrantScenario!$B$7, IntrantScenario!$B$10,VLOOKUP($B$5,Periode,2,FALSE))/5),0)</f>
        <v>0</v>
      </c>
      <c r="F488" s="393">
        <f t="shared" si="99"/>
        <v>0</v>
      </c>
      <c r="G488" s="394">
        <f>IFERROR(IF(EXACT($B$5,"Moyenne 2018-2043"),_xll.Woodstock.Analyst.Xcel.UDFs.GetIndicatorValueAverage(G$11,""&amp;$B$9&amp;"="&amp;$B488&amp;";",IntrantScenario!$B$7, IntrantScenario!$B$10,"2","6")/5,_xll.Woodstock.Analyst.Xcel.UDFs.GetIndicatorValue(G$11,""&amp;$B$9&amp;"="&amp;$B488&amp;";",IntrantScenario!$B$7, IntrantScenario!$B$10,VLOOKUP($B$5,Periode,2,FALSE))/5),0)</f>
        <v>0</v>
      </c>
      <c r="H488" s="393">
        <f t="shared" si="100"/>
        <v>0</v>
      </c>
      <c r="I488" s="394">
        <f>IFERROR(IF(EXACT($B$5,"Moyenne 2018-2043"),_xll.Woodstock.Analyst.Xcel.UDFs.GetIndicatorValueAverage(I$11,""&amp;$B$9&amp;"="&amp;$B488&amp;";",IntrantScenario!$B$7, IntrantScenario!$B$10,"2","6")/5,_xll.Woodstock.Analyst.Xcel.UDFs.GetIndicatorValue(I$11,""&amp;$B$9&amp;"="&amp;$B488&amp;";",IntrantScenario!$B$7, IntrantScenario!$B$10,VLOOKUP($B$5,Periode,2,FALSE))/5),0)</f>
        <v>0</v>
      </c>
      <c r="J488" s="394">
        <f>IFERROR(IF(EXACT($B$5,"Moyenne 2018-2043"),_xll.Woodstock.Analyst.Xcel.UDFs.GetIndicatorValueAverage(J$11,""&amp;$B$9&amp;"="&amp;$B488&amp;";",IntrantScenario!$B$7, IntrantScenario!$B$10,"2","6")/5,_xll.Woodstock.Analyst.Xcel.UDFs.GetIndicatorValue(J$11,""&amp;$B$9&amp;"="&amp;$B488&amp;";",IntrantScenario!$B$7, IntrantScenario!$B$10,VLOOKUP($B$5,Periode,2,FALSE))/5),0)</f>
        <v>0</v>
      </c>
      <c r="K488" s="78">
        <f t="shared" si="101"/>
        <v>0</v>
      </c>
      <c r="L488" s="393">
        <f t="shared" si="102"/>
        <v>0</v>
      </c>
      <c r="M488" s="394">
        <f>IFERROR(IF(EXACT($B$5,"Moyenne 2018-2043"),_xll.Woodstock.Analyst.Xcel.UDFs.GetIndicatorValueAverage(M$11,""&amp;$B$9&amp;"="&amp;$B488&amp;";",IntrantScenario!$B$7, IntrantScenario!$B$10,"2","6")/5,_xll.Woodstock.Analyst.Xcel.UDFs.GetIndicatorValue(M$11,""&amp;$B$9&amp;"="&amp;$B488&amp;";",IntrantScenario!$B$7, IntrantScenario!$B$10,VLOOKUP($B$5,Periode,2,FALSE))/5),0)</f>
        <v>0</v>
      </c>
      <c r="N488" s="394">
        <f>IFERROR(IF(EXACT($B$5,"Moyenne 2018-2043"),_xll.Woodstock.Analyst.Xcel.UDFs.GetIndicatorValueAverage(N$11,""&amp;$B$9&amp;"="&amp;$B488&amp;";",IntrantScenario!$B$7, IntrantScenario!$B$10,"2","6")/5,_xll.Woodstock.Analyst.Xcel.UDFs.GetIndicatorValue(N$11,""&amp;$B$9&amp;"="&amp;$B488&amp;";",IntrantScenario!$B$7, IntrantScenario!$B$10,VLOOKUP($B$5,Periode,2,FALSE))/5),0)</f>
        <v>0</v>
      </c>
      <c r="O488" s="394">
        <f>IFERROR(IF(EXACT($B$5,"Moyenne 2018-2043"),_xll.Woodstock.Analyst.Xcel.UDFs.GetIndicatorValueAverage(O$11,""&amp;$B$9&amp;"="&amp;$B488&amp;";",IntrantScenario!$B$7, IntrantScenario!$B$10,"2","6")/5,_xll.Woodstock.Analyst.Xcel.UDFs.GetIndicatorValue(O$11,""&amp;$B$9&amp;"="&amp;$B488&amp;";",IntrantScenario!$B$7, IntrantScenario!$B$10,VLOOKUP($B$5,Periode,2,FALSE))/5),0)</f>
        <v>0</v>
      </c>
      <c r="P488" s="393">
        <f t="shared" si="103"/>
        <v>0</v>
      </c>
      <c r="Q488" s="394">
        <f>IFERROR(IF(EXACT($B$5,"Moyenne 2018-2043"),_xll.Woodstock.Analyst.Xcel.UDFs.GetIndicatorValueAverage(Q$11,""&amp;$B$9&amp;"="&amp;$B488&amp;";",IntrantScenario!$B$7, IntrantScenario!$B$10,"2","6")/5,_xll.Woodstock.Analyst.Xcel.UDFs.GetIndicatorValue(Q$11,""&amp;$B$9&amp;"="&amp;$B488&amp;";",IntrantScenario!$B$7, IntrantScenario!$B$10,VLOOKUP($B$5,Periode,2,FALSE))/5),0)</f>
        <v>0</v>
      </c>
      <c r="R488" s="393">
        <f t="shared" si="104"/>
        <v>0</v>
      </c>
      <c r="S488" s="394">
        <f>IFERROR(IF(EXACT($B$5,"Moyenne 2018-2043"),_xll.Woodstock.Analyst.Xcel.UDFs.GetIndicatorValueAverage(S$11,""&amp;$B$9&amp;"="&amp;$B488&amp;";",IntrantScenario!$B$7, IntrantScenario!$B$10,"2","6")/5,_xll.Woodstock.Analyst.Xcel.UDFs.GetIndicatorValue(S$11,""&amp;$B$9&amp;"="&amp;$B488&amp;";",IntrantScenario!$B$7, IntrantScenario!$B$10,VLOOKUP($B$5,Periode,2,FALSE))/5),0)</f>
        <v>0</v>
      </c>
      <c r="T488" s="394">
        <f>IFERROR(IF(EXACT($B$5,"Moyenne 2018-2043"),_xll.Woodstock.Analyst.Xcel.UDFs.GetIndicatorValueAverage(T$11,""&amp;$B$9&amp;"="&amp;$B488&amp;";",IntrantScenario!$B$7, IntrantScenario!$B$10,"2","6")/5,_xll.Woodstock.Analyst.Xcel.UDFs.GetIndicatorValue(T$11,""&amp;$B$9&amp;"="&amp;$B488&amp;";",IntrantScenario!$B$7, IntrantScenario!$B$10,VLOOKUP($B$5,Periode,2,FALSE))/5),0)</f>
        <v>0</v>
      </c>
      <c r="U488" s="393">
        <f t="shared" si="105"/>
        <v>0</v>
      </c>
      <c r="V488" s="394">
        <f>IFERROR(IF(EXACT($B$5,"Moyenne 2018-2043"),_xll.Woodstock.Analyst.Xcel.UDFs.GetIndicatorValueAverage(V$11,""&amp;$B$9&amp;"="&amp;$B488&amp;";",IntrantScenario!$B$7, IntrantScenario!$B$10,"2","6")/5,_xll.Woodstock.Analyst.Xcel.UDFs.GetIndicatorValue(V$11,""&amp;$B$9&amp;"="&amp;$B488&amp;";",IntrantScenario!$B$7, IntrantScenario!$B$10,VLOOKUP($B$5,Periode,2,FALSE))/5),0)</f>
        <v>0</v>
      </c>
      <c r="W488" s="393">
        <f t="shared" si="106"/>
        <v>0</v>
      </c>
      <c r="X488" s="394">
        <f>IFERROR(IF(EXACT($B$5,"Moyenne 2018-2043"),_xll.Woodstock.Analyst.Xcel.UDFs.GetIndicatorValueAverage(X$11,""&amp;$B$9&amp;"="&amp;$B488&amp;";",IntrantScenario!$B$7, IntrantScenario!$B$10,"2","6")/5,_xll.Woodstock.Analyst.Xcel.UDFs.GetIndicatorValue(X$11,""&amp;$B$9&amp;"="&amp;$B488&amp;";",IntrantScenario!$B$7, IntrantScenario!$B$10,VLOOKUP($B$5,Periode,2,FALSE))/5),0)</f>
        <v>0</v>
      </c>
      <c r="Y488" s="394">
        <f>IFERROR(IF(EXACT($B$5,"Moyenne 2018-2043"),_xll.Woodstock.Analyst.Xcel.UDFs.GetIndicatorValueAverage(Y$11,""&amp;$B$9&amp;"="&amp;$B488&amp;";",IntrantScenario!$B$7, IntrantScenario!$B$10,"2","6")/5,_xll.Woodstock.Analyst.Xcel.UDFs.GetIndicatorValue(Y$11,""&amp;$B$9&amp;"="&amp;$B488&amp;";",IntrantScenario!$B$7, IntrantScenario!$B$10,VLOOKUP($B$5,Periode,2,FALSE))/5),0)</f>
        <v>0</v>
      </c>
      <c r="Z488" s="394">
        <f>IFERROR(IF(EXACT($B$5,"Moyenne 2018-2043"),_xll.Woodstock.Analyst.Xcel.UDFs.GetIndicatorValueAverage(Z$11,""&amp;$B$9&amp;"="&amp;$B488&amp;";",IntrantScenario!$B$7, IntrantScenario!$B$10,"2","6")/5,_xll.Woodstock.Analyst.Xcel.UDFs.GetIndicatorValue(Z$11,""&amp;$B$9&amp;"="&amp;$B488&amp;";",IntrantScenario!$B$7, IntrantScenario!$B$10,VLOOKUP($B$5,Periode,2,FALSE))/5),0)</f>
        <v>0</v>
      </c>
      <c r="AA488" s="394">
        <f>IFERROR(IF(EXACT($B$5,"Moyenne 2018-2043"),_xll.Woodstock.Analyst.Xcel.UDFs.GetIndicatorValueAverage(AA$11,""&amp;$B$9&amp;"="&amp;$B488&amp;";",IntrantScenario!$B$7, IntrantScenario!$B$10,"2","6")/5,_xll.Woodstock.Analyst.Xcel.UDFs.GetIndicatorValue(AA$11,""&amp;$B$9&amp;"="&amp;$B488&amp;";",IntrantScenario!$B$7, IntrantScenario!$B$10,VLOOKUP($B$5,Periode,2,FALSE))/5),0)</f>
        <v>0</v>
      </c>
      <c r="AB488" s="78">
        <f t="shared" si="107"/>
        <v>0</v>
      </c>
      <c r="AC488" s="78">
        <f t="shared" si="108"/>
        <v>0</v>
      </c>
      <c r="AD488" s="395">
        <f t="shared" si="109"/>
        <v>0</v>
      </c>
      <c r="AE488" s="395">
        <f t="shared" si="110"/>
        <v>0</v>
      </c>
    </row>
    <row r="489" spans="1:31" x14ac:dyDescent="0.25">
      <c r="A489" s="387">
        <v>477</v>
      </c>
      <c r="B489" s="396" t="str">
        <f t="shared" si="111"/>
        <v>UTR477</v>
      </c>
      <c r="C489" s="393">
        <f t="shared" si="98"/>
        <v>0</v>
      </c>
      <c r="D489" s="394">
        <f>IFERROR(IF(EXACT($B$5,"Moyenne 2018-2043"),_xll.Woodstock.Analyst.Xcel.UDFs.GetIndicatorValueAverage(D$11,""&amp;$B$9&amp;"="&amp;$B489&amp;";",IntrantScenario!$B$7, IntrantScenario!$B$10,"2","6")/5,_xll.Woodstock.Analyst.Xcel.UDFs.GetIndicatorValue(D$11,""&amp;$B$9&amp;"="&amp;$B489&amp;";",IntrantScenario!$B$7, IntrantScenario!$B$10,VLOOKUP($B$5,Periode,2,FALSE))/5),0)</f>
        <v>0</v>
      </c>
      <c r="E489" s="394">
        <f>IFERROR(IF(EXACT($B$5,"Moyenne 2018-2043"),_xll.Woodstock.Analyst.Xcel.UDFs.GetIndicatorValueAverage(E$11,""&amp;$B$9&amp;"="&amp;$B489&amp;";",IntrantScenario!$B$7, IntrantScenario!$B$10,"2","6")/5,_xll.Woodstock.Analyst.Xcel.UDFs.GetIndicatorValue(E$11,""&amp;$B$9&amp;"="&amp;$B489&amp;";",IntrantScenario!$B$7, IntrantScenario!$B$10,VLOOKUP($B$5,Periode,2,FALSE))/5),0)</f>
        <v>0</v>
      </c>
      <c r="F489" s="393">
        <f t="shared" si="99"/>
        <v>0</v>
      </c>
      <c r="G489" s="394">
        <f>IFERROR(IF(EXACT($B$5,"Moyenne 2018-2043"),_xll.Woodstock.Analyst.Xcel.UDFs.GetIndicatorValueAverage(G$11,""&amp;$B$9&amp;"="&amp;$B489&amp;";",IntrantScenario!$B$7, IntrantScenario!$B$10,"2","6")/5,_xll.Woodstock.Analyst.Xcel.UDFs.GetIndicatorValue(G$11,""&amp;$B$9&amp;"="&amp;$B489&amp;";",IntrantScenario!$B$7, IntrantScenario!$B$10,VLOOKUP($B$5,Periode,2,FALSE))/5),0)</f>
        <v>0</v>
      </c>
      <c r="H489" s="393">
        <f t="shared" si="100"/>
        <v>0</v>
      </c>
      <c r="I489" s="394">
        <f>IFERROR(IF(EXACT($B$5,"Moyenne 2018-2043"),_xll.Woodstock.Analyst.Xcel.UDFs.GetIndicatorValueAverage(I$11,""&amp;$B$9&amp;"="&amp;$B489&amp;";",IntrantScenario!$B$7, IntrantScenario!$B$10,"2","6")/5,_xll.Woodstock.Analyst.Xcel.UDFs.GetIndicatorValue(I$11,""&amp;$B$9&amp;"="&amp;$B489&amp;";",IntrantScenario!$B$7, IntrantScenario!$B$10,VLOOKUP($B$5,Periode,2,FALSE))/5),0)</f>
        <v>0</v>
      </c>
      <c r="J489" s="394">
        <f>IFERROR(IF(EXACT($B$5,"Moyenne 2018-2043"),_xll.Woodstock.Analyst.Xcel.UDFs.GetIndicatorValueAverage(J$11,""&amp;$B$9&amp;"="&amp;$B489&amp;";",IntrantScenario!$B$7, IntrantScenario!$B$10,"2","6")/5,_xll.Woodstock.Analyst.Xcel.UDFs.GetIndicatorValue(J$11,""&amp;$B$9&amp;"="&amp;$B489&amp;";",IntrantScenario!$B$7, IntrantScenario!$B$10,VLOOKUP($B$5,Periode,2,FALSE))/5),0)</f>
        <v>0</v>
      </c>
      <c r="K489" s="78">
        <f t="shared" si="101"/>
        <v>0</v>
      </c>
      <c r="L489" s="393">
        <f t="shared" si="102"/>
        <v>0</v>
      </c>
      <c r="M489" s="394">
        <f>IFERROR(IF(EXACT($B$5,"Moyenne 2018-2043"),_xll.Woodstock.Analyst.Xcel.UDFs.GetIndicatorValueAverage(M$11,""&amp;$B$9&amp;"="&amp;$B489&amp;";",IntrantScenario!$B$7, IntrantScenario!$B$10,"2","6")/5,_xll.Woodstock.Analyst.Xcel.UDFs.GetIndicatorValue(M$11,""&amp;$B$9&amp;"="&amp;$B489&amp;";",IntrantScenario!$B$7, IntrantScenario!$B$10,VLOOKUP($B$5,Periode,2,FALSE))/5),0)</f>
        <v>0</v>
      </c>
      <c r="N489" s="394">
        <f>IFERROR(IF(EXACT($B$5,"Moyenne 2018-2043"),_xll.Woodstock.Analyst.Xcel.UDFs.GetIndicatorValueAverage(N$11,""&amp;$B$9&amp;"="&amp;$B489&amp;";",IntrantScenario!$B$7, IntrantScenario!$B$10,"2","6")/5,_xll.Woodstock.Analyst.Xcel.UDFs.GetIndicatorValue(N$11,""&amp;$B$9&amp;"="&amp;$B489&amp;";",IntrantScenario!$B$7, IntrantScenario!$B$10,VLOOKUP($B$5,Periode,2,FALSE))/5),0)</f>
        <v>0</v>
      </c>
      <c r="O489" s="394">
        <f>IFERROR(IF(EXACT($B$5,"Moyenne 2018-2043"),_xll.Woodstock.Analyst.Xcel.UDFs.GetIndicatorValueAverage(O$11,""&amp;$B$9&amp;"="&amp;$B489&amp;";",IntrantScenario!$B$7, IntrantScenario!$B$10,"2","6")/5,_xll.Woodstock.Analyst.Xcel.UDFs.GetIndicatorValue(O$11,""&amp;$B$9&amp;"="&amp;$B489&amp;";",IntrantScenario!$B$7, IntrantScenario!$B$10,VLOOKUP($B$5,Periode,2,FALSE))/5),0)</f>
        <v>0</v>
      </c>
      <c r="P489" s="393">
        <f t="shared" si="103"/>
        <v>0</v>
      </c>
      <c r="Q489" s="394">
        <f>IFERROR(IF(EXACT($B$5,"Moyenne 2018-2043"),_xll.Woodstock.Analyst.Xcel.UDFs.GetIndicatorValueAverage(Q$11,""&amp;$B$9&amp;"="&amp;$B489&amp;";",IntrantScenario!$B$7, IntrantScenario!$B$10,"2","6")/5,_xll.Woodstock.Analyst.Xcel.UDFs.GetIndicatorValue(Q$11,""&amp;$B$9&amp;"="&amp;$B489&amp;";",IntrantScenario!$B$7, IntrantScenario!$B$10,VLOOKUP($B$5,Periode,2,FALSE))/5),0)</f>
        <v>0</v>
      </c>
      <c r="R489" s="393">
        <f t="shared" si="104"/>
        <v>0</v>
      </c>
      <c r="S489" s="394">
        <f>IFERROR(IF(EXACT($B$5,"Moyenne 2018-2043"),_xll.Woodstock.Analyst.Xcel.UDFs.GetIndicatorValueAverage(S$11,""&amp;$B$9&amp;"="&amp;$B489&amp;";",IntrantScenario!$B$7, IntrantScenario!$B$10,"2","6")/5,_xll.Woodstock.Analyst.Xcel.UDFs.GetIndicatorValue(S$11,""&amp;$B$9&amp;"="&amp;$B489&amp;";",IntrantScenario!$B$7, IntrantScenario!$B$10,VLOOKUP($B$5,Periode,2,FALSE))/5),0)</f>
        <v>0</v>
      </c>
      <c r="T489" s="394">
        <f>IFERROR(IF(EXACT($B$5,"Moyenne 2018-2043"),_xll.Woodstock.Analyst.Xcel.UDFs.GetIndicatorValueAverage(T$11,""&amp;$B$9&amp;"="&amp;$B489&amp;";",IntrantScenario!$B$7, IntrantScenario!$B$10,"2","6")/5,_xll.Woodstock.Analyst.Xcel.UDFs.GetIndicatorValue(T$11,""&amp;$B$9&amp;"="&amp;$B489&amp;";",IntrantScenario!$B$7, IntrantScenario!$B$10,VLOOKUP($B$5,Periode,2,FALSE))/5),0)</f>
        <v>0</v>
      </c>
      <c r="U489" s="393">
        <f t="shared" si="105"/>
        <v>0</v>
      </c>
      <c r="V489" s="394">
        <f>IFERROR(IF(EXACT($B$5,"Moyenne 2018-2043"),_xll.Woodstock.Analyst.Xcel.UDFs.GetIndicatorValueAverage(V$11,""&amp;$B$9&amp;"="&amp;$B489&amp;";",IntrantScenario!$B$7, IntrantScenario!$B$10,"2","6")/5,_xll.Woodstock.Analyst.Xcel.UDFs.GetIndicatorValue(V$11,""&amp;$B$9&amp;"="&amp;$B489&amp;";",IntrantScenario!$B$7, IntrantScenario!$B$10,VLOOKUP($B$5,Periode,2,FALSE))/5),0)</f>
        <v>0</v>
      </c>
      <c r="W489" s="393">
        <f t="shared" si="106"/>
        <v>0</v>
      </c>
      <c r="X489" s="394">
        <f>IFERROR(IF(EXACT($B$5,"Moyenne 2018-2043"),_xll.Woodstock.Analyst.Xcel.UDFs.GetIndicatorValueAverage(X$11,""&amp;$B$9&amp;"="&amp;$B489&amp;";",IntrantScenario!$B$7, IntrantScenario!$B$10,"2","6")/5,_xll.Woodstock.Analyst.Xcel.UDFs.GetIndicatorValue(X$11,""&amp;$B$9&amp;"="&amp;$B489&amp;";",IntrantScenario!$B$7, IntrantScenario!$B$10,VLOOKUP($B$5,Periode,2,FALSE))/5),0)</f>
        <v>0</v>
      </c>
      <c r="Y489" s="394">
        <f>IFERROR(IF(EXACT($B$5,"Moyenne 2018-2043"),_xll.Woodstock.Analyst.Xcel.UDFs.GetIndicatorValueAverage(Y$11,""&amp;$B$9&amp;"="&amp;$B489&amp;";",IntrantScenario!$B$7, IntrantScenario!$B$10,"2","6")/5,_xll.Woodstock.Analyst.Xcel.UDFs.GetIndicatorValue(Y$11,""&amp;$B$9&amp;"="&amp;$B489&amp;";",IntrantScenario!$B$7, IntrantScenario!$B$10,VLOOKUP($B$5,Periode,2,FALSE))/5),0)</f>
        <v>0</v>
      </c>
      <c r="Z489" s="394">
        <f>IFERROR(IF(EXACT($B$5,"Moyenne 2018-2043"),_xll.Woodstock.Analyst.Xcel.UDFs.GetIndicatorValueAverage(Z$11,""&amp;$B$9&amp;"="&amp;$B489&amp;";",IntrantScenario!$B$7, IntrantScenario!$B$10,"2","6")/5,_xll.Woodstock.Analyst.Xcel.UDFs.GetIndicatorValue(Z$11,""&amp;$B$9&amp;"="&amp;$B489&amp;";",IntrantScenario!$B$7, IntrantScenario!$B$10,VLOOKUP($B$5,Periode,2,FALSE))/5),0)</f>
        <v>0</v>
      </c>
      <c r="AA489" s="394">
        <f>IFERROR(IF(EXACT($B$5,"Moyenne 2018-2043"),_xll.Woodstock.Analyst.Xcel.UDFs.GetIndicatorValueAverage(AA$11,""&amp;$B$9&amp;"="&amp;$B489&amp;";",IntrantScenario!$B$7, IntrantScenario!$B$10,"2","6")/5,_xll.Woodstock.Analyst.Xcel.UDFs.GetIndicatorValue(AA$11,""&amp;$B$9&amp;"="&amp;$B489&amp;";",IntrantScenario!$B$7, IntrantScenario!$B$10,VLOOKUP($B$5,Periode,2,FALSE))/5),0)</f>
        <v>0</v>
      </c>
      <c r="AB489" s="78">
        <f t="shared" si="107"/>
        <v>0</v>
      </c>
      <c r="AC489" s="78">
        <f t="shared" si="108"/>
        <v>0</v>
      </c>
      <c r="AD489" s="395">
        <f t="shared" si="109"/>
        <v>0</v>
      </c>
      <c r="AE489" s="395">
        <f t="shared" si="110"/>
        <v>0</v>
      </c>
    </row>
    <row r="490" spans="1:31" x14ac:dyDescent="0.25">
      <c r="A490" s="387">
        <v>478</v>
      </c>
      <c r="B490" s="396" t="str">
        <f t="shared" si="111"/>
        <v>UTR478</v>
      </c>
      <c r="C490" s="393">
        <f t="shared" si="98"/>
        <v>0</v>
      </c>
      <c r="D490" s="394">
        <f>IFERROR(IF(EXACT($B$5,"Moyenne 2018-2043"),_xll.Woodstock.Analyst.Xcel.UDFs.GetIndicatorValueAverage(D$11,""&amp;$B$9&amp;"="&amp;$B490&amp;";",IntrantScenario!$B$7, IntrantScenario!$B$10,"2","6")/5,_xll.Woodstock.Analyst.Xcel.UDFs.GetIndicatorValue(D$11,""&amp;$B$9&amp;"="&amp;$B490&amp;";",IntrantScenario!$B$7, IntrantScenario!$B$10,VLOOKUP($B$5,Periode,2,FALSE))/5),0)</f>
        <v>0</v>
      </c>
      <c r="E490" s="394">
        <f>IFERROR(IF(EXACT($B$5,"Moyenne 2018-2043"),_xll.Woodstock.Analyst.Xcel.UDFs.GetIndicatorValueAverage(E$11,""&amp;$B$9&amp;"="&amp;$B490&amp;";",IntrantScenario!$B$7, IntrantScenario!$B$10,"2","6")/5,_xll.Woodstock.Analyst.Xcel.UDFs.GetIndicatorValue(E$11,""&amp;$B$9&amp;"="&amp;$B490&amp;";",IntrantScenario!$B$7, IntrantScenario!$B$10,VLOOKUP($B$5,Periode,2,FALSE))/5),0)</f>
        <v>0</v>
      </c>
      <c r="F490" s="393">
        <f t="shared" si="99"/>
        <v>0</v>
      </c>
      <c r="G490" s="394">
        <f>IFERROR(IF(EXACT($B$5,"Moyenne 2018-2043"),_xll.Woodstock.Analyst.Xcel.UDFs.GetIndicatorValueAverage(G$11,""&amp;$B$9&amp;"="&amp;$B490&amp;";",IntrantScenario!$B$7, IntrantScenario!$B$10,"2","6")/5,_xll.Woodstock.Analyst.Xcel.UDFs.GetIndicatorValue(G$11,""&amp;$B$9&amp;"="&amp;$B490&amp;";",IntrantScenario!$B$7, IntrantScenario!$B$10,VLOOKUP($B$5,Periode,2,FALSE))/5),0)</f>
        <v>0</v>
      </c>
      <c r="H490" s="393">
        <f t="shared" si="100"/>
        <v>0</v>
      </c>
      <c r="I490" s="394">
        <f>IFERROR(IF(EXACT($B$5,"Moyenne 2018-2043"),_xll.Woodstock.Analyst.Xcel.UDFs.GetIndicatorValueAverage(I$11,""&amp;$B$9&amp;"="&amp;$B490&amp;";",IntrantScenario!$B$7, IntrantScenario!$B$10,"2","6")/5,_xll.Woodstock.Analyst.Xcel.UDFs.GetIndicatorValue(I$11,""&amp;$B$9&amp;"="&amp;$B490&amp;";",IntrantScenario!$B$7, IntrantScenario!$B$10,VLOOKUP($B$5,Periode,2,FALSE))/5),0)</f>
        <v>0</v>
      </c>
      <c r="J490" s="394">
        <f>IFERROR(IF(EXACT($B$5,"Moyenne 2018-2043"),_xll.Woodstock.Analyst.Xcel.UDFs.GetIndicatorValueAverage(J$11,""&amp;$B$9&amp;"="&amp;$B490&amp;";",IntrantScenario!$B$7, IntrantScenario!$B$10,"2","6")/5,_xll.Woodstock.Analyst.Xcel.UDFs.GetIndicatorValue(J$11,""&amp;$B$9&amp;"="&amp;$B490&amp;";",IntrantScenario!$B$7, IntrantScenario!$B$10,VLOOKUP($B$5,Periode,2,FALSE))/5),0)</f>
        <v>0</v>
      </c>
      <c r="K490" s="78">
        <f t="shared" si="101"/>
        <v>0</v>
      </c>
      <c r="L490" s="393">
        <f t="shared" si="102"/>
        <v>0</v>
      </c>
      <c r="M490" s="394">
        <f>IFERROR(IF(EXACT($B$5,"Moyenne 2018-2043"),_xll.Woodstock.Analyst.Xcel.UDFs.GetIndicatorValueAverage(M$11,""&amp;$B$9&amp;"="&amp;$B490&amp;";",IntrantScenario!$B$7, IntrantScenario!$B$10,"2","6")/5,_xll.Woodstock.Analyst.Xcel.UDFs.GetIndicatorValue(M$11,""&amp;$B$9&amp;"="&amp;$B490&amp;";",IntrantScenario!$B$7, IntrantScenario!$B$10,VLOOKUP($B$5,Periode,2,FALSE))/5),0)</f>
        <v>0</v>
      </c>
      <c r="N490" s="394">
        <f>IFERROR(IF(EXACT($B$5,"Moyenne 2018-2043"),_xll.Woodstock.Analyst.Xcel.UDFs.GetIndicatorValueAverage(N$11,""&amp;$B$9&amp;"="&amp;$B490&amp;";",IntrantScenario!$B$7, IntrantScenario!$B$10,"2","6")/5,_xll.Woodstock.Analyst.Xcel.UDFs.GetIndicatorValue(N$11,""&amp;$B$9&amp;"="&amp;$B490&amp;";",IntrantScenario!$B$7, IntrantScenario!$B$10,VLOOKUP($B$5,Periode,2,FALSE))/5),0)</f>
        <v>0</v>
      </c>
      <c r="O490" s="394">
        <f>IFERROR(IF(EXACT($B$5,"Moyenne 2018-2043"),_xll.Woodstock.Analyst.Xcel.UDFs.GetIndicatorValueAverage(O$11,""&amp;$B$9&amp;"="&amp;$B490&amp;";",IntrantScenario!$B$7, IntrantScenario!$B$10,"2","6")/5,_xll.Woodstock.Analyst.Xcel.UDFs.GetIndicatorValue(O$11,""&amp;$B$9&amp;"="&amp;$B490&amp;";",IntrantScenario!$B$7, IntrantScenario!$B$10,VLOOKUP($B$5,Periode,2,FALSE))/5),0)</f>
        <v>0</v>
      </c>
      <c r="P490" s="393">
        <f t="shared" si="103"/>
        <v>0</v>
      </c>
      <c r="Q490" s="394">
        <f>IFERROR(IF(EXACT($B$5,"Moyenne 2018-2043"),_xll.Woodstock.Analyst.Xcel.UDFs.GetIndicatorValueAverage(Q$11,""&amp;$B$9&amp;"="&amp;$B490&amp;";",IntrantScenario!$B$7, IntrantScenario!$B$10,"2","6")/5,_xll.Woodstock.Analyst.Xcel.UDFs.GetIndicatorValue(Q$11,""&amp;$B$9&amp;"="&amp;$B490&amp;";",IntrantScenario!$B$7, IntrantScenario!$B$10,VLOOKUP($B$5,Periode,2,FALSE))/5),0)</f>
        <v>0</v>
      </c>
      <c r="R490" s="393">
        <f t="shared" si="104"/>
        <v>0</v>
      </c>
      <c r="S490" s="394">
        <f>IFERROR(IF(EXACT($B$5,"Moyenne 2018-2043"),_xll.Woodstock.Analyst.Xcel.UDFs.GetIndicatorValueAverage(S$11,""&amp;$B$9&amp;"="&amp;$B490&amp;";",IntrantScenario!$B$7, IntrantScenario!$B$10,"2","6")/5,_xll.Woodstock.Analyst.Xcel.UDFs.GetIndicatorValue(S$11,""&amp;$B$9&amp;"="&amp;$B490&amp;";",IntrantScenario!$B$7, IntrantScenario!$B$10,VLOOKUP($B$5,Periode,2,FALSE))/5),0)</f>
        <v>0</v>
      </c>
      <c r="T490" s="394">
        <f>IFERROR(IF(EXACT($B$5,"Moyenne 2018-2043"),_xll.Woodstock.Analyst.Xcel.UDFs.GetIndicatorValueAverage(T$11,""&amp;$B$9&amp;"="&amp;$B490&amp;";",IntrantScenario!$B$7, IntrantScenario!$B$10,"2","6")/5,_xll.Woodstock.Analyst.Xcel.UDFs.GetIndicatorValue(T$11,""&amp;$B$9&amp;"="&amp;$B490&amp;";",IntrantScenario!$B$7, IntrantScenario!$B$10,VLOOKUP($B$5,Periode,2,FALSE))/5),0)</f>
        <v>0</v>
      </c>
      <c r="U490" s="393">
        <f t="shared" si="105"/>
        <v>0</v>
      </c>
      <c r="V490" s="394">
        <f>IFERROR(IF(EXACT($B$5,"Moyenne 2018-2043"),_xll.Woodstock.Analyst.Xcel.UDFs.GetIndicatorValueAverage(V$11,""&amp;$B$9&amp;"="&amp;$B490&amp;";",IntrantScenario!$B$7, IntrantScenario!$B$10,"2","6")/5,_xll.Woodstock.Analyst.Xcel.UDFs.GetIndicatorValue(V$11,""&amp;$B$9&amp;"="&amp;$B490&amp;";",IntrantScenario!$B$7, IntrantScenario!$B$10,VLOOKUP($B$5,Periode,2,FALSE))/5),0)</f>
        <v>0</v>
      </c>
      <c r="W490" s="393">
        <f t="shared" si="106"/>
        <v>0</v>
      </c>
      <c r="X490" s="394">
        <f>IFERROR(IF(EXACT($B$5,"Moyenne 2018-2043"),_xll.Woodstock.Analyst.Xcel.UDFs.GetIndicatorValueAverage(X$11,""&amp;$B$9&amp;"="&amp;$B490&amp;";",IntrantScenario!$B$7, IntrantScenario!$B$10,"2","6")/5,_xll.Woodstock.Analyst.Xcel.UDFs.GetIndicatorValue(X$11,""&amp;$B$9&amp;"="&amp;$B490&amp;";",IntrantScenario!$B$7, IntrantScenario!$B$10,VLOOKUP($B$5,Periode,2,FALSE))/5),0)</f>
        <v>0</v>
      </c>
      <c r="Y490" s="394">
        <f>IFERROR(IF(EXACT($B$5,"Moyenne 2018-2043"),_xll.Woodstock.Analyst.Xcel.UDFs.GetIndicatorValueAverage(Y$11,""&amp;$B$9&amp;"="&amp;$B490&amp;";",IntrantScenario!$B$7, IntrantScenario!$B$10,"2","6")/5,_xll.Woodstock.Analyst.Xcel.UDFs.GetIndicatorValue(Y$11,""&amp;$B$9&amp;"="&amp;$B490&amp;";",IntrantScenario!$B$7, IntrantScenario!$B$10,VLOOKUP($B$5,Periode,2,FALSE))/5),0)</f>
        <v>0</v>
      </c>
      <c r="Z490" s="394">
        <f>IFERROR(IF(EXACT($B$5,"Moyenne 2018-2043"),_xll.Woodstock.Analyst.Xcel.UDFs.GetIndicatorValueAverage(Z$11,""&amp;$B$9&amp;"="&amp;$B490&amp;";",IntrantScenario!$B$7, IntrantScenario!$B$10,"2","6")/5,_xll.Woodstock.Analyst.Xcel.UDFs.GetIndicatorValue(Z$11,""&amp;$B$9&amp;"="&amp;$B490&amp;";",IntrantScenario!$B$7, IntrantScenario!$B$10,VLOOKUP($B$5,Periode,2,FALSE))/5),0)</f>
        <v>0</v>
      </c>
      <c r="AA490" s="394">
        <f>IFERROR(IF(EXACT($B$5,"Moyenne 2018-2043"),_xll.Woodstock.Analyst.Xcel.UDFs.GetIndicatorValueAverage(AA$11,""&amp;$B$9&amp;"="&amp;$B490&amp;";",IntrantScenario!$B$7, IntrantScenario!$B$10,"2","6")/5,_xll.Woodstock.Analyst.Xcel.UDFs.GetIndicatorValue(AA$11,""&amp;$B$9&amp;"="&amp;$B490&amp;";",IntrantScenario!$B$7, IntrantScenario!$B$10,VLOOKUP($B$5,Periode,2,FALSE))/5),0)</f>
        <v>0</v>
      </c>
      <c r="AB490" s="78">
        <f t="shared" si="107"/>
        <v>0</v>
      </c>
      <c r="AC490" s="78">
        <f t="shared" si="108"/>
        <v>0</v>
      </c>
      <c r="AD490" s="395">
        <f t="shared" si="109"/>
        <v>0</v>
      </c>
      <c r="AE490" s="395">
        <f t="shared" si="110"/>
        <v>0</v>
      </c>
    </row>
    <row r="491" spans="1:31" x14ac:dyDescent="0.25">
      <c r="A491" s="387">
        <v>479</v>
      </c>
      <c r="B491" s="396" t="str">
        <f t="shared" si="111"/>
        <v>UTR479</v>
      </c>
      <c r="C491" s="393">
        <f t="shared" si="98"/>
        <v>0</v>
      </c>
      <c r="D491" s="394">
        <f>IFERROR(IF(EXACT($B$5,"Moyenne 2018-2043"),_xll.Woodstock.Analyst.Xcel.UDFs.GetIndicatorValueAverage(D$11,""&amp;$B$9&amp;"="&amp;$B491&amp;";",IntrantScenario!$B$7, IntrantScenario!$B$10,"2","6")/5,_xll.Woodstock.Analyst.Xcel.UDFs.GetIndicatorValue(D$11,""&amp;$B$9&amp;"="&amp;$B491&amp;";",IntrantScenario!$B$7, IntrantScenario!$B$10,VLOOKUP($B$5,Periode,2,FALSE))/5),0)</f>
        <v>0</v>
      </c>
      <c r="E491" s="394">
        <f>IFERROR(IF(EXACT($B$5,"Moyenne 2018-2043"),_xll.Woodstock.Analyst.Xcel.UDFs.GetIndicatorValueAverage(E$11,""&amp;$B$9&amp;"="&amp;$B491&amp;";",IntrantScenario!$B$7, IntrantScenario!$B$10,"2","6")/5,_xll.Woodstock.Analyst.Xcel.UDFs.GetIndicatorValue(E$11,""&amp;$B$9&amp;"="&amp;$B491&amp;";",IntrantScenario!$B$7, IntrantScenario!$B$10,VLOOKUP($B$5,Periode,2,FALSE))/5),0)</f>
        <v>0</v>
      </c>
      <c r="F491" s="393">
        <f t="shared" si="99"/>
        <v>0</v>
      </c>
      <c r="G491" s="394">
        <f>IFERROR(IF(EXACT($B$5,"Moyenne 2018-2043"),_xll.Woodstock.Analyst.Xcel.UDFs.GetIndicatorValueAverage(G$11,""&amp;$B$9&amp;"="&amp;$B491&amp;";",IntrantScenario!$B$7, IntrantScenario!$B$10,"2","6")/5,_xll.Woodstock.Analyst.Xcel.UDFs.GetIndicatorValue(G$11,""&amp;$B$9&amp;"="&amp;$B491&amp;";",IntrantScenario!$B$7, IntrantScenario!$B$10,VLOOKUP($B$5,Periode,2,FALSE))/5),0)</f>
        <v>0</v>
      </c>
      <c r="H491" s="393">
        <f t="shared" si="100"/>
        <v>0</v>
      </c>
      <c r="I491" s="394">
        <f>IFERROR(IF(EXACT($B$5,"Moyenne 2018-2043"),_xll.Woodstock.Analyst.Xcel.UDFs.GetIndicatorValueAverage(I$11,""&amp;$B$9&amp;"="&amp;$B491&amp;";",IntrantScenario!$B$7, IntrantScenario!$B$10,"2","6")/5,_xll.Woodstock.Analyst.Xcel.UDFs.GetIndicatorValue(I$11,""&amp;$B$9&amp;"="&amp;$B491&amp;";",IntrantScenario!$B$7, IntrantScenario!$B$10,VLOOKUP($B$5,Periode,2,FALSE))/5),0)</f>
        <v>0</v>
      </c>
      <c r="J491" s="394">
        <f>IFERROR(IF(EXACT($B$5,"Moyenne 2018-2043"),_xll.Woodstock.Analyst.Xcel.UDFs.GetIndicatorValueAverage(J$11,""&amp;$B$9&amp;"="&amp;$B491&amp;";",IntrantScenario!$B$7, IntrantScenario!$B$10,"2","6")/5,_xll.Woodstock.Analyst.Xcel.UDFs.GetIndicatorValue(J$11,""&amp;$B$9&amp;"="&amp;$B491&amp;";",IntrantScenario!$B$7, IntrantScenario!$B$10,VLOOKUP($B$5,Periode,2,FALSE))/5),0)</f>
        <v>0</v>
      </c>
      <c r="K491" s="78">
        <f t="shared" si="101"/>
        <v>0</v>
      </c>
      <c r="L491" s="393">
        <f t="shared" si="102"/>
        <v>0</v>
      </c>
      <c r="M491" s="394">
        <f>IFERROR(IF(EXACT($B$5,"Moyenne 2018-2043"),_xll.Woodstock.Analyst.Xcel.UDFs.GetIndicatorValueAverage(M$11,""&amp;$B$9&amp;"="&amp;$B491&amp;";",IntrantScenario!$B$7, IntrantScenario!$B$10,"2","6")/5,_xll.Woodstock.Analyst.Xcel.UDFs.GetIndicatorValue(M$11,""&amp;$B$9&amp;"="&amp;$B491&amp;";",IntrantScenario!$B$7, IntrantScenario!$B$10,VLOOKUP($B$5,Periode,2,FALSE))/5),0)</f>
        <v>0</v>
      </c>
      <c r="N491" s="394">
        <f>IFERROR(IF(EXACT($B$5,"Moyenne 2018-2043"),_xll.Woodstock.Analyst.Xcel.UDFs.GetIndicatorValueAverage(N$11,""&amp;$B$9&amp;"="&amp;$B491&amp;";",IntrantScenario!$B$7, IntrantScenario!$B$10,"2","6")/5,_xll.Woodstock.Analyst.Xcel.UDFs.GetIndicatorValue(N$11,""&amp;$B$9&amp;"="&amp;$B491&amp;";",IntrantScenario!$B$7, IntrantScenario!$B$10,VLOOKUP($B$5,Periode,2,FALSE))/5),0)</f>
        <v>0</v>
      </c>
      <c r="O491" s="394">
        <f>IFERROR(IF(EXACT($B$5,"Moyenne 2018-2043"),_xll.Woodstock.Analyst.Xcel.UDFs.GetIndicatorValueAverage(O$11,""&amp;$B$9&amp;"="&amp;$B491&amp;";",IntrantScenario!$B$7, IntrantScenario!$B$10,"2","6")/5,_xll.Woodstock.Analyst.Xcel.UDFs.GetIndicatorValue(O$11,""&amp;$B$9&amp;"="&amp;$B491&amp;";",IntrantScenario!$B$7, IntrantScenario!$B$10,VLOOKUP($B$5,Periode,2,FALSE))/5),0)</f>
        <v>0</v>
      </c>
      <c r="P491" s="393">
        <f t="shared" si="103"/>
        <v>0</v>
      </c>
      <c r="Q491" s="394">
        <f>IFERROR(IF(EXACT($B$5,"Moyenne 2018-2043"),_xll.Woodstock.Analyst.Xcel.UDFs.GetIndicatorValueAverage(Q$11,""&amp;$B$9&amp;"="&amp;$B491&amp;";",IntrantScenario!$B$7, IntrantScenario!$B$10,"2","6")/5,_xll.Woodstock.Analyst.Xcel.UDFs.GetIndicatorValue(Q$11,""&amp;$B$9&amp;"="&amp;$B491&amp;";",IntrantScenario!$B$7, IntrantScenario!$B$10,VLOOKUP($B$5,Periode,2,FALSE))/5),0)</f>
        <v>0</v>
      </c>
      <c r="R491" s="393">
        <f t="shared" si="104"/>
        <v>0</v>
      </c>
      <c r="S491" s="394">
        <f>IFERROR(IF(EXACT($B$5,"Moyenne 2018-2043"),_xll.Woodstock.Analyst.Xcel.UDFs.GetIndicatorValueAverage(S$11,""&amp;$B$9&amp;"="&amp;$B491&amp;";",IntrantScenario!$B$7, IntrantScenario!$B$10,"2","6")/5,_xll.Woodstock.Analyst.Xcel.UDFs.GetIndicatorValue(S$11,""&amp;$B$9&amp;"="&amp;$B491&amp;";",IntrantScenario!$B$7, IntrantScenario!$B$10,VLOOKUP($B$5,Periode,2,FALSE))/5),0)</f>
        <v>0</v>
      </c>
      <c r="T491" s="394">
        <f>IFERROR(IF(EXACT($B$5,"Moyenne 2018-2043"),_xll.Woodstock.Analyst.Xcel.UDFs.GetIndicatorValueAverage(T$11,""&amp;$B$9&amp;"="&amp;$B491&amp;";",IntrantScenario!$B$7, IntrantScenario!$B$10,"2","6")/5,_xll.Woodstock.Analyst.Xcel.UDFs.GetIndicatorValue(T$11,""&amp;$B$9&amp;"="&amp;$B491&amp;";",IntrantScenario!$B$7, IntrantScenario!$B$10,VLOOKUP($B$5,Periode,2,FALSE))/5),0)</f>
        <v>0</v>
      </c>
      <c r="U491" s="393">
        <f t="shared" si="105"/>
        <v>0</v>
      </c>
      <c r="V491" s="394">
        <f>IFERROR(IF(EXACT($B$5,"Moyenne 2018-2043"),_xll.Woodstock.Analyst.Xcel.UDFs.GetIndicatorValueAverage(V$11,""&amp;$B$9&amp;"="&amp;$B491&amp;";",IntrantScenario!$B$7, IntrantScenario!$B$10,"2","6")/5,_xll.Woodstock.Analyst.Xcel.UDFs.GetIndicatorValue(V$11,""&amp;$B$9&amp;"="&amp;$B491&amp;";",IntrantScenario!$B$7, IntrantScenario!$B$10,VLOOKUP($B$5,Periode,2,FALSE))/5),0)</f>
        <v>0</v>
      </c>
      <c r="W491" s="393">
        <f t="shared" si="106"/>
        <v>0</v>
      </c>
      <c r="X491" s="394">
        <f>IFERROR(IF(EXACT($B$5,"Moyenne 2018-2043"),_xll.Woodstock.Analyst.Xcel.UDFs.GetIndicatorValueAverage(X$11,""&amp;$B$9&amp;"="&amp;$B491&amp;";",IntrantScenario!$B$7, IntrantScenario!$B$10,"2","6")/5,_xll.Woodstock.Analyst.Xcel.UDFs.GetIndicatorValue(X$11,""&amp;$B$9&amp;"="&amp;$B491&amp;";",IntrantScenario!$B$7, IntrantScenario!$B$10,VLOOKUP($B$5,Periode,2,FALSE))/5),0)</f>
        <v>0</v>
      </c>
      <c r="Y491" s="394">
        <f>IFERROR(IF(EXACT($B$5,"Moyenne 2018-2043"),_xll.Woodstock.Analyst.Xcel.UDFs.GetIndicatorValueAverage(Y$11,""&amp;$B$9&amp;"="&amp;$B491&amp;";",IntrantScenario!$B$7, IntrantScenario!$B$10,"2","6")/5,_xll.Woodstock.Analyst.Xcel.UDFs.GetIndicatorValue(Y$11,""&amp;$B$9&amp;"="&amp;$B491&amp;";",IntrantScenario!$B$7, IntrantScenario!$B$10,VLOOKUP($B$5,Periode,2,FALSE))/5),0)</f>
        <v>0</v>
      </c>
      <c r="Z491" s="394">
        <f>IFERROR(IF(EXACT($B$5,"Moyenne 2018-2043"),_xll.Woodstock.Analyst.Xcel.UDFs.GetIndicatorValueAverage(Z$11,""&amp;$B$9&amp;"="&amp;$B491&amp;";",IntrantScenario!$B$7, IntrantScenario!$B$10,"2","6")/5,_xll.Woodstock.Analyst.Xcel.UDFs.GetIndicatorValue(Z$11,""&amp;$B$9&amp;"="&amp;$B491&amp;";",IntrantScenario!$B$7, IntrantScenario!$B$10,VLOOKUP($B$5,Periode,2,FALSE))/5),0)</f>
        <v>0</v>
      </c>
      <c r="AA491" s="394">
        <f>IFERROR(IF(EXACT($B$5,"Moyenne 2018-2043"),_xll.Woodstock.Analyst.Xcel.UDFs.GetIndicatorValueAverage(AA$11,""&amp;$B$9&amp;"="&amp;$B491&amp;";",IntrantScenario!$B$7, IntrantScenario!$B$10,"2","6")/5,_xll.Woodstock.Analyst.Xcel.UDFs.GetIndicatorValue(AA$11,""&amp;$B$9&amp;"="&amp;$B491&amp;";",IntrantScenario!$B$7, IntrantScenario!$B$10,VLOOKUP($B$5,Periode,2,FALSE))/5),0)</f>
        <v>0</v>
      </c>
      <c r="AB491" s="78">
        <f t="shared" si="107"/>
        <v>0</v>
      </c>
      <c r="AC491" s="78">
        <f t="shared" si="108"/>
        <v>0</v>
      </c>
      <c r="AD491" s="395">
        <f t="shared" si="109"/>
        <v>0</v>
      </c>
      <c r="AE491" s="395">
        <f t="shared" si="110"/>
        <v>0</v>
      </c>
    </row>
    <row r="492" spans="1:31" x14ac:dyDescent="0.25">
      <c r="A492" s="387">
        <v>480</v>
      </c>
      <c r="B492" s="396" t="str">
        <f t="shared" si="111"/>
        <v>UTR480</v>
      </c>
      <c r="C492" s="393">
        <f t="shared" si="98"/>
        <v>0</v>
      </c>
      <c r="D492" s="394">
        <f>IFERROR(IF(EXACT($B$5,"Moyenne 2018-2043"),_xll.Woodstock.Analyst.Xcel.UDFs.GetIndicatorValueAverage(D$11,""&amp;$B$9&amp;"="&amp;$B492&amp;";",IntrantScenario!$B$7, IntrantScenario!$B$10,"2","6")/5,_xll.Woodstock.Analyst.Xcel.UDFs.GetIndicatorValue(D$11,""&amp;$B$9&amp;"="&amp;$B492&amp;";",IntrantScenario!$B$7, IntrantScenario!$B$10,VLOOKUP($B$5,Periode,2,FALSE))/5),0)</f>
        <v>0</v>
      </c>
      <c r="E492" s="394">
        <f>IFERROR(IF(EXACT($B$5,"Moyenne 2018-2043"),_xll.Woodstock.Analyst.Xcel.UDFs.GetIndicatorValueAverage(E$11,""&amp;$B$9&amp;"="&amp;$B492&amp;";",IntrantScenario!$B$7, IntrantScenario!$B$10,"2","6")/5,_xll.Woodstock.Analyst.Xcel.UDFs.GetIndicatorValue(E$11,""&amp;$B$9&amp;"="&amp;$B492&amp;";",IntrantScenario!$B$7, IntrantScenario!$B$10,VLOOKUP($B$5,Periode,2,FALSE))/5),0)</f>
        <v>0</v>
      </c>
      <c r="F492" s="393">
        <f t="shared" si="99"/>
        <v>0</v>
      </c>
      <c r="G492" s="394">
        <f>IFERROR(IF(EXACT($B$5,"Moyenne 2018-2043"),_xll.Woodstock.Analyst.Xcel.UDFs.GetIndicatorValueAverage(G$11,""&amp;$B$9&amp;"="&amp;$B492&amp;";",IntrantScenario!$B$7, IntrantScenario!$B$10,"2","6")/5,_xll.Woodstock.Analyst.Xcel.UDFs.GetIndicatorValue(G$11,""&amp;$B$9&amp;"="&amp;$B492&amp;";",IntrantScenario!$B$7, IntrantScenario!$B$10,VLOOKUP($B$5,Periode,2,FALSE))/5),0)</f>
        <v>0</v>
      </c>
      <c r="H492" s="393">
        <f t="shared" si="100"/>
        <v>0</v>
      </c>
      <c r="I492" s="394">
        <f>IFERROR(IF(EXACT($B$5,"Moyenne 2018-2043"),_xll.Woodstock.Analyst.Xcel.UDFs.GetIndicatorValueAverage(I$11,""&amp;$B$9&amp;"="&amp;$B492&amp;";",IntrantScenario!$B$7, IntrantScenario!$B$10,"2","6")/5,_xll.Woodstock.Analyst.Xcel.UDFs.GetIndicatorValue(I$11,""&amp;$B$9&amp;"="&amp;$B492&amp;";",IntrantScenario!$B$7, IntrantScenario!$B$10,VLOOKUP($B$5,Periode,2,FALSE))/5),0)</f>
        <v>0</v>
      </c>
      <c r="J492" s="394">
        <f>IFERROR(IF(EXACT($B$5,"Moyenne 2018-2043"),_xll.Woodstock.Analyst.Xcel.UDFs.GetIndicatorValueAverage(J$11,""&amp;$B$9&amp;"="&amp;$B492&amp;";",IntrantScenario!$B$7, IntrantScenario!$B$10,"2","6")/5,_xll.Woodstock.Analyst.Xcel.UDFs.GetIndicatorValue(J$11,""&amp;$B$9&amp;"="&amp;$B492&amp;";",IntrantScenario!$B$7, IntrantScenario!$B$10,VLOOKUP($B$5,Periode,2,FALSE))/5),0)</f>
        <v>0</v>
      </c>
      <c r="K492" s="78">
        <f t="shared" si="101"/>
        <v>0</v>
      </c>
      <c r="L492" s="393">
        <f t="shared" si="102"/>
        <v>0</v>
      </c>
      <c r="M492" s="394">
        <f>IFERROR(IF(EXACT($B$5,"Moyenne 2018-2043"),_xll.Woodstock.Analyst.Xcel.UDFs.GetIndicatorValueAverage(M$11,""&amp;$B$9&amp;"="&amp;$B492&amp;";",IntrantScenario!$B$7, IntrantScenario!$B$10,"2","6")/5,_xll.Woodstock.Analyst.Xcel.UDFs.GetIndicatorValue(M$11,""&amp;$B$9&amp;"="&amp;$B492&amp;";",IntrantScenario!$B$7, IntrantScenario!$B$10,VLOOKUP($B$5,Periode,2,FALSE))/5),0)</f>
        <v>0</v>
      </c>
      <c r="N492" s="394">
        <f>IFERROR(IF(EXACT($B$5,"Moyenne 2018-2043"),_xll.Woodstock.Analyst.Xcel.UDFs.GetIndicatorValueAverage(N$11,""&amp;$B$9&amp;"="&amp;$B492&amp;";",IntrantScenario!$B$7, IntrantScenario!$B$10,"2","6")/5,_xll.Woodstock.Analyst.Xcel.UDFs.GetIndicatorValue(N$11,""&amp;$B$9&amp;"="&amp;$B492&amp;";",IntrantScenario!$B$7, IntrantScenario!$B$10,VLOOKUP($B$5,Periode,2,FALSE))/5),0)</f>
        <v>0</v>
      </c>
      <c r="O492" s="394">
        <f>IFERROR(IF(EXACT($B$5,"Moyenne 2018-2043"),_xll.Woodstock.Analyst.Xcel.UDFs.GetIndicatorValueAverage(O$11,""&amp;$B$9&amp;"="&amp;$B492&amp;";",IntrantScenario!$B$7, IntrantScenario!$B$10,"2","6")/5,_xll.Woodstock.Analyst.Xcel.UDFs.GetIndicatorValue(O$11,""&amp;$B$9&amp;"="&amp;$B492&amp;";",IntrantScenario!$B$7, IntrantScenario!$B$10,VLOOKUP($B$5,Periode,2,FALSE))/5),0)</f>
        <v>0</v>
      </c>
      <c r="P492" s="393">
        <f t="shared" si="103"/>
        <v>0</v>
      </c>
      <c r="Q492" s="394">
        <f>IFERROR(IF(EXACT($B$5,"Moyenne 2018-2043"),_xll.Woodstock.Analyst.Xcel.UDFs.GetIndicatorValueAverage(Q$11,""&amp;$B$9&amp;"="&amp;$B492&amp;";",IntrantScenario!$B$7, IntrantScenario!$B$10,"2","6")/5,_xll.Woodstock.Analyst.Xcel.UDFs.GetIndicatorValue(Q$11,""&amp;$B$9&amp;"="&amp;$B492&amp;";",IntrantScenario!$B$7, IntrantScenario!$B$10,VLOOKUP($B$5,Periode,2,FALSE))/5),0)</f>
        <v>0</v>
      </c>
      <c r="R492" s="393">
        <f t="shared" si="104"/>
        <v>0</v>
      </c>
      <c r="S492" s="394">
        <f>IFERROR(IF(EXACT($B$5,"Moyenne 2018-2043"),_xll.Woodstock.Analyst.Xcel.UDFs.GetIndicatorValueAverage(S$11,""&amp;$B$9&amp;"="&amp;$B492&amp;";",IntrantScenario!$B$7, IntrantScenario!$B$10,"2","6")/5,_xll.Woodstock.Analyst.Xcel.UDFs.GetIndicatorValue(S$11,""&amp;$B$9&amp;"="&amp;$B492&amp;";",IntrantScenario!$B$7, IntrantScenario!$B$10,VLOOKUP($B$5,Periode,2,FALSE))/5),0)</f>
        <v>0</v>
      </c>
      <c r="T492" s="394">
        <f>IFERROR(IF(EXACT($B$5,"Moyenne 2018-2043"),_xll.Woodstock.Analyst.Xcel.UDFs.GetIndicatorValueAverage(T$11,""&amp;$B$9&amp;"="&amp;$B492&amp;";",IntrantScenario!$B$7, IntrantScenario!$B$10,"2","6")/5,_xll.Woodstock.Analyst.Xcel.UDFs.GetIndicatorValue(T$11,""&amp;$B$9&amp;"="&amp;$B492&amp;";",IntrantScenario!$B$7, IntrantScenario!$B$10,VLOOKUP($B$5,Periode,2,FALSE))/5),0)</f>
        <v>0</v>
      </c>
      <c r="U492" s="393">
        <f t="shared" si="105"/>
        <v>0</v>
      </c>
      <c r="V492" s="394">
        <f>IFERROR(IF(EXACT($B$5,"Moyenne 2018-2043"),_xll.Woodstock.Analyst.Xcel.UDFs.GetIndicatorValueAverage(V$11,""&amp;$B$9&amp;"="&amp;$B492&amp;";",IntrantScenario!$B$7, IntrantScenario!$B$10,"2","6")/5,_xll.Woodstock.Analyst.Xcel.UDFs.GetIndicatorValue(V$11,""&amp;$B$9&amp;"="&amp;$B492&amp;";",IntrantScenario!$B$7, IntrantScenario!$B$10,VLOOKUP($B$5,Periode,2,FALSE))/5),0)</f>
        <v>0</v>
      </c>
      <c r="W492" s="393">
        <f t="shared" si="106"/>
        <v>0</v>
      </c>
      <c r="X492" s="394">
        <f>IFERROR(IF(EXACT($B$5,"Moyenne 2018-2043"),_xll.Woodstock.Analyst.Xcel.UDFs.GetIndicatorValueAverage(X$11,""&amp;$B$9&amp;"="&amp;$B492&amp;";",IntrantScenario!$B$7, IntrantScenario!$B$10,"2","6")/5,_xll.Woodstock.Analyst.Xcel.UDFs.GetIndicatorValue(X$11,""&amp;$B$9&amp;"="&amp;$B492&amp;";",IntrantScenario!$B$7, IntrantScenario!$B$10,VLOOKUP($B$5,Periode,2,FALSE))/5),0)</f>
        <v>0</v>
      </c>
      <c r="Y492" s="394">
        <f>IFERROR(IF(EXACT($B$5,"Moyenne 2018-2043"),_xll.Woodstock.Analyst.Xcel.UDFs.GetIndicatorValueAverage(Y$11,""&amp;$B$9&amp;"="&amp;$B492&amp;";",IntrantScenario!$B$7, IntrantScenario!$B$10,"2","6")/5,_xll.Woodstock.Analyst.Xcel.UDFs.GetIndicatorValue(Y$11,""&amp;$B$9&amp;"="&amp;$B492&amp;";",IntrantScenario!$B$7, IntrantScenario!$B$10,VLOOKUP($B$5,Periode,2,FALSE))/5),0)</f>
        <v>0</v>
      </c>
      <c r="Z492" s="394">
        <f>IFERROR(IF(EXACT($B$5,"Moyenne 2018-2043"),_xll.Woodstock.Analyst.Xcel.UDFs.GetIndicatorValueAverage(Z$11,""&amp;$B$9&amp;"="&amp;$B492&amp;";",IntrantScenario!$B$7, IntrantScenario!$B$10,"2","6")/5,_xll.Woodstock.Analyst.Xcel.UDFs.GetIndicatorValue(Z$11,""&amp;$B$9&amp;"="&amp;$B492&amp;";",IntrantScenario!$B$7, IntrantScenario!$B$10,VLOOKUP($B$5,Periode,2,FALSE))/5),0)</f>
        <v>0</v>
      </c>
      <c r="AA492" s="394">
        <f>IFERROR(IF(EXACT($B$5,"Moyenne 2018-2043"),_xll.Woodstock.Analyst.Xcel.UDFs.GetIndicatorValueAverage(AA$11,""&amp;$B$9&amp;"="&amp;$B492&amp;";",IntrantScenario!$B$7, IntrantScenario!$B$10,"2","6")/5,_xll.Woodstock.Analyst.Xcel.UDFs.GetIndicatorValue(AA$11,""&amp;$B$9&amp;"="&amp;$B492&amp;";",IntrantScenario!$B$7, IntrantScenario!$B$10,VLOOKUP($B$5,Periode,2,FALSE))/5),0)</f>
        <v>0</v>
      </c>
      <c r="AB492" s="78">
        <f t="shared" si="107"/>
        <v>0</v>
      </c>
      <c r="AC492" s="78">
        <f t="shared" si="108"/>
        <v>0</v>
      </c>
      <c r="AD492" s="395">
        <f t="shared" si="109"/>
        <v>0</v>
      </c>
      <c r="AE492" s="395">
        <f t="shared" si="110"/>
        <v>0</v>
      </c>
    </row>
    <row r="493" spans="1:31" x14ac:dyDescent="0.25">
      <c r="A493" s="387">
        <v>481</v>
      </c>
      <c r="B493" s="396" t="str">
        <f t="shared" si="111"/>
        <v>UTR481</v>
      </c>
      <c r="C493" s="393">
        <f t="shared" si="98"/>
        <v>0</v>
      </c>
      <c r="D493" s="394">
        <f>IFERROR(IF(EXACT($B$5,"Moyenne 2018-2043"),_xll.Woodstock.Analyst.Xcel.UDFs.GetIndicatorValueAverage(D$11,""&amp;$B$9&amp;"="&amp;$B493&amp;";",IntrantScenario!$B$7, IntrantScenario!$B$10,"2","6")/5,_xll.Woodstock.Analyst.Xcel.UDFs.GetIndicatorValue(D$11,""&amp;$B$9&amp;"="&amp;$B493&amp;";",IntrantScenario!$B$7, IntrantScenario!$B$10,VLOOKUP($B$5,Periode,2,FALSE))/5),0)</f>
        <v>0</v>
      </c>
      <c r="E493" s="394">
        <f>IFERROR(IF(EXACT($B$5,"Moyenne 2018-2043"),_xll.Woodstock.Analyst.Xcel.UDFs.GetIndicatorValueAverage(E$11,""&amp;$B$9&amp;"="&amp;$B493&amp;";",IntrantScenario!$B$7, IntrantScenario!$B$10,"2","6")/5,_xll.Woodstock.Analyst.Xcel.UDFs.GetIndicatorValue(E$11,""&amp;$B$9&amp;"="&amp;$B493&amp;";",IntrantScenario!$B$7, IntrantScenario!$B$10,VLOOKUP($B$5,Periode,2,FALSE))/5),0)</f>
        <v>0</v>
      </c>
      <c r="F493" s="393">
        <f t="shared" si="99"/>
        <v>0</v>
      </c>
      <c r="G493" s="394">
        <f>IFERROR(IF(EXACT($B$5,"Moyenne 2018-2043"),_xll.Woodstock.Analyst.Xcel.UDFs.GetIndicatorValueAverage(G$11,""&amp;$B$9&amp;"="&amp;$B493&amp;";",IntrantScenario!$B$7, IntrantScenario!$B$10,"2","6")/5,_xll.Woodstock.Analyst.Xcel.UDFs.GetIndicatorValue(G$11,""&amp;$B$9&amp;"="&amp;$B493&amp;";",IntrantScenario!$B$7, IntrantScenario!$B$10,VLOOKUP($B$5,Periode,2,FALSE))/5),0)</f>
        <v>0</v>
      </c>
      <c r="H493" s="393">
        <f t="shared" si="100"/>
        <v>0</v>
      </c>
      <c r="I493" s="394">
        <f>IFERROR(IF(EXACT($B$5,"Moyenne 2018-2043"),_xll.Woodstock.Analyst.Xcel.UDFs.GetIndicatorValueAverage(I$11,""&amp;$B$9&amp;"="&amp;$B493&amp;";",IntrantScenario!$B$7, IntrantScenario!$B$10,"2","6")/5,_xll.Woodstock.Analyst.Xcel.UDFs.GetIndicatorValue(I$11,""&amp;$B$9&amp;"="&amp;$B493&amp;";",IntrantScenario!$B$7, IntrantScenario!$B$10,VLOOKUP($B$5,Periode,2,FALSE))/5),0)</f>
        <v>0</v>
      </c>
      <c r="J493" s="394">
        <f>IFERROR(IF(EXACT($B$5,"Moyenne 2018-2043"),_xll.Woodstock.Analyst.Xcel.UDFs.GetIndicatorValueAverage(J$11,""&amp;$B$9&amp;"="&amp;$B493&amp;";",IntrantScenario!$B$7, IntrantScenario!$B$10,"2","6")/5,_xll.Woodstock.Analyst.Xcel.UDFs.GetIndicatorValue(J$11,""&amp;$B$9&amp;"="&amp;$B493&amp;";",IntrantScenario!$B$7, IntrantScenario!$B$10,VLOOKUP($B$5,Periode,2,FALSE))/5),0)</f>
        <v>0</v>
      </c>
      <c r="K493" s="78">
        <f t="shared" si="101"/>
        <v>0</v>
      </c>
      <c r="L493" s="393">
        <f t="shared" si="102"/>
        <v>0</v>
      </c>
      <c r="M493" s="394">
        <f>IFERROR(IF(EXACT($B$5,"Moyenne 2018-2043"),_xll.Woodstock.Analyst.Xcel.UDFs.GetIndicatorValueAverage(M$11,""&amp;$B$9&amp;"="&amp;$B493&amp;";",IntrantScenario!$B$7, IntrantScenario!$B$10,"2","6")/5,_xll.Woodstock.Analyst.Xcel.UDFs.GetIndicatorValue(M$11,""&amp;$B$9&amp;"="&amp;$B493&amp;";",IntrantScenario!$B$7, IntrantScenario!$B$10,VLOOKUP($B$5,Periode,2,FALSE))/5),0)</f>
        <v>0</v>
      </c>
      <c r="N493" s="394">
        <f>IFERROR(IF(EXACT($B$5,"Moyenne 2018-2043"),_xll.Woodstock.Analyst.Xcel.UDFs.GetIndicatorValueAverage(N$11,""&amp;$B$9&amp;"="&amp;$B493&amp;";",IntrantScenario!$B$7, IntrantScenario!$B$10,"2","6")/5,_xll.Woodstock.Analyst.Xcel.UDFs.GetIndicatorValue(N$11,""&amp;$B$9&amp;"="&amp;$B493&amp;";",IntrantScenario!$B$7, IntrantScenario!$B$10,VLOOKUP($B$5,Periode,2,FALSE))/5),0)</f>
        <v>0</v>
      </c>
      <c r="O493" s="394">
        <f>IFERROR(IF(EXACT($B$5,"Moyenne 2018-2043"),_xll.Woodstock.Analyst.Xcel.UDFs.GetIndicatorValueAverage(O$11,""&amp;$B$9&amp;"="&amp;$B493&amp;";",IntrantScenario!$B$7, IntrantScenario!$B$10,"2","6")/5,_xll.Woodstock.Analyst.Xcel.UDFs.GetIndicatorValue(O$11,""&amp;$B$9&amp;"="&amp;$B493&amp;";",IntrantScenario!$B$7, IntrantScenario!$B$10,VLOOKUP($B$5,Periode,2,FALSE))/5),0)</f>
        <v>0</v>
      </c>
      <c r="P493" s="393">
        <f t="shared" si="103"/>
        <v>0</v>
      </c>
      <c r="Q493" s="394">
        <f>IFERROR(IF(EXACT($B$5,"Moyenne 2018-2043"),_xll.Woodstock.Analyst.Xcel.UDFs.GetIndicatorValueAverage(Q$11,""&amp;$B$9&amp;"="&amp;$B493&amp;";",IntrantScenario!$B$7, IntrantScenario!$B$10,"2","6")/5,_xll.Woodstock.Analyst.Xcel.UDFs.GetIndicatorValue(Q$11,""&amp;$B$9&amp;"="&amp;$B493&amp;";",IntrantScenario!$B$7, IntrantScenario!$B$10,VLOOKUP($B$5,Periode,2,FALSE))/5),0)</f>
        <v>0</v>
      </c>
      <c r="R493" s="393">
        <f t="shared" si="104"/>
        <v>0</v>
      </c>
      <c r="S493" s="394">
        <f>IFERROR(IF(EXACT($B$5,"Moyenne 2018-2043"),_xll.Woodstock.Analyst.Xcel.UDFs.GetIndicatorValueAverage(S$11,""&amp;$B$9&amp;"="&amp;$B493&amp;";",IntrantScenario!$B$7, IntrantScenario!$B$10,"2","6")/5,_xll.Woodstock.Analyst.Xcel.UDFs.GetIndicatorValue(S$11,""&amp;$B$9&amp;"="&amp;$B493&amp;";",IntrantScenario!$B$7, IntrantScenario!$B$10,VLOOKUP($B$5,Periode,2,FALSE))/5),0)</f>
        <v>0</v>
      </c>
      <c r="T493" s="394">
        <f>IFERROR(IF(EXACT($B$5,"Moyenne 2018-2043"),_xll.Woodstock.Analyst.Xcel.UDFs.GetIndicatorValueAverage(T$11,""&amp;$B$9&amp;"="&amp;$B493&amp;";",IntrantScenario!$B$7, IntrantScenario!$B$10,"2","6")/5,_xll.Woodstock.Analyst.Xcel.UDFs.GetIndicatorValue(T$11,""&amp;$B$9&amp;"="&amp;$B493&amp;";",IntrantScenario!$B$7, IntrantScenario!$B$10,VLOOKUP($B$5,Periode,2,FALSE))/5),0)</f>
        <v>0</v>
      </c>
      <c r="U493" s="393">
        <f t="shared" si="105"/>
        <v>0</v>
      </c>
      <c r="V493" s="394">
        <f>IFERROR(IF(EXACT($B$5,"Moyenne 2018-2043"),_xll.Woodstock.Analyst.Xcel.UDFs.GetIndicatorValueAverage(V$11,""&amp;$B$9&amp;"="&amp;$B493&amp;";",IntrantScenario!$B$7, IntrantScenario!$B$10,"2","6")/5,_xll.Woodstock.Analyst.Xcel.UDFs.GetIndicatorValue(V$11,""&amp;$B$9&amp;"="&amp;$B493&amp;";",IntrantScenario!$B$7, IntrantScenario!$B$10,VLOOKUP($B$5,Periode,2,FALSE))/5),0)</f>
        <v>0</v>
      </c>
      <c r="W493" s="393">
        <f t="shared" si="106"/>
        <v>0</v>
      </c>
      <c r="X493" s="394">
        <f>IFERROR(IF(EXACT($B$5,"Moyenne 2018-2043"),_xll.Woodstock.Analyst.Xcel.UDFs.GetIndicatorValueAverage(X$11,""&amp;$B$9&amp;"="&amp;$B493&amp;";",IntrantScenario!$B$7, IntrantScenario!$B$10,"2","6")/5,_xll.Woodstock.Analyst.Xcel.UDFs.GetIndicatorValue(X$11,""&amp;$B$9&amp;"="&amp;$B493&amp;";",IntrantScenario!$B$7, IntrantScenario!$B$10,VLOOKUP($B$5,Periode,2,FALSE))/5),0)</f>
        <v>0</v>
      </c>
      <c r="Y493" s="394">
        <f>IFERROR(IF(EXACT($B$5,"Moyenne 2018-2043"),_xll.Woodstock.Analyst.Xcel.UDFs.GetIndicatorValueAverage(Y$11,""&amp;$B$9&amp;"="&amp;$B493&amp;";",IntrantScenario!$B$7, IntrantScenario!$B$10,"2","6")/5,_xll.Woodstock.Analyst.Xcel.UDFs.GetIndicatorValue(Y$11,""&amp;$B$9&amp;"="&amp;$B493&amp;";",IntrantScenario!$B$7, IntrantScenario!$B$10,VLOOKUP($B$5,Periode,2,FALSE))/5),0)</f>
        <v>0</v>
      </c>
      <c r="Z493" s="394">
        <f>IFERROR(IF(EXACT($B$5,"Moyenne 2018-2043"),_xll.Woodstock.Analyst.Xcel.UDFs.GetIndicatorValueAverage(Z$11,""&amp;$B$9&amp;"="&amp;$B493&amp;";",IntrantScenario!$B$7, IntrantScenario!$B$10,"2","6")/5,_xll.Woodstock.Analyst.Xcel.UDFs.GetIndicatorValue(Z$11,""&amp;$B$9&amp;"="&amp;$B493&amp;";",IntrantScenario!$B$7, IntrantScenario!$B$10,VLOOKUP($B$5,Periode,2,FALSE))/5),0)</f>
        <v>0</v>
      </c>
      <c r="AA493" s="394">
        <f>IFERROR(IF(EXACT($B$5,"Moyenne 2018-2043"),_xll.Woodstock.Analyst.Xcel.UDFs.GetIndicatorValueAverage(AA$11,""&amp;$B$9&amp;"="&amp;$B493&amp;";",IntrantScenario!$B$7, IntrantScenario!$B$10,"2","6")/5,_xll.Woodstock.Analyst.Xcel.UDFs.GetIndicatorValue(AA$11,""&amp;$B$9&amp;"="&amp;$B493&amp;";",IntrantScenario!$B$7, IntrantScenario!$B$10,VLOOKUP($B$5,Periode,2,FALSE))/5),0)</f>
        <v>0</v>
      </c>
      <c r="AB493" s="78">
        <f t="shared" si="107"/>
        <v>0</v>
      </c>
      <c r="AC493" s="78">
        <f t="shared" si="108"/>
        <v>0</v>
      </c>
      <c r="AD493" s="395">
        <f t="shared" si="109"/>
        <v>0</v>
      </c>
      <c r="AE493" s="395">
        <f t="shared" si="110"/>
        <v>0</v>
      </c>
    </row>
    <row r="494" spans="1:31" x14ac:dyDescent="0.25">
      <c r="A494" s="387">
        <v>482</v>
      </c>
      <c r="B494" s="396" t="str">
        <f t="shared" si="111"/>
        <v>UTR482</v>
      </c>
      <c r="C494" s="393">
        <f t="shared" si="98"/>
        <v>0</v>
      </c>
      <c r="D494" s="394">
        <f>IFERROR(IF(EXACT($B$5,"Moyenne 2018-2043"),_xll.Woodstock.Analyst.Xcel.UDFs.GetIndicatorValueAverage(D$11,""&amp;$B$9&amp;"="&amp;$B494&amp;";",IntrantScenario!$B$7, IntrantScenario!$B$10,"2","6")/5,_xll.Woodstock.Analyst.Xcel.UDFs.GetIndicatorValue(D$11,""&amp;$B$9&amp;"="&amp;$B494&amp;";",IntrantScenario!$B$7, IntrantScenario!$B$10,VLOOKUP($B$5,Periode,2,FALSE))/5),0)</f>
        <v>0</v>
      </c>
      <c r="E494" s="394">
        <f>IFERROR(IF(EXACT($B$5,"Moyenne 2018-2043"),_xll.Woodstock.Analyst.Xcel.UDFs.GetIndicatorValueAverage(E$11,""&amp;$B$9&amp;"="&amp;$B494&amp;";",IntrantScenario!$B$7, IntrantScenario!$B$10,"2","6")/5,_xll.Woodstock.Analyst.Xcel.UDFs.GetIndicatorValue(E$11,""&amp;$B$9&amp;"="&amp;$B494&amp;";",IntrantScenario!$B$7, IntrantScenario!$B$10,VLOOKUP($B$5,Periode,2,FALSE))/5),0)</f>
        <v>0</v>
      </c>
      <c r="F494" s="393">
        <f t="shared" si="99"/>
        <v>0</v>
      </c>
      <c r="G494" s="394">
        <f>IFERROR(IF(EXACT($B$5,"Moyenne 2018-2043"),_xll.Woodstock.Analyst.Xcel.UDFs.GetIndicatorValueAverage(G$11,""&amp;$B$9&amp;"="&amp;$B494&amp;";",IntrantScenario!$B$7, IntrantScenario!$B$10,"2","6")/5,_xll.Woodstock.Analyst.Xcel.UDFs.GetIndicatorValue(G$11,""&amp;$B$9&amp;"="&amp;$B494&amp;";",IntrantScenario!$B$7, IntrantScenario!$B$10,VLOOKUP($B$5,Periode,2,FALSE))/5),0)</f>
        <v>0</v>
      </c>
      <c r="H494" s="393">
        <f t="shared" si="100"/>
        <v>0</v>
      </c>
      <c r="I494" s="394">
        <f>IFERROR(IF(EXACT($B$5,"Moyenne 2018-2043"),_xll.Woodstock.Analyst.Xcel.UDFs.GetIndicatorValueAverage(I$11,""&amp;$B$9&amp;"="&amp;$B494&amp;";",IntrantScenario!$B$7, IntrantScenario!$B$10,"2","6")/5,_xll.Woodstock.Analyst.Xcel.UDFs.GetIndicatorValue(I$11,""&amp;$B$9&amp;"="&amp;$B494&amp;";",IntrantScenario!$B$7, IntrantScenario!$B$10,VLOOKUP($B$5,Periode,2,FALSE))/5),0)</f>
        <v>0</v>
      </c>
      <c r="J494" s="394">
        <f>IFERROR(IF(EXACT($B$5,"Moyenne 2018-2043"),_xll.Woodstock.Analyst.Xcel.UDFs.GetIndicatorValueAverage(J$11,""&amp;$B$9&amp;"="&amp;$B494&amp;";",IntrantScenario!$B$7, IntrantScenario!$B$10,"2","6")/5,_xll.Woodstock.Analyst.Xcel.UDFs.GetIndicatorValue(J$11,""&amp;$B$9&amp;"="&amp;$B494&amp;";",IntrantScenario!$B$7, IntrantScenario!$B$10,VLOOKUP($B$5,Periode,2,FALSE))/5),0)</f>
        <v>0</v>
      </c>
      <c r="K494" s="78">
        <f t="shared" si="101"/>
        <v>0</v>
      </c>
      <c r="L494" s="393">
        <f t="shared" si="102"/>
        <v>0</v>
      </c>
      <c r="M494" s="394">
        <f>IFERROR(IF(EXACT($B$5,"Moyenne 2018-2043"),_xll.Woodstock.Analyst.Xcel.UDFs.GetIndicatorValueAverage(M$11,""&amp;$B$9&amp;"="&amp;$B494&amp;";",IntrantScenario!$B$7, IntrantScenario!$B$10,"2","6")/5,_xll.Woodstock.Analyst.Xcel.UDFs.GetIndicatorValue(M$11,""&amp;$B$9&amp;"="&amp;$B494&amp;";",IntrantScenario!$B$7, IntrantScenario!$B$10,VLOOKUP($B$5,Periode,2,FALSE))/5),0)</f>
        <v>0</v>
      </c>
      <c r="N494" s="394">
        <f>IFERROR(IF(EXACT($B$5,"Moyenne 2018-2043"),_xll.Woodstock.Analyst.Xcel.UDFs.GetIndicatorValueAverage(N$11,""&amp;$B$9&amp;"="&amp;$B494&amp;";",IntrantScenario!$B$7, IntrantScenario!$B$10,"2","6")/5,_xll.Woodstock.Analyst.Xcel.UDFs.GetIndicatorValue(N$11,""&amp;$B$9&amp;"="&amp;$B494&amp;";",IntrantScenario!$B$7, IntrantScenario!$B$10,VLOOKUP($B$5,Periode,2,FALSE))/5),0)</f>
        <v>0</v>
      </c>
      <c r="O494" s="394">
        <f>IFERROR(IF(EXACT($B$5,"Moyenne 2018-2043"),_xll.Woodstock.Analyst.Xcel.UDFs.GetIndicatorValueAverage(O$11,""&amp;$B$9&amp;"="&amp;$B494&amp;";",IntrantScenario!$B$7, IntrantScenario!$B$10,"2","6")/5,_xll.Woodstock.Analyst.Xcel.UDFs.GetIndicatorValue(O$11,""&amp;$B$9&amp;"="&amp;$B494&amp;";",IntrantScenario!$B$7, IntrantScenario!$B$10,VLOOKUP($B$5,Periode,2,FALSE))/5),0)</f>
        <v>0</v>
      </c>
      <c r="P494" s="393">
        <f t="shared" si="103"/>
        <v>0</v>
      </c>
      <c r="Q494" s="394">
        <f>IFERROR(IF(EXACT($B$5,"Moyenne 2018-2043"),_xll.Woodstock.Analyst.Xcel.UDFs.GetIndicatorValueAverage(Q$11,""&amp;$B$9&amp;"="&amp;$B494&amp;";",IntrantScenario!$B$7, IntrantScenario!$B$10,"2","6")/5,_xll.Woodstock.Analyst.Xcel.UDFs.GetIndicatorValue(Q$11,""&amp;$B$9&amp;"="&amp;$B494&amp;";",IntrantScenario!$B$7, IntrantScenario!$B$10,VLOOKUP($B$5,Periode,2,FALSE))/5),0)</f>
        <v>0</v>
      </c>
      <c r="R494" s="393">
        <f t="shared" si="104"/>
        <v>0</v>
      </c>
      <c r="S494" s="394">
        <f>IFERROR(IF(EXACT($B$5,"Moyenne 2018-2043"),_xll.Woodstock.Analyst.Xcel.UDFs.GetIndicatorValueAverage(S$11,""&amp;$B$9&amp;"="&amp;$B494&amp;";",IntrantScenario!$B$7, IntrantScenario!$B$10,"2","6")/5,_xll.Woodstock.Analyst.Xcel.UDFs.GetIndicatorValue(S$11,""&amp;$B$9&amp;"="&amp;$B494&amp;";",IntrantScenario!$B$7, IntrantScenario!$B$10,VLOOKUP($B$5,Periode,2,FALSE))/5),0)</f>
        <v>0</v>
      </c>
      <c r="T494" s="394">
        <f>IFERROR(IF(EXACT($B$5,"Moyenne 2018-2043"),_xll.Woodstock.Analyst.Xcel.UDFs.GetIndicatorValueAverage(T$11,""&amp;$B$9&amp;"="&amp;$B494&amp;";",IntrantScenario!$B$7, IntrantScenario!$B$10,"2","6")/5,_xll.Woodstock.Analyst.Xcel.UDFs.GetIndicatorValue(T$11,""&amp;$B$9&amp;"="&amp;$B494&amp;";",IntrantScenario!$B$7, IntrantScenario!$B$10,VLOOKUP($B$5,Periode,2,FALSE))/5),0)</f>
        <v>0</v>
      </c>
      <c r="U494" s="393">
        <f t="shared" si="105"/>
        <v>0</v>
      </c>
      <c r="V494" s="394">
        <f>IFERROR(IF(EXACT($B$5,"Moyenne 2018-2043"),_xll.Woodstock.Analyst.Xcel.UDFs.GetIndicatorValueAverage(V$11,""&amp;$B$9&amp;"="&amp;$B494&amp;";",IntrantScenario!$B$7, IntrantScenario!$B$10,"2","6")/5,_xll.Woodstock.Analyst.Xcel.UDFs.GetIndicatorValue(V$11,""&amp;$B$9&amp;"="&amp;$B494&amp;";",IntrantScenario!$B$7, IntrantScenario!$B$10,VLOOKUP($B$5,Periode,2,FALSE))/5),0)</f>
        <v>0</v>
      </c>
      <c r="W494" s="393">
        <f t="shared" si="106"/>
        <v>0</v>
      </c>
      <c r="X494" s="394">
        <f>IFERROR(IF(EXACT($B$5,"Moyenne 2018-2043"),_xll.Woodstock.Analyst.Xcel.UDFs.GetIndicatorValueAverage(X$11,""&amp;$B$9&amp;"="&amp;$B494&amp;";",IntrantScenario!$B$7, IntrantScenario!$B$10,"2","6")/5,_xll.Woodstock.Analyst.Xcel.UDFs.GetIndicatorValue(X$11,""&amp;$B$9&amp;"="&amp;$B494&amp;";",IntrantScenario!$B$7, IntrantScenario!$B$10,VLOOKUP($B$5,Periode,2,FALSE))/5),0)</f>
        <v>0</v>
      </c>
      <c r="Y494" s="394">
        <f>IFERROR(IF(EXACT($B$5,"Moyenne 2018-2043"),_xll.Woodstock.Analyst.Xcel.UDFs.GetIndicatorValueAverage(Y$11,""&amp;$B$9&amp;"="&amp;$B494&amp;";",IntrantScenario!$B$7, IntrantScenario!$B$10,"2","6")/5,_xll.Woodstock.Analyst.Xcel.UDFs.GetIndicatorValue(Y$11,""&amp;$B$9&amp;"="&amp;$B494&amp;";",IntrantScenario!$B$7, IntrantScenario!$B$10,VLOOKUP($B$5,Periode,2,FALSE))/5),0)</f>
        <v>0</v>
      </c>
      <c r="Z494" s="394">
        <f>IFERROR(IF(EXACT($B$5,"Moyenne 2018-2043"),_xll.Woodstock.Analyst.Xcel.UDFs.GetIndicatorValueAverage(Z$11,""&amp;$B$9&amp;"="&amp;$B494&amp;";",IntrantScenario!$B$7, IntrantScenario!$B$10,"2","6")/5,_xll.Woodstock.Analyst.Xcel.UDFs.GetIndicatorValue(Z$11,""&amp;$B$9&amp;"="&amp;$B494&amp;";",IntrantScenario!$B$7, IntrantScenario!$B$10,VLOOKUP($B$5,Periode,2,FALSE))/5),0)</f>
        <v>0</v>
      </c>
      <c r="AA494" s="394">
        <f>IFERROR(IF(EXACT($B$5,"Moyenne 2018-2043"),_xll.Woodstock.Analyst.Xcel.UDFs.GetIndicatorValueAverage(AA$11,""&amp;$B$9&amp;"="&amp;$B494&amp;";",IntrantScenario!$B$7, IntrantScenario!$B$10,"2","6")/5,_xll.Woodstock.Analyst.Xcel.UDFs.GetIndicatorValue(AA$11,""&amp;$B$9&amp;"="&amp;$B494&amp;";",IntrantScenario!$B$7, IntrantScenario!$B$10,VLOOKUP($B$5,Periode,2,FALSE))/5),0)</f>
        <v>0</v>
      </c>
      <c r="AB494" s="78">
        <f t="shared" si="107"/>
        <v>0</v>
      </c>
      <c r="AC494" s="78">
        <f t="shared" si="108"/>
        <v>0</v>
      </c>
      <c r="AD494" s="395">
        <f t="shared" si="109"/>
        <v>0</v>
      </c>
      <c r="AE494" s="395">
        <f t="shared" si="110"/>
        <v>0</v>
      </c>
    </row>
    <row r="495" spans="1:31" x14ac:dyDescent="0.25">
      <c r="A495" s="387">
        <v>483</v>
      </c>
      <c r="B495" s="396" t="str">
        <f t="shared" si="111"/>
        <v>UTR483</v>
      </c>
      <c r="C495" s="393">
        <f t="shared" si="98"/>
        <v>0</v>
      </c>
      <c r="D495" s="394">
        <f>IFERROR(IF(EXACT($B$5,"Moyenne 2018-2043"),_xll.Woodstock.Analyst.Xcel.UDFs.GetIndicatorValueAverage(D$11,""&amp;$B$9&amp;"="&amp;$B495&amp;";",IntrantScenario!$B$7, IntrantScenario!$B$10,"2","6")/5,_xll.Woodstock.Analyst.Xcel.UDFs.GetIndicatorValue(D$11,""&amp;$B$9&amp;"="&amp;$B495&amp;";",IntrantScenario!$B$7, IntrantScenario!$B$10,VLOOKUP($B$5,Periode,2,FALSE))/5),0)</f>
        <v>0</v>
      </c>
      <c r="E495" s="394">
        <f>IFERROR(IF(EXACT($B$5,"Moyenne 2018-2043"),_xll.Woodstock.Analyst.Xcel.UDFs.GetIndicatorValueAverage(E$11,""&amp;$B$9&amp;"="&amp;$B495&amp;";",IntrantScenario!$B$7, IntrantScenario!$B$10,"2","6")/5,_xll.Woodstock.Analyst.Xcel.UDFs.GetIndicatorValue(E$11,""&amp;$B$9&amp;"="&amp;$B495&amp;";",IntrantScenario!$B$7, IntrantScenario!$B$10,VLOOKUP($B$5,Periode,2,FALSE))/5),0)</f>
        <v>0</v>
      </c>
      <c r="F495" s="393">
        <f t="shared" si="99"/>
        <v>0</v>
      </c>
      <c r="G495" s="394">
        <f>IFERROR(IF(EXACT($B$5,"Moyenne 2018-2043"),_xll.Woodstock.Analyst.Xcel.UDFs.GetIndicatorValueAverage(G$11,""&amp;$B$9&amp;"="&amp;$B495&amp;";",IntrantScenario!$B$7, IntrantScenario!$B$10,"2","6")/5,_xll.Woodstock.Analyst.Xcel.UDFs.GetIndicatorValue(G$11,""&amp;$B$9&amp;"="&amp;$B495&amp;";",IntrantScenario!$B$7, IntrantScenario!$B$10,VLOOKUP($B$5,Periode,2,FALSE))/5),0)</f>
        <v>0</v>
      </c>
      <c r="H495" s="393">
        <f t="shared" si="100"/>
        <v>0</v>
      </c>
      <c r="I495" s="394">
        <f>IFERROR(IF(EXACT($B$5,"Moyenne 2018-2043"),_xll.Woodstock.Analyst.Xcel.UDFs.GetIndicatorValueAverage(I$11,""&amp;$B$9&amp;"="&amp;$B495&amp;";",IntrantScenario!$B$7, IntrantScenario!$B$10,"2","6")/5,_xll.Woodstock.Analyst.Xcel.UDFs.GetIndicatorValue(I$11,""&amp;$B$9&amp;"="&amp;$B495&amp;";",IntrantScenario!$B$7, IntrantScenario!$B$10,VLOOKUP($B$5,Periode,2,FALSE))/5),0)</f>
        <v>0</v>
      </c>
      <c r="J495" s="394">
        <f>IFERROR(IF(EXACT($B$5,"Moyenne 2018-2043"),_xll.Woodstock.Analyst.Xcel.UDFs.GetIndicatorValueAverage(J$11,""&amp;$B$9&amp;"="&amp;$B495&amp;";",IntrantScenario!$B$7, IntrantScenario!$B$10,"2","6")/5,_xll.Woodstock.Analyst.Xcel.UDFs.GetIndicatorValue(J$11,""&amp;$B$9&amp;"="&amp;$B495&amp;";",IntrantScenario!$B$7, IntrantScenario!$B$10,VLOOKUP($B$5,Periode,2,FALSE))/5),0)</f>
        <v>0</v>
      </c>
      <c r="K495" s="78">
        <f t="shared" si="101"/>
        <v>0</v>
      </c>
      <c r="L495" s="393">
        <f t="shared" si="102"/>
        <v>0</v>
      </c>
      <c r="M495" s="394">
        <f>IFERROR(IF(EXACT($B$5,"Moyenne 2018-2043"),_xll.Woodstock.Analyst.Xcel.UDFs.GetIndicatorValueAverage(M$11,""&amp;$B$9&amp;"="&amp;$B495&amp;";",IntrantScenario!$B$7, IntrantScenario!$B$10,"2","6")/5,_xll.Woodstock.Analyst.Xcel.UDFs.GetIndicatorValue(M$11,""&amp;$B$9&amp;"="&amp;$B495&amp;";",IntrantScenario!$B$7, IntrantScenario!$B$10,VLOOKUP($B$5,Periode,2,FALSE))/5),0)</f>
        <v>0</v>
      </c>
      <c r="N495" s="394">
        <f>IFERROR(IF(EXACT($B$5,"Moyenne 2018-2043"),_xll.Woodstock.Analyst.Xcel.UDFs.GetIndicatorValueAverage(N$11,""&amp;$B$9&amp;"="&amp;$B495&amp;";",IntrantScenario!$B$7, IntrantScenario!$B$10,"2","6")/5,_xll.Woodstock.Analyst.Xcel.UDFs.GetIndicatorValue(N$11,""&amp;$B$9&amp;"="&amp;$B495&amp;";",IntrantScenario!$B$7, IntrantScenario!$B$10,VLOOKUP($B$5,Periode,2,FALSE))/5),0)</f>
        <v>0</v>
      </c>
      <c r="O495" s="394">
        <f>IFERROR(IF(EXACT($B$5,"Moyenne 2018-2043"),_xll.Woodstock.Analyst.Xcel.UDFs.GetIndicatorValueAverage(O$11,""&amp;$B$9&amp;"="&amp;$B495&amp;";",IntrantScenario!$B$7, IntrantScenario!$B$10,"2","6")/5,_xll.Woodstock.Analyst.Xcel.UDFs.GetIndicatorValue(O$11,""&amp;$B$9&amp;"="&amp;$B495&amp;";",IntrantScenario!$B$7, IntrantScenario!$B$10,VLOOKUP($B$5,Periode,2,FALSE))/5),0)</f>
        <v>0</v>
      </c>
      <c r="P495" s="393">
        <f t="shared" si="103"/>
        <v>0</v>
      </c>
      <c r="Q495" s="394">
        <f>IFERROR(IF(EXACT($B$5,"Moyenne 2018-2043"),_xll.Woodstock.Analyst.Xcel.UDFs.GetIndicatorValueAverage(Q$11,""&amp;$B$9&amp;"="&amp;$B495&amp;";",IntrantScenario!$B$7, IntrantScenario!$B$10,"2","6")/5,_xll.Woodstock.Analyst.Xcel.UDFs.GetIndicatorValue(Q$11,""&amp;$B$9&amp;"="&amp;$B495&amp;";",IntrantScenario!$B$7, IntrantScenario!$B$10,VLOOKUP($B$5,Periode,2,FALSE))/5),0)</f>
        <v>0</v>
      </c>
      <c r="R495" s="393">
        <f t="shared" si="104"/>
        <v>0</v>
      </c>
      <c r="S495" s="394">
        <f>IFERROR(IF(EXACT($B$5,"Moyenne 2018-2043"),_xll.Woodstock.Analyst.Xcel.UDFs.GetIndicatorValueAverage(S$11,""&amp;$B$9&amp;"="&amp;$B495&amp;";",IntrantScenario!$B$7, IntrantScenario!$B$10,"2","6")/5,_xll.Woodstock.Analyst.Xcel.UDFs.GetIndicatorValue(S$11,""&amp;$B$9&amp;"="&amp;$B495&amp;";",IntrantScenario!$B$7, IntrantScenario!$B$10,VLOOKUP($B$5,Periode,2,FALSE))/5),0)</f>
        <v>0</v>
      </c>
      <c r="T495" s="394">
        <f>IFERROR(IF(EXACT($B$5,"Moyenne 2018-2043"),_xll.Woodstock.Analyst.Xcel.UDFs.GetIndicatorValueAverage(T$11,""&amp;$B$9&amp;"="&amp;$B495&amp;";",IntrantScenario!$B$7, IntrantScenario!$B$10,"2","6")/5,_xll.Woodstock.Analyst.Xcel.UDFs.GetIndicatorValue(T$11,""&amp;$B$9&amp;"="&amp;$B495&amp;";",IntrantScenario!$B$7, IntrantScenario!$B$10,VLOOKUP($B$5,Periode,2,FALSE))/5),0)</f>
        <v>0</v>
      </c>
      <c r="U495" s="393">
        <f t="shared" si="105"/>
        <v>0</v>
      </c>
      <c r="V495" s="394">
        <f>IFERROR(IF(EXACT($B$5,"Moyenne 2018-2043"),_xll.Woodstock.Analyst.Xcel.UDFs.GetIndicatorValueAverage(V$11,""&amp;$B$9&amp;"="&amp;$B495&amp;";",IntrantScenario!$B$7, IntrantScenario!$B$10,"2","6")/5,_xll.Woodstock.Analyst.Xcel.UDFs.GetIndicatorValue(V$11,""&amp;$B$9&amp;"="&amp;$B495&amp;";",IntrantScenario!$B$7, IntrantScenario!$B$10,VLOOKUP($B$5,Periode,2,FALSE))/5),0)</f>
        <v>0</v>
      </c>
      <c r="W495" s="393">
        <f t="shared" si="106"/>
        <v>0</v>
      </c>
      <c r="X495" s="394">
        <f>IFERROR(IF(EXACT($B$5,"Moyenne 2018-2043"),_xll.Woodstock.Analyst.Xcel.UDFs.GetIndicatorValueAverage(X$11,""&amp;$B$9&amp;"="&amp;$B495&amp;";",IntrantScenario!$B$7, IntrantScenario!$B$10,"2","6")/5,_xll.Woodstock.Analyst.Xcel.UDFs.GetIndicatorValue(X$11,""&amp;$B$9&amp;"="&amp;$B495&amp;";",IntrantScenario!$B$7, IntrantScenario!$B$10,VLOOKUP($B$5,Periode,2,FALSE))/5),0)</f>
        <v>0</v>
      </c>
      <c r="Y495" s="394">
        <f>IFERROR(IF(EXACT($B$5,"Moyenne 2018-2043"),_xll.Woodstock.Analyst.Xcel.UDFs.GetIndicatorValueAverage(Y$11,""&amp;$B$9&amp;"="&amp;$B495&amp;";",IntrantScenario!$B$7, IntrantScenario!$B$10,"2","6")/5,_xll.Woodstock.Analyst.Xcel.UDFs.GetIndicatorValue(Y$11,""&amp;$B$9&amp;"="&amp;$B495&amp;";",IntrantScenario!$B$7, IntrantScenario!$B$10,VLOOKUP($B$5,Periode,2,FALSE))/5),0)</f>
        <v>0</v>
      </c>
      <c r="Z495" s="394">
        <f>IFERROR(IF(EXACT($B$5,"Moyenne 2018-2043"),_xll.Woodstock.Analyst.Xcel.UDFs.GetIndicatorValueAverage(Z$11,""&amp;$B$9&amp;"="&amp;$B495&amp;";",IntrantScenario!$B$7, IntrantScenario!$B$10,"2","6")/5,_xll.Woodstock.Analyst.Xcel.UDFs.GetIndicatorValue(Z$11,""&amp;$B$9&amp;"="&amp;$B495&amp;";",IntrantScenario!$B$7, IntrantScenario!$B$10,VLOOKUP($B$5,Periode,2,FALSE))/5),0)</f>
        <v>0</v>
      </c>
      <c r="AA495" s="394">
        <f>IFERROR(IF(EXACT($B$5,"Moyenne 2018-2043"),_xll.Woodstock.Analyst.Xcel.UDFs.GetIndicatorValueAverage(AA$11,""&amp;$B$9&amp;"="&amp;$B495&amp;";",IntrantScenario!$B$7, IntrantScenario!$B$10,"2","6")/5,_xll.Woodstock.Analyst.Xcel.UDFs.GetIndicatorValue(AA$11,""&amp;$B$9&amp;"="&amp;$B495&amp;";",IntrantScenario!$B$7, IntrantScenario!$B$10,VLOOKUP($B$5,Periode,2,FALSE))/5),0)</f>
        <v>0</v>
      </c>
      <c r="AB495" s="78">
        <f t="shared" si="107"/>
        <v>0</v>
      </c>
      <c r="AC495" s="78">
        <f t="shared" si="108"/>
        <v>0</v>
      </c>
      <c r="AD495" s="395">
        <f t="shared" si="109"/>
        <v>0</v>
      </c>
      <c r="AE495" s="395">
        <f t="shared" si="110"/>
        <v>0</v>
      </c>
    </row>
    <row r="496" spans="1:31" x14ac:dyDescent="0.25">
      <c r="A496" s="387">
        <v>484</v>
      </c>
      <c r="B496" s="396" t="str">
        <f t="shared" si="111"/>
        <v>UTR484</v>
      </c>
      <c r="C496" s="393">
        <f t="shared" si="98"/>
        <v>0</v>
      </c>
      <c r="D496" s="394">
        <f>IFERROR(IF(EXACT($B$5,"Moyenne 2018-2043"),_xll.Woodstock.Analyst.Xcel.UDFs.GetIndicatorValueAverage(D$11,""&amp;$B$9&amp;"="&amp;$B496&amp;";",IntrantScenario!$B$7, IntrantScenario!$B$10,"2","6")/5,_xll.Woodstock.Analyst.Xcel.UDFs.GetIndicatorValue(D$11,""&amp;$B$9&amp;"="&amp;$B496&amp;";",IntrantScenario!$B$7, IntrantScenario!$B$10,VLOOKUP($B$5,Periode,2,FALSE))/5),0)</f>
        <v>0</v>
      </c>
      <c r="E496" s="394">
        <f>IFERROR(IF(EXACT($B$5,"Moyenne 2018-2043"),_xll.Woodstock.Analyst.Xcel.UDFs.GetIndicatorValueAverage(E$11,""&amp;$B$9&amp;"="&amp;$B496&amp;";",IntrantScenario!$B$7, IntrantScenario!$B$10,"2","6")/5,_xll.Woodstock.Analyst.Xcel.UDFs.GetIndicatorValue(E$11,""&amp;$B$9&amp;"="&amp;$B496&amp;";",IntrantScenario!$B$7, IntrantScenario!$B$10,VLOOKUP($B$5,Periode,2,FALSE))/5),0)</f>
        <v>0</v>
      </c>
      <c r="F496" s="393">
        <f t="shared" si="99"/>
        <v>0</v>
      </c>
      <c r="G496" s="394">
        <f>IFERROR(IF(EXACT($B$5,"Moyenne 2018-2043"),_xll.Woodstock.Analyst.Xcel.UDFs.GetIndicatorValueAverage(G$11,""&amp;$B$9&amp;"="&amp;$B496&amp;";",IntrantScenario!$B$7, IntrantScenario!$B$10,"2","6")/5,_xll.Woodstock.Analyst.Xcel.UDFs.GetIndicatorValue(G$11,""&amp;$B$9&amp;"="&amp;$B496&amp;";",IntrantScenario!$B$7, IntrantScenario!$B$10,VLOOKUP($B$5,Periode,2,FALSE))/5),0)</f>
        <v>0</v>
      </c>
      <c r="H496" s="393">
        <f t="shared" si="100"/>
        <v>0</v>
      </c>
      <c r="I496" s="394">
        <f>IFERROR(IF(EXACT($B$5,"Moyenne 2018-2043"),_xll.Woodstock.Analyst.Xcel.UDFs.GetIndicatorValueAverage(I$11,""&amp;$B$9&amp;"="&amp;$B496&amp;";",IntrantScenario!$B$7, IntrantScenario!$B$10,"2","6")/5,_xll.Woodstock.Analyst.Xcel.UDFs.GetIndicatorValue(I$11,""&amp;$B$9&amp;"="&amp;$B496&amp;";",IntrantScenario!$B$7, IntrantScenario!$B$10,VLOOKUP($B$5,Periode,2,FALSE))/5),0)</f>
        <v>0</v>
      </c>
      <c r="J496" s="394">
        <f>IFERROR(IF(EXACT($B$5,"Moyenne 2018-2043"),_xll.Woodstock.Analyst.Xcel.UDFs.GetIndicatorValueAverage(J$11,""&amp;$B$9&amp;"="&amp;$B496&amp;";",IntrantScenario!$B$7, IntrantScenario!$B$10,"2","6")/5,_xll.Woodstock.Analyst.Xcel.UDFs.GetIndicatorValue(J$11,""&amp;$B$9&amp;"="&amp;$B496&amp;";",IntrantScenario!$B$7, IntrantScenario!$B$10,VLOOKUP($B$5,Periode,2,FALSE))/5),0)</f>
        <v>0</v>
      </c>
      <c r="K496" s="78">
        <f t="shared" si="101"/>
        <v>0</v>
      </c>
      <c r="L496" s="393">
        <f t="shared" si="102"/>
        <v>0</v>
      </c>
      <c r="M496" s="394">
        <f>IFERROR(IF(EXACT($B$5,"Moyenne 2018-2043"),_xll.Woodstock.Analyst.Xcel.UDFs.GetIndicatorValueAverage(M$11,""&amp;$B$9&amp;"="&amp;$B496&amp;";",IntrantScenario!$B$7, IntrantScenario!$B$10,"2","6")/5,_xll.Woodstock.Analyst.Xcel.UDFs.GetIndicatorValue(M$11,""&amp;$B$9&amp;"="&amp;$B496&amp;";",IntrantScenario!$B$7, IntrantScenario!$B$10,VLOOKUP($B$5,Periode,2,FALSE))/5),0)</f>
        <v>0</v>
      </c>
      <c r="N496" s="394">
        <f>IFERROR(IF(EXACT($B$5,"Moyenne 2018-2043"),_xll.Woodstock.Analyst.Xcel.UDFs.GetIndicatorValueAverage(N$11,""&amp;$B$9&amp;"="&amp;$B496&amp;";",IntrantScenario!$B$7, IntrantScenario!$B$10,"2","6")/5,_xll.Woodstock.Analyst.Xcel.UDFs.GetIndicatorValue(N$11,""&amp;$B$9&amp;"="&amp;$B496&amp;";",IntrantScenario!$B$7, IntrantScenario!$B$10,VLOOKUP($B$5,Periode,2,FALSE))/5),0)</f>
        <v>0</v>
      </c>
      <c r="O496" s="394">
        <f>IFERROR(IF(EXACT($B$5,"Moyenne 2018-2043"),_xll.Woodstock.Analyst.Xcel.UDFs.GetIndicatorValueAverage(O$11,""&amp;$B$9&amp;"="&amp;$B496&amp;";",IntrantScenario!$B$7, IntrantScenario!$B$10,"2","6")/5,_xll.Woodstock.Analyst.Xcel.UDFs.GetIndicatorValue(O$11,""&amp;$B$9&amp;"="&amp;$B496&amp;";",IntrantScenario!$B$7, IntrantScenario!$B$10,VLOOKUP($B$5,Periode,2,FALSE))/5),0)</f>
        <v>0</v>
      </c>
      <c r="P496" s="393">
        <f t="shared" si="103"/>
        <v>0</v>
      </c>
      <c r="Q496" s="394">
        <f>IFERROR(IF(EXACT($B$5,"Moyenne 2018-2043"),_xll.Woodstock.Analyst.Xcel.UDFs.GetIndicatorValueAverage(Q$11,""&amp;$B$9&amp;"="&amp;$B496&amp;";",IntrantScenario!$B$7, IntrantScenario!$B$10,"2","6")/5,_xll.Woodstock.Analyst.Xcel.UDFs.GetIndicatorValue(Q$11,""&amp;$B$9&amp;"="&amp;$B496&amp;";",IntrantScenario!$B$7, IntrantScenario!$B$10,VLOOKUP($B$5,Periode,2,FALSE))/5),0)</f>
        <v>0</v>
      </c>
      <c r="R496" s="393">
        <f t="shared" si="104"/>
        <v>0</v>
      </c>
      <c r="S496" s="394">
        <f>IFERROR(IF(EXACT($B$5,"Moyenne 2018-2043"),_xll.Woodstock.Analyst.Xcel.UDFs.GetIndicatorValueAverage(S$11,""&amp;$B$9&amp;"="&amp;$B496&amp;";",IntrantScenario!$B$7, IntrantScenario!$B$10,"2","6")/5,_xll.Woodstock.Analyst.Xcel.UDFs.GetIndicatorValue(S$11,""&amp;$B$9&amp;"="&amp;$B496&amp;";",IntrantScenario!$B$7, IntrantScenario!$B$10,VLOOKUP($B$5,Periode,2,FALSE))/5),0)</f>
        <v>0</v>
      </c>
      <c r="T496" s="394">
        <f>IFERROR(IF(EXACT($B$5,"Moyenne 2018-2043"),_xll.Woodstock.Analyst.Xcel.UDFs.GetIndicatorValueAverage(T$11,""&amp;$B$9&amp;"="&amp;$B496&amp;";",IntrantScenario!$B$7, IntrantScenario!$B$10,"2","6")/5,_xll.Woodstock.Analyst.Xcel.UDFs.GetIndicatorValue(T$11,""&amp;$B$9&amp;"="&amp;$B496&amp;";",IntrantScenario!$B$7, IntrantScenario!$B$10,VLOOKUP($B$5,Periode,2,FALSE))/5),0)</f>
        <v>0</v>
      </c>
      <c r="U496" s="393">
        <f t="shared" si="105"/>
        <v>0</v>
      </c>
      <c r="V496" s="394">
        <f>IFERROR(IF(EXACT($B$5,"Moyenne 2018-2043"),_xll.Woodstock.Analyst.Xcel.UDFs.GetIndicatorValueAverage(V$11,""&amp;$B$9&amp;"="&amp;$B496&amp;";",IntrantScenario!$B$7, IntrantScenario!$B$10,"2","6")/5,_xll.Woodstock.Analyst.Xcel.UDFs.GetIndicatorValue(V$11,""&amp;$B$9&amp;"="&amp;$B496&amp;";",IntrantScenario!$B$7, IntrantScenario!$B$10,VLOOKUP($B$5,Periode,2,FALSE))/5),0)</f>
        <v>0</v>
      </c>
      <c r="W496" s="393">
        <f t="shared" si="106"/>
        <v>0</v>
      </c>
      <c r="X496" s="394">
        <f>IFERROR(IF(EXACT($B$5,"Moyenne 2018-2043"),_xll.Woodstock.Analyst.Xcel.UDFs.GetIndicatorValueAverage(X$11,""&amp;$B$9&amp;"="&amp;$B496&amp;";",IntrantScenario!$B$7, IntrantScenario!$B$10,"2","6")/5,_xll.Woodstock.Analyst.Xcel.UDFs.GetIndicatorValue(X$11,""&amp;$B$9&amp;"="&amp;$B496&amp;";",IntrantScenario!$B$7, IntrantScenario!$B$10,VLOOKUP($B$5,Periode,2,FALSE))/5),0)</f>
        <v>0</v>
      </c>
      <c r="Y496" s="394">
        <f>IFERROR(IF(EXACT($B$5,"Moyenne 2018-2043"),_xll.Woodstock.Analyst.Xcel.UDFs.GetIndicatorValueAverage(Y$11,""&amp;$B$9&amp;"="&amp;$B496&amp;";",IntrantScenario!$B$7, IntrantScenario!$B$10,"2","6")/5,_xll.Woodstock.Analyst.Xcel.UDFs.GetIndicatorValue(Y$11,""&amp;$B$9&amp;"="&amp;$B496&amp;";",IntrantScenario!$B$7, IntrantScenario!$B$10,VLOOKUP($B$5,Periode,2,FALSE))/5),0)</f>
        <v>0</v>
      </c>
      <c r="Z496" s="394">
        <f>IFERROR(IF(EXACT($B$5,"Moyenne 2018-2043"),_xll.Woodstock.Analyst.Xcel.UDFs.GetIndicatorValueAverage(Z$11,""&amp;$B$9&amp;"="&amp;$B496&amp;";",IntrantScenario!$B$7, IntrantScenario!$B$10,"2","6")/5,_xll.Woodstock.Analyst.Xcel.UDFs.GetIndicatorValue(Z$11,""&amp;$B$9&amp;"="&amp;$B496&amp;";",IntrantScenario!$B$7, IntrantScenario!$B$10,VLOOKUP($B$5,Periode,2,FALSE))/5),0)</f>
        <v>0</v>
      </c>
      <c r="AA496" s="394">
        <f>IFERROR(IF(EXACT($B$5,"Moyenne 2018-2043"),_xll.Woodstock.Analyst.Xcel.UDFs.GetIndicatorValueAverage(AA$11,""&amp;$B$9&amp;"="&amp;$B496&amp;";",IntrantScenario!$B$7, IntrantScenario!$B$10,"2","6")/5,_xll.Woodstock.Analyst.Xcel.UDFs.GetIndicatorValue(AA$11,""&amp;$B$9&amp;"="&amp;$B496&amp;";",IntrantScenario!$B$7, IntrantScenario!$B$10,VLOOKUP($B$5,Periode,2,FALSE))/5),0)</f>
        <v>0</v>
      </c>
      <c r="AB496" s="78">
        <f t="shared" si="107"/>
        <v>0</v>
      </c>
      <c r="AC496" s="78">
        <f t="shared" si="108"/>
        <v>0</v>
      </c>
      <c r="AD496" s="395">
        <f t="shared" si="109"/>
        <v>0</v>
      </c>
      <c r="AE496" s="395">
        <f t="shared" si="110"/>
        <v>0</v>
      </c>
    </row>
    <row r="497" spans="1:31" x14ac:dyDescent="0.25">
      <c r="A497" s="387">
        <v>485</v>
      </c>
      <c r="B497" s="396" t="str">
        <f t="shared" si="111"/>
        <v>UTR485</v>
      </c>
      <c r="C497" s="393">
        <f t="shared" si="98"/>
        <v>0</v>
      </c>
      <c r="D497" s="394">
        <f>IFERROR(IF(EXACT($B$5,"Moyenne 2018-2043"),_xll.Woodstock.Analyst.Xcel.UDFs.GetIndicatorValueAverage(D$11,""&amp;$B$9&amp;"="&amp;$B497&amp;";",IntrantScenario!$B$7, IntrantScenario!$B$10,"2","6")/5,_xll.Woodstock.Analyst.Xcel.UDFs.GetIndicatorValue(D$11,""&amp;$B$9&amp;"="&amp;$B497&amp;";",IntrantScenario!$B$7, IntrantScenario!$B$10,VLOOKUP($B$5,Periode,2,FALSE))/5),0)</f>
        <v>0</v>
      </c>
      <c r="E497" s="394">
        <f>IFERROR(IF(EXACT($B$5,"Moyenne 2018-2043"),_xll.Woodstock.Analyst.Xcel.UDFs.GetIndicatorValueAverage(E$11,""&amp;$B$9&amp;"="&amp;$B497&amp;";",IntrantScenario!$B$7, IntrantScenario!$B$10,"2","6")/5,_xll.Woodstock.Analyst.Xcel.UDFs.GetIndicatorValue(E$11,""&amp;$B$9&amp;"="&amp;$B497&amp;";",IntrantScenario!$B$7, IntrantScenario!$B$10,VLOOKUP($B$5,Periode,2,FALSE))/5),0)</f>
        <v>0</v>
      </c>
      <c r="F497" s="393">
        <f t="shared" si="99"/>
        <v>0</v>
      </c>
      <c r="G497" s="394">
        <f>IFERROR(IF(EXACT($B$5,"Moyenne 2018-2043"),_xll.Woodstock.Analyst.Xcel.UDFs.GetIndicatorValueAverage(G$11,""&amp;$B$9&amp;"="&amp;$B497&amp;";",IntrantScenario!$B$7, IntrantScenario!$B$10,"2","6")/5,_xll.Woodstock.Analyst.Xcel.UDFs.GetIndicatorValue(G$11,""&amp;$B$9&amp;"="&amp;$B497&amp;";",IntrantScenario!$B$7, IntrantScenario!$B$10,VLOOKUP($B$5,Periode,2,FALSE))/5),0)</f>
        <v>0</v>
      </c>
      <c r="H497" s="393">
        <f t="shared" si="100"/>
        <v>0</v>
      </c>
      <c r="I497" s="394">
        <f>IFERROR(IF(EXACT($B$5,"Moyenne 2018-2043"),_xll.Woodstock.Analyst.Xcel.UDFs.GetIndicatorValueAverage(I$11,""&amp;$B$9&amp;"="&amp;$B497&amp;";",IntrantScenario!$B$7, IntrantScenario!$B$10,"2","6")/5,_xll.Woodstock.Analyst.Xcel.UDFs.GetIndicatorValue(I$11,""&amp;$B$9&amp;"="&amp;$B497&amp;";",IntrantScenario!$B$7, IntrantScenario!$B$10,VLOOKUP($B$5,Periode,2,FALSE))/5),0)</f>
        <v>0</v>
      </c>
      <c r="J497" s="394">
        <f>IFERROR(IF(EXACT($B$5,"Moyenne 2018-2043"),_xll.Woodstock.Analyst.Xcel.UDFs.GetIndicatorValueAverage(J$11,""&amp;$B$9&amp;"="&amp;$B497&amp;";",IntrantScenario!$B$7, IntrantScenario!$B$10,"2","6")/5,_xll.Woodstock.Analyst.Xcel.UDFs.GetIndicatorValue(J$11,""&amp;$B$9&amp;"="&amp;$B497&amp;";",IntrantScenario!$B$7, IntrantScenario!$B$10,VLOOKUP($B$5,Periode,2,FALSE))/5),0)</f>
        <v>0</v>
      </c>
      <c r="K497" s="78">
        <f t="shared" si="101"/>
        <v>0</v>
      </c>
      <c r="L497" s="393">
        <f t="shared" si="102"/>
        <v>0</v>
      </c>
      <c r="M497" s="394">
        <f>IFERROR(IF(EXACT($B$5,"Moyenne 2018-2043"),_xll.Woodstock.Analyst.Xcel.UDFs.GetIndicatorValueAverage(M$11,""&amp;$B$9&amp;"="&amp;$B497&amp;";",IntrantScenario!$B$7, IntrantScenario!$B$10,"2","6")/5,_xll.Woodstock.Analyst.Xcel.UDFs.GetIndicatorValue(M$11,""&amp;$B$9&amp;"="&amp;$B497&amp;";",IntrantScenario!$B$7, IntrantScenario!$B$10,VLOOKUP($B$5,Periode,2,FALSE))/5),0)</f>
        <v>0</v>
      </c>
      <c r="N497" s="394">
        <f>IFERROR(IF(EXACT($B$5,"Moyenne 2018-2043"),_xll.Woodstock.Analyst.Xcel.UDFs.GetIndicatorValueAverage(N$11,""&amp;$B$9&amp;"="&amp;$B497&amp;";",IntrantScenario!$B$7, IntrantScenario!$B$10,"2","6")/5,_xll.Woodstock.Analyst.Xcel.UDFs.GetIndicatorValue(N$11,""&amp;$B$9&amp;"="&amp;$B497&amp;";",IntrantScenario!$B$7, IntrantScenario!$B$10,VLOOKUP($B$5,Periode,2,FALSE))/5),0)</f>
        <v>0</v>
      </c>
      <c r="O497" s="394">
        <f>IFERROR(IF(EXACT($B$5,"Moyenne 2018-2043"),_xll.Woodstock.Analyst.Xcel.UDFs.GetIndicatorValueAverage(O$11,""&amp;$B$9&amp;"="&amp;$B497&amp;";",IntrantScenario!$B$7, IntrantScenario!$B$10,"2","6")/5,_xll.Woodstock.Analyst.Xcel.UDFs.GetIndicatorValue(O$11,""&amp;$B$9&amp;"="&amp;$B497&amp;";",IntrantScenario!$B$7, IntrantScenario!$B$10,VLOOKUP($B$5,Periode,2,FALSE))/5),0)</f>
        <v>0</v>
      </c>
      <c r="P497" s="393">
        <f t="shared" si="103"/>
        <v>0</v>
      </c>
      <c r="Q497" s="394">
        <f>IFERROR(IF(EXACT($B$5,"Moyenne 2018-2043"),_xll.Woodstock.Analyst.Xcel.UDFs.GetIndicatorValueAverage(Q$11,""&amp;$B$9&amp;"="&amp;$B497&amp;";",IntrantScenario!$B$7, IntrantScenario!$B$10,"2","6")/5,_xll.Woodstock.Analyst.Xcel.UDFs.GetIndicatorValue(Q$11,""&amp;$B$9&amp;"="&amp;$B497&amp;";",IntrantScenario!$B$7, IntrantScenario!$B$10,VLOOKUP($B$5,Periode,2,FALSE))/5),0)</f>
        <v>0</v>
      </c>
      <c r="R497" s="393">
        <f t="shared" si="104"/>
        <v>0</v>
      </c>
      <c r="S497" s="394">
        <f>IFERROR(IF(EXACT($B$5,"Moyenne 2018-2043"),_xll.Woodstock.Analyst.Xcel.UDFs.GetIndicatorValueAverage(S$11,""&amp;$B$9&amp;"="&amp;$B497&amp;";",IntrantScenario!$B$7, IntrantScenario!$B$10,"2","6")/5,_xll.Woodstock.Analyst.Xcel.UDFs.GetIndicatorValue(S$11,""&amp;$B$9&amp;"="&amp;$B497&amp;";",IntrantScenario!$B$7, IntrantScenario!$B$10,VLOOKUP($B$5,Periode,2,FALSE))/5),0)</f>
        <v>0</v>
      </c>
      <c r="T497" s="394">
        <f>IFERROR(IF(EXACT($B$5,"Moyenne 2018-2043"),_xll.Woodstock.Analyst.Xcel.UDFs.GetIndicatorValueAverage(T$11,""&amp;$B$9&amp;"="&amp;$B497&amp;";",IntrantScenario!$B$7, IntrantScenario!$B$10,"2","6")/5,_xll.Woodstock.Analyst.Xcel.UDFs.GetIndicatorValue(T$11,""&amp;$B$9&amp;"="&amp;$B497&amp;";",IntrantScenario!$B$7, IntrantScenario!$B$10,VLOOKUP($B$5,Periode,2,FALSE))/5),0)</f>
        <v>0</v>
      </c>
      <c r="U497" s="393">
        <f t="shared" si="105"/>
        <v>0</v>
      </c>
      <c r="V497" s="394">
        <f>IFERROR(IF(EXACT($B$5,"Moyenne 2018-2043"),_xll.Woodstock.Analyst.Xcel.UDFs.GetIndicatorValueAverage(V$11,""&amp;$B$9&amp;"="&amp;$B497&amp;";",IntrantScenario!$B$7, IntrantScenario!$B$10,"2","6")/5,_xll.Woodstock.Analyst.Xcel.UDFs.GetIndicatorValue(V$11,""&amp;$B$9&amp;"="&amp;$B497&amp;";",IntrantScenario!$B$7, IntrantScenario!$B$10,VLOOKUP($B$5,Periode,2,FALSE))/5),0)</f>
        <v>0</v>
      </c>
      <c r="W497" s="393">
        <f t="shared" si="106"/>
        <v>0</v>
      </c>
      <c r="X497" s="394">
        <f>IFERROR(IF(EXACT($B$5,"Moyenne 2018-2043"),_xll.Woodstock.Analyst.Xcel.UDFs.GetIndicatorValueAverage(X$11,""&amp;$B$9&amp;"="&amp;$B497&amp;";",IntrantScenario!$B$7, IntrantScenario!$B$10,"2","6")/5,_xll.Woodstock.Analyst.Xcel.UDFs.GetIndicatorValue(X$11,""&amp;$B$9&amp;"="&amp;$B497&amp;";",IntrantScenario!$B$7, IntrantScenario!$B$10,VLOOKUP($B$5,Periode,2,FALSE))/5),0)</f>
        <v>0</v>
      </c>
      <c r="Y497" s="394">
        <f>IFERROR(IF(EXACT($B$5,"Moyenne 2018-2043"),_xll.Woodstock.Analyst.Xcel.UDFs.GetIndicatorValueAverage(Y$11,""&amp;$B$9&amp;"="&amp;$B497&amp;";",IntrantScenario!$B$7, IntrantScenario!$B$10,"2","6")/5,_xll.Woodstock.Analyst.Xcel.UDFs.GetIndicatorValue(Y$11,""&amp;$B$9&amp;"="&amp;$B497&amp;";",IntrantScenario!$B$7, IntrantScenario!$B$10,VLOOKUP($B$5,Periode,2,FALSE))/5),0)</f>
        <v>0</v>
      </c>
      <c r="Z497" s="394">
        <f>IFERROR(IF(EXACT($B$5,"Moyenne 2018-2043"),_xll.Woodstock.Analyst.Xcel.UDFs.GetIndicatorValueAverage(Z$11,""&amp;$B$9&amp;"="&amp;$B497&amp;";",IntrantScenario!$B$7, IntrantScenario!$B$10,"2","6")/5,_xll.Woodstock.Analyst.Xcel.UDFs.GetIndicatorValue(Z$11,""&amp;$B$9&amp;"="&amp;$B497&amp;";",IntrantScenario!$B$7, IntrantScenario!$B$10,VLOOKUP($B$5,Periode,2,FALSE))/5),0)</f>
        <v>0</v>
      </c>
      <c r="AA497" s="394">
        <f>IFERROR(IF(EXACT($B$5,"Moyenne 2018-2043"),_xll.Woodstock.Analyst.Xcel.UDFs.GetIndicatorValueAverage(AA$11,""&amp;$B$9&amp;"="&amp;$B497&amp;";",IntrantScenario!$B$7, IntrantScenario!$B$10,"2","6")/5,_xll.Woodstock.Analyst.Xcel.UDFs.GetIndicatorValue(AA$11,""&amp;$B$9&amp;"="&amp;$B497&amp;";",IntrantScenario!$B$7, IntrantScenario!$B$10,VLOOKUP($B$5,Periode,2,FALSE))/5),0)</f>
        <v>0</v>
      </c>
      <c r="AB497" s="78">
        <f t="shared" si="107"/>
        <v>0</v>
      </c>
      <c r="AC497" s="78">
        <f t="shared" si="108"/>
        <v>0</v>
      </c>
      <c r="AD497" s="395">
        <f t="shared" si="109"/>
        <v>0</v>
      </c>
      <c r="AE497" s="395">
        <f t="shared" si="110"/>
        <v>0</v>
      </c>
    </row>
    <row r="498" spans="1:31" x14ac:dyDescent="0.25">
      <c r="A498" s="387">
        <v>486</v>
      </c>
      <c r="B498" s="396" t="str">
        <f t="shared" si="111"/>
        <v>UTR486</v>
      </c>
      <c r="C498" s="393">
        <f t="shared" si="98"/>
        <v>0</v>
      </c>
      <c r="D498" s="394">
        <f>IFERROR(IF(EXACT($B$5,"Moyenne 2018-2043"),_xll.Woodstock.Analyst.Xcel.UDFs.GetIndicatorValueAverage(D$11,""&amp;$B$9&amp;"="&amp;$B498&amp;";",IntrantScenario!$B$7, IntrantScenario!$B$10,"2","6")/5,_xll.Woodstock.Analyst.Xcel.UDFs.GetIndicatorValue(D$11,""&amp;$B$9&amp;"="&amp;$B498&amp;";",IntrantScenario!$B$7, IntrantScenario!$B$10,VLOOKUP($B$5,Periode,2,FALSE))/5),0)</f>
        <v>0</v>
      </c>
      <c r="E498" s="394">
        <f>IFERROR(IF(EXACT($B$5,"Moyenne 2018-2043"),_xll.Woodstock.Analyst.Xcel.UDFs.GetIndicatorValueAverage(E$11,""&amp;$B$9&amp;"="&amp;$B498&amp;";",IntrantScenario!$B$7, IntrantScenario!$B$10,"2","6")/5,_xll.Woodstock.Analyst.Xcel.UDFs.GetIndicatorValue(E$11,""&amp;$B$9&amp;"="&amp;$B498&amp;";",IntrantScenario!$B$7, IntrantScenario!$B$10,VLOOKUP($B$5,Periode,2,FALSE))/5),0)</f>
        <v>0</v>
      </c>
      <c r="F498" s="393">
        <f t="shared" si="99"/>
        <v>0</v>
      </c>
      <c r="G498" s="394">
        <f>IFERROR(IF(EXACT($B$5,"Moyenne 2018-2043"),_xll.Woodstock.Analyst.Xcel.UDFs.GetIndicatorValueAverage(G$11,""&amp;$B$9&amp;"="&amp;$B498&amp;";",IntrantScenario!$B$7, IntrantScenario!$B$10,"2","6")/5,_xll.Woodstock.Analyst.Xcel.UDFs.GetIndicatorValue(G$11,""&amp;$B$9&amp;"="&amp;$B498&amp;";",IntrantScenario!$B$7, IntrantScenario!$B$10,VLOOKUP($B$5,Periode,2,FALSE))/5),0)</f>
        <v>0</v>
      </c>
      <c r="H498" s="393">
        <f t="shared" si="100"/>
        <v>0</v>
      </c>
      <c r="I498" s="394">
        <f>IFERROR(IF(EXACT($B$5,"Moyenne 2018-2043"),_xll.Woodstock.Analyst.Xcel.UDFs.GetIndicatorValueAverage(I$11,""&amp;$B$9&amp;"="&amp;$B498&amp;";",IntrantScenario!$B$7, IntrantScenario!$B$10,"2","6")/5,_xll.Woodstock.Analyst.Xcel.UDFs.GetIndicatorValue(I$11,""&amp;$B$9&amp;"="&amp;$B498&amp;";",IntrantScenario!$B$7, IntrantScenario!$B$10,VLOOKUP($B$5,Periode,2,FALSE))/5),0)</f>
        <v>0</v>
      </c>
      <c r="J498" s="394">
        <f>IFERROR(IF(EXACT($B$5,"Moyenne 2018-2043"),_xll.Woodstock.Analyst.Xcel.UDFs.GetIndicatorValueAverage(J$11,""&amp;$B$9&amp;"="&amp;$B498&amp;";",IntrantScenario!$B$7, IntrantScenario!$B$10,"2","6")/5,_xll.Woodstock.Analyst.Xcel.UDFs.GetIndicatorValue(J$11,""&amp;$B$9&amp;"="&amp;$B498&amp;";",IntrantScenario!$B$7, IntrantScenario!$B$10,VLOOKUP($B$5,Periode,2,FALSE))/5),0)</f>
        <v>0</v>
      </c>
      <c r="K498" s="78">
        <f t="shared" si="101"/>
        <v>0</v>
      </c>
      <c r="L498" s="393">
        <f t="shared" si="102"/>
        <v>0</v>
      </c>
      <c r="M498" s="394">
        <f>IFERROR(IF(EXACT($B$5,"Moyenne 2018-2043"),_xll.Woodstock.Analyst.Xcel.UDFs.GetIndicatorValueAverage(M$11,""&amp;$B$9&amp;"="&amp;$B498&amp;";",IntrantScenario!$B$7, IntrantScenario!$B$10,"2","6")/5,_xll.Woodstock.Analyst.Xcel.UDFs.GetIndicatorValue(M$11,""&amp;$B$9&amp;"="&amp;$B498&amp;";",IntrantScenario!$B$7, IntrantScenario!$B$10,VLOOKUP($B$5,Periode,2,FALSE))/5),0)</f>
        <v>0</v>
      </c>
      <c r="N498" s="394">
        <f>IFERROR(IF(EXACT($B$5,"Moyenne 2018-2043"),_xll.Woodstock.Analyst.Xcel.UDFs.GetIndicatorValueAverage(N$11,""&amp;$B$9&amp;"="&amp;$B498&amp;";",IntrantScenario!$B$7, IntrantScenario!$B$10,"2","6")/5,_xll.Woodstock.Analyst.Xcel.UDFs.GetIndicatorValue(N$11,""&amp;$B$9&amp;"="&amp;$B498&amp;";",IntrantScenario!$B$7, IntrantScenario!$B$10,VLOOKUP($B$5,Periode,2,FALSE))/5),0)</f>
        <v>0</v>
      </c>
      <c r="O498" s="394">
        <f>IFERROR(IF(EXACT($B$5,"Moyenne 2018-2043"),_xll.Woodstock.Analyst.Xcel.UDFs.GetIndicatorValueAverage(O$11,""&amp;$B$9&amp;"="&amp;$B498&amp;";",IntrantScenario!$B$7, IntrantScenario!$B$10,"2","6")/5,_xll.Woodstock.Analyst.Xcel.UDFs.GetIndicatorValue(O$11,""&amp;$B$9&amp;"="&amp;$B498&amp;";",IntrantScenario!$B$7, IntrantScenario!$B$10,VLOOKUP($B$5,Periode,2,FALSE))/5),0)</f>
        <v>0</v>
      </c>
      <c r="P498" s="393">
        <f t="shared" si="103"/>
        <v>0</v>
      </c>
      <c r="Q498" s="394">
        <f>IFERROR(IF(EXACT($B$5,"Moyenne 2018-2043"),_xll.Woodstock.Analyst.Xcel.UDFs.GetIndicatorValueAverage(Q$11,""&amp;$B$9&amp;"="&amp;$B498&amp;";",IntrantScenario!$B$7, IntrantScenario!$B$10,"2","6")/5,_xll.Woodstock.Analyst.Xcel.UDFs.GetIndicatorValue(Q$11,""&amp;$B$9&amp;"="&amp;$B498&amp;";",IntrantScenario!$B$7, IntrantScenario!$B$10,VLOOKUP($B$5,Periode,2,FALSE))/5),0)</f>
        <v>0</v>
      </c>
      <c r="R498" s="393">
        <f t="shared" si="104"/>
        <v>0</v>
      </c>
      <c r="S498" s="394">
        <f>IFERROR(IF(EXACT($B$5,"Moyenne 2018-2043"),_xll.Woodstock.Analyst.Xcel.UDFs.GetIndicatorValueAverage(S$11,""&amp;$B$9&amp;"="&amp;$B498&amp;";",IntrantScenario!$B$7, IntrantScenario!$B$10,"2","6")/5,_xll.Woodstock.Analyst.Xcel.UDFs.GetIndicatorValue(S$11,""&amp;$B$9&amp;"="&amp;$B498&amp;";",IntrantScenario!$B$7, IntrantScenario!$B$10,VLOOKUP($B$5,Periode,2,FALSE))/5),0)</f>
        <v>0</v>
      </c>
      <c r="T498" s="394">
        <f>IFERROR(IF(EXACT($B$5,"Moyenne 2018-2043"),_xll.Woodstock.Analyst.Xcel.UDFs.GetIndicatorValueAverage(T$11,""&amp;$B$9&amp;"="&amp;$B498&amp;";",IntrantScenario!$B$7, IntrantScenario!$B$10,"2","6")/5,_xll.Woodstock.Analyst.Xcel.UDFs.GetIndicatorValue(T$11,""&amp;$B$9&amp;"="&amp;$B498&amp;";",IntrantScenario!$B$7, IntrantScenario!$B$10,VLOOKUP($B$5,Periode,2,FALSE))/5),0)</f>
        <v>0</v>
      </c>
      <c r="U498" s="393">
        <f t="shared" si="105"/>
        <v>0</v>
      </c>
      <c r="V498" s="394">
        <f>IFERROR(IF(EXACT($B$5,"Moyenne 2018-2043"),_xll.Woodstock.Analyst.Xcel.UDFs.GetIndicatorValueAverage(V$11,""&amp;$B$9&amp;"="&amp;$B498&amp;";",IntrantScenario!$B$7, IntrantScenario!$B$10,"2","6")/5,_xll.Woodstock.Analyst.Xcel.UDFs.GetIndicatorValue(V$11,""&amp;$B$9&amp;"="&amp;$B498&amp;";",IntrantScenario!$B$7, IntrantScenario!$B$10,VLOOKUP($B$5,Periode,2,FALSE))/5),0)</f>
        <v>0</v>
      </c>
      <c r="W498" s="393">
        <f t="shared" si="106"/>
        <v>0</v>
      </c>
      <c r="X498" s="394">
        <f>IFERROR(IF(EXACT($B$5,"Moyenne 2018-2043"),_xll.Woodstock.Analyst.Xcel.UDFs.GetIndicatorValueAverage(X$11,""&amp;$B$9&amp;"="&amp;$B498&amp;";",IntrantScenario!$B$7, IntrantScenario!$B$10,"2","6")/5,_xll.Woodstock.Analyst.Xcel.UDFs.GetIndicatorValue(X$11,""&amp;$B$9&amp;"="&amp;$B498&amp;";",IntrantScenario!$B$7, IntrantScenario!$B$10,VLOOKUP($B$5,Periode,2,FALSE))/5),0)</f>
        <v>0</v>
      </c>
      <c r="Y498" s="394">
        <f>IFERROR(IF(EXACT($B$5,"Moyenne 2018-2043"),_xll.Woodstock.Analyst.Xcel.UDFs.GetIndicatorValueAverage(Y$11,""&amp;$B$9&amp;"="&amp;$B498&amp;";",IntrantScenario!$B$7, IntrantScenario!$B$10,"2","6")/5,_xll.Woodstock.Analyst.Xcel.UDFs.GetIndicatorValue(Y$11,""&amp;$B$9&amp;"="&amp;$B498&amp;";",IntrantScenario!$B$7, IntrantScenario!$B$10,VLOOKUP($B$5,Periode,2,FALSE))/5),0)</f>
        <v>0</v>
      </c>
      <c r="Z498" s="394">
        <f>IFERROR(IF(EXACT($B$5,"Moyenne 2018-2043"),_xll.Woodstock.Analyst.Xcel.UDFs.GetIndicatorValueAverage(Z$11,""&amp;$B$9&amp;"="&amp;$B498&amp;";",IntrantScenario!$B$7, IntrantScenario!$B$10,"2","6")/5,_xll.Woodstock.Analyst.Xcel.UDFs.GetIndicatorValue(Z$11,""&amp;$B$9&amp;"="&amp;$B498&amp;";",IntrantScenario!$B$7, IntrantScenario!$B$10,VLOOKUP($B$5,Periode,2,FALSE))/5),0)</f>
        <v>0</v>
      </c>
      <c r="AA498" s="394">
        <f>IFERROR(IF(EXACT($B$5,"Moyenne 2018-2043"),_xll.Woodstock.Analyst.Xcel.UDFs.GetIndicatorValueAverage(AA$11,""&amp;$B$9&amp;"="&amp;$B498&amp;";",IntrantScenario!$B$7, IntrantScenario!$B$10,"2","6")/5,_xll.Woodstock.Analyst.Xcel.UDFs.GetIndicatorValue(AA$11,""&amp;$B$9&amp;"="&amp;$B498&amp;";",IntrantScenario!$B$7, IntrantScenario!$B$10,VLOOKUP($B$5,Periode,2,FALSE))/5),0)</f>
        <v>0</v>
      </c>
      <c r="AB498" s="78">
        <f t="shared" si="107"/>
        <v>0</v>
      </c>
      <c r="AC498" s="78">
        <f t="shared" si="108"/>
        <v>0</v>
      </c>
      <c r="AD498" s="395">
        <f t="shared" si="109"/>
        <v>0</v>
      </c>
      <c r="AE498" s="395">
        <f t="shared" si="110"/>
        <v>0</v>
      </c>
    </row>
    <row r="499" spans="1:31" x14ac:dyDescent="0.25">
      <c r="A499" s="387">
        <v>487</v>
      </c>
      <c r="B499" s="396" t="str">
        <f t="shared" si="111"/>
        <v>UTR487</v>
      </c>
      <c r="C499" s="393">
        <f t="shared" si="98"/>
        <v>0</v>
      </c>
      <c r="D499" s="394">
        <f>IFERROR(IF(EXACT($B$5,"Moyenne 2018-2043"),_xll.Woodstock.Analyst.Xcel.UDFs.GetIndicatorValueAverage(D$11,""&amp;$B$9&amp;"="&amp;$B499&amp;";",IntrantScenario!$B$7, IntrantScenario!$B$10,"2","6")/5,_xll.Woodstock.Analyst.Xcel.UDFs.GetIndicatorValue(D$11,""&amp;$B$9&amp;"="&amp;$B499&amp;";",IntrantScenario!$B$7, IntrantScenario!$B$10,VLOOKUP($B$5,Periode,2,FALSE))/5),0)</f>
        <v>0</v>
      </c>
      <c r="E499" s="394">
        <f>IFERROR(IF(EXACT($B$5,"Moyenne 2018-2043"),_xll.Woodstock.Analyst.Xcel.UDFs.GetIndicatorValueAverage(E$11,""&amp;$B$9&amp;"="&amp;$B499&amp;";",IntrantScenario!$B$7, IntrantScenario!$B$10,"2","6")/5,_xll.Woodstock.Analyst.Xcel.UDFs.GetIndicatorValue(E$11,""&amp;$B$9&amp;"="&amp;$B499&amp;";",IntrantScenario!$B$7, IntrantScenario!$B$10,VLOOKUP($B$5,Periode,2,FALSE))/5),0)</f>
        <v>0</v>
      </c>
      <c r="F499" s="393">
        <f t="shared" si="99"/>
        <v>0</v>
      </c>
      <c r="G499" s="394">
        <f>IFERROR(IF(EXACT($B$5,"Moyenne 2018-2043"),_xll.Woodstock.Analyst.Xcel.UDFs.GetIndicatorValueAverage(G$11,""&amp;$B$9&amp;"="&amp;$B499&amp;";",IntrantScenario!$B$7, IntrantScenario!$B$10,"2","6")/5,_xll.Woodstock.Analyst.Xcel.UDFs.GetIndicatorValue(G$11,""&amp;$B$9&amp;"="&amp;$B499&amp;";",IntrantScenario!$B$7, IntrantScenario!$B$10,VLOOKUP($B$5,Periode,2,FALSE))/5),0)</f>
        <v>0</v>
      </c>
      <c r="H499" s="393">
        <f t="shared" si="100"/>
        <v>0</v>
      </c>
      <c r="I499" s="394">
        <f>IFERROR(IF(EXACT($B$5,"Moyenne 2018-2043"),_xll.Woodstock.Analyst.Xcel.UDFs.GetIndicatorValueAverage(I$11,""&amp;$B$9&amp;"="&amp;$B499&amp;";",IntrantScenario!$B$7, IntrantScenario!$B$10,"2","6")/5,_xll.Woodstock.Analyst.Xcel.UDFs.GetIndicatorValue(I$11,""&amp;$B$9&amp;"="&amp;$B499&amp;";",IntrantScenario!$B$7, IntrantScenario!$B$10,VLOOKUP($B$5,Periode,2,FALSE))/5),0)</f>
        <v>0</v>
      </c>
      <c r="J499" s="394">
        <f>IFERROR(IF(EXACT($B$5,"Moyenne 2018-2043"),_xll.Woodstock.Analyst.Xcel.UDFs.GetIndicatorValueAverage(J$11,""&amp;$B$9&amp;"="&amp;$B499&amp;";",IntrantScenario!$B$7, IntrantScenario!$B$10,"2","6")/5,_xll.Woodstock.Analyst.Xcel.UDFs.GetIndicatorValue(J$11,""&amp;$B$9&amp;"="&amp;$B499&amp;";",IntrantScenario!$B$7, IntrantScenario!$B$10,VLOOKUP($B$5,Periode,2,FALSE))/5),0)</f>
        <v>0</v>
      </c>
      <c r="K499" s="78">
        <f t="shared" si="101"/>
        <v>0</v>
      </c>
      <c r="L499" s="393">
        <f t="shared" si="102"/>
        <v>0</v>
      </c>
      <c r="M499" s="394">
        <f>IFERROR(IF(EXACT($B$5,"Moyenne 2018-2043"),_xll.Woodstock.Analyst.Xcel.UDFs.GetIndicatorValueAverage(M$11,""&amp;$B$9&amp;"="&amp;$B499&amp;";",IntrantScenario!$B$7, IntrantScenario!$B$10,"2","6")/5,_xll.Woodstock.Analyst.Xcel.UDFs.GetIndicatorValue(M$11,""&amp;$B$9&amp;"="&amp;$B499&amp;";",IntrantScenario!$B$7, IntrantScenario!$B$10,VLOOKUP($B$5,Periode,2,FALSE))/5),0)</f>
        <v>0</v>
      </c>
      <c r="N499" s="394">
        <f>IFERROR(IF(EXACT($B$5,"Moyenne 2018-2043"),_xll.Woodstock.Analyst.Xcel.UDFs.GetIndicatorValueAverage(N$11,""&amp;$B$9&amp;"="&amp;$B499&amp;";",IntrantScenario!$B$7, IntrantScenario!$B$10,"2","6")/5,_xll.Woodstock.Analyst.Xcel.UDFs.GetIndicatorValue(N$11,""&amp;$B$9&amp;"="&amp;$B499&amp;";",IntrantScenario!$B$7, IntrantScenario!$B$10,VLOOKUP($B$5,Periode,2,FALSE))/5),0)</f>
        <v>0</v>
      </c>
      <c r="O499" s="394">
        <f>IFERROR(IF(EXACT($B$5,"Moyenne 2018-2043"),_xll.Woodstock.Analyst.Xcel.UDFs.GetIndicatorValueAverage(O$11,""&amp;$B$9&amp;"="&amp;$B499&amp;";",IntrantScenario!$B$7, IntrantScenario!$B$10,"2","6")/5,_xll.Woodstock.Analyst.Xcel.UDFs.GetIndicatorValue(O$11,""&amp;$B$9&amp;"="&amp;$B499&amp;";",IntrantScenario!$B$7, IntrantScenario!$B$10,VLOOKUP($B$5,Periode,2,FALSE))/5),0)</f>
        <v>0</v>
      </c>
      <c r="P499" s="393">
        <f t="shared" si="103"/>
        <v>0</v>
      </c>
      <c r="Q499" s="394">
        <f>IFERROR(IF(EXACT($B$5,"Moyenne 2018-2043"),_xll.Woodstock.Analyst.Xcel.UDFs.GetIndicatorValueAverage(Q$11,""&amp;$B$9&amp;"="&amp;$B499&amp;";",IntrantScenario!$B$7, IntrantScenario!$B$10,"2","6")/5,_xll.Woodstock.Analyst.Xcel.UDFs.GetIndicatorValue(Q$11,""&amp;$B$9&amp;"="&amp;$B499&amp;";",IntrantScenario!$B$7, IntrantScenario!$B$10,VLOOKUP($B$5,Periode,2,FALSE))/5),0)</f>
        <v>0</v>
      </c>
      <c r="R499" s="393">
        <f t="shared" si="104"/>
        <v>0</v>
      </c>
      <c r="S499" s="394">
        <f>IFERROR(IF(EXACT($B$5,"Moyenne 2018-2043"),_xll.Woodstock.Analyst.Xcel.UDFs.GetIndicatorValueAverage(S$11,""&amp;$B$9&amp;"="&amp;$B499&amp;";",IntrantScenario!$B$7, IntrantScenario!$B$10,"2","6")/5,_xll.Woodstock.Analyst.Xcel.UDFs.GetIndicatorValue(S$11,""&amp;$B$9&amp;"="&amp;$B499&amp;";",IntrantScenario!$B$7, IntrantScenario!$B$10,VLOOKUP($B$5,Periode,2,FALSE))/5),0)</f>
        <v>0</v>
      </c>
      <c r="T499" s="394">
        <f>IFERROR(IF(EXACT($B$5,"Moyenne 2018-2043"),_xll.Woodstock.Analyst.Xcel.UDFs.GetIndicatorValueAverage(T$11,""&amp;$B$9&amp;"="&amp;$B499&amp;";",IntrantScenario!$B$7, IntrantScenario!$B$10,"2","6")/5,_xll.Woodstock.Analyst.Xcel.UDFs.GetIndicatorValue(T$11,""&amp;$B$9&amp;"="&amp;$B499&amp;";",IntrantScenario!$B$7, IntrantScenario!$B$10,VLOOKUP($B$5,Periode,2,FALSE))/5),0)</f>
        <v>0</v>
      </c>
      <c r="U499" s="393">
        <f t="shared" si="105"/>
        <v>0</v>
      </c>
      <c r="V499" s="394">
        <f>IFERROR(IF(EXACT($B$5,"Moyenne 2018-2043"),_xll.Woodstock.Analyst.Xcel.UDFs.GetIndicatorValueAverage(V$11,""&amp;$B$9&amp;"="&amp;$B499&amp;";",IntrantScenario!$B$7, IntrantScenario!$B$10,"2","6")/5,_xll.Woodstock.Analyst.Xcel.UDFs.GetIndicatorValue(V$11,""&amp;$B$9&amp;"="&amp;$B499&amp;";",IntrantScenario!$B$7, IntrantScenario!$B$10,VLOOKUP($B$5,Periode,2,FALSE))/5),0)</f>
        <v>0</v>
      </c>
      <c r="W499" s="393">
        <f t="shared" si="106"/>
        <v>0</v>
      </c>
      <c r="X499" s="394">
        <f>IFERROR(IF(EXACT($B$5,"Moyenne 2018-2043"),_xll.Woodstock.Analyst.Xcel.UDFs.GetIndicatorValueAverage(X$11,""&amp;$B$9&amp;"="&amp;$B499&amp;";",IntrantScenario!$B$7, IntrantScenario!$B$10,"2","6")/5,_xll.Woodstock.Analyst.Xcel.UDFs.GetIndicatorValue(X$11,""&amp;$B$9&amp;"="&amp;$B499&amp;";",IntrantScenario!$B$7, IntrantScenario!$B$10,VLOOKUP($B$5,Periode,2,FALSE))/5),0)</f>
        <v>0</v>
      </c>
      <c r="Y499" s="394">
        <f>IFERROR(IF(EXACT($B$5,"Moyenne 2018-2043"),_xll.Woodstock.Analyst.Xcel.UDFs.GetIndicatorValueAverage(Y$11,""&amp;$B$9&amp;"="&amp;$B499&amp;";",IntrantScenario!$B$7, IntrantScenario!$B$10,"2","6")/5,_xll.Woodstock.Analyst.Xcel.UDFs.GetIndicatorValue(Y$11,""&amp;$B$9&amp;"="&amp;$B499&amp;";",IntrantScenario!$B$7, IntrantScenario!$B$10,VLOOKUP($B$5,Periode,2,FALSE))/5),0)</f>
        <v>0</v>
      </c>
      <c r="Z499" s="394">
        <f>IFERROR(IF(EXACT($B$5,"Moyenne 2018-2043"),_xll.Woodstock.Analyst.Xcel.UDFs.GetIndicatorValueAverage(Z$11,""&amp;$B$9&amp;"="&amp;$B499&amp;";",IntrantScenario!$B$7, IntrantScenario!$B$10,"2","6")/5,_xll.Woodstock.Analyst.Xcel.UDFs.GetIndicatorValue(Z$11,""&amp;$B$9&amp;"="&amp;$B499&amp;";",IntrantScenario!$B$7, IntrantScenario!$B$10,VLOOKUP($B$5,Periode,2,FALSE))/5),0)</f>
        <v>0</v>
      </c>
      <c r="AA499" s="394">
        <f>IFERROR(IF(EXACT($B$5,"Moyenne 2018-2043"),_xll.Woodstock.Analyst.Xcel.UDFs.GetIndicatorValueAverage(AA$11,""&amp;$B$9&amp;"="&amp;$B499&amp;";",IntrantScenario!$B$7, IntrantScenario!$B$10,"2","6")/5,_xll.Woodstock.Analyst.Xcel.UDFs.GetIndicatorValue(AA$11,""&amp;$B$9&amp;"="&amp;$B499&amp;";",IntrantScenario!$B$7, IntrantScenario!$B$10,VLOOKUP($B$5,Periode,2,FALSE))/5),0)</f>
        <v>0</v>
      </c>
      <c r="AB499" s="78">
        <f t="shared" si="107"/>
        <v>0</v>
      </c>
      <c r="AC499" s="78">
        <f t="shared" si="108"/>
        <v>0</v>
      </c>
      <c r="AD499" s="395">
        <f t="shared" si="109"/>
        <v>0</v>
      </c>
      <c r="AE499" s="395">
        <f t="shared" si="110"/>
        <v>0</v>
      </c>
    </row>
    <row r="500" spans="1:31" x14ac:dyDescent="0.25">
      <c r="A500" s="387">
        <v>488</v>
      </c>
      <c r="B500" s="396" t="str">
        <f t="shared" si="111"/>
        <v>UTR488</v>
      </c>
      <c r="C500" s="393">
        <f t="shared" si="98"/>
        <v>0</v>
      </c>
      <c r="D500" s="394">
        <f>IFERROR(IF(EXACT($B$5,"Moyenne 2018-2043"),_xll.Woodstock.Analyst.Xcel.UDFs.GetIndicatorValueAverage(D$11,""&amp;$B$9&amp;"="&amp;$B500&amp;";",IntrantScenario!$B$7, IntrantScenario!$B$10,"2","6")/5,_xll.Woodstock.Analyst.Xcel.UDFs.GetIndicatorValue(D$11,""&amp;$B$9&amp;"="&amp;$B500&amp;";",IntrantScenario!$B$7, IntrantScenario!$B$10,VLOOKUP($B$5,Periode,2,FALSE))/5),0)</f>
        <v>0</v>
      </c>
      <c r="E500" s="394">
        <f>IFERROR(IF(EXACT($B$5,"Moyenne 2018-2043"),_xll.Woodstock.Analyst.Xcel.UDFs.GetIndicatorValueAverage(E$11,""&amp;$B$9&amp;"="&amp;$B500&amp;";",IntrantScenario!$B$7, IntrantScenario!$B$10,"2","6")/5,_xll.Woodstock.Analyst.Xcel.UDFs.GetIndicatorValue(E$11,""&amp;$B$9&amp;"="&amp;$B500&amp;";",IntrantScenario!$B$7, IntrantScenario!$B$10,VLOOKUP($B$5,Periode,2,FALSE))/5),0)</f>
        <v>0</v>
      </c>
      <c r="F500" s="393">
        <f t="shared" si="99"/>
        <v>0</v>
      </c>
      <c r="G500" s="394">
        <f>IFERROR(IF(EXACT($B$5,"Moyenne 2018-2043"),_xll.Woodstock.Analyst.Xcel.UDFs.GetIndicatorValueAverage(G$11,""&amp;$B$9&amp;"="&amp;$B500&amp;";",IntrantScenario!$B$7, IntrantScenario!$B$10,"2","6")/5,_xll.Woodstock.Analyst.Xcel.UDFs.GetIndicatorValue(G$11,""&amp;$B$9&amp;"="&amp;$B500&amp;";",IntrantScenario!$B$7, IntrantScenario!$B$10,VLOOKUP($B$5,Periode,2,FALSE))/5),0)</f>
        <v>0</v>
      </c>
      <c r="H500" s="393">
        <f t="shared" si="100"/>
        <v>0</v>
      </c>
      <c r="I500" s="394">
        <f>IFERROR(IF(EXACT($B$5,"Moyenne 2018-2043"),_xll.Woodstock.Analyst.Xcel.UDFs.GetIndicatorValueAverage(I$11,""&amp;$B$9&amp;"="&amp;$B500&amp;";",IntrantScenario!$B$7, IntrantScenario!$B$10,"2","6")/5,_xll.Woodstock.Analyst.Xcel.UDFs.GetIndicatorValue(I$11,""&amp;$B$9&amp;"="&amp;$B500&amp;";",IntrantScenario!$B$7, IntrantScenario!$B$10,VLOOKUP($B$5,Periode,2,FALSE))/5),0)</f>
        <v>0</v>
      </c>
      <c r="J500" s="394">
        <f>IFERROR(IF(EXACT($B$5,"Moyenne 2018-2043"),_xll.Woodstock.Analyst.Xcel.UDFs.GetIndicatorValueAverage(J$11,""&amp;$B$9&amp;"="&amp;$B500&amp;";",IntrantScenario!$B$7, IntrantScenario!$B$10,"2","6")/5,_xll.Woodstock.Analyst.Xcel.UDFs.GetIndicatorValue(J$11,""&amp;$B$9&amp;"="&amp;$B500&amp;";",IntrantScenario!$B$7, IntrantScenario!$B$10,VLOOKUP($B$5,Periode,2,FALSE))/5),0)</f>
        <v>0</v>
      </c>
      <c r="K500" s="78">
        <f t="shared" si="101"/>
        <v>0</v>
      </c>
      <c r="L500" s="393">
        <f t="shared" si="102"/>
        <v>0</v>
      </c>
      <c r="M500" s="394">
        <f>IFERROR(IF(EXACT($B$5,"Moyenne 2018-2043"),_xll.Woodstock.Analyst.Xcel.UDFs.GetIndicatorValueAverage(M$11,""&amp;$B$9&amp;"="&amp;$B500&amp;";",IntrantScenario!$B$7, IntrantScenario!$B$10,"2","6")/5,_xll.Woodstock.Analyst.Xcel.UDFs.GetIndicatorValue(M$11,""&amp;$B$9&amp;"="&amp;$B500&amp;";",IntrantScenario!$B$7, IntrantScenario!$B$10,VLOOKUP($B$5,Periode,2,FALSE))/5),0)</f>
        <v>0</v>
      </c>
      <c r="N500" s="394">
        <f>IFERROR(IF(EXACT($B$5,"Moyenne 2018-2043"),_xll.Woodstock.Analyst.Xcel.UDFs.GetIndicatorValueAverage(N$11,""&amp;$B$9&amp;"="&amp;$B500&amp;";",IntrantScenario!$B$7, IntrantScenario!$B$10,"2","6")/5,_xll.Woodstock.Analyst.Xcel.UDFs.GetIndicatorValue(N$11,""&amp;$B$9&amp;"="&amp;$B500&amp;";",IntrantScenario!$B$7, IntrantScenario!$B$10,VLOOKUP($B$5,Periode,2,FALSE))/5),0)</f>
        <v>0</v>
      </c>
      <c r="O500" s="394">
        <f>IFERROR(IF(EXACT($B$5,"Moyenne 2018-2043"),_xll.Woodstock.Analyst.Xcel.UDFs.GetIndicatorValueAverage(O$11,""&amp;$B$9&amp;"="&amp;$B500&amp;";",IntrantScenario!$B$7, IntrantScenario!$B$10,"2","6")/5,_xll.Woodstock.Analyst.Xcel.UDFs.GetIndicatorValue(O$11,""&amp;$B$9&amp;"="&amp;$B500&amp;";",IntrantScenario!$B$7, IntrantScenario!$B$10,VLOOKUP($B$5,Periode,2,FALSE))/5),0)</f>
        <v>0</v>
      </c>
      <c r="P500" s="393">
        <f t="shared" si="103"/>
        <v>0</v>
      </c>
      <c r="Q500" s="394">
        <f>IFERROR(IF(EXACT($B$5,"Moyenne 2018-2043"),_xll.Woodstock.Analyst.Xcel.UDFs.GetIndicatorValueAverage(Q$11,""&amp;$B$9&amp;"="&amp;$B500&amp;";",IntrantScenario!$B$7, IntrantScenario!$B$10,"2","6")/5,_xll.Woodstock.Analyst.Xcel.UDFs.GetIndicatorValue(Q$11,""&amp;$B$9&amp;"="&amp;$B500&amp;";",IntrantScenario!$B$7, IntrantScenario!$B$10,VLOOKUP($B$5,Periode,2,FALSE))/5),0)</f>
        <v>0</v>
      </c>
      <c r="R500" s="393">
        <f t="shared" si="104"/>
        <v>0</v>
      </c>
      <c r="S500" s="394">
        <f>IFERROR(IF(EXACT($B$5,"Moyenne 2018-2043"),_xll.Woodstock.Analyst.Xcel.UDFs.GetIndicatorValueAverage(S$11,""&amp;$B$9&amp;"="&amp;$B500&amp;";",IntrantScenario!$B$7, IntrantScenario!$B$10,"2","6")/5,_xll.Woodstock.Analyst.Xcel.UDFs.GetIndicatorValue(S$11,""&amp;$B$9&amp;"="&amp;$B500&amp;";",IntrantScenario!$B$7, IntrantScenario!$B$10,VLOOKUP($B$5,Periode,2,FALSE))/5),0)</f>
        <v>0</v>
      </c>
      <c r="T500" s="394">
        <f>IFERROR(IF(EXACT($B$5,"Moyenne 2018-2043"),_xll.Woodstock.Analyst.Xcel.UDFs.GetIndicatorValueAverage(T$11,""&amp;$B$9&amp;"="&amp;$B500&amp;";",IntrantScenario!$B$7, IntrantScenario!$B$10,"2","6")/5,_xll.Woodstock.Analyst.Xcel.UDFs.GetIndicatorValue(T$11,""&amp;$B$9&amp;"="&amp;$B500&amp;";",IntrantScenario!$B$7, IntrantScenario!$B$10,VLOOKUP($B$5,Periode,2,FALSE))/5),0)</f>
        <v>0</v>
      </c>
      <c r="U500" s="393">
        <f t="shared" si="105"/>
        <v>0</v>
      </c>
      <c r="V500" s="394">
        <f>IFERROR(IF(EXACT($B$5,"Moyenne 2018-2043"),_xll.Woodstock.Analyst.Xcel.UDFs.GetIndicatorValueAverage(V$11,""&amp;$B$9&amp;"="&amp;$B500&amp;";",IntrantScenario!$B$7, IntrantScenario!$B$10,"2","6")/5,_xll.Woodstock.Analyst.Xcel.UDFs.GetIndicatorValue(V$11,""&amp;$B$9&amp;"="&amp;$B500&amp;";",IntrantScenario!$B$7, IntrantScenario!$B$10,VLOOKUP($B$5,Periode,2,FALSE))/5),0)</f>
        <v>0</v>
      </c>
      <c r="W500" s="393">
        <f t="shared" si="106"/>
        <v>0</v>
      </c>
      <c r="X500" s="394">
        <f>IFERROR(IF(EXACT($B$5,"Moyenne 2018-2043"),_xll.Woodstock.Analyst.Xcel.UDFs.GetIndicatorValueAverage(X$11,""&amp;$B$9&amp;"="&amp;$B500&amp;";",IntrantScenario!$B$7, IntrantScenario!$B$10,"2","6")/5,_xll.Woodstock.Analyst.Xcel.UDFs.GetIndicatorValue(X$11,""&amp;$B$9&amp;"="&amp;$B500&amp;";",IntrantScenario!$B$7, IntrantScenario!$B$10,VLOOKUP($B$5,Periode,2,FALSE))/5),0)</f>
        <v>0</v>
      </c>
      <c r="Y500" s="394">
        <f>IFERROR(IF(EXACT($B$5,"Moyenne 2018-2043"),_xll.Woodstock.Analyst.Xcel.UDFs.GetIndicatorValueAverage(Y$11,""&amp;$B$9&amp;"="&amp;$B500&amp;";",IntrantScenario!$B$7, IntrantScenario!$B$10,"2","6")/5,_xll.Woodstock.Analyst.Xcel.UDFs.GetIndicatorValue(Y$11,""&amp;$B$9&amp;"="&amp;$B500&amp;";",IntrantScenario!$B$7, IntrantScenario!$B$10,VLOOKUP($B$5,Periode,2,FALSE))/5),0)</f>
        <v>0</v>
      </c>
      <c r="Z500" s="394">
        <f>IFERROR(IF(EXACT($B$5,"Moyenne 2018-2043"),_xll.Woodstock.Analyst.Xcel.UDFs.GetIndicatorValueAverage(Z$11,""&amp;$B$9&amp;"="&amp;$B500&amp;";",IntrantScenario!$B$7, IntrantScenario!$B$10,"2","6")/5,_xll.Woodstock.Analyst.Xcel.UDFs.GetIndicatorValue(Z$11,""&amp;$B$9&amp;"="&amp;$B500&amp;";",IntrantScenario!$B$7, IntrantScenario!$B$10,VLOOKUP($B$5,Periode,2,FALSE))/5),0)</f>
        <v>0</v>
      </c>
      <c r="AA500" s="394">
        <f>IFERROR(IF(EXACT($B$5,"Moyenne 2018-2043"),_xll.Woodstock.Analyst.Xcel.UDFs.GetIndicatorValueAverage(AA$11,""&amp;$B$9&amp;"="&amp;$B500&amp;";",IntrantScenario!$B$7, IntrantScenario!$B$10,"2","6")/5,_xll.Woodstock.Analyst.Xcel.UDFs.GetIndicatorValue(AA$11,""&amp;$B$9&amp;"="&amp;$B500&amp;";",IntrantScenario!$B$7, IntrantScenario!$B$10,VLOOKUP($B$5,Periode,2,FALSE))/5),0)</f>
        <v>0</v>
      </c>
      <c r="AB500" s="78">
        <f t="shared" si="107"/>
        <v>0</v>
      </c>
      <c r="AC500" s="78">
        <f t="shared" si="108"/>
        <v>0</v>
      </c>
      <c r="AD500" s="395">
        <f t="shared" si="109"/>
        <v>0</v>
      </c>
      <c r="AE500" s="395">
        <f t="shared" si="110"/>
        <v>0</v>
      </c>
    </row>
    <row r="501" spans="1:31" x14ac:dyDescent="0.25">
      <c r="A501" s="387">
        <v>489</v>
      </c>
      <c r="B501" s="396" t="str">
        <f t="shared" si="111"/>
        <v>UTR489</v>
      </c>
      <c r="C501" s="393">
        <f t="shared" si="98"/>
        <v>0</v>
      </c>
      <c r="D501" s="394">
        <f>IFERROR(IF(EXACT($B$5,"Moyenne 2018-2043"),_xll.Woodstock.Analyst.Xcel.UDFs.GetIndicatorValueAverage(D$11,""&amp;$B$9&amp;"="&amp;$B501&amp;";",IntrantScenario!$B$7, IntrantScenario!$B$10,"2","6")/5,_xll.Woodstock.Analyst.Xcel.UDFs.GetIndicatorValue(D$11,""&amp;$B$9&amp;"="&amp;$B501&amp;";",IntrantScenario!$B$7, IntrantScenario!$B$10,VLOOKUP($B$5,Periode,2,FALSE))/5),0)</f>
        <v>0</v>
      </c>
      <c r="E501" s="394">
        <f>IFERROR(IF(EXACT($B$5,"Moyenne 2018-2043"),_xll.Woodstock.Analyst.Xcel.UDFs.GetIndicatorValueAverage(E$11,""&amp;$B$9&amp;"="&amp;$B501&amp;";",IntrantScenario!$B$7, IntrantScenario!$B$10,"2","6")/5,_xll.Woodstock.Analyst.Xcel.UDFs.GetIndicatorValue(E$11,""&amp;$B$9&amp;"="&amp;$B501&amp;";",IntrantScenario!$B$7, IntrantScenario!$B$10,VLOOKUP($B$5,Periode,2,FALSE))/5),0)</f>
        <v>0</v>
      </c>
      <c r="F501" s="393">
        <f t="shared" si="99"/>
        <v>0</v>
      </c>
      <c r="G501" s="394">
        <f>IFERROR(IF(EXACT($B$5,"Moyenne 2018-2043"),_xll.Woodstock.Analyst.Xcel.UDFs.GetIndicatorValueAverage(G$11,""&amp;$B$9&amp;"="&amp;$B501&amp;";",IntrantScenario!$B$7, IntrantScenario!$B$10,"2","6")/5,_xll.Woodstock.Analyst.Xcel.UDFs.GetIndicatorValue(G$11,""&amp;$B$9&amp;"="&amp;$B501&amp;";",IntrantScenario!$B$7, IntrantScenario!$B$10,VLOOKUP($B$5,Periode,2,FALSE))/5),0)</f>
        <v>0</v>
      </c>
      <c r="H501" s="393">
        <f t="shared" si="100"/>
        <v>0</v>
      </c>
      <c r="I501" s="394">
        <f>IFERROR(IF(EXACT($B$5,"Moyenne 2018-2043"),_xll.Woodstock.Analyst.Xcel.UDFs.GetIndicatorValueAverage(I$11,""&amp;$B$9&amp;"="&amp;$B501&amp;";",IntrantScenario!$B$7, IntrantScenario!$B$10,"2","6")/5,_xll.Woodstock.Analyst.Xcel.UDFs.GetIndicatorValue(I$11,""&amp;$B$9&amp;"="&amp;$B501&amp;";",IntrantScenario!$B$7, IntrantScenario!$B$10,VLOOKUP($B$5,Periode,2,FALSE))/5),0)</f>
        <v>0</v>
      </c>
      <c r="J501" s="394">
        <f>IFERROR(IF(EXACT($B$5,"Moyenne 2018-2043"),_xll.Woodstock.Analyst.Xcel.UDFs.GetIndicatorValueAverage(J$11,""&amp;$B$9&amp;"="&amp;$B501&amp;";",IntrantScenario!$B$7, IntrantScenario!$B$10,"2","6")/5,_xll.Woodstock.Analyst.Xcel.UDFs.GetIndicatorValue(J$11,""&amp;$B$9&amp;"="&amp;$B501&amp;";",IntrantScenario!$B$7, IntrantScenario!$B$10,VLOOKUP($B$5,Periode,2,FALSE))/5),0)</f>
        <v>0</v>
      </c>
      <c r="K501" s="78">
        <f t="shared" si="101"/>
        <v>0</v>
      </c>
      <c r="L501" s="393">
        <f t="shared" si="102"/>
        <v>0</v>
      </c>
      <c r="M501" s="394">
        <f>IFERROR(IF(EXACT($B$5,"Moyenne 2018-2043"),_xll.Woodstock.Analyst.Xcel.UDFs.GetIndicatorValueAverage(M$11,""&amp;$B$9&amp;"="&amp;$B501&amp;";",IntrantScenario!$B$7, IntrantScenario!$B$10,"2","6")/5,_xll.Woodstock.Analyst.Xcel.UDFs.GetIndicatorValue(M$11,""&amp;$B$9&amp;"="&amp;$B501&amp;";",IntrantScenario!$B$7, IntrantScenario!$B$10,VLOOKUP($B$5,Periode,2,FALSE))/5),0)</f>
        <v>0</v>
      </c>
      <c r="N501" s="394">
        <f>IFERROR(IF(EXACT($B$5,"Moyenne 2018-2043"),_xll.Woodstock.Analyst.Xcel.UDFs.GetIndicatorValueAverage(N$11,""&amp;$B$9&amp;"="&amp;$B501&amp;";",IntrantScenario!$B$7, IntrantScenario!$B$10,"2","6")/5,_xll.Woodstock.Analyst.Xcel.UDFs.GetIndicatorValue(N$11,""&amp;$B$9&amp;"="&amp;$B501&amp;";",IntrantScenario!$B$7, IntrantScenario!$B$10,VLOOKUP($B$5,Periode,2,FALSE))/5),0)</f>
        <v>0</v>
      </c>
      <c r="O501" s="394">
        <f>IFERROR(IF(EXACT($B$5,"Moyenne 2018-2043"),_xll.Woodstock.Analyst.Xcel.UDFs.GetIndicatorValueAverage(O$11,""&amp;$B$9&amp;"="&amp;$B501&amp;";",IntrantScenario!$B$7, IntrantScenario!$B$10,"2","6")/5,_xll.Woodstock.Analyst.Xcel.UDFs.GetIndicatorValue(O$11,""&amp;$B$9&amp;"="&amp;$B501&amp;";",IntrantScenario!$B$7, IntrantScenario!$B$10,VLOOKUP($B$5,Periode,2,FALSE))/5),0)</f>
        <v>0</v>
      </c>
      <c r="P501" s="393">
        <f t="shared" si="103"/>
        <v>0</v>
      </c>
      <c r="Q501" s="394">
        <f>IFERROR(IF(EXACT($B$5,"Moyenne 2018-2043"),_xll.Woodstock.Analyst.Xcel.UDFs.GetIndicatorValueAverage(Q$11,""&amp;$B$9&amp;"="&amp;$B501&amp;";",IntrantScenario!$B$7, IntrantScenario!$B$10,"2","6")/5,_xll.Woodstock.Analyst.Xcel.UDFs.GetIndicatorValue(Q$11,""&amp;$B$9&amp;"="&amp;$B501&amp;";",IntrantScenario!$B$7, IntrantScenario!$B$10,VLOOKUP($B$5,Periode,2,FALSE))/5),0)</f>
        <v>0</v>
      </c>
      <c r="R501" s="393">
        <f t="shared" si="104"/>
        <v>0</v>
      </c>
      <c r="S501" s="394">
        <f>IFERROR(IF(EXACT($B$5,"Moyenne 2018-2043"),_xll.Woodstock.Analyst.Xcel.UDFs.GetIndicatorValueAverage(S$11,""&amp;$B$9&amp;"="&amp;$B501&amp;";",IntrantScenario!$B$7, IntrantScenario!$B$10,"2","6")/5,_xll.Woodstock.Analyst.Xcel.UDFs.GetIndicatorValue(S$11,""&amp;$B$9&amp;"="&amp;$B501&amp;";",IntrantScenario!$B$7, IntrantScenario!$B$10,VLOOKUP($B$5,Periode,2,FALSE))/5),0)</f>
        <v>0</v>
      </c>
      <c r="T501" s="394">
        <f>IFERROR(IF(EXACT($B$5,"Moyenne 2018-2043"),_xll.Woodstock.Analyst.Xcel.UDFs.GetIndicatorValueAverage(T$11,""&amp;$B$9&amp;"="&amp;$B501&amp;";",IntrantScenario!$B$7, IntrantScenario!$B$10,"2","6")/5,_xll.Woodstock.Analyst.Xcel.UDFs.GetIndicatorValue(T$11,""&amp;$B$9&amp;"="&amp;$B501&amp;";",IntrantScenario!$B$7, IntrantScenario!$B$10,VLOOKUP($B$5,Periode,2,FALSE))/5),0)</f>
        <v>0</v>
      </c>
      <c r="U501" s="393">
        <f t="shared" si="105"/>
        <v>0</v>
      </c>
      <c r="V501" s="394">
        <f>IFERROR(IF(EXACT($B$5,"Moyenne 2018-2043"),_xll.Woodstock.Analyst.Xcel.UDFs.GetIndicatorValueAverage(V$11,""&amp;$B$9&amp;"="&amp;$B501&amp;";",IntrantScenario!$B$7, IntrantScenario!$B$10,"2","6")/5,_xll.Woodstock.Analyst.Xcel.UDFs.GetIndicatorValue(V$11,""&amp;$B$9&amp;"="&amp;$B501&amp;";",IntrantScenario!$B$7, IntrantScenario!$B$10,VLOOKUP($B$5,Periode,2,FALSE))/5),0)</f>
        <v>0</v>
      </c>
      <c r="W501" s="393">
        <f t="shared" si="106"/>
        <v>0</v>
      </c>
      <c r="X501" s="394">
        <f>IFERROR(IF(EXACT($B$5,"Moyenne 2018-2043"),_xll.Woodstock.Analyst.Xcel.UDFs.GetIndicatorValueAverage(X$11,""&amp;$B$9&amp;"="&amp;$B501&amp;";",IntrantScenario!$B$7, IntrantScenario!$B$10,"2","6")/5,_xll.Woodstock.Analyst.Xcel.UDFs.GetIndicatorValue(X$11,""&amp;$B$9&amp;"="&amp;$B501&amp;";",IntrantScenario!$B$7, IntrantScenario!$B$10,VLOOKUP($B$5,Periode,2,FALSE))/5),0)</f>
        <v>0</v>
      </c>
      <c r="Y501" s="394">
        <f>IFERROR(IF(EXACT($B$5,"Moyenne 2018-2043"),_xll.Woodstock.Analyst.Xcel.UDFs.GetIndicatorValueAverage(Y$11,""&amp;$B$9&amp;"="&amp;$B501&amp;";",IntrantScenario!$B$7, IntrantScenario!$B$10,"2","6")/5,_xll.Woodstock.Analyst.Xcel.UDFs.GetIndicatorValue(Y$11,""&amp;$B$9&amp;"="&amp;$B501&amp;";",IntrantScenario!$B$7, IntrantScenario!$B$10,VLOOKUP($B$5,Periode,2,FALSE))/5),0)</f>
        <v>0</v>
      </c>
      <c r="Z501" s="394">
        <f>IFERROR(IF(EXACT($B$5,"Moyenne 2018-2043"),_xll.Woodstock.Analyst.Xcel.UDFs.GetIndicatorValueAverage(Z$11,""&amp;$B$9&amp;"="&amp;$B501&amp;";",IntrantScenario!$B$7, IntrantScenario!$B$10,"2","6")/5,_xll.Woodstock.Analyst.Xcel.UDFs.GetIndicatorValue(Z$11,""&amp;$B$9&amp;"="&amp;$B501&amp;";",IntrantScenario!$B$7, IntrantScenario!$B$10,VLOOKUP($B$5,Periode,2,FALSE))/5),0)</f>
        <v>0</v>
      </c>
      <c r="AA501" s="394">
        <f>IFERROR(IF(EXACT($B$5,"Moyenne 2018-2043"),_xll.Woodstock.Analyst.Xcel.UDFs.GetIndicatorValueAverage(AA$11,""&amp;$B$9&amp;"="&amp;$B501&amp;";",IntrantScenario!$B$7, IntrantScenario!$B$10,"2","6")/5,_xll.Woodstock.Analyst.Xcel.UDFs.GetIndicatorValue(AA$11,""&amp;$B$9&amp;"="&amp;$B501&amp;";",IntrantScenario!$B$7, IntrantScenario!$B$10,VLOOKUP($B$5,Periode,2,FALSE))/5),0)</f>
        <v>0</v>
      </c>
      <c r="AB501" s="78">
        <f t="shared" si="107"/>
        <v>0</v>
      </c>
      <c r="AC501" s="78">
        <f t="shared" si="108"/>
        <v>0</v>
      </c>
      <c r="AD501" s="395">
        <f t="shared" si="109"/>
        <v>0</v>
      </c>
      <c r="AE501" s="395">
        <f t="shared" si="110"/>
        <v>0</v>
      </c>
    </row>
    <row r="502" spans="1:31" x14ac:dyDescent="0.25">
      <c r="A502" s="387">
        <v>490</v>
      </c>
      <c r="B502" s="396" t="str">
        <f t="shared" si="111"/>
        <v>UTR490</v>
      </c>
      <c r="C502" s="393">
        <f t="shared" si="98"/>
        <v>0</v>
      </c>
      <c r="D502" s="394">
        <f>IFERROR(IF(EXACT($B$5,"Moyenne 2018-2043"),_xll.Woodstock.Analyst.Xcel.UDFs.GetIndicatorValueAverage(D$11,""&amp;$B$9&amp;"="&amp;$B502&amp;";",IntrantScenario!$B$7, IntrantScenario!$B$10,"2","6")/5,_xll.Woodstock.Analyst.Xcel.UDFs.GetIndicatorValue(D$11,""&amp;$B$9&amp;"="&amp;$B502&amp;";",IntrantScenario!$B$7, IntrantScenario!$B$10,VLOOKUP($B$5,Periode,2,FALSE))/5),0)</f>
        <v>0</v>
      </c>
      <c r="E502" s="394">
        <f>IFERROR(IF(EXACT($B$5,"Moyenne 2018-2043"),_xll.Woodstock.Analyst.Xcel.UDFs.GetIndicatorValueAverage(E$11,""&amp;$B$9&amp;"="&amp;$B502&amp;";",IntrantScenario!$B$7, IntrantScenario!$B$10,"2","6")/5,_xll.Woodstock.Analyst.Xcel.UDFs.GetIndicatorValue(E$11,""&amp;$B$9&amp;"="&amp;$B502&amp;";",IntrantScenario!$B$7, IntrantScenario!$B$10,VLOOKUP($B$5,Periode,2,FALSE))/5),0)</f>
        <v>0</v>
      </c>
      <c r="F502" s="393">
        <f t="shared" si="99"/>
        <v>0</v>
      </c>
      <c r="G502" s="394">
        <f>IFERROR(IF(EXACT($B$5,"Moyenne 2018-2043"),_xll.Woodstock.Analyst.Xcel.UDFs.GetIndicatorValueAverage(G$11,""&amp;$B$9&amp;"="&amp;$B502&amp;";",IntrantScenario!$B$7, IntrantScenario!$B$10,"2","6")/5,_xll.Woodstock.Analyst.Xcel.UDFs.GetIndicatorValue(G$11,""&amp;$B$9&amp;"="&amp;$B502&amp;";",IntrantScenario!$B$7, IntrantScenario!$B$10,VLOOKUP($B$5,Periode,2,FALSE))/5),0)</f>
        <v>0</v>
      </c>
      <c r="H502" s="393">
        <f t="shared" si="100"/>
        <v>0</v>
      </c>
      <c r="I502" s="394">
        <f>IFERROR(IF(EXACT($B$5,"Moyenne 2018-2043"),_xll.Woodstock.Analyst.Xcel.UDFs.GetIndicatorValueAverage(I$11,""&amp;$B$9&amp;"="&amp;$B502&amp;";",IntrantScenario!$B$7, IntrantScenario!$B$10,"2","6")/5,_xll.Woodstock.Analyst.Xcel.UDFs.GetIndicatorValue(I$11,""&amp;$B$9&amp;"="&amp;$B502&amp;";",IntrantScenario!$B$7, IntrantScenario!$B$10,VLOOKUP($B$5,Periode,2,FALSE))/5),0)</f>
        <v>0</v>
      </c>
      <c r="J502" s="394">
        <f>IFERROR(IF(EXACT($B$5,"Moyenne 2018-2043"),_xll.Woodstock.Analyst.Xcel.UDFs.GetIndicatorValueAverage(J$11,""&amp;$B$9&amp;"="&amp;$B502&amp;";",IntrantScenario!$B$7, IntrantScenario!$B$10,"2","6")/5,_xll.Woodstock.Analyst.Xcel.UDFs.GetIndicatorValue(J$11,""&amp;$B$9&amp;"="&amp;$B502&amp;";",IntrantScenario!$B$7, IntrantScenario!$B$10,VLOOKUP($B$5,Periode,2,FALSE))/5),0)</f>
        <v>0</v>
      </c>
      <c r="K502" s="78">
        <f t="shared" si="101"/>
        <v>0</v>
      </c>
      <c r="L502" s="393">
        <f t="shared" si="102"/>
        <v>0</v>
      </c>
      <c r="M502" s="394">
        <f>IFERROR(IF(EXACT($B$5,"Moyenne 2018-2043"),_xll.Woodstock.Analyst.Xcel.UDFs.GetIndicatorValueAverage(M$11,""&amp;$B$9&amp;"="&amp;$B502&amp;";",IntrantScenario!$B$7, IntrantScenario!$B$10,"2","6")/5,_xll.Woodstock.Analyst.Xcel.UDFs.GetIndicatorValue(M$11,""&amp;$B$9&amp;"="&amp;$B502&amp;";",IntrantScenario!$B$7, IntrantScenario!$B$10,VLOOKUP($B$5,Periode,2,FALSE))/5),0)</f>
        <v>0</v>
      </c>
      <c r="N502" s="394">
        <f>IFERROR(IF(EXACT($B$5,"Moyenne 2018-2043"),_xll.Woodstock.Analyst.Xcel.UDFs.GetIndicatorValueAverage(N$11,""&amp;$B$9&amp;"="&amp;$B502&amp;";",IntrantScenario!$B$7, IntrantScenario!$B$10,"2","6")/5,_xll.Woodstock.Analyst.Xcel.UDFs.GetIndicatorValue(N$11,""&amp;$B$9&amp;"="&amp;$B502&amp;";",IntrantScenario!$B$7, IntrantScenario!$B$10,VLOOKUP($B$5,Periode,2,FALSE))/5),0)</f>
        <v>0</v>
      </c>
      <c r="O502" s="394">
        <f>IFERROR(IF(EXACT($B$5,"Moyenne 2018-2043"),_xll.Woodstock.Analyst.Xcel.UDFs.GetIndicatorValueAverage(O$11,""&amp;$B$9&amp;"="&amp;$B502&amp;";",IntrantScenario!$B$7, IntrantScenario!$B$10,"2","6")/5,_xll.Woodstock.Analyst.Xcel.UDFs.GetIndicatorValue(O$11,""&amp;$B$9&amp;"="&amp;$B502&amp;";",IntrantScenario!$B$7, IntrantScenario!$B$10,VLOOKUP($B$5,Periode,2,FALSE))/5),0)</f>
        <v>0</v>
      </c>
      <c r="P502" s="393">
        <f t="shared" si="103"/>
        <v>0</v>
      </c>
      <c r="Q502" s="394">
        <f>IFERROR(IF(EXACT($B$5,"Moyenne 2018-2043"),_xll.Woodstock.Analyst.Xcel.UDFs.GetIndicatorValueAverage(Q$11,""&amp;$B$9&amp;"="&amp;$B502&amp;";",IntrantScenario!$B$7, IntrantScenario!$B$10,"2","6")/5,_xll.Woodstock.Analyst.Xcel.UDFs.GetIndicatorValue(Q$11,""&amp;$B$9&amp;"="&amp;$B502&amp;";",IntrantScenario!$B$7, IntrantScenario!$B$10,VLOOKUP($B$5,Periode,2,FALSE))/5),0)</f>
        <v>0</v>
      </c>
      <c r="R502" s="393">
        <f t="shared" si="104"/>
        <v>0</v>
      </c>
      <c r="S502" s="394">
        <f>IFERROR(IF(EXACT($B$5,"Moyenne 2018-2043"),_xll.Woodstock.Analyst.Xcel.UDFs.GetIndicatorValueAverage(S$11,""&amp;$B$9&amp;"="&amp;$B502&amp;";",IntrantScenario!$B$7, IntrantScenario!$B$10,"2","6")/5,_xll.Woodstock.Analyst.Xcel.UDFs.GetIndicatorValue(S$11,""&amp;$B$9&amp;"="&amp;$B502&amp;";",IntrantScenario!$B$7, IntrantScenario!$B$10,VLOOKUP($B$5,Periode,2,FALSE))/5),0)</f>
        <v>0</v>
      </c>
      <c r="T502" s="394">
        <f>IFERROR(IF(EXACT($B$5,"Moyenne 2018-2043"),_xll.Woodstock.Analyst.Xcel.UDFs.GetIndicatorValueAverage(T$11,""&amp;$B$9&amp;"="&amp;$B502&amp;";",IntrantScenario!$B$7, IntrantScenario!$B$10,"2","6")/5,_xll.Woodstock.Analyst.Xcel.UDFs.GetIndicatorValue(T$11,""&amp;$B$9&amp;"="&amp;$B502&amp;";",IntrantScenario!$B$7, IntrantScenario!$B$10,VLOOKUP($B$5,Periode,2,FALSE))/5),0)</f>
        <v>0</v>
      </c>
      <c r="U502" s="393">
        <f t="shared" si="105"/>
        <v>0</v>
      </c>
      <c r="V502" s="394">
        <f>IFERROR(IF(EXACT($B$5,"Moyenne 2018-2043"),_xll.Woodstock.Analyst.Xcel.UDFs.GetIndicatorValueAverage(V$11,""&amp;$B$9&amp;"="&amp;$B502&amp;";",IntrantScenario!$B$7, IntrantScenario!$B$10,"2","6")/5,_xll.Woodstock.Analyst.Xcel.UDFs.GetIndicatorValue(V$11,""&amp;$B$9&amp;"="&amp;$B502&amp;";",IntrantScenario!$B$7, IntrantScenario!$B$10,VLOOKUP($B$5,Periode,2,FALSE))/5),0)</f>
        <v>0</v>
      </c>
      <c r="W502" s="393">
        <f t="shared" si="106"/>
        <v>0</v>
      </c>
      <c r="X502" s="394">
        <f>IFERROR(IF(EXACT($B$5,"Moyenne 2018-2043"),_xll.Woodstock.Analyst.Xcel.UDFs.GetIndicatorValueAverage(X$11,""&amp;$B$9&amp;"="&amp;$B502&amp;";",IntrantScenario!$B$7, IntrantScenario!$B$10,"2","6")/5,_xll.Woodstock.Analyst.Xcel.UDFs.GetIndicatorValue(X$11,""&amp;$B$9&amp;"="&amp;$B502&amp;";",IntrantScenario!$B$7, IntrantScenario!$B$10,VLOOKUP($B$5,Periode,2,FALSE))/5),0)</f>
        <v>0</v>
      </c>
      <c r="Y502" s="394">
        <f>IFERROR(IF(EXACT($B$5,"Moyenne 2018-2043"),_xll.Woodstock.Analyst.Xcel.UDFs.GetIndicatorValueAverage(Y$11,""&amp;$B$9&amp;"="&amp;$B502&amp;";",IntrantScenario!$B$7, IntrantScenario!$B$10,"2","6")/5,_xll.Woodstock.Analyst.Xcel.UDFs.GetIndicatorValue(Y$11,""&amp;$B$9&amp;"="&amp;$B502&amp;";",IntrantScenario!$B$7, IntrantScenario!$B$10,VLOOKUP($B$5,Periode,2,FALSE))/5),0)</f>
        <v>0</v>
      </c>
      <c r="Z502" s="394">
        <f>IFERROR(IF(EXACT($B$5,"Moyenne 2018-2043"),_xll.Woodstock.Analyst.Xcel.UDFs.GetIndicatorValueAverage(Z$11,""&amp;$B$9&amp;"="&amp;$B502&amp;";",IntrantScenario!$B$7, IntrantScenario!$B$10,"2","6")/5,_xll.Woodstock.Analyst.Xcel.UDFs.GetIndicatorValue(Z$11,""&amp;$B$9&amp;"="&amp;$B502&amp;";",IntrantScenario!$B$7, IntrantScenario!$B$10,VLOOKUP($B$5,Periode,2,FALSE))/5),0)</f>
        <v>0</v>
      </c>
      <c r="AA502" s="394">
        <f>IFERROR(IF(EXACT($B$5,"Moyenne 2018-2043"),_xll.Woodstock.Analyst.Xcel.UDFs.GetIndicatorValueAverage(AA$11,""&amp;$B$9&amp;"="&amp;$B502&amp;";",IntrantScenario!$B$7, IntrantScenario!$B$10,"2","6")/5,_xll.Woodstock.Analyst.Xcel.UDFs.GetIndicatorValue(AA$11,""&amp;$B$9&amp;"="&amp;$B502&amp;";",IntrantScenario!$B$7, IntrantScenario!$B$10,VLOOKUP($B$5,Periode,2,FALSE))/5),0)</f>
        <v>0</v>
      </c>
      <c r="AB502" s="78">
        <f t="shared" si="107"/>
        <v>0</v>
      </c>
      <c r="AC502" s="78">
        <f t="shared" si="108"/>
        <v>0</v>
      </c>
      <c r="AD502" s="395">
        <f t="shared" si="109"/>
        <v>0</v>
      </c>
      <c r="AE502" s="395">
        <f t="shared" si="110"/>
        <v>0</v>
      </c>
    </row>
    <row r="503" spans="1:31" x14ac:dyDescent="0.25">
      <c r="A503" s="387">
        <v>491</v>
      </c>
      <c r="B503" s="396" t="str">
        <f t="shared" si="111"/>
        <v>UTR491</v>
      </c>
      <c r="C503" s="393">
        <f t="shared" si="98"/>
        <v>0</v>
      </c>
      <c r="D503" s="394">
        <f>IFERROR(IF(EXACT($B$5,"Moyenne 2018-2043"),_xll.Woodstock.Analyst.Xcel.UDFs.GetIndicatorValueAverage(D$11,""&amp;$B$9&amp;"="&amp;$B503&amp;";",IntrantScenario!$B$7, IntrantScenario!$B$10,"2","6")/5,_xll.Woodstock.Analyst.Xcel.UDFs.GetIndicatorValue(D$11,""&amp;$B$9&amp;"="&amp;$B503&amp;";",IntrantScenario!$B$7, IntrantScenario!$B$10,VLOOKUP($B$5,Periode,2,FALSE))/5),0)</f>
        <v>0</v>
      </c>
      <c r="E503" s="394">
        <f>IFERROR(IF(EXACT($B$5,"Moyenne 2018-2043"),_xll.Woodstock.Analyst.Xcel.UDFs.GetIndicatorValueAverage(E$11,""&amp;$B$9&amp;"="&amp;$B503&amp;";",IntrantScenario!$B$7, IntrantScenario!$B$10,"2","6")/5,_xll.Woodstock.Analyst.Xcel.UDFs.GetIndicatorValue(E$11,""&amp;$B$9&amp;"="&amp;$B503&amp;";",IntrantScenario!$B$7, IntrantScenario!$B$10,VLOOKUP($B$5,Periode,2,FALSE))/5),0)</f>
        <v>0</v>
      </c>
      <c r="F503" s="393">
        <f t="shared" si="99"/>
        <v>0</v>
      </c>
      <c r="G503" s="394">
        <f>IFERROR(IF(EXACT($B$5,"Moyenne 2018-2043"),_xll.Woodstock.Analyst.Xcel.UDFs.GetIndicatorValueAverage(G$11,""&amp;$B$9&amp;"="&amp;$B503&amp;";",IntrantScenario!$B$7, IntrantScenario!$B$10,"2","6")/5,_xll.Woodstock.Analyst.Xcel.UDFs.GetIndicatorValue(G$11,""&amp;$B$9&amp;"="&amp;$B503&amp;";",IntrantScenario!$B$7, IntrantScenario!$B$10,VLOOKUP($B$5,Periode,2,FALSE))/5),0)</f>
        <v>0</v>
      </c>
      <c r="H503" s="393">
        <f t="shared" si="100"/>
        <v>0</v>
      </c>
      <c r="I503" s="394">
        <f>IFERROR(IF(EXACT($B$5,"Moyenne 2018-2043"),_xll.Woodstock.Analyst.Xcel.UDFs.GetIndicatorValueAverage(I$11,""&amp;$B$9&amp;"="&amp;$B503&amp;";",IntrantScenario!$B$7, IntrantScenario!$B$10,"2","6")/5,_xll.Woodstock.Analyst.Xcel.UDFs.GetIndicatorValue(I$11,""&amp;$B$9&amp;"="&amp;$B503&amp;";",IntrantScenario!$B$7, IntrantScenario!$B$10,VLOOKUP($B$5,Periode,2,FALSE))/5),0)</f>
        <v>0</v>
      </c>
      <c r="J503" s="394">
        <f>IFERROR(IF(EXACT($B$5,"Moyenne 2018-2043"),_xll.Woodstock.Analyst.Xcel.UDFs.GetIndicatorValueAverage(J$11,""&amp;$B$9&amp;"="&amp;$B503&amp;";",IntrantScenario!$B$7, IntrantScenario!$B$10,"2","6")/5,_xll.Woodstock.Analyst.Xcel.UDFs.GetIndicatorValue(J$11,""&amp;$B$9&amp;"="&amp;$B503&amp;";",IntrantScenario!$B$7, IntrantScenario!$B$10,VLOOKUP($B$5,Periode,2,FALSE))/5),0)</f>
        <v>0</v>
      </c>
      <c r="K503" s="78">
        <f t="shared" si="101"/>
        <v>0</v>
      </c>
      <c r="L503" s="393">
        <f t="shared" si="102"/>
        <v>0</v>
      </c>
      <c r="M503" s="394">
        <f>IFERROR(IF(EXACT($B$5,"Moyenne 2018-2043"),_xll.Woodstock.Analyst.Xcel.UDFs.GetIndicatorValueAverage(M$11,""&amp;$B$9&amp;"="&amp;$B503&amp;";",IntrantScenario!$B$7, IntrantScenario!$B$10,"2","6")/5,_xll.Woodstock.Analyst.Xcel.UDFs.GetIndicatorValue(M$11,""&amp;$B$9&amp;"="&amp;$B503&amp;";",IntrantScenario!$B$7, IntrantScenario!$B$10,VLOOKUP($B$5,Periode,2,FALSE))/5),0)</f>
        <v>0</v>
      </c>
      <c r="N503" s="394">
        <f>IFERROR(IF(EXACT($B$5,"Moyenne 2018-2043"),_xll.Woodstock.Analyst.Xcel.UDFs.GetIndicatorValueAverage(N$11,""&amp;$B$9&amp;"="&amp;$B503&amp;";",IntrantScenario!$B$7, IntrantScenario!$B$10,"2","6")/5,_xll.Woodstock.Analyst.Xcel.UDFs.GetIndicatorValue(N$11,""&amp;$B$9&amp;"="&amp;$B503&amp;";",IntrantScenario!$B$7, IntrantScenario!$B$10,VLOOKUP($B$5,Periode,2,FALSE))/5),0)</f>
        <v>0</v>
      </c>
      <c r="O503" s="394">
        <f>IFERROR(IF(EXACT($B$5,"Moyenne 2018-2043"),_xll.Woodstock.Analyst.Xcel.UDFs.GetIndicatorValueAverage(O$11,""&amp;$B$9&amp;"="&amp;$B503&amp;";",IntrantScenario!$B$7, IntrantScenario!$B$10,"2","6")/5,_xll.Woodstock.Analyst.Xcel.UDFs.GetIndicatorValue(O$11,""&amp;$B$9&amp;"="&amp;$B503&amp;";",IntrantScenario!$B$7, IntrantScenario!$B$10,VLOOKUP($B$5,Periode,2,FALSE))/5),0)</f>
        <v>0</v>
      </c>
      <c r="P503" s="393">
        <f t="shared" si="103"/>
        <v>0</v>
      </c>
      <c r="Q503" s="394">
        <f>IFERROR(IF(EXACT($B$5,"Moyenne 2018-2043"),_xll.Woodstock.Analyst.Xcel.UDFs.GetIndicatorValueAverage(Q$11,""&amp;$B$9&amp;"="&amp;$B503&amp;";",IntrantScenario!$B$7, IntrantScenario!$B$10,"2","6")/5,_xll.Woodstock.Analyst.Xcel.UDFs.GetIndicatorValue(Q$11,""&amp;$B$9&amp;"="&amp;$B503&amp;";",IntrantScenario!$B$7, IntrantScenario!$B$10,VLOOKUP($B$5,Periode,2,FALSE))/5),0)</f>
        <v>0</v>
      </c>
      <c r="R503" s="393">
        <f t="shared" si="104"/>
        <v>0</v>
      </c>
      <c r="S503" s="394">
        <f>IFERROR(IF(EXACT($B$5,"Moyenne 2018-2043"),_xll.Woodstock.Analyst.Xcel.UDFs.GetIndicatorValueAverage(S$11,""&amp;$B$9&amp;"="&amp;$B503&amp;";",IntrantScenario!$B$7, IntrantScenario!$B$10,"2","6")/5,_xll.Woodstock.Analyst.Xcel.UDFs.GetIndicatorValue(S$11,""&amp;$B$9&amp;"="&amp;$B503&amp;";",IntrantScenario!$B$7, IntrantScenario!$B$10,VLOOKUP($B$5,Periode,2,FALSE))/5),0)</f>
        <v>0</v>
      </c>
      <c r="T503" s="394">
        <f>IFERROR(IF(EXACT($B$5,"Moyenne 2018-2043"),_xll.Woodstock.Analyst.Xcel.UDFs.GetIndicatorValueAverage(T$11,""&amp;$B$9&amp;"="&amp;$B503&amp;";",IntrantScenario!$B$7, IntrantScenario!$B$10,"2","6")/5,_xll.Woodstock.Analyst.Xcel.UDFs.GetIndicatorValue(T$11,""&amp;$B$9&amp;"="&amp;$B503&amp;";",IntrantScenario!$B$7, IntrantScenario!$B$10,VLOOKUP($B$5,Periode,2,FALSE))/5),0)</f>
        <v>0</v>
      </c>
      <c r="U503" s="393">
        <f t="shared" si="105"/>
        <v>0</v>
      </c>
      <c r="V503" s="394">
        <f>IFERROR(IF(EXACT($B$5,"Moyenne 2018-2043"),_xll.Woodstock.Analyst.Xcel.UDFs.GetIndicatorValueAverage(V$11,""&amp;$B$9&amp;"="&amp;$B503&amp;";",IntrantScenario!$B$7, IntrantScenario!$B$10,"2","6")/5,_xll.Woodstock.Analyst.Xcel.UDFs.GetIndicatorValue(V$11,""&amp;$B$9&amp;"="&amp;$B503&amp;";",IntrantScenario!$B$7, IntrantScenario!$B$10,VLOOKUP($B$5,Periode,2,FALSE))/5),0)</f>
        <v>0</v>
      </c>
      <c r="W503" s="393">
        <f t="shared" si="106"/>
        <v>0</v>
      </c>
      <c r="X503" s="394">
        <f>IFERROR(IF(EXACT($B$5,"Moyenne 2018-2043"),_xll.Woodstock.Analyst.Xcel.UDFs.GetIndicatorValueAverage(X$11,""&amp;$B$9&amp;"="&amp;$B503&amp;";",IntrantScenario!$B$7, IntrantScenario!$B$10,"2","6")/5,_xll.Woodstock.Analyst.Xcel.UDFs.GetIndicatorValue(X$11,""&amp;$B$9&amp;"="&amp;$B503&amp;";",IntrantScenario!$B$7, IntrantScenario!$B$10,VLOOKUP($B$5,Periode,2,FALSE))/5),0)</f>
        <v>0</v>
      </c>
      <c r="Y503" s="394">
        <f>IFERROR(IF(EXACT($B$5,"Moyenne 2018-2043"),_xll.Woodstock.Analyst.Xcel.UDFs.GetIndicatorValueAverage(Y$11,""&amp;$B$9&amp;"="&amp;$B503&amp;";",IntrantScenario!$B$7, IntrantScenario!$B$10,"2","6")/5,_xll.Woodstock.Analyst.Xcel.UDFs.GetIndicatorValue(Y$11,""&amp;$B$9&amp;"="&amp;$B503&amp;";",IntrantScenario!$B$7, IntrantScenario!$B$10,VLOOKUP($B$5,Periode,2,FALSE))/5),0)</f>
        <v>0</v>
      </c>
      <c r="Z503" s="394">
        <f>IFERROR(IF(EXACT($B$5,"Moyenne 2018-2043"),_xll.Woodstock.Analyst.Xcel.UDFs.GetIndicatorValueAverage(Z$11,""&amp;$B$9&amp;"="&amp;$B503&amp;";",IntrantScenario!$B$7, IntrantScenario!$B$10,"2","6")/5,_xll.Woodstock.Analyst.Xcel.UDFs.GetIndicatorValue(Z$11,""&amp;$B$9&amp;"="&amp;$B503&amp;";",IntrantScenario!$B$7, IntrantScenario!$B$10,VLOOKUP($B$5,Periode,2,FALSE))/5),0)</f>
        <v>0</v>
      </c>
      <c r="AA503" s="394">
        <f>IFERROR(IF(EXACT($B$5,"Moyenne 2018-2043"),_xll.Woodstock.Analyst.Xcel.UDFs.GetIndicatorValueAverage(AA$11,""&amp;$B$9&amp;"="&amp;$B503&amp;";",IntrantScenario!$B$7, IntrantScenario!$B$10,"2","6")/5,_xll.Woodstock.Analyst.Xcel.UDFs.GetIndicatorValue(AA$11,""&amp;$B$9&amp;"="&amp;$B503&amp;";",IntrantScenario!$B$7, IntrantScenario!$B$10,VLOOKUP($B$5,Periode,2,FALSE))/5),0)</f>
        <v>0</v>
      </c>
      <c r="AB503" s="78">
        <f t="shared" si="107"/>
        <v>0</v>
      </c>
      <c r="AC503" s="78">
        <f t="shared" si="108"/>
        <v>0</v>
      </c>
      <c r="AD503" s="395">
        <f t="shared" si="109"/>
        <v>0</v>
      </c>
      <c r="AE503" s="395">
        <f t="shared" si="110"/>
        <v>0</v>
      </c>
    </row>
    <row r="504" spans="1:31" x14ac:dyDescent="0.25">
      <c r="A504" s="387">
        <v>492</v>
      </c>
      <c r="B504" s="396" t="str">
        <f t="shared" si="111"/>
        <v>UTR492</v>
      </c>
      <c r="C504" s="393">
        <f t="shared" si="98"/>
        <v>0</v>
      </c>
      <c r="D504" s="394">
        <f>IFERROR(IF(EXACT($B$5,"Moyenne 2018-2043"),_xll.Woodstock.Analyst.Xcel.UDFs.GetIndicatorValueAverage(D$11,""&amp;$B$9&amp;"="&amp;$B504&amp;";",IntrantScenario!$B$7, IntrantScenario!$B$10,"2","6")/5,_xll.Woodstock.Analyst.Xcel.UDFs.GetIndicatorValue(D$11,""&amp;$B$9&amp;"="&amp;$B504&amp;";",IntrantScenario!$B$7, IntrantScenario!$B$10,VLOOKUP($B$5,Periode,2,FALSE))/5),0)</f>
        <v>0</v>
      </c>
      <c r="E504" s="394">
        <f>IFERROR(IF(EXACT($B$5,"Moyenne 2018-2043"),_xll.Woodstock.Analyst.Xcel.UDFs.GetIndicatorValueAverage(E$11,""&amp;$B$9&amp;"="&amp;$B504&amp;";",IntrantScenario!$B$7, IntrantScenario!$B$10,"2","6")/5,_xll.Woodstock.Analyst.Xcel.UDFs.GetIndicatorValue(E$11,""&amp;$B$9&amp;"="&amp;$B504&amp;";",IntrantScenario!$B$7, IntrantScenario!$B$10,VLOOKUP($B$5,Periode,2,FALSE))/5),0)</f>
        <v>0</v>
      </c>
      <c r="F504" s="393">
        <f t="shared" si="99"/>
        <v>0</v>
      </c>
      <c r="G504" s="394">
        <f>IFERROR(IF(EXACT($B$5,"Moyenne 2018-2043"),_xll.Woodstock.Analyst.Xcel.UDFs.GetIndicatorValueAverage(G$11,""&amp;$B$9&amp;"="&amp;$B504&amp;";",IntrantScenario!$B$7, IntrantScenario!$B$10,"2","6")/5,_xll.Woodstock.Analyst.Xcel.UDFs.GetIndicatorValue(G$11,""&amp;$B$9&amp;"="&amp;$B504&amp;";",IntrantScenario!$B$7, IntrantScenario!$B$10,VLOOKUP($B$5,Periode,2,FALSE))/5),0)</f>
        <v>0</v>
      </c>
      <c r="H504" s="393">
        <f t="shared" si="100"/>
        <v>0</v>
      </c>
      <c r="I504" s="394">
        <f>IFERROR(IF(EXACT($B$5,"Moyenne 2018-2043"),_xll.Woodstock.Analyst.Xcel.UDFs.GetIndicatorValueAverage(I$11,""&amp;$B$9&amp;"="&amp;$B504&amp;";",IntrantScenario!$B$7, IntrantScenario!$B$10,"2","6")/5,_xll.Woodstock.Analyst.Xcel.UDFs.GetIndicatorValue(I$11,""&amp;$B$9&amp;"="&amp;$B504&amp;";",IntrantScenario!$B$7, IntrantScenario!$B$10,VLOOKUP($B$5,Periode,2,FALSE))/5),0)</f>
        <v>0</v>
      </c>
      <c r="J504" s="394">
        <f>IFERROR(IF(EXACT($B$5,"Moyenne 2018-2043"),_xll.Woodstock.Analyst.Xcel.UDFs.GetIndicatorValueAverage(J$11,""&amp;$B$9&amp;"="&amp;$B504&amp;";",IntrantScenario!$B$7, IntrantScenario!$B$10,"2","6")/5,_xll.Woodstock.Analyst.Xcel.UDFs.GetIndicatorValue(J$11,""&amp;$B$9&amp;"="&amp;$B504&amp;";",IntrantScenario!$B$7, IntrantScenario!$B$10,VLOOKUP($B$5,Periode,2,FALSE))/5),0)</f>
        <v>0</v>
      </c>
      <c r="K504" s="78">
        <f t="shared" si="101"/>
        <v>0</v>
      </c>
      <c r="L504" s="393">
        <f t="shared" si="102"/>
        <v>0</v>
      </c>
      <c r="M504" s="394">
        <f>IFERROR(IF(EXACT($B$5,"Moyenne 2018-2043"),_xll.Woodstock.Analyst.Xcel.UDFs.GetIndicatorValueAverage(M$11,""&amp;$B$9&amp;"="&amp;$B504&amp;";",IntrantScenario!$B$7, IntrantScenario!$B$10,"2","6")/5,_xll.Woodstock.Analyst.Xcel.UDFs.GetIndicatorValue(M$11,""&amp;$B$9&amp;"="&amp;$B504&amp;";",IntrantScenario!$B$7, IntrantScenario!$B$10,VLOOKUP($B$5,Periode,2,FALSE))/5),0)</f>
        <v>0</v>
      </c>
      <c r="N504" s="394">
        <f>IFERROR(IF(EXACT($B$5,"Moyenne 2018-2043"),_xll.Woodstock.Analyst.Xcel.UDFs.GetIndicatorValueAverage(N$11,""&amp;$B$9&amp;"="&amp;$B504&amp;";",IntrantScenario!$B$7, IntrantScenario!$B$10,"2","6")/5,_xll.Woodstock.Analyst.Xcel.UDFs.GetIndicatorValue(N$11,""&amp;$B$9&amp;"="&amp;$B504&amp;";",IntrantScenario!$B$7, IntrantScenario!$B$10,VLOOKUP($B$5,Periode,2,FALSE))/5),0)</f>
        <v>0</v>
      </c>
      <c r="O504" s="394">
        <f>IFERROR(IF(EXACT($B$5,"Moyenne 2018-2043"),_xll.Woodstock.Analyst.Xcel.UDFs.GetIndicatorValueAverage(O$11,""&amp;$B$9&amp;"="&amp;$B504&amp;";",IntrantScenario!$B$7, IntrantScenario!$B$10,"2","6")/5,_xll.Woodstock.Analyst.Xcel.UDFs.GetIndicatorValue(O$11,""&amp;$B$9&amp;"="&amp;$B504&amp;";",IntrantScenario!$B$7, IntrantScenario!$B$10,VLOOKUP($B$5,Periode,2,FALSE))/5),0)</f>
        <v>0</v>
      </c>
      <c r="P504" s="393">
        <f t="shared" si="103"/>
        <v>0</v>
      </c>
      <c r="Q504" s="394">
        <f>IFERROR(IF(EXACT($B$5,"Moyenne 2018-2043"),_xll.Woodstock.Analyst.Xcel.UDFs.GetIndicatorValueAverage(Q$11,""&amp;$B$9&amp;"="&amp;$B504&amp;";",IntrantScenario!$B$7, IntrantScenario!$B$10,"2","6")/5,_xll.Woodstock.Analyst.Xcel.UDFs.GetIndicatorValue(Q$11,""&amp;$B$9&amp;"="&amp;$B504&amp;";",IntrantScenario!$B$7, IntrantScenario!$B$10,VLOOKUP($B$5,Periode,2,FALSE))/5),0)</f>
        <v>0</v>
      </c>
      <c r="R504" s="393">
        <f t="shared" si="104"/>
        <v>0</v>
      </c>
      <c r="S504" s="394">
        <f>IFERROR(IF(EXACT($B$5,"Moyenne 2018-2043"),_xll.Woodstock.Analyst.Xcel.UDFs.GetIndicatorValueAverage(S$11,""&amp;$B$9&amp;"="&amp;$B504&amp;";",IntrantScenario!$B$7, IntrantScenario!$B$10,"2","6")/5,_xll.Woodstock.Analyst.Xcel.UDFs.GetIndicatorValue(S$11,""&amp;$B$9&amp;"="&amp;$B504&amp;";",IntrantScenario!$B$7, IntrantScenario!$B$10,VLOOKUP($B$5,Periode,2,FALSE))/5),0)</f>
        <v>0</v>
      </c>
      <c r="T504" s="394">
        <f>IFERROR(IF(EXACT($B$5,"Moyenne 2018-2043"),_xll.Woodstock.Analyst.Xcel.UDFs.GetIndicatorValueAverage(T$11,""&amp;$B$9&amp;"="&amp;$B504&amp;";",IntrantScenario!$B$7, IntrantScenario!$B$10,"2","6")/5,_xll.Woodstock.Analyst.Xcel.UDFs.GetIndicatorValue(T$11,""&amp;$B$9&amp;"="&amp;$B504&amp;";",IntrantScenario!$B$7, IntrantScenario!$B$10,VLOOKUP($B$5,Periode,2,FALSE))/5),0)</f>
        <v>0</v>
      </c>
      <c r="U504" s="393">
        <f t="shared" si="105"/>
        <v>0</v>
      </c>
      <c r="V504" s="394">
        <f>IFERROR(IF(EXACT($B$5,"Moyenne 2018-2043"),_xll.Woodstock.Analyst.Xcel.UDFs.GetIndicatorValueAverage(V$11,""&amp;$B$9&amp;"="&amp;$B504&amp;";",IntrantScenario!$B$7, IntrantScenario!$B$10,"2","6")/5,_xll.Woodstock.Analyst.Xcel.UDFs.GetIndicatorValue(V$11,""&amp;$B$9&amp;"="&amp;$B504&amp;";",IntrantScenario!$B$7, IntrantScenario!$B$10,VLOOKUP($B$5,Periode,2,FALSE))/5),0)</f>
        <v>0</v>
      </c>
      <c r="W504" s="393">
        <f t="shared" si="106"/>
        <v>0</v>
      </c>
      <c r="X504" s="394">
        <f>IFERROR(IF(EXACT($B$5,"Moyenne 2018-2043"),_xll.Woodstock.Analyst.Xcel.UDFs.GetIndicatorValueAverage(X$11,""&amp;$B$9&amp;"="&amp;$B504&amp;";",IntrantScenario!$B$7, IntrantScenario!$B$10,"2","6")/5,_xll.Woodstock.Analyst.Xcel.UDFs.GetIndicatorValue(X$11,""&amp;$B$9&amp;"="&amp;$B504&amp;";",IntrantScenario!$B$7, IntrantScenario!$B$10,VLOOKUP($B$5,Periode,2,FALSE))/5),0)</f>
        <v>0</v>
      </c>
      <c r="Y504" s="394">
        <f>IFERROR(IF(EXACT($B$5,"Moyenne 2018-2043"),_xll.Woodstock.Analyst.Xcel.UDFs.GetIndicatorValueAverage(Y$11,""&amp;$B$9&amp;"="&amp;$B504&amp;";",IntrantScenario!$B$7, IntrantScenario!$B$10,"2","6")/5,_xll.Woodstock.Analyst.Xcel.UDFs.GetIndicatorValue(Y$11,""&amp;$B$9&amp;"="&amp;$B504&amp;";",IntrantScenario!$B$7, IntrantScenario!$B$10,VLOOKUP($B$5,Periode,2,FALSE))/5),0)</f>
        <v>0</v>
      </c>
      <c r="Z504" s="394">
        <f>IFERROR(IF(EXACT($B$5,"Moyenne 2018-2043"),_xll.Woodstock.Analyst.Xcel.UDFs.GetIndicatorValueAverage(Z$11,""&amp;$B$9&amp;"="&amp;$B504&amp;";",IntrantScenario!$B$7, IntrantScenario!$B$10,"2","6")/5,_xll.Woodstock.Analyst.Xcel.UDFs.GetIndicatorValue(Z$11,""&amp;$B$9&amp;"="&amp;$B504&amp;";",IntrantScenario!$B$7, IntrantScenario!$B$10,VLOOKUP($B$5,Periode,2,FALSE))/5),0)</f>
        <v>0</v>
      </c>
      <c r="AA504" s="394">
        <f>IFERROR(IF(EXACT($B$5,"Moyenne 2018-2043"),_xll.Woodstock.Analyst.Xcel.UDFs.GetIndicatorValueAverage(AA$11,""&amp;$B$9&amp;"="&amp;$B504&amp;";",IntrantScenario!$B$7, IntrantScenario!$B$10,"2","6")/5,_xll.Woodstock.Analyst.Xcel.UDFs.GetIndicatorValue(AA$11,""&amp;$B$9&amp;"="&amp;$B504&amp;";",IntrantScenario!$B$7, IntrantScenario!$B$10,VLOOKUP($B$5,Periode,2,FALSE))/5),0)</f>
        <v>0</v>
      </c>
      <c r="AB504" s="78">
        <f t="shared" si="107"/>
        <v>0</v>
      </c>
      <c r="AC504" s="78">
        <f t="shared" si="108"/>
        <v>0</v>
      </c>
      <c r="AD504" s="395">
        <f t="shared" si="109"/>
        <v>0</v>
      </c>
      <c r="AE504" s="395">
        <f t="shared" si="110"/>
        <v>0</v>
      </c>
    </row>
    <row r="505" spans="1:31" x14ac:dyDescent="0.25">
      <c r="A505" s="387">
        <v>493</v>
      </c>
      <c r="B505" s="396" t="str">
        <f t="shared" si="111"/>
        <v>UTR493</v>
      </c>
      <c r="C505" s="393">
        <f t="shared" si="98"/>
        <v>0</v>
      </c>
      <c r="D505" s="394">
        <f>IFERROR(IF(EXACT($B$5,"Moyenne 2018-2043"),_xll.Woodstock.Analyst.Xcel.UDFs.GetIndicatorValueAverage(D$11,""&amp;$B$9&amp;"="&amp;$B505&amp;";",IntrantScenario!$B$7, IntrantScenario!$B$10,"2","6")/5,_xll.Woodstock.Analyst.Xcel.UDFs.GetIndicatorValue(D$11,""&amp;$B$9&amp;"="&amp;$B505&amp;";",IntrantScenario!$B$7, IntrantScenario!$B$10,VLOOKUP($B$5,Periode,2,FALSE))/5),0)</f>
        <v>0</v>
      </c>
      <c r="E505" s="394">
        <f>IFERROR(IF(EXACT($B$5,"Moyenne 2018-2043"),_xll.Woodstock.Analyst.Xcel.UDFs.GetIndicatorValueAverage(E$11,""&amp;$B$9&amp;"="&amp;$B505&amp;";",IntrantScenario!$B$7, IntrantScenario!$B$10,"2","6")/5,_xll.Woodstock.Analyst.Xcel.UDFs.GetIndicatorValue(E$11,""&amp;$B$9&amp;"="&amp;$B505&amp;";",IntrantScenario!$B$7, IntrantScenario!$B$10,VLOOKUP($B$5,Periode,2,FALSE))/5),0)</f>
        <v>0</v>
      </c>
      <c r="F505" s="393">
        <f t="shared" si="99"/>
        <v>0</v>
      </c>
      <c r="G505" s="394">
        <f>IFERROR(IF(EXACT($B$5,"Moyenne 2018-2043"),_xll.Woodstock.Analyst.Xcel.UDFs.GetIndicatorValueAverage(G$11,""&amp;$B$9&amp;"="&amp;$B505&amp;";",IntrantScenario!$B$7, IntrantScenario!$B$10,"2","6")/5,_xll.Woodstock.Analyst.Xcel.UDFs.GetIndicatorValue(G$11,""&amp;$B$9&amp;"="&amp;$B505&amp;";",IntrantScenario!$B$7, IntrantScenario!$B$10,VLOOKUP($B$5,Periode,2,FALSE))/5),0)</f>
        <v>0</v>
      </c>
      <c r="H505" s="393">
        <f t="shared" si="100"/>
        <v>0</v>
      </c>
      <c r="I505" s="394">
        <f>IFERROR(IF(EXACT($B$5,"Moyenne 2018-2043"),_xll.Woodstock.Analyst.Xcel.UDFs.GetIndicatorValueAverage(I$11,""&amp;$B$9&amp;"="&amp;$B505&amp;";",IntrantScenario!$B$7, IntrantScenario!$B$10,"2","6")/5,_xll.Woodstock.Analyst.Xcel.UDFs.GetIndicatorValue(I$11,""&amp;$B$9&amp;"="&amp;$B505&amp;";",IntrantScenario!$B$7, IntrantScenario!$B$10,VLOOKUP($B$5,Periode,2,FALSE))/5),0)</f>
        <v>0</v>
      </c>
      <c r="J505" s="394">
        <f>IFERROR(IF(EXACT($B$5,"Moyenne 2018-2043"),_xll.Woodstock.Analyst.Xcel.UDFs.GetIndicatorValueAverage(J$11,""&amp;$B$9&amp;"="&amp;$B505&amp;";",IntrantScenario!$B$7, IntrantScenario!$B$10,"2","6")/5,_xll.Woodstock.Analyst.Xcel.UDFs.GetIndicatorValue(J$11,""&amp;$B$9&amp;"="&amp;$B505&amp;";",IntrantScenario!$B$7, IntrantScenario!$B$10,VLOOKUP($B$5,Periode,2,FALSE))/5),0)</f>
        <v>0</v>
      </c>
      <c r="K505" s="78">
        <f t="shared" si="101"/>
        <v>0</v>
      </c>
      <c r="L505" s="393">
        <f t="shared" si="102"/>
        <v>0</v>
      </c>
      <c r="M505" s="394">
        <f>IFERROR(IF(EXACT($B$5,"Moyenne 2018-2043"),_xll.Woodstock.Analyst.Xcel.UDFs.GetIndicatorValueAverage(M$11,""&amp;$B$9&amp;"="&amp;$B505&amp;";",IntrantScenario!$B$7, IntrantScenario!$B$10,"2","6")/5,_xll.Woodstock.Analyst.Xcel.UDFs.GetIndicatorValue(M$11,""&amp;$B$9&amp;"="&amp;$B505&amp;";",IntrantScenario!$B$7, IntrantScenario!$B$10,VLOOKUP($B$5,Periode,2,FALSE))/5),0)</f>
        <v>0</v>
      </c>
      <c r="N505" s="394">
        <f>IFERROR(IF(EXACT($B$5,"Moyenne 2018-2043"),_xll.Woodstock.Analyst.Xcel.UDFs.GetIndicatorValueAverage(N$11,""&amp;$B$9&amp;"="&amp;$B505&amp;";",IntrantScenario!$B$7, IntrantScenario!$B$10,"2","6")/5,_xll.Woodstock.Analyst.Xcel.UDFs.GetIndicatorValue(N$11,""&amp;$B$9&amp;"="&amp;$B505&amp;";",IntrantScenario!$B$7, IntrantScenario!$B$10,VLOOKUP($B$5,Periode,2,FALSE))/5),0)</f>
        <v>0</v>
      </c>
      <c r="O505" s="394">
        <f>IFERROR(IF(EXACT($B$5,"Moyenne 2018-2043"),_xll.Woodstock.Analyst.Xcel.UDFs.GetIndicatorValueAverage(O$11,""&amp;$B$9&amp;"="&amp;$B505&amp;";",IntrantScenario!$B$7, IntrantScenario!$B$10,"2","6")/5,_xll.Woodstock.Analyst.Xcel.UDFs.GetIndicatorValue(O$11,""&amp;$B$9&amp;"="&amp;$B505&amp;";",IntrantScenario!$B$7, IntrantScenario!$B$10,VLOOKUP($B$5,Periode,2,FALSE))/5),0)</f>
        <v>0</v>
      </c>
      <c r="P505" s="393">
        <f t="shared" si="103"/>
        <v>0</v>
      </c>
      <c r="Q505" s="394">
        <f>IFERROR(IF(EXACT($B$5,"Moyenne 2018-2043"),_xll.Woodstock.Analyst.Xcel.UDFs.GetIndicatorValueAverage(Q$11,""&amp;$B$9&amp;"="&amp;$B505&amp;";",IntrantScenario!$B$7, IntrantScenario!$B$10,"2","6")/5,_xll.Woodstock.Analyst.Xcel.UDFs.GetIndicatorValue(Q$11,""&amp;$B$9&amp;"="&amp;$B505&amp;";",IntrantScenario!$B$7, IntrantScenario!$B$10,VLOOKUP($B$5,Periode,2,FALSE))/5),0)</f>
        <v>0</v>
      </c>
      <c r="R505" s="393">
        <f t="shared" si="104"/>
        <v>0</v>
      </c>
      <c r="S505" s="394">
        <f>IFERROR(IF(EXACT($B$5,"Moyenne 2018-2043"),_xll.Woodstock.Analyst.Xcel.UDFs.GetIndicatorValueAverage(S$11,""&amp;$B$9&amp;"="&amp;$B505&amp;";",IntrantScenario!$B$7, IntrantScenario!$B$10,"2","6")/5,_xll.Woodstock.Analyst.Xcel.UDFs.GetIndicatorValue(S$11,""&amp;$B$9&amp;"="&amp;$B505&amp;";",IntrantScenario!$B$7, IntrantScenario!$B$10,VLOOKUP($B$5,Periode,2,FALSE))/5),0)</f>
        <v>0</v>
      </c>
      <c r="T505" s="394">
        <f>IFERROR(IF(EXACT($B$5,"Moyenne 2018-2043"),_xll.Woodstock.Analyst.Xcel.UDFs.GetIndicatorValueAverage(T$11,""&amp;$B$9&amp;"="&amp;$B505&amp;";",IntrantScenario!$B$7, IntrantScenario!$B$10,"2","6")/5,_xll.Woodstock.Analyst.Xcel.UDFs.GetIndicatorValue(T$11,""&amp;$B$9&amp;"="&amp;$B505&amp;";",IntrantScenario!$B$7, IntrantScenario!$B$10,VLOOKUP($B$5,Periode,2,FALSE))/5),0)</f>
        <v>0</v>
      </c>
      <c r="U505" s="393">
        <f t="shared" si="105"/>
        <v>0</v>
      </c>
      <c r="V505" s="394">
        <f>IFERROR(IF(EXACT($B$5,"Moyenne 2018-2043"),_xll.Woodstock.Analyst.Xcel.UDFs.GetIndicatorValueAverage(V$11,""&amp;$B$9&amp;"="&amp;$B505&amp;";",IntrantScenario!$B$7, IntrantScenario!$B$10,"2","6")/5,_xll.Woodstock.Analyst.Xcel.UDFs.GetIndicatorValue(V$11,""&amp;$B$9&amp;"="&amp;$B505&amp;";",IntrantScenario!$B$7, IntrantScenario!$B$10,VLOOKUP($B$5,Periode,2,FALSE))/5),0)</f>
        <v>0</v>
      </c>
      <c r="W505" s="393">
        <f t="shared" si="106"/>
        <v>0</v>
      </c>
      <c r="X505" s="394">
        <f>IFERROR(IF(EXACT($B$5,"Moyenne 2018-2043"),_xll.Woodstock.Analyst.Xcel.UDFs.GetIndicatorValueAverage(X$11,""&amp;$B$9&amp;"="&amp;$B505&amp;";",IntrantScenario!$B$7, IntrantScenario!$B$10,"2","6")/5,_xll.Woodstock.Analyst.Xcel.UDFs.GetIndicatorValue(X$11,""&amp;$B$9&amp;"="&amp;$B505&amp;";",IntrantScenario!$B$7, IntrantScenario!$B$10,VLOOKUP($B$5,Periode,2,FALSE))/5),0)</f>
        <v>0</v>
      </c>
      <c r="Y505" s="394">
        <f>IFERROR(IF(EXACT($B$5,"Moyenne 2018-2043"),_xll.Woodstock.Analyst.Xcel.UDFs.GetIndicatorValueAverage(Y$11,""&amp;$B$9&amp;"="&amp;$B505&amp;";",IntrantScenario!$B$7, IntrantScenario!$B$10,"2","6")/5,_xll.Woodstock.Analyst.Xcel.UDFs.GetIndicatorValue(Y$11,""&amp;$B$9&amp;"="&amp;$B505&amp;";",IntrantScenario!$B$7, IntrantScenario!$B$10,VLOOKUP($B$5,Periode,2,FALSE))/5),0)</f>
        <v>0</v>
      </c>
      <c r="Z505" s="394">
        <f>IFERROR(IF(EXACT($B$5,"Moyenne 2018-2043"),_xll.Woodstock.Analyst.Xcel.UDFs.GetIndicatorValueAverage(Z$11,""&amp;$B$9&amp;"="&amp;$B505&amp;";",IntrantScenario!$B$7, IntrantScenario!$B$10,"2","6")/5,_xll.Woodstock.Analyst.Xcel.UDFs.GetIndicatorValue(Z$11,""&amp;$B$9&amp;"="&amp;$B505&amp;";",IntrantScenario!$B$7, IntrantScenario!$B$10,VLOOKUP($B$5,Periode,2,FALSE))/5),0)</f>
        <v>0</v>
      </c>
      <c r="AA505" s="394">
        <f>IFERROR(IF(EXACT($B$5,"Moyenne 2018-2043"),_xll.Woodstock.Analyst.Xcel.UDFs.GetIndicatorValueAverage(AA$11,""&amp;$B$9&amp;"="&amp;$B505&amp;";",IntrantScenario!$B$7, IntrantScenario!$B$10,"2","6")/5,_xll.Woodstock.Analyst.Xcel.UDFs.GetIndicatorValue(AA$11,""&amp;$B$9&amp;"="&amp;$B505&amp;";",IntrantScenario!$B$7, IntrantScenario!$B$10,VLOOKUP($B$5,Periode,2,FALSE))/5),0)</f>
        <v>0</v>
      </c>
      <c r="AB505" s="78">
        <f t="shared" si="107"/>
        <v>0</v>
      </c>
      <c r="AC505" s="78">
        <f t="shared" si="108"/>
        <v>0</v>
      </c>
      <c r="AD505" s="395">
        <f t="shared" si="109"/>
        <v>0</v>
      </c>
      <c r="AE505" s="395">
        <f t="shared" si="110"/>
        <v>0</v>
      </c>
    </row>
    <row r="506" spans="1:31" x14ac:dyDescent="0.25">
      <c r="A506" s="387">
        <v>494</v>
      </c>
      <c r="B506" s="396" t="str">
        <f t="shared" si="111"/>
        <v>UTR494</v>
      </c>
      <c r="C506" s="393">
        <f t="shared" si="98"/>
        <v>0</v>
      </c>
      <c r="D506" s="394">
        <f>IFERROR(IF(EXACT($B$5,"Moyenne 2018-2043"),_xll.Woodstock.Analyst.Xcel.UDFs.GetIndicatorValueAverage(D$11,""&amp;$B$9&amp;"="&amp;$B506&amp;";",IntrantScenario!$B$7, IntrantScenario!$B$10,"2","6")/5,_xll.Woodstock.Analyst.Xcel.UDFs.GetIndicatorValue(D$11,""&amp;$B$9&amp;"="&amp;$B506&amp;";",IntrantScenario!$B$7, IntrantScenario!$B$10,VLOOKUP($B$5,Periode,2,FALSE))/5),0)</f>
        <v>0</v>
      </c>
      <c r="E506" s="394">
        <f>IFERROR(IF(EXACT($B$5,"Moyenne 2018-2043"),_xll.Woodstock.Analyst.Xcel.UDFs.GetIndicatorValueAverage(E$11,""&amp;$B$9&amp;"="&amp;$B506&amp;";",IntrantScenario!$B$7, IntrantScenario!$B$10,"2","6")/5,_xll.Woodstock.Analyst.Xcel.UDFs.GetIndicatorValue(E$11,""&amp;$B$9&amp;"="&amp;$B506&amp;";",IntrantScenario!$B$7, IntrantScenario!$B$10,VLOOKUP($B$5,Periode,2,FALSE))/5),0)</f>
        <v>0</v>
      </c>
      <c r="F506" s="393">
        <f t="shared" si="99"/>
        <v>0</v>
      </c>
      <c r="G506" s="394">
        <f>IFERROR(IF(EXACT($B$5,"Moyenne 2018-2043"),_xll.Woodstock.Analyst.Xcel.UDFs.GetIndicatorValueAverage(G$11,""&amp;$B$9&amp;"="&amp;$B506&amp;";",IntrantScenario!$B$7, IntrantScenario!$B$10,"2","6")/5,_xll.Woodstock.Analyst.Xcel.UDFs.GetIndicatorValue(G$11,""&amp;$B$9&amp;"="&amp;$B506&amp;";",IntrantScenario!$B$7, IntrantScenario!$B$10,VLOOKUP($B$5,Periode,2,FALSE))/5),0)</f>
        <v>0</v>
      </c>
      <c r="H506" s="393">
        <f t="shared" si="100"/>
        <v>0</v>
      </c>
      <c r="I506" s="394">
        <f>IFERROR(IF(EXACT($B$5,"Moyenne 2018-2043"),_xll.Woodstock.Analyst.Xcel.UDFs.GetIndicatorValueAverage(I$11,""&amp;$B$9&amp;"="&amp;$B506&amp;";",IntrantScenario!$B$7, IntrantScenario!$B$10,"2","6")/5,_xll.Woodstock.Analyst.Xcel.UDFs.GetIndicatorValue(I$11,""&amp;$B$9&amp;"="&amp;$B506&amp;";",IntrantScenario!$B$7, IntrantScenario!$B$10,VLOOKUP($B$5,Periode,2,FALSE))/5),0)</f>
        <v>0</v>
      </c>
      <c r="J506" s="394">
        <f>IFERROR(IF(EXACT($B$5,"Moyenne 2018-2043"),_xll.Woodstock.Analyst.Xcel.UDFs.GetIndicatorValueAverage(J$11,""&amp;$B$9&amp;"="&amp;$B506&amp;";",IntrantScenario!$B$7, IntrantScenario!$B$10,"2","6")/5,_xll.Woodstock.Analyst.Xcel.UDFs.GetIndicatorValue(J$11,""&amp;$B$9&amp;"="&amp;$B506&amp;";",IntrantScenario!$B$7, IntrantScenario!$B$10,VLOOKUP($B$5,Periode,2,FALSE))/5),0)</f>
        <v>0</v>
      </c>
      <c r="K506" s="78">
        <f t="shared" si="101"/>
        <v>0</v>
      </c>
      <c r="L506" s="393">
        <f t="shared" si="102"/>
        <v>0</v>
      </c>
      <c r="M506" s="394">
        <f>IFERROR(IF(EXACT($B$5,"Moyenne 2018-2043"),_xll.Woodstock.Analyst.Xcel.UDFs.GetIndicatorValueAverage(M$11,""&amp;$B$9&amp;"="&amp;$B506&amp;";",IntrantScenario!$B$7, IntrantScenario!$B$10,"2","6")/5,_xll.Woodstock.Analyst.Xcel.UDFs.GetIndicatorValue(M$11,""&amp;$B$9&amp;"="&amp;$B506&amp;";",IntrantScenario!$B$7, IntrantScenario!$B$10,VLOOKUP($B$5,Periode,2,FALSE))/5),0)</f>
        <v>0</v>
      </c>
      <c r="N506" s="394">
        <f>IFERROR(IF(EXACT($B$5,"Moyenne 2018-2043"),_xll.Woodstock.Analyst.Xcel.UDFs.GetIndicatorValueAverage(N$11,""&amp;$B$9&amp;"="&amp;$B506&amp;";",IntrantScenario!$B$7, IntrantScenario!$B$10,"2","6")/5,_xll.Woodstock.Analyst.Xcel.UDFs.GetIndicatorValue(N$11,""&amp;$B$9&amp;"="&amp;$B506&amp;";",IntrantScenario!$B$7, IntrantScenario!$B$10,VLOOKUP($B$5,Periode,2,FALSE))/5),0)</f>
        <v>0</v>
      </c>
      <c r="O506" s="394">
        <f>IFERROR(IF(EXACT($B$5,"Moyenne 2018-2043"),_xll.Woodstock.Analyst.Xcel.UDFs.GetIndicatorValueAverage(O$11,""&amp;$B$9&amp;"="&amp;$B506&amp;";",IntrantScenario!$B$7, IntrantScenario!$B$10,"2","6")/5,_xll.Woodstock.Analyst.Xcel.UDFs.GetIndicatorValue(O$11,""&amp;$B$9&amp;"="&amp;$B506&amp;";",IntrantScenario!$B$7, IntrantScenario!$B$10,VLOOKUP($B$5,Periode,2,FALSE))/5),0)</f>
        <v>0</v>
      </c>
      <c r="P506" s="393">
        <f t="shared" si="103"/>
        <v>0</v>
      </c>
      <c r="Q506" s="394">
        <f>IFERROR(IF(EXACT($B$5,"Moyenne 2018-2043"),_xll.Woodstock.Analyst.Xcel.UDFs.GetIndicatorValueAverage(Q$11,""&amp;$B$9&amp;"="&amp;$B506&amp;";",IntrantScenario!$B$7, IntrantScenario!$B$10,"2","6")/5,_xll.Woodstock.Analyst.Xcel.UDFs.GetIndicatorValue(Q$11,""&amp;$B$9&amp;"="&amp;$B506&amp;";",IntrantScenario!$B$7, IntrantScenario!$B$10,VLOOKUP($B$5,Periode,2,FALSE))/5),0)</f>
        <v>0</v>
      </c>
      <c r="R506" s="393">
        <f t="shared" si="104"/>
        <v>0</v>
      </c>
      <c r="S506" s="394">
        <f>IFERROR(IF(EXACT($B$5,"Moyenne 2018-2043"),_xll.Woodstock.Analyst.Xcel.UDFs.GetIndicatorValueAverage(S$11,""&amp;$B$9&amp;"="&amp;$B506&amp;";",IntrantScenario!$B$7, IntrantScenario!$B$10,"2","6")/5,_xll.Woodstock.Analyst.Xcel.UDFs.GetIndicatorValue(S$11,""&amp;$B$9&amp;"="&amp;$B506&amp;";",IntrantScenario!$B$7, IntrantScenario!$B$10,VLOOKUP($B$5,Periode,2,FALSE))/5),0)</f>
        <v>0</v>
      </c>
      <c r="T506" s="394">
        <f>IFERROR(IF(EXACT($B$5,"Moyenne 2018-2043"),_xll.Woodstock.Analyst.Xcel.UDFs.GetIndicatorValueAverage(T$11,""&amp;$B$9&amp;"="&amp;$B506&amp;";",IntrantScenario!$B$7, IntrantScenario!$B$10,"2","6")/5,_xll.Woodstock.Analyst.Xcel.UDFs.GetIndicatorValue(T$11,""&amp;$B$9&amp;"="&amp;$B506&amp;";",IntrantScenario!$B$7, IntrantScenario!$B$10,VLOOKUP($B$5,Periode,2,FALSE))/5),0)</f>
        <v>0</v>
      </c>
      <c r="U506" s="393">
        <f t="shared" si="105"/>
        <v>0</v>
      </c>
      <c r="V506" s="394">
        <f>IFERROR(IF(EXACT($B$5,"Moyenne 2018-2043"),_xll.Woodstock.Analyst.Xcel.UDFs.GetIndicatorValueAverage(V$11,""&amp;$B$9&amp;"="&amp;$B506&amp;";",IntrantScenario!$B$7, IntrantScenario!$B$10,"2","6")/5,_xll.Woodstock.Analyst.Xcel.UDFs.GetIndicatorValue(V$11,""&amp;$B$9&amp;"="&amp;$B506&amp;";",IntrantScenario!$B$7, IntrantScenario!$B$10,VLOOKUP($B$5,Periode,2,FALSE))/5),0)</f>
        <v>0</v>
      </c>
      <c r="W506" s="393">
        <f t="shared" si="106"/>
        <v>0</v>
      </c>
      <c r="X506" s="394">
        <f>IFERROR(IF(EXACT($B$5,"Moyenne 2018-2043"),_xll.Woodstock.Analyst.Xcel.UDFs.GetIndicatorValueAverage(X$11,""&amp;$B$9&amp;"="&amp;$B506&amp;";",IntrantScenario!$B$7, IntrantScenario!$B$10,"2","6")/5,_xll.Woodstock.Analyst.Xcel.UDFs.GetIndicatorValue(X$11,""&amp;$B$9&amp;"="&amp;$B506&amp;";",IntrantScenario!$B$7, IntrantScenario!$B$10,VLOOKUP($B$5,Periode,2,FALSE))/5),0)</f>
        <v>0</v>
      </c>
      <c r="Y506" s="394">
        <f>IFERROR(IF(EXACT($B$5,"Moyenne 2018-2043"),_xll.Woodstock.Analyst.Xcel.UDFs.GetIndicatorValueAverage(Y$11,""&amp;$B$9&amp;"="&amp;$B506&amp;";",IntrantScenario!$B$7, IntrantScenario!$B$10,"2","6")/5,_xll.Woodstock.Analyst.Xcel.UDFs.GetIndicatorValue(Y$11,""&amp;$B$9&amp;"="&amp;$B506&amp;";",IntrantScenario!$B$7, IntrantScenario!$B$10,VLOOKUP($B$5,Periode,2,FALSE))/5),0)</f>
        <v>0</v>
      </c>
      <c r="Z506" s="394">
        <f>IFERROR(IF(EXACT($B$5,"Moyenne 2018-2043"),_xll.Woodstock.Analyst.Xcel.UDFs.GetIndicatorValueAverage(Z$11,""&amp;$B$9&amp;"="&amp;$B506&amp;";",IntrantScenario!$B$7, IntrantScenario!$B$10,"2","6")/5,_xll.Woodstock.Analyst.Xcel.UDFs.GetIndicatorValue(Z$11,""&amp;$B$9&amp;"="&amp;$B506&amp;";",IntrantScenario!$B$7, IntrantScenario!$B$10,VLOOKUP($B$5,Periode,2,FALSE))/5),0)</f>
        <v>0</v>
      </c>
      <c r="AA506" s="394">
        <f>IFERROR(IF(EXACT($B$5,"Moyenne 2018-2043"),_xll.Woodstock.Analyst.Xcel.UDFs.GetIndicatorValueAverage(AA$11,""&amp;$B$9&amp;"="&amp;$B506&amp;";",IntrantScenario!$B$7, IntrantScenario!$B$10,"2","6")/5,_xll.Woodstock.Analyst.Xcel.UDFs.GetIndicatorValue(AA$11,""&amp;$B$9&amp;"="&amp;$B506&amp;";",IntrantScenario!$B$7, IntrantScenario!$B$10,VLOOKUP($B$5,Periode,2,FALSE))/5),0)</f>
        <v>0</v>
      </c>
      <c r="AB506" s="78">
        <f t="shared" si="107"/>
        <v>0</v>
      </c>
      <c r="AC506" s="78">
        <f t="shared" si="108"/>
        <v>0</v>
      </c>
      <c r="AD506" s="395">
        <f t="shared" si="109"/>
        <v>0</v>
      </c>
      <c r="AE506" s="395">
        <f t="shared" si="110"/>
        <v>0</v>
      </c>
    </row>
    <row r="507" spans="1:31" x14ac:dyDescent="0.25">
      <c r="A507" s="387">
        <v>495</v>
      </c>
      <c r="B507" s="396" t="str">
        <f t="shared" si="111"/>
        <v>UTR495</v>
      </c>
      <c r="C507" s="393">
        <f t="shared" si="98"/>
        <v>0</v>
      </c>
      <c r="D507" s="394">
        <f>IFERROR(IF(EXACT($B$5,"Moyenne 2018-2043"),_xll.Woodstock.Analyst.Xcel.UDFs.GetIndicatorValueAverage(D$11,""&amp;$B$9&amp;"="&amp;$B507&amp;";",IntrantScenario!$B$7, IntrantScenario!$B$10,"2","6")/5,_xll.Woodstock.Analyst.Xcel.UDFs.GetIndicatorValue(D$11,""&amp;$B$9&amp;"="&amp;$B507&amp;";",IntrantScenario!$B$7, IntrantScenario!$B$10,VLOOKUP($B$5,Periode,2,FALSE))/5),0)</f>
        <v>0</v>
      </c>
      <c r="E507" s="394">
        <f>IFERROR(IF(EXACT($B$5,"Moyenne 2018-2043"),_xll.Woodstock.Analyst.Xcel.UDFs.GetIndicatorValueAverage(E$11,""&amp;$B$9&amp;"="&amp;$B507&amp;";",IntrantScenario!$B$7, IntrantScenario!$B$10,"2","6")/5,_xll.Woodstock.Analyst.Xcel.UDFs.GetIndicatorValue(E$11,""&amp;$B$9&amp;"="&amp;$B507&amp;";",IntrantScenario!$B$7, IntrantScenario!$B$10,VLOOKUP($B$5,Periode,2,FALSE))/5),0)</f>
        <v>0</v>
      </c>
      <c r="F507" s="393">
        <f t="shared" si="99"/>
        <v>0</v>
      </c>
      <c r="G507" s="394">
        <f>IFERROR(IF(EXACT($B$5,"Moyenne 2018-2043"),_xll.Woodstock.Analyst.Xcel.UDFs.GetIndicatorValueAverage(G$11,""&amp;$B$9&amp;"="&amp;$B507&amp;";",IntrantScenario!$B$7, IntrantScenario!$B$10,"2","6")/5,_xll.Woodstock.Analyst.Xcel.UDFs.GetIndicatorValue(G$11,""&amp;$B$9&amp;"="&amp;$B507&amp;";",IntrantScenario!$B$7, IntrantScenario!$B$10,VLOOKUP($B$5,Periode,2,FALSE))/5),0)</f>
        <v>0</v>
      </c>
      <c r="H507" s="393">
        <f t="shared" si="100"/>
        <v>0</v>
      </c>
      <c r="I507" s="394">
        <f>IFERROR(IF(EXACT($B$5,"Moyenne 2018-2043"),_xll.Woodstock.Analyst.Xcel.UDFs.GetIndicatorValueAverage(I$11,""&amp;$B$9&amp;"="&amp;$B507&amp;";",IntrantScenario!$B$7, IntrantScenario!$B$10,"2","6")/5,_xll.Woodstock.Analyst.Xcel.UDFs.GetIndicatorValue(I$11,""&amp;$B$9&amp;"="&amp;$B507&amp;";",IntrantScenario!$B$7, IntrantScenario!$B$10,VLOOKUP($B$5,Periode,2,FALSE))/5),0)</f>
        <v>0</v>
      </c>
      <c r="J507" s="394">
        <f>IFERROR(IF(EXACT($B$5,"Moyenne 2018-2043"),_xll.Woodstock.Analyst.Xcel.UDFs.GetIndicatorValueAverage(J$11,""&amp;$B$9&amp;"="&amp;$B507&amp;";",IntrantScenario!$B$7, IntrantScenario!$B$10,"2","6")/5,_xll.Woodstock.Analyst.Xcel.UDFs.GetIndicatorValue(J$11,""&amp;$B$9&amp;"="&amp;$B507&amp;";",IntrantScenario!$B$7, IntrantScenario!$B$10,VLOOKUP($B$5,Periode,2,FALSE))/5),0)</f>
        <v>0</v>
      </c>
      <c r="K507" s="78">
        <f t="shared" si="101"/>
        <v>0</v>
      </c>
      <c r="L507" s="393">
        <f t="shared" si="102"/>
        <v>0</v>
      </c>
      <c r="M507" s="394">
        <f>IFERROR(IF(EXACT($B$5,"Moyenne 2018-2043"),_xll.Woodstock.Analyst.Xcel.UDFs.GetIndicatorValueAverage(M$11,""&amp;$B$9&amp;"="&amp;$B507&amp;";",IntrantScenario!$B$7, IntrantScenario!$B$10,"2","6")/5,_xll.Woodstock.Analyst.Xcel.UDFs.GetIndicatorValue(M$11,""&amp;$B$9&amp;"="&amp;$B507&amp;";",IntrantScenario!$B$7, IntrantScenario!$B$10,VLOOKUP($B$5,Periode,2,FALSE))/5),0)</f>
        <v>0</v>
      </c>
      <c r="N507" s="394">
        <f>IFERROR(IF(EXACT($B$5,"Moyenne 2018-2043"),_xll.Woodstock.Analyst.Xcel.UDFs.GetIndicatorValueAverage(N$11,""&amp;$B$9&amp;"="&amp;$B507&amp;";",IntrantScenario!$B$7, IntrantScenario!$B$10,"2","6")/5,_xll.Woodstock.Analyst.Xcel.UDFs.GetIndicatorValue(N$11,""&amp;$B$9&amp;"="&amp;$B507&amp;";",IntrantScenario!$B$7, IntrantScenario!$B$10,VLOOKUP($B$5,Periode,2,FALSE))/5),0)</f>
        <v>0</v>
      </c>
      <c r="O507" s="394">
        <f>IFERROR(IF(EXACT($B$5,"Moyenne 2018-2043"),_xll.Woodstock.Analyst.Xcel.UDFs.GetIndicatorValueAverage(O$11,""&amp;$B$9&amp;"="&amp;$B507&amp;";",IntrantScenario!$B$7, IntrantScenario!$B$10,"2","6")/5,_xll.Woodstock.Analyst.Xcel.UDFs.GetIndicatorValue(O$11,""&amp;$B$9&amp;"="&amp;$B507&amp;";",IntrantScenario!$B$7, IntrantScenario!$B$10,VLOOKUP($B$5,Periode,2,FALSE))/5),0)</f>
        <v>0</v>
      </c>
      <c r="P507" s="393">
        <f t="shared" si="103"/>
        <v>0</v>
      </c>
      <c r="Q507" s="394">
        <f>IFERROR(IF(EXACT($B$5,"Moyenne 2018-2043"),_xll.Woodstock.Analyst.Xcel.UDFs.GetIndicatorValueAverage(Q$11,""&amp;$B$9&amp;"="&amp;$B507&amp;";",IntrantScenario!$B$7, IntrantScenario!$B$10,"2","6")/5,_xll.Woodstock.Analyst.Xcel.UDFs.GetIndicatorValue(Q$11,""&amp;$B$9&amp;"="&amp;$B507&amp;";",IntrantScenario!$B$7, IntrantScenario!$B$10,VLOOKUP($B$5,Periode,2,FALSE))/5),0)</f>
        <v>0</v>
      </c>
      <c r="R507" s="393">
        <f t="shared" si="104"/>
        <v>0</v>
      </c>
      <c r="S507" s="394">
        <f>IFERROR(IF(EXACT($B$5,"Moyenne 2018-2043"),_xll.Woodstock.Analyst.Xcel.UDFs.GetIndicatorValueAverage(S$11,""&amp;$B$9&amp;"="&amp;$B507&amp;";",IntrantScenario!$B$7, IntrantScenario!$B$10,"2","6")/5,_xll.Woodstock.Analyst.Xcel.UDFs.GetIndicatorValue(S$11,""&amp;$B$9&amp;"="&amp;$B507&amp;";",IntrantScenario!$B$7, IntrantScenario!$B$10,VLOOKUP($B$5,Periode,2,FALSE))/5),0)</f>
        <v>0</v>
      </c>
      <c r="T507" s="394">
        <f>IFERROR(IF(EXACT($B$5,"Moyenne 2018-2043"),_xll.Woodstock.Analyst.Xcel.UDFs.GetIndicatorValueAverage(T$11,""&amp;$B$9&amp;"="&amp;$B507&amp;";",IntrantScenario!$B$7, IntrantScenario!$B$10,"2","6")/5,_xll.Woodstock.Analyst.Xcel.UDFs.GetIndicatorValue(T$11,""&amp;$B$9&amp;"="&amp;$B507&amp;";",IntrantScenario!$B$7, IntrantScenario!$B$10,VLOOKUP($B$5,Periode,2,FALSE))/5),0)</f>
        <v>0</v>
      </c>
      <c r="U507" s="393">
        <f t="shared" si="105"/>
        <v>0</v>
      </c>
      <c r="V507" s="394">
        <f>IFERROR(IF(EXACT($B$5,"Moyenne 2018-2043"),_xll.Woodstock.Analyst.Xcel.UDFs.GetIndicatorValueAverage(V$11,""&amp;$B$9&amp;"="&amp;$B507&amp;";",IntrantScenario!$B$7, IntrantScenario!$B$10,"2","6")/5,_xll.Woodstock.Analyst.Xcel.UDFs.GetIndicatorValue(V$11,""&amp;$B$9&amp;"="&amp;$B507&amp;";",IntrantScenario!$B$7, IntrantScenario!$B$10,VLOOKUP($B$5,Periode,2,FALSE))/5),0)</f>
        <v>0</v>
      </c>
      <c r="W507" s="393">
        <f t="shared" si="106"/>
        <v>0</v>
      </c>
      <c r="X507" s="394">
        <f>IFERROR(IF(EXACT($B$5,"Moyenne 2018-2043"),_xll.Woodstock.Analyst.Xcel.UDFs.GetIndicatorValueAverage(X$11,""&amp;$B$9&amp;"="&amp;$B507&amp;";",IntrantScenario!$B$7, IntrantScenario!$B$10,"2","6")/5,_xll.Woodstock.Analyst.Xcel.UDFs.GetIndicatorValue(X$11,""&amp;$B$9&amp;"="&amp;$B507&amp;";",IntrantScenario!$B$7, IntrantScenario!$B$10,VLOOKUP($B$5,Periode,2,FALSE))/5),0)</f>
        <v>0</v>
      </c>
      <c r="Y507" s="394">
        <f>IFERROR(IF(EXACT($B$5,"Moyenne 2018-2043"),_xll.Woodstock.Analyst.Xcel.UDFs.GetIndicatorValueAverage(Y$11,""&amp;$B$9&amp;"="&amp;$B507&amp;";",IntrantScenario!$B$7, IntrantScenario!$B$10,"2","6")/5,_xll.Woodstock.Analyst.Xcel.UDFs.GetIndicatorValue(Y$11,""&amp;$B$9&amp;"="&amp;$B507&amp;";",IntrantScenario!$B$7, IntrantScenario!$B$10,VLOOKUP($B$5,Periode,2,FALSE))/5),0)</f>
        <v>0</v>
      </c>
      <c r="Z507" s="394">
        <f>IFERROR(IF(EXACT($B$5,"Moyenne 2018-2043"),_xll.Woodstock.Analyst.Xcel.UDFs.GetIndicatorValueAverage(Z$11,""&amp;$B$9&amp;"="&amp;$B507&amp;";",IntrantScenario!$B$7, IntrantScenario!$B$10,"2","6")/5,_xll.Woodstock.Analyst.Xcel.UDFs.GetIndicatorValue(Z$11,""&amp;$B$9&amp;"="&amp;$B507&amp;";",IntrantScenario!$B$7, IntrantScenario!$B$10,VLOOKUP($B$5,Periode,2,FALSE))/5),0)</f>
        <v>0</v>
      </c>
      <c r="AA507" s="394">
        <f>IFERROR(IF(EXACT($B$5,"Moyenne 2018-2043"),_xll.Woodstock.Analyst.Xcel.UDFs.GetIndicatorValueAverage(AA$11,""&amp;$B$9&amp;"="&amp;$B507&amp;";",IntrantScenario!$B$7, IntrantScenario!$B$10,"2","6")/5,_xll.Woodstock.Analyst.Xcel.UDFs.GetIndicatorValue(AA$11,""&amp;$B$9&amp;"="&amp;$B507&amp;";",IntrantScenario!$B$7, IntrantScenario!$B$10,VLOOKUP($B$5,Periode,2,FALSE))/5),0)</f>
        <v>0</v>
      </c>
      <c r="AB507" s="78">
        <f t="shared" si="107"/>
        <v>0</v>
      </c>
      <c r="AC507" s="78">
        <f t="shared" si="108"/>
        <v>0</v>
      </c>
      <c r="AD507" s="395">
        <f t="shared" si="109"/>
        <v>0</v>
      </c>
      <c r="AE507" s="395">
        <f t="shared" si="110"/>
        <v>0</v>
      </c>
    </row>
    <row r="508" spans="1:31" x14ac:dyDescent="0.25">
      <c r="A508" s="387">
        <v>496</v>
      </c>
      <c r="B508" s="396" t="str">
        <f t="shared" si="111"/>
        <v>UTR496</v>
      </c>
      <c r="C508" s="393">
        <f t="shared" si="98"/>
        <v>0</v>
      </c>
      <c r="D508" s="394">
        <f>IFERROR(IF(EXACT($B$5,"Moyenne 2018-2043"),_xll.Woodstock.Analyst.Xcel.UDFs.GetIndicatorValueAverage(D$11,""&amp;$B$9&amp;"="&amp;$B508&amp;";",IntrantScenario!$B$7, IntrantScenario!$B$10,"2","6")/5,_xll.Woodstock.Analyst.Xcel.UDFs.GetIndicatorValue(D$11,""&amp;$B$9&amp;"="&amp;$B508&amp;";",IntrantScenario!$B$7, IntrantScenario!$B$10,VLOOKUP($B$5,Periode,2,FALSE))/5),0)</f>
        <v>0</v>
      </c>
      <c r="E508" s="394">
        <f>IFERROR(IF(EXACT($B$5,"Moyenne 2018-2043"),_xll.Woodstock.Analyst.Xcel.UDFs.GetIndicatorValueAverage(E$11,""&amp;$B$9&amp;"="&amp;$B508&amp;";",IntrantScenario!$B$7, IntrantScenario!$B$10,"2","6")/5,_xll.Woodstock.Analyst.Xcel.UDFs.GetIndicatorValue(E$11,""&amp;$B$9&amp;"="&amp;$B508&amp;";",IntrantScenario!$B$7, IntrantScenario!$B$10,VLOOKUP($B$5,Periode,2,FALSE))/5),0)</f>
        <v>0</v>
      </c>
      <c r="F508" s="393">
        <f t="shared" si="99"/>
        <v>0</v>
      </c>
      <c r="G508" s="394">
        <f>IFERROR(IF(EXACT($B$5,"Moyenne 2018-2043"),_xll.Woodstock.Analyst.Xcel.UDFs.GetIndicatorValueAverage(G$11,""&amp;$B$9&amp;"="&amp;$B508&amp;";",IntrantScenario!$B$7, IntrantScenario!$B$10,"2","6")/5,_xll.Woodstock.Analyst.Xcel.UDFs.GetIndicatorValue(G$11,""&amp;$B$9&amp;"="&amp;$B508&amp;";",IntrantScenario!$B$7, IntrantScenario!$B$10,VLOOKUP($B$5,Periode,2,FALSE))/5),0)</f>
        <v>0</v>
      </c>
      <c r="H508" s="393">
        <f t="shared" si="100"/>
        <v>0</v>
      </c>
      <c r="I508" s="394">
        <f>IFERROR(IF(EXACT($B$5,"Moyenne 2018-2043"),_xll.Woodstock.Analyst.Xcel.UDFs.GetIndicatorValueAverage(I$11,""&amp;$B$9&amp;"="&amp;$B508&amp;";",IntrantScenario!$B$7, IntrantScenario!$B$10,"2","6")/5,_xll.Woodstock.Analyst.Xcel.UDFs.GetIndicatorValue(I$11,""&amp;$B$9&amp;"="&amp;$B508&amp;";",IntrantScenario!$B$7, IntrantScenario!$B$10,VLOOKUP($B$5,Periode,2,FALSE))/5),0)</f>
        <v>0</v>
      </c>
      <c r="J508" s="394">
        <f>IFERROR(IF(EXACT($B$5,"Moyenne 2018-2043"),_xll.Woodstock.Analyst.Xcel.UDFs.GetIndicatorValueAverage(J$11,""&amp;$B$9&amp;"="&amp;$B508&amp;";",IntrantScenario!$B$7, IntrantScenario!$B$10,"2","6")/5,_xll.Woodstock.Analyst.Xcel.UDFs.GetIndicatorValue(J$11,""&amp;$B$9&amp;"="&amp;$B508&amp;";",IntrantScenario!$B$7, IntrantScenario!$B$10,VLOOKUP($B$5,Periode,2,FALSE))/5),0)</f>
        <v>0</v>
      </c>
      <c r="K508" s="78">
        <f t="shared" si="101"/>
        <v>0</v>
      </c>
      <c r="L508" s="393">
        <f t="shared" si="102"/>
        <v>0</v>
      </c>
      <c r="M508" s="394">
        <f>IFERROR(IF(EXACT($B$5,"Moyenne 2018-2043"),_xll.Woodstock.Analyst.Xcel.UDFs.GetIndicatorValueAverage(M$11,""&amp;$B$9&amp;"="&amp;$B508&amp;";",IntrantScenario!$B$7, IntrantScenario!$B$10,"2","6")/5,_xll.Woodstock.Analyst.Xcel.UDFs.GetIndicatorValue(M$11,""&amp;$B$9&amp;"="&amp;$B508&amp;";",IntrantScenario!$B$7, IntrantScenario!$B$10,VLOOKUP($B$5,Periode,2,FALSE))/5),0)</f>
        <v>0</v>
      </c>
      <c r="N508" s="394">
        <f>IFERROR(IF(EXACT($B$5,"Moyenne 2018-2043"),_xll.Woodstock.Analyst.Xcel.UDFs.GetIndicatorValueAverage(N$11,""&amp;$B$9&amp;"="&amp;$B508&amp;";",IntrantScenario!$B$7, IntrantScenario!$B$10,"2","6")/5,_xll.Woodstock.Analyst.Xcel.UDFs.GetIndicatorValue(N$11,""&amp;$B$9&amp;"="&amp;$B508&amp;";",IntrantScenario!$B$7, IntrantScenario!$B$10,VLOOKUP($B$5,Periode,2,FALSE))/5),0)</f>
        <v>0</v>
      </c>
      <c r="O508" s="394">
        <f>IFERROR(IF(EXACT($B$5,"Moyenne 2018-2043"),_xll.Woodstock.Analyst.Xcel.UDFs.GetIndicatorValueAverage(O$11,""&amp;$B$9&amp;"="&amp;$B508&amp;";",IntrantScenario!$B$7, IntrantScenario!$B$10,"2","6")/5,_xll.Woodstock.Analyst.Xcel.UDFs.GetIndicatorValue(O$11,""&amp;$B$9&amp;"="&amp;$B508&amp;";",IntrantScenario!$B$7, IntrantScenario!$B$10,VLOOKUP($B$5,Periode,2,FALSE))/5),0)</f>
        <v>0</v>
      </c>
      <c r="P508" s="393">
        <f t="shared" si="103"/>
        <v>0</v>
      </c>
      <c r="Q508" s="394">
        <f>IFERROR(IF(EXACT($B$5,"Moyenne 2018-2043"),_xll.Woodstock.Analyst.Xcel.UDFs.GetIndicatorValueAverage(Q$11,""&amp;$B$9&amp;"="&amp;$B508&amp;";",IntrantScenario!$B$7, IntrantScenario!$B$10,"2","6")/5,_xll.Woodstock.Analyst.Xcel.UDFs.GetIndicatorValue(Q$11,""&amp;$B$9&amp;"="&amp;$B508&amp;";",IntrantScenario!$B$7, IntrantScenario!$B$10,VLOOKUP($B$5,Periode,2,FALSE))/5),0)</f>
        <v>0</v>
      </c>
      <c r="R508" s="393">
        <f t="shared" si="104"/>
        <v>0</v>
      </c>
      <c r="S508" s="394">
        <f>IFERROR(IF(EXACT($B$5,"Moyenne 2018-2043"),_xll.Woodstock.Analyst.Xcel.UDFs.GetIndicatorValueAverage(S$11,""&amp;$B$9&amp;"="&amp;$B508&amp;";",IntrantScenario!$B$7, IntrantScenario!$B$10,"2","6")/5,_xll.Woodstock.Analyst.Xcel.UDFs.GetIndicatorValue(S$11,""&amp;$B$9&amp;"="&amp;$B508&amp;";",IntrantScenario!$B$7, IntrantScenario!$B$10,VLOOKUP($B$5,Periode,2,FALSE))/5),0)</f>
        <v>0</v>
      </c>
      <c r="T508" s="394">
        <f>IFERROR(IF(EXACT($B$5,"Moyenne 2018-2043"),_xll.Woodstock.Analyst.Xcel.UDFs.GetIndicatorValueAverage(T$11,""&amp;$B$9&amp;"="&amp;$B508&amp;";",IntrantScenario!$B$7, IntrantScenario!$B$10,"2","6")/5,_xll.Woodstock.Analyst.Xcel.UDFs.GetIndicatorValue(T$11,""&amp;$B$9&amp;"="&amp;$B508&amp;";",IntrantScenario!$B$7, IntrantScenario!$B$10,VLOOKUP($B$5,Periode,2,FALSE))/5),0)</f>
        <v>0</v>
      </c>
      <c r="U508" s="393">
        <f t="shared" si="105"/>
        <v>0</v>
      </c>
      <c r="V508" s="394">
        <f>IFERROR(IF(EXACT($B$5,"Moyenne 2018-2043"),_xll.Woodstock.Analyst.Xcel.UDFs.GetIndicatorValueAverage(V$11,""&amp;$B$9&amp;"="&amp;$B508&amp;";",IntrantScenario!$B$7, IntrantScenario!$B$10,"2","6")/5,_xll.Woodstock.Analyst.Xcel.UDFs.GetIndicatorValue(V$11,""&amp;$B$9&amp;"="&amp;$B508&amp;";",IntrantScenario!$B$7, IntrantScenario!$B$10,VLOOKUP($B$5,Periode,2,FALSE))/5),0)</f>
        <v>0</v>
      </c>
      <c r="W508" s="393">
        <f t="shared" si="106"/>
        <v>0</v>
      </c>
      <c r="X508" s="394">
        <f>IFERROR(IF(EXACT($B$5,"Moyenne 2018-2043"),_xll.Woodstock.Analyst.Xcel.UDFs.GetIndicatorValueAverage(X$11,""&amp;$B$9&amp;"="&amp;$B508&amp;";",IntrantScenario!$B$7, IntrantScenario!$B$10,"2","6")/5,_xll.Woodstock.Analyst.Xcel.UDFs.GetIndicatorValue(X$11,""&amp;$B$9&amp;"="&amp;$B508&amp;";",IntrantScenario!$B$7, IntrantScenario!$B$10,VLOOKUP($B$5,Periode,2,FALSE))/5),0)</f>
        <v>0</v>
      </c>
      <c r="Y508" s="394">
        <f>IFERROR(IF(EXACT($B$5,"Moyenne 2018-2043"),_xll.Woodstock.Analyst.Xcel.UDFs.GetIndicatorValueAverage(Y$11,""&amp;$B$9&amp;"="&amp;$B508&amp;";",IntrantScenario!$B$7, IntrantScenario!$B$10,"2","6")/5,_xll.Woodstock.Analyst.Xcel.UDFs.GetIndicatorValue(Y$11,""&amp;$B$9&amp;"="&amp;$B508&amp;";",IntrantScenario!$B$7, IntrantScenario!$B$10,VLOOKUP($B$5,Periode,2,FALSE))/5),0)</f>
        <v>0</v>
      </c>
      <c r="Z508" s="394">
        <f>IFERROR(IF(EXACT($B$5,"Moyenne 2018-2043"),_xll.Woodstock.Analyst.Xcel.UDFs.GetIndicatorValueAverage(Z$11,""&amp;$B$9&amp;"="&amp;$B508&amp;";",IntrantScenario!$B$7, IntrantScenario!$B$10,"2","6")/5,_xll.Woodstock.Analyst.Xcel.UDFs.GetIndicatorValue(Z$11,""&amp;$B$9&amp;"="&amp;$B508&amp;";",IntrantScenario!$B$7, IntrantScenario!$B$10,VLOOKUP($B$5,Periode,2,FALSE))/5),0)</f>
        <v>0</v>
      </c>
      <c r="AA508" s="394">
        <f>IFERROR(IF(EXACT($B$5,"Moyenne 2018-2043"),_xll.Woodstock.Analyst.Xcel.UDFs.GetIndicatorValueAverage(AA$11,""&amp;$B$9&amp;"="&amp;$B508&amp;";",IntrantScenario!$B$7, IntrantScenario!$B$10,"2","6")/5,_xll.Woodstock.Analyst.Xcel.UDFs.GetIndicatorValue(AA$11,""&amp;$B$9&amp;"="&amp;$B508&amp;";",IntrantScenario!$B$7, IntrantScenario!$B$10,VLOOKUP($B$5,Periode,2,FALSE))/5),0)</f>
        <v>0</v>
      </c>
      <c r="AB508" s="78">
        <f t="shared" si="107"/>
        <v>0</v>
      </c>
      <c r="AC508" s="78">
        <f t="shared" si="108"/>
        <v>0</v>
      </c>
      <c r="AD508" s="395">
        <f t="shared" si="109"/>
        <v>0</v>
      </c>
      <c r="AE508" s="395">
        <f t="shared" si="110"/>
        <v>0</v>
      </c>
    </row>
    <row r="509" spans="1:31" x14ac:dyDescent="0.25">
      <c r="A509" s="387">
        <v>497</v>
      </c>
      <c r="B509" s="396" t="str">
        <f t="shared" si="111"/>
        <v>UTR497</v>
      </c>
      <c r="C509" s="393">
        <f t="shared" si="98"/>
        <v>0</v>
      </c>
      <c r="D509" s="394">
        <f>IFERROR(IF(EXACT($B$5,"Moyenne 2018-2043"),_xll.Woodstock.Analyst.Xcel.UDFs.GetIndicatorValueAverage(D$11,""&amp;$B$9&amp;"="&amp;$B509&amp;";",IntrantScenario!$B$7, IntrantScenario!$B$10,"2","6")/5,_xll.Woodstock.Analyst.Xcel.UDFs.GetIndicatorValue(D$11,""&amp;$B$9&amp;"="&amp;$B509&amp;";",IntrantScenario!$B$7, IntrantScenario!$B$10,VLOOKUP($B$5,Periode,2,FALSE))/5),0)</f>
        <v>0</v>
      </c>
      <c r="E509" s="394">
        <f>IFERROR(IF(EXACT($B$5,"Moyenne 2018-2043"),_xll.Woodstock.Analyst.Xcel.UDFs.GetIndicatorValueAverage(E$11,""&amp;$B$9&amp;"="&amp;$B509&amp;";",IntrantScenario!$B$7, IntrantScenario!$B$10,"2","6")/5,_xll.Woodstock.Analyst.Xcel.UDFs.GetIndicatorValue(E$11,""&amp;$B$9&amp;"="&amp;$B509&amp;";",IntrantScenario!$B$7, IntrantScenario!$B$10,VLOOKUP($B$5,Periode,2,FALSE))/5),0)</f>
        <v>0</v>
      </c>
      <c r="F509" s="393">
        <f t="shared" si="99"/>
        <v>0</v>
      </c>
      <c r="G509" s="394">
        <f>IFERROR(IF(EXACT($B$5,"Moyenne 2018-2043"),_xll.Woodstock.Analyst.Xcel.UDFs.GetIndicatorValueAverage(G$11,""&amp;$B$9&amp;"="&amp;$B509&amp;";",IntrantScenario!$B$7, IntrantScenario!$B$10,"2","6")/5,_xll.Woodstock.Analyst.Xcel.UDFs.GetIndicatorValue(G$11,""&amp;$B$9&amp;"="&amp;$B509&amp;";",IntrantScenario!$B$7, IntrantScenario!$B$10,VLOOKUP($B$5,Periode,2,FALSE))/5),0)</f>
        <v>0</v>
      </c>
      <c r="H509" s="393">
        <f t="shared" si="100"/>
        <v>0</v>
      </c>
      <c r="I509" s="394">
        <f>IFERROR(IF(EXACT($B$5,"Moyenne 2018-2043"),_xll.Woodstock.Analyst.Xcel.UDFs.GetIndicatorValueAverage(I$11,""&amp;$B$9&amp;"="&amp;$B509&amp;";",IntrantScenario!$B$7, IntrantScenario!$B$10,"2","6")/5,_xll.Woodstock.Analyst.Xcel.UDFs.GetIndicatorValue(I$11,""&amp;$B$9&amp;"="&amp;$B509&amp;";",IntrantScenario!$B$7, IntrantScenario!$B$10,VLOOKUP($B$5,Periode,2,FALSE))/5),0)</f>
        <v>0</v>
      </c>
      <c r="J509" s="394">
        <f>IFERROR(IF(EXACT($B$5,"Moyenne 2018-2043"),_xll.Woodstock.Analyst.Xcel.UDFs.GetIndicatorValueAverage(J$11,""&amp;$B$9&amp;"="&amp;$B509&amp;";",IntrantScenario!$B$7, IntrantScenario!$B$10,"2","6")/5,_xll.Woodstock.Analyst.Xcel.UDFs.GetIndicatorValue(J$11,""&amp;$B$9&amp;"="&amp;$B509&amp;";",IntrantScenario!$B$7, IntrantScenario!$B$10,VLOOKUP($B$5,Periode,2,FALSE))/5),0)</f>
        <v>0</v>
      </c>
      <c r="K509" s="78">
        <f t="shared" si="101"/>
        <v>0</v>
      </c>
      <c r="L509" s="393">
        <f t="shared" si="102"/>
        <v>0</v>
      </c>
      <c r="M509" s="394">
        <f>IFERROR(IF(EXACT($B$5,"Moyenne 2018-2043"),_xll.Woodstock.Analyst.Xcel.UDFs.GetIndicatorValueAverage(M$11,""&amp;$B$9&amp;"="&amp;$B509&amp;";",IntrantScenario!$B$7, IntrantScenario!$B$10,"2","6")/5,_xll.Woodstock.Analyst.Xcel.UDFs.GetIndicatorValue(M$11,""&amp;$B$9&amp;"="&amp;$B509&amp;";",IntrantScenario!$B$7, IntrantScenario!$B$10,VLOOKUP($B$5,Periode,2,FALSE))/5),0)</f>
        <v>0</v>
      </c>
      <c r="N509" s="394">
        <f>IFERROR(IF(EXACT($B$5,"Moyenne 2018-2043"),_xll.Woodstock.Analyst.Xcel.UDFs.GetIndicatorValueAverage(N$11,""&amp;$B$9&amp;"="&amp;$B509&amp;";",IntrantScenario!$B$7, IntrantScenario!$B$10,"2","6")/5,_xll.Woodstock.Analyst.Xcel.UDFs.GetIndicatorValue(N$11,""&amp;$B$9&amp;"="&amp;$B509&amp;";",IntrantScenario!$B$7, IntrantScenario!$B$10,VLOOKUP($B$5,Periode,2,FALSE))/5),0)</f>
        <v>0</v>
      </c>
      <c r="O509" s="394">
        <f>IFERROR(IF(EXACT($B$5,"Moyenne 2018-2043"),_xll.Woodstock.Analyst.Xcel.UDFs.GetIndicatorValueAverage(O$11,""&amp;$B$9&amp;"="&amp;$B509&amp;";",IntrantScenario!$B$7, IntrantScenario!$B$10,"2","6")/5,_xll.Woodstock.Analyst.Xcel.UDFs.GetIndicatorValue(O$11,""&amp;$B$9&amp;"="&amp;$B509&amp;";",IntrantScenario!$B$7, IntrantScenario!$B$10,VLOOKUP($B$5,Periode,2,FALSE))/5),0)</f>
        <v>0</v>
      </c>
      <c r="P509" s="393">
        <f t="shared" si="103"/>
        <v>0</v>
      </c>
      <c r="Q509" s="394">
        <f>IFERROR(IF(EXACT($B$5,"Moyenne 2018-2043"),_xll.Woodstock.Analyst.Xcel.UDFs.GetIndicatorValueAverage(Q$11,""&amp;$B$9&amp;"="&amp;$B509&amp;";",IntrantScenario!$B$7, IntrantScenario!$B$10,"2","6")/5,_xll.Woodstock.Analyst.Xcel.UDFs.GetIndicatorValue(Q$11,""&amp;$B$9&amp;"="&amp;$B509&amp;";",IntrantScenario!$B$7, IntrantScenario!$B$10,VLOOKUP($B$5,Periode,2,FALSE))/5),0)</f>
        <v>0</v>
      </c>
      <c r="R509" s="393">
        <f t="shared" si="104"/>
        <v>0</v>
      </c>
      <c r="S509" s="394">
        <f>IFERROR(IF(EXACT($B$5,"Moyenne 2018-2043"),_xll.Woodstock.Analyst.Xcel.UDFs.GetIndicatorValueAverage(S$11,""&amp;$B$9&amp;"="&amp;$B509&amp;";",IntrantScenario!$B$7, IntrantScenario!$B$10,"2","6")/5,_xll.Woodstock.Analyst.Xcel.UDFs.GetIndicatorValue(S$11,""&amp;$B$9&amp;"="&amp;$B509&amp;";",IntrantScenario!$B$7, IntrantScenario!$B$10,VLOOKUP($B$5,Periode,2,FALSE))/5),0)</f>
        <v>0</v>
      </c>
      <c r="T509" s="394">
        <f>IFERROR(IF(EXACT($B$5,"Moyenne 2018-2043"),_xll.Woodstock.Analyst.Xcel.UDFs.GetIndicatorValueAverage(T$11,""&amp;$B$9&amp;"="&amp;$B509&amp;";",IntrantScenario!$B$7, IntrantScenario!$B$10,"2","6")/5,_xll.Woodstock.Analyst.Xcel.UDFs.GetIndicatorValue(T$11,""&amp;$B$9&amp;"="&amp;$B509&amp;";",IntrantScenario!$B$7, IntrantScenario!$B$10,VLOOKUP($B$5,Periode,2,FALSE))/5),0)</f>
        <v>0</v>
      </c>
      <c r="U509" s="393">
        <f t="shared" si="105"/>
        <v>0</v>
      </c>
      <c r="V509" s="394">
        <f>IFERROR(IF(EXACT($B$5,"Moyenne 2018-2043"),_xll.Woodstock.Analyst.Xcel.UDFs.GetIndicatorValueAverage(V$11,""&amp;$B$9&amp;"="&amp;$B509&amp;";",IntrantScenario!$B$7, IntrantScenario!$B$10,"2","6")/5,_xll.Woodstock.Analyst.Xcel.UDFs.GetIndicatorValue(V$11,""&amp;$B$9&amp;"="&amp;$B509&amp;";",IntrantScenario!$B$7, IntrantScenario!$B$10,VLOOKUP($B$5,Periode,2,FALSE))/5),0)</f>
        <v>0</v>
      </c>
      <c r="W509" s="393">
        <f t="shared" si="106"/>
        <v>0</v>
      </c>
      <c r="X509" s="394">
        <f>IFERROR(IF(EXACT($B$5,"Moyenne 2018-2043"),_xll.Woodstock.Analyst.Xcel.UDFs.GetIndicatorValueAverage(X$11,""&amp;$B$9&amp;"="&amp;$B509&amp;";",IntrantScenario!$B$7, IntrantScenario!$B$10,"2","6")/5,_xll.Woodstock.Analyst.Xcel.UDFs.GetIndicatorValue(X$11,""&amp;$B$9&amp;"="&amp;$B509&amp;";",IntrantScenario!$B$7, IntrantScenario!$B$10,VLOOKUP($B$5,Periode,2,FALSE))/5),0)</f>
        <v>0</v>
      </c>
      <c r="Y509" s="394">
        <f>IFERROR(IF(EXACT($B$5,"Moyenne 2018-2043"),_xll.Woodstock.Analyst.Xcel.UDFs.GetIndicatorValueAverage(Y$11,""&amp;$B$9&amp;"="&amp;$B509&amp;";",IntrantScenario!$B$7, IntrantScenario!$B$10,"2","6")/5,_xll.Woodstock.Analyst.Xcel.UDFs.GetIndicatorValue(Y$11,""&amp;$B$9&amp;"="&amp;$B509&amp;";",IntrantScenario!$B$7, IntrantScenario!$B$10,VLOOKUP($B$5,Periode,2,FALSE))/5),0)</f>
        <v>0</v>
      </c>
      <c r="Z509" s="394">
        <f>IFERROR(IF(EXACT($B$5,"Moyenne 2018-2043"),_xll.Woodstock.Analyst.Xcel.UDFs.GetIndicatorValueAverage(Z$11,""&amp;$B$9&amp;"="&amp;$B509&amp;";",IntrantScenario!$B$7, IntrantScenario!$B$10,"2","6")/5,_xll.Woodstock.Analyst.Xcel.UDFs.GetIndicatorValue(Z$11,""&amp;$B$9&amp;"="&amp;$B509&amp;";",IntrantScenario!$B$7, IntrantScenario!$B$10,VLOOKUP($B$5,Periode,2,FALSE))/5),0)</f>
        <v>0</v>
      </c>
      <c r="AA509" s="394">
        <f>IFERROR(IF(EXACT($B$5,"Moyenne 2018-2043"),_xll.Woodstock.Analyst.Xcel.UDFs.GetIndicatorValueAverage(AA$11,""&amp;$B$9&amp;"="&amp;$B509&amp;";",IntrantScenario!$B$7, IntrantScenario!$B$10,"2","6")/5,_xll.Woodstock.Analyst.Xcel.UDFs.GetIndicatorValue(AA$11,""&amp;$B$9&amp;"="&amp;$B509&amp;";",IntrantScenario!$B$7, IntrantScenario!$B$10,VLOOKUP($B$5,Periode,2,FALSE))/5),0)</f>
        <v>0</v>
      </c>
      <c r="AB509" s="78">
        <f t="shared" si="107"/>
        <v>0</v>
      </c>
      <c r="AC509" s="78">
        <f t="shared" si="108"/>
        <v>0</v>
      </c>
      <c r="AD509" s="395">
        <f t="shared" si="109"/>
        <v>0</v>
      </c>
      <c r="AE509" s="395">
        <f t="shared" si="110"/>
        <v>0</v>
      </c>
    </row>
    <row r="510" spans="1:31" x14ac:dyDescent="0.25">
      <c r="A510" s="387">
        <v>498</v>
      </c>
      <c r="B510" s="396" t="str">
        <f t="shared" si="111"/>
        <v>UTR498</v>
      </c>
      <c r="C510" s="393">
        <f t="shared" si="98"/>
        <v>0</v>
      </c>
      <c r="D510" s="394">
        <f>IFERROR(IF(EXACT($B$5,"Moyenne 2018-2043"),_xll.Woodstock.Analyst.Xcel.UDFs.GetIndicatorValueAverage(D$11,""&amp;$B$9&amp;"="&amp;$B510&amp;";",IntrantScenario!$B$7, IntrantScenario!$B$10,"2","6")/5,_xll.Woodstock.Analyst.Xcel.UDFs.GetIndicatorValue(D$11,""&amp;$B$9&amp;"="&amp;$B510&amp;";",IntrantScenario!$B$7, IntrantScenario!$B$10,VLOOKUP($B$5,Periode,2,FALSE))/5),0)</f>
        <v>0</v>
      </c>
      <c r="E510" s="394">
        <f>IFERROR(IF(EXACT($B$5,"Moyenne 2018-2043"),_xll.Woodstock.Analyst.Xcel.UDFs.GetIndicatorValueAverage(E$11,""&amp;$B$9&amp;"="&amp;$B510&amp;";",IntrantScenario!$B$7, IntrantScenario!$B$10,"2","6")/5,_xll.Woodstock.Analyst.Xcel.UDFs.GetIndicatorValue(E$11,""&amp;$B$9&amp;"="&amp;$B510&amp;";",IntrantScenario!$B$7, IntrantScenario!$B$10,VLOOKUP($B$5,Periode,2,FALSE))/5),0)</f>
        <v>0</v>
      </c>
      <c r="F510" s="393">
        <f t="shared" si="99"/>
        <v>0</v>
      </c>
      <c r="G510" s="394">
        <f>IFERROR(IF(EXACT($B$5,"Moyenne 2018-2043"),_xll.Woodstock.Analyst.Xcel.UDFs.GetIndicatorValueAverage(G$11,""&amp;$B$9&amp;"="&amp;$B510&amp;";",IntrantScenario!$B$7, IntrantScenario!$B$10,"2","6")/5,_xll.Woodstock.Analyst.Xcel.UDFs.GetIndicatorValue(G$11,""&amp;$B$9&amp;"="&amp;$B510&amp;";",IntrantScenario!$B$7, IntrantScenario!$B$10,VLOOKUP($B$5,Periode,2,FALSE))/5),0)</f>
        <v>0</v>
      </c>
      <c r="H510" s="393">
        <f t="shared" si="100"/>
        <v>0</v>
      </c>
      <c r="I510" s="394">
        <f>IFERROR(IF(EXACT($B$5,"Moyenne 2018-2043"),_xll.Woodstock.Analyst.Xcel.UDFs.GetIndicatorValueAverage(I$11,""&amp;$B$9&amp;"="&amp;$B510&amp;";",IntrantScenario!$B$7, IntrantScenario!$B$10,"2","6")/5,_xll.Woodstock.Analyst.Xcel.UDFs.GetIndicatorValue(I$11,""&amp;$B$9&amp;"="&amp;$B510&amp;";",IntrantScenario!$B$7, IntrantScenario!$B$10,VLOOKUP($B$5,Periode,2,FALSE))/5),0)</f>
        <v>0</v>
      </c>
      <c r="J510" s="394">
        <f>IFERROR(IF(EXACT($B$5,"Moyenne 2018-2043"),_xll.Woodstock.Analyst.Xcel.UDFs.GetIndicatorValueAverage(J$11,""&amp;$B$9&amp;"="&amp;$B510&amp;";",IntrantScenario!$B$7, IntrantScenario!$B$10,"2","6")/5,_xll.Woodstock.Analyst.Xcel.UDFs.GetIndicatorValue(J$11,""&amp;$B$9&amp;"="&amp;$B510&amp;";",IntrantScenario!$B$7, IntrantScenario!$B$10,VLOOKUP($B$5,Periode,2,FALSE))/5),0)</f>
        <v>0</v>
      </c>
      <c r="K510" s="78">
        <f t="shared" si="101"/>
        <v>0</v>
      </c>
      <c r="L510" s="393">
        <f t="shared" si="102"/>
        <v>0</v>
      </c>
      <c r="M510" s="394">
        <f>IFERROR(IF(EXACT($B$5,"Moyenne 2018-2043"),_xll.Woodstock.Analyst.Xcel.UDFs.GetIndicatorValueAverage(M$11,""&amp;$B$9&amp;"="&amp;$B510&amp;";",IntrantScenario!$B$7, IntrantScenario!$B$10,"2","6")/5,_xll.Woodstock.Analyst.Xcel.UDFs.GetIndicatorValue(M$11,""&amp;$B$9&amp;"="&amp;$B510&amp;";",IntrantScenario!$B$7, IntrantScenario!$B$10,VLOOKUP($B$5,Periode,2,FALSE))/5),0)</f>
        <v>0</v>
      </c>
      <c r="N510" s="394">
        <f>IFERROR(IF(EXACT($B$5,"Moyenne 2018-2043"),_xll.Woodstock.Analyst.Xcel.UDFs.GetIndicatorValueAverage(N$11,""&amp;$B$9&amp;"="&amp;$B510&amp;";",IntrantScenario!$B$7, IntrantScenario!$B$10,"2","6")/5,_xll.Woodstock.Analyst.Xcel.UDFs.GetIndicatorValue(N$11,""&amp;$B$9&amp;"="&amp;$B510&amp;";",IntrantScenario!$B$7, IntrantScenario!$B$10,VLOOKUP($B$5,Periode,2,FALSE))/5),0)</f>
        <v>0</v>
      </c>
      <c r="O510" s="394">
        <f>IFERROR(IF(EXACT($B$5,"Moyenne 2018-2043"),_xll.Woodstock.Analyst.Xcel.UDFs.GetIndicatorValueAverage(O$11,""&amp;$B$9&amp;"="&amp;$B510&amp;";",IntrantScenario!$B$7, IntrantScenario!$B$10,"2","6")/5,_xll.Woodstock.Analyst.Xcel.UDFs.GetIndicatorValue(O$11,""&amp;$B$9&amp;"="&amp;$B510&amp;";",IntrantScenario!$B$7, IntrantScenario!$B$10,VLOOKUP($B$5,Periode,2,FALSE))/5),0)</f>
        <v>0</v>
      </c>
      <c r="P510" s="393">
        <f t="shared" si="103"/>
        <v>0</v>
      </c>
      <c r="Q510" s="394">
        <f>IFERROR(IF(EXACT($B$5,"Moyenne 2018-2043"),_xll.Woodstock.Analyst.Xcel.UDFs.GetIndicatorValueAverage(Q$11,""&amp;$B$9&amp;"="&amp;$B510&amp;";",IntrantScenario!$B$7, IntrantScenario!$B$10,"2","6")/5,_xll.Woodstock.Analyst.Xcel.UDFs.GetIndicatorValue(Q$11,""&amp;$B$9&amp;"="&amp;$B510&amp;";",IntrantScenario!$B$7, IntrantScenario!$B$10,VLOOKUP($B$5,Periode,2,FALSE))/5),0)</f>
        <v>0</v>
      </c>
      <c r="R510" s="393">
        <f t="shared" si="104"/>
        <v>0</v>
      </c>
      <c r="S510" s="394">
        <f>IFERROR(IF(EXACT($B$5,"Moyenne 2018-2043"),_xll.Woodstock.Analyst.Xcel.UDFs.GetIndicatorValueAverage(S$11,""&amp;$B$9&amp;"="&amp;$B510&amp;";",IntrantScenario!$B$7, IntrantScenario!$B$10,"2","6")/5,_xll.Woodstock.Analyst.Xcel.UDFs.GetIndicatorValue(S$11,""&amp;$B$9&amp;"="&amp;$B510&amp;";",IntrantScenario!$B$7, IntrantScenario!$B$10,VLOOKUP($B$5,Periode,2,FALSE))/5),0)</f>
        <v>0</v>
      </c>
      <c r="T510" s="394">
        <f>IFERROR(IF(EXACT($B$5,"Moyenne 2018-2043"),_xll.Woodstock.Analyst.Xcel.UDFs.GetIndicatorValueAverage(T$11,""&amp;$B$9&amp;"="&amp;$B510&amp;";",IntrantScenario!$B$7, IntrantScenario!$B$10,"2","6")/5,_xll.Woodstock.Analyst.Xcel.UDFs.GetIndicatorValue(T$11,""&amp;$B$9&amp;"="&amp;$B510&amp;";",IntrantScenario!$B$7, IntrantScenario!$B$10,VLOOKUP($B$5,Periode,2,FALSE))/5),0)</f>
        <v>0</v>
      </c>
      <c r="U510" s="393">
        <f t="shared" si="105"/>
        <v>0</v>
      </c>
      <c r="V510" s="394">
        <f>IFERROR(IF(EXACT($B$5,"Moyenne 2018-2043"),_xll.Woodstock.Analyst.Xcel.UDFs.GetIndicatorValueAverage(V$11,""&amp;$B$9&amp;"="&amp;$B510&amp;";",IntrantScenario!$B$7, IntrantScenario!$B$10,"2","6")/5,_xll.Woodstock.Analyst.Xcel.UDFs.GetIndicatorValue(V$11,""&amp;$B$9&amp;"="&amp;$B510&amp;";",IntrantScenario!$B$7, IntrantScenario!$B$10,VLOOKUP($B$5,Periode,2,FALSE))/5),0)</f>
        <v>0</v>
      </c>
      <c r="W510" s="393">
        <f t="shared" si="106"/>
        <v>0</v>
      </c>
      <c r="X510" s="394">
        <f>IFERROR(IF(EXACT($B$5,"Moyenne 2018-2043"),_xll.Woodstock.Analyst.Xcel.UDFs.GetIndicatorValueAverage(X$11,""&amp;$B$9&amp;"="&amp;$B510&amp;";",IntrantScenario!$B$7, IntrantScenario!$B$10,"2","6")/5,_xll.Woodstock.Analyst.Xcel.UDFs.GetIndicatorValue(X$11,""&amp;$B$9&amp;"="&amp;$B510&amp;";",IntrantScenario!$B$7, IntrantScenario!$B$10,VLOOKUP($B$5,Periode,2,FALSE))/5),0)</f>
        <v>0</v>
      </c>
      <c r="Y510" s="394">
        <f>IFERROR(IF(EXACT($B$5,"Moyenne 2018-2043"),_xll.Woodstock.Analyst.Xcel.UDFs.GetIndicatorValueAverage(Y$11,""&amp;$B$9&amp;"="&amp;$B510&amp;";",IntrantScenario!$B$7, IntrantScenario!$B$10,"2","6")/5,_xll.Woodstock.Analyst.Xcel.UDFs.GetIndicatorValue(Y$11,""&amp;$B$9&amp;"="&amp;$B510&amp;";",IntrantScenario!$B$7, IntrantScenario!$B$10,VLOOKUP($B$5,Periode,2,FALSE))/5),0)</f>
        <v>0</v>
      </c>
      <c r="Z510" s="394">
        <f>IFERROR(IF(EXACT($B$5,"Moyenne 2018-2043"),_xll.Woodstock.Analyst.Xcel.UDFs.GetIndicatorValueAverage(Z$11,""&amp;$B$9&amp;"="&amp;$B510&amp;";",IntrantScenario!$B$7, IntrantScenario!$B$10,"2","6")/5,_xll.Woodstock.Analyst.Xcel.UDFs.GetIndicatorValue(Z$11,""&amp;$B$9&amp;"="&amp;$B510&amp;";",IntrantScenario!$B$7, IntrantScenario!$B$10,VLOOKUP($B$5,Periode,2,FALSE))/5),0)</f>
        <v>0</v>
      </c>
      <c r="AA510" s="394">
        <f>IFERROR(IF(EXACT($B$5,"Moyenne 2018-2043"),_xll.Woodstock.Analyst.Xcel.UDFs.GetIndicatorValueAverage(AA$11,""&amp;$B$9&amp;"="&amp;$B510&amp;";",IntrantScenario!$B$7, IntrantScenario!$B$10,"2","6")/5,_xll.Woodstock.Analyst.Xcel.UDFs.GetIndicatorValue(AA$11,""&amp;$B$9&amp;"="&amp;$B510&amp;";",IntrantScenario!$B$7, IntrantScenario!$B$10,VLOOKUP($B$5,Periode,2,FALSE))/5),0)</f>
        <v>0</v>
      </c>
      <c r="AB510" s="78">
        <f t="shared" si="107"/>
        <v>0</v>
      </c>
      <c r="AC510" s="78">
        <f t="shared" si="108"/>
        <v>0</v>
      </c>
      <c r="AD510" s="395">
        <f t="shared" si="109"/>
        <v>0</v>
      </c>
      <c r="AE510" s="395">
        <f t="shared" si="110"/>
        <v>0</v>
      </c>
    </row>
    <row r="511" spans="1:31" x14ac:dyDescent="0.25">
      <c r="A511" s="387">
        <v>499</v>
      </c>
      <c r="B511" s="396" t="str">
        <f t="shared" si="111"/>
        <v>UTR499</v>
      </c>
      <c r="C511" s="393">
        <f t="shared" si="98"/>
        <v>0</v>
      </c>
      <c r="D511" s="394">
        <f>IFERROR(IF(EXACT($B$5,"Moyenne 2018-2043"),_xll.Woodstock.Analyst.Xcel.UDFs.GetIndicatorValueAverage(D$11,""&amp;$B$9&amp;"="&amp;$B511&amp;";",IntrantScenario!$B$7, IntrantScenario!$B$10,"2","6")/5,_xll.Woodstock.Analyst.Xcel.UDFs.GetIndicatorValue(D$11,""&amp;$B$9&amp;"="&amp;$B511&amp;";",IntrantScenario!$B$7, IntrantScenario!$B$10,VLOOKUP($B$5,Periode,2,FALSE))/5),0)</f>
        <v>0</v>
      </c>
      <c r="E511" s="394">
        <f>IFERROR(IF(EXACT($B$5,"Moyenne 2018-2043"),_xll.Woodstock.Analyst.Xcel.UDFs.GetIndicatorValueAverage(E$11,""&amp;$B$9&amp;"="&amp;$B511&amp;";",IntrantScenario!$B$7, IntrantScenario!$B$10,"2","6")/5,_xll.Woodstock.Analyst.Xcel.UDFs.GetIndicatorValue(E$11,""&amp;$B$9&amp;"="&amp;$B511&amp;";",IntrantScenario!$B$7, IntrantScenario!$B$10,VLOOKUP($B$5,Periode,2,FALSE))/5),0)</f>
        <v>0</v>
      </c>
      <c r="F511" s="393">
        <f t="shared" si="99"/>
        <v>0</v>
      </c>
      <c r="G511" s="394">
        <f>IFERROR(IF(EXACT($B$5,"Moyenne 2018-2043"),_xll.Woodstock.Analyst.Xcel.UDFs.GetIndicatorValueAverage(G$11,""&amp;$B$9&amp;"="&amp;$B511&amp;";",IntrantScenario!$B$7, IntrantScenario!$B$10,"2","6")/5,_xll.Woodstock.Analyst.Xcel.UDFs.GetIndicatorValue(G$11,""&amp;$B$9&amp;"="&amp;$B511&amp;";",IntrantScenario!$B$7, IntrantScenario!$B$10,VLOOKUP($B$5,Periode,2,FALSE))/5),0)</f>
        <v>0</v>
      </c>
      <c r="H511" s="393">
        <f t="shared" si="100"/>
        <v>0</v>
      </c>
      <c r="I511" s="394">
        <f>IFERROR(IF(EXACT($B$5,"Moyenne 2018-2043"),_xll.Woodstock.Analyst.Xcel.UDFs.GetIndicatorValueAverage(I$11,""&amp;$B$9&amp;"="&amp;$B511&amp;";",IntrantScenario!$B$7, IntrantScenario!$B$10,"2","6")/5,_xll.Woodstock.Analyst.Xcel.UDFs.GetIndicatorValue(I$11,""&amp;$B$9&amp;"="&amp;$B511&amp;";",IntrantScenario!$B$7, IntrantScenario!$B$10,VLOOKUP($B$5,Periode,2,FALSE))/5),0)</f>
        <v>0</v>
      </c>
      <c r="J511" s="394">
        <f>IFERROR(IF(EXACT($B$5,"Moyenne 2018-2043"),_xll.Woodstock.Analyst.Xcel.UDFs.GetIndicatorValueAverage(J$11,""&amp;$B$9&amp;"="&amp;$B511&amp;";",IntrantScenario!$B$7, IntrantScenario!$B$10,"2","6")/5,_xll.Woodstock.Analyst.Xcel.UDFs.GetIndicatorValue(J$11,""&amp;$B$9&amp;"="&amp;$B511&amp;";",IntrantScenario!$B$7, IntrantScenario!$B$10,VLOOKUP($B$5,Periode,2,FALSE))/5),0)</f>
        <v>0</v>
      </c>
      <c r="K511" s="78">
        <f t="shared" si="101"/>
        <v>0</v>
      </c>
      <c r="L511" s="393">
        <f t="shared" si="102"/>
        <v>0</v>
      </c>
      <c r="M511" s="394">
        <f>IFERROR(IF(EXACT($B$5,"Moyenne 2018-2043"),_xll.Woodstock.Analyst.Xcel.UDFs.GetIndicatorValueAverage(M$11,""&amp;$B$9&amp;"="&amp;$B511&amp;";",IntrantScenario!$B$7, IntrantScenario!$B$10,"2","6")/5,_xll.Woodstock.Analyst.Xcel.UDFs.GetIndicatorValue(M$11,""&amp;$B$9&amp;"="&amp;$B511&amp;";",IntrantScenario!$B$7, IntrantScenario!$B$10,VLOOKUP($B$5,Periode,2,FALSE))/5),0)</f>
        <v>0</v>
      </c>
      <c r="N511" s="394">
        <f>IFERROR(IF(EXACT($B$5,"Moyenne 2018-2043"),_xll.Woodstock.Analyst.Xcel.UDFs.GetIndicatorValueAverage(N$11,""&amp;$B$9&amp;"="&amp;$B511&amp;";",IntrantScenario!$B$7, IntrantScenario!$B$10,"2","6")/5,_xll.Woodstock.Analyst.Xcel.UDFs.GetIndicatorValue(N$11,""&amp;$B$9&amp;"="&amp;$B511&amp;";",IntrantScenario!$B$7, IntrantScenario!$B$10,VLOOKUP($B$5,Periode,2,FALSE))/5),0)</f>
        <v>0</v>
      </c>
      <c r="O511" s="394">
        <f>IFERROR(IF(EXACT($B$5,"Moyenne 2018-2043"),_xll.Woodstock.Analyst.Xcel.UDFs.GetIndicatorValueAverage(O$11,""&amp;$B$9&amp;"="&amp;$B511&amp;";",IntrantScenario!$B$7, IntrantScenario!$B$10,"2","6")/5,_xll.Woodstock.Analyst.Xcel.UDFs.GetIndicatorValue(O$11,""&amp;$B$9&amp;"="&amp;$B511&amp;";",IntrantScenario!$B$7, IntrantScenario!$B$10,VLOOKUP($B$5,Periode,2,FALSE))/5),0)</f>
        <v>0</v>
      </c>
      <c r="P511" s="393">
        <f t="shared" si="103"/>
        <v>0</v>
      </c>
      <c r="Q511" s="394">
        <f>IFERROR(IF(EXACT($B$5,"Moyenne 2018-2043"),_xll.Woodstock.Analyst.Xcel.UDFs.GetIndicatorValueAverage(Q$11,""&amp;$B$9&amp;"="&amp;$B511&amp;";",IntrantScenario!$B$7, IntrantScenario!$B$10,"2","6")/5,_xll.Woodstock.Analyst.Xcel.UDFs.GetIndicatorValue(Q$11,""&amp;$B$9&amp;"="&amp;$B511&amp;";",IntrantScenario!$B$7, IntrantScenario!$B$10,VLOOKUP($B$5,Periode,2,FALSE))/5),0)</f>
        <v>0</v>
      </c>
      <c r="R511" s="393">
        <f t="shared" si="104"/>
        <v>0</v>
      </c>
      <c r="S511" s="394">
        <f>IFERROR(IF(EXACT($B$5,"Moyenne 2018-2043"),_xll.Woodstock.Analyst.Xcel.UDFs.GetIndicatorValueAverage(S$11,""&amp;$B$9&amp;"="&amp;$B511&amp;";",IntrantScenario!$B$7, IntrantScenario!$B$10,"2","6")/5,_xll.Woodstock.Analyst.Xcel.UDFs.GetIndicatorValue(S$11,""&amp;$B$9&amp;"="&amp;$B511&amp;";",IntrantScenario!$B$7, IntrantScenario!$B$10,VLOOKUP($B$5,Periode,2,FALSE))/5),0)</f>
        <v>0</v>
      </c>
      <c r="T511" s="394">
        <f>IFERROR(IF(EXACT($B$5,"Moyenne 2018-2043"),_xll.Woodstock.Analyst.Xcel.UDFs.GetIndicatorValueAverage(T$11,""&amp;$B$9&amp;"="&amp;$B511&amp;";",IntrantScenario!$B$7, IntrantScenario!$B$10,"2","6")/5,_xll.Woodstock.Analyst.Xcel.UDFs.GetIndicatorValue(T$11,""&amp;$B$9&amp;"="&amp;$B511&amp;";",IntrantScenario!$B$7, IntrantScenario!$B$10,VLOOKUP($B$5,Periode,2,FALSE))/5),0)</f>
        <v>0</v>
      </c>
      <c r="U511" s="393">
        <f t="shared" si="105"/>
        <v>0</v>
      </c>
      <c r="V511" s="394">
        <f>IFERROR(IF(EXACT($B$5,"Moyenne 2018-2043"),_xll.Woodstock.Analyst.Xcel.UDFs.GetIndicatorValueAverage(V$11,""&amp;$B$9&amp;"="&amp;$B511&amp;";",IntrantScenario!$B$7, IntrantScenario!$B$10,"2","6")/5,_xll.Woodstock.Analyst.Xcel.UDFs.GetIndicatorValue(V$11,""&amp;$B$9&amp;"="&amp;$B511&amp;";",IntrantScenario!$B$7, IntrantScenario!$B$10,VLOOKUP($B$5,Periode,2,FALSE))/5),0)</f>
        <v>0</v>
      </c>
      <c r="W511" s="393">
        <f t="shared" si="106"/>
        <v>0</v>
      </c>
      <c r="X511" s="394">
        <f>IFERROR(IF(EXACT($B$5,"Moyenne 2018-2043"),_xll.Woodstock.Analyst.Xcel.UDFs.GetIndicatorValueAverage(X$11,""&amp;$B$9&amp;"="&amp;$B511&amp;";",IntrantScenario!$B$7, IntrantScenario!$B$10,"2","6")/5,_xll.Woodstock.Analyst.Xcel.UDFs.GetIndicatorValue(X$11,""&amp;$B$9&amp;"="&amp;$B511&amp;";",IntrantScenario!$B$7, IntrantScenario!$B$10,VLOOKUP($B$5,Periode,2,FALSE))/5),0)</f>
        <v>0</v>
      </c>
      <c r="Y511" s="394">
        <f>IFERROR(IF(EXACT($B$5,"Moyenne 2018-2043"),_xll.Woodstock.Analyst.Xcel.UDFs.GetIndicatorValueAverage(Y$11,""&amp;$B$9&amp;"="&amp;$B511&amp;";",IntrantScenario!$B$7, IntrantScenario!$B$10,"2","6")/5,_xll.Woodstock.Analyst.Xcel.UDFs.GetIndicatorValue(Y$11,""&amp;$B$9&amp;"="&amp;$B511&amp;";",IntrantScenario!$B$7, IntrantScenario!$B$10,VLOOKUP($B$5,Periode,2,FALSE))/5),0)</f>
        <v>0</v>
      </c>
      <c r="Z511" s="394">
        <f>IFERROR(IF(EXACT($B$5,"Moyenne 2018-2043"),_xll.Woodstock.Analyst.Xcel.UDFs.GetIndicatorValueAverage(Z$11,""&amp;$B$9&amp;"="&amp;$B511&amp;";",IntrantScenario!$B$7, IntrantScenario!$B$10,"2","6")/5,_xll.Woodstock.Analyst.Xcel.UDFs.GetIndicatorValue(Z$11,""&amp;$B$9&amp;"="&amp;$B511&amp;";",IntrantScenario!$B$7, IntrantScenario!$B$10,VLOOKUP($B$5,Periode,2,FALSE))/5),0)</f>
        <v>0</v>
      </c>
      <c r="AA511" s="394">
        <f>IFERROR(IF(EXACT($B$5,"Moyenne 2018-2043"),_xll.Woodstock.Analyst.Xcel.UDFs.GetIndicatorValueAverage(AA$11,""&amp;$B$9&amp;"="&amp;$B511&amp;";",IntrantScenario!$B$7, IntrantScenario!$B$10,"2","6")/5,_xll.Woodstock.Analyst.Xcel.UDFs.GetIndicatorValue(AA$11,""&amp;$B$9&amp;"="&amp;$B511&amp;";",IntrantScenario!$B$7, IntrantScenario!$B$10,VLOOKUP($B$5,Periode,2,FALSE))/5),0)</f>
        <v>0</v>
      </c>
      <c r="AB511" s="78">
        <f t="shared" si="107"/>
        <v>0</v>
      </c>
      <c r="AC511" s="78">
        <f t="shared" si="108"/>
        <v>0</v>
      </c>
      <c r="AD511" s="395">
        <f t="shared" si="109"/>
        <v>0</v>
      </c>
      <c r="AE511" s="395">
        <f t="shared" si="110"/>
        <v>0</v>
      </c>
    </row>
    <row r="512" spans="1:31" x14ac:dyDescent="0.25">
      <c r="A512" s="387">
        <v>500</v>
      </c>
      <c r="B512" s="396" t="str">
        <f t="shared" si="111"/>
        <v>UTR500</v>
      </c>
      <c r="C512" s="393">
        <f t="shared" si="98"/>
        <v>0</v>
      </c>
      <c r="D512" s="394">
        <f>IFERROR(IF(EXACT($B$5,"Moyenne 2018-2043"),_xll.Woodstock.Analyst.Xcel.UDFs.GetIndicatorValueAverage(D$11,""&amp;$B$9&amp;"="&amp;$B512&amp;";",IntrantScenario!$B$7, IntrantScenario!$B$10,"2","6")/5,_xll.Woodstock.Analyst.Xcel.UDFs.GetIndicatorValue(D$11,""&amp;$B$9&amp;"="&amp;$B512&amp;";",IntrantScenario!$B$7, IntrantScenario!$B$10,VLOOKUP($B$5,Periode,2,FALSE))/5),0)</f>
        <v>0</v>
      </c>
      <c r="E512" s="394">
        <f>IFERROR(IF(EXACT($B$5,"Moyenne 2018-2043"),_xll.Woodstock.Analyst.Xcel.UDFs.GetIndicatorValueAverage(E$11,""&amp;$B$9&amp;"="&amp;$B512&amp;";",IntrantScenario!$B$7, IntrantScenario!$B$10,"2","6")/5,_xll.Woodstock.Analyst.Xcel.UDFs.GetIndicatorValue(E$11,""&amp;$B$9&amp;"="&amp;$B512&amp;";",IntrantScenario!$B$7, IntrantScenario!$B$10,VLOOKUP($B$5,Periode,2,FALSE))/5),0)</f>
        <v>0</v>
      </c>
      <c r="F512" s="393">
        <f t="shared" si="99"/>
        <v>0</v>
      </c>
      <c r="G512" s="394">
        <f>IFERROR(IF(EXACT($B$5,"Moyenne 2018-2043"),_xll.Woodstock.Analyst.Xcel.UDFs.GetIndicatorValueAverage(G$11,""&amp;$B$9&amp;"="&amp;$B512&amp;";",IntrantScenario!$B$7, IntrantScenario!$B$10,"2","6")/5,_xll.Woodstock.Analyst.Xcel.UDFs.GetIndicatorValue(G$11,""&amp;$B$9&amp;"="&amp;$B512&amp;";",IntrantScenario!$B$7, IntrantScenario!$B$10,VLOOKUP($B$5,Periode,2,FALSE))/5),0)</f>
        <v>0</v>
      </c>
      <c r="H512" s="393">
        <f t="shared" si="100"/>
        <v>0</v>
      </c>
      <c r="I512" s="394">
        <f>IFERROR(IF(EXACT($B$5,"Moyenne 2018-2043"),_xll.Woodstock.Analyst.Xcel.UDFs.GetIndicatorValueAverage(I$11,""&amp;$B$9&amp;"="&amp;$B512&amp;";",IntrantScenario!$B$7, IntrantScenario!$B$10,"2","6")/5,_xll.Woodstock.Analyst.Xcel.UDFs.GetIndicatorValue(I$11,""&amp;$B$9&amp;"="&amp;$B512&amp;";",IntrantScenario!$B$7, IntrantScenario!$B$10,VLOOKUP($B$5,Periode,2,FALSE))/5),0)</f>
        <v>0</v>
      </c>
      <c r="J512" s="394">
        <f>IFERROR(IF(EXACT($B$5,"Moyenne 2018-2043"),_xll.Woodstock.Analyst.Xcel.UDFs.GetIndicatorValueAverage(J$11,""&amp;$B$9&amp;"="&amp;$B512&amp;";",IntrantScenario!$B$7, IntrantScenario!$B$10,"2","6")/5,_xll.Woodstock.Analyst.Xcel.UDFs.GetIndicatorValue(J$11,""&amp;$B$9&amp;"="&amp;$B512&amp;";",IntrantScenario!$B$7, IntrantScenario!$B$10,VLOOKUP($B$5,Periode,2,FALSE))/5),0)</f>
        <v>0</v>
      </c>
      <c r="K512" s="78">
        <f t="shared" si="101"/>
        <v>0</v>
      </c>
      <c r="L512" s="393">
        <f t="shared" si="102"/>
        <v>0</v>
      </c>
      <c r="M512" s="394">
        <f>IFERROR(IF(EXACT($B$5,"Moyenne 2018-2043"),_xll.Woodstock.Analyst.Xcel.UDFs.GetIndicatorValueAverage(M$11,""&amp;$B$9&amp;"="&amp;$B512&amp;";",IntrantScenario!$B$7, IntrantScenario!$B$10,"2","6")/5,_xll.Woodstock.Analyst.Xcel.UDFs.GetIndicatorValue(M$11,""&amp;$B$9&amp;"="&amp;$B512&amp;";",IntrantScenario!$B$7, IntrantScenario!$B$10,VLOOKUP($B$5,Periode,2,FALSE))/5),0)</f>
        <v>0</v>
      </c>
      <c r="N512" s="394">
        <f>IFERROR(IF(EXACT($B$5,"Moyenne 2018-2043"),_xll.Woodstock.Analyst.Xcel.UDFs.GetIndicatorValueAverage(N$11,""&amp;$B$9&amp;"="&amp;$B512&amp;";",IntrantScenario!$B$7, IntrantScenario!$B$10,"2","6")/5,_xll.Woodstock.Analyst.Xcel.UDFs.GetIndicatorValue(N$11,""&amp;$B$9&amp;"="&amp;$B512&amp;";",IntrantScenario!$B$7, IntrantScenario!$B$10,VLOOKUP($B$5,Periode,2,FALSE))/5),0)</f>
        <v>0</v>
      </c>
      <c r="O512" s="394">
        <f>IFERROR(IF(EXACT($B$5,"Moyenne 2018-2043"),_xll.Woodstock.Analyst.Xcel.UDFs.GetIndicatorValueAverage(O$11,""&amp;$B$9&amp;"="&amp;$B512&amp;";",IntrantScenario!$B$7, IntrantScenario!$B$10,"2","6")/5,_xll.Woodstock.Analyst.Xcel.UDFs.GetIndicatorValue(O$11,""&amp;$B$9&amp;"="&amp;$B512&amp;";",IntrantScenario!$B$7, IntrantScenario!$B$10,VLOOKUP($B$5,Periode,2,FALSE))/5),0)</f>
        <v>0</v>
      </c>
      <c r="P512" s="393">
        <f t="shared" si="103"/>
        <v>0</v>
      </c>
      <c r="Q512" s="394">
        <f>IFERROR(IF(EXACT($B$5,"Moyenne 2018-2043"),_xll.Woodstock.Analyst.Xcel.UDFs.GetIndicatorValueAverage(Q$11,""&amp;$B$9&amp;"="&amp;$B512&amp;";",IntrantScenario!$B$7, IntrantScenario!$B$10,"2","6")/5,_xll.Woodstock.Analyst.Xcel.UDFs.GetIndicatorValue(Q$11,""&amp;$B$9&amp;"="&amp;$B512&amp;";",IntrantScenario!$B$7, IntrantScenario!$B$10,VLOOKUP($B$5,Periode,2,FALSE))/5),0)</f>
        <v>0</v>
      </c>
      <c r="R512" s="393">
        <f t="shared" si="104"/>
        <v>0</v>
      </c>
      <c r="S512" s="394">
        <f>IFERROR(IF(EXACT($B$5,"Moyenne 2018-2043"),_xll.Woodstock.Analyst.Xcel.UDFs.GetIndicatorValueAverage(S$11,""&amp;$B$9&amp;"="&amp;$B512&amp;";",IntrantScenario!$B$7, IntrantScenario!$B$10,"2","6")/5,_xll.Woodstock.Analyst.Xcel.UDFs.GetIndicatorValue(S$11,""&amp;$B$9&amp;"="&amp;$B512&amp;";",IntrantScenario!$B$7, IntrantScenario!$B$10,VLOOKUP($B$5,Periode,2,FALSE))/5),0)</f>
        <v>0</v>
      </c>
      <c r="T512" s="394">
        <f>IFERROR(IF(EXACT($B$5,"Moyenne 2018-2043"),_xll.Woodstock.Analyst.Xcel.UDFs.GetIndicatorValueAverage(T$11,""&amp;$B$9&amp;"="&amp;$B512&amp;";",IntrantScenario!$B$7, IntrantScenario!$B$10,"2","6")/5,_xll.Woodstock.Analyst.Xcel.UDFs.GetIndicatorValue(T$11,""&amp;$B$9&amp;"="&amp;$B512&amp;";",IntrantScenario!$B$7, IntrantScenario!$B$10,VLOOKUP($B$5,Periode,2,FALSE))/5),0)</f>
        <v>0</v>
      </c>
      <c r="U512" s="393">
        <f t="shared" si="105"/>
        <v>0</v>
      </c>
      <c r="V512" s="394">
        <f>IFERROR(IF(EXACT($B$5,"Moyenne 2018-2043"),_xll.Woodstock.Analyst.Xcel.UDFs.GetIndicatorValueAverage(V$11,""&amp;$B$9&amp;"="&amp;$B512&amp;";",IntrantScenario!$B$7, IntrantScenario!$B$10,"2","6")/5,_xll.Woodstock.Analyst.Xcel.UDFs.GetIndicatorValue(V$11,""&amp;$B$9&amp;"="&amp;$B512&amp;";",IntrantScenario!$B$7, IntrantScenario!$B$10,VLOOKUP($B$5,Periode,2,FALSE))/5),0)</f>
        <v>0</v>
      </c>
      <c r="W512" s="393">
        <f t="shared" si="106"/>
        <v>0</v>
      </c>
      <c r="X512" s="394">
        <f>IFERROR(IF(EXACT($B$5,"Moyenne 2018-2043"),_xll.Woodstock.Analyst.Xcel.UDFs.GetIndicatorValueAverage(X$11,""&amp;$B$9&amp;"="&amp;$B512&amp;";",IntrantScenario!$B$7, IntrantScenario!$B$10,"2","6")/5,_xll.Woodstock.Analyst.Xcel.UDFs.GetIndicatorValue(X$11,""&amp;$B$9&amp;"="&amp;$B512&amp;";",IntrantScenario!$B$7, IntrantScenario!$B$10,VLOOKUP($B$5,Periode,2,FALSE))/5),0)</f>
        <v>0</v>
      </c>
      <c r="Y512" s="394">
        <f>IFERROR(IF(EXACT($B$5,"Moyenne 2018-2043"),_xll.Woodstock.Analyst.Xcel.UDFs.GetIndicatorValueAverage(Y$11,""&amp;$B$9&amp;"="&amp;$B512&amp;";",IntrantScenario!$B$7, IntrantScenario!$B$10,"2","6")/5,_xll.Woodstock.Analyst.Xcel.UDFs.GetIndicatorValue(Y$11,""&amp;$B$9&amp;"="&amp;$B512&amp;";",IntrantScenario!$B$7, IntrantScenario!$B$10,VLOOKUP($B$5,Periode,2,FALSE))/5),0)</f>
        <v>0</v>
      </c>
      <c r="Z512" s="394">
        <f>IFERROR(IF(EXACT($B$5,"Moyenne 2018-2043"),_xll.Woodstock.Analyst.Xcel.UDFs.GetIndicatorValueAverage(Z$11,""&amp;$B$9&amp;"="&amp;$B512&amp;";",IntrantScenario!$B$7, IntrantScenario!$B$10,"2","6")/5,_xll.Woodstock.Analyst.Xcel.UDFs.GetIndicatorValue(Z$11,""&amp;$B$9&amp;"="&amp;$B512&amp;";",IntrantScenario!$B$7, IntrantScenario!$B$10,VLOOKUP($B$5,Periode,2,FALSE))/5),0)</f>
        <v>0</v>
      </c>
      <c r="AA512" s="394">
        <f>IFERROR(IF(EXACT($B$5,"Moyenne 2018-2043"),_xll.Woodstock.Analyst.Xcel.UDFs.GetIndicatorValueAverage(AA$11,""&amp;$B$9&amp;"="&amp;$B512&amp;";",IntrantScenario!$B$7, IntrantScenario!$B$10,"2","6")/5,_xll.Woodstock.Analyst.Xcel.UDFs.GetIndicatorValue(AA$11,""&amp;$B$9&amp;"="&amp;$B512&amp;";",IntrantScenario!$B$7, IntrantScenario!$B$10,VLOOKUP($B$5,Periode,2,FALSE))/5),0)</f>
        <v>0</v>
      </c>
      <c r="AB512" s="78">
        <f t="shared" si="107"/>
        <v>0</v>
      </c>
      <c r="AC512" s="78">
        <f t="shared" si="108"/>
        <v>0</v>
      </c>
      <c r="AD512" s="395">
        <f t="shared" si="109"/>
        <v>0</v>
      </c>
      <c r="AE512" s="395">
        <f t="shared" si="110"/>
        <v>0</v>
      </c>
    </row>
    <row r="513" spans="1:2" x14ac:dyDescent="0.25">
      <c r="A513" s="517"/>
      <c r="B513" s="518"/>
    </row>
    <row r="514" spans="1:2" x14ac:dyDescent="0.25">
      <c r="A514" s="517"/>
    </row>
    <row r="515" spans="1:2" x14ac:dyDescent="0.25">
      <c r="A515" s="517"/>
    </row>
    <row r="516" spans="1:2" x14ac:dyDescent="0.25">
      <c r="A516" s="517"/>
    </row>
    <row r="517" spans="1:2" x14ac:dyDescent="0.25">
      <c r="A517" s="517"/>
    </row>
    <row r="518" spans="1:2" x14ac:dyDescent="0.25">
      <c r="A518" s="517"/>
    </row>
    <row r="519" spans="1:2" x14ac:dyDescent="0.25">
      <c r="A519" s="517"/>
    </row>
    <row r="520" spans="1:2" x14ac:dyDescent="0.25">
      <c r="A520" s="517"/>
    </row>
    <row r="521" spans="1:2" x14ac:dyDescent="0.25">
      <c r="A521" s="517"/>
    </row>
    <row r="522" spans="1:2" x14ac:dyDescent="0.25">
      <c r="A522" s="517"/>
    </row>
    <row r="523" spans="1:2" x14ac:dyDescent="0.25">
      <c r="A523" s="517"/>
    </row>
    <row r="524" spans="1:2" x14ac:dyDescent="0.25">
      <c r="A524" s="517"/>
    </row>
    <row r="525" spans="1:2" x14ac:dyDescent="0.25">
      <c r="A525" s="517"/>
    </row>
    <row r="526" spans="1:2" x14ac:dyDescent="0.25">
      <c r="A526" s="517"/>
    </row>
    <row r="527" spans="1:2" x14ac:dyDescent="0.25">
      <c r="A527" s="517"/>
    </row>
    <row r="528" spans="1:2" x14ac:dyDescent="0.25">
      <c r="A528" s="517"/>
    </row>
    <row r="529" spans="1:1" x14ac:dyDescent="0.25">
      <c r="A529" s="517"/>
    </row>
    <row r="530" spans="1:1" x14ac:dyDescent="0.25">
      <c r="A530" s="517"/>
    </row>
    <row r="531" spans="1:1" x14ac:dyDescent="0.25">
      <c r="A531" s="517"/>
    </row>
    <row r="532" spans="1:1" x14ac:dyDescent="0.25">
      <c r="A532" s="517"/>
    </row>
    <row r="533" spans="1:1" x14ac:dyDescent="0.25">
      <c r="A533" s="517"/>
    </row>
    <row r="534" spans="1:1" x14ac:dyDescent="0.25">
      <c r="A534" s="517"/>
    </row>
    <row r="535" spans="1:1" x14ac:dyDescent="0.25">
      <c r="A535" s="517"/>
    </row>
    <row r="536" spans="1:1" x14ac:dyDescent="0.25">
      <c r="A536" s="517"/>
    </row>
    <row r="537" spans="1:1" x14ac:dyDescent="0.25">
      <c r="A537" s="517"/>
    </row>
    <row r="538" spans="1:1" x14ac:dyDescent="0.25">
      <c r="A538" s="517"/>
    </row>
    <row r="539" spans="1:1" x14ac:dyDescent="0.25">
      <c r="A539" s="517"/>
    </row>
    <row r="540" spans="1:1" x14ac:dyDescent="0.25">
      <c r="A540" s="517"/>
    </row>
    <row r="541" spans="1:1" x14ac:dyDescent="0.25">
      <c r="A541" s="517"/>
    </row>
    <row r="542" spans="1:1" x14ac:dyDescent="0.25">
      <c r="A542" s="517"/>
    </row>
    <row r="543" spans="1:1" x14ac:dyDescent="0.25">
      <c r="A543" s="517"/>
    </row>
    <row r="544" spans="1:1" x14ac:dyDescent="0.25">
      <c r="A544" s="517"/>
    </row>
    <row r="545" spans="1:1" x14ac:dyDescent="0.25">
      <c r="A545" s="517"/>
    </row>
    <row r="546" spans="1:1" x14ac:dyDescent="0.25">
      <c r="A546" s="517"/>
    </row>
    <row r="547" spans="1:1" x14ac:dyDescent="0.25">
      <c r="A547" s="517"/>
    </row>
    <row r="548" spans="1:1" x14ac:dyDescent="0.25">
      <c r="A548" s="517"/>
    </row>
    <row r="549" spans="1:1" x14ac:dyDescent="0.25">
      <c r="A549" s="517"/>
    </row>
    <row r="550" spans="1:1" x14ac:dyDescent="0.25">
      <c r="A550" s="517"/>
    </row>
    <row r="551" spans="1:1" x14ac:dyDescent="0.25">
      <c r="A551" s="517"/>
    </row>
    <row r="552" spans="1:1" x14ac:dyDescent="0.25">
      <c r="A552" s="517"/>
    </row>
    <row r="553" spans="1:1" x14ac:dyDescent="0.25">
      <c r="A553" s="517"/>
    </row>
    <row r="554" spans="1:1" x14ac:dyDescent="0.25">
      <c r="A554" s="517"/>
    </row>
    <row r="555" spans="1:1" x14ac:dyDescent="0.25">
      <c r="A555" s="517"/>
    </row>
    <row r="556" spans="1:1" x14ac:dyDescent="0.25">
      <c r="A556" s="517"/>
    </row>
    <row r="557" spans="1:1" x14ac:dyDescent="0.25">
      <c r="A557" s="517"/>
    </row>
    <row r="558" spans="1:1" x14ac:dyDescent="0.25">
      <c r="A558" s="517"/>
    </row>
    <row r="559" spans="1:1" x14ac:dyDescent="0.25">
      <c r="A559" s="517"/>
    </row>
    <row r="560" spans="1:1" x14ac:dyDescent="0.25">
      <c r="A560" s="517"/>
    </row>
    <row r="561" spans="1:1" x14ac:dyDescent="0.25">
      <c r="A561" s="517"/>
    </row>
    <row r="562" spans="1:1" x14ac:dyDescent="0.25">
      <c r="A562" s="517"/>
    </row>
    <row r="563" spans="1:1" x14ac:dyDescent="0.25">
      <c r="A563" s="517"/>
    </row>
    <row r="564" spans="1:1" x14ac:dyDescent="0.25">
      <c r="A564" s="517"/>
    </row>
    <row r="565" spans="1:1" x14ac:dyDescent="0.25">
      <c r="A565" s="517"/>
    </row>
    <row r="566" spans="1:1" x14ac:dyDescent="0.25">
      <c r="A566" s="517"/>
    </row>
    <row r="567" spans="1:1" x14ac:dyDescent="0.25">
      <c r="A567" s="517"/>
    </row>
    <row r="568" spans="1:1" x14ac:dyDescent="0.25">
      <c r="A568" s="517"/>
    </row>
    <row r="569" spans="1:1" x14ac:dyDescent="0.25">
      <c r="A569" s="517"/>
    </row>
    <row r="570" spans="1:1" x14ac:dyDescent="0.25">
      <c r="A570" s="517"/>
    </row>
    <row r="571" spans="1:1" x14ac:dyDescent="0.25">
      <c r="A571" s="517"/>
    </row>
    <row r="572" spans="1:1" x14ac:dyDescent="0.25">
      <c r="A572" s="517"/>
    </row>
    <row r="573" spans="1:1" x14ac:dyDescent="0.25">
      <c r="A573" s="517"/>
    </row>
    <row r="574" spans="1:1" x14ac:dyDescent="0.25">
      <c r="A574" s="517"/>
    </row>
    <row r="575" spans="1:1" x14ac:dyDescent="0.25">
      <c r="A575" s="517"/>
    </row>
    <row r="576" spans="1:1" x14ac:dyDescent="0.25">
      <c r="A576" s="517"/>
    </row>
    <row r="577" spans="1:1" x14ac:dyDescent="0.25">
      <c r="A577" s="517"/>
    </row>
    <row r="578" spans="1:1" x14ac:dyDescent="0.25">
      <c r="A578" s="517"/>
    </row>
    <row r="579" spans="1:1" x14ac:dyDescent="0.25">
      <c r="A579" s="517"/>
    </row>
    <row r="580" spans="1:1" x14ac:dyDescent="0.25">
      <c r="A580" s="517"/>
    </row>
    <row r="581" spans="1:1" x14ac:dyDescent="0.25">
      <c r="A581" s="517"/>
    </row>
    <row r="582" spans="1:1" x14ac:dyDescent="0.25">
      <c r="A582" s="517"/>
    </row>
    <row r="583" spans="1:1" x14ac:dyDescent="0.25">
      <c r="A583" s="517"/>
    </row>
    <row r="584" spans="1:1" x14ac:dyDescent="0.25">
      <c r="A584" s="517"/>
    </row>
    <row r="585" spans="1:1" x14ac:dyDescent="0.25">
      <c r="A585" s="517"/>
    </row>
    <row r="586" spans="1:1" x14ac:dyDescent="0.25">
      <c r="A586" s="517"/>
    </row>
    <row r="587" spans="1:1" x14ac:dyDescent="0.25">
      <c r="A587" s="517"/>
    </row>
    <row r="588" spans="1:1" x14ac:dyDescent="0.25">
      <c r="A588" s="517"/>
    </row>
    <row r="589" spans="1:1" x14ac:dyDescent="0.25">
      <c r="A589" s="517"/>
    </row>
    <row r="590" spans="1:1" x14ac:dyDescent="0.25">
      <c r="A590" s="517"/>
    </row>
    <row r="591" spans="1:1" x14ac:dyDescent="0.25">
      <c r="A591" s="517"/>
    </row>
    <row r="592" spans="1:1" x14ac:dyDescent="0.25">
      <c r="A592" s="517"/>
    </row>
    <row r="593" spans="1:1" x14ac:dyDescent="0.25">
      <c r="A593" s="517"/>
    </row>
    <row r="594" spans="1:1" x14ac:dyDescent="0.25">
      <c r="A594" s="517"/>
    </row>
    <row r="595" spans="1:1" x14ac:dyDescent="0.25">
      <c r="A595" s="517"/>
    </row>
    <row r="596" spans="1:1" x14ac:dyDescent="0.25">
      <c r="A596" s="517"/>
    </row>
    <row r="597" spans="1:1" x14ac:dyDescent="0.25">
      <c r="A597" s="517"/>
    </row>
    <row r="598" spans="1:1" x14ac:dyDescent="0.25">
      <c r="A598" s="517"/>
    </row>
    <row r="599" spans="1:1" x14ac:dyDescent="0.25">
      <c r="A599" s="517"/>
    </row>
    <row r="600" spans="1:1" x14ac:dyDescent="0.25">
      <c r="A600" s="517"/>
    </row>
    <row r="601" spans="1:1" x14ac:dyDescent="0.25">
      <c r="A601" s="517"/>
    </row>
    <row r="602" spans="1:1" x14ac:dyDescent="0.25">
      <c r="A602" s="517"/>
    </row>
    <row r="603" spans="1:1" x14ac:dyDescent="0.25">
      <c r="A603" s="517"/>
    </row>
    <row r="604" spans="1:1" x14ac:dyDescent="0.25">
      <c r="A604" s="517"/>
    </row>
    <row r="605" spans="1:1" x14ac:dyDescent="0.25">
      <c r="A605" s="517"/>
    </row>
    <row r="606" spans="1:1" x14ac:dyDescent="0.25">
      <c r="A606" s="517"/>
    </row>
    <row r="607" spans="1:1" x14ac:dyDescent="0.25">
      <c r="A607" s="517"/>
    </row>
    <row r="608" spans="1:1" x14ac:dyDescent="0.25">
      <c r="A608" s="517"/>
    </row>
    <row r="609" spans="1:1" x14ac:dyDescent="0.25">
      <c r="A609" s="517"/>
    </row>
    <row r="610" spans="1:1" x14ac:dyDescent="0.25">
      <c r="A610" s="517"/>
    </row>
    <row r="611" spans="1:1" x14ac:dyDescent="0.25">
      <c r="A611" s="517"/>
    </row>
    <row r="612" spans="1:1" x14ac:dyDescent="0.25">
      <c r="A612" s="517"/>
    </row>
    <row r="613" spans="1:1" x14ac:dyDescent="0.25">
      <c r="A613" s="517"/>
    </row>
    <row r="614" spans="1:1" x14ac:dyDescent="0.25">
      <c r="A614" s="517"/>
    </row>
    <row r="615" spans="1:1" x14ac:dyDescent="0.25">
      <c r="A615" s="517"/>
    </row>
    <row r="616" spans="1:1" x14ac:dyDescent="0.25">
      <c r="A616" s="517"/>
    </row>
    <row r="617" spans="1:1" x14ac:dyDescent="0.25">
      <c r="A617" s="517"/>
    </row>
    <row r="618" spans="1:1" x14ac:dyDescent="0.25">
      <c r="A618" s="517"/>
    </row>
    <row r="619" spans="1:1" x14ac:dyDescent="0.25">
      <c r="A619" s="517"/>
    </row>
    <row r="620" spans="1:1" x14ac:dyDescent="0.25">
      <c r="A620" s="517"/>
    </row>
    <row r="621" spans="1:1" x14ac:dyDescent="0.25">
      <c r="A621" s="517"/>
    </row>
    <row r="622" spans="1:1" x14ac:dyDescent="0.25">
      <c r="A622" s="517"/>
    </row>
    <row r="623" spans="1:1" x14ac:dyDescent="0.25">
      <c r="A623" s="517"/>
    </row>
    <row r="624" spans="1:1" x14ac:dyDescent="0.25">
      <c r="A624" s="517"/>
    </row>
    <row r="625" spans="1:1" x14ac:dyDescent="0.25">
      <c r="A625" s="517"/>
    </row>
    <row r="626" spans="1:1" x14ac:dyDescent="0.25">
      <c r="A626" s="517"/>
    </row>
    <row r="627" spans="1:1" x14ac:dyDescent="0.25">
      <c r="A627" s="517"/>
    </row>
    <row r="628" spans="1:1" x14ac:dyDescent="0.25">
      <c r="A628" s="517"/>
    </row>
    <row r="629" spans="1:1" x14ac:dyDescent="0.25">
      <c r="A629" s="517"/>
    </row>
    <row r="630" spans="1:1" x14ac:dyDescent="0.25">
      <c r="A630" s="517"/>
    </row>
    <row r="631" spans="1:1" x14ac:dyDescent="0.25">
      <c r="A631" s="517"/>
    </row>
    <row r="632" spans="1:1" x14ac:dyDescent="0.25">
      <c r="A632" s="517"/>
    </row>
    <row r="633" spans="1:1" x14ac:dyDescent="0.25">
      <c r="A633" s="517"/>
    </row>
    <row r="634" spans="1:1" x14ac:dyDescent="0.25">
      <c r="A634" s="517"/>
    </row>
    <row r="635" spans="1:1" x14ac:dyDescent="0.25">
      <c r="A635" s="517"/>
    </row>
    <row r="636" spans="1:1" x14ac:dyDescent="0.25">
      <c r="A636" s="517"/>
    </row>
    <row r="637" spans="1:1" x14ac:dyDescent="0.25">
      <c r="A637" s="517"/>
    </row>
    <row r="638" spans="1:1" x14ac:dyDescent="0.25">
      <c r="A638" s="517"/>
    </row>
    <row r="639" spans="1:1" x14ac:dyDescent="0.25">
      <c r="A639" s="517"/>
    </row>
    <row r="640" spans="1:1" x14ac:dyDescent="0.25">
      <c r="A640" s="517"/>
    </row>
    <row r="641" spans="1:1" x14ac:dyDescent="0.25">
      <c r="A641" s="517"/>
    </row>
    <row r="642" spans="1:1" x14ac:dyDescent="0.25">
      <c r="A642" s="517"/>
    </row>
    <row r="643" spans="1:1" x14ac:dyDescent="0.25">
      <c r="A643" s="517"/>
    </row>
    <row r="644" spans="1:1" x14ac:dyDescent="0.25">
      <c r="A644" s="517"/>
    </row>
    <row r="645" spans="1:1" x14ac:dyDescent="0.25">
      <c r="A645" s="517"/>
    </row>
    <row r="646" spans="1:1" x14ac:dyDescent="0.25">
      <c r="A646" s="517"/>
    </row>
    <row r="647" spans="1:1" x14ac:dyDescent="0.25">
      <c r="A647" s="517"/>
    </row>
    <row r="648" spans="1:1" x14ac:dyDescent="0.25">
      <c r="A648" s="517"/>
    </row>
    <row r="649" spans="1:1" x14ac:dyDescent="0.25">
      <c r="A649" s="517"/>
    </row>
    <row r="650" spans="1:1" x14ac:dyDescent="0.25">
      <c r="A650" s="517"/>
    </row>
    <row r="651" spans="1:1" x14ac:dyDescent="0.25">
      <c r="A651" s="517"/>
    </row>
    <row r="652" spans="1:1" x14ac:dyDescent="0.25">
      <c r="A652" s="517"/>
    </row>
    <row r="653" spans="1:1" x14ac:dyDescent="0.25">
      <c r="A653" s="517"/>
    </row>
    <row r="654" spans="1:1" x14ac:dyDescent="0.25">
      <c r="A654" s="517"/>
    </row>
    <row r="655" spans="1:1" x14ac:dyDescent="0.25">
      <c r="A655" s="517"/>
    </row>
    <row r="656" spans="1:1" x14ac:dyDescent="0.25">
      <c r="A656" s="517"/>
    </row>
    <row r="657" spans="1:1" x14ac:dyDescent="0.25">
      <c r="A657" s="517"/>
    </row>
    <row r="658" spans="1:1" x14ac:dyDescent="0.25">
      <c r="A658" s="517"/>
    </row>
    <row r="659" spans="1:1" x14ac:dyDescent="0.25">
      <c r="A659" s="517"/>
    </row>
    <row r="660" spans="1:1" x14ac:dyDescent="0.25">
      <c r="A660" s="517"/>
    </row>
    <row r="661" spans="1:1" x14ac:dyDescent="0.25">
      <c r="A661" s="517"/>
    </row>
    <row r="662" spans="1:1" x14ac:dyDescent="0.25">
      <c r="A662" s="517"/>
    </row>
    <row r="663" spans="1:1" x14ac:dyDescent="0.25">
      <c r="A663" s="517"/>
    </row>
    <row r="664" spans="1:1" x14ac:dyDescent="0.25">
      <c r="A664" s="517"/>
    </row>
    <row r="665" spans="1:1" x14ac:dyDescent="0.25">
      <c r="A665" s="517"/>
    </row>
    <row r="666" spans="1:1" x14ac:dyDescent="0.25">
      <c r="A666" s="517"/>
    </row>
    <row r="667" spans="1:1" x14ac:dyDescent="0.25">
      <c r="A667" s="517"/>
    </row>
    <row r="668" spans="1:1" x14ac:dyDescent="0.25">
      <c r="A668" s="517"/>
    </row>
    <row r="669" spans="1:1" x14ac:dyDescent="0.25">
      <c r="A669" s="517"/>
    </row>
    <row r="670" spans="1:1" x14ac:dyDescent="0.25">
      <c r="A670" s="517"/>
    </row>
    <row r="671" spans="1:1" x14ac:dyDescent="0.25">
      <c r="A671" s="517"/>
    </row>
    <row r="672" spans="1:1" x14ac:dyDescent="0.25">
      <c r="A672" s="517"/>
    </row>
    <row r="673" spans="1:1" x14ac:dyDescent="0.25">
      <c r="A673" s="517"/>
    </row>
    <row r="674" spans="1:1" x14ac:dyDescent="0.25">
      <c r="A674" s="517"/>
    </row>
    <row r="675" spans="1:1" x14ac:dyDescent="0.25">
      <c r="A675" s="517"/>
    </row>
    <row r="676" spans="1:1" x14ac:dyDescent="0.25">
      <c r="A676" s="517"/>
    </row>
    <row r="677" spans="1:1" x14ac:dyDescent="0.25">
      <c r="A677" s="517"/>
    </row>
    <row r="678" spans="1:1" x14ac:dyDescent="0.25">
      <c r="A678" s="517"/>
    </row>
    <row r="679" spans="1:1" x14ac:dyDescent="0.25">
      <c r="A679" s="517"/>
    </row>
    <row r="680" spans="1:1" x14ac:dyDescent="0.25">
      <c r="A680" s="517"/>
    </row>
    <row r="681" spans="1:1" x14ac:dyDescent="0.25">
      <c r="A681" s="517"/>
    </row>
    <row r="682" spans="1:1" x14ac:dyDescent="0.25">
      <c r="A682" s="517"/>
    </row>
    <row r="683" spans="1:1" x14ac:dyDescent="0.25">
      <c r="A683" s="517"/>
    </row>
    <row r="684" spans="1:1" x14ac:dyDescent="0.25">
      <c r="A684" s="517"/>
    </row>
    <row r="685" spans="1:1" x14ac:dyDescent="0.25">
      <c r="A685" s="517"/>
    </row>
    <row r="686" spans="1:1" x14ac:dyDescent="0.25">
      <c r="A686" s="517"/>
    </row>
    <row r="687" spans="1:1" x14ac:dyDescent="0.25">
      <c r="A687" s="517"/>
    </row>
    <row r="688" spans="1:1" x14ac:dyDescent="0.25">
      <c r="A688" s="517"/>
    </row>
    <row r="689" spans="1:1" x14ac:dyDescent="0.25">
      <c r="A689" s="517"/>
    </row>
    <row r="690" spans="1:1" x14ac:dyDescent="0.25">
      <c r="A690" s="517"/>
    </row>
    <row r="691" spans="1:1" x14ac:dyDescent="0.25">
      <c r="A691" s="517"/>
    </row>
    <row r="692" spans="1:1" x14ac:dyDescent="0.25">
      <c r="A692" s="517"/>
    </row>
    <row r="693" spans="1:1" x14ac:dyDescent="0.25">
      <c r="A693" s="517"/>
    </row>
    <row r="694" spans="1:1" x14ac:dyDescent="0.25">
      <c r="A694" s="517"/>
    </row>
    <row r="695" spans="1:1" x14ac:dyDescent="0.25">
      <c r="A695" s="517"/>
    </row>
    <row r="696" spans="1:1" x14ac:dyDescent="0.25">
      <c r="A696" s="517"/>
    </row>
    <row r="697" spans="1:1" x14ac:dyDescent="0.25">
      <c r="A697" s="517"/>
    </row>
    <row r="698" spans="1:1" x14ac:dyDescent="0.25">
      <c r="A698" s="517"/>
    </row>
    <row r="699" spans="1:1" x14ac:dyDescent="0.25">
      <c r="A699" s="517"/>
    </row>
    <row r="700" spans="1:1" x14ac:dyDescent="0.25">
      <c r="A700" s="517"/>
    </row>
    <row r="701" spans="1:1" x14ac:dyDescent="0.25">
      <c r="A701" s="517"/>
    </row>
    <row r="702" spans="1:1" x14ac:dyDescent="0.25">
      <c r="A702" s="517"/>
    </row>
    <row r="703" spans="1:1" x14ac:dyDescent="0.25">
      <c r="A703" s="517"/>
    </row>
    <row r="704" spans="1:1" x14ac:dyDescent="0.25">
      <c r="A704" s="517"/>
    </row>
    <row r="705" spans="1:1" x14ac:dyDescent="0.25">
      <c r="A705" s="517"/>
    </row>
    <row r="706" spans="1:1" x14ac:dyDescent="0.25">
      <c r="A706" s="517"/>
    </row>
    <row r="707" spans="1:1" x14ac:dyDescent="0.25">
      <c r="A707" s="517"/>
    </row>
    <row r="708" spans="1:1" x14ac:dyDescent="0.25">
      <c r="A708" s="517"/>
    </row>
    <row r="709" spans="1:1" x14ac:dyDescent="0.25">
      <c r="A709" s="517"/>
    </row>
    <row r="710" spans="1:1" x14ac:dyDescent="0.25">
      <c r="A710" s="517"/>
    </row>
    <row r="711" spans="1:1" x14ac:dyDescent="0.25">
      <c r="A711" s="517"/>
    </row>
    <row r="712" spans="1:1" x14ac:dyDescent="0.25">
      <c r="A712" s="517"/>
    </row>
    <row r="713" spans="1:1" x14ac:dyDescent="0.25">
      <c r="A713" s="517"/>
    </row>
    <row r="714" spans="1:1" x14ac:dyDescent="0.25">
      <c r="A714" s="517"/>
    </row>
    <row r="715" spans="1:1" x14ac:dyDescent="0.25">
      <c r="A715" s="517"/>
    </row>
    <row r="716" spans="1:1" x14ac:dyDescent="0.25">
      <c r="A716" s="517"/>
    </row>
    <row r="717" spans="1:1" x14ac:dyDescent="0.25">
      <c r="A717" s="517"/>
    </row>
    <row r="718" spans="1:1" x14ac:dyDescent="0.25">
      <c r="A718" s="517"/>
    </row>
    <row r="719" spans="1:1" x14ac:dyDescent="0.25">
      <c r="A719" s="517"/>
    </row>
    <row r="720" spans="1:1" x14ac:dyDescent="0.25">
      <c r="A720" s="517"/>
    </row>
    <row r="721" spans="1:1" x14ac:dyDescent="0.25">
      <c r="A721" s="517"/>
    </row>
    <row r="722" spans="1:1" x14ac:dyDescent="0.25">
      <c r="A722" s="517"/>
    </row>
    <row r="723" spans="1:1" x14ac:dyDescent="0.25">
      <c r="A723" s="517"/>
    </row>
    <row r="724" spans="1:1" x14ac:dyDescent="0.25">
      <c r="A724" s="517"/>
    </row>
    <row r="725" spans="1:1" x14ac:dyDescent="0.25">
      <c r="A725" s="517"/>
    </row>
    <row r="726" spans="1:1" x14ac:dyDescent="0.25">
      <c r="A726" s="517"/>
    </row>
    <row r="727" spans="1:1" x14ac:dyDescent="0.25">
      <c r="A727" s="517"/>
    </row>
    <row r="728" spans="1:1" x14ac:dyDescent="0.25">
      <c r="A728" s="517"/>
    </row>
    <row r="729" spans="1:1" x14ac:dyDescent="0.25">
      <c r="A729" s="517"/>
    </row>
    <row r="730" spans="1:1" x14ac:dyDescent="0.25">
      <c r="A730" s="517"/>
    </row>
    <row r="731" spans="1:1" x14ac:dyDescent="0.25">
      <c r="A731" s="517"/>
    </row>
    <row r="732" spans="1:1" x14ac:dyDescent="0.25">
      <c r="A732" s="517"/>
    </row>
    <row r="733" spans="1:1" x14ac:dyDescent="0.25">
      <c r="A733" s="517"/>
    </row>
    <row r="734" spans="1:1" x14ac:dyDescent="0.25">
      <c r="A734" s="517"/>
    </row>
    <row r="735" spans="1:1" x14ac:dyDescent="0.25">
      <c r="A735" s="517"/>
    </row>
    <row r="736" spans="1:1" x14ac:dyDescent="0.25">
      <c r="A736" s="517"/>
    </row>
    <row r="737" spans="1:1" x14ac:dyDescent="0.25">
      <c r="A737" s="517"/>
    </row>
    <row r="738" spans="1:1" x14ac:dyDescent="0.25">
      <c r="A738" s="517"/>
    </row>
    <row r="739" spans="1:1" x14ac:dyDescent="0.25">
      <c r="A739" s="517"/>
    </row>
    <row r="740" spans="1:1" x14ac:dyDescent="0.25">
      <c r="A740" s="517"/>
    </row>
    <row r="741" spans="1:1" x14ac:dyDescent="0.25">
      <c r="A741" s="517"/>
    </row>
    <row r="742" spans="1:1" x14ac:dyDescent="0.25">
      <c r="A742" s="517"/>
    </row>
    <row r="743" spans="1:1" x14ac:dyDescent="0.25">
      <c r="A743" s="517"/>
    </row>
    <row r="744" spans="1:1" x14ac:dyDescent="0.25">
      <c r="A744" s="517"/>
    </row>
    <row r="745" spans="1:1" x14ac:dyDescent="0.25">
      <c r="A745" s="517"/>
    </row>
    <row r="746" spans="1:1" x14ac:dyDescent="0.25">
      <c r="A746" s="517"/>
    </row>
    <row r="747" spans="1:1" x14ac:dyDescent="0.25">
      <c r="A747" s="517"/>
    </row>
    <row r="748" spans="1:1" x14ac:dyDescent="0.25">
      <c r="A748" s="517"/>
    </row>
    <row r="749" spans="1:1" x14ac:dyDescent="0.25">
      <c r="A749" s="517"/>
    </row>
    <row r="750" spans="1:1" x14ac:dyDescent="0.25">
      <c r="A750" s="517"/>
    </row>
    <row r="751" spans="1:1" x14ac:dyDescent="0.25">
      <c r="A751" s="517"/>
    </row>
    <row r="752" spans="1:1" x14ac:dyDescent="0.25">
      <c r="A752" s="517"/>
    </row>
    <row r="753" spans="1:1" x14ac:dyDescent="0.25">
      <c r="A753" s="517"/>
    </row>
    <row r="754" spans="1:1" x14ac:dyDescent="0.25">
      <c r="A754" s="517"/>
    </row>
    <row r="755" spans="1:1" x14ac:dyDescent="0.25">
      <c r="A755" s="517"/>
    </row>
    <row r="756" spans="1:1" x14ac:dyDescent="0.25">
      <c r="A756" s="517"/>
    </row>
    <row r="757" spans="1:1" x14ac:dyDescent="0.25">
      <c r="A757" s="517"/>
    </row>
    <row r="758" spans="1:1" x14ac:dyDescent="0.25">
      <c r="A758" s="517"/>
    </row>
    <row r="759" spans="1:1" x14ac:dyDescent="0.25">
      <c r="A759" s="517"/>
    </row>
    <row r="760" spans="1:1" x14ac:dyDescent="0.25">
      <c r="A760" s="517"/>
    </row>
    <row r="761" spans="1:1" x14ac:dyDescent="0.25">
      <c r="A761" s="517"/>
    </row>
    <row r="762" spans="1:1" x14ac:dyDescent="0.25">
      <c r="A762" s="517"/>
    </row>
    <row r="763" spans="1:1" x14ac:dyDescent="0.25">
      <c r="A763" s="517"/>
    </row>
    <row r="764" spans="1:1" x14ac:dyDescent="0.25">
      <c r="A764" s="517"/>
    </row>
    <row r="765" spans="1:1" x14ac:dyDescent="0.25">
      <c r="A765" s="517"/>
    </row>
    <row r="766" spans="1:1" x14ac:dyDescent="0.25">
      <c r="A766" s="517"/>
    </row>
    <row r="767" spans="1:1" x14ac:dyDescent="0.25">
      <c r="A767" s="517"/>
    </row>
    <row r="768" spans="1:1" x14ac:dyDescent="0.25">
      <c r="A768" s="517"/>
    </row>
    <row r="769" spans="1:1" x14ac:dyDescent="0.25">
      <c r="A769" s="517"/>
    </row>
    <row r="770" spans="1:1" x14ac:dyDescent="0.25">
      <c r="A770" s="517"/>
    </row>
    <row r="771" spans="1:1" x14ac:dyDescent="0.25">
      <c r="A771" s="517"/>
    </row>
    <row r="772" spans="1:1" x14ac:dyDescent="0.25">
      <c r="A772" s="517"/>
    </row>
    <row r="773" spans="1:1" x14ac:dyDescent="0.25">
      <c r="A773" s="517"/>
    </row>
    <row r="774" spans="1:1" x14ac:dyDescent="0.25">
      <c r="A774" s="517"/>
    </row>
    <row r="775" spans="1:1" x14ac:dyDescent="0.25">
      <c r="A775" s="517"/>
    </row>
    <row r="776" spans="1:1" x14ac:dyDescent="0.25">
      <c r="A776" s="517"/>
    </row>
    <row r="777" spans="1:1" x14ac:dyDescent="0.25">
      <c r="A777" s="517"/>
    </row>
    <row r="778" spans="1:1" x14ac:dyDescent="0.25">
      <c r="A778" s="517"/>
    </row>
    <row r="779" spans="1:1" x14ac:dyDescent="0.25">
      <c r="A779" s="517"/>
    </row>
    <row r="780" spans="1:1" x14ac:dyDescent="0.25">
      <c r="A780" s="517"/>
    </row>
    <row r="781" spans="1:1" x14ac:dyDescent="0.25">
      <c r="A781" s="517"/>
    </row>
    <row r="782" spans="1:1" x14ac:dyDescent="0.25">
      <c r="A782" s="517"/>
    </row>
    <row r="783" spans="1:1" x14ac:dyDescent="0.25">
      <c r="A783" s="517"/>
    </row>
    <row r="784" spans="1:1" x14ac:dyDescent="0.25">
      <c r="A784" s="517"/>
    </row>
    <row r="785" spans="1:1" x14ac:dyDescent="0.25">
      <c r="A785" s="517"/>
    </row>
    <row r="786" spans="1:1" x14ac:dyDescent="0.25">
      <c r="A786" s="517"/>
    </row>
    <row r="787" spans="1:1" x14ac:dyDescent="0.25">
      <c r="A787" s="517"/>
    </row>
    <row r="788" spans="1:1" x14ac:dyDescent="0.25">
      <c r="A788" s="517"/>
    </row>
    <row r="789" spans="1:1" x14ac:dyDescent="0.25">
      <c r="A789" s="517"/>
    </row>
    <row r="790" spans="1:1" x14ac:dyDescent="0.25">
      <c r="A790" s="517"/>
    </row>
    <row r="791" spans="1:1" x14ac:dyDescent="0.25">
      <c r="A791" s="517"/>
    </row>
    <row r="792" spans="1:1" x14ac:dyDescent="0.25">
      <c r="A792" s="517"/>
    </row>
    <row r="793" spans="1:1" x14ac:dyDescent="0.25">
      <c r="A793" s="517"/>
    </row>
    <row r="794" spans="1:1" x14ac:dyDescent="0.25">
      <c r="A794" s="517"/>
    </row>
    <row r="795" spans="1:1" x14ac:dyDescent="0.25">
      <c r="A795" s="517"/>
    </row>
    <row r="796" spans="1:1" x14ac:dyDescent="0.25">
      <c r="A796" s="517"/>
    </row>
    <row r="797" spans="1:1" x14ac:dyDescent="0.25">
      <c r="A797" s="517"/>
    </row>
    <row r="798" spans="1:1" x14ac:dyDescent="0.25">
      <c r="A798" s="517"/>
    </row>
    <row r="799" spans="1:1" x14ac:dyDescent="0.25">
      <c r="A799" s="517"/>
    </row>
    <row r="800" spans="1:1" x14ac:dyDescent="0.25">
      <c r="A800" s="517"/>
    </row>
    <row r="801" spans="1:1" x14ac:dyDescent="0.25">
      <c r="A801" s="517"/>
    </row>
    <row r="802" spans="1:1" x14ac:dyDescent="0.25">
      <c r="A802" s="517"/>
    </row>
    <row r="803" spans="1:1" x14ac:dyDescent="0.25">
      <c r="A803" s="517"/>
    </row>
    <row r="804" spans="1:1" x14ac:dyDescent="0.25">
      <c r="A804" s="517"/>
    </row>
    <row r="805" spans="1:1" x14ac:dyDescent="0.25">
      <c r="A805" s="517"/>
    </row>
    <row r="806" spans="1:1" x14ac:dyDescent="0.25">
      <c r="A806" s="517"/>
    </row>
    <row r="807" spans="1:1" x14ac:dyDescent="0.25">
      <c r="A807" s="517"/>
    </row>
    <row r="808" spans="1:1" x14ac:dyDescent="0.25">
      <c r="A808" s="517"/>
    </row>
    <row r="809" spans="1:1" x14ac:dyDescent="0.25">
      <c r="A809" s="517"/>
    </row>
    <row r="810" spans="1:1" x14ac:dyDescent="0.25">
      <c r="A810" s="517"/>
    </row>
    <row r="811" spans="1:1" x14ac:dyDescent="0.25">
      <c r="A811" s="517"/>
    </row>
    <row r="812" spans="1:1" x14ac:dyDescent="0.25">
      <c r="A812" s="517"/>
    </row>
    <row r="813" spans="1:1" x14ac:dyDescent="0.25">
      <c r="A813" s="517"/>
    </row>
    <row r="814" spans="1:1" x14ac:dyDescent="0.25">
      <c r="A814" s="517"/>
    </row>
    <row r="815" spans="1:1" x14ac:dyDescent="0.25">
      <c r="A815" s="517"/>
    </row>
    <row r="816" spans="1:1" x14ac:dyDescent="0.25">
      <c r="A816" s="517"/>
    </row>
    <row r="817" spans="1:1" x14ac:dyDescent="0.25">
      <c r="A817" s="517"/>
    </row>
    <row r="818" spans="1:1" x14ac:dyDescent="0.25">
      <c r="A818" s="517"/>
    </row>
    <row r="819" spans="1:1" x14ac:dyDescent="0.25">
      <c r="A819" s="517"/>
    </row>
    <row r="820" spans="1:1" x14ac:dyDescent="0.25">
      <c r="A820" s="517"/>
    </row>
    <row r="821" spans="1:1" x14ac:dyDescent="0.25">
      <c r="A821" s="517"/>
    </row>
    <row r="822" spans="1:1" x14ac:dyDescent="0.25">
      <c r="A822" s="517"/>
    </row>
    <row r="823" spans="1:1" x14ac:dyDescent="0.25">
      <c r="A823" s="517"/>
    </row>
    <row r="824" spans="1:1" x14ac:dyDescent="0.25">
      <c r="A824" s="517"/>
    </row>
    <row r="825" spans="1:1" x14ac:dyDescent="0.25">
      <c r="A825" s="517"/>
    </row>
    <row r="826" spans="1:1" x14ac:dyDescent="0.25">
      <c r="A826" s="517"/>
    </row>
    <row r="827" spans="1:1" x14ac:dyDescent="0.25">
      <c r="A827" s="517"/>
    </row>
    <row r="828" spans="1:1" x14ac:dyDescent="0.25">
      <c r="A828" s="517"/>
    </row>
    <row r="829" spans="1:1" x14ac:dyDescent="0.25">
      <c r="A829" s="517"/>
    </row>
    <row r="830" spans="1:1" x14ac:dyDescent="0.25">
      <c r="A830" s="517"/>
    </row>
    <row r="831" spans="1:1" x14ac:dyDescent="0.25">
      <c r="A831" s="517"/>
    </row>
    <row r="832" spans="1:1" x14ac:dyDescent="0.25">
      <c r="A832" s="517"/>
    </row>
    <row r="833" spans="1:1" x14ac:dyDescent="0.25">
      <c r="A833" s="517"/>
    </row>
    <row r="834" spans="1:1" x14ac:dyDescent="0.25">
      <c r="A834" s="517"/>
    </row>
    <row r="835" spans="1:1" x14ac:dyDescent="0.25">
      <c r="A835" s="517"/>
    </row>
    <row r="836" spans="1:1" x14ac:dyDescent="0.25">
      <c r="A836" s="517"/>
    </row>
    <row r="837" spans="1:1" x14ac:dyDescent="0.25">
      <c r="A837" s="517"/>
    </row>
    <row r="838" spans="1:1" x14ac:dyDescent="0.25">
      <c r="A838" s="517"/>
    </row>
    <row r="839" spans="1:1" x14ac:dyDescent="0.25">
      <c r="A839" s="517"/>
    </row>
    <row r="840" spans="1:1" x14ac:dyDescent="0.25">
      <c r="A840" s="517"/>
    </row>
    <row r="841" spans="1:1" x14ac:dyDescent="0.25">
      <c r="A841" s="517"/>
    </row>
    <row r="842" spans="1:1" x14ac:dyDescent="0.25">
      <c r="A842" s="517"/>
    </row>
    <row r="843" spans="1:1" x14ac:dyDescent="0.25">
      <c r="A843" s="517"/>
    </row>
    <row r="844" spans="1:1" x14ac:dyDescent="0.25">
      <c r="A844" s="517"/>
    </row>
    <row r="845" spans="1:1" x14ac:dyDescent="0.25">
      <c r="A845" s="517"/>
    </row>
    <row r="846" spans="1:1" x14ac:dyDescent="0.25">
      <c r="A846" s="517"/>
    </row>
    <row r="847" spans="1:1" x14ac:dyDescent="0.25">
      <c r="A847" s="517"/>
    </row>
    <row r="848" spans="1:1" x14ac:dyDescent="0.25">
      <c r="A848" s="517"/>
    </row>
    <row r="849" spans="1:1" x14ac:dyDescent="0.25">
      <c r="A849" s="517"/>
    </row>
    <row r="850" spans="1:1" x14ac:dyDescent="0.25">
      <c r="A850" s="517"/>
    </row>
    <row r="851" spans="1:1" x14ac:dyDescent="0.25">
      <c r="A851" s="517"/>
    </row>
    <row r="852" spans="1:1" x14ac:dyDescent="0.25">
      <c r="A852" s="517"/>
    </row>
    <row r="853" spans="1:1" x14ac:dyDescent="0.25">
      <c r="A853" s="517"/>
    </row>
    <row r="854" spans="1:1" x14ac:dyDescent="0.25">
      <c r="A854" s="517"/>
    </row>
    <row r="855" spans="1:1" x14ac:dyDescent="0.25">
      <c r="A855" s="517"/>
    </row>
    <row r="856" spans="1:1" x14ac:dyDescent="0.25">
      <c r="A856" s="517"/>
    </row>
    <row r="857" spans="1:1" x14ac:dyDescent="0.25">
      <c r="A857" s="517"/>
    </row>
    <row r="858" spans="1:1" x14ac:dyDescent="0.25">
      <c r="A858" s="517"/>
    </row>
    <row r="859" spans="1:1" x14ac:dyDescent="0.25">
      <c r="A859" s="517"/>
    </row>
    <row r="860" spans="1:1" x14ac:dyDescent="0.25">
      <c r="A860" s="517"/>
    </row>
    <row r="861" spans="1:1" x14ac:dyDescent="0.25">
      <c r="A861" s="517"/>
    </row>
    <row r="862" spans="1:1" x14ac:dyDescent="0.25">
      <c r="A862" s="517"/>
    </row>
    <row r="863" spans="1:1" x14ac:dyDescent="0.25">
      <c r="A863" s="517"/>
    </row>
    <row r="864" spans="1:1" x14ac:dyDescent="0.25">
      <c r="A864" s="517"/>
    </row>
    <row r="865" spans="1:1" x14ac:dyDescent="0.25">
      <c r="A865" s="517"/>
    </row>
    <row r="866" spans="1:1" x14ac:dyDescent="0.25">
      <c r="A866" s="517"/>
    </row>
    <row r="867" spans="1:1" x14ac:dyDescent="0.25">
      <c r="A867" s="517"/>
    </row>
    <row r="868" spans="1:1" x14ac:dyDescent="0.25">
      <c r="A868" s="517"/>
    </row>
    <row r="869" spans="1:1" x14ac:dyDescent="0.25">
      <c r="A869" s="517"/>
    </row>
    <row r="870" spans="1:1" x14ac:dyDescent="0.25">
      <c r="A870" s="517"/>
    </row>
    <row r="871" spans="1:1" x14ac:dyDescent="0.25">
      <c r="A871" s="517"/>
    </row>
    <row r="872" spans="1:1" x14ac:dyDescent="0.25">
      <c r="A872" s="517"/>
    </row>
    <row r="873" spans="1:1" x14ac:dyDescent="0.25">
      <c r="A873" s="517"/>
    </row>
    <row r="874" spans="1:1" x14ac:dyDescent="0.25">
      <c r="A874" s="517"/>
    </row>
    <row r="875" spans="1:1" x14ac:dyDescent="0.25">
      <c r="A875" s="517"/>
    </row>
    <row r="876" spans="1:1" x14ac:dyDescent="0.25">
      <c r="A876" s="517"/>
    </row>
    <row r="877" spans="1:1" x14ac:dyDescent="0.25">
      <c r="A877" s="517"/>
    </row>
    <row r="878" spans="1:1" x14ac:dyDescent="0.25">
      <c r="A878" s="517"/>
    </row>
    <row r="879" spans="1:1" x14ac:dyDescent="0.25">
      <c r="A879" s="517"/>
    </row>
    <row r="880" spans="1:1" x14ac:dyDescent="0.25">
      <c r="A880" s="517"/>
    </row>
    <row r="881" spans="1:1" x14ac:dyDescent="0.25">
      <c r="A881" s="517"/>
    </row>
    <row r="882" spans="1:1" x14ac:dyDescent="0.25">
      <c r="A882" s="517"/>
    </row>
    <row r="883" spans="1:1" x14ac:dyDescent="0.25">
      <c r="A883" s="517"/>
    </row>
    <row r="884" spans="1:1" x14ac:dyDescent="0.25">
      <c r="A884" s="517"/>
    </row>
    <row r="885" spans="1:1" x14ac:dyDescent="0.25">
      <c r="A885" s="517"/>
    </row>
    <row r="886" spans="1:1" x14ac:dyDescent="0.25">
      <c r="A886" s="517"/>
    </row>
    <row r="887" spans="1:1" x14ac:dyDescent="0.25">
      <c r="A887" s="517"/>
    </row>
    <row r="888" spans="1:1" x14ac:dyDescent="0.25">
      <c r="A888" s="517"/>
    </row>
    <row r="889" spans="1:1" x14ac:dyDescent="0.25">
      <c r="A889" s="517"/>
    </row>
    <row r="890" spans="1:1" x14ac:dyDescent="0.25">
      <c r="A890" s="517"/>
    </row>
    <row r="891" spans="1:1" x14ac:dyDescent="0.25">
      <c r="A891" s="517"/>
    </row>
    <row r="892" spans="1:1" x14ac:dyDescent="0.25">
      <c r="A892" s="517"/>
    </row>
    <row r="893" spans="1:1" x14ac:dyDescent="0.25">
      <c r="A893" s="517"/>
    </row>
    <row r="894" spans="1:1" x14ac:dyDescent="0.25">
      <c r="A894" s="517"/>
    </row>
    <row r="895" spans="1:1" x14ac:dyDescent="0.25">
      <c r="A895" s="517"/>
    </row>
    <row r="896" spans="1:1" x14ac:dyDescent="0.25">
      <c r="A896" s="517"/>
    </row>
    <row r="897" spans="1:1" x14ac:dyDescent="0.25">
      <c r="A897" s="517"/>
    </row>
    <row r="898" spans="1:1" x14ac:dyDescent="0.25">
      <c r="A898" s="517"/>
    </row>
    <row r="899" spans="1:1" x14ac:dyDescent="0.25">
      <c r="A899" s="517"/>
    </row>
    <row r="900" spans="1:1" x14ac:dyDescent="0.25">
      <c r="A900" s="517"/>
    </row>
    <row r="901" spans="1:1" x14ac:dyDescent="0.25">
      <c r="A901" s="517"/>
    </row>
    <row r="902" spans="1:1" x14ac:dyDescent="0.25">
      <c r="A902" s="517"/>
    </row>
    <row r="903" spans="1:1" x14ac:dyDescent="0.25">
      <c r="A903" s="517"/>
    </row>
    <row r="904" spans="1:1" x14ac:dyDescent="0.25">
      <c r="A904" s="517"/>
    </row>
    <row r="905" spans="1:1" x14ac:dyDescent="0.25">
      <c r="A905" s="517"/>
    </row>
    <row r="906" spans="1:1" x14ac:dyDescent="0.25">
      <c r="A906" s="517"/>
    </row>
    <row r="907" spans="1:1" x14ac:dyDescent="0.25">
      <c r="A907" s="517"/>
    </row>
    <row r="908" spans="1:1" x14ac:dyDescent="0.25">
      <c r="A908" s="517"/>
    </row>
    <row r="909" spans="1:1" x14ac:dyDescent="0.25">
      <c r="A909" s="517"/>
    </row>
    <row r="910" spans="1:1" x14ac:dyDescent="0.25">
      <c r="A910" s="517"/>
    </row>
    <row r="911" spans="1:1" x14ac:dyDescent="0.25">
      <c r="A911" s="517"/>
    </row>
    <row r="912" spans="1:1" x14ac:dyDescent="0.25">
      <c r="A912" s="517"/>
    </row>
    <row r="913" spans="1:1" x14ac:dyDescent="0.25">
      <c r="A913" s="517"/>
    </row>
    <row r="914" spans="1:1" x14ac:dyDescent="0.25">
      <c r="A914" s="517"/>
    </row>
    <row r="915" spans="1:1" x14ac:dyDescent="0.25">
      <c r="A915" s="517"/>
    </row>
    <row r="916" spans="1:1" x14ac:dyDescent="0.25">
      <c r="A916" s="517"/>
    </row>
    <row r="917" spans="1:1" x14ac:dyDescent="0.25">
      <c r="A917" s="517"/>
    </row>
    <row r="918" spans="1:1" x14ac:dyDescent="0.25">
      <c r="A918" s="517"/>
    </row>
    <row r="919" spans="1:1" x14ac:dyDescent="0.25">
      <c r="A919" s="517"/>
    </row>
    <row r="920" spans="1:1" x14ac:dyDescent="0.25">
      <c r="A920" s="517"/>
    </row>
    <row r="921" spans="1:1" x14ac:dyDescent="0.25">
      <c r="A921" s="517"/>
    </row>
    <row r="922" spans="1:1" x14ac:dyDescent="0.25">
      <c r="A922" s="517"/>
    </row>
    <row r="923" spans="1:1" x14ac:dyDescent="0.25">
      <c r="A923" s="517"/>
    </row>
    <row r="924" spans="1:1" x14ac:dyDescent="0.25">
      <c r="A924" s="517"/>
    </row>
    <row r="925" spans="1:1" x14ac:dyDescent="0.25">
      <c r="A925" s="517"/>
    </row>
    <row r="926" spans="1:1" x14ac:dyDescent="0.25">
      <c r="A926" s="517"/>
    </row>
    <row r="927" spans="1:1" x14ac:dyDescent="0.25">
      <c r="A927" s="517"/>
    </row>
    <row r="928" spans="1:1" x14ac:dyDescent="0.25">
      <c r="A928" s="517"/>
    </row>
    <row r="929" spans="1:1" x14ac:dyDescent="0.25">
      <c r="A929" s="517"/>
    </row>
    <row r="930" spans="1:1" x14ac:dyDescent="0.25">
      <c r="A930" s="517"/>
    </row>
    <row r="931" spans="1:1" x14ac:dyDescent="0.25">
      <c r="A931" s="517"/>
    </row>
    <row r="932" spans="1:1" x14ac:dyDescent="0.25">
      <c r="A932" s="517"/>
    </row>
    <row r="933" spans="1:1" x14ac:dyDescent="0.25">
      <c r="A933" s="517"/>
    </row>
    <row r="934" spans="1:1" x14ac:dyDescent="0.25">
      <c r="A934" s="517"/>
    </row>
    <row r="935" spans="1:1" x14ac:dyDescent="0.25">
      <c r="A935" s="517"/>
    </row>
    <row r="936" spans="1:1" x14ac:dyDescent="0.25">
      <c r="A936" s="517"/>
    </row>
    <row r="937" spans="1:1" x14ac:dyDescent="0.25">
      <c r="A937" s="517"/>
    </row>
    <row r="938" spans="1:1" x14ac:dyDescent="0.25">
      <c r="A938" s="517"/>
    </row>
    <row r="939" spans="1:1" x14ac:dyDescent="0.25">
      <c r="A939" s="517"/>
    </row>
    <row r="940" spans="1:1" x14ac:dyDescent="0.25">
      <c r="A940" s="517"/>
    </row>
    <row r="941" spans="1:1" x14ac:dyDescent="0.25">
      <c r="A941" s="517"/>
    </row>
    <row r="942" spans="1:1" x14ac:dyDescent="0.25">
      <c r="A942" s="517"/>
    </row>
    <row r="943" spans="1:1" x14ac:dyDescent="0.25">
      <c r="A943" s="517"/>
    </row>
    <row r="944" spans="1:1" x14ac:dyDescent="0.25">
      <c r="A944" s="517"/>
    </row>
    <row r="945" spans="1:1" x14ac:dyDescent="0.25">
      <c r="A945" s="517"/>
    </row>
    <row r="946" spans="1:1" x14ac:dyDescent="0.25">
      <c r="A946" s="517"/>
    </row>
    <row r="947" spans="1:1" x14ac:dyDescent="0.25">
      <c r="A947" s="517"/>
    </row>
    <row r="948" spans="1:1" x14ac:dyDescent="0.25">
      <c r="A948" s="517"/>
    </row>
    <row r="949" spans="1:1" x14ac:dyDescent="0.25">
      <c r="A949" s="517"/>
    </row>
    <row r="950" spans="1:1" x14ac:dyDescent="0.25">
      <c r="A950" s="517"/>
    </row>
    <row r="951" spans="1:1" x14ac:dyDescent="0.25">
      <c r="A951" s="517"/>
    </row>
    <row r="952" spans="1:1" x14ac:dyDescent="0.25">
      <c r="A952" s="517"/>
    </row>
    <row r="953" spans="1:1" x14ac:dyDescent="0.25">
      <c r="A953" s="517"/>
    </row>
    <row r="954" spans="1:1" x14ac:dyDescent="0.25">
      <c r="A954" s="517"/>
    </row>
    <row r="955" spans="1:1" x14ac:dyDescent="0.25">
      <c r="A955" s="517"/>
    </row>
    <row r="956" spans="1:1" x14ac:dyDescent="0.25">
      <c r="A956" s="517"/>
    </row>
    <row r="957" spans="1:1" x14ac:dyDescent="0.25">
      <c r="A957" s="517"/>
    </row>
    <row r="958" spans="1:1" x14ac:dyDescent="0.25">
      <c r="A958" s="517"/>
    </row>
    <row r="959" spans="1:1" x14ac:dyDescent="0.25">
      <c r="A959" s="517"/>
    </row>
    <row r="960" spans="1:1" x14ac:dyDescent="0.25">
      <c r="A960" s="517"/>
    </row>
    <row r="961" spans="1:1" x14ac:dyDescent="0.25">
      <c r="A961" s="517"/>
    </row>
    <row r="962" spans="1:1" x14ac:dyDescent="0.25">
      <c r="A962" s="517"/>
    </row>
    <row r="963" spans="1:1" x14ac:dyDescent="0.25">
      <c r="A963" s="517"/>
    </row>
    <row r="964" spans="1:1" x14ac:dyDescent="0.25">
      <c r="A964" s="517"/>
    </row>
    <row r="965" spans="1:1" x14ac:dyDescent="0.25">
      <c r="A965" s="517"/>
    </row>
    <row r="966" spans="1:1" x14ac:dyDescent="0.25">
      <c r="A966" s="517"/>
    </row>
    <row r="967" spans="1:1" x14ac:dyDescent="0.25">
      <c r="A967" s="517"/>
    </row>
    <row r="968" spans="1:1" x14ac:dyDescent="0.25">
      <c r="A968" s="517"/>
    </row>
    <row r="969" spans="1:1" x14ac:dyDescent="0.25">
      <c r="A969" s="517"/>
    </row>
    <row r="970" spans="1:1" x14ac:dyDescent="0.25">
      <c r="A970" s="517"/>
    </row>
    <row r="971" spans="1:1" x14ac:dyDescent="0.25">
      <c r="A971" s="517"/>
    </row>
    <row r="972" spans="1:1" x14ac:dyDescent="0.25">
      <c r="A972" s="517"/>
    </row>
    <row r="973" spans="1:1" x14ac:dyDescent="0.25">
      <c r="A973" s="517"/>
    </row>
    <row r="974" spans="1:1" x14ac:dyDescent="0.25">
      <c r="A974" s="517"/>
    </row>
    <row r="975" spans="1:1" x14ac:dyDescent="0.25">
      <c r="A975" s="517"/>
    </row>
    <row r="976" spans="1:1" x14ac:dyDescent="0.25">
      <c r="A976" s="517"/>
    </row>
    <row r="977" spans="1:1" x14ac:dyDescent="0.25">
      <c r="A977" s="517"/>
    </row>
    <row r="978" spans="1:1" x14ac:dyDescent="0.25">
      <c r="A978" s="517"/>
    </row>
    <row r="979" spans="1:1" x14ac:dyDescent="0.25">
      <c r="A979" s="517"/>
    </row>
    <row r="980" spans="1:1" x14ac:dyDescent="0.25">
      <c r="A980" s="517"/>
    </row>
    <row r="981" spans="1:1" x14ac:dyDescent="0.25">
      <c r="A981" s="517"/>
    </row>
    <row r="982" spans="1:1" x14ac:dyDescent="0.25">
      <c r="A982" s="517"/>
    </row>
    <row r="983" spans="1:1" x14ac:dyDescent="0.25">
      <c r="A983" s="517"/>
    </row>
    <row r="984" spans="1:1" x14ac:dyDescent="0.25">
      <c r="A984" s="517"/>
    </row>
    <row r="985" spans="1:1" x14ac:dyDescent="0.25">
      <c r="A985" s="517"/>
    </row>
    <row r="986" spans="1:1" x14ac:dyDescent="0.25">
      <c r="A986" s="517"/>
    </row>
    <row r="987" spans="1:1" x14ac:dyDescent="0.25">
      <c r="A987" s="517"/>
    </row>
    <row r="988" spans="1:1" x14ac:dyDescent="0.25">
      <c r="A988" s="517"/>
    </row>
    <row r="989" spans="1:1" x14ac:dyDescent="0.25">
      <c r="A989" s="517"/>
    </row>
    <row r="990" spans="1:1" x14ac:dyDescent="0.25">
      <c r="A990" s="517"/>
    </row>
    <row r="991" spans="1:1" x14ac:dyDescent="0.25">
      <c r="A991" s="517"/>
    </row>
    <row r="992" spans="1:1" x14ac:dyDescent="0.25">
      <c r="A992" s="517"/>
    </row>
    <row r="993" spans="1:1" x14ac:dyDescent="0.25">
      <c r="A993" s="517"/>
    </row>
    <row r="994" spans="1:1" x14ac:dyDescent="0.25">
      <c r="A994" s="517"/>
    </row>
    <row r="995" spans="1:1" x14ac:dyDescent="0.25">
      <c r="A995" s="517"/>
    </row>
    <row r="996" spans="1:1" x14ac:dyDescent="0.25">
      <c r="A996" s="517"/>
    </row>
    <row r="997" spans="1:1" x14ac:dyDescent="0.25">
      <c r="A997" s="517"/>
    </row>
    <row r="998" spans="1:1" x14ac:dyDescent="0.25">
      <c r="A998" s="517"/>
    </row>
    <row r="999" spans="1:1" x14ac:dyDescent="0.25">
      <c r="A999" s="517"/>
    </row>
    <row r="1000" spans="1:1" x14ac:dyDescent="0.25">
      <c r="A1000" s="517"/>
    </row>
    <row r="1001" spans="1:1" x14ac:dyDescent="0.25">
      <c r="A1001" s="517"/>
    </row>
    <row r="1002" spans="1:1" x14ac:dyDescent="0.25">
      <c r="A1002" s="517"/>
    </row>
    <row r="1003" spans="1:1" x14ac:dyDescent="0.25">
      <c r="A1003" s="517"/>
    </row>
    <row r="1004" spans="1:1" x14ac:dyDescent="0.25">
      <c r="A1004" s="517"/>
    </row>
    <row r="1005" spans="1:1" x14ac:dyDescent="0.25">
      <c r="A1005" s="517"/>
    </row>
    <row r="1006" spans="1:1" x14ac:dyDescent="0.25">
      <c r="A1006" s="517"/>
    </row>
    <row r="1007" spans="1:1" x14ac:dyDescent="0.25">
      <c r="A1007" s="517"/>
    </row>
    <row r="1008" spans="1:1" x14ac:dyDescent="0.25">
      <c r="A1008" s="517"/>
    </row>
    <row r="1009" spans="1:1" x14ac:dyDescent="0.25">
      <c r="A1009" s="517"/>
    </row>
    <row r="1010" spans="1:1" x14ac:dyDescent="0.25">
      <c r="A1010" s="517"/>
    </row>
    <row r="1011" spans="1:1" x14ac:dyDescent="0.25">
      <c r="A1011" s="517"/>
    </row>
    <row r="1012" spans="1:1" x14ac:dyDescent="0.25">
      <c r="A1012" s="517"/>
    </row>
    <row r="1013" spans="1:1" x14ac:dyDescent="0.25">
      <c r="A1013" s="517"/>
    </row>
    <row r="1014" spans="1:1" x14ac:dyDescent="0.25">
      <c r="A1014" s="517"/>
    </row>
    <row r="1015" spans="1:1" x14ac:dyDescent="0.25">
      <c r="A1015" s="517"/>
    </row>
    <row r="1016" spans="1:1" x14ac:dyDescent="0.25">
      <c r="A1016" s="517"/>
    </row>
    <row r="1017" spans="1:1" x14ac:dyDescent="0.25">
      <c r="A1017" s="517"/>
    </row>
    <row r="1018" spans="1:1" x14ac:dyDescent="0.25">
      <c r="A1018" s="517"/>
    </row>
    <row r="1019" spans="1:1" x14ac:dyDescent="0.25">
      <c r="A1019" s="517"/>
    </row>
    <row r="1020" spans="1:1" x14ac:dyDescent="0.25">
      <c r="A1020" s="517"/>
    </row>
    <row r="1021" spans="1:1" x14ac:dyDescent="0.25">
      <c r="A1021" s="517"/>
    </row>
    <row r="1022" spans="1:1" x14ac:dyDescent="0.25">
      <c r="A1022" s="517"/>
    </row>
    <row r="1023" spans="1:1" x14ac:dyDescent="0.25">
      <c r="A1023" s="517"/>
    </row>
    <row r="1024" spans="1:1" x14ac:dyDescent="0.25">
      <c r="A1024" s="517"/>
    </row>
    <row r="1025" spans="1:1" x14ac:dyDescent="0.25">
      <c r="A1025" s="517"/>
    </row>
    <row r="1026" spans="1:1" x14ac:dyDescent="0.25">
      <c r="A1026" s="517"/>
    </row>
    <row r="1027" spans="1:1" x14ac:dyDescent="0.25">
      <c r="A1027" s="517"/>
    </row>
    <row r="1028" spans="1:1" x14ac:dyDescent="0.25">
      <c r="A1028" s="517"/>
    </row>
    <row r="1029" spans="1:1" x14ac:dyDescent="0.25">
      <c r="A1029" s="517"/>
    </row>
    <row r="1030" spans="1:1" x14ac:dyDescent="0.25">
      <c r="A1030" s="517"/>
    </row>
    <row r="1031" spans="1:1" x14ac:dyDescent="0.25">
      <c r="A1031" s="517"/>
    </row>
    <row r="1032" spans="1:1" x14ac:dyDescent="0.25">
      <c r="A1032" s="517"/>
    </row>
    <row r="1033" spans="1:1" x14ac:dyDescent="0.25">
      <c r="A1033" s="517"/>
    </row>
    <row r="1034" spans="1:1" x14ac:dyDescent="0.25">
      <c r="A1034" s="517"/>
    </row>
    <row r="1035" spans="1:1" x14ac:dyDescent="0.25">
      <c r="A1035" s="517"/>
    </row>
    <row r="1036" spans="1:1" x14ac:dyDescent="0.25">
      <c r="A1036" s="517"/>
    </row>
    <row r="1037" spans="1:1" x14ac:dyDescent="0.25">
      <c r="A1037" s="517"/>
    </row>
    <row r="1038" spans="1:1" x14ac:dyDescent="0.25">
      <c r="A1038" s="517"/>
    </row>
    <row r="1039" spans="1:1" x14ac:dyDescent="0.25">
      <c r="A1039" s="517"/>
    </row>
    <row r="1040" spans="1:1" x14ac:dyDescent="0.25">
      <c r="A1040" s="517"/>
    </row>
    <row r="1041" spans="1:1" x14ac:dyDescent="0.25">
      <c r="A1041" s="517"/>
    </row>
    <row r="1042" spans="1:1" x14ac:dyDescent="0.25">
      <c r="A1042" s="517"/>
    </row>
    <row r="1043" spans="1:1" x14ac:dyDescent="0.25">
      <c r="A1043" s="517"/>
    </row>
    <row r="1044" spans="1:1" x14ac:dyDescent="0.25">
      <c r="A1044" s="517"/>
    </row>
    <row r="1045" spans="1:1" x14ac:dyDescent="0.25">
      <c r="A1045" s="517"/>
    </row>
    <row r="1046" spans="1:1" x14ac:dyDescent="0.25">
      <c r="A1046" s="517"/>
    </row>
    <row r="1047" spans="1:1" x14ac:dyDescent="0.25">
      <c r="A1047" s="517"/>
    </row>
    <row r="1048" spans="1:1" x14ac:dyDescent="0.25">
      <c r="A1048" s="517"/>
    </row>
    <row r="1049" spans="1:1" x14ac:dyDescent="0.25">
      <c r="A1049" s="517"/>
    </row>
    <row r="1050" spans="1:1" x14ac:dyDescent="0.25">
      <c r="A1050" s="517"/>
    </row>
    <row r="1051" spans="1:1" x14ac:dyDescent="0.25">
      <c r="A1051" s="517"/>
    </row>
    <row r="1052" spans="1:1" x14ac:dyDescent="0.25">
      <c r="A1052" s="517"/>
    </row>
    <row r="1053" spans="1:1" x14ac:dyDescent="0.25">
      <c r="A1053" s="517"/>
    </row>
    <row r="1054" spans="1:1" x14ac:dyDescent="0.25">
      <c r="A1054" s="517"/>
    </row>
    <row r="1055" spans="1:1" x14ac:dyDescent="0.25">
      <c r="A1055" s="517"/>
    </row>
    <row r="1056" spans="1:1" x14ac:dyDescent="0.25">
      <c r="A1056" s="517"/>
    </row>
    <row r="1057" spans="1:1" x14ac:dyDescent="0.25">
      <c r="A1057" s="517"/>
    </row>
    <row r="1058" spans="1:1" x14ac:dyDescent="0.25">
      <c r="A1058" s="517"/>
    </row>
    <row r="1059" spans="1:1" x14ac:dyDescent="0.25">
      <c r="A1059" s="517"/>
    </row>
    <row r="1060" spans="1:1" x14ac:dyDescent="0.25">
      <c r="A1060" s="517"/>
    </row>
    <row r="1061" spans="1:1" x14ac:dyDescent="0.25">
      <c r="A1061" s="517"/>
    </row>
    <row r="1062" spans="1:1" x14ac:dyDescent="0.25">
      <c r="A1062" s="517"/>
    </row>
    <row r="1063" spans="1:1" x14ac:dyDescent="0.25">
      <c r="A1063" s="517"/>
    </row>
    <row r="1064" spans="1:1" x14ac:dyDescent="0.25">
      <c r="A1064" s="517"/>
    </row>
    <row r="1065" spans="1:1" x14ac:dyDescent="0.25">
      <c r="A1065" s="517"/>
    </row>
    <row r="1066" spans="1:1" x14ac:dyDescent="0.25">
      <c r="A1066" s="517"/>
    </row>
    <row r="1067" spans="1:1" x14ac:dyDescent="0.25">
      <c r="A1067" s="517"/>
    </row>
    <row r="1068" spans="1:1" x14ac:dyDescent="0.25">
      <c r="A1068" s="517"/>
    </row>
    <row r="1069" spans="1:1" x14ac:dyDescent="0.25">
      <c r="A1069" s="517"/>
    </row>
    <row r="1070" spans="1:1" x14ac:dyDescent="0.25">
      <c r="A1070" s="517"/>
    </row>
    <row r="1071" spans="1:1" x14ac:dyDescent="0.25">
      <c r="A1071" s="517"/>
    </row>
    <row r="1072" spans="1:1" x14ac:dyDescent="0.25">
      <c r="A1072" s="517"/>
    </row>
    <row r="1073" spans="1:1" x14ac:dyDescent="0.25">
      <c r="A1073" s="517"/>
    </row>
    <row r="1074" spans="1:1" x14ac:dyDescent="0.25">
      <c r="A1074" s="517"/>
    </row>
    <row r="1075" spans="1:1" x14ac:dyDescent="0.25">
      <c r="A1075" s="517"/>
    </row>
    <row r="1076" spans="1:1" x14ac:dyDescent="0.25">
      <c r="A1076" s="517"/>
    </row>
    <row r="1077" spans="1:1" x14ac:dyDescent="0.25">
      <c r="A1077" s="517"/>
    </row>
    <row r="1078" spans="1:1" x14ac:dyDescent="0.25">
      <c r="A1078" s="517"/>
    </row>
    <row r="1079" spans="1:1" x14ac:dyDescent="0.25">
      <c r="A1079" s="517"/>
    </row>
    <row r="1080" spans="1:1" x14ac:dyDescent="0.25">
      <c r="A1080" s="517"/>
    </row>
    <row r="1081" spans="1:1" x14ac:dyDescent="0.25">
      <c r="A1081" s="517"/>
    </row>
    <row r="1082" spans="1:1" x14ac:dyDescent="0.25">
      <c r="A1082" s="517"/>
    </row>
    <row r="1083" spans="1:1" x14ac:dyDescent="0.25">
      <c r="A1083" s="517"/>
    </row>
    <row r="1084" spans="1:1" x14ac:dyDescent="0.25">
      <c r="A1084" s="517"/>
    </row>
    <row r="1085" spans="1:1" x14ac:dyDescent="0.25">
      <c r="A1085" s="517"/>
    </row>
    <row r="1086" spans="1:1" x14ac:dyDescent="0.25">
      <c r="A1086" s="517"/>
    </row>
    <row r="1087" spans="1:1" x14ac:dyDescent="0.25">
      <c r="A1087" s="517"/>
    </row>
    <row r="1088" spans="1:1" x14ac:dyDescent="0.25">
      <c r="A1088" s="517"/>
    </row>
    <row r="1089" spans="1:1" x14ac:dyDescent="0.25">
      <c r="A1089" s="517"/>
    </row>
    <row r="1090" spans="1:1" x14ac:dyDescent="0.25">
      <c r="A1090" s="517"/>
    </row>
    <row r="1091" spans="1:1" x14ac:dyDescent="0.25">
      <c r="A1091" s="517"/>
    </row>
    <row r="1092" spans="1:1" x14ac:dyDescent="0.25">
      <c r="A1092" s="517"/>
    </row>
    <row r="1093" spans="1:1" x14ac:dyDescent="0.25">
      <c r="A1093" s="517"/>
    </row>
    <row r="1094" spans="1:1" x14ac:dyDescent="0.25">
      <c r="A1094" s="517"/>
    </row>
    <row r="1095" spans="1:1" x14ac:dyDescent="0.25">
      <c r="A1095" s="517"/>
    </row>
    <row r="1096" spans="1:1" x14ac:dyDescent="0.25">
      <c r="A1096" s="517"/>
    </row>
    <row r="1097" spans="1:1" x14ac:dyDescent="0.25">
      <c r="A1097" s="517"/>
    </row>
    <row r="1098" spans="1:1" x14ac:dyDescent="0.25">
      <c r="A1098" s="517"/>
    </row>
    <row r="1099" spans="1:1" x14ac:dyDescent="0.25">
      <c r="A1099" s="517"/>
    </row>
    <row r="1100" spans="1:1" x14ac:dyDescent="0.25">
      <c r="A1100" s="517"/>
    </row>
    <row r="1101" spans="1:1" x14ac:dyDescent="0.25">
      <c r="A1101" s="517"/>
    </row>
    <row r="1102" spans="1:1" x14ac:dyDescent="0.25">
      <c r="A1102" s="517"/>
    </row>
    <row r="1103" spans="1:1" x14ac:dyDescent="0.25">
      <c r="A1103" s="517"/>
    </row>
    <row r="1104" spans="1:1" x14ac:dyDescent="0.25">
      <c r="A1104" s="517"/>
    </row>
    <row r="1105" spans="1:1" x14ac:dyDescent="0.25">
      <c r="A1105" s="517"/>
    </row>
    <row r="1106" spans="1:1" x14ac:dyDescent="0.25">
      <c r="A1106" s="517"/>
    </row>
    <row r="1107" spans="1:1" x14ac:dyDescent="0.25">
      <c r="A1107" s="517"/>
    </row>
    <row r="1108" spans="1:1" x14ac:dyDescent="0.25">
      <c r="A1108" s="517"/>
    </row>
    <row r="1109" spans="1:1" x14ac:dyDescent="0.25">
      <c r="A1109" s="517"/>
    </row>
    <row r="1110" spans="1:1" x14ac:dyDescent="0.25">
      <c r="A1110" s="517"/>
    </row>
    <row r="1111" spans="1:1" x14ac:dyDescent="0.25">
      <c r="A1111" s="517"/>
    </row>
    <row r="1112" spans="1:1" x14ac:dyDescent="0.25">
      <c r="A1112" s="517"/>
    </row>
    <row r="1113" spans="1:1" x14ac:dyDescent="0.25">
      <c r="A1113" s="517"/>
    </row>
    <row r="1114" spans="1:1" x14ac:dyDescent="0.25">
      <c r="A1114" s="517"/>
    </row>
    <row r="1115" spans="1:1" x14ac:dyDescent="0.25">
      <c r="A1115" s="517"/>
    </row>
    <row r="1116" spans="1:1" x14ac:dyDescent="0.25">
      <c r="A1116" s="517"/>
    </row>
    <row r="1117" spans="1:1" x14ac:dyDescent="0.25">
      <c r="A1117" s="517"/>
    </row>
    <row r="1118" spans="1:1" x14ac:dyDescent="0.25">
      <c r="A1118" s="517"/>
    </row>
    <row r="1119" spans="1:1" x14ac:dyDescent="0.25">
      <c r="A1119" s="517"/>
    </row>
    <row r="1120" spans="1:1" x14ac:dyDescent="0.25">
      <c r="A1120" s="517"/>
    </row>
    <row r="1121" spans="1:1" x14ac:dyDescent="0.25">
      <c r="A1121" s="517"/>
    </row>
    <row r="1122" spans="1:1" x14ac:dyDescent="0.25">
      <c r="A1122" s="517"/>
    </row>
    <row r="1123" spans="1:1" x14ac:dyDescent="0.25">
      <c r="A1123" s="517"/>
    </row>
    <row r="1124" spans="1:1" x14ac:dyDescent="0.25">
      <c r="A1124" s="517"/>
    </row>
    <row r="1125" spans="1:1" x14ac:dyDescent="0.25">
      <c r="A1125" s="517"/>
    </row>
    <row r="1126" spans="1:1" x14ac:dyDescent="0.25">
      <c r="A1126" s="517"/>
    </row>
    <row r="1127" spans="1:1" x14ac:dyDescent="0.25">
      <c r="A1127" s="517"/>
    </row>
    <row r="1128" spans="1:1" x14ac:dyDescent="0.25">
      <c r="A1128" s="517"/>
    </row>
    <row r="1129" spans="1:1" x14ac:dyDescent="0.25">
      <c r="A1129" s="517"/>
    </row>
    <row r="1130" spans="1:1" x14ac:dyDescent="0.25">
      <c r="A1130" s="517"/>
    </row>
    <row r="1131" spans="1:1" x14ac:dyDescent="0.25">
      <c r="A1131" s="517"/>
    </row>
    <row r="1132" spans="1:1" x14ac:dyDescent="0.25">
      <c r="A1132" s="517"/>
    </row>
    <row r="1133" spans="1:1" x14ac:dyDescent="0.25">
      <c r="A1133" s="517"/>
    </row>
    <row r="1134" spans="1:1" x14ac:dyDescent="0.25">
      <c r="A1134" s="517"/>
    </row>
    <row r="1135" spans="1:1" x14ac:dyDescent="0.25">
      <c r="A1135" s="517"/>
    </row>
    <row r="1136" spans="1:1" x14ac:dyDescent="0.25">
      <c r="A1136" s="517"/>
    </row>
    <row r="1137" spans="1:1" x14ac:dyDescent="0.25">
      <c r="A1137" s="517"/>
    </row>
    <row r="1138" spans="1:1" x14ac:dyDescent="0.25">
      <c r="A1138" s="517"/>
    </row>
    <row r="1139" spans="1:1" x14ac:dyDescent="0.25">
      <c r="A1139" s="517"/>
    </row>
    <row r="1140" spans="1:1" x14ac:dyDescent="0.25">
      <c r="A1140" s="517"/>
    </row>
    <row r="1141" spans="1:1" x14ac:dyDescent="0.25">
      <c r="A1141" s="517"/>
    </row>
    <row r="1142" spans="1:1" x14ac:dyDescent="0.25">
      <c r="A1142" s="517"/>
    </row>
    <row r="1143" spans="1:1" x14ac:dyDescent="0.25">
      <c r="A1143" s="517"/>
    </row>
    <row r="1144" spans="1:1" x14ac:dyDescent="0.25">
      <c r="A1144" s="517"/>
    </row>
    <row r="1145" spans="1:1" x14ac:dyDescent="0.25">
      <c r="A1145" s="517"/>
    </row>
    <row r="1146" spans="1:1" x14ac:dyDescent="0.25">
      <c r="A1146" s="517"/>
    </row>
    <row r="1147" spans="1:1" x14ac:dyDescent="0.25">
      <c r="A1147" s="517"/>
    </row>
    <row r="1148" spans="1:1" x14ac:dyDescent="0.25">
      <c r="A1148" s="517"/>
    </row>
    <row r="1149" spans="1:1" x14ac:dyDescent="0.25">
      <c r="A1149" s="517"/>
    </row>
    <row r="1150" spans="1:1" x14ac:dyDescent="0.25">
      <c r="A1150" s="517"/>
    </row>
    <row r="1151" spans="1:1" x14ac:dyDescent="0.25">
      <c r="A1151" s="517"/>
    </row>
    <row r="1152" spans="1:1" x14ac:dyDescent="0.25">
      <c r="A1152" s="517"/>
    </row>
    <row r="1153" spans="1:1" x14ac:dyDescent="0.25">
      <c r="A1153" s="517"/>
    </row>
    <row r="1154" spans="1:1" x14ac:dyDescent="0.25">
      <c r="A1154" s="517"/>
    </row>
    <row r="1155" spans="1:1" x14ac:dyDescent="0.25">
      <c r="A1155" s="517"/>
    </row>
    <row r="1156" spans="1:1" x14ac:dyDescent="0.25">
      <c r="A1156" s="517"/>
    </row>
    <row r="1157" spans="1:1" x14ac:dyDescent="0.25">
      <c r="A1157" s="517"/>
    </row>
    <row r="1158" spans="1:1" x14ac:dyDescent="0.25">
      <c r="A1158" s="517"/>
    </row>
    <row r="1159" spans="1:1" x14ac:dyDescent="0.25">
      <c r="A1159" s="517"/>
    </row>
    <row r="1160" spans="1:1" x14ac:dyDescent="0.25">
      <c r="A1160" s="517"/>
    </row>
    <row r="1161" spans="1:1" x14ac:dyDescent="0.25">
      <c r="A1161" s="517"/>
    </row>
    <row r="1162" spans="1:1" x14ac:dyDescent="0.25">
      <c r="A1162" s="517"/>
    </row>
    <row r="1163" spans="1:1" x14ac:dyDescent="0.25">
      <c r="A1163" s="517"/>
    </row>
    <row r="1164" spans="1:1" x14ac:dyDescent="0.25">
      <c r="A1164" s="517"/>
    </row>
    <row r="1165" spans="1:1" x14ac:dyDescent="0.25">
      <c r="A1165" s="517"/>
    </row>
    <row r="1166" spans="1:1" x14ac:dyDescent="0.25">
      <c r="A1166" s="517"/>
    </row>
    <row r="1167" spans="1:1" x14ac:dyDescent="0.25">
      <c r="A1167" s="517"/>
    </row>
    <row r="1168" spans="1:1" x14ac:dyDescent="0.25">
      <c r="A1168" s="517"/>
    </row>
    <row r="1169" spans="1:1" x14ac:dyDescent="0.25">
      <c r="A1169" s="517"/>
    </row>
    <row r="1170" spans="1:1" x14ac:dyDescent="0.25">
      <c r="A1170" s="517"/>
    </row>
    <row r="1171" spans="1:1" x14ac:dyDescent="0.25">
      <c r="A1171" s="517"/>
    </row>
    <row r="1172" spans="1:1" x14ac:dyDescent="0.25">
      <c r="A1172" s="517"/>
    </row>
    <row r="1173" spans="1:1" x14ac:dyDescent="0.25">
      <c r="A1173" s="517"/>
    </row>
    <row r="1174" spans="1:1" x14ac:dyDescent="0.25">
      <c r="A1174" s="517"/>
    </row>
    <row r="1175" spans="1:1" x14ac:dyDescent="0.25">
      <c r="A1175" s="517"/>
    </row>
    <row r="1176" spans="1:1" x14ac:dyDescent="0.25">
      <c r="A1176" s="517"/>
    </row>
    <row r="1177" spans="1:1" x14ac:dyDescent="0.25">
      <c r="A1177" s="517"/>
    </row>
    <row r="1178" spans="1:1" x14ac:dyDescent="0.25">
      <c r="A1178" s="517"/>
    </row>
    <row r="1179" spans="1:1" x14ac:dyDescent="0.25">
      <c r="A1179" s="517"/>
    </row>
    <row r="1180" spans="1:1" x14ac:dyDescent="0.25">
      <c r="A1180" s="517"/>
    </row>
    <row r="1181" spans="1:1" x14ac:dyDescent="0.25">
      <c r="A1181" s="517"/>
    </row>
    <row r="1182" spans="1:1" x14ac:dyDescent="0.25">
      <c r="A1182" s="517"/>
    </row>
    <row r="1183" spans="1:1" x14ac:dyDescent="0.25">
      <c r="A1183" s="517"/>
    </row>
    <row r="1184" spans="1:1" x14ac:dyDescent="0.25">
      <c r="A1184" s="517"/>
    </row>
    <row r="1185" spans="1:1" x14ac:dyDescent="0.25">
      <c r="A1185" s="517"/>
    </row>
    <row r="1186" spans="1:1" x14ac:dyDescent="0.25">
      <c r="A1186" s="517"/>
    </row>
    <row r="1187" spans="1:1" x14ac:dyDescent="0.25">
      <c r="A1187" s="517"/>
    </row>
    <row r="1188" spans="1:1" x14ac:dyDescent="0.25">
      <c r="A1188" s="517"/>
    </row>
    <row r="1189" spans="1:1" x14ac:dyDescent="0.25">
      <c r="A1189" s="517"/>
    </row>
    <row r="1190" spans="1:1" x14ac:dyDescent="0.25">
      <c r="A1190" s="517"/>
    </row>
    <row r="1191" spans="1:1" x14ac:dyDescent="0.25">
      <c r="A1191" s="517"/>
    </row>
    <row r="1192" spans="1:1" x14ac:dyDescent="0.25">
      <c r="A1192" s="517"/>
    </row>
    <row r="1193" spans="1:1" x14ac:dyDescent="0.25">
      <c r="A1193" s="517"/>
    </row>
    <row r="1194" spans="1:1" x14ac:dyDescent="0.25">
      <c r="A1194" s="517"/>
    </row>
    <row r="1195" spans="1:1" x14ac:dyDescent="0.25">
      <c r="A1195" s="517"/>
    </row>
    <row r="1196" spans="1:1" x14ac:dyDescent="0.25">
      <c r="A1196" s="517"/>
    </row>
    <row r="1197" spans="1:1" x14ac:dyDescent="0.25">
      <c r="A1197" s="517"/>
    </row>
    <row r="1198" spans="1:1" x14ac:dyDescent="0.25">
      <c r="A1198" s="517"/>
    </row>
    <row r="1199" spans="1:1" x14ac:dyDescent="0.25">
      <c r="A1199" s="517"/>
    </row>
    <row r="1200" spans="1:1" x14ac:dyDescent="0.25">
      <c r="A1200" s="517"/>
    </row>
    <row r="1201" spans="1:1" x14ac:dyDescent="0.25">
      <c r="A1201" s="517"/>
    </row>
    <row r="1202" spans="1:1" x14ac:dyDescent="0.25">
      <c r="A1202" s="517"/>
    </row>
    <row r="1203" spans="1:1" x14ac:dyDescent="0.25">
      <c r="A1203" s="517"/>
    </row>
    <row r="1204" spans="1:1" x14ac:dyDescent="0.25">
      <c r="A1204" s="517"/>
    </row>
    <row r="1205" spans="1:1" x14ac:dyDescent="0.25">
      <c r="A1205" s="517"/>
    </row>
    <row r="1206" spans="1:1" x14ac:dyDescent="0.25">
      <c r="A1206" s="517"/>
    </row>
    <row r="1207" spans="1:1" x14ac:dyDescent="0.25">
      <c r="A1207" s="517"/>
    </row>
    <row r="1208" spans="1:1" x14ac:dyDescent="0.25">
      <c r="A1208" s="517"/>
    </row>
    <row r="1209" spans="1:1" x14ac:dyDescent="0.25">
      <c r="A1209" s="517"/>
    </row>
    <row r="1210" spans="1:1" x14ac:dyDescent="0.25">
      <c r="A1210" s="517"/>
    </row>
    <row r="1211" spans="1:1" x14ac:dyDescent="0.25">
      <c r="A1211" s="517"/>
    </row>
    <row r="1212" spans="1:1" x14ac:dyDescent="0.25">
      <c r="A1212" s="517"/>
    </row>
    <row r="1213" spans="1:1" x14ac:dyDescent="0.25">
      <c r="A1213" s="517"/>
    </row>
    <row r="1214" spans="1:1" x14ac:dyDescent="0.25">
      <c r="A1214" s="517"/>
    </row>
    <row r="1215" spans="1:1" x14ac:dyDescent="0.25">
      <c r="A1215" s="517"/>
    </row>
    <row r="1216" spans="1:1" x14ac:dyDescent="0.25">
      <c r="A1216" s="517"/>
    </row>
    <row r="1217" spans="1:1" x14ac:dyDescent="0.25">
      <c r="A1217" s="517"/>
    </row>
    <row r="1218" spans="1:1" x14ac:dyDescent="0.25">
      <c r="A1218" s="517"/>
    </row>
    <row r="1219" spans="1:1" x14ac:dyDescent="0.25">
      <c r="A1219" s="517"/>
    </row>
    <row r="1220" spans="1:1" x14ac:dyDescent="0.25">
      <c r="A1220" s="517"/>
    </row>
    <row r="1221" spans="1:1" x14ac:dyDescent="0.25">
      <c r="A1221" s="517"/>
    </row>
    <row r="1222" spans="1:1" x14ac:dyDescent="0.25">
      <c r="A1222" s="517"/>
    </row>
    <row r="1223" spans="1:1" x14ac:dyDescent="0.25">
      <c r="A1223" s="517"/>
    </row>
    <row r="1224" spans="1:1" x14ac:dyDescent="0.25">
      <c r="A1224" s="517"/>
    </row>
    <row r="1225" spans="1:1" x14ac:dyDescent="0.25">
      <c r="A1225" s="517"/>
    </row>
    <row r="1226" spans="1:1" x14ac:dyDescent="0.25">
      <c r="A1226" s="517"/>
    </row>
    <row r="1227" spans="1:1" x14ac:dyDescent="0.25">
      <c r="A1227" s="517"/>
    </row>
    <row r="1228" spans="1:1" x14ac:dyDescent="0.25">
      <c r="A1228" s="517"/>
    </row>
    <row r="1229" spans="1:1" x14ac:dyDescent="0.25">
      <c r="A1229" s="517"/>
    </row>
    <row r="1230" spans="1:1" x14ac:dyDescent="0.25">
      <c r="A1230" s="517"/>
    </row>
    <row r="1231" spans="1:1" x14ac:dyDescent="0.25">
      <c r="A1231" s="517"/>
    </row>
    <row r="1232" spans="1:1" x14ac:dyDescent="0.25">
      <c r="A1232" s="517"/>
    </row>
    <row r="1233" spans="1:1" x14ac:dyDescent="0.25">
      <c r="A1233" s="517"/>
    </row>
    <row r="1234" spans="1:1" x14ac:dyDescent="0.25">
      <c r="A1234" s="517"/>
    </row>
    <row r="1235" spans="1:1" x14ac:dyDescent="0.25">
      <c r="A1235" s="517"/>
    </row>
    <row r="1236" spans="1:1" x14ac:dyDescent="0.25">
      <c r="A1236" s="517"/>
    </row>
    <row r="1237" spans="1:1" x14ac:dyDescent="0.25">
      <c r="A1237" s="517"/>
    </row>
    <row r="1238" spans="1:1" x14ac:dyDescent="0.25">
      <c r="A1238" s="517"/>
    </row>
    <row r="1239" spans="1:1" x14ac:dyDescent="0.25">
      <c r="A1239" s="517"/>
    </row>
    <row r="1240" spans="1:1" x14ac:dyDescent="0.25">
      <c r="A1240" s="517"/>
    </row>
    <row r="1241" spans="1:1" x14ac:dyDescent="0.25">
      <c r="A1241" s="517"/>
    </row>
    <row r="1242" spans="1:1" x14ac:dyDescent="0.25">
      <c r="A1242" s="517"/>
    </row>
    <row r="1243" spans="1:1" x14ac:dyDescent="0.25">
      <c r="A1243" s="517"/>
    </row>
    <row r="1244" spans="1:1" x14ac:dyDescent="0.25">
      <c r="A1244" s="517"/>
    </row>
    <row r="1245" spans="1:1" x14ac:dyDescent="0.25">
      <c r="A1245" s="517"/>
    </row>
    <row r="1246" spans="1:1" x14ac:dyDescent="0.25">
      <c r="A1246" s="517"/>
    </row>
    <row r="1247" spans="1:1" x14ac:dyDescent="0.25">
      <c r="A1247" s="517"/>
    </row>
    <row r="1248" spans="1:1" x14ac:dyDescent="0.25">
      <c r="A1248" s="517"/>
    </row>
    <row r="1249" spans="1:1" x14ac:dyDescent="0.25">
      <c r="A1249" s="517"/>
    </row>
    <row r="1250" spans="1:1" x14ac:dyDescent="0.25">
      <c r="A1250" s="517"/>
    </row>
    <row r="1251" spans="1:1" x14ac:dyDescent="0.25">
      <c r="A1251" s="517"/>
    </row>
    <row r="1252" spans="1:1" x14ac:dyDescent="0.25">
      <c r="A1252" s="517"/>
    </row>
    <row r="1253" spans="1:1" x14ac:dyDescent="0.25">
      <c r="A1253" s="517"/>
    </row>
    <row r="1254" spans="1:1" x14ac:dyDescent="0.25">
      <c r="A1254" s="517"/>
    </row>
    <row r="1255" spans="1:1" x14ac:dyDescent="0.25">
      <c r="A1255" s="517"/>
    </row>
    <row r="1256" spans="1:1" x14ac:dyDescent="0.25">
      <c r="A1256" s="517"/>
    </row>
    <row r="1257" spans="1:1" x14ac:dyDescent="0.25">
      <c r="A1257" s="517"/>
    </row>
    <row r="1258" spans="1:1" x14ac:dyDescent="0.25">
      <c r="A1258" s="517"/>
    </row>
    <row r="1259" spans="1:1" x14ac:dyDescent="0.25">
      <c r="A1259" s="517"/>
    </row>
    <row r="1260" spans="1:1" x14ac:dyDescent="0.25">
      <c r="A1260" s="517"/>
    </row>
    <row r="1261" spans="1:1" x14ac:dyDescent="0.25">
      <c r="A1261" s="517"/>
    </row>
    <row r="1262" spans="1:1" x14ac:dyDescent="0.25">
      <c r="A1262" s="517"/>
    </row>
    <row r="1263" spans="1:1" x14ac:dyDescent="0.25">
      <c r="A1263" s="517"/>
    </row>
    <row r="1264" spans="1:1" x14ac:dyDescent="0.25">
      <c r="A1264" s="517"/>
    </row>
    <row r="1265" spans="1:1" x14ac:dyDescent="0.25">
      <c r="A1265" s="517"/>
    </row>
    <row r="1266" spans="1:1" x14ac:dyDescent="0.25">
      <c r="A1266" s="517"/>
    </row>
    <row r="1267" spans="1:1" x14ac:dyDescent="0.25">
      <c r="A1267" s="517"/>
    </row>
    <row r="1268" spans="1:1" x14ac:dyDescent="0.25">
      <c r="A1268" s="517"/>
    </row>
    <row r="1269" spans="1:1" x14ac:dyDescent="0.25">
      <c r="A1269" s="517"/>
    </row>
    <row r="1270" spans="1:1" x14ac:dyDescent="0.25">
      <c r="A1270" s="517"/>
    </row>
    <row r="1271" spans="1:1" x14ac:dyDescent="0.25">
      <c r="A1271" s="517"/>
    </row>
    <row r="1272" spans="1:1" x14ac:dyDescent="0.25">
      <c r="A1272" s="517"/>
    </row>
    <row r="1273" spans="1:1" x14ac:dyDescent="0.25">
      <c r="A1273" s="517"/>
    </row>
    <row r="1274" spans="1:1" x14ac:dyDescent="0.25">
      <c r="A1274" s="517"/>
    </row>
    <row r="1275" spans="1:1" x14ac:dyDescent="0.25">
      <c r="A1275" s="517"/>
    </row>
    <row r="1276" spans="1:1" x14ac:dyDescent="0.25">
      <c r="A1276" s="517"/>
    </row>
    <row r="1277" spans="1:1" x14ac:dyDescent="0.25">
      <c r="A1277" s="517"/>
    </row>
    <row r="1278" spans="1:1" x14ac:dyDescent="0.25">
      <c r="A1278" s="517"/>
    </row>
    <row r="1279" spans="1:1" x14ac:dyDescent="0.25">
      <c r="A1279" s="517"/>
    </row>
    <row r="1280" spans="1:1" x14ac:dyDescent="0.25">
      <c r="A1280" s="517"/>
    </row>
    <row r="1281" spans="1:1" x14ac:dyDescent="0.25">
      <c r="A1281" s="517"/>
    </row>
    <row r="1282" spans="1:1" x14ac:dyDescent="0.25">
      <c r="A1282" s="517"/>
    </row>
    <row r="1283" spans="1:1" x14ac:dyDescent="0.25">
      <c r="A1283" s="517"/>
    </row>
    <row r="1284" spans="1:1" x14ac:dyDescent="0.25">
      <c r="A1284" s="517"/>
    </row>
    <row r="1285" spans="1:1" x14ac:dyDescent="0.25">
      <c r="A1285" s="517"/>
    </row>
    <row r="1286" spans="1:1" x14ac:dyDescent="0.25">
      <c r="A1286" s="517"/>
    </row>
    <row r="1287" spans="1:1" x14ac:dyDescent="0.25">
      <c r="A1287" s="517"/>
    </row>
    <row r="1288" spans="1:1" x14ac:dyDescent="0.25">
      <c r="A1288" s="517"/>
    </row>
    <row r="1289" spans="1:1" x14ac:dyDescent="0.25">
      <c r="A1289" s="517"/>
    </row>
    <row r="1290" spans="1:1" x14ac:dyDescent="0.25">
      <c r="A1290" s="517"/>
    </row>
    <row r="1291" spans="1:1" x14ac:dyDescent="0.25">
      <c r="A1291" s="517"/>
    </row>
    <row r="1292" spans="1:1" x14ac:dyDescent="0.25">
      <c r="A1292" s="517"/>
    </row>
    <row r="1293" spans="1:1" x14ac:dyDescent="0.25">
      <c r="A1293" s="517"/>
    </row>
    <row r="1294" spans="1:1" x14ac:dyDescent="0.25">
      <c r="A1294" s="517"/>
    </row>
    <row r="1295" spans="1:1" x14ac:dyDescent="0.25">
      <c r="A1295" s="517"/>
    </row>
    <row r="1296" spans="1:1" x14ac:dyDescent="0.25">
      <c r="A1296" s="517"/>
    </row>
    <row r="1297" spans="1:1" x14ac:dyDescent="0.25">
      <c r="A1297" s="517"/>
    </row>
    <row r="1298" spans="1:1" x14ac:dyDescent="0.25">
      <c r="A1298" s="517"/>
    </row>
    <row r="1299" spans="1:1" x14ac:dyDescent="0.25">
      <c r="A1299" s="517"/>
    </row>
    <row r="1300" spans="1:1" x14ac:dyDescent="0.25">
      <c r="A1300" s="517"/>
    </row>
    <row r="1301" spans="1:1" x14ac:dyDescent="0.25">
      <c r="A1301" s="517"/>
    </row>
    <row r="1302" spans="1:1" x14ac:dyDescent="0.25">
      <c r="A1302" s="517"/>
    </row>
    <row r="1303" spans="1:1" x14ac:dyDescent="0.25">
      <c r="A1303" s="517"/>
    </row>
    <row r="1304" spans="1:1" x14ac:dyDescent="0.25">
      <c r="A1304" s="517"/>
    </row>
    <row r="1305" spans="1:1" x14ac:dyDescent="0.25">
      <c r="A1305" s="517"/>
    </row>
    <row r="1306" spans="1:1" x14ac:dyDescent="0.25">
      <c r="A1306" s="517"/>
    </row>
    <row r="1307" spans="1:1" x14ac:dyDescent="0.25">
      <c r="A1307" s="517"/>
    </row>
    <row r="1308" spans="1:1" x14ac:dyDescent="0.25">
      <c r="A1308" s="517"/>
    </row>
    <row r="1309" spans="1:1" x14ac:dyDescent="0.25">
      <c r="A1309" s="517"/>
    </row>
    <row r="1310" spans="1:1" x14ac:dyDescent="0.25">
      <c r="A1310" s="517"/>
    </row>
    <row r="1311" spans="1:1" x14ac:dyDescent="0.25">
      <c r="A1311" s="517"/>
    </row>
    <row r="1312" spans="1:1" x14ac:dyDescent="0.25">
      <c r="A1312" s="517"/>
    </row>
    <row r="1313" spans="1:1" x14ac:dyDescent="0.25">
      <c r="A1313" s="517"/>
    </row>
    <row r="1314" spans="1:1" x14ac:dyDescent="0.25">
      <c r="A1314" s="517"/>
    </row>
    <row r="1315" spans="1:1" x14ac:dyDescent="0.25">
      <c r="A1315" s="517"/>
    </row>
    <row r="1316" spans="1:1" x14ac:dyDescent="0.25">
      <c r="A1316" s="517"/>
    </row>
    <row r="1317" spans="1:1" x14ac:dyDescent="0.25">
      <c r="A1317" s="517"/>
    </row>
    <row r="1318" spans="1:1" x14ac:dyDescent="0.25">
      <c r="A1318" s="517"/>
    </row>
    <row r="1319" spans="1:1" x14ac:dyDescent="0.25">
      <c r="A1319" s="517"/>
    </row>
    <row r="1320" spans="1:1" x14ac:dyDescent="0.25">
      <c r="A1320" s="517"/>
    </row>
    <row r="1321" spans="1:1" x14ac:dyDescent="0.25">
      <c r="A1321" s="517"/>
    </row>
    <row r="1322" spans="1:1" x14ac:dyDescent="0.25">
      <c r="A1322" s="517"/>
    </row>
    <row r="1323" spans="1:1" x14ac:dyDescent="0.25">
      <c r="A1323" s="517"/>
    </row>
    <row r="1324" spans="1:1" x14ac:dyDescent="0.25">
      <c r="A1324" s="517"/>
    </row>
    <row r="1325" spans="1:1" x14ac:dyDescent="0.25">
      <c r="A1325" s="517"/>
    </row>
    <row r="1326" spans="1:1" x14ac:dyDescent="0.25">
      <c r="A1326" s="517"/>
    </row>
    <row r="1327" spans="1:1" x14ac:dyDescent="0.25">
      <c r="A1327" s="517"/>
    </row>
    <row r="1328" spans="1:1" x14ac:dyDescent="0.25">
      <c r="A1328" s="517"/>
    </row>
    <row r="1329" spans="1:1" x14ac:dyDescent="0.25">
      <c r="A1329" s="517"/>
    </row>
    <row r="1330" spans="1:1" x14ac:dyDescent="0.25">
      <c r="A1330" s="517"/>
    </row>
    <row r="1331" spans="1:1" x14ac:dyDescent="0.25">
      <c r="A1331" s="517"/>
    </row>
    <row r="1332" spans="1:1" x14ac:dyDescent="0.25">
      <c r="A1332" s="517"/>
    </row>
    <row r="1333" spans="1:1" x14ac:dyDescent="0.25">
      <c r="A1333" s="517"/>
    </row>
    <row r="1334" spans="1:1" x14ac:dyDescent="0.25">
      <c r="A1334" s="517"/>
    </row>
    <row r="1335" spans="1:1" x14ac:dyDescent="0.25">
      <c r="A1335" s="517"/>
    </row>
    <row r="1336" spans="1:1" x14ac:dyDescent="0.25">
      <c r="A1336" s="517"/>
    </row>
    <row r="1337" spans="1:1" x14ac:dyDescent="0.25">
      <c r="A1337" s="517"/>
    </row>
    <row r="1338" spans="1:1" x14ac:dyDescent="0.25">
      <c r="A1338" s="517"/>
    </row>
    <row r="1339" spans="1:1" x14ac:dyDescent="0.25">
      <c r="A1339" s="517"/>
    </row>
    <row r="1340" spans="1:1" x14ac:dyDescent="0.25">
      <c r="A1340" s="517"/>
    </row>
    <row r="1341" spans="1:1" x14ac:dyDescent="0.25">
      <c r="A1341" s="517"/>
    </row>
    <row r="1342" spans="1:1" x14ac:dyDescent="0.25">
      <c r="A1342" s="517"/>
    </row>
    <row r="1343" spans="1:1" x14ac:dyDescent="0.25">
      <c r="A1343" s="517"/>
    </row>
    <row r="1344" spans="1:1" x14ac:dyDescent="0.25">
      <c r="A1344" s="517"/>
    </row>
    <row r="1345" spans="1:1" x14ac:dyDescent="0.25">
      <c r="A1345" s="517"/>
    </row>
    <row r="1346" spans="1:1" x14ac:dyDescent="0.25">
      <c r="A1346" s="517"/>
    </row>
    <row r="1347" spans="1:1" x14ac:dyDescent="0.25">
      <c r="A1347" s="517"/>
    </row>
    <row r="1348" spans="1:1" x14ac:dyDescent="0.25">
      <c r="A1348" s="517"/>
    </row>
    <row r="1349" spans="1:1" x14ac:dyDescent="0.25">
      <c r="A1349" s="517"/>
    </row>
    <row r="1350" spans="1:1" x14ac:dyDescent="0.25">
      <c r="A1350" s="517"/>
    </row>
    <row r="1351" spans="1:1" x14ac:dyDescent="0.25">
      <c r="A1351" s="517"/>
    </row>
    <row r="1352" spans="1:1" x14ac:dyDescent="0.25">
      <c r="A1352" s="517"/>
    </row>
    <row r="1353" spans="1:1" x14ac:dyDescent="0.25">
      <c r="A1353" s="517"/>
    </row>
    <row r="1354" spans="1:1" x14ac:dyDescent="0.25">
      <c r="A1354" s="517"/>
    </row>
    <row r="1355" spans="1:1" x14ac:dyDescent="0.25">
      <c r="A1355" s="517"/>
    </row>
    <row r="1356" spans="1:1" x14ac:dyDescent="0.25">
      <c r="A1356" s="517"/>
    </row>
    <row r="1357" spans="1:1" x14ac:dyDescent="0.25">
      <c r="A1357" s="517"/>
    </row>
    <row r="1358" spans="1:1" x14ac:dyDescent="0.25">
      <c r="A1358" s="517"/>
    </row>
    <row r="1359" spans="1:1" x14ac:dyDescent="0.25">
      <c r="A1359" s="517"/>
    </row>
    <row r="1360" spans="1:1" x14ac:dyDescent="0.25">
      <c r="A1360" s="517"/>
    </row>
    <row r="1361" spans="1:1" x14ac:dyDescent="0.25">
      <c r="A1361" s="517"/>
    </row>
    <row r="1362" spans="1:1" x14ac:dyDescent="0.25">
      <c r="A1362" s="517"/>
    </row>
    <row r="1363" spans="1:1" x14ac:dyDescent="0.25">
      <c r="A1363" s="517"/>
    </row>
    <row r="1364" spans="1:1" x14ac:dyDescent="0.25">
      <c r="A1364" s="517"/>
    </row>
    <row r="1365" spans="1:1" x14ac:dyDescent="0.25">
      <c r="A1365" s="517"/>
    </row>
    <row r="1366" spans="1:1" x14ac:dyDescent="0.25">
      <c r="A1366" s="517"/>
    </row>
    <row r="1367" spans="1:1" x14ac:dyDescent="0.25">
      <c r="A1367" s="517"/>
    </row>
    <row r="1368" spans="1:1" x14ac:dyDescent="0.25">
      <c r="A1368" s="517"/>
    </row>
    <row r="1369" spans="1:1" x14ac:dyDescent="0.25">
      <c r="A1369" s="517"/>
    </row>
    <row r="1370" spans="1:1" x14ac:dyDescent="0.25">
      <c r="A1370" s="517"/>
    </row>
    <row r="1371" spans="1:1" x14ac:dyDescent="0.25">
      <c r="A1371" s="517"/>
    </row>
    <row r="1372" spans="1:1" x14ac:dyDescent="0.25">
      <c r="A1372" s="517"/>
    </row>
    <row r="1373" spans="1:1" x14ac:dyDescent="0.25">
      <c r="A1373" s="517"/>
    </row>
    <row r="1374" spans="1:1" x14ac:dyDescent="0.25">
      <c r="A1374" s="517"/>
    </row>
    <row r="1375" spans="1:1" x14ac:dyDescent="0.25">
      <c r="A1375" s="517"/>
    </row>
    <row r="1376" spans="1:1" x14ac:dyDescent="0.25">
      <c r="A1376" s="517"/>
    </row>
    <row r="1377" spans="1:1" x14ac:dyDescent="0.25">
      <c r="A1377" s="517"/>
    </row>
    <row r="1378" spans="1:1" x14ac:dyDescent="0.25">
      <c r="A1378" s="517"/>
    </row>
    <row r="1379" spans="1:1" x14ac:dyDescent="0.25">
      <c r="A1379" s="517"/>
    </row>
    <row r="1380" spans="1:1" x14ac:dyDescent="0.25">
      <c r="A1380" s="517"/>
    </row>
    <row r="1381" spans="1:1" x14ac:dyDescent="0.25">
      <c r="A1381" s="517"/>
    </row>
    <row r="1382" spans="1:1" x14ac:dyDescent="0.25">
      <c r="A1382" s="517"/>
    </row>
    <row r="1383" spans="1:1" x14ac:dyDescent="0.25">
      <c r="A1383" s="517"/>
    </row>
    <row r="1384" spans="1:1" x14ac:dyDescent="0.25">
      <c r="A1384" s="517"/>
    </row>
    <row r="1385" spans="1:1" x14ac:dyDescent="0.25">
      <c r="A1385" s="517"/>
    </row>
    <row r="1386" spans="1:1" x14ac:dyDescent="0.25">
      <c r="A1386" s="517"/>
    </row>
    <row r="1387" spans="1:1" x14ac:dyDescent="0.25">
      <c r="A1387" s="517"/>
    </row>
    <row r="1388" spans="1:1" x14ac:dyDescent="0.25">
      <c r="A1388" s="517"/>
    </row>
    <row r="1389" spans="1:1" x14ac:dyDescent="0.25">
      <c r="A1389" s="517"/>
    </row>
    <row r="1390" spans="1:1" x14ac:dyDescent="0.25">
      <c r="A1390" s="517"/>
    </row>
    <row r="1391" spans="1:1" x14ac:dyDescent="0.25">
      <c r="A1391" s="517"/>
    </row>
    <row r="1392" spans="1:1" x14ac:dyDescent="0.25">
      <c r="A1392" s="517"/>
    </row>
    <row r="1393" spans="1:1" x14ac:dyDescent="0.25">
      <c r="A1393" s="517"/>
    </row>
    <row r="1394" spans="1:1" x14ac:dyDescent="0.25">
      <c r="A1394" s="517"/>
    </row>
    <row r="1395" spans="1:1" x14ac:dyDescent="0.25">
      <c r="A1395" s="517"/>
    </row>
    <row r="1396" spans="1:1" x14ac:dyDescent="0.25">
      <c r="A1396" s="517"/>
    </row>
    <row r="1397" spans="1:1" x14ac:dyDescent="0.25">
      <c r="A1397" s="517"/>
    </row>
    <row r="1398" spans="1:1" x14ac:dyDescent="0.25">
      <c r="A1398" s="517"/>
    </row>
    <row r="1399" spans="1:1" x14ac:dyDescent="0.25">
      <c r="A1399" s="517"/>
    </row>
    <row r="1400" spans="1:1" x14ac:dyDescent="0.25">
      <c r="A1400" s="517"/>
    </row>
    <row r="1401" spans="1:1" x14ac:dyDescent="0.25">
      <c r="A1401" s="517"/>
    </row>
    <row r="1402" spans="1:1" x14ac:dyDescent="0.25">
      <c r="A1402" s="517"/>
    </row>
    <row r="1403" spans="1:1" x14ac:dyDescent="0.25">
      <c r="A1403" s="517"/>
    </row>
    <row r="1404" spans="1:1" x14ac:dyDescent="0.25">
      <c r="A1404" s="517"/>
    </row>
    <row r="1405" spans="1:1" x14ac:dyDescent="0.25">
      <c r="A1405" s="517"/>
    </row>
    <row r="1406" spans="1:1" x14ac:dyDescent="0.25">
      <c r="A1406" s="517"/>
    </row>
    <row r="1407" spans="1:1" x14ac:dyDescent="0.25">
      <c r="A1407" s="517"/>
    </row>
    <row r="1408" spans="1:1" x14ac:dyDescent="0.25">
      <c r="A1408" s="517"/>
    </row>
    <row r="1409" spans="1:1" x14ac:dyDescent="0.25">
      <c r="A1409" s="517"/>
    </row>
    <row r="1410" spans="1:1" x14ac:dyDescent="0.25">
      <c r="A1410" s="517"/>
    </row>
  </sheetData>
  <mergeCells count="5">
    <mergeCell ref="B5:C5"/>
    <mergeCell ref="B6:L6"/>
    <mergeCell ref="B8:K8"/>
    <mergeCell ref="B9:H9"/>
    <mergeCell ref="B2:AH2"/>
  </mergeCells>
  <hyperlinks>
    <hyperlink ref="B4" location="IndexStrategieAmenagementTableau" display="RETOUR"/>
  </hyperlinks>
  <pageMargins left="0.23622047244094491" right="0.23622047244094491" top="0.74803149606299213" bottom="0.74803149606299213" header="0.31496062992125984" footer="0.31496062992125984"/>
  <pageSetup paperSize="121" scale="54"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DataThemeCarte!$A$6:$A$19</xm:f>
          </x14:formula1>
          <xm:sqref>B6</xm:sqref>
        </x14:dataValidation>
        <x14:dataValidation type="list" allowBlank="1" showInputMessage="1" showErrorMessage="1" promptTitle="Périodes analysées" prompt="Sélectionner la période à analyser">
          <x14:formula1>
            <xm:f>DataPeriode!A6:A11</xm:f>
          </x14:formula1>
          <xm:sqref>B5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46"/>
  <sheetViews>
    <sheetView topLeftCell="A4" zoomScaleNormal="100" workbookViewId="0">
      <selection activeCell="Y49" sqref="Y49"/>
    </sheetView>
  </sheetViews>
  <sheetFormatPr baseColWidth="10" defaultRowHeight="15" x14ac:dyDescent="0.25"/>
  <cols>
    <col min="1" max="1" width="49.28515625" customWidth="1"/>
    <col min="2" max="2" width="11.42578125" customWidth="1"/>
    <col min="28" max="28" width="6.42578125" customWidth="1"/>
  </cols>
  <sheetData>
    <row r="1" spans="1:21" ht="105" customHeight="1" x14ac:dyDescent="0.25">
      <c r="A1" t="s">
        <v>1102</v>
      </c>
    </row>
    <row r="3" spans="1:21" ht="26.25" x14ac:dyDescent="0.4">
      <c r="A3" s="71" t="str">
        <f>"Tableau 8 : Ventilation des volumes récoltés par essence en fonction des traitements sylvicoles de l'UA "&amp;MID(_xll.Woodstock.Analyst.Xcel.UDFs.GetModelFilename(),1,5)</f>
        <v>Tableau 8 : Ventilation des volumes récoltés par essence en fonction des traitements sylvicoles de l'UA 04351</v>
      </c>
    </row>
    <row r="4" spans="1:21" ht="15" customHeight="1" x14ac:dyDescent="0.4">
      <c r="A4" s="71"/>
    </row>
    <row r="5" spans="1:21" x14ac:dyDescent="0.25">
      <c r="A5" s="168" t="s">
        <v>144</v>
      </c>
    </row>
    <row r="6" spans="1:21" x14ac:dyDescent="0.25">
      <c r="A6" s="149" t="s">
        <v>735</v>
      </c>
    </row>
    <row r="8" spans="1:21" x14ac:dyDescent="0.25">
      <c r="A8" s="639" t="s">
        <v>516</v>
      </c>
      <c r="B8" s="641" t="s">
        <v>1103</v>
      </c>
      <c r="C8" s="642"/>
      <c r="D8" s="642"/>
      <c r="E8" s="642"/>
      <c r="F8" s="642"/>
      <c r="G8" s="642"/>
      <c r="H8" s="642"/>
      <c r="I8" s="642"/>
      <c r="J8" s="642"/>
      <c r="K8" s="642"/>
      <c r="L8" s="642"/>
      <c r="M8" s="642"/>
      <c r="N8" s="642"/>
      <c r="O8" s="642"/>
      <c r="P8" s="642"/>
      <c r="Q8" s="642"/>
      <c r="R8" s="642"/>
      <c r="S8" s="642"/>
      <c r="T8" s="642"/>
      <c r="U8" s="643"/>
    </row>
    <row r="9" spans="1:21" ht="45.75" thickBot="1" x14ac:dyDescent="0.3">
      <c r="A9" s="640"/>
      <c r="B9" s="35" t="s">
        <v>2</v>
      </c>
      <c r="C9" s="35" t="s">
        <v>3</v>
      </c>
      <c r="D9" s="35" t="s">
        <v>4</v>
      </c>
      <c r="E9" s="35" t="s">
        <v>5</v>
      </c>
      <c r="F9" s="35" t="s">
        <v>6</v>
      </c>
      <c r="G9" s="35" t="s">
        <v>7</v>
      </c>
      <c r="H9" s="35" t="s">
        <v>8</v>
      </c>
      <c r="I9" s="35" t="s">
        <v>9</v>
      </c>
      <c r="J9" s="35" t="s">
        <v>10</v>
      </c>
      <c r="K9" s="35" t="s">
        <v>11</v>
      </c>
      <c r="L9" s="35" t="s">
        <v>13</v>
      </c>
      <c r="M9" s="35" t="s">
        <v>14</v>
      </c>
      <c r="N9" s="35" t="s">
        <v>15</v>
      </c>
      <c r="O9" s="35" t="s">
        <v>16</v>
      </c>
      <c r="P9" s="35" t="s">
        <v>17</v>
      </c>
      <c r="Q9" s="35" t="s">
        <v>18</v>
      </c>
      <c r="R9" s="35" t="s">
        <v>19</v>
      </c>
      <c r="S9" s="35" t="s">
        <v>20</v>
      </c>
      <c r="T9" s="35" t="s">
        <v>21</v>
      </c>
      <c r="U9" s="35" t="s">
        <v>39</v>
      </c>
    </row>
    <row r="10" spans="1:21" ht="15" customHeight="1" x14ac:dyDescent="0.25">
      <c r="A10" s="75" t="s">
        <v>517</v>
      </c>
      <c r="B10" s="95">
        <f>IFERROR(IF(EXACT($A$6,"Moyenne 2018-2043"),_xll.Woodstock.Analyst.Xcel.UDFs.GetIndicatorValueAverage("OVOLSABRECACT","Toutes les strates",IntrantScenario!$B$7, IntrantScenario!$B$10,"2","6")/5,_xll.Woodstock.Analyst.Xcel.UDFs.GetIndicatorValue("OVOLSABRECACT","Toutes les strates",IntrantScenario!$B$7, IntrantScenario!$B$10,VLOOKUP($A$6,Periode,2,FALSE))/5),0)+IFERROR(IF(EXACT($A$6,"Moyenne 2018-2043"),_xll.Woodstock.Analyst.Xcel.UDFs.GetIndicatorValueAverage("OVOLSABRECACFP","Toutes les strates",IntrantScenario!$B$7, IntrantScenario!$B$10,"2","6")/5,_xll.Woodstock.Analyst.Xcel.UDFs.GetIndicatorValue("OVOLSABRECACFP","Toutes les strates",IntrantScenario!$B$7, IntrantScenario!$B$10,VLOOKUP($A$6,Periode,2,FALSE))/5),0)</f>
        <v>180180.44787767506</v>
      </c>
      <c r="C10" s="95">
        <f>IFERROR(IF(EXACT($A$6,"Moyenne 2018-2043"),_xll.Woodstock.Analyst.Xcel.UDFs.GetIndicatorValueAverage("OVOLGEPXRECACT","Toutes les strates",IntrantScenario!$B$7, IntrantScenario!$B$10,"2","6")/5,_xll.Woodstock.Analyst.Xcel.UDFs.GetIndicatorValue("OVOLGEPXRECACT","Toutes les strates",IntrantScenario!$B$7, IntrantScenario!$B$10,VLOOKUP($A$6,Periode,2,FALSE))/5),0)+IFERROR(IF(EXACT($A$6,"Moyenne 2018-2043"),_xll.Woodstock.Analyst.Xcel.UDFs.GetIndicatorValueAverage("OVOLGEPXRECACFP","Toutes les strates",IntrantScenario!$B$7, IntrantScenario!$B$10,"2","6")/5,_xll.Woodstock.Analyst.Xcel.UDFs.GetIndicatorValue("OVOLGEPXRECACFP","Toutes les strates",IntrantScenario!$B$7, IntrantScenario!$B$10,VLOOKUP($A$6,Periode,2,FALSE))/5),0)</f>
        <v>398744.38727076992</v>
      </c>
      <c r="D10" s="95">
        <f>IFERROR(IF(EXACT($A$6,"Moyenne 2018-2043"),_xll.Woodstock.Analyst.Xcel.UDFs.GetIndicatorValueAverage("OVOLPIGRECACT","Toutes les strates",IntrantScenario!$B$7, IntrantScenario!$B$10,"2","6")/5,_xll.Woodstock.Analyst.Xcel.UDFs.GetIndicatorValue("OVOLPIGRECACT","Toutes les strates",IntrantScenario!$B$7, IntrantScenario!$B$10,VLOOKUP($A$6,Periode,2,FALSE))/5),0)+IFERROR(IF(EXACT($A$6,"Moyenne 2018-2043"),_xll.Woodstock.Analyst.Xcel.UDFs.GetIndicatorValueAverage("OVOLPIGRECACFP","Toutes les strates",IntrantScenario!$B$7, IntrantScenario!$B$10,"2","6")/5,_xll.Woodstock.Analyst.Xcel.UDFs.GetIndicatorValue("OVOLPIGRECACFP","Toutes les strates",IntrantScenario!$B$7, IntrantScenario!$B$10,VLOOKUP($A$6,Periode,2,FALSE))/5),0)</f>
        <v>138144.19690613562</v>
      </c>
      <c r="E10" s="95">
        <f>IFERROR(IF(EXACT($A$6,"Moyenne 2018-2043"),_xll.Woodstock.Analyst.Xcel.UDFs.GetIndicatorValueAverage("OVOLGMEXRECACT","Toutes les strates",IntrantScenario!$B$7, IntrantScenario!$B$10,"2","6")/5,_xll.Woodstock.Analyst.Xcel.UDFs.GetIndicatorValue("OVOLGMEXRECACT","Toutes les strates",IntrantScenario!$B$7, IntrantScenario!$B$10,VLOOKUP($A$6,Periode,2,FALSE))/5),0)+IFERROR(IF(EXACT($A$6,"Moyenne 2018-2043"),_xll.Woodstock.Analyst.Xcel.UDFs.GetIndicatorValueAverage("OVOLGMEXRECACFP","Toutes les strates",IntrantScenario!$B$7, IntrantScenario!$B$10,"2","6")/5,_xll.Woodstock.Analyst.Xcel.UDFs.GetIndicatorValue("OVOLGMEXRECACFP","Toutes les strates",IntrantScenario!$B$7, IntrantScenario!$B$10,VLOOKUP($A$6,Periode,2,FALSE))/5),0)</f>
        <v>11750.870166816432</v>
      </c>
      <c r="F10" s="95">
        <f>IFERROR(IF(EXACT($A$6,"Moyenne 2018-2043"),_xll.Woodstock.Analyst.Xcel.UDFs.GetIndicatorValueAverage("OVOLGSEPMRECACT","Toutes les strates",IntrantScenario!$B$7, IntrantScenario!$B$10,"2","6")/5,_xll.Woodstock.Analyst.Xcel.UDFs.GetIndicatorValue("OVOLGSEPMRECACT","Toutes les strates",IntrantScenario!$B$7, IntrantScenario!$B$10,VLOOKUP($A$6,Periode,2,FALSE))/5),0)+IFERROR(IF(EXACT($A$6,"Moyenne 2018-2043"),_xll.Woodstock.Analyst.Xcel.UDFs.GetIndicatorValueAverage("OVOLGSEPMRECACFP","Toutes les strates",IntrantScenario!$B$7, IntrantScenario!$B$10,"2","6")/5,_xll.Woodstock.Analyst.Xcel.UDFs.GetIndicatorValue("OVOLGSEPMRECACFP","Toutes les strates",IntrantScenario!$B$7, IntrantScenario!$B$10,VLOOKUP($A$6,Periode,2,FALSE))/5),0)</f>
        <v>728819.89984524145</v>
      </c>
      <c r="G10" s="95">
        <f>IFERROR(IF(EXACT($A$6,"Moyenne 2018-2043"),_xll.Woodstock.Analyst.Xcel.UDFs.GetIndicatorValueAverage("OVOLGPINSRECACT","Toutes les strates",IntrantScenario!$B$7, IntrantScenario!$B$10,"2","6")/5,_xll.Woodstock.Analyst.Xcel.UDFs.GetIndicatorValue("OVOLGPINSRECACT","Toutes les strates",IntrantScenario!$B$7, IntrantScenario!$B$10,VLOOKUP($A$6,Periode,2,FALSE))/5),0)+IFERROR(IF(EXACT($A$6,"Moyenne 2018-2043"),_xll.Woodstock.Analyst.Xcel.UDFs.GetIndicatorValueAverage("OVOLGPINSRECACFP","Toutes les strates",IntrantScenario!$B$7, IntrantScenario!$B$10,"2","6")/5,_xll.Woodstock.Analyst.Xcel.UDFs.GetIndicatorValue("OVOLGPINSRECACFP","Toutes les strates",IntrantScenario!$B$7, IntrantScenario!$B$10,VLOOKUP($A$6,Periode,2,FALSE))/5),0)</f>
        <v>92.881176289829767</v>
      </c>
      <c r="H10" s="95">
        <f>IFERROR(IF(EXACT($A$6,"Moyenne 2018-2043"),_xll.Woodstock.Analyst.Xcel.UDFs.GetIndicatorValueAverage("OVOLPRURECACT","Toutes les strates",IntrantScenario!$B$7, IntrantScenario!$B$10,"2","6")/5,_xll.Woodstock.Analyst.Xcel.UDFs.GetIndicatorValue("OVOLPRURECACT","Toutes les strates",IntrantScenario!$B$7, IntrantScenario!$B$10,VLOOKUP($A$6,Periode,2,FALSE))/5),0)+IFERROR(IF(EXACT($A$6,"Moyenne 2018-2043"),_xll.Woodstock.Analyst.Xcel.UDFs.GetIndicatorValueAverage("OVOLPRURECACFP","Toutes les strates",IntrantScenario!$B$7, IntrantScenario!$B$10,"2","6")/5,_xll.Woodstock.Analyst.Xcel.UDFs.GetIndicatorValue("OVOLPRURECACFP","Toutes les strates",IntrantScenario!$B$7, IntrantScenario!$B$10,VLOOKUP($A$6,Periode,2,FALSE))/5),0)</f>
        <v>0</v>
      </c>
      <c r="I10" s="95">
        <f>IFERROR(IF(EXACT($A$6,"Moyenne 2018-2043"),_xll.Woodstock.Analyst.Xcel.UDFs.GetIndicatorValueAverage("OVOLTHORECACT","Toutes les strates",IntrantScenario!$B$7, IntrantScenario!$B$10,"2","6")/5,_xll.Woodstock.Analyst.Xcel.UDFs.GetIndicatorValue("OVOLTHORECACT","Toutes les strates",IntrantScenario!$B$7, IntrantScenario!$B$10,VLOOKUP($A$6,Periode,2,FALSE))/5),0)+IFERROR(IF(EXACT($A$6,"Moyenne 2018-2043"),_xll.Woodstock.Analyst.Xcel.UDFs.GetIndicatorValueAverage("OVOLTHORECACFP","Toutes les strates",IntrantScenario!$B$7, IntrantScenario!$B$10,"2","6")/5,_xll.Woodstock.Analyst.Xcel.UDFs.GetIndicatorValue("OVOLTHORECACFP","Toutes les strates",IntrantScenario!$B$7, IntrantScenario!$B$10,VLOOKUP($A$6,Periode,2,FALSE))/5),0)</f>
        <v>0</v>
      </c>
      <c r="J10" s="95">
        <f>SUM(G10:I10)</f>
        <v>92.881176289829767</v>
      </c>
      <c r="K10" s="95">
        <f>IFERROR(IF(EXACT($A$6,"Moyenne 2018-2043"),_xll.Woodstock.Analyst.Xcel.UDFs.GetIndicatorValueAverage("OVOLGRRECACT","Toutes les strates",IntrantScenario!$B$7, IntrantScenario!$B$10,"2","6")/5,_xll.Woodstock.Analyst.Xcel.UDFs.GetIndicatorValue("OVOLGRRECACT","Toutes les strates",IntrantScenario!$B$7, IntrantScenario!$B$10,VLOOKUP($A$6,Periode,2,FALSE))/5),0)+IFERROR(IF(EXACT($A$6,"Moyenne 2018-2043"),_xll.Woodstock.Analyst.Xcel.UDFs.GetIndicatorValueAverage("OVOLGRRECACFP","Toutes les strates",IntrantScenario!$B$7, IntrantScenario!$B$10,"2","6")/5,_xll.Woodstock.Analyst.Xcel.UDFs.GetIndicatorValue("OVOLGRRECACFP","Toutes les strates",IntrantScenario!$B$7, IntrantScenario!$B$10,VLOOKUP($A$6,Periode,2,FALSE))/5),0)</f>
        <v>728912.78005987674</v>
      </c>
      <c r="L10" s="95">
        <f>IFERROR(IF(EXACT($A$6,"Moyenne 2018-2043"),_xll.Woodstock.Analyst.Xcel.UDFs.GetIndicatorValueAverage("OVOLBOPRECACT","Toutes les strates",IntrantScenario!$B$7, IntrantScenario!$B$10,"2","6")/5,_xll.Woodstock.Analyst.Xcel.UDFs.GetIndicatorValue("OVOLBOPRECACT","Toutes les strates",IntrantScenario!$B$7, IntrantScenario!$B$10,VLOOKUP($A$6,Periode,2,FALSE))/5),0)+IFERROR(IF(EXACT($A$6,"Moyenne 2018-2043"),_xll.Woodstock.Analyst.Xcel.UDFs.GetIndicatorValueAverage("OVOLBOPRECACFP","Toutes les strates",IntrantScenario!$B$7, IntrantScenario!$B$10,"2","6")/5,_xll.Woodstock.Analyst.Xcel.UDFs.GetIndicatorValue("OVOLBOPRECACFP","Toutes les strates",IntrantScenario!$B$7, IntrantScenario!$B$10,VLOOKUP($A$6,Periode,2,FALSE))/5),0)</f>
        <v>208289.68690074043</v>
      </c>
      <c r="M10" s="95">
        <f>IFERROR(IF(EXACT($A$6,"Moyenne 2018-2043"),_xll.Woodstock.Analyst.Xcel.UDFs.GetIndicatorValueAverage("OVOLGPEURECACT","Toutes les strates",IntrantScenario!$B$7, IntrantScenario!$B$10,"2","6")/5,_xll.Woodstock.Analyst.Xcel.UDFs.GetIndicatorValue("OVOLGPEURECACT","Toutes les strates",IntrantScenario!$B$7, IntrantScenario!$B$10,VLOOKUP($A$6,Periode,2,FALSE))/5),0)+IFERROR(IF(EXACT($A$6,"Moyenne 2018-2043"),_xll.Woodstock.Analyst.Xcel.UDFs.GetIndicatorValueAverage("OVOLGPEURECACFP","Toutes les strates",IntrantScenario!$B$7, IntrantScenario!$B$10,"2","6")/5,_xll.Woodstock.Analyst.Xcel.UDFs.GetIndicatorValue("OVOLGPEURECACFP","Toutes les strates",IntrantScenario!$B$7, IntrantScenario!$B$10,VLOOKUP($A$6,Periode,2,FALSE))/5),0)</f>
        <v>108483.71251709023</v>
      </c>
      <c r="N10" s="95">
        <f>IFERROR(IF(EXACT($A$6,"Moyenne 2018-2043"),_xll.Woodstock.Analyst.Xcel.UDFs.GetIndicatorValueAverage("OVOLERRRECACT","Toutes les strates",IntrantScenario!$B$7, IntrantScenario!$B$10,"2","6")/5,_xll.Woodstock.Analyst.Xcel.UDFs.GetIndicatorValue("OVOLERRRECACT","Toutes les strates",IntrantScenario!$B$7, IntrantScenario!$B$10,VLOOKUP($A$6,Periode,2,FALSE))/5),0)+IFERROR(IF(EXACT($A$6,"Moyenne 2018-2043"),_xll.Woodstock.Analyst.Xcel.UDFs.GetIndicatorValueAverage("OVOLERRRECACFP","Toutes les strates",IntrantScenario!$B$7, IntrantScenario!$B$10,"2","6")/5,_xll.Woodstock.Analyst.Xcel.UDFs.GetIndicatorValue("OVOLERRRECACFP","Toutes les strates",IntrantScenario!$B$7, IntrantScenario!$B$10,VLOOKUP($A$6,Periode,2,FALSE))/5),0)</f>
        <v>4010.521532197547</v>
      </c>
      <c r="O10" s="95">
        <f>P10-SUM(L10:N10)</f>
        <v>-5.0500192446634173E-3</v>
      </c>
      <c r="P10" s="95">
        <f>IFERROR(IF(EXACT($A$6,"Moyenne 2018-2043"),_xll.Woodstock.Analyst.Xcel.UDFs.GetIndicatorValueAverage("OVOLGFIRECACT","Toutes les strates",IntrantScenario!$B$7, IntrantScenario!$B$10,"2","6")/5,_xll.Woodstock.Analyst.Xcel.UDFs.GetIndicatorValue("OVOLGFIRECACT","Toutes les strates",IntrantScenario!$B$7, IntrantScenario!$B$10,VLOOKUP($A$6,Periode,2,FALSE))/5),0)+IFERROR(IF(EXACT($A$6,"Moyenne 2018-2043"),_xll.Woodstock.Analyst.Xcel.UDFs.GetIndicatorValueAverage("OVOLGFIRECACFP","Toutes les strates",IntrantScenario!$B$7, IntrantScenario!$B$10,"2","6")/5,_xll.Woodstock.Analyst.Xcel.UDFs.GetIndicatorValue("OVOLGFIRECACFP","Toutes les strates",IntrantScenario!$B$7, IntrantScenario!$B$10,VLOOKUP($A$6,Periode,2,FALSE))/5),0)</f>
        <v>320783.91590000893</v>
      </c>
      <c r="Q10" s="95">
        <f>IFERROR(IF(EXACT($A$6,"Moyenne 2018-2043"),_xll.Woodstock.Analyst.Xcel.UDFs.GetIndicatorValueAverage("OVOLBOJRECACT","Toutes les strates",IntrantScenario!$B$7, IntrantScenario!$B$10,"2","6")/5,_xll.Woodstock.Analyst.Xcel.UDFs.GetIndicatorValue("OVOLBOJRECACT","Toutes les strates",IntrantScenario!$B$7, IntrantScenario!$B$10,VLOOKUP($A$6,Periode,2,FALSE))/5),0)+IFERROR(IF(EXACT($A$6,"Moyenne 2018-2043"),_xll.Woodstock.Analyst.Xcel.UDFs.GetIndicatorValueAverage("OVOLBOJRECACFP","Toutes les strates",IntrantScenario!$B$7, IntrantScenario!$B$10,"2","6")/5,_xll.Woodstock.Analyst.Xcel.UDFs.GetIndicatorValue("OVOLBOJRECACFP","Toutes les strates",IntrantScenario!$B$7, IntrantScenario!$B$10,VLOOKUP($A$6,Periode,2,FALSE))/5),0)</f>
        <v>201.45402557618149</v>
      </c>
      <c r="R10" s="95">
        <f>IFERROR(IF(EXACT($A$6,"Moyenne 2018-2043"),_xll.Woodstock.Analyst.Xcel.UDFs.GetIndicatorValueAverage("OVOLERSRECACT","Toutes les strates",IntrantScenario!$B$7, IntrantScenario!$B$10,"2","6")/5,_xll.Woodstock.Analyst.Xcel.UDFs.GetIndicatorValue("OVOLERSRECACT","Toutes les strates",IntrantScenario!$B$7, IntrantScenario!$B$10,VLOOKUP($A$6,Periode,2,FALSE))/5),0)+IFERROR(IF(EXACT($A$6,"Moyenne 2018-2043"),_xll.Woodstock.Analyst.Xcel.UDFs.GetIndicatorValueAverage("OVOLERSRECACFP","Toutes les strates",IntrantScenario!$B$7, IntrantScenario!$B$10,"2","6")/5,_xll.Woodstock.Analyst.Xcel.UDFs.GetIndicatorValue("OVOLERSRECACFP","Toutes les strates",IntrantScenario!$B$7, IntrantScenario!$B$10,VLOOKUP($A$6,Periode,2,FALSE))/5),0)</f>
        <v>0</v>
      </c>
      <c r="S10" s="95">
        <f>T10-Q10-R10</f>
        <v>0</v>
      </c>
      <c r="T10" s="95">
        <f>IFERROR(IF(EXACT($A$6,"Moyenne 2018-2043"),_xll.Woodstock.Analyst.Xcel.UDFs.GetIndicatorValueAverage("OVOLGFTRECACT","Toutes les strates",IntrantScenario!$B$7, IntrantScenario!$B$10,"2","6")/5,_xll.Woodstock.Analyst.Xcel.UDFs.GetIndicatorValue("OVOLGFTRECACT","Toutes les strates",IntrantScenario!$B$7, IntrantScenario!$B$10,VLOOKUP($A$6,Periode,2,FALSE))/5),0)+IFERROR(IF(EXACT($A$6,"Moyenne 2018-2043"),_xll.Woodstock.Analyst.Xcel.UDFs.GetIndicatorValueAverage("OVOLGFTRECACFP","Toutes les strates",IntrantScenario!$B$7, IntrantScenario!$B$10,"2","6")/5,_xll.Woodstock.Analyst.Xcel.UDFs.GetIndicatorValue("OVOLGFTRECACFP","Toutes les strates",IntrantScenario!$B$7, IntrantScenario!$B$10,VLOOKUP($A$6,Periode,2,FALSE))/5),0)</f>
        <v>201.45402557618149</v>
      </c>
      <c r="U10" s="95">
        <f>IFERROR(IF(EXACT($A$6,"Moyenne 2018-2043"),_xll.Woodstock.Analyst.Xcel.UDFs.GetIndicatorValueAverage("OVOLTOTRECACT","Toutes les strates",IntrantScenario!$B$7, IntrantScenario!$B$10,"2","6")/5,_xll.Woodstock.Analyst.Xcel.UDFs.GetIndicatorValue("OVOLTOTRECACT","Toutes les strates",IntrantScenario!$B$7, IntrantScenario!$B$10,VLOOKUP($A$6,Periode,2,FALSE))/5),0)+IFERROR(IF(EXACT($A$6,"Moyenne 2018-2043"),_xll.Woodstock.Analyst.Xcel.UDFs.GetIndicatorValueAverage("OVOLTOTRECACFP","Toutes les strates",IntrantScenario!$B$7, IntrantScenario!$B$10,"2","6")/5,_xll.Woodstock.Analyst.Xcel.UDFs.GetIndicatorValue("OVOLTOTRECACFP","Toutes les strates",IntrantScenario!$B$7, IntrantScenario!$B$10,VLOOKUP($A$6,Periode,2,FALSE))/5),0)</f>
        <v>1049898.1528485329</v>
      </c>
    </row>
    <row r="11" spans="1:21" ht="15" customHeight="1" x14ac:dyDescent="0.25">
      <c r="A11" s="75" t="s">
        <v>813</v>
      </c>
      <c r="B11" s="95">
        <f>IFERROR(IF(EXACT($A$6,"Moyenne 2018-2043"),_xll.Woodstock.Analyst.Xcel.UDFs.GetIndicatorValueAverage("OVOLSABRECACPPTM","Toutes les strates",IntrantScenario!$B$7, IntrantScenario!$B$10,"2","6")/5,_xll.Woodstock.Analyst.Xcel.UDFs.GetIndicatorValue("OVOLSABRECACPPTM","Toutes les strates",IntrantScenario!$B$7, IntrantScenario!$B$10,VLOOKUP($A$6,Periode,2,FALSE))/5),0)</f>
        <v>0</v>
      </c>
      <c r="C11" s="95">
        <f>IFERROR(IF(EXACT($A$6,"Moyenne 2018-2043"),_xll.Woodstock.Analyst.Xcel.UDFs.GetIndicatorValueAverage("OVOLGEPXRECACPPTM","Toutes les strates",IntrantScenario!$B$7, IntrantScenario!$B$10,"2","6")/5,_xll.Woodstock.Analyst.Xcel.UDFs.GetIndicatorValue("OVOLGEPXRECACPPTM","Toutes les strates",IntrantScenario!$B$7, IntrantScenario!$B$10,VLOOKUP($A$6,Periode,2,FALSE))/5),0)</f>
        <v>0</v>
      </c>
      <c r="D11" s="95">
        <f>IFERROR(IF(EXACT($A$6,"Moyenne 2018-2043"),_xll.Woodstock.Analyst.Xcel.UDFs.GetIndicatorValueAverage("OVOLPIGRECACPPTM","Toutes les strates",IntrantScenario!$B$7, IntrantScenario!$B$10,"2","6")/5,_xll.Woodstock.Analyst.Xcel.UDFs.GetIndicatorValue("OVOLPIGRECACPPTM","Toutes les strates",IntrantScenario!$B$7, IntrantScenario!$B$10,VLOOKUP($A$6,Periode,2,FALSE))/5),0)</f>
        <v>0</v>
      </c>
      <c r="E11" s="95">
        <f>IFERROR(IF(EXACT($A$6,"Moyenne 2018-2043"),_xll.Woodstock.Analyst.Xcel.UDFs.GetIndicatorValueAverage("OVOLGMEXRECACPPTM","Toutes les strates",IntrantScenario!$B$7, IntrantScenario!$B$10,"2","6")/5,_xll.Woodstock.Analyst.Xcel.UDFs.GetIndicatorValue("OVOLGMEXRECACPPTM","Toutes les strates",IntrantScenario!$B$7, IntrantScenario!$B$10,VLOOKUP($A$6,Periode,2,FALSE))/5),0)</f>
        <v>0</v>
      </c>
      <c r="F11" s="95">
        <f>IFERROR(IF(EXACT($A$6,"Moyenne 2018-2043"),_xll.Woodstock.Analyst.Xcel.UDFs.GetIndicatorValueAverage("OVOLGSEPMRECACPPTM","Toutes les strates",IntrantScenario!$B$7, IntrantScenario!$B$10,"2","6")/5,_xll.Woodstock.Analyst.Xcel.UDFs.GetIndicatorValue("OVOLGSEPMRECACPPTM","Toutes les strates",IntrantScenario!$B$7, IntrantScenario!$B$10,VLOOKUP($A$6,Periode,2,FALSE))/5),0)</f>
        <v>0</v>
      </c>
      <c r="G11" s="95">
        <f>IFERROR(IF(EXACT($A$6,"Moyenne 2018-2043"),_xll.Woodstock.Analyst.Xcel.UDFs.GetIndicatorValueAverage("OVOLGPINSRECACPPTM","Toutes les strates",IntrantScenario!$B$7, IntrantScenario!$B$10,"2","6")/5,_xll.Woodstock.Analyst.Xcel.UDFs.GetIndicatorValue("OVOLGPINSRECACPPTM","Toutes les strates",IntrantScenario!$B$7, IntrantScenario!$B$10,VLOOKUP($A$6,Periode,2,FALSE))/5),0)</f>
        <v>0</v>
      </c>
      <c r="H11" s="95">
        <f>IFERROR(IF(EXACT($A$6,"Moyenne 2018-2043"),_xll.Woodstock.Analyst.Xcel.UDFs.GetIndicatorValueAverage("OVOLPRURECACPPTM","Toutes les strates",IntrantScenario!$B$7, IntrantScenario!$B$10,"2","6")/5,_xll.Woodstock.Analyst.Xcel.UDFs.GetIndicatorValue("OVOLPRURECACPPTM","Toutes les strates",IntrantScenario!$B$7, IntrantScenario!$B$10,VLOOKUP($A$6,Periode,2,FALSE))/5),0)</f>
        <v>0</v>
      </c>
      <c r="I11" s="95">
        <f>IFERROR(IF(EXACT($A$6,"Moyenne 2018-2043"),_xll.Woodstock.Analyst.Xcel.UDFs.GetIndicatorValueAverage("OVOLTHORECACPPTM","Toutes les strates",IntrantScenario!$B$7, IntrantScenario!$B$10,"2","6")/5,_xll.Woodstock.Analyst.Xcel.UDFs.GetIndicatorValue("OVOLTHORECACPPTM","Toutes les strates",IntrantScenario!$B$7, IntrantScenario!$B$10,VLOOKUP($A$6,Periode,2,FALSE))/5),0)</f>
        <v>0</v>
      </c>
      <c r="J11" s="95">
        <f>SUM(G11:I11)</f>
        <v>0</v>
      </c>
      <c r="K11" s="95">
        <f>IFERROR(IF(EXACT($A$6,"Moyenne 2018-2043"),_xll.Woodstock.Analyst.Xcel.UDFs.GetIndicatorValueAverage("OVOLGRRECACPPTM","Toutes les strates",IntrantScenario!$B$7, IntrantScenario!$B$10,"2","6")/5,_xll.Woodstock.Analyst.Xcel.UDFs.GetIndicatorValue("OVOLGRRECACPPTM","Toutes les strates",IntrantScenario!$B$7, IntrantScenario!$B$10,VLOOKUP($A$6,Periode,2,FALSE))/5),0)</f>
        <v>0</v>
      </c>
      <c r="L11" s="95">
        <f>IFERROR(IF(EXACT($A$6,"Moyenne 2018-2043"),_xll.Woodstock.Analyst.Xcel.UDFs.GetIndicatorValueAverage("OVOLBOPRECACPPTM","Toutes les strates",IntrantScenario!$B$7, IntrantScenario!$B$10,"2","6")/5,_xll.Woodstock.Analyst.Xcel.UDFs.GetIndicatorValue("OVOLBOPRECACPPTM","Toutes les strates",IntrantScenario!$B$7, IntrantScenario!$B$10,VLOOKUP($A$6,Periode,2,FALSE))/5),0)</f>
        <v>0</v>
      </c>
      <c r="M11" s="95">
        <f>IFERROR(IF(EXACT($A$6,"Moyenne 2018-2043"),_xll.Woodstock.Analyst.Xcel.UDFs.GetIndicatorValueAverage("OVOLGPEURECACPPTM","Toutes les strates",IntrantScenario!$B$7, IntrantScenario!$B$10,"2","6")/5,_xll.Woodstock.Analyst.Xcel.UDFs.GetIndicatorValue("OVOLGPEURECACPPTM","Toutes les strates",IntrantScenario!$B$7, IntrantScenario!$B$10,VLOOKUP($A$6,Periode,2,FALSE))/5),0)</f>
        <v>0</v>
      </c>
      <c r="N11" s="95">
        <f>IFERROR(IF(EXACT($A$6,"Moyenne 2018-2043"),_xll.Woodstock.Analyst.Xcel.UDFs.GetIndicatorValueAverage("OVOLERRRECACPPTM","Toutes les strates",IntrantScenario!$B$7, IntrantScenario!$B$10,"2","6")/5,_xll.Woodstock.Analyst.Xcel.UDFs.GetIndicatorValue("OVOLERRRECACPPTM","Toutes les strates",IntrantScenario!$B$7, IntrantScenario!$B$10,VLOOKUP($A$6,Periode,2,FALSE))/5),0)</f>
        <v>0</v>
      </c>
      <c r="O11" s="95">
        <f>P11-SUM(L11:N11)</f>
        <v>0</v>
      </c>
      <c r="P11" s="95">
        <f>IFERROR(IF(EXACT($A$6,"Moyenne 2018-2043"),_xll.Woodstock.Analyst.Xcel.UDFs.GetIndicatorValueAverage("OVOLGFIRECACPPTM","Toutes les strates",IntrantScenario!$B$7, IntrantScenario!$B$10,"2","6")/5,_xll.Woodstock.Analyst.Xcel.UDFs.GetIndicatorValue("OVOLGFIRECACPPTM","Toutes les strates",IntrantScenario!$B$7, IntrantScenario!$B$10,VLOOKUP($A$6,Periode,2,FALSE))/5),0)</f>
        <v>0</v>
      </c>
      <c r="Q11" s="95">
        <f>IFERROR(IF(EXACT($A$6,"Moyenne 2018-2043"),_xll.Woodstock.Analyst.Xcel.UDFs.GetIndicatorValueAverage("OVOLBOJRECACPPTM","Toutes les strates",IntrantScenario!$B$7, IntrantScenario!$B$10,"2","6")/5,_xll.Woodstock.Analyst.Xcel.UDFs.GetIndicatorValue("OVOLBOJRECACPPTM","Toutes les strates",IntrantScenario!$B$7, IntrantScenario!$B$10,VLOOKUP($A$6,Periode,2,FALSE))/5),0)</f>
        <v>0</v>
      </c>
      <c r="R11" s="95">
        <f>IFERROR(IF(EXACT($A$6,"Moyenne 2018-2043"),_xll.Woodstock.Analyst.Xcel.UDFs.GetIndicatorValueAverage("OVOLERSRECACPPTM","Toutes les strates",IntrantScenario!$B$7, IntrantScenario!$B$10,"2","6")/5,_xll.Woodstock.Analyst.Xcel.UDFs.GetIndicatorValue("OVOLERSRECACPPTM","Toutes les strates",IntrantScenario!$B$7, IntrantScenario!$B$10,VLOOKUP($A$6,Periode,2,FALSE))/5),0)</f>
        <v>0</v>
      </c>
      <c r="S11" s="95">
        <f>T11-Q11-R11</f>
        <v>0</v>
      </c>
      <c r="T11" s="95">
        <f>IFERROR(IF(EXACT($A$6,"Moyenne 2018-2043"),_xll.Woodstock.Analyst.Xcel.UDFs.GetIndicatorValueAverage("OVOLGFTRECACPPTM","Toutes les strates",IntrantScenario!$B$7, IntrantScenario!$B$10,"2","6")/5,_xll.Woodstock.Analyst.Xcel.UDFs.GetIndicatorValue("OVOLGFTRECACPPTM","Toutes les strates",IntrantScenario!$B$7, IntrantScenario!$B$10,VLOOKUP($A$6,Periode,2,FALSE))/5),0)</f>
        <v>0</v>
      </c>
      <c r="U11" s="95">
        <f>IFERROR(IF(EXACT($A$6,"Moyenne 2018-2043"),_xll.Woodstock.Analyst.Xcel.UDFs.GetIndicatorValueAverage("OVOLTOTRECACPPTM","Toutes les strates",IntrantScenario!$B$7, IntrantScenario!$B$10,"2","6")/5,_xll.Woodstock.Analyst.Xcel.UDFs.GetIndicatorValue("OVOLTOTRECACPPTM","Toutes les strates",IntrantScenario!$B$7, IntrantScenario!$B$10,VLOOKUP($A$6,Periode,2,FALSE))/5),0)</f>
        <v>0</v>
      </c>
    </row>
    <row r="12" spans="1:21" x14ac:dyDescent="0.25">
      <c r="A12" s="75" t="s">
        <v>814</v>
      </c>
      <c r="B12" s="95">
        <f>IFERROR(IF(EXACT($A$6,"Moyenne 2018-2043"),_xll.Woodstock.Analyst.Xcel.UDFs.GetIndicatorValueAverage("OVOLSABRECACRS","Toutes les strates",IntrantScenario!$B$7, IntrantScenario!$B$10,"2","6")/5,_xll.Woodstock.Analyst.Xcel.UDFs.GetIndicatorValue("OVOLSABRECACRS","Toutes les strates",IntrantScenario!$B$7, IntrantScenario!$B$10,VLOOKUP($A$6,Periode,2,FALSE))/5),0)+IFERROR(IF(EXACT($A$6,"Moyenne 2018-2043"),_xll.Woodstock.Analyst.Xcel.UDFs.GetIndicatorValueAverage("OVOLSABRECACRV","Toutes les strates",IntrantScenario!$B$7, IntrantScenario!$B$10,"2","6")/5,_xll.Woodstock.Analyst.Xcel.UDFs.GetIndicatorValue("OVOLSABRECACRV","Toutes les strates",IntrantScenario!$B$7, IntrantScenario!$B$10,VLOOKUP($A$6,Periode,2,FALSE))/5),0)</f>
        <v>0</v>
      </c>
      <c r="C12" s="95">
        <f>IFERROR(IF(EXACT($A$6,"Moyenne 2018-2043"),_xll.Woodstock.Analyst.Xcel.UDFs.GetIndicatorValueAverage("OVOLGEPXRECACRS","Toutes les strates",IntrantScenario!$B$7, IntrantScenario!$B$10,"2","6")/5,_xll.Woodstock.Analyst.Xcel.UDFs.GetIndicatorValue("OVOLGEPXRECACRS","Toutes les strates",IntrantScenario!$B$7, IntrantScenario!$B$10,VLOOKUP($A$6,Periode,2,FALSE))/5),0)+IFERROR(IF(EXACT($A$6,"Moyenne 2018-2043"),_xll.Woodstock.Analyst.Xcel.UDFs.GetIndicatorValueAverage("OVOLGEPXRECACRV","Toutes les strates",IntrantScenario!$B$7, IntrantScenario!$B$10,"2","6")/5,_xll.Woodstock.Analyst.Xcel.UDFs.GetIndicatorValue("OVOLGEPXRECACRV","Toutes les strates",IntrantScenario!$B$7, IntrantScenario!$B$10,VLOOKUP($A$6,Periode,2,FALSE))/5),0)</f>
        <v>0</v>
      </c>
      <c r="D12" s="95">
        <f>IFERROR(IF(EXACT($A$6,"Moyenne 2018-2043"),_xll.Woodstock.Analyst.Xcel.UDFs.GetIndicatorValueAverage("OVOLPIGRECACRS","Toutes les strates",IntrantScenario!$B$7, IntrantScenario!$B$10,"2","6")/5,_xll.Woodstock.Analyst.Xcel.UDFs.GetIndicatorValue("OVOLPIGRECACRS","Toutes les strates",IntrantScenario!$B$7, IntrantScenario!$B$10,VLOOKUP($A$6,Periode,2,FALSE))/5),0)+IFERROR(IF(EXACT($A$6,"Moyenne 2018-2043"),_xll.Woodstock.Analyst.Xcel.UDFs.GetIndicatorValueAverage("OVOLPIGRECACRV","Toutes les strates",IntrantScenario!$B$7, IntrantScenario!$B$10,"2","6")/5,_xll.Woodstock.Analyst.Xcel.UDFs.GetIndicatorValue("OVOLPIGRECACRV","Toutes les strates",IntrantScenario!$B$7, IntrantScenario!$B$10,VLOOKUP($A$6,Periode,2,FALSE))/5),0)</f>
        <v>0</v>
      </c>
      <c r="E12" s="95">
        <f>IFERROR(IF(EXACT($A$6,"Moyenne 2018-2043"),_xll.Woodstock.Analyst.Xcel.UDFs.GetIndicatorValueAverage("OVOLGMEXRECACRS","Toutes les strates",IntrantScenario!$B$7, IntrantScenario!$B$10,"2","6")/5,_xll.Woodstock.Analyst.Xcel.UDFs.GetIndicatorValue("OVOLGMEXRECACRS","Toutes les strates",IntrantScenario!$B$7, IntrantScenario!$B$10,VLOOKUP($A$6,Periode,2,FALSE))/5),0)+IFERROR(IF(EXACT($A$6,"Moyenne 2018-2043"),_xll.Woodstock.Analyst.Xcel.UDFs.GetIndicatorValueAverage("OVOLGMEXRECACRV","Toutes les strates",IntrantScenario!$B$7, IntrantScenario!$B$10,"2","6")/5,_xll.Woodstock.Analyst.Xcel.UDFs.GetIndicatorValue("OVOLGMEXRECACRV","Toutes les strates",IntrantScenario!$B$7, IntrantScenario!$B$10,VLOOKUP($A$6,Periode,2,FALSE))/5),0)</f>
        <v>0</v>
      </c>
      <c r="F12" s="95">
        <f>IFERROR(IF(EXACT($A$6,"Moyenne 2018-2043"),_xll.Woodstock.Analyst.Xcel.UDFs.GetIndicatorValueAverage("OVOLGSEPMRECACRS","Toutes les strates",IntrantScenario!$B$7, IntrantScenario!$B$10,"2","6")/5,_xll.Woodstock.Analyst.Xcel.UDFs.GetIndicatorValue("OVOLGSEPMRECACRS","Toutes les strates",IntrantScenario!$B$7, IntrantScenario!$B$10,VLOOKUP($A$6,Periode,2,FALSE))/5),0)+IFERROR(IF(EXACT($A$6,"Moyenne 2018-2043"),_xll.Woodstock.Analyst.Xcel.UDFs.GetIndicatorValueAverage("OVOLGSEPMRECACRV","Toutes les strates",IntrantScenario!$B$7, IntrantScenario!$B$10,"2","6")/5,_xll.Woodstock.Analyst.Xcel.UDFs.GetIndicatorValue("OVOLGSEPMRECACRV","Toutes les strates",IntrantScenario!$B$7, IntrantScenario!$B$10,VLOOKUP($A$6,Periode,2,FALSE))/5),0)</f>
        <v>0</v>
      </c>
      <c r="G12" s="95">
        <f>IFERROR(IF(EXACT($A$6,"Moyenne 2018-2043"),_xll.Woodstock.Analyst.Xcel.UDFs.GetIndicatorValueAverage("OVOLGPINSRECACRS","Toutes les strates",IntrantScenario!$B$7, IntrantScenario!$B$10,"2","6")/5,_xll.Woodstock.Analyst.Xcel.UDFs.GetIndicatorValue("OVOLGPINSRECACRS","Toutes les strates",IntrantScenario!$B$7, IntrantScenario!$B$10,VLOOKUP($A$6,Periode,2,FALSE))/5),0)+IFERROR(IF(EXACT($A$6,"Moyenne 2018-2043"),_xll.Woodstock.Analyst.Xcel.UDFs.GetIndicatorValueAverage("OVOLGPINSRECACRV","Toutes les strates",IntrantScenario!$B$7, IntrantScenario!$B$10,"2","6")/5,_xll.Woodstock.Analyst.Xcel.UDFs.GetIndicatorValue("OVOLGPINSRECACRV","Toutes les strates",IntrantScenario!$B$7, IntrantScenario!$B$10,VLOOKUP($A$6,Periode,2,FALSE))/5),0)</f>
        <v>0</v>
      </c>
      <c r="H12" s="95">
        <f>IFERROR(IF(EXACT($A$6,"Moyenne 2018-2043"),_xll.Woodstock.Analyst.Xcel.UDFs.GetIndicatorValueAverage("OVOLPRURECACRS","Toutes les strates",IntrantScenario!$B$7, IntrantScenario!$B$10,"2","6")/5,_xll.Woodstock.Analyst.Xcel.UDFs.GetIndicatorValue("OVOLPRURECACRS","Toutes les strates",IntrantScenario!$B$7, IntrantScenario!$B$10,VLOOKUP($A$6,Periode,2,FALSE))/5),0)+IFERROR(IF(EXACT($A$6,"Moyenne 2018-2043"),_xll.Woodstock.Analyst.Xcel.UDFs.GetIndicatorValueAverage("OVOLPRURECACRV","Toutes les strates",IntrantScenario!$B$7, IntrantScenario!$B$10,"2","6")/5,_xll.Woodstock.Analyst.Xcel.UDFs.GetIndicatorValue("OVOLPRURECACRV","Toutes les strates",IntrantScenario!$B$7, IntrantScenario!$B$10,VLOOKUP($A$6,Periode,2,FALSE))/5),0)</f>
        <v>0</v>
      </c>
      <c r="I12" s="95">
        <f>IFERROR(IF(EXACT($A$6,"Moyenne 2018-2043"),_xll.Woodstock.Analyst.Xcel.UDFs.GetIndicatorValueAverage("OVOLTHORECACRS","Toutes les strates",IntrantScenario!$B$7, IntrantScenario!$B$10,"2","6")/5,_xll.Woodstock.Analyst.Xcel.UDFs.GetIndicatorValue("OVOLTHORECACRS","Toutes les strates",IntrantScenario!$B$7, IntrantScenario!$B$10,VLOOKUP($A$6,Periode,2,FALSE))/5),0)+IFERROR(IF(EXACT($A$6,"Moyenne 2018-2043"),_xll.Woodstock.Analyst.Xcel.UDFs.GetIndicatorValueAverage("OVOLTHORECACRV","Toutes les strates",IntrantScenario!$B$7, IntrantScenario!$B$10,"2","6")/5,_xll.Woodstock.Analyst.Xcel.UDFs.GetIndicatorValue("OVOLTHORECACRV","Toutes les strates",IntrantScenario!$B$7, IntrantScenario!$B$10,VLOOKUP($A$6,Periode,2,FALSE))/5),0)</f>
        <v>0</v>
      </c>
      <c r="J12" s="95">
        <f>SUM(G12:I12)</f>
        <v>0</v>
      </c>
      <c r="K12" s="95">
        <f>IFERROR(IF(EXACT($A$6,"Moyenne 2018-2043"),_xll.Woodstock.Analyst.Xcel.UDFs.GetIndicatorValueAverage("OVOLGRRECACRS","Toutes les strates",IntrantScenario!$B$7, IntrantScenario!$B$10,"2","6")/5,_xll.Woodstock.Analyst.Xcel.UDFs.GetIndicatorValue("OVOLGRRECACRS","Toutes les strates",IntrantScenario!$B$7, IntrantScenario!$B$10,VLOOKUP($A$6,Periode,2,FALSE))/5),0)+IFERROR(IF(EXACT($A$6,"Moyenne 2018-2043"),_xll.Woodstock.Analyst.Xcel.UDFs.GetIndicatorValueAverage("OVOLGRRECACRV","Toutes les strates",IntrantScenario!$B$7, IntrantScenario!$B$10,"2","6")/5,_xll.Woodstock.Analyst.Xcel.UDFs.GetIndicatorValue("OVOLGRRECACRV","Toutes les strates",IntrantScenario!$B$7, IntrantScenario!$B$10,VLOOKUP($A$6,Periode,2,FALSE))/5),0)</f>
        <v>0</v>
      </c>
      <c r="L12" s="95">
        <f>IFERROR(IF(EXACT($A$6,"Moyenne 2018-2043"),_xll.Woodstock.Analyst.Xcel.UDFs.GetIndicatorValueAverage("OVOLBOPRECACRS","Toutes les strates",IntrantScenario!$B$7, IntrantScenario!$B$10,"2","6")/5,_xll.Woodstock.Analyst.Xcel.UDFs.GetIndicatorValue("OVOLBOPRECACRS","Toutes les strates",IntrantScenario!$B$7, IntrantScenario!$B$10,VLOOKUP($A$6,Periode,2,FALSE))/5),0)+IFERROR(IF(EXACT($A$6,"Moyenne 2018-2043"),_xll.Woodstock.Analyst.Xcel.UDFs.GetIndicatorValueAverage("OVOLBOPRECACRV","Toutes les strates",IntrantScenario!$B$7, IntrantScenario!$B$10,"2","6")/5,_xll.Woodstock.Analyst.Xcel.UDFs.GetIndicatorValue("OVOLBOPRECACRV","Toutes les strates",IntrantScenario!$B$7, IntrantScenario!$B$10,VLOOKUP($A$6,Periode,2,FALSE))/5),0)</f>
        <v>0</v>
      </c>
      <c r="M12" s="95">
        <f>IFERROR(IF(EXACT($A$6,"Moyenne 2018-2043"),_xll.Woodstock.Analyst.Xcel.UDFs.GetIndicatorValueAverage("OVOLGPEURECACRS","Toutes les strates",IntrantScenario!$B$7, IntrantScenario!$B$10,"2","6")/5,_xll.Woodstock.Analyst.Xcel.UDFs.GetIndicatorValue("OVOLGPEURECACRS","Toutes les strates",IntrantScenario!$B$7, IntrantScenario!$B$10,VLOOKUP($A$6,Periode,2,FALSE))/5),0)+IFERROR(IF(EXACT($A$6,"Moyenne 2018-2043"),_xll.Woodstock.Analyst.Xcel.UDFs.GetIndicatorValueAverage("OVOLGPEURECACRV","Toutes les strates",IntrantScenario!$B$7, IntrantScenario!$B$10,"2","6")/5,_xll.Woodstock.Analyst.Xcel.UDFs.GetIndicatorValue("OVOLGPEURECACRV","Toutes les strates",IntrantScenario!$B$7, IntrantScenario!$B$10,VLOOKUP($A$6,Periode,2,FALSE))/5),0)</f>
        <v>0</v>
      </c>
      <c r="N12" s="95">
        <f>IFERROR(IF(EXACT($A$6,"Moyenne 2018-2043"),_xll.Woodstock.Analyst.Xcel.UDFs.GetIndicatorValueAverage("OVOLERRRECACRS","Toutes les strates",IntrantScenario!$B$7, IntrantScenario!$B$10,"2","6")/5,_xll.Woodstock.Analyst.Xcel.UDFs.GetIndicatorValue("OVOLERRRECACRS","Toutes les strates",IntrantScenario!$B$7, IntrantScenario!$B$10,VLOOKUP($A$6,Periode,2,FALSE))/5),0)+IFERROR(IF(EXACT($A$6,"Moyenne 2018-2043"),_xll.Woodstock.Analyst.Xcel.UDFs.GetIndicatorValueAverage("OVOLERRRECACRV","Toutes les strates",IntrantScenario!$B$7, IntrantScenario!$B$10,"2","6")/5,_xll.Woodstock.Analyst.Xcel.UDFs.GetIndicatorValue("OVOLERRRECACRV","Toutes les strates",IntrantScenario!$B$7, IntrantScenario!$B$10,VLOOKUP($A$6,Periode,2,FALSE))/5),0)</f>
        <v>0</v>
      </c>
      <c r="O12" s="95">
        <f>P12-SUM(L12:N12)</f>
        <v>0</v>
      </c>
      <c r="P12" s="95">
        <f>IFERROR(IF(EXACT($A$6,"Moyenne 2018-2043"),_xll.Woodstock.Analyst.Xcel.UDFs.GetIndicatorValueAverage("OVOLGFIRECACRS","Toutes les strates",IntrantScenario!$B$7, IntrantScenario!$B$10,"2","6")/5,_xll.Woodstock.Analyst.Xcel.UDFs.GetIndicatorValue("OVOLGFIRECACRS","Toutes les strates",IntrantScenario!$B$7, IntrantScenario!$B$10,VLOOKUP($A$6,Periode,2,FALSE))/5),0)+IFERROR(IF(EXACT($A$6,"Moyenne 2018-2043"),_xll.Woodstock.Analyst.Xcel.UDFs.GetIndicatorValueAverage("OVOLGFIRECACRV","Toutes les strates",IntrantScenario!$B$7, IntrantScenario!$B$10,"2","6")/5,_xll.Woodstock.Analyst.Xcel.UDFs.GetIndicatorValue("OVOLGFIRECACRV","Toutes les strates",IntrantScenario!$B$7, IntrantScenario!$B$10,VLOOKUP($A$6,Periode,2,FALSE))/5),0)</f>
        <v>0</v>
      </c>
      <c r="Q12" s="95">
        <f>IFERROR(IF(EXACT($A$6,"Moyenne 2018-2043"),_xll.Woodstock.Analyst.Xcel.UDFs.GetIndicatorValueAverage("OVOLBOJRECACRS","Toutes les strates",IntrantScenario!$B$7, IntrantScenario!$B$10,"2","6")/5,_xll.Woodstock.Analyst.Xcel.UDFs.GetIndicatorValue("OVOLBOJRECACRS","Toutes les strates",IntrantScenario!$B$7, IntrantScenario!$B$10,VLOOKUP($A$6,Periode,2,FALSE))/5),0)+IFERROR(IF(EXACT($A$6,"Moyenne 2018-2043"),_xll.Woodstock.Analyst.Xcel.UDFs.GetIndicatorValueAverage("OVOLBOJRECACRV","Toutes les strates",IntrantScenario!$B$7, IntrantScenario!$B$10,"2","6")/5,_xll.Woodstock.Analyst.Xcel.UDFs.GetIndicatorValue("OVOLBOJRECACRV","Toutes les strates",IntrantScenario!$B$7, IntrantScenario!$B$10,VLOOKUP($A$6,Periode,2,FALSE))/5),0)</f>
        <v>0</v>
      </c>
      <c r="R12" s="95">
        <f>IFERROR(IF(EXACT($A$6,"Moyenne 2018-2043"),_xll.Woodstock.Analyst.Xcel.UDFs.GetIndicatorValueAverage("OVOLERSRECACRS","Toutes les strates",IntrantScenario!$B$7, IntrantScenario!$B$10,"2","6")/5,_xll.Woodstock.Analyst.Xcel.UDFs.GetIndicatorValue("OVOLERSRECACRS","Toutes les strates",IntrantScenario!$B$7, IntrantScenario!$B$10,VLOOKUP($A$6,Periode,2,FALSE))/5),0)+IFERROR(IF(EXACT($A$6,"Moyenne 2018-2043"),_xll.Woodstock.Analyst.Xcel.UDFs.GetIndicatorValueAverage("OVOLERSRECACRV","Toutes les strates",IntrantScenario!$B$7, IntrantScenario!$B$10,"2","6")/5,_xll.Woodstock.Analyst.Xcel.UDFs.GetIndicatorValue("OVOLERSRECACRV","Toutes les strates",IntrantScenario!$B$7, IntrantScenario!$B$10,VLOOKUP($A$6,Periode,2,FALSE))/5),0)</f>
        <v>0</v>
      </c>
      <c r="S12" s="95">
        <f>T12-Q12-R12</f>
        <v>0</v>
      </c>
      <c r="T12" s="95">
        <f>IFERROR(IF(EXACT($A$6,"Moyenne 2018-2043"),_xll.Woodstock.Analyst.Xcel.UDFs.GetIndicatorValueAverage("OVOLGFTRECACRS","Toutes les strates",IntrantScenario!$B$7, IntrantScenario!$B$10,"2","6")/5,_xll.Woodstock.Analyst.Xcel.UDFs.GetIndicatorValue("OVOLGFTRECACRS","Toutes les strates",IntrantScenario!$B$7, IntrantScenario!$B$10,VLOOKUP($A$6,Periode,2,FALSE))/5),0)+IFERROR(IF(EXACT($A$6,"Moyenne 2018-2043"),_xll.Woodstock.Analyst.Xcel.UDFs.GetIndicatorValueAverage("OVOLGFTRECACRV","Toutes les strates",IntrantScenario!$B$7, IntrantScenario!$B$10,"2","6")/5,_xll.Woodstock.Analyst.Xcel.UDFs.GetIndicatorValue("OVOLGFTRECACRV","Toutes les strates",IntrantScenario!$B$7, IntrantScenario!$B$10,VLOOKUP($A$6,Periode,2,FALSE))/5),0)</f>
        <v>0</v>
      </c>
      <c r="U12" s="95">
        <f>IFERROR(IF(EXACT($A$6,"Moyenne 2018-2043"),_xll.Woodstock.Analyst.Xcel.UDFs.GetIndicatorValueAverage("OVOLTOTRECACRS","Toutes les strates",IntrantScenario!$B$7, IntrantScenario!$B$10,"2","6")/5,_xll.Woodstock.Analyst.Xcel.UDFs.GetIndicatorValue("OVOLTOTRECACRS","Toutes les strates",IntrantScenario!$B$7, IntrantScenario!$B$10,VLOOKUP($A$6,Periode,2,FALSE))/5),0)+IFERROR(IF(EXACT($A$6,"Moyenne 2018-2043"),_xll.Woodstock.Analyst.Xcel.UDFs.GetIndicatorValueAverage("OVOLTOTRECACRV","Toutes les strates",IntrantScenario!$B$7, IntrantScenario!$B$10,"2","6")/5,_xll.Woodstock.Analyst.Xcel.UDFs.GetIndicatorValue("OVOLTOTRECACRV","Toutes les strates",IntrantScenario!$B$7, IntrantScenario!$B$10,VLOOKUP($A$6,Periode,2,FALSE))/5),0)</f>
        <v>0</v>
      </c>
    </row>
    <row r="13" spans="1:21" x14ac:dyDescent="0.25">
      <c r="A13" s="76" t="s">
        <v>519</v>
      </c>
      <c r="B13" s="78">
        <f t="shared" ref="B13:U13" si="0">SUM(B10:B12)</f>
        <v>180180.44787767506</v>
      </c>
      <c r="C13" s="78">
        <f t="shared" si="0"/>
        <v>398744.38727076992</v>
      </c>
      <c r="D13" s="78">
        <f t="shared" si="0"/>
        <v>138144.19690613562</v>
      </c>
      <c r="E13" s="78">
        <f t="shared" si="0"/>
        <v>11750.870166816432</v>
      </c>
      <c r="F13" s="78">
        <f t="shared" si="0"/>
        <v>728819.89984524145</v>
      </c>
      <c r="G13" s="78">
        <f t="shared" si="0"/>
        <v>92.881176289829767</v>
      </c>
      <c r="H13" s="78">
        <f t="shared" si="0"/>
        <v>0</v>
      </c>
      <c r="I13" s="78">
        <f t="shared" si="0"/>
        <v>0</v>
      </c>
      <c r="J13" s="78">
        <f t="shared" si="0"/>
        <v>92.881176289829767</v>
      </c>
      <c r="K13" s="78">
        <f t="shared" si="0"/>
        <v>728912.78005987674</v>
      </c>
      <c r="L13" s="78">
        <f t="shared" si="0"/>
        <v>208289.68690074043</v>
      </c>
      <c r="M13" s="78">
        <f t="shared" si="0"/>
        <v>108483.71251709023</v>
      </c>
      <c r="N13" s="78">
        <f t="shared" si="0"/>
        <v>4010.521532197547</v>
      </c>
      <c r="O13" s="78">
        <f t="shared" si="0"/>
        <v>-5.0500192446634173E-3</v>
      </c>
      <c r="P13" s="78">
        <f t="shared" si="0"/>
        <v>320783.91590000893</v>
      </c>
      <c r="Q13" s="78">
        <f t="shared" si="0"/>
        <v>201.45402557618149</v>
      </c>
      <c r="R13" s="78">
        <f t="shared" si="0"/>
        <v>0</v>
      </c>
      <c r="S13" s="78">
        <f t="shared" si="0"/>
        <v>0</v>
      </c>
      <c r="T13" s="78">
        <f t="shared" si="0"/>
        <v>201.45402557618149</v>
      </c>
      <c r="U13" s="78">
        <f t="shared" si="0"/>
        <v>1049898.1528485329</v>
      </c>
    </row>
    <row r="14" spans="1:21" ht="15" customHeight="1" x14ac:dyDescent="0.25">
      <c r="A14" s="75" t="s">
        <v>513</v>
      </c>
      <c r="B14" s="95">
        <f>IFERROR(IF(EXACT($A$6,"Moyenne 2018-2043"),_xll.Woodstock.Analyst.Xcel.UDFs.GetIndicatorValueAverage("OVOLSABRECAEC","Toutes les strates",IntrantScenario!$B$7, IntrantScenario!$B$10,"2","6")/5,_xll.Woodstock.Analyst.Xcel.UDFs.GetIndicatorValue("OVOLSABRECAEC","Toutes les strates",IntrantScenario!$B$7, IntrantScenario!$B$10,VLOOKUP($A$6,Periode,2,FALSE))/5),0)+IFERROR(IF(EXACT($A$6,"Moyenne 2018-2043"),_xll.Woodstock.Analyst.Xcel.UDFs.GetIndicatorValueAverage("OVOLSABRECAEC2","Toutes les strates",IntrantScenario!$B$7, IntrantScenario!$B$10,"2","6")/5,_xll.Woodstock.Analyst.Xcel.UDFs.GetIndicatorValue("OVOLSABRECAEC2","Toutes les strates",IntrantScenario!$B$7, IntrantScenario!$B$10,VLOOKUP($A$6,Periode,2,FALSE))/5),0)+IFERROR(IF(EXACT($A$6,"Moyenne 2018-2043"),_xll.Woodstock.Analyst.Xcel.UDFs.GetIndicatorValueAverage("OVOLSABRECAEC3","Toutes les strates",IntrantScenario!$B$7, IntrantScenario!$B$10,"2","6")/5,_xll.Woodstock.Analyst.Xcel.UDFs.GetIndicatorValue("OVOLSABRECAEC3","Toutes les strates",IntrantScenario!$B$7, IntrantScenario!$B$10,VLOOKUP($A$6,Periode,2,FALSE))/5),0)</f>
        <v>0</v>
      </c>
      <c r="C14" s="95">
        <f>IFERROR(IF(EXACT($A$6,"Moyenne 2018-2043"),_xll.Woodstock.Analyst.Xcel.UDFs.GetIndicatorValueAverage("OVOLGEPXRECAEC","Toutes les strates",IntrantScenario!$B$7, IntrantScenario!$B$10,"2","6")/5,_xll.Woodstock.Analyst.Xcel.UDFs.GetIndicatorValue("OVOLGEPXRECAEC","Toutes les strates",IntrantScenario!$B$7, IntrantScenario!$B$10,VLOOKUP($A$6,Periode,2,FALSE))/5),0)+IFERROR(IF(EXACT($A$6,"Moyenne 2018-2043"),_xll.Woodstock.Analyst.Xcel.UDFs.GetIndicatorValueAverage("OVOLGEPXRECAEC2","Toutes les strates",IntrantScenario!$B$7, IntrantScenario!$B$10,"2","6")/5,_xll.Woodstock.Analyst.Xcel.UDFs.GetIndicatorValue("OVOLGEPXRECAEC2","Toutes les strates",IntrantScenario!$B$7, IntrantScenario!$B$10,VLOOKUP($A$6,Periode,2,FALSE))/5),0)+IFERROR(IF(EXACT($A$6,"Moyenne 2018-2043"),_xll.Woodstock.Analyst.Xcel.UDFs.GetIndicatorValueAverage("OVOLGEPXRECAEC3","Toutes les strates",IntrantScenario!$B$7, IntrantScenario!$B$10,"2","6")/5,_xll.Woodstock.Analyst.Xcel.UDFs.GetIndicatorValue("OVOLGEPXRECAEC3","Toutes les strates",IntrantScenario!$B$7, IntrantScenario!$B$10,VLOOKUP($A$6,Periode,2,FALSE))/5),0)</f>
        <v>1875.1231361120219</v>
      </c>
      <c r="D14" s="95">
        <f>IFERROR(IF(EXACT($A$6,"Moyenne 2018-2043"),_xll.Woodstock.Analyst.Xcel.UDFs.GetIndicatorValueAverage("OVOLPIGRECAEC","Toutes les strates",IntrantScenario!$B$7, IntrantScenario!$B$10,"2","6")/5,_xll.Woodstock.Analyst.Xcel.UDFs.GetIndicatorValue("OVOLPIGRECAEC","Toutes les strates",IntrantScenario!$B$7, IntrantScenario!$B$10,VLOOKUP($A$6,Periode,2,FALSE))/5),0)+IFERROR(IF(EXACT($A$6,"Moyenne 2018-2043"),_xll.Woodstock.Analyst.Xcel.UDFs.GetIndicatorValueAverage("OVOLPIGRECAEC2","Toutes les strates",IntrantScenario!$B$7, IntrantScenario!$B$10,"2","6")/5,_xll.Woodstock.Analyst.Xcel.UDFs.GetIndicatorValue("OVOLPIGRECAEC2","Toutes les strates",IntrantScenario!$B$7, IntrantScenario!$B$10,VLOOKUP($A$6,Periode,2,FALSE))/5),0)+IFERROR(IF(EXACT($A$6,"Moyenne 2018-2043"),_xll.Woodstock.Analyst.Xcel.UDFs.GetIndicatorValueAverage("OVOLPIGRECAEC3","Toutes les strates",IntrantScenario!$B$7, IntrantScenario!$B$10,"2","6")/5,_xll.Woodstock.Analyst.Xcel.UDFs.GetIndicatorValue("OVOLPIGRECAEC3","Toutes les strates",IntrantScenario!$B$7, IntrantScenario!$B$10,VLOOKUP($A$6,Periode,2,FALSE))/5),0)</f>
        <v>0</v>
      </c>
      <c r="E14" s="95">
        <f>IFERROR(IF(EXACT($A$6,"Moyenne 2018-2043"),_xll.Woodstock.Analyst.Xcel.UDFs.GetIndicatorValueAverage("OVOLGMEXRECAEC","Toutes les strates",IntrantScenario!$B$7, IntrantScenario!$B$10,"2","6")/5,_xll.Woodstock.Analyst.Xcel.UDFs.GetIndicatorValue("OVOLGMEXRECAEC","Toutes les strates",IntrantScenario!$B$7, IntrantScenario!$B$10,VLOOKUP($A$6,Periode,2,FALSE))/5),0)+IFERROR(IF(EXACT($A$6,"Moyenne 2018-2043"),_xll.Woodstock.Analyst.Xcel.UDFs.GetIndicatorValueAverage("OVOLGMEXRECAEC2","Toutes les strates",IntrantScenario!$B$7, IntrantScenario!$B$10,"2","6")/5,_xll.Woodstock.Analyst.Xcel.UDFs.GetIndicatorValue("OVOLGMEXRECAEC2","Toutes les strates",IntrantScenario!$B$7, IntrantScenario!$B$10,VLOOKUP($A$6,Periode,2,FALSE))/5),0)+IFERROR(IF(EXACT($A$6,"Moyenne 2018-2043"),_xll.Woodstock.Analyst.Xcel.UDFs.GetIndicatorValueAverage("OVOLGMEXRECAEC3","Toutes les strates",IntrantScenario!$B$7, IntrantScenario!$B$10,"2","6")/5,_xll.Woodstock.Analyst.Xcel.UDFs.GetIndicatorValue("OVOLGMEXRECAEC3","Toutes les strates",IntrantScenario!$B$7, IntrantScenario!$B$10,VLOOKUP($A$6,Periode,2,FALSE))/5),0)</f>
        <v>0</v>
      </c>
      <c r="F14" s="95">
        <f>IFERROR(IF(EXACT($A$6,"Moyenne 2018-2043"),_xll.Woodstock.Analyst.Xcel.UDFs.GetIndicatorValueAverage("OVOLGSEPMRECAEC","Toutes les strates",IntrantScenario!$B$7, IntrantScenario!$B$10,"2","6")/5,_xll.Woodstock.Analyst.Xcel.UDFs.GetIndicatorValue("OVOLGSEPMRECAEC","Toutes les strates",IntrantScenario!$B$7, IntrantScenario!$B$10,VLOOKUP($A$6,Periode,2,FALSE))/5),0)+IFERROR(IF(EXACT($A$6,"Moyenne 2018-2043"),_xll.Woodstock.Analyst.Xcel.UDFs.GetIndicatorValueAverage("OVOLGSEPMRECAEC2","Toutes les strates",IntrantScenario!$B$7, IntrantScenario!$B$10,"2","6")/5,_xll.Woodstock.Analyst.Xcel.UDFs.GetIndicatorValue("OVOLGSEPMRECAEC2","Toutes les strates",IntrantScenario!$B$7, IntrantScenario!$B$10,VLOOKUP($A$6,Periode,2,FALSE))/5),0)+IFERROR(IF(EXACT($A$6,"Moyenne 2018-2043"),_xll.Woodstock.Analyst.Xcel.UDFs.GetIndicatorValueAverage("OVOLGSEPMRECAEC3","Toutes les strates",IntrantScenario!$B$7, IntrantScenario!$B$10,"2","6")/5,_xll.Woodstock.Analyst.Xcel.UDFs.GetIndicatorValue("OVOLGSEPMRECAEC3","Toutes les strates",IntrantScenario!$B$7, IntrantScenario!$B$10,VLOOKUP($A$6,Periode,2,FALSE))/5),0)</f>
        <v>1875.1231361120219</v>
      </c>
      <c r="G14" s="95">
        <f>IFERROR(IF(EXACT($A$6,"Moyenne 2018-2043"),_xll.Woodstock.Analyst.Xcel.UDFs.GetIndicatorValueAverage("OVOLGPINSRECAEC","Toutes les strates",IntrantScenario!$B$7, IntrantScenario!$B$10,"2","6")/5,_xll.Woodstock.Analyst.Xcel.UDFs.GetIndicatorValue("OVOLGPINSRECAEC","Toutes les strates",IntrantScenario!$B$7, IntrantScenario!$B$10,VLOOKUP($A$6,Periode,2,FALSE))/5),0)+IFERROR(IF(EXACT($A$6,"Moyenne 2018-2043"),_xll.Woodstock.Analyst.Xcel.UDFs.GetIndicatorValueAverage("OVOLGPINSRECAEC2","Toutes les strates",IntrantScenario!$B$7, IntrantScenario!$B$10,"2","6")/5,_xll.Woodstock.Analyst.Xcel.UDFs.GetIndicatorValue("OVOLGPINSRECAEC2","Toutes les strates",IntrantScenario!$B$7, IntrantScenario!$B$10,VLOOKUP($A$6,Periode,2,FALSE))/5),0)+IFERROR(IF(EXACT($A$6,"Moyenne 2018-2043"),_xll.Woodstock.Analyst.Xcel.UDFs.GetIndicatorValueAverage("OVOLGPINSRECAEC3","Toutes les strates",IntrantScenario!$B$7, IntrantScenario!$B$10,"2","6")/5,_xll.Woodstock.Analyst.Xcel.UDFs.GetIndicatorValue("OVOLGPINSRECAEC3","Toutes les strates",IntrantScenario!$B$7, IntrantScenario!$B$10,VLOOKUP($A$6,Periode,2,FALSE))/5),0)</f>
        <v>0</v>
      </c>
      <c r="H14" s="95">
        <f>IFERROR(IF(EXACT($A$6,"Moyenne 2018-2043"),_xll.Woodstock.Analyst.Xcel.UDFs.GetIndicatorValueAverage("OVOLPRURECAEC","Toutes les strates",IntrantScenario!$B$7, IntrantScenario!$B$10,"2","6")/5,_xll.Woodstock.Analyst.Xcel.UDFs.GetIndicatorValue("OVOLPRURECAEC","Toutes les strates",IntrantScenario!$B$7, IntrantScenario!$B$10,VLOOKUP($A$6,Periode,2,FALSE))/5),0)+IFERROR(IF(EXACT($A$6,"Moyenne 2018-2043"),_xll.Woodstock.Analyst.Xcel.UDFs.GetIndicatorValueAverage("OVOLPRURECAEC2","Toutes les strates",IntrantScenario!$B$7, IntrantScenario!$B$10,"2","6")/5,_xll.Woodstock.Analyst.Xcel.UDFs.GetIndicatorValue("OVOLPRURECAEC2","Toutes les strates",IntrantScenario!$B$7, IntrantScenario!$B$10,VLOOKUP($A$6,Periode,2,FALSE))/5),0)+IFERROR(IF(EXACT($A$6,"Moyenne 2018-2043"),_xll.Woodstock.Analyst.Xcel.UDFs.GetIndicatorValueAverage("OVOLPRURECAEC3","Toutes les strates",IntrantScenario!$B$7, IntrantScenario!$B$10,"2","6")/5,_xll.Woodstock.Analyst.Xcel.UDFs.GetIndicatorValue("OVOLPRURECAEC3","Toutes les strates",IntrantScenario!$B$7, IntrantScenario!$B$10,VLOOKUP($A$6,Periode,2,FALSE))/5),0)</f>
        <v>0</v>
      </c>
      <c r="I14" s="95">
        <f>IFERROR(IF(EXACT($A$6,"Moyenne 2018-2043"),_xll.Woodstock.Analyst.Xcel.UDFs.GetIndicatorValueAverage("OVOLTHORECAEC","Toutes les strates",IntrantScenario!$B$7, IntrantScenario!$B$10,"2","6")/5,_xll.Woodstock.Analyst.Xcel.UDFs.GetIndicatorValue("OVOLTHORECAEC","Toutes les strates",IntrantScenario!$B$7, IntrantScenario!$B$10,VLOOKUP($A$6,Periode,2,FALSE))/5),0)+IFERROR(IF(EXACT($A$6,"Moyenne 2018-2043"),_xll.Woodstock.Analyst.Xcel.UDFs.GetIndicatorValueAverage("OVOLTHORECAEC2","Toutes les strates",IntrantScenario!$B$7, IntrantScenario!$B$10,"2","6")/5,_xll.Woodstock.Analyst.Xcel.UDFs.GetIndicatorValue("OVOLTHORECAEC2","Toutes les strates",IntrantScenario!$B$7, IntrantScenario!$B$10,VLOOKUP($A$6,Periode,2,FALSE))/5),0)+IFERROR(IF(EXACT($A$6,"Moyenne 2018-2043"),_xll.Woodstock.Analyst.Xcel.UDFs.GetIndicatorValueAverage("OVOLTHORECAEC3","Toutes les strates",IntrantScenario!$B$7, IntrantScenario!$B$10,"2","6")/5,_xll.Woodstock.Analyst.Xcel.UDFs.GetIndicatorValue("OVOLTHORECAEC3","Toutes les strates",IntrantScenario!$B$7, IntrantScenario!$B$10,VLOOKUP($A$6,Periode,2,FALSE))/5),0)</f>
        <v>0</v>
      </c>
      <c r="J14" s="95">
        <f>SUM(G14:I14)</f>
        <v>0</v>
      </c>
      <c r="K14" s="95">
        <f>IFERROR(IF(EXACT($A$6,"Moyenne 2018-2043"),_xll.Woodstock.Analyst.Xcel.UDFs.GetIndicatorValueAverage("OVOLGRRECAEC","Toutes les strates",IntrantScenario!$B$7, IntrantScenario!$B$10,"2","6")/5,_xll.Woodstock.Analyst.Xcel.UDFs.GetIndicatorValue("OVOLGRRECAEC","Toutes les strates",IntrantScenario!$B$7, IntrantScenario!$B$10,VLOOKUP($A$6,Periode,2,FALSE))/5),0)+IFERROR(IF(EXACT($A$6,"Moyenne 2018-2043"),_xll.Woodstock.Analyst.Xcel.UDFs.GetIndicatorValueAverage("OVOLGRRECAEC2","Toutes les strates",IntrantScenario!$B$7, IntrantScenario!$B$10,"2","6")/5,_xll.Woodstock.Analyst.Xcel.UDFs.GetIndicatorValue("OVOLGRRECAEC2","Toutes les strates",IntrantScenario!$B$7, IntrantScenario!$B$10,VLOOKUP($A$6,Periode,2,FALSE))/5),0)+IFERROR(IF(EXACT($A$6,"Moyenne 2018-2043"),_xll.Woodstock.Analyst.Xcel.UDFs.GetIndicatorValueAverage("OVOLGRRECAEC3","Toutes les strates",IntrantScenario!$B$7, IntrantScenario!$B$10,"2","6")/5,_xll.Woodstock.Analyst.Xcel.UDFs.GetIndicatorValue("OVOLGRRECAEC3","Toutes les strates",IntrantScenario!$B$7, IntrantScenario!$B$10,VLOOKUP($A$6,Periode,2,FALSE))/5),0)</f>
        <v>1875.1231361120219</v>
      </c>
      <c r="L14" s="95">
        <f>IFERROR(IF(EXACT($A$6,"Moyenne 2018-2043"),_xll.Woodstock.Analyst.Xcel.UDFs.GetIndicatorValueAverage("OVOLBOPRECAEC","Toutes les strates",IntrantScenario!$B$7, IntrantScenario!$B$10,"2","6")/5,_xll.Woodstock.Analyst.Xcel.UDFs.GetIndicatorValue("OVOLBOPRECAEC","Toutes les strates",IntrantScenario!$B$7, IntrantScenario!$B$10,VLOOKUP($A$6,Periode,2,FALSE))/5),0)+IFERROR(IF(EXACT($A$6,"Moyenne 2018-2043"),_xll.Woodstock.Analyst.Xcel.UDFs.GetIndicatorValueAverage("OVOLBOPRECAEC2","Toutes les strates",IntrantScenario!$B$7, IntrantScenario!$B$10,"2","6")/5,_xll.Woodstock.Analyst.Xcel.UDFs.GetIndicatorValue("OVOLBOPRECAEC2","Toutes les strates",IntrantScenario!$B$7, IntrantScenario!$B$10,VLOOKUP($A$6,Periode,2,FALSE))/5),0)+IFERROR(IF(EXACT($A$6,"Moyenne 2018-2043"),_xll.Woodstock.Analyst.Xcel.UDFs.GetIndicatorValueAverage("OVOLBOPRECAEC3","Toutes les strates",IntrantScenario!$B$7, IntrantScenario!$B$10,"2","6")/5,_xll.Woodstock.Analyst.Xcel.UDFs.GetIndicatorValue("OVOLBOPRECAEC3","Toutes les strates",IntrantScenario!$B$7, IntrantScenario!$B$10,VLOOKUP($A$6,Periode,2,FALSE))/5),0)</f>
        <v>94.80961087980279</v>
      </c>
      <c r="M14" s="95">
        <f>IFERROR(IF(EXACT($A$6,"Moyenne 2018-2043"),_xll.Woodstock.Analyst.Xcel.UDFs.GetIndicatorValueAverage("OVOLGPEURECAEC","Toutes les strates",IntrantScenario!$B$7, IntrantScenario!$B$10,"2","6")/5,_xll.Woodstock.Analyst.Xcel.UDFs.GetIndicatorValue("OVOLGPEURECAEC","Toutes les strates",IntrantScenario!$B$7, IntrantScenario!$B$10,VLOOKUP($A$6,Periode,2,FALSE))/5),0)+IFERROR(IF(EXACT($A$6,"Moyenne 2018-2043"),_xll.Woodstock.Analyst.Xcel.UDFs.GetIndicatorValueAverage("OVOLGPEURECAEC2","Toutes les strates",IntrantScenario!$B$7, IntrantScenario!$B$10,"2","6")/5,_xll.Woodstock.Analyst.Xcel.UDFs.GetIndicatorValue("OVOLGPEURECAEC2","Toutes les strates",IntrantScenario!$B$7, IntrantScenario!$B$10,VLOOKUP($A$6,Periode,2,FALSE))/5),0)+IFERROR(IF(EXACT($A$6,"Moyenne 2018-2043"),_xll.Woodstock.Analyst.Xcel.UDFs.GetIndicatorValueAverage("OVOLGPEURECAEC3","Toutes les strates",IntrantScenario!$B$7, IntrantScenario!$B$10,"2","6")/5,_xll.Woodstock.Analyst.Xcel.UDFs.GetIndicatorValue("OVOLGPEURECAEC3","Toutes les strates",IntrantScenario!$B$7, IntrantScenario!$B$10,VLOOKUP($A$6,Periode,2,FALSE))/5),0)</f>
        <v>10.5343994647026</v>
      </c>
      <c r="N14" s="95">
        <f>IFERROR(IF(EXACT($A$6,"Moyenne 2018-2043"),_xll.Woodstock.Analyst.Xcel.UDFs.GetIndicatorValueAverage("OVOLERRRECAEC","Toutes les strates",IntrantScenario!$B$7, IntrantScenario!$B$10,"2","6")/5,_xll.Woodstock.Analyst.Xcel.UDFs.GetIndicatorValue("OVOLERRRECAEC","Toutes les strates",IntrantScenario!$B$7, IntrantScenario!$B$10,VLOOKUP($A$6,Periode,2,FALSE))/5),0)+IFERROR(IF(EXACT($A$6,"Moyenne 2018-2043"),_xll.Woodstock.Analyst.Xcel.UDFs.GetIndicatorValueAverage("OVOLERRRECAEC2","Toutes les strates",IntrantScenario!$B$7, IntrantScenario!$B$10,"2","6")/5,_xll.Woodstock.Analyst.Xcel.UDFs.GetIndicatorValue("OVOLERRRECAEC2","Toutes les strates",IntrantScenario!$B$7, IntrantScenario!$B$10,VLOOKUP($A$6,Periode,2,FALSE))/5),0)+IFERROR(IF(EXACT($A$6,"Moyenne 2018-2043"),_xll.Woodstock.Analyst.Xcel.UDFs.GetIndicatorValueAverage("OVOLERRRECAEC3","Toutes les strates",IntrantScenario!$B$7, IntrantScenario!$B$10,"2","6")/5,_xll.Woodstock.Analyst.Xcel.UDFs.GetIndicatorValue("OVOLERRRECAEC3","Toutes les strates",IntrantScenario!$B$7, IntrantScenario!$B$10,VLOOKUP($A$6,Periode,2,FALSE))/5),0)</f>
        <v>0</v>
      </c>
      <c r="O14" s="95">
        <f>P14-SUM(L14:N14)</f>
        <v>-9.4184876218150748E-6</v>
      </c>
      <c r="P14" s="95">
        <f>IFERROR(IF(EXACT($A$6,"Moyenne 2018-2043"),_xll.Woodstock.Analyst.Xcel.UDFs.GetIndicatorValueAverage("OVOLGFIRECAEC","Toutes les strates",IntrantScenario!$B$7, IntrantScenario!$B$10,"2","6")/5,_xll.Woodstock.Analyst.Xcel.UDFs.GetIndicatorValue("OVOLGFIRECAEC","Toutes les strates",IntrantScenario!$B$7, IntrantScenario!$B$10,VLOOKUP($A$6,Periode,2,FALSE))/5),0)+IFERROR(IF(EXACT($A$6,"Moyenne 2018-2043"),_xll.Woodstock.Analyst.Xcel.UDFs.GetIndicatorValueAverage("OVOLGFIRECAEC2","Toutes les strates",IntrantScenario!$B$7, IntrantScenario!$B$10,"2","6")/5,_xll.Woodstock.Analyst.Xcel.UDFs.GetIndicatorValue("OVOLGFIRECAEC2","Toutes les strates",IntrantScenario!$B$7, IntrantScenario!$B$10,VLOOKUP($A$6,Periode,2,FALSE))/5),0)+IFERROR(IF(EXACT($A$6,"Moyenne 2018-2043"),_xll.Woodstock.Analyst.Xcel.UDFs.GetIndicatorValueAverage("OVOLGFIRECAEC3","Toutes les strates",IntrantScenario!$B$7, IntrantScenario!$B$10,"2","6")/5,_xll.Woodstock.Analyst.Xcel.UDFs.GetIndicatorValue("OVOLGFIRECAEC3","Toutes les strates",IntrantScenario!$B$7, IntrantScenario!$B$10,VLOOKUP($A$6,Periode,2,FALSE))/5),0)</f>
        <v>105.34400092601777</v>
      </c>
      <c r="Q14" s="95">
        <f>IFERROR(IF(EXACT($A$6,"Moyenne 2018-2043"),_xll.Woodstock.Analyst.Xcel.UDFs.GetIndicatorValueAverage("OVOLBOJRECAEC","Toutes les strates",IntrantScenario!$B$7, IntrantScenario!$B$10,"2","6")/5,_xll.Woodstock.Analyst.Xcel.UDFs.GetIndicatorValue("OVOLBOJRECAEC","Toutes les strates",IntrantScenario!$B$7, IntrantScenario!$B$10,VLOOKUP($A$6,Periode,2,FALSE))/5),0)+IFERROR(IF(EXACT($A$6,"Moyenne 2018-2043"),_xll.Woodstock.Analyst.Xcel.UDFs.GetIndicatorValueAverage("OVOLBOJRECAEC2","Toutes les strates",IntrantScenario!$B$7, IntrantScenario!$B$10,"2","6")/5,_xll.Woodstock.Analyst.Xcel.UDFs.GetIndicatorValue("OVOLBOJRECAEC2","Toutes les strates",IntrantScenario!$B$7, IntrantScenario!$B$10,VLOOKUP($A$6,Periode,2,FALSE))/5),0)+IFERROR(IF(EXACT($A$6,"Moyenne 2018-2043"),_xll.Woodstock.Analyst.Xcel.UDFs.GetIndicatorValueAverage("OVOLBOJRECAEC3","Toutes les strates",IntrantScenario!$B$7, IntrantScenario!$B$10,"2","6")/5,_xll.Woodstock.Analyst.Xcel.UDFs.GetIndicatorValue("OVOLBOJRECAEC3","Toutes les strates",IntrantScenario!$B$7, IntrantScenario!$B$10,VLOOKUP($A$6,Periode,2,FALSE))/5),0)</f>
        <v>0</v>
      </c>
      <c r="R14" s="95">
        <f>IFERROR(IF(EXACT($A$6,"Moyenne 2018-2043"),_xll.Woodstock.Analyst.Xcel.UDFs.GetIndicatorValueAverage("OVOLERSRECAEC","Toutes les strates",IntrantScenario!$B$7, IntrantScenario!$B$10,"2","6")/5,_xll.Woodstock.Analyst.Xcel.UDFs.GetIndicatorValue("OVOLERSRECAEC","Toutes les strates",IntrantScenario!$B$7, IntrantScenario!$B$10,VLOOKUP($A$6,Periode,2,FALSE))/5),0)+IFERROR(IF(EXACT($A$6,"Moyenne 2018-2043"),_xll.Woodstock.Analyst.Xcel.UDFs.GetIndicatorValueAverage("OVOLERSRECAEC2","Toutes les strates",IntrantScenario!$B$7, IntrantScenario!$B$10,"2","6")/5,_xll.Woodstock.Analyst.Xcel.UDFs.GetIndicatorValue("OVOLERSRECAEC2","Toutes les strates",IntrantScenario!$B$7, IntrantScenario!$B$10,VLOOKUP($A$6,Periode,2,FALSE))/5),0)+IFERROR(IF(EXACT($A$6,"Moyenne 2018-2043"),_xll.Woodstock.Analyst.Xcel.UDFs.GetIndicatorValueAverage("OVOLERSRECAEC3","Toutes les strates",IntrantScenario!$B$7, IntrantScenario!$B$10,"2","6")/5,_xll.Woodstock.Analyst.Xcel.UDFs.GetIndicatorValue("OVOLERSRECAEC3","Toutes les strates",IntrantScenario!$B$7, IntrantScenario!$B$10,VLOOKUP($A$6,Periode,2,FALSE))/5),0)</f>
        <v>0</v>
      </c>
      <c r="S14" s="95">
        <f>T14-Q14-R14</f>
        <v>0</v>
      </c>
      <c r="T14" s="95">
        <f>IFERROR(IF(EXACT($A$6,"Moyenne 2018-2043"),_xll.Woodstock.Analyst.Xcel.UDFs.GetIndicatorValueAverage("OVOLGFTRECAEC","Toutes les strates",IntrantScenario!$B$7, IntrantScenario!$B$10,"2","6")/5,_xll.Woodstock.Analyst.Xcel.UDFs.GetIndicatorValue("OVOLGFTRECAEC","Toutes les strates",IntrantScenario!$B$7, IntrantScenario!$B$10,VLOOKUP($A$6,Periode,2,FALSE))/5),0)+IFERROR(IF(EXACT($A$6,"Moyenne 2018-2043"),_xll.Woodstock.Analyst.Xcel.UDFs.GetIndicatorValueAverage("OVOLGFTRECAEC2","Toutes les strates",IntrantScenario!$B$7, IntrantScenario!$B$10,"2","6")/5,_xll.Woodstock.Analyst.Xcel.UDFs.GetIndicatorValue("OVOLGFTRECAEC2","Toutes les strates",IntrantScenario!$B$7, IntrantScenario!$B$10,VLOOKUP($A$6,Periode,2,FALSE))/5),0)+IFERROR(IF(EXACT($A$6,"Moyenne 2018-2043"),_xll.Woodstock.Analyst.Xcel.UDFs.GetIndicatorValueAverage("OVOLGFTRECAEC3","Toutes les strates",IntrantScenario!$B$7, IntrantScenario!$B$10,"2","6")/5,_xll.Woodstock.Analyst.Xcel.UDFs.GetIndicatorValue("OVOLGFTRECAEC3","Toutes les strates",IntrantScenario!$B$7, IntrantScenario!$B$10,VLOOKUP($A$6,Periode,2,FALSE))/5),0)</f>
        <v>0</v>
      </c>
      <c r="U14" s="95">
        <f>IFERROR(IF(EXACT($A$6,"Moyenne 2018-2043"),_xll.Woodstock.Analyst.Xcel.UDFs.GetIndicatorValueAverage("OVOLTOTRECAEC","Toutes les strates",IntrantScenario!$B$7, IntrantScenario!$B$10,"2","6")/5,_xll.Woodstock.Analyst.Xcel.UDFs.GetIndicatorValue("OVOLTOTRECAEC","Toutes les strates",IntrantScenario!$B$7, IntrantScenario!$B$10,VLOOKUP($A$6,Periode,2,FALSE))/5),0)+IFERROR(IF(EXACT($A$6,"Moyenne 2018-2043"),_xll.Woodstock.Analyst.Xcel.UDFs.GetIndicatorValueAverage("OVOLTOTRECAEC2","Toutes les strates",IntrantScenario!$B$7, IntrantScenario!$B$10,"2","6")/5,_xll.Woodstock.Analyst.Xcel.UDFs.GetIndicatorValue("OVOLTOTRECAEC2","Toutes les strates",IntrantScenario!$B$7, IntrantScenario!$B$10,VLOOKUP($A$6,Periode,2,FALSE))/5),0)+IFERROR(IF(EXACT($A$6,"Moyenne 2018-2043"),_xll.Woodstock.Analyst.Xcel.UDFs.GetIndicatorValueAverage("OVOLTOTRECAEC3","Toutes les strates",IntrantScenario!$B$7, IntrantScenario!$B$10,"2","6")/5,_xll.Woodstock.Analyst.Xcel.UDFs.GetIndicatorValue("OVOLTOTRECAEC3","Toutes les strates",IntrantScenario!$B$7, IntrantScenario!$B$10,VLOOKUP($A$6,Periode,2,FALSE))/5),0)</f>
        <v>1980.4671370380395</v>
      </c>
    </row>
    <row r="15" spans="1:21" x14ac:dyDescent="0.25">
      <c r="A15" s="75" t="s">
        <v>737</v>
      </c>
      <c r="B15" s="95">
        <f>IFERROR(IF(EXACT($A$6,"Moyenne 2018-2043"),_xll.Woodstock.Analyst.Xcel.UDFs.GetIndicatorValueAverage("OVOLSABRECACPROG","Toutes les strates",IntrantScenario!$B$7, IntrantScenario!$B$10,"2","6")/5,_xll.Woodstock.Analyst.Xcel.UDFs.GetIndicatorValue("OVOLSABRECACPROG","Toutes les strates",IntrantScenario!$B$7, IntrantScenario!$B$10,VLOOKUP($A$6,Periode,2,FALSE))/5),0)</f>
        <v>5907.9375090503345</v>
      </c>
      <c r="C15" s="95">
        <f>IFERROR(IF(EXACT($A$6,"Moyenne 2018-2043"),_xll.Woodstock.Analyst.Xcel.UDFs.GetIndicatorValueAverage("OVOLGEPXRECACPROG","Toutes les strates",IntrantScenario!$B$7, IntrantScenario!$B$10,"2","6")/5,_xll.Woodstock.Analyst.Xcel.UDFs.GetIndicatorValue("OVOLGEPXRECACPROG","Toutes les strates",IntrantScenario!$B$7, IntrantScenario!$B$10,VLOOKUP($A$6,Periode,2,FALSE))/5),0)</f>
        <v>22825.261465729942</v>
      </c>
      <c r="D15" s="95">
        <f>IFERROR(IF(EXACT($A$6,"Moyenne 2018-2043"),_xll.Woodstock.Analyst.Xcel.UDFs.GetIndicatorValueAverage("OVOLPIGRECACPROG","Toutes les strates",IntrantScenario!$B$7, IntrantScenario!$B$10,"2","6")/5,_xll.Woodstock.Analyst.Xcel.UDFs.GetIndicatorValue("OVOLPIGRECACPROG","Toutes les strates",IntrantScenario!$B$7, IntrantScenario!$B$10,VLOOKUP($A$6,Periode,2,FALSE))/5),0)</f>
        <v>3829.1618507463631</v>
      </c>
      <c r="E15" s="95">
        <f>IFERROR(IF(EXACT($A$6,"Moyenne 2018-2043"),_xll.Woodstock.Analyst.Xcel.UDFs.GetIndicatorValueAverage("OVOLGMEXRECACPROG","Toutes les strates",IntrantScenario!$B$7, IntrantScenario!$B$10,"2","6")/5,_xll.Woodstock.Analyst.Xcel.UDFs.GetIndicatorValue("OVOLGMEXRECACPROG","Toutes les strates",IntrantScenario!$B$7, IntrantScenario!$B$10,VLOOKUP($A$6,Periode,2,FALSE))/5),0)</f>
        <v>524.12311053644078</v>
      </c>
      <c r="F15" s="95">
        <f>IFERROR(IF(EXACT($A$6,"Moyenne 2018-2043"),_xll.Woodstock.Analyst.Xcel.UDFs.GetIndicatorValueAverage("OVOLGSEPMRECACPROG","Toutes les strates",IntrantScenario!$B$7, IntrantScenario!$B$10,"2","6")/5,_xll.Woodstock.Analyst.Xcel.UDFs.GetIndicatorValue("OVOLGSEPMRECACPROG","Toutes les strates",IntrantScenario!$B$7, IntrantScenario!$B$10,VLOOKUP($A$6,Periode,2,FALSE))/5),0)</f>
        <v>33086.485093448078</v>
      </c>
      <c r="G15" s="95">
        <f>IFERROR(IF(EXACT($A$6,"Moyenne 2018-2043"),_xll.Woodstock.Analyst.Xcel.UDFs.GetIndicatorValueAverage("OVOLGPINSRECACPROG","Toutes les strates",IntrantScenario!$B$7, IntrantScenario!$B$10,"2","6")/5,_xll.Woodstock.Analyst.Xcel.UDFs.GetIndicatorValue("OVOLGPINSRECACPROG","Toutes les strates",IntrantScenario!$B$7, IntrantScenario!$B$10,VLOOKUP($A$6,Periode,2,FALSE))/5),0)</f>
        <v>0.38628097818009527</v>
      </c>
      <c r="H15" s="95">
        <f>IFERROR(IF(EXACT($A$6,"Moyenne 2018-2043"),_xll.Woodstock.Analyst.Xcel.UDFs.GetIndicatorValueAverage("OVOLPRURECACPROG","Toutes les strates",IntrantScenario!$B$7, IntrantScenario!$B$10,"2","6")/5,_xll.Woodstock.Analyst.Xcel.UDFs.GetIndicatorValue("OVOLPRURECACPROG","Toutes les strates",IntrantScenario!$B$7, IntrantScenario!$B$10,VLOOKUP($A$6,Periode,2,FALSE))/5),0)</f>
        <v>0</v>
      </c>
      <c r="I15" s="95">
        <f>IFERROR(IF(EXACT($A$6,"Moyenne 2018-2043"),_xll.Woodstock.Analyst.Xcel.UDFs.GetIndicatorValueAverage("OVOLTHORECACPROG","Toutes les strates",IntrantScenario!$B$7, IntrantScenario!$B$10,"2","6")/5,_xll.Woodstock.Analyst.Xcel.UDFs.GetIndicatorValue("OVOLTHORECACPROG","Toutes les strates",IntrantScenario!$B$7, IntrantScenario!$B$10,VLOOKUP($A$6,Periode,2,FALSE))/5),0)</f>
        <v>0</v>
      </c>
      <c r="J15" s="95">
        <f>SUM(G15:I15)</f>
        <v>0.38628097818009527</v>
      </c>
      <c r="K15" s="95">
        <f>IFERROR(IF(EXACT($A$6,"Moyenne 2018-2043"),_xll.Woodstock.Analyst.Xcel.UDFs.GetIndicatorValueAverage("OVOLGRRECACPROG","Toutes les strates",IntrantScenario!$B$7, IntrantScenario!$B$10,"2","6")/5,_xll.Woodstock.Analyst.Xcel.UDFs.GetIndicatorValue("OVOLGRRECACPROG","Toutes les strates",IntrantScenario!$B$7, IntrantScenario!$B$10,VLOOKUP($A$6,Periode,2,FALSE))/5),0)</f>
        <v>33086.871493262835</v>
      </c>
      <c r="L15" s="95">
        <f>IFERROR(IF(EXACT($A$6,"Moyenne 2018-2043"),_xll.Woodstock.Analyst.Xcel.UDFs.GetIndicatorValueAverage("OVOLBOPRECACPROG","Toutes les strates",IntrantScenario!$B$7, IntrantScenario!$B$10,"2","6")/5,_xll.Woodstock.Analyst.Xcel.UDFs.GetIndicatorValue("OVOLBOPRECACPROG","Toutes les strates",IntrantScenario!$B$7, IntrantScenario!$B$10,VLOOKUP($A$6,Periode,2,FALSE))/5),0)</f>
        <v>4772.7695669691102</v>
      </c>
      <c r="M15" s="95">
        <f>IFERROR(IF(EXACT($A$6,"Moyenne 2018-2043"),_xll.Woodstock.Analyst.Xcel.UDFs.GetIndicatorValueAverage("OVOLGPEURECACPROG","Toutes les strates",IntrantScenario!$B$7, IntrantScenario!$B$10,"2","6")/5,_xll.Woodstock.Analyst.Xcel.UDFs.GetIndicatorValue("OVOLGPEURECACPROG","Toutes les strates",IntrantScenario!$B$7, IntrantScenario!$B$10,VLOOKUP($A$6,Periode,2,FALSE))/5),0)</f>
        <v>3729.9404453715274</v>
      </c>
      <c r="N15" s="95">
        <f>IFERROR(IF(EXACT($A$6,"Moyenne 2018-2043"),_xll.Woodstock.Analyst.Xcel.UDFs.GetIndicatorValueAverage("OVOLERRRECACPROG","Toutes les strates",IntrantScenario!$B$7, IntrantScenario!$B$10,"2","6")/5,_xll.Woodstock.Analyst.Xcel.UDFs.GetIndicatorValue("OVOLERRRECACPROG","Toutes les strates",IntrantScenario!$B$7, IntrantScenario!$B$10,VLOOKUP($A$6,Periode,2,FALSE))/5),0)</f>
        <v>47.356479716410682</v>
      </c>
      <c r="O15" s="95">
        <f>P15-SUM(L15:N15)</f>
        <v>3.5527908039512113E-4</v>
      </c>
      <c r="P15" s="95">
        <f>IFERROR(IF(EXACT($A$6,"Moyenne 2018-2043"),_xll.Woodstock.Analyst.Xcel.UDFs.GetIndicatorValueAverage("OVOLGFIRECACPROG","Toutes les strates",IntrantScenario!$B$7, IntrantScenario!$B$10,"2","6")/5,_xll.Woodstock.Analyst.Xcel.UDFs.GetIndicatorValue("OVOLGFIRECACPROG","Toutes les strates",IntrantScenario!$B$7, IntrantScenario!$B$10,VLOOKUP($A$6,Periode,2,FALSE))/5),0)</f>
        <v>8550.0668473361293</v>
      </c>
      <c r="Q15" s="95">
        <f>IFERROR(IF(EXACT($A$6,"Moyenne 2018-2043"),_xll.Woodstock.Analyst.Xcel.UDFs.GetIndicatorValueAverage("OVOLBOJRECACPROG","Toutes les strates",IntrantScenario!$B$7, IntrantScenario!$B$10,"2","6")/5,_xll.Woodstock.Analyst.Xcel.UDFs.GetIndicatorValue("OVOLBOJRECACPROG","Toutes les strates",IntrantScenario!$B$7, IntrantScenario!$B$10,VLOOKUP($A$6,Periode,2,FALSE))/5),0)</f>
        <v>0.17240520123230235</v>
      </c>
      <c r="R15" s="95">
        <f>IFERROR(IF(EXACT($A$6,"Moyenne 2018-2043"),_xll.Woodstock.Analyst.Xcel.UDFs.GetIndicatorValueAverage("OVOLERSRECACPROG","Toutes les strates",IntrantScenario!$B$7, IntrantScenario!$B$10,"2","6")/5,_xll.Woodstock.Analyst.Xcel.UDFs.GetIndicatorValue("OVOLERSRECACPROG","Toutes les strates",IntrantScenario!$B$7, IntrantScenario!$B$10,VLOOKUP($A$6,Periode,2,FALSE))/5),0)</f>
        <v>0</v>
      </c>
      <c r="S15" s="95">
        <f>T15-Q15-R15</f>
        <v>0</v>
      </c>
      <c r="T15" s="95">
        <f>IFERROR(IF(EXACT($A$6,"Moyenne 2018-2043"),_xll.Woodstock.Analyst.Xcel.UDFs.GetIndicatorValueAverage("OVOLGFTRECACPROG","Toutes les strates",IntrantScenario!$B$7, IntrantScenario!$B$10,"2","6")/5,_xll.Woodstock.Analyst.Xcel.UDFs.GetIndicatorValue("OVOLGFTRECACPROG","Toutes les strates",IntrantScenario!$B$7, IntrantScenario!$B$10,VLOOKUP($A$6,Periode,2,FALSE))/5),0)</f>
        <v>0.17240520123230235</v>
      </c>
      <c r="U15" s="95">
        <f>IFERROR(IF(EXACT($A$6,"Moyenne 2018-2043"),_xll.Woodstock.Analyst.Xcel.UDFs.GetIndicatorValueAverage("OVOLTOTRECACPROG","Toutes les strates",IntrantScenario!$B$7, IntrantScenario!$B$10,"2","6")/5,_xll.Woodstock.Analyst.Xcel.UDFs.GetIndicatorValue("OVOLTOTRECACPROG","Toutes les strates",IntrantScenario!$B$7, IntrantScenario!$B$10,VLOOKUP($A$6,Periode,2,FALSE))/5),0)</f>
        <v>41637.109624858407</v>
      </c>
    </row>
    <row r="16" spans="1:21" x14ac:dyDescent="0.25">
      <c r="A16" s="75" t="s">
        <v>815</v>
      </c>
      <c r="B16" s="95">
        <f>IFERROR(IF(EXACT($A$6,"Moyenne 2018-2043"),_xll.Woodstock.Analyst.Xcel.UDFs.GetIndicatorValueAverage("OVOLSABRECACPIL","Toutes les strates",IntrantScenario!$B$7, IntrantScenario!$B$10,"2","6")/5,_xll.Woodstock.Analyst.Xcel.UDFs.GetIndicatorValue("OVOLSABRECACPIL","Toutes les strates",IntrantScenario!$B$7, IntrantScenario!$B$10,VLOOKUP($A$6,Periode,2,FALSE))/5),0)+IFERROR(IF(EXACT($A$6,"Moyenne 2018-2043"),_xll.Woodstock.Analyst.Xcel.UDFs.GetIndicatorValueAverage("OVOLSABRECACP","Toutes les strates",IntrantScenario!$B$7, IntrantScenario!$B$10,"2","6")/5,_xll.Woodstock.Analyst.Xcel.UDFs.GetIndicatorValue("OVOLSABRECACP","Toutes les strates",IntrantScenario!$B$7, IntrantScenario!$B$10,VLOOKUP($A$6,Periode,2,FALSE))/5),0)</f>
        <v>2752.8400831349031</v>
      </c>
      <c r="C16" s="95">
        <f>IFERROR(IF(EXACT($A$6,"Moyenne 2018-2043"),_xll.Woodstock.Analyst.Xcel.UDFs.GetIndicatorValueAverage("OVOLGEPXRECACPIL","Toutes les strates",IntrantScenario!$B$7, IntrantScenario!$B$10,"2","6")/5,_xll.Woodstock.Analyst.Xcel.UDFs.GetIndicatorValue("OVOLGEPXRECACPIL","Toutes les strates",IntrantScenario!$B$7, IntrantScenario!$B$10,VLOOKUP($A$6,Periode,2,FALSE))/5),0)+IFERROR(IF(EXACT($A$6,"Moyenne 2018-2043"),_xll.Woodstock.Analyst.Xcel.UDFs.GetIndicatorValueAverage("OVOLGEPXRECACP","Toutes les strates",IntrantScenario!$B$7, IntrantScenario!$B$10,"2","6")/5,_xll.Woodstock.Analyst.Xcel.UDFs.GetIndicatorValue("OVOLGEPXRECACP","Toutes les strates",IntrantScenario!$B$7, IntrantScenario!$B$10,VLOOKUP($A$6,Periode,2,FALSE))/5),0)</f>
        <v>21388.681546729262</v>
      </c>
      <c r="D16" s="95">
        <f>IFERROR(IF(EXACT($A$6,"Moyenne 2018-2043"),_xll.Woodstock.Analyst.Xcel.UDFs.GetIndicatorValueAverage("OVOLPIGRECACPIL","Toutes les strates",IntrantScenario!$B$7, IntrantScenario!$B$10,"2","6")/5,_xll.Woodstock.Analyst.Xcel.UDFs.GetIndicatorValue("OVOLPIGRECACPIL","Toutes les strates",IntrantScenario!$B$7, IntrantScenario!$B$10,VLOOKUP($A$6,Periode,2,FALSE))/5),0)+IFERROR(IF(EXACT($A$6,"Moyenne 2018-2043"),_xll.Woodstock.Analyst.Xcel.UDFs.GetIndicatorValueAverage("OVOLPIGRECACP","Toutes les strates",IntrantScenario!$B$7, IntrantScenario!$B$10,"2","6")/5,_xll.Woodstock.Analyst.Xcel.UDFs.GetIndicatorValue("OVOLPIGRECACP","Toutes les strates",IntrantScenario!$B$7, IntrantScenario!$B$10,VLOOKUP($A$6,Periode,2,FALSE))/5),0)</f>
        <v>2926.1767865539809</v>
      </c>
      <c r="E16" s="95">
        <f>IFERROR(IF(EXACT($A$6,"Moyenne 2018-2043"),_xll.Woodstock.Analyst.Xcel.UDFs.GetIndicatorValueAverage("OVOLGMEXRECACPIL","Toutes les strates",IntrantScenario!$B$7, IntrantScenario!$B$10,"2","6")/5,_xll.Woodstock.Analyst.Xcel.UDFs.GetIndicatorValue("OVOLGMEXRECACPIL","Toutes les strates",IntrantScenario!$B$7, IntrantScenario!$B$10,VLOOKUP($A$6,Periode,2,FALSE))/5),0)+IFERROR(IF(EXACT($A$6,"Moyenne 2018-2043"),_xll.Woodstock.Analyst.Xcel.UDFs.GetIndicatorValueAverage("OVOLGMEXRECACP","Toutes les strates",IntrantScenario!$B$7, IntrantScenario!$B$10,"2","6")/5,_xll.Woodstock.Analyst.Xcel.UDFs.GetIndicatorValue("OVOLGMEXRECACP","Toutes les strates",IntrantScenario!$B$7, IntrantScenario!$B$10,VLOOKUP($A$6,Periode,2,FALSE))/5),0)</f>
        <v>357.53474260050353</v>
      </c>
      <c r="F16" s="95">
        <f>IFERROR(IF(EXACT($A$6,"Moyenne 2018-2043"),_xll.Woodstock.Analyst.Xcel.UDFs.GetIndicatorValueAverage("OVOLGSEPMRECACPIL","Toutes les strates",IntrantScenario!$B$7, IntrantScenario!$B$10,"2","6")/5,_xll.Woodstock.Analyst.Xcel.UDFs.GetIndicatorValue("OVOLGSEPMRECACPIL","Toutes les strates",IntrantScenario!$B$7, IntrantScenario!$B$10,VLOOKUP($A$6,Periode,2,FALSE))/5),0)+IFERROR(IF(EXACT($A$6,"Moyenne 2018-2043"),_xll.Woodstock.Analyst.Xcel.UDFs.GetIndicatorValueAverage("OVOLGSEPMRECACP","Toutes les strates",IntrantScenario!$B$7, IntrantScenario!$B$10,"2","6")/5,_xll.Woodstock.Analyst.Xcel.UDFs.GetIndicatorValue("OVOLGSEPMRECACP","Toutes les strates",IntrantScenario!$B$7, IntrantScenario!$B$10,VLOOKUP($A$6,Periode,2,FALSE))/5),0)</f>
        <v>27425.234800259914</v>
      </c>
      <c r="G16" s="95">
        <f>IFERROR(IF(EXACT($A$6,"Moyenne 2018-2043"),_xll.Woodstock.Analyst.Xcel.UDFs.GetIndicatorValueAverage("OVOLGPINSRECACPIL","Toutes les strates",IntrantScenario!$B$7, IntrantScenario!$B$10,"2","6")/5,_xll.Woodstock.Analyst.Xcel.UDFs.GetIndicatorValue("OVOLGPINSRECACPIL","Toutes les strates",IntrantScenario!$B$7, IntrantScenario!$B$10,VLOOKUP($A$6,Periode,2,FALSE))/5),0)+IFERROR(IF(EXACT($A$6,"Moyenne 2018-2043"),_xll.Woodstock.Analyst.Xcel.UDFs.GetIndicatorValueAverage("OVOLGPINSRECACP","Toutes les strates",IntrantScenario!$B$7, IntrantScenario!$B$10,"2","6")/5,_xll.Woodstock.Analyst.Xcel.UDFs.GetIndicatorValue("OVOLGPINSRECACP","Toutes les strates",IntrantScenario!$B$7, IntrantScenario!$B$10,VLOOKUP($A$6,Periode,2,FALSE))/5),0)</f>
        <v>0</v>
      </c>
      <c r="H16" s="95">
        <f>IFERROR(IF(EXACT($A$6,"Moyenne 2018-2043"),_xll.Woodstock.Analyst.Xcel.UDFs.GetIndicatorValueAverage("OVOLPRURECACPIL","Toutes les strates",IntrantScenario!$B$7, IntrantScenario!$B$10,"2","6")/5,_xll.Woodstock.Analyst.Xcel.UDFs.GetIndicatorValue("OVOLPRURECACPIL","Toutes les strates",IntrantScenario!$B$7, IntrantScenario!$B$10,VLOOKUP($A$6,Periode,2,FALSE))/5),0)+IFERROR(IF(EXACT($A$6,"Moyenne 2018-2043"),_xll.Woodstock.Analyst.Xcel.UDFs.GetIndicatorValueAverage("OVOLPRURECACP","Toutes les strates",IntrantScenario!$B$7, IntrantScenario!$B$10,"2","6")/5,_xll.Woodstock.Analyst.Xcel.UDFs.GetIndicatorValue("OVOLPRURECACP","Toutes les strates",IntrantScenario!$B$7, IntrantScenario!$B$10,VLOOKUP($A$6,Periode,2,FALSE))/5),0)</f>
        <v>0</v>
      </c>
      <c r="I16" s="95">
        <f>IFERROR(IF(EXACT($A$6,"Moyenne 2018-2043"),_xll.Woodstock.Analyst.Xcel.UDFs.GetIndicatorValueAverage("OVOLTHORECACPIL","Toutes les strates",IntrantScenario!$B$7, IntrantScenario!$B$10,"2","6")/5,_xll.Woodstock.Analyst.Xcel.UDFs.GetIndicatorValue("OVOLTHORECACPIL","Toutes les strates",IntrantScenario!$B$7, IntrantScenario!$B$10,VLOOKUP($A$6,Periode,2,FALSE))/5),0)+IFERROR(IF(EXACT($A$6,"Moyenne 2018-2043"),_xll.Woodstock.Analyst.Xcel.UDFs.GetIndicatorValueAverage("OVOLTHORECACP","Toutes les strates",IntrantScenario!$B$7, IntrantScenario!$B$10,"2","6")/5,_xll.Woodstock.Analyst.Xcel.UDFs.GetIndicatorValue("OVOLTHORECACP","Toutes les strates",IntrantScenario!$B$7, IntrantScenario!$B$10,VLOOKUP($A$6,Periode,2,FALSE))/5),0)</f>
        <v>0</v>
      </c>
      <c r="J16" s="95">
        <f>SUM(G16:I16)</f>
        <v>0</v>
      </c>
      <c r="K16" s="95">
        <f>IFERROR(IF(EXACT($A$6,"Moyenne 2018-2043"),_xll.Woodstock.Analyst.Xcel.UDFs.GetIndicatorValueAverage("OVOLGRRECACPIL","Toutes les strates",IntrantScenario!$B$7, IntrantScenario!$B$10,"2","6")/5,_xll.Woodstock.Analyst.Xcel.UDFs.GetIndicatorValue("OVOLGRRECACPIL","Toutes les strates",IntrantScenario!$B$7, IntrantScenario!$B$10,VLOOKUP($A$6,Periode,2,FALSE))/5),0)+IFERROR(IF(EXACT($A$6,"Moyenne 2018-2043"),_xll.Woodstock.Analyst.Xcel.UDFs.GetIndicatorValueAverage("OVOLGRRECACP","Toutes les strates",IntrantScenario!$B$7, IntrantScenario!$B$10,"2","6")/5,_xll.Woodstock.Analyst.Xcel.UDFs.GetIndicatorValue("OVOLGRRECACP","Toutes les strates",IntrantScenario!$B$7, IntrantScenario!$B$10,VLOOKUP($A$6,Periode,2,FALSE))/5),0)</f>
        <v>27425.234800259914</v>
      </c>
      <c r="L16" s="95">
        <f>IFERROR(IF(EXACT($A$6,"Moyenne 2018-2043"),_xll.Woodstock.Analyst.Xcel.UDFs.GetIndicatorValueAverage("OVOLBOPRECACPIL","Toutes les strates",IntrantScenario!$B$7, IntrantScenario!$B$10,"2","6")/5,_xll.Woodstock.Analyst.Xcel.UDFs.GetIndicatorValue("OVOLBOPRECACPIL","Toutes les strates",IntrantScenario!$B$7, IntrantScenario!$B$10,VLOOKUP($A$6,Periode,2,FALSE))/5),0)+IFERROR(IF(EXACT($A$6,"Moyenne 2018-2043"),_xll.Woodstock.Analyst.Xcel.UDFs.GetIndicatorValueAverage("OVOLBOPRECACP","Toutes les strates",IntrantScenario!$B$7, IntrantScenario!$B$10,"2","6")/5,_xll.Woodstock.Analyst.Xcel.UDFs.GetIndicatorValue("OVOLBOPRECACP","Toutes les strates",IntrantScenario!$B$7, IntrantScenario!$B$10,VLOOKUP($A$6,Periode,2,FALSE))/5),0)</f>
        <v>1136.2646918870714</v>
      </c>
      <c r="M16" s="95">
        <f>IFERROR(IF(EXACT($A$6,"Moyenne 2018-2043"),_xll.Woodstock.Analyst.Xcel.UDFs.GetIndicatorValueAverage("OVOLGPEURECACPIL","Toutes les strates",IntrantScenario!$B$7, IntrantScenario!$B$10,"2","6")/5,_xll.Woodstock.Analyst.Xcel.UDFs.GetIndicatorValue("OVOLGPEURECACPIL","Toutes les strates",IntrantScenario!$B$7, IntrantScenario!$B$10,VLOOKUP($A$6,Periode,2,FALSE))/5),0)+IFERROR(IF(EXACT($A$6,"Moyenne 2018-2043"),_xll.Woodstock.Analyst.Xcel.UDFs.GetIndicatorValueAverage("OVOLGPEURECACP","Toutes les strates",IntrantScenario!$B$7, IntrantScenario!$B$10,"2","6")/5,_xll.Woodstock.Analyst.Xcel.UDFs.GetIndicatorValue("OVOLGPEURECACP","Toutes les strates",IntrantScenario!$B$7, IntrantScenario!$B$10,VLOOKUP($A$6,Periode,2,FALSE))/5),0)</f>
        <v>1651.6555491459762</v>
      </c>
      <c r="N16" s="95">
        <f>IFERROR(IF(EXACT($A$6,"Moyenne 2018-2043"),_xll.Woodstock.Analyst.Xcel.UDFs.GetIndicatorValueAverage("OVOLERRRECACPIL","Toutes les strates",IntrantScenario!$B$7, IntrantScenario!$B$10,"2","6")/5,_xll.Woodstock.Analyst.Xcel.UDFs.GetIndicatorValue("OVOLERRRECACPIL","Toutes les strates",IntrantScenario!$B$7, IntrantScenario!$B$10,VLOOKUP($A$6,Periode,2,FALSE))/5),0)+IFERROR(IF(EXACT($A$6,"Moyenne 2018-2043"),_xll.Woodstock.Analyst.Xcel.UDFs.GetIndicatorValueAverage("OVOLERRRECACP","Toutes les strates",IntrantScenario!$B$7, IntrantScenario!$B$10,"2","6")/5,_xll.Woodstock.Analyst.Xcel.UDFs.GetIndicatorValue("OVOLERRRECACP","Toutes les strates",IntrantScenario!$B$7, IntrantScenario!$B$10,VLOOKUP($A$6,Periode,2,FALSE))/5),0)</f>
        <v>12.754872961029013</v>
      </c>
      <c r="O16" s="95">
        <f>P16-SUM(L16:N16)</f>
        <v>-1.7244383934666985E-4</v>
      </c>
      <c r="P16" s="95">
        <f>IFERROR(IF(EXACT($A$6,"Moyenne 2018-2043"),_xll.Woodstock.Analyst.Xcel.UDFs.GetIndicatorValueAverage("OVOLGFIRECACPIL","Toutes les strates",IntrantScenario!$B$7, IntrantScenario!$B$10,"2","6")/5,_xll.Woodstock.Analyst.Xcel.UDFs.GetIndicatorValue("OVOLGFIRECACPIL","Toutes les strates",IntrantScenario!$B$7, IntrantScenario!$B$10,VLOOKUP($A$6,Periode,2,FALSE))/5),0)+IFERROR(IF(EXACT($A$6,"Moyenne 2018-2043"),_xll.Woodstock.Analyst.Xcel.UDFs.GetIndicatorValueAverage("OVOLGFIRECACP","Toutes les strates",IntrantScenario!$B$7, IntrantScenario!$B$10,"2","6")/5,_xll.Woodstock.Analyst.Xcel.UDFs.GetIndicatorValue("OVOLGFIRECACP","Toutes les strates",IntrantScenario!$B$7, IntrantScenario!$B$10,VLOOKUP($A$6,Periode,2,FALSE))/5),0)</f>
        <v>2800.6749415502372</v>
      </c>
      <c r="Q16" s="95">
        <f>IFERROR(IF(EXACT($A$6,"Moyenne 2018-2043"),_xll.Woodstock.Analyst.Xcel.UDFs.GetIndicatorValueAverage("OVOLBOJRECACPIL","Toutes les strates",IntrantScenario!$B$7, IntrantScenario!$B$10,"2","6")/5,_xll.Woodstock.Analyst.Xcel.UDFs.GetIndicatorValue("OVOLBOJRECACPIL","Toutes les strates",IntrantScenario!$B$7, IntrantScenario!$B$10,VLOOKUP($A$6,Periode,2,FALSE))/5),0)+IFERROR(IF(EXACT($A$6,"Moyenne 2018-2043"),_xll.Woodstock.Analyst.Xcel.UDFs.GetIndicatorValueAverage("OVOLBOJRECACP","Toutes les strates",IntrantScenario!$B$7, IntrantScenario!$B$10,"2","6")/5,_xll.Woodstock.Analyst.Xcel.UDFs.GetIndicatorValue("OVOLBOJRECACP","Toutes les strates",IntrantScenario!$B$7, IntrantScenario!$B$10,VLOOKUP($A$6,Periode,2,FALSE))/5),0)</f>
        <v>0</v>
      </c>
      <c r="R16" s="95">
        <f>IFERROR(IF(EXACT($A$6,"Moyenne 2018-2043"),_xll.Woodstock.Analyst.Xcel.UDFs.GetIndicatorValueAverage("OVOLERSRECACPIL","Toutes les strates",IntrantScenario!$B$7, IntrantScenario!$B$10,"2","6")/5,_xll.Woodstock.Analyst.Xcel.UDFs.GetIndicatorValue("OVOLERSRECACPIL","Toutes les strates",IntrantScenario!$B$7, IntrantScenario!$B$10,VLOOKUP($A$6,Periode,2,FALSE))/5),0)+IFERROR(IF(EXACT($A$6,"Moyenne 2018-2043"),_xll.Woodstock.Analyst.Xcel.UDFs.GetIndicatorValueAverage("OVOLERSRECACP","Toutes les strates",IntrantScenario!$B$7, IntrantScenario!$B$10,"2","6")/5,_xll.Woodstock.Analyst.Xcel.UDFs.GetIndicatorValue("OVOLERSRECACP","Toutes les strates",IntrantScenario!$B$7, IntrantScenario!$B$10,VLOOKUP($A$6,Periode,2,FALSE))/5),0)</f>
        <v>0</v>
      </c>
      <c r="S16" s="95">
        <f>T16-Q16-R16</f>
        <v>0</v>
      </c>
      <c r="T16" s="95">
        <f>IFERROR(IF(EXACT($A$6,"Moyenne 2018-2043"),_xll.Woodstock.Analyst.Xcel.UDFs.GetIndicatorValueAverage("OVOLGFTRECACPIL","Toutes les strates",IntrantScenario!$B$7, IntrantScenario!$B$10,"2","6")/5,_xll.Woodstock.Analyst.Xcel.UDFs.GetIndicatorValue("OVOLGFTRECACPIL","Toutes les strates",IntrantScenario!$B$7, IntrantScenario!$B$10,VLOOKUP($A$6,Periode,2,FALSE))/5),0)+IFERROR(IF(EXACT($A$6,"Moyenne 2018-2043"),_xll.Woodstock.Analyst.Xcel.UDFs.GetIndicatorValueAverage("OVOLGFTRECACP","Toutes les strates",IntrantScenario!$B$7, IntrantScenario!$B$10,"2","6")/5,_xll.Woodstock.Analyst.Xcel.UDFs.GetIndicatorValue("OVOLGFTRECACP","Toutes les strates",IntrantScenario!$B$7, IntrantScenario!$B$10,VLOOKUP($A$6,Periode,2,FALSE))/5),0)</f>
        <v>0</v>
      </c>
      <c r="U16" s="95">
        <f>IFERROR(IF(EXACT($A$6,"Moyenne 2018-2043"),_xll.Woodstock.Analyst.Xcel.UDFs.GetIndicatorValueAverage("OVOLTOTRECACPIL","Toutes les strates",IntrantScenario!$B$7, IntrantScenario!$B$10,"2","6")/5,_xll.Woodstock.Analyst.Xcel.UDFs.GetIndicatorValue("OVOLTOTRECACPIL","Toutes les strates",IntrantScenario!$B$7, IntrantScenario!$B$10,VLOOKUP($A$6,Periode,2,FALSE))/5),0)+IFERROR(IF(EXACT($A$6,"Moyenne 2018-2043"),_xll.Woodstock.Analyst.Xcel.UDFs.GetIndicatorValueAverage("OVOLTOTRECACP","Toutes les strates",IntrantScenario!$B$7, IntrantScenario!$B$10,"2","6")/5,_xll.Woodstock.Analyst.Xcel.UDFs.GetIndicatorValue("OVOLTOTRECACP","Toutes les strates",IntrantScenario!$B$7, IntrantScenario!$B$10,VLOOKUP($A$6,Periode,2,FALSE))/5),0)</f>
        <v>30225.90889843948</v>
      </c>
    </row>
    <row r="17" spans="1:21" x14ac:dyDescent="0.25">
      <c r="A17" s="75" t="s">
        <v>816</v>
      </c>
      <c r="B17" s="95">
        <f>IFERROR(IF(EXACT($A$6,"Moyenne 2018-2043"),_xll.Woodstock.Analyst.Xcel.UDFs.GetIndicatorValueAverage("OVOLSABRECACPIP","Toutes les strates",IntrantScenario!$B$7, IntrantScenario!$B$10,"2","6")/5,_xll.Woodstock.Analyst.Xcel.UDFs.GetIndicatorValue("OVOLSABRECACPIP","Toutes les strates",IntrantScenario!$B$7, IntrantScenario!$B$10,VLOOKUP($A$6,Periode,2,FALSE))/5),0)</f>
        <v>0</v>
      </c>
      <c r="C17" s="95">
        <f>IFERROR(IF(EXACT($A$6,"Moyenne 2018-2043"),_xll.Woodstock.Analyst.Xcel.UDFs.GetIndicatorValueAverage("OVOLGEPXRECACPIP","Toutes les strates",IntrantScenario!$B$7, IntrantScenario!$B$10,"2","6")/5,_xll.Woodstock.Analyst.Xcel.UDFs.GetIndicatorValue("OVOLGEPXRECACPIP","Toutes les strates",IntrantScenario!$B$7, IntrantScenario!$B$10,VLOOKUP($A$6,Periode,2,FALSE))/5),0)</f>
        <v>0</v>
      </c>
      <c r="D17" s="95">
        <f>IFERROR(IF(EXACT($A$6,"Moyenne 2018-2043"),_xll.Woodstock.Analyst.Xcel.UDFs.GetIndicatorValueAverage("OVOLPIGRECACPIP","Toutes les strates",IntrantScenario!$B$7, IntrantScenario!$B$10,"2","6")/5,_xll.Woodstock.Analyst.Xcel.UDFs.GetIndicatorValue("OVOLPIGRECACPIP","Toutes les strates",IntrantScenario!$B$7, IntrantScenario!$B$10,VLOOKUP($A$6,Periode,2,FALSE))/5),0)</f>
        <v>0</v>
      </c>
      <c r="E17" s="95">
        <f>IFERROR(IF(EXACT($A$6,"Moyenne 2018-2043"),_xll.Woodstock.Analyst.Xcel.UDFs.GetIndicatorValueAverage("OVOLGMEXRECACPIP","Toutes les strates",IntrantScenario!$B$7, IntrantScenario!$B$10,"2","6")/5,_xll.Woodstock.Analyst.Xcel.UDFs.GetIndicatorValue("OVOLGMEXRECACPIP","Toutes les strates",IntrantScenario!$B$7, IntrantScenario!$B$10,VLOOKUP($A$6,Periode,2,FALSE))/5),0)</f>
        <v>0</v>
      </c>
      <c r="F17" s="95">
        <f>IFERROR(IF(EXACT($A$6,"Moyenne 2018-2043"),_xll.Woodstock.Analyst.Xcel.UDFs.GetIndicatorValueAverage("OVOLGSEPMRECACPIP","Toutes les strates",IntrantScenario!$B$7, IntrantScenario!$B$10,"2","6")/5,_xll.Woodstock.Analyst.Xcel.UDFs.GetIndicatorValue("OVOLGSEPMRECACPIP","Toutes les strates",IntrantScenario!$B$7, IntrantScenario!$B$10,VLOOKUP($A$6,Periode,2,FALSE))/5),0)</f>
        <v>0</v>
      </c>
      <c r="G17" s="95">
        <f>IFERROR(IF(EXACT($A$6,"Moyenne 2018-2043"),_xll.Woodstock.Analyst.Xcel.UDFs.GetIndicatorValueAverage("OVOLGPINSRECACPIP","Toutes les strates",IntrantScenario!$B$7, IntrantScenario!$B$10,"2","6")/5,_xll.Woodstock.Analyst.Xcel.UDFs.GetIndicatorValue("OVOLGPINSRECACPIP","Toutes les strates",IntrantScenario!$B$7, IntrantScenario!$B$10,VLOOKUP($A$6,Periode,2,FALSE))/5),0)</f>
        <v>0</v>
      </c>
      <c r="H17" s="95">
        <f>IFERROR(IF(EXACT($A$6,"Moyenne 2018-2043"),_xll.Woodstock.Analyst.Xcel.UDFs.GetIndicatorValueAverage("OVOLPRURECACPIP","Toutes les strates",IntrantScenario!$B$7, IntrantScenario!$B$10,"2","6")/5,_xll.Woodstock.Analyst.Xcel.UDFs.GetIndicatorValue("OVOLPRURECACPIP","Toutes les strates",IntrantScenario!$B$7, IntrantScenario!$B$10,VLOOKUP($A$6,Periode,2,FALSE))/5),0)</f>
        <v>0</v>
      </c>
      <c r="I17" s="95">
        <f>IFERROR(IF(EXACT($A$6,"Moyenne 2018-2043"),_xll.Woodstock.Analyst.Xcel.UDFs.GetIndicatorValueAverage("OVOLTHORECACPIP","Toutes les strates",IntrantScenario!$B$7, IntrantScenario!$B$10,"2","6")/5,_xll.Woodstock.Analyst.Xcel.UDFs.GetIndicatorValue("OVOLTHORECACPIP","Toutes les strates",IntrantScenario!$B$7, IntrantScenario!$B$10,VLOOKUP($A$6,Periode,2,FALSE))/5),0)</f>
        <v>0</v>
      </c>
      <c r="J17" s="95">
        <f>SUM(G17:I17)</f>
        <v>0</v>
      </c>
      <c r="K17" s="95">
        <f>IFERROR(IF(EXACT($A$6,"Moyenne 2018-2043"),_xll.Woodstock.Analyst.Xcel.UDFs.GetIndicatorValueAverage("OVOLGRRECACPIP","Toutes les strates",IntrantScenario!$B$7, IntrantScenario!$B$10,"2","6")/5,_xll.Woodstock.Analyst.Xcel.UDFs.GetIndicatorValue("OVOLGRRECACPIP","Toutes les strates",IntrantScenario!$B$7, IntrantScenario!$B$10,VLOOKUP($A$6,Periode,2,FALSE))/5),0)</f>
        <v>0</v>
      </c>
      <c r="L17" s="95">
        <f>IFERROR(IF(EXACT($A$6,"Moyenne 2018-2043"),_xll.Woodstock.Analyst.Xcel.UDFs.GetIndicatorValueAverage("OVOLBOPRECACPIP","Toutes les strates",IntrantScenario!$B$7, IntrantScenario!$B$10,"2","6")/5,_xll.Woodstock.Analyst.Xcel.UDFs.GetIndicatorValue("OVOLBOPRECACPIP","Toutes les strates",IntrantScenario!$B$7, IntrantScenario!$B$10,VLOOKUP($A$6,Periode,2,FALSE))/5),0)</f>
        <v>0</v>
      </c>
      <c r="M17" s="95">
        <f>IFERROR(IF(EXACT($A$6,"Moyenne 2018-2043"),_xll.Woodstock.Analyst.Xcel.UDFs.GetIndicatorValueAverage("OVOLGPEURECACPIP","Toutes les strates",IntrantScenario!$B$7, IntrantScenario!$B$10,"2","6")/5,_xll.Woodstock.Analyst.Xcel.UDFs.GetIndicatorValue("OVOLGPEURECACPIP","Toutes les strates",IntrantScenario!$B$7, IntrantScenario!$B$10,VLOOKUP($A$6,Periode,2,FALSE))/5),0)</f>
        <v>0</v>
      </c>
      <c r="N17" s="95">
        <f>IFERROR(IF(EXACT($A$6,"Moyenne 2018-2043"),_xll.Woodstock.Analyst.Xcel.UDFs.GetIndicatorValueAverage("OVOLERRRECACPIP","Toutes les strates",IntrantScenario!$B$7, IntrantScenario!$B$10,"2","6")/5,_xll.Woodstock.Analyst.Xcel.UDFs.GetIndicatorValue("OVOLERRRECACPIP","Toutes les strates",IntrantScenario!$B$7, IntrantScenario!$B$10,VLOOKUP($A$6,Periode,2,FALSE))/5),0)</f>
        <v>0</v>
      </c>
      <c r="O17" s="95">
        <f>P17-SUM(L17:N17)</f>
        <v>0</v>
      </c>
      <c r="P17" s="95">
        <f>IFERROR(IF(EXACT($A$6,"Moyenne 2018-2043"),_xll.Woodstock.Analyst.Xcel.UDFs.GetIndicatorValueAverage("OVOLGFIRECACPIP","Toutes les strates",IntrantScenario!$B$7, IntrantScenario!$B$10,"2","6")/5,_xll.Woodstock.Analyst.Xcel.UDFs.GetIndicatorValue("OVOLGFIRECACPIP","Toutes les strates",IntrantScenario!$B$7, IntrantScenario!$B$10,VLOOKUP($A$6,Periode,2,FALSE))/5),0)</f>
        <v>0</v>
      </c>
      <c r="Q17" s="95">
        <f>IFERROR(IF(EXACT($A$6,"Moyenne 2018-2043"),_xll.Woodstock.Analyst.Xcel.UDFs.GetIndicatorValueAverage("OVOLBOJRECACPIP","Toutes les strates",IntrantScenario!$B$7, IntrantScenario!$B$10,"2","6")/5,_xll.Woodstock.Analyst.Xcel.UDFs.GetIndicatorValue("OVOLBOJRECACPIP","Toutes les strates",IntrantScenario!$B$7, IntrantScenario!$B$10,VLOOKUP($A$6,Periode,2,FALSE))/5),0)</f>
        <v>0</v>
      </c>
      <c r="R17" s="95">
        <f>IFERROR(IF(EXACT($A$6,"Moyenne 2018-2043"),_xll.Woodstock.Analyst.Xcel.UDFs.GetIndicatorValueAverage("OVOLERSRECACPIP","Toutes les strates",IntrantScenario!$B$7, IntrantScenario!$B$10,"2","6")/5,_xll.Woodstock.Analyst.Xcel.UDFs.GetIndicatorValue("OVOLERSRECACPIP","Toutes les strates",IntrantScenario!$B$7, IntrantScenario!$B$10,VLOOKUP($A$6,Periode,2,FALSE))/5),0)</f>
        <v>0</v>
      </c>
      <c r="S17" s="95">
        <f>T17-Q17-R17</f>
        <v>0</v>
      </c>
      <c r="T17" s="95">
        <f>IFERROR(IF(EXACT($A$6,"Moyenne 2018-2043"),_xll.Woodstock.Analyst.Xcel.UDFs.GetIndicatorValueAverage("OVOLGFTRECACPIP","Toutes les strates",IntrantScenario!$B$7, IntrantScenario!$B$10,"2","6")/5,_xll.Woodstock.Analyst.Xcel.UDFs.GetIndicatorValue("OVOLGFTRECACPIP","Toutes les strates",IntrantScenario!$B$7, IntrantScenario!$B$10,VLOOKUP($A$6,Periode,2,FALSE))/5),0)</f>
        <v>0</v>
      </c>
      <c r="U17" s="95">
        <f>IFERROR(IF(EXACT($A$6,"Moyenne 2018-2043"),_xll.Woodstock.Analyst.Xcel.UDFs.GetIndicatorValueAverage("OVOLTOTRECACPIP","Toutes les strates",IntrantScenario!$B$7, IntrantScenario!$B$10,"2","6")/5,_xll.Woodstock.Analyst.Xcel.UDFs.GetIndicatorValue("OVOLTOTRECACPIP","Toutes les strates",IntrantScenario!$B$7, IntrantScenario!$B$10,VLOOKUP($A$6,Periode,2,FALSE))/5),0)</f>
        <v>0</v>
      </c>
    </row>
    <row r="18" spans="1:21" x14ac:dyDescent="0.25">
      <c r="A18" s="75" t="s">
        <v>520</v>
      </c>
      <c r="B18" s="95">
        <f>IFERROR(IF(EXACT($A$6,"Moyenne 2018-2043"),_xll.Woodstock.Analyst.Xcel.UDFs.GetIndicatorValueAverage("OVOLSABRECACPJ","Toutes les strates",IntrantScenario!$B$7, IntrantScenario!$B$10,"2","6")/5,_xll.Woodstock.Analyst.Xcel.UDFs.GetIndicatorValue("OVOLSABRECACPJ","Toutes les strates",IntrantScenario!$B$7, IntrantScenario!$B$10,VLOOKUP($A$6,Periode,2,FALSE))/5),0)+IFERROR(IF(EXACT($A$6,"Moyenne 2018-2043"),_xll.Woodstock.Analyst.Xcel.UDFs.GetIndicatorValueAverage("OVOLSABRECACA","Toutes les strates",IntrantScenario!$B$7, IntrantScenario!$B$10,"2","6")/5,_xll.Woodstock.Analyst.Xcel.UDFs.GetIndicatorValue("OVOLSABRECACA","Toutes les strates",IntrantScenario!$B$7, IntrantScenario!$B$10,VLOOKUP($A$6,Periode,2,FALSE))/5),0)+IFERROR(IF(EXACT($A$6,"Moyenne 2018-2043"),_xll.Woodstock.Analyst.Xcel.UDFs.GetIndicatorValueAverage("OVOLSABRECACJ","Toutes les strates",IntrantScenario!$B$7, IntrantScenario!$B$10,"2","6")/5,_xll.Woodstock.Analyst.Xcel.UDFs.GetIndicatorValue("OVOLSABRECACJ","Toutes les strates",IntrantScenario!$B$7, IntrantScenario!$B$10,VLOOKUP($A$6,Periode,2,FALSE))/5),0)+IFERROR(IF(EXACT($A$6,"Moyenne 2018-2043"),_xll.Woodstock.Analyst.Xcel.UDFs.GetIndicatorValueAverage("OVOLSABRECACA2","Toutes les strates",IntrantScenario!$B$7, IntrantScenario!$B$10,"2","6")/5,_xll.Woodstock.Analyst.Xcel.UDFs.GetIndicatorValue("OVOLSABRECACA2","Toutes les strates",IntrantScenario!$B$7, IntrantScenario!$B$10,VLOOKUP($A$6,Periode,2,FALSE))/5),0)</f>
        <v>0</v>
      </c>
      <c r="C18" s="95">
        <f>IFERROR(IF(EXACT($A$6,"Moyenne 2018-2043"),_xll.Woodstock.Analyst.Xcel.UDFs.GetIndicatorValueAverage("OVOLGEPXRECACPJ","Toutes les strates",IntrantScenario!$B$7, IntrantScenario!$B$10,"2","6")/5,_xll.Woodstock.Analyst.Xcel.UDFs.GetIndicatorValue("OVOLGEPXRECACPJ","Toutes les strates",IntrantScenario!$B$7, IntrantScenario!$B$10,VLOOKUP($A$6,Periode,2,FALSE))/5),0)+IFERROR(IF(EXACT($A$6,"Moyenne 2018-2043"),_xll.Woodstock.Analyst.Xcel.UDFs.GetIndicatorValueAverage("OVOLGEPXRECACA","Toutes les strates",IntrantScenario!$B$7, IntrantScenario!$B$10,"2","6")/5,_xll.Woodstock.Analyst.Xcel.UDFs.GetIndicatorValue("OVOLGEPXRECACA","Toutes les strates",IntrantScenario!$B$7, IntrantScenario!$B$10,VLOOKUP($A$6,Periode,2,FALSE))/5),0)+IFERROR(IF(EXACT($A$6,"Moyenne 2018-2043"),_xll.Woodstock.Analyst.Xcel.UDFs.GetIndicatorValueAverage("OVOLGEPXRECACJ","Toutes les strates",IntrantScenario!$B$7, IntrantScenario!$B$10,"2","6")/5,_xll.Woodstock.Analyst.Xcel.UDFs.GetIndicatorValue("OVOLGEPXRECACJ","Toutes les strates",IntrantScenario!$B$7, IntrantScenario!$B$10,VLOOKUP($A$6,Periode,2,FALSE))/5),0)+IFERROR(IF(EXACT($A$6,"Moyenne 2018-2043"),_xll.Woodstock.Analyst.Xcel.UDFs.GetIndicatorValueAverage("OVOLGEPXRECACA2","Toutes les strates",IntrantScenario!$B$7, IntrantScenario!$B$10,"2","6")/5,_xll.Woodstock.Analyst.Xcel.UDFs.GetIndicatorValue("OVOLGEPXRECACA2","Toutes les strates",IntrantScenario!$B$7, IntrantScenario!$B$10,VLOOKUP($A$6,Periode,2,FALSE))/5),0)</f>
        <v>0</v>
      </c>
      <c r="D18" s="95">
        <f>IFERROR(IF(EXACT($A$6,"Moyenne 2018-2043"),_xll.Woodstock.Analyst.Xcel.UDFs.GetIndicatorValueAverage("OVOLPIGRECACPJ","Toutes les strates",IntrantScenario!$B$7, IntrantScenario!$B$10,"2","6")/5,_xll.Woodstock.Analyst.Xcel.UDFs.GetIndicatorValue("OVOLPIGRECACPJ","Toutes les strates",IntrantScenario!$B$7, IntrantScenario!$B$10,VLOOKUP($A$6,Periode,2,FALSE))/5),0)+IFERROR(IF(EXACT($A$6,"Moyenne 2018-2043"),_xll.Woodstock.Analyst.Xcel.UDFs.GetIndicatorValueAverage("OVOLPIGRECACA","Toutes les strates",IntrantScenario!$B$7, IntrantScenario!$B$10,"2","6")/5,_xll.Woodstock.Analyst.Xcel.UDFs.GetIndicatorValue("OVOLPIGRECACA","Toutes les strates",IntrantScenario!$B$7, IntrantScenario!$B$10,VLOOKUP($A$6,Periode,2,FALSE))/5),0)+IFERROR(IF(EXACT($A$6,"Moyenne 2018-2043"),_xll.Woodstock.Analyst.Xcel.UDFs.GetIndicatorValueAverage("OVOLPIGRECACJ","Toutes les strates",IntrantScenario!$B$7, IntrantScenario!$B$10,"2","6")/5,_xll.Woodstock.Analyst.Xcel.UDFs.GetIndicatorValue("OVOLPIGRECACJ","Toutes les strates",IntrantScenario!$B$7, IntrantScenario!$B$10,VLOOKUP($A$6,Periode,2,FALSE))/5),0)+IFERROR(IF(EXACT($A$6,"Moyenne 2018-2043"),_xll.Woodstock.Analyst.Xcel.UDFs.GetIndicatorValueAverage("OVOLPIGRECACA2","Toutes les strates",IntrantScenario!$B$7, IntrantScenario!$B$10,"2","6")/5,_xll.Woodstock.Analyst.Xcel.UDFs.GetIndicatorValue("OVOLPIGRECACA2","Toutes les strates",IntrantScenario!$B$7, IntrantScenario!$B$10,VLOOKUP($A$6,Periode,2,FALSE))/5),0)</f>
        <v>0</v>
      </c>
      <c r="E18" s="95">
        <f>IFERROR(IF(EXACT($A$6,"Moyenne 2018-2043"),_xll.Woodstock.Analyst.Xcel.UDFs.GetIndicatorValueAverage("OVOLGMEXRECACPJ","Toutes les strates",IntrantScenario!$B$7, IntrantScenario!$B$10,"2","6")/5,_xll.Woodstock.Analyst.Xcel.UDFs.GetIndicatorValue("OVOLGMEXRECACPJ","Toutes les strates",IntrantScenario!$B$7, IntrantScenario!$B$10,VLOOKUP($A$6,Periode,2,FALSE))/5),0)+IFERROR(IF(EXACT($A$6,"Moyenne 2018-2043"),_xll.Woodstock.Analyst.Xcel.UDFs.GetIndicatorValueAverage("OVOLGMEXRECACA","Toutes les strates",IntrantScenario!$B$7, IntrantScenario!$B$10,"2","6")/5,_xll.Woodstock.Analyst.Xcel.UDFs.GetIndicatorValue("OVOLGMEXRECACA","Toutes les strates",IntrantScenario!$B$7, IntrantScenario!$B$10,VLOOKUP($A$6,Periode,2,FALSE))/5),0)+IFERROR(IF(EXACT($A$6,"Moyenne 2018-2043"),_xll.Woodstock.Analyst.Xcel.UDFs.GetIndicatorValueAverage("OVOLGMEXRECACJ","Toutes les strates",IntrantScenario!$B$7, IntrantScenario!$B$10,"2","6")/5,_xll.Woodstock.Analyst.Xcel.UDFs.GetIndicatorValue("OVOLGMEXRECACJ","Toutes les strates",IntrantScenario!$B$7, IntrantScenario!$B$10,VLOOKUP($A$6,Periode,2,FALSE))/5),0)+IFERROR(IF(EXACT($A$6,"Moyenne 2018-2043"),_xll.Woodstock.Analyst.Xcel.UDFs.GetIndicatorValueAverage("OVOLGMEXRECACA2","Toutes les strates",IntrantScenario!$B$7, IntrantScenario!$B$10,"2","6")/5,_xll.Woodstock.Analyst.Xcel.UDFs.GetIndicatorValue("OVOLGMEXRECACA2","Toutes les strates",IntrantScenario!$B$7, IntrantScenario!$B$10,VLOOKUP($A$6,Periode,2,FALSE))/5),0)</f>
        <v>0</v>
      </c>
      <c r="F18" s="95">
        <f>IFERROR(IF(EXACT($A$6,"Moyenne 2018-2043"),_xll.Woodstock.Analyst.Xcel.UDFs.GetIndicatorValueAverage("OVOLGSEPMRECACPJ","Toutes les strates",IntrantScenario!$B$7, IntrantScenario!$B$10,"2","6")/5,_xll.Woodstock.Analyst.Xcel.UDFs.GetIndicatorValue("OVOLGSEPMRECACPJ","Toutes les strates",IntrantScenario!$B$7, IntrantScenario!$B$10,VLOOKUP($A$6,Periode,2,FALSE))/5),0)+IFERROR(IF(EXACT($A$6,"Moyenne 2018-2043"),_xll.Woodstock.Analyst.Xcel.UDFs.GetIndicatorValueAverage("OVOLGSEPMRECACA","Toutes les strates",IntrantScenario!$B$7, IntrantScenario!$B$10,"2","6")/5,_xll.Woodstock.Analyst.Xcel.UDFs.GetIndicatorValue("OVOLGSEPMRECACA","Toutes les strates",IntrantScenario!$B$7, IntrantScenario!$B$10,VLOOKUP($A$6,Periode,2,FALSE))/5),0)+IFERROR(IF(EXACT($A$6,"Moyenne 2018-2043"),_xll.Woodstock.Analyst.Xcel.UDFs.GetIndicatorValueAverage("OVOLGSEPMRECACJ","Toutes les strates",IntrantScenario!$B$7, IntrantScenario!$B$10,"2","6")/5,_xll.Woodstock.Analyst.Xcel.UDFs.GetIndicatorValue("OVOLGSEPMRECACJ","Toutes les strates",IntrantScenario!$B$7, IntrantScenario!$B$10,VLOOKUP($A$6,Periode,2,FALSE))/5),0)+IFERROR(IF(EXACT($A$6,"Moyenne 2018-2043"),_xll.Woodstock.Analyst.Xcel.UDFs.GetIndicatorValueAverage("OVOLGSEPMRECACA2","Toutes les strates",IntrantScenario!$B$7, IntrantScenario!$B$10,"2","6")/5,_xll.Woodstock.Analyst.Xcel.UDFs.GetIndicatorValue("OVOLGSEPMRECACA2","Toutes les strates",IntrantScenario!$B$7, IntrantScenario!$B$10,VLOOKUP($A$6,Periode,2,FALSE))/5),0)</f>
        <v>0</v>
      </c>
      <c r="G18" s="95">
        <f>IFERROR(IF(EXACT($A$6,"Moyenne 2018-2043"),_xll.Woodstock.Analyst.Xcel.UDFs.GetIndicatorValueAverage("OVOLGPINSRECACPJ","Toutes les strates",IntrantScenario!$B$7, IntrantScenario!$B$10,"2","6")/5,_xll.Woodstock.Analyst.Xcel.UDFs.GetIndicatorValue("OVOLGPINSRECACPJ","Toutes les strates",IntrantScenario!$B$7, IntrantScenario!$B$10,VLOOKUP($A$6,Periode,2,FALSE))/5),0)+IFERROR(IF(EXACT($A$6,"Moyenne 2018-2043"),_xll.Woodstock.Analyst.Xcel.UDFs.GetIndicatorValueAverage("OVOLGPINSRECACA","Toutes les strates",IntrantScenario!$B$7, IntrantScenario!$B$10,"2","6")/5,_xll.Woodstock.Analyst.Xcel.UDFs.GetIndicatorValue("OVOLGPINSRECACA","Toutes les strates",IntrantScenario!$B$7, IntrantScenario!$B$10,VLOOKUP($A$6,Periode,2,FALSE))/5),0)+IFERROR(IF(EXACT($A$6,"Moyenne 2018-2043"),_xll.Woodstock.Analyst.Xcel.UDFs.GetIndicatorValueAverage("OVOLGPINSRECACJ","Toutes les strates",IntrantScenario!$B$7, IntrantScenario!$B$10,"2","6")/5,_xll.Woodstock.Analyst.Xcel.UDFs.GetIndicatorValue("OVOLGPINSRECACJ","Toutes les strates",IntrantScenario!$B$7, IntrantScenario!$B$10,VLOOKUP($A$6,Periode,2,FALSE))/5),0)+IFERROR(IF(EXACT($A$6,"Moyenne 2018-2043"),_xll.Woodstock.Analyst.Xcel.UDFs.GetIndicatorValueAverage("OVOLGPINSRECACA2","Toutes les strates",IntrantScenario!$B$7, IntrantScenario!$B$10,"2","6")/5,_xll.Woodstock.Analyst.Xcel.UDFs.GetIndicatorValue("OVOLGPINSRECACA2","Toutes les strates",IntrantScenario!$B$7, IntrantScenario!$B$10,VLOOKUP($A$6,Periode,2,FALSE))/5),0)</f>
        <v>0</v>
      </c>
      <c r="H18" s="95">
        <f>IFERROR(IF(EXACT($A$6,"Moyenne 2018-2043"),_xll.Woodstock.Analyst.Xcel.UDFs.GetIndicatorValueAverage("OVOLPRURECACPJ","Toutes les strates",IntrantScenario!$B$7, IntrantScenario!$B$10,"2","6")/5,_xll.Woodstock.Analyst.Xcel.UDFs.GetIndicatorValue("OVOLPRURECACPJ","Toutes les strates",IntrantScenario!$B$7, IntrantScenario!$B$10,VLOOKUP($A$6,Periode,2,FALSE))/5),0)+IFERROR(IF(EXACT($A$6,"Moyenne 2018-2043"),_xll.Woodstock.Analyst.Xcel.UDFs.GetIndicatorValueAverage("OVOLPRURECACA","Toutes les strates",IntrantScenario!$B$7, IntrantScenario!$B$10,"2","6")/5,_xll.Woodstock.Analyst.Xcel.UDFs.GetIndicatorValue("OVOLPRURECACA","Toutes les strates",IntrantScenario!$B$7, IntrantScenario!$B$10,VLOOKUP($A$6,Periode,2,FALSE))/5),0)+IFERROR(IF(EXACT($A$6,"Moyenne 2018-2043"),_xll.Woodstock.Analyst.Xcel.UDFs.GetIndicatorValueAverage("OVOLPRURECACJ","Toutes les strates",IntrantScenario!$B$7, IntrantScenario!$B$10,"2","6")/5,_xll.Woodstock.Analyst.Xcel.UDFs.GetIndicatorValue("OVOLPRURECACJ","Toutes les strates",IntrantScenario!$B$7, IntrantScenario!$B$10,VLOOKUP($A$6,Periode,2,FALSE))/5),0)+IFERROR(IF(EXACT($A$6,"Moyenne 2018-2043"),_xll.Woodstock.Analyst.Xcel.UDFs.GetIndicatorValueAverage("OVOLPRURECACA2","Toutes les strates",IntrantScenario!$B$7, IntrantScenario!$B$10,"2","6")/5,_xll.Woodstock.Analyst.Xcel.UDFs.GetIndicatorValue("OVOLPRURECACA2","Toutes les strates",IntrantScenario!$B$7, IntrantScenario!$B$10,VLOOKUP($A$6,Periode,2,FALSE))/5),0)</f>
        <v>0</v>
      </c>
      <c r="I18" s="95">
        <f>IFERROR(IF(EXACT($A$6,"Moyenne 2018-2043"),_xll.Woodstock.Analyst.Xcel.UDFs.GetIndicatorValueAverage("OVOLTHORECACPJ","Toutes les strates",IntrantScenario!$B$7, IntrantScenario!$B$10,"2","6")/5,_xll.Woodstock.Analyst.Xcel.UDFs.GetIndicatorValue("OVOLTHORECACPJ","Toutes les strates",IntrantScenario!$B$7, IntrantScenario!$B$10,VLOOKUP($A$6,Periode,2,FALSE))/5),0)+IFERROR(IF(EXACT($A$6,"Moyenne 2018-2043"),_xll.Woodstock.Analyst.Xcel.UDFs.GetIndicatorValueAverage("OVOLTHORECACA","Toutes les strates",IntrantScenario!$B$7, IntrantScenario!$B$10,"2","6")/5,_xll.Woodstock.Analyst.Xcel.UDFs.GetIndicatorValue("OVOLTHORECACA","Toutes les strates",IntrantScenario!$B$7, IntrantScenario!$B$10,VLOOKUP($A$6,Periode,2,FALSE))/5),0)+IFERROR(IF(EXACT($A$6,"Moyenne 2018-2043"),_xll.Woodstock.Analyst.Xcel.UDFs.GetIndicatorValueAverage("OVOLTHORECACJ","Toutes les strates",IntrantScenario!$B$7, IntrantScenario!$B$10,"2","6")/5,_xll.Woodstock.Analyst.Xcel.UDFs.GetIndicatorValue("OVOLTHORECACJ","Toutes les strates",IntrantScenario!$B$7, IntrantScenario!$B$10,VLOOKUP($A$6,Periode,2,FALSE))/5),0)+IFERROR(IF(EXACT($A$6,"Moyenne 2018-2043"),_xll.Woodstock.Analyst.Xcel.UDFs.GetIndicatorValueAverage("OVOLTHORECACA2","Toutes les strates",IntrantScenario!$B$7, IntrantScenario!$B$10,"2","6")/5,_xll.Woodstock.Analyst.Xcel.UDFs.GetIndicatorValue("OVOLTHORECACA2","Toutes les strates",IntrantScenario!$B$7, IntrantScenario!$B$10,VLOOKUP($A$6,Periode,2,FALSE))/5),0)</f>
        <v>0</v>
      </c>
      <c r="J18" s="95">
        <f>SUM(G18:I18)</f>
        <v>0</v>
      </c>
      <c r="K18" s="95">
        <f>IFERROR(IF(EXACT($A$6,"Moyenne 2018-2043"),_xll.Woodstock.Analyst.Xcel.UDFs.GetIndicatorValueAverage("OVOLGRRECACPJ","Toutes les strates",IntrantScenario!$B$7, IntrantScenario!$B$10,"2","6")/5,_xll.Woodstock.Analyst.Xcel.UDFs.GetIndicatorValue("OVOLGRRECACPJ","Toutes les strates",IntrantScenario!$B$7, IntrantScenario!$B$10,VLOOKUP($A$6,Periode,2,FALSE))/5),0)+IFERROR(IF(EXACT($A$6,"Moyenne 2018-2043"),_xll.Woodstock.Analyst.Xcel.UDFs.GetIndicatorValueAverage("OVOLGRRECACA","Toutes les strates",IntrantScenario!$B$7, IntrantScenario!$B$10,"2","6")/5,_xll.Woodstock.Analyst.Xcel.UDFs.GetIndicatorValue("OVOLGRRECACA","Toutes les strates",IntrantScenario!$B$7, IntrantScenario!$B$10,VLOOKUP($A$6,Periode,2,FALSE))/5),0)+IFERROR(IF(EXACT($A$6,"Moyenne 2018-2043"),_xll.Woodstock.Analyst.Xcel.UDFs.GetIndicatorValueAverage("OVOLGRRECACJ","Toutes les strates",IntrantScenario!$B$7, IntrantScenario!$B$10,"2","6")/5,_xll.Woodstock.Analyst.Xcel.UDFs.GetIndicatorValue("OVOLGRRECACJ","Toutes les strates",IntrantScenario!$B$7, IntrantScenario!$B$10,VLOOKUP($A$6,Periode,2,FALSE))/5),0)+IFERROR(IF(EXACT($A$6,"Moyenne 2018-2043"),_xll.Woodstock.Analyst.Xcel.UDFs.GetIndicatorValueAverage("OVOLGRRECACA2","Toutes les strates",IntrantScenario!$B$7, IntrantScenario!$B$10,"2","6")/5,_xll.Woodstock.Analyst.Xcel.UDFs.GetIndicatorValue("OVOLGRRECACA2","Toutes les strates",IntrantScenario!$B$7, IntrantScenario!$B$10,VLOOKUP($A$6,Periode,2,FALSE))/5),0)</f>
        <v>0</v>
      </c>
      <c r="L18" s="95">
        <f>IFERROR(IF(EXACT($A$6,"Moyenne 2018-2043"),_xll.Woodstock.Analyst.Xcel.UDFs.GetIndicatorValueAverage("OVOLBOPRECACPJ","Toutes les strates",IntrantScenario!$B$7, IntrantScenario!$B$10,"2","6")/5,_xll.Woodstock.Analyst.Xcel.UDFs.GetIndicatorValue("OVOLBOPRECACPJ","Toutes les strates",IntrantScenario!$B$7, IntrantScenario!$B$10,VLOOKUP($A$6,Periode,2,FALSE))/5),0)+IFERROR(IF(EXACT($A$6,"Moyenne 2018-2043"),_xll.Woodstock.Analyst.Xcel.UDFs.GetIndicatorValueAverage("OVOLBOPRECACA","Toutes les strates",IntrantScenario!$B$7, IntrantScenario!$B$10,"2","6")/5,_xll.Woodstock.Analyst.Xcel.UDFs.GetIndicatorValue("OVOLBOPRECACA","Toutes les strates",IntrantScenario!$B$7, IntrantScenario!$B$10,VLOOKUP($A$6,Periode,2,FALSE))/5),0)+IFERROR(IF(EXACT($A$6,"Moyenne 2018-2043"),_xll.Woodstock.Analyst.Xcel.UDFs.GetIndicatorValueAverage("OVOLBOPRECACJ","Toutes les strates",IntrantScenario!$B$7, IntrantScenario!$B$10,"2","6")/5,_xll.Woodstock.Analyst.Xcel.UDFs.GetIndicatorValue("OVOLBOPRECACJ","Toutes les strates",IntrantScenario!$B$7, IntrantScenario!$B$10,VLOOKUP($A$6,Periode,2,FALSE))/5),0)+IFERROR(IF(EXACT($A$6,"Moyenne 2018-2043"),_xll.Woodstock.Analyst.Xcel.UDFs.GetIndicatorValueAverage("OVOLBOPRECACA2","Toutes les strates",IntrantScenario!$B$7, IntrantScenario!$B$10,"2","6")/5,_xll.Woodstock.Analyst.Xcel.UDFs.GetIndicatorValue("OVOLBOPRECACA2","Toutes les strates",IntrantScenario!$B$7, IntrantScenario!$B$10,VLOOKUP($A$6,Periode,2,FALSE))/5),0)</f>
        <v>0</v>
      </c>
      <c r="M18" s="95">
        <f>IFERROR(IF(EXACT($A$6,"Moyenne 2018-2043"),_xll.Woodstock.Analyst.Xcel.UDFs.GetIndicatorValueAverage("OVOLGPEURECACPJ","Toutes les strates",IntrantScenario!$B$7, IntrantScenario!$B$10,"2","6")/5,_xll.Woodstock.Analyst.Xcel.UDFs.GetIndicatorValue("OVOLGPEURECACPJ","Toutes les strates",IntrantScenario!$B$7, IntrantScenario!$B$10,VLOOKUP($A$6,Periode,2,FALSE))/5),0)+IFERROR(IF(EXACT($A$6,"Moyenne 2018-2043"),_xll.Woodstock.Analyst.Xcel.UDFs.GetIndicatorValueAverage("OVOLGPEURECACA","Toutes les strates",IntrantScenario!$B$7, IntrantScenario!$B$10,"2","6")/5,_xll.Woodstock.Analyst.Xcel.UDFs.GetIndicatorValue("OVOLGPEURECACA","Toutes les strates",IntrantScenario!$B$7, IntrantScenario!$B$10,VLOOKUP($A$6,Periode,2,FALSE))/5),0)+IFERROR(IF(EXACT($A$6,"Moyenne 2018-2043"),_xll.Woodstock.Analyst.Xcel.UDFs.GetIndicatorValueAverage("OVOLGPEURECACJ","Toutes les strates",IntrantScenario!$B$7, IntrantScenario!$B$10,"2","6")/5,_xll.Woodstock.Analyst.Xcel.UDFs.GetIndicatorValue("OVOLGPEURECACJ","Toutes les strates",IntrantScenario!$B$7, IntrantScenario!$B$10,VLOOKUP($A$6,Periode,2,FALSE))/5),0)+IFERROR(IF(EXACT($A$6,"Moyenne 2018-2043"),_xll.Woodstock.Analyst.Xcel.UDFs.GetIndicatorValueAverage("OVOLGPEURECACA2","Toutes les strates",IntrantScenario!$B$7, IntrantScenario!$B$10,"2","6")/5,_xll.Woodstock.Analyst.Xcel.UDFs.GetIndicatorValue("OVOLGPEURECACA2","Toutes les strates",IntrantScenario!$B$7, IntrantScenario!$B$10,VLOOKUP($A$6,Periode,2,FALSE))/5),0)</f>
        <v>0</v>
      </c>
      <c r="N18" s="95">
        <f>IFERROR(IF(EXACT($A$6,"Moyenne 2018-2043"),_xll.Woodstock.Analyst.Xcel.UDFs.GetIndicatorValueAverage("OVOLERRRECACPJ","Toutes les strates",IntrantScenario!$B$7, IntrantScenario!$B$10,"2","6")/5,_xll.Woodstock.Analyst.Xcel.UDFs.GetIndicatorValue("OVOLERRRECACPJ","Toutes les strates",IntrantScenario!$B$7, IntrantScenario!$B$10,VLOOKUP($A$6,Periode,2,FALSE))/5),0)+IFERROR(IF(EXACT($A$6,"Moyenne 2018-2043"),_xll.Woodstock.Analyst.Xcel.UDFs.GetIndicatorValueAverage("OVOLERRRECACA","Toutes les strates",IntrantScenario!$B$7, IntrantScenario!$B$10,"2","6")/5,_xll.Woodstock.Analyst.Xcel.UDFs.GetIndicatorValue("OVOLERRRECACA","Toutes les strates",IntrantScenario!$B$7, IntrantScenario!$B$10,VLOOKUP($A$6,Periode,2,FALSE))/5),0)+IFERROR(IF(EXACT($A$6,"Moyenne 2018-2043"),_xll.Woodstock.Analyst.Xcel.UDFs.GetIndicatorValueAverage("OVOLERRRECACJ","Toutes les strates",IntrantScenario!$B$7, IntrantScenario!$B$10,"2","6")/5,_xll.Woodstock.Analyst.Xcel.UDFs.GetIndicatorValue("OVOLERRRECACJ","Toutes les strates",IntrantScenario!$B$7, IntrantScenario!$B$10,VLOOKUP($A$6,Periode,2,FALSE))/5),0)+IFERROR(IF(EXACT($A$6,"Moyenne 2018-2043"),_xll.Woodstock.Analyst.Xcel.UDFs.GetIndicatorValueAverage("OVOLERRRECACA2","Toutes les strates",IntrantScenario!$B$7, IntrantScenario!$B$10,"2","6")/5,_xll.Woodstock.Analyst.Xcel.UDFs.GetIndicatorValue("OVOLERRRECACA2","Toutes les strates",IntrantScenario!$B$7, IntrantScenario!$B$10,VLOOKUP($A$6,Periode,2,FALSE))/5),0)</f>
        <v>0</v>
      </c>
      <c r="O18" s="95">
        <f>P18-SUM(L18:N18)</f>
        <v>0</v>
      </c>
      <c r="P18" s="95">
        <f>IFERROR(IF(EXACT($A$6,"Moyenne 2018-2043"),_xll.Woodstock.Analyst.Xcel.UDFs.GetIndicatorValueAverage("OVOLGFIRECACPJ","Toutes les strates",IntrantScenario!$B$7, IntrantScenario!$B$10,"2","6")/5,_xll.Woodstock.Analyst.Xcel.UDFs.GetIndicatorValue("OVOLGFIRECACPJ","Toutes les strates",IntrantScenario!$B$7, IntrantScenario!$B$10,VLOOKUP($A$6,Periode,2,FALSE))/5),0)+IFERROR(IF(EXACT($A$6,"Moyenne 2018-2043"),_xll.Woodstock.Analyst.Xcel.UDFs.GetIndicatorValueAverage("OVOLGFIRECACA","Toutes les strates",IntrantScenario!$B$7, IntrantScenario!$B$10,"2","6")/5,_xll.Woodstock.Analyst.Xcel.UDFs.GetIndicatorValue("OVOLGFIRECACA","Toutes les strates",IntrantScenario!$B$7, IntrantScenario!$B$10,VLOOKUP($A$6,Periode,2,FALSE))/5),0)+IFERROR(IF(EXACT($A$6,"Moyenne 2018-2043"),_xll.Woodstock.Analyst.Xcel.UDFs.GetIndicatorValueAverage("OVOLGFIRECACJ","Toutes les strates",IntrantScenario!$B$7, IntrantScenario!$B$10,"2","6")/5,_xll.Woodstock.Analyst.Xcel.UDFs.GetIndicatorValue("OVOLGFIRECACJ","Toutes les strates",IntrantScenario!$B$7, IntrantScenario!$B$10,VLOOKUP($A$6,Periode,2,FALSE))/5),0)+IFERROR(IF(EXACT($A$6,"Moyenne 2018-2043"),_xll.Woodstock.Analyst.Xcel.UDFs.GetIndicatorValueAverage("OVOLGFIRECACA2","Toutes les strates",IntrantScenario!$B$7, IntrantScenario!$B$10,"2","6")/5,_xll.Woodstock.Analyst.Xcel.UDFs.GetIndicatorValue("OVOLGFIRECACA2","Toutes les strates",IntrantScenario!$B$7, IntrantScenario!$B$10,VLOOKUP($A$6,Periode,2,FALSE))/5),0)</f>
        <v>0</v>
      </c>
      <c r="Q18" s="95">
        <f>IFERROR(IF(EXACT($A$6,"Moyenne 2018-2043"),_xll.Woodstock.Analyst.Xcel.UDFs.GetIndicatorValueAverage("OVOLBOJRECACPJ","Toutes les strates",IntrantScenario!$B$7, IntrantScenario!$B$10,"2","6")/5,_xll.Woodstock.Analyst.Xcel.UDFs.GetIndicatorValue("OVOLBOJRECACPJ","Toutes les strates",IntrantScenario!$B$7, IntrantScenario!$B$10,VLOOKUP($A$6,Periode,2,FALSE))/5),0)+IFERROR(IF(EXACT($A$6,"Moyenne 2018-2043"),_xll.Woodstock.Analyst.Xcel.UDFs.GetIndicatorValueAverage("OVOLBOJRECACA","Toutes les strates",IntrantScenario!$B$7, IntrantScenario!$B$10,"2","6")/5,_xll.Woodstock.Analyst.Xcel.UDFs.GetIndicatorValue("OVOLBOJRECACA","Toutes les strates",IntrantScenario!$B$7, IntrantScenario!$B$10,VLOOKUP($A$6,Periode,2,FALSE))/5),0)+IFERROR(IF(EXACT($A$6,"Moyenne 2018-2043"),_xll.Woodstock.Analyst.Xcel.UDFs.GetIndicatorValueAverage("OVOLBOJRECACJ","Toutes les strates",IntrantScenario!$B$7, IntrantScenario!$B$10,"2","6")/5,_xll.Woodstock.Analyst.Xcel.UDFs.GetIndicatorValue("OVOLBOJRECACJ","Toutes les strates",IntrantScenario!$B$7, IntrantScenario!$B$10,VLOOKUP($A$6,Periode,2,FALSE))/5),0)+IFERROR(IF(EXACT($A$6,"Moyenne 2018-2043"),_xll.Woodstock.Analyst.Xcel.UDFs.GetIndicatorValueAverage("OVOLBOJRECACA2","Toutes les strates",IntrantScenario!$B$7, IntrantScenario!$B$10,"2","6")/5,_xll.Woodstock.Analyst.Xcel.UDFs.GetIndicatorValue("OVOLBOJRECACA2","Toutes les strates",IntrantScenario!$B$7, IntrantScenario!$B$10,VLOOKUP($A$6,Periode,2,FALSE))/5),0)</f>
        <v>0</v>
      </c>
      <c r="R18" s="95">
        <f>IFERROR(IF(EXACT($A$6,"Moyenne 2018-2043"),_xll.Woodstock.Analyst.Xcel.UDFs.GetIndicatorValueAverage("OVOLERSRECACPJ","Toutes les strates",IntrantScenario!$B$7, IntrantScenario!$B$10,"2","6")/5,_xll.Woodstock.Analyst.Xcel.UDFs.GetIndicatorValue("OVOLERSRECACPJ","Toutes les strates",IntrantScenario!$B$7, IntrantScenario!$B$10,VLOOKUP($A$6,Periode,2,FALSE))/5),0)+IFERROR(IF(EXACT($A$6,"Moyenne 2018-2043"),_xll.Woodstock.Analyst.Xcel.UDFs.GetIndicatorValueAverage("OVOLERSRECACA","Toutes les strates",IntrantScenario!$B$7, IntrantScenario!$B$10,"2","6")/5,_xll.Woodstock.Analyst.Xcel.UDFs.GetIndicatorValue("OVOLERSRECACA","Toutes les strates",IntrantScenario!$B$7, IntrantScenario!$B$10,VLOOKUP($A$6,Periode,2,FALSE))/5),0)+IFERROR(IF(EXACT($A$6,"Moyenne 2018-2043"),_xll.Woodstock.Analyst.Xcel.UDFs.GetIndicatorValueAverage("OVOLERSRECACJ","Toutes les strates",IntrantScenario!$B$7, IntrantScenario!$B$10,"2","6")/5,_xll.Woodstock.Analyst.Xcel.UDFs.GetIndicatorValue("OVOLERSRECACJ","Toutes les strates",IntrantScenario!$B$7, IntrantScenario!$B$10,VLOOKUP($A$6,Periode,2,FALSE))/5),0)+IFERROR(IF(EXACT($A$6,"Moyenne 2018-2043"),_xll.Woodstock.Analyst.Xcel.UDFs.GetIndicatorValueAverage("OVOLERSRECACA2","Toutes les strates",IntrantScenario!$B$7, IntrantScenario!$B$10,"2","6")/5,_xll.Woodstock.Analyst.Xcel.UDFs.GetIndicatorValue("OVOLERSRECACA2","Toutes les strates",IntrantScenario!$B$7, IntrantScenario!$B$10,VLOOKUP($A$6,Periode,2,FALSE))/5),0)</f>
        <v>0</v>
      </c>
      <c r="S18" s="95">
        <f>T18-Q18-R18</f>
        <v>0</v>
      </c>
      <c r="T18" s="95">
        <f>IFERROR(IF(EXACT($A$6,"Moyenne 2018-2043"),_xll.Woodstock.Analyst.Xcel.UDFs.GetIndicatorValueAverage("OVOLGFTRECACPJ","Toutes les strates",IntrantScenario!$B$7, IntrantScenario!$B$10,"2","6")/5,_xll.Woodstock.Analyst.Xcel.UDFs.GetIndicatorValue("OVOLGFTRECACPJ","Toutes les strates",IntrantScenario!$B$7, IntrantScenario!$B$10,VLOOKUP($A$6,Periode,2,FALSE))/5),0)+IFERROR(IF(EXACT($A$6,"Moyenne 2018-2043"),_xll.Woodstock.Analyst.Xcel.UDFs.GetIndicatorValueAverage("OVOLGFTRECACA","Toutes les strates",IntrantScenario!$B$7, IntrantScenario!$B$10,"2","6")/5,_xll.Woodstock.Analyst.Xcel.UDFs.GetIndicatorValue("OVOLGFTRECACA","Toutes les strates",IntrantScenario!$B$7, IntrantScenario!$B$10,VLOOKUP($A$6,Periode,2,FALSE))/5),0)+IFERROR(IF(EXACT($A$6,"Moyenne 2018-2043"),_xll.Woodstock.Analyst.Xcel.UDFs.GetIndicatorValueAverage("OVOLGFTRECACJ","Toutes les strates",IntrantScenario!$B$7, IntrantScenario!$B$10,"2","6")/5,_xll.Woodstock.Analyst.Xcel.UDFs.GetIndicatorValue("OVOLGFTRECACJ","Toutes les strates",IntrantScenario!$B$7, IntrantScenario!$B$10,VLOOKUP($A$6,Periode,2,FALSE))/5),0)+IFERROR(IF(EXACT($A$6,"Moyenne 2018-2043"),_xll.Woodstock.Analyst.Xcel.UDFs.GetIndicatorValueAverage("OVOLGFTRECACA2","Toutes les strates",IntrantScenario!$B$7, IntrantScenario!$B$10,"2","6")/5,_xll.Woodstock.Analyst.Xcel.UDFs.GetIndicatorValue("OVOLGFTRECACA2","Toutes les strates",IntrantScenario!$B$7, IntrantScenario!$B$10,VLOOKUP($A$6,Periode,2,FALSE))/5),0)</f>
        <v>0</v>
      </c>
      <c r="U18" s="95">
        <f>IFERROR(IF(EXACT($A$6,"Moyenne 2018-2043"),_xll.Woodstock.Analyst.Xcel.UDFs.GetIndicatorValueAverage("OVOLTOTRECACPJ","Toutes les strates",IntrantScenario!$B$7, IntrantScenario!$B$10,"2","6")/5,_xll.Woodstock.Analyst.Xcel.UDFs.GetIndicatorValue("OVOLTOTRECACPJ","Toutes les strates",IntrantScenario!$B$7, IntrantScenario!$B$10,VLOOKUP($A$6,Periode,2,FALSE))/5),0)+IFERROR(IF(EXACT($A$6,"Moyenne 2018-2043"),_xll.Woodstock.Analyst.Xcel.UDFs.GetIndicatorValueAverage("OVOLTOTRECACA","Toutes les strates",IntrantScenario!$B$7, IntrantScenario!$B$10,"2","6")/5,_xll.Woodstock.Analyst.Xcel.UDFs.GetIndicatorValue("OVOLTOTRECACA","Toutes les strates",IntrantScenario!$B$7, IntrantScenario!$B$10,VLOOKUP($A$6,Periode,2,FALSE))/5),0)+IFERROR(IF(EXACT($A$6,"Moyenne 2018-2043"),_xll.Woodstock.Analyst.Xcel.UDFs.GetIndicatorValueAverage("OVOLTOTRECACJ","Toutes les strates",IntrantScenario!$B$7, IntrantScenario!$B$10,"2","6")/5,_xll.Woodstock.Analyst.Xcel.UDFs.GetIndicatorValue("OVOLTOTRECACJ","Toutes les strates",IntrantScenario!$B$7, IntrantScenario!$B$10,VLOOKUP($A$6,Periode,2,FALSE))/5),0)+IFERROR(IF(EXACT($A$6,"Moyenne 2018-2043"),_xll.Woodstock.Analyst.Xcel.UDFs.GetIndicatorValueAverage("OVOLTOTRECACA2","Toutes les strates",IntrantScenario!$B$7, IntrantScenario!$B$10,"2","6")/5,_xll.Woodstock.Analyst.Xcel.UDFs.GetIndicatorValue("OVOLTOTRECACA2","Toutes les strates",IntrantScenario!$B$7, IntrantScenario!$B$10,VLOOKUP($A$6,Periode,2,FALSE))/5),0)</f>
        <v>0</v>
      </c>
    </row>
    <row r="19" spans="1:21" x14ac:dyDescent="0.25">
      <c r="A19" s="179" t="s">
        <v>521</v>
      </c>
      <c r="B19" s="78">
        <f t="shared" ref="B19:U19" si="1">SUM(B14:B18)</f>
        <v>8660.7775921852372</v>
      </c>
      <c r="C19" s="78">
        <f t="shared" si="1"/>
        <v>46089.066148571226</v>
      </c>
      <c r="D19" s="78">
        <f t="shared" si="1"/>
        <v>6755.3386373003441</v>
      </c>
      <c r="E19" s="78">
        <f t="shared" si="1"/>
        <v>881.65785313694437</v>
      </c>
      <c r="F19" s="78">
        <f t="shared" si="1"/>
        <v>62386.843029820011</v>
      </c>
      <c r="G19" s="78">
        <f t="shared" si="1"/>
        <v>0.38628097818009527</v>
      </c>
      <c r="H19" s="78">
        <f t="shared" si="1"/>
        <v>0</v>
      </c>
      <c r="I19" s="78">
        <f t="shared" si="1"/>
        <v>0</v>
      </c>
      <c r="J19" s="78">
        <f t="shared" si="1"/>
        <v>0.38628097818009527</v>
      </c>
      <c r="K19" s="78">
        <f t="shared" si="1"/>
        <v>62387.229429634768</v>
      </c>
      <c r="L19" s="78">
        <f t="shared" si="1"/>
        <v>6003.8438697359843</v>
      </c>
      <c r="M19" s="78">
        <f t="shared" si="1"/>
        <v>5392.1303939822064</v>
      </c>
      <c r="N19" s="78">
        <f t="shared" si="1"/>
        <v>60.111352677439697</v>
      </c>
      <c r="O19" s="78">
        <f t="shared" si="1"/>
        <v>1.7341675342663621E-4</v>
      </c>
      <c r="P19" s="78">
        <f t="shared" si="1"/>
        <v>11456.085789812383</v>
      </c>
      <c r="Q19" s="78">
        <f t="shared" si="1"/>
        <v>0.17240520123230235</v>
      </c>
      <c r="R19" s="78">
        <f t="shared" si="1"/>
        <v>0</v>
      </c>
      <c r="S19" s="78">
        <f t="shared" si="1"/>
        <v>0</v>
      </c>
      <c r="T19" s="78">
        <f t="shared" si="1"/>
        <v>0.17240520123230235</v>
      </c>
      <c r="U19" s="78">
        <f t="shared" si="1"/>
        <v>73843.485660335922</v>
      </c>
    </row>
    <row r="20" spans="1:21" x14ac:dyDescent="0.25">
      <c r="A20" s="96" t="s">
        <v>522</v>
      </c>
      <c r="B20" s="95">
        <f t="shared" ref="B20:U20" si="2">B28</f>
        <v>8660.7775921852372</v>
      </c>
      <c r="C20" s="95">
        <f t="shared" si="2"/>
        <v>46089.066148571226</v>
      </c>
      <c r="D20" s="95">
        <f t="shared" si="2"/>
        <v>6755.3386373003441</v>
      </c>
      <c r="E20" s="95">
        <f t="shared" si="2"/>
        <v>881.65785313694414</v>
      </c>
      <c r="F20" s="95">
        <f t="shared" si="2"/>
        <v>62386.843029820011</v>
      </c>
      <c r="G20" s="95">
        <f t="shared" si="2"/>
        <v>0.38628097818009527</v>
      </c>
      <c r="H20" s="95">
        <f t="shared" si="2"/>
        <v>0</v>
      </c>
      <c r="I20" s="95">
        <f t="shared" si="2"/>
        <v>0</v>
      </c>
      <c r="J20" s="95">
        <f t="shared" si="2"/>
        <v>0.38628097818009527</v>
      </c>
      <c r="K20" s="95">
        <f t="shared" si="2"/>
        <v>62387.229429634768</v>
      </c>
      <c r="L20" s="95">
        <f t="shared" si="2"/>
        <v>6003.8438697359852</v>
      </c>
      <c r="M20" s="95">
        <f t="shared" si="2"/>
        <v>5392.1303939822064</v>
      </c>
      <c r="N20" s="95">
        <f t="shared" si="2"/>
        <v>60.111352677439697</v>
      </c>
      <c r="O20" s="95">
        <f t="shared" si="2"/>
        <v>1.7341675174975535E-4</v>
      </c>
      <c r="P20" s="95">
        <f t="shared" si="2"/>
        <v>11456.085789812381</v>
      </c>
      <c r="Q20" s="95">
        <f t="shared" si="2"/>
        <v>0.17240520123230235</v>
      </c>
      <c r="R20" s="95">
        <f t="shared" si="2"/>
        <v>0</v>
      </c>
      <c r="S20" s="95">
        <f t="shared" si="2"/>
        <v>0</v>
      </c>
      <c r="T20" s="95">
        <f t="shared" si="2"/>
        <v>0.17240520123230235</v>
      </c>
      <c r="U20" s="95">
        <f t="shared" si="2"/>
        <v>73843.485660335937</v>
      </c>
    </row>
    <row r="21" spans="1:21" hidden="1" x14ac:dyDescent="0.25">
      <c r="A21" s="397" t="s">
        <v>519</v>
      </c>
      <c r="B21" s="399">
        <f t="shared" ref="B21:U21" si="3">SUM(B22:B27)</f>
        <v>146901.23898614704</v>
      </c>
      <c r="C21" s="399">
        <f t="shared" si="3"/>
        <v>357513.07420662534</v>
      </c>
      <c r="D21" s="399">
        <f t="shared" si="3"/>
        <v>129332.29681592686</v>
      </c>
      <c r="E21" s="399">
        <f t="shared" si="3"/>
        <v>11031.570941254819</v>
      </c>
      <c r="F21" s="399">
        <f t="shared" si="3"/>
        <v>644778.17994141323</v>
      </c>
      <c r="G21" s="399">
        <f t="shared" si="3"/>
        <v>92.881176289829767</v>
      </c>
      <c r="H21" s="399">
        <f t="shared" si="3"/>
        <v>0</v>
      </c>
      <c r="I21" s="399">
        <f t="shared" si="3"/>
        <v>0</v>
      </c>
      <c r="J21" s="399">
        <f t="shared" si="3"/>
        <v>92.881176289829767</v>
      </c>
      <c r="K21" s="399">
        <f t="shared" si="3"/>
        <v>644871.06015604851</v>
      </c>
      <c r="L21" s="399">
        <f t="shared" si="3"/>
        <v>107638.96374821209</v>
      </c>
      <c r="M21" s="399">
        <f t="shared" si="3"/>
        <v>48311.287080890383</v>
      </c>
      <c r="N21" s="399">
        <f t="shared" si="3"/>
        <v>2131.7137742376917</v>
      </c>
      <c r="O21" s="399">
        <f t="shared" si="3"/>
        <v>-1.4217807174645714E-3</v>
      </c>
      <c r="P21" s="399">
        <f t="shared" si="3"/>
        <v>158081.96318155946</v>
      </c>
      <c r="Q21" s="399">
        <f t="shared" si="3"/>
        <v>68.611306588435582</v>
      </c>
      <c r="R21" s="399">
        <f t="shared" si="3"/>
        <v>0</v>
      </c>
      <c r="S21" s="399">
        <f t="shared" si="3"/>
        <v>0</v>
      </c>
      <c r="T21" s="399">
        <f t="shared" si="3"/>
        <v>68.611306588435582</v>
      </c>
      <c r="U21" s="399">
        <f t="shared" si="3"/>
        <v>803021.63644866017</v>
      </c>
    </row>
    <row r="22" spans="1:21" hidden="1" x14ac:dyDescent="0.25">
      <c r="A22" s="398" t="s">
        <v>502</v>
      </c>
      <c r="B22" s="399">
        <f>IFERROR(IF(EXACT($A$6,"Moyenne 2018-2043"),_xll.Woodstock.Analyst.Xcel.UDFs.GetIndicatorValueAverage("OVOLSABRECACT","5 Famille de courbes="&amp;$A22&amp;";",IntrantScenario!$B$7, IntrantScenario!$B$10,"2","6")/5,_xll.Woodstock.Analyst.Xcel.UDFs.GetIndicatorValue("OVOLSABRECACT","5 Famille de courbes="&amp;$A22&amp;";",IntrantScenario!$B$7, IntrantScenario!$B$10,VLOOKUP($A$6,Periode,2,FALSE))/5),0)+IFERROR(IF(EXACT($A$6,"Moyenne 2018-2043"),_xll.Woodstock.Analyst.Xcel.UDFs.GetIndicatorValueAverage("OVOLSABRECACFP","5 Famille de courbes="&amp;$A22&amp;";",IntrantScenario!$B$7, IntrantScenario!$B$10,"2","6")/5,_xll.Woodstock.Analyst.Xcel.UDFs.GetIndicatorValue("OVOLSABRECACFP","5 Famille de courbes="&amp;$A22&amp;";",IntrantScenario!$B$7, IntrantScenario!$B$10,VLOOKUP($A$6,Periode,2,FALSE))/5),0)+IFERROR(IF(EXACT($A$6,"Moyenne 2018-2043"),_xll.Woodstock.Analyst.Xcel.UDFs.GetIndicatorValueAverage("OVOLSABRECACPPTM","5 Famille de courbes="&amp;$A22&amp;";",IntrantScenario!$B$7, IntrantScenario!$B$10,"2","6")/5,_xll.Woodstock.Analyst.Xcel.UDFs.GetIndicatorValue("OVOLSABRECACPPTM","5 Famille de courbes="&amp;$A22&amp;";",IntrantScenario!$B$7, IntrantScenario!$B$10,VLOOKUP($A$6,Periode,2,FALSE))/5),0)+IFERROR(IF(EXACT($A$6,"Moyenne 2018-2043"),_xll.Woodstock.Analyst.Xcel.UDFs.GetIndicatorValueAverage("OVOLSABRECACRS","5 Famille de courbes="&amp;$A22&amp;";",IntrantScenario!$B$7, IntrantScenario!$B$10,"2","6")/5,_xll.Woodstock.Analyst.Xcel.UDFs.GetIndicatorValue("OVOLSABRECACRS","5 Famille de courbes="&amp;$A22&amp;";",IntrantScenario!$B$7, IntrantScenario!$B$10,VLOOKUP($A$6,Periode,2,FALSE))/5),0)+IFERROR(IF(EXACT($A$6,"Moyenne 2018-2043"),_xll.Woodstock.Analyst.Xcel.UDFs.GetIndicatorValueAverage("OVOLSABRECACRV","5 Famille de courbes="&amp;$A22&amp;";",IntrantScenario!$B$7, IntrantScenario!$B$10,"2","6")/5,_xll.Woodstock.Analyst.Xcel.UDFs.GetIndicatorValue("OVOLSABRECACRV","5 Famille de courbes="&amp;$A22&amp;";",IntrantScenario!$B$7, IntrantScenario!$B$10,VLOOKUP($A$6,Periode,2,FALSE))/5),0)</f>
        <v>72033.316365561215</v>
      </c>
      <c r="C22" s="399">
        <f>IFERROR(IF(EXACT($A$6,"Moyenne 2018-2043"),_xll.Woodstock.Analyst.Xcel.UDFs.GetIndicatorValueAverage("OVOLGEPXRECACT","5 Famille de courbes="&amp;$A22&amp;";",IntrantScenario!$B$7, IntrantScenario!$B$10,"2","6")/5,_xll.Woodstock.Analyst.Xcel.UDFs.GetIndicatorValue("OVOLGEPXRECACT","5 Famille de courbes="&amp;$A22&amp;";",IntrantScenario!$B$7, IntrantScenario!$B$10,VLOOKUP($A$6,Periode,2,FALSE))/5),0)+IFERROR(IF(EXACT($A$6,"Moyenne 2018-2043"),_xll.Woodstock.Analyst.Xcel.UDFs.GetIndicatorValueAverage("OVOLGEPXRECACFP","5 Famille de courbes="&amp;$A22&amp;";",IntrantScenario!$B$7, IntrantScenario!$B$10,"2","6")/5,_xll.Woodstock.Analyst.Xcel.UDFs.GetIndicatorValue("OVOLGEPXRECACFP","5 Famille de courbes="&amp;$A22&amp;";",IntrantScenario!$B$7, IntrantScenario!$B$10,VLOOKUP($A$6,Periode,2,FALSE))/5),0)+IFERROR(IF(EXACT($A$6,"Moyenne 2018-2043"),_xll.Woodstock.Analyst.Xcel.UDFs.GetIndicatorValueAverage("OVOLGEPXRECACPPTM","5 Famille de courbes="&amp;$A22&amp;";",IntrantScenario!$B$7, IntrantScenario!$B$10,"2","6")/5,_xll.Woodstock.Analyst.Xcel.UDFs.GetIndicatorValue("OVOLGEPXRECACPPTM","5 Famille de courbes="&amp;$A22&amp;";",IntrantScenario!$B$7, IntrantScenario!$B$10,VLOOKUP($A$6,Periode,2,FALSE))/5),0)+IFERROR(IF(EXACT($A$6,"Moyenne 2018-2043"),_xll.Woodstock.Analyst.Xcel.UDFs.GetIndicatorValueAverage("OVOLGEPXRECACRS","5 Famille de courbes="&amp;$A22&amp;";",IntrantScenario!$B$7, IntrantScenario!$B$10,"2","6")/5,_xll.Woodstock.Analyst.Xcel.UDFs.GetIndicatorValue("OVOLGEPXRECACRS","5 Famille de courbes="&amp;$A22&amp;";",IntrantScenario!$B$7, IntrantScenario!$B$10,VLOOKUP($A$6,Periode,2,FALSE))/5),0)+IFERROR(IF(EXACT($A$6,"Moyenne 2018-2043"),_xll.Woodstock.Analyst.Xcel.UDFs.GetIndicatorValueAverage("OVOLGEPXRECACRV","5 Famille de courbes="&amp;$A22&amp;";",IntrantScenario!$B$7, IntrantScenario!$B$10,"2","6")/5,_xll.Woodstock.Analyst.Xcel.UDFs.GetIndicatorValue("OVOLGEPXRECACRV","5 Famille de courbes="&amp;$A22&amp;";",IntrantScenario!$B$7, IntrantScenario!$B$10,VLOOKUP($A$6,Periode,2,FALSE))/5),0)</f>
        <v>74923.475480064997</v>
      </c>
      <c r="D22" s="399">
        <f>IFERROR(IF(EXACT($A$6,"Moyenne 2018-2043"),_xll.Woodstock.Analyst.Xcel.UDFs.GetIndicatorValueAverage("OVOLPIGRECACT","5 Famille de courbes="&amp;$A22&amp;";",IntrantScenario!$B$7, IntrantScenario!$B$10,"2","6")/5,_xll.Woodstock.Analyst.Xcel.UDFs.GetIndicatorValue("OVOLPIGRECACT","5 Famille de courbes="&amp;$A22&amp;";",IntrantScenario!$B$7, IntrantScenario!$B$10,VLOOKUP($A$6,Periode,2,FALSE))/5),0)+IFERROR(IF(EXACT($A$6,"Moyenne 2018-2043"),_xll.Woodstock.Analyst.Xcel.UDFs.GetIndicatorValueAverage("OVOLPIGRECACFP","5 Famille de courbes="&amp;$A22&amp;";",IntrantScenario!$B$7, IntrantScenario!$B$10,"2","6")/5,_xll.Woodstock.Analyst.Xcel.UDFs.GetIndicatorValue("OVOLPIGRECACFP","5 Famille de courbes="&amp;$A22&amp;";",IntrantScenario!$B$7, IntrantScenario!$B$10,VLOOKUP($A$6,Periode,2,FALSE))/5),0)+IFERROR(IF(EXACT($A$6,"Moyenne 2018-2043"),_xll.Woodstock.Analyst.Xcel.UDFs.GetIndicatorValueAverage("OVOLPIGRECACPPTM","5 Famille de courbes="&amp;$A22&amp;";",IntrantScenario!$B$7, IntrantScenario!$B$10,"2","6")/5,_xll.Woodstock.Analyst.Xcel.UDFs.GetIndicatorValue("OVOLPIGRECACPPTM","5 Famille de courbes="&amp;$A22&amp;";",IntrantScenario!$B$7, IntrantScenario!$B$10,VLOOKUP($A$6,Periode,2,FALSE))/5),0)+IFERROR(IF(EXACT($A$6,"Moyenne 2018-2043"),_xll.Woodstock.Analyst.Xcel.UDFs.GetIndicatorValueAverage("OVOLPIGRECACRS","5 Famille de courbes="&amp;$A22&amp;";",IntrantScenario!$B$7, IntrantScenario!$B$10,"2","6")/5,_xll.Woodstock.Analyst.Xcel.UDFs.GetIndicatorValue("OVOLPIGRECACRS","5 Famille de courbes="&amp;$A22&amp;";",IntrantScenario!$B$7, IntrantScenario!$B$10,VLOOKUP($A$6,Periode,2,FALSE))/5),0)+IFERROR(IF(EXACT($A$6,"Moyenne 2018-2043"),_xll.Woodstock.Analyst.Xcel.UDFs.GetIndicatorValueAverage("OVOLPIGRECACRV","5 Famille de courbes="&amp;$A22&amp;";",IntrantScenario!$B$7, IntrantScenario!$B$10,"2","6")/5,_xll.Woodstock.Analyst.Xcel.UDFs.GetIndicatorValue("OVOLPIGRECACRV","5 Famille de courbes="&amp;$A22&amp;";",IntrantScenario!$B$7, IntrantScenario!$B$10,VLOOKUP($A$6,Periode,2,FALSE))/5),0)</f>
        <v>17524.997945608236</v>
      </c>
      <c r="E22" s="399">
        <f>IFERROR(IF(EXACT($A$6,"Moyenne 2018-2043"),_xll.Woodstock.Analyst.Xcel.UDFs.GetIndicatorValueAverage("OVOLGMEXRECACT","5 Famille de courbes="&amp;$A22&amp;";",IntrantScenario!$B$7, IntrantScenario!$B$10,"2","6")/5,_xll.Woodstock.Analyst.Xcel.UDFs.GetIndicatorValue("OVOLGMEXRECACT","5 Famille de courbes="&amp;$A22&amp;";",IntrantScenario!$B$7, IntrantScenario!$B$10,VLOOKUP($A$6,Periode,2,FALSE))/5),0)+IFERROR(IF(EXACT($A$6,"Moyenne 2018-2043"),_xll.Woodstock.Analyst.Xcel.UDFs.GetIndicatorValueAverage("OVOLGMEXRECACFP","5 Famille de courbes="&amp;$A22&amp;";",IntrantScenario!$B$7, IntrantScenario!$B$10,"2","6")/5,_xll.Woodstock.Analyst.Xcel.UDFs.GetIndicatorValue("OVOLGMEXRECACFP","5 Famille de courbes="&amp;$A22&amp;";",IntrantScenario!$B$7, IntrantScenario!$B$10,VLOOKUP($A$6,Periode,2,FALSE))/5),0)+IFERROR(IF(EXACT($A$6,"Moyenne 2018-2043"),_xll.Woodstock.Analyst.Xcel.UDFs.GetIndicatorValueAverage("OVOLGMEXRECACPPTM","5 Famille de courbes="&amp;$A22&amp;";",IntrantScenario!$B$7, IntrantScenario!$B$10,"2","6")/5,_xll.Woodstock.Analyst.Xcel.UDFs.GetIndicatorValue("OVOLGMEXRECACPPTM","5 Famille de courbes="&amp;$A22&amp;";",IntrantScenario!$B$7, IntrantScenario!$B$10,VLOOKUP($A$6,Periode,2,FALSE))/5),0)+IFERROR(IF(EXACT($A$6,"Moyenne 2018-2043"),_xll.Woodstock.Analyst.Xcel.UDFs.GetIndicatorValueAverage("OVOLGMEXRECACRS","5 Famille de courbes="&amp;$A22&amp;";",IntrantScenario!$B$7, IntrantScenario!$B$10,"2","6")/5,_xll.Woodstock.Analyst.Xcel.UDFs.GetIndicatorValue("OVOLGMEXRECACRS","5 Famille de courbes="&amp;$A22&amp;";",IntrantScenario!$B$7, IntrantScenario!$B$10,VLOOKUP($A$6,Periode,2,FALSE))/5),0)+IFERROR(IF(EXACT($A$6,"Moyenne 2018-2043"),_xll.Woodstock.Analyst.Xcel.UDFs.GetIndicatorValueAverage("OVOLGMEXRECACRV","5 Famille de courbes="&amp;$A22&amp;";",IntrantScenario!$B$7, IntrantScenario!$B$10,"2","6")/5,_xll.Woodstock.Analyst.Xcel.UDFs.GetIndicatorValue("OVOLGMEXRECACRV","5 Famille de courbes="&amp;$A22&amp;";",IntrantScenario!$B$7, IntrantScenario!$B$10,VLOOKUP($A$6,Periode,2,FALSE))/5),0)</f>
        <v>3494.9369191987607</v>
      </c>
      <c r="F22" s="399">
        <f>IFERROR(IF(EXACT($A$6,"Moyenne 2018-2043"),_xll.Woodstock.Analyst.Xcel.UDFs.GetIndicatorValueAverage("OVOLGSEPMRECACT","5 Famille de courbes="&amp;$A22&amp;";",IntrantScenario!$B$7, IntrantScenario!$B$10,"2","6")/5,_xll.Woodstock.Analyst.Xcel.UDFs.GetIndicatorValue("OVOLGSEPMRECACT","5 Famille de courbes="&amp;$A22&amp;";",IntrantScenario!$B$7, IntrantScenario!$B$10,VLOOKUP($A$6,Periode,2,FALSE))/5),0)+IFERROR(IF(EXACT($A$6,"Moyenne 2018-2043"),_xll.Woodstock.Analyst.Xcel.UDFs.GetIndicatorValueAverage("OVOLGSEPMRECACFP","5 Famille de courbes="&amp;$A22&amp;";",IntrantScenario!$B$7, IntrantScenario!$B$10,"2","6")/5,_xll.Woodstock.Analyst.Xcel.UDFs.GetIndicatorValue("OVOLGSEPMRECACFP","5 Famille de courbes="&amp;$A22&amp;";",IntrantScenario!$B$7, IntrantScenario!$B$10,VLOOKUP($A$6,Periode,2,FALSE))/5),0)+IFERROR(IF(EXACT($A$6,"Moyenne 2018-2043"),_xll.Woodstock.Analyst.Xcel.UDFs.GetIndicatorValueAverage("OVOLGSEPMRECACPPTM","5 Famille de courbes="&amp;$A22&amp;";",IntrantScenario!$B$7, IntrantScenario!$B$10,"2","6")/5,_xll.Woodstock.Analyst.Xcel.UDFs.GetIndicatorValue("OVOLGSEPMRECACPPTM","5 Famille de courbes="&amp;$A22&amp;";",IntrantScenario!$B$7, IntrantScenario!$B$10,VLOOKUP($A$6,Periode,2,FALSE))/5),0)+IFERROR(IF(EXACT($A$6,"Moyenne 2018-2043"),_xll.Woodstock.Analyst.Xcel.UDFs.GetIndicatorValueAverage("OVOLGSEPMRECACRS","5 Famille de courbes="&amp;$A22&amp;";",IntrantScenario!$B$7, IntrantScenario!$B$10,"2","6")/5,_xll.Woodstock.Analyst.Xcel.UDFs.GetIndicatorValue("OVOLGSEPMRECACRS","5 Famille de courbes="&amp;$A22&amp;";",IntrantScenario!$B$7, IntrantScenario!$B$10,VLOOKUP($A$6,Periode,2,FALSE))/5),0)+IFERROR(IF(EXACT($A$6,"Moyenne 2018-2043"),_xll.Woodstock.Analyst.Xcel.UDFs.GetIndicatorValueAverage("OVOLGSEPMRECACRV","5 Famille de courbes="&amp;$A22&amp;";",IntrantScenario!$B$7, IntrantScenario!$B$10,"2","6")/5,_xll.Woodstock.Analyst.Xcel.UDFs.GetIndicatorValue("OVOLGSEPMRECACRV","5 Famille de courbes="&amp;$A22&amp;";",IntrantScenario!$B$7, IntrantScenario!$B$10,VLOOKUP($A$6,Periode,2,FALSE))/5),0)</f>
        <v>167976.72571368044</v>
      </c>
      <c r="G22" s="399">
        <f>IFERROR(IF(EXACT($A$6,"Moyenne 2018-2043"),_xll.Woodstock.Analyst.Xcel.UDFs.GetIndicatorValueAverage("OVOLGPINSRECACT","5 Famille de courbes="&amp;$A22&amp;";",IntrantScenario!$B$7, IntrantScenario!$B$10,"2","6")/5,_xll.Woodstock.Analyst.Xcel.UDFs.GetIndicatorValue("OVOLGPINSRECACT","5 Famille de courbes="&amp;$A22&amp;";",IntrantScenario!$B$7, IntrantScenario!$B$10,VLOOKUP($A$6,Periode,2,FALSE))/5),0)+IFERROR(IF(EXACT($A$6,"Moyenne 2018-2043"),_xll.Woodstock.Analyst.Xcel.UDFs.GetIndicatorValueAverage("OVOLGPINSRECACFP","5 Famille de courbes="&amp;$A22&amp;";",IntrantScenario!$B$7, IntrantScenario!$B$10,"2","6")/5,_xll.Woodstock.Analyst.Xcel.UDFs.GetIndicatorValue("OVOLGPINSRECACFP","5 Famille de courbes="&amp;$A22&amp;";",IntrantScenario!$B$7, IntrantScenario!$B$10,VLOOKUP($A$6,Periode,2,FALSE))/5),0)+IFERROR(IF(EXACT($A$6,"Moyenne 2018-2043"),_xll.Woodstock.Analyst.Xcel.UDFs.GetIndicatorValueAverage("OVOLGPINSRECACPPTM","5 Famille de courbes="&amp;$A22&amp;";",IntrantScenario!$B$7, IntrantScenario!$B$10,"2","6")/5,_xll.Woodstock.Analyst.Xcel.UDFs.GetIndicatorValue("OVOLGPINSRECACPPTM","5 Famille de courbes="&amp;$A22&amp;";",IntrantScenario!$B$7, IntrantScenario!$B$10,VLOOKUP($A$6,Periode,2,FALSE))/5),0)+IFERROR(IF(EXACT($A$6,"Moyenne 2018-2043"),_xll.Woodstock.Analyst.Xcel.UDFs.GetIndicatorValueAverage("OVOLGPINSRECACRS","5 Famille de courbes="&amp;$A22&amp;";",IntrantScenario!$B$7, IntrantScenario!$B$10,"2","6")/5,_xll.Woodstock.Analyst.Xcel.UDFs.GetIndicatorValue("OVOLGPINSRECACRS","5 Famille de courbes="&amp;$A22&amp;";",IntrantScenario!$B$7, IntrantScenario!$B$10,VLOOKUP($A$6,Periode,2,FALSE))/5),0)+IFERROR(IF(EXACT($A$6,"Moyenne 2018-2043"),_xll.Woodstock.Analyst.Xcel.UDFs.GetIndicatorValueAverage("OVOLGPINSRECACRV","5 Famille de courbes="&amp;$A22&amp;";",IntrantScenario!$B$7, IntrantScenario!$B$10,"2","6")/5,_xll.Woodstock.Analyst.Xcel.UDFs.GetIndicatorValue("OVOLGPINSRECACRV","5 Famille de courbes="&amp;$A22&amp;";",IntrantScenario!$B$7, IntrantScenario!$B$10,VLOOKUP($A$6,Periode,2,FALSE))/5),0)</f>
        <v>92.881176289829767</v>
      </c>
      <c r="H22" s="399">
        <f>IFERROR(IF(EXACT($A$6,"Moyenne 2018-2043"),_xll.Woodstock.Analyst.Xcel.UDFs.GetIndicatorValueAverage("OVOLPRURECACT","5 Famille de courbes="&amp;$A22&amp;";",IntrantScenario!$B$7, IntrantScenario!$B$10,"2","6")/5,_xll.Woodstock.Analyst.Xcel.UDFs.GetIndicatorValue("OVOLPRURECACT","5 Famille de courbes="&amp;$A22&amp;";",IntrantScenario!$B$7, IntrantScenario!$B$10,VLOOKUP($A$6,Periode,2,FALSE))/5),0)+IFERROR(IF(EXACT($A$6,"Moyenne 2018-2043"),_xll.Woodstock.Analyst.Xcel.UDFs.GetIndicatorValueAverage("OVOLPRURECACFP","5 Famille de courbes="&amp;$A22&amp;";",IntrantScenario!$B$7, IntrantScenario!$B$10,"2","6")/5,_xll.Woodstock.Analyst.Xcel.UDFs.GetIndicatorValue("OVOLPRURECACFP","5 Famille de courbes="&amp;$A22&amp;";",IntrantScenario!$B$7, IntrantScenario!$B$10,VLOOKUP($A$6,Periode,2,FALSE))/5),0)+IFERROR(IF(EXACT($A$6,"Moyenne 2018-2043"),_xll.Woodstock.Analyst.Xcel.UDFs.GetIndicatorValueAverage("OVOLPRURECACPPTM","5 Famille de courbes="&amp;$A22&amp;";",IntrantScenario!$B$7, IntrantScenario!$B$10,"2","6")/5,_xll.Woodstock.Analyst.Xcel.UDFs.GetIndicatorValue("OVOLPRURECACPPTM","5 Famille de courbes="&amp;$A22&amp;";",IntrantScenario!$B$7, IntrantScenario!$B$10,VLOOKUP($A$6,Periode,2,FALSE))/5),0)+IFERROR(IF(EXACT($A$6,"Moyenne 2018-2043"),_xll.Woodstock.Analyst.Xcel.UDFs.GetIndicatorValueAverage("OVOLPRURECACRS","5 Famille de courbes="&amp;$A22&amp;";",IntrantScenario!$B$7, IntrantScenario!$B$10,"2","6")/5,_xll.Woodstock.Analyst.Xcel.UDFs.GetIndicatorValue("OVOLPRURECACRS","5 Famille de courbes="&amp;$A22&amp;";",IntrantScenario!$B$7, IntrantScenario!$B$10,VLOOKUP($A$6,Periode,2,FALSE))/5),0)+IFERROR(IF(EXACT($A$6,"Moyenne 2018-2043"),_xll.Woodstock.Analyst.Xcel.UDFs.GetIndicatorValueAverage("OVOLPRURECACRV","5 Famille de courbes="&amp;$A22&amp;";",IntrantScenario!$B$7, IntrantScenario!$B$10,"2","6")/5,_xll.Woodstock.Analyst.Xcel.UDFs.GetIndicatorValue("OVOLPRURECACRV","5 Famille de courbes="&amp;$A22&amp;";",IntrantScenario!$B$7, IntrantScenario!$B$10,VLOOKUP($A$6,Periode,2,FALSE))/5),0)</f>
        <v>0</v>
      </c>
      <c r="I22" s="399">
        <f>IFERROR(IF(EXACT($A$6,"Moyenne 2018-2043"),_xll.Woodstock.Analyst.Xcel.UDFs.GetIndicatorValueAverage("OVOLTHORECACT","5 Famille de courbes="&amp;$A22&amp;";",IntrantScenario!$B$7, IntrantScenario!$B$10,"2","6")/5,_xll.Woodstock.Analyst.Xcel.UDFs.GetIndicatorValue("OVOLTHORECACT","5 Famille de courbes="&amp;$A22&amp;";",IntrantScenario!$B$7, IntrantScenario!$B$10,VLOOKUP($A$6,Periode,2,FALSE))/5),0)+IFERROR(IF(EXACT($A$6,"Moyenne 2018-2043"),_xll.Woodstock.Analyst.Xcel.UDFs.GetIndicatorValueAverage("OVOLTHORECACFP","5 Famille de courbes="&amp;$A22&amp;";",IntrantScenario!$B$7, IntrantScenario!$B$10,"2","6")/5,_xll.Woodstock.Analyst.Xcel.UDFs.GetIndicatorValue("OVOLTHORECACFP","5 Famille de courbes="&amp;$A22&amp;";",IntrantScenario!$B$7, IntrantScenario!$B$10,VLOOKUP($A$6,Periode,2,FALSE))/5),0)+IFERROR(IF(EXACT($A$6,"Moyenne 2018-2043"),_xll.Woodstock.Analyst.Xcel.UDFs.GetIndicatorValueAverage("OVOLTHORECACPPTM","5 Famille de courbes="&amp;$A22&amp;";",IntrantScenario!$B$7, IntrantScenario!$B$10,"2","6")/5,_xll.Woodstock.Analyst.Xcel.UDFs.GetIndicatorValue("OVOLTHORECACPPTM","5 Famille de courbes="&amp;$A22&amp;";",IntrantScenario!$B$7, IntrantScenario!$B$10,VLOOKUP($A$6,Periode,2,FALSE))/5),0)+IFERROR(IF(EXACT($A$6,"Moyenne 2018-2043"),_xll.Woodstock.Analyst.Xcel.UDFs.GetIndicatorValueAverage("OVOLTHORECACRS","5 Famille de courbes="&amp;$A22&amp;";",IntrantScenario!$B$7, IntrantScenario!$B$10,"2","6")/5,_xll.Woodstock.Analyst.Xcel.UDFs.GetIndicatorValue("OVOLTHORECACRS","5 Famille de courbes="&amp;$A22&amp;";",IntrantScenario!$B$7, IntrantScenario!$B$10,VLOOKUP($A$6,Periode,2,FALSE))/5),0)+IFERROR(IF(EXACT($A$6,"Moyenne 2018-2043"),_xll.Woodstock.Analyst.Xcel.UDFs.GetIndicatorValueAverage("OVOLTHORECACRV","5 Famille de courbes="&amp;$A22&amp;";",IntrantScenario!$B$7, IntrantScenario!$B$10,"2","6")/5,_xll.Woodstock.Analyst.Xcel.UDFs.GetIndicatorValue("OVOLTHORECACRV","5 Famille de courbes="&amp;$A22&amp;";",IntrantScenario!$B$7, IntrantScenario!$B$10,VLOOKUP($A$6,Periode,2,FALSE))/5),0)</f>
        <v>0</v>
      </c>
      <c r="J22" s="399">
        <f t="shared" ref="J22:J27" si="4">SUM(G22:I22)</f>
        <v>92.881176289829767</v>
      </c>
      <c r="K22" s="399">
        <f>IFERROR(IF(EXACT($A$6,"Moyenne 2018-2043"),_xll.Woodstock.Analyst.Xcel.UDFs.GetIndicatorValueAverage("OVOLGRRECACT","5 Famille de courbes="&amp;$A22&amp;";",IntrantScenario!$B$7, IntrantScenario!$B$10,"2","6")/5,_xll.Woodstock.Analyst.Xcel.UDFs.GetIndicatorValue("OVOLGRRECACT","5 Famille de courbes="&amp;$A22&amp;";",IntrantScenario!$B$7, IntrantScenario!$B$10,VLOOKUP($A$6,Periode,2,FALSE))/5),0)+IFERROR(IF(EXACT($A$6,"Moyenne 2018-2043"),_xll.Woodstock.Analyst.Xcel.UDFs.GetIndicatorValueAverage("OVOLGRRECACFP","5 Famille de courbes="&amp;$A22&amp;";",IntrantScenario!$B$7, IntrantScenario!$B$10,"2","6")/5,_xll.Woodstock.Analyst.Xcel.UDFs.GetIndicatorValue("OVOLGRRECACFP","5 Famille de courbes="&amp;$A22&amp;";",IntrantScenario!$B$7, IntrantScenario!$B$10,VLOOKUP($A$6,Periode,2,FALSE))/5),0)+IFERROR(IF(EXACT($A$6,"Moyenne 2018-2043"),_xll.Woodstock.Analyst.Xcel.UDFs.GetIndicatorValueAverage("OVOLGRRECACPPTM","5 Famille de courbes="&amp;$A22&amp;";",IntrantScenario!$B$7, IntrantScenario!$B$10,"2","6")/5,_xll.Woodstock.Analyst.Xcel.UDFs.GetIndicatorValue("OVOLGRRECACPPTM","5 Famille de courbes="&amp;$A22&amp;";",IntrantScenario!$B$7, IntrantScenario!$B$10,VLOOKUP($A$6,Periode,2,FALSE))/5),0)+IFERROR(IF(EXACT($A$6,"Moyenne 2018-2043"),_xll.Woodstock.Analyst.Xcel.UDFs.GetIndicatorValueAverage("OVOLGRRECACRS","5 Famille de courbes="&amp;$A22&amp;";",IntrantScenario!$B$7, IntrantScenario!$B$10,"2","6")/5,_xll.Woodstock.Analyst.Xcel.UDFs.GetIndicatorValue("OVOLGRRECACRS","5 Famille de courbes="&amp;$A22&amp;";",IntrantScenario!$B$7, IntrantScenario!$B$10,VLOOKUP($A$6,Periode,2,FALSE))/5),0)+IFERROR(IF(EXACT($A$6,"Moyenne 2018-2043"),_xll.Woodstock.Analyst.Xcel.UDFs.GetIndicatorValueAverage("OVOLGRRECACRV","5 Famille de courbes="&amp;$A22&amp;";",IntrantScenario!$B$7, IntrantScenario!$B$10,"2","6")/5,_xll.Woodstock.Analyst.Xcel.UDFs.GetIndicatorValue("OVOLGRRECACRV","5 Famille de courbes="&amp;$A22&amp;";",IntrantScenario!$B$7, IntrantScenario!$B$10,VLOOKUP($A$6,Periode,2,FALSE))/5),0)</f>
        <v>168069.60592831578</v>
      </c>
      <c r="L22" s="399">
        <f>IFERROR(IF(EXACT($A$6,"Moyenne 2018-2043"),_xll.Woodstock.Analyst.Xcel.UDFs.GetIndicatorValueAverage("OVOLBOPRECACT","5 Famille de courbes="&amp;$A22&amp;";",IntrantScenario!$B$7, IntrantScenario!$B$10,"2","6")/5,_xll.Woodstock.Analyst.Xcel.UDFs.GetIndicatorValue("OVOLBOPRECACT","5 Famille de courbes="&amp;$A22&amp;";",IntrantScenario!$B$7, IntrantScenario!$B$10,VLOOKUP($A$6,Periode,2,FALSE))/5),0)+IFERROR(IF(EXACT($A$6,"Moyenne 2018-2043"),_xll.Woodstock.Analyst.Xcel.UDFs.GetIndicatorValueAverage("OVOLBOPRECACFP","5 Famille de courbes="&amp;$A22&amp;";",IntrantScenario!$B$7, IntrantScenario!$B$10,"2","6")/5,_xll.Woodstock.Analyst.Xcel.UDFs.GetIndicatorValue("OVOLBOPRECACFP","5 Famille de courbes="&amp;$A22&amp;";",IntrantScenario!$B$7, IntrantScenario!$B$10,VLOOKUP($A$6,Periode,2,FALSE))/5),0)+IFERROR(IF(EXACT($A$6,"Moyenne 2018-2043"),_xll.Woodstock.Analyst.Xcel.UDFs.GetIndicatorValueAverage("OVOLBOPRECACPPTM","5 Famille de courbes="&amp;$A22&amp;";",IntrantScenario!$B$7, IntrantScenario!$B$10,"2","6")/5,_xll.Woodstock.Analyst.Xcel.UDFs.GetIndicatorValue("OVOLBOPRECACPPTM","5 Famille de courbes="&amp;$A22&amp;";",IntrantScenario!$B$7, IntrantScenario!$B$10,VLOOKUP($A$6,Periode,2,FALSE))/5),0)+IFERROR(IF(EXACT($A$6,"Moyenne 2018-2043"),_xll.Woodstock.Analyst.Xcel.UDFs.GetIndicatorValueAverage("OVOLBOPRECACRS","5 Famille de courbes="&amp;$A22&amp;";",IntrantScenario!$B$7, IntrantScenario!$B$10,"2","6")/5,_xll.Woodstock.Analyst.Xcel.UDFs.GetIndicatorValue("OVOLBOPRECACRS","5 Famille de courbes="&amp;$A22&amp;";",IntrantScenario!$B$7, IntrantScenario!$B$10,VLOOKUP($A$6,Periode,2,FALSE))/5),0)+IFERROR(IF(EXACT($A$6,"Moyenne 2018-2043"),_xll.Woodstock.Analyst.Xcel.UDFs.GetIndicatorValueAverage("OVOLBOPRECACRV","5 Famille de courbes="&amp;$A22&amp;";",IntrantScenario!$B$7, IntrantScenario!$B$10,"2","6")/5,_xll.Woodstock.Analyst.Xcel.UDFs.GetIndicatorValue("OVOLBOPRECACRV","5 Famille de courbes="&amp;$A22&amp;";",IntrantScenario!$B$7, IntrantScenario!$B$10,VLOOKUP($A$6,Periode,2,FALSE))/5),0)</f>
        <v>79202.662177035556</v>
      </c>
      <c r="M22" s="399">
        <f>IFERROR(IF(EXACT($A$6,"Moyenne 2018-2043"),_xll.Woodstock.Analyst.Xcel.UDFs.GetIndicatorValueAverage("OVOLGPEURECACT","5 Famille de courbes="&amp;$A22&amp;";",IntrantScenario!$B$7, IntrantScenario!$B$10,"2","6")/5,_xll.Woodstock.Analyst.Xcel.UDFs.GetIndicatorValue("OVOLGPEURECACT","5 Famille de courbes="&amp;$A22&amp;";",IntrantScenario!$B$7, IntrantScenario!$B$10,VLOOKUP($A$6,Periode,2,FALSE))/5),0)+IFERROR(IF(EXACT($A$6,"Moyenne 2018-2043"),_xll.Woodstock.Analyst.Xcel.UDFs.GetIndicatorValueAverage("OVOLGPEURECACFP","5 Famille de courbes="&amp;$A22&amp;";",IntrantScenario!$B$7, IntrantScenario!$B$10,"2","6")/5,_xll.Woodstock.Analyst.Xcel.UDFs.GetIndicatorValue("OVOLGPEURECACFP","5 Famille de courbes="&amp;$A22&amp;";",IntrantScenario!$B$7, IntrantScenario!$B$10,VLOOKUP($A$6,Periode,2,FALSE))/5),0)+IFERROR(IF(EXACT($A$6,"Moyenne 2018-2043"),_xll.Woodstock.Analyst.Xcel.UDFs.GetIndicatorValueAverage("OVOLGPEURECACPPTM","5 Famille de courbes="&amp;$A22&amp;";",IntrantScenario!$B$7, IntrantScenario!$B$10,"2","6")/5,_xll.Woodstock.Analyst.Xcel.UDFs.GetIndicatorValue("OVOLGPEURECACPPTM","5 Famille de courbes="&amp;$A22&amp;";",IntrantScenario!$B$7, IntrantScenario!$B$10,VLOOKUP($A$6,Periode,2,FALSE))/5),0)+IFERROR(IF(EXACT($A$6,"Moyenne 2018-2043"),_xll.Woodstock.Analyst.Xcel.UDFs.GetIndicatorValueAverage("OVOLGPEURECACRS","5 Famille de courbes="&amp;$A22&amp;";",IntrantScenario!$B$7, IntrantScenario!$B$10,"2","6")/5,_xll.Woodstock.Analyst.Xcel.UDFs.GetIndicatorValue("OVOLGPEURECACRS","5 Famille de courbes="&amp;$A22&amp;";",IntrantScenario!$B$7, IntrantScenario!$B$10,VLOOKUP($A$6,Periode,2,FALSE))/5),0)+IFERROR(IF(EXACT($A$6,"Moyenne 2018-2043"),_xll.Woodstock.Analyst.Xcel.UDFs.GetIndicatorValueAverage("OVOLGPEURECACRV","5 Famille de courbes="&amp;$A22&amp;";",IntrantScenario!$B$7, IntrantScenario!$B$10,"2","6")/5,_xll.Woodstock.Analyst.Xcel.UDFs.GetIndicatorValue("OVOLGPEURECACRV","5 Famille de courbes="&amp;$A22&amp;";",IntrantScenario!$B$7, IntrantScenario!$B$10,VLOOKUP($A$6,Periode,2,FALSE))/5),0)</f>
        <v>24474.343085303244</v>
      </c>
      <c r="N22" s="399">
        <f>IFERROR(IF(EXACT($A$6,"Moyenne 2018-2043"),_xll.Woodstock.Analyst.Xcel.UDFs.GetIndicatorValueAverage("OVOLERRRECACT","5 Famille de courbes="&amp;$A22&amp;";",IntrantScenario!$B$7, IntrantScenario!$B$10,"2","6")/5,_xll.Woodstock.Analyst.Xcel.UDFs.GetIndicatorValue("OVOLERRRECACT","5 Famille de courbes="&amp;$A22&amp;";",IntrantScenario!$B$7, IntrantScenario!$B$10,VLOOKUP($A$6,Periode,2,FALSE))/5),0)+IFERROR(IF(EXACT($A$6,"Moyenne 2018-2043"),_xll.Woodstock.Analyst.Xcel.UDFs.GetIndicatorValueAverage("OVOLERRRECACFP","5 Famille de courbes="&amp;$A22&amp;";",IntrantScenario!$B$7, IntrantScenario!$B$10,"2","6")/5,_xll.Woodstock.Analyst.Xcel.UDFs.GetIndicatorValue("OVOLERRRECACFP","5 Famille de courbes="&amp;$A22&amp;";",IntrantScenario!$B$7, IntrantScenario!$B$10,VLOOKUP($A$6,Periode,2,FALSE))/5),0)+IFERROR(IF(EXACT($A$6,"Moyenne 2018-2043"),_xll.Woodstock.Analyst.Xcel.UDFs.GetIndicatorValueAverage("OVOLERRRECACPPTM","5 Famille de courbes="&amp;$A22&amp;";",IntrantScenario!$B$7, IntrantScenario!$B$10,"2","6")/5,_xll.Woodstock.Analyst.Xcel.UDFs.GetIndicatorValue("OVOLERRRECACPPTM","5 Famille de courbes="&amp;$A22&amp;";",IntrantScenario!$B$7, IntrantScenario!$B$10,VLOOKUP($A$6,Periode,2,FALSE))/5),0)+IFERROR(IF(EXACT($A$6,"Moyenne 2018-2043"),_xll.Woodstock.Analyst.Xcel.UDFs.GetIndicatorValueAverage("OVOLERRRECACRS","5 Famille de courbes="&amp;$A22&amp;";",IntrantScenario!$B$7, IntrantScenario!$B$10,"2","6")/5,_xll.Woodstock.Analyst.Xcel.UDFs.GetIndicatorValue("OVOLERRRECACRS","5 Famille de courbes="&amp;$A22&amp;";",IntrantScenario!$B$7, IntrantScenario!$B$10,VLOOKUP($A$6,Periode,2,FALSE))/5),0)+IFERROR(IF(EXACT($A$6,"Moyenne 2018-2043"),_xll.Woodstock.Analyst.Xcel.UDFs.GetIndicatorValueAverage("OVOLERRRECACRV","5 Famille de courbes="&amp;$A22&amp;";",IntrantScenario!$B$7, IntrantScenario!$B$10,"2","6")/5,_xll.Woodstock.Analyst.Xcel.UDFs.GetIndicatorValue("OVOLERRRECACRV","5 Famille de courbes="&amp;$A22&amp;";",IntrantScenario!$B$7, IntrantScenario!$B$10,VLOOKUP($A$6,Periode,2,FALSE))/5),0)</f>
        <v>1789.4453959641905</v>
      </c>
      <c r="O22" s="399">
        <f t="shared" ref="O22:O27" si="5">P22-SUM(L22:N22)</f>
        <v>-1.0516045149415731E-3</v>
      </c>
      <c r="P22" s="399">
        <f>IFERROR(IF(EXACT($A$6,"Moyenne 2018-2043"),_xll.Woodstock.Analyst.Xcel.UDFs.GetIndicatorValueAverage("OVOLGFIRECACT","5 Famille de courbes="&amp;$A22&amp;";",IntrantScenario!$B$7, IntrantScenario!$B$10,"2","6")/5,_xll.Woodstock.Analyst.Xcel.UDFs.GetIndicatorValue("OVOLGFIRECACT","5 Famille de courbes="&amp;$A22&amp;";",IntrantScenario!$B$7, IntrantScenario!$B$10,VLOOKUP($A$6,Periode,2,FALSE))/5),0)+IFERROR(IF(EXACT($A$6,"Moyenne 2018-2043"),_xll.Woodstock.Analyst.Xcel.UDFs.GetIndicatorValueAverage("OVOLGFIRECACFP","5 Famille de courbes="&amp;$A22&amp;";",IntrantScenario!$B$7, IntrantScenario!$B$10,"2","6")/5,_xll.Woodstock.Analyst.Xcel.UDFs.GetIndicatorValue("OVOLGFIRECACFP","5 Famille de courbes="&amp;$A22&amp;";",IntrantScenario!$B$7, IntrantScenario!$B$10,VLOOKUP($A$6,Periode,2,FALSE))/5),0)+IFERROR(IF(EXACT($A$6,"Moyenne 2018-2043"),_xll.Woodstock.Analyst.Xcel.UDFs.GetIndicatorValueAverage("OVOLGFIRECACPPTM","5 Famille de courbes="&amp;$A22&amp;";",IntrantScenario!$B$7, IntrantScenario!$B$10,"2","6")/5,_xll.Woodstock.Analyst.Xcel.UDFs.GetIndicatorValue("OVOLGFIRECACPPTM","5 Famille de courbes="&amp;$A22&amp;";",IntrantScenario!$B$7, IntrantScenario!$B$10,VLOOKUP($A$6,Periode,2,FALSE))/5),0)+IFERROR(IF(EXACT($A$6,"Moyenne 2018-2043"),_xll.Woodstock.Analyst.Xcel.UDFs.GetIndicatorValueAverage("OVOLGFIRECACRS","5 Famille de courbes="&amp;$A22&amp;";",IntrantScenario!$B$7, IntrantScenario!$B$10,"2","6")/5,_xll.Woodstock.Analyst.Xcel.UDFs.GetIndicatorValue("OVOLGFIRECACRS","5 Famille de courbes="&amp;$A22&amp;";",IntrantScenario!$B$7, IntrantScenario!$B$10,VLOOKUP($A$6,Periode,2,FALSE))/5),0)+IFERROR(IF(EXACT($A$6,"Moyenne 2018-2043"),_xll.Woodstock.Analyst.Xcel.UDFs.GetIndicatorValueAverage("OVOLGFIRECACRV","5 Famille de courbes="&amp;$A22&amp;";",IntrantScenario!$B$7, IntrantScenario!$B$10,"2","6")/5,_xll.Woodstock.Analyst.Xcel.UDFs.GetIndicatorValue("OVOLGFIRECACRV","5 Famille de courbes="&amp;$A22&amp;";",IntrantScenario!$B$7, IntrantScenario!$B$10,VLOOKUP($A$6,Periode,2,FALSE))/5),0)</f>
        <v>105466.44960669847</v>
      </c>
      <c r="Q22" s="399">
        <f>IFERROR(IF(EXACT($A$6,"Moyenne 2018-2043"),_xll.Woodstock.Analyst.Xcel.UDFs.GetIndicatorValueAverage("OVOLBOJRECACT","5 Famille de courbes="&amp;$A22&amp;";",IntrantScenario!$B$7, IntrantScenario!$B$10,"2","6")/5,_xll.Woodstock.Analyst.Xcel.UDFs.GetIndicatorValue("OVOLBOJRECACT","5 Famille de courbes="&amp;$A22&amp;";",IntrantScenario!$B$7, IntrantScenario!$B$10,VLOOKUP($A$6,Periode,2,FALSE))/5),0)+IFERROR(IF(EXACT($A$6,"Moyenne 2018-2043"),_xll.Woodstock.Analyst.Xcel.UDFs.GetIndicatorValueAverage("OVOLBOJRECACFP","5 Famille de courbes="&amp;$A22&amp;";",IntrantScenario!$B$7, IntrantScenario!$B$10,"2","6")/5,_xll.Woodstock.Analyst.Xcel.UDFs.GetIndicatorValue("OVOLBOJRECACFP","5 Famille de courbes="&amp;$A22&amp;";",IntrantScenario!$B$7, IntrantScenario!$B$10,VLOOKUP($A$6,Periode,2,FALSE))/5),0)+IFERROR(IF(EXACT($A$6,"Moyenne 2018-2043"),_xll.Woodstock.Analyst.Xcel.UDFs.GetIndicatorValueAverage("OVOLBOJRECACPPTM","5 Famille de courbes="&amp;$A22&amp;";",IntrantScenario!$B$7, IntrantScenario!$B$10,"2","6")/5,_xll.Woodstock.Analyst.Xcel.UDFs.GetIndicatorValue("OVOLBOJRECACPPTM","5 Famille de courbes="&amp;$A22&amp;";",IntrantScenario!$B$7, IntrantScenario!$B$10,VLOOKUP($A$6,Periode,2,FALSE))/5),0)+IFERROR(IF(EXACT($A$6,"Moyenne 2018-2043"),_xll.Woodstock.Analyst.Xcel.UDFs.GetIndicatorValueAverage("OVOLBOJRECACRS","5 Famille de courbes="&amp;$A22&amp;";",IntrantScenario!$B$7, IntrantScenario!$B$10,"2","6")/5,_xll.Woodstock.Analyst.Xcel.UDFs.GetIndicatorValue("OVOLBOJRECACRS","5 Famille de courbes="&amp;$A22&amp;";",IntrantScenario!$B$7, IntrantScenario!$B$10,VLOOKUP($A$6,Periode,2,FALSE))/5),0)+IFERROR(IF(EXACT($A$6,"Moyenne 2018-2043"),_xll.Woodstock.Analyst.Xcel.UDFs.GetIndicatorValueAverage("OVOLBOJRECACRV","5 Famille de courbes="&amp;$A22&amp;";",IntrantScenario!$B$7, IntrantScenario!$B$10,"2","6")/5,_xll.Woodstock.Analyst.Xcel.UDFs.GetIndicatorValue("OVOLBOJRECACRV","5 Famille de courbes="&amp;$A22&amp;";",IntrantScenario!$B$7, IntrantScenario!$B$10,VLOOKUP($A$6,Periode,2,FALSE))/5),0)</f>
        <v>68.611306588435582</v>
      </c>
      <c r="R22" s="399">
        <f>IFERROR(IF(EXACT($A$6,"Moyenne 2018-2043"),_xll.Woodstock.Analyst.Xcel.UDFs.GetIndicatorValueAverage("OVOLERSRECACT","5 Famille de courbes="&amp;$A22&amp;";",IntrantScenario!$B$7, IntrantScenario!$B$10,"2","6")/5,_xll.Woodstock.Analyst.Xcel.UDFs.GetIndicatorValue("OVOLERSRECACT","5 Famille de courbes="&amp;$A22&amp;";",IntrantScenario!$B$7, IntrantScenario!$B$10,VLOOKUP($A$6,Periode,2,FALSE))/5),0)+IFERROR(IF(EXACT($A$6,"Moyenne 2018-2043"),_xll.Woodstock.Analyst.Xcel.UDFs.GetIndicatorValueAverage("OVOLERSRECACFP","5 Famille de courbes="&amp;$A22&amp;";",IntrantScenario!$B$7, IntrantScenario!$B$10,"2","6")/5,_xll.Woodstock.Analyst.Xcel.UDFs.GetIndicatorValue("OVOLERSRECACFP","5 Famille de courbes="&amp;$A22&amp;";",IntrantScenario!$B$7, IntrantScenario!$B$10,VLOOKUP($A$6,Periode,2,FALSE))/5),0)+IFERROR(IF(EXACT($A$6,"Moyenne 2018-2043"),_xll.Woodstock.Analyst.Xcel.UDFs.GetIndicatorValueAverage("OVOLERSRECACPPTM","5 Famille de courbes="&amp;$A22&amp;";",IntrantScenario!$B$7, IntrantScenario!$B$10,"2","6")/5,_xll.Woodstock.Analyst.Xcel.UDFs.GetIndicatorValue("OVOLERSRECACPPTM","5 Famille de courbes="&amp;$A22&amp;";",IntrantScenario!$B$7, IntrantScenario!$B$10,VLOOKUP($A$6,Periode,2,FALSE))/5),0)+IFERROR(IF(EXACT($A$6,"Moyenne 2018-2043"),_xll.Woodstock.Analyst.Xcel.UDFs.GetIndicatorValueAverage("OVOLERSRECACRS","5 Famille de courbes="&amp;$A22&amp;";",IntrantScenario!$B$7, IntrantScenario!$B$10,"2","6")/5,_xll.Woodstock.Analyst.Xcel.UDFs.GetIndicatorValue("OVOLERSRECACRS","5 Famille de courbes="&amp;$A22&amp;";",IntrantScenario!$B$7, IntrantScenario!$B$10,VLOOKUP($A$6,Periode,2,FALSE))/5),0)+IFERROR(IF(EXACT($A$6,"Moyenne 2018-2043"),_xll.Woodstock.Analyst.Xcel.UDFs.GetIndicatorValueAverage("OVOLERSRECACRV","5 Famille de courbes="&amp;$A22&amp;";",IntrantScenario!$B$7, IntrantScenario!$B$10,"2","6")/5,_xll.Woodstock.Analyst.Xcel.UDFs.GetIndicatorValue("OVOLERSRECACRV","5 Famille de courbes="&amp;$A22&amp;";",IntrantScenario!$B$7, IntrantScenario!$B$10,VLOOKUP($A$6,Periode,2,FALSE))/5),0)</f>
        <v>0</v>
      </c>
      <c r="S22" s="399">
        <f t="shared" ref="S22:S27" si="6">T22-Q22-R22</f>
        <v>0</v>
      </c>
      <c r="T22" s="399">
        <f>IFERROR(IF(EXACT($A$6,"Moyenne 2018-2043"),_xll.Woodstock.Analyst.Xcel.UDFs.GetIndicatorValueAverage("OVOLGFTRECACT","5 Famille de courbes="&amp;$A22&amp;";",IntrantScenario!$B$7, IntrantScenario!$B$10,"2","6")/5,_xll.Woodstock.Analyst.Xcel.UDFs.GetIndicatorValue("OVOLGFTRECACT","5 Famille de courbes="&amp;$A22&amp;";",IntrantScenario!$B$7, IntrantScenario!$B$10,VLOOKUP($A$6,Periode,2,FALSE))/5),0)+IFERROR(IF(EXACT($A$6,"Moyenne 2018-2043"),_xll.Woodstock.Analyst.Xcel.UDFs.GetIndicatorValueAverage("OVOLGFTRECACFP","5 Famille de courbes="&amp;$A22&amp;";",IntrantScenario!$B$7, IntrantScenario!$B$10,"2","6")/5,_xll.Woodstock.Analyst.Xcel.UDFs.GetIndicatorValue("OVOLGFTRECACFP","5 Famille de courbes="&amp;$A22&amp;";",IntrantScenario!$B$7, IntrantScenario!$B$10,VLOOKUP($A$6,Periode,2,FALSE))/5),0)+IFERROR(IF(EXACT($A$6,"Moyenne 2018-2043"),_xll.Woodstock.Analyst.Xcel.UDFs.GetIndicatorValueAverage("OVOLGFTRECACPPTM","5 Famille de courbes="&amp;$A22&amp;";",IntrantScenario!$B$7, IntrantScenario!$B$10,"2","6")/5,_xll.Woodstock.Analyst.Xcel.UDFs.GetIndicatorValue("OVOLGFTRECACPPTM","5 Famille de courbes="&amp;$A22&amp;";",IntrantScenario!$B$7, IntrantScenario!$B$10,VLOOKUP($A$6,Periode,2,FALSE))/5),0)+IFERROR(IF(EXACT($A$6,"Moyenne 2018-2043"),_xll.Woodstock.Analyst.Xcel.UDFs.GetIndicatorValueAverage("OVOLGFTRECACRS","5 Famille de courbes="&amp;$A22&amp;";",IntrantScenario!$B$7, IntrantScenario!$B$10,"2","6")/5,_xll.Woodstock.Analyst.Xcel.UDFs.GetIndicatorValue("OVOLGFTRECACRS","5 Famille de courbes="&amp;$A22&amp;";",IntrantScenario!$B$7, IntrantScenario!$B$10,VLOOKUP($A$6,Periode,2,FALSE))/5),0)+IFERROR(IF(EXACT($A$6,"Moyenne 2018-2043"),_xll.Woodstock.Analyst.Xcel.UDFs.GetIndicatorValueAverage("OVOLGFTRECACRV","5 Famille de courbes="&amp;$A22&amp;";",IntrantScenario!$B$7, IntrantScenario!$B$10,"2","6")/5,_xll.Woodstock.Analyst.Xcel.UDFs.GetIndicatorValue("OVOLGFTRECACRV","5 Famille de courbes="&amp;$A22&amp;";",IntrantScenario!$B$7, IntrantScenario!$B$10,VLOOKUP($A$6,Periode,2,FALSE))/5),0)</f>
        <v>68.611306588435582</v>
      </c>
      <c r="U22" s="399">
        <f>IFERROR(IF(EXACT($A$6,"Moyenne 2018-2043"),_xll.Woodstock.Analyst.Xcel.UDFs.GetIndicatorValueAverage("OVOLTOTRECACT","5 Famille de courbes="&amp;$A22&amp;";",IntrantScenario!$B$7, IntrantScenario!$B$10,"2","6")/5,_xll.Woodstock.Analyst.Xcel.UDFs.GetIndicatorValue("OVOLTOTRECACT","5 Famille de courbes="&amp;$A22&amp;";",IntrantScenario!$B$7, IntrantScenario!$B$10,VLOOKUP($A$6,Periode,2,FALSE))/5),0)+IFERROR(IF(EXACT($A$6,"Moyenne 2018-2043"),_xll.Woodstock.Analyst.Xcel.UDFs.GetIndicatorValueAverage("OVOLTOTRECACFP","5 Famille de courbes="&amp;$A22&amp;";",IntrantScenario!$B$7, IntrantScenario!$B$10,"2","6")/5,_xll.Woodstock.Analyst.Xcel.UDFs.GetIndicatorValue("OVOLTOTRECACFP","5 Famille de courbes="&amp;$A22&amp;";",IntrantScenario!$B$7, IntrantScenario!$B$10,VLOOKUP($A$6,Periode,2,FALSE))/5),0)+IFERROR(IF(EXACT($A$6,"Moyenne 2018-2043"),_xll.Woodstock.Analyst.Xcel.UDFs.GetIndicatorValueAverage("OVOLTOTRECACPPTM","5 Famille de courbes="&amp;$A22&amp;";",IntrantScenario!$B$7, IntrantScenario!$B$10,"2","6")/5,_xll.Woodstock.Analyst.Xcel.UDFs.GetIndicatorValue("OVOLTOTRECACPPTM","5 Famille de courbes="&amp;$A22&amp;";",IntrantScenario!$B$7, IntrantScenario!$B$10,VLOOKUP($A$6,Periode,2,FALSE))/5),0)+IFERROR(IF(EXACT($A$6,"Moyenne 2018-2043"),_xll.Woodstock.Analyst.Xcel.UDFs.GetIndicatorValueAverage("OVOLTOTRECACRS","5 Famille de courbes="&amp;$A22&amp;";",IntrantScenario!$B$7, IntrantScenario!$B$10,"2","6")/5,_xll.Woodstock.Analyst.Xcel.UDFs.GetIndicatorValue("OVOLTOTRECACRS","5 Famille de courbes="&amp;$A22&amp;";",IntrantScenario!$B$7, IntrantScenario!$B$10,VLOOKUP($A$6,Periode,2,FALSE))/5),0)+IFERROR(IF(EXACT($A$6,"Moyenne 2018-2043"),_xll.Woodstock.Analyst.Xcel.UDFs.GetIndicatorValueAverage("OVOLTOTRECACRV","5 Famille de courbes="&amp;$A22&amp;";",IntrantScenario!$B$7, IntrantScenario!$B$10,"2","6")/5,_xll.Woodstock.Analyst.Xcel.UDFs.GetIndicatorValue("OVOLTOTRECACRV","5 Famille de courbes="&amp;$A22&amp;";",IntrantScenario!$B$7, IntrantScenario!$B$10,VLOOKUP($A$6,Periode,2,FALSE))/5),0)</f>
        <v>273604.66789673863</v>
      </c>
    </row>
    <row r="23" spans="1:21" hidden="1" x14ac:dyDescent="0.25">
      <c r="A23" s="398" t="s">
        <v>503</v>
      </c>
      <c r="B23" s="399">
        <f>(IFERROR(IF(EXACT($A$6,"Moyenne 2018-2043"),_xll.Woodstock.Analyst.Xcel.UDFs.GetIndicatorValueAverage("OVOLSABRECACT","5 Famille de courbes="&amp;$A23&amp;";",IntrantScenario!$B$7,IntrantScenario!$B$10,"2","6")/5,_xll.Woodstock.Analyst.Xcel.UDFs.GetIndicatorValue("OVOLSABRECACT","5 Famille de courbes="&amp;$A23&amp;";",IntrantScenario!$B$7,IntrantScenario!$B$10,VLOOKUP($A$6,Periode,2,FALSE))/5),0)+IFERROR(IF(EXACT($A$6,"Moyenne 2018-2043"),_xll.Woodstock.Analyst.Xcel.UDFs.GetIndicatorValueAverage("OVOLSABRECACFP","5 Famille de courbes="&amp;$A23&amp;";",IntrantScenario!$B$7,IntrantScenario!$B$10,"2","6")/5,_xll.Woodstock.Analyst.Xcel.UDFs.GetIndicatorValue("OVOLSABRECACFP","5 Famille de courbes="&amp;$A23&amp;";",IntrantScenario!$B$7,IntrantScenario!$B$10,VLOOKUP($A$6,Periode,2,FALSE))/5),0)+IFERROR(IF(EXACT($A$6,"Moyenne 2018-2043"),_xll.Woodstock.Analyst.Xcel.UDFs.GetIndicatorValueAverage("OVOLSABRECACPPTM","5 Famille de courbes="&amp;$A23&amp;";",IntrantScenario!$B$7,IntrantScenario!$B$10,"2","6")/5,_xll.Woodstock.Analyst.Xcel.UDFs.GetIndicatorValue("OVOLSABRECACPPTM","5 Famille de courbes="&amp;$A23&amp;";",IntrantScenario!$B$7,IntrantScenario!$B$10,VLOOKUP($A$6,Periode,2,FALSE))/5),0)+IFERROR(IF(EXACT($A$6,"Moyenne 2018-2043"),_xll.Woodstock.Analyst.Xcel.UDFs.GetIndicatorValueAverage("OVOLSABRECACRS","5 Famille de courbes="&amp;$A23&amp;";",IntrantScenario!$B$7,IntrantScenario!$B$10,"2","6")/5,_xll.Woodstock.Analyst.Xcel.UDFs.GetIndicatorValue("OVOLSABRECACRS","5 Famille de courbes="&amp;$A23&amp;";",IntrantScenario!$B$7,IntrantScenario!$B$10,VLOOKUP($A$6,Periode,2,FALSE))/5),0)+IFERROR(IF(EXACT($A$6,"Moyenne 2018-2043"),_xll.Woodstock.Analyst.Xcel.UDFs.GetIndicatorValueAverage("OVOLSABRECACRV","5 Famille de courbes="&amp;$A23&amp;";",IntrantScenario!$B$7,IntrantScenario!$B$10,"2","6")/5,_xll.Woodstock.Analyst.Xcel.UDFs.GetIndicatorValue("OVOLSABRECACRV","5 Famille de courbes="&amp;$A23&amp;";",IntrantScenario!$B$7,IntrantScenario!$B$10,VLOOKUP($A$6,Periode,2,FALSE))/5),0))</f>
        <v>36148.537950983336</v>
      </c>
      <c r="C23" s="399">
        <f>(IFERROR(IF(EXACT($A$6,"Moyenne 2018-2043"),_xll.Woodstock.Analyst.Xcel.UDFs.GetIndicatorValueAverage("OVOLGEPXRECACT","5 Famille de courbes="&amp;$A23&amp;";",IntrantScenario!$B$7,IntrantScenario!$B$10,"2","6")/5,_xll.Woodstock.Analyst.Xcel.UDFs.GetIndicatorValue("OVOLGEPXRECACT","5 Famille de courbes="&amp;$A23&amp;";",IntrantScenario!$B$7,IntrantScenario!$B$10,VLOOKUP($A$6,Periode,2,FALSE))/5),0)+IFERROR(IF(EXACT($A$6,"Moyenne 2018-2043"),_xll.Woodstock.Analyst.Xcel.UDFs.GetIndicatorValueAverage("OVOLGEPXRECACFP","5 Famille de courbes="&amp;$A23&amp;";",IntrantScenario!$B$7,IntrantScenario!$B$10,"2","6")/5,_xll.Woodstock.Analyst.Xcel.UDFs.GetIndicatorValue("OVOLGEPXRECACFP","5 Famille de courbes="&amp;$A23&amp;";",IntrantScenario!$B$7,IntrantScenario!$B$10,VLOOKUP($A$6,Periode,2,FALSE))/5),0)+IFERROR(IF(EXACT($A$6,"Moyenne 2018-2043"),_xll.Woodstock.Analyst.Xcel.UDFs.GetIndicatorValueAverage("OVOLGEPXRECACPPTM","5 Famille de courbes="&amp;$A23&amp;";",IntrantScenario!$B$7,IntrantScenario!$B$10,"2","6")/5,_xll.Woodstock.Analyst.Xcel.UDFs.GetIndicatorValue("OVOLGEPXRECACPPTM","5 Famille de courbes="&amp;$A23&amp;";",IntrantScenario!$B$7,IntrantScenario!$B$10,VLOOKUP($A$6,Periode,2,FALSE))/5),0)+IFERROR(IF(EXACT($A$6,"Moyenne 2018-2043"),_xll.Woodstock.Analyst.Xcel.UDFs.GetIndicatorValueAverage("OVOLGEPXRECACRS","5 Famille de courbes="&amp;$A23&amp;";",IntrantScenario!$B$7,IntrantScenario!$B$10,"2","6")/5,_xll.Woodstock.Analyst.Xcel.UDFs.GetIndicatorValue("OVOLGEPXRECACRS","5 Famille de courbes="&amp;$A23&amp;";",IntrantScenario!$B$7,IntrantScenario!$B$10,VLOOKUP($A$6,Periode,2,FALSE))/5),0)+IFERROR(IF(EXACT($A$6,"Moyenne 2018-2043"),_xll.Woodstock.Analyst.Xcel.UDFs.GetIndicatorValueAverage("OVOLGEPXRECACRV","5 Famille de courbes="&amp;$A23&amp;";",IntrantScenario!$B$7,IntrantScenario!$B$10,"2","6")/5,_xll.Woodstock.Analyst.Xcel.UDFs.GetIndicatorValue("OVOLGEPXRECACRV","5 Famille de courbes="&amp;$A23&amp;";",IntrantScenario!$B$7,IntrantScenario!$B$10,VLOOKUP($A$6,Periode,2,FALSE))/5),0))</f>
        <v>231927.14772246117</v>
      </c>
      <c r="D23" s="399">
        <f>(IFERROR(IF(EXACT($A$6,"Moyenne 2018-2043"),_xll.Woodstock.Analyst.Xcel.UDFs.GetIndicatorValueAverage("OVOLPIGRECACT","5 Famille de courbes="&amp;$A23&amp;";",IntrantScenario!$B$7,IntrantScenario!$B$10,"2","6")/5,_xll.Woodstock.Analyst.Xcel.UDFs.GetIndicatorValue("OVOLPIGRECACT","5 Famille de courbes="&amp;$A23&amp;";",IntrantScenario!$B$7,IntrantScenario!$B$10,VLOOKUP($A$6,Periode,2,FALSE))/5),0)+IFERROR(IF(EXACT($A$6,"Moyenne 2018-2043"),_xll.Woodstock.Analyst.Xcel.UDFs.GetIndicatorValueAverage("OVOLPIGRECACFP","5 Famille de courbes="&amp;$A23&amp;";",IntrantScenario!$B$7,IntrantScenario!$B$10,"2","6")/5,_xll.Woodstock.Analyst.Xcel.UDFs.GetIndicatorValue("OVOLPIGRECACFP","5 Famille de courbes="&amp;$A23&amp;";",IntrantScenario!$B$7,IntrantScenario!$B$10,VLOOKUP($A$6,Periode,2,FALSE))/5),0)+IFERROR(IF(EXACT($A$6,"Moyenne 2018-2043"),_xll.Woodstock.Analyst.Xcel.UDFs.GetIndicatorValueAverage("OVOLPIGRECACPPTM","5 Famille de courbes="&amp;$A23&amp;";",IntrantScenario!$B$7,IntrantScenario!$B$10,"2","6")/5,_xll.Woodstock.Analyst.Xcel.UDFs.GetIndicatorValue("OVOLPIGRECACPPTM","5 Famille de courbes="&amp;$A23&amp;";",IntrantScenario!$B$7,IntrantScenario!$B$10,VLOOKUP($A$6,Periode,2,FALSE))/5),0)+IFERROR(IF(EXACT($A$6,"Moyenne 2018-2043"),_xll.Woodstock.Analyst.Xcel.UDFs.GetIndicatorValueAverage("OVOLPIGRECACRS","5 Famille de courbes="&amp;$A23&amp;";",IntrantScenario!$B$7,IntrantScenario!$B$10,"2","6")/5,_xll.Woodstock.Analyst.Xcel.UDFs.GetIndicatorValue("OVOLPIGRECACRS","5 Famille de courbes="&amp;$A23&amp;";",IntrantScenario!$B$7,IntrantScenario!$B$10,VLOOKUP($A$6,Periode,2,FALSE))/5),0)+IFERROR(IF(EXACT($A$6,"Moyenne 2018-2043"),_xll.Woodstock.Analyst.Xcel.UDFs.GetIndicatorValueAverage("OVOLPIGRECACRV","5 Famille de courbes="&amp;$A23&amp;";",IntrantScenario!$B$7,IntrantScenario!$B$10,"2","6")/5,_xll.Woodstock.Analyst.Xcel.UDFs.GetIndicatorValue("OVOLPIGRECACRV","5 Famille de courbes="&amp;$A23&amp;";",IntrantScenario!$B$7,IntrantScenario!$B$10,VLOOKUP($A$6,Periode,2,FALSE))/5),0))</f>
        <v>32377.03186521813</v>
      </c>
      <c r="E23" s="399">
        <f>(IFERROR(IF(EXACT($A$6,"Moyenne 2018-2043"),_xll.Woodstock.Analyst.Xcel.UDFs.GetIndicatorValueAverage("OVOLGMEXRECACT","5 Famille de courbes="&amp;$A23&amp;";",IntrantScenario!$B$7,IntrantScenario!$B$10,"2","6")/5,_xll.Woodstock.Analyst.Xcel.UDFs.GetIndicatorValue("OVOLGMEXRECACT","5 Famille de courbes="&amp;$A23&amp;";",IntrantScenario!$B$7,IntrantScenario!$B$10,VLOOKUP($A$6,Periode,2,FALSE))/5),0)+IFERROR(IF(EXACT($A$6,"Moyenne 2018-2043"),_xll.Woodstock.Analyst.Xcel.UDFs.GetIndicatorValueAverage("OVOLGMEXRECACFP","5 Famille de courbes="&amp;$A23&amp;";",IntrantScenario!$B$7,IntrantScenario!$B$10,"2","6")/5,_xll.Woodstock.Analyst.Xcel.UDFs.GetIndicatorValue("OVOLGMEXRECACFP","5 Famille de courbes="&amp;$A23&amp;";",IntrantScenario!$B$7,IntrantScenario!$B$10,VLOOKUP($A$6,Periode,2,FALSE))/5),0)+IFERROR(IF(EXACT($A$6,"Moyenne 2018-2043"),_xll.Woodstock.Analyst.Xcel.UDFs.GetIndicatorValueAverage("OVOLGMEXRECACPPTM","5 Famille de courbes="&amp;$A23&amp;";",IntrantScenario!$B$7,IntrantScenario!$B$10,"2","6")/5,_xll.Woodstock.Analyst.Xcel.UDFs.GetIndicatorValue("OVOLGMEXRECACPPTM","5 Famille de courbes="&amp;$A23&amp;";",IntrantScenario!$B$7,IntrantScenario!$B$10,VLOOKUP($A$6,Periode,2,FALSE))/5),0)+IFERROR(IF(EXACT($A$6,"Moyenne 2018-2043"),_xll.Woodstock.Analyst.Xcel.UDFs.GetIndicatorValueAverage("OVOLGMEXRECACRS","5 Famille de courbes="&amp;$A23&amp;";",IntrantScenario!$B$7,IntrantScenario!$B$10,"2","6")/5,_xll.Woodstock.Analyst.Xcel.UDFs.GetIndicatorValue("OVOLGMEXRECACRS","5 Famille de courbes="&amp;$A23&amp;";",IntrantScenario!$B$7,IntrantScenario!$B$10,VLOOKUP($A$6,Periode,2,FALSE))/5),0)+IFERROR(IF(EXACT($A$6,"Moyenne 2018-2043"),_xll.Woodstock.Analyst.Xcel.UDFs.GetIndicatorValueAverage("OVOLGMEXRECACRV","5 Famille de courbes="&amp;$A23&amp;";",IntrantScenario!$B$7,IntrantScenario!$B$10,"2","6")/5,_xll.Woodstock.Analyst.Xcel.UDFs.GetIndicatorValue("OVOLGMEXRECACRV","5 Famille de courbes="&amp;$A23&amp;";",IntrantScenario!$B$7,IntrantScenario!$B$10,VLOOKUP($A$6,Periode,2,FALSE))/5),0))</f>
        <v>6407.5110247758003</v>
      </c>
      <c r="F23" s="399">
        <f>(IFERROR(IF(EXACT($A$6,"Moyenne 2018-2043"),_xll.Woodstock.Analyst.Xcel.UDFs.GetIndicatorValueAverage("OVOLGSEPMRECACT","5 Famille de courbes="&amp;$A23&amp;";",IntrantScenario!$B$7,IntrantScenario!$B$10,"2","6")/5,_xll.Woodstock.Analyst.Xcel.UDFs.GetIndicatorValue("OVOLGSEPMRECACT","5 Famille de courbes="&amp;$A23&amp;";",IntrantScenario!$B$7,IntrantScenario!$B$10,VLOOKUP($A$6,Periode,2,FALSE))/5),0)+IFERROR(IF(EXACT($A$6,"Moyenne 2018-2043"),_xll.Woodstock.Analyst.Xcel.UDFs.GetIndicatorValueAverage("OVOLGSEPMRECACFP","5 Famille de courbes="&amp;$A23&amp;";",IntrantScenario!$B$7,IntrantScenario!$B$10,"2","6")/5,_xll.Woodstock.Analyst.Xcel.UDFs.GetIndicatorValue("OVOLGSEPMRECACFP","5 Famille de courbes="&amp;$A23&amp;";",IntrantScenario!$B$7,IntrantScenario!$B$10,VLOOKUP($A$6,Periode,2,FALSE))/5),0)+IFERROR(IF(EXACT($A$6,"Moyenne 2018-2043"),_xll.Woodstock.Analyst.Xcel.UDFs.GetIndicatorValueAverage("OVOLGSEPMRECACPPTM","5 Famille de courbes="&amp;$A23&amp;";",IntrantScenario!$B$7,IntrantScenario!$B$10,"2","6")/5,_xll.Woodstock.Analyst.Xcel.UDFs.GetIndicatorValue("OVOLGSEPMRECACPPTM","5 Famille de courbes="&amp;$A23&amp;";",IntrantScenario!$B$7,IntrantScenario!$B$10,VLOOKUP($A$6,Periode,2,FALSE))/5),0)+IFERROR(IF(EXACT($A$6,"Moyenne 2018-2043"),_xll.Woodstock.Analyst.Xcel.UDFs.GetIndicatorValueAverage("OVOLGSEPMRECACRS","5 Famille de courbes="&amp;$A23&amp;";",IntrantScenario!$B$7,IntrantScenario!$B$10,"2","6")/5,_xll.Woodstock.Analyst.Xcel.UDFs.GetIndicatorValue("OVOLGSEPMRECACRS","5 Famille de courbes="&amp;$A23&amp;";",IntrantScenario!$B$7,IntrantScenario!$B$10,VLOOKUP($A$6,Periode,2,FALSE))/5),0)+IFERROR(IF(EXACT($A$6,"Moyenne 2018-2043"),_xll.Woodstock.Analyst.Xcel.UDFs.GetIndicatorValueAverage("OVOLGSEPMRECACRV","5 Famille de courbes="&amp;$A23&amp;";",IntrantScenario!$B$7,IntrantScenario!$B$10,"2","6")/5,_xll.Woodstock.Analyst.Xcel.UDFs.GetIndicatorValue("OVOLGSEPMRECACRV","5 Famille de courbes="&amp;$A23&amp;";",IntrantScenario!$B$7,IntrantScenario!$B$10,VLOOKUP($A$6,Periode,2,FALSE))/5),0))</f>
        <v>306860.22886195942</v>
      </c>
      <c r="G23" s="399">
        <f>(IFERROR(IF(EXACT($A$6,"Moyenne 2018-2043"),_xll.Woodstock.Analyst.Xcel.UDFs.GetIndicatorValueAverage("OVOLGPINSRECACT","5 Famille de courbes="&amp;$A23&amp;";",IntrantScenario!$B$7,IntrantScenario!$B$10,"2","6")/5,_xll.Woodstock.Analyst.Xcel.UDFs.GetIndicatorValue("OVOLGPINSRECACT","5 Famille de courbes="&amp;$A23&amp;";",IntrantScenario!$B$7,IntrantScenario!$B$10,VLOOKUP($A$6,Periode,2,FALSE))/5),0)+IFERROR(IF(EXACT($A$6,"Moyenne 2018-2043"),_xll.Woodstock.Analyst.Xcel.UDFs.GetIndicatorValueAverage("OVOLGPINSRECACFP","5 Famille de courbes="&amp;$A23&amp;";",IntrantScenario!$B$7,IntrantScenario!$B$10,"2","6")/5,_xll.Woodstock.Analyst.Xcel.UDFs.GetIndicatorValue("OVOLGPINSRECACFP","5 Famille de courbes="&amp;$A23&amp;";",IntrantScenario!$B$7,IntrantScenario!$B$10,VLOOKUP($A$6,Periode,2,FALSE))/5),0)+IFERROR(IF(EXACT($A$6,"Moyenne 2018-2043"),_xll.Woodstock.Analyst.Xcel.UDFs.GetIndicatorValueAverage("OVOLGPINSRECACPPTM","5 Famille de courbes="&amp;$A23&amp;";",IntrantScenario!$B$7,IntrantScenario!$B$10,"2","6")/5,_xll.Woodstock.Analyst.Xcel.UDFs.GetIndicatorValue("OVOLGPINSRECACPPTM","5 Famille de courbes="&amp;$A23&amp;";",IntrantScenario!$B$7,IntrantScenario!$B$10,VLOOKUP($A$6,Periode,2,FALSE))/5),0)+IFERROR(IF(EXACT($A$6,"Moyenne 2018-2043"),_xll.Woodstock.Analyst.Xcel.UDFs.GetIndicatorValueAverage("OVOLGPINSRECACRS","5 Famille de courbes="&amp;$A23&amp;";",IntrantScenario!$B$7,IntrantScenario!$B$10,"2","6")/5,_xll.Woodstock.Analyst.Xcel.UDFs.GetIndicatorValue("OVOLGPINSRECACRS","5 Famille de courbes="&amp;$A23&amp;";",IntrantScenario!$B$7,IntrantScenario!$B$10,VLOOKUP($A$6,Periode,2,FALSE))/5),0)+IFERROR(IF(EXACT($A$6,"Moyenne 2018-2043"),_xll.Woodstock.Analyst.Xcel.UDFs.GetIndicatorValueAverage("OVOLGPINSRECACRV","5 Famille de courbes="&amp;$A23&amp;";",IntrantScenario!$B$7,IntrantScenario!$B$10,"2","6")/5,_xll.Woodstock.Analyst.Xcel.UDFs.GetIndicatorValue("OVOLGPINSRECACRV","5 Famille de courbes="&amp;$A23&amp;";",IntrantScenario!$B$7,IntrantScenario!$B$10,VLOOKUP($A$6,Periode,2,FALSE))/5),0))</f>
        <v>0</v>
      </c>
      <c r="H23" s="399">
        <f>(IFERROR(IF(EXACT($A$6,"Moyenne 2018-2043"),_xll.Woodstock.Analyst.Xcel.UDFs.GetIndicatorValueAverage("OVOLPRURECACT","5 Famille de courbes="&amp;$A23&amp;";",IntrantScenario!$B$7,IntrantScenario!$B$10,"2","6")/5,_xll.Woodstock.Analyst.Xcel.UDFs.GetIndicatorValue("OVOLPRURECACT","5 Famille de courbes="&amp;$A23&amp;";",IntrantScenario!$B$7,IntrantScenario!$B$10,VLOOKUP($A$6,Periode,2,FALSE))/5),0)+IFERROR(IF(EXACT($A$6,"Moyenne 2018-2043"),_xll.Woodstock.Analyst.Xcel.UDFs.GetIndicatorValueAverage("OVOLPRURECACFP","5 Famille de courbes="&amp;$A23&amp;";",IntrantScenario!$B$7,IntrantScenario!$B$10,"2","6")/5,_xll.Woodstock.Analyst.Xcel.UDFs.GetIndicatorValue("OVOLPRURECACFP","5 Famille de courbes="&amp;$A23&amp;";",IntrantScenario!$B$7,IntrantScenario!$B$10,VLOOKUP($A$6,Periode,2,FALSE))/5),0)+IFERROR(IF(EXACT($A$6,"Moyenne 2018-2043"),_xll.Woodstock.Analyst.Xcel.UDFs.GetIndicatorValueAverage("OVOLPRURECACPPTM","5 Famille de courbes="&amp;$A23&amp;";",IntrantScenario!$B$7,IntrantScenario!$B$10,"2","6")/5,_xll.Woodstock.Analyst.Xcel.UDFs.GetIndicatorValue("OVOLPRURECACPPTM","5 Famille de courbes="&amp;$A23&amp;";",IntrantScenario!$B$7,IntrantScenario!$B$10,VLOOKUP($A$6,Periode,2,FALSE))/5),0)+IFERROR(IF(EXACT($A$6,"Moyenne 2018-2043"),_xll.Woodstock.Analyst.Xcel.UDFs.GetIndicatorValueAverage("OVOLPRURECACRS","5 Famille de courbes="&amp;$A23&amp;";",IntrantScenario!$B$7,IntrantScenario!$B$10,"2","6")/5,_xll.Woodstock.Analyst.Xcel.UDFs.GetIndicatorValue("OVOLPRURECACRS","5 Famille de courbes="&amp;$A23&amp;";",IntrantScenario!$B$7,IntrantScenario!$B$10,VLOOKUP($A$6,Periode,2,FALSE))/5),0)+IFERROR(IF(EXACT($A$6,"Moyenne 2018-2043"),_xll.Woodstock.Analyst.Xcel.UDFs.GetIndicatorValueAverage("OVOLPRURECACRV","5 Famille de courbes="&amp;$A23&amp;";",IntrantScenario!$B$7,IntrantScenario!$B$10,"2","6")/5,_xll.Woodstock.Analyst.Xcel.UDFs.GetIndicatorValue("OVOLPRURECACRV","5 Famille de courbes="&amp;$A23&amp;";",IntrantScenario!$B$7,IntrantScenario!$B$10,VLOOKUP($A$6,Periode,2,FALSE))/5),0))</f>
        <v>0</v>
      </c>
      <c r="I23" s="399">
        <f>(IFERROR(IF(EXACT($A$6,"Moyenne 2018-2043"),_xll.Woodstock.Analyst.Xcel.UDFs.GetIndicatorValueAverage("OVOLTHORECACT","5 Famille de courbes="&amp;$A23&amp;";",IntrantScenario!$B$7,IntrantScenario!$B$10,"2","6")/5,_xll.Woodstock.Analyst.Xcel.UDFs.GetIndicatorValue("OVOLTHORECACT","5 Famille de courbes="&amp;$A23&amp;";",IntrantScenario!$B$7,IntrantScenario!$B$10,VLOOKUP($A$6,Periode,2,FALSE))/5),0)+IFERROR(IF(EXACT($A$6,"Moyenne 2018-2043"),_xll.Woodstock.Analyst.Xcel.UDFs.GetIndicatorValueAverage("OVOLTHORECACFP","5 Famille de courbes="&amp;$A23&amp;";",IntrantScenario!$B$7,IntrantScenario!$B$10,"2","6")/5,_xll.Woodstock.Analyst.Xcel.UDFs.GetIndicatorValue("OVOLTHORECACFP","5 Famille de courbes="&amp;$A23&amp;";",IntrantScenario!$B$7,IntrantScenario!$B$10,VLOOKUP($A$6,Periode,2,FALSE))/5),0)+IFERROR(IF(EXACT($A$6,"Moyenne 2018-2043"),_xll.Woodstock.Analyst.Xcel.UDFs.GetIndicatorValueAverage("OVOLTHORECACPPTM","5 Famille de courbes="&amp;$A23&amp;";",IntrantScenario!$B$7,IntrantScenario!$B$10,"2","6")/5,_xll.Woodstock.Analyst.Xcel.UDFs.GetIndicatorValue("OVOLTHORECACPPTM","5 Famille de courbes="&amp;$A23&amp;";",IntrantScenario!$B$7,IntrantScenario!$B$10,VLOOKUP($A$6,Periode,2,FALSE))/5),0)+IFERROR(IF(EXACT($A$6,"Moyenne 2018-2043"),_xll.Woodstock.Analyst.Xcel.UDFs.GetIndicatorValueAverage("OVOLTHORECACRS","5 Famille de courbes="&amp;$A23&amp;";",IntrantScenario!$B$7,IntrantScenario!$B$10,"2","6")/5,_xll.Woodstock.Analyst.Xcel.UDFs.GetIndicatorValue("OVOLTHORECACRS","5 Famille de courbes="&amp;$A23&amp;";",IntrantScenario!$B$7,IntrantScenario!$B$10,VLOOKUP($A$6,Periode,2,FALSE))/5),0)+IFERROR(IF(EXACT($A$6,"Moyenne 2018-2043"),_xll.Woodstock.Analyst.Xcel.UDFs.GetIndicatorValueAverage("OVOLTHORECACRV","5 Famille de courbes="&amp;$A23&amp;";",IntrantScenario!$B$7,IntrantScenario!$B$10,"2","6")/5,_xll.Woodstock.Analyst.Xcel.UDFs.GetIndicatorValue("OVOLTHORECACRV","5 Famille de courbes="&amp;$A23&amp;";",IntrantScenario!$B$7,IntrantScenario!$B$10,VLOOKUP($A$6,Periode,2,FALSE))/5),0))</f>
        <v>0</v>
      </c>
      <c r="J23" s="399">
        <f t="shared" si="4"/>
        <v>0</v>
      </c>
      <c r="K23" s="399">
        <f>(IFERROR(IF(EXACT($A$6,"Moyenne 2018-2043"),_xll.Woodstock.Analyst.Xcel.UDFs.GetIndicatorValueAverage("OVOLGRRECACT","5 Famille de courbes="&amp;$A23&amp;";",IntrantScenario!$B$7,IntrantScenario!$B$10,"2","6")/5,_xll.Woodstock.Analyst.Xcel.UDFs.GetIndicatorValue("OVOLGRRECACT","5 Famille de courbes="&amp;$A23&amp;";",IntrantScenario!$B$7,IntrantScenario!$B$10,VLOOKUP($A$6,Periode,2,FALSE))/5),0)+IFERROR(IF(EXACT($A$6,"Moyenne 2018-2043"),_xll.Woodstock.Analyst.Xcel.UDFs.GetIndicatorValueAverage("OVOLGRRECACFP","5 Famille de courbes="&amp;$A23&amp;";",IntrantScenario!$B$7,IntrantScenario!$B$10,"2","6")/5,_xll.Woodstock.Analyst.Xcel.UDFs.GetIndicatorValue("OVOLGRRECACFP","5 Famille de courbes="&amp;$A23&amp;";",IntrantScenario!$B$7,IntrantScenario!$B$10,VLOOKUP($A$6,Periode,2,FALSE))/5),0)+IFERROR(IF(EXACT($A$6,"Moyenne 2018-2043"),_xll.Woodstock.Analyst.Xcel.UDFs.GetIndicatorValueAverage("OVOLGRRECACPPTM","5 Famille de courbes="&amp;$A23&amp;";",IntrantScenario!$B$7,IntrantScenario!$B$10,"2","6")/5,_xll.Woodstock.Analyst.Xcel.UDFs.GetIndicatorValue("OVOLGRRECACPPTM","5 Famille de courbes="&amp;$A23&amp;";",IntrantScenario!$B$7,IntrantScenario!$B$10,VLOOKUP($A$6,Periode,2,FALSE))/5),0)+IFERROR(IF(EXACT($A$6,"Moyenne 2018-2043"),_xll.Woodstock.Analyst.Xcel.UDFs.GetIndicatorValueAverage("OVOLGRRECACRS","5 Famille de courbes="&amp;$A23&amp;";",IntrantScenario!$B$7,IntrantScenario!$B$10,"2","6")/5,_xll.Woodstock.Analyst.Xcel.UDFs.GetIndicatorValue("OVOLGRRECACRS","5 Famille de courbes="&amp;$A23&amp;";",IntrantScenario!$B$7,IntrantScenario!$B$10,VLOOKUP($A$6,Periode,2,FALSE))/5),0)+IFERROR(IF(EXACT($A$6,"Moyenne 2018-2043"),_xll.Woodstock.Analyst.Xcel.UDFs.GetIndicatorValueAverage("OVOLGRRECACRV","5 Famille de courbes="&amp;$A23&amp;";",IntrantScenario!$B$7,IntrantScenario!$B$10,"2","6")/5,_xll.Woodstock.Analyst.Xcel.UDFs.GetIndicatorValue("OVOLGRRECACRV","5 Famille de courbes="&amp;$A23&amp;";",IntrantScenario!$B$7,IntrantScenario!$B$10,VLOOKUP($A$6,Periode,2,FALSE))/5),0))</f>
        <v>306860.22886195942</v>
      </c>
      <c r="L23" s="399">
        <f>(IFERROR(IF(EXACT($A$6,"Moyenne 2018-2043"),_xll.Woodstock.Analyst.Xcel.UDFs.GetIndicatorValueAverage("OVOLBOPRECACT","5 Famille de courbes="&amp;$A23&amp;";",IntrantScenario!$B$7,IntrantScenario!$B$10,"2","6")/5,_xll.Woodstock.Analyst.Xcel.UDFs.GetIndicatorValue("OVOLBOPRECACT","5 Famille de courbes="&amp;$A23&amp;";",IntrantScenario!$B$7,IntrantScenario!$B$10,VLOOKUP($A$6,Periode,2,FALSE))/5),0)+IFERROR(IF(EXACT($A$6,"Moyenne 2018-2043"),_xll.Woodstock.Analyst.Xcel.UDFs.GetIndicatorValueAverage("OVOLBOPRECACFP","5 Famille de courbes="&amp;$A23&amp;";",IntrantScenario!$B$7,IntrantScenario!$B$10,"2","6")/5,_xll.Woodstock.Analyst.Xcel.UDFs.GetIndicatorValue("OVOLBOPRECACFP","5 Famille de courbes="&amp;$A23&amp;";",IntrantScenario!$B$7,IntrantScenario!$B$10,VLOOKUP($A$6,Periode,2,FALSE))/5),0)+IFERROR(IF(EXACT($A$6,"Moyenne 2018-2043"),_xll.Woodstock.Analyst.Xcel.UDFs.GetIndicatorValueAverage("OVOLBOPRECACPPTM","5 Famille de courbes="&amp;$A23&amp;";",IntrantScenario!$B$7,IntrantScenario!$B$10,"2","6")/5,_xll.Woodstock.Analyst.Xcel.UDFs.GetIndicatorValue("OVOLBOPRECACPPTM","5 Famille de courbes="&amp;$A23&amp;";",IntrantScenario!$B$7,IntrantScenario!$B$10,VLOOKUP($A$6,Periode,2,FALSE))/5),0)+IFERROR(IF(EXACT($A$6,"Moyenne 2018-2043"),_xll.Woodstock.Analyst.Xcel.UDFs.GetIndicatorValueAverage("OVOLBOPRECACRS","5 Famille de courbes="&amp;$A23&amp;";",IntrantScenario!$B$7,IntrantScenario!$B$10,"2","6")/5,_xll.Woodstock.Analyst.Xcel.UDFs.GetIndicatorValue("OVOLBOPRECACRS","5 Famille de courbes="&amp;$A23&amp;";",IntrantScenario!$B$7,IntrantScenario!$B$10,VLOOKUP($A$6,Periode,2,FALSE))/5),0)+IFERROR(IF(EXACT($A$6,"Moyenne 2018-2043"),_xll.Woodstock.Analyst.Xcel.UDFs.GetIndicatorValueAverage("OVOLBOPRECACRV","5 Famille de courbes="&amp;$A23&amp;";",IntrantScenario!$B$7,IntrantScenario!$B$10,"2","6")/5,_xll.Woodstock.Analyst.Xcel.UDFs.GetIndicatorValue("OVOLBOPRECACRV","5 Famille de courbes="&amp;$A23&amp;";",IntrantScenario!$B$7,IntrantScenario!$B$10,VLOOKUP($A$6,Periode,2,FALSE))/5),0))</f>
        <v>15249.851943195812</v>
      </c>
      <c r="M23" s="399">
        <f>(IFERROR(IF(EXACT($A$6,"Moyenne 2018-2043"),_xll.Woodstock.Analyst.Xcel.UDFs.GetIndicatorValueAverage("OVOLGPEURECACT","5 Famille de courbes="&amp;$A23&amp;";",IntrantScenario!$B$7,IntrantScenario!$B$10,"2","6")/5,_xll.Woodstock.Analyst.Xcel.UDFs.GetIndicatorValue("OVOLGPEURECACT","5 Famille de courbes="&amp;$A23&amp;";",IntrantScenario!$B$7,IntrantScenario!$B$10,VLOOKUP($A$6,Periode,2,FALSE))/5),0)+IFERROR(IF(EXACT($A$6,"Moyenne 2018-2043"),_xll.Woodstock.Analyst.Xcel.UDFs.GetIndicatorValueAverage("OVOLGPEURECACFP","5 Famille de courbes="&amp;$A23&amp;";",IntrantScenario!$B$7,IntrantScenario!$B$10,"2","6")/5,_xll.Woodstock.Analyst.Xcel.UDFs.GetIndicatorValue("OVOLGPEURECACFP","5 Famille de courbes="&amp;$A23&amp;";",IntrantScenario!$B$7,IntrantScenario!$B$10,VLOOKUP($A$6,Periode,2,FALSE))/5),0)+IFERROR(IF(EXACT($A$6,"Moyenne 2018-2043"),_xll.Woodstock.Analyst.Xcel.UDFs.GetIndicatorValueAverage("OVOLGPEURECACPPTM","5 Famille de courbes="&amp;$A23&amp;";",IntrantScenario!$B$7,IntrantScenario!$B$10,"2","6")/5,_xll.Woodstock.Analyst.Xcel.UDFs.GetIndicatorValue("OVOLGPEURECACPPTM","5 Famille de courbes="&amp;$A23&amp;";",IntrantScenario!$B$7,IntrantScenario!$B$10,VLOOKUP($A$6,Periode,2,FALSE))/5),0)+IFERROR(IF(EXACT($A$6,"Moyenne 2018-2043"),_xll.Woodstock.Analyst.Xcel.UDFs.GetIndicatorValueAverage("OVOLGPEURECACRS","5 Famille de courbes="&amp;$A23&amp;";",IntrantScenario!$B$7,IntrantScenario!$B$10,"2","6")/5,_xll.Woodstock.Analyst.Xcel.UDFs.GetIndicatorValue("OVOLGPEURECACRS","5 Famille de courbes="&amp;$A23&amp;";",IntrantScenario!$B$7,IntrantScenario!$B$10,VLOOKUP($A$6,Periode,2,FALSE))/5),0)+IFERROR(IF(EXACT($A$6,"Moyenne 2018-2043"),_xll.Woodstock.Analyst.Xcel.UDFs.GetIndicatorValueAverage("OVOLGPEURECACRV","5 Famille de courbes="&amp;$A23&amp;";",IntrantScenario!$B$7,IntrantScenario!$B$10,"2","6")/5,_xll.Woodstock.Analyst.Xcel.UDFs.GetIndicatorValue("OVOLGPEURECACRV","5 Famille de courbes="&amp;$A23&amp;";",IntrantScenario!$B$7,IntrantScenario!$B$10,VLOOKUP($A$6,Periode,2,FALSE))/5),0))</f>
        <v>17217.931021563192</v>
      </c>
      <c r="N23" s="399">
        <f>(IFERROR(IF(EXACT($A$6,"Moyenne 2018-2043"),_xll.Woodstock.Analyst.Xcel.UDFs.GetIndicatorValueAverage("OVOLERRRECACT","5 Famille de courbes="&amp;$A23&amp;";",IntrantScenario!$B$7,IntrantScenario!$B$10,"2","6")/5,_xll.Woodstock.Analyst.Xcel.UDFs.GetIndicatorValue("OVOLERRRECACT","5 Famille de courbes="&amp;$A23&amp;";",IntrantScenario!$B$7,IntrantScenario!$B$10,VLOOKUP($A$6,Periode,2,FALSE))/5),0)+IFERROR(IF(EXACT($A$6,"Moyenne 2018-2043"),_xll.Woodstock.Analyst.Xcel.UDFs.GetIndicatorValueAverage("OVOLERRRECACFP","5 Famille de courbes="&amp;$A23&amp;";",IntrantScenario!$B$7,IntrantScenario!$B$10,"2","6")/5,_xll.Woodstock.Analyst.Xcel.UDFs.GetIndicatorValue("OVOLERRRECACFP","5 Famille de courbes="&amp;$A23&amp;";",IntrantScenario!$B$7,IntrantScenario!$B$10,VLOOKUP($A$6,Periode,2,FALSE))/5),0)+IFERROR(IF(EXACT($A$6,"Moyenne 2018-2043"),_xll.Woodstock.Analyst.Xcel.UDFs.GetIndicatorValueAverage("OVOLERRRECACPPTM","5 Famille de courbes="&amp;$A23&amp;";",IntrantScenario!$B$7,IntrantScenario!$B$10,"2","6")/5,_xll.Woodstock.Analyst.Xcel.UDFs.GetIndicatorValue("OVOLERRRECACPPTM","5 Famille de courbes="&amp;$A23&amp;";",IntrantScenario!$B$7,IntrantScenario!$B$10,VLOOKUP($A$6,Periode,2,FALSE))/5),0)+IFERROR(IF(EXACT($A$6,"Moyenne 2018-2043"),_xll.Woodstock.Analyst.Xcel.UDFs.GetIndicatorValueAverage("OVOLERRRECACRS","5 Famille de courbes="&amp;$A23&amp;";",IntrantScenario!$B$7,IntrantScenario!$B$10,"2","6")/5,_xll.Woodstock.Analyst.Xcel.UDFs.GetIndicatorValue("OVOLERRRECACRS","5 Famille de courbes="&amp;$A23&amp;";",IntrantScenario!$B$7,IntrantScenario!$B$10,VLOOKUP($A$6,Periode,2,FALSE))/5),0)+IFERROR(IF(EXACT($A$6,"Moyenne 2018-2043"),_xll.Woodstock.Analyst.Xcel.UDFs.GetIndicatorValueAverage("OVOLERRRECACRV","5 Famille de courbes="&amp;$A23&amp;";",IntrantScenario!$B$7,IntrantScenario!$B$10,"2","6")/5,_xll.Woodstock.Analyst.Xcel.UDFs.GetIndicatorValue("OVOLERRRECACRV","5 Famille de courbes="&amp;$A23&amp;";",IntrantScenario!$B$7,IntrantScenario!$B$10,VLOOKUP($A$6,Periode,2,FALSE))/5),0))</f>
        <v>301.31706381069273</v>
      </c>
      <c r="O23" s="399">
        <f t="shared" si="5"/>
        <v>-1.4322835340863094E-4</v>
      </c>
      <c r="P23" s="399">
        <f>(IFERROR(IF(EXACT($A$6,"Moyenne 2018-2043"),_xll.Woodstock.Analyst.Xcel.UDFs.GetIndicatorValueAverage("OVOLGFIRECACT","5 Famille de courbes="&amp;$A23&amp;";",IntrantScenario!$B$7,IntrantScenario!$B$10,"2","6")/5,_xll.Woodstock.Analyst.Xcel.UDFs.GetIndicatorValue("OVOLGFIRECACT","5 Famille de courbes="&amp;$A23&amp;";",IntrantScenario!$B$7,IntrantScenario!$B$10,VLOOKUP($A$6,Periode,2,FALSE))/5),0)+IFERROR(IF(EXACT($A$6,"Moyenne 2018-2043"),_xll.Woodstock.Analyst.Xcel.UDFs.GetIndicatorValueAverage("OVOLGFIRECACFP","5 Famille de courbes="&amp;$A23&amp;";",IntrantScenario!$B$7,IntrantScenario!$B$10,"2","6")/5,_xll.Woodstock.Analyst.Xcel.UDFs.GetIndicatorValue("OVOLGFIRECACFP","5 Famille de courbes="&amp;$A23&amp;";",IntrantScenario!$B$7,IntrantScenario!$B$10,VLOOKUP($A$6,Periode,2,FALSE))/5),0)+IFERROR(IF(EXACT($A$6,"Moyenne 2018-2043"),_xll.Woodstock.Analyst.Xcel.UDFs.GetIndicatorValueAverage("OVOLGFIRECACPPTM","5 Famille de courbes="&amp;$A23&amp;";",IntrantScenario!$B$7,IntrantScenario!$B$10,"2","6")/5,_xll.Woodstock.Analyst.Xcel.UDFs.GetIndicatorValue("OVOLGFIRECACPPTM","5 Famille de courbes="&amp;$A23&amp;";",IntrantScenario!$B$7,IntrantScenario!$B$10,VLOOKUP($A$6,Periode,2,FALSE))/5),0)+IFERROR(IF(EXACT($A$6,"Moyenne 2018-2043"),_xll.Woodstock.Analyst.Xcel.UDFs.GetIndicatorValueAverage("OVOLGFIRECACRS","5 Famille de courbes="&amp;$A23&amp;";",IntrantScenario!$B$7,IntrantScenario!$B$10,"2","6")/5,_xll.Woodstock.Analyst.Xcel.UDFs.GetIndicatorValue("OVOLGFIRECACRS","5 Famille de courbes="&amp;$A23&amp;";",IntrantScenario!$B$7,IntrantScenario!$B$10,VLOOKUP($A$6,Periode,2,FALSE))/5),0)+IFERROR(IF(EXACT($A$6,"Moyenne 2018-2043"),_xll.Woodstock.Analyst.Xcel.UDFs.GetIndicatorValueAverage("OVOLGFIRECACRV","5 Famille de courbes="&amp;$A23&amp;";",IntrantScenario!$B$7,IntrantScenario!$B$10,"2","6")/5,_xll.Woodstock.Analyst.Xcel.UDFs.GetIndicatorValue("OVOLGFIRECACRV","5 Famille de courbes="&amp;$A23&amp;";",IntrantScenario!$B$7,IntrantScenario!$B$10,VLOOKUP($A$6,Periode,2,FALSE))/5),0))</f>
        <v>32769.09988534134</v>
      </c>
      <c r="Q23" s="399">
        <f>(IFERROR(IF(EXACT($A$6,"Moyenne 2018-2043"),_xll.Woodstock.Analyst.Xcel.UDFs.GetIndicatorValueAverage("OVOLBOJRECACT","5 Famille de courbes="&amp;$A23&amp;";",IntrantScenario!$B$7,IntrantScenario!$B$10,"2","6")/5,_xll.Woodstock.Analyst.Xcel.UDFs.GetIndicatorValue("OVOLBOJRECACT","5 Famille de courbes="&amp;$A23&amp;";",IntrantScenario!$B$7,IntrantScenario!$B$10,VLOOKUP($A$6,Periode,2,FALSE))/5),0)+IFERROR(IF(EXACT($A$6,"Moyenne 2018-2043"),_xll.Woodstock.Analyst.Xcel.UDFs.GetIndicatorValueAverage("OVOLBOJRECACFP","5 Famille de courbes="&amp;$A23&amp;";",IntrantScenario!$B$7,IntrantScenario!$B$10,"2","6")/5,_xll.Woodstock.Analyst.Xcel.UDFs.GetIndicatorValue("OVOLBOJRECACFP","5 Famille de courbes="&amp;$A23&amp;";",IntrantScenario!$B$7,IntrantScenario!$B$10,VLOOKUP($A$6,Periode,2,FALSE))/5),0)+IFERROR(IF(EXACT($A$6,"Moyenne 2018-2043"),_xll.Woodstock.Analyst.Xcel.UDFs.GetIndicatorValueAverage("OVOLBOJRECACPPTM","5 Famille de courbes="&amp;$A23&amp;";",IntrantScenario!$B$7,IntrantScenario!$B$10,"2","6")/5,_xll.Woodstock.Analyst.Xcel.UDFs.GetIndicatorValue("OVOLBOJRECACPPTM","5 Famille de courbes="&amp;$A23&amp;";",IntrantScenario!$B$7,IntrantScenario!$B$10,VLOOKUP($A$6,Periode,2,FALSE))/5),0)+IFERROR(IF(EXACT($A$6,"Moyenne 2018-2043"),_xll.Woodstock.Analyst.Xcel.UDFs.GetIndicatorValueAverage("OVOLBOJRECACRS","5 Famille de courbes="&amp;$A23&amp;";",IntrantScenario!$B$7,IntrantScenario!$B$10,"2","6")/5,_xll.Woodstock.Analyst.Xcel.UDFs.GetIndicatorValue("OVOLBOJRECACRS","5 Famille de courbes="&amp;$A23&amp;";",IntrantScenario!$B$7,IntrantScenario!$B$10,VLOOKUP($A$6,Periode,2,FALSE))/5),0)+IFERROR(IF(EXACT($A$6,"Moyenne 2018-2043"),_xll.Woodstock.Analyst.Xcel.UDFs.GetIndicatorValueAverage("OVOLBOJRECACRV","5 Famille de courbes="&amp;$A23&amp;";",IntrantScenario!$B$7,IntrantScenario!$B$10,"2","6")/5,_xll.Woodstock.Analyst.Xcel.UDFs.GetIndicatorValue("OVOLBOJRECACRV","5 Famille de courbes="&amp;$A23&amp;";",IntrantScenario!$B$7,IntrantScenario!$B$10,VLOOKUP($A$6,Periode,2,FALSE))/5),0))</f>
        <v>0</v>
      </c>
      <c r="R23" s="399">
        <f>(IFERROR(IF(EXACT($A$6,"Moyenne 2018-2043"),_xll.Woodstock.Analyst.Xcel.UDFs.GetIndicatorValueAverage("OVOLERSRECACT","5 Famille de courbes="&amp;$A23&amp;";",IntrantScenario!$B$7,IntrantScenario!$B$10,"2","6")/5,_xll.Woodstock.Analyst.Xcel.UDFs.GetIndicatorValue("OVOLERSRECACT","5 Famille de courbes="&amp;$A23&amp;";",IntrantScenario!$B$7,IntrantScenario!$B$10,VLOOKUP($A$6,Periode,2,FALSE))/5),0)+IFERROR(IF(EXACT($A$6,"Moyenne 2018-2043"),_xll.Woodstock.Analyst.Xcel.UDFs.GetIndicatorValueAverage("OVOLERSRECACFP","5 Famille de courbes="&amp;$A23&amp;";",IntrantScenario!$B$7,IntrantScenario!$B$10,"2","6")/5,_xll.Woodstock.Analyst.Xcel.UDFs.GetIndicatorValue("OVOLERSRECACFP","5 Famille de courbes="&amp;$A23&amp;";",IntrantScenario!$B$7,IntrantScenario!$B$10,VLOOKUP($A$6,Periode,2,FALSE))/5),0)+IFERROR(IF(EXACT($A$6,"Moyenne 2018-2043"),_xll.Woodstock.Analyst.Xcel.UDFs.GetIndicatorValueAverage("OVOLERSRECACPPTM","5 Famille de courbes="&amp;$A23&amp;";",IntrantScenario!$B$7,IntrantScenario!$B$10,"2","6")/5,_xll.Woodstock.Analyst.Xcel.UDFs.GetIndicatorValue("OVOLERSRECACPPTM","5 Famille de courbes="&amp;$A23&amp;";",IntrantScenario!$B$7,IntrantScenario!$B$10,VLOOKUP($A$6,Periode,2,FALSE))/5),0)+IFERROR(IF(EXACT($A$6,"Moyenne 2018-2043"),_xll.Woodstock.Analyst.Xcel.UDFs.GetIndicatorValueAverage("OVOLERSRECACRS","5 Famille de courbes="&amp;$A23&amp;";",IntrantScenario!$B$7,IntrantScenario!$B$10,"2","6")/5,_xll.Woodstock.Analyst.Xcel.UDFs.GetIndicatorValue("OVOLERSRECACRS","5 Famille de courbes="&amp;$A23&amp;";",IntrantScenario!$B$7,IntrantScenario!$B$10,VLOOKUP($A$6,Periode,2,FALSE))/5),0)+IFERROR(IF(EXACT($A$6,"Moyenne 2018-2043"),_xll.Woodstock.Analyst.Xcel.UDFs.GetIndicatorValueAverage("OVOLERSRECACRV","5 Famille de courbes="&amp;$A23&amp;";",IntrantScenario!$B$7,IntrantScenario!$B$10,"2","6")/5,_xll.Woodstock.Analyst.Xcel.UDFs.GetIndicatorValue("OVOLERSRECACRV","5 Famille de courbes="&amp;$A23&amp;";",IntrantScenario!$B$7,IntrantScenario!$B$10,VLOOKUP($A$6,Periode,2,FALSE))/5),0))</f>
        <v>0</v>
      </c>
      <c r="S23" s="399">
        <f t="shared" si="6"/>
        <v>0</v>
      </c>
      <c r="T23" s="399">
        <f>(IFERROR(IF(EXACT($A$6,"Moyenne 2018-2043"),_xll.Woodstock.Analyst.Xcel.UDFs.GetIndicatorValueAverage("OVOLGFTRECACT","5 Famille de courbes="&amp;$A23&amp;";",IntrantScenario!$B$7,IntrantScenario!$B$10,"2","6")/5,_xll.Woodstock.Analyst.Xcel.UDFs.GetIndicatorValue("OVOLGFTRECACT","5 Famille de courbes="&amp;$A23&amp;";",IntrantScenario!$B$7,IntrantScenario!$B$10,VLOOKUP($A$6,Periode,2,FALSE))/5),0)+IFERROR(IF(EXACT($A$6,"Moyenne 2018-2043"),_xll.Woodstock.Analyst.Xcel.UDFs.GetIndicatorValueAverage("OVOLGFTRECACFP","5 Famille de courbes="&amp;$A23&amp;";",IntrantScenario!$B$7,IntrantScenario!$B$10,"2","6")/5,_xll.Woodstock.Analyst.Xcel.UDFs.GetIndicatorValue("OVOLGFTRECACFP","5 Famille de courbes="&amp;$A23&amp;";",IntrantScenario!$B$7,IntrantScenario!$B$10,VLOOKUP($A$6,Periode,2,FALSE))/5),0)+IFERROR(IF(EXACT($A$6,"Moyenne 2018-2043"),_xll.Woodstock.Analyst.Xcel.UDFs.GetIndicatorValueAverage("OVOLGFTRECACPPTM","5 Famille de courbes="&amp;$A23&amp;";",IntrantScenario!$B$7,IntrantScenario!$B$10,"2","6")/5,_xll.Woodstock.Analyst.Xcel.UDFs.GetIndicatorValue("OVOLGFTRECACPPTM","5 Famille de courbes="&amp;$A23&amp;";",IntrantScenario!$B$7,IntrantScenario!$B$10,VLOOKUP($A$6,Periode,2,FALSE))/5),0)+IFERROR(IF(EXACT($A$6,"Moyenne 2018-2043"),_xll.Woodstock.Analyst.Xcel.UDFs.GetIndicatorValueAverage("OVOLGFTRECACRS","5 Famille de courbes="&amp;$A23&amp;";",IntrantScenario!$B$7,IntrantScenario!$B$10,"2","6")/5,_xll.Woodstock.Analyst.Xcel.UDFs.GetIndicatorValue("OVOLGFTRECACRS","5 Famille de courbes="&amp;$A23&amp;";",IntrantScenario!$B$7,IntrantScenario!$B$10,VLOOKUP($A$6,Periode,2,FALSE))/5),0)+IFERROR(IF(EXACT($A$6,"Moyenne 2018-2043"),_xll.Woodstock.Analyst.Xcel.UDFs.GetIndicatorValueAverage("OVOLGFTRECACRV","5 Famille de courbes="&amp;$A23&amp;";",IntrantScenario!$B$7,IntrantScenario!$B$10,"2","6")/5,_xll.Woodstock.Analyst.Xcel.UDFs.GetIndicatorValue("OVOLGFTRECACRV","5 Famille de courbes="&amp;$A23&amp;";",IntrantScenario!$B$7,IntrantScenario!$B$10,VLOOKUP($A$6,Periode,2,FALSE))/5),0))</f>
        <v>0</v>
      </c>
      <c r="U23" s="399">
        <f>(IFERROR(IF(EXACT($A$6,"Moyenne 2018-2043"),_xll.Woodstock.Analyst.Xcel.UDFs.GetIndicatorValueAverage("OVOLTOTRECACT","5 Famille de courbes="&amp;$A23&amp;";",IntrantScenario!$B$7,IntrantScenario!$B$10,"2","6")/5,_xll.Woodstock.Analyst.Xcel.UDFs.GetIndicatorValue("OVOLTOTRECACT","5 Famille de courbes="&amp;$A23&amp;";",IntrantScenario!$B$7,IntrantScenario!$B$10,VLOOKUP($A$6,Periode,2,FALSE))/5),0)+IFERROR(IF(EXACT($A$6,"Moyenne 2018-2043"),_xll.Woodstock.Analyst.Xcel.UDFs.GetIndicatorValueAverage("OVOLTOTRECACFP","5 Famille de courbes="&amp;$A23&amp;";",IntrantScenario!$B$7,IntrantScenario!$B$10,"2","6")/5,_xll.Woodstock.Analyst.Xcel.UDFs.GetIndicatorValue("OVOLTOTRECACFP","5 Famille de courbes="&amp;$A23&amp;";",IntrantScenario!$B$7,IntrantScenario!$B$10,VLOOKUP($A$6,Periode,2,FALSE))/5),0)+IFERROR(IF(EXACT($A$6,"Moyenne 2018-2043"),_xll.Woodstock.Analyst.Xcel.UDFs.GetIndicatorValueAverage("OVOLTOTRECACPPTM","5 Famille de courbes="&amp;$A23&amp;";",IntrantScenario!$B$7,IntrantScenario!$B$10,"2","6")/5,_xll.Woodstock.Analyst.Xcel.UDFs.GetIndicatorValue("OVOLTOTRECACPPTM","5 Famille de courbes="&amp;$A23&amp;";",IntrantScenario!$B$7,IntrantScenario!$B$10,VLOOKUP($A$6,Periode,2,FALSE))/5),0)+IFERROR(IF(EXACT($A$6,"Moyenne 2018-2043"),_xll.Woodstock.Analyst.Xcel.UDFs.GetIndicatorValueAverage("OVOLTOTRECACRS","5 Famille de courbes="&amp;$A23&amp;";",IntrantScenario!$B$7,IntrantScenario!$B$10,"2","6")/5,_xll.Woodstock.Analyst.Xcel.UDFs.GetIndicatorValue("OVOLTOTRECACRS","5 Famille de courbes="&amp;$A23&amp;";",IntrantScenario!$B$7,IntrantScenario!$B$10,VLOOKUP($A$6,Periode,2,FALSE))/5),0)+IFERROR(IF(EXACT($A$6,"Moyenne 2018-2043"),_xll.Woodstock.Analyst.Xcel.UDFs.GetIndicatorValueAverage("OVOLTOTRECACRV","5 Famille de courbes="&amp;$A23&amp;";",IntrantScenario!$B$7,IntrantScenario!$B$10,"2","6")/5,_xll.Woodstock.Analyst.Xcel.UDFs.GetIndicatorValue("OVOLTOTRECACRV","5 Famille de courbes="&amp;$A23&amp;";",IntrantScenario!$B$7,IntrantScenario!$B$10,VLOOKUP($A$6,Periode,2,FALSE))/5),0))</f>
        <v>339629.3293575893</v>
      </c>
    </row>
    <row r="24" spans="1:21" hidden="1" x14ac:dyDescent="0.25">
      <c r="A24" s="398" t="s">
        <v>504</v>
      </c>
      <c r="B24" s="399">
        <f>(IFERROR(IF(EXACT($A$6,"Moyenne 2018-2043"),_xll.Woodstock.Analyst.Xcel.UDFs.GetIndicatorValueAverage("OVOLSABRECACT","5 Famille de courbes="&amp;$A24&amp;";",IntrantScenario!$B$7,IntrantScenario!$B$10,"2","6")/5,_xll.Woodstock.Analyst.Xcel.UDFs.GetIndicatorValue("OVOLSABRECACT","5 Famille de courbes="&amp;$A24&amp;";",IntrantScenario!$B$7,IntrantScenario!$B$10,VLOOKUP($A$6,Periode,2,FALSE))/5),0)+IFERROR(IF(EXACT($A$6,"Moyenne 2018-2043"),_xll.Woodstock.Analyst.Xcel.UDFs.GetIndicatorValueAverage("OVOLSABRECACFP","5 Famille de courbes="&amp;$A24&amp;";",IntrantScenario!$B$7,IntrantScenario!$B$10,"2","6")/5,_xll.Woodstock.Analyst.Xcel.UDFs.GetIndicatorValue("OVOLSABRECACFP","5 Famille de courbes="&amp;$A24&amp;";",IntrantScenario!$B$7,IntrantScenario!$B$10,VLOOKUP($A$6,Periode,2,FALSE))/5),0)+IFERROR(IF(EXACT($A$6,"Moyenne 2018-2043"),_xll.Woodstock.Analyst.Xcel.UDFs.GetIndicatorValueAverage("OVOLSABRECACPPTM","5 Famille de courbes="&amp;$A24&amp;";",IntrantScenario!$B$7,IntrantScenario!$B$10,"2","6")/5,_xll.Woodstock.Analyst.Xcel.UDFs.GetIndicatorValue("OVOLSABRECACPPTM","5 Famille de courbes="&amp;$A24&amp;";",IntrantScenario!$B$7,IntrantScenario!$B$10,VLOOKUP($A$6,Periode,2,FALSE))/5),0)+IFERROR(IF(EXACT($A$6,"Moyenne 2018-2043"),_xll.Woodstock.Analyst.Xcel.UDFs.GetIndicatorValueAverage("OVOLSABRECACRS","5 Famille de courbes="&amp;$A24&amp;";",IntrantScenario!$B$7,IntrantScenario!$B$10,"2","6")/5,_xll.Woodstock.Analyst.Xcel.UDFs.GetIndicatorValue("OVOLSABRECACRS","5 Famille de courbes="&amp;$A24&amp;";",IntrantScenario!$B$7,IntrantScenario!$B$10,VLOOKUP($A$6,Periode,2,FALSE))/5),0)+IFERROR(IF(EXACT($A$6,"Moyenne 2018-2043"),_xll.Woodstock.Analyst.Xcel.UDFs.GetIndicatorValueAverage("OVOLSABRECACRV","5 Famille de courbes="&amp;$A24&amp;";",IntrantScenario!$B$7,IntrantScenario!$B$10,"2","6")/5,_xll.Woodstock.Analyst.Xcel.UDFs.GetIndicatorValue("OVOLSABRECACRV","5 Famille de courbes="&amp;$A24&amp;";",IntrantScenario!$B$7,IntrantScenario!$B$10,VLOOKUP($A$6,Periode,2,FALSE))/5),0))</f>
        <v>37109.39766545959</v>
      </c>
      <c r="C24" s="399">
        <f>(IFERROR(IF(EXACT($A$6,"Moyenne 2018-2043"),_xll.Woodstock.Analyst.Xcel.UDFs.GetIndicatorValueAverage("OVOLGEPXRECACT","5 Famille de courbes="&amp;$A24&amp;";",IntrantScenario!$B$7,IntrantScenario!$B$10,"2","6")/5,_xll.Woodstock.Analyst.Xcel.UDFs.GetIndicatorValue("OVOLGEPXRECACT","5 Famille de courbes="&amp;$A24&amp;";",IntrantScenario!$B$7,IntrantScenario!$B$10,VLOOKUP($A$6,Periode,2,FALSE))/5),0)+IFERROR(IF(EXACT($A$6,"Moyenne 2018-2043"),_xll.Woodstock.Analyst.Xcel.UDFs.GetIndicatorValueAverage("OVOLGEPXRECACFP","5 Famille de courbes="&amp;$A24&amp;";",IntrantScenario!$B$7,IntrantScenario!$B$10,"2","6")/5,_xll.Woodstock.Analyst.Xcel.UDFs.GetIndicatorValue("OVOLGEPXRECACFP","5 Famille de courbes="&amp;$A24&amp;";",IntrantScenario!$B$7,IntrantScenario!$B$10,VLOOKUP($A$6,Periode,2,FALSE))/5),0)+IFERROR(IF(EXACT($A$6,"Moyenne 2018-2043"),_xll.Woodstock.Analyst.Xcel.UDFs.GetIndicatorValueAverage("OVOLGEPXRECACPPTM","5 Famille de courbes="&amp;$A24&amp;";",IntrantScenario!$B$7,IntrantScenario!$B$10,"2","6")/5,_xll.Woodstock.Analyst.Xcel.UDFs.GetIndicatorValue("OVOLGEPXRECACPPTM","5 Famille de courbes="&amp;$A24&amp;";",IntrantScenario!$B$7,IntrantScenario!$B$10,VLOOKUP($A$6,Periode,2,FALSE))/5),0)+IFERROR(IF(EXACT($A$6,"Moyenne 2018-2043"),_xll.Woodstock.Analyst.Xcel.UDFs.GetIndicatorValueAverage("OVOLGEPXRECACRS","5 Famille de courbes="&amp;$A24&amp;";",IntrantScenario!$B$7,IntrantScenario!$B$10,"2","6")/5,_xll.Woodstock.Analyst.Xcel.UDFs.GetIndicatorValue("OVOLGEPXRECACRS","5 Famille de courbes="&amp;$A24&amp;";",IntrantScenario!$B$7,IntrantScenario!$B$10,VLOOKUP($A$6,Periode,2,FALSE))/5),0)+IFERROR(IF(EXACT($A$6,"Moyenne 2018-2043"),_xll.Woodstock.Analyst.Xcel.UDFs.GetIndicatorValueAverage("OVOLGEPXRECACRV","5 Famille de courbes="&amp;$A24&amp;";",IntrantScenario!$B$7,IntrantScenario!$B$10,"2","6")/5,_xll.Woodstock.Analyst.Xcel.UDFs.GetIndicatorValue("OVOLGEPXRECACRV","5 Famille de courbes="&amp;$A24&amp;";",IntrantScenario!$B$7,IntrantScenario!$B$10,VLOOKUP($A$6,Periode,2,FALSE))/5),0))</f>
        <v>18409.642991743323</v>
      </c>
      <c r="D24" s="399">
        <f>(IFERROR(IF(EXACT($A$6,"Moyenne 2018-2043"),_xll.Woodstock.Analyst.Xcel.UDFs.GetIndicatorValueAverage("OVOLPIGRECACT","5 Famille de courbes="&amp;$A24&amp;";",IntrantScenario!$B$7,IntrantScenario!$B$10,"2","6")/5,_xll.Woodstock.Analyst.Xcel.UDFs.GetIndicatorValue("OVOLPIGRECACT","5 Famille de courbes="&amp;$A24&amp;";",IntrantScenario!$B$7,IntrantScenario!$B$10,VLOOKUP($A$6,Periode,2,FALSE))/5),0)+IFERROR(IF(EXACT($A$6,"Moyenne 2018-2043"),_xll.Woodstock.Analyst.Xcel.UDFs.GetIndicatorValueAverage("OVOLPIGRECACFP","5 Famille de courbes="&amp;$A24&amp;";",IntrantScenario!$B$7,IntrantScenario!$B$10,"2","6")/5,_xll.Woodstock.Analyst.Xcel.UDFs.GetIndicatorValue("OVOLPIGRECACFP","5 Famille de courbes="&amp;$A24&amp;";",IntrantScenario!$B$7,IntrantScenario!$B$10,VLOOKUP($A$6,Periode,2,FALSE))/5),0)+IFERROR(IF(EXACT($A$6,"Moyenne 2018-2043"),_xll.Woodstock.Analyst.Xcel.UDFs.GetIndicatorValueAverage("OVOLPIGRECACPPTM","5 Famille de courbes="&amp;$A24&amp;";",IntrantScenario!$B$7,IntrantScenario!$B$10,"2","6")/5,_xll.Woodstock.Analyst.Xcel.UDFs.GetIndicatorValue("OVOLPIGRECACPPTM","5 Famille de courbes="&amp;$A24&amp;";",IntrantScenario!$B$7,IntrantScenario!$B$10,VLOOKUP($A$6,Periode,2,FALSE))/5),0)+IFERROR(IF(EXACT($A$6,"Moyenne 2018-2043"),_xll.Woodstock.Analyst.Xcel.UDFs.GetIndicatorValueAverage("OVOLPIGRECACRS","5 Famille de courbes="&amp;$A24&amp;";",IntrantScenario!$B$7,IntrantScenario!$B$10,"2","6")/5,_xll.Woodstock.Analyst.Xcel.UDFs.GetIndicatorValue("OVOLPIGRECACRS","5 Famille de courbes="&amp;$A24&amp;";",IntrantScenario!$B$7,IntrantScenario!$B$10,VLOOKUP($A$6,Periode,2,FALSE))/5),0)+IFERROR(IF(EXACT($A$6,"Moyenne 2018-2043"),_xll.Woodstock.Analyst.Xcel.UDFs.GetIndicatorValueAverage("OVOLPIGRECACRV","5 Famille de courbes="&amp;$A24&amp;";",IntrantScenario!$B$7,IntrantScenario!$B$10,"2","6")/5,_xll.Woodstock.Analyst.Xcel.UDFs.GetIndicatorValue("OVOLPIGRECACRV","5 Famille de courbes="&amp;$A24&amp;";",IntrantScenario!$B$7,IntrantScenario!$B$10,VLOOKUP($A$6,Periode,2,FALSE))/5),0))</f>
        <v>2054.1824685364518</v>
      </c>
      <c r="E24" s="399">
        <f>(IFERROR(IF(EXACT($A$6,"Moyenne 2018-2043"),_xll.Woodstock.Analyst.Xcel.UDFs.GetIndicatorValueAverage("OVOLGMEXRECACT","5 Famille de courbes="&amp;$A24&amp;";",IntrantScenario!$B$7,IntrantScenario!$B$10,"2","6")/5,_xll.Woodstock.Analyst.Xcel.UDFs.GetIndicatorValue("OVOLGMEXRECACT","5 Famille de courbes="&amp;$A24&amp;";",IntrantScenario!$B$7,IntrantScenario!$B$10,VLOOKUP($A$6,Periode,2,FALSE))/5),0)+IFERROR(IF(EXACT($A$6,"Moyenne 2018-2043"),_xll.Woodstock.Analyst.Xcel.UDFs.GetIndicatorValueAverage("OVOLGMEXRECACFP","5 Famille de courbes="&amp;$A24&amp;";",IntrantScenario!$B$7,IntrantScenario!$B$10,"2","6")/5,_xll.Woodstock.Analyst.Xcel.UDFs.GetIndicatorValue("OVOLGMEXRECACFP","5 Famille de courbes="&amp;$A24&amp;";",IntrantScenario!$B$7,IntrantScenario!$B$10,VLOOKUP($A$6,Periode,2,FALSE))/5),0)+IFERROR(IF(EXACT($A$6,"Moyenne 2018-2043"),_xll.Woodstock.Analyst.Xcel.UDFs.GetIndicatorValueAverage("OVOLGMEXRECACPPTM","5 Famille de courbes="&amp;$A24&amp;";",IntrantScenario!$B$7,IntrantScenario!$B$10,"2","6")/5,_xll.Woodstock.Analyst.Xcel.UDFs.GetIndicatorValue("OVOLGMEXRECACPPTM","5 Famille de courbes="&amp;$A24&amp;";",IntrantScenario!$B$7,IntrantScenario!$B$10,VLOOKUP($A$6,Periode,2,FALSE))/5),0)+IFERROR(IF(EXACT($A$6,"Moyenne 2018-2043"),_xll.Woodstock.Analyst.Xcel.UDFs.GetIndicatorValueAverage("OVOLGMEXRECACRS","5 Famille de courbes="&amp;$A24&amp;";",IntrantScenario!$B$7,IntrantScenario!$B$10,"2","6")/5,_xll.Woodstock.Analyst.Xcel.UDFs.GetIndicatorValue("OVOLGMEXRECACRS","5 Famille de courbes="&amp;$A24&amp;";",IntrantScenario!$B$7,IntrantScenario!$B$10,VLOOKUP($A$6,Periode,2,FALSE))/5),0)+IFERROR(IF(EXACT($A$6,"Moyenne 2018-2043"),_xll.Woodstock.Analyst.Xcel.UDFs.GetIndicatorValueAverage("OVOLGMEXRECACRV","5 Famille de courbes="&amp;$A24&amp;";",IntrantScenario!$B$7,IntrantScenario!$B$10,"2","6")/5,_xll.Woodstock.Analyst.Xcel.UDFs.GetIndicatorValue("OVOLGMEXRECACRV","5 Famille de courbes="&amp;$A24&amp;";",IntrantScenario!$B$7,IntrantScenario!$B$10,VLOOKUP($A$6,Periode,2,FALSE))/5),0))</f>
        <v>661.41448894051621</v>
      </c>
      <c r="F24" s="399">
        <f>(IFERROR(IF(EXACT($A$6,"Moyenne 2018-2043"),_xll.Woodstock.Analyst.Xcel.UDFs.GetIndicatorValueAverage("OVOLGSEPMRECACT","5 Famille de courbes="&amp;$A24&amp;";",IntrantScenario!$B$7,IntrantScenario!$B$10,"2","6")/5,_xll.Woodstock.Analyst.Xcel.UDFs.GetIndicatorValue("OVOLGSEPMRECACT","5 Famille de courbes="&amp;$A24&amp;";",IntrantScenario!$B$7,IntrantScenario!$B$10,VLOOKUP($A$6,Periode,2,FALSE))/5),0)+IFERROR(IF(EXACT($A$6,"Moyenne 2018-2043"),_xll.Woodstock.Analyst.Xcel.UDFs.GetIndicatorValueAverage("OVOLGSEPMRECACFP","5 Famille de courbes="&amp;$A24&amp;";",IntrantScenario!$B$7,IntrantScenario!$B$10,"2","6")/5,_xll.Woodstock.Analyst.Xcel.UDFs.GetIndicatorValue("OVOLGSEPMRECACFP","5 Famille de courbes="&amp;$A24&amp;";",IntrantScenario!$B$7,IntrantScenario!$B$10,VLOOKUP($A$6,Periode,2,FALSE))/5),0)+IFERROR(IF(EXACT($A$6,"Moyenne 2018-2043"),_xll.Woodstock.Analyst.Xcel.UDFs.GetIndicatorValueAverage("OVOLGSEPMRECACPPTM","5 Famille de courbes="&amp;$A24&amp;";",IntrantScenario!$B$7,IntrantScenario!$B$10,"2","6")/5,_xll.Woodstock.Analyst.Xcel.UDFs.GetIndicatorValue("OVOLGSEPMRECACPPTM","5 Famille de courbes="&amp;$A24&amp;";",IntrantScenario!$B$7,IntrantScenario!$B$10,VLOOKUP($A$6,Periode,2,FALSE))/5),0)+IFERROR(IF(EXACT($A$6,"Moyenne 2018-2043"),_xll.Woodstock.Analyst.Xcel.UDFs.GetIndicatorValueAverage("OVOLGSEPMRECACRS","5 Famille de courbes="&amp;$A24&amp;";",IntrantScenario!$B$7,IntrantScenario!$B$10,"2","6")/5,_xll.Woodstock.Analyst.Xcel.UDFs.GetIndicatorValue("OVOLGSEPMRECACRS","5 Famille de courbes="&amp;$A24&amp;";",IntrantScenario!$B$7,IntrantScenario!$B$10,VLOOKUP($A$6,Periode,2,FALSE))/5),0)+IFERROR(IF(EXACT($A$6,"Moyenne 2018-2043"),_xll.Woodstock.Analyst.Xcel.UDFs.GetIndicatorValueAverage("OVOLGSEPMRECACRV","5 Famille de courbes="&amp;$A24&amp;";",IntrantScenario!$B$7,IntrantScenario!$B$10,"2","6")/5,_xll.Woodstock.Analyst.Xcel.UDFs.GetIndicatorValue("OVOLGSEPMRECACRV","5 Famille de courbes="&amp;$A24&amp;";",IntrantScenario!$B$7,IntrantScenario!$B$10,VLOOKUP($A$6,Periode,2,FALSE))/5),0))</f>
        <v>58234.63568026053</v>
      </c>
      <c r="G24" s="399">
        <f>(IFERROR(IF(EXACT($A$6,"Moyenne 2018-2043"),_xll.Woodstock.Analyst.Xcel.UDFs.GetIndicatorValueAverage("OVOLGPINSRECACT","5 Famille de courbes="&amp;$A24&amp;";",IntrantScenario!$B$7,IntrantScenario!$B$10,"2","6")/5,_xll.Woodstock.Analyst.Xcel.UDFs.GetIndicatorValue("OVOLGPINSRECACT","5 Famille de courbes="&amp;$A24&amp;";",IntrantScenario!$B$7,IntrantScenario!$B$10,VLOOKUP($A$6,Periode,2,FALSE))/5),0)+IFERROR(IF(EXACT($A$6,"Moyenne 2018-2043"),_xll.Woodstock.Analyst.Xcel.UDFs.GetIndicatorValueAverage("OVOLGPINSRECACFP","5 Famille de courbes="&amp;$A24&amp;";",IntrantScenario!$B$7,IntrantScenario!$B$10,"2","6")/5,_xll.Woodstock.Analyst.Xcel.UDFs.GetIndicatorValue("OVOLGPINSRECACFP","5 Famille de courbes="&amp;$A24&amp;";",IntrantScenario!$B$7,IntrantScenario!$B$10,VLOOKUP($A$6,Periode,2,FALSE))/5),0)+IFERROR(IF(EXACT($A$6,"Moyenne 2018-2043"),_xll.Woodstock.Analyst.Xcel.UDFs.GetIndicatorValueAverage("OVOLGPINSRECACPPTM","5 Famille de courbes="&amp;$A24&amp;";",IntrantScenario!$B$7,IntrantScenario!$B$10,"2","6")/5,_xll.Woodstock.Analyst.Xcel.UDFs.GetIndicatorValue("OVOLGPINSRECACPPTM","5 Famille de courbes="&amp;$A24&amp;";",IntrantScenario!$B$7,IntrantScenario!$B$10,VLOOKUP($A$6,Periode,2,FALSE))/5),0)+IFERROR(IF(EXACT($A$6,"Moyenne 2018-2043"),_xll.Woodstock.Analyst.Xcel.UDFs.GetIndicatorValueAverage("OVOLGPINSRECACRS","5 Famille de courbes="&amp;$A24&amp;";",IntrantScenario!$B$7,IntrantScenario!$B$10,"2","6")/5,_xll.Woodstock.Analyst.Xcel.UDFs.GetIndicatorValue("OVOLGPINSRECACRS","5 Famille de courbes="&amp;$A24&amp;";",IntrantScenario!$B$7,IntrantScenario!$B$10,VLOOKUP($A$6,Periode,2,FALSE))/5),0)+IFERROR(IF(EXACT($A$6,"Moyenne 2018-2043"),_xll.Woodstock.Analyst.Xcel.UDFs.GetIndicatorValueAverage("OVOLGPINSRECACRV","5 Famille de courbes="&amp;$A24&amp;";",IntrantScenario!$B$7,IntrantScenario!$B$10,"2","6")/5,_xll.Woodstock.Analyst.Xcel.UDFs.GetIndicatorValue("OVOLGPINSRECACRV","5 Famille de courbes="&amp;$A24&amp;";",IntrantScenario!$B$7,IntrantScenario!$B$10,VLOOKUP($A$6,Periode,2,FALSE))/5),0))</f>
        <v>0</v>
      </c>
      <c r="H24" s="399">
        <f>(IFERROR(IF(EXACT($A$6,"Moyenne 2018-2043"),_xll.Woodstock.Analyst.Xcel.UDFs.GetIndicatorValueAverage("OVOLPRURECACT","5 Famille de courbes="&amp;$A24&amp;";",IntrantScenario!$B$7,IntrantScenario!$B$10,"2","6")/5,_xll.Woodstock.Analyst.Xcel.UDFs.GetIndicatorValue("OVOLPRURECACT","5 Famille de courbes="&amp;$A24&amp;";",IntrantScenario!$B$7,IntrantScenario!$B$10,VLOOKUP($A$6,Periode,2,FALSE))/5),0)+IFERROR(IF(EXACT($A$6,"Moyenne 2018-2043"),_xll.Woodstock.Analyst.Xcel.UDFs.GetIndicatorValueAverage("OVOLPRURECACFP","5 Famille de courbes="&amp;$A24&amp;";",IntrantScenario!$B$7,IntrantScenario!$B$10,"2","6")/5,_xll.Woodstock.Analyst.Xcel.UDFs.GetIndicatorValue("OVOLPRURECACFP","5 Famille de courbes="&amp;$A24&amp;";",IntrantScenario!$B$7,IntrantScenario!$B$10,VLOOKUP($A$6,Periode,2,FALSE))/5),0)+IFERROR(IF(EXACT($A$6,"Moyenne 2018-2043"),_xll.Woodstock.Analyst.Xcel.UDFs.GetIndicatorValueAverage("OVOLPRURECACPPTM","5 Famille de courbes="&amp;$A24&amp;";",IntrantScenario!$B$7,IntrantScenario!$B$10,"2","6")/5,_xll.Woodstock.Analyst.Xcel.UDFs.GetIndicatorValue("OVOLPRURECACPPTM","5 Famille de courbes="&amp;$A24&amp;";",IntrantScenario!$B$7,IntrantScenario!$B$10,VLOOKUP($A$6,Periode,2,FALSE))/5),0)+IFERROR(IF(EXACT($A$6,"Moyenne 2018-2043"),_xll.Woodstock.Analyst.Xcel.UDFs.GetIndicatorValueAverage("OVOLPRURECACRS","5 Famille de courbes="&amp;$A24&amp;";",IntrantScenario!$B$7,IntrantScenario!$B$10,"2","6")/5,_xll.Woodstock.Analyst.Xcel.UDFs.GetIndicatorValue("OVOLPRURECACRS","5 Famille de courbes="&amp;$A24&amp;";",IntrantScenario!$B$7,IntrantScenario!$B$10,VLOOKUP($A$6,Periode,2,FALSE))/5),0)+IFERROR(IF(EXACT($A$6,"Moyenne 2018-2043"),_xll.Woodstock.Analyst.Xcel.UDFs.GetIndicatorValueAverage("OVOLPRURECACRV","5 Famille de courbes="&amp;$A24&amp;";",IntrantScenario!$B$7,IntrantScenario!$B$10,"2","6")/5,_xll.Woodstock.Analyst.Xcel.UDFs.GetIndicatorValue("OVOLPRURECACRV","5 Famille de courbes="&amp;$A24&amp;";",IntrantScenario!$B$7,IntrantScenario!$B$10,VLOOKUP($A$6,Periode,2,FALSE))/5),0))</f>
        <v>0</v>
      </c>
      <c r="I24" s="399">
        <f>(IFERROR(IF(EXACT($A$6,"Moyenne 2018-2043"),_xll.Woodstock.Analyst.Xcel.UDFs.GetIndicatorValueAverage("OVOLTHORECACT","5 Famille de courbes="&amp;$A24&amp;";",IntrantScenario!$B$7,IntrantScenario!$B$10,"2","6")/5,_xll.Woodstock.Analyst.Xcel.UDFs.GetIndicatorValue("OVOLTHORECACT","5 Famille de courbes="&amp;$A24&amp;";",IntrantScenario!$B$7,IntrantScenario!$B$10,VLOOKUP($A$6,Periode,2,FALSE))/5),0)+IFERROR(IF(EXACT($A$6,"Moyenne 2018-2043"),_xll.Woodstock.Analyst.Xcel.UDFs.GetIndicatorValueAverage("OVOLTHORECACFP","5 Famille de courbes="&amp;$A24&amp;";",IntrantScenario!$B$7,IntrantScenario!$B$10,"2","6")/5,_xll.Woodstock.Analyst.Xcel.UDFs.GetIndicatorValue("OVOLTHORECACFP","5 Famille de courbes="&amp;$A24&amp;";",IntrantScenario!$B$7,IntrantScenario!$B$10,VLOOKUP($A$6,Periode,2,FALSE))/5),0)+IFERROR(IF(EXACT($A$6,"Moyenne 2018-2043"),_xll.Woodstock.Analyst.Xcel.UDFs.GetIndicatorValueAverage("OVOLTHORECACPPTM","5 Famille de courbes="&amp;$A24&amp;";",IntrantScenario!$B$7,IntrantScenario!$B$10,"2","6")/5,_xll.Woodstock.Analyst.Xcel.UDFs.GetIndicatorValue("OVOLTHORECACPPTM","5 Famille de courbes="&amp;$A24&amp;";",IntrantScenario!$B$7,IntrantScenario!$B$10,VLOOKUP($A$6,Periode,2,FALSE))/5),0)+IFERROR(IF(EXACT($A$6,"Moyenne 2018-2043"),_xll.Woodstock.Analyst.Xcel.UDFs.GetIndicatorValueAverage("OVOLTHORECACRS","5 Famille de courbes="&amp;$A24&amp;";",IntrantScenario!$B$7,IntrantScenario!$B$10,"2","6")/5,_xll.Woodstock.Analyst.Xcel.UDFs.GetIndicatorValue("OVOLTHORECACRS","5 Famille de courbes="&amp;$A24&amp;";",IntrantScenario!$B$7,IntrantScenario!$B$10,VLOOKUP($A$6,Periode,2,FALSE))/5),0)+IFERROR(IF(EXACT($A$6,"Moyenne 2018-2043"),_xll.Woodstock.Analyst.Xcel.UDFs.GetIndicatorValueAverage("OVOLTHORECACRV","5 Famille de courbes="&amp;$A24&amp;";",IntrantScenario!$B$7,IntrantScenario!$B$10,"2","6")/5,_xll.Woodstock.Analyst.Xcel.UDFs.GetIndicatorValue("OVOLTHORECACRV","5 Famille de courbes="&amp;$A24&amp;";",IntrantScenario!$B$7,IntrantScenario!$B$10,VLOOKUP($A$6,Periode,2,FALSE))/5),0))</f>
        <v>0</v>
      </c>
      <c r="J24" s="399">
        <f t="shared" si="4"/>
        <v>0</v>
      </c>
      <c r="K24" s="399">
        <f>(IFERROR(IF(EXACT($A$6,"Moyenne 2018-2043"),_xll.Woodstock.Analyst.Xcel.UDFs.GetIndicatorValueAverage("OVOLGRRECACT","5 Famille de courbes="&amp;$A24&amp;";",IntrantScenario!$B$7,IntrantScenario!$B$10,"2","6")/5,_xll.Woodstock.Analyst.Xcel.UDFs.GetIndicatorValue("OVOLGRRECACT","5 Famille de courbes="&amp;$A24&amp;";",IntrantScenario!$B$7,IntrantScenario!$B$10,VLOOKUP($A$6,Periode,2,FALSE))/5),0)+IFERROR(IF(EXACT($A$6,"Moyenne 2018-2043"),_xll.Woodstock.Analyst.Xcel.UDFs.GetIndicatorValueAverage("OVOLGRRECACFP","5 Famille de courbes="&amp;$A24&amp;";",IntrantScenario!$B$7,IntrantScenario!$B$10,"2","6")/5,_xll.Woodstock.Analyst.Xcel.UDFs.GetIndicatorValue("OVOLGRRECACFP","5 Famille de courbes="&amp;$A24&amp;";",IntrantScenario!$B$7,IntrantScenario!$B$10,VLOOKUP($A$6,Periode,2,FALSE))/5),0)+IFERROR(IF(EXACT($A$6,"Moyenne 2018-2043"),_xll.Woodstock.Analyst.Xcel.UDFs.GetIndicatorValueAverage("OVOLGRRECACPPTM","5 Famille de courbes="&amp;$A24&amp;";",IntrantScenario!$B$7,IntrantScenario!$B$10,"2","6")/5,_xll.Woodstock.Analyst.Xcel.UDFs.GetIndicatorValue("OVOLGRRECACPPTM","5 Famille de courbes="&amp;$A24&amp;";",IntrantScenario!$B$7,IntrantScenario!$B$10,VLOOKUP($A$6,Periode,2,FALSE))/5),0)+IFERROR(IF(EXACT($A$6,"Moyenne 2018-2043"),_xll.Woodstock.Analyst.Xcel.UDFs.GetIndicatorValueAverage("OVOLGRRECACRS","5 Famille de courbes="&amp;$A24&amp;";",IntrantScenario!$B$7,IntrantScenario!$B$10,"2","6")/5,_xll.Woodstock.Analyst.Xcel.UDFs.GetIndicatorValue("OVOLGRRECACRS","5 Famille de courbes="&amp;$A24&amp;";",IntrantScenario!$B$7,IntrantScenario!$B$10,VLOOKUP($A$6,Periode,2,FALSE))/5),0)+IFERROR(IF(EXACT($A$6,"Moyenne 2018-2043"),_xll.Woodstock.Analyst.Xcel.UDFs.GetIndicatorValueAverage("OVOLGRRECACRV","5 Famille de courbes="&amp;$A24&amp;";",IntrantScenario!$B$7,IntrantScenario!$B$10,"2","6")/5,_xll.Woodstock.Analyst.Xcel.UDFs.GetIndicatorValue("OVOLGRRECACRV","5 Famille de courbes="&amp;$A24&amp;";",IntrantScenario!$B$7,IntrantScenario!$B$10,VLOOKUP($A$6,Periode,2,FALSE))/5),0))</f>
        <v>58234.63568026053</v>
      </c>
      <c r="L24" s="399">
        <f>(IFERROR(IF(EXACT($A$6,"Moyenne 2018-2043"),_xll.Woodstock.Analyst.Xcel.UDFs.GetIndicatorValueAverage("OVOLBOPRECACT","5 Famille de courbes="&amp;$A24&amp;";",IntrantScenario!$B$7,IntrantScenario!$B$10,"2","6")/5,_xll.Woodstock.Analyst.Xcel.UDFs.GetIndicatorValue("OVOLBOPRECACT","5 Famille de courbes="&amp;$A24&amp;";",IntrantScenario!$B$7,IntrantScenario!$B$10,VLOOKUP($A$6,Periode,2,FALSE))/5),0)+IFERROR(IF(EXACT($A$6,"Moyenne 2018-2043"),_xll.Woodstock.Analyst.Xcel.UDFs.GetIndicatorValueAverage("OVOLBOPRECACFP","5 Famille de courbes="&amp;$A24&amp;";",IntrantScenario!$B$7,IntrantScenario!$B$10,"2","6")/5,_xll.Woodstock.Analyst.Xcel.UDFs.GetIndicatorValue("OVOLBOPRECACFP","5 Famille de courbes="&amp;$A24&amp;";",IntrantScenario!$B$7,IntrantScenario!$B$10,VLOOKUP($A$6,Periode,2,FALSE))/5),0)+IFERROR(IF(EXACT($A$6,"Moyenne 2018-2043"),_xll.Woodstock.Analyst.Xcel.UDFs.GetIndicatorValueAverage("OVOLBOPRECACPPTM","5 Famille de courbes="&amp;$A24&amp;";",IntrantScenario!$B$7,IntrantScenario!$B$10,"2","6")/5,_xll.Woodstock.Analyst.Xcel.UDFs.GetIndicatorValue("OVOLBOPRECACPPTM","5 Famille de courbes="&amp;$A24&amp;";",IntrantScenario!$B$7,IntrantScenario!$B$10,VLOOKUP($A$6,Periode,2,FALSE))/5),0)+IFERROR(IF(EXACT($A$6,"Moyenne 2018-2043"),_xll.Woodstock.Analyst.Xcel.UDFs.GetIndicatorValueAverage("OVOLBOPRECACRS","5 Famille de courbes="&amp;$A24&amp;";",IntrantScenario!$B$7,IntrantScenario!$B$10,"2","6")/5,_xll.Woodstock.Analyst.Xcel.UDFs.GetIndicatorValue("OVOLBOPRECACRS","5 Famille de courbes="&amp;$A24&amp;";",IntrantScenario!$B$7,IntrantScenario!$B$10,VLOOKUP($A$6,Periode,2,FALSE))/5),0)+IFERROR(IF(EXACT($A$6,"Moyenne 2018-2043"),_xll.Woodstock.Analyst.Xcel.UDFs.GetIndicatorValueAverage("OVOLBOPRECACRV","5 Famille de courbes="&amp;$A24&amp;";",IntrantScenario!$B$7,IntrantScenario!$B$10,"2","6")/5,_xll.Woodstock.Analyst.Xcel.UDFs.GetIndicatorValue("OVOLBOPRECACRV","5 Famille de courbes="&amp;$A24&amp;";",IntrantScenario!$B$7,IntrantScenario!$B$10,VLOOKUP($A$6,Periode,2,FALSE))/5),0))</f>
        <v>11764.741236261329</v>
      </c>
      <c r="M24" s="399">
        <f>(IFERROR(IF(EXACT($A$6,"Moyenne 2018-2043"),_xll.Woodstock.Analyst.Xcel.UDFs.GetIndicatorValueAverage("OVOLGPEURECACT","5 Famille de courbes="&amp;$A24&amp;";",IntrantScenario!$B$7,IntrantScenario!$B$10,"2","6")/5,_xll.Woodstock.Analyst.Xcel.UDFs.GetIndicatorValue("OVOLGPEURECACT","5 Famille de courbes="&amp;$A24&amp;";",IntrantScenario!$B$7,IntrantScenario!$B$10,VLOOKUP($A$6,Periode,2,FALSE))/5),0)+IFERROR(IF(EXACT($A$6,"Moyenne 2018-2043"),_xll.Woodstock.Analyst.Xcel.UDFs.GetIndicatorValueAverage("OVOLGPEURECACFP","5 Famille de courbes="&amp;$A24&amp;";",IntrantScenario!$B$7,IntrantScenario!$B$10,"2","6")/5,_xll.Woodstock.Analyst.Xcel.UDFs.GetIndicatorValue("OVOLGPEURECACFP","5 Famille de courbes="&amp;$A24&amp;";",IntrantScenario!$B$7,IntrantScenario!$B$10,VLOOKUP($A$6,Periode,2,FALSE))/5),0)+IFERROR(IF(EXACT($A$6,"Moyenne 2018-2043"),_xll.Woodstock.Analyst.Xcel.UDFs.GetIndicatorValueAverage("OVOLGPEURECACPPTM","5 Famille de courbes="&amp;$A24&amp;";",IntrantScenario!$B$7,IntrantScenario!$B$10,"2","6")/5,_xll.Woodstock.Analyst.Xcel.UDFs.GetIndicatorValue("OVOLGPEURECACPPTM","5 Famille de courbes="&amp;$A24&amp;";",IntrantScenario!$B$7,IntrantScenario!$B$10,VLOOKUP($A$6,Periode,2,FALSE))/5),0)+IFERROR(IF(EXACT($A$6,"Moyenne 2018-2043"),_xll.Woodstock.Analyst.Xcel.UDFs.GetIndicatorValueAverage("OVOLGPEURECACRS","5 Famille de courbes="&amp;$A24&amp;";",IntrantScenario!$B$7,IntrantScenario!$B$10,"2","6")/5,_xll.Woodstock.Analyst.Xcel.UDFs.GetIndicatorValue("OVOLGPEURECACRS","5 Famille de courbes="&amp;$A24&amp;";",IntrantScenario!$B$7,IntrantScenario!$B$10,VLOOKUP($A$6,Periode,2,FALSE))/5),0)+IFERROR(IF(EXACT($A$6,"Moyenne 2018-2043"),_xll.Woodstock.Analyst.Xcel.UDFs.GetIndicatorValueAverage("OVOLGPEURECACRV","5 Famille de courbes="&amp;$A24&amp;";",IntrantScenario!$B$7,IntrantScenario!$B$10,"2","6")/5,_xll.Woodstock.Analyst.Xcel.UDFs.GetIndicatorValue("OVOLGPEURECACRV","5 Famille de courbes="&amp;$A24&amp;";",IntrantScenario!$B$7,IntrantScenario!$B$10,VLOOKUP($A$6,Periode,2,FALSE))/5),0))</f>
        <v>5357.0324911151492</v>
      </c>
      <c r="N24" s="399">
        <f>(IFERROR(IF(EXACT($A$6,"Moyenne 2018-2043"),_xll.Woodstock.Analyst.Xcel.UDFs.GetIndicatorValueAverage("OVOLERRRECACT","5 Famille de courbes="&amp;$A24&amp;";",IntrantScenario!$B$7,IntrantScenario!$B$10,"2","6")/5,_xll.Woodstock.Analyst.Xcel.UDFs.GetIndicatorValue("OVOLERRRECACT","5 Famille de courbes="&amp;$A24&amp;";",IntrantScenario!$B$7,IntrantScenario!$B$10,VLOOKUP($A$6,Periode,2,FALSE))/5),0)+IFERROR(IF(EXACT($A$6,"Moyenne 2018-2043"),_xll.Woodstock.Analyst.Xcel.UDFs.GetIndicatorValueAverage("OVOLERRRECACFP","5 Famille de courbes="&amp;$A24&amp;";",IntrantScenario!$B$7,IntrantScenario!$B$10,"2","6")/5,_xll.Woodstock.Analyst.Xcel.UDFs.GetIndicatorValue("OVOLERRRECACFP","5 Famille de courbes="&amp;$A24&amp;";",IntrantScenario!$B$7,IntrantScenario!$B$10,VLOOKUP($A$6,Periode,2,FALSE))/5),0)+IFERROR(IF(EXACT($A$6,"Moyenne 2018-2043"),_xll.Woodstock.Analyst.Xcel.UDFs.GetIndicatorValueAverage("OVOLERRRECACPPTM","5 Famille de courbes="&amp;$A24&amp;";",IntrantScenario!$B$7,IntrantScenario!$B$10,"2","6")/5,_xll.Woodstock.Analyst.Xcel.UDFs.GetIndicatorValue("OVOLERRRECACPPTM","5 Famille de courbes="&amp;$A24&amp;";",IntrantScenario!$B$7,IntrantScenario!$B$10,VLOOKUP($A$6,Periode,2,FALSE))/5),0)+IFERROR(IF(EXACT($A$6,"Moyenne 2018-2043"),_xll.Woodstock.Analyst.Xcel.UDFs.GetIndicatorValueAverage("OVOLERRRECACRS","5 Famille de courbes="&amp;$A24&amp;";",IntrantScenario!$B$7,IntrantScenario!$B$10,"2","6")/5,_xll.Woodstock.Analyst.Xcel.UDFs.GetIndicatorValue("OVOLERRRECACRS","5 Famille de courbes="&amp;$A24&amp;";",IntrantScenario!$B$7,IntrantScenario!$B$10,VLOOKUP($A$6,Periode,2,FALSE))/5),0)+IFERROR(IF(EXACT($A$6,"Moyenne 2018-2043"),_xll.Woodstock.Analyst.Xcel.UDFs.GetIndicatorValueAverage("OVOLERRRECACRV","5 Famille de courbes="&amp;$A24&amp;";",IntrantScenario!$B$7,IntrantScenario!$B$10,"2","6")/5,_xll.Woodstock.Analyst.Xcel.UDFs.GetIndicatorValue("OVOLERRRECACRV","5 Famille de courbes="&amp;$A24&amp;";",IntrantScenario!$B$7,IntrantScenario!$B$10,VLOOKUP($A$6,Periode,2,FALSE))/5),0))</f>
        <v>0</v>
      </c>
      <c r="O24" s="399">
        <f t="shared" si="5"/>
        <v>-2.5566257681930438E-4</v>
      </c>
      <c r="P24" s="399">
        <f>(IFERROR(IF(EXACT($A$6,"Moyenne 2018-2043"),_xll.Woodstock.Analyst.Xcel.UDFs.GetIndicatorValueAverage("OVOLGFIRECACT","5 Famille de courbes="&amp;$A24&amp;";",IntrantScenario!$B$7,IntrantScenario!$B$10,"2","6")/5,_xll.Woodstock.Analyst.Xcel.UDFs.GetIndicatorValue("OVOLGFIRECACT","5 Famille de courbes="&amp;$A24&amp;";",IntrantScenario!$B$7,IntrantScenario!$B$10,VLOOKUP($A$6,Periode,2,FALSE))/5),0)+IFERROR(IF(EXACT($A$6,"Moyenne 2018-2043"),_xll.Woodstock.Analyst.Xcel.UDFs.GetIndicatorValueAverage("OVOLGFIRECACFP","5 Famille de courbes="&amp;$A24&amp;";",IntrantScenario!$B$7,IntrantScenario!$B$10,"2","6")/5,_xll.Woodstock.Analyst.Xcel.UDFs.GetIndicatorValue("OVOLGFIRECACFP","5 Famille de courbes="&amp;$A24&amp;";",IntrantScenario!$B$7,IntrantScenario!$B$10,VLOOKUP($A$6,Periode,2,FALSE))/5),0)+IFERROR(IF(EXACT($A$6,"Moyenne 2018-2043"),_xll.Woodstock.Analyst.Xcel.UDFs.GetIndicatorValueAverage("OVOLGFIRECACPPTM","5 Famille de courbes="&amp;$A24&amp;";",IntrantScenario!$B$7,IntrantScenario!$B$10,"2","6")/5,_xll.Woodstock.Analyst.Xcel.UDFs.GetIndicatorValue("OVOLGFIRECACPPTM","5 Famille de courbes="&amp;$A24&amp;";",IntrantScenario!$B$7,IntrantScenario!$B$10,VLOOKUP($A$6,Periode,2,FALSE))/5),0)+IFERROR(IF(EXACT($A$6,"Moyenne 2018-2043"),_xll.Woodstock.Analyst.Xcel.UDFs.GetIndicatorValueAverage("OVOLGFIRECACRS","5 Famille de courbes="&amp;$A24&amp;";",IntrantScenario!$B$7,IntrantScenario!$B$10,"2","6")/5,_xll.Woodstock.Analyst.Xcel.UDFs.GetIndicatorValue("OVOLGFIRECACRS","5 Famille de courbes="&amp;$A24&amp;";",IntrantScenario!$B$7,IntrantScenario!$B$10,VLOOKUP($A$6,Periode,2,FALSE))/5),0)+IFERROR(IF(EXACT($A$6,"Moyenne 2018-2043"),_xll.Woodstock.Analyst.Xcel.UDFs.GetIndicatorValueAverage("OVOLGFIRECACRV","5 Famille de courbes="&amp;$A24&amp;";",IntrantScenario!$B$7,IntrantScenario!$B$10,"2","6")/5,_xll.Woodstock.Analyst.Xcel.UDFs.GetIndicatorValue("OVOLGFIRECACRV","5 Famille de courbes="&amp;$A24&amp;";",IntrantScenario!$B$7,IntrantScenario!$B$10,VLOOKUP($A$6,Periode,2,FALSE))/5),0))</f>
        <v>17121.773471713903</v>
      </c>
      <c r="Q24" s="399">
        <f>(IFERROR(IF(EXACT($A$6,"Moyenne 2018-2043"),_xll.Woodstock.Analyst.Xcel.UDFs.GetIndicatorValueAverage("OVOLBOJRECACT","5 Famille de courbes="&amp;$A24&amp;";",IntrantScenario!$B$7,IntrantScenario!$B$10,"2","6")/5,_xll.Woodstock.Analyst.Xcel.UDFs.GetIndicatorValue("OVOLBOJRECACT","5 Famille de courbes="&amp;$A24&amp;";",IntrantScenario!$B$7,IntrantScenario!$B$10,VLOOKUP($A$6,Periode,2,FALSE))/5),0)+IFERROR(IF(EXACT($A$6,"Moyenne 2018-2043"),_xll.Woodstock.Analyst.Xcel.UDFs.GetIndicatorValueAverage("OVOLBOJRECACFP","5 Famille de courbes="&amp;$A24&amp;";",IntrantScenario!$B$7,IntrantScenario!$B$10,"2","6")/5,_xll.Woodstock.Analyst.Xcel.UDFs.GetIndicatorValue("OVOLBOJRECACFP","5 Famille de courbes="&amp;$A24&amp;";",IntrantScenario!$B$7,IntrantScenario!$B$10,VLOOKUP($A$6,Periode,2,FALSE))/5),0)+IFERROR(IF(EXACT($A$6,"Moyenne 2018-2043"),_xll.Woodstock.Analyst.Xcel.UDFs.GetIndicatorValueAverage("OVOLBOJRECACPPTM","5 Famille de courbes="&amp;$A24&amp;";",IntrantScenario!$B$7,IntrantScenario!$B$10,"2","6")/5,_xll.Woodstock.Analyst.Xcel.UDFs.GetIndicatorValue("OVOLBOJRECACPPTM","5 Famille de courbes="&amp;$A24&amp;";",IntrantScenario!$B$7,IntrantScenario!$B$10,VLOOKUP($A$6,Periode,2,FALSE))/5),0)+IFERROR(IF(EXACT($A$6,"Moyenne 2018-2043"),_xll.Woodstock.Analyst.Xcel.UDFs.GetIndicatorValueAverage("OVOLBOJRECACRS","5 Famille de courbes="&amp;$A24&amp;";",IntrantScenario!$B$7,IntrantScenario!$B$10,"2","6")/5,_xll.Woodstock.Analyst.Xcel.UDFs.GetIndicatorValue("OVOLBOJRECACRS","5 Famille de courbes="&amp;$A24&amp;";",IntrantScenario!$B$7,IntrantScenario!$B$10,VLOOKUP($A$6,Periode,2,FALSE))/5),0)+IFERROR(IF(EXACT($A$6,"Moyenne 2018-2043"),_xll.Woodstock.Analyst.Xcel.UDFs.GetIndicatorValueAverage("OVOLBOJRECACRV","5 Famille de courbes="&amp;$A24&amp;";",IntrantScenario!$B$7,IntrantScenario!$B$10,"2","6")/5,_xll.Woodstock.Analyst.Xcel.UDFs.GetIndicatorValue("OVOLBOJRECACRV","5 Famille de courbes="&amp;$A24&amp;";",IntrantScenario!$B$7,IntrantScenario!$B$10,VLOOKUP($A$6,Periode,2,FALSE))/5),0))</f>
        <v>0</v>
      </c>
      <c r="R24" s="399">
        <f>(IFERROR(IF(EXACT($A$6,"Moyenne 2018-2043"),_xll.Woodstock.Analyst.Xcel.UDFs.GetIndicatorValueAverage("OVOLERSRECACT","5 Famille de courbes="&amp;$A24&amp;";",IntrantScenario!$B$7,IntrantScenario!$B$10,"2","6")/5,_xll.Woodstock.Analyst.Xcel.UDFs.GetIndicatorValue("OVOLERSRECACT","5 Famille de courbes="&amp;$A24&amp;";",IntrantScenario!$B$7,IntrantScenario!$B$10,VLOOKUP($A$6,Periode,2,FALSE))/5),0)+IFERROR(IF(EXACT($A$6,"Moyenne 2018-2043"),_xll.Woodstock.Analyst.Xcel.UDFs.GetIndicatorValueAverage("OVOLERSRECACFP","5 Famille de courbes="&amp;$A24&amp;";",IntrantScenario!$B$7,IntrantScenario!$B$10,"2","6")/5,_xll.Woodstock.Analyst.Xcel.UDFs.GetIndicatorValue("OVOLERSRECACFP","5 Famille de courbes="&amp;$A24&amp;";",IntrantScenario!$B$7,IntrantScenario!$B$10,VLOOKUP($A$6,Periode,2,FALSE))/5),0)+IFERROR(IF(EXACT($A$6,"Moyenne 2018-2043"),_xll.Woodstock.Analyst.Xcel.UDFs.GetIndicatorValueAverage("OVOLERSRECACPPTM","5 Famille de courbes="&amp;$A24&amp;";",IntrantScenario!$B$7,IntrantScenario!$B$10,"2","6")/5,_xll.Woodstock.Analyst.Xcel.UDFs.GetIndicatorValue("OVOLERSRECACPPTM","5 Famille de courbes="&amp;$A24&amp;";",IntrantScenario!$B$7,IntrantScenario!$B$10,VLOOKUP($A$6,Periode,2,FALSE))/5),0)+IFERROR(IF(EXACT($A$6,"Moyenne 2018-2043"),_xll.Woodstock.Analyst.Xcel.UDFs.GetIndicatorValueAverage("OVOLERSRECACRS","5 Famille de courbes="&amp;$A24&amp;";",IntrantScenario!$B$7,IntrantScenario!$B$10,"2","6")/5,_xll.Woodstock.Analyst.Xcel.UDFs.GetIndicatorValue("OVOLERSRECACRS","5 Famille de courbes="&amp;$A24&amp;";",IntrantScenario!$B$7,IntrantScenario!$B$10,VLOOKUP($A$6,Periode,2,FALSE))/5),0)+IFERROR(IF(EXACT($A$6,"Moyenne 2018-2043"),_xll.Woodstock.Analyst.Xcel.UDFs.GetIndicatorValueAverage("OVOLERSRECACRV","5 Famille de courbes="&amp;$A24&amp;";",IntrantScenario!$B$7,IntrantScenario!$B$10,"2","6")/5,_xll.Woodstock.Analyst.Xcel.UDFs.GetIndicatorValue("OVOLERSRECACRV","5 Famille de courbes="&amp;$A24&amp;";",IntrantScenario!$B$7,IntrantScenario!$B$10,VLOOKUP($A$6,Periode,2,FALSE))/5),0))</f>
        <v>0</v>
      </c>
      <c r="S24" s="399">
        <f t="shared" si="6"/>
        <v>0</v>
      </c>
      <c r="T24" s="399">
        <f>(IFERROR(IF(EXACT($A$6,"Moyenne 2018-2043"),_xll.Woodstock.Analyst.Xcel.UDFs.GetIndicatorValueAverage("OVOLGFTRECACT","5 Famille de courbes="&amp;$A24&amp;";",IntrantScenario!$B$7,IntrantScenario!$B$10,"2","6")/5,_xll.Woodstock.Analyst.Xcel.UDFs.GetIndicatorValue("OVOLGFTRECACT","5 Famille de courbes="&amp;$A24&amp;";",IntrantScenario!$B$7,IntrantScenario!$B$10,VLOOKUP($A$6,Periode,2,FALSE))/5),0)+IFERROR(IF(EXACT($A$6,"Moyenne 2018-2043"),_xll.Woodstock.Analyst.Xcel.UDFs.GetIndicatorValueAverage("OVOLGFTRECACFP","5 Famille de courbes="&amp;$A24&amp;";",IntrantScenario!$B$7,IntrantScenario!$B$10,"2","6")/5,_xll.Woodstock.Analyst.Xcel.UDFs.GetIndicatorValue("OVOLGFTRECACFP","5 Famille de courbes="&amp;$A24&amp;";",IntrantScenario!$B$7,IntrantScenario!$B$10,VLOOKUP($A$6,Periode,2,FALSE))/5),0)+IFERROR(IF(EXACT($A$6,"Moyenne 2018-2043"),_xll.Woodstock.Analyst.Xcel.UDFs.GetIndicatorValueAverage("OVOLGFTRECACPPTM","5 Famille de courbes="&amp;$A24&amp;";",IntrantScenario!$B$7,IntrantScenario!$B$10,"2","6")/5,_xll.Woodstock.Analyst.Xcel.UDFs.GetIndicatorValue("OVOLGFTRECACPPTM","5 Famille de courbes="&amp;$A24&amp;";",IntrantScenario!$B$7,IntrantScenario!$B$10,VLOOKUP($A$6,Periode,2,FALSE))/5),0)+IFERROR(IF(EXACT($A$6,"Moyenne 2018-2043"),_xll.Woodstock.Analyst.Xcel.UDFs.GetIndicatorValueAverage("OVOLGFTRECACRS","5 Famille de courbes="&amp;$A24&amp;";",IntrantScenario!$B$7,IntrantScenario!$B$10,"2","6")/5,_xll.Woodstock.Analyst.Xcel.UDFs.GetIndicatorValue("OVOLGFTRECACRS","5 Famille de courbes="&amp;$A24&amp;";",IntrantScenario!$B$7,IntrantScenario!$B$10,VLOOKUP($A$6,Periode,2,FALSE))/5),0)+IFERROR(IF(EXACT($A$6,"Moyenne 2018-2043"),_xll.Woodstock.Analyst.Xcel.UDFs.GetIndicatorValueAverage("OVOLGFTRECACRV","5 Famille de courbes="&amp;$A24&amp;";",IntrantScenario!$B$7,IntrantScenario!$B$10,"2","6")/5,_xll.Woodstock.Analyst.Xcel.UDFs.GetIndicatorValue("OVOLGFTRECACRV","5 Famille de courbes="&amp;$A24&amp;";",IntrantScenario!$B$7,IntrantScenario!$B$10,VLOOKUP($A$6,Periode,2,FALSE))/5),0))</f>
        <v>0</v>
      </c>
      <c r="U24" s="399">
        <f>(IFERROR(IF(EXACT($A$6,"Moyenne 2018-2043"),_xll.Woodstock.Analyst.Xcel.UDFs.GetIndicatorValueAverage("OVOLTOTRECACT","5 Famille de courbes="&amp;$A24&amp;";",IntrantScenario!$B$7,IntrantScenario!$B$10,"2","6")/5,_xll.Woodstock.Analyst.Xcel.UDFs.GetIndicatorValue("OVOLTOTRECACT","5 Famille de courbes="&amp;$A24&amp;";",IntrantScenario!$B$7,IntrantScenario!$B$10,VLOOKUP($A$6,Periode,2,FALSE))/5),0)+IFERROR(IF(EXACT($A$6,"Moyenne 2018-2043"),_xll.Woodstock.Analyst.Xcel.UDFs.GetIndicatorValueAverage("OVOLTOTRECACFP","5 Famille de courbes="&amp;$A24&amp;";",IntrantScenario!$B$7,IntrantScenario!$B$10,"2","6")/5,_xll.Woodstock.Analyst.Xcel.UDFs.GetIndicatorValue("OVOLTOTRECACFP","5 Famille de courbes="&amp;$A24&amp;";",IntrantScenario!$B$7,IntrantScenario!$B$10,VLOOKUP($A$6,Periode,2,FALSE))/5),0)+IFERROR(IF(EXACT($A$6,"Moyenne 2018-2043"),_xll.Woodstock.Analyst.Xcel.UDFs.GetIndicatorValueAverage("OVOLTOTRECACPPTM","5 Famille de courbes="&amp;$A24&amp;";",IntrantScenario!$B$7,IntrantScenario!$B$10,"2","6")/5,_xll.Woodstock.Analyst.Xcel.UDFs.GetIndicatorValue("OVOLTOTRECACPPTM","5 Famille de courbes="&amp;$A24&amp;";",IntrantScenario!$B$7,IntrantScenario!$B$10,VLOOKUP($A$6,Periode,2,FALSE))/5),0)+IFERROR(IF(EXACT($A$6,"Moyenne 2018-2043"),_xll.Woodstock.Analyst.Xcel.UDFs.GetIndicatorValueAverage("OVOLTOTRECACRS","5 Famille de courbes="&amp;$A24&amp;";",IntrantScenario!$B$7,IntrantScenario!$B$10,"2","6")/5,_xll.Woodstock.Analyst.Xcel.UDFs.GetIndicatorValue("OVOLTOTRECACRS","5 Famille de courbes="&amp;$A24&amp;";",IntrantScenario!$B$7,IntrantScenario!$B$10,VLOOKUP($A$6,Periode,2,FALSE))/5),0)+IFERROR(IF(EXACT($A$6,"Moyenne 2018-2043"),_xll.Woodstock.Analyst.Xcel.UDFs.GetIndicatorValueAverage("OVOLTOTRECACRV","5 Famille de courbes="&amp;$A24&amp;";",IntrantScenario!$B$7,IntrantScenario!$B$10,"2","6")/5,_xll.Woodstock.Analyst.Xcel.UDFs.GetIndicatorValue("OVOLTOTRECACRV","5 Famille de courbes="&amp;$A24&amp;";",IntrantScenario!$B$7,IntrantScenario!$B$10,VLOOKUP($A$6,Periode,2,FALSE))/5),0))</f>
        <v>75356.41034678815</v>
      </c>
    </row>
    <row r="25" spans="1:21" hidden="1" x14ac:dyDescent="0.25">
      <c r="A25" s="398" t="s">
        <v>505</v>
      </c>
      <c r="B25" s="399">
        <f>(IFERROR(IF(EXACT($A$6,"Moyenne 2018-2043"),_xll.Woodstock.Analyst.Xcel.UDFs.GetIndicatorValueAverage("OVOLSABRECACT","5 Famille de courbes="&amp;$A25&amp;";",IntrantScenario!$B$7,IntrantScenario!$B$10,"2","6")/5,_xll.Woodstock.Analyst.Xcel.UDFs.GetIndicatorValue("OVOLSABRECACT","5 Famille de courbes="&amp;$A25&amp;";",IntrantScenario!$B$7,IntrantScenario!$B$10,VLOOKUP($A$6,Periode,2,FALSE))/5),0)+IFERROR(IF(EXACT($A$6,"Moyenne 2018-2043"),_xll.Woodstock.Analyst.Xcel.UDFs.GetIndicatorValueAverage("OVOLSABRECACFP","5 Famille de courbes="&amp;$A25&amp;";",IntrantScenario!$B$7,IntrantScenario!$B$10,"2","6")/5,_xll.Woodstock.Analyst.Xcel.UDFs.GetIndicatorValue("OVOLSABRECACFP","5 Famille de courbes="&amp;$A25&amp;";",IntrantScenario!$B$7,IntrantScenario!$B$10,VLOOKUP($A$6,Periode,2,FALSE))/5),0)+IFERROR(IF(EXACT($A$6,"Moyenne 2018-2043"),_xll.Woodstock.Analyst.Xcel.UDFs.GetIndicatorValueAverage("OVOLSABRECACPPTM","5 Famille de courbes="&amp;$A25&amp;";",IntrantScenario!$B$7,IntrantScenario!$B$10,"2","6")/5,_xll.Woodstock.Analyst.Xcel.UDFs.GetIndicatorValue("OVOLSABRECACPPTM","5 Famille de courbes="&amp;$A25&amp;";",IntrantScenario!$B$7,IntrantScenario!$B$10,VLOOKUP($A$6,Periode,2,FALSE))/5),0)+IFERROR(IF(EXACT($A$6,"Moyenne 2018-2043"),_xll.Woodstock.Analyst.Xcel.UDFs.GetIndicatorValueAverage("OVOLSABRECACRS","5 Famille de courbes="&amp;$A25&amp;";",IntrantScenario!$B$7,IntrantScenario!$B$10,"2","6")/5,_xll.Woodstock.Analyst.Xcel.UDFs.GetIndicatorValue("OVOLSABRECACRS","5 Famille de courbes="&amp;$A25&amp;";",IntrantScenario!$B$7,IntrantScenario!$B$10,VLOOKUP($A$6,Periode,2,FALSE))/5),0)+IFERROR(IF(EXACT($A$6,"Moyenne 2018-2043"),_xll.Woodstock.Analyst.Xcel.UDFs.GetIndicatorValueAverage("OVOLSABRECACRV","5 Famille de courbes="&amp;$A25&amp;";",IntrantScenario!$B$7,IntrantScenario!$B$10,"2","6")/5,_xll.Woodstock.Analyst.Xcel.UDFs.GetIndicatorValue("OVOLSABRECACRV","5 Famille de courbes="&amp;$A25&amp;";",IntrantScenario!$B$7,IntrantScenario!$B$10,VLOOKUP($A$6,Periode,2,FALSE))/5),0))</f>
        <v>1609.9870041428871</v>
      </c>
      <c r="C25" s="399">
        <f>(IFERROR(IF(EXACT($A$6,"Moyenne 2018-2043"),_xll.Woodstock.Analyst.Xcel.UDFs.GetIndicatorValueAverage("OVOLGEPXRECACT","5 Famille de courbes="&amp;$A25&amp;";",IntrantScenario!$B$7,IntrantScenario!$B$10,"2","6")/5,_xll.Woodstock.Analyst.Xcel.UDFs.GetIndicatorValue("OVOLGEPXRECACT","5 Famille de courbes="&amp;$A25&amp;";",IntrantScenario!$B$7,IntrantScenario!$B$10,VLOOKUP($A$6,Periode,2,FALSE))/5),0)+IFERROR(IF(EXACT($A$6,"Moyenne 2018-2043"),_xll.Woodstock.Analyst.Xcel.UDFs.GetIndicatorValueAverage("OVOLGEPXRECACFP","5 Famille de courbes="&amp;$A25&amp;";",IntrantScenario!$B$7,IntrantScenario!$B$10,"2","6")/5,_xll.Woodstock.Analyst.Xcel.UDFs.GetIndicatorValue("OVOLGEPXRECACFP","5 Famille de courbes="&amp;$A25&amp;";",IntrantScenario!$B$7,IntrantScenario!$B$10,VLOOKUP($A$6,Periode,2,FALSE))/5),0)+IFERROR(IF(EXACT($A$6,"Moyenne 2018-2043"),_xll.Woodstock.Analyst.Xcel.UDFs.GetIndicatorValueAverage("OVOLGEPXRECACPPTM","5 Famille de courbes="&amp;$A25&amp;";",IntrantScenario!$B$7,IntrantScenario!$B$10,"2","6")/5,_xll.Woodstock.Analyst.Xcel.UDFs.GetIndicatorValue("OVOLGEPXRECACPPTM","5 Famille de courbes="&amp;$A25&amp;";",IntrantScenario!$B$7,IntrantScenario!$B$10,VLOOKUP($A$6,Periode,2,FALSE))/5),0)+IFERROR(IF(EXACT($A$6,"Moyenne 2018-2043"),_xll.Woodstock.Analyst.Xcel.UDFs.GetIndicatorValueAverage("OVOLGEPXRECACRS","5 Famille de courbes="&amp;$A25&amp;";",IntrantScenario!$B$7,IntrantScenario!$B$10,"2","6")/5,_xll.Woodstock.Analyst.Xcel.UDFs.GetIndicatorValue("OVOLGEPXRECACRS","5 Famille de courbes="&amp;$A25&amp;";",IntrantScenario!$B$7,IntrantScenario!$B$10,VLOOKUP($A$6,Periode,2,FALSE))/5),0)+IFERROR(IF(EXACT($A$6,"Moyenne 2018-2043"),_xll.Woodstock.Analyst.Xcel.UDFs.GetIndicatorValueAverage("OVOLGEPXRECACRV","5 Famille de courbes="&amp;$A25&amp;";",IntrantScenario!$B$7,IntrantScenario!$B$10,"2","6")/5,_xll.Woodstock.Analyst.Xcel.UDFs.GetIndicatorValue("OVOLGEPXRECACRV","5 Famille de courbes="&amp;$A25&amp;";",IntrantScenario!$B$7,IntrantScenario!$B$10,VLOOKUP($A$6,Periode,2,FALSE))/5),0))</f>
        <v>32252.808012355839</v>
      </c>
      <c r="D25" s="399">
        <f>(IFERROR(IF(EXACT($A$6,"Moyenne 2018-2043"),_xll.Woodstock.Analyst.Xcel.UDFs.GetIndicatorValueAverage("OVOLPIGRECACT","5 Famille de courbes="&amp;$A25&amp;";",IntrantScenario!$B$7,IntrantScenario!$B$10,"2","6")/5,_xll.Woodstock.Analyst.Xcel.UDFs.GetIndicatorValue("OVOLPIGRECACT","5 Famille de courbes="&amp;$A25&amp;";",IntrantScenario!$B$7,IntrantScenario!$B$10,VLOOKUP($A$6,Periode,2,FALSE))/5),0)+IFERROR(IF(EXACT($A$6,"Moyenne 2018-2043"),_xll.Woodstock.Analyst.Xcel.UDFs.GetIndicatorValueAverage("OVOLPIGRECACFP","5 Famille de courbes="&amp;$A25&amp;";",IntrantScenario!$B$7,IntrantScenario!$B$10,"2","6")/5,_xll.Woodstock.Analyst.Xcel.UDFs.GetIndicatorValue("OVOLPIGRECACFP","5 Famille de courbes="&amp;$A25&amp;";",IntrantScenario!$B$7,IntrantScenario!$B$10,VLOOKUP($A$6,Periode,2,FALSE))/5),0)+IFERROR(IF(EXACT($A$6,"Moyenne 2018-2043"),_xll.Woodstock.Analyst.Xcel.UDFs.GetIndicatorValueAverage("OVOLPIGRECACPPTM","5 Famille de courbes="&amp;$A25&amp;";",IntrantScenario!$B$7,IntrantScenario!$B$10,"2","6")/5,_xll.Woodstock.Analyst.Xcel.UDFs.GetIndicatorValue("OVOLPIGRECACPPTM","5 Famille de courbes="&amp;$A25&amp;";",IntrantScenario!$B$7,IntrantScenario!$B$10,VLOOKUP($A$6,Periode,2,FALSE))/5),0)+IFERROR(IF(EXACT($A$6,"Moyenne 2018-2043"),_xll.Woodstock.Analyst.Xcel.UDFs.GetIndicatorValueAverage("OVOLPIGRECACRS","5 Famille de courbes="&amp;$A25&amp;";",IntrantScenario!$B$7,IntrantScenario!$B$10,"2","6")/5,_xll.Woodstock.Analyst.Xcel.UDFs.GetIndicatorValue("OVOLPIGRECACRS","5 Famille de courbes="&amp;$A25&amp;";",IntrantScenario!$B$7,IntrantScenario!$B$10,VLOOKUP($A$6,Periode,2,FALSE))/5),0)+IFERROR(IF(EXACT($A$6,"Moyenne 2018-2043"),_xll.Woodstock.Analyst.Xcel.UDFs.GetIndicatorValueAverage("OVOLPIGRECACRV","5 Famille de courbes="&amp;$A25&amp;";",IntrantScenario!$B$7,IntrantScenario!$B$10,"2","6")/5,_xll.Woodstock.Analyst.Xcel.UDFs.GetIndicatorValue("OVOLPIGRECACRV","5 Famille de courbes="&amp;$A25&amp;";",IntrantScenario!$B$7,IntrantScenario!$B$10,VLOOKUP($A$6,Periode,2,FALSE))/5),0))</f>
        <v>77376.084536564042</v>
      </c>
      <c r="E25" s="399">
        <f>(IFERROR(IF(EXACT($A$6,"Moyenne 2018-2043"),_xll.Woodstock.Analyst.Xcel.UDFs.GetIndicatorValueAverage("OVOLGMEXRECACT","5 Famille de courbes="&amp;$A25&amp;";",IntrantScenario!$B$7,IntrantScenario!$B$10,"2","6")/5,_xll.Woodstock.Analyst.Xcel.UDFs.GetIndicatorValue("OVOLGMEXRECACT","5 Famille de courbes="&amp;$A25&amp;";",IntrantScenario!$B$7,IntrantScenario!$B$10,VLOOKUP($A$6,Periode,2,FALSE))/5),0)+IFERROR(IF(EXACT($A$6,"Moyenne 2018-2043"),_xll.Woodstock.Analyst.Xcel.UDFs.GetIndicatorValueAverage("OVOLGMEXRECACFP","5 Famille de courbes="&amp;$A25&amp;";",IntrantScenario!$B$7,IntrantScenario!$B$10,"2","6")/5,_xll.Woodstock.Analyst.Xcel.UDFs.GetIndicatorValue("OVOLGMEXRECACFP","5 Famille de courbes="&amp;$A25&amp;";",IntrantScenario!$B$7,IntrantScenario!$B$10,VLOOKUP($A$6,Periode,2,FALSE))/5),0)+IFERROR(IF(EXACT($A$6,"Moyenne 2018-2043"),_xll.Woodstock.Analyst.Xcel.UDFs.GetIndicatorValueAverage("OVOLGMEXRECACPPTM","5 Famille de courbes="&amp;$A25&amp;";",IntrantScenario!$B$7,IntrantScenario!$B$10,"2","6")/5,_xll.Woodstock.Analyst.Xcel.UDFs.GetIndicatorValue("OVOLGMEXRECACPPTM","5 Famille de courbes="&amp;$A25&amp;";",IntrantScenario!$B$7,IntrantScenario!$B$10,VLOOKUP($A$6,Periode,2,FALSE))/5),0)+IFERROR(IF(EXACT($A$6,"Moyenne 2018-2043"),_xll.Woodstock.Analyst.Xcel.UDFs.GetIndicatorValueAverage("OVOLGMEXRECACRS","5 Famille de courbes="&amp;$A25&amp;";",IntrantScenario!$B$7,IntrantScenario!$B$10,"2","6")/5,_xll.Woodstock.Analyst.Xcel.UDFs.GetIndicatorValue("OVOLGMEXRECACRS","5 Famille de courbes="&amp;$A25&amp;";",IntrantScenario!$B$7,IntrantScenario!$B$10,VLOOKUP($A$6,Periode,2,FALSE))/5),0)+IFERROR(IF(EXACT($A$6,"Moyenne 2018-2043"),_xll.Woodstock.Analyst.Xcel.UDFs.GetIndicatorValueAverage("OVOLGMEXRECACRV","5 Famille de courbes="&amp;$A25&amp;";",IntrantScenario!$B$7,IntrantScenario!$B$10,"2","6")/5,_xll.Woodstock.Analyst.Xcel.UDFs.GetIndicatorValue("OVOLGMEXRECACRV","5 Famille de courbes="&amp;$A25&amp;";",IntrantScenario!$B$7,IntrantScenario!$B$10,VLOOKUP($A$6,Periode,2,FALSE))/5),0))</f>
        <v>467.70850833974083</v>
      </c>
      <c r="F25" s="399">
        <f>(IFERROR(IF(EXACT($A$6,"Moyenne 2018-2043"),_xll.Woodstock.Analyst.Xcel.UDFs.GetIndicatorValueAverage("OVOLGSEPMRECACT","5 Famille de courbes="&amp;$A25&amp;";",IntrantScenario!$B$7,IntrantScenario!$B$10,"2","6")/5,_xll.Woodstock.Analyst.Xcel.UDFs.GetIndicatorValue("OVOLGSEPMRECACT","5 Famille de courbes="&amp;$A25&amp;";",IntrantScenario!$B$7,IntrantScenario!$B$10,VLOOKUP($A$6,Periode,2,FALSE))/5),0)+IFERROR(IF(EXACT($A$6,"Moyenne 2018-2043"),_xll.Woodstock.Analyst.Xcel.UDFs.GetIndicatorValueAverage("OVOLGSEPMRECACFP","5 Famille de courbes="&amp;$A25&amp;";",IntrantScenario!$B$7,IntrantScenario!$B$10,"2","6")/5,_xll.Woodstock.Analyst.Xcel.UDFs.GetIndicatorValue("OVOLGSEPMRECACFP","5 Famille de courbes="&amp;$A25&amp;";",IntrantScenario!$B$7,IntrantScenario!$B$10,VLOOKUP($A$6,Periode,2,FALSE))/5),0)+IFERROR(IF(EXACT($A$6,"Moyenne 2018-2043"),_xll.Woodstock.Analyst.Xcel.UDFs.GetIndicatorValueAverage("OVOLGSEPMRECACPPTM","5 Famille de courbes="&amp;$A25&amp;";",IntrantScenario!$B$7,IntrantScenario!$B$10,"2","6")/5,_xll.Woodstock.Analyst.Xcel.UDFs.GetIndicatorValue("OVOLGSEPMRECACPPTM","5 Famille de courbes="&amp;$A25&amp;";",IntrantScenario!$B$7,IntrantScenario!$B$10,VLOOKUP($A$6,Periode,2,FALSE))/5),0)+IFERROR(IF(EXACT($A$6,"Moyenne 2018-2043"),_xll.Woodstock.Analyst.Xcel.UDFs.GetIndicatorValueAverage("OVOLGSEPMRECACRS","5 Famille de courbes="&amp;$A25&amp;";",IntrantScenario!$B$7,IntrantScenario!$B$10,"2","6")/5,_xll.Woodstock.Analyst.Xcel.UDFs.GetIndicatorValue("OVOLGSEPMRECACRS","5 Famille de courbes="&amp;$A25&amp;";",IntrantScenario!$B$7,IntrantScenario!$B$10,VLOOKUP($A$6,Periode,2,FALSE))/5),0)+IFERROR(IF(EXACT($A$6,"Moyenne 2018-2043"),_xll.Woodstock.Analyst.Xcel.UDFs.GetIndicatorValueAverage("OVOLGSEPMRECACRV","5 Famille de courbes="&amp;$A25&amp;";",IntrantScenario!$B$7,IntrantScenario!$B$10,"2","6")/5,_xll.Woodstock.Analyst.Xcel.UDFs.GetIndicatorValue("OVOLGSEPMRECACRV","5 Famille de courbes="&amp;$A25&amp;";",IntrantScenario!$B$7,IntrantScenario!$B$10,VLOOKUP($A$6,Periode,2,FALSE))/5),0))</f>
        <v>111706.58968551278</v>
      </c>
      <c r="G25" s="399">
        <f>(IFERROR(IF(EXACT($A$6,"Moyenne 2018-2043"),_xll.Woodstock.Analyst.Xcel.UDFs.GetIndicatorValueAverage("OVOLGPINSRECACT","5 Famille de courbes="&amp;$A25&amp;";",IntrantScenario!$B$7,IntrantScenario!$B$10,"2","6")/5,_xll.Woodstock.Analyst.Xcel.UDFs.GetIndicatorValue("OVOLGPINSRECACT","5 Famille de courbes="&amp;$A25&amp;";",IntrantScenario!$B$7,IntrantScenario!$B$10,VLOOKUP($A$6,Periode,2,FALSE))/5),0)+IFERROR(IF(EXACT($A$6,"Moyenne 2018-2043"),_xll.Woodstock.Analyst.Xcel.UDFs.GetIndicatorValueAverage("OVOLGPINSRECACFP","5 Famille de courbes="&amp;$A25&amp;";",IntrantScenario!$B$7,IntrantScenario!$B$10,"2","6")/5,_xll.Woodstock.Analyst.Xcel.UDFs.GetIndicatorValue("OVOLGPINSRECACFP","5 Famille de courbes="&amp;$A25&amp;";",IntrantScenario!$B$7,IntrantScenario!$B$10,VLOOKUP($A$6,Periode,2,FALSE))/5),0)+IFERROR(IF(EXACT($A$6,"Moyenne 2018-2043"),_xll.Woodstock.Analyst.Xcel.UDFs.GetIndicatorValueAverage("OVOLGPINSRECACPPTM","5 Famille de courbes="&amp;$A25&amp;";",IntrantScenario!$B$7,IntrantScenario!$B$10,"2","6")/5,_xll.Woodstock.Analyst.Xcel.UDFs.GetIndicatorValue("OVOLGPINSRECACPPTM","5 Famille de courbes="&amp;$A25&amp;";",IntrantScenario!$B$7,IntrantScenario!$B$10,VLOOKUP($A$6,Periode,2,FALSE))/5),0)+IFERROR(IF(EXACT($A$6,"Moyenne 2018-2043"),_xll.Woodstock.Analyst.Xcel.UDFs.GetIndicatorValueAverage("OVOLGPINSRECACRS","5 Famille de courbes="&amp;$A25&amp;";",IntrantScenario!$B$7,IntrantScenario!$B$10,"2","6")/5,_xll.Woodstock.Analyst.Xcel.UDFs.GetIndicatorValue("OVOLGPINSRECACRS","5 Famille de courbes="&amp;$A25&amp;";",IntrantScenario!$B$7,IntrantScenario!$B$10,VLOOKUP($A$6,Periode,2,FALSE))/5),0)+IFERROR(IF(EXACT($A$6,"Moyenne 2018-2043"),_xll.Woodstock.Analyst.Xcel.UDFs.GetIndicatorValueAverage("OVOLGPINSRECACRV","5 Famille de courbes="&amp;$A25&amp;";",IntrantScenario!$B$7,IntrantScenario!$B$10,"2","6")/5,_xll.Woodstock.Analyst.Xcel.UDFs.GetIndicatorValue("OVOLGPINSRECACRV","5 Famille de courbes="&amp;$A25&amp;";",IntrantScenario!$B$7,IntrantScenario!$B$10,VLOOKUP($A$6,Periode,2,FALSE))/5),0))</f>
        <v>0</v>
      </c>
      <c r="H25" s="399">
        <f>(IFERROR(IF(EXACT($A$6,"Moyenne 2018-2043"),_xll.Woodstock.Analyst.Xcel.UDFs.GetIndicatorValueAverage("OVOLPRURECACT","5 Famille de courbes="&amp;$A25&amp;";",IntrantScenario!$B$7,IntrantScenario!$B$10,"2","6")/5,_xll.Woodstock.Analyst.Xcel.UDFs.GetIndicatorValue("OVOLPRURECACT","5 Famille de courbes="&amp;$A25&amp;";",IntrantScenario!$B$7,IntrantScenario!$B$10,VLOOKUP($A$6,Periode,2,FALSE))/5),0)+IFERROR(IF(EXACT($A$6,"Moyenne 2018-2043"),_xll.Woodstock.Analyst.Xcel.UDFs.GetIndicatorValueAverage("OVOLPRURECACFP","5 Famille de courbes="&amp;$A25&amp;";",IntrantScenario!$B$7,IntrantScenario!$B$10,"2","6")/5,_xll.Woodstock.Analyst.Xcel.UDFs.GetIndicatorValue("OVOLPRURECACFP","5 Famille de courbes="&amp;$A25&amp;";",IntrantScenario!$B$7,IntrantScenario!$B$10,VLOOKUP($A$6,Periode,2,FALSE))/5),0)+IFERROR(IF(EXACT($A$6,"Moyenne 2018-2043"),_xll.Woodstock.Analyst.Xcel.UDFs.GetIndicatorValueAverage("OVOLPRURECACPPTM","5 Famille de courbes="&amp;$A25&amp;";",IntrantScenario!$B$7,IntrantScenario!$B$10,"2","6")/5,_xll.Woodstock.Analyst.Xcel.UDFs.GetIndicatorValue("OVOLPRURECACPPTM","5 Famille de courbes="&amp;$A25&amp;";",IntrantScenario!$B$7,IntrantScenario!$B$10,VLOOKUP($A$6,Periode,2,FALSE))/5),0)+IFERROR(IF(EXACT($A$6,"Moyenne 2018-2043"),_xll.Woodstock.Analyst.Xcel.UDFs.GetIndicatorValueAverage("OVOLPRURECACRS","5 Famille de courbes="&amp;$A25&amp;";",IntrantScenario!$B$7,IntrantScenario!$B$10,"2","6")/5,_xll.Woodstock.Analyst.Xcel.UDFs.GetIndicatorValue("OVOLPRURECACRS","5 Famille de courbes="&amp;$A25&amp;";",IntrantScenario!$B$7,IntrantScenario!$B$10,VLOOKUP($A$6,Periode,2,FALSE))/5),0)+IFERROR(IF(EXACT($A$6,"Moyenne 2018-2043"),_xll.Woodstock.Analyst.Xcel.UDFs.GetIndicatorValueAverage("OVOLPRURECACRV","5 Famille de courbes="&amp;$A25&amp;";",IntrantScenario!$B$7,IntrantScenario!$B$10,"2","6")/5,_xll.Woodstock.Analyst.Xcel.UDFs.GetIndicatorValue("OVOLPRURECACRV","5 Famille de courbes="&amp;$A25&amp;";",IntrantScenario!$B$7,IntrantScenario!$B$10,VLOOKUP($A$6,Periode,2,FALSE))/5),0))</f>
        <v>0</v>
      </c>
      <c r="I25" s="399">
        <f>(IFERROR(IF(EXACT($A$6,"Moyenne 2018-2043"),_xll.Woodstock.Analyst.Xcel.UDFs.GetIndicatorValueAverage("OVOLTHORECACT","5 Famille de courbes="&amp;$A25&amp;";",IntrantScenario!$B$7,IntrantScenario!$B$10,"2","6")/5,_xll.Woodstock.Analyst.Xcel.UDFs.GetIndicatorValue("OVOLTHORECACT","5 Famille de courbes="&amp;$A25&amp;";",IntrantScenario!$B$7,IntrantScenario!$B$10,VLOOKUP($A$6,Periode,2,FALSE))/5),0)+IFERROR(IF(EXACT($A$6,"Moyenne 2018-2043"),_xll.Woodstock.Analyst.Xcel.UDFs.GetIndicatorValueAverage("OVOLTHORECACFP","5 Famille de courbes="&amp;$A25&amp;";",IntrantScenario!$B$7,IntrantScenario!$B$10,"2","6")/5,_xll.Woodstock.Analyst.Xcel.UDFs.GetIndicatorValue("OVOLTHORECACFP","5 Famille de courbes="&amp;$A25&amp;";",IntrantScenario!$B$7,IntrantScenario!$B$10,VLOOKUP($A$6,Periode,2,FALSE))/5),0)+IFERROR(IF(EXACT($A$6,"Moyenne 2018-2043"),_xll.Woodstock.Analyst.Xcel.UDFs.GetIndicatorValueAverage("OVOLTHORECACPPTM","5 Famille de courbes="&amp;$A25&amp;";",IntrantScenario!$B$7,IntrantScenario!$B$10,"2","6")/5,_xll.Woodstock.Analyst.Xcel.UDFs.GetIndicatorValue("OVOLTHORECACPPTM","5 Famille de courbes="&amp;$A25&amp;";",IntrantScenario!$B$7,IntrantScenario!$B$10,VLOOKUP($A$6,Periode,2,FALSE))/5),0)+IFERROR(IF(EXACT($A$6,"Moyenne 2018-2043"),_xll.Woodstock.Analyst.Xcel.UDFs.GetIndicatorValueAverage("OVOLTHORECACRS","5 Famille de courbes="&amp;$A25&amp;";",IntrantScenario!$B$7,IntrantScenario!$B$10,"2","6")/5,_xll.Woodstock.Analyst.Xcel.UDFs.GetIndicatorValue("OVOLTHORECACRS","5 Famille de courbes="&amp;$A25&amp;";",IntrantScenario!$B$7,IntrantScenario!$B$10,VLOOKUP($A$6,Periode,2,FALSE))/5),0)+IFERROR(IF(EXACT($A$6,"Moyenne 2018-2043"),_xll.Woodstock.Analyst.Xcel.UDFs.GetIndicatorValueAverage("OVOLTHORECACRV","5 Famille de courbes="&amp;$A25&amp;";",IntrantScenario!$B$7,IntrantScenario!$B$10,"2","6")/5,_xll.Woodstock.Analyst.Xcel.UDFs.GetIndicatorValue("OVOLTHORECACRV","5 Famille de courbes="&amp;$A25&amp;";",IntrantScenario!$B$7,IntrantScenario!$B$10,VLOOKUP($A$6,Periode,2,FALSE))/5),0))</f>
        <v>0</v>
      </c>
      <c r="J25" s="399">
        <f t="shared" si="4"/>
        <v>0</v>
      </c>
      <c r="K25" s="399">
        <f>(IFERROR(IF(EXACT($A$6,"Moyenne 2018-2043"),_xll.Woodstock.Analyst.Xcel.UDFs.GetIndicatorValueAverage("OVOLGRRECACT","5 Famille de courbes="&amp;$A25&amp;";",IntrantScenario!$B$7,IntrantScenario!$B$10,"2","6")/5,_xll.Woodstock.Analyst.Xcel.UDFs.GetIndicatorValue("OVOLGRRECACT","5 Famille de courbes="&amp;$A25&amp;";",IntrantScenario!$B$7,IntrantScenario!$B$10,VLOOKUP($A$6,Periode,2,FALSE))/5),0)+IFERROR(IF(EXACT($A$6,"Moyenne 2018-2043"),_xll.Woodstock.Analyst.Xcel.UDFs.GetIndicatorValueAverage("OVOLGRRECACFP","5 Famille de courbes="&amp;$A25&amp;";",IntrantScenario!$B$7,IntrantScenario!$B$10,"2","6")/5,_xll.Woodstock.Analyst.Xcel.UDFs.GetIndicatorValue("OVOLGRRECACFP","5 Famille de courbes="&amp;$A25&amp;";",IntrantScenario!$B$7,IntrantScenario!$B$10,VLOOKUP($A$6,Periode,2,FALSE))/5),0)+IFERROR(IF(EXACT($A$6,"Moyenne 2018-2043"),_xll.Woodstock.Analyst.Xcel.UDFs.GetIndicatorValueAverage("OVOLGRRECACPPTM","5 Famille de courbes="&amp;$A25&amp;";",IntrantScenario!$B$7,IntrantScenario!$B$10,"2","6")/5,_xll.Woodstock.Analyst.Xcel.UDFs.GetIndicatorValue("OVOLGRRECACPPTM","5 Famille de courbes="&amp;$A25&amp;";",IntrantScenario!$B$7,IntrantScenario!$B$10,VLOOKUP($A$6,Periode,2,FALSE))/5),0)+IFERROR(IF(EXACT($A$6,"Moyenne 2018-2043"),_xll.Woodstock.Analyst.Xcel.UDFs.GetIndicatorValueAverage("OVOLGRRECACRS","5 Famille de courbes="&amp;$A25&amp;";",IntrantScenario!$B$7,IntrantScenario!$B$10,"2","6")/5,_xll.Woodstock.Analyst.Xcel.UDFs.GetIndicatorValue("OVOLGRRECACRS","5 Famille de courbes="&amp;$A25&amp;";",IntrantScenario!$B$7,IntrantScenario!$B$10,VLOOKUP($A$6,Periode,2,FALSE))/5),0)+IFERROR(IF(EXACT($A$6,"Moyenne 2018-2043"),_xll.Woodstock.Analyst.Xcel.UDFs.GetIndicatorValueAverage("OVOLGRRECACRV","5 Famille de courbes="&amp;$A25&amp;";",IntrantScenario!$B$7,IntrantScenario!$B$10,"2","6")/5,_xll.Woodstock.Analyst.Xcel.UDFs.GetIndicatorValue("OVOLGRRECACRV","5 Famille de courbes="&amp;$A25&amp;";",IntrantScenario!$B$7,IntrantScenario!$B$10,VLOOKUP($A$6,Periode,2,FALSE))/5),0))</f>
        <v>111706.58968551278</v>
      </c>
      <c r="L25" s="399">
        <f>(IFERROR(IF(EXACT($A$6,"Moyenne 2018-2043"),_xll.Woodstock.Analyst.Xcel.UDFs.GetIndicatorValueAverage("OVOLBOPRECACT","5 Famille de courbes="&amp;$A25&amp;";",IntrantScenario!$B$7,IntrantScenario!$B$10,"2","6")/5,_xll.Woodstock.Analyst.Xcel.UDFs.GetIndicatorValue("OVOLBOPRECACT","5 Famille de courbes="&amp;$A25&amp;";",IntrantScenario!$B$7,IntrantScenario!$B$10,VLOOKUP($A$6,Periode,2,FALSE))/5),0)+IFERROR(IF(EXACT($A$6,"Moyenne 2018-2043"),_xll.Woodstock.Analyst.Xcel.UDFs.GetIndicatorValueAverage("OVOLBOPRECACFP","5 Famille de courbes="&amp;$A25&amp;";",IntrantScenario!$B$7,IntrantScenario!$B$10,"2","6")/5,_xll.Woodstock.Analyst.Xcel.UDFs.GetIndicatorValue("OVOLBOPRECACFP","5 Famille de courbes="&amp;$A25&amp;";",IntrantScenario!$B$7,IntrantScenario!$B$10,VLOOKUP($A$6,Periode,2,FALSE))/5),0)+IFERROR(IF(EXACT($A$6,"Moyenne 2018-2043"),_xll.Woodstock.Analyst.Xcel.UDFs.GetIndicatorValueAverage("OVOLBOPRECACPPTM","5 Famille de courbes="&amp;$A25&amp;";",IntrantScenario!$B$7,IntrantScenario!$B$10,"2","6")/5,_xll.Woodstock.Analyst.Xcel.UDFs.GetIndicatorValue("OVOLBOPRECACPPTM","5 Famille de courbes="&amp;$A25&amp;";",IntrantScenario!$B$7,IntrantScenario!$B$10,VLOOKUP($A$6,Periode,2,FALSE))/5),0)+IFERROR(IF(EXACT($A$6,"Moyenne 2018-2043"),_xll.Woodstock.Analyst.Xcel.UDFs.GetIndicatorValueAverage("OVOLBOPRECACRS","5 Famille de courbes="&amp;$A25&amp;";",IntrantScenario!$B$7,IntrantScenario!$B$10,"2","6")/5,_xll.Woodstock.Analyst.Xcel.UDFs.GetIndicatorValue("OVOLBOPRECACRS","5 Famille de courbes="&amp;$A25&amp;";",IntrantScenario!$B$7,IntrantScenario!$B$10,VLOOKUP($A$6,Periode,2,FALSE))/5),0)+IFERROR(IF(EXACT($A$6,"Moyenne 2018-2043"),_xll.Woodstock.Analyst.Xcel.UDFs.GetIndicatorValueAverage("OVOLBOPRECACRV","5 Famille de courbes="&amp;$A25&amp;";",IntrantScenario!$B$7,IntrantScenario!$B$10,"2","6")/5,_xll.Woodstock.Analyst.Xcel.UDFs.GetIndicatorValue("OVOLBOPRECACRV","5 Famille de courbes="&amp;$A25&amp;";",IntrantScenario!$B$7,IntrantScenario!$B$10,VLOOKUP($A$6,Periode,2,FALSE))/5),0))</f>
        <v>1421.7083917194011</v>
      </c>
      <c r="M25" s="399">
        <f>(IFERROR(IF(EXACT($A$6,"Moyenne 2018-2043"),_xll.Woodstock.Analyst.Xcel.UDFs.GetIndicatorValueAverage("OVOLGPEURECACT","5 Famille de courbes="&amp;$A25&amp;";",IntrantScenario!$B$7,IntrantScenario!$B$10,"2","6")/5,_xll.Woodstock.Analyst.Xcel.UDFs.GetIndicatorValue("OVOLGPEURECACT","5 Famille de courbes="&amp;$A25&amp;";",IntrantScenario!$B$7,IntrantScenario!$B$10,VLOOKUP($A$6,Periode,2,FALSE))/5),0)+IFERROR(IF(EXACT($A$6,"Moyenne 2018-2043"),_xll.Woodstock.Analyst.Xcel.UDFs.GetIndicatorValueAverage("OVOLGPEURECACFP","5 Famille de courbes="&amp;$A25&amp;";",IntrantScenario!$B$7,IntrantScenario!$B$10,"2","6")/5,_xll.Woodstock.Analyst.Xcel.UDFs.GetIndicatorValue("OVOLGPEURECACFP","5 Famille de courbes="&amp;$A25&amp;";",IntrantScenario!$B$7,IntrantScenario!$B$10,VLOOKUP($A$6,Periode,2,FALSE))/5),0)+IFERROR(IF(EXACT($A$6,"Moyenne 2018-2043"),_xll.Woodstock.Analyst.Xcel.UDFs.GetIndicatorValueAverage("OVOLGPEURECACPPTM","5 Famille de courbes="&amp;$A25&amp;";",IntrantScenario!$B$7,IntrantScenario!$B$10,"2","6")/5,_xll.Woodstock.Analyst.Xcel.UDFs.GetIndicatorValue("OVOLGPEURECACPPTM","5 Famille de courbes="&amp;$A25&amp;";",IntrantScenario!$B$7,IntrantScenario!$B$10,VLOOKUP($A$6,Periode,2,FALSE))/5),0)+IFERROR(IF(EXACT($A$6,"Moyenne 2018-2043"),_xll.Woodstock.Analyst.Xcel.UDFs.GetIndicatorValueAverage("OVOLGPEURECACRS","5 Famille de courbes="&amp;$A25&amp;";",IntrantScenario!$B$7,IntrantScenario!$B$10,"2","6")/5,_xll.Woodstock.Analyst.Xcel.UDFs.GetIndicatorValue("OVOLGPEURECACRS","5 Famille de courbes="&amp;$A25&amp;";",IntrantScenario!$B$7,IntrantScenario!$B$10,VLOOKUP($A$6,Periode,2,FALSE))/5),0)+IFERROR(IF(EXACT($A$6,"Moyenne 2018-2043"),_xll.Woodstock.Analyst.Xcel.UDFs.GetIndicatorValueAverage("OVOLGPEURECACRV","5 Famille de courbes="&amp;$A25&amp;";",IntrantScenario!$B$7,IntrantScenario!$B$10,"2","6")/5,_xll.Woodstock.Analyst.Xcel.UDFs.GetIndicatorValue("OVOLGPEURECACRV","5 Famille de courbes="&amp;$A25&amp;";",IntrantScenario!$B$7,IntrantScenario!$B$10,VLOOKUP($A$6,Periode,2,FALSE))/5),0))</f>
        <v>1261.9804829087996</v>
      </c>
      <c r="N25" s="399">
        <f>(IFERROR(IF(EXACT($A$6,"Moyenne 2018-2043"),_xll.Woodstock.Analyst.Xcel.UDFs.GetIndicatorValueAverage("OVOLERRRECACT","5 Famille de courbes="&amp;$A25&amp;";",IntrantScenario!$B$7,IntrantScenario!$B$10,"2","6")/5,_xll.Woodstock.Analyst.Xcel.UDFs.GetIndicatorValue("OVOLERRRECACT","5 Famille de courbes="&amp;$A25&amp;";",IntrantScenario!$B$7,IntrantScenario!$B$10,VLOOKUP($A$6,Periode,2,FALSE))/5),0)+IFERROR(IF(EXACT($A$6,"Moyenne 2018-2043"),_xll.Woodstock.Analyst.Xcel.UDFs.GetIndicatorValueAverage("OVOLERRRECACFP","5 Famille de courbes="&amp;$A25&amp;";",IntrantScenario!$B$7,IntrantScenario!$B$10,"2","6")/5,_xll.Woodstock.Analyst.Xcel.UDFs.GetIndicatorValue("OVOLERRRECACFP","5 Famille de courbes="&amp;$A25&amp;";",IntrantScenario!$B$7,IntrantScenario!$B$10,VLOOKUP($A$6,Periode,2,FALSE))/5),0)+IFERROR(IF(EXACT($A$6,"Moyenne 2018-2043"),_xll.Woodstock.Analyst.Xcel.UDFs.GetIndicatorValueAverage("OVOLERRRECACPPTM","5 Famille de courbes="&amp;$A25&amp;";",IntrantScenario!$B$7,IntrantScenario!$B$10,"2","6")/5,_xll.Woodstock.Analyst.Xcel.UDFs.GetIndicatorValue("OVOLERRRECACPPTM","5 Famille de courbes="&amp;$A25&amp;";",IntrantScenario!$B$7,IntrantScenario!$B$10,VLOOKUP($A$6,Periode,2,FALSE))/5),0)+IFERROR(IF(EXACT($A$6,"Moyenne 2018-2043"),_xll.Woodstock.Analyst.Xcel.UDFs.GetIndicatorValueAverage("OVOLERRRECACRS","5 Famille de courbes="&amp;$A25&amp;";",IntrantScenario!$B$7,IntrantScenario!$B$10,"2","6")/5,_xll.Woodstock.Analyst.Xcel.UDFs.GetIndicatorValue("OVOLERRRECACRS","5 Famille de courbes="&amp;$A25&amp;";",IntrantScenario!$B$7,IntrantScenario!$B$10,VLOOKUP($A$6,Periode,2,FALSE))/5),0)+IFERROR(IF(EXACT($A$6,"Moyenne 2018-2043"),_xll.Woodstock.Analyst.Xcel.UDFs.GetIndicatorValueAverage("OVOLERRRECACRV","5 Famille de courbes="&amp;$A25&amp;";",IntrantScenario!$B$7,IntrantScenario!$B$10,"2","6")/5,_xll.Woodstock.Analyst.Xcel.UDFs.GetIndicatorValue("OVOLERRRECACRV","5 Famille de courbes="&amp;$A25&amp;";",IntrantScenario!$B$7,IntrantScenario!$B$10,VLOOKUP($A$6,Periode,2,FALSE))/5),0))</f>
        <v>40.951314462808512</v>
      </c>
      <c r="O25" s="399">
        <f t="shared" si="5"/>
        <v>2.8714727704937104E-5</v>
      </c>
      <c r="P25" s="399">
        <f>(IFERROR(IF(EXACT($A$6,"Moyenne 2018-2043"),_xll.Woodstock.Analyst.Xcel.UDFs.GetIndicatorValueAverage("OVOLGFIRECACT","5 Famille de courbes="&amp;$A25&amp;";",IntrantScenario!$B$7,IntrantScenario!$B$10,"2","6")/5,_xll.Woodstock.Analyst.Xcel.UDFs.GetIndicatorValue("OVOLGFIRECACT","5 Famille de courbes="&amp;$A25&amp;";",IntrantScenario!$B$7,IntrantScenario!$B$10,VLOOKUP($A$6,Periode,2,FALSE))/5),0)+IFERROR(IF(EXACT($A$6,"Moyenne 2018-2043"),_xll.Woodstock.Analyst.Xcel.UDFs.GetIndicatorValueAverage("OVOLGFIRECACFP","5 Famille de courbes="&amp;$A25&amp;";",IntrantScenario!$B$7,IntrantScenario!$B$10,"2","6")/5,_xll.Woodstock.Analyst.Xcel.UDFs.GetIndicatorValue("OVOLGFIRECACFP","5 Famille de courbes="&amp;$A25&amp;";",IntrantScenario!$B$7,IntrantScenario!$B$10,VLOOKUP($A$6,Periode,2,FALSE))/5),0)+IFERROR(IF(EXACT($A$6,"Moyenne 2018-2043"),_xll.Woodstock.Analyst.Xcel.UDFs.GetIndicatorValueAverage("OVOLGFIRECACPPTM","5 Famille de courbes="&amp;$A25&amp;";",IntrantScenario!$B$7,IntrantScenario!$B$10,"2","6")/5,_xll.Woodstock.Analyst.Xcel.UDFs.GetIndicatorValue("OVOLGFIRECACPPTM","5 Famille de courbes="&amp;$A25&amp;";",IntrantScenario!$B$7,IntrantScenario!$B$10,VLOOKUP($A$6,Periode,2,FALSE))/5),0)+IFERROR(IF(EXACT($A$6,"Moyenne 2018-2043"),_xll.Woodstock.Analyst.Xcel.UDFs.GetIndicatorValueAverage("OVOLGFIRECACRS","5 Famille de courbes="&amp;$A25&amp;";",IntrantScenario!$B$7,IntrantScenario!$B$10,"2","6")/5,_xll.Woodstock.Analyst.Xcel.UDFs.GetIndicatorValue("OVOLGFIRECACRS","5 Famille de courbes="&amp;$A25&amp;";",IntrantScenario!$B$7,IntrantScenario!$B$10,VLOOKUP($A$6,Periode,2,FALSE))/5),0)+IFERROR(IF(EXACT($A$6,"Moyenne 2018-2043"),_xll.Woodstock.Analyst.Xcel.UDFs.GetIndicatorValueAverage("OVOLGFIRECACRV","5 Famille de courbes="&amp;$A25&amp;";",IntrantScenario!$B$7,IntrantScenario!$B$10,"2","6")/5,_xll.Woodstock.Analyst.Xcel.UDFs.GetIndicatorValue("OVOLGFIRECACRV","5 Famille de courbes="&amp;$A25&amp;";",IntrantScenario!$B$7,IntrantScenario!$B$10,VLOOKUP($A$6,Periode,2,FALSE))/5),0))</f>
        <v>2724.6402178057369</v>
      </c>
      <c r="Q25" s="399">
        <f>(IFERROR(IF(EXACT($A$6,"Moyenne 2018-2043"),_xll.Woodstock.Analyst.Xcel.UDFs.GetIndicatorValueAverage("OVOLBOJRECACT","5 Famille de courbes="&amp;$A25&amp;";",IntrantScenario!$B$7,IntrantScenario!$B$10,"2","6")/5,_xll.Woodstock.Analyst.Xcel.UDFs.GetIndicatorValue("OVOLBOJRECACT","5 Famille de courbes="&amp;$A25&amp;";",IntrantScenario!$B$7,IntrantScenario!$B$10,VLOOKUP($A$6,Periode,2,FALSE))/5),0)+IFERROR(IF(EXACT($A$6,"Moyenne 2018-2043"),_xll.Woodstock.Analyst.Xcel.UDFs.GetIndicatorValueAverage("OVOLBOJRECACFP","5 Famille de courbes="&amp;$A25&amp;";",IntrantScenario!$B$7,IntrantScenario!$B$10,"2","6")/5,_xll.Woodstock.Analyst.Xcel.UDFs.GetIndicatorValue("OVOLBOJRECACFP","5 Famille de courbes="&amp;$A25&amp;";",IntrantScenario!$B$7,IntrantScenario!$B$10,VLOOKUP($A$6,Periode,2,FALSE))/5),0)+IFERROR(IF(EXACT($A$6,"Moyenne 2018-2043"),_xll.Woodstock.Analyst.Xcel.UDFs.GetIndicatorValueAverage("OVOLBOJRECACPPTM","5 Famille de courbes="&amp;$A25&amp;";",IntrantScenario!$B$7,IntrantScenario!$B$10,"2","6")/5,_xll.Woodstock.Analyst.Xcel.UDFs.GetIndicatorValue("OVOLBOJRECACPPTM","5 Famille de courbes="&amp;$A25&amp;";",IntrantScenario!$B$7,IntrantScenario!$B$10,VLOOKUP($A$6,Periode,2,FALSE))/5),0)+IFERROR(IF(EXACT($A$6,"Moyenne 2018-2043"),_xll.Woodstock.Analyst.Xcel.UDFs.GetIndicatorValueAverage("OVOLBOJRECACRS","5 Famille de courbes="&amp;$A25&amp;";",IntrantScenario!$B$7,IntrantScenario!$B$10,"2","6")/5,_xll.Woodstock.Analyst.Xcel.UDFs.GetIndicatorValue("OVOLBOJRECACRS","5 Famille de courbes="&amp;$A25&amp;";",IntrantScenario!$B$7,IntrantScenario!$B$10,VLOOKUP($A$6,Periode,2,FALSE))/5),0)+IFERROR(IF(EXACT($A$6,"Moyenne 2018-2043"),_xll.Woodstock.Analyst.Xcel.UDFs.GetIndicatorValueAverage("OVOLBOJRECACRV","5 Famille de courbes="&amp;$A25&amp;";",IntrantScenario!$B$7,IntrantScenario!$B$10,"2","6")/5,_xll.Woodstock.Analyst.Xcel.UDFs.GetIndicatorValue("OVOLBOJRECACRV","5 Famille de courbes="&amp;$A25&amp;";",IntrantScenario!$B$7,IntrantScenario!$B$10,VLOOKUP($A$6,Periode,2,FALSE))/5),0))</f>
        <v>0</v>
      </c>
      <c r="R25" s="399">
        <f>(IFERROR(IF(EXACT($A$6,"Moyenne 2018-2043"),_xll.Woodstock.Analyst.Xcel.UDFs.GetIndicatorValueAverage("OVOLERSRECACT","5 Famille de courbes="&amp;$A25&amp;";",IntrantScenario!$B$7,IntrantScenario!$B$10,"2","6")/5,_xll.Woodstock.Analyst.Xcel.UDFs.GetIndicatorValue("OVOLERSRECACT","5 Famille de courbes="&amp;$A25&amp;";",IntrantScenario!$B$7,IntrantScenario!$B$10,VLOOKUP($A$6,Periode,2,FALSE))/5),0)+IFERROR(IF(EXACT($A$6,"Moyenne 2018-2043"),_xll.Woodstock.Analyst.Xcel.UDFs.GetIndicatorValueAverage("OVOLERSRECACFP","5 Famille de courbes="&amp;$A25&amp;";",IntrantScenario!$B$7,IntrantScenario!$B$10,"2","6")/5,_xll.Woodstock.Analyst.Xcel.UDFs.GetIndicatorValue("OVOLERSRECACFP","5 Famille de courbes="&amp;$A25&amp;";",IntrantScenario!$B$7,IntrantScenario!$B$10,VLOOKUP($A$6,Periode,2,FALSE))/5),0)+IFERROR(IF(EXACT($A$6,"Moyenne 2018-2043"),_xll.Woodstock.Analyst.Xcel.UDFs.GetIndicatorValueAverage("OVOLERSRECACPPTM","5 Famille de courbes="&amp;$A25&amp;";",IntrantScenario!$B$7,IntrantScenario!$B$10,"2","6")/5,_xll.Woodstock.Analyst.Xcel.UDFs.GetIndicatorValue("OVOLERSRECACPPTM","5 Famille de courbes="&amp;$A25&amp;";",IntrantScenario!$B$7,IntrantScenario!$B$10,VLOOKUP($A$6,Periode,2,FALSE))/5),0)+IFERROR(IF(EXACT($A$6,"Moyenne 2018-2043"),_xll.Woodstock.Analyst.Xcel.UDFs.GetIndicatorValueAverage("OVOLERSRECACRS","5 Famille de courbes="&amp;$A25&amp;";",IntrantScenario!$B$7,IntrantScenario!$B$10,"2","6")/5,_xll.Woodstock.Analyst.Xcel.UDFs.GetIndicatorValue("OVOLERSRECACRS","5 Famille de courbes="&amp;$A25&amp;";",IntrantScenario!$B$7,IntrantScenario!$B$10,VLOOKUP($A$6,Periode,2,FALSE))/5),0)+IFERROR(IF(EXACT($A$6,"Moyenne 2018-2043"),_xll.Woodstock.Analyst.Xcel.UDFs.GetIndicatorValueAverage("OVOLERSRECACRV","5 Famille de courbes="&amp;$A25&amp;";",IntrantScenario!$B$7,IntrantScenario!$B$10,"2","6")/5,_xll.Woodstock.Analyst.Xcel.UDFs.GetIndicatorValue("OVOLERSRECACRV","5 Famille de courbes="&amp;$A25&amp;";",IntrantScenario!$B$7,IntrantScenario!$B$10,VLOOKUP($A$6,Periode,2,FALSE))/5),0))</f>
        <v>0</v>
      </c>
      <c r="S25" s="399">
        <f t="shared" si="6"/>
        <v>0</v>
      </c>
      <c r="T25" s="399">
        <f>(IFERROR(IF(EXACT($A$6,"Moyenne 2018-2043"),_xll.Woodstock.Analyst.Xcel.UDFs.GetIndicatorValueAverage("OVOLGFTRECACT","5 Famille de courbes="&amp;$A25&amp;";",IntrantScenario!$B$7,IntrantScenario!$B$10,"2","6")/5,_xll.Woodstock.Analyst.Xcel.UDFs.GetIndicatorValue("OVOLGFTRECACT","5 Famille de courbes="&amp;$A25&amp;";",IntrantScenario!$B$7,IntrantScenario!$B$10,VLOOKUP($A$6,Periode,2,FALSE))/5),0)+IFERROR(IF(EXACT($A$6,"Moyenne 2018-2043"),_xll.Woodstock.Analyst.Xcel.UDFs.GetIndicatorValueAverage("OVOLGFTRECACFP","5 Famille de courbes="&amp;$A25&amp;";",IntrantScenario!$B$7,IntrantScenario!$B$10,"2","6")/5,_xll.Woodstock.Analyst.Xcel.UDFs.GetIndicatorValue("OVOLGFTRECACFP","5 Famille de courbes="&amp;$A25&amp;";",IntrantScenario!$B$7,IntrantScenario!$B$10,VLOOKUP($A$6,Periode,2,FALSE))/5),0)+IFERROR(IF(EXACT($A$6,"Moyenne 2018-2043"),_xll.Woodstock.Analyst.Xcel.UDFs.GetIndicatorValueAverage("OVOLGFTRECACPPTM","5 Famille de courbes="&amp;$A25&amp;";",IntrantScenario!$B$7,IntrantScenario!$B$10,"2","6")/5,_xll.Woodstock.Analyst.Xcel.UDFs.GetIndicatorValue("OVOLGFTRECACPPTM","5 Famille de courbes="&amp;$A25&amp;";",IntrantScenario!$B$7,IntrantScenario!$B$10,VLOOKUP($A$6,Periode,2,FALSE))/5),0)+IFERROR(IF(EXACT($A$6,"Moyenne 2018-2043"),_xll.Woodstock.Analyst.Xcel.UDFs.GetIndicatorValueAverage("OVOLGFTRECACRS","5 Famille de courbes="&amp;$A25&amp;";",IntrantScenario!$B$7,IntrantScenario!$B$10,"2","6")/5,_xll.Woodstock.Analyst.Xcel.UDFs.GetIndicatorValue("OVOLGFTRECACRS","5 Famille de courbes="&amp;$A25&amp;";",IntrantScenario!$B$7,IntrantScenario!$B$10,VLOOKUP($A$6,Periode,2,FALSE))/5),0)+IFERROR(IF(EXACT($A$6,"Moyenne 2018-2043"),_xll.Woodstock.Analyst.Xcel.UDFs.GetIndicatorValueAverage("OVOLGFTRECACRV","5 Famille de courbes="&amp;$A25&amp;";",IntrantScenario!$B$7,IntrantScenario!$B$10,"2","6")/5,_xll.Woodstock.Analyst.Xcel.UDFs.GetIndicatorValue("OVOLGFTRECACRV","5 Famille de courbes="&amp;$A25&amp;";",IntrantScenario!$B$7,IntrantScenario!$B$10,VLOOKUP($A$6,Periode,2,FALSE))/5),0))</f>
        <v>0</v>
      </c>
      <c r="U25" s="399">
        <f>(IFERROR(IF(EXACT($A$6,"Moyenne 2018-2043"),_xll.Woodstock.Analyst.Xcel.UDFs.GetIndicatorValueAverage("OVOLTOTRECACT","5 Famille de courbes="&amp;$A25&amp;";",IntrantScenario!$B$7,IntrantScenario!$B$10,"2","6")/5,_xll.Woodstock.Analyst.Xcel.UDFs.GetIndicatorValue("OVOLTOTRECACT","5 Famille de courbes="&amp;$A25&amp;";",IntrantScenario!$B$7,IntrantScenario!$B$10,VLOOKUP($A$6,Periode,2,FALSE))/5),0)+IFERROR(IF(EXACT($A$6,"Moyenne 2018-2043"),_xll.Woodstock.Analyst.Xcel.UDFs.GetIndicatorValueAverage("OVOLTOTRECACFP","5 Famille de courbes="&amp;$A25&amp;";",IntrantScenario!$B$7,IntrantScenario!$B$10,"2","6")/5,_xll.Woodstock.Analyst.Xcel.UDFs.GetIndicatorValue("OVOLTOTRECACFP","5 Famille de courbes="&amp;$A25&amp;";",IntrantScenario!$B$7,IntrantScenario!$B$10,VLOOKUP($A$6,Periode,2,FALSE))/5),0)+IFERROR(IF(EXACT($A$6,"Moyenne 2018-2043"),_xll.Woodstock.Analyst.Xcel.UDFs.GetIndicatorValueAverage("OVOLTOTRECACPPTM","5 Famille de courbes="&amp;$A25&amp;";",IntrantScenario!$B$7,IntrantScenario!$B$10,"2","6")/5,_xll.Woodstock.Analyst.Xcel.UDFs.GetIndicatorValue("OVOLTOTRECACPPTM","5 Famille de courbes="&amp;$A25&amp;";",IntrantScenario!$B$7,IntrantScenario!$B$10,VLOOKUP($A$6,Periode,2,FALSE))/5),0)+IFERROR(IF(EXACT($A$6,"Moyenne 2018-2043"),_xll.Woodstock.Analyst.Xcel.UDFs.GetIndicatorValueAverage("OVOLTOTRECACRS","5 Famille de courbes="&amp;$A25&amp;";",IntrantScenario!$B$7,IntrantScenario!$B$10,"2","6")/5,_xll.Woodstock.Analyst.Xcel.UDFs.GetIndicatorValue("OVOLTOTRECACRS","5 Famille de courbes="&amp;$A25&amp;";",IntrantScenario!$B$7,IntrantScenario!$B$10,VLOOKUP($A$6,Periode,2,FALSE))/5),0)+IFERROR(IF(EXACT($A$6,"Moyenne 2018-2043"),_xll.Woodstock.Analyst.Xcel.UDFs.GetIndicatorValueAverage("OVOLTOTRECACRV","5 Famille de courbes="&amp;$A25&amp;";",IntrantScenario!$B$7,IntrantScenario!$B$10,"2","6")/5,_xll.Woodstock.Analyst.Xcel.UDFs.GetIndicatorValue("OVOLTOTRECACRV","5 Famille de courbes="&amp;$A25&amp;";",IntrantScenario!$B$7,IntrantScenario!$B$10,VLOOKUP($A$6,Periode,2,FALSE))/5),0))</f>
        <v>114431.22884754415</v>
      </c>
    </row>
    <row r="26" spans="1:21" hidden="1" x14ac:dyDescent="0.25">
      <c r="A26" s="398" t="s">
        <v>507</v>
      </c>
      <c r="B26" s="399">
        <f>(IFERROR(IF(EXACT($A$6,"Moyenne 2018-2043"),_xll.Woodstock.Analyst.Xcel.UDFs.GetIndicatorValueAverage("OVOLSABRECACT","5 Famille de courbes="&amp;$A26&amp;";",IntrantScenario!$B$7,IntrantScenario!$B$10,"2","6")/5,_xll.Woodstock.Analyst.Xcel.UDFs.GetIndicatorValue("OVOLSABRECACT","5 Famille de courbes="&amp;$A26&amp;";",IntrantScenario!$B$7,IntrantScenario!$B$10,VLOOKUP($A$6,Periode,2,FALSE))/5),0)+IFERROR(IF(EXACT($A$6,"Moyenne 2018-2043"),_xll.Woodstock.Analyst.Xcel.UDFs.GetIndicatorValueAverage("OVOLSABRECACFP","5 Famille de courbes="&amp;$A26&amp;";",IntrantScenario!$B$7,IntrantScenario!$B$10,"2","6")/5,_xll.Woodstock.Analyst.Xcel.UDFs.GetIndicatorValue("OVOLSABRECACFP","5 Famille de courbes="&amp;$A26&amp;";",IntrantScenario!$B$7,IntrantScenario!$B$10,VLOOKUP($A$6,Periode,2,FALSE))/5),0)+IFERROR(IF(EXACT($A$6,"Moyenne 2018-2043"),_xll.Woodstock.Analyst.Xcel.UDFs.GetIndicatorValueAverage("OVOLSABRECACPPTM","5 Famille de courbes="&amp;$A26&amp;";",IntrantScenario!$B$7,IntrantScenario!$B$10,"2","6")/5,_xll.Woodstock.Analyst.Xcel.UDFs.GetIndicatorValue("OVOLSABRECACPPTM","5 Famille de courbes="&amp;$A26&amp;";",IntrantScenario!$B$7,IntrantScenario!$B$10,VLOOKUP($A$6,Periode,2,FALSE))/5),0)+IFERROR(IF(EXACT($A$6,"Moyenne 2018-2043"),_xll.Woodstock.Analyst.Xcel.UDFs.GetIndicatorValueAverage("OVOLSABRECACRS","5 Famille de courbes="&amp;$A26&amp;";",IntrantScenario!$B$7,IntrantScenario!$B$10,"2","6")/5,_xll.Woodstock.Analyst.Xcel.UDFs.GetIndicatorValue("OVOLSABRECACRS","5 Famille de courbes="&amp;$A26&amp;";",IntrantScenario!$B$7,IntrantScenario!$B$10,VLOOKUP($A$6,Periode,2,FALSE))/5),0)+IFERROR(IF(EXACT($A$6,"Moyenne 2018-2043"),_xll.Woodstock.Analyst.Xcel.UDFs.GetIndicatorValueAverage("OVOLSABRECACRV","5 Famille de courbes="&amp;$A26&amp;";",IntrantScenario!$B$7,IntrantScenario!$B$10,"2","6")/5,_xll.Woodstock.Analyst.Xcel.UDFs.GetIndicatorValue("OVOLSABRECACRV","5 Famille de courbes="&amp;$A26&amp;";",IntrantScenario!$B$7,IntrantScenario!$B$10,VLOOKUP($A$6,Periode,2,FALSE))/5),0))</f>
        <v>0</v>
      </c>
      <c r="C26" s="399">
        <f>(IFERROR(IF(EXACT($A$6,"Moyenne 2018-2043"),_xll.Woodstock.Analyst.Xcel.UDFs.GetIndicatorValueAverage("OVOLGEPXRECACT","5 Famille de courbes="&amp;$A26&amp;";",IntrantScenario!$B$7,IntrantScenario!$B$10,"2","6")/5,_xll.Woodstock.Analyst.Xcel.UDFs.GetIndicatorValue("OVOLGEPXRECACT","5 Famille de courbes="&amp;$A26&amp;";",IntrantScenario!$B$7,IntrantScenario!$B$10,VLOOKUP($A$6,Periode,2,FALSE))/5),0)+IFERROR(IF(EXACT($A$6,"Moyenne 2018-2043"),_xll.Woodstock.Analyst.Xcel.UDFs.GetIndicatorValueAverage("OVOLGEPXRECACFP","5 Famille de courbes="&amp;$A26&amp;";",IntrantScenario!$B$7,IntrantScenario!$B$10,"2","6")/5,_xll.Woodstock.Analyst.Xcel.UDFs.GetIndicatorValue("OVOLGEPXRECACFP","5 Famille de courbes="&amp;$A26&amp;";",IntrantScenario!$B$7,IntrantScenario!$B$10,VLOOKUP($A$6,Periode,2,FALSE))/5),0)+IFERROR(IF(EXACT($A$6,"Moyenne 2018-2043"),_xll.Woodstock.Analyst.Xcel.UDFs.GetIndicatorValueAverage("OVOLGEPXRECACPPTM","5 Famille de courbes="&amp;$A26&amp;";",IntrantScenario!$B$7,IntrantScenario!$B$10,"2","6")/5,_xll.Woodstock.Analyst.Xcel.UDFs.GetIndicatorValue("OVOLGEPXRECACPPTM","5 Famille de courbes="&amp;$A26&amp;";",IntrantScenario!$B$7,IntrantScenario!$B$10,VLOOKUP($A$6,Periode,2,FALSE))/5),0)+IFERROR(IF(EXACT($A$6,"Moyenne 2018-2043"),_xll.Woodstock.Analyst.Xcel.UDFs.GetIndicatorValueAverage("OVOLGEPXRECACRS","5 Famille de courbes="&amp;$A26&amp;";",IntrantScenario!$B$7,IntrantScenario!$B$10,"2","6")/5,_xll.Woodstock.Analyst.Xcel.UDFs.GetIndicatorValue("OVOLGEPXRECACRS","5 Famille de courbes="&amp;$A26&amp;";",IntrantScenario!$B$7,IntrantScenario!$B$10,VLOOKUP($A$6,Periode,2,FALSE))/5),0)+IFERROR(IF(EXACT($A$6,"Moyenne 2018-2043"),_xll.Woodstock.Analyst.Xcel.UDFs.GetIndicatorValueAverage("OVOLGEPXRECACRV","5 Famille de courbes="&amp;$A26&amp;";",IntrantScenario!$B$7,IntrantScenario!$B$10,"2","6")/5,_xll.Woodstock.Analyst.Xcel.UDFs.GetIndicatorValue("OVOLGEPXRECACRV","5 Famille de courbes="&amp;$A26&amp;";",IntrantScenario!$B$7,IntrantScenario!$B$10,VLOOKUP($A$6,Periode,2,FALSE))/5),0))</f>
        <v>0</v>
      </c>
      <c r="D26" s="399">
        <f>(IFERROR(IF(EXACT($A$6,"Moyenne 2018-2043"),_xll.Woodstock.Analyst.Xcel.UDFs.GetIndicatorValueAverage("OVOLPIGRECACT","5 Famille de courbes="&amp;$A26&amp;";",IntrantScenario!$B$7,IntrantScenario!$B$10,"2","6")/5,_xll.Woodstock.Analyst.Xcel.UDFs.GetIndicatorValue("OVOLPIGRECACT","5 Famille de courbes="&amp;$A26&amp;";",IntrantScenario!$B$7,IntrantScenario!$B$10,VLOOKUP($A$6,Periode,2,FALSE))/5),0)+IFERROR(IF(EXACT($A$6,"Moyenne 2018-2043"),_xll.Woodstock.Analyst.Xcel.UDFs.GetIndicatorValueAverage("OVOLPIGRECACFP","5 Famille de courbes="&amp;$A26&amp;";",IntrantScenario!$B$7,IntrantScenario!$B$10,"2","6")/5,_xll.Woodstock.Analyst.Xcel.UDFs.GetIndicatorValue("OVOLPIGRECACFP","5 Famille de courbes="&amp;$A26&amp;";",IntrantScenario!$B$7,IntrantScenario!$B$10,VLOOKUP($A$6,Periode,2,FALSE))/5),0)+IFERROR(IF(EXACT($A$6,"Moyenne 2018-2043"),_xll.Woodstock.Analyst.Xcel.UDFs.GetIndicatorValueAverage("OVOLPIGRECACPPTM","5 Famille de courbes="&amp;$A26&amp;";",IntrantScenario!$B$7,IntrantScenario!$B$10,"2","6")/5,_xll.Woodstock.Analyst.Xcel.UDFs.GetIndicatorValue("OVOLPIGRECACPPTM","5 Famille de courbes="&amp;$A26&amp;";",IntrantScenario!$B$7,IntrantScenario!$B$10,VLOOKUP($A$6,Periode,2,FALSE))/5),0)+IFERROR(IF(EXACT($A$6,"Moyenne 2018-2043"),_xll.Woodstock.Analyst.Xcel.UDFs.GetIndicatorValueAverage("OVOLPIGRECACRS","5 Famille de courbes="&amp;$A26&amp;";",IntrantScenario!$B$7,IntrantScenario!$B$10,"2","6")/5,_xll.Woodstock.Analyst.Xcel.UDFs.GetIndicatorValue("OVOLPIGRECACRS","5 Famille de courbes="&amp;$A26&amp;";",IntrantScenario!$B$7,IntrantScenario!$B$10,VLOOKUP($A$6,Periode,2,FALSE))/5),0)+IFERROR(IF(EXACT($A$6,"Moyenne 2018-2043"),_xll.Woodstock.Analyst.Xcel.UDFs.GetIndicatorValueAverage("OVOLPIGRECACRV","5 Famille de courbes="&amp;$A26&amp;";",IntrantScenario!$B$7,IntrantScenario!$B$10,"2","6")/5,_xll.Woodstock.Analyst.Xcel.UDFs.GetIndicatorValue("OVOLPIGRECACRV","5 Famille de courbes="&amp;$A26&amp;";",IntrantScenario!$B$7,IntrantScenario!$B$10,VLOOKUP($A$6,Periode,2,FALSE))/5),0))</f>
        <v>0</v>
      </c>
      <c r="E26" s="399">
        <f>(IFERROR(IF(EXACT($A$6,"Moyenne 2018-2043"),_xll.Woodstock.Analyst.Xcel.UDFs.GetIndicatorValueAverage("OVOLGMEXRECACT","5 Famille de courbes="&amp;$A26&amp;";",IntrantScenario!$B$7,IntrantScenario!$B$10,"2","6")/5,_xll.Woodstock.Analyst.Xcel.UDFs.GetIndicatorValue("OVOLGMEXRECACT","5 Famille de courbes="&amp;$A26&amp;";",IntrantScenario!$B$7,IntrantScenario!$B$10,VLOOKUP($A$6,Periode,2,FALSE))/5),0)+IFERROR(IF(EXACT($A$6,"Moyenne 2018-2043"),_xll.Woodstock.Analyst.Xcel.UDFs.GetIndicatorValueAverage("OVOLGMEXRECACFP","5 Famille de courbes="&amp;$A26&amp;";",IntrantScenario!$B$7,IntrantScenario!$B$10,"2","6")/5,_xll.Woodstock.Analyst.Xcel.UDFs.GetIndicatorValue("OVOLGMEXRECACFP","5 Famille de courbes="&amp;$A26&amp;";",IntrantScenario!$B$7,IntrantScenario!$B$10,VLOOKUP($A$6,Periode,2,FALSE))/5),0)+IFERROR(IF(EXACT($A$6,"Moyenne 2018-2043"),_xll.Woodstock.Analyst.Xcel.UDFs.GetIndicatorValueAverage("OVOLGMEXRECACPPTM","5 Famille de courbes="&amp;$A26&amp;";",IntrantScenario!$B$7,IntrantScenario!$B$10,"2","6")/5,_xll.Woodstock.Analyst.Xcel.UDFs.GetIndicatorValue("OVOLGMEXRECACPPTM","5 Famille de courbes="&amp;$A26&amp;";",IntrantScenario!$B$7,IntrantScenario!$B$10,VLOOKUP($A$6,Periode,2,FALSE))/5),0)+IFERROR(IF(EXACT($A$6,"Moyenne 2018-2043"),_xll.Woodstock.Analyst.Xcel.UDFs.GetIndicatorValueAverage("OVOLGMEXRECACRS","5 Famille de courbes="&amp;$A26&amp;";",IntrantScenario!$B$7,IntrantScenario!$B$10,"2","6")/5,_xll.Woodstock.Analyst.Xcel.UDFs.GetIndicatorValue("OVOLGMEXRECACRS","5 Famille de courbes="&amp;$A26&amp;";",IntrantScenario!$B$7,IntrantScenario!$B$10,VLOOKUP($A$6,Periode,2,FALSE))/5),0)+IFERROR(IF(EXACT($A$6,"Moyenne 2018-2043"),_xll.Woodstock.Analyst.Xcel.UDFs.GetIndicatorValueAverage("OVOLGMEXRECACRV","5 Famille de courbes="&amp;$A26&amp;";",IntrantScenario!$B$7,IntrantScenario!$B$10,"2","6")/5,_xll.Woodstock.Analyst.Xcel.UDFs.GetIndicatorValue("OVOLGMEXRECACRV","5 Famille de courbes="&amp;$A26&amp;";",IntrantScenario!$B$7,IntrantScenario!$B$10,VLOOKUP($A$6,Periode,2,FALSE))/5),0))</f>
        <v>0</v>
      </c>
      <c r="F26" s="399">
        <f>(IFERROR(IF(EXACT($A$6,"Moyenne 2018-2043"),_xll.Woodstock.Analyst.Xcel.UDFs.GetIndicatorValueAverage("OVOLGSEPMRECACT","5 Famille de courbes="&amp;$A26&amp;";",IntrantScenario!$B$7,IntrantScenario!$B$10,"2","6")/5,_xll.Woodstock.Analyst.Xcel.UDFs.GetIndicatorValue("OVOLGSEPMRECACT","5 Famille de courbes="&amp;$A26&amp;";",IntrantScenario!$B$7,IntrantScenario!$B$10,VLOOKUP($A$6,Periode,2,FALSE))/5),0)+IFERROR(IF(EXACT($A$6,"Moyenne 2018-2043"),_xll.Woodstock.Analyst.Xcel.UDFs.GetIndicatorValueAverage("OVOLGSEPMRECACFP","5 Famille de courbes="&amp;$A26&amp;";",IntrantScenario!$B$7,IntrantScenario!$B$10,"2","6")/5,_xll.Woodstock.Analyst.Xcel.UDFs.GetIndicatorValue("OVOLGSEPMRECACFP","5 Famille de courbes="&amp;$A26&amp;";",IntrantScenario!$B$7,IntrantScenario!$B$10,VLOOKUP($A$6,Periode,2,FALSE))/5),0)+IFERROR(IF(EXACT($A$6,"Moyenne 2018-2043"),_xll.Woodstock.Analyst.Xcel.UDFs.GetIndicatorValueAverage("OVOLGSEPMRECACPPTM","5 Famille de courbes="&amp;$A26&amp;";",IntrantScenario!$B$7,IntrantScenario!$B$10,"2","6")/5,_xll.Woodstock.Analyst.Xcel.UDFs.GetIndicatorValue("OVOLGSEPMRECACPPTM","5 Famille de courbes="&amp;$A26&amp;";",IntrantScenario!$B$7,IntrantScenario!$B$10,VLOOKUP($A$6,Periode,2,FALSE))/5),0)+IFERROR(IF(EXACT($A$6,"Moyenne 2018-2043"),_xll.Woodstock.Analyst.Xcel.UDFs.GetIndicatorValueAverage("OVOLGSEPMRECACRS","5 Famille de courbes="&amp;$A26&amp;";",IntrantScenario!$B$7,IntrantScenario!$B$10,"2","6")/5,_xll.Woodstock.Analyst.Xcel.UDFs.GetIndicatorValue("OVOLGSEPMRECACRS","5 Famille de courbes="&amp;$A26&amp;";",IntrantScenario!$B$7,IntrantScenario!$B$10,VLOOKUP($A$6,Periode,2,FALSE))/5),0)+IFERROR(IF(EXACT($A$6,"Moyenne 2018-2043"),_xll.Woodstock.Analyst.Xcel.UDFs.GetIndicatorValueAverage("OVOLGSEPMRECACRV","5 Famille de courbes="&amp;$A26&amp;";",IntrantScenario!$B$7,IntrantScenario!$B$10,"2","6")/5,_xll.Woodstock.Analyst.Xcel.UDFs.GetIndicatorValue("OVOLGSEPMRECACRV","5 Famille de courbes="&amp;$A26&amp;";",IntrantScenario!$B$7,IntrantScenario!$B$10,VLOOKUP($A$6,Periode,2,FALSE))/5),0))</f>
        <v>0</v>
      </c>
      <c r="G26" s="399">
        <f>(IFERROR(IF(EXACT($A$6,"Moyenne 2018-2043"),_xll.Woodstock.Analyst.Xcel.UDFs.GetIndicatorValueAverage("OVOLGPINSRECACT","5 Famille de courbes="&amp;$A26&amp;";",IntrantScenario!$B$7,IntrantScenario!$B$10,"2","6")/5,_xll.Woodstock.Analyst.Xcel.UDFs.GetIndicatorValue("OVOLGPINSRECACT","5 Famille de courbes="&amp;$A26&amp;";",IntrantScenario!$B$7,IntrantScenario!$B$10,VLOOKUP($A$6,Periode,2,FALSE))/5),0)+IFERROR(IF(EXACT($A$6,"Moyenne 2018-2043"),_xll.Woodstock.Analyst.Xcel.UDFs.GetIndicatorValueAverage("OVOLGPINSRECACFP","5 Famille de courbes="&amp;$A26&amp;";",IntrantScenario!$B$7,IntrantScenario!$B$10,"2","6")/5,_xll.Woodstock.Analyst.Xcel.UDFs.GetIndicatorValue("OVOLGPINSRECACFP","5 Famille de courbes="&amp;$A26&amp;";",IntrantScenario!$B$7,IntrantScenario!$B$10,VLOOKUP($A$6,Periode,2,FALSE))/5),0)+IFERROR(IF(EXACT($A$6,"Moyenne 2018-2043"),_xll.Woodstock.Analyst.Xcel.UDFs.GetIndicatorValueAverage("OVOLGPINSRECACPPTM","5 Famille de courbes="&amp;$A26&amp;";",IntrantScenario!$B$7,IntrantScenario!$B$10,"2","6")/5,_xll.Woodstock.Analyst.Xcel.UDFs.GetIndicatorValue("OVOLGPINSRECACPPTM","5 Famille de courbes="&amp;$A26&amp;";",IntrantScenario!$B$7,IntrantScenario!$B$10,VLOOKUP($A$6,Periode,2,FALSE))/5),0)+IFERROR(IF(EXACT($A$6,"Moyenne 2018-2043"),_xll.Woodstock.Analyst.Xcel.UDFs.GetIndicatorValueAverage("OVOLGPINSRECACRS","5 Famille de courbes="&amp;$A26&amp;";",IntrantScenario!$B$7,IntrantScenario!$B$10,"2","6")/5,_xll.Woodstock.Analyst.Xcel.UDFs.GetIndicatorValue("OVOLGPINSRECACRS","5 Famille de courbes="&amp;$A26&amp;";",IntrantScenario!$B$7,IntrantScenario!$B$10,VLOOKUP($A$6,Periode,2,FALSE))/5),0)+IFERROR(IF(EXACT($A$6,"Moyenne 2018-2043"),_xll.Woodstock.Analyst.Xcel.UDFs.GetIndicatorValueAverage("OVOLGPINSRECACRV","5 Famille de courbes="&amp;$A26&amp;";",IntrantScenario!$B$7,IntrantScenario!$B$10,"2","6")/5,_xll.Woodstock.Analyst.Xcel.UDFs.GetIndicatorValue("OVOLGPINSRECACRV","5 Famille de courbes="&amp;$A26&amp;";",IntrantScenario!$B$7,IntrantScenario!$B$10,VLOOKUP($A$6,Periode,2,FALSE))/5),0))</f>
        <v>0</v>
      </c>
      <c r="H26" s="399">
        <f>(IFERROR(IF(EXACT($A$6,"Moyenne 2018-2043"),_xll.Woodstock.Analyst.Xcel.UDFs.GetIndicatorValueAverage("OVOLPRURECACT","5 Famille de courbes="&amp;$A26&amp;";",IntrantScenario!$B$7,IntrantScenario!$B$10,"2","6")/5,_xll.Woodstock.Analyst.Xcel.UDFs.GetIndicatorValue("OVOLPRURECACT","5 Famille de courbes="&amp;$A26&amp;";",IntrantScenario!$B$7,IntrantScenario!$B$10,VLOOKUP($A$6,Periode,2,FALSE))/5),0)+IFERROR(IF(EXACT($A$6,"Moyenne 2018-2043"),_xll.Woodstock.Analyst.Xcel.UDFs.GetIndicatorValueAverage("OVOLPRURECACFP","5 Famille de courbes="&amp;$A26&amp;";",IntrantScenario!$B$7,IntrantScenario!$B$10,"2","6")/5,_xll.Woodstock.Analyst.Xcel.UDFs.GetIndicatorValue("OVOLPRURECACFP","5 Famille de courbes="&amp;$A26&amp;";",IntrantScenario!$B$7,IntrantScenario!$B$10,VLOOKUP($A$6,Periode,2,FALSE))/5),0)+IFERROR(IF(EXACT($A$6,"Moyenne 2018-2043"),_xll.Woodstock.Analyst.Xcel.UDFs.GetIndicatorValueAverage("OVOLPRURECACPPTM","5 Famille de courbes="&amp;$A26&amp;";",IntrantScenario!$B$7,IntrantScenario!$B$10,"2","6")/5,_xll.Woodstock.Analyst.Xcel.UDFs.GetIndicatorValue("OVOLPRURECACPPTM","5 Famille de courbes="&amp;$A26&amp;";",IntrantScenario!$B$7,IntrantScenario!$B$10,VLOOKUP($A$6,Periode,2,FALSE))/5),0)+IFERROR(IF(EXACT($A$6,"Moyenne 2018-2043"),_xll.Woodstock.Analyst.Xcel.UDFs.GetIndicatorValueAverage("OVOLPRURECACRS","5 Famille de courbes="&amp;$A26&amp;";",IntrantScenario!$B$7,IntrantScenario!$B$10,"2","6")/5,_xll.Woodstock.Analyst.Xcel.UDFs.GetIndicatorValue("OVOLPRURECACRS","5 Famille de courbes="&amp;$A26&amp;";",IntrantScenario!$B$7,IntrantScenario!$B$10,VLOOKUP($A$6,Periode,2,FALSE))/5),0)+IFERROR(IF(EXACT($A$6,"Moyenne 2018-2043"),_xll.Woodstock.Analyst.Xcel.UDFs.GetIndicatorValueAverage("OVOLPRURECACRV","5 Famille de courbes="&amp;$A26&amp;";",IntrantScenario!$B$7,IntrantScenario!$B$10,"2","6")/5,_xll.Woodstock.Analyst.Xcel.UDFs.GetIndicatorValue("OVOLPRURECACRV","5 Famille de courbes="&amp;$A26&amp;";",IntrantScenario!$B$7,IntrantScenario!$B$10,VLOOKUP($A$6,Periode,2,FALSE))/5),0))</f>
        <v>0</v>
      </c>
      <c r="I26" s="399">
        <f>(IFERROR(IF(EXACT($A$6,"Moyenne 2018-2043"),_xll.Woodstock.Analyst.Xcel.UDFs.GetIndicatorValueAverage("OVOLTHORECACT","5 Famille de courbes="&amp;$A26&amp;";",IntrantScenario!$B$7,IntrantScenario!$B$10,"2","6")/5,_xll.Woodstock.Analyst.Xcel.UDFs.GetIndicatorValue("OVOLTHORECACT","5 Famille de courbes="&amp;$A26&amp;";",IntrantScenario!$B$7,IntrantScenario!$B$10,VLOOKUP($A$6,Periode,2,FALSE))/5),0)+IFERROR(IF(EXACT($A$6,"Moyenne 2018-2043"),_xll.Woodstock.Analyst.Xcel.UDFs.GetIndicatorValueAverage("OVOLTHORECACFP","5 Famille de courbes="&amp;$A26&amp;";",IntrantScenario!$B$7,IntrantScenario!$B$10,"2","6")/5,_xll.Woodstock.Analyst.Xcel.UDFs.GetIndicatorValue("OVOLTHORECACFP","5 Famille de courbes="&amp;$A26&amp;";",IntrantScenario!$B$7,IntrantScenario!$B$10,VLOOKUP($A$6,Periode,2,FALSE))/5),0)+IFERROR(IF(EXACT($A$6,"Moyenne 2018-2043"),_xll.Woodstock.Analyst.Xcel.UDFs.GetIndicatorValueAverage("OVOLTHORECACPPTM","5 Famille de courbes="&amp;$A26&amp;";",IntrantScenario!$B$7,IntrantScenario!$B$10,"2","6")/5,_xll.Woodstock.Analyst.Xcel.UDFs.GetIndicatorValue("OVOLTHORECACPPTM","5 Famille de courbes="&amp;$A26&amp;";",IntrantScenario!$B$7,IntrantScenario!$B$10,VLOOKUP($A$6,Periode,2,FALSE))/5),0)+IFERROR(IF(EXACT($A$6,"Moyenne 2018-2043"),_xll.Woodstock.Analyst.Xcel.UDFs.GetIndicatorValueAverage("OVOLTHORECACRS","5 Famille de courbes="&amp;$A26&amp;";",IntrantScenario!$B$7,IntrantScenario!$B$10,"2","6")/5,_xll.Woodstock.Analyst.Xcel.UDFs.GetIndicatorValue("OVOLTHORECACRS","5 Famille de courbes="&amp;$A26&amp;";",IntrantScenario!$B$7,IntrantScenario!$B$10,VLOOKUP($A$6,Periode,2,FALSE))/5),0)+IFERROR(IF(EXACT($A$6,"Moyenne 2018-2043"),_xll.Woodstock.Analyst.Xcel.UDFs.GetIndicatorValueAverage("OVOLTHORECACRV","5 Famille de courbes="&amp;$A26&amp;";",IntrantScenario!$B$7,IntrantScenario!$B$10,"2","6")/5,_xll.Woodstock.Analyst.Xcel.UDFs.GetIndicatorValue("OVOLTHORECACRV","5 Famille de courbes="&amp;$A26&amp;";",IntrantScenario!$B$7,IntrantScenario!$B$10,VLOOKUP($A$6,Periode,2,FALSE))/5),0))</f>
        <v>0</v>
      </c>
      <c r="J26" s="399">
        <f t="shared" si="4"/>
        <v>0</v>
      </c>
      <c r="K26" s="399">
        <f>(IFERROR(IF(EXACT($A$6,"Moyenne 2018-2043"),_xll.Woodstock.Analyst.Xcel.UDFs.GetIndicatorValueAverage("OVOLGRRECACT","5 Famille de courbes="&amp;$A26&amp;";",IntrantScenario!$B$7,IntrantScenario!$B$10,"2","6")/5,_xll.Woodstock.Analyst.Xcel.UDFs.GetIndicatorValue("OVOLGRRECACT","5 Famille de courbes="&amp;$A26&amp;";",IntrantScenario!$B$7,IntrantScenario!$B$10,VLOOKUP($A$6,Periode,2,FALSE))/5),0)+IFERROR(IF(EXACT($A$6,"Moyenne 2018-2043"),_xll.Woodstock.Analyst.Xcel.UDFs.GetIndicatorValueAverage("OVOLGRRECACFP","5 Famille de courbes="&amp;$A26&amp;";",IntrantScenario!$B$7,IntrantScenario!$B$10,"2","6")/5,_xll.Woodstock.Analyst.Xcel.UDFs.GetIndicatorValue("OVOLGRRECACFP","5 Famille de courbes="&amp;$A26&amp;";",IntrantScenario!$B$7,IntrantScenario!$B$10,VLOOKUP($A$6,Periode,2,FALSE))/5),0)+IFERROR(IF(EXACT($A$6,"Moyenne 2018-2043"),_xll.Woodstock.Analyst.Xcel.UDFs.GetIndicatorValueAverage("OVOLGRRECACPPTM","5 Famille de courbes="&amp;$A26&amp;";",IntrantScenario!$B$7,IntrantScenario!$B$10,"2","6")/5,_xll.Woodstock.Analyst.Xcel.UDFs.GetIndicatorValue("OVOLGRRECACPPTM","5 Famille de courbes="&amp;$A26&amp;";",IntrantScenario!$B$7,IntrantScenario!$B$10,VLOOKUP($A$6,Periode,2,FALSE))/5),0)+IFERROR(IF(EXACT($A$6,"Moyenne 2018-2043"),_xll.Woodstock.Analyst.Xcel.UDFs.GetIndicatorValueAverage("OVOLGRRECACRS","5 Famille de courbes="&amp;$A26&amp;";",IntrantScenario!$B$7,IntrantScenario!$B$10,"2","6")/5,_xll.Woodstock.Analyst.Xcel.UDFs.GetIndicatorValue("OVOLGRRECACRS","5 Famille de courbes="&amp;$A26&amp;";",IntrantScenario!$B$7,IntrantScenario!$B$10,VLOOKUP($A$6,Periode,2,FALSE))/5),0)+IFERROR(IF(EXACT($A$6,"Moyenne 2018-2043"),_xll.Woodstock.Analyst.Xcel.UDFs.GetIndicatorValueAverage("OVOLGRRECACRV","5 Famille de courbes="&amp;$A26&amp;";",IntrantScenario!$B$7,IntrantScenario!$B$10,"2","6")/5,_xll.Woodstock.Analyst.Xcel.UDFs.GetIndicatorValue("OVOLGRRECACRV","5 Famille de courbes="&amp;$A26&amp;";",IntrantScenario!$B$7,IntrantScenario!$B$10,VLOOKUP($A$6,Periode,2,FALSE))/5),0))</f>
        <v>0</v>
      </c>
      <c r="L26" s="399">
        <f>(IFERROR(IF(EXACT($A$6,"Moyenne 2018-2043"),_xll.Woodstock.Analyst.Xcel.UDFs.GetIndicatorValueAverage("OVOLBOPRECACT","5 Famille de courbes="&amp;$A26&amp;";",IntrantScenario!$B$7,IntrantScenario!$B$10,"2","6")/5,_xll.Woodstock.Analyst.Xcel.UDFs.GetIndicatorValue("OVOLBOPRECACT","5 Famille de courbes="&amp;$A26&amp;";",IntrantScenario!$B$7,IntrantScenario!$B$10,VLOOKUP($A$6,Periode,2,FALSE))/5),0)+IFERROR(IF(EXACT($A$6,"Moyenne 2018-2043"),_xll.Woodstock.Analyst.Xcel.UDFs.GetIndicatorValueAverage("OVOLBOPRECACFP","5 Famille de courbes="&amp;$A26&amp;";",IntrantScenario!$B$7,IntrantScenario!$B$10,"2","6")/5,_xll.Woodstock.Analyst.Xcel.UDFs.GetIndicatorValue("OVOLBOPRECACFP","5 Famille de courbes="&amp;$A26&amp;";",IntrantScenario!$B$7,IntrantScenario!$B$10,VLOOKUP($A$6,Periode,2,FALSE))/5),0)+IFERROR(IF(EXACT($A$6,"Moyenne 2018-2043"),_xll.Woodstock.Analyst.Xcel.UDFs.GetIndicatorValueAverage("OVOLBOPRECACPPTM","5 Famille de courbes="&amp;$A26&amp;";",IntrantScenario!$B$7,IntrantScenario!$B$10,"2","6")/5,_xll.Woodstock.Analyst.Xcel.UDFs.GetIndicatorValue("OVOLBOPRECACPPTM","5 Famille de courbes="&amp;$A26&amp;";",IntrantScenario!$B$7,IntrantScenario!$B$10,VLOOKUP($A$6,Periode,2,FALSE))/5),0)+IFERROR(IF(EXACT($A$6,"Moyenne 2018-2043"),_xll.Woodstock.Analyst.Xcel.UDFs.GetIndicatorValueAverage("OVOLBOPRECACRS","5 Famille de courbes="&amp;$A26&amp;";",IntrantScenario!$B$7,IntrantScenario!$B$10,"2","6")/5,_xll.Woodstock.Analyst.Xcel.UDFs.GetIndicatorValue("OVOLBOPRECACRS","5 Famille de courbes="&amp;$A26&amp;";",IntrantScenario!$B$7,IntrantScenario!$B$10,VLOOKUP($A$6,Periode,2,FALSE))/5),0)+IFERROR(IF(EXACT($A$6,"Moyenne 2018-2043"),_xll.Woodstock.Analyst.Xcel.UDFs.GetIndicatorValueAverage("OVOLBOPRECACRV","5 Famille de courbes="&amp;$A26&amp;";",IntrantScenario!$B$7,IntrantScenario!$B$10,"2","6")/5,_xll.Woodstock.Analyst.Xcel.UDFs.GetIndicatorValue("OVOLBOPRECACRV","5 Famille de courbes="&amp;$A26&amp;";",IntrantScenario!$B$7,IntrantScenario!$B$10,VLOOKUP($A$6,Periode,2,FALSE))/5),0))</f>
        <v>0</v>
      </c>
      <c r="M26" s="399">
        <f>(IFERROR(IF(EXACT($A$6,"Moyenne 2018-2043"),_xll.Woodstock.Analyst.Xcel.UDFs.GetIndicatorValueAverage("OVOLGPEURECACT","5 Famille de courbes="&amp;$A26&amp;";",IntrantScenario!$B$7,IntrantScenario!$B$10,"2","6")/5,_xll.Woodstock.Analyst.Xcel.UDFs.GetIndicatorValue("OVOLGPEURECACT","5 Famille de courbes="&amp;$A26&amp;";",IntrantScenario!$B$7,IntrantScenario!$B$10,VLOOKUP($A$6,Periode,2,FALSE))/5),0)+IFERROR(IF(EXACT($A$6,"Moyenne 2018-2043"),_xll.Woodstock.Analyst.Xcel.UDFs.GetIndicatorValueAverage("OVOLGPEURECACFP","5 Famille de courbes="&amp;$A26&amp;";",IntrantScenario!$B$7,IntrantScenario!$B$10,"2","6")/5,_xll.Woodstock.Analyst.Xcel.UDFs.GetIndicatorValue("OVOLGPEURECACFP","5 Famille de courbes="&amp;$A26&amp;";",IntrantScenario!$B$7,IntrantScenario!$B$10,VLOOKUP($A$6,Periode,2,FALSE))/5),0)+IFERROR(IF(EXACT($A$6,"Moyenne 2018-2043"),_xll.Woodstock.Analyst.Xcel.UDFs.GetIndicatorValueAverage("OVOLGPEURECACPPTM","5 Famille de courbes="&amp;$A26&amp;";",IntrantScenario!$B$7,IntrantScenario!$B$10,"2","6")/5,_xll.Woodstock.Analyst.Xcel.UDFs.GetIndicatorValue("OVOLGPEURECACPPTM","5 Famille de courbes="&amp;$A26&amp;";",IntrantScenario!$B$7,IntrantScenario!$B$10,VLOOKUP($A$6,Periode,2,FALSE))/5),0)+IFERROR(IF(EXACT($A$6,"Moyenne 2018-2043"),_xll.Woodstock.Analyst.Xcel.UDFs.GetIndicatorValueAverage("OVOLGPEURECACRS","5 Famille de courbes="&amp;$A26&amp;";",IntrantScenario!$B$7,IntrantScenario!$B$10,"2","6")/5,_xll.Woodstock.Analyst.Xcel.UDFs.GetIndicatorValue("OVOLGPEURECACRS","5 Famille de courbes="&amp;$A26&amp;";",IntrantScenario!$B$7,IntrantScenario!$B$10,VLOOKUP($A$6,Periode,2,FALSE))/5),0)+IFERROR(IF(EXACT($A$6,"Moyenne 2018-2043"),_xll.Woodstock.Analyst.Xcel.UDFs.GetIndicatorValueAverage("OVOLGPEURECACRV","5 Famille de courbes="&amp;$A26&amp;";",IntrantScenario!$B$7,IntrantScenario!$B$10,"2","6")/5,_xll.Woodstock.Analyst.Xcel.UDFs.GetIndicatorValue("OVOLGPEURECACRV","5 Famille de courbes="&amp;$A26&amp;";",IntrantScenario!$B$7,IntrantScenario!$B$10,VLOOKUP($A$6,Periode,2,FALSE))/5),0))</f>
        <v>0</v>
      </c>
      <c r="N26" s="399">
        <f>(IFERROR(IF(EXACT($A$6,"Moyenne 2018-2043"),_xll.Woodstock.Analyst.Xcel.UDFs.GetIndicatorValueAverage("OVOLERRRECACT","5 Famille de courbes="&amp;$A26&amp;";",IntrantScenario!$B$7,IntrantScenario!$B$10,"2","6")/5,_xll.Woodstock.Analyst.Xcel.UDFs.GetIndicatorValue("OVOLERRRECACT","5 Famille de courbes="&amp;$A26&amp;";",IntrantScenario!$B$7,IntrantScenario!$B$10,VLOOKUP($A$6,Periode,2,FALSE))/5),0)+IFERROR(IF(EXACT($A$6,"Moyenne 2018-2043"),_xll.Woodstock.Analyst.Xcel.UDFs.GetIndicatorValueAverage("OVOLERRRECACFP","5 Famille de courbes="&amp;$A26&amp;";",IntrantScenario!$B$7,IntrantScenario!$B$10,"2","6")/5,_xll.Woodstock.Analyst.Xcel.UDFs.GetIndicatorValue("OVOLERRRECACFP","5 Famille de courbes="&amp;$A26&amp;";",IntrantScenario!$B$7,IntrantScenario!$B$10,VLOOKUP($A$6,Periode,2,FALSE))/5),0)+IFERROR(IF(EXACT($A$6,"Moyenne 2018-2043"),_xll.Woodstock.Analyst.Xcel.UDFs.GetIndicatorValueAverage("OVOLERRRECACPPTM","5 Famille de courbes="&amp;$A26&amp;";",IntrantScenario!$B$7,IntrantScenario!$B$10,"2","6")/5,_xll.Woodstock.Analyst.Xcel.UDFs.GetIndicatorValue("OVOLERRRECACPPTM","5 Famille de courbes="&amp;$A26&amp;";",IntrantScenario!$B$7,IntrantScenario!$B$10,VLOOKUP($A$6,Periode,2,FALSE))/5),0)+IFERROR(IF(EXACT($A$6,"Moyenne 2018-2043"),_xll.Woodstock.Analyst.Xcel.UDFs.GetIndicatorValueAverage("OVOLERRRECACRS","5 Famille de courbes="&amp;$A26&amp;";",IntrantScenario!$B$7,IntrantScenario!$B$10,"2","6")/5,_xll.Woodstock.Analyst.Xcel.UDFs.GetIndicatorValue("OVOLERRRECACRS","5 Famille de courbes="&amp;$A26&amp;";",IntrantScenario!$B$7,IntrantScenario!$B$10,VLOOKUP($A$6,Periode,2,FALSE))/5),0)+IFERROR(IF(EXACT($A$6,"Moyenne 2018-2043"),_xll.Woodstock.Analyst.Xcel.UDFs.GetIndicatorValueAverage("OVOLERRRECACRV","5 Famille de courbes="&amp;$A26&amp;";",IntrantScenario!$B$7,IntrantScenario!$B$10,"2","6")/5,_xll.Woodstock.Analyst.Xcel.UDFs.GetIndicatorValue("OVOLERRRECACRV","5 Famille de courbes="&amp;$A26&amp;";",IntrantScenario!$B$7,IntrantScenario!$B$10,VLOOKUP($A$6,Periode,2,FALSE))/5),0))</f>
        <v>0</v>
      </c>
      <c r="O26" s="399">
        <f t="shared" si="5"/>
        <v>0</v>
      </c>
      <c r="P26" s="399">
        <f>(IFERROR(IF(EXACT($A$6,"Moyenne 2018-2043"),_xll.Woodstock.Analyst.Xcel.UDFs.GetIndicatorValueAverage("OVOLGFIRECACT","5 Famille de courbes="&amp;$A26&amp;";",IntrantScenario!$B$7,IntrantScenario!$B$10,"2","6")/5,_xll.Woodstock.Analyst.Xcel.UDFs.GetIndicatorValue("OVOLGFIRECACT","5 Famille de courbes="&amp;$A26&amp;";",IntrantScenario!$B$7,IntrantScenario!$B$10,VLOOKUP($A$6,Periode,2,FALSE))/5),0)+IFERROR(IF(EXACT($A$6,"Moyenne 2018-2043"),_xll.Woodstock.Analyst.Xcel.UDFs.GetIndicatorValueAverage("OVOLGFIRECACFP","5 Famille de courbes="&amp;$A26&amp;";",IntrantScenario!$B$7,IntrantScenario!$B$10,"2","6")/5,_xll.Woodstock.Analyst.Xcel.UDFs.GetIndicatorValue("OVOLGFIRECACFP","5 Famille de courbes="&amp;$A26&amp;";",IntrantScenario!$B$7,IntrantScenario!$B$10,VLOOKUP($A$6,Periode,2,FALSE))/5),0)+IFERROR(IF(EXACT($A$6,"Moyenne 2018-2043"),_xll.Woodstock.Analyst.Xcel.UDFs.GetIndicatorValueAverage("OVOLGFIRECACPPTM","5 Famille de courbes="&amp;$A26&amp;";",IntrantScenario!$B$7,IntrantScenario!$B$10,"2","6")/5,_xll.Woodstock.Analyst.Xcel.UDFs.GetIndicatorValue("OVOLGFIRECACPPTM","5 Famille de courbes="&amp;$A26&amp;";",IntrantScenario!$B$7,IntrantScenario!$B$10,VLOOKUP($A$6,Periode,2,FALSE))/5),0)+IFERROR(IF(EXACT($A$6,"Moyenne 2018-2043"),_xll.Woodstock.Analyst.Xcel.UDFs.GetIndicatorValueAverage("OVOLGFIRECACRS","5 Famille de courbes="&amp;$A26&amp;";",IntrantScenario!$B$7,IntrantScenario!$B$10,"2","6")/5,_xll.Woodstock.Analyst.Xcel.UDFs.GetIndicatorValue("OVOLGFIRECACRS","5 Famille de courbes="&amp;$A26&amp;";",IntrantScenario!$B$7,IntrantScenario!$B$10,VLOOKUP($A$6,Periode,2,FALSE))/5),0)+IFERROR(IF(EXACT($A$6,"Moyenne 2018-2043"),_xll.Woodstock.Analyst.Xcel.UDFs.GetIndicatorValueAverage("OVOLGFIRECACRV","5 Famille de courbes="&amp;$A26&amp;";",IntrantScenario!$B$7,IntrantScenario!$B$10,"2","6")/5,_xll.Woodstock.Analyst.Xcel.UDFs.GetIndicatorValue("OVOLGFIRECACRV","5 Famille de courbes="&amp;$A26&amp;";",IntrantScenario!$B$7,IntrantScenario!$B$10,VLOOKUP($A$6,Periode,2,FALSE))/5),0))</f>
        <v>0</v>
      </c>
      <c r="Q26" s="399">
        <f>(IFERROR(IF(EXACT($A$6,"Moyenne 2018-2043"),_xll.Woodstock.Analyst.Xcel.UDFs.GetIndicatorValueAverage("OVOLBOJRECACT","5 Famille de courbes="&amp;$A26&amp;";",IntrantScenario!$B$7,IntrantScenario!$B$10,"2","6")/5,_xll.Woodstock.Analyst.Xcel.UDFs.GetIndicatorValue("OVOLBOJRECACT","5 Famille de courbes="&amp;$A26&amp;";",IntrantScenario!$B$7,IntrantScenario!$B$10,VLOOKUP($A$6,Periode,2,FALSE))/5),0)+IFERROR(IF(EXACT($A$6,"Moyenne 2018-2043"),_xll.Woodstock.Analyst.Xcel.UDFs.GetIndicatorValueAverage("OVOLBOJRECACFP","5 Famille de courbes="&amp;$A26&amp;";",IntrantScenario!$B$7,IntrantScenario!$B$10,"2","6")/5,_xll.Woodstock.Analyst.Xcel.UDFs.GetIndicatorValue("OVOLBOJRECACFP","5 Famille de courbes="&amp;$A26&amp;";",IntrantScenario!$B$7,IntrantScenario!$B$10,VLOOKUP($A$6,Periode,2,FALSE))/5),0)+IFERROR(IF(EXACT($A$6,"Moyenne 2018-2043"),_xll.Woodstock.Analyst.Xcel.UDFs.GetIndicatorValueAverage("OVOLBOJRECACPPTM","5 Famille de courbes="&amp;$A26&amp;";",IntrantScenario!$B$7,IntrantScenario!$B$10,"2","6")/5,_xll.Woodstock.Analyst.Xcel.UDFs.GetIndicatorValue("OVOLBOJRECACPPTM","5 Famille de courbes="&amp;$A26&amp;";",IntrantScenario!$B$7,IntrantScenario!$B$10,VLOOKUP($A$6,Periode,2,FALSE))/5),0)+IFERROR(IF(EXACT($A$6,"Moyenne 2018-2043"),_xll.Woodstock.Analyst.Xcel.UDFs.GetIndicatorValueAverage("OVOLBOJRECACRS","5 Famille de courbes="&amp;$A26&amp;";",IntrantScenario!$B$7,IntrantScenario!$B$10,"2","6")/5,_xll.Woodstock.Analyst.Xcel.UDFs.GetIndicatorValue("OVOLBOJRECACRS","5 Famille de courbes="&amp;$A26&amp;";",IntrantScenario!$B$7,IntrantScenario!$B$10,VLOOKUP($A$6,Periode,2,FALSE))/5),0)+IFERROR(IF(EXACT($A$6,"Moyenne 2018-2043"),_xll.Woodstock.Analyst.Xcel.UDFs.GetIndicatorValueAverage("OVOLBOJRECACRV","5 Famille de courbes="&amp;$A26&amp;";",IntrantScenario!$B$7,IntrantScenario!$B$10,"2","6")/5,_xll.Woodstock.Analyst.Xcel.UDFs.GetIndicatorValue("OVOLBOJRECACRV","5 Famille de courbes="&amp;$A26&amp;";",IntrantScenario!$B$7,IntrantScenario!$B$10,VLOOKUP($A$6,Periode,2,FALSE))/5),0))</f>
        <v>0</v>
      </c>
      <c r="R26" s="399">
        <f>(IFERROR(IF(EXACT($A$6,"Moyenne 2018-2043"),_xll.Woodstock.Analyst.Xcel.UDFs.GetIndicatorValueAverage("OVOLERSRECACT","5 Famille de courbes="&amp;$A26&amp;";",IntrantScenario!$B$7,IntrantScenario!$B$10,"2","6")/5,_xll.Woodstock.Analyst.Xcel.UDFs.GetIndicatorValue("OVOLERSRECACT","5 Famille de courbes="&amp;$A26&amp;";",IntrantScenario!$B$7,IntrantScenario!$B$10,VLOOKUP($A$6,Periode,2,FALSE))/5),0)+IFERROR(IF(EXACT($A$6,"Moyenne 2018-2043"),_xll.Woodstock.Analyst.Xcel.UDFs.GetIndicatorValueAverage("OVOLERSRECACFP","5 Famille de courbes="&amp;$A26&amp;";",IntrantScenario!$B$7,IntrantScenario!$B$10,"2","6")/5,_xll.Woodstock.Analyst.Xcel.UDFs.GetIndicatorValue("OVOLERSRECACFP","5 Famille de courbes="&amp;$A26&amp;";",IntrantScenario!$B$7,IntrantScenario!$B$10,VLOOKUP($A$6,Periode,2,FALSE))/5),0)+IFERROR(IF(EXACT($A$6,"Moyenne 2018-2043"),_xll.Woodstock.Analyst.Xcel.UDFs.GetIndicatorValueAverage("OVOLERSRECACPPTM","5 Famille de courbes="&amp;$A26&amp;";",IntrantScenario!$B$7,IntrantScenario!$B$10,"2","6")/5,_xll.Woodstock.Analyst.Xcel.UDFs.GetIndicatorValue("OVOLERSRECACPPTM","5 Famille de courbes="&amp;$A26&amp;";",IntrantScenario!$B$7,IntrantScenario!$B$10,VLOOKUP($A$6,Periode,2,FALSE))/5),0)+IFERROR(IF(EXACT($A$6,"Moyenne 2018-2043"),_xll.Woodstock.Analyst.Xcel.UDFs.GetIndicatorValueAverage("OVOLERSRECACRS","5 Famille de courbes="&amp;$A26&amp;";",IntrantScenario!$B$7,IntrantScenario!$B$10,"2","6")/5,_xll.Woodstock.Analyst.Xcel.UDFs.GetIndicatorValue("OVOLERSRECACRS","5 Famille de courbes="&amp;$A26&amp;";",IntrantScenario!$B$7,IntrantScenario!$B$10,VLOOKUP($A$6,Periode,2,FALSE))/5),0)+IFERROR(IF(EXACT($A$6,"Moyenne 2018-2043"),_xll.Woodstock.Analyst.Xcel.UDFs.GetIndicatorValueAverage("OVOLERSRECACRV","5 Famille de courbes="&amp;$A26&amp;";",IntrantScenario!$B$7,IntrantScenario!$B$10,"2","6")/5,_xll.Woodstock.Analyst.Xcel.UDFs.GetIndicatorValue("OVOLERSRECACRV","5 Famille de courbes="&amp;$A26&amp;";",IntrantScenario!$B$7,IntrantScenario!$B$10,VLOOKUP($A$6,Periode,2,FALSE))/5),0))</f>
        <v>0</v>
      </c>
      <c r="S26" s="399">
        <f t="shared" si="6"/>
        <v>0</v>
      </c>
      <c r="T26" s="399">
        <f>(IFERROR(IF(EXACT($A$6,"Moyenne 2018-2043"),_xll.Woodstock.Analyst.Xcel.UDFs.GetIndicatorValueAverage("OVOLGFTRECACT","5 Famille de courbes="&amp;$A26&amp;";",IntrantScenario!$B$7,IntrantScenario!$B$10,"2","6")/5,_xll.Woodstock.Analyst.Xcel.UDFs.GetIndicatorValue("OVOLGFTRECACT","5 Famille de courbes="&amp;$A26&amp;";",IntrantScenario!$B$7,IntrantScenario!$B$10,VLOOKUP($A$6,Periode,2,FALSE))/5),0)+IFERROR(IF(EXACT($A$6,"Moyenne 2018-2043"),_xll.Woodstock.Analyst.Xcel.UDFs.GetIndicatorValueAverage("OVOLGFTRECACFP","5 Famille de courbes="&amp;$A26&amp;";",IntrantScenario!$B$7,IntrantScenario!$B$10,"2","6")/5,_xll.Woodstock.Analyst.Xcel.UDFs.GetIndicatorValue("OVOLGFTRECACFP","5 Famille de courbes="&amp;$A26&amp;";",IntrantScenario!$B$7,IntrantScenario!$B$10,VLOOKUP($A$6,Periode,2,FALSE))/5),0)+IFERROR(IF(EXACT($A$6,"Moyenne 2018-2043"),_xll.Woodstock.Analyst.Xcel.UDFs.GetIndicatorValueAverage("OVOLGFTRECACPPTM","5 Famille de courbes="&amp;$A26&amp;";",IntrantScenario!$B$7,IntrantScenario!$B$10,"2","6")/5,_xll.Woodstock.Analyst.Xcel.UDFs.GetIndicatorValue("OVOLGFTRECACPPTM","5 Famille de courbes="&amp;$A26&amp;";",IntrantScenario!$B$7,IntrantScenario!$B$10,VLOOKUP($A$6,Periode,2,FALSE))/5),0)+IFERROR(IF(EXACT($A$6,"Moyenne 2018-2043"),_xll.Woodstock.Analyst.Xcel.UDFs.GetIndicatorValueAverage("OVOLGFTRECACRS","5 Famille de courbes="&amp;$A26&amp;";",IntrantScenario!$B$7,IntrantScenario!$B$10,"2","6")/5,_xll.Woodstock.Analyst.Xcel.UDFs.GetIndicatorValue("OVOLGFTRECACRS","5 Famille de courbes="&amp;$A26&amp;";",IntrantScenario!$B$7,IntrantScenario!$B$10,VLOOKUP($A$6,Periode,2,FALSE))/5),0)+IFERROR(IF(EXACT($A$6,"Moyenne 2018-2043"),_xll.Woodstock.Analyst.Xcel.UDFs.GetIndicatorValueAverage("OVOLGFTRECACRV","5 Famille de courbes="&amp;$A26&amp;";",IntrantScenario!$B$7,IntrantScenario!$B$10,"2","6")/5,_xll.Woodstock.Analyst.Xcel.UDFs.GetIndicatorValue("OVOLGFTRECACRV","5 Famille de courbes="&amp;$A26&amp;";",IntrantScenario!$B$7,IntrantScenario!$B$10,VLOOKUP($A$6,Periode,2,FALSE))/5),0))</f>
        <v>0</v>
      </c>
      <c r="U26" s="399">
        <f>(IFERROR(IF(EXACT($A$6,"Moyenne 2018-2043"),_xll.Woodstock.Analyst.Xcel.UDFs.GetIndicatorValueAverage("OVOLTOTRECACT","5 Famille de courbes="&amp;$A26&amp;";",IntrantScenario!$B$7,IntrantScenario!$B$10,"2","6")/5,_xll.Woodstock.Analyst.Xcel.UDFs.GetIndicatorValue("OVOLTOTRECACT","5 Famille de courbes="&amp;$A26&amp;";",IntrantScenario!$B$7,IntrantScenario!$B$10,VLOOKUP($A$6,Periode,2,FALSE))/5),0)+IFERROR(IF(EXACT($A$6,"Moyenne 2018-2043"),_xll.Woodstock.Analyst.Xcel.UDFs.GetIndicatorValueAverage("OVOLTOTRECACFP","5 Famille de courbes="&amp;$A26&amp;";",IntrantScenario!$B$7,IntrantScenario!$B$10,"2","6")/5,_xll.Woodstock.Analyst.Xcel.UDFs.GetIndicatorValue("OVOLTOTRECACFP","5 Famille de courbes="&amp;$A26&amp;";",IntrantScenario!$B$7,IntrantScenario!$B$10,VLOOKUP($A$6,Periode,2,FALSE))/5),0)+IFERROR(IF(EXACT($A$6,"Moyenne 2018-2043"),_xll.Woodstock.Analyst.Xcel.UDFs.GetIndicatorValueAverage("OVOLTOTRECACPPTM","5 Famille de courbes="&amp;$A26&amp;";",IntrantScenario!$B$7,IntrantScenario!$B$10,"2","6")/5,_xll.Woodstock.Analyst.Xcel.UDFs.GetIndicatorValue("OVOLTOTRECACPPTM","5 Famille de courbes="&amp;$A26&amp;";",IntrantScenario!$B$7,IntrantScenario!$B$10,VLOOKUP($A$6,Periode,2,FALSE))/5),0)+IFERROR(IF(EXACT($A$6,"Moyenne 2018-2043"),_xll.Woodstock.Analyst.Xcel.UDFs.GetIndicatorValueAverage("OVOLTOTRECACRS","5 Famille de courbes="&amp;$A26&amp;";",IntrantScenario!$B$7,IntrantScenario!$B$10,"2","6")/5,_xll.Woodstock.Analyst.Xcel.UDFs.GetIndicatorValue("OVOLTOTRECACRS","5 Famille de courbes="&amp;$A26&amp;";",IntrantScenario!$B$7,IntrantScenario!$B$10,VLOOKUP($A$6,Periode,2,FALSE))/5),0)+IFERROR(IF(EXACT($A$6,"Moyenne 2018-2043"),_xll.Woodstock.Analyst.Xcel.UDFs.GetIndicatorValueAverage("OVOLTOTRECACRV","5 Famille de courbes="&amp;$A26&amp;";",IntrantScenario!$B$7,IntrantScenario!$B$10,"2","6")/5,_xll.Woodstock.Analyst.Xcel.UDFs.GetIndicatorValue("OVOLTOTRECACRV","5 Famille de courbes="&amp;$A26&amp;";",IntrantScenario!$B$7,IntrantScenario!$B$10,VLOOKUP($A$6,Periode,2,FALSE))/5),0))</f>
        <v>0</v>
      </c>
    </row>
    <row r="27" spans="1:21" hidden="1" x14ac:dyDescent="0.25">
      <c r="A27" s="398" t="s">
        <v>508</v>
      </c>
      <c r="B27" s="399">
        <f>(IFERROR(IF(EXACT($A$6,"Moyenne 2018-2043"),_xll.Woodstock.Analyst.Xcel.UDFs.GetIndicatorValueAverage("OVOLSABRECACT","5 Famille de courbes="&amp;$A27&amp;";",IntrantScenario!$B$7,IntrantScenario!$B$10,"2","6")/5,_xll.Woodstock.Analyst.Xcel.UDFs.GetIndicatorValue("OVOLSABRECACT","5 Famille de courbes="&amp;$A27&amp;";",IntrantScenario!$B$7,IntrantScenario!$B$10,VLOOKUP($A$6,Periode,2,FALSE))/5),0)+IFERROR(IF(EXACT($A$6,"Moyenne 2018-2043"),_xll.Woodstock.Analyst.Xcel.UDFs.GetIndicatorValueAverage("OVOLSABRECACFP","5 Famille de courbes="&amp;$A27&amp;";",IntrantScenario!$B$7,IntrantScenario!$B$10,"2","6")/5,_xll.Woodstock.Analyst.Xcel.UDFs.GetIndicatorValue("OVOLSABRECACFP","5 Famille de courbes="&amp;$A27&amp;";",IntrantScenario!$B$7,IntrantScenario!$B$10,VLOOKUP($A$6,Periode,2,FALSE))/5),0)+IFERROR(IF(EXACT($A$6,"Moyenne 2018-2043"),_xll.Woodstock.Analyst.Xcel.UDFs.GetIndicatorValueAverage("OVOLSABRECACPPTM","5 Famille de courbes="&amp;$A27&amp;";",IntrantScenario!$B$7,IntrantScenario!$B$10,"2","6")/5,_xll.Woodstock.Analyst.Xcel.UDFs.GetIndicatorValue("OVOLSABRECACPPTM","5 Famille de courbes="&amp;$A27&amp;";",IntrantScenario!$B$7,IntrantScenario!$B$10,VLOOKUP($A$6,Periode,2,FALSE))/5),0)+IFERROR(IF(EXACT($A$6,"Moyenne 2018-2043"),_xll.Woodstock.Analyst.Xcel.UDFs.GetIndicatorValueAverage("OVOLSABRECACRS","5 Famille de courbes="&amp;$A27&amp;";",IntrantScenario!$B$7,IntrantScenario!$B$10,"2","6")/5,_xll.Woodstock.Analyst.Xcel.UDFs.GetIndicatorValue("OVOLSABRECACRS","5 Famille de courbes="&amp;$A27&amp;";",IntrantScenario!$B$7,IntrantScenario!$B$10,VLOOKUP($A$6,Periode,2,FALSE))/5),0)+IFERROR(IF(EXACT($A$6,"Moyenne 2018-2043"),_xll.Woodstock.Analyst.Xcel.UDFs.GetIndicatorValueAverage("OVOLSABRECACRV","5 Famille de courbes="&amp;$A27&amp;";",IntrantScenario!$B$7,IntrantScenario!$B$10,"2","6")/5,_xll.Woodstock.Analyst.Xcel.UDFs.GetIndicatorValue("OVOLSABRECACRV","5 Famille de courbes="&amp;$A27&amp;";",IntrantScenario!$B$7,IntrantScenario!$B$10,VLOOKUP($A$6,Periode,2,FALSE))/5),0))</f>
        <v>0</v>
      </c>
      <c r="C27" s="399">
        <f>(IFERROR(IF(EXACT($A$6,"Moyenne 2018-2043"),_xll.Woodstock.Analyst.Xcel.UDFs.GetIndicatorValueAverage("OVOLGEPXRECACT","5 Famille de courbes="&amp;$A27&amp;";",IntrantScenario!$B$7,IntrantScenario!$B$10,"2","6")/5,_xll.Woodstock.Analyst.Xcel.UDFs.GetIndicatorValue("OVOLGEPXRECACT","5 Famille de courbes="&amp;$A27&amp;";",IntrantScenario!$B$7,IntrantScenario!$B$10,VLOOKUP($A$6,Periode,2,FALSE))/5),0)+IFERROR(IF(EXACT($A$6,"Moyenne 2018-2043"),_xll.Woodstock.Analyst.Xcel.UDFs.GetIndicatorValueAverage("OVOLGEPXRECACFP","5 Famille de courbes="&amp;$A27&amp;";",IntrantScenario!$B$7,IntrantScenario!$B$10,"2","6")/5,_xll.Woodstock.Analyst.Xcel.UDFs.GetIndicatorValue("OVOLGEPXRECACFP","5 Famille de courbes="&amp;$A27&amp;";",IntrantScenario!$B$7,IntrantScenario!$B$10,VLOOKUP($A$6,Periode,2,FALSE))/5),0)+IFERROR(IF(EXACT($A$6,"Moyenne 2018-2043"),_xll.Woodstock.Analyst.Xcel.UDFs.GetIndicatorValueAverage("OVOLGEPXRECACPPTM","5 Famille de courbes="&amp;$A27&amp;";",IntrantScenario!$B$7,IntrantScenario!$B$10,"2","6")/5,_xll.Woodstock.Analyst.Xcel.UDFs.GetIndicatorValue("OVOLGEPXRECACPPTM","5 Famille de courbes="&amp;$A27&amp;";",IntrantScenario!$B$7,IntrantScenario!$B$10,VLOOKUP($A$6,Periode,2,FALSE))/5),0)+IFERROR(IF(EXACT($A$6,"Moyenne 2018-2043"),_xll.Woodstock.Analyst.Xcel.UDFs.GetIndicatorValueAverage("OVOLGEPXRECACRS","5 Famille de courbes="&amp;$A27&amp;";",IntrantScenario!$B$7,IntrantScenario!$B$10,"2","6")/5,_xll.Woodstock.Analyst.Xcel.UDFs.GetIndicatorValue("OVOLGEPXRECACRS","5 Famille de courbes="&amp;$A27&amp;";",IntrantScenario!$B$7,IntrantScenario!$B$10,VLOOKUP($A$6,Periode,2,FALSE))/5),0)+IFERROR(IF(EXACT($A$6,"Moyenne 2018-2043"),_xll.Woodstock.Analyst.Xcel.UDFs.GetIndicatorValueAverage("OVOLGEPXRECACRV","5 Famille de courbes="&amp;$A27&amp;";",IntrantScenario!$B$7,IntrantScenario!$B$10,"2","6")/5,_xll.Woodstock.Analyst.Xcel.UDFs.GetIndicatorValue("OVOLGEPXRECACRV","5 Famille de courbes="&amp;$A27&amp;";",IntrantScenario!$B$7,IntrantScenario!$B$10,VLOOKUP($A$6,Periode,2,FALSE))/5),0))</f>
        <v>0</v>
      </c>
      <c r="D27" s="399">
        <f>(IFERROR(IF(EXACT($A$6,"Moyenne 2018-2043"),_xll.Woodstock.Analyst.Xcel.UDFs.GetIndicatorValueAverage("OVOLPIGRECACT","5 Famille de courbes="&amp;$A27&amp;";",IntrantScenario!$B$7,IntrantScenario!$B$10,"2","6")/5,_xll.Woodstock.Analyst.Xcel.UDFs.GetIndicatorValue("OVOLPIGRECACT","5 Famille de courbes="&amp;$A27&amp;";",IntrantScenario!$B$7,IntrantScenario!$B$10,VLOOKUP($A$6,Periode,2,FALSE))/5),0)+IFERROR(IF(EXACT($A$6,"Moyenne 2018-2043"),_xll.Woodstock.Analyst.Xcel.UDFs.GetIndicatorValueAverage("OVOLPIGRECACFP","5 Famille de courbes="&amp;$A27&amp;";",IntrantScenario!$B$7,IntrantScenario!$B$10,"2","6")/5,_xll.Woodstock.Analyst.Xcel.UDFs.GetIndicatorValue("OVOLPIGRECACFP","5 Famille de courbes="&amp;$A27&amp;";",IntrantScenario!$B$7,IntrantScenario!$B$10,VLOOKUP($A$6,Periode,2,FALSE))/5),0)+IFERROR(IF(EXACT($A$6,"Moyenne 2018-2043"),_xll.Woodstock.Analyst.Xcel.UDFs.GetIndicatorValueAverage("OVOLPIGRECACPPTM","5 Famille de courbes="&amp;$A27&amp;";",IntrantScenario!$B$7,IntrantScenario!$B$10,"2","6")/5,_xll.Woodstock.Analyst.Xcel.UDFs.GetIndicatorValue("OVOLPIGRECACPPTM","5 Famille de courbes="&amp;$A27&amp;";",IntrantScenario!$B$7,IntrantScenario!$B$10,VLOOKUP($A$6,Periode,2,FALSE))/5),0)+IFERROR(IF(EXACT($A$6,"Moyenne 2018-2043"),_xll.Woodstock.Analyst.Xcel.UDFs.GetIndicatorValueAverage("OVOLPIGRECACRS","5 Famille de courbes="&amp;$A27&amp;";",IntrantScenario!$B$7,IntrantScenario!$B$10,"2","6")/5,_xll.Woodstock.Analyst.Xcel.UDFs.GetIndicatorValue("OVOLPIGRECACRS","5 Famille de courbes="&amp;$A27&amp;";",IntrantScenario!$B$7,IntrantScenario!$B$10,VLOOKUP($A$6,Periode,2,FALSE))/5),0)+IFERROR(IF(EXACT($A$6,"Moyenne 2018-2043"),_xll.Woodstock.Analyst.Xcel.UDFs.GetIndicatorValueAverage("OVOLPIGRECACRV","5 Famille de courbes="&amp;$A27&amp;";",IntrantScenario!$B$7,IntrantScenario!$B$10,"2","6")/5,_xll.Woodstock.Analyst.Xcel.UDFs.GetIndicatorValue("OVOLPIGRECACRV","5 Famille de courbes="&amp;$A27&amp;";",IntrantScenario!$B$7,IntrantScenario!$B$10,VLOOKUP($A$6,Periode,2,FALSE))/5),0))</f>
        <v>0</v>
      </c>
      <c r="E27" s="399">
        <f>(IFERROR(IF(EXACT($A$6,"Moyenne 2018-2043"),_xll.Woodstock.Analyst.Xcel.UDFs.GetIndicatorValueAverage("OVOLGMEXRECACT","5 Famille de courbes="&amp;$A27&amp;";",IntrantScenario!$B$7,IntrantScenario!$B$10,"2","6")/5,_xll.Woodstock.Analyst.Xcel.UDFs.GetIndicatorValue("OVOLGMEXRECACT","5 Famille de courbes="&amp;$A27&amp;";",IntrantScenario!$B$7,IntrantScenario!$B$10,VLOOKUP($A$6,Periode,2,FALSE))/5),0)+IFERROR(IF(EXACT($A$6,"Moyenne 2018-2043"),_xll.Woodstock.Analyst.Xcel.UDFs.GetIndicatorValueAverage("OVOLGMEXRECACFP","5 Famille de courbes="&amp;$A27&amp;";",IntrantScenario!$B$7,IntrantScenario!$B$10,"2","6")/5,_xll.Woodstock.Analyst.Xcel.UDFs.GetIndicatorValue("OVOLGMEXRECACFP","5 Famille de courbes="&amp;$A27&amp;";",IntrantScenario!$B$7,IntrantScenario!$B$10,VLOOKUP($A$6,Periode,2,FALSE))/5),0)+IFERROR(IF(EXACT($A$6,"Moyenne 2018-2043"),_xll.Woodstock.Analyst.Xcel.UDFs.GetIndicatorValueAverage("OVOLGMEXRECACPPTM","5 Famille de courbes="&amp;$A27&amp;";",IntrantScenario!$B$7,IntrantScenario!$B$10,"2","6")/5,_xll.Woodstock.Analyst.Xcel.UDFs.GetIndicatorValue("OVOLGMEXRECACPPTM","5 Famille de courbes="&amp;$A27&amp;";",IntrantScenario!$B$7,IntrantScenario!$B$10,VLOOKUP($A$6,Periode,2,FALSE))/5),0)+IFERROR(IF(EXACT($A$6,"Moyenne 2018-2043"),_xll.Woodstock.Analyst.Xcel.UDFs.GetIndicatorValueAverage("OVOLGMEXRECACRS","5 Famille de courbes="&amp;$A27&amp;";",IntrantScenario!$B$7,IntrantScenario!$B$10,"2","6")/5,_xll.Woodstock.Analyst.Xcel.UDFs.GetIndicatorValue("OVOLGMEXRECACRS","5 Famille de courbes="&amp;$A27&amp;";",IntrantScenario!$B$7,IntrantScenario!$B$10,VLOOKUP($A$6,Periode,2,FALSE))/5),0)+IFERROR(IF(EXACT($A$6,"Moyenne 2018-2043"),_xll.Woodstock.Analyst.Xcel.UDFs.GetIndicatorValueAverage("OVOLGMEXRECACRV","5 Famille de courbes="&amp;$A27&amp;";",IntrantScenario!$B$7,IntrantScenario!$B$10,"2","6")/5,_xll.Woodstock.Analyst.Xcel.UDFs.GetIndicatorValue("OVOLGMEXRECACRV","5 Famille de courbes="&amp;$A27&amp;";",IntrantScenario!$B$7,IntrantScenario!$B$10,VLOOKUP($A$6,Periode,2,FALSE))/5),0))</f>
        <v>0</v>
      </c>
      <c r="F27" s="399">
        <f>(IFERROR(IF(EXACT($A$6,"Moyenne 2018-2043"),_xll.Woodstock.Analyst.Xcel.UDFs.GetIndicatorValueAverage("OVOLGSEPMRECACT","5 Famille de courbes="&amp;$A27&amp;";",IntrantScenario!$B$7,IntrantScenario!$B$10,"2","6")/5,_xll.Woodstock.Analyst.Xcel.UDFs.GetIndicatorValue("OVOLGSEPMRECACT","5 Famille de courbes="&amp;$A27&amp;";",IntrantScenario!$B$7,IntrantScenario!$B$10,VLOOKUP($A$6,Periode,2,FALSE))/5),0)+IFERROR(IF(EXACT($A$6,"Moyenne 2018-2043"),_xll.Woodstock.Analyst.Xcel.UDFs.GetIndicatorValueAverage("OVOLGSEPMRECACFP","5 Famille de courbes="&amp;$A27&amp;";",IntrantScenario!$B$7,IntrantScenario!$B$10,"2","6")/5,_xll.Woodstock.Analyst.Xcel.UDFs.GetIndicatorValue("OVOLGSEPMRECACFP","5 Famille de courbes="&amp;$A27&amp;";",IntrantScenario!$B$7,IntrantScenario!$B$10,VLOOKUP($A$6,Periode,2,FALSE))/5),0)+IFERROR(IF(EXACT($A$6,"Moyenne 2018-2043"),_xll.Woodstock.Analyst.Xcel.UDFs.GetIndicatorValueAverage("OVOLGSEPMRECACPPTM","5 Famille de courbes="&amp;$A27&amp;";",IntrantScenario!$B$7,IntrantScenario!$B$10,"2","6")/5,_xll.Woodstock.Analyst.Xcel.UDFs.GetIndicatorValue("OVOLGSEPMRECACPPTM","5 Famille de courbes="&amp;$A27&amp;";",IntrantScenario!$B$7,IntrantScenario!$B$10,VLOOKUP($A$6,Periode,2,FALSE))/5),0)+IFERROR(IF(EXACT($A$6,"Moyenne 2018-2043"),_xll.Woodstock.Analyst.Xcel.UDFs.GetIndicatorValueAverage("OVOLGSEPMRECACRS","5 Famille de courbes="&amp;$A27&amp;";",IntrantScenario!$B$7,IntrantScenario!$B$10,"2","6")/5,_xll.Woodstock.Analyst.Xcel.UDFs.GetIndicatorValue("OVOLGSEPMRECACRS","5 Famille de courbes="&amp;$A27&amp;";",IntrantScenario!$B$7,IntrantScenario!$B$10,VLOOKUP($A$6,Periode,2,FALSE))/5),0)+IFERROR(IF(EXACT($A$6,"Moyenne 2018-2043"),_xll.Woodstock.Analyst.Xcel.UDFs.GetIndicatorValueAverage("OVOLGSEPMRECACRV","5 Famille de courbes="&amp;$A27&amp;";",IntrantScenario!$B$7,IntrantScenario!$B$10,"2","6")/5,_xll.Woodstock.Analyst.Xcel.UDFs.GetIndicatorValue("OVOLGSEPMRECACRV","5 Famille de courbes="&amp;$A27&amp;";",IntrantScenario!$B$7,IntrantScenario!$B$10,VLOOKUP($A$6,Periode,2,FALSE))/5),0))</f>
        <v>0</v>
      </c>
      <c r="G27" s="399">
        <f>(IFERROR(IF(EXACT($A$6,"Moyenne 2018-2043"),_xll.Woodstock.Analyst.Xcel.UDFs.GetIndicatorValueAverage("OVOLGPINSRECACT","5 Famille de courbes="&amp;$A27&amp;";",IntrantScenario!$B$7,IntrantScenario!$B$10,"2","6")/5,_xll.Woodstock.Analyst.Xcel.UDFs.GetIndicatorValue("OVOLGPINSRECACT","5 Famille de courbes="&amp;$A27&amp;";",IntrantScenario!$B$7,IntrantScenario!$B$10,VLOOKUP($A$6,Periode,2,FALSE))/5),0)+IFERROR(IF(EXACT($A$6,"Moyenne 2018-2043"),_xll.Woodstock.Analyst.Xcel.UDFs.GetIndicatorValueAverage("OVOLGPINSRECACFP","5 Famille de courbes="&amp;$A27&amp;";",IntrantScenario!$B$7,IntrantScenario!$B$10,"2","6")/5,_xll.Woodstock.Analyst.Xcel.UDFs.GetIndicatorValue("OVOLGPINSRECACFP","5 Famille de courbes="&amp;$A27&amp;";",IntrantScenario!$B$7,IntrantScenario!$B$10,VLOOKUP($A$6,Periode,2,FALSE))/5),0)+IFERROR(IF(EXACT($A$6,"Moyenne 2018-2043"),_xll.Woodstock.Analyst.Xcel.UDFs.GetIndicatorValueAverage("OVOLGPINSRECACPPTM","5 Famille de courbes="&amp;$A27&amp;";",IntrantScenario!$B$7,IntrantScenario!$B$10,"2","6")/5,_xll.Woodstock.Analyst.Xcel.UDFs.GetIndicatorValue("OVOLGPINSRECACPPTM","5 Famille de courbes="&amp;$A27&amp;";",IntrantScenario!$B$7,IntrantScenario!$B$10,VLOOKUP($A$6,Periode,2,FALSE))/5),0)+IFERROR(IF(EXACT($A$6,"Moyenne 2018-2043"),_xll.Woodstock.Analyst.Xcel.UDFs.GetIndicatorValueAverage("OVOLGPINSRECACRS","5 Famille de courbes="&amp;$A27&amp;";",IntrantScenario!$B$7,IntrantScenario!$B$10,"2","6")/5,_xll.Woodstock.Analyst.Xcel.UDFs.GetIndicatorValue("OVOLGPINSRECACRS","5 Famille de courbes="&amp;$A27&amp;";",IntrantScenario!$B$7,IntrantScenario!$B$10,VLOOKUP($A$6,Periode,2,FALSE))/5),0)+IFERROR(IF(EXACT($A$6,"Moyenne 2018-2043"),_xll.Woodstock.Analyst.Xcel.UDFs.GetIndicatorValueAverage("OVOLGPINSRECACRV","5 Famille de courbes="&amp;$A27&amp;";",IntrantScenario!$B$7,IntrantScenario!$B$10,"2","6")/5,_xll.Woodstock.Analyst.Xcel.UDFs.GetIndicatorValue("OVOLGPINSRECACRV","5 Famille de courbes="&amp;$A27&amp;";",IntrantScenario!$B$7,IntrantScenario!$B$10,VLOOKUP($A$6,Periode,2,FALSE))/5),0))</f>
        <v>0</v>
      </c>
      <c r="H27" s="399">
        <f>(IFERROR(IF(EXACT($A$6,"Moyenne 2018-2043"),_xll.Woodstock.Analyst.Xcel.UDFs.GetIndicatorValueAverage("OVOLPRURECACT","5 Famille de courbes="&amp;$A27&amp;";",IntrantScenario!$B$7,IntrantScenario!$B$10,"2","6")/5,_xll.Woodstock.Analyst.Xcel.UDFs.GetIndicatorValue("OVOLPRURECACT","5 Famille de courbes="&amp;$A27&amp;";",IntrantScenario!$B$7,IntrantScenario!$B$10,VLOOKUP($A$6,Periode,2,FALSE))/5),0)+IFERROR(IF(EXACT($A$6,"Moyenne 2018-2043"),_xll.Woodstock.Analyst.Xcel.UDFs.GetIndicatorValueAverage("OVOLPRURECACFP","5 Famille de courbes="&amp;$A27&amp;";",IntrantScenario!$B$7,IntrantScenario!$B$10,"2","6")/5,_xll.Woodstock.Analyst.Xcel.UDFs.GetIndicatorValue("OVOLPRURECACFP","5 Famille de courbes="&amp;$A27&amp;";",IntrantScenario!$B$7,IntrantScenario!$B$10,VLOOKUP($A$6,Periode,2,FALSE))/5),0)+IFERROR(IF(EXACT($A$6,"Moyenne 2018-2043"),_xll.Woodstock.Analyst.Xcel.UDFs.GetIndicatorValueAverage("OVOLPRURECACPPTM","5 Famille de courbes="&amp;$A27&amp;";",IntrantScenario!$B$7,IntrantScenario!$B$10,"2","6")/5,_xll.Woodstock.Analyst.Xcel.UDFs.GetIndicatorValue("OVOLPRURECACPPTM","5 Famille de courbes="&amp;$A27&amp;";",IntrantScenario!$B$7,IntrantScenario!$B$10,VLOOKUP($A$6,Periode,2,FALSE))/5),0)+IFERROR(IF(EXACT($A$6,"Moyenne 2018-2043"),_xll.Woodstock.Analyst.Xcel.UDFs.GetIndicatorValueAverage("OVOLPRURECACRS","5 Famille de courbes="&amp;$A27&amp;";",IntrantScenario!$B$7,IntrantScenario!$B$10,"2","6")/5,_xll.Woodstock.Analyst.Xcel.UDFs.GetIndicatorValue("OVOLPRURECACRS","5 Famille de courbes="&amp;$A27&amp;";",IntrantScenario!$B$7,IntrantScenario!$B$10,VLOOKUP($A$6,Periode,2,FALSE))/5),0)+IFERROR(IF(EXACT($A$6,"Moyenne 2018-2043"),_xll.Woodstock.Analyst.Xcel.UDFs.GetIndicatorValueAverage("OVOLPRURECACRV","5 Famille de courbes="&amp;$A27&amp;";",IntrantScenario!$B$7,IntrantScenario!$B$10,"2","6")/5,_xll.Woodstock.Analyst.Xcel.UDFs.GetIndicatorValue("OVOLPRURECACRV","5 Famille de courbes="&amp;$A27&amp;";",IntrantScenario!$B$7,IntrantScenario!$B$10,VLOOKUP($A$6,Periode,2,FALSE))/5),0))</f>
        <v>0</v>
      </c>
      <c r="I27" s="399">
        <f>(IFERROR(IF(EXACT($A$6,"Moyenne 2018-2043"),_xll.Woodstock.Analyst.Xcel.UDFs.GetIndicatorValueAverage("OVOLTHORECACT","5 Famille de courbes="&amp;$A27&amp;";",IntrantScenario!$B$7,IntrantScenario!$B$10,"2","6")/5,_xll.Woodstock.Analyst.Xcel.UDFs.GetIndicatorValue("OVOLTHORECACT","5 Famille de courbes="&amp;$A27&amp;";",IntrantScenario!$B$7,IntrantScenario!$B$10,VLOOKUP($A$6,Periode,2,FALSE))/5),0)+IFERROR(IF(EXACT($A$6,"Moyenne 2018-2043"),_xll.Woodstock.Analyst.Xcel.UDFs.GetIndicatorValueAverage("OVOLTHORECACFP","5 Famille de courbes="&amp;$A27&amp;";",IntrantScenario!$B$7,IntrantScenario!$B$10,"2","6")/5,_xll.Woodstock.Analyst.Xcel.UDFs.GetIndicatorValue("OVOLTHORECACFP","5 Famille de courbes="&amp;$A27&amp;";",IntrantScenario!$B$7,IntrantScenario!$B$10,VLOOKUP($A$6,Periode,2,FALSE))/5),0)+IFERROR(IF(EXACT($A$6,"Moyenne 2018-2043"),_xll.Woodstock.Analyst.Xcel.UDFs.GetIndicatorValueAverage("OVOLTHORECACPPTM","5 Famille de courbes="&amp;$A27&amp;";",IntrantScenario!$B$7,IntrantScenario!$B$10,"2","6")/5,_xll.Woodstock.Analyst.Xcel.UDFs.GetIndicatorValue("OVOLTHORECACPPTM","5 Famille de courbes="&amp;$A27&amp;";",IntrantScenario!$B$7,IntrantScenario!$B$10,VLOOKUP($A$6,Periode,2,FALSE))/5),0)+IFERROR(IF(EXACT($A$6,"Moyenne 2018-2043"),_xll.Woodstock.Analyst.Xcel.UDFs.GetIndicatorValueAverage("OVOLTHORECACRS","5 Famille de courbes="&amp;$A27&amp;";",IntrantScenario!$B$7,IntrantScenario!$B$10,"2","6")/5,_xll.Woodstock.Analyst.Xcel.UDFs.GetIndicatorValue("OVOLTHORECACRS","5 Famille de courbes="&amp;$A27&amp;";",IntrantScenario!$B$7,IntrantScenario!$B$10,VLOOKUP($A$6,Periode,2,FALSE))/5),0)+IFERROR(IF(EXACT($A$6,"Moyenne 2018-2043"),_xll.Woodstock.Analyst.Xcel.UDFs.GetIndicatorValueAverage("OVOLTHORECACRV","5 Famille de courbes="&amp;$A27&amp;";",IntrantScenario!$B$7,IntrantScenario!$B$10,"2","6")/5,_xll.Woodstock.Analyst.Xcel.UDFs.GetIndicatorValue("OVOLTHORECACRV","5 Famille de courbes="&amp;$A27&amp;";",IntrantScenario!$B$7,IntrantScenario!$B$10,VLOOKUP($A$6,Periode,2,FALSE))/5),0))</f>
        <v>0</v>
      </c>
      <c r="J27" s="399">
        <f t="shared" si="4"/>
        <v>0</v>
      </c>
      <c r="K27" s="399">
        <f>(IFERROR(IF(EXACT($A$6,"Moyenne 2018-2043"),_xll.Woodstock.Analyst.Xcel.UDFs.GetIndicatorValueAverage("OVOLGRRECACT","5 Famille de courbes="&amp;$A27&amp;";",IntrantScenario!$B$7,IntrantScenario!$B$10,"2","6")/5,_xll.Woodstock.Analyst.Xcel.UDFs.GetIndicatorValue("OVOLGRRECACT","5 Famille de courbes="&amp;$A27&amp;";",IntrantScenario!$B$7,IntrantScenario!$B$10,VLOOKUP($A$6,Periode,2,FALSE))/5),0)+IFERROR(IF(EXACT($A$6,"Moyenne 2018-2043"),_xll.Woodstock.Analyst.Xcel.UDFs.GetIndicatorValueAverage("OVOLGRRECACFP","5 Famille de courbes="&amp;$A27&amp;";",IntrantScenario!$B$7,IntrantScenario!$B$10,"2","6")/5,_xll.Woodstock.Analyst.Xcel.UDFs.GetIndicatorValue("OVOLGRRECACFP","5 Famille de courbes="&amp;$A27&amp;";",IntrantScenario!$B$7,IntrantScenario!$B$10,VLOOKUP($A$6,Periode,2,FALSE))/5),0)+IFERROR(IF(EXACT($A$6,"Moyenne 2018-2043"),_xll.Woodstock.Analyst.Xcel.UDFs.GetIndicatorValueAverage("OVOLGRRECACPPTM","5 Famille de courbes="&amp;$A27&amp;";",IntrantScenario!$B$7,IntrantScenario!$B$10,"2","6")/5,_xll.Woodstock.Analyst.Xcel.UDFs.GetIndicatorValue("OVOLGRRECACPPTM","5 Famille de courbes="&amp;$A27&amp;";",IntrantScenario!$B$7,IntrantScenario!$B$10,VLOOKUP($A$6,Periode,2,FALSE))/5),0)+IFERROR(IF(EXACT($A$6,"Moyenne 2018-2043"),_xll.Woodstock.Analyst.Xcel.UDFs.GetIndicatorValueAverage("OVOLGRRECACRS","5 Famille de courbes="&amp;$A27&amp;";",IntrantScenario!$B$7,IntrantScenario!$B$10,"2","6")/5,_xll.Woodstock.Analyst.Xcel.UDFs.GetIndicatorValue("OVOLGRRECACRS","5 Famille de courbes="&amp;$A27&amp;";",IntrantScenario!$B$7,IntrantScenario!$B$10,VLOOKUP($A$6,Periode,2,FALSE))/5),0)+IFERROR(IF(EXACT($A$6,"Moyenne 2018-2043"),_xll.Woodstock.Analyst.Xcel.UDFs.GetIndicatorValueAverage("OVOLGRRECACRV","5 Famille de courbes="&amp;$A27&amp;";",IntrantScenario!$B$7,IntrantScenario!$B$10,"2","6")/5,_xll.Woodstock.Analyst.Xcel.UDFs.GetIndicatorValue("OVOLGRRECACRV","5 Famille de courbes="&amp;$A27&amp;";",IntrantScenario!$B$7,IntrantScenario!$B$10,VLOOKUP($A$6,Periode,2,FALSE))/5),0))</f>
        <v>0</v>
      </c>
      <c r="L27" s="399">
        <f>(IFERROR(IF(EXACT($A$6,"Moyenne 2018-2043"),_xll.Woodstock.Analyst.Xcel.UDFs.GetIndicatorValueAverage("OVOLBOPRECACT","5 Famille de courbes="&amp;$A27&amp;";",IntrantScenario!$B$7,IntrantScenario!$B$10,"2","6")/5,_xll.Woodstock.Analyst.Xcel.UDFs.GetIndicatorValue("OVOLBOPRECACT","5 Famille de courbes="&amp;$A27&amp;";",IntrantScenario!$B$7,IntrantScenario!$B$10,VLOOKUP($A$6,Periode,2,FALSE))/5),0)+IFERROR(IF(EXACT($A$6,"Moyenne 2018-2043"),_xll.Woodstock.Analyst.Xcel.UDFs.GetIndicatorValueAverage("OVOLBOPRECACFP","5 Famille de courbes="&amp;$A27&amp;";",IntrantScenario!$B$7,IntrantScenario!$B$10,"2","6")/5,_xll.Woodstock.Analyst.Xcel.UDFs.GetIndicatorValue("OVOLBOPRECACFP","5 Famille de courbes="&amp;$A27&amp;";",IntrantScenario!$B$7,IntrantScenario!$B$10,VLOOKUP($A$6,Periode,2,FALSE))/5),0)+IFERROR(IF(EXACT($A$6,"Moyenne 2018-2043"),_xll.Woodstock.Analyst.Xcel.UDFs.GetIndicatorValueAverage("OVOLBOPRECACPPTM","5 Famille de courbes="&amp;$A27&amp;";",IntrantScenario!$B$7,IntrantScenario!$B$10,"2","6")/5,_xll.Woodstock.Analyst.Xcel.UDFs.GetIndicatorValue("OVOLBOPRECACPPTM","5 Famille de courbes="&amp;$A27&amp;";",IntrantScenario!$B$7,IntrantScenario!$B$10,VLOOKUP($A$6,Periode,2,FALSE))/5),0)+IFERROR(IF(EXACT($A$6,"Moyenne 2018-2043"),_xll.Woodstock.Analyst.Xcel.UDFs.GetIndicatorValueAverage("OVOLBOPRECACRS","5 Famille de courbes="&amp;$A27&amp;";",IntrantScenario!$B$7,IntrantScenario!$B$10,"2","6")/5,_xll.Woodstock.Analyst.Xcel.UDFs.GetIndicatorValue("OVOLBOPRECACRS","5 Famille de courbes="&amp;$A27&amp;";",IntrantScenario!$B$7,IntrantScenario!$B$10,VLOOKUP($A$6,Periode,2,FALSE))/5),0)+IFERROR(IF(EXACT($A$6,"Moyenne 2018-2043"),_xll.Woodstock.Analyst.Xcel.UDFs.GetIndicatorValueAverage("OVOLBOPRECACRV","5 Famille de courbes="&amp;$A27&amp;";",IntrantScenario!$B$7,IntrantScenario!$B$10,"2","6")/5,_xll.Woodstock.Analyst.Xcel.UDFs.GetIndicatorValue("OVOLBOPRECACRV","5 Famille de courbes="&amp;$A27&amp;";",IntrantScenario!$B$7,IntrantScenario!$B$10,VLOOKUP($A$6,Periode,2,FALSE))/5),0))</f>
        <v>0</v>
      </c>
      <c r="M27" s="399">
        <f>(IFERROR(IF(EXACT($A$6,"Moyenne 2018-2043"),_xll.Woodstock.Analyst.Xcel.UDFs.GetIndicatorValueAverage("OVOLGPEURECACT","5 Famille de courbes="&amp;$A27&amp;";",IntrantScenario!$B$7,IntrantScenario!$B$10,"2","6")/5,_xll.Woodstock.Analyst.Xcel.UDFs.GetIndicatorValue("OVOLGPEURECACT","5 Famille de courbes="&amp;$A27&amp;";",IntrantScenario!$B$7,IntrantScenario!$B$10,VLOOKUP($A$6,Periode,2,FALSE))/5),0)+IFERROR(IF(EXACT($A$6,"Moyenne 2018-2043"),_xll.Woodstock.Analyst.Xcel.UDFs.GetIndicatorValueAverage("OVOLGPEURECACFP","5 Famille de courbes="&amp;$A27&amp;";",IntrantScenario!$B$7,IntrantScenario!$B$10,"2","6")/5,_xll.Woodstock.Analyst.Xcel.UDFs.GetIndicatorValue("OVOLGPEURECACFP","5 Famille de courbes="&amp;$A27&amp;";",IntrantScenario!$B$7,IntrantScenario!$B$10,VLOOKUP($A$6,Periode,2,FALSE))/5),0)+IFERROR(IF(EXACT($A$6,"Moyenne 2018-2043"),_xll.Woodstock.Analyst.Xcel.UDFs.GetIndicatorValueAverage("OVOLGPEURECACPPTM","5 Famille de courbes="&amp;$A27&amp;";",IntrantScenario!$B$7,IntrantScenario!$B$10,"2","6")/5,_xll.Woodstock.Analyst.Xcel.UDFs.GetIndicatorValue("OVOLGPEURECACPPTM","5 Famille de courbes="&amp;$A27&amp;";",IntrantScenario!$B$7,IntrantScenario!$B$10,VLOOKUP($A$6,Periode,2,FALSE))/5),0)+IFERROR(IF(EXACT($A$6,"Moyenne 2018-2043"),_xll.Woodstock.Analyst.Xcel.UDFs.GetIndicatorValueAverage("OVOLGPEURECACRS","5 Famille de courbes="&amp;$A27&amp;";",IntrantScenario!$B$7,IntrantScenario!$B$10,"2","6")/5,_xll.Woodstock.Analyst.Xcel.UDFs.GetIndicatorValue("OVOLGPEURECACRS","5 Famille de courbes="&amp;$A27&amp;";",IntrantScenario!$B$7,IntrantScenario!$B$10,VLOOKUP($A$6,Periode,2,FALSE))/5),0)+IFERROR(IF(EXACT($A$6,"Moyenne 2018-2043"),_xll.Woodstock.Analyst.Xcel.UDFs.GetIndicatorValueAverage("OVOLGPEURECACRV","5 Famille de courbes="&amp;$A27&amp;";",IntrantScenario!$B$7,IntrantScenario!$B$10,"2","6")/5,_xll.Woodstock.Analyst.Xcel.UDFs.GetIndicatorValue("OVOLGPEURECACRV","5 Famille de courbes="&amp;$A27&amp;";",IntrantScenario!$B$7,IntrantScenario!$B$10,VLOOKUP($A$6,Periode,2,FALSE))/5),0))</f>
        <v>0</v>
      </c>
      <c r="N27" s="399">
        <f>(IFERROR(IF(EXACT($A$6,"Moyenne 2018-2043"),_xll.Woodstock.Analyst.Xcel.UDFs.GetIndicatorValueAverage("OVOLERRRECACT","5 Famille de courbes="&amp;$A27&amp;";",IntrantScenario!$B$7,IntrantScenario!$B$10,"2","6")/5,_xll.Woodstock.Analyst.Xcel.UDFs.GetIndicatorValue("OVOLERRRECACT","5 Famille de courbes="&amp;$A27&amp;";",IntrantScenario!$B$7,IntrantScenario!$B$10,VLOOKUP($A$6,Periode,2,FALSE))/5),0)+IFERROR(IF(EXACT($A$6,"Moyenne 2018-2043"),_xll.Woodstock.Analyst.Xcel.UDFs.GetIndicatorValueAverage("OVOLERRRECACFP","5 Famille de courbes="&amp;$A27&amp;";",IntrantScenario!$B$7,IntrantScenario!$B$10,"2","6")/5,_xll.Woodstock.Analyst.Xcel.UDFs.GetIndicatorValue("OVOLERRRECACFP","5 Famille de courbes="&amp;$A27&amp;";",IntrantScenario!$B$7,IntrantScenario!$B$10,VLOOKUP($A$6,Periode,2,FALSE))/5),0)+IFERROR(IF(EXACT($A$6,"Moyenne 2018-2043"),_xll.Woodstock.Analyst.Xcel.UDFs.GetIndicatorValueAverage("OVOLERRRECACPPTM","5 Famille de courbes="&amp;$A27&amp;";",IntrantScenario!$B$7,IntrantScenario!$B$10,"2","6")/5,_xll.Woodstock.Analyst.Xcel.UDFs.GetIndicatorValue("OVOLERRRECACPPTM","5 Famille de courbes="&amp;$A27&amp;";",IntrantScenario!$B$7,IntrantScenario!$B$10,VLOOKUP($A$6,Periode,2,FALSE))/5),0)+IFERROR(IF(EXACT($A$6,"Moyenne 2018-2043"),_xll.Woodstock.Analyst.Xcel.UDFs.GetIndicatorValueAverage("OVOLERRRECACRS","5 Famille de courbes="&amp;$A27&amp;";",IntrantScenario!$B$7,IntrantScenario!$B$10,"2","6")/5,_xll.Woodstock.Analyst.Xcel.UDFs.GetIndicatorValue("OVOLERRRECACRS","5 Famille de courbes="&amp;$A27&amp;";",IntrantScenario!$B$7,IntrantScenario!$B$10,VLOOKUP($A$6,Periode,2,FALSE))/5),0)+IFERROR(IF(EXACT($A$6,"Moyenne 2018-2043"),_xll.Woodstock.Analyst.Xcel.UDFs.GetIndicatorValueAverage("OVOLERRRECACRV","5 Famille de courbes="&amp;$A27&amp;";",IntrantScenario!$B$7,IntrantScenario!$B$10,"2","6")/5,_xll.Woodstock.Analyst.Xcel.UDFs.GetIndicatorValue("OVOLERRRECACRV","5 Famille de courbes="&amp;$A27&amp;";",IntrantScenario!$B$7,IntrantScenario!$B$10,VLOOKUP($A$6,Periode,2,FALSE))/5),0))</f>
        <v>0</v>
      </c>
      <c r="O27" s="399">
        <f t="shared" si="5"/>
        <v>0</v>
      </c>
      <c r="P27" s="399">
        <f>(IFERROR(IF(EXACT($A$6,"Moyenne 2018-2043"),_xll.Woodstock.Analyst.Xcel.UDFs.GetIndicatorValueAverage("OVOLGFIRECACT","5 Famille de courbes="&amp;$A27&amp;";",IntrantScenario!$B$7,IntrantScenario!$B$10,"2","6")/5,_xll.Woodstock.Analyst.Xcel.UDFs.GetIndicatorValue("OVOLGFIRECACT","5 Famille de courbes="&amp;$A27&amp;";",IntrantScenario!$B$7,IntrantScenario!$B$10,VLOOKUP($A$6,Periode,2,FALSE))/5),0)+IFERROR(IF(EXACT($A$6,"Moyenne 2018-2043"),_xll.Woodstock.Analyst.Xcel.UDFs.GetIndicatorValueAverage("OVOLGFIRECACFP","5 Famille de courbes="&amp;$A27&amp;";",IntrantScenario!$B$7,IntrantScenario!$B$10,"2","6")/5,_xll.Woodstock.Analyst.Xcel.UDFs.GetIndicatorValue("OVOLGFIRECACFP","5 Famille de courbes="&amp;$A27&amp;";",IntrantScenario!$B$7,IntrantScenario!$B$10,VLOOKUP($A$6,Periode,2,FALSE))/5),0)+IFERROR(IF(EXACT($A$6,"Moyenne 2018-2043"),_xll.Woodstock.Analyst.Xcel.UDFs.GetIndicatorValueAverage("OVOLGFIRECACPPTM","5 Famille de courbes="&amp;$A27&amp;";",IntrantScenario!$B$7,IntrantScenario!$B$10,"2","6")/5,_xll.Woodstock.Analyst.Xcel.UDFs.GetIndicatorValue("OVOLGFIRECACPPTM","5 Famille de courbes="&amp;$A27&amp;";",IntrantScenario!$B$7,IntrantScenario!$B$10,VLOOKUP($A$6,Periode,2,FALSE))/5),0)+IFERROR(IF(EXACT($A$6,"Moyenne 2018-2043"),_xll.Woodstock.Analyst.Xcel.UDFs.GetIndicatorValueAverage("OVOLGFIRECACRS","5 Famille de courbes="&amp;$A27&amp;";",IntrantScenario!$B$7,IntrantScenario!$B$10,"2","6")/5,_xll.Woodstock.Analyst.Xcel.UDFs.GetIndicatorValue("OVOLGFIRECACRS","5 Famille de courbes="&amp;$A27&amp;";",IntrantScenario!$B$7,IntrantScenario!$B$10,VLOOKUP($A$6,Periode,2,FALSE))/5),0)+IFERROR(IF(EXACT($A$6,"Moyenne 2018-2043"),_xll.Woodstock.Analyst.Xcel.UDFs.GetIndicatorValueAverage("OVOLGFIRECACRV","5 Famille de courbes="&amp;$A27&amp;";",IntrantScenario!$B$7,IntrantScenario!$B$10,"2","6")/5,_xll.Woodstock.Analyst.Xcel.UDFs.GetIndicatorValue("OVOLGFIRECACRV","5 Famille de courbes="&amp;$A27&amp;";",IntrantScenario!$B$7,IntrantScenario!$B$10,VLOOKUP($A$6,Periode,2,FALSE))/5),0))</f>
        <v>0</v>
      </c>
      <c r="Q27" s="399">
        <f>(IFERROR(IF(EXACT($A$6,"Moyenne 2018-2043"),_xll.Woodstock.Analyst.Xcel.UDFs.GetIndicatorValueAverage("OVOLBOJRECACT","5 Famille de courbes="&amp;$A27&amp;";",IntrantScenario!$B$7,IntrantScenario!$B$10,"2","6")/5,_xll.Woodstock.Analyst.Xcel.UDFs.GetIndicatorValue("OVOLBOJRECACT","5 Famille de courbes="&amp;$A27&amp;";",IntrantScenario!$B$7,IntrantScenario!$B$10,VLOOKUP($A$6,Periode,2,FALSE))/5),0)+IFERROR(IF(EXACT($A$6,"Moyenne 2018-2043"),_xll.Woodstock.Analyst.Xcel.UDFs.GetIndicatorValueAverage("OVOLBOJRECACFP","5 Famille de courbes="&amp;$A27&amp;";",IntrantScenario!$B$7,IntrantScenario!$B$10,"2","6")/5,_xll.Woodstock.Analyst.Xcel.UDFs.GetIndicatorValue("OVOLBOJRECACFP","5 Famille de courbes="&amp;$A27&amp;";",IntrantScenario!$B$7,IntrantScenario!$B$10,VLOOKUP($A$6,Periode,2,FALSE))/5),0)+IFERROR(IF(EXACT($A$6,"Moyenne 2018-2043"),_xll.Woodstock.Analyst.Xcel.UDFs.GetIndicatorValueAverage("OVOLBOJRECACPPTM","5 Famille de courbes="&amp;$A27&amp;";",IntrantScenario!$B$7,IntrantScenario!$B$10,"2","6")/5,_xll.Woodstock.Analyst.Xcel.UDFs.GetIndicatorValue("OVOLBOJRECACPPTM","5 Famille de courbes="&amp;$A27&amp;";",IntrantScenario!$B$7,IntrantScenario!$B$10,VLOOKUP($A$6,Periode,2,FALSE))/5),0)+IFERROR(IF(EXACT($A$6,"Moyenne 2018-2043"),_xll.Woodstock.Analyst.Xcel.UDFs.GetIndicatorValueAverage("OVOLBOJRECACRS","5 Famille de courbes="&amp;$A27&amp;";",IntrantScenario!$B$7,IntrantScenario!$B$10,"2","6")/5,_xll.Woodstock.Analyst.Xcel.UDFs.GetIndicatorValue("OVOLBOJRECACRS","5 Famille de courbes="&amp;$A27&amp;";",IntrantScenario!$B$7,IntrantScenario!$B$10,VLOOKUP($A$6,Periode,2,FALSE))/5),0)+IFERROR(IF(EXACT($A$6,"Moyenne 2018-2043"),_xll.Woodstock.Analyst.Xcel.UDFs.GetIndicatorValueAverage("OVOLBOJRECACRV","5 Famille de courbes="&amp;$A27&amp;";",IntrantScenario!$B$7,IntrantScenario!$B$10,"2","6")/5,_xll.Woodstock.Analyst.Xcel.UDFs.GetIndicatorValue("OVOLBOJRECACRV","5 Famille de courbes="&amp;$A27&amp;";",IntrantScenario!$B$7,IntrantScenario!$B$10,VLOOKUP($A$6,Periode,2,FALSE))/5),0))</f>
        <v>0</v>
      </c>
      <c r="R27" s="399">
        <f>(IFERROR(IF(EXACT($A$6,"Moyenne 2018-2043"),_xll.Woodstock.Analyst.Xcel.UDFs.GetIndicatorValueAverage("OVOLERSRECACT","5 Famille de courbes="&amp;$A27&amp;";",IntrantScenario!$B$7,IntrantScenario!$B$10,"2","6")/5,_xll.Woodstock.Analyst.Xcel.UDFs.GetIndicatorValue("OVOLERSRECACT","5 Famille de courbes="&amp;$A27&amp;";",IntrantScenario!$B$7,IntrantScenario!$B$10,VLOOKUP($A$6,Periode,2,FALSE))/5),0)+IFERROR(IF(EXACT($A$6,"Moyenne 2018-2043"),_xll.Woodstock.Analyst.Xcel.UDFs.GetIndicatorValueAverage("OVOLERSRECACFP","5 Famille de courbes="&amp;$A27&amp;";",IntrantScenario!$B$7,IntrantScenario!$B$10,"2","6")/5,_xll.Woodstock.Analyst.Xcel.UDFs.GetIndicatorValue("OVOLERSRECACFP","5 Famille de courbes="&amp;$A27&amp;";",IntrantScenario!$B$7,IntrantScenario!$B$10,VLOOKUP($A$6,Periode,2,FALSE))/5),0)+IFERROR(IF(EXACT($A$6,"Moyenne 2018-2043"),_xll.Woodstock.Analyst.Xcel.UDFs.GetIndicatorValueAverage("OVOLERSRECACPPTM","5 Famille de courbes="&amp;$A27&amp;";",IntrantScenario!$B$7,IntrantScenario!$B$10,"2","6")/5,_xll.Woodstock.Analyst.Xcel.UDFs.GetIndicatorValue("OVOLERSRECACPPTM","5 Famille de courbes="&amp;$A27&amp;";",IntrantScenario!$B$7,IntrantScenario!$B$10,VLOOKUP($A$6,Periode,2,FALSE))/5),0)+IFERROR(IF(EXACT($A$6,"Moyenne 2018-2043"),_xll.Woodstock.Analyst.Xcel.UDFs.GetIndicatorValueAverage("OVOLERSRECACRS","5 Famille de courbes="&amp;$A27&amp;";",IntrantScenario!$B$7,IntrantScenario!$B$10,"2","6")/5,_xll.Woodstock.Analyst.Xcel.UDFs.GetIndicatorValue("OVOLERSRECACRS","5 Famille de courbes="&amp;$A27&amp;";",IntrantScenario!$B$7,IntrantScenario!$B$10,VLOOKUP($A$6,Periode,2,FALSE))/5),0)+IFERROR(IF(EXACT($A$6,"Moyenne 2018-2043"),_xll.Woodstock.Analyst.Xcel.UDFs.GetIndicatorValueAverage("OVOLERSRECACRV","5 Famille de courbes="&amp;$A27&amp;";",IntrantScenario!$B$7,IntrantScenario!$B$10,"2","6")/5,_xll.Woodstock.Analyst.Xcel.UDFs.GetIndicatorValue("OVOLERSRECACRV","5 Famille de courbes="&amp;$A27&amp;";",IntrantScenario!$B$7,IntrantScenario!$B$10,VLOOKUP($A$6,Periode,2,FALSE))/5),0))</f>
        <v>0</v>
      </c>
      <c r="S27" s="399">
        <f t="shared" si="6"/>
        <v>0</v>
      </c>
      <c r="T27" s="399">
        <f>(IFERROR(IF(EXACT($A$6,"Moyenne 2018-2043"),_xll.Woodstock.Analyst.Xcel.UDFs.GetIndicatorValueAverage("OVOLGFTRECACT","5 Famille de courbes="&amp;$A27&amp;";",IntrantScenario!$B$7,IntrantScenario!$B$10,"2","6")/5,_xll.Woodstock.Analyst.Xcel.UDFs.GetIndicatorValue("OVOLGFTRECACT","5 Famille de courbes="&amp;$A27&amp;";",IntrantScenario!$B$7,IntrantScenario!$B$10,VLOOKUP($A$6,Periode,2,FALSE))/5),0)+IFERROR(IF(EXACT($A$6,"Moyenne 2018-2043"),_xll.Woodstock.Analyst.Xcel.UDFs.GetIndicatorValueAverage("OVOLGFTRECACFP","5 Famille de courbes="&amp;$A27&amp;";",IntrantScenario!$B$7,IntrantScenario!$B$10,"2","6")/5,_xll.Woodstock.Analyst.Xcel.UDFs.GetIndicatorValue("OVOLGFTRECACFP","5 Famille de courbes="&amp;$A27&amp;";",IntrantScenario!$B$7,IntrantScenario!$B$10,VLOOKUP($A$6,Periode,2,FALSE))/5),0)+IFERROR(IF(EXACT($A$6,"Moyenne 2018-2043"),_xll.Woodstock.Analyst.Xcel.UDFs.GetIndicatorValueAverage("OVOLGFTRECACPPTM","5 Famille de courbes="&amp;$A27&amp;";",IntrantScenario!$B$7,IntrantScenario!$B$10,"2","6")/5,_xll.Woodstock.Analyst.Xcel.UDFs.GetIndicatorValue("OVOLGFTRECACPPTM","5 Famille de courbes="&amp;$A27&amp;";",IntrantScenario!$B$7,IntrantScenario!$B$10,VLOOKUP($A$6,Periode,2,FALSE))/5),0)+IFERROR(IF(EXACT($A$6,"Moyenne 2018-2043"),_xll.Woodstock.Analyst.Xcel.UDFs.GetIndicatorValueAverage("OVOLGFTRECACRS","5 Famille de courbes="&amp;$A27&amp;";",IntrantScenario!$B$7,IntrantScenario!$B$10,"2","6")/5,_xll.Woodstock.Analyst.Xcel.UDFs.GetIndicatorValue("OVOLGFTRECACRS","5 Famille de courbes="&amp;$A27&amp;";",IntrantScenario!$B$7,IntrantScenario!$B$10,VLOOKUP($A$6,Periode,2,FALSE))/5),0)+IFERROR(IF(EXACT($A$6,"Moyenne 2018-2043"),_xll.Woodstock.Analyst.Xcel.UDFs.GetIndicatorValueAverage("OVOLGFTRECACRV","5 Famille de courbes="&amp;$A27&amp;";",IntrantScenario!$B$7,IntrantScenario!$B$10,"2","6")/5,_xll.Woodstock.Analyst.Xcel.UDFs.GetIndicatorValue("OVOLGFTRECACRV","5 Famille de courbes="&amp;$A27&amp;";",IntrantScenario!$B$7,IntrantScenario!$B$10,VLOOKUP($A$6,Periode,2,FALSE))/5),0))</f>
        <v>0</v>
      </c>
      <c r="U27" s="399">
        <f>(IFERROR(IF(EXACT($A$6,"Moyenne 2018-2043"),_xll.Woodstock.Analyst.Xcel.UDFs.GetIndicatorValueAverage("OVOLTOTRECACT","5 Famille de courbes="&amp;$A27&amp;";",IntrantScenario!$B$7,IntrantScenario!$B$10,"2","6")/5,_xll.Woodstock.Analyst.Xcel.UDFs.GetIndicatorValue("OVOLTOTRECACT","5 Famille de courbes="&amp;$A27&amp;";",IntrantScenario!$B$7,IntrantScenario!$B$10,VLOOKUP($A$6,Periode,2,FALSE))/5),0)+IFERROR(IF(EXACT($A$6,"Moyenne 2018-2043"),_xll.Woodstock.Analyst.Xcel.UDFs.GetIndicatorValueAverage("OVOLTOTRECACFP","5 Famille de courbes="&amp;$A27&amp;";",IntrantScenario!$B$7,IntrantScenario!$B$10,"2","6")/5,_xll.Woodstock.Analyst.Xcel.UDFs.GetIndicatorValue("OVOLTOTRECACFP","5 Famille de courbes="&amp;$A27&amp;";",IntrantScenario!$B$7,IntrantScenario!$B$10,VLOOKUP($A$6,Periode,2,FALSE))/5),0)+IFERROR(IF(EXACT($A$6,"Moyenne 2018-2043"),_xll.Woodstock.Analyst.Xcel.UDFs.GetIndicatorValueAverage("OVOLTOTRECACPPTM","5 Famille de courbes="&amp;$A27&amp;";",IntrantScenario!$B$7,IntrantScenario!$B$10,"2","6")/5,_xll.Woodstock.Analyst.Xcel.UDFs.GetIndicatorValue("OVOLTOTRECACPPTM","5 Famille de courbes="&amp;$A27&amp;";",IntrantScenario!$B$7,IntrantScenario!$B$10,VLOOKUP($A$6,Periode,2,FALSE))/5),0)+IFERROR(IF(EXACT($A$6,"Moyenne 2018-2043"),_xll.Woodstock.Analyst.Xcel.UDFs.GetIndicatorValueAverage("OVOLTOTRECACRS","5 Famille de courbes="&amp;$A27&amp;";",IntrantScenario!$B$7,IntrantScenario!$B$10,"2","6")/5,_xll.Woodstock.Analyst.Xcel.UDFs.GetIndicatorValue("OVOLTOTRECACRS","5 Famille de courbes="&amp;$A27&amp;";",IntrantScenario!$B$7,IntrantScenario!$B$10,VLOOKUP($A$6,Periode,2,FALSE))/5),0)+IFERROR(IF(EXACT($A$6,"Moyenne 2018-2043"),_xll.Woodstock.Analyst.Xcel.UDFs.GetIndicatorValueAverage("OVOLTOTRECACRV","5 Famille de courbes="&amp;$A27&amp;";",IntrantScenario!$B$7,IntrantScenario!$B$10,"2","6")/5,_xll.Woodstock.Analyst.Xcel.UDFs.GetIndicatorValue("OVOLTOTRECACRV","5 Famille de courbes="&amp;$A27&amp;";",IntrantScenario!$B$7,IntrantScenario!$B$10,VLOOKUP($A$6,Periode,2,FALSE))/5),0))</f>
        <v>0</v>
      </c>
    </row>
    <row r="28" spans="1:21" hidden="1" x14ac:dyDescent="0.25">
      <c r="A28" s="397" t="s">
        <v>521</v>
      </c>
      <c r="B28" s="399">
        <f t="shared" ref="B28:U28" si="7">SUM(B29:B34)</f>
        <v>8660.7775921852372</v>
      </c>
      <c r="C28" s="399">
        <f t="shared" si="7"/>
        <v>46089.066148571226</v>
      </c>
      <c r="D28" s="399">
        <f t="shared" si="7"/>
        <v>6755.3386373003441</v>
      </c>
      <c r="E28" s="399">
        <f t="shared" si="7"/>
        <v>881.65785313694414</v>
      </c>
      <c r="F28" s="399">
        <f t="shared" si="7"/>
        <v>62386.843029820011</v>
      </c>
      <c r="G28" s="399">
        <f t="shared" si="7"/>
        <v>0.38628097818009527</v>
      </c>
      <c r="H28" s="399">
        <f t="shared" si="7"/>
        <v>0</v>
      </c>
      <c r="I28" s="399">
        <f t="shared" si="7"/>
        <v>0</v>
      </c>
      <c r="J28" s="399">
        <f t="shared" si="7"/>
        <v>0.38628097818009527</v>
      </c>
      <c r="K28" s="399">
        <f t="shared" si="7"/>
        <v>62387.229429634768</v>
      </c>
      <c r="L28" s="399">
        <f t="shared" si="7"/>
        <v>6003.8438697359852</v>
      </c>
      <c r="M28" s="399">
        <f t="shared" si="7"/>
        <v>5392.1303939822064</v>
      </c>
      <c r="N28" s="399">
        <f t="shared" si="7"/>
        <v>60.111352677439697</v>
      </c>
      <c r="O28" s="399">
        <f t="shared" si="7"/>
        <v>1.7341675174975535E-4</v>
      </c>
      <c r="P28" s="399">
        <f t="shared" si="7"/>
        <v>11456.085789812381</v>
      </c>
      <c r="Q28" s="399">
        <f t="shared" si="7"/>
        <v>0.17240520123230235</v>
      </c>
      <c r="R28" s="399">
        <f t="shared" si="7"/>
        <v>0</v>
      </c>
      <c r="S28" s="399">
        <f t="shared" si="7"/>
        <v>0</v>
      </c>
      <c r="T28" s="399">
        <f t="shared" si="7"/>
        <v>0.17240520123230235</v>
      </c>
      <c r="U28" s="399">
        <f t="shared" si="7"/>
        <v>73843.485660335937</v>
      </c>
    </row>
    <row r="29" spans="1:21" hidden="1" x14ac:dyDescent="0.25">
      <c r="A29" s="398" t="s">
        <v>502</v>
      </c>
      <c r="B29" s="399">
        <f>IFERROR(IF(EXACT($A$6,"Moyenne 2018-2043"),_xll.Woodstock.Analyst.Xcel.UDFs.GetIndicatorValueAverage("OVOLSABRECAEC","5 Famille de courbes="&amp;$A29&amp;";",IntrantScenario!$B$7, IntrantScenario!$B$10,"2","6")/5,_xll.Woodstock.Analyst.Xcel.UDFs.GetIndicatorValue("OVOLSABRECAEC","5 Famille de courbes="&amp;$A29&amp;";",IntrantScenario!$B$7, IntrantScenario!$B$10,VLOOKUP($A$6,Periode,2,FALSE))/5),0)+IFERROR(IF(EXACT($A$6,"Moyenne 2018-2043"),_xll.Woodstock.Analyst.Xcel.UDFs.GetIndicatorValueAverage("OVOLSABRECACPROG","5 Famille de courbes="&amp;$A29&amp;";",IntrantScenario!$B$7, IntrantScenario!$B$10,"2","6")/5,_xll.Woodstock.Analyst.Xcel.UDFs.GetIndicatorValue("OVOLSABRECACPROG","5 Famille de courbes="&amp;$A29&amp;";",IntrantScenario!$B$7, IntrantScenario!$B$10,VLOOKUP($A$6,Periode,2,FALSE))/5),0)+IFERROR(IF(EXACT($A$6,"Moyenne 2018-2043"),_xll.Woodstock.Analyst.Xcel.UDFs.GetIndicatorValueAverage("OVOLSABRECACPIL","5 Famille de courbes="&amp;$A29&amp;";",IntrantScenario!$B$7, IntrantScenario!$B$10,"2","6")/5,_xll.Woodstock.Analyst.Xcel.UDFs.GetIndicatorValue("OVOLSABRECACPIL","5 Famille de courbes="&amp;$A29&amp;";",IntrantScenario!$B$7, IntrantScenario!$B$10,VLOOKUP($A$6,Periode,2,FALSE))/5),0)+IFERROR(IF(EXACT($A$6,"Moyenne 2018-2043"),_xll.Woodstock.Analyst.Xcel.UDFs.GetIndicatorValueAverage("OVOLSABRECACP","5 Famille de courbes="&amp;$A29&amp;";",IntrantScenario!$B$7, IntrantScenario!$B$10,"2","6")/5,_xll.Woodstock.Analyst.Xcel.UDFs.GetIndicatorValue("OVOLSABRECACP","5 Famille de courbes="&amp;$A29&amp;";",IntrantScenario!$B$7, IntrantScenario!$B$10,VLOOKUP($A$6,Periode,2,FALSE))/5),0)+IFERROR(IF(EXACT($A$6,"Moyenne 2018-2043"),_xll.Woodstock.Analyst.Xcel.UDFs.GetIndicatorValueAverage("OVOLSABRECACPIP","5 Famille de courbes="&amp;$A29&amp;";",IntrantScenario!$B$7, IntrantScenario!$B$10,"2","6")/5,_xll.Woodstock.Analyst.Xcel.UDFs.GetIndicatorValue("OVOLSABRECACPIP","5 Famille de courbes="&amp;$A29&amp;";",IntrantScenario!$B$7, IntrantScenario!$B$10,VLOOKUP($A$6,Periode,2,FALSE))/5),0)+IFERROR(IF(EXACT($A$6,"Moyenne 2018-2043"),_xll.Woodstock.Analyst.Xcel.UDFs.GetIndicatorValueAverage("OVOLSABRECACPJ","5 Famille de courbes="&amp;$A29&amp;";",IntrantScenario!$B$7, IntrantScenario!$B$10,"2","6")/5,_xll.Woodstock.Analyst.Xcel.UDFs.GetIndicatorValue("OVOLSABRECACPJ","5 Famille de courbes="&amp;$A29&amp;";",IntrantScenario!$B$7, IntrantScenario!$B$10,VLOOKUP($A$6,Periode,2,FALSE))/5),0)+IFERROR(IF(EXACT($A$6,"Moyenne 2018-2043"),_xll.Woodstock.Analyst.Xcel.UDFs.GetIndicatorValueAverage("OVOLSABRECACA","5 Famille de courbes="&amp;$A29&amp;";",IntrantScenario!$B$7, IntrantScenario!$B$10,"2","6")/5,_xll.Woodstock.Analyst.Xcel.UDFs.GetIndicatorValue("OVOLSABRECACA","5 Famille de courbes="&amp;$A29&amp;";",IntrantScenario!$B$7, IntrantScenario!$B$10,VLOOKUP($A$6,Periode,2,FALSE))/5),0)+IFERROR(IF(EXACT($A$6,"Moyenne 2018-2043"),_xll.Woodstock.Analyst.Xcel.UDFs.GetIndicatorValueAverage("OVOLSABRECACJ","5 Famille de courbes="&amp;$A29&amp;";",IntrantScenario!$B$7, IntrantScenario!$B$10,"2","6")/5,_xll.Woodstock.Analyst.Xcel.UDFs.GetIndicatorValue("OVOLSABRECACJ","5 Famille de courbes="&amp;$A29&amp;";",IntrantScenario!$B$7, IntrantScenario!$B$10,VLOOKUP($A$6,Periode,2,FALSE))/5),0)</f>
        <v>2419.3781057995443</v>
      </c>
      <c r="C29" s="399">
        <f>IFERROR(IF(EXACT($A$6,"Moyenne 2018-2043"),_xll.Woodstock.Analyst.Xcel.UDFs.GetIndicatorValueAverage("OVOLGEPXRECAEC","5 Famille de courbes="&amp;$A29&amp;";",IntrantScenario!$B$7, IntrantScenario!$B$10,"2","6")/5,_xll.Woodstock.Analyst.Xcel.UDFs.GetIndicatorValue("OVOLGEPXRECAEC","5 Famille de courbes="&amp;$A29&amp;";",IntrantScenario!$B$7, IntrantScenario!$B$10,VLOOKUP($A$6,Periode,2,FALSE))/5),0)+IFERROR(IF(EXACT($A$6,"Moyenne 2018-2043"),_xll.Woodstock.Analyst.Xcel.UDFs.GetIndicatorValueAverage("OVOLGEPXRECACPROG","5 Famille de courbes="&amp;$A29&amp;";",IntrantScenario!$B$7, IntrantScenario!$B$10,"2","6")/5,_xll.Woodstock.Analyst.Xcel.UDFs.GetIndicatorValue("OVOLGEPXRECACPROG","5 Famille de courbes="&amp;$A29&amp;";",IntrantScenario!$B$7, IntrantScenario!$B$10,VLOOKUP($A$6,Periode,2,FALSE))/5),0)+IFERROR(IF(EXACT($A$6,"Moyenne 2018-2043"),_xll.Woodstock.Analyst.Xcel.UDFs.GetIndicatorValueAverage("OVOLGEPXRECACPIL","5 Famille de courbes="&amp;$A29&amp;";",IntrantScenario!$B$7, IntrantScenario!$B$10,"2","6")/5,_xll.Woodstock.Analyst.Xcel.UDFs.GetIndicatorValue("OVOLGEPXRECACPIL","5 Famille de courbes="&amp;$A29&amp;";",IntrantScenario!$B$7, IntrantScenario!$B$10,VLOOKUP($A$6,Periode,2,FALSE))/5),0)+IFERROR(IF(EXACT($A$6,"Moyenne 2018-2043"),_xll.Woodstock.Analyst.Xcel.UDFs.GetIndicatorValueAverage("OVOLGEPXRECACP","5 Famille de courbes="&amp;$A29&amp;";",IntrantScenario!$B$7, IntrantScenario!$B$10,"2","6")/5,_xll.Woodstock.Analyst.Xcel.UDFs.GetIndicatorValue("OVOLGEPXRECACP","5 Famille de courbes="&amp;$A29&amp;";",IntrantScenario!$B$7, IntrantScenario!$B$10,VLOOKUP($A$6,Periode,2,FALSE))/5),0)+IFERROR(IF(EXACT($A$6,"Moyenne 2018-2043"),_xll.Woodstock.Analyst.Xcel.UDFs.GetIndicatorValueAverage("OVOLGEPXRECACPIP","5 Famille de courbes="&amp;$A29&amp;";",IntrantScenario!$B$7, IntrantScenario!$B$10,"2","6")/5,_xll.Woodstock.Analyst.Xcel.UDFs.GetIndicatorValue("OVOLGEPXRECACPIP","5 Famille de courbes="&amp;$A29&amp;";",IntrantScenario!$B$7, IntrantScenario!$B$10,VLOOKUP($A$6,Periode,2,FALSE))/5),0)+IFERROR(IF(EXACT($A$6,"Moyenne 2018-2043"),_xll.Woodstock.Analyst.Xcel.UDFs.GetIndicatorValueAverage("OVOLGEPXRECACPJ","5 Famille de courbes="&amp;$A29&amp;";",IntrantScenario!$B$7, IntrantScenario!$B$10,"2","6")/5,_xll.Woodstock.Analyst.Xcel.UDFs.GetIndicatorValue("OVOLGEPXRECACPJ","5 Famille de courbes="&amp;$A29&amp;";",IntrantScenario!$B$7, IntrantScenario!$B$10,VLOOKUP($A$6,Periode,2,FALSE))/5),0)+IFERROR(IF(EXACT($A$6,"Moyenne 2018-2043"),_xll.Woodstock.Analyst.Xcel.UDFs.GetIndicatorValueAverage("OVOLGEPXRECACA","5 Famille de courbes="&amp;$A29&amp;";",IntrantScenario!$B$7, IntrantScenario!$B$10,"2","6")/5,_xll.Woodstock.Analyst.Xcel.UDFs.GetIndicatorValue("OVOLGEPXRECACA","5 Famille de courbes="&amp;$A29&amp;";",IntrantScenario!$B$7, IntrantScenario!$B$10,VLOOKUP($A$6,Periode,2,FALSE))/5),0)+IFERROR(IF(EXACT($A$6,"Moyenne 2018-2043"),_xll.Woodstock.Analyst.Xcel.UDFs.GetIndicatorValueAverage("OVOLGEPXRECACJ","5 Famille de courbes="&amp;$A29&amp;";",IntrantScenario!$B$7, IntrantScenario!$B$10,"2","6")/5,_xll.Woodstock.Analyst.Xcel.UDFs.GetIndicatorValue("OVOLGEPXRECACJ","5 Famille de courbes="&amp;$A29&amp;";",IntrantScenario!$B$7, IntrantScenario!$B$10,VLOOKUP($A$6,Periode,2,FALSE))/5),0)</f>
        <v>3801.1971816584787</v>
      </c>
      <c r="D29" s="399">
        <f>IFERROR(IF(EXACT($A$6,"Moyenne 2018-2043"),_xll.Woodstock.Analyst.Xcel.UDFs.GetIndicatorValueAverage("OVOLPIGRECAEC","5 Famille de courbes="&amp;$A29&amp;";",IntrantScenario!$B$7, IntrantScenario!$B$10,"2","6")/5,_xll.Woodstock.Analyst.Xcel.UDFs.GetIndicatorValue("OVOLPIGRECAEC","5 Famille de courbes="&amp;$A29&amp;";",IntrantScenario!$B$7, IntrantScenario!$B$10,VLOOKUP($A$6,Periode,2,FALSE))/5),0)+IFERROR(IF(EXACT($A$6,"Moyenne 2018-2043"),_xll.Woodstock.Analyst.Xcel.UDFs.GetIndicatorValueAverage("OVOLPIGRECACPROG","5 Famille de courbes="&amp;$A29&amp;";",IntrantScenario!$B$7, IntrantScenario!$B$10,"2","6")/5,_xll.Woodstock.Analyst.Xcel.UDFs.GetIndicatorValue("OVOLPIGRECACPROG","5 Famille de courbes="&amp;$A29&amp;";",IntrantScenario!$B$7, IntrantScenario!$B$10,VLOOKUP($A$6,Periode,2,FALSE))/5),0)+IFERROR(IF(EXACT($A$6,"Moyenne 2018-2043"),_xll.Woodstock.Analyst.Xcel.UDFs.GetIndicatorValueAverage("OVOLPIGRECACPIL","5 Famille de courbes="&amp;$A29&amp;";",IntrantScenario!$B$7, IntrantScenario!$B$10,"2","6")/5,_xll.Woodstock.Analyst.Xcel.UDFs.GetIndicatorValue("OVOLPIGRECACPIL","5 Famille de courbes="&amp;$A29&amp;";",IntrantScenario!$B$7, IntrantScenario!$B$10,VLOOKUP($A$6,Periode,2,FALSE))/5),0)+IFERROR(IF(EXACT($A$6,"Moyenne 2018-2043"),_xll.Woodstock.Analyst.Xcel.UDFs.GetIndicatorValueAverage("OVOLPIGRECACP","5 Famille de courbes="&amp;$A29&amp;";",IntrantScenario!$B$7, IntrantScenario!$B$10,"2","6")/5,_xll.Woodstock.Analyst.Xcel.UDFs.GetIndicatorValue("OVOLPIGRECACP","5 Famille de courbes="&amp;$A29&amp;";",IntrantScenario!$B$7, IntrantScenario!$B$10,VLOOKUP($A$6,Periode,2,FALSE))/5),0)+IFERROR(IF(EXACT($A$6,"Moyenne 2018-2043"),_xll.Woodstock.Analyst.Xcel.UDFs.GetIndicatorValueAverage("OVOLPIGRECACPIP","5 Famille de courbes="&amp;$A29&amp;";",IntrantScenario!$B$7, IntrantScenario!$B$10,"2","6")/5,_xll.Woodstock.Analyst.Xcel.UDFs.GetIndicatorValue("OVOLPIGRECACPIP","5 Famille de courbes="&amp;$A29&amp;";",IntrantScenario!$B$7, IntrantScenario!$B$10,VLOOKUP($A$6,Periode,2,FALSE))/5),0)+IFERROR(IF(EXACT($A$6,"Moyenne 2018-2043"),_xll.Woodstock.Analyst.Xcel.UDFs.GetIndicatorValueAverage("OVOLPIGRECACPJ","5 Famille de courbes="&amp;$A29&amp;";",IntrantScenario!$B$7, IntrantScenario!$B$10,"2","6")/5,_xll.Woodstock.Analyst.Xcel.UDFs.GetIndicatorValue("OVOLPIGRECACPJ","5 Famille de courbes="&amp;$A29&amp;";",IntrantScenario!$B$7, IntrantScenario!$B$10,VLOOKUP($A$6,Periode,2,FALSE))/5),0)+IFERROR(IF(EXACT($A$6,"Moyenne 2018-2043"),_xll.Woodstock.Analyst.Xcel.UDFs.GetIndicatorValueAverage("OVOLPIGRECACA","5 Famille de courbes="&amp;$A29&amp;";",IntrantScenario!$B$7, IntrantScenario!$B$10,"2","6")/5,_xll.Woodstock.Analyst.Xcel.UDFs.GetIndicatorValue("OVOLPIGRECACA","5 Famille de courbes="&amp;$A29&amp;";",IntrantScenario!$B$7, IntrantScenario!$B$10,VLOOKUP($A$6,Periode,2,FALSE))/5),0)+IFERROR(IF(EXACT($A$6,"Moyenne 2018-2043"),_xll.Woodstock.Analyst.Xcel.UDFs.GetIndicatorValueAverage("OVOLPIGRECACJ","5 Famille de courbes="&amp;$A29&amp;";",IntrantScenario!$B$7, IntrantScenario!$B$10,"2","6")/5,_xll.Woodstock.Analyst.Xcel.UDFs.GetIndicatorValue("OVOLPIGRECACJ","5 Famille de courbes="&amp;$A29&amp;";",IntrantScenario!$B$7, IntrantScenario!$B$10,VLOOKUP($A$6,Periode,2,FALSE))/5),0)</f>
        <v>1668.6639247931823</v>
      </c>
      <c r="E29" s="399">
        <f>IFERROR(IF(EXACT($A$6,"Moyenne 2018-2043"),_xll.Woodstock.Analyst.Xcel.UDFs.GetIndicatorValueAverage("OVOLGMEXRECAEC","5 Famille de courbes="&amp;$A29&amp;";",IntrantScenario!$B$7, IntrantScenario!$B$10,"2","6")/5,_xll.Woodstock.Analyst.Xcel.UDFs.GetIndicatorValue("OVOLGMEXRECAEC","5 Famille de courbes="&amp;$A29&amp;";",IntrantScenario!$B$7, IntrantScenario!$B$10,VLOOKUP($A$6,Periode,2,FALSE))/5),0)+IFERROR(IF(EXACT($A$6,"Moyenne 2018-2043"),_xll.Woodstock.Analyst.Xcel.UDFs.GetIndicatorValueAverage("OVOLGMEXRECACPROG","5 Famille de courbes="&amp;$A29&amp;";",IntrantScenario!$B$7, IntrantScenario!$B$10,"2","6")/5,_xll.Woodstock.Analyst.Xcel.UDFs.GetIndicatorValue("OVOLGMEXRECACPROG","5 Famille de courbes="&amp;$A29&amp;";",IntrantScenario!$B$7, IntrantScenario!$B$10,VLOOKUP($A$6,Periode,2,FALSE))/5),0)+IFERROR(IF(EXACT($A$6,"Moyenne 2018-2043"),_xll.Woodstock.Analyst.Xcel.UDFs.GetIndicatorValueAverage("OVOLGMEXRECACPIL","5 Famille de courbes="&amp;$A29&amp;";",IntrantScenario!$B$7, IntrantScenario!$B$10,"2","6")/5,_xll.Woodstock.Analyst.Xcel.UDFs.GetIndicatorValue("OVOLGMEXRECACPIL","5 Famille de courbes="&amp;$A29&amp;";",IntrantScenario!$B$7, IntrantScenario!$B$10,VLOOKUP($A$6,Periode,2,FALSE))/5),0)+IFERROR(IF(EXACT($A$6,"Moyenne 2018-2043"),_xll.Woodstock.Analyst.Xcel.UDFs.GetIndicatorValueAverage("OVOLGMEXRECACP","5 Famille de courbes="&amp;$A29&amp;";",IntrantScenario!$B$7, IntrantScenario!$B$10,"2","6")/5,_xll.Woodstock.Analyst.Xcel.UDFs.GetIndicatorValue("OVOLGMEXRECACP","5 Famille de courbes="&amp;$A29&amp;";",IntrantScenario!$B$7, IntrantScenario!$B$10,VLOOKUP($A$6,Periode,2,FALSE))/5),0)+IFERROR(IF(EXACT($A$6,"Moyenne 2018-2043"),_xll.Woodstock.Analyst.Xcel.UDFs.GetIndicatorValueAverage("OVOLGMEXRECACPIP","5 Famille de courbes="&amp;$A29&amp;";",IntrantScenario!$B$7, IntrantScenario!$B$10,"2","6")/5,_xll.Woodstock.Analyst.Xcel.UDFs.GetIndicatorValue("OVOLGMEXRECACPIP","5 Famille de courbes="&amp;$A29&amp;";",IntrantScenario!$B$7, IntrantScenario!$B$10,VLOOKUP($A$6,Periode,2,FALSE))/5),0)+IFERROR(IF(EXACT($A$6,"Moyenne 2018-2043"),_xll.Woodstock.Analyst.Xcel.UDFs.GetIndicatorValueAverage("OVOLGMEXRECACPJ","5 Famille de courbes="&amp;$A29&amp;";",IntrantScenario!$B$7, IntrantScenario!$B$10,"2","6")/5,_xll.Woodstock.Analyst.Xcel.UDFs.GetIndicatorValue("OVOLGMEXRECACPJ","5 Famille de courbes="&amp;$A29&amp;";",IntrantScenario!$B$7, IntrantScenario!$B$10,VLOOKUP($A$6,Periode,2,FALSE))/5),0)+IFERROR(IF(EXACT($A$6,"Moyenne 2018-2043"),_xll.Woodstock.Analyst.Xcel.UDFs.GetIndicatorValueAverage("OVOLGMEXRECACA","5 Famille de courbes="&amp;$A29&amp;";",IntrantScenario!$B$7, IntrantScenario!$B$10,"2","6")/5,_xll.Woodstock.Analyst.Xcel.UDFs.GetIndicatorValue("OVOLGMEXRECACA","5 Famille de courbes="&amp;$A29&amp;";",IntrantScenario!$B$7, IntrantScenario!$B$10,VLOOKUP($A$6,Periode,2,FALSE))/5),0)+IFERROR(IF(EXACT($A$6,"Moyenne 2018-2043"),_xll.Woodstock.Analyst.Xcel.UDFs.GetIndicatorValueAverage("OVOLGMEXRECACJ","5 Famille de courbes="&amp;$A29&amp;";",IntrantScenario!$B$7, IntrantScenario!$B$10,"2","6")/5,_xll.Woodstock.Analyst.Xcel.UDFs.GetIndicatorValue("OVOLGMEXRECACJ","5 Famille de courbes="&amp;$A29&amp;";",IntrantScenario!$B$7, IntrantScenario!$B$10,VLOOKUP($A$6,Periode,2,FALSE))/5),0)</f>
        <v>136.69783196028226</v>
      </c>
      <c r="F29" s="399">
        <f>IFERROR(IF(EXACT($A$6,"Moyenne 2018-2043"),_xll.Woodstock.Analyst.Xcel.UDFs.GetIndicatorValueAverage("OVOLGSEPMRECAEC","5 Famille de courbes="&amp;$A29&amp;";",IntrantScenario!$B$7, IntrantScenario!$B$10,"2","6")/5,_xll.Woodstock.Analyst.Xcel.UDFs.GetIndicatorValue("OVOLGSEPMRECAEC","5 Famille de courbes="&amp;$A29&amp;";",IntrantScenario!$B$7, IntrantScenario!$B$10,VLOOKUP($A$6,Periode,2,FALSE))/5),0)+IFERROR(IF(EXACT($A$6,"Moyenne 2018-2043"),_xll.Woodstock.Analyst.Xcel.UDFs.GetIndicatorValueAverage("OVOLGSEPMRECACPROG","5 Famille de courbes="&amp;$A29&amp;";",IntrantScenario!$B$7, IntrantScenario!$B$10,"2","6")/5,_xll.Woodstock.Analyst.Xcel.UDFs.GetIndicatorValue("OVOLGSEPMRECACPROG","5 Famille de courbes="&amp;$A29&amp;";",IntrantScenario!$B$7, IntrantScenario!$B$10,VLOOKUP($A$6,Periode,2,FALSE))/5),0)+IFERROR(IF(EXACT($A$6,"Moyenne 2018-2043"),_xll.Woodstock.Analyst.Xcel.UDFs.GetIndicatorValueAverage("OVOLGSEPMRECACPIL","5 Famille de courbes="&amp;$A29&amp;";",IntrantScenario!$B$7, IntrantScenario!$B$10,"2","6")/5,_xll.Woodstock.Analyst.Xcel.UDFs.GetIndicatorValue("OVOLGSEPMRECACPIL","5 Famille de courbes="&amp;$A29&amp;";",IntrantScenario!$B$7, IntrantScenario!$B$10,VLOOKUP($A$6,Periode,2,FALSE))/5),0)+IFERROR(IF(EXACT($A$6,"Moyenne 2018-2043"),_xll.Woodstock.Analyst.Xcel.UDFs.GetIndicatorValueAverage("OVOLGSEPMRECACP","5 Famille de courbes="&amp;$A29&amp;";",IntrantScenario!$B$7, IntrantScenario!$B$10,"2","6")/5,_xll.Woodstock.Analyst.Xcel.UDFs.GetIndicatorValue("OVOLGSEPMRECACP","5 Famille de courbes="&amp;$A29&amp;";",IntrantScenario!$B$7, IntrantScenario!$B$10,VLOOKUP($A$6,Periode,2,FALSE))/5),0)+IFERROR(IF(EXACT($A$6,"Moyenne 2018-2043"),_xll.Woodstock.Analyst.Xcel.UDFs.GetIndicatorValueAverage("OVOLGSEPMRECACPIP","5 Famille de courbes="&amp;$A29&amp;";",IntrantScenario!$B$7, IntrantScenario!$B$10,"2","6")/5,_xll.Woodstock.Analyst.Xcel.UDFs.GetIndicatorValue("OVOLGSEPMRECACPIP","5 Famille de courbes="&amp;$A29&amp;";",IntrantScenario!$B$7, IntrantScenario!$B$10,VLOOKUP($A$6,Periode,2,FALSE))/5),0)+IFERROR(IF(EXACT($A$6,"Moyenne 2018-2043"),_xll.Woodstock.Analyst.Xcel.UDFs.GetIndicatorValueAverage("OVOLGSEPMRECACPJ","5 Famille de courbes="&amp;$A29&amp;";",IntrantScenario!$B$7, IntrantScenario!$B$10,"2","6")/5,_xll.Woodstock.Analyst.Xcel.UDFs.GetIndicatorValue("OVOLGSEPMRECACPJ","5 Famille de courbes="&amp;$A29&amp;";",IntrantScenario!$B$7, IntrantScenario!$B$10,VLOOKUP($A$6,Periode,2,FALSE))/5),0)+IFERROR(IF(EXACT($A$6,"Moyenne 2018-2043"),_xll.Woodstock.Analyst.Xcel.UDFs.GetIndicatorValueAverage("OVOLGSEPMRECACA","5 Famille de courbes="&amp;$A29&amp;";",IntrantScenario!$B$7, IntrantScenario!$B$10,"2","6")/5,_xll.Woodstock.Analyst.Xcel.UDFs.GetIndicatorValue("OVOLGSEPMRECACA","5 Famille de courbes="&amp;$A29&amp;";",IntrantScenario!$B$7, IntrantScenario!$B$10,VLOOKUP($A$6,Periode,2,FALSE))/5),0)+IFERROR(IF(EXACT($A$6,"Moyenne 2018-2043"),_xll.Woodstock.Analyst.Xcel.UDFs.GetIndicatorValueAverage("OVOLGSEPMRECACJ","5 Famille de courbes="&amp;$A29&amp;";",IntrantScenario!$B$7, IntrantScenario!$B$10,"2","6")/5,_xll.Woodstock.Analyst.Xcel.UDFs.GetIndicatorValue("OVOLGSEPMRECACJ","5 Famille de courbes="&amp;$A29&amp;";",IntrantScenario!$B$7, IntrantScenario!$B$10,VLOOKUP($A$6,Periode,2,FALSE))/5),0)</f>
        <v>8025.9366697994574</v>
      </c>
      <c r="G29" s="399">
        <f>IFERROR(IF(EXACT($A$6,"Moyenne 2018-2043"),_xll.Woodstock.Analyst.Xcel.UDFs.GetIndicatorValueAverage("OVOLGPINSRECAEC","5 Famille de courbes="&amp;$A29&amp;";",IntrantScenario!$B$7, IntrantScenario!$B$10,"2","6")/5,_xll.Woodstock.Analyst.Xcel.UDFs.GetIndicatorValue("OVOLGPINSRECAEC","5 Famille de courbes="&amp;$A29&amp;";",IntrantScenario!$B$7, IntrantScenario!$B$10,VLOOKUP($A$6,Periode,2,FALSE))/5),0)+IFERROR(IF(EXACT($A$6,"Moyenne 2018-2043"),_xll.Woodstock.Analyst.Xcel.UDFs.GetIndicatorValueAverage("OVOLGPINSRECACPROG","5 Famille de courbes="&amp;$A29&amp;";",IntrantScenario!$B$7, IntrantScenario!$B$10,"2","6")/5,_xll.Woodstock.Analyst.Xcel.UDFs.GetIndicatorValue("OVOLGPINSRECACPROG","5 Famille de courbes="&amp;$A29&amp;";",IntrantScenario!$B$7, IntrantScenario!$B$10,VLOOKUP($A$6,Periode,2,FALSE))/5),0)+IFERROR(IF(EXACT($A$6,"Moyenne 2018-2043"),_xll.Woodstock.Analyst.Xcel.UDFs.GetIndicatorValueAverage("OVOLGPINSRECACPIL","5 Famille de courbes="&amp;$A29&amp;";",IntrantScenario!$B$7, IntrantScenario!$B$10,"2","6")/5,_xll.Woodstock.Analyst.Xcel.UDFs.GetIndicatorValue("OVOLGPINSRECACPIL","5 Famille de courbes="&amp;$A29&amp;";",IntrantScenario!$B$7, IntrantScenario!$B$10,VLOOKUP($A$6,Periode,2,FALSE))/5),0)+IFERROR(IF(EXACT($A$6,"Moyenne 2018-2043"),_xll.Woodstock.Analyst.Xcel.UDFs.GetIndicatorValueAverage("OVOLGPINSRECACP","5 Famille de courbes="&amp;$A29&amp;";",IntrantScenario!$B$7, IntrantScenario!$B$10,"2","6")/5,_xll.Woodstock.Analyst.Xcel.UDFs.GetIndicatorValue("OVOLGPINSRECACP","5 Famille de courbes="&amp;$A29&amp;";",IntrantScenario!$B$7, IntrantScenario!$B$10,VLOOKUP($A$6,Periode,2,FALSE))/5),0)+IFERROR(IF(EXACT($A$6,"Moyenne 2018-2043"),_xll.Woodstock.Analyst.Xcel.UDFs.GetIndicatorValueAverage("OVOLGPINSRECACPIP","5 Famille de courbes="&amp;$A29&amp;";",IntrantScenario!$B$7, IntrantScenario!$B$10,"2","6")/5,_xll.Woodstock.Analyst.Xcel.UDFs.GetIndicatorValue("OVOLGPINSRECACPIP","5 Famille de courbes="&amp;$A29&amp;";",IntrantScenario!$B$7, IntrantScenario!$B$10,VLOOKUP($A$6,Periode,2,FALSE))/5),0)+IFERROR(IF(EXACT($A$6,"Moyenne 2018-2043"),_xll.Woodstock.Analyst.Xcel.UDFs.GetIndicatorValueAverage("OVOLGPINSRECACPJ","5 Famille de courbes="&amp;$A29&amp;";",IntrantScenario!$B$7, IntrantScenario!$B$10,"2","6")/5,_xll.Woodstock.Analyst.Xcel.UDFs.GetIndicatorValue("OVOLGPINSRECACPJ","5 Famille de courbes="&amp;$A29&amp;";",IntrantScenario!$B$7, IntrantScenario!$B$10,VLOOKUP($A$6,Periode,2,FALSE))/5),0)+IFERROR(IF(EXACT($A$6,"Moyenne 2018-2043"),_xll.Woodstock.Analyst.Xcel.UDFs.GetIndicatorValueAverage("OVOLGPINSRECACA","5 Famille de courbes="&amp;$A29&amp;";",IntrantScenario!$B$7, IntrantScenario!$B$10,"2","6")/5,_xll.Woodstock.Analyst.Xcel.UDFs.GetIndicatorValue("OVOLGPINSRECACA","5 Famille de courbes="&amp;$A29&amp;";",IntrantScenario!$B$7, IntrantScenario!$B$10,VLOOKUP($A$6,Periode,2,FALSE))/5),0)+IFERROR(IF(EXACT($A$6,"Moyenne 2018-2043"),_xll.Woodstock.Analyst.Xcel.UDFs.GetIndicatorValueAverage("OVOLGPINSRECACJ","5 Famille de courbes="&amp;$A29&amp;";",IntrantScenario!$B$7, IntrantScenario!$B$10,"2","6")/5,_xll.Woodstock.Analyst.Xcel.UDFs.GetIndicatorValue("OVOLGPINSRECACJ","5 Famille de courbes="&amp;$A29&amp;";",IntrantScenario!$B$7, IntrantScenario!$B$10,VLOOKUP($A$6,Periode,2,FALSE))/5),0)</f>
        <v>0.38628097818009527</v>
      </c>
      <c r="H29" s="399">
        <f>IFERROR(IF(EXACT($A$6,"Moyenne 2018-2043"),_xll.Woodstock.Analyst.Xcel.UDFs.GetIndicatorValueAverage("OVOLPRURECAEC","5 Famille de courbes="&amp;$A29&amp;";",IntrantScenario!$B$7, IntrantScenario!$B$10,"2","6")/5,_xll.Woodstock.Analyst.Xcel.UDFs.GetIndicatorValue("OVOLPRURECAEC","5 Famille de courbes="&amp;$A29&amp;";",IntrantScenario!$B$7, IntrantScenario!$B$10,VLOOKUP($A$6,Periode,2,FALSE))/5),0)+IFERROR(IF(EXACT($A$6,"Moyenne 2018-2043"),_xll.Woodstock.Analyst.Xcel.UDFs.GetIndicatorValueAverage("OVOLPRURECACPROG","5 Famille de courbes="&amp;$A29&amp;";",IntrantScenario!$B$7, IntrantScenario!$B$10,"2","6")/5,_xll.Woodstock.Analyst.Xcel.UDFs.GetIndicatorValue("OVOLPRURECACPROG","5 Famille de courbes="&amp;$A29&amp;";",IntrantScenario!$B$7, IntrantScenario!$B$10,VLOOKUP($A$6,Periode,2,FALSE))/5),0)+IFERROR(IF(EXACT($A$6,"Moyenne 2018-2043"),_xll.Woodstock.Analyst.Xcel.UDFs.GetIndicatorValueAverage("OVOLPRURECACPIL","5 Famille de courbes="&amp;$A29&amp;";",IntrantScenario!$B$7, IntrantScenario!$B$10,"2","6")/5,_xll.Woodstock.Analyst.Xcel.UDFs.GetIndicatorValue("OVOLPRURECACPIL","5 Famille de courbes="&amp;$A29&amp;";",IntrantScenario!$B$7, IntrantScenario!$B$10,VLOOKUP($A$6,Periode,2,FALSE))/5),0)+IFERROR(IF(EXACT($A$6,"Moyenne 2018-2043"),_xll.Woodstock.Analyst.Xcel.UDFs.GetIndicatorValueAverage("OVOLPRURECACP","5 Famille de courbes="&amp;$A29&amp;";",IntrantScenario!$B$7, IntrantScenario!$B$10,"2","6")/5,_xll.Woodstock.Analyst.Xcel.UDFs.GetIndicatorValue("OVOLPRURECACP","5 Famille de courbes="&amp;$A29&amp;";",IntrantScenario!$B$7, IntrantScenario!$B$10,VLOOKUP($A$6,Periode,2,FALSE))/5),0)+IFERROR(IF(EXACT($A$6,"Moyenne 2018-2043"),_xll.Woodstock.Analyst.Xcel.UDFs.GetIndicatorValueAverage("OVOLPRURECACPIP","5 Famille de courbes="&amp;$A29&amp;";",IntrantScenario!$B$7, IntrantScenario!$B$10,"2","6")/5,_xll.Woodstock.Analyst.Xcel.UDFs.GetIndicatorValue("OVOLPRURECACPIP","5 Famille de courbes="&amp;$A29&amp;";",IntrantScenario!$B$7, IntrantScenario!$B$10,VLOOKUP($A$6,Periode,2,FALSE))/5),0)+IFERROR(IF(EXACT($A$6,"Moyenne 2018-2043"),_xll.Woodstock.Analyst.Xcel.UDFs.GetIndicatorValueAverage("OVOLPRURECACPJ","5 Famille de courbes="&amp;$A29&amp;";",IntrantScenario!$B$7, IntrantScenario!$B$10,"2","6")/5,_xll.Woodstock.Analyst.Xcel.UDFs.GetIndicatorValue("OVOLPRURECACPJ","5 Famille de courbes="&amp;$A29&amp;";",IntrantScenario!$B$7, IntrantScenario!$B$10,VLOOKUP($A$6,Periode,2,FALSE))/5),0)+IFERROR(IF(EXACT($A$6,"Moyenne 2018-2043"),_xll.Woodstock.Analyst.Xcel.UDFs.GetIndicatorValueAverage("OVOLPRURECACA","5 Famille de courbes="&amp;$A29&amp;";",IntrantScenario!$B$7, IntrantScenario!$B$10,"2","6")/5,_xll.Woodstock.Analyst.Xcel.UDFs.GetIndicatorValue("OVOLPRURECACA","5 Famille de courbes="&amp;$A29&amp;";",IntrantScenario!$B$7, IntrantScenario!$B$10,VLOOKUP($A$6,Periode,2,FALSE))/5),0)+IFERROR(IF(EXACT($A$6,"Moyenne 2018-2043"),_xll.Woodstock.Analyst.Xcel.UDFs.GetIndicatorValueAverage("OVOLPRURECACJ","5 Famille de courbes="&amp;$A29&amp;";",IntrantScenario!$B$7, IntrantScenario!$B$10,"2","6")/5,_xll.Woodstock.Analyst.Xcel.UDFs.GetIndicatorValue("OVOLPRURECACJ","5 Famille de courbes="&amp;$A29&amp;";",IntrantScenario!$B$7, IntrantScenario!$B$10,VLOOKUP($A$6,Periode,2,FALSE))/5),0)</f>
        <v>0</v>
      </c>
      <c r="I29" s="399">
        <f>IFERROR(IF(EXACT($A$6,"Moyenne 2018-2043"),_xll.Woodstock.Analyst.Xcel.UDFs.GetIndicatorValueAverage("OVOLTHORECAEC","5 Famille de courbes="&amp;$A29&amp;";",IntrantScenario!$B$7, IntrantScenario!$B$10,"2","6")/5,_xll.Woodstock.Analyst.Xcel.UDFs.GetIndicatorValue("OVOLTHORECAEC","5 Famille de courbes="&amp;$A29&amp;";",IntrantScenario!$B$7, IntrantScenario!$B$10,VLOOKUP($A$6,Periode,2,FALSE))/5),0)+IFERROR(IF(EXACT($A$6,"Moyenne 2018-2043"),_xll.Woodstock.Analyst.Xcel.UDFs.GetIndicatorValueAverage("OVOLTHORECACPROG","5 Famille de courbes="&amp;$A29&amp;";",IntrantScenario!$B$7, IntrantScenario!$B$10,"2","6")/5,_xll.Woodstock.Analyst.Xcel.UDFs.GetIndicatorValue("OVOLTHORECACPROG","5 Famille de courbes="&amp;$A29&amp;";",IntrantScenario!$B$7, IntrantScenario!$B$10,VLOOKUP($A$6,Periode,2,FALSE))/5),0)+IFERROR(IF(EXACT($A$6,"Moyenne 2018-2043"),_xll.Woodstock.Analyst.Xcel.UDFs.GetIndicatorValueAverage("OVOLTHORECACPIL","5 Famille de courbes="&amp;$A29&amp;";",IntrantScenario!$B$7, IntrantScenario!$B$10,"2","6")/5,_xll.Woodstock.Analyst.Xcel.UDFs.GetIndicatorValue("OVOLTHORECACPIL","5 Famille de courbes="&amp;$A29&amp;";",IntrantScenario!$B$7, IntrantScenario!$B$10,VLOOKUP($A$6,Periode,2,FALSE))/5),0)+IFERROR(IF(EXACT($A$6,"Moyenne 2018-2043"),_xll.Woodstock.Analyst.Xcel.UDFs.GetIndicatorValueAverage("OVOLTHORECACP","5 Famille de courbes="&amp;$A29&amp;";",IntrantScenario!$B$7, IntrantScenario!$B$10,"2","6")/5,_xll.Woodstock.Analyst.Xcel.UDFs.GetIndicatorValue("OVOLTHORECACP","5 Famille de courbes="&amp;$A29&amp;";",IntrantScenario!$B$7, IntrantScenario!$B$10,VLOOKUP($A$6,Periode,2,FALSE))/5),0)+IFERROR(IF(EXACT($A$6,"Moyenne 2018-2043"),_xll.Woodstock.Analyst.Xcel.UDFs.GetIndicatorValueAverage("OVOLTHORECACPIP","5 Famille de courbes="&amp;$A29&amp;";",IntrantScenario!$B$7, IntrantScenario!$B$10,"2","6")/5,_xll.Woodstock.Analyst.Xcel.UDFs.GetIndicatorValue("OVOLTHORECACPIP","5 Famille de courbes="&amp;$A29&amp;";",IntrantScenario!$B$7, IntrantScenario!$B$10,VLOOKUP($A$6,Periode,2,FALSE))/5),0)+IFERROR(IF(EXACT($A$6,"Moyenne 2018-2043"),_xll.Woodstock.Analyst.Xcel.UDFs.GetIndicatorValueAverage("OVOLTHORECACPJ","5 Famille de courbes="&amp;$A29&amp;";",IntrantScenario!$B$7, IntrantScenario!$B$10,"2","6")/5,_xll.Woodstock.Analyst.Xcel.UDFs.GetIndicatorValue("OVOLTHORECACPJ","5 Famille de courbes="&amp;$A29&amp;";",IntrantScenario!$B$7, IntrantScenario!$B$10,VLOOKUP($A$6,Periode,2,FALSE))/5),0)+IFERROR(IF(EXACT($A$6,"Moyenne 2018-2043"),_xll.Woodstock.Analyst.Xcel.UDFs.GetIndicatorValueAverage("OVOLTHORECACA","5 Famille de courbes="&amp;$A29&amp;";",IntrantScenario!$B$7, IntrantScenario!$B$10,"2","6")/5,_xll.Woodstock.Analyst.Xcel.UDFs.GetIndicatorValue("OVOLTHORECACA","5 Famille de courbes="&amp;$A29&amp;";",IntrantScenario!$B$7, IntrantScenario!$B$10,VLOOKUP($A$6,Periode,2,FALSE))/5),0)+IFERROR(IF(EXACT($A$6,"Moyenne 2018-2043"),_xll.Woodstock.Analyst.Xcel.UDFs.GetIndicatorValueAverage("OVOLTHORECACJ","5 Famille de courbes="&amp;$A29&amp;";",IntrantScenario!$B$7, IntrantScenario!$B$10,"2","6")/5,_xll.Woodstock.Analyst.Xcel.UDFs.GetIndicatorValue("OVOLTHORECACJ","5 Famille de courbes="&amp;$A29&amp;";",IntrantScenario!$B$7, IntrantScenario!$B$10,VLOOKUP($A$6,Periode,2,FALSE))/5),0)</f>
        <v>0</v>
      </c>
      <c r="J29" s="399">
        <f t="shared" ref="J29:J34" si="8">SUM(G29:I29)</f>
        <v>0.38628097818009527</v>
      </c>
      <c r="K29" s="399">
        <f>IFERROR(IF(EXACT($A$6,"Moyenne 2018-2043"),_xll.Woodstock.Analyst.Xcel.UDFs.GetIndicatorValueAverage("OVOLGRRECAEC","5 Famille de courbes="&amp;$A29&amp;";",IntrantScenario!$B$7, IntrantScenario!$B$10,"2","6")/5,_xll.Woodstock.Analyst.Xcel.UDFs.GetIndicatorValue("OVOLGRRECAEC","5 Famille de courbes="&amp;$A29&amp;";",IntrantScenario!$B$7, IntrantScenario!$B$10,VLOOKUP($A$6,Periode,2,FALSE))/5),0)+IFERROR(IF(EXACT($A$6,"Moyenne 2018-2043"),_xll.Woodstock.Analyst.Xcel.UDFs.GetIndicatorValueAverage("OVOLGRRECACPROG","5 Famille de courbes="&amp;$A29&amp;";",IntrantScenario!$B$7, IntrantScenario!$B$10,"2","6")/5,_xll.Woodstock.Analyst.Xcel.UDFs.GetIndicatorValue("OVOLGRRECACPROG","5 Famille de courbes="&amp;$A29&amp;";",IntrantScenario!$B$7, IntrantScenario!$B$10,VLOOKUP($A$6,Periode,2,FALSE))/5),0)+IFERROR(IF(EXACT($A$6,"Moyenne 2018-2043"),_xll.Woodstock.Analyst.Xcel.UDFs.GetIndicatorValueAverage("OVOLGRRECACPIL","5 Famille de courbes="&amp;$A29&amp;";",IntrantScenario!$B$7, IntrantScenario!$B$10,"2","6")/5,_xll.Woodstock.Analyst.Xcel.UDFs.GetIndicatorValue("OVOLGRRECACPIL","5 Famille de courbes="&amp;$A29&amp;";",IntrantScenario!$B$7, IntrantScenario!$B$10,VLOOKUP($A$6,Periode,2,FALSE))/5),0)+IFERROR(IF(EXACT($A$6,"Moyenne 2018-2043"),_xll.Woodstock.Analyst.Xcel.UDFs.GetIndicatorValueAverage("OVOLGRRECACP","5 Famille de courbes="&amp;$A29&amp;";",IntrantScenario!$B$7, IntrantScenario!$B$10,"2","6")/5,_xll.Woodstock.Analyst.Xcel.UDFs.GetIndicatorValue("OVOLGRRECACP","5 Famille de courbes="&amp;$A29&amp;";",IntrantScenario!$B$7, IntrantScenario!$B$10,VLOOKUP($A$6,Periode,2,FALSE))/5),0)+IFERROR(IF(EXACT($A$6,"Moyenne 2018-2043"),_xll.Woodstock.Analyst.Xcel.UDFs.GetIndicatorValueAverage("OVOLGRRECACPIP","5 Famille de courbes="&amp;$A29&amp;";",IntrantScenario!$B$7, IntrantScenario!$B$10,"2","6")/5,_xll.Woodstock.Analyst.Xcel.UDFs.GetIndicatorValue("OVOLGRRECACPIP","5 Famille de courbes="&amp;$A29&amp;";",IntrantScenario!$B$7, IntrantScenario!$B$10,VLOOKUP($A$6,Periode,2,FALSE))/5),0)+IFERROR(IF(EXACT($A$6,"Moyenne 2018-2043"),_xll.Woodstock.Analyst.Xcel.UDFs.GetIndicatorValueAverage("OVOLGRRECACPJ","5 Famille de courbes="&amp;$A29&amp;";",IntrantScenario!$B$7, IntrantScenario!$B$10,"2","6")/5,_xll.Woodstock.Analyst.Xcel.UDFs.GetIndicatorValue("OVOLGRRECACPJ","5 Famille de courbes="&amp;$A29&amp;";",IntrantScenario!$B$7, IntrantScenario!$B$10,VLOOKUP($A$6,Periode,2,FALSE))/5),0)+IFERROR(IF(EXACT($A$6,"Moyenne 2018-2043"),_xll.Woodstock.Analyst.Xcel.UDFs.GetIndicatorValueAverage("OVOLGRRECACA","5 Famille de courbes="&amp;$A29&amp;";",IntrantScenario!$B$7, IntrantScenario!$B$10,"2","6")/5,_xll.Woodstock.Analyst.Xcel.UDFs.GetIndicatorValue("OVOLGRRECACA","5 Famille de courbes="&amp;$A29&amp;";",IntrantScenario!$B$7, IntrantScenario!$B$10,VLOOKUP($A$6,Periode,2,FALSE))/5),0)+IFERROR(IF(EXACT($A$6,"Moyenne 2018-2043"),_xll.Woodstock.Analyst.Xcel.UDFs.GetIndicatorValueAverage("OVOLGRRECACJ","5 Famille de courbes="&amp;$A29&amp;";",IntrantScenario!$B$7, IntrantScenario!$B$10,"2","6")/5,_xll.Woodstock.Analyst.Xcel.UDFs.GetIndicatorValue("OVOLGRRECACJ","5 Famille de courbes="&amp;$A29&amp;";",IntrantScenario!$B$7, IntrantScenario!$B$10,VLOOKUP($A$6,Periode,2,FALSE))/5),0)</f>
        <v>8026.3230696142109</v>
      </c>
      <c r="L29" s="399">
        <f>IFERROR(IF(EXACT($A$6,"Moyenne 2018-2043"),_xll.Woodstock.Analyst.Xcel.UDFs.GetIndicatorValueAverage("OVOLBOPRECAEC","5 Famille de courbes="&amp;$A29&amp;";",IntrantScenario!$B$7, IntrantScenario!$B$10,"2","6")/5,_xll.Woodstock.Analyst.Xcel.UDFs.GetIndicatorValue("OVOLBOPRECAEC","5 Famille de courbes="&amp;$A29&amp;";",IntrantScenario!$B$7, IntrantScenario!$B$10,VLOOKUP($A$6,Periode,2,FALSE))/5),0)+IFERROR(IF(EXACT($A$6,"Moyenne 2018-2043"),_xll.Woodstock.Analyst.Xcel.UDFs.GetIndicatorValueAverage("OVOLBOPRECACPROG","5 Famille de courbes="&amp;$A29&amp;";",IntrantScenario!$B$7, IntrantScenario!$B$10,"2","6")/5,_xll.Woodstock.Analyst.Xcel.UDFs.GetIndicatorValue("OVOLBOPRECACPROG","5 Famille de courbes="&amp;$A29&amp;";",IntrantScenario!$B$7, IntrantScenario!$B$10,VLOOKUP($A$6,Periode,2,FALSE))/5),0)+IFERROR(IF(EXACT($A$6,"Moyenne 2018-2043"),_xll.Woodstock.Analyst.Xcel.UDFs.GetIndicatorValueAverage("OVOLBOPRECACPIL","5 Famille de courbes="&amp;$A29&amp;";",IntrantScenario!$B$7, IntrantScenario!$B$10,"2","6")/5,_xll.Woodstock.Analyst.Xcel.UDFs.GetIndicatorValue("OVOLBOPRECACPIL","5 Famille de courbes="&amp;$A29&amp;";",IntrantScenario!$B$7, IntrantScenario!$B$10,VLOOKUP($A$6,Periode,2,FALSE))/5),0)+IFERROR(IF(EXACT($A$6,"Moyenne 2018-2043"),_xll.Woodstock.Analyst.Xcel.UDFs.GetIndicatorValueAverage("OVOLBOPRECACP","5 Famille de courbes="&amp;$A29&amp;";",IntrantScenario!$B$7, IntrantScenario!$B$10,"2","6")/5,_xll.Woodstock.Analyst.Xcel.UDFs.GetIndicatorValue("OVOLBOPRECACP","5 Famille de courbes="&amp;$A29&amp;";",IntrantScenario!$B$7, IntrantScenario!$B$10,VLOOKUP($A$6,Periode,2,FALSE))/5),0)+IFERROR(IF(EXACT($A$6,"Moyenne 2018-2043"),_xll.Woodstock.Analyst.Xcel.UDFs.GetIndicatorValueAverage("OVOLBOPRECACPIP","5 Famille de courbes="&amp;$A29&amp;";",IntrantScenario!$B$7, IntrantScenario!$B$10,"2","6")/5,_xll.Woodstock.Analyst.Xcel.UDFs.GetIndicatorValue("OVOLBOPRECACPIP","5 Famille de courbes="&amp;$A29&amp;";",IntrantScenario!$B$7, IntrantScenario!$B$10,VLOOKUP($A$6,Periode,2,FALSE))/5),0)+IFERROR(IF(EXACT($A$6,"Moyenne 2018-2043"),_xll.Woodstock.Analyst.Xcel.UDFs.GetIndicatorValueAverage("OVOLBOPRECACPJ","5 Famille de courbes="&amp;$A29&amp;";",IntrantScenario!$B$7, IntrantScenario!$B$10,"2","6")/5,_xll.Woodstock.Analyst.Xcel.UDFs.GetIndicatorValue("OVOLBOPRECACPJ","5 Famille de courbes="&amp;$A29&amp;";",IntrantScenario!$B$7, IntrantScenario!$B$10,VLOOKUP($A$6,Periode,2,FALSE))/5),0)+IFERROR(IF(EXACT($A$6,"Moyenne 2018-2043"),_xll.Woodstock.Analyst.Xcel.UDFs.GetIndicatorValueAverage("OVOLBOPRECACA","5 Famille de courbes="&amp;$A29&amp;";",IntrantScenario!$B$7, IntrantScenario!$B$10,"2","6")/5,_xll.Woodstock.Analyst.Xcel.UDFs.GetIndicatorValue("OVOLBOPRECACA","5 Famille de courbes="&amp;$A29&amp;";",IntrantScenario!$B$7, IntrantScenario!$B$10,VLOOKUP($A$6,Periode,2,FALSE))/5),0)+IFERROR(IF(EXACT($A$6,"Moyenne 2018-2043"),_xll.Woodstock.Analyst.Xcel.UDFs.GetIndicatorValueAverage("OVOLBOPRECACJ","5 Famille de courbes="&amp;$A29&amp;";",IntrantScenario!$B$7, IntrantScenario!$B$10,"2","6")/5,_xll.Woodstock.Analyst.Xcel.UDFs.GetIndicatorValue("OVOLBOPRECACJ","5 Famille de courbes="&amp;$A29&amp;";",IntrantScenario!$B$7, IntrantScenario!$B$10,VLOOKUP($A$6,Periode,2,FALSE))/5),0)</f>
        <v>3316.4460847441092</v>
      </c>
      <c r="M29" s="399">
        <f>IFERROR(IF(EXACT($A$6,"Moyenne 2018-2043"),_xll.Woodstock.Analyst.Xcel.UDFs.GetIndicatorValueAverage("OVOLGPEURECAEC","5 Famille de courbes="&amp;$A29&amp;";",IntrantScenario!$B$7, IntrantScenario!$B$10,"2","6")/5,_xll.Woodstock.Analyst.Xcel.UDFs.GetIndicatorValue("OVOLGPEURECAEC","5 Famille de courbes="&amp;$A29&amp;";",IntrantScenario!$B$7, IntrantScenario!$B$10,VLOOKUP($A$6,Periode,2,FALSE))/5),0)+IFERROR(IF(EXACT($A$6,"Moyenne 2018-2043"),_xll.Woodstock.Analyst.Xcel.UDFs.GetIndicatorValueAverage("OVOLGPEURECACPROG","5 Famille de courbes="&amp;$A29&amp;";",IntrantScenario!$B$7, IntrantScenario!$B$10,"2","6")/5,_xll.Woodstock.Analyst.Xcel.UDFs.GetIndicatorValue("OVOLGPEURECACPROG","5 Famille de courbes="&amp;$A29&amp;";",IntrantScenario!$B$7, IntrantScenario!$B$10,VLOOKUP($A$6,Periode,2,FALSE))/5),0)+IFERROR(IF(EXACT($A$6,"Moyenne 2018-2043"),_xll.Woodstock.Analyst.Xcel.UDFs.GetIndicatorValueAverage("OVOLGPEURECACPIL","5 Famille de courbes="&amp;$A29&amp;";",IntrantScenario!$B$7, IntrantScenario!$B$10,"2","6")/5,_xll.Woodstock.Analyst.Xcel.UDFs.GetIndicatorValue("OVOLGPEURECACPIL","5 Famille de courbes="&amp;$A29&amp;";",IntrantScenario!$B$7, IntrantScenario!$B$10,VLOOKUP($A$6,Periode,2,FALSE))/5),0)+IFERROR(IF(EXACT($A$6,"Moyenne 2018-2043"),_xll.Woodstock.Analyst.Xcel.UDFs.GetIndicatorValueAverage("OVOLGPEURECACP","5 Famille de courbes="&amp;$A29&amp;";",IntrantScenario!$B$7, IntrantScenario!$B$10,"2","6")/5,_xll.Woodstock.Analyst.Xcel.UDFs.GetIndicatorValue("OVOLGPEURECACP","5 Famille de courbes="&amp;$A29&amp;";",IntrantScenario!$B$7, IntrantScenario!$B$10,VLOOKUP($A$6,Periode,2,FALSE))/5),0)+IFERROR(IF(EXACT($A$6,"Moyenne 2018-2043"),_xll.Woodstock.Analyst.Xcel.UDFs.GetIndicatorValueAverage("OVOLGPEURECACPIP","5 Famille de courbes="&amp;$A29&amp;";",IntrantScenario!$B$7, IntrantScenario!$B$10,"2","6")/5,_xll.Woodstock.Analyst.Xcel.UDFs.GetIndicatorValue("OVOLGPEURECACPIP","5 Famille de courbes="&amp;$A29&amp;";",IntrantScenario!$B$7, IntrantScenario!$B$10,VLOOKUP($A$6,Periode,2,FALSE))/5),0)+IFERROR(IF(EXACT($A$6,"Moyenne 2018-2043"),_xll.Woodstock.Analyst.Xcel.UDFs.GetIndicatorValueAverage("OVOLGPEURECACPJ","5 Famille de courbes="&amp;$A29&amp;";",IntrantScenario!$B$7, IntrantScenario!$B$10,"2","6")/5,_xll.Woodstock.Analyst.Xcel.UDFs.GetIndicatorValue("OVOLGPEURECACPJ","5 Famille de courbes="&amp;$A29&amp;";",IntrantScenario!$B$7, IntrantScenario!$B$10,VLOOKUP($A$6,Periode,2,FALSE))/5),0)+IFERROR(IF(EXACT($A$6,"Moyenne 2018-2043"),_xll.Woodstock.Analyst.Xcel.UDFs.GetIndicatorValueAverage("OVOLGPEURECACA","5 Famille de courbes="&amp;$A29&amp;";",IntrantScenario!$B$7, IntrantScenario!$B$10,"2","6")/5,_xll.Woodstock.Analyst.Xcel.UDFs.GetIndicatorValue("OVOLGPEURECACA","5 Famille de courbes="&amp;$A29&amp;";",IntrantScenario!$B$7, IntrantScenario!$B$10,VLOOKUP($A$6,Periode,2,FALSE))/5),0)+IFERROR(IF(EXACT($A$6,"Moyenne 2018-2043"),_xll.Woodstock.Analyst.Xcel.UDFs.GetIndicatorValueAverage("OVOLGPEURECACJ","5 Famille de courbes="&amp;$A29&amp;";",IntrantScenario!$B$7, IntrantScenario!$B$10,"2","6")/5,_xll.Woodstock.Analyst.Xcel.UDFs.GetIndicatorValue("OVOLGPEURECACJ","5 Famille de courbes="&amp;$A29&amp;";",IntrantScenario!$B$7, IntrantScenario!$B$10,VLOOKUP($A$6,Periode,2,FALSE))/5),0)</f>
        <v>1725.3197967481196</v>
      </c>
      <c r="N29" s="399">
        <f>IFERROR(IF(EXACT($A$6,"Moyenne 2018-2043"),_xll.Woodstock.Analyst.Xcel.UDFs.GetIndicatorValueAverage("OVOLERRRECAEC","5 Famille de courbes="&amp;$A29&amp;";",IntrantScenario!$B$7, IntrantScenario!$B$10,"2","6")/5,_xll.Woodstock.Analyst.Xcel.UDFs.GetIndicatorValue("OVOLERRRECAEC","5 Famille de courbes="&amp;$A29&amp;";",IntrantScenario!$B$7, IntrantScenario!$B$10,VLOOKUP($A$6,Periode,2,FALSE))/5),0)+IFERROR(IF(EXACT($A$6,"Moyenne 2018-2043"),_xll.Woodstock.Analyst.Xcel.UDFs.GetIndicatorValueAverage("OVOLERRRECACPROG","5 Famille de courbes="&amp;$A29&amp;";",IntrantScenario!$B$7, IntrantScenario!$B$10,"2","6")/5,_xll.Woodstock.Analyst.Xcel.UDFs.GetIndicatorValue("OVOLERRRECACPROG","5 Famille de courbes="&amp;$A29&amp;";",IntrantScenario!$B$7, IntrantScenario!$B$10,VLOOKUP($A$6,Periode,2,FALSE))/5),0)+IFERROR(IF(EXACT($A$6,"Moyenne 2018-2043"),_xll.Woodstock.Analyst.Xcel.UDFs.GetIndicatorValueAverage("OVOLERRRECACPIL","5 Famille de courbes="&amp;$A29&amp;";",IntrantScenario!$B$7, IntrantScenario!$B$10,"2","6")/5,_xll.Woodstock.Analyst.Xcel.UDFs.GetIndicatorValue("OVOLERRRECACPIL","5 Famille de courbes="&amp;$A29&amp;";",IntrantScenario!$B$7, IntrantScenario!$B$10,VLOOKUP($A$6,Periode,2,FALSE))/5),0)+IFERROR(IF(EXACT($A$6,"Moyenne 2018-2043"),_xll.Woodstock.Analyst.Xcel.UDFs.GetIndicatorValueAverage("OVOLERRRECACP","5 Famille de courbes="&amp;$A29&amp;";",IntrantScenario!$B$7, IntrantScenario!$B$10,"2","6")/5,_xll.Woodstock.Analyst.Xcel.UDFs.GetIndicatorValue("OVOLERRRECACP","5 Famille de courbes="&amp;$A29&amp;";",IntrantScenario!$B$7, IntrantScenario!$B$10,VLOOKUP($A$6,Periode,2,FALSE))/5),0)+IFERROR(IF(EXACT($A$6,"Moyenne 2018-2043"),_xll.Woodstock.Analyst.Xcel.UDFs.GetIndicatorValueAverage("OVOLERRRECACPIP","5 Famille de courbes="&amp;$A29&amp;";",IntrantScenario!$B$7, IntrantScenario!$B$10,"2","6")/5,_xll.Woodstock.Analyst.Xcel.UDFs.GetIndicatorValue("OVOLERRRECACPIP","5 Famille de courbes="&amp;$A29&amp;";",IntrantScenario!$B$7, IntrantScenario!$B$10,VLOOKUP($A$6,Periode,2,FALSE))/5),0)+IFERROR(IF(EXACT($A$6,"Moyenne 2018-2043"),_xll.Woodstock.Analyst.Xcel.UDFs.GetIndicatorValueAverage("OVOLERRRECACPJ","5 Famille de courbes="&amp;$A29&amp;";",IntrantScenario!$B$7, IntrantScenario!$B$10,"2","6")/5,_xll.Woodstock.Analyst.Xcel.UDFs.GetIndicatorValue("OVOLERRRECACPJ","5 Famille de courbes="&amp;$A29&amp;";",IntrantScenario!$B$7, IntrantScenario!$B$10,VLOOKUP($A$6,Periode,2,FALSE))/5),0)+IFERROR(IF(EXACT($A$6,"Moyenne 2018-2043"),_xll.Woodstock.Analyst.Xcel.UDFs.GetIndicatorValueAverage("OVOLERRRECACA","5 Famille de courbes="&amp;$A29&amp;";",IntrantScenario!$B$7, IntrantScenario!$B$10,"2","6")/5,_xll.Woodstock.Analyst.Xcel.UDFs.GetIndicatorValue("OVOLERRRECACA","5 Famille de courbes="&amp;$A29&amp;";",IntrantScenario!$B$7, IntrantScenario!$B$10,VLOOKUP($A$6,Periode,2,FALSE))/5),0)+IFERROR(IF(EXACT($A$6,"Moyenne 2018-2043"),_xll.Woodstock.Analyst.Xcel.UDFs.GetIndicatorValueAverage("OVOLERRRECACJ","5 Famille de courbes="&amp;$A29&amp;";",IntrantScenario!$B$7, IntrantScenario!$B$10,"2","6")/5,_xll.Woodstock.Analyst.Xcel.UDFs.GetIndicatorValue("OVOLERRRECACJ","5 Famille de courbes="&amp;$A29&amp;";",IntrantScenario!$B$7, IntrantScenario!$B$10,VLOOKUP($A$6,Periode,2,FALSE))/5),0)</f>
        <v>23.184492829001101</v>
      </c>
      <c r="O29" s="399">
        <f t="shared" ref="O29:O34" si="9">P29-SUM(L29:N29)</f>
        <v>1.3966086953587364E-4</v>
      </c>
      <c r="P29" s="399">
        <f>IFERROR(IF(EXACT($A$6,"Moyenne 2018-2043"),_xll.Woodstock.Analyst.Xcel.UDFs.GetIndicatorValueAverage("OVOLGFIRECAEC","5 Famille de courbes="&amp;$A29&amp;";",IntrantScenario!$B$7, IntrantScenario!$B$10,"2","6")/5,_xll.Woodstock.Analyst.Xcel.UDFs.GetIndicatorValue("OVOLGFIRECAEC","5 Famille de courbes="&amp;$A29&amp;";",IntrantScenario!$B$7, IntrantScenario!$B$10,VLOOKUP($A$6,Periode,2,FALSE))/5),0)+IFERROR(IF(EXACT($A$6,"Moyenne 2018-2043"),_xll.Woodstock.Analyst.Xcel.UDFs.GetIndicatorValueAverage("OVOLGFIRECACPROG","5 Famille de courbes="&amp;$A29&amp;";",IntrantScenario!$B$7, IntrantScenario!$B$10,"2","6")/5,_xll.Woodstock.Analyst.Xcel.UDFs.GetIndicatorValue("OVOLGFIRECACPROG","5 Famille de courbes="&amp;$A29&amp;";",IntrantScenario!$B$7, IntrantScenario!$B$10,VLOOKUP($A$6,Periode,2,FALSE))/5),0)+IFERROR(IF(EXACT($A$6,"Moyenne 2018-2043"),_xll.Woodstock.Analyst.Xcel.UDFs.GetIndicatorValueAverage("OVOLGFIRECACPIL","5 Famille de courbes="&amp;$A29&amp;";",IntrantScenario!$B$7, IntrantScenario!$B$10,"2","6")/5,_xll.Woodstock.Analyst.Xcel.UDFs.GetIndicatorValue("OVOLGFIRECACPIL","5 Famille de courbes="&amp;$A29&amp;";",IntrantScenario!$B$7, IntrantScenario!$B$10,VLOOKUP($A$6,Periode,2,FALSE))/5),0)+IFERROR(IF(EXACT($A$6,"Moyenne 2018-2043"),_xll.Woodstock.Analyst.Xcel.UDFs.GetIndicatorValueAverage("OVOLGFIRECACP","5 Famille de courbes="&amp;$A29&amp;";",IntrantScenario!$B$7, IntrantScenario!$B$10,"2","6")/5,_xll.Woodstock.Analyst.Xcel.UDFs.GetIndicatorValue("OVOLGFIRECACP","5 Famille de courbes="&amp;$A29&amp;";",IntrantScenario!$B$7, IntrantScenario!$B$10,VLOOKUP($A$6,Periode,2,FALSE))/5),0)+IFERROR(IF(EXACT($A$6,"Moyenne 2018-2043"),_xll.Woodstock.Analyst.Xcel.UDFs.GetIndicatorValueAverage("OVOLGFIRECACPIP","5 Famille de courbes="&amp;$A29&amp;";",IntrantScenario!$B$7, IntrantScenario!$B$10,"2","6")/5,_xll.Woodstock.Analyst.Xcel.UDFs.GetIndicatorValue("OVOLGFIRECACPIP","5 Famille de courbes="&amp;$A29&amp;";",IntrantScenario!$B$7, IntrantScenario!$B$10,VLOOKUP($A$6,Periode,2,FALSE))/5),0)+IFERROR(IF(EXACT($A$6,"Moyenne 2018-2043"),_xll.Woodstock.Analyst.Xcel.UDFs.GetIndicatorValueAverage("OVOLGFIRECACPJ","5 Famille de courbes="&amp;$A29&amp;";",IntrantScenario!$B$7, IntrantScenario!$B$10,"2","6")/5,_xll.Woodstock.Analyst.Xcel.UDFs.GetIndicatorValue("OVOLGFIRECACPJ","5 Famille de courbes="&amp;$A29&amp;";",IntrantScenario!$B$7, IntrantScenario!$B$10,VLOOKUP($A$6,Periode,2,FALSE))/5),0)+IFERROR(IF(EXACT($A$6,"Moyenne 2018-2043"),_xll.Woodstock.Analyst.Xcel.UDFs.GetIndicatorValueAverage("OVOLGFIRECACA","5 Famille de courbes="&amp;$A29&amp;";",IntrantScenario!$B$7, IntrantScenario!$B$10,"2","6")/5,_xll.Woodstock.Analyst.Xcel.UDFs.GetIndicatorValue("OVOLGFIRECACA","5 Famille de courbes="&amp;$A29&amp;";",IntrantScenario!$B$7, IntrantScenario!$B$10,VLOOKUP($A$6,Periode,2,FALSE))/5),0)+IFERROR(IF(EXACT($A$6,"Moyenne 2018-2043"),_xll.Woodstock.Analyst.Xcel.UDFs.GetIndicatorValueAverage("OVOLGFIRECACJ","5 Famille de courbes="&amp;$A29&amp;";",IntrantScenario!$B$7, IntrantScenario!$B$10,"2","6")/5,_xll.Woodstock.Analyst.Xcel.UDFs.GetIndicatorValue("OVOLGFIRECACJ","5 Famille de courbes="&amp;$A29&amp;";",IntrantScenario!$B$7, IntrantScenario!$B$10,VLOOKUP($A$6,Periode,2,FALSE))/5),0)</f>
        <v>5064.9505139820994</v>
      </c>
      <c r="Q29" s="399">
        <f>IFERROR(IF(EXACT($A$6,"Moyenne 2018-2043"),_xll.Woodstock.Analyst.Xcel.UDFs.GetIndicatorValueAverage("OVOLBOJRECAEC","5 Famille de courbes="&amp;$A29&amp;";",IntrantScenario!$B$7, IntrantScenario!$B$10,"2","6")/5,_xll.Woodstock.Analyst.Xcel.UDFs.GetIndicatorValue("OVOLBOJRECAEC","5 Famille de courbes="&amp;$A29&amp;";",IntrantScenario!$B$7, IntrantScenario!$B$10,VLOOKUP($A$6,Periode,2,FALSE))/5),0)+IFERROR(IF(EXACT($A$6,"Moyenne 2018-2043"),_xll.Woodstock.Analyst.Xcel.UDFs.GetIndicatorValueAverage("OVOLBOJRECACPROG","5 Famille de courbes="&amp;$A29&amp;";",IntrantScenario!$B$7, IntrantScenario!$B$10,"2","6")/5,_xll.Woodstock.Analyst.Xcel.UDFs.GetIndicatorValue("OVOLBOJRECACPROG","5 Famille de courbes="&amp;$A29&amp;";",IntrantScenario!$B$7, IntrantScenario!$B$10,VLOOKUP($A$6,Periode,2,FALSE))/5),0)+IFERROR(IF(EXACT($A$6,"Moyenne 2018-2043"),_xll.Woodstock.Analyst.Xcel.UDFs.GetIndicatorValueAverage("OVOLBOJRECACPIL","5 Famille de courbes="&amp;$A29&amp;";",IntrantScenario!$B$7, IntrantScenario!$B$10,"2","6")/5,_xll.Woodstock.Analyst.Xcel.UDFs.GetIndicatorValue("OVOLBOJRECACPIL","5 Famille de courbes="&amp;$A29&amp;";",IntrantScenario!$B$7, IntrantScenario!$B$10,VLOOKUP($A$6,Periode,2,FALSE))/5),0)+IFERROR(IF(EXACT($A$6,"Moyenne 2018-2043"),_xll.Woodstock.Analyst.Xcel.UDFs.GetIndicatorValueAverage("OVOLBOJRECACP","5 Famille de courbes="&amp;$A29&amp;";",IntrantScenario!$B$7, IntrantScenario!$B$10,"2","6")/5,_xll.Woodstock.Analyst.Xcel.UDFs.GetIndicatorValue("OVOLBOJRECACP","5 Famille de courbes="&amp;$A29&amp;";",IntrantScenario!$B$7, IntrantScenario!$B$10,VLOOKUP($A$6,Periode,2,FALSE))/5),0)+IFERROR(IF(EXACT($A$6,"Moyenne 2018-2043"),_xll.Woodstock.Analyst.Xcel.UDFs.GetIndicatorValueAverage("OVOLBOJRECACPIP","5 Famille de courbes="&amp;$A29&amp;";",IntrantScenario!$B$7, IntrantScenario!$B$10,"2","6")/5,_xll.Woodstock.Analyst.Xcel.UDFs.GetIndicatorValue("OVOLBOJRECACPIP","5 Famille de courbes="&amp;$A29&amp;";",IntrantScenario!$B$7, IntrantScenario!$B$10,VLOOKUP($A$6,Periode,2,FALSE))/5),0)+IFERROR(IF(EXACT($A$6,"Moyenne 2018-2043"),_xll.Woodstock.Analyst.Xcel.UDFs.GetIndicatorValueAverage("OVOLBOJRECACPJ","5 Famille de courbes="&amp;$A29&amp;";",IntrantScenario!$B$7, IntrantScenario!$B$10,"2","6")/5,_xll.Woodstock.Analyst.Xcel.UDFs.GetIndicatorValue("OVOLBOJRECACPJ","5 Famille de courbes="&amp;$A29&amp;";",IntrantScenario!$B$7, IntrantScenario!$B$10,VLOOKUP($A$6,Periode,2,FALSE))/5),0)+IFERROR(IF(EXACT($A$6,"Moyenne 2018-2043"),_xll.Woodstock.Analyst.Xcel.UDFs.GetIndicatorValueAverage("OVOLBOJRECACA","5 Famille de courbes="&amp;$A29&amp;";",IntrantScenario!$B$7, IntrantScenario!$B$10,"2","6")/5,_xll.Woodstock.Analyst.Xcel.UDFs.GetIndicatorValue("OVOLBOJRECACA","5 Famille de courbes="&amp;$A29&amp;";",IntrantScenario!$B$7, IntrantScenario!$B$10,VLOOKUP($A$6,Periode,2,FALSE))/5),0)+IFERROR(IF(EXACT($A$6,"Moyenne 2018-2043"),_xll.Woodstock.Analyst.Xcel.UDFs.GetIndicatorValueAverage("OVOLBOJRECACJ","5 Famille de courbes="&amp;$A29&amp;";",IntrantScenario!$B$7, IntrantScenario!$B$10,"2","6")/5,_xll.Woodstock.Analyst.Xcel.UDFs.GetIndicatorValue("OVOLBOJRECACJ","5 Famille de courbes="&amp;$A29&amp;";",IntrantScenario!$B$7, IntrantScenario!$B$10,VLOOKUP($A$6,Periode,2,FALSE))/5),0)</f>
        <v>0.17240520123230235</v>
      </c>
      <c r="R29" s="399">
        <f>IFERROR(IF(EXACT($A$6,"Moyenne 2018-2043"),_xll.Woodstock.Analyst.Xcel.UDFs.GetIndicatorValueAverage("OVOLERSRECAEC","5 Famille de courbes="&amp;$A29&amp;";",IntrantScenario!$B$7, IntrantScenario!$B$10,"2","6")/5,_xll.Woodstock.Analyst.Xcel.UDFs.GetIndicatorValue("OVOLERSRECAEC","5 Famille de courbes="&amp;$A29&amp;";",IntrantScenario!$B$7, IntrantScenario!$B$10,VLOOKUP($A$6,Periode,2,FALSE))/5),0)+IFERROR(IF(EXACT($A$6,"Moyenne 2018-2043"),_xll.Woodstock.Analyst.Xcel.UDFs.GetIndicatorValueAverage("OVOLERSRECACPROG","5 Famille de courbes="&amp;$A29&amp;";",IntrantScenario!$B$7, IntrantScenario!$B$10,"2","6")/5,_xll.Woodstock.Analyst.Xcel.UDFs.GetIndicatorValue("OVOLERSRECACPROG","5 Famille de courbes="&amp;$A29&amp;";",IntrantScenario!$B$7, IntrantScenario!$B$10,VLOOKUP($A$6,Periode,2,FALSE))/5),0)+IFERROR(IF(EXACT($A$6,"Moyenne 2018-2043"),_xll.Woodstock.Analyst.Xcel.UDFs.GetIndicatorValueAverage("OVOLERSRECACPIL","5 Famille de courbes="&amp;$A29&amp;";",IntrantScenario!$B$7, IntrantScenario!$B$10,"2","6")/5,_xll.Woodstock.Analyst.Xcel.UDFs.GetIndicatorValue("OVOLERSRECACPIL","5 Famille de courbes="&amp;$A29&amp;";",IntrantScenario!$B$7, IntrantScenario!$B$10,VLOOKUP($A$6,Periode,2,FALSE))/5),0)+IFERROR(IF(EXACT($A$6,"Moyenne 2018-2043"),_xll.Woodstock.Analyst.Xcel.UDFs.GetIndicatorValueAverage("OVOLERSRECACP","5 Famille de courbes="&amp;$A29&amp;";",IntrantScenario!$B$7, IntrantScenario!$B$10,"2","6")/5,_xll.Woodstock.Analyst.Xcel.UDFs.GetIndicatorValue("OVOLERSRECACP","5 Famille de courbes="&amp;$A29&amp;";",IntrantScenario!$B$7, IntrantScenario!$B$10,VLOOKUP($A$6,Periode,2,FALSE))/5),0)+IFERROR(IF(EXACT($A$6,"Moyenne 2018-2043"),_xll.Woodstock.Analyst.Xcel.UDFs.GetIndicatorValueAverage("OVOLERSRECACPIP","5 Famille de courbes="&amp;$A29&amp;";",IntrantScenario!$B$7, IntrantScenario!$B$10,"2","6")/5,_xll.Woodstock.Analyst.Xcel.UDFs.GetIndicatorValue("OVOLERSRECACPIP","5 Famille de courbes="&amp;$A29&amp;";",IntrantScenario!$B$7, IntrantScenario!$B$10,VLOOKUP($A$6,Periode,2,FALSE))/5),0)+IFERROR(IF(EXACT($A$6,"Moyenne 2018-2043"),_xll.Woodstock.Analyst.Xcel.UDFs.GetIndicatorValueAverage("OVOLERSRECACPJ","5 Famille de courbes="&amp;$A29&amp;";",IntrantScenario!$B$7, IntrantScenario!$B$10,"2","6")/5,_xll.Woodstock.Analyst.Xcel.UDFs.GetIndicatorValue("OVOLERSRECACPJ","5 Famille de courbes="&amp;$A29&amp;";",IntrantScenario!$B$7, IntrantScenario!$B$10,VLOOKUP($A$6,Periode,2,FALSE))/5),0)+IFERROR(IF(EXACT($A$6,"Moyenne 2018-2043"),_xll.Woodstock.Analyst.Xcel.UDFs.GetIndicatorValueAverage("OVOLERSRECACA","5 Famille de courbes="&amp;$A29&amp;";",IntrantScenario!$B$7, IntrantScenario!$B$10,"2","6")/5,_xll.Woodstock.Analyst.Xcel.UDFs.GetIndicatorValue("OVOLERSRECACA","5 Famille de courbes="&amp;$A29&amp;";",IntrantScenario!$B$7, IntrantScenario!$B$10,VLOOKUP($A$6,Periode,2,FALSE))/5),0)+IFERROR(IF(EXACT($A$6,"Moyenne 2018-2043"),_xll.Woodstock.Analyst.Xcel.UDFs.GetIndicatorValueAverage("OVOLERSRECACJ","5 Famille de courbes="&amp;$A29&amp;";",IntrantScenario!$B$7, IntrantScenario!$B$10,"2","6")/5,_xll.Woodstock.Analyst.Xcel.UDFs.GetIndicatorValue("OVOLERSRECACJ","5 Famille de courbes="&amp;$A29&amp;";",IntrantScenario!$B$7, IntrantScenario!$B$10,VLOOKUP($A$6,Periode,2,FALSE))/5),0)</f>
        <v>0</v>
      </c>
      <c r="S29" s="399">
        <f t="shared" ref="S29:S34" si="10">T29-Q29-R29</f>
        <v>0</v>
      </c>
      <c r="T29" s="399">
        <f>IFERROR(IF(EXACT($A$6,"Moyenne 2018-2043"),_xll.Woodstock.Analyst.Xcel.UDFs.GetIndicatorValueAverage("OVOLGFTRECAEC","5 Famille de courbes="&amp;$A29&amp;";",IntrantScenario!$B$7, IntrantScenario!$B$10,"2","6")/5,_xll.Woodstock.Analyst.Xcel.UDFs.GetIndicatorValue("OVOLGFTRECAEC","5 Famille de courbes="&amp;$A29&amp;";",IntrantScenario!$B$7, IntrantScenario!$B$10,VLOOKUP($A$6,Periode,2,FALSE))/5),0)+IFERROR(IF(EXACT($A$6,"Moyenne 2018-2043"),_xll.Woodstock.Analyst.Xcel.UDFs.GetIndicatorValueAverage("OVOLGFTRECACPROG","5 Famille de courbes="&amp;$A29&amp;";",IntrantScenario!$B$7, IntrantScenario!$B$10,"2","6")/5,_xll.Woodstock.Analyst.Xcel.UDFs.GetIndicatorValue("OVOLGFTRECACPROG","5 Famille de courbes="&amp;$A29&amp;";",IntrantScenario!$B$7, IntrantScenario!$B$10,VLOOKUP($A$6,Periode,2,FALSE))/5),0)+IFERROR(IF(EXACT($A$6,"Moyenne 2018-2043"),_xll.Woodstock.Analyst.Xcel.UDFs.GetIndicatorValueAverage("OVOLGFTRECACPIL","5 Famille de courbes="&amp;$A29&amp;";",IntrantScenario!$B$7, IntrantScenario!$B$10,"2","6")/5,_xll.Woodstock.Analyst.Xcel.UDFs.GetIndicatorValue("OVOLGFTRECACPIL","5 Famille de courbes="&amp;$A29&amp;";",IntrantScenario!$B$7, IntrantScenario!$B$10,VLOOKUP($A$6,Periode,2,FALSE))/5),0)+IFERROR(IF(EXACT($A$6,"Moyenne 2018-2043"),_xll.Woodstock.Analyst.Xcel.UDFs.GetIndicatorValueAverage("OVOLGFTRECACP","5 Famille de courbes="&amp;$A29&amp;";",IntrantScenario!$B$7, IntrantScenario!$B$10,"2","6")/5,_xll.Woodstock.Analyst.Xcel.UDFs.GetIndicatorValue("OVOLGFTRECACP","5 Famille de courbes="&amp;$A29&amp;";",IntrantScenario!$B$7, IntrantScenario!$B$10,VLOOKUP($A$6,Periode,2,FALSE))/5),0)+IFERROR(IF(EXACT($A$6,"Moyenne 2018-2043"),_xll.Woodstock.Analyst.Xcel.UDFs.GetIndicatorValueAverage("OVOLGFTRECACPIP","5 Famille de courbes="&amp;$A29&amp;";",IntrantScenario!$B$7, IntrantScenario!$B$10,"2","6")/5,_xll.Woodstock.Analyst.Xcel.UDFs.GetIndicatorValue("OVOLGFTRECACPIP","5 Famille de courbes="&amp;$A29&amp;";",IntrantScenario!$B$7, IntrantScenario!$B$10,VLOOKUP($A$6,Periode,2,FALSE))/5),0)+IFERROR(IF(EXACT($A$6,"Moyenne 2018-2043"),_xll.Woodstock.Analyst.Xcel.UDFs.GetIndicatorValueAverage("OVOLGFTRECACPJ","5 Famille de courbes="&amp;$A29&amp;";",IntrantScenario!$B$7, IntrantScenario!$B$10,"2","6")/5,_xll.Woodstock.Analyst.Xcel.UDFs.GetIndicatorValue("OVOLGFTRECACPJ","5 Famille de courbes="&amp;$A29&amp;";",IntrantScenario!$B$7, IntrantScenario!$B$10,VLOOKUP($A$6,Periode,2,FALSE))/5),0)+IFERROR(IF(EXACT($A$6,"Moyenne 2018-2043"),_xll.Woodstock.Analyst.Xcel.UDFs.GetIndicatorValueAverage("OVOLGFTRECACA","5 Famille de courbes="&amp;$A29&amp;";",IntrantScenario!$B$7, IntrantScenario!$B$10,"2","6")/5,_xll.Woodstock.Analyst.Xcel.UDFs.GetIndicatorValue("OVOLGFTRECACA","5 Famille de courbes="&amp;$A29&amp;";",IntrantScenario!$B$7, IntrantScenario!$B$10,VLOOKUP($A$6,Periode,2,FALSE))/5),0)+IFERROR(IF(EXACT($A$6,"Moyenne 2018-2043"),_xll.Woodstock.Analyst.Xcel.UDFs.GetIndicatorValueAverage("OVOLGFTRECACJ","5 Famille de courbes="&amp;$A29&amp;";",IntrantScenario!$B$7, IntrantScenario!$B$10,"2","6")/5,_xll.Woodstock.Analyst.Xcel.UDFs.GetIndicatorValue("OVOLGFTRECACJ","5 Famille de courbes="&amp;$A29&amp;";",IntrantScenario!$B$7, IntrantScenario!$B$10,VLOOKUP($A$6,Periode,2,FALSE))/5),0)</f>
        <v>0.17240520123230235</v>
      </c>
      <c r="U29" s="399">
        <f>IFERROR(IF(EXACT($A$6,"Moyenne 2018-2043"),_xll.Woodstock.Analyst.Xcel.UDFs.GetIndicatorValueAverage("OVOLTOTRECAEC","5 Famille de courbes="&amp;$A29&amp;";",IntrantScenario!$B$7, IntrantScenario!$B$10,"2","6")/5,_xll.Woodstock.Analyst.Xcel.UDFs.GetIndicatorValue("OVOLTOTRECAEC","5 Famille de courbes="&amp;$A29&amp;";",IntrantScenario!$B$7, IntrantScenario!$B$10,VLOOKUP($A$6,Periode,2,FALSE))/5),0)+IFERROR(IF(EXACT($A$6,"Moyenne 2018-2043"),_xll.Woodstock.Analyst.Xcel.UDFs.GetIndicatorValueAverage("OVOLTOTRECACPROG","5 Famille de courbes="&amp;$A29&amp;";",IntrantScenario!$B$7, IntrantScenario!$B$10,"2","6")/5,_xll.Woodstock.Analyst.Xcel.UDFs.GetIndicatorValue("OVOLTOTRECACPROG","5 Famille de courbes="&amp;$A29&amp;";",IntrantScenario!$B$7, IntrantScenario!$B$10,VLOOKUP($A$6,Periode,2,FALSE))/5),0)+IFERROR(IF(EXACT($A$6,"Moyenne 2018-2043"),_xll.Woodstock.Analyst.Xcel.UDFs.GetIndicatorValueAverage("OVOLTOTRECACPIL","5 Famille de courbes="&amp;$A29&amp;";",IntrantScenario!$B$7, IntrantScenario!$B$10,"2","6")/5,_xll.Woodstock.Analyst.Xcel.UDFs.GetIndicatorValue("OVOLTOTRECACPIL","5 Famille de courbes="&amp;$A29&amp;";",IntrantScenario!$B$7, IntrantScenario!$B$10,VLOOKUP($A$6,Periode,2,FALSE))/5),0)+IFERROR(IF(EXACT($A$6,"Moyenne 2018-2043"),_xll.Woodstock.Analyst.Xcel.UDFs.GetIndicatorValueAverage("OVOLTOTRECACP","5 Famille de courbes="&amp;$A29&amp;";",IntrantScenario!$B$7, IntrantScenario!$B$10,"2","6")/5,_xll.Woodstock.Analyst.Xcel.UDFs.GetIndicatorValue("OVOLTOTRECACP","5 Famille de courbes="&amp;$A29&amp;";",IntrantScenario!$B$7, IntrantScenario!$B$10,VLOOKUP($A$6,Periode,2,FALSE))/5),0)+IFERROR(IF(EXACT($A$6,"Moyenne 2018-2043"),_xll.Woodstock.Analyst.Xcel.UDFs.GetIndicatorValueAverage("OVOLTOTRECACPIP","5 Famille de courbes="&amp;$A29&amp;";",IntrantScenario!$B$7, IntrantScenario!$B$10,"2","6")/5,_xll.Woodstock.Analyst.Xcel.UDFs.GetIndicatorValue("OVOLTOTRECACPIP","5 Famille de courbes="&amp;$A29&amp;";",IntrantScenario!$B$7, IntrantScenario!$B$10,VLOOKUP($A$6,Periode,2,FALSE))/5),0)+IFERROR(IF(EXACT($A$6,"Moyenne 2018-2043"),_xll.Woodstock.Analyst.Xcel.UDFs.GetIndicatorValueAverage("OVOLTOTRECACPJ","5 Famille de courbes="&amp;$A29&amp;";",IntrantScenario!$B$7, IntrantScenario!$B$10,"2","6")/5,_xll.Woodstock.Analyst.Xcel.UDFs.GetIndicatorValue("OVOLTOTRECACPJ","5 Famille de courbes="&amp;$A29&amp;";",IntrantScenario!$B$7, IntrantScenario!$B$10,VLOOKUP($A$6,Periode,2,FALSE))/5),0)+IFERROR(IF(EXACT($A$6,"Moyenne 2018-2043"),_xll.Woodstock.Analyst.Xcel.UDFs.GetIndicatorValueAverage("OVOLTOTRECACA","5 Famille de courbes="&amp;$A29&amp;";",IntrantScenario!$B$7, IntrantScenario!$B$10,"2","6")/5,_xll.Woodstock.Analyst.Xcel.UDFs.GetIndicatorValue("OVOLTOTRECACA","5 Famille de courbes="&amp;$A29&amp;";",IntrantScenario!$B$7, IntrantScenario!$B$10,VLOOKUP($A$6,Periode,2,FALSE))/5),0)+IFERROR(IF(EXACT($A$6,"Moyenne 2018-2043"),_xll.Woodstock.Analyst.Xcel.UDFs.GetIndicatorValueAverage("OVOLTOTRECACJ","5 Famille de courbes="&amp;$A29&amp;";",IntrantScenario!$B$7, IntrantScenario!$B$10,"2","6")/5,_xll.Woodstock.Analyst.Xcel.UDFs.GetIndicatorValue("OVOLTOTRECACJ","5 Famille de courbes="&amp;$A29&amp;";",IntrantScenario!$B$7, IntrantScenario!$B$10,VLOOKUP($A$6,Periode,2,FALSE))/5),0)</f>
        <v>13091.446238780083</v>
      </c>
    </row>
    <row r="30" spans="1:21" hidden="1" x14ac:dyDescent="0.25">
      <c r="A30" s="398" t="s">
        <v>503</v>
      </c>
      <c r="B30" s="399">
        <f>IFERROR(IF(EXACT($A$6,"Moyenne 2018-2043"),_xll.Woodstock.Analyst.Xcel.UDFs.GetIndicatorValueAverage("OVOLSABRECAEC","5 Famille de courbes="&amp;$A30&amp;";",IntrantScenario!$B$7, IntrantScenario!$B$10,"2","6")/5,_xll.Woodstock.Analyst.Xcel.UDFs.GetIndicatorValue("OVOLSABRECAEC","5 Famille de courbes="&amp;$A30&amp;";",IntrantScenario!$B$7, IntrantScenario!$B$10,VLOOKUP($A$6,Periode,2,FALSE))/5),0)+IFERROR(IF(EXACT($A$6,"Moyenne 2018-2043"),_xll.Woodstock.Analyst.Xcel.UDFs.GetIndicatorValueAverage("OVOLSABRECACPROG","5 Famille de courbes="&amp;$A30&amp;";",IntrantScenario!$B$7, IntrantScenario!$B$10,"2","6")/5,_xll.Woodstock.Analyst.Xcel.UDFs.GetIndicatorValue("OVOLSABRECACPROG","5 Famille de courbes="&amp;$A30&amp;";",IntrantScenario!$B$7, IntrantScenario!$B$10,VLOOKUP($A$6,Periode,2,FALSE))/5),0)+IFERROR(IF(EXACT($A$6,"Moyenne 2018-2043"),_xll.Woodstock.Analyst.Xcel.UDFs.GetIndicatorValueAverage("OVOLSABRECACPIL","5 Famille de courbes="&amp;$A30&amp;";",IntrantScenario!$B$7, IntrantScenario!$B$10,"2","6")/5,_xll.Woodstock.Analyst.Xcel.UDFs.GetIndicatorValue("OVOLSABRECACPIL","5 Famille de courbes="&amp;$A30&amp;";",IntrantScenario!$B$7, IntrantScenario!$B$10,VLOOKUP($A$6,Periode,2,FALSE))/5),0)+IFERROR(IF(EXACT($A$6,"Moyenne 2018-2043"),_xll.Woodstock.Analyst.Xcel.UDFs.GetIndicatorValueAverage("OVOLSABRECACP","5 Famille de courbes="&amp;$A30&amp;";",IntrantScenario!$B$7, IntrantScenario!$B$10,"2","6")/5,_xll.Woodstock.Analyst.Xcel.UDFs.GetIndicatorValue("OVOLSABRECACP","5 Famille de courbes="&amp;$A30&amp;";",IntrantScenario!$B$7, IntrantScenario!$B$10,VLOOKUP($A$6,Periode,2,FALSE))/5),0)+IFERROR(IF(EXACT($A$6,"Moyenne 2018-2043"),_xll.Woodstock.Analyst.Xcel.UDFs.GetIndicatorValueAverage("OVOLSABRECACPIP","5 Famille de courbes="&amp;$A30&amp;";",IntrantScenario!$B$7, IntrantScenario!$B$10,"2","6")/5,_xll.Woodstock.Analyst.Xcel.UDFs.GetIndicatorValue("OVOLSABRECACPIP","5 Famille de courbes="&amp;$A30&amp;";",IntrantScenario!$B$7, IntrantScenario!$B$10,VLOOKUP($A$6,Periode,2,FALSE))/5),0)+IFERROR(IF(EXACT($A$6,"Moyenne 2018-2043"),_xll.Woodstock.Analyst.Xcel.UDFs.GetIndicatorValueAverage("OVOLSABRECACPJ","5 Famille de courbes="&amp;$A30&amp;";",IntrantScenario!$B$7, IntrantScenario!$B$10,"2","6")/5,_xll.Woodstock.Analyst.Xcel.UDFs.GetIndicatorValue("OVOLSABRECACPJ","5 Famille de courbes="&amp;$A30&amp;";",IntrantScenario!$B$7, IntrantScenario!$B$10,VLOOKUP($A$6,Periode,2,FALSE))/5),0)+IFERROR(IF(EXACT($A$6,"Moyenne 2018-2043"),_xll.Woodstock.Analyst.Xcel.UDFs.GetIndicatorValueAverage("OVOLSABRECACA","5 Famille de courbes="&amp;$A30&amp;";",IntrantScenario!$B$7, IntrantScenario!$B$10,"2","6")/5,_xll.Woodstock.Analyst.Xcel.UDFs.GetIndicatorValue("OVOLSABRECACA","5 Famille de courbes="&amp;$A30&amp;";",IntrantScenario!$B$7, IntrantScenario!$B$10,VLOOKUP($A$6,Periode,2,FALSE))/5),0)+IFERROR(IF(EXACT($A$6,"Moyenne 2018-2043"),_xll.Woodstock.Analyst.Xcel.UDFs.GetIndicatorValueAverage("OVOLSABRECACJ","5 Famille de courbes="&amp;$A30&amp;";",IntrantScenario!$B$7, IntrantScenario!$B$10,"2","6")/5,_xll.Woodstock.Analyst.Xcel.UDFs.GetIndicatorValue("OVOLSABRECACJ","5 Famille de courbes="&amp;$A30&amp;";",IntrantScenario!$B$7, IntrantScenario!$B$10,VLOOKUP($A$6,Periode,2,FALSE))/5),0)</f>
        <v>5374.9950131673868</v>
      </c>
      <c r="C30" s="399">
        <f>IFERROR(IF(EXACT($A$6,"Moyenne 2018-2043"),_xll.Woodstock.Analyst.Xcel.UDFs.GetIndicatorValueAverage("OVOLGEPXRECAEC","5 Famille de courbes="&amp;$A30&amp;";",IntrantScenario!$B$7, IntrantScenario!$B$10,"2","6")/5,_xll.Woodstock.Analyst.Xcel.UDFs.GetIndicatorValue("OVOLGEPXRECAEC","5 Famille de courbes="&amp;$A30&amp;";",IntrantScenario!$B$7, IntrantScenario!$B$10,VLOOKUP($A$6,Periode,2,FALSE))/5),0)+IFERROR(IF(EXACT($A$6,"Moyenne 2018-2043"),_xll.Woodstock.Analyst.Xcel.UDFs.GetIndicatorValueAverage("OVOLGEPXRECACPROG","5 Famille de courbes="&amp;$A30&amp;";",IntrantScenario!$B$7, IntrantScenario!$B$10,"2","6")/5,_xll.Woodstock.Analyst.Xcel.UDFs.GetIndicatorValue("OVOLGEPXRECACPROG","5 Famille de courbes="&amp;$A30&amp;";",IntrantScenario!$B$7, IntrantScenario!$B$10,VLOOKUP($A$6,Periode,2,FALSE))/5),0)+IFERROR(IF(EXACT($A$6,"Moyenne 2018-2043"),_xll.Woodstock.Analyst.Xcel.UDFs.GetIndicatorValueAverage("OVOLGEPXRECACPIL","5 Famille de courbes="&amp;$A30&amp;";",IntrantScenario!$B$7, IntrantScenario!$B$10,"2","6")/5,_xll.Woodstock.Analyst.Xcel.UDFs.GetIndicatorValue("OVOLGEPXRECACPIL","5 Famille de courbes="&amp;$A30&amp;";",IntrantScenario!$B$7, IntrantScenario!$B$10,VLOOKUP($A$6,Periode,2,FALSE))/5),0)+IFERROR(IF(EXACT($A$6,"Moyenne 2018-2043"),_xll.Woodstock.Analyst.Xcel.UDFs.GetIndicatorValueAverage("OVOLGEPXRECACP","5 Famille de courbes="&amp;$A30&amp;";",IntrantScenario!$B$7, IntrantScenario!$B$10,"2","6")/5,_xll.Woodstock.Analyst.Xcel.UDFs.GetIndicatorValue("OVOLGEPXRECACP","5 Famille de courbes="&amp;$A30&amp;";",IntrantScenario!$B$7, IntrantScenario!$B$10,VLOOKUP($A$6,Periode,2,FALSE))/5),0)+IFERROR(IF(EXACT($A$6,"Moyenne 2018-2043"),_xll.Woodstock.Analyst.Xcel.UDFs.GetIndicatorValueAverage("OVOLGEPXRECACPIP","5 Famille de courbes="&amp;$A30&amp;";",IntrantScenario!$B$7, IntrantScenario!$B$10,"2","6")/5,_xll.Woodstock.Analyst.Xcel.UDFs.GetIndicatorValue("OVOLGEPXRECACPIP","5 Famille de courbes="&amp;$A30&amp;";",IntrantScenario!$B$7, IntrantScenario!$B$10,VLOOKUP($A$6,Periode,2,FALSE))/5),0)+IFERROR(IF(EXACT($A$6,"Moyenne 2018-2043"),_xll.Woodstock.Analyst.Xcel.UDFs.GetIndicatorValueAverage("OVOLGEPXRECACPJ","5 Famille de courbes="&amp;$A30&amp;";",IntrantScenario!$B$7, IntrantScenario!$B$10,"2","6")/5,_xll.Woodstock.Analyst.Xcel.UDFs.GetIndicatorValue("OVOLGEPXRECACPJ","5 Famille de courbes="&amp;$A30&amp;";",IntrantScenario!$B$7, IntrantScenario!$B$10,VLOOKUP($A$6,Periode,2,FALSE))/5),0)+IFERROR(IF(EXACT($A$6,"Moyenne 2018-2043"),_xll.Woodstock.Analyst.Xcel.UDFs.GetIndicatorValueAverage("OVOLGEPXRECACA","5 Famille de courbes="&amp;$A30&amp;";",IntrantScenario!$B$7, IntrantScenario!$B$10,"2","6")/5,_xll.Woodstock.Analyst.Xcel.UDFs.GetIndicatorValue("OVOLGEPXRECACA","5 Famille de courbes="&amp;$A30&amp;";",IntrantScenario!$B$7, IntrantScenario!$B$10,VLOOKUP($A$6,Periode,2,FALSE))/5),0)+IFERROR(IF(EXACT($A$6,"Moyenne 2018-2043"),_xll.Woodstock.Analyst.Xcel.UDFs.GetIndicatorValueAverage("OVOLGEPXRECACJ","5 Famille de courbes="&amp;$A30&amp;";",IntrantScenario!$B$7, IntrantScenario!$B$10,"2","6")/5,_xll.Woodstock.Analyst.Xcel.UDFs.GetIndicatorValue("OVOLGEPXRECACJ","5 Famille de courbes="&amp;$A30&amp;";",IntrantScenario!$B$7, IntrantScenario!$B$10,VLOOKUP($A$6,Periode,2,FALSE))/5),0)</f>
        <v>41923.585276481783</v>
      </c>
      <c r="D30" s="399">
        <f>IFERROR(IF(EXACT($A$6,"Moyenne 2018-2043"),_xll.Woodstock.Analyst.Xcel.UDFs.GetIndicatorValueAverage("OVOLPIGRECAEC","5 Famille de courbes="&amp;$A30&amp;";",IntrantScenario!$B$7, IntrantScenario!$B$10,"2","6")/5,_xll.Woodstock.Analyst.Xcel.UDFs.GetIndicatorValue("OVOLPIGRECAEC","5 Famille de courbes="&amp;$A30&amp;";",IntrantScenario!$B$7, IntrantScenario!$B$10,VLOOKUP($A$6,Periode,2,FALSE))/5),0)+IFERROR(IF(EXACT($A$6,"Moyenne 2018-2043"),_xll.Woodstock.Analyst.Xcel.UDFs.GetIndicatorValueAverage("OVOLPIGRECACPROG","5 Famille de courbes="&amp;$A30&amp;";",IntrantScenario!$B$7, IntrantScenario!$B$10,"2","6")/5,_xll.Woodstock.Analyst.Xcel.UDFs.GetIndicatorValue("OVOLPIGRECACPROG","5 Famille de courbes="&amp;$A30&amp;";",IntrantScenario!$B$7, IntrantScenario!$B$10,VLOOKUP($A$6,Periode,2,FALSE))/5),0)+IFERROR(IF(EXACT($A$6,"Moyenne 2018-2043"),_xll.Woodstock.Analyst.Xcel.UDFs.GetIndicatorValueAverage("OVOLPIGRECACPIL","5 Famille de courbes="&amp;$A30&amp;";",IntrantScenario!$B$7, IntrantScenario!$B$10,"2","6")/5,_xll.Woodstock.Analyst.Xcel.UDFs.GetIndicatorValue("OVOLPIGRECACPIL","5 Famille de courbes="&amp;$A30&amp;";",IntrantScenario!$B$7, IntrantScenario!$B$10,VLOOKUP($A$6,Periode,2,FALSE))/5),0)+IFERROR(IF(EXACT($A$6,"Moyenne 2018-2043"),_xll.Woodstock.Analyst.Xcel.UDFs.GetIndicatorValueAverage("OVOLPIGRECACP","5 Famille de courbes="&amp;$A30&amp;";",IntrantScenario!$B$7, IntrantScenario!$B$10,"2","6")/5,_xll.Woodstock.Analyst.Xcel.UDFs.GetIndicatorValue("OVOLPIGRECACP","5 Famille de courbes="&amp;$A30&amp;";",IntrantScenario!$B$7, IntrantScenario!$B$10,VLOOKUP($A$6,Periode,2,FALSE))/5),0)+IFERROR(IF(EXACT($A$6,"Moyenne 2018-2043"),_xll.Woodstock.Analyst.Xcel.UDFs.GetIndicatorValueAverage("OVOLPIGRECACPIP","5 Famille de courbes="&amp;$A30&amp;";",IntrantScenario!$B$7, IntrantScenario!$B$10,"2","6")/5,_xll.Woodstock.Analyst.Xcel.UDFs.GetIndicatorValue("OVOLPIGRECACPIP","5 Famille de courbes="&amp;$A30&amp;";",IntrantScenario!$B$7, IntrantScenario!$B$10,VLOOKUP($A$6,Periode,2,FALSE))/5),0)+IFERROR(IF(EXACT($A$6,"Moyenne 2018-2043"),_xll.Woodstock.Analyst.Xcel.UDFs.GetIndicatorValueAverage("OVOLPIGRECACPJ","5 Famille de courbes="&amp;$A30&amp;";",IntrantScenario!$B$7, IntrantScenario!$B$10,"2","6")/5,_xll.Woodstock.Analyst.Xcel.UDFs.GetIndicatorValue("OVOLPIGRECACPJ","5 Famille de courbes="&amp;$A30&amp;";",IntrantScenario!$B$7, IntrantScenario!$B$10,VLOOKUP($A$6,Periode,2,FALSE))/5),0)+IFERROR(IF(EXACT($A$6,"Moyenne 2018-2043"),_xll.Woodstock.Analyst.Xcel.UDFs.GetIndicatorValueAverage("OVOLPIGRECACA","5 Famille de courbes="&amp;$A30&amp;";",IntrantScenario!$B$7, IntrantScenario!$B$10,"2","6")/5,_xll.Woodstock.Analyst.Xcel.UDFs.GetIndicatorValue("OVOLPIGRECACA","5 Famille de courbes="&amp;$A30&amp;";",IntrantScenario!$B$7, IntrantScenario!$B$10,VLOOKUP($A$6,Periode,2,FALSE))/5),0)+IFERROR(IF(EXACT($A$6,"Moyenne 2018-2043"),_xll.Woodstock.Analyst.Xcel.UDFs.GetIndicatorValueAverage("OVOLPIGRECACJ","5 Famille de courbes="&amp;$A30&amp;";",IntrantScenario!$B$7, IntrantScenario!$B$10,"2","6")/5,_xll.Woodstock.Analyst.Xcel.UDFs.GetIndicatorValue("OVOLPIGRECACJ","5 Famille de courbes="&amp;$A30&amp;";",IntrantScenario!$B$7, IntrantScenario!$B$10,VLOOKUP($A$6,Periode,2,FALSE))/5),0)</f>
        <v>5047.292691708557</v>
      </c>
      <c r="E30" s="399">
        <f>IFERROR(IF(EXACT($A$6,"Moyenne 2018-2043"),_xll.Woodstock.Analyst.Xcel.UDFs.GetIndicatorValueAverage("OVOLGMEXRECAEC","5 Famille de courbes="&amp;$A30&amp;";",IntrantScenario!$B$7, IntrantScenario!$B$10,"2","6")/5,_xll.Woodstock.Analyst.Xcel.UDFs.GetIndicatorValue("OVOLGMEXRECAEC","5 Famille de courbes="&amp;$A30&amp;";",IntrantScenario!$B$7, IntrantScenario!$B$10,VLOOKUP($A$6,Periode,2,FALSE))/5),0)+IFERROR(IF(EXACT($A$6,"Moyenne 2018-2043"),_xll.Woodstock.Analyst.Xcel.UDFs.GetIndicatorValueAverage("OVOLGMEXRECACPROG","5 Famille de courbes="&amp;$A30&amp;";",IntrantScenario!$B$7, IntrantScenario!$B$10,"2","6")/5,_xll.Woodstock.Analyst.Xcel.UDFs.GetIndicatorValue("OVOLGMEXRECACPROG","5 Famille de courbes="&amp;$A30&amp;";",IntrantScenario!$B$7, IntrantScenario!$B$10,VLOOKUP($A$6,Periode,2,FALSE))/5),0)+IFERROR(IF(EXACT($A$6,"Moyenne 2018-2043"),_xll.Woodstock.Analyst.Xcel.UDFs.GetIndicatorValueAverage("OVOLGMEXRECACPIL","5 Famille de courbes="&amp;$A30&amp;";",IntrantScenario!$B$7, IntrantScenario!$B$10,"2","6")/5,_xll.Woodstock.Analyst.Xcel.UDFs.GetIndicatorValue("OVOLGMEXRECACPIL","5 Famille de courbes="&amp;$A30&amp;";",IntrantScenario!$B$7, IntrantScenario!$B$10,VLOOKUP($A$6,Periode,2,FALSE))/5),0)+IFERROR(IF(EXACT($A$6,"Moyenne 2018-2043"),_xll.Woodstock.Analyst.Xcel.UDFs.GetIndicatorValueAverage("OVOLGMEXRECACP","5 Famille de courbes="&amp;$A30&amp;";",IntrantScenario!$B$7, IntrantScenario!$B$10,"2","6")/5,_xll.Woodstock.Analyst.Xcel.UDFs.GetIndicatorValue("OVOLGMEXRECACP","5 Famille de courbes="&amp;$A30&amp;";",IntrantScenario!$B$7, IntrantScenario!$B$10,VLOOKUP($A$6,Periode,2,FALSE))/5),0)+IFERROR(IF(EXACT($A$6,"Moyenne 2018-2043"),_xll.Woodstock.Analyst.Xcel.UDFs.GetIndicatorValueAverage("OVOLGMEXRECACPIP","5 Famille de courbes="&amp;$A30&amp;";",IntrantScenario!$B$7, IntrantScenario!$B$10,"2","6")/5,_xll.Woodstock.Analyst.Xcel.UDFs.GetIndicatorValue("OVOLGMEXRECACPIP","5 Famille de courbes="&amp;$A30&amp;";",IntrantScenario!$B$7, IntrantScenario!$B$10,VLOOKUP($A$6,Periode,2,FALSE))/5),0)+IFERROR(IF(EXACT($A$6,"Moyenne 2018-2043"),_xll.Woodstock.Analyst.Xcel.UDFs.GetIndicatorValueAverage("OVOLGMEXRECACPJ","5 Famille de courbes="&amp;$A30&amp;";",IntrantScenario!$B$7, IntrantScenario!$B$10,"2","6")/5,_xll.Woodstock.Analyst.Xcel.UDFs.GetIndicatorValue("OVOLGMEXRECACPJ","5 Famille de courbes="&amp;$A30&amp;";",IntrantScenario!$B$7, IntrantScenario!$B$10,VLOOKUP($A$6,Periode,2,FALSE))/5),0)+IFERROR(IF(EXACT($A$6,"Moyenne 2018-2043"),_xll.Woodstock.Analyst.Xcel.UDFs.GetIndicatorValueAverage("OVOLGMEXRECACA","5 Famille de courbes="&amp;$A30&amp;";",IntrantScenario!$B$7, IntrantScenario!$B$10,"2","6")/5,_xll.Woodstock.Analyst.Xcel.UDFs.GetIndicatorValue("OVOLGMEXRECACA","5 Famille de courbes="&amp;$A30&amp;";",IntrantScenario!$B$7, IntrantScenario!$B$10,VLOOKUP($A$6,Periode,2,FALSE))/5),0)+IFERROR(IF(EXACT($A$6,"Moyenne 2018-2043"),_xll.Woodstock.Analyst.Xcel.UDFs.GetIndicatorValueAverage("OVOLGMEXRECACJ","5 Famille de courbes="&amp;$A30&amp;";",IntrantScenario!$B$7, IntrantScenario!$B$10,"2","6")/5,_xll.Woodstock.Analyst.Xcel.UDFs.GetIndicatorValue("OVOLGMEXRECACJ","5 Famille de courbes="&amp;$A30&amp;";",IntrantScenario!$B$7, IntrantScenario!$B$10,VLOOKUP($A$6,Periode,2,FALSE))/5),0)</f>
        <v>731.83268221454455</v>
      </c>
      <c r="F30" s="399">
        <f>IFERROR(IF(EXACT($A$6,"Moyenne 2018-2043"),_xll.Woodstock.Analyst.Xcel.UDFs.GetIndicatorValueAverage("OVOLGSEPMRECAEC","5 Famille de courbes="&amp;$A30&amp;";",IntrantScenario!$B$7, IntrantScenario!$B$10,"2","6")/5,_xll.Woodstock.Analyst.Xcel.UDFs.GetIndicatorValue("OVOLGSEPMRECAEC","5 Famille de courbes="&amp;$A30&amp;";",IntrantScenario!$B$7, IntrantScenario!$B$10,VLOOKUP($A$6,Periode,2,FALSE))/5),0)+IFERROR(IF(EXACT($A$6,"Moyenne 2018-2043"),_xll.Woodstock.Analyst.Xcel.UDFs.GetIndicatorValueAverage("OVOLGSEPMRECACPROG","5 Famille de courbes="&amp;$A30&amp;";",IntrantScenario!$B$7, IntrantScenario!$B$10,"2","6")/5,_xll.Woodstock.Analyst.Xcel.UDFs.GetIndicatorValue("OVOLGSEPMRECACPROG","5 Famille de courbes="&amp;$A30&amp;";",IntrantScenario!$B$7, IntrantScenario!$B$10,VLOOKUP($A$6,Periode,2,FALSE))/5),0)+IFERROR(IF(EXACT($A$6,"Moyenne 2018-2043"),_xll.Woodstock.Analyst.Xcel.UDFs.GetIndicatorValueAverage("OVOLGSEPMRECACPIL","5 Famille de courbes="&amp;$A30&amp;";",IntrantScenario!$B$7, IntrantScenario!$B$10,"2","6")/5,_xll.Woodstock.Analyst.Xcel.UDFs.GetIndicatorValue("OVOLGSEPMRECACPIL","5 Famille de courbes="&amp;$A30&amp;";",IntrantScenario!$B$7, IntrantScenario!$B$10,VLOOKUP($A$6,Periode,2,FALSE))/5),0)+IFERROR(IF(EXACT($A$6,"Moyenne 2018-2043"),_xll.Woodstock.Analyst.Xcel.UDFs.GetIndicatorValueAverage("OVOLGSEPMRECACP","5 Famille de courbes="&amp;$A30&amp;";",IntrantScenario!$B$7, IntrantScenario!$B$10,"2","6")/5,_xll.Woodstock.Analyst.Xcel.UDFs.GetIndicatorValue("OVOLGSEPMRECACP","5 Famille de courbes="&amp;$A30&amp;";",IntrantScenario!$B$7, IntrantScenario!$B$10,VLOOKUP($A$6,Periode,2,FALSE))/5),0)+IFERROR(IF(EXACT($A$6,"Moyenne 2018-2043"),_xll.Woodstock.Analyst.Xcel.UDFs.GetIndicatorValueAverage("OVOLGSEPMRECACPIP","5 Famille de courbes="&amp;$A30&amp;";",IntrantScenario!$B$7, IntrantScenario!$B$10,"2","6")/5,_xll.Woodstock.Analyst.Xcel.UDFs.GetIndicatorValue("OVOLGSEPMRECACPIP","5 Famille de courbes="&amp;$A30&amp;";",IntrantScenario!$B$7, IntrantScenario!$B$10,VLOOKUP($A$6,Periode,2,FALSE))/5),0)+IFERROR(IF(EXACT($A$6,"Moyenne 2018-2043"),_xll.Woodstock.Analyst.Xcel.UDFs.GetIndicatorValueAverage("OVOLGSEPMRECACPJ","5 Famille de courbes="&amp;$A30&amp;";",IntrantScenario!$B$7, IntrantScenario!$B$10,"2","6")/5,_xll.Woodstock.Analyst.Xcel.UDFs.GetIndicatorValue("OVOLGSEPMRECACPJ","5 Famille de courbes="&amp;$A30&amp;";",IntrantScenario!$B$7, IntrantScenario!$B$10,VLOOKUP($A$6,Periode,2,FALSE))/5),0)+IFERROR(IF(EXACT($A$6,"Moyenne 2018-2043"),_xll.Woodstock.Analyst.Xcel.UDFs.GetIndicatorValueAverage("OVOLGSEPMRECACA","5 Famille de courbes="&amp;$A30&amp;";",IntrantScenario!$B$7, IntrantScenario!$B$10,"2","6")/5,_xll.Woodstock.Analyst.Xcel.UDFs.GetIndicatorValue("OVOLGSEPMRECACA","5 Famille de courbes="&amp;$A30&amp;";",IntrantScenario!$B$7, IntrantScenario!$B$10,VLOOKUP($A$6,Periode,2,FALSE))/5),0)+IFERROR(IF(EXACT($A$6,"Moyenne 2018-2043"),_xll.Woodstock.Analyst.Xcel.UDFs.GetIndicatorValueAverage("OVOLGSEPMRECACJ","5 Famille de courbes="&amp;$A30&amp;";",IntrantScenario!$B$7, IntrantScenario!$B$10,"2","6")/5,_xll.Woodstock.Analyst.Xcel.UDFs.GetIndicatorValue("OVOLGSEPMRECACJ","5 Famille de courbes="&amp;$A30&amp;";",IntrantScenario!$B$7, IntrantScenario!$B$10,VLOOKUP($A$6,Periode,2,FALSE))/5),0)</f>
        <v>53077.708950065877</v>
      </c>
      <c r="G30" s="399">
        <f>IFERROR(IF(EXACT($A$6,"Moyenne 2018-2043"),_xll.Woodstock.Analyst.Xcel.UDFs.GetIndicatorValueAverage("OVOLGPINSRECAEC","5 Famille de courbes="&amp;$A30&amp;";",IntrantScenario!$B$7, IntrantScenario!$B$10,"2","6")/5,_xll.Woodstock.Analyst.Xcel.UDFs.GetIndicatorValue("OVOLGPINSRECAEC","5 Famille de courbes="&amp;$A30&amp;";",IntrantScenario!$B$7, IntrantScenario!$B$10,VLOOKUP($A$6,Periode,2,FALSE))/5),0)+IFERROR(IF(EXACT($A$6,"Moyenne 2018-2043"),_xll.Woodstock.Analyst.Xcel.UDFs.GetIndicatorValueAverage("OVOLGPINSRECACPROG","5 Famille de courbes="&amp;$A30&amp;";",IntrantScenario!$B$7, IntrantScenario!$B$10,"2","6")/5,_xll.Woodstock.Analyst.Xcel.UDFs.GetIndicatorValue("OVOLGPINSRECACPROG","5 Famille de courbes="&amp;$A30&amp;";",IntrantScenario!$B$7, IntrantScenario!$B$10,VLOOKUP($A$6,Periode,2,FALSE))/5),0)+IFERROR(IF(EXACT($A$6,"Moyenne 2018-2043"),_xll.Woodstock.Analyst.Xcel.UDFs.GetIndicatorValueAverage("OVOLGPINSRECACPIL","5 Famille de courbes="&amp;$A30&amp;";",IntrantScenario!$B$7, IntrantScenario!$B$10,"2","6")/5,_xll.Woodstock.Analyst.Xcel.UDFs.GetIndicatorValue("OVOLGPINSRECACPIL","5 Famille de courbes="&amp;$A30&amp;";",IntrantScenario!$B$7, IntrantScenario!$B$10,VLOOKUP($A$6,Periode,2,FALSE))/5),0)+IFERROR(IF(EXACT($A$6,"Moyenne 2018-2043"),_xll.Woodstock.Analyst.Xcel.UDFs.GetIndicatorValueAverage("OVOLGPINSRECACP","5 Famille de courbes="&amp;$A30&amp;";",IntrantScenario!$B$7, IntrantScenario!$B$10,"2","6")/5,_xll.Woodstock.Analyst.Xcel.UDFs.GetIndicatorValue("OVOLGPINSRECACP","5 Famille de courbes="&amp;$A30&amp;";",IntrantScenario!$B$7, IntrantScenario!$B$10,VLOOKUP($A$6,Periode,2,FALSE))/5),0)+IFERROR(IF(EXACT($A$6,"Moyenne 2018-2043"),_xll.Woodstock.Analyst.Xcel.UDFs.GetIndicatorValueAverage("OVOLGPINSRECACPIP","5 Famille de courbes="&amp;$A30&amp;";",IntrantScenario!$B$7, IntrantScenario!$B$10,"2","6")/5,_xll.Woodstock.Analyst.Xcel.UDFs.GetIndicatorValue("OVOLGPINSRECACPIP","5 Famille de courbes="&amp;$A30&amp;";",IntrantScenario!$B$7, IntrantScenario!$B$10,VLOOKUP($A$6,Periode,2,FALSE))/5),0)+IFERROR(IF(EXACT($A$6,"Moyenne 2018-2043"),_xll.Woodstock.Analyst.Xcel.UDFs.GetIndicatorValueAverage("OVOLGPINSRECACPJ","5 Famille de courbes="&amp;$A30&amp;";",IntrantScenario!$B$7, IntrantScenario!$B$10,"2","6")/5,_xll.Woodstock.Analyst.Xcel.UDFs.GetIndicatorValue("OVOLGPINSRECACPJ","5 Famille de courbes="&amp;$A30&amp;";",IntrantScenario!$B$7, IntrantScenario!$B$10,VLOOKUP($A$6,Periode,2,FALSE))/5),0)+IFERROR(IF(EXACT($A$6,"Moyenne 2018-2043"),_xll.Woodstock.Analyst.Xcel.UDFs.GetIndicatorValueAverage("OVOLGPINSRECACA","5 Famille de courbes="&amp;$A30&amp;";",IntrantScenario!$B$7, IntrantScenario!$B$10,"2","6")/5,_xll.Woodstock.Analyst.Xcel.UDFs.GetIndicatorValue("OVOLGPINSRECACA","5 Famille de courbes="&amp;$A30&amp;";",IntrantScenario!$B$7, IntrantScenario!$B$10,VLOOKUP($A$6,Periode,2,FALSE))/5),0)+IFERROR(IF(EXACT($A$6,"Moyenne 2018-2043"),_xll.Woodstock.Analyst.Xcel.UDFs.GetIndicatorValueAverage("OVOLGPINSRECACJ","5 Famille de courbes="&amp;$A30&amp;";",IntrantScenario!$B$7, IntrantScenario!$B$10,"2","6")/5,_xll.Woodstock.Analyst.Xcel.UDFs.GetIndicatorValue("OVOLGPINSRECACJ","5 Famille de courbes="&amp;$A30&amp;";",IntrantScenario!$B$7, IntrantScenario!$B$10,VLOOKUP($A$6,Periode,2,FALSE))/5),0)</f>
        <v>0</v>
      </c>
      <c r="H30" s="399">
        <f>IFERROR(IF(EXACT($A$6,"Moyenne 2018-2043"),_xll.Woodstock.Analyst.Xcel.UDFs.GetIndicatorValueAverage("OVOLPRURECAEC","5 Famille de courbes="&amp;$A30&amp;";",IntrantScenario!$B$7, IntrantScenario!$B$10,"2","6")/5,_xll.Woodstock.Analyst.Xcel.UDFs.GetIndicatorValue("OVOLPRURECAEC","5 Famille de courbes="&amp;$A30&amp;";",IntrantScenario!$B$7, IntrantScenario!$B$10,VLOOKUP($A$6,Periode,2,FALSE))/5),0)+IFERROR(IF(EXACT($A$6,"Moyenne 2018-2043"),_xll.Woodstock.Analyst.Xcel.UDFs.GetIndicatorValueAverage("OVOLPRURECACPROG","5 Famille de courbes="&amp;$A30&amp;";",IntrantScenario!$B$7, IntrantScenario!$B$10,"2","6")/5,_xll.Woodstock.Analyst.Xcel.UDFs.GetIndicatorValue("OVOLPRURECACPROG","5 Famille de courbes="&amp;$A30&amp;";",IntrantScenario!$B$7, IntrantScenario!$B$10,VLOOKUP($A$6,Periode,2,FALSE))/5),0)+IFERROR(IF(EXACT($A$6,"Moyenne 2018-2043"),_xll.Woodstock.Analyst.Xcel.UDFs.GetIndicatorValueAverage("OVOLPRURECACPIL","5 Famille de courbes="&amp;$A30&amp;";",IntrantScenario!$B$7, IntrantScenario!$B$10,"2","6")/5,_xll.Woodstock.Analyst.Xcel.UDFs.GetIndicatorValue("OVOLPRURECACPIL","5 Famille de courbes="&amp;$A30&amp;";",IntrantScenario!$B$7, IntrantScenario!$B$10,VLOOKUP($A$6,Periode,2,FALSE))/5),0)+IFERROR(IF(EXACT($A$6,"Moyenne 2018-2043"),_xll.Woodstock.Analyst.Xcel.UDFs.GetIndicatorValueAverage("OVOLPRURECACP","5 Famille de courbes="&amp;$A30&amp;";",IntrantScenario!$B$7, IntrantScenario!$B$10,"2","6")/5,_xll.Woodstock.Analyst.Xcel.UDFs.GetIndicatorValue("OVOLPRURECACP","5 Famille de courbes="&amp;$A30&amp;";",IntrantScenario!$B$7, IntrantScenario!$B$10,VLOOKUP($A$6,Periode,2,FALSE))/5),0)+IFERROR(IF(EXACT($A$6,"Moyenne 2018-2043"),_xll.Woodstock.Analyst.Xcel.UDFs.GetIndicatorValueAverage("OVOLPRURECACPIP","5 Famille de courbes="&amp;$A30&amp;";",IntrantScenario!$B$7, IntrantScenario!$B$10,"2","6")/5,_xll.Woodstock.Analyst.Xcel.UDFs.GetIndicatorValue("OVOLPRURECACPIP","5 Famille de courbes="&amp;$A30&amp;";",IntrantScenario!$B$7, IntrantScenario!$B$10,VLOOKUP($A$6,Periode,2,FALSE))/5),0)+IFERROR(IF(EXACT($A$6,"Moyenne 2018-2043"),_xll.Woodstock.Analyst.Xcel.UDFs.GetIndicatorValueAverage("OVOLPRURECACPJ","5 Famille de courbes="&amp;$A30&amp;";",IntrantScenario!$B$7, IntrantScenario!$B$10,"2","6")/5,_xll.Woodstock.Analyst.Xcel.UDFs.GetIndicatorValue("OVOLPRURECACPJ","5 Famille de courbes="&amp;$A30&amp;";",IntrantScenario!$B$7, IntrantScenario!$B$10,VLOOKUP($A$6,Periode,2,FALSE))/5),0)+IFERROR(IF(EXACT($A$6,"Moyenne 2018-2043"),_xll.Woodstock.Analyst.Xcel.UDFs.GetIndicatorValueAverage("OVOLPRURECACA","5 Famille de courbes="&amp;$A30&amp;";",IntrantScenario!$B$7, IntrantScenario!$B$10,"2","6")/5,_xll.Woodstock.Analyst.Xcel.UDFs.GetIndicatorValue("OVOLPRURECACA","5 Famille de courbes="&amp;$A30&amp;";",IntrantScenario!$B$7, IntrantScenario!$B$10,VLOOKUP($A$6,Periode,2,FALSE))/5),0)+IFERROR(IF(EXACT($A$6,"Moyenne 2018-2043"),_xll.Woodstock.Analyst.Xcel.UDFs.GetIndicatorValueAverage("OVOLPRURECACJ","5 Famille de courbes="&amp;$A30&amp;";",IntrantScenario!$B$7, IntrantScenario!$B$10,"2","6")/5,_xll.Woodstock.Analyst.Xcel.UDFs.GetIndicatorValue("OVOLPRURECACJ","5 Famille de courbes="&amp;$A30&amp;";",IntrantScenario!$B$7, IntrantScenario!$B$10,VLOOKUP($A$6,Periode,2,FALSE))/5),0)</f>
        <v>0</v>
      </c>
      <c r="I30" s="399">
        <f>IFERROR(IF(EXACT($A$6,"Moyenne 2018-2043"),_xll.Woodstock.Analyst.Xcel.UDFs.GetIndicatorValueAverage("OVOLTHORECAEC","5 Famille de courbes="&amp;$A30&amp;";",IntrantScenario!$B$7, IntrantScenario!$B$10,"2","6")/5,_xll.Woodstock.Analyst.Xcel.UDFs.GetIndicatorValue("OVOLTHORECAEC","5 Famille de courbes="&amp;$A30&amp;";",IntrantScenario!$B$7, IntrantScenario!$B$10,VLOOKUP($A$6,Periode,2,FALSE))/5),0)+IFERROR(IF(EXACT($A$6,"Moyenne 2018-2043"),_xll.Woodstock.Analyst.Xcel.UDFs.GetIndicatorValueAverage("OVOLTHORECACPROG","5 Famille de courbes="&amp;$A30&amp;";",IntrantScenario!$B$7, IntrantScenario!$B$10,"2","6")/5,_xll.Woodstock.Analyst.Xcel.UDFs.GetIndicatorValue("OVOLTHORECACPROG","5 Famille de courbes="&amp;$A30&amp;";",IntrantScenario!$B$7, IntrantScenario!$B$10,VLOOKUP($A$6,Periode,2,FALSE))/5),0)+IFERROR(IF(EXACT($A$6,"Moyenne 2018-2043"),_xll.Woodstock.Analyst.Xcel.UDFs.GetIndicatorValueAverage("OVOLTHORECACPIL","5 Famille de courbes="&amp;$A30&amp;";",IntrantScenario!$B$7, IntrantScenario!$B$10,"2","6")/5,_xll.Woodstock.Analyst.Xcel.UDFs.GetIndicatorValue("OVOLTHORECACPIL","5 Famille de courbes="&amp;$A30&amp;";",IntrantScenario!$B$7, IntrantScenario!$B$10,VLOOKUP($A$6,Periode,2,FALSE))/5),0)+IFERROR(IF(EXACT($A$6,"Moyenne 2018-2043"),_xll.Woodstock.Analyst.Xcel.UDFs.GetIndicatorValueAverage("OVOLTHORECACP","5 Famille de courbes="&amp;$A30&amp;";",IntrantScenario!$B$7, IntrantScenario!$B$10,"2","6")/5,_xll.Woodstock.Analyst.Xcel.UDFs.GetIndicatorValue("OVOLTHORECACP","5 Famille de courbes="&amp;$A30&amp;";",IntrantScenario!$B$7, IntrantScenario!$B$10,VLOOKUP($A$6,Periode,2,FALSE))/5),0)+IFERROR(IF(EXACT($A$6,"Moyenne 2018-2043"),_xll.Woodstock.Analyst.Xcel.UDFs.GetIndicatorValueAverage("OVOLTHORECACPIP","5 Famille de courbes="&amp;$A30&amp;";",IntrantScenario!$B$7, IntrantScenario!$B$10,"2","6")/5,_xll.Woodstock.Analyst.Xcel.UDFs.GetIndicatorValue("OVOLTHORECACPIP","5 Famille de courbes="&amp;$A30&amp;";",IntrantScenario!$B$7, IntrantScenario!$B$10,VLOOKUP($A$6,Periode,2,FALSE))/5),0)+IFERROR(IF(EXACT($A$6,"Moyenne 2018-2043"),_xll.Woodstock.Analyst.Xcel.UDFs.GetIndicatorValueAverage("OVOLTHORECACPJ","5 Famille de courbes="&amp;$A30&amp;";",IntrantScenario!$B$7, IntrantScenario!$B$10,"2","6")/5,_xll.Woodstock.Analyst.Xcel.UDFs.GetIndicatorValue("OVOLTHORECACPJ","5 Famille de courbes="&amp;$A30&amp;";",IntrantScenario!$B$7, IntrantScenario!$B$10,VLOOKUP($A$6,Periode,2,FALSE))/5),0)+IFERROR(IF(EXACT($A$6,"Moyenne 2018-2043"),_xll.Woodstock.Analyst.Xcel.UDFs.GetIndicatorValueAverage("OVOLTHORECACA","5 Famille de courbes="&amp;$A30&amp;";",IntrantScenario!$B$7, IntrantScenario!$B$10,"2","6")/5,_xll.Woodstock.Analyst.Xcel.UDFs.GetIndicatorValue("OVOLTHORECACA","5 Famille de courbes="&amp;$A30&amp;";",IntrantScenario!$B$7, IntrantScenario!$B$10,VLOOKUP($A$6,Periode,2,FALSE))/5),0)+IFERROR(IF(EXACT($A$6,"Moyenne 2018-2043"),_xll.Woodstock.Analyst.Xcel.UDFs.GetIndicatorValueAverage("OVOLTHORECACJ","5 Famille de courbes="&amp;$A30&amp;";",IntrantScenario!$B$7, IntrantScenario!$B$10,"2","6")/5,_xll.Woodstock.Analyst.Xcel.UDFs.GetIndicatorValue("OVOLTHORECACJ","5 Famille de courbes="&amp;$A30&amp;";",IntrantScenario!$B$7, IntrantScenario!$B$10,VLOOKUP($A$6,Periode,2,FALSE))/5),0)</f>
        <v>0</v>
      </c>
      <c r="J30" s="399">
        <f t="shared" si="8"/>
        <v>0</v>
      </c>
      <c r="K30" s="399">
        <f>IFERROR(IF(EXACT($A$6,"Moyenne 2018-2043"),_xll.Woodstock.Analyst.Xcel.UDFs.GetIndicatorValueAverage("OVOLGRRECAEC","5 Famille de courbes="&amp;$A30&amp;";",IntrantScenario!$B$7, IntrantScenario!$B$10,"2","6")/5,_xll.Woodstock.Analyst.Xcel.UDFs.GetIndicatorValue("OVOLGRRECAEC","5 Famille de courbes="&amp;$A30&amp;";",IntrantScenario!$B$7, IntrantScenario!$B$10,VLOOKUP($A$6,Periode,2,FALSE))/5),0)+IFERROR(IF(EXACT($A$6,"Moyenne 2018-2043"),_xll.Woodstock.Analyst.Xcel.UDFs.GetIndicatorValueAverage("OVOLGRRECACPROG","5 Famille de courbes="&amp;$A30&amp;";",IntrantScenario!$B$7, IntrantScenario!$B$10,"2","6")/5,_xll.Woodstock.Analyst.Xcel.UDFs.GetIndicatorValue("OVOLGRRECACPROG","5 Famille de courbes="&amp;$A30&amp;";",IntrantScenario!$B$7, IntrantScenario!$B$10,VLOOKUP($A$6,Periode,2,FALSE))/5),0)+IFERROR(IF(EXACT($A$6,"Moyenne 2018-2043"),_xll.Woodstock.Analyst.Xcel.UDFs.GetIndicatorValueAverage("OVOLGRRECACPIL","5 Famille de courbes="&amp;$A30&amp;";",IntrantScenario!$B$7, IntrantScenario!$B$10,"2","6")/5,_xll.Woodstock.Analyst.Xcel.UDFs.GetIndicatorValue("OVOLGRRECACPIL","5 Famille de courbes="&amp;$A30&amp;";",IntrantScenario!$B$7, IntrantScenario!$B$10,VLOOKUP($A$6,Periode,2,FALSE))/5),0)+IFERROR(IF(EXACT($A$6,"Moyenne 2018-2043"),_xll.Woodstock.Analyst.Xcel.UDFs.GetIndicatorValueAverage("OVOLGRRECACP","5 Famille de courbes="&amp;$A30&amp;";",IntrantScenario!$B$7, IntrantScenario!$B$10,"2","6")/5,_xll.Woodstock.Analyst.Xcel.UDFs.GetIndicatorValue("OVOLGRRECACP","5 Famille de courbes="&amp;$A30&amp;";",IntrantScenario!$B$7, IntrantScenario!$B$10,VLOOKUP($A$6,Periode,2,FALSE))/5),0)+IFERROR(IF(EXACT($A$6,"Moyenne 2018-2043"),_xll.Woodstock.Analyst.Xcel.UDFs.GetIndicatorValueAverage("OVOLGRRECACPIP","5 Famille de courbes="&amp;$A30&amp;";",IntrantScenario!$B$7, IntrantScenario!$B$10,"2","6")/5,_xll.Woodstock.Analyst.Xcel.UDFs.GetIndicatorValue("OVOLGRRECACPIP","5 Famille de courbes="&amp;$A30&amp;";",IntrantScenario!$B$7, IntrantScenario!$B$10,VLOOKUP($A$6,Periode,2,FALSE))/5),0)+IFERROR(IF(EXACT($A$6,"Moyenne 2018-2043"),_xll.Woodstock.Analyst.Xcel.UDFs.GetIndicatorValueAverage("OVOLGRRECACPJ","5 Famille de courbes="&amp;$A30&amp;";",IntrantScenario!$B$7, IntrantScenario!$B$10,"2","6")/5,_xll.Woodstock.Analyst.Xcel.UDFs.GetIndicatorValue("OVOLGRRECACPJ","5 Famille de courbes="&amp;$A30&amp;";",IntrantScenario!$B$7, IntrantScenario!$B$10,VLOOKUP($A$6,Periode,2,FALSE))/5),0)+IFERROR(IF(EXACT($A$6,"Moyenne 2018-2043"),_xll.Woodstock.Analyst.Xcel.UDFs.GetIndicatorValueAverage("OVOLGRRECACA","5 Famille de courbes="&amp;$A30&amp;";",IntrantScenario!$B$7, IntrantScenario!$B$10,"2","6")/5,_xll.Woodstock.Analyst.Xcel.UDFs.GetIndicatorValue("OVOLGRRECACA","5 Famille de courbes="&amp;$A30&amp;";",IntrantScenario!$B$7, IntrantScenario!$B$10,VLOOKUP($A$6,Periode,2,FALSE))/5),0)+IFERROR(IF(EXACT($A$6,"Moyenne 2018-2043"),_xll.Woodstock.Analyst.Xcel.UDFs.GetIndicatorValueAverage("OVOLGRRECACJ","5 Famille de courbes="&amp;$A30&amp;";",IntrantScenario!$B$7, IntrantScenario!$B$10,"2","6")/5,_xll.Woodstock.Analyst.Xcel.UDFs.GetIndicatorValue("OVOLGRRECACJ","5 Famille de courbes="&amp;$A30&amp;";",IntrantScenario!$B$7, IntrantScenario!$B$10,VLOOKUP($A$6,Periode,2,FALSE))/5),0)</f>
        <v>53077.708950065877</v>
      </c>
      <c r="L30" s="399">
        <f>IFERROR(IF(EXACT($A$6,"Moyenne 2018-2043"),_xll.Woodstock.Analyst.Xcel.UDFs.GetIndicatorValueAverage("OVOLBOPRECAEC","5 Famille de courbes="&amp;$A30&amp;";",IntrantScenario!$B$7, IntrantScenario!$B$10,"2","6")/5,_xll.Woodstock.Analyst.Xcel.UDFs.GetIndicatorValue("OVOLBOPRECAEC","5 Famille de courbes="&amp;$A30&amp;";",IntrantScenario!$B$7, IntrantScenario!$B$10,VLOOKUP($A$6,Periode,2,FALSE))/5),0)+IFERROR(IF(EXACT($A$6,"Moyenne 2018-2043"),_xll.Woodstock.Analyst.Xcel.UDFs.GetIndicatorValueAverage("OVOLBOPRECACPROG","5 Famille de courbes="&amp;$A30&amp;";",IntrantScenario!$B$7, IntrantScenario!$B$10,"2","6")/5,_xll.Woodstock.Analyst.Xcel.UDFs.GetIndicatorValue("OVOLBOPRECACPROG","5 Famille de courbes="&amp;$A30&amp;";",IntrantScenario!$B$7, IntrantScenario!$B$10,VLOOKUP($A$6,Periode,2,FALSE))/5),0)+IFERROR(IF(EXACT($A$6,"Moyenne 2018-2043"),_xll.Woodstock.Analyst.Xcel.UDFs.GetIndicatorValueAverage("OVOLBOPRECACPIL","5 Famille de courbes="&amp;$A30&amp;";",IntrantScenario!$B$7, IntrantScenario!$B$10,"2","6")/5,_xll.Woodstock.Analyst.Xcel.UDFs.GetIndicatorValue("OVOLBOPRECACPIL","5 Famille de courbes="&amp;$A30&amp;";",IntrantScenario!$B$7, IntrantScenario!$B$10,VLOOKUP($A$6,Periode,2,FALSE))/5),0)+IFERROR(IF(EXACT($A$6,"Moyenne 2018-2043"),_xll.Woodstock.Analyst.Xcel.UDFs.GetIndicatorValueAverage("OVOLBOPRECACP","5 Famille de courbes="&amp;$A30&amp;";",IntrantScenario!$B$7, IntrantScenario!$B$10,"2","6")/5,_xll.Woodstock.Analyst.Xcel.UDFs.GetIndicatorValue("OVOLBOPRECACP","5 Famille de courbes="&amp;$A30&amp;";",IntrantScenario!$B$7, IntrantScenario!$B$10,VLOOKUP($A$6,Periode,2,FALSE))/5),0)+IFERROR(IF(EXACT($A$6,"Moyenne 2018-2043"),_xll.Woodstock.Analyst.Xcel.UDFs.GetIndicatorValueAverage("OVOLBOPRECACPIP","5 Famille de courbes="&amp;$A30&amp;";",IntrantScenario!$B$7, IntrantScenario!$B$10,"2","6")/5,_xll.Woodstock.Analyst.Xcel.UDFs.GetIndicatorValue("OVOLBOPRECACPIP","5 Famille de courbes="&amp;$A30&amp;";",IntrantScenario!$B$7, IntrantScenario!$B$10,VLOOKUP($A$6,Periode,2,FALSE))/5),0)+IFERROR(IF(EXACT($A$6,"Moyenne 2018-2043"),_xll.Woodstock.Analyst.Xcel.UDFs.GetIndicatorValueAverage("OVOLBOPRECACPJ","5 Famille de courbes="&amp;$A30&amp;";",IntrantScenario!$B$7, IntrantScenario!$B$10,"2","6")/5,_xll.Woodstock.Analyst.Xcel.UDFs.GetIndicatorValue("OVOLBOPRECACPJ","5 Famille de courbes="&amp;$A30&amp;";",IntrantScenario!$B$7, IntrantScenario!$B$10,VLOOKUP($A$6,Periode,2,FALSE))/5),0)+IFERROR(IF(EXACT($A$6,"Moyenne 2018-2043"),_xll.Woodstock.Analyst.Xcel.UDFs.GetIndicatorValueAverage("OVOLBOPRECACA","5 Famille de courbes="&amp;$A30&amp;";",IntrantScenario!$B$7, IntrantScenario!$B$10,"2","6")/5,_xll.Woodstock.Analyst.Xcel.UDFs.GetIndicatorValue("OVOLBOPRECACA","5 Famille de courbes="&amp;$A30&amp;";",IntrantScenario!$B$7, IntrantScenario!$B$10,VLOOKUP($A$6,Periode,2,FALSE))/5),0)+IFERROR(IF(EXACT($A$6,"Moyenne 2018-2043"),_xll.Woodstock.Analyst.Xcel.UDFs.GetIndicatorValueAverage("OVOLBOPRECACJ","5 Famille de courbes="&amp;$A30&amp;";",IntrantScenario!$B$7, IntrantScenario!$B$10,"2","6")/5,_xll.Woodstock.Analyst.Xcel.UDFs.GetIndicatorValue("OVOLBOPRECACJ","5 Famille de courbes="&amp;$A30&amp;";",IntrantScenario!$B$7, IntrantScenario!$B$10,VLOOKUP($A$6,Periode,2,FALSE))/5),0)</f>
        <v>2431.4146537131983</v>
      </c>
      <c r="M30" s="399">
        <f>IFERROR(IF(EXACT($A$6,"Moyenne 2018-2043"),_xll.Woodstock.Analyst.Xcel.UDFs.GetIndicatorValueAverage("OVOLGPEURECAEC","5 Famille de courbes="&amp;$A30&amp;";",IntrantScenario!$B$7, IntrantScenario!$B$10,"2","6")/5,_xll.Woodstock.Analyst.Xcel.UDFs.GetIndicatorValue("OVOLGPEURECAEC","5 Famille de courbes="&amp;$A30&amp;";",IntrantScenario!$B$7, IntrantScenario!$B$10,VLOOKUP($A$6,Periode,2,FALSE))/5),0)+IFERROR(IF(EXACT($A$6,"Moyenne 2018-2043"),_xll.Woodstock.Analyst.Xcel.UDFs.GetIndicatorValueAverage("OVOLGPEURECACPROG","5 Famille de courbes="&amp;$A30&amp;";",IntrantScenario!$B$7, IntrantScenario!$B$10,"2","6")/5,_xll.Woodstock.Analyst.Xcel.UDFs.GetIndicatorValue("OVOLGPEURECACPROG","5 Famille de courbes="&amp;$A30&amp;";",IntrantScenario!$B$7, IntrantScenario!$B$10,VLOOKUP($A$6,Periode,2,FALSE))/5),0)+IFERROR(IF(EXACT($A$6,"Moyenne 2018-2043"),_xll.Woodstock.Analyst.Xcel.UDFs.GetIndicatorValueAverage("OVOLGPEURECACPIL","5 Famille de courbes="&amp;$A30&amp;";",IntrantScenario!$B$7, IntrantScenario!$B$10,"2","6")/5,_xll.Woodstock.Analyst.Xcel.UDFs.GetIndicatorValue("OVOLGPEURECACPIL","5 Famille de courbes="&amp;$A30&amp;";",IntrantScenario!$B$7, IntrantScenario!$B$10,VLOOKUP($A$6,Periode,2,FALSE))/5),0)+IFERROR(IF(EXACT($A$6,"Moyenne 2018-2043"),_xll.Woodstock.Analyst.Xcel.UDFs.GetIndicatorValueAverage("OVOLGPEURECACP","5 Famille de courbes="&amp;$A30&amp;";",IntrantScenario!$B$7, IntrantScenario!$B$10,"2","6")/5,_xll.Woodstock.Analyst.Xcel.UDFs.GetIndicatorValue("OVOLGPEURECACP","5 Famille de courbes="&amp;$A30&amp;";",IntrantScenario!$B$7, IntrantScenario!$B$10,VLOOKUP($A$6,Periode,2,FALSE))/5),0)+IFERROR(IF(EXACT($A$6,"Moyenne 2018-2043"),_xll.Woodstock.Analyst.Xcel.UDFs.GetIndicatorValueAverage("OVOLGPEURECACPIP","5 Famille de courbes="&amp;$A30&amp;";",IntrantScenario!$B$7, IntrantScenario!$B$10,"2","6")/5,_xll.Woodstock.Analyst.Xcel.UDFs.GetIndicatorValue("OVOLGPEURECACPIP","5 Famille de courbes="&amp;$A30&amp;";",IntrantScenario!$B$7, IntrantScenario!$B$10,VLOOKUP($A$6,Periode,2,FALSE))/5),0)+IFERROR(IF(EXACT($A$6,"Moyenne 2018-2043"),_xll.Woodstock.Analyst.Xcel.UDFs.GetIndicatorValueAverage("OVOLGPEURECACPJ","5 Famille de courbes="&amp;$A30&amp;";",IntrantScenario!$B$7, IntrantScenario!$B$10,"2","6")/5,_xll.Woodstock.Analyst.Xcel.UDFs.GetIndicatorValue("OVOLGPEURECACPJ","5 Famille de courbes="&amp;$A30&amp;";",IntrantScenario!$B$7, IntrantScenario!$B$10,VLOOKUP($A$6,Periode,2,FALSE))/5),0)+IFERROR(IF(EXACT($A$6,"Moyenne 2018-2043"),_xll.Woodstock.Analyst.Xcel.UDFs.GetIndicatorValueAverage("OVOLGPEURECACA","5 Famille de courbes="&amp;$A30&amp;";",IntrantScenario!$B$7, IntrantScenario!$B$10,"2","6")/5,_xll.Woodstock.Analyst.Xcel.UDFs.GetIndicatorValue("OVOLGPEURECACA","5 Famille de courbes="&amp;$A30&amp;";",IntrantScenario!$B$7, IntrantScenario!$B$10,VLOOKUP($A$6,Periode,2,FALSE))/5),0)+IFERROR(IF(EXACT($A$6,"Moyenne 2018-2043"),_xll.Woodstock.Analyst.Xcel.UDFs.GetIndicatorValueAverage("OVOLGPEURECACJ","5 Famille de courbes="&amp;$A30&amp;";",IntrantScenario!$B$7, IntrantScenario!$B$10,"2","6")/5,_xll.Woodstock.Analyst.Xcel.UDFs.GetIndicatorValue("OVOLGPEURECACJ","5 Famille de courbes="&amp;$A30&amp;";",IntrantScenario!$B$7, IntrantScenario!$B$10,VLOOKUP($A$6,Periode,2,FALSE))/5),0)</f>
        <v>3548.6645583117861</v>
      </c>
      <c r="N30" s="399">
        <f>IFERROR(IF(EXACT($A$6,"Moyenne 2018-2043"),_xll.Woodstock.Analyst.Xcel.UDFs.GetIndicatorValueAverage("OVOLERRRECAEC","5 Famille de courbes="&amp;$A30&amp;";",IntrantScenario!$B$7, IntrantScenario!$B$10,"2","6")/5,_xll.Woodstock.Analyst.Xcel.UDFs.GetIndicatorValue("OVOLERRRECAEC","5 Famille de courbes="&amp;$A30&amp;";",IntrantScenario!$B$7, IntrantScenario!$B$10,VLOOKUP($A$6,Periode,2,FALSE))/5),0)+IFERROR(IF(EXACT($A$6,"Moyenne 2018-2043"),_xll.Woodstock.Analyst.Xcel.UDFs.GetIndicatorValueAverage("OVOLERRRECACPROG","5 Famille de courbes="&amp;$A30&amp;";",IntrantScenario!$B$7, IntrantScenario!$B$10,"2","6")/5,_xll.Woodstock.Analyst.Xcel.UDFs.GetIndicatorValue("OVOLERRRECACPROG","5 Famille de courbes="&amp;$A30&amp;";",IntrantScenario!$B$7, IntrantScenario!$B$10,VLOOKUP($A$6,Periode,2,FALSE))/5),0)+IFERROR(IF(EXACT($A$6,"Moyenne 2018-2043"),_xll.Woodstock.Analyst.Xcel.UDFs.GetIndicatorValueAverage("OVOLERRRECACPIL","5 Famille de courbes="&amp;$A30&amp;";",IntrantScenario!$B$7, IntrantScenario!$B$10,"2","6")/5,_xll.Woodstock.Analyst.Xcel.UDFs.GetIndicatorValue("OVOLERRRECACPIL","5 Famille de courbes="&amp;$A30&amp;";",IntrantScenario!$B$7, IntrantScenario!$B$10,VLOOKUP($A$6,Periode,2,FALSE))/5),0)+IFERROR(IF(EXACT($A$6,"Moyenne 2018-2043"),_xll.Woodstock.Analyst.Xcel.UDFs.GetIndicatorValueAverage("OVOLERRRECACP","5 Famille de courbes="&amp;$A30&amp;";",IntrantScenario!$B$7, IntrantScenario!$B$10,"2","6")/5,_xll.Woodstock.Analyst.Xcel.UDFs.GetIndicatorValue("OVOLERRRECACP","5 Famille de courbes="&amp;$A30&amp;";",IntrantScenario!$B$7, IntrantScenario!$B$10,VLOOKUP($A$6,Periode,2,FALSE))/5),0)+IFERROR(IF(EXACT($A$6,"Moyenne 2018-2043"),_xll.Woodstock.Analyst.Xcel.UDFs.GetIndicatorValueAverage("OVOLERRRECACPIP","5 Famille de courbes="&amp;$A30&amp;";",IntrantScenario!$B$7, IntrantScenario!$B$10,"2","6")/5,_xll.Woodstock.Analyst.Xcel.UDFs.GetIndicatorValue("OVOLERRRECACPIP","5 Famille de courbes="&amp;$A30&amp;";",IntrantScenario!$B$7, IntrantScenario!$B$10,VLOOKUP($A$6,Periode,2,FALSE))/5),0)+IFERROR(IF(EXACT($A$6,"Moyenne 2018-2043"),_xll.Woodstock.Analyst.Xcel.UDFs.GetIndicatorValueAverage("OVOLERRRECACPJ","5 Famille de courbes="&amp;$A30&amp;";",IntrantScenario!$B$7, IntrantScenario!$B$10,"2","6")/5,_xll.Woodstock.Analyst.Xcel.UDFs.GetIndicatorValue("OVOLERRRECACPJ","5 Famille de courbes="&amp;$A30&amp;";",IntrantScenario!$B$7, IntrantScenario!$B$10,VLOOKUP($A$6,Periode,2,FALSE))/5),0)+IFERROR(IF(EXACT($A$6,"Moyenne 2018-2043"),_xll.Woodstock.Analyst.Xcel.UDFs.GetIndicatorValueAverage("OVOLERRRECACA","5 Famille de courbes="&amp;$A30&amp;";",IntrantScenario!$B$7, IntrantScenario!$B$10,"2","6")/5,_xll.Woodstock.Analyst.Xcel.UDFs.GetIndicatorValue("OVOLERRRECACA","5 Famille de courbes="&amp;$A30&amp;";",IntrantScenario!$B$7, IntrantScenario!$B$10,VLOOKUP($A$6,Periode,2,FALSE))/5),0)+IFERROR(IF(EXACT($A$6,"Moyenne 2018-2043"),_xll.Woodstock.Analyst.Xcel.UDFs.GetIndicatorValueAverage("OVOLERRRECACJ","5 Famille de courbes="&amp;$A30&amp;";",IntrantScenario!$B$7, IntrantScenario!$B$10,"2","6")/5,_xll.Woodstock.Analyst.Xcel.UDFs.GetIndicatorValue("OVOLERRRECACJ","5 Famille de courbes="&amp;$A30&amp;";",IntrantScenario!$B$7, IntrantScenario!$B$10,VLOOKUP($A$6,Periode,2,FALSE))/5),0)</f>
        <v>36.926859848438596</v>
      </c>
      <c r="O30" s="399">
        <f t="shared" si="9"/>
        <v>3.3755882213881705E-5</v>
      </c>
      <c r="P30" s="399">
        <f>IFERROR(IF(EXACT($A$6,"Moyenne 2018-2043"),_xll.Woodstock.Analyst.Xcel.UDFs.GetIndicatorValueAverage("OVOLGFIRECAEC","5 Famille de courbes="&amp;$A30&amp;";",IntrantScenario!$B$7, IntrantScenario!$B$10,"2","6")/5,_xll.Woodstock.Analyst.Xcel.UDFs.GetIndicatorValue("OVOLGFIRECAEC","5 Famille de courbes="&amp;$A30&amp;";",IntrantScenario!$B$7, IntrantScenario!$B$10,VLOOKUP($A$6,Periode,2,FALSE))/5),0)+IFERROR(IF(EXACT($A$6,"Moyenne 2018-2043"),_xll.Woodstock.Analyst.Xcel.UDFs.GetIndicatorValueAverage("OVOLGFIRECACPROG","5 Famille de courbes="&amp;$A30&amp;";",IntrantScenario!$B$7, IntrantScenario!$B$10,"2","6")/5,_xll.Woodstock.Analyst.Xcel.UDFs.GetIndicatorValue("OVOLGFIRECACPROG","5 Famille de courbes="&amp;$A30&amp;";",IntrantScenario!$B$7, IntrantScenario!$B$10,VLOOKUP($A$6,Periode,2,FALSE))/5),0)+IFERROR(IF(EXACT($A$6,"Moyenne 2018-2043"),_xll.Woodstock.Analyst.Xcel.UDFs.GetIndicatorValueAverage("OVOLGFIRECACPIL","5 Famille de courbes="&amp;$A30&amp;";",IntrantScenario!$B$7, IntrantScenario!$B$10,"2","6")/5,_xll.Woodstock.Analyst.Xcel.UDFs.GetIndicatorValue("OVOLGFIRECACPIL","5 Famille de courbes="&amp;$A30&amp;";",IntrantScenario!$B$7, IntrantScenario!$B$10,VLOOKUP($A$6,Periode,2,FALSE))/5),0)+IFERROR(IF(EXACT($A$6,"Moyenne 2018-2043"),_xll.Woodstock.Analyst.Xcel.UDFs.GetIndicatorValueAverage("OVOLGFIRECACP","5 Famille de courbes="&amp;$A30&amp;";",IntrantScenario!$B$7, IntrantScenario!$B$10,"2","6")/5,_xll.Woodstock.Analyst.Xcel.UDFs.GetIndicatorValue("OVOLGFIRECACP","5 Famille de courbes="&amp;$A30&amp;";",IntrantScenario!$B$7, IntrantScenario!$B$10,VLOOKUP($A$6,Periode,2,FALSE))/5),0)+IFERROR(IF(EXACT($A$6,"Moyenne 2018-2043"),_xll.Woodstock.Analyst.Xcel.UDFs.GetIndicatorValueAverage("OVOLGFIRECACPIP","5 Famille de courbes="&amp;$A30&amp;";",IntrantScenario!$B$7, IntrantScenario!$B$10,"2","6")/5,_xll.Woodstock.Analyst.Xcel.UDFs.GetIndicatorValue("OVOLGFIRECACPIP","5 Famille de courbes="&amp;$A30&amp;";",IntrantScenario!$B$7, IntrantScenario!$B$10,VLOOKUP($A$6,Periode,2,FALSE))/5),0)+IFERROR(IF(EXACT($A$6,"Moyenne 2018-2043"),_xll.Woodstock.Analyst.Xcel.UDFs.GetIndicatorValueAverage("OVOLGFIRECACPJ","5 Famille de courbes="&amp;$A30&amp;";",IntrantScenario!$B$7, IntrantScenario!$B$10,"2","6")/5,_xll.Woodstock.Analyst.Xcel.UDFs.GetIndicatorValue("OVOLGFIRECACPJ","5 Famille de courbes="&amp;$A30&amp;";",IntrantScenario!$B$7, IntrantScenario!$B$10,VLOOKUP($A$6,Periode,2,FALSE))/5),0)+IFERROR(IF(EXACT($A$6,"Moyenne 2018-2043"),_xll.Woodstock.Analyst.Xcel.UDFs.GetIndicatorValueAverage("OVOLGFIRECACA","5 Famille de courbes="&amp;$A30&amp;";",IntrantScenario!$B$7, IntrantScenario!$B$10,"2","6")/5,_xll.Woodstock.Analyst.Xcel.UDFs.GetIndicatorValue("OVOLGFIRECACA","5 Famille de courbes="&amp;$A30&amp;";",IntrantScenario!$B$7, IntrantScenario!$B$10,VLOOKUP($A$6,Periode,2,FALSE))/5),0)+IFERROR(IF(EXACT($A$6,"Moyenne 2018-2043"),_xll.Woodstock.Analyst.Xcel.UDFs.GetIndicatorValueAverage("OVOLGFIRECACJ","5 Famille de courbes="&amp;$A30&amp;";",IntrantScenario!$B$7, IntrantScenario!$B$10,"2","6")/5,_xll.Woodstock.Analyst.Xcel.UDFs.GetIndicatorValue("OVOLGFIRECACJ","5 Famille de courbes="&amp;$A30&amp;";",IntrantScenario!$B$7, IntrantScenario!$B$10,VLOOKUP($A$6,Periode,2,FALSE))/5),0)</f>
        <v>6017.0061056293052</v>
      </c>
      <c r="Q30" s="399">
        <f>IFERROR(IF(EXACT($A$6,"Moyenne 2018-2043"),_xll.Woodstock.Analyst.Xcel.UDFs.GetIndicatorValueAverage("OVOLBOJRECAEC","5 Famille de courbes="&amp;$A30&amp;";",IntrantScenario!$B$7, IntrantScenario!$B$10,"2","6")/5,_xll.Woodstock.Analyst.Xcel.UDFs.GetIndicatorValue("OVOLBOJRECAEC","5 Famille de courbes="&amp;$A30&amp;";",IntrantScenario!$B$7, IntrantScenario!$B$10,VLOOKUP($A$6,Periode,2,FALSE))/5),0)+IFERROR(IF(EXACT($A$6,"Moyenne 2018-2043"),_xll.Woodstock.Analyst.Xcel.UDFs.GetIndicatorValueAverage("OVOLBOJRECACPROG","5 Famille de courbes="&amp;$A30&amp;";",IntrantScenario!$B$7, IntrantScenario!$B$10,"2","6")/5,_xll.Woodstock.Analyst.Xcel.UDFs.GetIndicatorValue("OVOLBOJRECACPROG","5 Famille de courbes="&amp;$A30&amp;";",IntrantScenario!$B$7, IntrantScenario!$B$10,VLOOKUP($A$6,Periode,2,FALSE))/5),0)+IFERROR(IF(EXACT($A$6,"Moyenne 2018-2043"),_xll.Woodstock.Analyst.Xcel.UDFs.GetIndicatorValueAverage("OVOLBOJRECACPIL","5 Famille de courbes="&amp;$A30&amp;";",IntrantScenario!$B$7, IntrantScenario!$B$10,"2","6")/5,_xll.Woodstock.Analyst.Xcel.UDFs.GetIndicatorValue("OVOLBOJRECACPIL","5 Famille de courbes="&amp;$A30&amp;";",IntrantScenario!$B$7, IntrantScenario!$B$10,VLOOKUP($A$6,Periode,2,FALSE))/5),0)+IFERROR(IF(EXACT($A$6,"Moyenne 2018-2043"),_xll.Woodstock.Analyst.Xcel.UDFs.GetIndicatorValueAverage("OVOLBOJRECACP","5 Famille de courbes="&amp;$A30&amp;";",IntrantScenario!$B$7, IntrantScenario!$B$10,"2","6")/5,_xll.Woodstock.Analyst.Xcel.UDFs.GetIndicatorValue("OVOLBOJRECACP","5 Famille de courbes="&amp;$A30&amp;";",IntrantScenario!$B$7, IntrantScenario!$B$10,VLOOKUP($A$6,Periode,2,FALSE))/5),0)+IFERROR(IF(EXACT($A$6,"Moyenne 2018-2043"),_xll.Woodstock.Analyst.Xcel.UDFs.GetIndicatorValueAverage("OVOLBOJRECACPIP","5 Famille de courbes="&amp;$A30&amp;";",IntrantScenario!$B$7, IntrantScenario!$B$10,"2","6")/5,_xll.Woodstock.Analyst.Xcel.UDFs.GetIndicatorValue("OVOLBOJRECACPIP","5 Famille de courbes="&amp;$A30&amp;";",IntrantScenario!$B$7, IntrantScenario!$B$10,VLOOKUP($A$6,Periode,2,FALSE))/5),0)+IFERROR(IF(EXACT($A$6,"Moyenne 2018-2043"),_xll.Woodstock.Analyst.Xcel.UDFs.GetIndicatorValueAverage("OVOLBOJRECACPJ","5 Famille de courbes="&amp;$A30&amp;";",IntrantScenario!$B$7, IntrantScenario!$B$10,"2","6")/5,_xll.Woodstock.Analyst.Xcel.UDFs.GetIndicatorValue("OVOLBOJRECACPJ","5 Famille de courbes="&amp;$A30&amp;";",IntrantScenario!$B$7, IntrantScenario!$B$10,VLOOKUP($A$6,Periode,2,FALSE))/5),0)+IFERROR(IF(EXACT($A$6,"Moyenne 2018-2043"),_xll.Woodstock.Analyst.Xcel.UDFs.GetIndicatorValueAverage("OVOLBOJRECACA","5 Famille de courbes="&amp;$A30&amp;";",IntrantScenario!$B$7, IntrantScenario!$B$10,"2","6")/5,_xll.Woodstock.Analyst.Xcel.UDFs.GetIndicatorValue("OVOLBOJRECACA","5 Famille de courbes="&amp;$A30&amp;";",IntrantScenario!$B$7, IntrantScenario!$B$10,VLOOKUP($A$6,Periode,2,FALSE))/5),0)+IFERROR(IF(EXACT($A$6,"Moyenne 2018-2043"),_xll.Woodstock.Analyst.Xcel.UDFs.GetIndicatorValueAverage("OVOLBOJRECACJ","5 Famille de courbes="&amp;$A30&amp;";",IntrantScenario!$B$7, IntrantScenario!$B$10,"2","6")/5,_xll.Woodstock.Analyst.Xcel.UDFs.GetIndicatorValue("OVOLBOJRECACJ","5 Famille de courbes="&amp;$A30&amp;";",IntrantScenario!$B$7, IntrantScenario!$B$10,VLOOKUP($A$6,Periode,2,FALSE))/5),0)</f>
        <v>0</v>
      </c>
      <c r="R30" s="399">
        <f>IFERROR(IF(EXACT($A$6,"Moyenne 2018-2043"),_xll.Woodstock.Analyst.Xcel.UDFs.GetIndicatorValueAverage("OVOLERSRECAEC","5 Famille de courbes="&amp;$A30&amp;";",IntrantScenario!$B$7, IntrantScenario!$B$10,"2","6")/5,_xll.Woodstock.Analyst.Xcel.UDFs.GetIndicatorValue("OVOLERSRECAEC","5 Famille de courbes="&amp;$A30&amp;";",IntrantScenario!$B$7, IntrantScenario!$B$10,VLOOKUP($A$6,Periode,2,FALSE))/5),0)+IFERROR(IF(EXACT($A$6,"Moyenne 2018-2043"),_xll.Woodstock.Analyst.Xcel.UDFs.GetIndicatorValueAverage("OVOLERSRECACPROG","5 Famille de courbes="&amp;$A30&amp;";",IntrantScenario!$B$7, IntrantScenario!$B$10,"2","6")/5,_xll.Woodstock.Analyst.Xcel.UDFs.GetIndicatorValue("OVOLERSRECACPROG","5 Famille de courbes="&amp;$A30&amp;";",IntrantScenario!$B$7, IntrantScenario!$B$10,VLOOKUP($A$6,Periode,2,FALSE))/5),0)+IFERROR(IF(EXACT($A$6,"Moyenne 2018-2043"),_xll.Woodstock.Analyst.Xcel.UDFs.GetIndicatorValueAverage("OVOLERSRECACPIL","5 Famille de courbes="&amp;$A30&amp;";",IntrantScenario!$B$7, IntrantScenario!$B$10,"2","6")/5,_xll.Woodstock.Analyst.Xcel.UDFs.GetIndicatorValue("OVOLERSRECACPIL","5 Famille de courbes="&amp;$A30&amp;";",IntrantScenario!$B$7, IntrantScenario!$B$10,VLOOKUP($A$6,Periode,2,FALSE))/5),0)+IFERROR(IF(EXACT($A$6,"Moyenne 2018-2043"),_xll.Woodstock.Analyst.Xcel.UDFs.GetIndicatorValueAverage("OVOLERSRECACP","5 Famille de courbes="&amp;$A30&amp;";",IntrantScenario!$B$7, IntrantScenario!$B$10,"2","6")/5,_xll.Woodstock.Analyst.Xcel.UDFs.GetIndicatorValue("OVOLERSRECACP","5 Famille de courbes="&amp;$A30&amp;";",IntrantScenario!$B$7, IntrantScenario!$B$10,VLOOKUP($A$6,Periode,2,FALSE))/5),0)+IFERROR(IF(EXACT($A$6,"Moyenne 2018-2043"),_xll.Woodstock.Analyst.Xcel.UDFs.GetIndicatorValueAverage("OVOLERSRECACPIP","5 Famille de courbes="&amp;$A30&amp;";",IntrantScenario!$B$7, IntrantScenario!$B$10,"2","6")/5,_xll.Woodstock.Analyst.Xcel.UDFs.GetIndicatorValue("OVOLERSRECACPIP","5 Famille de courbes="&amp;$A30&amp;";",IntrantScenario!$B$7, IntrantScenario!$B$10,VLOOKUP($A$6,Periode,2,FALSE))/5),0)+IFERROR(IF(EXACT($A$6,"Moyenne 2018-2043"),_xll.Woodstock.Analyst.Xcel.UDFs.GetIndicatorValueAverage("OVOLERSRECACPJ","5 Famille de courbes="&amp;$A30&amp;";",IntrantScenario!$B$7, IntrantScenario!$B$10,"2","6")/5,_xll.Woodstock.Analyst.Xcel.UDFs.GetIndicatorValue("OVOLERSRECACPJ","5 Famille de courbes="&amp;$A30&amp;";",IntrantScenario!$B$7, IntrantScenario!$B$10,VLOOKUP($A$6,Periode,2,FALSE))/5),0)+IFERROR(IF(EXACT($A$6,"Moyenne 2018-2043"),_xll.Woodstock.Analyst.Xcel.UDFs.GetIndicatorValueAverage("OVOLERSRECACA","5 Famille de courbes="&amp;$A30&amp;";",IntrantScenario!$B$7, IntrantScenario!$B$10,"2","6")/5,_xll.Woodstock.Analyst.Xcel.UDFs.GetIndicatorValue("OVOLERSRECACA","5 Famille de courbes="&amp;$A30&amp;";",IntrantScenario!$B$7, IntrantScenario!$B$10,VLOOKUP($A$6,Periode,2,FALSE))/5),0)+IFERROR(IF(EXACT($A$6,"Moyenne 2018-2043"),_xll.Woodstock.Analyst.Xcel.UDFs.GetIndicatorValueAverage("OVOLERSRECACJ","5 Famille de courbes="&amp;$A30&amp;";",IntrantScenario!$B$7, IntrantScenario!$B$10,"2","6")/5,_xll.Woodstock.Analyst.Xcel.UDFs.GetIndicatorValue("OVOLERSRECACJ","5 Famille de courbes="&amp;$A30&amp;";",IntrantScenario!$B$7, IntrantScenario!$B$10,VLOOKUP($A$6,Periode,2,FALSE))/5),0)</f>
        <v>0</v>
      </c>
      <c r="S30" s="399">
        <f t="shared" si="10"/>
        <v>0</v>
      </c>
      <c r="T30" s="399">
        <f>IFERROR(IF(EXACT($A$6,"Moyenne 2018-2043"),_xll.Woodstock.Analyst.Xcel.UDFs.GetIndicatorValueAverage("OVOLGFTRECAEC","5 Famille de courbes="&amp;$A30&amp;";",IntrantScenario!$B$7, IntrantScenario!$B$10,"2","6")/5,_xll.Woodstock.Analyst.Xcel.UDFs.GetIndicatorValue("OVOLGFTRECAEC","5 Famille de courbes="&amp;$A30&amp;";",IntrantScenario!$B$7, IntrantScenario!$B$10,VLOOKUP($A$6,Periode,2,FALSE))/5),0)+IFERROR(IF(EXACT($A$6,"Moyenne 2018-2043"),_xll.Woodstock.Analyst.Xcel.UDFs.GetIndicatorValueAverage("OVOLGFTRECACPROG","5 Famille de courbes="&amp;$A30&amp;";",IntrantScenario!$B$7, IntrantScenario!$B$10,"2","6")/5,_xll.Woodstock.Analyst.Xcel.UDFs.GetIndicatorValue("OVOLGFTRECACPROG","5 Famille de courbes="&amp;$A30&amp;";",IntrantScenario!$B$7, IntrantScenario!$B$10,VLOOKUP($A$6,Periode,2,FALSE))/5),0)+IFERROR(IF(EXACT($A$6,"Moyenne 2018-2043"),_xll.Woodstock.Analyst.Xcel.UDFs.GetIndicatorValueAverage("OVOLGFTRECACPIL","5 Famille de courbes="&amp;$A30&amp;";",IntrantScenario!$B$7, IntrantScenario!$B$10,"2","6")/5,_xll.Woodstock.Analyst.Xcel.UDFs.GetIndicatorValue("OVOLGFTRECACPIL","5 Famille de courbes="&amp;$A30&amp;";",IntrantScenario!$B$7, IntrantScenario!$B$10,VLOOKUP($A$6,Periode,2,FALSE))/5),0)+IFERROR(IF(EXACT($A$6,"Moyenne 2018-2043"),_xll.Woodstock.Analyst.Xcel.UDFs.GetIndicatorValueAverage("OVOLGFTRECACP","5 Famille de courbes="&amp;$A30&amp;";",IntrantScenario!$B$7, IntrantScenario!$B$10,"2","6")/5,_xll.Woodstock.Analyst.Xcel.UDFs.GetIndicatorValue("OVOLGFTRECACP","5 Famille de courbes="&amp;$A30&amp;";",IntrantScenario!$B$7, IntrantScenario!$B$10,VLOOKUP($A$6,Periode,2,FALSE))/5),0)+IFERROR(IF(EXACT($A$6,"Moyenne 2018-2043"),_xll.Woodstock.Analyst.Xcel.UDFs.GetIndicatorValueAverage("OVOLGFTRECACPIP","5 Famille de courbes="&amp;$A30&amp;";",IntrantScenario!$B$7, IntrantScenario!$B$10,"2","6")/5,_xll.Woodstock.Analyst.Xcel.UDFs.GetIndicatorValue("OVOLGFTRECACPIP","5 Famille de courbes="&amp;$A30&amp;";",IntrantScenario!$B$7, IntrantScenario!$B$10,VLOOKUP($A$6,Periode,2,FALSE))/5),0)+IFERROR(IF(EXACT($A$6,"Moyenne 2018-2043"),_xll.Woodstock.Analyst.Xcel.UDFs.GetIndicatorValueAverage("OVOLGFTRECACPJ","5 Famille de courbes="&amp;$A30&amp;";",IntrantScenario!$B$7, IntrantScenario!$B$10,"2","6")/5,_xll.Woodstock.Analyst.Xcel.UDFs.GetIndicatorValue("OVOLGFTRECACPJ","5 Famille de courbes="&amp;$A30&amp;";",IntrantScenario!$B$7, IntrantScenario!$B$10,VLOOKUP($A$6,Periode,2,FALSE))/5),0)+IFERROR(IF(EXACT($A$6,"Moyenne 2018-2043"),_xll.Woodstock.Analyst.Xcel.UDFs.GetIndicatorValueAverage("OVOLGFTRECACA","5 Famille de courbes="&amp;$A30&amp;";",IntrantScenario!$B$7, IntrantScenario!$B$10,"2","6")/5,_xll.Woodstock.Analyst.Xcel.UDFs.GetIndicatorValue("OVOLGFTRECACA","5 Famille de courbes="&amp;$A30&amp;";",IntrantScenario!$B$7, IntrantScenario!$B$10,VLOOKUP($A$6,Periode,2,FALSE))/5),0)+IFERROR(IF(EXACT($A$6,"Moyenne 2018-2043"),_xll.Woodstock.Analyst.Xcel.UDFs.GetIndicatorValueAverage("OVOLGFTRECACJ","5 Famille de courbes="&amp;$A30&amp;";",IntrantScenario!$B$7, IntrantScenario!$B$10,"2","6")/5,_xll.Woodstock.Analyst.Xcel.UDFs.GetIndicatorValue("OVOLGFTRECACJ","5 Famille de courbes="&amp;$A30&amp;";",IntrantScenario!$B$7, IntrantScenario!$B$10,VLOOKUP($A$6,Periode,2,FALSE))/5),0)</f>
        <v>0</v>
      </c>
      <c r="U30" s="399">
        <f>IFERROR(IF(EXACT($A$6,"Moyenne 2018-2043"),_xll.Woodstock.Analyst.Xcel.UDFs.GetIndicatorValueAverage("OVOLTOTRECAEC","5 Famille de courbes="&amp;$A30&amp;";",IntrantScenario!$B$7, IntrantScenario!$B$10,"2","6")/5,_xll.Woodstock.Analyst.Xcel.UDFs.GetIndicatorValue("OVOLTOTRECAEC","5 Famille de courbes="&amp;$A30&amp;";",IntrantScenario!$B$7, IntrantScenario!$B$10,VLOOKUP($A$6,Periode,2,FALSE))/5),0)+IFERROR(IF(EXACT($A$6,"Moyenne 2018-2043"),_xll.Woodstock.Analyst.Xcel.UDFs.GetIndicatorValueAverage("OVOLTOTRECACPROG","5 Famille de courbes="&amp;$A30&amp;";",IntrantScenario!$B$7, IntrantScenario!$B$10,"2","6")/5,_xll.Woodstock.Analyst.Xcel.UDFs.GetIndicatorValue("OVOLTOTRECACPROG","5 Famille de courbes="&amp;$A30&amp;";",IntrantScenario!$B$7, IntrantScenario!$B$10,VLOOKUP($A$6,Periode,2,FALSE))/5),0)+IFERROR(IF(EXACT($A$6,"Moyenne 2018-2043"),_xll.Woodstock.Analyst.Xcel.UDFs.GetIndicatorValueAverage("OVOLTOTRECACPIL","5 Famille de courbes="&amp;$A30&amp;";",IntrantScenario!$B$7, IntrantScenario!$B$10,"2","6")/5,_xll.Woodstock.Analyst.Xcel.UDFs.GetIndicatorValue("OVOLTOTRECACPIL","5 Famille de courbes="&amp;$A30&amp;";",IntrantScenario!$B$7, IntrantScenario!$B$10,VLOOKUP($A$6,Periode,2,FALSE))/5),0)+IFERROR(IF(EXACT($A$6,"Moyenne 2018-2043"),_xll.Woodstock.Analyst.Xcel.UDFs.GetIndicatorValueAverage("OVOLTOTRECACP","5 Famille de courbes="&amp;$A30&amp;";",IntrantScenario!$B$7, IntrantScenario!$B$10,"2","6")/5,_xll.Woodstock.Analyst.Xcel.UDFs.GetIndicatorValue("OVOLTOTRECACP","5 Famille de courbes="&amp;$A30&amp;";",IntrantScenario!$B$7, IntrantScenario!$B$10,VLOOKUP($A$6,Periode,2,FALSE))/5),0)+IFERROR(IF(EXACT($A$6,"Moyenne 2018-2043"),_xll.Woodstock.Analyst.Xcel.UDFs.GetIndicatorValueAverage("OVOLTOTRECACPIP","5 Famille de courbes="&amp;$A30&amp;";",IntrantScenario!$B$7, IntrantScenario!$B$10,"2","6")/5,_xll.Woodstock.Analyst.Xcel.UDFs.GetIndicatorValue("OVOLTOTRECACPIP","5 Famille de courbes="&amp;$A30&amp;";",IntrantScenario!$B$7, IntrantScenario!$B$10,VLOOKUP($A$6,Periode,2,FALSE))/5),0)+IFERROR(IF(EXACT($A$6,"Moyenne 2018-2043"),_xll.Woodstock.Analyst.Xcel.UDFs.GetIndicatorValueAverage("OVOLTOTRECACPJ","5 Famille de courbes="&amp;$A30&amp;";",IntrantScenario!$B$7, IntrantScenario!$B$10,"2","6")/5,_xll.Woodstock.Analyst.Xcel.UDFs.GetIndicatorValue("OVOLTOTRECACPJ","5 Famille de courbes="&amp;$A30&amp;";",IntrantScenario!$B$7, IntrantScenario!$B$10,VLOOKUP($A$6,Periode,2,FALSE))/5),0)+IFERROR(IF(EXACT($A$6,"Moyenne 2018-2043"),_xll.Woodstock.Analyst.Xcel.UDFs.GetIndicatorValueAverage("OVOLTOTRECACA","5 Famille de courbes="&amp;$A30&amp;";",IntrantScenario!$B$7, IntrantScenario!$B$10,"2","6")/5,_xll.Woodstock.Analyst.Xcel.UDFs.GetIndicatorValue("OVOLTOTRECACA","5 Famille de courbes="&amp;$A30&amp;";",IntrantScenario!$B$7, IntrantScenario!$B$10,VLOOKUP($A$6,Periode,2,FALSE))/5),0)+IFERROR(IF(EXACT($A$6,"Moyenne 2018-2043"),_xll.Woodstock.Analyst.Xcel.UDFs.GetIndicatorValueAverage("OVOLTOTRECACJ","5 Famille de courbes="&amp;$A30&amp;";",IntrantScenario!$B$7, IntrantScenario!$B$10,"2","6")/5,_xll.Woodstock.Analyst.Xcel.UDFs.GetIndicatorValue("OVOLTOTRECACJ","5 Famille de courbes="&amp;$A30&amp;";",IntrantScenario!$B$7, IntrantScenario!$B$10,VLOOKUP($A$6,Periode,2,FALSE))/5),0)</f>
        <v>59094.712778804154</v>
      </c>
    </row>
    <row r="31" spans="1:21" hidden="1" x14ac:dyDescent="0.25">
      <c r="A31" s="398" t="s">
        <v>504</v>
      </c>
      <c r="B31" s="399">
        <f>IFERROR(IF(EXACT($A$6,"Moyenne 2018-2043"),_xll.Woodstock.Analyst.Xcel.UDFs.GetIndicatorValueAverage("OVOLSABRECAEC","5 Famille de courbes="&amp;$A31&amp;";",IntrantScenario!$B$7, IntrantScenario!$B$10,"2","6")/5,_xll.Woodstock.Analyst.Xcel.UDFs.GetIndicatorValue("OVOLSABRECAEC","5 Famille de courbes="&amp;$A31&amp;";",IntrantScenario!$B$7, IntrantScenario!$B$10,VLOOKUP($A$6,Periode,2,FALSE))/5),0)+IFERROR(IF(EXACT($A$6,"Moyenne 2018-2043"),_xll.Woodstock.Analyst.Xcel.UDFs.GetIndicatorValueAverage("OVOLSABRECACPROG","5 Famille de courbes="&amp;$A31&amp;";",IntrantScenario!$B$7, IntrantScenario!$B$10,"2","6")/5,_xll.Woodstock.Analyst.Xcel.UDFs.GetIndicatorValue("OVOLSABRECACPROG","5 Famille de courbes="&amp;$A31&amp;";",IntrantScenario!$B$7, IntrantScenario!$B$10,VLOOKUP($A$6,Periode,2,FALSE))/5),0)+IFERROR(IF(EXACT($A$6,"Moyenne 2018-2043"),_xll.Woodstock.Analyst.Xcel.UDFs.GetIndicatorValueAverage("OVOLSABRECACPIL","5 Famille de courbes="&amp;$A31&amp;";",IntrantScenario!$B$7, IntrantScenario!$B$10,"2","6")/5,_xll.Woodstock.Analyst.Xcel.UDFs.GetIndicatorValue("OVOLSABRECACPIL","5 Famille de courbes="&amp;$A31&amp;";",IntrantScenario!$B$7, IntrantScenario!$B$10,VLOOKUP($A$6,Periode,2,FALSE))/5),0)+IFERROR(IF(EXACT($A$6,"Moyenne 2018-2043"),_xll.Woodstock.Analyst.Xcel.UDFs.GetIndicatorValueAverage("OVOLSABRECACP","5 Famille de courbes="&amp;$A31&amp;";",IntrantScenario!$B$7, IntrantScenario!$B$10,"2","6")/5,_xll.Woodstock.Analyst.Xcel.UDFs.GetIndicatorValue("OVOLSABRECACP","5 Famille de courbes="&amp;$A31&amp;";",IntrantScenario!$B$7, IntrantScenario!$B$10,VLOOKUP($A$6,Periode,2,FALSE))/5),0)+IFERROR(IF(EXACT($A$6,"Moyenne 2018-2043"),_xll.Woodstock.Analyst.Xcel.UDFs.GetIndicatorValueAverage("OVOLSABRECACPIP","5 Famille de courbes="&amp;$A31&amp;";",IntrantScenario!$B$7, IntrantScenario!$B$10,"2","6")/5,_xll.Woodstock.Analyst.Xcel.UDFs.GetIndicatorValue("OVOLSABRECACPIP","5 Famille de courbes="&amp;$A31&amp;";",IntrantScenario!$B$7, IntrantScenario!$B$10,VLOOKUP($A$6,Periode,2,FALSE))/5),0)+IFERROR(IF(EXACT($A$6,"Moyenne 2018-2043"),_xll.Woodstock.Analyst.Xcel.UDFs.GetIndicatorValueAverage("OVOLSABRECACPJ","5 Famille de courbes="&amp;$A31&amp;";",IntrantScenario!$B$7, IntrantScenario!$B$10,"2","6")/5,_xll.Woodstock.Analyst.Xcel.UDFs.GetIndicatorValue("OVOLSABRECACPJ","5 Famille de courbes="&amp;$A31&amp;";",IntrantScenario!$B$7, IntrantScenario!$B$10,VLOOKUP($A$6,Periode,2,FALSE))/5),0)+IFERROR(IF(EXACT($A$6,"Moyenne 2018-2043"),_xll.Woodstock.Analyst.Xcel.UDFs.GetIndicatorValueAverage("OVOLSABRECACA","5 Famille de courbes="&amp;$A31&amp;";",IntrantScenario!$B$7, IntrantScenario!$B$10,"2","6")/5,_xll.Woodstock.Analyst.Xcel.UDFs.GetIndicatorValue("OVOLSABRECACA","5 Famille de courbes="&amp;$A31&amp;";",IntrantScenario!$B$7, IntrantScenario!$B$10,VLOOKUP($A$6,Periode,2,FALSE))/5),0)+IFERROR(IF(EXACT($A$6,"Moyenne 2018-2043"),_xll.Woodstock.Analyst.Xcel.UDFs.GetIndicatorValueAverage("OVOLSABRECACJ","5 Famille de courbes="&amp;$A31&amp;";",IntrantScenario!$B$7, IntrantScenario!$B$10,"2","6")/5,_xll.Woodstock.Analyst.Xcel.UDFs.GetIndicatorValue("OVOLSABRECACJ","5 Famille de courbes="&amp;$A31&amp;";",IntrantScenario!$B$7, IntrantScenario!$B$10,VLOOKUP($A$6,Periode,2,FALSE))/5),0)</f>
        <v>866.40447321830652</v>
      </c>
      <c r="C31" s="399">
        <f>IFERROR(IF(EXACT($A$6,"Moyenne 2018-2043"),_xll.Woodstock.Analyst.Xcel.UDFs.GetIndicatorValueAverage("OVOLGEPXRECAEC","5 Famille de courbes="&amp;$A31&amp;";",IntrantScenario!$B$7, IntrantScenario!$B$10,"2","6")/5,_xll.Woodstock.Analyst.Xcel.UDFs.GetIndicatorValue("OVOLGEPXRECAEC","5 Famille de courbes="&amp;$A31&amp;";",IntrantScenario!$B$7, IntrantScenario!$B$10,VLOOKUP($A$6,Periode,2,FALSE))/5),0)+IFERROR(IF(EXACT($A$6,"Moyenne 2018-2043"),_xll.Woodstock.Analyst.Xcel.UDFs.GetIndicatorValueAverage("OVOLGEPXRECACPROG","5 Famille de courbes="&amp;$A31&amp;";",IntrantScenario!$B$7, IntrantScenario!$B$10,"2","6")/5,_xll.Woodstock.Analyst.Xcel.UDFs.GetIndicatorValue("OVOLGEPXRECACPROG","5 Famille de courbes="&amp;$A31&amp;";",IntrantScenario!$B$7, IntrantScenario!$B$10,VLOOKUP($A$6,Periode,2,FALSE))/5),0)+IFERROR(IF(EXACT($A$6,"Moyenne 2018-2043"),_xll.Woodstock.Analyst.Xcel.UDFs.GetIndicatorValueAverage("OVOLGEPXRECACPIL","5 Famille de courbes="&amp;$A31&amp;";",IntrantScenario!$B$7, IntrantScenario!$B$10,"2","6")/5,_xll.Woodstock.Analyst.Xcel.UDFs.GetIndicatorValue("OVOLGEPXRECACPIL","5 Famille de courbes="&amp;$A31&amp;";",IntrantScenario!$B$7, IntrantScenario!$B$10,VLOOKUP($A$6,Periode,2,FALSE))/5),0)+IFERROR(IF(EXACT($A$6,"Moyenne 2018-2043"),_xll.Woodstock.Analyst.Xcel.UDFs.GetIndicatorValueAverage("OVOLGEPXRECACP","5 Famille de courbes="&amp;$A31&amp;";",IntrantScenario!$B$7, IntrantScenario!$B$10,"2","6")/5,_xll.Woodstock.Analyst.Xcel.UDFs.GetIndicatorValue("OVOLGEPXRECACP","5 Famille de courbes="&amp;$A31&amp;";",IntrantScenario!$B$7, IntrantScenario!$B$10,VLOOKUP($A$6,Periode,2,FALSE))/5),0)+IFERROR(IF(EXACT($A$6,"Moyenne 2018-2043"),_xll.Woodstock.Analyst.Xcel.UDFs.GetIndicatorValueAverage("OVOLGEPXRECACPIP","5 Famille de courbes="&amp;$A31&amp;";",IntrantScenario!$B$7, IntrantScenario!$B$10,"2","6")/5,_xll.Woodstock.Analyst.Xcel.UDFs.GetIndicatorValue("OVOLGEPXRECACPIP","5 Famille de courbes="&amp;$A31&amp;";",IntrantScenario!$B$7, IntrantScenario!$B$10,VLOOKUP($A$6,Periode,2,FALSE))/5),0)+IFERROR(IF(EXACT($A$6,"Moyenne 2018-2043"),_xll.Woodstock.Analyst.Xcel.UDFs.GetIndicatorValueAverage("OVOLGEPXRECACPJ","5 Famille de courbes="&amp;$A31&amp;";",IntrantScenario!$B$7, IntrantScenario!$B$10,"2","6")/5,_xll.Woodstock.Analyst.Xcel.UDFs.GetIndicatorValue("OVOLGEPXRECACPJ","5 Famille de courbes="&amp;$A31&amp;";",IntrantScenario!$B$7, IntrantScenario!$B$10,VLOOKUP($A$6,Periode,2,FALSE))/5),0)+IFERROR(IF(EXACT($A$6,"Moyenne 2018-2043"),_xll.Woodstock.Analyst.Xcel.UDFs.GetIndicatorValueAverage("OVOLGEPXRECACA","5 Famille de courbes="&amp;$A31&amp;";",IntrantScenario!$B$7, IntrantScenario!$B$10,"2","6")/5,_xll.Woodstock.Analyst.Xcel.UDFs.GetIndicatorValue("OVOLGEPXRECACA","5 Famille de courbes="&amp;$A31&amp;";",IntrantScenario!$B$7, IntrantScenario!$B$10,VLOOKUP($A$6,Periode,2,FALSE))/5),0)+IFERROR(IF(EXACT($A$6,"Moyenne 2018-2043"),_xll.Woodstock.Analyst.Xcel.UDFs.GetIndicatorValueAverage("OVOLGEPXRECACJ","5 Famille de courbes="&amp;$A31&amp;";",IntrantScenario!$B$7, IntrantScenario!$B$10,"2","6")/5,_xll.Woodstock.Analyst.Xcel.UDFs.GetIndicatorValue("OVOLGEPXRECACJ","5 Famille de courbes="&amp;$A31&amp;";",IntrantScenario!$B$7, IntrantScenario!$B$10,VLOOKUP($A$6,Periode,2,FALSE))/5),0)</f>
        <v>364.28369043096524</v>
      </c>
      <c r="D31" s="399">
        <f>IFERROR(IF(EXACT($A$6,"Moyenne 2018-2043"),_xll.Woodstock.Analyst.Xcel.UDFs.GetIndicatorValueAverage("OVOLPIGRECAEC","5 Famille de courbes="&amp;$A31&amp;";",IntrantScenario!$B$7, IntrantScenario!$B$10,"2","6")/5,_xll.Woodstock.Analyst.Xcel.UDFs.GetIndicatorValue("OVOLPIGRECAEC","5 Famille de courbes="&amp;$A31&amp;";",IntrantScenario!$B$7, IntrantScenario!$B$10,VLOOKUP($A$6,Periode,2,FALSE))/5),0)+IFERROR(IF(EXACT($A$6,"Moyenne 2018-2043"),_xll.Woodstock.Analyst.Xcel.UDFs.GetIndicatorValueAverage("OVOLPIGRECACPROG","5 Famille de courbes="&amp;$A31&amp;";",IntrantScenario!$B$7, IntrantScenario!$B$10,"2","6")/5,_xll.Woodstock.Analyst.Xcel.UDFs.GetIndicatorValue("OVOLPIGRECACPROG","5 Famille de courbes="&amp;$A31&amp;";",IntrantScenario!$B$7, IntrantScenario!$B$10,VLOOKUP($A$6,Periode,2,FALSE))/5),0)+IFERROR(IF(EXACT($A$6,"Moyenne 2018-2043"),_xll.Woodstock.Analyst.Xcel.UDFs.GetIndicatorValueAverage("OVOLPIGRECACPIL","5 Famille de courbes="&amp;$A31&amp;";",IntrantScenario!$B$7, IntrantScenario!$B$10,"2","6")/5,_xll.Woodstock.Analyst.Xcel.UDFs.GetIndicatorValue("OVOLPIGRECACPIL","5 Famille de courbes="&amp;$A31&amp;";",IntrantScenario!$B$7, IntrantScenario!$B$10,VLOOKUP($A$6,Periode,2,FALSE))/5),0)+IFERROR(IF(EXACT($A$6,"Moyenne 2018-2043"),_xll.Woodstock.Analyst.Xcel.UDFs.GetIndicatorValueAverage("OVOLPIGRECACP","5 Famille de courbes="&amp;$A31&amp;";",IntrantScenario!$B$7, IntrantScenario!$B$10,"2","6")/5,_xll.Woodstock.Analyst.Xcel.UDFs.GetIndicatorValue("OVOLPIGRECACP","5 Famille de courbes="&amp;$A31&amp;";",IntrantScenario!$B$7, IntrantScenario!$B$10,VLOOKUP($A$6,Periode,2,FALSE))/5),0)+IFERROR(IF(EXACT($A$6,"Moyenne 2018-2043"),_xll.Woodstock.Analyst.Xcel.UDFs.GetIndicatorValueAverage("OVOLPIGRECACPIP","5 Famille de courbes="&amp;$A31&amp;";",IntrantScenario!$B$7, IntrantScenario!$B$10,"2","6")/5,_xll.Woodstock.Analyst.Xcel.UDFs.GetIndicatorValue("OVOLPIGRECACPIP","5 Famille de courbes="&amp;$A31&amp;";",IntrantScenario!$B$7, IntrantScenario!$B$10,VLOOKUP($A$6,Periode,2,FALSE))/5),0)+IFERROR(IF(EXACT($A$6,"Moyenne 2018-2043"),_xll.Woodstock.Analyst.Xcel.UDFs.GetIndicatorValueAverage("OVOLPIGRECACPJ","5 Famille de courbes="&amp;$A31&amp;";",IntrantScenario!$B$7, IntrantScenario!$B$10,"2","6")/5,_xll.Woodstock.Analyst.Xcel.UDFs.GetIndicatorValue("OVOLPIGRECACPJ","5 Famille de courbes="&amp;$A31&amp;";",IntrantScenario!$B$7, IntrantScenario!$B$10,VLOOKUP($A$6,Periode,2,FALSE))/5),0)+IFERROR(IF(EXACT($A$6,"Moyenne 2018-2043"),_xll.Woodstock.Analyst.Xcel.UDFs.GetIndicatorValueAverage("OVOLPIGRECACA","5 Famille de courbes="&amp;$A31&amp;";",IntrantScenario!$B$7, IntrantScenario!$B$10,"2","6")/5,_xll.Woodstock.Analyst.Xcel.UDFs.GetIndicatorValue("OVOLPIGRECACA","5 Famille de courbes="&amp;$A31&amp;";",IntrantScenario!$B$7, IntrantScenario!$B$10,VLOOKUP($A$6,Periode,2,FALSE))/5),0)+IFERROR(IF(EXACT($A$6,"Moyenne 2018-2043"),_xll.Woodstock.Analyst.Xcel.UDFs.GetIndicatorValueAverage("OVOLPIGRECACJ","5 Famille de courbes="&amp;$A31&amp;";",IntrantScenario!$B$7, IntrantScenario!$B$10,"2","6")/5,_xll.Woodstock.Analyst.Xcel.UDFs.GetIndicatorValue("OVOLPIGRECACJ","5 Famille de courbes="&amp;$A31&amp;";",IntrantScenario!$B$7, IntrantScenario!$B$10,VLOOKUP($A$6,Periode,2,FALSE))/5),0)</f>
        <v>39.382020798604458</v>
      </c>
      <c r="E31" s="399">
        <f>IFERROR(IF(EXACT($A$6,"Moyenne 2018-2043"),_xll.Woodstock.Analyst.Xcel.UDFs.GetIndicatorValueAverage("OVOLGMEXRECAEC","5 Famille de courbes="&amp;$A31&amp;";",IntrantScenario!$B$7, IntrantScenario!$B$10,"2","6")/5,_xll.Woodstock.Analyst.Xcel.UDFs.GetIndicatorValue("OVOLGMEXRECAEC","5 Famille de courbes="&amp;$A31&amp;";",IntrantScenario!$B$7, IntrantScenario!$B$10,VLOOKUP($A$6,Periode,2,FALSE))/5),0)+IFERROR(IF(EXACT($A$6,"Moyenne 2018-2043"),_xll.Woodstock.Analyst.Xcel.UDFs.GetIndicatorValueAverage("OVOLGMEXRECACPROG","5 Famille de courbes="&amp;$A31&amp;";",IntrantScenario!$B$7, IntrantScenario!$B$10,"2","6")/5,_xll.Woodstock.Analyst.Xcel.UDFs.GetIndicatorValue("OVOLGMEXRECACPROG","5 Famille de courbes="&amp;$A31&amp;";",IntrantScenario!$B$7, IntrantScenario!$B$10,VLOOKUP($A$6,Periode,2,FALSE))/5),0)+IFERROR(IF(EXACT($A$6,"Moyenne 2018-2043"),_xll.Woodstock.Analyst.Xcel.UDFs.GetIndicatorValueAverage("OVOLGMEXRECACPIL","5 Famille de courbes="&amp;$A31&amp;";",IntrantScenario!$B$7, IntrantScenario!$B$10,"2","6")/5,_xll.Woodstock.Analyst.Xcel.UDFs.GetIndicatorValue("OVOLGMEXRECACPIL","5 Famille de courbes="&amp;$A31&amp;";",IntrantScenario!$B$7, IntrantScenario!$B$10,VLOOKUP($A$6,Periode,2,FALSE))/5),0)+IFERROR(IF(EXACT($A$6,"Moyenne 2018-2043"),_xll.Woodstock.Analyst.Xcel.UDFs.GetIndicatorValueAverage("OVOLGMEXRECACP","5 Famille de courbes="&amp;$A31&amp;";",IntrantScenario!$B$7, IntrantScenario!$B$10,"2","6")/5,_xll.Woodstock.Analyst.Xcel.UDFs.GetIndicatorValue("OVOLGMEXRECACP","5 Famille de courbes="&amp;$A31&amp;";",IntrantScenario!$B$7, IntrantScenario!$B$10,VLOOKUP($A$6,Periode,2,FALSE))/5),0)+IFERROR(IF(EXACT($A$6,"Moyenne 2018-2043"),_xll.Woodstock.Analyst.Xcel.UDFs.GetIndicatorValueAverage("OVOLGMEXRECACPIP","5 Famille de courbes="&amp;$A31&amp;";",IntrantScenario!$B$7, IntrantScenario!$B$10,"2","6")/5,_xll.Woodstock.Analyst.Xcel.UDFs.GetIndicatorValue("OVOLGMEXRECACPIP","5 Famille de courbes="&amp;$A31&amp;";",IntrantScenario!$B$7, IntrantScenario!$B$10,VLOOKUP($A$6,Periode,2,FALSE))/5),0)+IFERROR(IF(EXACT($A$6,"Moyenne 2018-2043"),_xll.Woodstock.Analyst.Xcel.UDFs.GetIndicatorValueAverage("OVOLGMEXRECACPJ","5 Famille de courbes="&amp;$A31&amp;";",IntrantScenario!$B$7, IntrantScenario!$B$10,"2","6")/5,_xll.Woodstock.Analyst.Xcel.UDFs.GetIndicatorValue("OVOLGMEXRECACPJ","5 Famille de courbes="&amp;$A31&amp;";",IntrantScenario!$B$7, IntrantScenario!$B$10,VLOOKUP($A$6,Periode,2,FALSE))/5),0)+IFERROR(IF(EXACT($A$6,"Moyenne 2018-2043"),_xll.Woodstock.Analyst.Xcel.UDFs.GetIndicatorValueAverage("OVOLGMEXRECACA","5 Famille de courbes="&amp;$A31&amp;";",IntrantScenario!$B$7, IntrantScenario!$B$10,"2","6")/5,_xll.Woodstock.Analyst.Xcel.UDFs.GetIndicatorValue("OVOLGMEXRECACA","5 Famille de courbes="&amp;$A31&amp;";",IntrantScenario!$B$7, IntrantScenario!$B$10,VLOOKUP($A$6,Periode,2,FALSE))/5),0)+IFERROR(IF(EXACT($A$6,"Moyenne 2018-2043"),_xll.Woodstock.Analyst.Xcel.UDFs.GetIndicatorValueAverage("OVOLGMEXRECACJ","5 Famille de courbes="&amp;$A31&amp;";",IntrantScenario!$B$7, IntrantScenario!$B$10,"2","6")/5,_xll.Woodstock.Analyst.Xcel.UDFs.GetIndicatorValue("OVOLGMEXRECACJ","5 Famille de courbes="&amp;$A31&amp;";",IntrantScenario!$B$7, IntrantScenario!$B$10,VLOOKUP($A$6,Periode,2,FALSE))/5),0)</f>
        <v>13.127338962117449</v>
      </c>
      <c r="F31" s="399">
        <f>IFERROR(IF(EXACT($A$6,"Moyenne 2018-2043"),_xll.Woodstock.Analyst.Xcel.UDFs.GetIndicatorValueAverage("OVOLGSEPMRECAEC","5 Famille de courbes="&amp;$A31&amp;";",IntrantScenario!$B$7, IntrantScenario!$B$10,"2","6")/5,_xll.Woodstock.Analyst.Xcel.UDFs.GetIndicatorValue("OVOLGSEPMRECAEC","5 Famille de courbes="&amp;$A31&amp;";",IntrantScenario!$B$7, IntrantScenario!$B$10,VLOOKUP($A$6,Periode,2,FALSE))/5),0)+IFERROR(IF(EXACT($A$6,"Moyenne 2018-2043"),_xll.Woodstock.Analyst.Xcel.UDFs.GetIndicatorValueAverage("OVOLGSEPMRECACPROG","5 Famille de courbes="&amp;$A31&amp;";",IntrantScenario!$B$7, IntrantScenario!$B$10,"2","6")/5,_xll.Woodstock.Analyst.Xcel.UDFs.GetIndicatorValue("OVOLGSEPMRECACPROG","5 Famille de courbes="&amp;$A31&amp;";",IntrantScenario!$B$7, IntrantScenario!$B$10,VLOOKUP($A$6,Periode,2,FALSE))/5),0)+IFERROR(IF(EXACT($A$6,"Moyenne 2018-2043"),_xll.Woodstock.Analyst.Xcel.UDFs.GetIndicatorValueAverage("OVOLGSEPMRECACPIL","5 Famille de courbes="&amp;$A31&amp;";",IntrantScenario!$B$7, IntrantScenario!$B$10,"2","6")/5,_xll.Woodstock.Analyst.Xcel.UDFs.GetIndicatorValue("OVOLGSEPMRECACPIL","5 Famille de courbes="&amp;$A31&amp;";",IntrantScenario!$B$7, IntrantScenario!$B$10,VLOOKUP($A$6,Periode,2,FALSE))/5),0)+IFERROR(IF(EXACT($A$6,"Moyenne 2018-2043"),_xll.Woodstock.Analyst.Xcel.UDFs.GetIndicatorValueAverage("OVOLGSEPMRECACP","5 Famille de courbes="&amp;$A31&amp;";",IntrantScenario!$B$7, IntrantScenario!$B$10,"2","6")/5,_xll.Woodstock.Analyst.Xcel.UDFs.GetIndicatorValue("OVOLGSEPMRECACP","5 Famille de courbes="&amp;$A31&amp;";",IntrantScenario!$B$7, IntrantScenario!$B$10,VLOOKUP($A$6,Periode,2,FALSE))/5),0)+IFERROR(IF(EXACT($A$6,"Moyenne 2018-2043"),_xll.Woodstock.Analyst.Xcel.UDFs.GetIndicatorValueAverage("OVOLGSEPMRECACPIP","5 Famille de courbes="&amp;$A31&amp;";",IntrantScenario!$B$7, IntrantScenario!$B$10,"2","6")/5,_xll.Woodstock.Analyst.Xcel.UDFs.GetIndicatorValue("OVOLGSEPMRECACPIP","5 Famille de courbes="&amp;$A31&amp;";",IntrantScenario!$B$7, IntrantScenario!$B$10,VLOOKUP($A$6,Periode,2,FALSE))/5),0)+IFERROR(IF(EXACT($A$6,"Moyenne 2018-2043"),_xll.Woodstock.Analyst.Xcel.UDFs.GetIndicatorValueAverage("OVOLGSEPMRECACPJ","5 Famille de courbes="&amp;$A31&amp;";",IntrantScenario!$B$7, IntrantScenario!$B$10,"2","6")/5,_xll.Woodstock.Analyst.Xcel.UDFs.GetIndicatorValue("OVOLGSEPMRECACPJ","5 Famille de courbes="&amp;$A31&amp;";",IntrantScenario!$B$7, IntrantScenario!$B$10,VLOOKUP($A$6,Periode,2,FALSE))/5),0)+IFERROR(IF(EXACT($A$6,"Moyenne 2018-2043"),_xll.Woodstock.Analyst.Xcel.UDFs.GetIndicatorValueAverage("OVOLGSEPMRECACA","5 Famille de courbes="&amp;$A31&amp;";",IntrantScenario!$B$7, IntrantScenario!$B$10,"2","6")/5,_xll.Woodstock.Analyst.Xcel.UDFs.GetIndicatorValue("OVOLGSEPMRECACA","5 Famille de courbes="&amp;$A31&amp;";",IntrantScenario!$B$7, IntrantScenario!$B$10,VLOOKUP($A$6,Periode,2,FALSE))/5),0)+IFERROR(IF(EXACT($A$6,"Moyenne 2018-2043"),_xll.Woodstock.Analyst.Xcel.UDFs.GetIndicatorValueAverage("OVOLGSEPMRECACJ","5 Famille de courbes="&amp;$A31&amp;";",IntrantScenario!$B$7, IntrantScenario!$B$10,"2","6")/5,_xll.Woodstock.Analyst.Xcel.UDFs.GetIndicatorValue("OVOLGSEPMRECACJ","5 Famille de courbes="&amp;$A31&amp;";",IntrantScenario!$B$7, IntrantScenario!$B$10,VLOOKUP($A$6,Periode,2,FALSE))/5),0)</f>
        <v>1283.1974099546824</v>
      </c>
      <c r="G31" s="399">
        <f>IFERROR(IF(EXACT($A$6,"Moyenne 2018-2043"),_xll.Woodstock.Analyst.Xcel.UDFs.GetIndicatorValueAverage("OVOLGPINSRECAEC","5 Famille de courbes="&amp;$A31&amp;";",IntrantScenario!$B$7, IntrantScenario!$B$10,"2","6")/5,_xll.Woodstock.Analyst.Xcel.UDFs.GetIndicatorValue("OVOLGPINSRECAEC","5 Famille de courbes="&amp;$A31&amp;";",IntrantScenario!$B$7, IntrantScenario!$B$10,VLOOKUP($A$6,Periode,2,FALSE))/5),0)+IFERROR(IF(EXACT($A$6,"Moyenne 2018-2043"),_xll.Woodstock.Analyst.Xcel.UDFs.GetIndicatorValueAverage("OVOLGPINSRECACPROG","5 Famille de courbes="&amp;$A31&amp;";",IntrantScenario!$B$7, IntrantScenario!$B$10,"2","6")/5,_xll.Woodstock.Analyst.Xcel.UDFs.GetIndicatorValue("OVOLGPINSRECACPROG","5 Famille de courbes="&amp;$A31&amp;";",IntrantScenario!$B$7, IntrantScenario!$B$10,VLOOKUP($A$6,Periode,2,FALSE))/5),0)+IFERROR(IF(EXACT($A$6,"Moyenne 2018-2043"),_xll.Woodstock.Analyst.Xcel.UDFs.GetIndicatorValueAverage("OVOLGPINSRECACPIL","5 Famille de courbes="&amp;$A31&amp;";",IntrantScenario!$B$7, IntrantScenario!$B$10,"2","6")/5,_xll.Woodstock.Analyst.Xcel.UDFs.GetIndicatorValue("OVOLGPINSRECACPIL","5 Famille de courbes="&amp;$A31&amp;";",IntrantScenario!$B$7, IntrantScenario!$B$10,VLOOKUP($A$6,Periode,2,FALSE))/5),0)+IFERROR(IF(EXACT($A$6,"Moyenne 2018-2043"),_xll.Woodstock.Analyst.Xcel.UDFs.GetIndicatorValueAverage("OVOLGPINSRECACP","5 Famille de courbes="&amp;$A31&amp;";",IntrantScenario!$B$7, IntrantScenario!$B$10,"2","6")/5,_xll.Woodstock.Analyst.Xcel.UDFs.GetIndicatorValue("OVOLGPINSRECACP","5 Famille de courbes="&amp;$A31&amp;";",IntrantScenario!$B$7, IntrantScenario!$B$10,VLOOKUP($A$6,Periode,2,FALSE))/5),0)+IFERROR(IF(EXACT($A$6,"Moyenne 2018-2043"),_xll.Woodstock.Analyst.Xcel.UDFs.GetIndicatorValueAverage("OVOLGPINSRECACPIP","5 Famille de courbes="&amp;$A31&amp;";",IntrantScenario!$B$7, IntrantScenario!$B$10,"2","6")/5,_xll.Woodstock.Analyst.Xcel.UDFs.GetIndicatorValue("OVOLGPINSRECACPIP","5 Famille de courbes="&amp;$A31&amp;";",IntrantScenario!$B$7, IntrantScenario!$B$10,VLOOKUP($A$6,Periode,2,FALSE))/5),0)+IFERROR(IF(EXACT($A$6,"Moyenne 2018-2043"),_xll.Woodstock.Analyst.Xcel.UDFs.GetIndicatorValueAverage("OVOLGPINSRECACPJ","5 Famille de courbes="&amp;$A31&amp;";",IntrantScenario!$B$7, IntrantScenario!$B$10,"2","6")/5,_xll.Woodstock.Analyst.Xcel.UDFs.GetIndicatorValue("OVOLGPINSRECACPJ","5 Famille de courbes="&amp;$A31&amp;";",IntrantScenario!$B$7, IntrantScenario!$B$10,VLOOKUP($A$6,Periode,2,FALSE))/5),0)+IFERROR(IF(EXACT($A$6,"Moyenne 2018-2043"),_xll.Woodstock.Analyst.Xcel.UDFs.GetIndicatorValueAverage("OVOLGPINSRECACA","5 Famille de courbes="&amp;$A31&amp;";",IntrantScenario!$B$7, IntrantScenario!$B$10,"2","6")/5,_xll.Woodstock.Analyst.Xcel.UDFs.GetIndicatorValue("OVOLGPINSRECACA","5 Famille de courbes="&amp;$A31&amp;";",IntrantScenario!$B$7, IntrantScenario!$B$10,VLOOKUP($A$6,Periode,2,FALSE))/5),0)+IFERROR(IF(EXACT($A$6,"Moyenne 2018-2043"),_xll.Woodstock.Analyst.Xcel.UDFs.GetIndicatorValueAverage("OVOLGPINSRECACJ","5 Famille de courbes="&amp;$A31&amp;";",IntrantScenario!$B$7, IntrantScenario!$B$10,"2","6")/5,_xll.Woodstock.Analyst.Xcel.UDFs.GetIndicatorValue("OVOLGPINSRECACJ","5 Famille de courbes="&amp;$A31&amp;";",IntrantScenario!$B$7, IntrantScenario!$B$10,VLOOKUP($A$6,Periode,2,FALSE))/5),0)</f>
        <v>0</v>
      </c>
      <c r="H31" s="399">
        <f>IFERROR(IF(EXACT($A$6,"Moyenne 2018-2043"),_xll.Woodstock.Analyst.Xcel.UDFs.GetIndicatorValueAverage("OVOLPRURECAEC","5 Famille de courbes="&amp;$A31&amp;";",IntrantScenario!$B$7, IntrantScenario!$B$10,"2","6")/5,_xll.Woodstock.Analyst.Xcel.UDFs.GetIndicatorValue("OVOLPRURECAEC","5 Famille de courbes="&amp;$A31&amp;";",IntrantScenario!$B$7, IntrantScenario!$B$10,VLOOKUP($A$6,Periode,2,FALSE))/5),0)+IFERROR(IF(EXACT($A$6,"Moyenne 2018-2043"),_xll.Woodstock.Analyst.Xcel.UDFs.GetIndicatorValueAverage("OVOLPRURECACPROG","5 Famille de courbes="&amp;$A31&amp;";",IntrantScenario!$B$7, IntrantScenario!$B$10,"2","6")/5,_xll.Woodstock.Analyst.Xcel.UDFs.GetIndicatorValue("OVOLPRURECACPROG","5 Famille de courbes="&amp;$A31&amp;";",IntrantScenario!$B$7, IntrantScenario!$B$10,VLOOKUP($A$6,Periode,2,FALSE))/5),0)+IFERROR(IF(EXACT($A$6,"Moyenne 2018-2043"),_xll.Woodstock.Analyst.Xcel.UDFs.GetIndicatorValueAverage("OVOLPRURECACPIL","5 Famille de courbes="&amp;$A31&amp;";",IntrantScenario!$B$7, IntrantScenario!$B$10,"2","6")/5,_xll.Woodstock.Analyst.Xcel.UDFs.GetIndicatorValue("OVOLPRURECACPIL","5 Famille de courbes="&amp;$A31&amp;";",IntrantScenario!$B$7, IntrantScenario!$B$10,VLOOKUP($A$6,Periode,2,FALSE))/5),0)+IFERROR(IF(EXACT($A$6,"Moyenne 2018-2043"),_xll.Woodstock.Analyst.Xcel.UDFs.GetIndicatorValueAverage("OVOLPRURECACP","5 Famille de courbes="&amp;$A31&amp;";",IntrantScenario!$B$7, IntrantScenario!$B$10,"2","6")/5,_xll.Woodstock.Analyst.Xcel.UDFs.GetIndicatorValue("OVOLPRURECACP","5 Famille de courbes="&amp;$A31&amp;";",IntrantScenario!$B$7, IntrantScenario!$B$10,VLOOKUP($A$6,Periode,2,FALSE))/5),0)+IFERROR(IF(EXACT($A$6,"Moyenne 2018-2043"),_xll.Woodstock.Analyst.Xcel.UDFs.GetIndicatorValueAverage("OVOLPRURECACPIP","5 Famille de courbes="&amp;$A31&amp;";",IntrantScenario!$B$7, IntrantScenario!$B$10,"2","6")/5,_xll.Woodstock.Analyst.Xcel.UDFs.GetIndicatorValue("OVOLPRURECACPIP","5 Famille de courbes="&amp;$A31&amp;";",IntrantScenario!$B$7, IntrantScenario!$B$10,VLOOKUP($A$6,Periode,2,FALSE))/5),0)+IFERROR(IF(EXACT($A$6,"Moyenne 2018-2043"),_xll.Woodstock.Analyst.Xcel.UDFs.GetIndicatorValueAverage("OVOLPRURECACPJ","5 Famille de courbes="&amp;$A31&amp;";",IntrantScenario!$B$7, IntrantScenario!$B$10,"2","6")/5,_xll.Woodstock.Analyst.Xcel.UDFs.GetIndicatorValue("OVOLPRURECACPJ","5 Famille de courbes="&amp;$A31&amp;";",IntrantScenario!$B$7, IntrantScenario!$B$10,VLOOKUP($A$6,Periode,2,FALSE))/5),0)+IFERROR(IF(EXACT($A$6,"Moyenne 2018-2043"),_xll.Woodstock.Analyst.Xcel.UDFs.GetIndicatorValueAverage("OVOLPRURECACA","5 Famille de courbes="&amp;$A31&amp;";",IntrantScenario!$B$7, IntrantScenario!$B$10,"2","6")/5,_xll.Woodstock.Analyst.Xcel.UDFs.GetIndicatorValue("OVOLPRURECACA","5 Famille de courbes="&amp;$A31&amp;";",IntrantScenario!$B$7, IntrantScenario!$B$10,VLOOKUP($A$6,Periode,2,FALSE))/5),0)+IFERROR(IF(EXACT($A$6,"Moyenne 2018-2043"),_xll.Woodstock.Analyst.Xcel.UDFs.GetIndicatorValueAverage("OVOLPRURECACJ","5 Famille de courbes="&amp;$A31&amp;";",IntrantScenario!$B$7, IntrantScenario!$B$10,"2","6")/5,_xll.Woodstock.Analyst.Xcel.UDFs.GetIndicatorValue("OVOLPRURECACJ","5 Famille de courbes="&amp;$A31&amp;";",IntrantScenario!$B$7, IntrantScenario!$B$10,VLOOKUP($A$6,Periode,2,FALSE))/5),0)</f>
        <v>0</v>
      </c>
      <c r="I31" s="399">
        <f>IFERROR(IF(EXACT($A$6,"Moyenne 2018-2043"),_xll.Woodstock.Analyst.Xcel.UDFs.GetIndicatorValueAverage("OVOLTHORECAEC","5 Famille de courbes="&amp;$A31&amp;";",IntrantScenario!$B$7, IntrantScenario!$B$10,"2","6")/5,_xll.Woodstock.Analyst.Xcel.UDFs.GetIndicatorValue("OVOLTHORECAEC","5 Famille de courbes="&amp;$A31&amp;";",IntrantScenario!$B$7, IntrantScenario!$B$10,VLOOKUP($A$6,Periode,2,FALSE))/5),0)+IFERROR(IF(EXACT($A$6,"Moyenne 2018-2043"),_xll.Woodstock.Analyst.Xcel.UDFs.GetIndicatorValueAverage("OVOLTHORECACPROG","5 Famille de courbes="&amp;$A31&amp;";",IntrantScenario!$B$7, IntrantScenario!$B$10,"2","6")/5,_xll.Woodstock.Analyst.Xcel.UDFs.GetIndicatorValue("OVOLTHORECACPROG","5 Famille de courbes="&amp;$A31&amp;";",IntrantScenario!$B$7, IntrantScenario!$B$10,VLOOKUP($A$6,Periode,2,FALSE))/5),0)+IFERROR(IF(EXACT($A$6,"Moyenne 2018-2043"),_xll.Woodstock.Analyst.Xcel.UDFs.GetIndicatorValueAverage("OVOLTHORECACPIL","5 Famille de courbes="&amp;$A31&amp;";",IntrantScenario!$B$7, IntrantScenario!$B$10,"2","6")/5,_xll.Woodstock.Analyst.Xcel.UDFs.GetIndicatorValue("OVOLTHORECACPIL","5 Famille de courbes="&amp;$A31&amp;";",IntrantScenario!$B$7, IntrantScenario!$B$10,VLOOKUP($A$6,Periode,2,FALSE))/5),0)+IFERROR(IF(EXACT($A$6,"Moyenne 2018-2043"),_xll.Woodstock.Analyst.Xcel.UDFs.GetIndicatorValueAverage("OVOLTHORECACP","5 Famille de courbes="&amp;$A31&amp;";",IntrantScenario!$B$7, IntrantScenario!$B$10,"2","6")/5,_xll.Woodstock.Analyst.Xcel.UDFs.GetIndicatorValue("OVOLTHORECACP","5 Famille de courbes="&amp;$A31&amp;";",IntrantScenario!$B$7, IntrantScenario!$B$10,VLOOKUP($A$6,Periode,2,FALSE))/5),0)+IFERROR(IF(EXACT($A$6,"Moyenne 2018-2043"),_xll.Woodstock.Analyst.Xcel.UDFs.GetIndicatorValueAverage("OVOLTHORECACPIP","5 Famille de courbes="&amp;$A31&amp;";",IntrantScenario!$B$7, IntrantScenario!$B$10,"2","6")/5,_xll.Woodstock.Analyst.Xcel.UDFs.GetIndicatorValue("OVOLTHORECACPIP","5 Famille de courbes="&amp;$A31&amp;";",IntrantScenario!$B$7, IntrantScenario!$B$10,VLOOKUP($A$6,Periode,2,FALSE))/5),0)+IFERROR(IF(EXACT($A$6,"Moyenne 2018-2043"),_xll.Woodstock.Analyst.Xcel.UDFs.GetIndicatorValueAverage("OVOLTHORECACPJ","5 Famille de courbes="&amp;$A31&amp;";",IntrantScenario!$B$7, IntrantScenario!$B$10,"2","6")/5,_xll.Woodstock.Analyst.Xcel.UDFs.GetIndicatorValue("OVOLTHORECACPJ","5 Famille de courbes="&amp;$A31&amp;";",IntrantScenario!$B$7, IntrantScenario!$B$10,VLOOKUP($A$6,Periode,2,FALSE))/5),0)+IFERROR(IF(EXACT($A$6,"Moyenne 2018-2043"),_xll.Woodstock.Analyst.Xcel.UDFs.GetIndicatorValueAverage("OVOLTHORECACA","5 Famille de courbes="&amp;$A31&amp;";",IntrantScenario!$B$7, IntrantScenario!$B$10,"2","6")/5,_xll.Woodstock.Analyst.Xcel.UDFs.GetIndicatorValue("OVOLTHORECACA","5 Famille de courbes="&amp;$A31&amp;";",IntrantScenario!$B$7, IntrantScenario!$B$10,VLOOKUP($A$6,Periode,2,FALSE))/5),0)+IFERROR(IF(EXACT($A$6,"Moyenne 2018-2043"),_xll.Woodstock.Analyst.Xcel.UDFs.GetIndicatorValueAverage("OVOLTHORECACJ","5 Famille de courbes="&amp;$A31&amp;";",IntrantScenario!$B$7, IntrantScenario!$B$10,"2","6")/5,_xll.Woodstock.Analyst.Xcel.UDFs.GetIndicatorValue("OVOLTHORECACJ","5 Famille de courbes="&amp;$A31&amp;";",IntrantScenario!$B$7, IntrantScenario!$B$10,VLOOKUP($A$6,Periode,2,FALSE))/5),0)</f>
        <v>0</v>
      </c>
      <c r="J31" s="399">
        <f t="shared" si="8"/>
        <v>0</v>
      </c>
      <c r="K31" s="399">
        <f>IFERROR(IF(EXACT($A$6,"Moyenne 2018-2043"),_xll.Woodstock.Analyst.Xcel.UDFs.GetIndicatorValueAverage("OVOLGRRECAEC","5 Famille de courbes="&amp;$A31&amp;";",IntrantScenario!$B$7, IntrantScenario!$B$10,"2","6")/5,_xll.Woodstock.Analyst.Xcel.UDFs.GetIndicatorValue("OVOLGRRECAEC","5 Famille de courbes="&amp;$A31&amp;";",IntrantScenario!$B$7, IntrantScenario!$B$10,VLOOKUP($A$6,Periode,2,FALSE))/5),0)+IFERROR(IF(EXACT($A$6,"Moyenne 2018-2043"),_xll.Woodstock.Analyst.Xcel.UDFs.GetIndicatorValueAverage("OVOLGRRECACPROG","5 Famille de courbes="&amp;$A31&amp;";",IntrantScenario!$B$7, IntrantScenario!$B$10,"2","6")/5,_xll.Woodstock.Analyst.Xcel.UDFs.GetIndicatorValue("OVOLGRRECACPROG","5 Famille de courbes="&amp;$A31&amp;";",IntrantScenario!$B$7, IntrantScenario!$B$10,VLOOKUP($A$6,Periode,2,FALSE))/5),0)+IFERROR(IF(EXACT($A$6,"Moyenne 2018-2043"),_xll.Woodstock.Analyst.Xcel.UDFs.GetIndicatorValueAverage("OVOLGRRECACPIL","5 Famille de courbes="&amp;$A31&amp;";",IntrantScenario!$B$7, IntrantScenario!$B$10,"2","6")/5,_xll.Woodstock.Analyst.Xcel.UDFs.GetIndicatorValue("OVOLGRRECACPIL","5 Famille de courbes="&amp;$A31&amp;";",IntrantScenario!$B$7, IntrantScenario!$B$10,VLOOKUP($A$6,Periode,2,FALSE))/5),0)+IFERROR(IF(EXACT($A$6,"Moyenne 2018-2043"),_xll.Woodstock.Analyst.Xcel.UDFs.GetIndicatorValueAverage("OVOLGRRECACP","5 Famille de courbes="&amp;$A31&amp;";",IntrantScenario!$B$7, IntrantScenario!$B$10,"2","6")/5,_xll.Woodstock.Analyst.Xcel.UDFs.GetIndicatorValue("OVOLGRRECACP","5 Famille de courbes="&amp;$A31&amp;";",IntrantScenario!$B$7, IntrantScenario!$B$10,VLOOKUP($A$6,Periode,2,FALSE))/5),0)+IFERROR(IF(EXACT($A$6,"Moyenne 2018-2043"),_xll.Woodstock.Analyst.Xcel.UDFs.GetIndicatorValueAverage("OVOLGRRECACPIP","5 Famille de courbes="&amp;$A31&amp;";",IntrantScenario!$B$7, IntrantScenario!$B$10,"2","6")/5,_xll.Woodstock.Analyst.Xcel.UDFs.GetIndicatorValue("OVOLGRRECACPIP","5 Famille de courbes="&amp;$A31&amp;";",IntrantScenario!$B$7, IntrantScenario!$B$10,VLOOKUP($A$6,Periode,2,FALSE))/5),0)+IFERROR(IF(EXACT($A$6,"Moyenne 2018-2043"),_xll.Woodstock.Analyst.Xcel.UDFs.GetIndicatorValueAverage("OVOLGRRECACPJ","5 Famille de courbes="&amp;$A31&amp;";",IntrantScenario!$B$7, IntrantScenario!$B$10,"2","6")/5,_xll.Woodstock.Analyst.Xcel.UDFs.GetIndicatorValue("OVOLGRRECACPJ","5 Famille de courbes="&amp;$A31&amp;";",IntrantScenario!$B$7, IntrantScenario!$B$10,VLOOKUP($A$6,Periode,2,FALSE))/5),0)+IFERROR(IF(EXACT($A$6,"Moyenne 2018-2043"),_xll.Woodstock.Analyst.Xcel.UDFs.GetIndicatorValueAverage("OVOLGRRECACA","5 Famille de courbes="&amp;$A31&amp;";",IntrantScenario!$B$7, IntrantScenario!$B$10,"2","6")/5,_xll.Woodstock.Analyst.Xcel.UDFs.GetIndicatorValue("OVOLGRRECACA","5 Famille de courbes="&amp;$A31&amp;";",IntrantScenario!$B$7, IntrantScenario!$B$10,VLOOKUP($A$6,Periode,2,FALSE))/5),0)+IFERROR(IF(EXACT($A$6,"Moyenne 2018-2043"),_xll.Woodstock.Analyst.Xcel.UDFs.GetIndicatorValueAverage("OVOLGRRECACJ","5 Famille de courbes="&amp;$A31&amp;";",IntrantScenario!$B$7, IntrantScenario!$B$10,"2","6")/5,_xll.Woodstock.Analyst.Xcel.UDFs.GetIndicatorValue("OVOLGRRECACJ","5 Famille de courbes="&amp;$A31&amp;";",IntrantScenario!$B$7, IntrantScenario!$B$10,VLOOKUP($A$6,Periode,2,FALSE))/5),0)</f>
        <v>1283.1974099546824</v>
      </c>
      <c r="L31" s="399">
        <f>IFERROR(IF(EXACT($A$6,"Moyenne 2018-2043"),_xll.Woodstock.Analyst.Xcel.UDFs.GetIndicatorValueAverage("OVOLBOPRECAEC","5 Famille de courbes="&amp;$A31&amp;";",IntrantScenario!$B$7, IntrantScenario!$B$10,"2","6")/5,_xll.Woodstock.Analyst.Xcel.UDFs.GetIndicatorValue("OVOLBOPRECAEC","5 Famille de courbes="&amp;$A31&amp;";",IntrantScenario!$B$7, IntrantScenario!$B$10,VLOOKUP($A$6,Periode,2,FALSE))/5),0)+IFERROR(IF(EXACT($A$6,"Moyenne 2018-2043"),_xll.Woodstock.Analyst.Xcel.UDFs.GetIndicatorValueAverage("OVOLBOPRECACPROG","5 Famille de courbes="&amp;$A31&amp;";",IntrantScenario!$B$7, IntrantScenario!$B$10,"2","6")/5,_xll.Woodstock.Analyst.Xcel.UDFs.GetIndicatorValue("OVOLBOPRECACPROG","5 Famille de courbes="&amp;$A31&amp;";",IntrantScenario!$B$7, IntrantScenario!$B$10,VLOOKUP($A$6,Periode,2,FALSE))/5),0)+IFERROR(IF(EXACT($A$6,"Moyenne 2018-2043"),_xll.Woodstock.Analyst.Xcel.UDFs.GetIndicatorValueAverage("OVOLBOPRECACPIL","5 Famille de courbes="&amp;$A31&amp;";",IntrantScenario!$B$7, IntrantScenario!$B$10,"2","6")/5,_xll.Woodstock.Analyst.Xcel.UDFs.GetIndicatorValue("OVOLBOPRECACPIL","5 Famille de courbes="&amp;$A31&amp;";",IntrantScenario!$B$7, IntrantScenario!$B$10,VLOOKUP($A$6,Periode,2,FALSE))/5),0)+IFERROR(IF(EXACT($A$6,"Moyenne 2018-2043"),_xll.Woodstock.Analyst.Xcel.UDFs.GetIndicatorValueAverage("OVOLBOPRECACP","5 Famille de courbes="&amp;$A31&amp;";",IntrantScenario!$B$7, IntrantScenario!$B$10,"2","6")/5,_xll.Woodstock.Analyst.Xcel.UDFs.GetIndicatorValue("OVOLBOPRECACP","5 Famille de courbes="&amp;$A31&amp;";",IntrantScenario!$B$7, IntrantScenario!$B$10,VLOOKUP($A$6,Periode,2,FALSE))/5),0)+IFERROR(IF(EXACT($A$6,"Moyenne 2018-2043"),_xll.Woodstock.Analyst.Xcel.UDFs.GetIndicatorValueAverage("OVOLBOPRECACPIP","5 Famille de courbes="&amp;$A31&amp;";",IntrantScenario!$B$7, IntrantScenario!$B$10,"2","6")/5,_xll.Woodstock.Analyst.Xcel.UDFs.GetIndicatorValue("OVOLBOPRECACPIP","5 Famille de courbes="&amp;$A31&amp;";",IntrantScenario!$B$7, IntrantScenario!$B$10,VLOOKUP($A$6,Periode,2,FALSE))/5),0)+IFERROR(IF(EXACT($A$6,"Moyenne 2018-2043"),_xll.Woodstock.Analyst.Xcel.UDFs.GetIndicatorValueAverage("OVOLBOPRECACPJ","5 Famille de courbes="&amp;$A31&amp;";",IntrantScenario!$B$7, IntrantScenario!$B$10,"2","6")/5,_xll.Woodstock.Analyst.Xcel.UDFs.GetIndicatorValue("OVOLBOPRECACPJ","5 Famille de courbes="&amp;$A31&amp;";",IntrantScenario!$B$7, IntrantScenario!$B$10,VLOOKUP($A$6,Periode,2,FALSE))/5),0)+IFERROR(IF(EXACT($A$6,"Moyenne 2018-2043"),_xll.Woodstock.Analyst.Xcel.UDFs.GetIndicatorValueAverage("OVOLBOPRECACA","5 Famille de courbes="&amp;$A31&amp;";",IntrantScenario!$B$7, IntrantScenario!$B$10,"2","6")/5,_xll.Woodstock.Analyst.Xcel.UDFs.GetIndicatorValue("OVOLBOPRECACA","5 Famille de courbes="&amp;$A31&amp;";",IntrantScenario!$B$7, IntrantScenario!$B$10,VLOOKUP($A$6,Periode,2,FALSE))/5),0)+IFERROR(IF(EXACT($A$6,"Moyenne 2018-2043"),_xll.Woodstock.Analyst.Xcel.UDFs.GetIndicatorValueAverage("OVOLBOPRECACJ","5 Famille de courbes="&amp;$A31&amp;";",IntrantScenario!$B$7, IntrantScenario!$B$10,"2","6")/5,_xll.Woodstock.Analyst.Xcel.UDFs.GetIndicatorValue("OVOLBOPRECACJ","5 Famille de courbes="&amp;$A31&amp;";",IntrantScenario!$B$7, IntrantScenario!$B$10,VLOOKUP($A$6,Periode,2,FALSE))/5),0)</f>
        <v>255.98313127867686</v>
      </c>
      <c r="M31" s="399">
        <f>IFERROR(IF(EXACT($A$6,"Moyenne 2018-2043"),_xll.Woodstock.Analyst.Xcel.UDFs.GetIndicatorValueAverage("OVOLGPEURECAEC","5 Famille de courbes="&amp;$A31&amp;";",IntrantScenario!$B$7, IntrantScenario!$B$10,"2","6")/5,_xll.Woodstock.Analyst.Xcel.UDFs.GetIndicatorValue("OVOLGPEURECAEC","5 Famille de courbes="&amp;$A31&amp;";",IntrantScenario!$B$7, IntrantScenario!$B$10,VLOOKUP($A$6,Periode,2,FALSE))/5),0)+IFERROR(IF(EXACT($A$6,"Moyenne 2018-2043"),_xll.Woodstock.Analyst.Xcel.UDFs.GetIndicatorValueAverage("OVOLGPEURECACPROG","5 Famille de courbes="&amp;$A31&amp;";",IntrantScenario!$B$7, IntrantScenario!$B$10,"2","6")/5,_xll.Woodstock.Analyst.Xcel.UDFs.GetIndicatorValue("OVOLGPEURECACPROG","5 Famille de courbes="&amp;$A31&amp;";",IntrantScenario!$B$7, IntrantScenario!$B$10,VLOOKUP($A$6,Periode,2,FALSE))/5),0)+IFERROR(IF(EXACT($A$6,"Moyenne 2018-2043"),_xll.Woodstock.Analyst.Xcel.UDFs.GetIndicatorValueAverage("OVOLGPEURECACPIL","5 Famille de courbes="&amp;$A31&amp;";",IntrantScenario!$B$7, IntrantScenario!$B$10,"2","6")/5,_xll.Woodstock.Analyst.Xcel.UDFs.GetIndicatorValue("OVOLGPEURECACPIL","5 Famille de courbes="&amp;$A31&amp;";",IntrantScenario!$B$7, IntrantScenario!$B$10,VLOOKUP($A$6,Periode,2,FALSE))/5),0)+IFERROR(IF(EXACT($A$6,"Moyenne 2018-2043"),_xll.Woodstock.Analyst.Xcel.UDFs.GetIndicatorValueAverage("OVOLGPEURECACP","5 Famille de courbes="&amp;$A31&amp;";",IntrantScenario!$B$7, IntrantScenario!$B$10,"2","6")/5,_xll.Woodstock.Analyst.Xcel.UDFs.GetIndicatorValue("OVOLGPEURECACP","5 Famille de courbes="&amp;$A31&amp;";",IntrantScenario!$B$7, IntrantScenario!$B$10,VLOOKUP($A$6,Periode,2,FALSE))/5),0)+IFERROR(IF(EXACT($A$6,"Moyenne 2018-2043"),_xll.Woodstock.Analyst.Xcel.UDFs.GetIndicatorValueAverage("OVOLGPEURECACPIP","5 Famille de courbes="&amp;$A31&amp;";",IntrantScenario!$B$7, IntrantScenario!$B$10,"2","6")/5,_xll.Woodstock.Analyst.Xcel.UDFs.GetIndicatorValue("OVOLGPEURECACPIP","5 Famille de courbes="&amp;$A31&amp;";",IntrantScenario!$B$7, IntrantScenario!$B$10,VLOOKUP($A$6,Periode,2,FALSE))/5),0)+IFERROR(IF(EXACT($A$6,"Moyenne 2018-2043"),_xll.Woodstock.Analyst.Xcel.UDFs.GetIndicatorValueAverage("OVOLGPEURECACPJ","5 Famille de courbes="&amp;$A31&amp;";",IntrantScenario!$B$7, IntrantScenario!$B$10,"2","6")/5,_xll.Woodstock.Analyst.Xcel.UDFs.GetIndicatorValue("OVOLGPEURECACPJ","5 Famille de courbes="&amp;$A31&amp;";",IntrantScenario!$B$7, IntrantScenario!$B$10,VLOOKUP($A$6,Periode,2,FALSE))/5),0)+IFERROR(IF(EXACT($A$6,"Moyenne 2018-2043"),_xll.Woodstock.Analyst.Xcel.UDFs.GetIndicatorValueAverage("OVOLGPEURECACA","5 Famille de courbes="&amp;$A31&amp;";",IntrantScenario!$B$7, IntrantScenario!$B$10,"2","6")/5,_xll.Woodstock.Analyst.Xcel.UDFs.GetIndicatorValue("OVOLGPEURECACA","5 Famille de courbes="&amp;$A31&amp;";",IntrantScenario!$B$7, IntrantScenario!$B$10,VLOOKUP($A$6,Periode,2,FALSE))/5),0)+IFERROR(IF(EXACT($A$6,"Moyenne 2018-2043"),_xll.Woodstock.Analyst.Xcel.UDFs.GetIndicatorValueAverage("OVOLGPEURECACJ","5 Famille de courbes="&amp;$A31&amp;";",IntrantScenario!$B$7, IntrantScenario!$B$10,"2","6")/5,_xll.Woodstock.Analyst.Xcel.UDFs.GetIndicatorValue("OVOLGPEURECACJ","5 Famille de courbes="&amp;$A31&amp;";",IntrantScenario!$B$7, IntrantScenario!$B$10,VLOOKUP($A$6,Periode,2,FALSE))/5),0)</f>
        <v>118.1460389223007</v>
      </c>
      <c r="N31" s="399">
        <f>IFERROR(IF(EXACT($A$6,"Moyenne 2018-2043"),_xll.Woodstock.Analyst.Xcel.UDFs.GetIndicatorValueAverage("OVOLERRRECAEC","5 Famille de courbes="&amp;$A31&amp;";",IntrantScenario!$B$7, IntrantScenario!$B$10,"2","6")/5,_xll.Woodstock.Analyst.Xcel.UDFs.GetIndicatorValue("OVOLERRRECAEC","5 Famille de courbes="&amp;$A31&amp;";",IntrantScenario!$B$7, IntrantScenario!$B$10,VLOOKUP($A$6,Periode,2,FALSE))/5),0)+IFERROR(IF(EXACT($A$6,"Moyenne 2018-2043"),_xll.Woodstock.Analyst.Xcel.UDFs.GetIndicatorValueAverage("OVOLERRRECACPROG","5 Famille de courbes="&amp;$A31&amp;";",IntrantScenario!$B$7, IntrantScenario!$B$10,"2","6")/5,_xll.Woodstock.Analyst.Xcel.UDFs.GetIndicatorValue("OVOLERRRECACPROG","5 Famille de courbes="&amp;$A31&amp;";",IntrantScenario!$B$7, IntrantScenario!$B$10,VLOOKUP($A$6,Periode,2,FALSE))/5),0)+IFERROR(IF(EXACT($A$6,"Moyenne 2018-2043"),_xll.Woodstock.Analyst.Xcel.UDFs.GetIndicatorValueAverage("OVOLERRRECACPIL","5 Famille de courbes="&amp;$A31&amp;";",IntrantScenario!$B$7, IntrantScenario!$B$10,"2","6")/5,_xll.Woodstock.Analyst.Xcel.UDFs.GetIndicatorValue("OVOLERRRECACPIL","5 Famille de courbes="&amp;$A31&amp;";",IntrantScenario!$B$7, IntrantScenario!$B$10,VLOOKUP($A$6,Periode,2,FALSE))/5),0)+IFERROR(IF(EXACT($A$6,"Moyenne 2018-2043"),_xll.Woodstock.Analyst.Xcel.UDFs.GetIndicatorValueAverage("OVOLERRRECACP","5 Famille de courbes="&amp;$A31&amp;";",IntrantScenario!$B$7, IntrantScenario!$B$10,"2","6")/5,_xll.Woodstock.Analyst.Xcel.UDFs.GetIndicatorValue("OVOLERRRECACP","5 Famille de courbes="&amp;$A31&amp;";",IntrantScenario!$B$7, IntrantScenario!$B$10,VLOOKUP($A$6,Periode,2,FALSE))/5),0)+IFERROR(IF(EXACT($A$6,"Moyenne 2018-2043"),_xll.Woodstock.Analyst.Xcel.UDFs.GetIndicatorValueAverage("OVOLERRRECACPIP","5 Famille de courbes="&amp;$A31&amp;";",IntrantScenario!$B$7, IntrantScenario!$B$10,"2","6")/5,_xll.Woodstock.Analyst.Xcel.UDFs.GetIndicatorValue("OVOLERRRECACPIP","5 Famille de courbes="&amp;$A31&amp;";",IntrantScenario!$B$7, IntrantScenario!$B$10,VLOOKUP($A$6,Periode,2,FALSE))/5),0)+IFERROR(IF(EXACT($A$6,"Moyenne 2018-2043"),_xll.Woodstock.Analyst.Xcel.UDFs.GetIndicatorValueAverage("OVOLERRRECACPJ","5 Famille de courbes="&amp;$A31&amp;";",IntrantScenario!$B$7, IntrantScenario!$B$10,"2","6")/5,_xll.Woodstock.Analyst.Xcel.UDFs.GetIndicatorValue("OVOLERRRECACPJ","5 Famille de courbes="&amp;$A31&amp;";",IntrantScenario!$B$7, IntrantScenario!$B$10,VLOOKUP($A$6,Periode,2,FALSE))/5),0)+IFERROR(IF(EXACT($A$6,"Moyenne 2018-2043"),_xll.Woodstock.Analyst.Xcel.UDFs.GetIndicatorValueAverage("OVOLERRRECACA","5 Famille de courbes="&amp;$A31&amp;";",IntrantScenario!$B$7, IntrantScenario!$B$10,"2","6")/5,_xll.Woodstock.Analyst.Xcel.UDFs.GetIndicatorValue("OVOLERRRECACA","5 Famille de courbes="&amp;$A31&amp;";",IntrantScenario!$B$7, IntrantScenario!$B$10,VLOOKUP($A$6,Periode,2,FALSE))/5),0)+IFERROR(IF(EXACT($A$6,"Moyenne 2018-2043"),_xll.Woodstock.Analyst.Xcel.UDFs.GetIndicatorValueAverage("OVOLERRRECACJ","5 Famille de courbes="&amp;$A31&amp;";",IntrantScenario!$B$7, IntrantScenario!$B$10,"2","6")/5,_xll.Woodstock.Analyst.Xcel.UDFs.GetIndicatorValue("OVOLERRRECACJ","5 Famille de courbes="&amp;$A31&amp;";",IntrantScenario!$B$7, IntrantScenario!$B$10,VLOOKUP($A$6,Periode,2,FALSE))/5),0)</f>
        <v>0</v>
      </c>
      <c r="O31" s="399">
        <f t="shared" si="9"/>
        <v>0</v>
      </c>
      <c r="P31" s="399">
        <f>IFERROR(IF(EXACT($A$6,"Moyenne 2018-2043"),_xll.Woodstock.Analyst.Xcel.UDFs.GetIndicatorValueAverage("OVOLGFIRECAEC","5 Famille de courbes="&amp;$A31&amp;";",IntrantScenario!$B$7, IntrantScenario!$B$10,"2","6")/5,_xll.Woodstock.Analyst.Xcel.UDFs.GetIndicatorValue("OVOLGFIRECAEC","5 Famille de courbes="&amp;$A31&amp;";",IntrantScenario!$B$7, IntrantScenario!$B$10,VLOOKUP($A$6,Periode,2,FALSE))/5),0)+IFERROR(IF(EXACT($A$6,"Moyenne 2018-2043"),_xll.Woodstock.Analyst.Xcel.UDFs.GetIndicatorValueAverage("OVOLGFIRECACPROG","5 Famille de courbes="&amp;$A31&amp;";",IntrantScenario!$B$7, IntrantScenario!$B$10,"2","6")/5,_xll.Woodstock.Analyst.Xcel.UDFs.GetIndicatorValue("OVOLGFIRECACPROG","5 Famille de courbes="&amp;$A31&amp;";",IntrantScenario!$B$7, IntrantScenario!$B$10,VLOOKUP($A$6,Periode,2,FALSE))/5),0)+IFERROR(IF(EXACT($A$6,"Moyenne 2018-2043"),_xll.Woodstock.Analyst.Xcel.UDFs.GetIndicatorValueAverage("OVOLGFIRECACPIL","5 Famille de courbes="&amp;$A31&amp;";",IntrantScenario!$B$7, IntrantScenario!$B$10,"2","6")/5,_xll.Woodstock.Analyst.Xcel.UDFs.GetIndicatorValue("OVOLGFIRECACPIL","5 Famille de courbes="&amp;$A31&amp;";",IntrantScenario!$B$7, IntrantScenario!$B$10,VLOOKUP($A$6,Periode,2,FALSE))/5),0)+IFERROR(IF(EXACT($A$6,"Moyenne 2018-2043"),_xll.Woodstock.Analyst.Xcel.UDFs.GetIndicatorValueAverage("OVOLGFIRECACP","5 Famille de courbes="&amp;$A31&amp;";",IntrantScenario!$B$7, IntrantScenario!$B$10,"2","6")/5,_xll.Woodstock.Analyst.Xcel.UDFs.GetIndicatorValue("OVOLGFIRECACP","5 Famille de courbes="&amp;$A31&amp;";",IntrantScenario!$B$7, IntrantScenario!$B$10,VLOOKUP($A$6,Periode,2,FALSE))/5),0)+IFERROR(IF(EXACT($A$6,"Moyenne 2018-2043"),_xll.Woodstock.Analyst.Xcel.UDFs.GetIndicatorValueAverage("OVOLGFIRECACPIP","5 Famille de courbes="&amp;$A31&amp;";",IntrantScenario!$B$7, IntrantScenario!$B$10,"2","6")/5,_xll.Woodstock.Analyst.Xcel.UDFs.GetIndicatorValue("OVOLGFIRECACPIP","5 Famille de courbes="&amp;$A31&amp;";",IntrantScenario!$B$7, IntrantScenario!$B$10,VLOOKUP($A$6,Periode,2,FALSE))/5),0)+IFERROR(IF(EXACT($A$6,"Moyenne 2018-2043"),_xll.Woodstock.Analyst.Xcel.UDFs.GetIndicatorValueAverage("OVOLGFIRECACPJ","5 Famille de courbes="&amp;$A31&amp;";",IntrantScenario!$B$7, IntrantScenario!$B$10,"2","6")/5,_xll.Woodstock.Analyst.Xcel.UDFs.GetIndicatorValue("OVOLGFIRECACPJ","5 Famille de courbes="&amp;$A31&amp;";",IntrantScenario!$B$7, IntrantScenario!$B$10,VLOOKUP($A$6,Periode,2,FALSE))/5),0)+IFERROR(IF(EXACT($A$6,"Moyenne 2018-2043"),_xll.Woodstock.Analyst.Xcel.UDFs.GetIndicatorValueAverage("OVOLGFIRECACA","5 Famille de courbes="&amp;$A31&amp;";",IntrantScenario!$B$7, IntrantScenario!$B$10,"2","6")/5,_xll.Woodstock.Analyst.Xcel.UDFs.GetIndicatorValue("OVOLGFIRECACA","5 Famille de courbes="&amp;$A31&amp;";",IntrantScenario!$B$7, IntrantScenario!$B$10,VLOOKUP($A$6,Periode,2,FALSE))/5),0)+IFERROR(IF(EXACT($A$6,"Moyenne 2018-2043"),_xll.Woodstock.Analyst.Xcel.UDFs.GetIndicatorValueAverage("OVOLGFIRECACJ","5 Famille de courbes="&amp;$A31&amp;";",IntrantScenario!$B$7, IntrantScenario!$B$10,"2","6")/5,_xll.Woodstock.Analyst.Xcel.UDFs.GetIndicatorValue("OVOLGFIRECACJ","5 Famille de courbes="&amp;$A31&amp;";",IntrantScenario!$B$7, IntrantScenario!$B$10,VLOOKUP($A$6,Periode,2,FALSE))/5),0)</f>
        <v>374.12917020097751</v>
      </c>
      <c r="Q31" s="399">
        <f>IFERROR(IF(EXACT($A$6,"Moyenne 2018-2043"),_xll.Woodstock.Analyst.Xcel.UDFs.GetIndicatorValueAverage("OVOLBOJRECAEC","5 Famille de courbes="&amp;$A31&amp;";",IntrantScenario!$B$7, IntrantScenario!$B$10,"2","6")/5,_xll.Woodstock.Analyst.Xcel.UDFs.GetIndicatorValue("OVOLBOJRECAEC","5 Famille de courbes="&amp;$A31&amp;";",IntrantScenario!$B$7, IntrantScenario!$B$10,VLOOKUP($A$6,Periode,2,FALSE))/5),0)+IFERROR(IF(EXACT($A$6,"Moyenne 2018-2043"),_xll.Woodstock.Analyst.Xcel.UDFs.GetIndicatorValueAverage("OVOLBOJRECACPROG","5 Famille de courbes="&amp;$A31&amp;";",IntrantScenario!$B$7, IntrantScenario!$B$10,"2","6")/5,_xll.Woodstock.Analyst.Xcel.UDFs.GetIndicatorValue("OVOLBOJRECACPROG","5 Famille de courbes="&amp;$A31&amp;";",IntrantScenario!$B$7, IntrantScenario!$B$10,VLOOKUP($A$6,Periode,2,FALSE))/5),0)+IFERROR(IF(EXACT($A$6,"Moyenne 2018-2043"),_xll.Woodstock.Analyst.Xcel.UDFs.GetIndicatorValueAverage("OVOLBOJRECACPIL","5 Famille de courbes="&amp;$A31&amp;";",IntrantScenario!$B$7, IntrantScenario!$B$10,"2","6")/5,_xll.Woodstock.Analyst.Xcel.UDFs.GetIndicatorValue("OVOLBOJRECACPIL","5 Famille de courbes="&amp;$A31&amp;";",IntrantScenario!$B$7, IntrantScenario!$B$10,VLOOKUP($A$6,Periode,2,FALSE))/5),0)+IFERROR(IF(EXACT($A$6,"Moyenne 2018-2043"),_xll.Woodstock.Analyst.Xcel.UDFs.GetIndicatorValueAverage("OVOLBOJRECACP","5 Famille de courbes="&amp;$A31&amp;";",IntrantScenario!$B$7, IntrantScenario!$B$10,"2","6")/5,_xll.Woodstock.Analyst.Xcel.UDFs.GetIndicatorValue("OVOLBOJRECACP","5 Famille de courbes="&amp;$A31&amp;";",IntrantScenario!$B$7, IntrantScenario!$B$10,VLOOKUP($A$6,Periode,2,FALSE))/5),0)+IFERROR(IF(EXACT($A$6,"Moyenne 2018-2043"),_xll.Woodstock.Analyst.Xcel.UDFs.GetIndicatorValueAverage("OVOLBOJRECACPIP","5 Famille de courbes="&amp;$A31&amp;";",IntrantScenario!$B$7, IntrantScenario!$B$10,"2","6")/5,_xll.Woodstock.Analyst.Xcel.UDFs.GetIndicatorValue("OVOLBOJRECACPIP","5 Famille de courbes="&amp;$A31&amp;";",IntrantScenario!$B$7, IntrantScenario!$B$10,VLOOKUP($A$6,Periode,2,FALSE))/5),0)+IFERROR(IF(EXACT($A$6,"Moyenne 2018-2043"),_xll.Woodstock.Analyst.Xcel.UDFs.GetIndicatorValueAverage("OVOLBOJRECACPJ","5 Famille de courbes="&amp;$A31&amp;";",IntrantScenario!$B$7, IntrantScenario!$B$10,"2","6")/5,_xll.Woodstock.Analyst.Xcel.UDFs.GetIndicatorValue("OVOLBOJRECACPJ","5 Famille de courbes="&amp;$A31&amp;";",IntrantScenario!$B$7, IntrantScenario!$B$10,VLOOKUP($A$6,Periode,2,FALSE))/5),0)+IFERROR(IF(EXACT($A$6,"Moyenne 2018-2043"),_xll.Woodstock.Analyst.Xcel.UDFs.GetIndicatorValueAverage("OVOLBOJRECACA","5 Famille de courbes="&amp;$A31&amp;";",IntrantScenario!$B$7, IntrantScenario!$B$10,"2","6")/5,_xll.Woodstock.Analyst.Xcel.UDFs.GetIndicatorValue("OVOLBOJRECACA","5 Famille de courbes="&amp;$A31&amp;";",IntrantScenario!$B$7, IntrantScenario!$B$10,VLOOKUP($A$6,Periode,2,FALSE))/5),0)+IFERROR(IF(EXACT($A$6,"Moyenne 2018-2043"),_xll.Woodstock.Analyst.Xcel.UDFs.GetIndicatorValueAverage("OVOLBOJRECACJ","5 Famille de courbes="&amp;$A31&amp;";",IntrantScenario!$B$7, IntrantScenario!$B$10,"2","6")/5,_xll.Woodstock.Analyst.Xcel.UDFs.GetIndicatorValue("OVOLBOJRECACJ","5 Famille de courbes="&amp;$A31&amp;";",IntrantScenario!$B$7, IntrantScenario!$B$10,VLOOKUP($A$6,Periode,2,FALSE))/5),0)</f>
        <v>0</v>
      </c>
      <c r="R31" s="399">
        <f>IFERROR(IF(EXACT($A$6,"Moyenne 2018-2043"),_xll.Woodstock.Analyst.Xcel.UDFs.GetIndicatorValueAverage("OVOLERSRECAEC","5 Famille de courbes="&amp;$A31&amp;";",IntrantScenario!$B$7, IntrantScenario!$B$10,"2","6")/5,_xll.Woodstock.Analyst.Xcel.UDFs.GetIndicatorValue("OVOLERSRECAEC","5 Famille de courbes="&amp;$A31&amp;";",IntrantScenario!$B$7, IntrantScenario!$B$10,VLOOKUP($A$6,Periode,2,FALSE))/5),0)+IFERROR(IF(EXACT($A$6,"Moyenne 2018-2043"),_xll.Woodstock.Analyst.Xcel.UDFs.GetIndicatorValueAverage("OVOLERSRECACPROG","5 Famille de courbes="&amp;$A31&amp;";",IntrantScenario!$B$7, IntrantScenario!$B$10,"2","6")/5,_xll.Woodstock.Analyst.Xcel.UDFs.GetIndicatorValue("OVOLERSRECACPROG","5 Famille de courbes="&amp;$A31&amp;";",IntrantScenario!$B$7, IntrantScenario!$B$10,VLOOKUP($A$6,Periode,2,FALSE))/5),0)+IFERROR(IF(EXACT($A$6,"Moyenne 2018-2043"),_xll.Woodstock.Analyst.Xcel.UDFs.GetIndicatorValueAverage("OVOLERSRECACPIL","5 Famille de courbes="&amp;$A31&amp;";",IntrantScenario!$B$7, IntrantScenario!$B$10,"2","6")/5,_xll.Woodstock.Analyst.Xcel.UDFs.GetIndicatorValue("OVOLERSRECACPIL","5 Famille de courbes="&amp;$A31&amp;";",IntrantScenario!$B$7, IntrantScenario!$B$10,VLOOKUP($A$6,Periode,2,FALSE))/5),0)+IFERROR(IF(EXACT($A$6,"Moyenne 2018-2043"),_xll.Woodstock.Analyst.Xcel.UDFs.GetIndicatorValueAverage("OVOLERSRECACP","5 Famille de courbes="&amp;$A31&amp;";",IntrantScenario!$B$7, IntrantScenario!$B$10,"2","6")/5,_xll.Woodstock.Analyst.Xcel.UDFs.GetIndicatorValue("OVOLERSRECACP","5 Famille de courbes="&amp;$A31&amp;";",IntrantScenario!$B$7, IntrantScenario!$B$10,VLOOKUP($A$6,Periode,2,FALSE))/5),0)+IFERROR(IF(EXACT($A$6,"Moyenne 2018-2043"),_xll.Woodstock.Analyst.Xcel.UDFs.GetIndicatorValueAverage("OVOLERSRECACPIP","5 Famille de courbes="&amp;$A31&amp;";",IntrantScenario!$B$7, IntrantScenario!$B$10,"2","6")/5,_xll.Woodstock.Analyst.Xcel.UDFs.GetIndicatorValue("OVOLERSRECACPIP","5 Famille de courbes="&amp;$A31&amp;";",IntrantScenario!$B$7, IntrantScenario!$B$10,VLOOKUP($A$6,Periode,2,FALSE))/5),0)+IFERROR(IF(EXACT($A$6,"Moyenne 2018-2043"),_xll.Woodstock.Analyst.Xcel.UDFs.GetIndicatorValueAverage("OVOLERSRECACPJ","5 Famille de courbes="&amp;$A31&amp;";",IntrantScenario!$B$7, IntrantScenario!$B$10,"2","6")/5,_xll.Woodstock.Analyst.Xcel.UDFs.GetIndicatorValue("OVOLERSRECACPJ","5 Famille de courbes="&amp;$A31&amp;";",IntrantScenario!$B$7, IntrantScenario!$B$10,VLOOKUP($A$6,Periode,2,FALSE))/5),0)+IFERROR(IF(EXACT($A$6,"Moyenne 2018-2043"),_xll.Woodstock.Analyst.Xcel.UDFs.GetIndicatorValueAverage("OVOLERSRECACA","5 Famille de courbes="&amp;$A31&amp;";",IntrantScenario!$B$7, IntrantScenario!$B$10,"2","6")/5,_xll.Woodstock.Analyst.Xcel.UDFs.GetIndicatorValue("OVOLERSRECACA","5 Famille de courbes="&amp;$A31&amp;";",IntrantScenario!$B$7, IntrantScenario!$B$10,VLOOKUP($A$6,Periode,2,FALSE))/5),0)+IFERROR(IF(EXACT($A$6,"Moyenne 2018-2043"),_xll.Woodstock.Analyst.Xcel.UDFs.GetIndicatorValueAverage("OVOLERSRECACJ","5 Famille de courbes="&amp;$A31&amp;";",IntrantScenario!$B$7, IntrantScenario!$B$10,"2","6")/5,_xll.Woodstock.Analyst.Xcel.UDFs.GetIndicatorValue("OVOLERSRECACJ","5 Famille de courbes="&amp;$A31&amp;";",IntrantScenario!$B$7, IntrantScenario!$B$10,VLOOKUP($A$6,Periode,2,FALSE))/5),0)</f>
        <v>0</v>
      </c>
      <c r="S31" s="399">
        <f t="shared" si="10"/>
        <v>0</v>
      </c>
      <c r="T31" s="399">
        <f>IFERROR(IF(EXACT($A$6,"Moyenne 2018-2043"),_xll.Woodstock.Analyst.Xcel.UDFs.GetIndicatorValueAverage("OVOLGFTRECAEC","5 Famille de courbes="&amp;$A31&amp;";",IntrantScenario!$B$7, IntrantScenario!$B$10,"2","6")/5,_xll.Woodstock.Analyst.Xcel.UDFs.GetIndicatorValue("OVOLGFTRECAEC","5 Famille de courbes="&amp;$A31&amp;";",IntrantScenario!$B$7, IntrantScenario!$B$10,VLOOKUP($A$6,Periode,2,FALSE))/5),0)+IFERROR(IF(EXACT($A$6,"Moyenne 2018-2043"),_xll.Woodstock.Analyst.Xcel.UDFs.GetIndicatorValueAverage("OVOLGFTRECACPROG","5 Famille de courbes="&amp;$A31&amp;";",IntrantScenario!$B$7, IntrantScenario!$B$10,"2","6")/5,_xll.Woodstock.Analyst.Xcel.UDFs.GetIndicatorValue("OVOLGFTRECACPROG","5 Famille de courbes="&amp;$A31&amp;";",IntrantScenario!$B$7, IntrantScenario!$B$10,VLOOKUP($A$6,Periode,2,FALSE))/5),0)+IFERROR(IF(EXACT($A$6,"Moyenne 2018-2043"),_xll.Woodstock.Analyst.Xcel.UDFs.GetIndicatorValueAverage("OVOLGFTRECACPIL","5 Famille de courbes="&amp;$A31&amp;";",IntrantScenario!$B$7, IntrantScenario!$B$10,"2","6")/5,_xll.Woodstock.Analyst.Xcel.UDFs.GetIndicatorValue("OVOLGFTRECACPIL","5 Famille de courbes="&amp;$A31&amp;";",IntrantScenario!$B$7, IntrantScenario!$B$10,VLOOKUP($A$6,Periode,2,FALSE))/5),0)+IFERROR(IF(EXACT($A$6,"Moyenne 2018-2043"),_xll.Woodstock.Analyst.Xcel.UDFs.GetIndicatorValueAverage("OVOLGFTRECACP","5 Famille de courbes="&amp;$A31&amp;";",IntrantScenario!$B$7, IntrantScenario!$B$10,"2","6")/5,_xll.Woodstock.Analyst.Xcel.UDFs.GetIndicatorValue("OVOLGFTRECACP","5 Famille de courbes="&amp;$A31&amp;";",IntrantScenario!$B$7, IntrantScenario!$B$10,VLOOKUP($A$6,Periode,2,FALSE))/5),0)+IFERROR(IF(EXACT($A$6,"Moyenne 2018-2043"),_xll.Woodstock.Analyst.Xcel.UDFs.GetIndicatorValueAverage("OVOLGFTRECACPIP","5 Famille de courbes="&amp;$A31&amp;";",IntrantScenario!$B$7, IntrantScenario!$B$10,"2","6")/5,_xll.Woodstock.Analyst.Xcel.UDFs.GetIndicatorValue("OVOLGFTRECACPIP","5 Famille de courbes="&amp;$A31&amp;";",IntrantScenario!$B$7, IntrantScenario!$B$10,VLOOKUP($A$6,Periode,2,FALSE))/5),0)+IFERROR(IF(EXACT($A$6,"Moyenne 2018-2043"),_xll.Woodstock.Analyst.Xcel.UDFs.GetIndicatorValueAverage("OVOLGFTRECACPJ","5 Famille de courbes="&amp;$A31&amp;";",IntrantScenario!$B$7, IntrantScenario!$B$10,"2","6")/5,_xll.Woodstock.Analyst.Xcel.UDFs.GetIndicatorValue("OVOLGFTRECACPJ","5 Famille de courbes="&amp;$A31&amp;";",IntrantScenario!$B$7, IntrantScenario!$B$10,VLOOKUP($A$6,Periode,2,FALSE))/5),0)+IFERROR(IF(EXACT($A$6,"Moyenne 2018-2043"),_xll.Woodstock.Analyst.Xcel.UDFs.GetIndicatorValueAverage("OVOLGFTRECACA","5 Famille de courbes="&amp;$A31&amp;";",IntrantScenario!$B$7, IntrantScenario!$B$10,"2","6")/5,_xll.Woodstock.Analyst.Xcel.UDFs.GetIndicatorValue("OVOLGFTRECACA","5 Famille de courbes="&amp;$A31&amp;";",IntrantScenario!$B$7, IntrantScenario!$B$10,VLOOKUP($A$6,Periode,2,FALSE))/5),0)+IFERROR(IF(EXACT($A$6,"Moyenne 2018-2043"),_xll.Woodstock.Analyst.Xcel.UDFs.GetIndicatorValueAverage("OVOLGFTRECACJ","5 Famille de courbes="&amp;$A31&amp;";",IntrantScenario!$B$7, IntrantScenario!$B$10,"2","6")/5,_xll.Woodstock.Analyst.Xcel.UDFs.GetIndicatorValue("OVOLGFTRECACJ","5 Famille de courbes="&amp;$A31&amp;";",IntrantScenario!$B$7, IntrantScenario!$B$10,VLOOKUP($A$6,Periode,2,FALSE))/5),0)</f>
        <v>0</v>
      </c>
      <c r="U31" s="399">
        <f>IFERROR(IF(EXACT($A$6,"Moyenne 2018-2043"),_xll.Woodstock.Analyst.Xcel.UDFs.GetIndicatorValueAverage("OVOLTOTRECAEC","5 Famille de courbes="&amp;$A31&amp;";",IntrantScenario!$B$7, IntrantScenario!$B$10,"2","6")/5,_xll.Woodstock.Analyst.Xcel.UDFs.GetIndicatorValue("OVOLTOTRECAEC","5 Famille de courbes="&amp;$A31&amp;";",IntrantScenario!$B$7, IntrantScenario!$B$10,VLOOKUP($A$6,Periode,2,FALSE))/5),0)+IFERROR(IF(EXACT($A$6,"Moyenne 2018-2043"),_xll.Woodstock.Analyst.Xcel.UDFs.GetIndicatorValueAverage("OVOLTOTRECACPROG","5 Famille de courbes="&amp;$A31&amp;";",IntrantScenario!$B$7, IntrantScenario!$B$10,"2","6")/5,_xll.Woodstock.Analyst.Xcel.UDFs.GetIndicatorValue("OVOLTOTRECACPROG","5 Famille de courbes="&amp;$A31&amp;";",IntrantScenario!$B$7, IntrantScenario!$B$10,VLOOKUP($A$6,Periode,2,FALSE))/5),0)+IFERROR(IF(EXACT($A$6,"Moyenne 2018-2043"),_xll.Woodstock.Analyst.Xcel.UDFs.GetIndicatorValueAverage("OVOLTOTRECACPIL","5 Famille de courbes="&amp;$A31&amp;";",IntrantScenario!$B$7, IntrantScenario!$B$10,"2","6")/5,_xll.Woodstock.Analyst.Xcel.UDFs.GetIndicatorValue("OVOLTOTRECACPIL","5 Famille de courbes="&amp;$A31&amp;";",IntrantScenario!$B$7, IntrantScenario!$B$10,VLOOKUP($A$6,Periode,2,FALSE))/5),0)+IFERROR(IF(EXACT($A$6,"Moyenne 2018-2043"),_xll.Woodstock.Analyst.Xcel.UDFs.GetIndicatorValueAverage("OVOLTOTRECACP","5 Famille de courbes="&amp;$A31&amp;";",IntrantScenario!$B$7, IntrantScenario!$B$10,"2","6")/5,_xll.Woodstock.Analyst.Xcel.UDFs.GetIndicatorValue("OVOLTOTRECACP","5 Famille de courbes="&amp;$A31&amp;";",IntrantScenario!$B$7, IntrantScenario!$B$10,VLOOKUP($A$6,Periode,2,FALSE))/5),0)+IFERROR(IF(EXACT($A$6,"Moyenne 2018-2043"),_xll.Woodstock.Analyst.Xcel.UDFs.GetIndicatorValueAverage("OVOLTOTRECACPIP","5 Famille de courbes="&amp;$A31&amp;";",IntrantScenario!$B$7, IntrantScenario!$B$10,"2","6")/5,_xll.Woodstock.Analyst.Xcel.UDFs.GetIndicatorValue("OVOLTOTRECACPIP","5 Famille de courbes="&amp;$A31&amp;";",IntrantScenario!$B$7, IntrantScenario!$B$10,VLOOKUP($A$6,Periode,2,FALSE))/5),0)+IFERROR(IF(EXACT($A$6,"Moyenne 2018-2043"),_xll.Woodstock.Analyst.Xcel.UDFs.GetIndicatorValueAverage("OVOLTOTRECACPJ","5 Famille de courbes="&amp;$A31&amp;";",IntrantScenario!$B$7, IntrantScenario!$B$10,"2","6")/5,_xll.Woodstock.Analyst.Xcel.UDFs.GetIndicatorValue("OVOLTOTRECACPJ","5 Famille de courbes="&amp;$A31&amp;";",IntrantScenario!$B$7, IntrantScenario!$B$10,VLOOKUP($A$6,Periode,2,FALSE))/5),0)+IFERROR(IF(EXACT($A$6,"Moyenne 2018-2043"),_xll.Woodstock.Analyst.Xcel.UDFs.GetIndicatorValueAverage("OVOLTOTRECACA","5 Famille de courbes="&amp;$A31&amp;";",IntrantScenario!$B$7, IntrantScenario!$B$10,"2","6")/5,_xll.Woodstock.Analyst.Xcel.UDFs.GetIndicatorValue("OVOLTOTRECACA","5 Famille de courbes="&amp;$A31&amp;";",IntrantScenario!$B$7, IntrantScenario!$B$10,VLOOKUP($A$6,Periode,2,FALSE))/5),0)+IFERROR(IF(EXACT($A$6,"Moyenne 2018-2043"),_xll.Woodstock.Analyst.Xcel.UDFs.GetIndicatorValueAverage("OVOLTOTRECACJ","5 Famille de courbes="&amp;$A31&amp;";",IntrantScenario!$B$7, IntrantScenario!$B$10,"2","6")/5,_xll.Woodstock.Analyst.Xcel.UDFs.GetIndicatorValue("OVOLTOTRECACJ","5 Famille de courbes="&amp;$A31&amp;";",IntrantScenario!$B$7, IntrantScenario!$B$10,VLOOKUP($A$6,Periode,2,FALSE))/5),0)</f>
        <v>1657.3266427516937</v>
      </c>
    </row>
    <row r="32" spans="1:21" hidden="1" x14ac:dyDescent="0.25">
      <c r="A32" s="398" t="s">
        <v>505</v>
      </c>
      <c r="B32" s="399">
        <f>IFERROR(IF(EXACT($A$6,"Moyenne 2018-2043"),_xll.Woodstock.Analyst.Xcel.UDFs.GetIndicatorValueAverage("OVOLSABRECAEC","5 Famille de courbes="&amp;$A32&amp;";",IntrantScenario!$B$7, IntrantScenario!$B$10,"2","6")/5,_xll.Woodstock.Analyst.Xcel.UDFs.GetIndicatorValue("OVOLSABRECAEC","5 Famille de courbes="&amp;$A32&amp;";",IntrantScenario!$B$7, IntrantScenario!$B$10,VLOOKUP($A$6,Periode,2,FALSE))/5),0)+IFERROR(IF(EXACT($A$6,"Moyenne 2018-2043"),_xll.Woodstock.Analyst.Xcel.UDFs.GetIndicatorValueAverage("OVOLSABRECACPROG","5 Famille de courbes="&amp;$A32&amp;";",IntrantScenario!$B$7, IntrantScenario!$B$10,"2","6")/5,_xll.Woodstock.Analyst.Xcel.UDFs.GetIndicatorValue("OVOLSABRECACPROG","5 Famille de courbes="&amp;$A32&amp;";",IntrantScenario!$B$7, IntrantScenario!$B$10,VLOOKUP($A$6,Periode,2,FALSE))/5),0)+IFERROR(IF(EXACT($A$6,"Moyenne 2018-2043"),_xll.Woodstock.Analyst.Xcel.UDFs.GetIndicatorValueAverage("OVOLSABRECACPIL","5 Famille de courbes="&amp;$A32&amp;";",IntrantScenario!$B$7, IntrantScenario!$B$10,"2","6")/5,_xll.Woodstock.Analyst.Xcel.UDFs.GetIndicatorValue("OVOLSABRECACPIL","5 Famille de courbes="&amp;$A32&amp;";",IntrantScenario!$B$7, IntrantScenario!$B$10,VLOOKUP($A$6,Periode,2,FALSE))/5),0)+IFERROR(IF(EXACT($A$6,"Moyenne 2018-2043"),_xll.Woodstock.Analyst.Xcel.UDFs.GetIndicatorValueAverage("OVOLSABRECACP","5 Famille de courbes="&amp;$A32&amp;";",IntrantScenario!$B$7, IntrantScenario!$B$10,"2","6")/5,_xll.Woodstock.Analyst.Xcel.UDFs.GetIndicatorValue("OVOLSABRECACP","5 Famille de courbes="&amp;$A32&amp;";",IntrantScenario!$B$7, IntrantScenario!$B$10,VLOOKUP($A$6,Periode,2,FALSE))/5),0)+IFERROR(IF(EXACT($A$6,"Moyenne 2018-2043"),_xll.Woodstock.Analyst.Xcel.UDFs.GetIndicatorValueAverage("OVOLSABRECACPIP","5 Famille de courbes="&amp;$A32&amp;";",IntrantScenario!$B$7, IntrantScenario!$B$10,"2","6")/5,_xll.Woodstock.Analyst.Xcel.UDFs.GetIndicatorValue("OVOLSABRECACPIP","5 Famille de courbes="&amp;$A32&amp;";",IntrantScenario!$B$7, IntrantScenario!$B$10,VLOOKUP($A$6,Periode,2,FALSE))/5),0)+IFERROR(IF(EXACT($A$6,"Moyenne 2018-2043"),_xll.Woodstock.Analyst.Xcel.UDFs.GetIndicatorValueAverage("OVOLSABRECACPJ","5 Famille de courbes="&amp;$A32&amp;";",IntrantScenario!$B$7, IntrantScenario!$B$10,"2","6")/5,_xll.Woodstock.Analyst.Xcel.UDFs.GetIndicatorValue("OVOLSABRECACPJ","5 Famille de courbes="&amp;$A32&amp;";",IntrantScenario!$B$7, IntrantScenario!$B$10,VLOOKUP($A$6,Periode,2,FALSE))/5),0)+IFERROR(IF(EXACT($A$6,"Moyenne 2018-2043"),_xll.Woodstock.Analyst.Xcel.UDFs.GetIndicatorValueAverage("OVOLSABRECACA","5 Famille de courbes="&amp;$A32&amp;";",IntrantScenario!$B$7, IntrantScenario!$B$10,"2","6")/5,_xll.Woodstock.Analyst.Xcel.UDFs.GetIndicatorValue("OVOLSABRECACA","5 Famille de courbes="&amp;$A32&amp;";",IntrantScenario!$B$7, IntrantScenario!$B$10,VLOOKUP($A$6,Periode,2,FALSE))/5),0)+IFERROR(IF(EXACT($A$6,"Moyenne 2018-2043"),_xll.Woodstock.Analyst.Xcel.UDFs.GetIndicatorValueAverage("OVOLSABRECACJ","5 Famille de courbes="&amp;$A32&amp;";",IntrantScenario!$B$7, IntrantScenario!$B$10,"2","6")/5,_xll.Woodstock.Analyst.Xcel.UDFs.GetIndicatorValue("OVOLSABRECACJ","5 Famille de courbes="&amp;$A32&amp;";",IntrantScenario!$B$7, IntrantScenario!$B$10,VLOOKUP($A$6,Periode,2,FALSE))/5),0)</f>
        <v>0</v>
      </c>
      <c r="C32" s="399">
        <f>IFERROR(IF(EXACT($A$6,"Moyenne 2018-2043"),_xll.Woodstock.Analyst.Xcel.UDFs.GetIndicatorValueAverage("OVOLGEPXRECAEC","5 Famille de courbes="&amp;$A32&amp;";",IntrantScenario!$B$7, IntrantScenario!$B$10,"2","6")/5,_xll.Woodstock.Analyst.Xcel.UDFs.GetIndicatorValue("OVOLGEPXRECAEC","5 Famille de courbes="&amp;$A32&amp;";",IntrantScenario!$B$7, IntrantScenario!$B$10,VLOOKUP($A$6,Periode,2,FALSE))/5),0)+IFERROR(IF(EXACT($A$6,"Moyenne 2018-2043"),_xll.Woodstock.Analyst.Xcel.UDFs.GetIndicatorValueAverage("OVOLGEPXRECACPROG","5 Famille de courbes="&amp;$A32&amp;";",IntrantScenario!$B$7, IntrantScenario!$B$10,"2","6")/5,_xll.Woodstock.Analyst.Xcel.UDFs.GetIndicatorValue("OVOLGEPXRECACPROG","5 Famille de courbes="&amp;$A32&amp;";",IntrantScenario!$B$7, IntrantScenario!$B$10,VLOOKUP($A$6,Periode,2,FALSE))/5),0)+IFERROR(IF(EXACT($A$6,"Moyenne 2018-2043"),_xll.Woodstock.Analyst.Xcel.UDFs.GetIndicatorValueAverage("OVOLGEPXRECACPIL","5 Famille de courbes="&amp;$A32&amp;";",IntrantScenario!$B$7, IntrantScenario!$B$10,"2","6")/5,_xll.Woodstock.Analyst.Xcel.UDFs.GetIndicatorValue("OVOLGEPXRECACPIL","5 Famille de courbes="&amp;$A32&amp;";",IntrantScenario!$B$7, IntrantScenario!$B$10,VLOOKUP($A$6,Periode,2,FALSE))/5),0)+IFERROR(IF(EXACT($A$6,"Moyenne 2018-2043"),_xll.Woodstock.Analyst.Xcel.UDFs.GetIndicatorValueAverage("OVOLGEPXRECACP","5 Famille de courbes="&amp;$A32&amp;";",IntrantScenario!$B$7, IntrantScenario!$B$10,"2","6")/5,_xll.Woodstock.Analyst.Xcel.UDFs.GetIndicatorValue("OVOLGEPXRECACP","5 Famille de courbes="&amp;$A32&amp;";",IntrantScenario!$B$7, IntrantScenario!$B$10,VLOOKUP($A$6,Periode,2,FALSE))/5),0)+IFERROR(IF(EXACT($A$6,"Moyenne 2018-2043"),_xll.Woodstock.Analyst.Xcel.UDFs.GetIndicatorValueAverage("OVOLGEPXRECACPIP","5 Famille de courbes="&amp;$A32&amp;";",IntrantScenario!$B$7, IntrantScenario!$B$10,"2","6")/5,_xll.Woodstock.Analyst.Xcel.UDFs.GetIndicatorValue("OVOLGEPXRECACPIP","5 Famille de courbes="&amp;$A32&amp;";",IntrantScenario!$B$7, IntrantScenario!$B$10,VLOOKUP($A$6,Periode,2,FALSE))/5),0)+IFERROR(IF(EXACT($A$6,"Moyenne 2018-2043"),_xll.Woodstock.Analyst.Xcel.UDFs.GetIndicatorValueAverage("OVOLGEPXRECACPJ","5 Famille de courbes="&amp;$A32&amp;";",IntrantScenario!$B$7, IntrantScenario!$B$10,"2","6")/5,_xll.Woodstock.Analyst.Xcel.UDFs.GetIndicatorValue("OVOLGEPXRECACPJ","5 Famille de courbes="&amp;$A32&amp;";",IntrantScenario!$B$7, IntrantScenario!$B$10,VLOOKUP($A$6,Periode,2,FALSE))/5),0)+IFERROR(IF(EXACT($A$6,"Moyenne 2018-2043"),_xll.Woodstock.Analyst.Xcel.UDFs.GetIndicatorValueAverage("OVOLGEPXRECACA","5 Famille de courbes="&amp;$A32&amp;";",IntrantScenario!$B$7, IntrantScenario!$B$10,"2","6")/5,_xll.Woodstock.Analyst.Xcel.UDFs.GetIndicatorValue("OVOLGEPXRECACA","5 Famille de courbes="&amp;$A32&amp;";",IntrantScenario!$B$7, IntrantScenario!$B$10,VLOOKUP($A$6,Periode,2,FALSE))/5),0)+IFERROR(IF(EXACT($A$6,"Moyenne 2018-2043"),_xll.Woodstock.Analyst.Xcel.UDFs.GetIndicatorValueAverage("OVOLGEPXRECACJ","5 Famille de courbes="&amp;$A32&amp;";",IntrantScenario!$B$7, IntrantScenario!$B$10,"2","6")/5,_xll.Woodstock.Analyst.Xcel.UDFs.GetIndicatorValue("OVOLGEPXRECACJ","5 Famille de courbes="&amp;$A32&amp;";",IntrantScenario!$B$7, IntrantScenario!$B$10,VLOOKUP($A$6,Periode,2,FALSE))/5),0)</f>
        <v>0</v>
      </c>
      <c r="D32" s="399">
        <f>IFERROR(IF(EXACT($A$6,"Moyenne 2018-2043"),_xll.Woodstock.Analyst.Xcel.UDFs.GetIndicatorValueAverage("OVOLPIGRECAEC","5 Famille de courbes="&amp;$A32&amp;";",IntrantScenario!$B$7, IntrantScenario!$B$10,"2","6")/5,_xll.Woodstock.Analyst.Xcel.UDFs.GetIndicatorValue("OVOLPIGRECAEC","5 Famille de courbes="&amp;$A32&amp;";",IntrantScenario!$B$7, IntrantScenario!$B$10,VLOOKUP($A$6,Periode,2,FALSE))/5),0)+IFERROR(IF(EXACT($A$6,"Moyenne 2018-2043"),_xll.Woodstock.Analyst.Xcel.UDFs.GetIndicatorValueAverage("OVOLPIGRECACPROG","5 Famille de courbes="&amp;$A32&amp;";",IntrantScenario!$B$7, IntrantScenario!$B$10,"2","6")/5,_xll.Woodstock.Analyst.Xcel.UDFs.GetIndicatorValue("OVOLPIGRECACPROG","5 Famille de courbes="&amp;$A32&amp;";",IntrantScenario!$B$7, IntrantScenario!$B$10,VLOOKUP($A$6,Periode,2,FALSE))/5),0)+IFERROR(IF(EXACT($A$6,"Moyenne 2018-2043"),_xll.Woodstock.Analyst.Xcel.UDFs.GetIndicatorValueAverage("OVOLPIGRECACPIL","5 Famille de courbes="&amp;$A32&amp;";",IntrantScenario!$B$7, IntrantScenario!$B$10,"2","6")/5,_xll.Woodstock.Analyst.Xcel.UDFs.GetIndicatorValue("OVOLPIGRECACPIL","5 Famille de courbes="&amp;$A32&amp;";",IntrantScenario!$B$7, IntrantScenario!$B$10,VLOOKUP($A$6,Periode,2,FALSE))/5),0)+IFERROR(IF(EXACT($A$6,"Moyenne 2018-2043"),_xll.Woodstock.Analyst.Xcel.UDFs.GetIndicatorValueAverage("OVOLPIGRECACP","5 Famille de courbes="&amp;$A32&amp;";",IntrantScenario!$B$7, IntrantScenario!$B$10,"2","6")/5,_xll.Woodstock.Analyst.Xcel.UDFs.GetIndicatorValue("OVOLPIGRECACP","5 Famille de courbes="&amp;$A32&amp;";",IntrantScenario!$B$7, IntrantScenario!$B$10,VLOOKUP($A$6,Periode,2,FALSE))/5),0)+IFERROR(IF(EXACT($A$6,"Moyenne 2018-2043"),_xll.Woodstock.Analyst.Xcel.UDFs.GetIndicatorValueAverage("OVOLPIGRECACPIP","5 Famille de courbes="&amp;$A32&amp;";",IntrantScenario!$B$7, IntrantScenario!$B$10,"2","6")/5,_xll.Woodstock.Analyst.Xcel.UDFs.GetIndicatorValue("OVOLPIGRECACPIP","5 Famille de courbes="&amp;$A32&amp;";",IntrantScenario!$B$7, IntrantScenario!$B$10,VLOOKUP($A$6,Periode,2,FALSE))/5),0)+IFERROR(IF(EXACT($A$6,"Moyenne 2018-2043"),_xll.Woodstock.Analyst.Xcel.UDFs.GetIndicatorValueAverage("OVOLPIGRECACPJ","5 Famille de courbes="&amp;$A32&amp;";",IntrantScenario!$B$7, IntrantScenario!$B$10,"2","6")/5,_xll.Woodstock.Analyst.Xcel.UDFs.GetIndicatorValue("OVOLPIGRECACPJ","5 Famille de courbes="&amp;$A32&amp;";",IntrantScenario!$B$7, IntrantScenario!$B$10,VLOOKUP($A$6,Periode,2,FALSE))/5),0)+IFERROR(IF(EXACT($A$6,"Moyenne 2018-2043"),_xll.Woodstock.Analyst.Xcel.UDFs.GetIndicatorValueAverage("OVOLPIGRECACA","5 Famille de courbes="&amp;$A32&amp;";",IntrantScenario!$B$7, IntrantScenario!$B$10,"2","6")/5,_xll.Woodstock.Analyst.Xcel.UDFs.GetIndicatorValue("OVOLPIGRECACA","5 Famille de courbes="&amp;$A32&amp;";",IntrantScenario!$B$7, IntrantScenario!$B$10,VLOOKUP($A$6,Periode,2,FALSE))/5),0)+IFERROR(IF(EXACT($A$6,"Moyenne 2018-2043"),_xll.Woodstock.Analyst.Xcel.UDFs.GetIndicatorValueAverage("OVOLPIGRECACJ","5 Famille de courbes="&amp;$A32&amp;";",IntrantScenario!$B$7, IntrantScenario!$B$10,"2","6")/5,_xll.Woodstock.Analyst.Xcel.UDFs.GetIndicatorValue("OVOLPIGRECACJ","5 Famille de courbes="&amp;$A32&amp;";",IntrantScenario!$B$7, IntrantScenario!$B$10,VLOOKUP($A$6,Periode,2,FALSE))/5),0)</f>
        <v>0</v>
      </c>
      <c r="E32" s="399">
        <f>IFERROR(IF(EXACT($A$6,"Moyenne 2018-2043"),_xll.Woodstock.Analyst.Xcel.UDFs.GetIndicatorValueAverage("OVOLGMEXRECAEC","5 Famille de courbes="&amp;$A32&amp;";",IntrantScenario!$B$7, IntrantScenario!$B$10,"2","6")/5,_xll.Woodstock.Analyst.Xcel.UDFs.GetIndicatorValue("OVOLGMEXRECAEC","5 Famille de courbes="&amp;$A32&amp;";",IntrantScenario!$B$7, IntrantScenario!$B$10,VLOOKUP($A$6,Periode,2,FALSE))/5),0)+IFERROR(IF(EXACT($A$6,"Moyenne 2018-2043"),_xll.Woodstock.Analyst.Xcel.UDFs.GetIndicatorValueAverage("OVOLGMEXRECACPROG","5 Famille de courbes="&amp;$A32&amp;";",IntrantScenario!$B$7, IntrantScenario!$B$10,"2","6")/5,_xll.Woodstock.Analyst.Xcel.UDFs.GetIndicatorValue("OVOLGMEXRECACPROG","5 Famille de courbes="&amp;$A32&amp;";",IntrantScenario!$B$7, IntrantScenario!$B$10,VLOOKUP($A$6,Periode,2,FALSE))/5),0)+IFERROR(IF(EXACT($A$6,"Moyenne 2018-2043"),_xll.Woodstock.Analyst.Xcel.UDFs.GetIndicatorValueAverage("OVOLGMEXRECACPIL","5 Famille de courbes="&amp;$A32&amp;";",IntrantScenario!$B$7, IntrantScenario!$B$10,"2","6")/5,_xll.Woodstock.Analyst.Xcel.UDFs.GetIndicatorValue("OVOLGMEXRECACPIL","5 Famille de courbes="&amp;$A32&amp;";",IntrantScenario!$B$7, IntrantScenario!$B$10,VLOOKUP($A$6,Periode,2,FALSE))/5),0)+IFERROR(IF(EXACT($A$6,"Moyenne 2018-2043"),_xll.Woodstock.Analyst.Xcel.UDFs.GetIndicatorValueAverage("OVOLGMEXRECACP","5 Famille de courbes="&amp;$A32&amp;";",IntrantScenario!$B$7, IntrantScenario!$B$10,"2","6")/5,_xll.Woodstock.Analyst.Xcel.UDFs.GetIndicatorValue("OVOLGMEXRECACP","5 Famille de courbes="&amp;$A32&amp;";",IntrantScenario!$B$7, IntrantScenario!$B$10,VLOOKUP($A$6,Periode,2,FALSE))/5),0)+IFERROR(IF(EXACT($A$6,"Moyenne 2018-2043"),_xll.Woodstock.Analyst.Xcel.UDFs.GetIndicatorValueAverage("OVOLGMEXRECACPIP","5 Famille de courbes="&amp;$A32&amp;";",IntrantScenario!$B$7, IntrantScenario!$B$10,"2","6")/5,_xll.Woodstock.Analyst.Xcel.UDFs.GetIndicatorValue("OVOLGMEXRECACPIP","5 Famille de courbes="&amp;$A32&amp;";",IntrantScenario!$B$7, IntrantScenario!$B$10,VLOOKUP($A$6,Periode,2,FALSE))/5),0)+IFERROR(IF(EXACT($A$6,"Moyenne 2018-2043"),_xll.Woodstock.Analyst.Xcel.UDFs.GetIndicatorValueAverage("OVOLGMEXRECACPJ","5 Famille de courbes="&amp;$A32&amp;";",IntrantScenario!$B$7, IntrantScenario!$B$10,"2","6")/5,_xll.Woodstock.Analyst.Xcel.UDFs.GetIndicatorValue("OVOLGMEXRECACPJ","5 Famille de courbes="&amp;$A32&amp;";",IntrantScenario!$B$7, IntrantScenario!$B$10,VLOOKUP($A$6,Periode,2,FALSE))/5),0)+IFERROR(IF(EXACT($A$6,"Moyenne 2018-2043"),_xll.Woodstock.Analyst.Xcel.UDFs.GetIndicatorValueAverage("OVOLGMEXRECACA","5 Famille de courbes="&amp;$A32&amp;";",IntrantScenario!$B$7, IntrantScenario!$B$10,"2","6")/5,_xll.Woodstock.Analyst.Xcel.UDFs.GetIndicatorValue("OVOLGMEXRECACA","5 Famille de courbes="&amp;$A32&amp;";",IntrantScenario!$B$7, IntrantScenario!$B$10,VLOOKUP($A$6,Periode,2,FALSE))/5),0)+IFERROR(IF(EXACT($A$6,"Moyenne 2018-2043"),_xll.Woodstock.Analyst.Xcel.UDFs.GetIndicatorValueAverage("OVOLGMEXRECACJ","5 Famille de courbes="&amp;$A32&amp;";",IntrantScenario!$B$7, IntrantScenario!$B$10,"2","6")/5,_xll.Woodstock.Analyst.Xcel.UDFs.GetIndicatorValue("OVOLGMEXRECACJ","5 Famille de courbes="&amp;$A32&amp;";",IntrantScenario!$B$7, IntrantScenario!$B$10,VLOOKUP($A$6,Periode,2,FALSE))/5),0)</f>
        <v>0</v>
      </c>
      <c r="F32" s="399">
        <f>IFERROR(IF(EXACT($A$6,"Moyenne 2018-2043"),_xll.Woodstock.Analyst.Xcel.UDFs.GetIndicatorValueAverage("OVOLGSEPMRECAEC","5 Famille de courbes="&amp;$A32&amp;";",IntrantScenario!$B$7, IntrantScenario!$B$10,"2","6")/5,_xll.Woodstock.Analyst.Xcel.UDFs.GetIndicatorValue("OVOLGSEPMRECAEC","5 Famille de courbes="&amp;$A32&amp;";",IntrantScenario!$B$7, IntrantScenario!$B$10,VLOOKUP($A$6,Periode,2,FALSE))/5),0)+IFERROR(IF(EXACT($A$6,"Moyenne 2018-2043"),_xll.Woodstock.Analyst.Xcel.UDFs.GetIndicatorValueAverage("OVOLGSEPMRECACPROG","5 Famille de courbes="&amp;$A32&amp;";",IntrantScenario!$B$7, IntrantScenario!$B$10,"2","6")/5,_xll.Woodstock.Analyst.Xcel.UDFs.GetIndicatorValue("OVOLGSEPMRECACPROG","5 Famille de courbes="&amp;$A32&amp;";",IntrantScenario!$B$7, IntrantScenario!$B$10,VLOOKUP($A$6,Periode,2,FALSE))/5),0)+IFERROR(IF(EXACT($A$6,"Moyenne 2018-2043"),_xll.Woodstock.Analyst.Xcel.UDFs.GetIndicatorValueAverage("OVOLGSEPMRECACPIL","5 Famille de courbes="&amp;$A32&amp;";",IntrantScenario!$B$7, IntrantScenario!$B$10,"2","6")/5,_xll.Woodstock.Analyst.Xcel.UDFs.GetIndicatorValue("OVOLGSEPMRECACPIL","5 Famille de courbes="&amp;$A32&amp;";",IntrantScenario!$B$7, IntrantScenario!$B$10,VLOOKUP($A$6,Periode,2,FALSE))/5),0)+IFERROR(IF(EXACT($A$6,"Moyenne 2018-2043"),_xll.Woodstock.Analyst.Xcel.UDFs.GetIndicatorValueAverage("OVOLGSEPMRECACP","5 Famille de courbes="&amp;$A32&amp;";",IntrantScenario!$B$7, IntrantScenario!$B$10,"2","6")/5,_xll.Woodstock.Analyst.Xcel.UDFs.GetIndicatorValue("OVOLGSEPMRECACP","5 Famille de courbes="&amp;$A32&amp;";",IntrantScenario!$B$7, IntrantScenario!$B$10,VLOOKUP($A$6,Periode,2,FALSE))/5),0)+IFERROR(IF(EXACT($A$6,"Moyenne 2018-2043"),_xll.Woodstock.Analyst.Xcel.UDFs.GetIndicatorValueAverage("OVOLGSEPMRECACPIP","5 Famille de courbes="&amp;$A32&amp;";",IntrantScenario!$B$7, IntrantScenario!$B$10,"2","6")/5,_xll.Woodstock.Analyst.Xcel.UDFs.GetIndicatorValue("OVOLGSEPMRECACPIP","5 Famille de courbes="&amp;$A32&amp;";",IntrantScenario!$B$7, IntrantScenario!$B$10,VLOOKUP($A$6,Periode,2,FALSE))/5),0)+IFERROR(IF(EXACT($A$6,"Moyenne 2018-2043"),_xll.Woodstock.Analyst.Xcel.UDFs.GetIndicatorValueAverage("OVOLGSEPMRECACPJ","5 Famille de courbes="&amp;$A32&amp;";",IntrantScenario!$B$7, IntrantScenario!$B$10,"2","6")/5,_xll.Woodstock.Analyst.Xcel.UDFs.GetIndicatorValue("OVOLGSEPMRECACPJ","5 Famille de courbes="&amp;$A32&amp;";",IntrantScenario!$B$7, IntrantScenario!$B$10,VLOOKUP($A$6,Periode,2,FALSE))/5),0)+IFERROR(IF(EXACT($A$6,"Moyenne 2018-2043"),_xll.Woodstock.Analyst.Xcel.UDFs.GetIndicatorValueAverage("OVOLGSEPMRECACA","5 Famille de courbes="&amp;$A32&amp;";",IntrantScenario!$B$7, IntrantScenario!$B$10,"2","6")/5,_xll.Woodstock.Analyst.Xcel.UDFs.GetIndicatorValue("OVOLGSEPMRECACA","5 Famille de courbes="&amp;$A32&amp;";",IntrantScenario!$B$7, IntrantScenario!$B$10,VLOOKUP($A$6,Periode,2,FALSE))/5),0)+IFERROR(IF(EXACT($A$6,"Moyenne 2018-2043"),_xll.Woodstock.Analyst.Xcel.UDFs.GetIndicatorValueAverage("OVOLGSEPMRECACJ","5 Famille de courbes="&amp;$A32&amp;";",IntrantScenario!$B$7, IntrantScenario!$B$10,"2","6")/5,_xll.Woodstock.Analyst.Xcel.UDFs.GetIndicatorValue("OVOLGSEPMRECACJ","5 Famille de courbes="&amp;$A32&amp;";",IntrantScenario!$B$7, IntrantScenario!$B$10,VLOOKUP($A$6,Periode,2,FALSE))/5),0)</f>
        <v>0</v>
      </c>
      <c r="G32" s="399">
        <f>IFERROR(IF(EXACT($A$6,"Moyenne 2018-2043"),_xll.Woodstock.Analyst.Xcel.UDFs.GetIndicatorValueAverage("OVOLGPINSRECAEC","5 Famille de courbes="&amp;$A32&amp;";",IntrantScenario!$B$7, IntrantScenario!$B$10,"2","6")/5,_xll.Woodstock.Analyst.Xcel.UDFs.GetIndicatorValue("OVOLGPINSRECAEC","5 Famille de courbes="&amp;$A32&amp;";",IntrantScenario!$B$7, IntrantScenario!$B$10,VLOOKUP($A$6,Periode,2,FALSE))/5),0)+IFERROR(IF(EXACT($A$6,"Moyenne 2018-2043"),_xll.Woodstock.Analyst.Xcel.UDFs.GetIndicatorValueAverage("OVOLGPINSRECACPROG","5 Famille de courbes="&amp;$A32&amp;";",IntrantScenario!$B$7, IntrantScenario!$B$10,"2","6")/5,_xll.Woodstock.Analyst.Xcel.UDFs.GetIndicatorValue("OVOLGPINSRECACPROG","5 Famille de courbes="&amp;$A32&amp;";",IntrantScenario!$B$7, IntrantScenario!$B$10,VLOOKUP($A$6,Periode,2,FALSE))/5),0)+IFERROR(IF(EXACT($A$6,"Moyenne 2018-2043"),_xll.Woodstock.Analyst.Xcel.UDFs.GetIndicatorValueAverage("OVOLGPINSRECACPIL","5 Famille de courbes="&amp;$A32&amp;";",IntrantScenario!$B$7, IntrantScenario!$B$10,"2","6")/5,_xll.Woodstock.Analyst.Xcel.UDFs.GetIndicatorValue("OVOLGPINSRECACPIL","5 Famille de courbes="&amp;$A32&amp;";",IntrantScenario!$B$7, IntrantScenario!$B$10,VLOOKUP($A$6,Periode,2,FALSE))/5),0)+IFERROR(IF(EXACT($A$6,"Moyenne 2018-2043"),_xll.Woodstock.Analyst.Xcel.UDFs.GetIndicatorValueAverage("OVOLGPINSRECACP","5 Famille de courbes="&amp;$A32&amp;";",IntrantScenario!$B$7, IntrantScenario!$B$10,"2","6")/5,_xll.Woodstock.Analyst.Xcel.UDFs.GetIndicatorValue("OVOLGPINSRECACP","5 Famille de courbes="&amp;$A32&amp;";",IntrantScenario!$B$7, IntrantScenario!$B$10,VLOOKUP($A$6,Periode,2,FALSE))/5),0)+IFERROR(IF(EXACT($A$6,"Moyenne 2018-2043"),_xll.Woodstock.Analyst.Xcel.UDFs.GetIndicatorValueAverage("OVOLGPINSRECACPIP","5 Famille de courbes="&amp;$A32&amp;";",IntrantScenario!$B$7, IntrantScenario!$B$10,"2","6")/5,_xll.Woodstock.Analyst.Xcel.UDFs.GetIndicatorValue("OVOLGPINSRECACPIP","5 Famille de courbes="&amp;$A32&amp;";",IntrantScenario!$B$7, IntrantScenario!$B$10,VLOOKUP($A$6,Periode,2,FALSE))/5),0)+IFERROR(IF(EXACT($A$6,"Moyenne 2018-2043"),_xll.Woodstock.Analyst.Xcel.UDFs.GetIndicatorValueAverage("OVOLGPINSRECACPJ","5 Famille de courbes="&amp;$A32&amp;";",IntrantScenario!$B$7, IntrantScenario!$B$10,"2","6")/5,_xll.Woodstock.Analyst.Xcel.UDFs.GetIndicatorValue("OVOLGPINSRECACPJ","5 Famille de courbes="&amp;$A32&amp;";",IntrantScenario!$B$7, IntrantScenario!$B$10,VLOOKUP($A$6,Periode,2,FALSE))/5),0)+IFERROR(IF(EXACT($A$6,"Moyenne 2018-2043"),_xll.Woodstock.Analyst.Xcel.UDFs.GetIndicatorValueAverage("OVOLGPINSRECACA","5 Famille de courbes="&amp;$A32&amp;";",IntrantScenario!$B$7, IntrantScenario!$B$10,"2","6")/5,_xll.Woodstock.Analyst.Xcel.UDFs.GetIndicatorValue("OVOLGPINSRECACA","5 Famille de courbes="&amp;$A32&amp;";",IntrantScenario!$B$7, IntrantScenario!$B$10,VLOOKUP($A$6,Periode,2,FALSE))/5),0)+IFERROR(IF(EXACT($A$6,"Moyenne 2018-2043"),_xll.Woodstock.Analyst.Xcel.UDFs.GetIndicatorValueAverage("OVOLGPINSRECACJ","5 Famille de courbes="&amp;$A32&amp;";",IntrantScenario!$B$7, IntrantScenario!$B$10,"2","6")/5,_xll.Woodstock.Analyst.Xcel.UDFs.GetIndicatorValue("OVOLGPINSRECACJ","5 Famille de courbes="&amp;$A32&amp;";",IntrantScenario!$B$7, IntrantScenario!$B$10,VLOOKUP($A$6,Periode,2,FALSE))/5),0)</f>
        <v>0</v>
      </c>
      <c r="H32" s="399">
        <f>IFERROR(IF(EXACT($A$6,"Moyenne 2018-2043"),_xll.Woodstock.Analyst.Xcel.UDFs.GetIndicatorValueAverage("OVOLPRURECAEC","5 Famille de courbes="&amp;$A32&amp;";",IntrantScenario!$B$7, IntrantScenario!$B$10,"2","6")/5,_xll.Woodstock.Analyst.Xcel.UDFs.GetIndicatorValue("OVOLPRURECAEC","5 Famille de courbes="&amp;$A32&amp;";",IntrantScenario!$B$7, IntrantScenario!$B$10,VLOOKUP($A$6,Periode,2,FALSE))/5),0)+IFERROR(IF(EXACT($A$6,"Moyenne 2018-2043"),_xll.Woodstock.Analyst.Xcel.UDFs.GetIndicatorValueAverage("OVOLPRURECACPROG","5 Famille de courbes="&amp;$A32&amp;";",IntrantScenario!$B$7, IntrantScenario!$B$10,"2","6")/5,_xll.Woodstock.Analyst.Xcel.UDFs.GetIndicatorValue("OVOLPRURECACPROG","5 Famille de courbes="&amp;$A32&amp;";",IntrantScenario!$B$7, IntrantScenario!$B$10,VLOOKUP($A$6,Periode,2,FALSE))/5),0)+IFERROR(IF(EXACT($A$6,"Moyenne 2018-2043"),_xll.Woodstock.Analyst.Xcel.UDFs.GetIndicatorValueAverage("OVOLPRURECACPIL","5 Famille de courbes="&amp;$A32&amp;";",IntrantScenario!$B$7, IntrantScenario!$B$10,"2","6")/5,_xll.Woodstock.Analyst.Xcel.UDFs.GetIndicatorValue("OVOLPRURECACPIL","5 Famille de courbes="&amp;$A32&amp;";",IntrantScenario!$B$7, IntrantScenario!$B$10,VLOOKUP($A$6,Periode,2,FALSE))/5),0)+IFERROR(IF(EXACT($A$6,"Moyenne 2018-2043"),_xll.Woodstock.Analyst.Xcel.UDFs.GetIndicatorValueAverage("OVOLPRURECACP","5 Famille de courbes="&amp;$A32&amp;";",IntrantScenario!$B$7, IntrantScenario!$B$10,"2","6")/5,_xll.Woodstock.Analyst.Xcel.UDFs.GetIndicatorValue("OVOLPRURECACP","5 Famille de courbes="&amp;$A32&amp;";",IntrantScenario!$B$7, IntrantScenario!$B$10,VLOOKUP($A$6,Periode,2,FALSE))/5),0)+IFERROR(IF(EXACT($A$6,"Moyenne 2018-2043"),_xll.Woodstock.Analyst.Xcel.UDFs.GetIndicatorValueAverage("OVOLPRURECACPIP","5 Famille de courbes="&amp;$A32&amp;";",IntrantScenario!$B$7, IntrantScenario!$B$10,"2","6")/5,_xll.Woodstock.Analyst.Xcel.UDFs.GetIndicatorValue("OVOLPRURECACPIP","5 Famille de courbes="&amp;$A32&amp;";",IntrantScenario!$B$7, IntrantScenario!$B$10,VLOOKUP($A$6,Periode,2,FALSE))/5),0)+IFERROR(IF(EXACT($A$6,"Moyenne 2018-2043"),_xll.Woodstock.Analyst.Xcel.UDFs.GetIndicatorValueAverage("OVOLPRURECACPJ","5 Famille de courbes="&amp;$A32&amp;";",IntrantScenario!$B$7, IntrantScenario!$B$10,"2","6")/5,_xll.Woodstock.Analyst.Xcel.UDFs.GetIndicatorValue("OVOLPRURECACPJ","5 Famille de courbes="&amp;$A32&amp;";",IntrantScenario!$B$7, IntrantScenario!$B$10,VLOOKUP($A$6,Periode,2,FALSE))/5),0)+IFERROR(IF(EXACT($A$6,"Moyenne 2018-2043"),_xll.Woodstock.Analyst.Xcel.UDFs.GetIndicatorValueAverage("OVOLPRURECACA","5 Famille de courbes="&amp;$A32&amp;";",IntrantScenario!$B$7, IntrantScenario!$B$10,"2","6")/5,_xll.Woodstock.Analyst.Xcel.UDFs.GetIndicatorValue("OVOLPRURECACA","5 Famille de courbes="&amp;$A32&amp;";",IntrantScenario!$B$7, IntrantScenario!$B$10,VLOOKUP($A$6,Periode,2,FALSE))/5),0)+IFERROR(IF(EXACT($A$6,"Moyenne 2018-2043"),_xll.Woodstock.Analyst.Xcel.UDFs.GetIndicatorValueAverage("OVOLPRURECACJ","5 Famille de courbes="&amp;$A32&amp;";",IntrantScenario!$B$7, IntrantScenario!$B$10,"2","6")/5,_xll.Woodstock.Analyst.Xcel.UDFs.GetIndicatorValue("OVOLPRURECACJ","5 Famille de courbes="&amp;$A32&amp;";",IntrantScenario!$B$7, IntrantScenario!$B$10,VLOOKUP($A$6,Periode,2,FALSE))/5),0)</f>
        <v>0</v>
      </c>
      <c r="I32" s="399">
        <f>IFERROR(IF(EXACT($A$6,"Moyenne 2018-2043"),_xll.Woodstock.Analyst.Xcel.UDFs.GetIndicatorValueAverage("OVOLTHORECAEC","5 Famille de courbes="&amp;$A32&amp;";",IntrantScenario!$B$7, IntrantScenario!$B$10,"2","6")/5,_xll.Woodstock.Analyst.Xcel.UDFs.GetIndicatorValue("OVOLTHORECAEC","5 Famille de courbes="&amp;$A32&amp;";",IntrantScenario!$B$7, IntrantScenario!$B$10,VLOOKUP($A$6,Periode,2,FALSE))/5),0)+IFERROR(IF(EXACT($A$6,"Moyenne 2018-2043"),_xll.Woodstock.Analyst.Xcel.UDFs.GetIndicatorValueAverage("OVOLTHORECACPROG","5 Famille de courbes="&amp;$A32&amp;";",IntrantScenario!$B$7, IntrantScenario!$B$10,"2","6")/5,_xll.Woodstock.Analyst.Xcel.UDFs.GetIndicatorValue("OVOLTHORECACPROG","5 Famille de courbes="&amp;$A32&amp;";",IntrantScenario!$B$7, IntrantScenario!$B$10,VLOOKUP($A$6,Periode,2,FALSE))/5),0)+IFERROR(IF(EXACT($A$6,"Moyenne 2018-2043"),_xll.Woodstock.Analyst.Xcel.UDFs.GetIndicatorValueAverage("OVOLTHORECACPIL","5 Famille de courbes="&amp;$A32&amp;";",IntrantScenario!$B$7, IntrantScenario!$B$10,"2","6")/5,_xll.Woodstock.Analyst.Xcel.UDFs.GetIndicatorValue("OVOLTHORECACPIL","5 Famille de courbes="&amp;$A32&amp;";",IntrantScenario!$B$7, IntrantScenario!$B$10,VLOOKUP($A$6,Periode,2,FALSE))/5),0)+IFERROR(IF(EXACT($A$6,"Moyenne 2018-2043"),_xll.Woodstock.Analyst.Xcel.UDFs.GetIndicatorValueAverage("OVOLTHORECACP","5 Famille de courbes="&amp;$A32&amp;";",IntrantScenario!$B$7, IntrantScenario!$B$10,"2","6")/5,_xll.Woodstock.Analyst.Xcel.UDFs.GetIndicatorValue("OVOLTHORECACP","5 Famille de courbes="&amp;$A32&amp;";",IntrantScenario!$B$7, IntrantScenario!$B$10,VLOOKUP($A$6,Periode,2,FALSE))/5),0)+IFERROR(IF(EXACT($A$6,"Moyenne 2018-2043"),_xll.Woodstock.Analyst.Xcel.UDFs.GetIndicatorValueAverage("OVOLTHORECACPIP","5 Famille de courbes="&amp;$A32&amp;";",IntrantScenario!$B$7, IntrantScenario!$B$10,"2","6")/5,_xll.Woodstock.Analyst.Xcel.UDFs.GetIndicatorValue("OVOLTHORECACPIP","5 Famille de courbes="&amp;$A32&amp;";",IntrantScenario!$B$7, IntrantScenario!$B$10,VLOOKUP($A$6,Periode,2,FALSE))/5),0)+IFERROR(IF(EXACT($A$6,"Moyenne 2018-2043"),_xll.Woodstock.Analyst.Xcel.UDFs.GetIndicatorValueAverage("OVOLTHORECACPJ","5 Famille de courbes="&amp;$A32&amp;";",IntrantScenario!$B$7, IntrantScenario!$B$10,"2","6")/5,_xll.Woodstock.Analyst.Xcel.UDFs.GetIndicatorValue("OVOLTHORECACPJ","5 Famille de courbes="&amp;$A32&amp;";",IntrantScenario!$B$7, IntrantScenario!$B$10,VLOOKUP($A$6,Periode,2,FALSE))/5),0)+IFERROR(IF(EXACT($A$6,"Moyenne 2018-2043"),_xll.Woodstock.Analyst.Xcel.UDFs.GetIndicatorValueAverage("OVOLTHORECACA","5 Famille de courbes="&amp;$A32&amp;";",IntrantScenario!$B$7, IntrantScenario!$B$10,"2","6")/5,_xll.Woodstock.Analyst.Xcel.UDFs.GetIndicatorValue("OVOLTHORECACA","5 Famille de courbes="&amp;$A32&amp;";",IntrantScenario!$B$7, IntrantScenario!$B$10,VLOOKUP($A$6,Periode,2,FALSE))/5),0)+IFERROR(IF(EXACT($A$6,"Moyenne 2018-2043"),_xll.Woodstock.Analyst.Xcel.UDFs.GetIndicatorValueAverage("OVOLTHORECACJ","5 Famille de courbes="&amp;$A32&amp;";",IntrantScenario!$B$7, IntrantScenario!$B$10,"2","6")/5,_xll.Woodstock.Analyst.Xcel.UDFs.GetIndicatorValue("OVOLTHORECACJ","5 Famille de courbes="&amp;$A32&amp;";",IntrantScenario!$B$7, IntrantScenario!$B$10,VLOOKUP($A$6,Periode,2,FALSE))/5),0)</f>
        <v>0</v>
      </c>
      <c r="J32" s="399">
        <f t="shared" si="8"/>
        <v>0</v>
      </c>
      <c r="K32" s="399">
        <f>IFERROR(IF(EXACT($A$6,"Moyenne 2018-2043"),_xll.Woodstock.Analyst.Xcel.UDFs.GetIndicatorValueAverage("OVOLGRRECAEC","5 Famille de courbes="&amp;$A32&amp;";",IntrantScenario!$B$7, IntrantScenario!$B$10,"2","6")/5,_xll.Woodstock.Analyst.Xcel.UDFs.GetIndicatorValue("OVOLGRRECAEC","5 Famille de courbes="&amp;$A32&amp;";",IntrantScenario!$B$7, IntrantScenario!$B$10,VLOOKUP($A$6,Periode,2,FALSE))/5),0)+IFERROR(IF(EXACT($A$6,"Moyenne 2018-2043"),_xll.Woodstock.Analyst.Xcel.UDFs.GetIndicatorValueAverage("OVOLGRRECACPROG","5 Famille de courbes="&amp;$A32&amp;";",IntrantScenario!$B$7, IntrantScenario!$B$10,"2","6")/5,_xll.Woodstock.Analyst.Xcel.UDFs.GetIndicatorValue("OVOLGRRECACPROG","5 Famille de courbes="&amp;$A32&amp;";",IntrantScenario!$B$7, IntrantScenario!$B$10,VLOOKUP($A$6,Periode,2,FALSE))/5),0)+IFERROR(IF(EXACT($A$6,"Moyenne 2018-2043"),_xll.Woodstock.Analyst.Xcel.UDFs.GetIndicatorValueAverage("OVOLGRRECACPIL","5 Famille de courbes="&amp;$A32&amp;";",IntrantScenario!$B$7, IntrantScenario!$B$10,"2","6")/5,_xll.Woodstock.Analyst.Xcel.UDFs.GetIndicatorValue("OVOLGRRECACPIL","5 Famille de courbes="&amp;$A32&amp;";",IntrantScenario!$B$7, IntrantScenario!$B$10,VLOOKUP($A$6,Periode,2,FALSE))/5),0)+IFERROR(IF(EXACT($A$6,"Moyenne 2018-2043"),_xll.Woodstock.Analyst.Xcel.UDFs.GetIndicatorValueAverage("OVOLGRRECACP","5 Famille de courbes="&amp;$A32&amp;";",IntrantScenario!$B$7, IntrantScenario!$B$10,"2","6")/5,_xll.Woodstock.Analyst.Xcel.UDFs.GetIndicatorValue("OVOLGRRECACP","5 Famille de courbes="&amp;$A32&amp;";",IntrantScenario!$B$7, IntrantScenario!$B$10,VLOOKUP($A$6,Periode,2,FALSE))/5),0)+IFERROR(IF(EXACT($A$6,"Moyenne 2018-2043"),_xll.Woodstock.Analyst.Xcel.UDFs.GetIndicatorValueAverage("OVOLGRRECACPIP","5 Famille de courbes="&amp;$A32&amp;";",IntrantScenario!$B$7, IntrantScenario!$B$10,"2","6")/5,_xll.Woodstock.Analyst.Xcel.UDFs.GetIndicatorValue("OVOLGRRECACPIP","5 Famille de courbes="&amp;$A32&amp;";",IntrantScenario!$B$7, IntrantScenario!$B$10,VLOOKUP($A$6,Periode,2,FALSE))/5),0)+IFERROR(IF(EXACT($A$6,"Moyenne 2018-2043"),_xll.Woodstock.Analyst.Xcel.UDFs.GetIndicatorValueAverage("OVOLGRRECACPJ","5 Famille de courbes="&amp;$A32&amp;";",IntrantScenario!$B$7, IntrantScenario!$B$10,"2","6")/5,_xll.Woodstock.Analyst.Xcel.UDFs.GetIndicatorValue("OVOLGRRECACPJ","5 Famille de courbes="&amp;$A32&amp;";",IntrantScenario!$B$7, IntrantScenario!$B$10,VLOOKUP($A$6,Periode,2,FALSE))/5),0)+IFERROR(IF(EXACT($A$6,"Moyenne 2018-2043"),_xll.Woodstock.Analyst.Xcel.UDFs.GetIndicatorValueAverage("OVOLGRRECACA","5 Famille de courbes="&amp;$A32&amp;";",IntrantScenario!$B$7, IntrantScenario!$B$10,"2","6")/5,_xll.Woodstock.Analyst.Xcel.UDFs.GetIndicatorValue("OVOLGRRECACA","5 Famille de courbes="&amp;$A32&amp;";",IntrantScenario!$B$7, IntrantScenario!$B$10,VLOOKUP($A$6,Periode,2,FALSE))/5),0)+IFERROR(IF(EXACT($A$6,"Moyenne 2018-2043"),_xll.Woodstock.Analyst.Xcel.UDFs.GetIndicatorValueAverage("OVOLGRRECACJ","5 Famille de courbes="&amp;$A32&amp;";",IntrantScenario!$B$7, IntrantScenario!$B$10,"2","6")/5,_xll.Woodstock.Analyst.Xcel.UDFs.GetIndicatorValue("OVOLGRRECACJ","5 Famille de courbes="&amp;$A32&amp;";",IntrantScenario!$B$7, IntrantScenario!$B$10,VLOOKUP($A$6,Periode,2,FALSE))/5),0)</f>
        <v>0</v>
      </c>
      <c r="L32" s="399">
        <f>IFERROR(IF(EXACT($A$6,"Moyenne 2018-2043"),_xll.Woodstock.Analyst.Xcel.UDFs.GetIndicatorValueAverage("OVOLBOPRECAEC","5 Famille de courbes="&amp;$A32&amp;";",IntrantScenario!$B$7, IntrantScenario!$B$10,"2","6")/5,_xll.Woodstock.Analyst.Xcel.UDFs.GetIndicatorValue("OVOLBOPRECAEC","5 Famille de courbes="&amp;$A32&amp;";",IntrantScenario!$B$7, IntrantScenario!$B$10,VLOOKUP($A$6,Periode,2,FALSE))/5),0)+IFERROR(IF(EXACT($A$6,"Moyenne 2018-2043"),_xll.Woodstock.Analyst.Xcel.UDFs.GetIndicatorValueAverage("OVOLBOPRECACPROG","5 Famille de courbes="&amp;$A32&amp;";",IntrantScenario!$B$7, IntrantScenario!$B$10,"2","6")/5,_xll.Woodstock.Analyst.Xcel.UDFs.GetIndicatorValue("OVOLBOPRECACPROG","5 Famille de courbes="&amp;$A32&amp;";",IntrantScenario!$B$7, IntrantScenario!$B$10,VLOOKUP($A$6,Periode,2,FALSE))/5),0)+IFERROR(IF(EXACT($A$6,"Moyenne 2018-2043"),_xll.Woodstock.Analyst.Xcel.UDFs.GetIndicatorValueAverage("OVOLBOPRECACPIL","5 Famille de courbes="&amp;$A32&amp;";",IntrantScenario!$B$7, IntrantScenario!$B$10,"2","6")/5,_xll.Woodstock.Analyst.Xcel.UDFs.GetIndicatorValue("OVOLBOPRECACPIL","5 Famille de courbes="&amp;$A32&amp;";",IntrantScenario!$B$7, IntrantScenario!$B$10,VLOOKUP($A$6,Periode,2,FALSE))/5),0)+IFERROR(IF(EXACT($A$6,"Moyenne 2018-2043"),_xll.Woodstock.Analyst.Xcel.UDFs.GetIndicatorValueAverage("OVOLBOPRECACP","5 Famille de courbes="&amp;$A32&amp;";",IntrantScenario!$B$7, IntrantScenario!$B$10,"2","6")/5,_xll.Woodstock.Analyst.Xcel.UDFs.GetIndicatorValue("OVOLBOPRECACP","5 Famille de courbes="&amp;$A32&amp;";",IntrantScenario!$B$7, IntrantScenario!$B$10,VLOOKUP($A$6,Periode,2,FALSE))/5),0)+IFERROR(IF(EXACT($A$6,"Moyenne 2018-2043"),_xll.Woodstock.Analyst.Xcel.UDFs.GetIndicatorValueAverage("OVOLBOPRECACPIP","5 Famille de courbes="&amp;$A32&amp;";",IntrantScenario!$B$7, IntrantScenario!$B$10,"2","6")/5,_xll.Woodstock.Analyst.Xcel.UDFs.GetIndicatorValue("OVOLBOPRECACPIP","5 Famille de courbes="&amp;$A32&amp;";",IntrantScenario!$B$7, IntrantScenario!$B$10,VLOOKUP($A$6,Periode,2,FALSE))/5),0)+IFERROR(IF(EXACT($A$6,"Moyenne 2018-2043"),_xll.Woodstock.Analyst.Xcel.UDFs.GetIndicatorValueAverage("OVOLBOPRECACPJ","5 Famille de courbes="&amp;$A32&amp;";",IntrantScenario!$B$7, IntrantScenario!$B$10,"2","6")/5,_xll.Woodstock.Analyst.Xcel.UDFs.GetIndicatorValue("OVOLBOPRECACPJ","5 Famille de courbes="&amp;$A32&amp;";",IntrantScenario!$B$7, IntrantScenario!$B$10,VLOOKUP($A$6,Periode,2,FALSE))/5),0)+IFERROR(IF(EXACT($A$6,"Moyenne 2018-2043"),_xll.Woodstock.Analyst.Xcel.UDFs.GetIndicatorValueAverage("OVOLBOPRECACA","5 Famille de courbes="&amp;$A32&amp;";",IntrantScenario!$B$7, IntrantScenario!$B$10,"2","6")/5,_xll.Woodstock.Analyst.Xcel.UDFs.GetIndicatorValue("OVOLBOPRECACA","5 Famille de courbes="&amp;$A32&amp;";",IntrantScenario!$B$7, IntrantScenario!$B$10,VLOOKUP($A$6,Periode,2,FALSE))/5),0)+IFERROR(IF(EXACT($A$6,"Moyenne 2018-2043"),_xll.Woodstock.Analyst.Xcel.UDFs.GetIndicatorValueAverage("OVOLBOPRECACJ","5 Famille de courbes="&amp;$A32&amp;";",IntrantScenario!$B$7, IntrantScenario!$B$10,"2","6")/5,_xll.Woodstock.Analyst.Xcel.UDFs.GetIndicatorValue("OVOLBOPRECACJ","5 Famille de courbes="&amp;$A32&amp;";",IntrantScenario!$B$7, IntrantScenario!$B$10,VLOOKUP($A$6,Periode,2,FALSE))/5),0)</f>
        <v>0</v>
      </c>
      <c r="M32" s="399">
        <f>IFERROR(IF(EXACT($A$6,"Moyenne 2018-2043"),_xll.Woodstock.Analyst.Xcel.UDFs.GetIndicatorValueAverage("OVOLGPEURECAEC","5 Famille de courbes="&amp;$A32&amp;";",IntrantScenario!$B$7, IntrantScenario!$B$10,"2","6")/5,_xll.Woodstock.Analyst.Xcel.UDFs.GetIndicatorValue("OVOLGPEURECAEC","5 Famille de courbes="&amp;$A32&amp;";",IntrantScenario!$B$7, IntrantScenario!$B$10,VLOOKUP($A$6,Periode,2,FALSE))/5),0)+IFERROR(IF(EXACT($A$6,"Moyenne 2018-2043"),_xll.Woodstock.Analyst.Xcel.UDFs.GetIndicatorValueAverage("OVOLGPEURECACPROG","5 Famille de courbes="&amp;$A32&amp;";",IntrantScenario!$B$7, IntrantScenario!$B$10,"2","6")/5,_xll.Woodstock.Analyst.Xcel.UDFs.GetIndicatorValue("OVOLGPEURECACPROG","5 Famille de courbes="&amp;$A32&amp;";",IntrantScenario!$B$7, IntrantScenario!$B$10,VLOOKUP($A$6,Periode,2,FALSE))/5),0)+IFERROR(IF(EXACT($A$6,"Moyenne 2018-2043"),_xll.Woodstock.Analyst.Xcel.UDFs.GetIndicatorValueAverage("OVOLGPEURECACPIL","5 Famille de courbes="&amp;$A32&amp;";",IntrantScenario!$B$7, IntrantScenario!$B$10,"2","6")/5,_xll.Woodstock.Analyst.Xcel.UDFs.GetIndicatorValue("OVOLGPEURECACPIL","5 Famille de courbes="&amp;$A32&amp;";",IntrantScenario!$B$7, IntrantScenario!$B$10,VLOOKUP($A$6,Periode,2,FALSE))/5),0)+IFERROR(IF(EXACT($A$6,"Moyenne 2018-2043"),_xll.Woodstock.Analyst.Xcel.UDFs.GetIndicatorValueAverage("OVOLGPEURECACP","5 Famille de courbes="&amp;$A32&amp;";",IntrantScenario!$B$7, IntrantScenario!$B$10,"2","6")/5,_xll.Woodstock.Analyst.Xcel.UDFs.GetIndicatorValue("OVOLGPEURECACP","5 Famille de courbes="&amp;$A32&amp;";",IntrantScenario!$B$7, IntrantScenario!$B$10,VLOOKUP($A$6,Periode,2,FALSE))/5),0)+IFERROR(IF(EXACT($A$6,"Moyenne 2018-2043"),_xll.Woodstock.Analyst.Xcel.UDFs.GetIndicatorValueAverage("OVOLGPEURECACPIP","5 Famille de courbes="&amp;$A32&amp;";",IntrantScenario!$B$7, IntrantScenario!$B$10,"2","6")/5,_xll.Woodstock.Analyst.Xcel.UDFs.GetIndicatorValue("OVOLGPEURECACPIP","5 Famille de courbes="&amp;$A32&amp;";",IntrantScenario!$B$7, IntrantScenario!$B$10,VLOOKUP($A$6,Periode,2,FALSE))/5),0)+IFERROR(IF(EXACT($A$6,"Moyenne 2018-2043"),_xll.Woodstock.Analyst.Xcel.UDFs.GetIndicatorValueAverage("OVOLGPEURECACPJ","5 Famille de courbes="&amp;$A32&amp;";",IntrantScenario!$B$7, IntrantScenario!$B$10,"2","6")/5,_xll.Woodstock.Analyst.Xcel.UDFs.GetIndicatorValue("OVOLGPEURECACPJ","5 Famille de courbes="&amp;$A32&amp;";",IntrantScenario!$B$7, IntrantScenario!$B$10,VLOOKUP($A$6,Periode,2,FALSE))/5),0)+IFERROR(IF(EXACT($A$6,"Moyenne 2018-2043"),_xll.Woodstock.Analyst.Xcel.UDFs.GetIndicatorValueAverage("OVOLGPEURECACA","5 Famille de courbes="&amp;$A32&amp;";",IntrantScenario!$B$7, IntrantScenario!$B$10,"2","6")/5,_xll.Woodstock.Analyst.Xcel.UDFs.GetIndicatorValue("OVOLGPEURECACA","5 Famille de courbes="&amp;$A32&amp;";",IntrantScenario!$B$7, IntrantScenario!$B$10,VLOOKUP($A$6,Periode,2,FALSE))/5),0)+IFERROR(IF(EXACT($A$6,"Moyenne 2018-2043"),_xll.Woodstock.Analyst.Xcel.UDFs.GetIndicatorValueAverage("OVOLGPEURECACJ","5 Famille de courbes="&amp;$A32&amp;";",IntrantScenario!$B$7, IntrantScenario!$B$10,"2","6")/5,_xll.Woodstock.Analyst.Xcel.UDFs.GetIndicatorValue("OVOLGPEURECACJ","5 Famille de courbes="&amp;$A32&amp;";",IntrantScenario!$B$7, IntrantScenario!$B$10,VLOOKUP($A$6,Periode,2,FALSE))/5),0)</f>
        <v>0</v>
      </c>
      <c r="N32" s="399">
        <f>IFERROR(IF(EXACT($A$6,"Moyenne 2018-2043"),_xll.Woodstock.Analyst.Xcel.UDFs.GetIndicatorValueAverage("OVOLERRRECAEC","5 Famille de courbes="&amp;$A32&amp;";",IntrantScenario!$B$7, IntrantScenario!$B$10,"2","6")/5,_xll.Woodstock.Analyst.Xcel.UDFs.GetIndicatorValue("OVOLERRRECAEC","5 Famille de courbes="&amp;$A32&amp;";",IntrantScenario!$B$7, IntrantScenario!$B$10,VLOOKUP($A$6,Periode,2,FALSE))/5),0)+IFERROR(IF(EXACT($A$6,"Moyenne 2018-2043"),_xll.Woodstock.Analyst.Xcel.UDFs.GetIndicatorValueAverage("OVOLERRRECACPROG","5 Famille de courbes="&amp;$A32&amp;";",IntrantScenario!$B$7, IntrantScenario!$B$10,"2","6")/5,_xll.Woodstock.Analyst.Xcel.UDFs.GetIndicatorValue("OVOLERRRECACPROG","5 Famille de courbes="&amp;$A32&amp;";",IntrantScenario!$B$7, IntrantScenario!$B$10,VLOOKUP($A$6,Periode,2,FALSE))/5),0)+IFERROR(IF(EXACT($A$6,"Moyenne 2018-2043"),_xll.Woodstock.Analyst.Xcel.UDFs.GetIndicatorValueAverage("OVOLERRRECACPIL","5 Famille de courbes="&amp;$A32&amp;";",IntrantScenario!$B$7, IntrantScenario!$B$10,"2","6")/5,_xll.Woodstock.Analyst.Xcel.UDFs.GetIndicatorValue("OVOLERRRECACPIL","5 Famille de courbes="&amp;$A32&amp;";",IntrantScenario!$B$7, IntrantScenario!$B$10,VLOOKUP($A$6,Periode,2,FALSE))/5),0)+IFERROR(IF(EXACT($A$6,"Moyenne 2018-2043"),_xll.Woodstock.Analyst.Xcel.UDFs.GetIndicatorValueAverage("OVOLERRRECACP","5 Famille de courbes="&amp;$A32&amp;";",IntrantScenario!$B$7, IntrantScenario!$B$10,"2","6")/5,_xll.Woodstock.Analyst.Xcel.UDFs.GetIndicatorValue("OVOLERRRECACP","5 Famille de courbes="&amp;$A32&amp;";",IntrantScenario!$B$7, IntrantScenario!$B$10,VLOOKUP($A$6,Periode,2,FALSE))/5),0)+IFERROR(IF(EXACT($A$6,"Moyenne 2018-2043"),_xll.Woodstock.Analyst.Xcel.UDFs.GetIndicatorValueAverage("OVOLERRRECACPIP","5 Famille de courbes="&amp;$A32&amp;";",IntrantScenario!$B$7, IntrantScenario!$B$10,"2","6")/5,_xll.Woodstock.Analyst.Xcel.UDFs.GetIndicatorValue("OVOLERRRECACPIP","5 Famille de courbes="&amp;$A32&amp;";",IntrantScenario!$B$7, IntrantScenario!$B$10,VLOOKUP($A$6,Periode,2,FALSE))/5),0)+IFERROR(IF(EXACT($A$6,"Moyenne 2018-2043"),_xll.Woodstock.Analyst.Xcel.UDFs.GetIndicatorValueAverage("OVOLERRRECACPJ","5 Famille de courbes="&amp;$A32&amp;";",IntrantScenario!$B$7, IntrantScenario!$B$10,"2","6")/5,_xll.Woodstock.Analyst.Xcel.UDFs.GetIndicatorValue("OVOLERRRECACPJ","5 Famille de courbes="&amp;$A32&amp;";",IntrantScenario!$B$7, IntrantScenario!$B$10,VLOOKUP($A$6,Periode,2,FALSE))/5),0)+IFERROR(IF(EXACT($A$6,"Moyenne 2018-2043"),_xll.Woodstock.Analyst.Xcel.UDFs.GetIndicatorValueAverage("OVOLERRRECACA","5 Famille de courbes="&amp;$A32&amp;";",IntrantScenario!$B$7, IntrantScenario!$B$10,"2","6")/5,_xll.Woodstock.Analyst.Xcel.UDFs.GetIndicatorValue("OVOLERRRECACA","5 Famille de courbes="&amp;$A32&amp;";",IntrantScenario!$B$7, IntrantScenario!$B$10,VLOOKUP($A$6,Periode,2,FALSE))/5),0)+IFERROR(IF(EXACT($A$6,"Moyenne 2018-2043"),_xll.Woodstock.Analyst.Xcel.UDFs.GetIndicatorValueAverage("OVOLERRRECACJ","5 Famille de courbes="&amp;$A32&amp;";",IntrantScenario!$B$7, IntrantScenario!$B$10,"2","6")/5,_xll.Woodstock.Analyst.Xcel.UDFs.GetIndicatorValue("OVOLERRRECACJ","5 Famille de courbes="&amp;$A32&amp;";",IntrantScenario!$B$7, IntrantScenario!$B$10,VLOOKUP($A$6,Periode,2,FALSE))/5),0)</f>
        <v>0</v>
      </c>
      <c r="O32" s="399">
        <f t="shared" si="9"/>
        <v>0</v>
      </c>
      <c r="P32" s="399">
        <f>IFERROR(IF(EXACT($A$6,"Moyenne 2018-2043"),_xll.Woodstock.Analyst.Xcel.UDFs.GetIndicatorValueAverage("OVOLGFIRECAEC","5 Famille de courbes="&amp;$A32&amp;";",IntrantScenario!$B$7, IntrantScenario!$B$10,"2","6")/5,_xll.Woodstock.Analyst.Xcel.UDFs.GetIndicatorValue("OVOLGFIRECAEC","5 Famille de courbes="&amp;$A32&amp;";",IntrantScenario!$B$7, IntrantScenario!$B$10,VLOOKUP($A$6,Periode,2,FALSE))/5),0)+IFERROR(IF(EXACT($A$6,"Moyenne 2018-2043"),_xll.Woodstock.Analyst.Xcel.UDFs.GetIndicatorValueAverage("OVOLGFIRECACPROG","5 Famille de courbes="&amp;$A32&amp;";",IntrantScenario!$B$7, IntrantScenario!$B$10,"2","6")/5,_xll.Woodstock.Analyst.Xcel.UDFs.GetIndicatorValue("OVOLGFIRECACPROG","5 Famille de courbes="&amp;$A32&amp;";",IntrantScenario!$B$7, IntrantScenario!$B$10,VLOOKUP($A$6,Periode,2,FALSE))/5),0)+IFERROR(IF(EXACT($A$6,"Moyenne 2018-2043"),_xll.Woodstock.Analyst.Xcel.UDFs.GetIndicatorValueAverage("OVOLGFIRECACPIL","5 Famille de courbes="&amp;$A32&amp;";",IntrantScenario!$B$7, IntrantScenario!$B$10,"2","6")/5,_xll.Woodstock.Analyst.Xcel.UDFs.GetIndicatorValue("OVOLGFIRECACPIL","5 Famille de courbes="&amp;$A32&amp;";",IntrantScenario!$B$7, IntrantScenario!$B$10,VLOOKUP($A$6,Periode,2,FALSE))/5),0)+IFERROR(IF(EXACT($A$6,"Moyenne 2018-2043"),_xll.Woodstock.Analyst.Xcel.UDFs.GetIndicatorValueAverage("OVOLGFIRECACP","5 Famille de courbes="&amp;$A32&amp;";",IntrantScenario!$B$7, IntrantScenario!$B$10,"2","6")/5,_xll.Woodstock.Analyst.Xcel.UDFs.GetIndicatorValue("OVOLGFIRECACP","5 Famille de courbes="&amp;$A32&amp;";",IntrantScenario!$B$7, IntrantScenario!$B$10,VLOOKUP($A$6,Periode,2,FALSE))/5),0)+IFERROR(IF(EXACT($A$6,"Moyenne 2018-2043"),_xll.Woodstock.Analyst.Xcel.UDFs.GetIndicatorValueAverage("OVOLGFIRECACPIP","5 Famille de courbes="&amp;$A32&amp;";",IntrantScenario!$B$7, IntrantScenario!$B$10,"2","6")/5,_xll.Woodstock.Analyst.Xcel.UDFs.GetIndicatorValue("OVOLGFIRECACPIP","5 Famille de courbes="&amp;$A32&amp;";",IntrantScenario!$B$7, IntrantScenario!$B$10,VLOOKUP($A$6,Periode,2,FALSE))/5),0)+IFERROR(IF(EXACT($A$6,"Moyenne 2018-2043"),_xll.Woodstock.Analyst.Xcel.UDFs.GetIndicatorValueAverage("OVOLGFIRECACPJ","5 Famille de courbes="&amp;$A32&amp;";",IntrantScenario!$B$7, IntrantScenario!$B$10,"2","6")/5,_xll.Woodstock.Analyst.Xcel.UDFs.GetIndicatorValue("OVOLGFIRECACPJ","5 Famille de courbes="&amp;$A32&amp;";",IntrantScenario!$B$7, IntrantScenario!$B$10,VLOOKUP($A$6,Periode,2,FALSE))/5),0)+IFERROR(IF(EXACT($A$6,"Moyenne 2018-2043"),_xll.Woodstock.Analyst.Xcel.UDFs.GetIndicatorValueAverage("OVOLGFIRECACA","5 Famille de courbes="&amp;$A32&amp;";",IntrantScenario!$B$7, IntrantScenario!$B$10,"2","6")/5,_xll.Woodstock.Analyst.Xcel.UDFs.GetIndicatorValue("OVOLGFIRECACA","5 Famille de courbes="&amp;$A32&amp;";",IntrantScenario!$B$7, IntrantScenario!$B$10,VLOOKUP($A$6,Periode,2,FALSE))/5),0)+IFERROR(IF(EXACT($A$6,"Moyenne 2018-2043"),_xll.Woodstock.Analyst.Xcel.UDFs.GetIndicatorValueAverage("OVOLGFIRECACJ","5 Famille de courbes="&amp;$A32&amp;";",IntrantScenario!$B$7, IntrantScenario!$B$10,"2","6")/5,_xll.Woodstock.Analyst.Xcel.UDFs.GetIndicatorValue("OVOLGFIRECACJ","5 Famille de courbes="&amp;$A32&amp;";",IntrantScenario!$B$7, IntrantScenario!$B$10,VLOOKUP($A$6,Periode,2,FALSE))/5),0)</f>
        <v>0</v>
      </c>
      <c r="Q32" s="399">
        <f>IFERROR(IF(EXACT($A$6,"Moyenne 2018-2043"),_xll.Woodstock.Analyst.Xcel.UDFs.GetIndicatorValueAverage("OVOLBOJRECAEC","5 Famille de courbes="&amp;$A32&amp;";",IntrantScenario!$B$7, IntrantScenario!$B$10,"2","6")/5,_xll.Woodstock.Analyst.Xcel.UDFs.GetIndicatorValue("OVOLBOJRECAEC","5 Famille de courbes="&amp;$A32&amp;";",IntrantScenario!$B$7, IntrantScenario!$B$10,VLOOKUP($A$6,Periode,2,FALSE))/5),0)+IFERROR(IF(EXACT($A$6,"Moyenne 2018-2043"),_xll.Woodstock.Analyst.Xcel.UDFs.GetIndicatorValueAverage("OVOLBOJRECACPROG","5 Famille de courbes="&amp;$A32&amp;";",IntrantScenario!$B$7, IntrantScenario!$B$10,"2","6")/5,_xll.Woodstock.Analyst.Xcel.UDFs.GetIndicatorValue("OVOLBOJRECACPROG","5 Famille de courbes="&amp;$A32&amp;";",IntrantScenario!$B$7, IntrantScenario!$B$10,VLOOKUP($A$6,Periode,2,FALSE))/5),0)+IFERROR(IF(EXACT($A$6,"Moyenne 2018-2043"),_xll.Woodstock.Analyst.Xcel.UDFs.GetIndicatorValueAverage("OVOLBOJRECACPIL","5 Famille de courbes="&amp;$A32&amp;";",IntrantScenario!$B$7, IntrantScenario!$B$10,"2","6")/5,_xll.Woodstock.Analyst.Xcel.UDFs.GetIndicatorValue("OVOLBOJRECACPIL","5 Famille de courbes="&amp;$A32&amp;";",IntrantScenario!$B$7, IntrantScenario!$B$10,VLOOKUP($A$6,Periode,2,FALSE))/5),0)+IFERROR(IF(EXACT($A$6,"Moyenne 2018-2043"),_xll.Woodstock.Analyst.Xcel.UDFs.GetIndicatorValueAverage("OVOLBOJRECACP","5 Famille de courbes="&amp;$A32&amp;";",IntrantScenario!$B$7, IntrantScenario!$B$10,"2","6")/5,_xll.Woodstock.Analyst.Xcel.UDFs.GetIndicatorValue("OVOLBOJRECACP","5 Famille de courbes="&amp;$A32&amp;";",IntrantScenario!$B$7, IntrantScenario!$B$10,VLOOKUP($A$6,Periode,2,FALSE))/5),0)+IFERROR(IF(EXACT($A$6,"Moyenne 2018-2043"),_xll.Woodstock.Analyst.Xcel.UDFs.GetIndicatorValueAverage("OVOLBOJRECACPIP","5 Famille de courbes="&amp;$A32&amp;";",IntrantScenario!$B$7, IntrantScenario!$B$10,"2","6")/5,_xll.Woodstock.Analyst.Xcel.UDFs.GetIndicatorValue("OVOLBOJRECACPIP","5 Famille de courbes="&amp;$A32&amp;";",IntrantScenario!$B$7, IntrantScenario!$B$10,VLOOKUP($A$6,Periode,2,FALSE))/5),0)+IFERROR(IF(EXACT($A$6,"Moyenne 2018-2043"),_xll.Woodstock.Analyst.Xcel.UDFs.GetIndicatorValueAverage("OVOLBOJRECACPJ","5 Famille de courbes="&amp;$A32&amp;";",IntrantScenario!$B$7, IntrantScenario!$B$10,"2","6")/5,_xll.Woodstock.Analyst.Xcel.UDFs.GetIndicatorValue("OVOLBOJRECACPJ","5 Famille de courbes="&amp;$A32&amp;";",IntrantScenario!$B$7, IntrantScenario!$B$10,VLOOKUP($A$6,Periode,2,FALSE))/5),0)+IFERROR(IF(EXACT($A$6,"Moyenne 2018-2043"),_xll.Woodstock.Analyst.Xcel.UDFs.GetIndicatorValueAverage("OVOLBOJRECACA","5 Famille de courbes="&amp;$A32&amp;";",IntrantScenario!$B$7, IntrantScenario!$B$10,"2","6")/5,_xll.Woodstock.Analyst.Xcel.UDFs.GetIndicatorValue("OVOLBOJRECACA","5 Famille de courbes="&amp;$A32&amp;";",IntrantScenario!$B$7, IntrantScenario!$B$10,VLOOKUP($A$6,Periode,2,FALSE))/5),0)+IFERROR(IF(EXACT($A$6,"Moyenne 2018-2043"),_xll.Woodstock.Analyst.Xcel.UDFs.GetIndicatorValueAverage("OVOLBOJRECACJ","5 Famille de courbes="&amp;$A32&amp;";",IntrantScenario!$B$7, IntrantScenario!$B$10,"2","6")/5,_xll.Woodstock.Analyst.Xcel.UDFs.GetIndicatorValue("OVOLBOJRECACJ","5 Famille de courbes="&amp;$A32&amp;";",IntrantScenario!$B$7, IntrantScenario!$B$10,VLOOKUP($A$6,Periode,2,FALSE))/5),0)</f>
        <v>0</v>
      </c>
      <c r="R32" s="399">
        <f>IFERROR(IF(EXACT($A$6,"Moyenne 2018-2043"),_xll.Woodstock.Analyst.Xcel.UDFs.GetIndicatorValueAverage("OVOLERSRECAEC","5 Famille de courbes="&amp;$A32&amp;";",IntrantScenario!$B$7, IntrantScenario!$B$10,"2","6")/5,_xll.Woodstock.Analyst.Xcel.UDFs.GetIndicatorValue("OVOLERSRECAEC","5 Famille de courbes="&amp;$A32&amp;";",IntrantScenario!$B$7, IntrantScenario!$B$10,VLOOKUP($A$6,Periode,2,FALSE))/5),0)+IFERROR(IF(EXACT($A$6,"Moyenne 2018-2043"),_xll.Woodstock.Analyst.Xcel.UDFs.GetIndicatorValueAverage("OVOLERSRECACPROG","5 Famille de courbes="&amp;$A32&amp;";",IntrantScenario!$B$7, IntrantScenario!$B$10,"2","6")/5,_xll.Woodstock.Analyst.Xcel.UDFs.GetIndicatorValue("OVOLERSRECACPROG","5 Famille de courbes="&amp;$A32&amp;";",IntrantScenario!$B$7, IntrantScenario!$B$10,VLOOKUP($A$6,Periode,2,FALSE))/5),0)+IFERROR(IF(EXACT($A$6,"Moyenne 2018-2043"),_xll.Woodstock.Analyst.Xcel.UDFs.GetIndicatorValueAverage("OVOLERSRECACPIL","5 Famille de courbes="&amp;$A32&amp;";",IntrantScenario!$B$7, IntrantScenario!$B$10,"2","6")/5,_xll.Woodstock.Analyst.Xcel.UDFs.GetIndicatorValue("OVOLERSRECACPIL","5 Famille de courbes="&amp;$A32&amp;";",IntrantScenario!$B$7, IntrantScenario!$B$10,VLOOKUP($A$6,Periode,2,FALSE))/5),0)+IFERROR(IF(EXACT($A$6,"Moyenne 2018-2043"),_xll.Woodstock.Analyst.Xcel.UDFs.GetIndicatorValueAverage("OVOLERSRECACP","5 Famille de courbes="&amp;$A32&amp;";",IntrantScenario!$B$7, IntrantScenario!$B$10,"2","6")/5,_xll.Woodstock.Analyst.Xcel.UDFs.GetIndicatorValue("OVOLERSRECACP","5 Famille de courbes="&amp;$A32&amp;";",IntrantScenario!$B$7, IntrantScenario!$B$10,VLOOKUP($A$6,Periode,2,FALSE))/5),0)+IFERROR(IF(EXACT($A$6,"Moyenne 2018-2043"),_xll.Woodstock.Analyst.Xcel.UDFs.GetIndicatorValueAverage("OVOLERSRECACPIP","5 Famille de courbes="&amp;$A32&amp;";",IntrantScenario!$B$7, IntrantScenario!$B$10,"2","6")/5,_xll.Woodstock.Analyst.Xcel.UDFs.GetIndicatorValue("OVOLERSRECACPIP","5 Famille de courbes="&amp;$A32&amp;";",IntrantScenario!$B$7, IntrantScenario!$B$10,VLOOKUP($A$6,Periode,2,FALSE))/5),0)+IFERROR(IF(EXACT($A$6,"Moyenne 2018-2043"),_xll.Woodstock.Analyst.Xcel.UDFs.GetIndicatorValueAverage("OVOLERSRECACPJ","5 Famille de courbes="&amp;$A32&amp;";",IntrantScenario!$B$7, IntrantScenario!$B$10,"2","6")/5,_xll.Woodstock.Analyst.Xcel.UDFs.GetIndicatorValue("OVOLERSRECACPJ","5 Famille de courbes="&amp;$A32&amp;";",IntrantScenario!$B$7, IntrantScenario!$B$10,VLOOKUP($A$6,Periode,2,FALSE))/5),0)+IFERROR(IF(EXACT($A$6,"Moyenne 2018-2043"),_xll.Woodstock.Analyst.Xcel.UDFs.GetIndicatorValueAverage("OVOLERSRECACA","5 Famille de courbes="&amp;$A32&amp;";",IntrantScenario!$B$7, IntrantScenario!$B$10,"2","6")/5,_xll.Woodstock.Analyst.Xcel.UDFs.GetIndicatorValue("OVOLERSRECACA","5 Famille de courbes="&amp;$A32&amp;";",IntrantScenario!$B$7, IntrantScenario!$B$10,VLOOKUP($A$6,Periode,2,FALSE))/5),0)+IFERROR(IF(EXACT($A$6,"Moyenne 2018-2043"),_xll.Woodstock.Analyst.Xcel.UDFs.GetIndicatorValueAverage("OVOLERSRECACJ","5 Famille de courbes="&amp;$A32&amp;";",IntrantScenario!$B$7, IntrantScenario!$B$10,"2","6")/5,_xll.Woodstock.Analyst.Xcel.UDFs.GetIndicatorValue("OVOLERSRECACJ","5 Famille de courbes="&amp;$A32&amp;";",IntrantScenario!$B$7, IntrantScenario!$B$10,VLOOKUP($A$6,Periode,2,FALSE))/5),0)</f>
        <v>0</v>
      </c>
      <c r="S32" s="399">
        <f t="shared" si="10"/>
        <v>0</v>
      </c>
      <c r="T32" s="399">
        <f>IFERROR(IF(EXACT($A$6,"Moyenne 2018-2043"),_xll.Woodstock.Analyst.Xcel.UDFs.GetIndicatorValueAverage("OVOLGFTRECAEC","5 Famille de courbes="&amp;$A32&amp;";",IntrantScenario!$B$7, IntrantScenario!$B$10,"2","6")/5,_xll.Woodstock.Analyst.Xcel.UDFs.GetIndicatorValue("OVOLGFTRECAEC","5 Famille de courbes="&amp;$A32&amp;";",IntrantScenario!$B$7, IntrantScenario!$B$10,VLOOKUP($A$6,Periode,2,FALSE))/5),0)+IFERROR(IF(EXACT($A$6,"Moyenne 2018-2043"),_xll.Woodstock.Analyst.Xcel.UDFs.GetIndicatorValueAverage("OVOLGFTRECACPROG","5 Famille de courbes="&amp;$A32&amp;";",IntrantScenario!$B$7, IntrantScenario!$B$10,"2","6")/5,_xll.Woodstock.Analyst.Xcel.UDFs.GetIndicatorValue("OVOLGFTRECACPROG","5 Famille de courbes="&amp;$A32&amp;";",IntrantScenario!$B$7, IntrantScenario!$B$10,VLOOKUP($A$6,Periode,2,FALSE))/5),0)+IFERROR(IF(EXACT($A$6,"Moyenne 2018-2043"),_xll.Woodstock.Analyst.Xcel.UDFs.GetIndicatorValueAverage("OVOLGFTRECACPIL","5 Famille de courbes="&amp;$A32&amp;";",IntrantScenario!$B$7, IntrantScenario!$B$10,"2","6")/5,_xll.Woodstock.Analyst.Xcel.UDFs.GetIndicatorValue("OVOLGFTRECACPIL","5 Famille de courbes="&amp;$A32&amp;";",IntrantScenario!$B$7, IntrantScenario!$B$10,VLOOKUP($A$6,Periode,2,FALSE))/5),0)+IFERROR(IF(EXACT($A$6,"Moyenne 2018-2043"),_xll.Woodstock.Analyst.Xcel.UDFs.GetIndicatorValueAverage("OVOLGFTRECACP","5 Famille de courbes="&amp;$A32&amp;";",IntrantScenario!$B$7, IntrantScenario!$B$10,"2","6")/5,_xll.Woodstock.Analyst.Xcel.UDFs.GetIndicatorValue("OVOLGFTRECACP","5 Famille de courbes="&amp;$A32&amp;";",IntrantScenario!$B$7, IntrantScenario!$B$10,VLOOKUP($A$6,Periode,2,FALSE))/5),0)+IFERROR(IF(EXACT($A$6,"Moyenne 2018-2043"),_xll.Woodstock.Analyst.Xcel.UDFs.GetIndicatorValueAverage("OVOLGFTRECACPIP","5 Famille de courbes="&amp;$A32&amp;";",IntrantScenario!$B$7, IntrantScenario!$B$10,"2","6")/5,_xll.Woodstock.Analyst.Xcel.UDFs.GetIndicatorValue("OVOLGFTRECACPIP","5 Famille de courbes="&amp;$A32&amp;";",IntrantScenario!$B$7, IntrantScenario!$B$10,VLOOKUP($A$6,Periode,2,FALSE))/5),0)+IFERROR(IF(EXACT($A$6,"Moyenne 2018-2043"),_xll.Woodstock.Analyst.Xcel.UDFs.GetIndicatorValueAverage("OVOLGFTRECACPJ","5 Famille de courbes="&amp;$A32&amp;";",IntrantScenario!$B$7, IntrantScenario!$B$10,"2","6")/5,_xll.Woodstock.Analyst.Xcel.UDFs.GetIndicatorValue("OVOLGFTRECACPJ","5 Famille de courbes="&amp;$A32&amp;";",IntrantScenario!$B$7, IntrantScenario!$B$10,VLOOKUP($A$6,Periode,2,FALSE))/5),0)+IFERROR(IF(EXACT($A$6,"Moyenne 2018-2043"),_xll.Woodstock.Analyst.Xcel.UDFs.GetIndicatorValueAverage("OVOLGFTRECACA","5 Famille de courbes="&amp;$A32&amp;";",IntrantScenario!$B$7, IntrantScenario!$B$10,"2","6")/5,_xll.Woodstock.Analyst.Xcel.UDFs.GetIndicatorValue("OVOLGFTRECACA","5 Famille de courbes="&amp;$A32&amp;";",IntrantScenario!$B$7, IntrantScenario!$B$10,VLOOKUP($A$6,Periode,2,FALSE))/5),0)+IFERROR(IF(EXACT($A$6,"Moyenne 2018-2043"),_xll.Woodstock.Analyst.Xcel.UDFs.GetIndicatorValueAverage("OVOLGFTRECACJ","5 Famille de courbes="&amp;$A32&amp;";",IntrantScenario!$B$7, IntrantScenario!$B$10,"2","6")/5,_xll.Woodstock.Analyst.Xcel.UDFs.GetIndicatorValue("OVOLGFTRECACJ","5 Famille de courbes="&amp;$A32&amp;";",IntrantScenario!$B$7, IntrantScenario!$B$10,VLOOKUP($A$6,Periode,2,FALSE))/5),0)</f>
        <v>0</v>
      </c>
      <c r="U32" s="399">
        <f>IFERROR(IF(EXACT($A$6,"Moyenne 2018-2043"),_xll.Woodstock.Analyst.Xcel.UDFs.GetIndicatorValueAverage("OVOLTOTRECAEC","5 Famille de courbes="&amp;$A32&amp;";",IntrantScenario!$B$7, IntrantScenario!$B$10,"2","6")/5,_xll.Woodstock.Analyst.Xcel.UDFs.GetIndicatorValue("OVOLTOTRECAEC","5 Famille de courbes="&amp;$A32&amp;";",IntrantScenario!$B$7, IntrantScenario!$B$10,VLOOKUP($A$6,Periode,2,FALSE))/5),0)+IFERROR(IF(EXACT($A$6,"Moyenne 2018-2043"),_xll.Woodstock.Analyst.Xcel.UDFs.GetIndicatorValueAverage("OVOLTOTRECACPROG","5 Famille de courbes="&amp;$A32&amp;";",IntrantScenario!$B$7, IntrantScenario!$B$10,"2","6")/5,_xll.Woodstock.Analyst.Xcel.UDFs.GetIndicatorValue("OVOLTOTRECACPROG","5 Famille de courbes="&amp;$A32&amp;";",IntrantScenario!$B$7, IntrantScenario!$B$10,VLOOKUP($A$6,Periode,2,FALSE))/5),0)+IFERROR(IF(EXACT($A$6,"Moyenne 2018-2043"),_xll.Woodstock.Analyst.Xcel.UDFs.GetIndicatorValueAverage("OVOLTOTRECACPIL","5 Famille de courbes="&amp;$A32&amp;";",IntrantScenario!$B$7, IntrantScenario!$B$10,"2","6")/5,_xll.Woodstock.Analyst.Xcel.UDFs.GetIndicatorValue("OVOLTOTRECACPIL","5 Famille de courbes="&amp;$A32&amp;";",IntrantScenario!$B$7, IntrantScenario!$B$10,VLOOKUP($A$6,Periode,2,FALSE))/5),0)+IFERROR(IF(EXACT($A$6,"Moyenne 2018-2043"),_xll.Woodstock.Analyst.Xcel.UDFs.GetIndicatorValueAverage("OVOLTOTRECACP","5 Famille de courbes="&amp;$A32&amp;";",IntrantScenario!$B$7, IntrantScenario!$B$10,"2","6")/5,_xll.Woodstock.Analyst.Xcel.UDFs.GetIndicatorValue("OVOLTOTRECACP","5 Famille de courbes="&amp;$A32&amp;";",IntrantScenario!$B$7, IntrantScenario!$B$10,VLOOKUP($A$6,Periode,2,FALSE))/5),0)+IFERROR(IF(EXACT($A$6,"Moyenne 2018-2043"),_xll.Woodstock.Analyst.Xcel.UDFs.GetIndicatorValueAverage("OVOLTOTRECACPIP","5 Famille de courbes="&amp;$A32&amp;";",IntrantScenario!$B$7, IntrantScenario!$B$10,"2","6")/5,_xll.Woodstock.Analyst.Xcel.UDFs.GetIndicatorValue("OVOLTOTRECACPIP","5 Famille de courbes="&amp;$A32&amp;";",IntrantScenario!$B$7, IntrantScenario!$B$10,VLOOKUP($A$6,Periode,2,FALSE))/5),0)+IFERROR(IF(EXACT($A$6,"Moyenne 2018-2043"),_xll.Woodstock.Analyst.Xcel.UDFs.GetIndicatorValueAverage("OVOLTOTRECACPJ","5 Famille de courbes="&amp;$A32&amp;";",IntrantScenario!$B$7, IntrantScenario!$B$10,"2","6")/5,_xll.Woodstock.Analyst.Xcel.UDFs.GetIndicatorValue("OVOLTOTRECACPJ","5 Famille de courbes="&amp;$A32&amp;";",IntrantScenario!$B$7, IntrantScenario!$B$10,VLOOKUP($A$6,Periode,2,FALSE))/5),0)+IFERROR(IF(EXACT($A$6,"Moyenne 2018-2043"),_xll.Woodstock.Analyst.Xcel.UDFs.GetIndicatorValueAverage("OVOLTOTRECACA","5 Famille de courbes="&amp;$A32&amp;";",IntrantScenario!$B$7, IntrantScenario!$B$10,"2","6")/5,_xll.Woodstock.Analyst.Xcel.UDFs.GetIndicatorValue("OVOLTOTRECACA","5 Famille de courbes="&amp;$A32&amp;";",IntrantScenario!$B$7, IntrantScenario!$B$10,VLOOKUP($A$6,Periode,2,FALSE))/5),0)+IFERROR(IF(EXACT($A$6,"Moyenne 2018-2043"),_xll.Woodstock.Analyst.Xcel.UDFs.GetIndicatorValueAverage("OVOLTOTRECACJ","5 Famille de courbes="&amp;$A32&amp;";",IntrantScenario!$B$7, IntrantScenario!$B$10,"2","6")/5,_xll.Woodstock.Analyst.Xcel.UDFs.GetIndicatorValue("OVOLTOTRECACJ","5 Famille de courbes="&amp;$A32&amp;";",IntrantScenario!$B$7, IntrantScenario!$B$10,VLOOKUP($A$6,Periode,2,FALSE))/5),0)</f>
        <v>0</v>
      </c>
    </row>
    <row r="33" spans="1:21" hidden="1" x14ac:dyDescent="0.25">
      <c r="A33" s="398" t="s">
        <v>507</v>
      </c>
      <c r="B33" s="399">
        <f>IFERROR(IF(EXACT($A$6,"Moyenne 2018-2043"),_xll.Woodstock.Analyst.Xcel.UDFs.GetIndicatorValueAverage("OVOLSABRECAEC","5 Famille de courbes="&amp;$A33&amp;";",IntrantScenario!$B$7, IntrantScenario!$B$10,"2","6")/5,_xll.Woodstock.Analyst.Xcel.UDFs.GetIndicatorValue("OVOLSABRECAEC","5 Famille de courbes="&amp;$A33&amp;";",IntrantScenario!$B$7, IntrantScenario!$B$10,VLOOKUP($A$6,Periode,2,FALSE))/5),0)+IFERROR(IF(EXACT($A$6,"Moyenne 2018-2043"),_xll.Woodstock.Analyst.Xcel.UDFs.GetIndicatorValueAverage("OVOLSABRECACPROG","5 Famille de courbes="&amp;$A33&amp;";",IntrantScenario!$B$7, IntrantScenario!$B$10,"2","6")/5,_xll.Woodstock.Analyst.Xcel.UDFs.GetIndicatorValue("OVOLSABRECACPROG","5 Famille de courbes="&amp;$A33&amp;";",IntrantScenario!$B$7, IntrantScenario!$B$10,VLOOKUP($A$6,Periode,2,FALSE))/5),0)+IFERROR(IF(EXACT($A$6,"Moyenne 2018-2043"),_xll.Woodstock.Analyst.Xcel.UDFs.GetIndicatorValueAverage("OVOLSABRECACPIL","5 Famille de courbes="&amp;$A33&amp;";",IntrantScenario!$B$7, IntrantScenario!$B$10,"2","6")/5,_xll.Woodstock.Analyst.Xcel.UDFs.GetIndicatorValue("OVOLSABRECACPIL","5 Famille de courbes="&amp;$A33&amp;";",IntrantScenario!$B$7, IntrantScenario!$B$10,VLOOKUP($A$6,Periode,2,FALSE))/5),0)+IFERROR(IF(EXACT($A$6,"Moyenne 2018-2043"),_xll.Woodstock.Analyst.Xcel.UDFs.GetIndicatorValueAverage("OVOLSABRECACP","5 Famille de courbes="&amp;$A33&amp;";",IntrantScenario!$B$7, IntrantScenario!$B$10,"2","6")/5,_xll.Woodstock.Analyst.Xcel.UDFs.GetIndicatorValue("OVOLSABRECACP","5 Famille de courbes="&amp;$A33&amp;";",IntrantScenario!$B$7, IntrantScenario!$B$10,VLOOKUP($A$6,Periode,2,FALSE))/5),0)+IFERROR(IF(EXACT($A$6,"Moyenne 2018-2043"),_xll.Woodstock.Analyst.Xcel.UDFs.GetIndicatorValueAverage("OVOLSABRECACPIP","5 Famille de courbes="&amp;$A33&amp;";",IntrantScenario!$B$7, IntrantScenario!$B$10,"2","6")/5,_xll.Woodstock.Analyst.Xcel.UDFs.GetIndicatorValue("OVOLSABRECACPIP","5 Famille de courbes="&amp;$A33&amp;";",IntrantScenario!$B$7, IntrantScenario!$B$10,VLOOKUP($A$6,Periode,2,FALSE))/5),0)+IFERROR(IF(EXACT($A$6,"Moyenne 2018-2043"),_xll.Woodstock.Analyst.Xcel.UDFs.GetIndicatorValueAverage("OVOLSABRECACPJ","5 Famille de courbes="&amp;$A33&amp;";",IntrantScenario!$B$7, IntrantScenario!$B$10,"2","6")/5,_xll.Woodstock.Analyst.Xcel.UDFs.GetIndicatorValue("OVOLSABRECACPJ","5 Famille de courbes="&amp;$A33&amp;";",IntrantScenario!$B$7, IntrantScenario!$B$10,VLOOKUP($A$6,Periode,2,FALSE))/5),0)+IFERROR(IF(EXACT($A$6,"Moyenne 2018-2043"),_xll.Woodstock.Analyst.Xcel.UDFs.GetIndicatorValueAverage("OVOLSABRECACA","5 Famille de courbes="&amp;$A33&amp;";",IntrantScenario!$B$7, IntrantScenario!$B$10,"2","6")/5,_xll.Woodstock.Analyst.Xcel.UDFs.GetIndicatorValue("OVOLSABRECACA","5 Famille de courbes="&amp;$A33&amp;";",IntrantScenario!$B$7, IntrantScenario!$B$10,VLOOKUP($A$6,Periode,2,FALSE))/5),0)+IFERROR(IF(EXACT($A$6,"Moyenne 2018-2043"),_xll.Woodstock.Analyst.Xcel.UDFs.GetIndicatorValueAverage("OVOLSABRECACJ","5 Famille de courbes="&amp;$A33&amp;";",IntrantScenario!$B$7, IntrantScenario!$B$10,"2","6")/5,_xll.Woodstock.Analyst.Xcel.UDFs.GetIndicatorValue("OVOLSABRECACJ","5 Famille de courbes="&amp;$A33&amp;";",IntrantScenario!$B$7, IntrantScenario!$B$10,VLOOKUP($A$6,Periode,2,FALSE))/5),0)</f>
        <v>0</v>
      </c>
      <c r="C33" s="399">
        <f>IFERROR(IF(EXACT($A$6,"Moyenne 2018-2043"),_xll.Woodstock.Analyst.Xcel.UDFs.GetIndicatorValueAverage("OVOLGEPXRECAEC","5 Famille de courbes="&amp;$A33&amp;";",IntrantScenario!$B$7, IntrantScenario!$B$10,"2","6")/5,_xll.Woodstock.Analyst.Xcel.UDFs.GetIndicatorValue("OVOLGEPXRECAEC","5 Famille de courbes="&amp;$A33&amp;";",IntrantScenario!$B$7, IntrantScenario!$B$10,VLOOKUP($A$6,Periode,2,FALSE))/5),0)+IFERROR(IF(EXACT($A$6,"Moyenne 2018-2043"),_xll.Woodstock.Analyst.Xcel.UDFs.GetIndicatorValueAverage("OVOLGEPXRECACPROG","5 Famille de courbes="&amp;$A33&amp;";",IntrantScenario!$B$7, IntrantScenario!$B$10,"2","6")/5,_xll.Woodstock.Analyst.Xcel.UDFs.GetIndicatorValue("OVOLGEPXRECACPROG","5 Famille de courbes="&amp;$A33&amp;";",IntrantScenario!$B$7, IntrantScenario!$B$10,VLOOKUP($A$6,Periode,2,FALSE))/5),0)+IFERROR(IF(EXACT($A$6,"Moyenne 2018-2043"),_xll.Woodstock.Analyst.Xcel.UDFs.GetIndicatorValueAverage("OVOLGEPXRECACPIL","5 Famille de courbes="&amp;$A33&amp;";",IntrantScenario!$B$7, IntrantScenario!$B$10,"2","6")/5,_xll.Woodstock.Analyst.Xcel.UDFs.GetIndicatorValue("OVOLGEPXRECACPIL","5 Famille de courbes="&amp;$A33&amp;";",IntrantScenario!$B$7, IntrantScenario!$B$10,VLOOKUP($A$6,Periode,2,FALSE))/5),0)+IFERROR(IF(EXACT($A$6,"Moyenne 2018-2043"),_xll.Woodstock.Analyst.Xcel.UDFs.GetIndicatorValueAverage("OVOLGEPXRECACP","5 Famille de courbes="&amp;$A33&amp;";",IntrantScenario!$B$7, IntrantScenario!$B$10,"2","6")/5,_xll.Woodstock.Analyst.Xcel.UDFs.GetIndicatorValue("OVOLGEPXRECACP","5 Famille de courbes="&amp;$A33&amp;";",IntrantScenario!$B$7, IntrantScenario!$B$10,VLOOKUP($A$6,Periode,2,FALSE))/5),0)+IFERROR(IF(EXACT($A$6,"Moyenne 2018-2043"),_xll.Woodstock.Analyst.Xcel.UDFs.GetIndicatorValueAverage("OVOLGEPXRECACPIP","5 Famille de courbes="&amp;$A33&amp;";",IntrantScenario!$B$7, IntrantScenario!$B$10,"2","6")/5,_xll.Woodstock.Analyst.Xcel.UDFs.GetIndicatorValue("OVOLGEPXRECACPIP","5 Famille de courbes="&amp;$A33&amp;";",IntrantScenario!$B$7, IntrantScenario!$B$10,VLOOKUP($A$6,Periode,2,FALSE))/5),0)+IFERROR(IF(EXACT($A$6,"Moyenne 2018-2043"),_xll.Woodstock.Analyst.Xcel.UDFs.GetIndicatorValueAverage("OVOLGEPXRECACPJ","5 Famille de courbes="&amp;$A33&amp;";",IntrantScenario!$B$7, IntrantScenario!$B$10,"2","6")/5,_xll.Woodstock.Analyst.Xcel.UDFs.GetIndicatorValue("OVOLGEPXRECACPJ","5 Famille de courbes="&amp;$A33&amp;";",IntrantScenario!$B$7, IntrantScenario!$B$10,VLOOKUP($A$6,Periode,2,FALSE))/5),0)+IFERROR(IF(EXACT($A$6,"Moyenne 2018-2043"),_xll.Woodstock.Analyst.Xcel.UDFs.GetIndicatorValueAverage("OVOLGEPXRECACA","5 Famille de courbes="&amp;$A33&amp;";",IntrantScenario!$B$7, IntrantScenario!$B$10,"2","6")/5,_xll.Woodstock.Analyst.Xcel.UDFs.GetIndicatorValue("OVOLGEPXRECACA","5 Famille de courbes="&amp;$A33&amp;";",IntrantScenario!$B$7, IntrantScenario!$B$10,VLOOKUP($A$6,Periode,2,FALSE))/5),0)+IFERROR(IF(EXACT($A$6,"Moyenne 2018-2043"),_xll.Woodstock.Analyst.Xcel.UDFs.GetIndicatorValueAverage("OVOLGEPXRECACJ","5 Famille de courbes="&amp;$A33&amp;";",IntrantScenario!$B$7, IntrantScenario!$B$10,"2","6")/5,_xll.Woodstock.Analyst.Xcel.UDFs.GetIndicatorValue("OVOLGEPXRECACJ","5 Famille de courbes="&amp;$A33&amp;";",IntrantScenario!$B$7, IntrantScenario!$B$10,VLOOKUP($A$6,Periode,2,FALSE))/5),0)</f>
        <v>0</v>
      </c>
      <c r="D33" s="399">
        <f>IFERROR(IF(EXACT($A$6,"Moyenne 2018-2043"),_xll.Woodstock.Analyst.Xcel.UDFs.GetIndicatorValueAverage("OVOLPIGRECAEC","5 Famille de courbes="&amp;$A33&amp;";",IntrantScenario!$B$7, IntrantScenario!$B$10,"2","6")/5,_xll.Woodstock.Analyst.Xcel.UDFs.GetIndicatorValue("OVOLPIGRECAEC","5 Famille de courbes="&amp;$A33&amp;";",IntrantScenario!$B$7, IntrantScenario!$B$10,VLOOKUP($A$6,Periode,2,FALSE))/5),0)+IFERROR(IF(EXACT($A$6,"Moyenne 2018-2043"),_xll.Woodstock.Analyst.Xcel.UDFs.GetIndicatorValueAverage("OVOLPIGRECACPROG","5 Famille de courbes="&amp;$A33&amp;";",IntrantScenario!$B$7, IntrantScenario!$B$10,"2","6")/5,_xll.Woodstock.Analyst.Xcel.UDFs.GetIndicatorValue("OVOLPIGRECACPROG","5 Famille de courbes="&amp;$A33&amp;";",IntrantScenario!$B$7, IntrantScenario!$B$10,VLOOKUP($A$6,Periode,2,FALSE))/5),0)+IFERROR(IF(EXACT($A$6,"Moyenne 2018-2043"),_xll.Woodstock.Analyst.Xcel.UDFs.GetIndicatorValueAverage("OVOLPIGRECACPIL","5 Famille de courbes="&amp;$A33&amp;";",IntrantScenario!$B$7, IntrantScenario!$B$10,"2","6")/5,_xll.Woodstock.Analyst.Xcel.UDFs.GetIndicatorValue("OVOLPIGRECACPIL","5 Famille de courbes="&amp;$A33&amp;";",IntrantScenario!$B$7, IntrantScenario!$B$10,VLOOKUP($A$6,Periode,2,FALSE))/5),0)+IFERROR(IF(EXACT($A$6,"Moyenne 2018-2043"),_xll.Woodstock.Analyst.Xcel.UDFs.GetIndicatorValueAverage("OVOLPIGRECACP","5 Famille de courbes="&amp;$A33&amp;";",IntrantScenario!$B$7, IntrantScenario!$B$10,"2","6")/5,_xll.Woodstock.Analyst.Xcel.UDFs.GetIndicatorValue("OVOLPIGRECACP","5 Famille de courbes="&amp;$A33&amp;";",IntrantScenario!$B$7, IntrantScenario!$B$10,VLOOKUP($A$6,Periode,2,FALSE))/5),0)+IFERROR(IF(EXACT($A$6,"Moyenne 2018-2043"),_xll.Woodstock.Analyst.Xcel.UDFs.GetIndicatorValueAverage("OVOLPIGRECACPIP","5 Famille de courbes="&amp;$A33&amp;";",IntrantScenario!$B$7, IntrantScenario!$B$10,"2","6")/5,_xll.Woodstock.Analyst.Xcel.UDFs.GetIndicatorValue("OVOLPIGRECACPIP","5 Famille de courbes="&amp;$A33&amp;";",IntrantScenario!$B$7, IntrantScenario!$B$10,VLOOKUP($A$6,Periode,2,FALSE))/5),0)+IFERROR(IF(EXACT($A$6,"Moyenne 2018-2043"),_xll.Woodstock.Analyst.Xcel.UDFs.GetIndicatorValueAverage("OVOLPIGRECACPJ","5 Famille de courbes="&amp;$A33&amp;";",IntrantScenario!$B$7, IntrantScenario!$B$10,"2","6")/5,_xll.Woodstock.Analyst.Xcel.UDFs.GetIndicatorValue("OVOLPIGRECACPJ","5 Famille de courbes="&amp;$A33&amp;";",IntrantScenario!$B$7, IntrantScenario!$B$10,VLOOKUP($A$6,Periode,2,FALSE))/5),0)+IFERROR(IF(EXACT($A$6,"Moyenne 2018-2043"),_xll.Woodstock.Analyst.Xcel.UDFs.GetIndicatorValueAverage("OVOLPIGRECACA","5 Famille de courbes="&amp;$A33&amp;";",IntrantScenario!$B$7, IntrantScenario!$B$10,"2","6")/5,_xll.Woodstock.Analyst.Xcel.UDFs.GetIndicatorValue("OVOLPIGRECACA","5 Famille de courbes="&amp;$A33&amp;";",IntrantScenario!$B$7, IntrantScenario!$B$10,VLOOKUP($A$6,Periode,2,FALSE))/5),0)+IFERROR(IF(EXACT($A$6,"Moyenne 2018-2043"),_xll.Woodstock.Analyst.Xcel.UDFs.GetIndicatorValueAverage("OVOLPIGRECACJ","5 Famille de courbes="&amp;$A33&amp;";",IntrantScenario!$B$7, IntrantScenario!$B$10,"2","6")/5,_xll.Woodstock.Analyst.Xcel.UDFs.GetIndicatorValue("OVOLPIGRECACJ","5 Famille de courbes="&amp;$A33&amp;";",IntrantScenario!$B$7, IntrantScenario!$B$10,VLOOKUP($A$6,Periode,2,FALSE))/5),0)</f>
        <v>0</v>
      </c>
      <c r="E33" s="399">
        <f>IFERROR(IF(EXACT($A$6,"Moyenne 2018-2043"),_xll.Woodstock.Analyst.Xcel.UDFs.GetIndicatorValueAverage("OVOLGMEXRECAEC","5 Famille de courbes="&amp;$A33&amp;";",IntrantScenario!$B$7, IntrantScenario!$B$10,"2","6")/5,_xll.Woodstock.Analyst.Xcel.UDFs.GetIndicatorValue("OVOLGMEXRECAEC","5 Famille de courbes="&amp;$A33&amp;";",IntrantScenario!$B$7, IntrantScenario!$B$10,VLOOKUP($A$6,Periode,2,FALSE))/5),0)+IFERROR(IF(EXACT($A$6,"Moyenne 2018-2043"),_xll.Woodstock.Analyst.Xcel.UDFs.GetIndicatorValueAverage("OVOLGMEXRECACPROG","5 Famille de courbes="&amp;$A33&amp;";",IntrantScenario!$B$7, IntrantScenario!$B$10,"2","6")/5,_xll.Woodstock.Analyst.Xcel.UDFs.GetIndicatorValue("OVOLGMEXRECACPROG","5 Famille de courbes="&amp;$A33&amp;";",IntrantScenario!$B$7, IntrantScenario!$B$10,VLOOKUP($A$6,Periode,2,FALSE))/5),0)+IFERROR(IF(EXACT($A$6,"Moyenne 2018-2043"),_xll.Woodstock.Analyst.Xcel.UDFs.GetIndicatorValueAverage("OVOLGMEXRECACPIL","5 Famille de courbes="&amp;$A33&amp;";",IntrantScenario!$B$7, IntrantScenario!$B$10,"2","6")/5,_xll.Woodstock.Analyst.Xcel.UDFs.GetIndicatorValue("OVOLGMEXRECACPIL","5 Famille de courbes="&amp;$A33&amp;";",IntrantScenario!$B$7, IntrantScenario!$B$10,VLOOKUP($A$6,Periode,2,FALSE))/5),0)+IFERROR(IF(EXACT($A$6,"Moyenne 2018-2043"),_xll.Woodstock.Analyst.Xcel.UDFs.GetIndicatorValueAverage("OVOLGMEXRECACP","5 Famille de courbes="&amp;$A33&amp;";",IntrantScenario!$B$7, IntrantScenario!$B$10,"2","6")/5,_xll.Woodstock.Analyst.Xcel.UDFs.GetIndicatorValue("OVOLGMEXRECACP","5 Famille de courbes="&amp;$A33&amp;";",IntrantScenario!$B$7, IntrantScenario!$B$10,VLOOKUP($A$6,Periode,2,FALSE))/5),0)+IFERROR(IF(EXACT($A$6,"Moyenne 2018-2043"),_xll.Woodstock.Analyst.Xcel.UDFs.GetIndicatorValueAverage("OVOLGMEXRECACPIP","5 Famille de courbes="&amp;$A33&amp;";",IntrantScenario!$B$7, IntrantScenario!$B$10,"2","6")/5,_xll.Woodstock.Analyst.Xcel.UDFs.GetIndicatorValue("OVOLGMEXRECACPIP","5 Famille de courbes="&amp;$A33&amp;";",IntrantScenario!$B$7, IntrantScenario!$B$10,VLOOKUP($A$6,Periode,2,FALSE))/5),0)+IFERROR(IF(EXACT($A$6,"Moyenne 2018-2043"),_xll.Woodstock.Analyst.Xcel.UDFs.GetIndicatorValueAverage("OVOLGMEXRECACPJ","5 Famille de courbes="&amp;$A33&amp;";",IntrantScenario!$B$7, IntrantScenario!$B$10,"2","6")/5,_xll.Woodstock.Analyst.Xcel.UDFs.GetIndicatorValue("OVOLGMEXRECACPJ","5 Famille de courbes="&amp;$A33&amp;";",IntrantScenario!$B$7, IntrantScenario!$B$10,VLOOKUP($A$6,Periode,2,FALSE))/5),0)+IFERROR(IF(EXACT($A$6,"Moyenne 2018-2043"),_xll.Woodstock.Analyst.Xcel.UDFs.GetIndicatorValueAverage("OVOLGMEXRECACA","5 Famille de courbes="&amp;$A33&amp;";",IntrantScenario!$B$7, IntrantScenario!$B$10,"2","6")/5,_xll.Woodstock.Analyst.Xcel.UDFs.GetIndicatorValue("OVOLGMEXRECACA","5 Famille de courbes="&amp;$A33&amp;";",IntrantScenario!$B$7, IntrantScenario!$B$10,VLOOKUP($A$6,Periode,2,FALSE))/5),0)+IFERROR(IF(EXACT($A$6,"Moyenne 2018-2043"),_xll.Woodstock.Analyst.Xcel.UDFs.GetIndicatorValueAverage("OVOLGMEXRECACJ","5 Famille de courbes="&amp;$A33&amp;";",IntrantScenario!$B$7, IntrantScenario!$B$10,"2","6")/5,_xll.Woodstock.Analyst.Xcel.UDFs.GetIndicatorValue("OVOLGMEXRECACJ","5 Famille de courbes="&amp;$A33&amp;";",IntrantScenario!$B$7, IntrantScenario!$B$10,VLOOKUP($A$6,Periode,2,FALSE))/5),0)</f>
        <v>0</v>
      </c>
      <c r="F33" s="399">
        <f>IFERROR(IF(EXACT($A$6,"Moyenne 2018-2043"),_xll.Woodstock.Analyst.Xcel.UDFs.GetIndicatorValueAverage("OVOLGSEPMRECAEC","5 Famille de courbes="&amp;$A33&amp;";",IntrantScenario!$B$7, IntrantScenario!$B$10,"2","6")/5,_xll.Woodstock.Analyst.Xcel.UDFs.GetIndicatorValue("OVOLGSEPMRECAEC","5 Famille de courbes="&amp;$A33&amp;";",IntrantScenario!$B$7, IntrantScenario!$B$10,VLOOKUP($A$6,Periode,2,FALSE))/5),0)+IFERROR(IF(EXACT($A$6,"Moyenne 2018-2043"),_xll.Woodstock.Analyst.Xcel.UDFs.GetIndicatorValueAverage("OVOLGSEPMRECACPROG","5 Famille de courbes="&amp;$A33&amp;";",IntrantScenario!$B$7, IntrantScenario!$B$10,"2","6")/5,_xll.Woodstock.Analyst.Xcel.UDFs.GetIndicatorValue("OVOLGSEPMRECACPROG","5 Famille de courbes="&amp;$A33&amp;";",IntrantScenario!$B$7, IntrantScenario!$B$10,VLOOKUP($A$6,Periode,2,FALSE))/5),0)+IFERROR(IF(EXACT($A$6,"Moyenne 2018-2043"),_xll.Woodstock.Analyst.Xcel.UDFs.GetIndicatorValueAverage("OVOLGSEPMRECACPIL","5 Famille de courbes="&amp;$A33&amp;";",IntrantScenario!$B$7, IntrantScenario!$B$10,"2","6")/5,_xll.Woodstock.Analyst.Xcel.UDFs.GetIndicatorValue("OVOLGSEPMRECACPIL","5 Famille de courbes="&amp;$A33&amp;";",IntrantScenario!$B$7, IntrantScenario!$B$10,VLOOKUP($A$6,Periode,2,FALSE))/5),0)+IFERROR(IF(EXACT($A$6,"Moyenne 2018-2043"),_xll.Woodstock.Analyst.Xcel.UDFs.GetIndicatorValueAverage("OVOLGSEPMRECACP","5 Famille de courbes="&amp;$A33&amp;";",IntrantScenario!$B$7, IntrantScenario!$B$10,"2","6")/5,_xll.Woodstock.Analyst.Xcel.UDFs.GetIndicatorValue("OVOLGSEPMRECACP","5 Famille de courbes="&amp;$A33&amp;";",IntrantScenario!$B$7, IntrantScenario!$B$10,VLOOKUP($A$6,Periode,2,FALSE))/5),0)+IFERROR(IF(EXACT($A$6,"Moyenne 2018-2043"),_xll.Woodstock.Analyst.Xcel.UDFs.GetIndicatorValueAverage("OVOLGSEPMRECACPIP","5 Famille de courbes="&amp;$A33&amp;";",IntrantScenario!$B$7, IntrantScenario!$B$10,"2","6")/5,_xll.Woodstock.Analyst.Xcel.UDFs.GetIndicatorValue("OVOLGSEPMRECACPIP","5 Famille de courbes="&amp;$A33&amp;";",IntrantScenario!$B$7, IntrantScenario!$B$10,VLOOKUP($A$6,Periode,2,FALSE))/5),0)+IFERROR(IF(EXACT($A$6,"Moyenne 2018-2043"),_xll.Woodstock.Analyst.Xcel.UDFs.GetIndicatorValueAverage("OVOLGSEPMRECACPJ","5 Famille de courbes="&amp;$A33&amp;";",IntrantScenario!$B$7, IntrantScenario!$B$10,"2","6")/5,_xll.Woodstock.Analyst.Xcel.UDFs.GetIndicatorValue("OVOLGSEPMRECACPJ","5 Famille de courbes="&amp;$A33&amp;";",IntrantScenario!$B$7, IntrantScenario!$B$10,VLOOKUP($A$6,Periode,2,FALSE))/5),0)+IFERROR(IF(EXACT($A$6,"Moyenne 2018-2043"),_xll.Woodstock.Analyst.Xcel.UDFs.GetIndicatorValueAverage("OVOLGSEPMRECACA","5 Famille de courbes="&amp;$A33&amp;";",IntrantScenario!$B$7, IntrantScenario!$B$10,"2","6")/5,_xll.Woodstock.Analyst.Xcel.UDFs.GetIndicatorValue("OVOLGSEPMRECACA","5 Famille de courbes="&amp;$A33&amp;";",IntrantScenario!$B$7, IntrantScenario!$B$10,VLOOKUP($A$6,Periode,2,FALSE))/5),0)+IFERROR(IF(EXACT($A$6,"Moyenne 2018-2043"),_xll.Woodstock.Analyst.Xcel.UDFs.GetIndicatorValueAverage("OVOLGSEPMRECACJ","5 Famille de courbes="&amp;$A33&amp;";",IntrantScenario!$B$7, IntrantScenario!$B$10,"2","6")/5,_xll.Woodstock.Analyst.Xcel.UDFs.GetIndicatorValue("OVOLGSEPMRECACJ","5 Famille de courbes="&amp;$A33&amp;";",IntrantScenario!$B$7, IntrantScenario!$B$10,VLOOKUP($A$6,Periode,2,FALSE))/5),0)</f>
        <v>0</v>
      </c>
      <c r="G33" s="399">
        <f>IFERROR(IF(EXACT($A$6,"Moyenne 2018-2043"),_xll.Woodstock.Analyst.Xcel.UDFs.GetIndicatorValueAverage("OVOLGPINSRECAEC","5 Famille de courbes="&amp;$A33&amp;";",IntrantScenario!$B$7, IntrantScenario!$B$10,"2","6")/5,_xll.Woodstock.Analyst.Xcel.UDFs.GetIndicatorValue("OVOLGPINSRECAEC","5 Famille de courbes="&amp;$A33&amp;";",IntrantScenario!$B$7, IntrantScenario!$B$10,VLOOKUP($A$6,Periode,2,FALSE))/5),0)+IFERROR(IF(EXACT($A$6,"Moyenne 2018-2043"),_xll.Woodstock.Analyst.Xcel.UDFs.GetIndicatorValueAverage("OVOLGPINSRECACPROG","5 Famille de courbes="&amp;$A33&amp;";",IntrantScenario!$B$7, IntrantScenario!$B$10,"2","6")/5,_xll.Woodstock.Analyst.Xcel.UDFs.GetIndicatorValue("OVOLGPINSRECACPROG","5 Famille de courbes="&amp;$A33&amp;";",IntrantScenario!$B$7, IntrantScenario!$B$10,VLOOKUP($A$6,Periode,2,FALSE))/5),0)+IFERROR(IF(EXACT($A$6,"Moyenne 2018-2043"),_xll.Woodstock.Analyst.Xcel.UDFs.GetIndicatorValueAverage("OVOLGPINSRECACPIL","5 Famille de courbes="&amp;$A33&amp;";",IntrantScenario!$B$7, IntrantScenario!$B$10,"2","6")/5,_xll.Woodstock.Analyst.Xcel.UDFs.GetIndicatorValue("OVOLGPINSRECACPIL","5 Famille de courbes="&amp;$A33&amp;";",IntrantScenario!$B$7, IntrantScenario!$B$10,VLOOKUP($A$6,Periode,2,FALSE))/5),0)+IFERROR(IF(EXACT($A$6,"Moyenne 2018-2043"),_xll.Woodstock.Analyst.Xcel.UDFs.GetIndicatorValueAverage("OVOLGPINSRECACP","5 Famille de courbes="&amp;$A33&amp;";",IntrantScenario!$B$7, IntrantScenario!$B$10,"2","6")/5,_xll.Woodstock.Analyst.Xcel.UDFs.GetIndicatorValue("OVOLGPINSRECACP","5 Famille de courbes="&amp;$A33&amp;";",IntrantScenario!$B$7, IntrantScenario!$B$10,VLOOKUP($A$6,Periode,2,FALSE))/5),0)+IFERROR(IF(EXACT($A$6,"Moyenne 2018-2043"),_xll.Woodstock.Analyst.Xcel.UDFs.GetIndicatorValueAverage("OVOLGPINSRECACPIP","5 Famille de courbes="&amp;$A33&amp;";",IntrantScenario!$B$7, IntrantScenario!$B$10,"2","6")/5,_xll.Woodstock.Analyst.Xcel.UDFs.GetIndicatorValue("OVOLGPINSRECACPIP","5 Famille de courbes="&amp;$A33&amp;";",IntrantScenario!$B$7, IntrantScenario!$B$10,VLOOKUP($A$6,Periode,2,FALSE))/5),0)+IFERROR(IF(EXACT($A$6,"Moyenne 2018-2043"),_xll.Woodstock.Analyst.Xcel.UDFs.GetIndicatorValueAverage("OVOLGPINSRECACPJ","5 Famille de courbes="&amp;$A33&amp;";",IntrantScenario!$B$7, IntrantScenario!$B$10,"2","6")/5,_xll.Woodstock.Analyst.Xcel.UDFs.GetIndicatorValue("OVOLGPINSRECACPJ","5 Famille de courbes="&amp;$A33&amp;";",IntrantScenario!$B$7, IntrantScenario!$B$10,VLOOKUP($A$6,Periode,2,FALSE))/5),0)+IFERROR(IF(EXACT($A$6,"Moyenne 2018-2043"),_xll.Woodstock.Analyst.Xcel.UDFs.GetIndicatorValueAverage("OVOLGPINSRECACA","5 Famille de courbes="&amp;$A33&amp;";",IntrantScenario!$B$7, IntrantScenario!$B$10,"2","6")/5,_xll.Woodstock.Analyst.Xcel.UDFs.GetIndicatorValue("OVOLGPINSRECACA","5 Famille de courbes="&amp;$A33&amp;";",IntrantScenario!$B$7, IntrantScenario!$B$10,VLOOKUP($A$6,Periode,2,FALSE))/5),0)+IFERROR(IF(EXACT($A$6,"Moyenne 2018-2043"),_xll.Woodstock.Analyst.Xcel.UDFs.GetIndicatorValueAverage("OVOLGPINSRECACJ","5 Famille de courbes="&amp;$A33&amp;";",IntrantScenario!$B$7, IntrantScenario!$B$10,"2","6")/5,_xll.Woodstock.Analyst.Xcel.UDFs.GetIndicatorValue("OVOLGPINSRECACJ","5 Famille de courbes="&amp;$A33&amp;";",IntrantScenario!$B$7, IntrantScenario!$B$10,VLOOKUP($A$6,Periode,2,FALSE))/5),0)</f>
        <v>0</v>
      </c>
      <c r="H33" s="399">
        <f>IFERROR(IF(EXACT($A$6,"Moyenne 2018-2043"),_xll.Woodstock.Analyst.Xcel.UDFs.GetIndicatorValueAverage("OVOLPRURECAEC","5 Famille de courbes="&amp;$A33&amp;";",IntrantScenario!$B$7, IntrantScenario!$B$10,"2","6")/5,_xll.Woodstock.Analyst.Xcel.UDFs.GetIndicatorValue("OVOLPRURECAEC","5 Famille de courbes="&amp;$A33&amp;";",IntrantScenario!$B$7, IntrantScenario!$B$10,VLOOKUP($A$6,Periode,2,FALSE))/5),0)+IFERROR(IF(EXACT($A$6,"Moyenne 2018-2043"),_xll.Woodstock.Analyst.Xcel.UDFs.GetIndicatorValueAverage("OVOLPRURECACPROG","5 Famille de courbes="&amp;$A33&amp;";",IntrantScenario!$B$7, IntrantScenario!$B$10,"2","6")/5,_xll.Woodstock.Analyst.Xcel.UDFs.GetIndicatorValue("OVOLPRURECACPROG","5 Famille de courbes="&amp;$A33&amp;";",IntrantScenario!$B$7, IntrantScenario!$B$10,VLOOKUP($A$6,Periode,2,FALSE))/5),0)+IFERROR(IF(EXACT($A$6,"Moyenne 2018-2043"),_xll.Woodstock.Analyst.Xcel.UDFs.GetIndicatorValueAverage("OVOLPRURECACPIL","5 Famille de courbes="&amp;$A33&amp;";",IntrantScenario!$B$7, IntrantScenario!$B$10,"2","6")/5,_xll.Woodstock.Analyst.Xcel.UDFs.GetIndicatorValue("OVOLPRURECACPIL","5 Famille de courbes="&amp;$A33&amp;";",IntrantScenario!$B$7, IntrantScenario!$B$10,VLOOKUP($A$6,Periode,2,FALSE))/5),0)+IFERROR(IF(EXACT($A$6,"Moyenne 2018-2043"),_xll.Woodstock.Analyst.Xcel.UDFs.GetIndicatorValueAverage("OVOLPRURECACP","5 Famille de courbes="&amp;$A33&amp;";",IntrantScenario!$B$7, IntrantScenario!$B$10,"2","6")/5,_xll.Woodstock.Analyst.Xcel.UDFs.GetIndicatorValue("OVOLPRURECACP","5 Famille de courbes="&amp;$A33&amp;";",IntrantScenario!$B$7, IntrantScenario!$B$10,VLOOKUP($A$6,Periode,2,FALSE))/5),0)+IFERROR(IF(EXACT($A$6,"Moyenne 2018-2043"),_xll.Woodstock.Analyst.Xcel.UDFs.GetIndicatorValueAverage("OVOLPRURECACPIP","5 Famille de courbes="&amp;$A33&amp;";",IntrantScenario!$B$7, IntrantScenario!$B$10,"2","6")/5,_xll.Woodstock.Analyst.Xcel.UDFs.GetIndicatorValue("OVOLPRURECACPIP","5 Famille de courbes="&amp;$A33&amp;";",IntrantScenario!$B$7, IntrantScenario!$B$10,VLOOKUP($A$6,Periode,2,FALSE))/5),0)+IFERROR(IF(EXACT($A$6,"Moyenne 2018-2043"),_xll.Woodstock.Analyst.Xcel.UDFs.GetIndicatorValueAverage("OVOLPRURECACPJ","5 Famille de courbes="&amp;$A33&amp;";",IntrantScenario!$B$7, IntrantScenario!$B$10,"2","6")/5,_xll.Woodstock.Analyst.Xcel.UDFs.GetIndicatorValue("OVOLPRURECACPJ","5 Famille de courbes="&amp;$A33&amp;";",IntrantScenario!$B$7, IntrantScenario!$B$10,VLOOKUP($A$6,Periode,2,FALSE))/5),0)+IFERROR(IF(EXACT($A$6,"Moyenne 2018-2043"),_xll.Woodstock.Analyst.Xcel.UDFs.GetIndicatorValueAverage("OVOLPRURECACA","5 Famille de courbes="&amp;$A33&amp;";",IntrantScenario!$B$7, IntrantScenario!$B$10,"2","6")/5,_xll.Woodstock.Analyst.Xcel.UDFs.GetIndicatorValue("OVOLPRURECACA","5 Famille de courbes="&amp;$A33&amp;";",IntrantScenario!$B$7, IntrantScenario!$B$10,VLOOKUP($A$6,Periode,2,FALSE))/5),0)+IFERROR(IF(EXACT($A$6,"Moyenne 2018-2043"),_xll.Woodstock.Analyst.Xcel.UDFs.GetIndicatorValueAverage("OVOLPRURECACJ","5 Famille de courbes="&amp;$A33&amp;";",IntrantScenario!$B$7, IntrantScenario!$B$10,"2","6")/5,_xll.Woodstock.Analyst.Xcel.UDFs.GetIndicatorValue("OVOLPRURECACJ","5 Famille de courbes="&amp;$A33&amp;";",IntrantScenario!$B$7, IntrantScenario!$B$10,VLOOKUP($A$6,Periode,2,FALSE))/5),0)</f>
        <v>0</v>
      </c>
      <c r="I33" s="399">
        <f>IFERROR(IF(EXACT($A$6,"Moyenne 2018-2043"),_xll.Woodstock.Analyst.Xcel.UDFs.GetIndicatorValueAverage("OVOLTHORECAEC","5 Famille de courbes="&amp;$A33&amp;";",IntrantScenario!$B$7, IntrantScenario!$B$10,"2","6")/5,_xll.Woodstock.Analyst.Xcel.UDFs.GetIndicatorValue("OVOLTHORECAEC","5 Famille de courbes="&amp;$A33&amp;";",IntrantScenario!$B$7, IntrantScenario!$B$10,VLOOKUP($A$6,Periode,2,FALSE))/5),0)+IFERROR(IF(EXACT($A$6,"Moyenne 2018-2043"),_xll.Woodstock.Analyst.Xcel.UDFs.GetIndicatorValueAverage("OVOLTHORECACPROG","5 Famille de courbes="&amp;$A33&amp;";",IntrantScenario!$B$7, IntrantScenario!$B$10,"2","6")/5,_xll.Woodstock.Analyst.Xcel.UDFs.GetIndicatorValue("OVOLTHORECACPROG","5 Famille de courbes="&amp;$A33&amp;";",IntrantScenario!$B$7, IntrantScenario!$B$10,VLOOKUP($A$6,Periode,2,FALSE))/5),0)+IFERROR(IF(EXACT($A$6,"Moyenne 2018-2043"),_xll.Woodstock.Analyst.Xcel.UDFs.GetIndicatorValueAverage("OVOLTHORECACPIL","5 Famille de courbes="&amp;$A33&amp;";",IntrantScenario!$B$7, IntrantScenario!$B$10,"2","6")/5,_xll.Woodstock.Analyst.Xcel.UDFs.GetIndicatorValue("OVOLTHORECACPIL","5 Famille de courbes="&amp;$A33&amp;";",IntrantScenario!$B$7, IntrantScenario!$B$10,VLOOKUP($A$6,Periode,2,FALSE))/5),0)+IFERROR(IF(EXACT($A$6,"Moyenne 2018-2043"),_xll.Woodstock.Analyst.Xcel.UDFs.GetIndicatorValueAverage("OVOLTHORECACP","5 Famille de courbes="&amp;$A33&amp;";",IntrantScenario!$B$7, IntrantScenario!$B$10,"2","6")/5,_xll.Woodstock.Analyst.Xcel.UDFs.GetIndicatorValue("OVOLTHORECACP","5 Famille de courbes="&amp;$A33&amp;";",IntrantScenario!$B$7, IntrantScenario!$B$10,VLOOKUP($A$6,Periode,2,FALSE))/5),0)+IFERROR(IF(EXACT($A$6,"Moyenne 2018-2043"),_xll.Woodstock.Analyst.Xcel.UDFs.GetIndicatorValueAverage("OVOLTHORECACPIP","5 Famille de courbes="&amp;$A33&amp;";",IntrantScenario!$B$7, IntrantScenario!$B$10,"2","6")/5,_xll.Woodstock.Analyst.Xcel.UDFs.GetIndicatorValue("OVOLTHORECACPIP","5 Famille de courbes="&amp;$A33&amp;";",IntrantScenario!$B$7, IntrantScenario!$B$10,VLOOKUP($A$6,Periode,2,FALSE))/5),0)+IFERROR(IF(EXACT($A$6,"Moyenne 2018-2043"),_xll.Woodstock.Analyst.Xcel.UDFs.GetIndicatorValueAverage("OVOLTHORECACPJ","5 Famille de courbes="&amp;$A33&amp;";",IntrantScenario!$B$7, IntrantScenario!$B$10,"2","6")/5,_xll.Woodstock.Analyst.Xcel.UDFs.GetIndicatorValue("OVOLTHORECACPJ","5 Famille de courbes="&amp;$A33&amp;";",IntrantScenario!$B$7, IntrantScenario!$B$10,VLOOKUP($A$6,Periode,2,FALSE))/5),0)+IFERROR(IF(EXACT($A$6,"Moyenne 2018-2043"),_xll.Woodstock.Analyst.Xcel.UDFs.GetIndicatorValueAverage("OVOLTHORECACA","5 Famille de courbes="&amp;$A33&amp;";",IntrantScenario!$B$7, IntrantScenario!$B$10,"2","6")/5,_xll.Woodstock.Analyst.Xcel.UDFs.GetIndicatorValue("OVOLTHORECACA","5 Famille de courbes="&amp;$A33&amp;";",IntrantScenario!$B$7, IntrantScenario!$B$10,VLOOKUP($A$6,Periode,2,FALSE))/5),0)+IFERROR(IF(EXACT($A$6,"Moyenne 2018-2043"),_xll.Woodstock.Analyst.Xcel.UDFs.GetIndicatorValueAverage("OVOLTHORECACJ","5 Famille de courbes="&amp;$A33&amp;";",IntrantScenario!$B$7, IntrantScenario!$B$10,"2","6")/5,_xll.Woodstock.Analyst.Xcel.UDFs.GetIndicatorValue("OVOLTHORECACJ","5 Famille de courbes="&amp;$A33&amp;";",IntrantScenario!$B$7, IntrantScenario!$B$10,VLOOKUP($A$6,Periode,2,FALSE))/5),0)</f>
        <v>0</v>
      </c>
      <c r="J33" s="399">
        <f t="shared" si="8"/>
        <v>0</v>
      </c>
      <c r="K33" s="399">
        <f>IFERROR(IF(EXACT($A$6,"Moyenne 2018-2043"),_xll.Woodstock.Analyst.Xcel.UDFs.GetIndicatorValueAverage("OVOLGRRECAEC","5 Famille de courbes="&amp;$A33&amp;";",IntrantScenario!$B$7, IntrantScenario!$B$10,"2","6")/5,_xll.Woodstock.Analyst.Xcel.UDFs.GetIndicatorValue("OVOLGRRECAEC","5 Famille de courbes="&amp;$A33&amp;";",IntrantScenario!$B$7, IntrantScenario!$B$10,VLOOKUP($A$6,Periode,2,FALSE))/5),0)+IFERROR(IF(EXACT($A$6,"Moyenne 2018-2043"),_xll.Woodstock.Analyst.Xcel.UDFs.GetIndicatorValueAverage("OVOLGRRECACPROG","5 Famille de courbes="&amp;$A33&amp;";",IntrantScenario!$B$7, IntrantScenario!$B$10,"2","6")/5,_xll.Woodstock.Analyst.Xcel.UDFs.GetIndicatorValue("OVOLGRRECACPROG","5 Famille de courbes="&amp;$A33&amp;";",IntrantScenario!$B$7, IntrantScenario!$B$10,VLOOKUP($A$6,Periode,2,FALSE))/5),0)+IFERROR(IF(EXACT($A$6,"Moyenne 2018-2043"),_xll.Woodstock.Analyst.Xcel.UDFs.GetIndicatorValueAverage("OVOLGRRECACPIL","5 Famille de courbes="&amp;$A33&amp;";",IntrantScenario!$B$7, IntrantScenario!$B$10,"2","6")/5,_xll.Woodstock.Analyst.Xcel.UDFs.GetIndicatorValue("OVOLGRRECACPIL","5 Famille de courbes="&amp;$A33&amp;";",IntrantScenario!$B$7, IntrantScenario!$B$10,VLOOKUP($A$6,Periode,2,FALSE))/5),0)+IFERROR(IF(EXACT($A$6,"Moyenne 2018-2043"),_xll.Woodstock.Analyst.Xcel.UDFs.GetIndicatorValueAverage("OVOLGRRECACP","5 Famille de courbes="&amp;$A33&amp;";",IntrantScenario!$B$7, IntrantScenario!$B$10,"2","6")/5,_xll.Woodstock.Analyst.Xcel.UDFs.GetIndicatorValue("OVOLGRRECACP","5 Famille de courbes="&amp;$A33&amp;";",IntrantScenario!$B$7, IntrantScenario!$B$10,VLOOKUP($A$6,Periode,2,FALSE))/5),0)+IFERROR(IF(EXACT($A$6,"Moyenne 2018-2043"),_xll.Woodstock.Analyst.Xcel.UDFs.GetIndicatorValueAverage("OVOLGRRECACPIP","5 Famille de courbes="&amp;$A33&amp;";",IntrantScenario!$B$7, IntrantScenario!$B$10,"2","6")/5,_xll.Woodstock.Analyst.Xcel.UDFs.GetIndicatorValue("OVOLGRRECACPIP","5 Famille de courbes="&amp;$A33&amp;";",IntrantScenario!$B$7, IntrantScenario!$B$10,VLOOKUP($A$6,Periode,2,FALSE))/5),0)+IFERROR(IF(EXACT($A$6,"Moyenne 2018-2043"),_xll.Woodstock.Analyst.Xcel.UDFs.GetIndicatorValueAverage("OVOLGRRECACPJ","5 Famille de courbes="&amp;$A33&amp;";",IntrantScenario!$B$7, IntrantScenario!$B$10,"2","6")/5,_xll.Woodstock.Analyst.Xcel.UDFs.GetIndicatorValue("OVOLGRRECACPJ","5 Famille de courbes="&amp;$A33&amp;";",IntrantScenario!$B$7, IntrantScenario!$B$10,VLOOKUP($A$6,Periode,2,FALSE))/5),0)+IFERROR(IF(EXACT($A$6,"Moyenne 2018-2043"),_xll.Woodstock.Analyst.Xcel.UDFs.GetIndicatorValueAverage("OVOLGRRECACA","5 Famille de courbes="&amp;$A33&amp;";",IntrantScenario!$B$7, IntrantScenario!$B$10,"2","6")/5,_xll.Woodstock.Analyst.Xcel.UDFs.GetIndicatorValue("OVOLGRRECACA","5 Famille de courbes="&amp;$A33&amp;";",IntrantScenario!$B$7, IntrantScenario!$B$10,VLOOKUP($A$6,Periode,2,FALSE))/5),0)+IFERROR(IF(EXACT($A$6,"Moyenne 2018-2043"),_xll.Woodstock.Analyst.Xcel.UDFs.GetIndicatorValueAverage("OVOLGRRECACJ","5 Famille de courbes="&amp;$A33&amp;";",IntrantScenario!$B$7, IntrantScenario!$B$10,"2","6")/5,_xll.Woodstock.Analyst.Xcel.UDFs.GetIndicatorValue("OVOLGRRECACJ","5 Famille de courbes="&amp;$A33&amp;";",IntrantScenario!$B$7, IntrantScenario!$B$10,VLOOKUP($A$6,Periode,2,FALSE))/5),0)</f>
        <v>0</v>
      </c>
      <c r="L33" s="399">
        <f>IFERROR(IF(EXACT($A$6,"Moyenne 2018-2043"),_xll.Woodstock.Analyst.Xcel.UDFs.GetIndicatorValueAverage("OVOLBOPRECAEC","5 Famille de courbes="&amp;$A33&amp;";",IntrantScenario!$B$7, IntrantScenario!$B$10,"2","6")/5,_xll.Woodstock.Analyst.Xcel.UDFs.GetIndicatorValue("OVOLBOPRECAEC","5 Famille de courbes="&amp;$A33&amp;";",IntrantScenario!$B$7, IntrantScenario!$B$10,VLOOKUP($A$6,Periode,2,FALSE))/5),0)+IFERROR(IF(EXACT($A$6,"Moyenne 2018-2043"),_xll.Woodstock.Analyst.Xcel.UDFs.GetIndicatorValueAverage("OVOLBOPRECACPROG","5 Famille de courbes="&amp;$A33&amp;";",IntrantScenario!$B$7, IntrantScenario!$B$10,"2","6")/5,_xll.Woodstock.Analyst.Xcel.UDFs.GetIndicatorValue("OVOLBOPRECACPROG","5 Famille de courbes="&amp;$A33&amp;";",IntrantScenario!$B$7, IntrantScenario!$B$10,VLOOKUP($A$6,Periode,2,FALSE))/5),0)+IFERROR(IF(EXACT($A$6,"Moyenne 2018-2043"),_xll.Woodstock.Analyst.Xcel.UDFs.GetIndicatorValueAverage("OVOLBOPRECACPIL","5 Famille de courbes="&amp;$A33&amp;";",IntrantScenario!$B$7, IntrantScenario!$B$10,"2","6")/5,_xll.Woodstock.Analyst.Xcel.UDFs.GetIndicatorValue("OVOLBOPRECACPIL","5 Famille de courbes="&amp;$A33&amp;";",IntrantScenario!$B$7, IntrantScenario!$B$10,VLOOKUP($A$6,Periode,2,FALSE))/5),0)+IFERROR(IF(EXACT($A$6,"Moyenne 2018-2043"),_xll.Woodstock.Analyst.Xcel.UDFs.GetIndicatorValueAverage("OVOLBOPRECACP","5 Famille de courbes="&amp;$A33&amp;";",IntrantScenario!$B$7, IntrantScenario!$B$10,"2","6")/5,_xll.Woodstock.Analyst.Xcel.UDFs.GetIndicatorValue("OVOLBOPRECACP","5 Famille de courbes="&amp;$A33&amp;";",IntrantScenario!$B$7, IntrantScenario!$B$10,VLOOKUP($A$6,Periode,2,FALSE))/5),0)+IFERROR(IF(EXACT($A$6,"Moyenne 2018-2043"),_xll.Woodstock.Analyst.Xcel.UDFs.GetIndicatorValueAverage("OVOLBOPRECACPIP","5 Famille de courbes="&amp;$A33&amp;";",IntrantScenario!$B$7, IntrantScenario!$B$10,"2","6")/5,_xll.Woodstock.Analyst.Xcel.UDFs.GetIndicatorValue("OVOLBOPRECACPIP","5 Famille de courbes="&amp;$A33&amp;";",IntrantScenario!$B$7, IntrantScenario!$B$10,VLOOKUP($A$6,Periode,2,FALSE))/5),0)+IFERROR(IF(EXACT($A$6,"Moyenne 2018-2043"),_xll.Woodstock.Analyst.Xcel.UDFs.GetIndicatorValueAverage("OVOLBOPRECACPJ","5 Famille de courbes="&amp;$A33&amp;";",IntrantScenario!$B$7, IntrantScenario!$B$10,"2","6")/5,_xll.Woodstock.Analyst.Xcel.UDFs.GetIndicatorValue("OVOLBOPRECACPJ","5 Famille de courbes="&amp;$A33&amp;";",IntrantScenario!$B$7, IntrantScenario!$B$10,VLOOKUP($A$6,Periode,2,FALSE))/5),0)+IFERROR(IF(EXACT($A$6,"Moyenne 2018-2043"),_xll.Woodstock.Analyst.Xcel.UDFs.GetIndicatorValueAverage("OVOLBOPRECACA","5 Famille de courbes="&amp;$A33&amp;";",IntrantScenario!$B$7, IntrantScenario!$B$10,"2","6")/5,_xll.Woodstock.Analyst.Xcel.UDFs.GetIndicatorValue("OVOLBOPRECACA","5 Famille de courbes="&amp;$A33&amp;";",IntrantScenario!$B$7, IntrantScenario!$B$10,VLOOKUP($A$6,Periode,2,FALSE))/5),0)+IFERROR(IF(EXACT($A$6,"Moyenne 2018-2043"),_xll.Woodstock.Analyst.Xcel.UDFs.GetIndicatorValueAverage("OVOLBOPRECACJ","5 Famille de courbes="&amp;$A33&amp;";",IntrantScenario!$B$7, IntrantScenario!$B$10,"2","6")/5,_xll.Woodstock.Analyst.Xcel.UDFs.GetIndicatorValue("OVOLBOPRECACJ","5 Famille de courbes="&amp;$A33&amp;";",IntrantScenario!$B$7, IntrantScenario!$B$10,VLOOKUP($A$6,Periode,2,FALSE))/5),0)</f>
        <v>0</v>
      </c>
      <c r="M33" s="399">
        <f>IFERROR(IF(EXACT($A$6,"Moyenne 2018-2043"),_xll.Woodstock.Analyst.Xcel.UDFs.GetIndicatorValueAverage("OVOLGPEURECAEC","5 Famille de courbes="&amp;$A33&amp;";",IntrantScenario!$B$7, IntrantScenario!$B$10,"2","6")/5,_xll.Woodstock.Analyst.Xcel.UDFs.GetIndicatorValue("OVOLGPEURECAEC","5 Famille de courbes="&amp;$A33&amp;";",IntrantScenario!$B$7, IntrantScenario!$B$10,VLOOKUP($A$6,Periode,2,FALSE))/5),0)+IFERROR(IF(EXACT($A$6,"Moyenne 2018-2043"),_xll.Woodstock.Analyst.Xcel.UDFs.GetIndicatorValueAverage("OVOLGPEURECACPROG","5 Famille de courbes="&amp;$A33&amp;";",IntrantScenario!$B$7, IntrantScenario!$B$10,"2","6")/5,_xll.Woodstock.Analyst.Xcel.UDFs.GetIndicatorValue("OVOLGPEURECACPROG","5 Famille de courbes="&amp;$A33&amp;";",IntrantScenario!$B$7, IntrantScenario!$B$10,VLOOKUP($A$6,Periode,2,FALSE))/5),0)+IFERROR(IF(EXACT($A$6,"Moyenne 2018-2043"),_xll.Woodstock.Analyst.Xcel.UDFs.GetIndicatorValueAverage("OVOLGPEURECACPIL","5 Famille de courbes="&amp;$A33&amp;";",IntrantScenario!$B$7, IntrantScenario!$B$10,"2","6")/5,_xll.Woodstock.Analyst.Xcel.UDFs.GetIndicatorValue("OVOLGPEURECACPIL","5 Famille de courbes="&amp;$A33&amp;";",IntrantScenario!$B$7, IntrantScenario!$B$10,VLOOKUP($A$6,Periode,2,FALSE))/5),0)+IFERROR(IF(EXACT($A$6,"Moyenne 2018-2043"),_xll.Woodstock.Analyst.Xcel.UDFs.GetIndicatorValueAverage("OVOLGPEURECACP","5 Famille de courbes="&amp;$A33&amp;";",IntrantScenario!$B$7, IntrantScenario!$B$10,"2","6")/5,_xll.Woodstock.Analyst.Xcel.UDFs.GetIndicatorValue("OVOLGPEURECACP","5 Famille de courbes="&amp;$A33&amp;";",IntrantScenario!$B$7, IntrantScenario!$B$10,VLOOKUP($A$6,Periode,2,FALSE))/5),0)+IFERROR(IF(EXACT($A$6,"Moyenne 2018-2043"),_xll.Woodstock.Analyst.Xcel.UDFs.GetIndicatorValueAverage("OVOLGPEURECACPIP","5 Famille de courbes="&amp;$A33&amp;";",IntrantScenario!$B$7, IntrantScenario!$B$10,"2","6")/5,_xll.Woodstock.Analyst.Xcel.UDFs.GetIndicatorValue("OVOLGPEURECACPIP","5 Famille de courbes="&amp;$A33&amp;";",IntrantScenario!$B$7, IntrantScenario!$B$10,VLOOKUP($A$6,Periode,2,FALSE))/5),0)+IFERROR(IF(EXACT($A$6,"Moyenne 2018-2043"),_xll.Woodstock.Analyst.Xcel.UDFs.GetIndicatorValueAverage("OVOLGPEURECACPJ","5 Famille de courbes="&amp;$A33&amp;";",IntrantScenario!$B$7, IntrantScenario!$B$10,"2","6")/5,_xll.Woodstock.Analyst.Xcel.UDFs.GetIndicatorValue("OVOLGPEURECACPJ","5 Famille de courbes="&amp;$A33&amp;";",IntrantScenario!$B$7, IntrantScenario!$B$10,VLOOKUP($A$6,Periode,2,FALSE))/5),0)+IFERROR(IF(EXACT($A$6,"Moyenne 2018-2043"),_xll.Woodstock.Analyst.Xcel.UDFs.GetIndicatorValueAverage("OVOLGPEURECACA","5 Famille de courbes="&amp;$A33&amp;";",IntrantScenario!$B$7, IntrantScenario!$B$10,"2","6")/5,_xll.Woodstock.Analyst.Xcel.UDFs.GetIndicatorValue("OVOLGPEURECACA","5 Famille de courbes="&amp;$A33&amp;";",IntrantScenario!$B$7, IntrantScenario!$B$10,VLOOKUP($A$6,Periode,2,FALSE))/5),0)+IFERROR(IF(EXACT($A$6,"Moyenne 2018-2043"),_xll.Woodstock.Analyst.Xcel.UDFs.GetIndicatorValueAverage("OVOLGPEURECACJ","5 Famille de courbes="&amp;$A33&amp;";",IntrantScenario!$B$7, IntrantScenario!$B$10,"2","6")/5,_xll.Woodstock.Analyst.Xcel.UDFs.GetIndicatorValue("OVOLGPEURECACJ","5 Famille de courbes="&amp;$A33&amp;";",IntrantScenario!$B$7, IntrantScenario!$B$10,VLOOKUP($A$6,Periode,2,FALSE))/5),0)</f>
        <v>0</v>
      </c>
      <c r="N33" s="399">
        <f>IFERROR(IF(EXACT($A$6,"Moyenne 2018-2043"),_xll.Woodstock.Analyst.Xcel.UDFs.GetIndicatorValueAverage("OVOLERRRECAEC","5 Famille de courbes="&amp;$A33&amp;";",IntrantScenario!$B$7, IntrantScenario!$B$10,"2","6")/5,_xll.Woodstock.Analyst.Xcel.UDFs.GetIndicatorValue("OVOLERRRECAEC","5 Famille de courbes="&amp;$A33&amp;";",IntrantScenario!$B$7, IntrantScenario!$B$10,VLOOKUP($A$6,Periode,2,FALSE))/5),0)+IFERROR(IF(EXACT($A$6,"Moyenne 2018-2043"),_xll.Woodstock.Analyst.Xcel.UDFs.GetIndicatorValueAverage("OVOLERRRECACPROG","5 Famille de courbes="&amp;$A33&amp;";",IntrantScenario!$B$7, IntrantScenario!$B$10,"2","6")/5,_xll.Woodstock.Analyst.Xcel.UDFs.GetIndicatorValue("OVOLERRRECACPROG","5 Famille de courbes="&amp;$A33&amp;";",IntrantScenario!$B$7, IntrantScenario!$B$10,VLOOKUP($A$6,Periode,2,FALSE))/5),0)+IFERROR(IF(EXACT($A$6,"Moyenne 2018-2043"),_xll.Woodstock.Analyst.Xcel.UDFs.GetIndicatorValueAverage("OVOLERRRECACPIL","5 Famille de courbes="&amp;$A33&amp;";",IntrantScenario!$B$7, IntrantScenario!$B$10,"2","6")/5,_xll.Woodstock.Analyst.Xcel.UDFs.GetIndicatorValue("OVOLERRRECACPIL","5 Famille de courbes="&amp;$A33&amp;";",IntrantScenario!$B$7, IntrantScenario!$B$10,VLOOKUP($A$6,Periode,2,FALSE))/5),0)+IFERROR(IF(EXACT($A$6,"Moyenne 2018-2043"),_xll.Woodstock.Analyst.Xcel.UDFs.GetIndicatorValueAverage("OVOLERRRECACP","5 Famille de courbes="&amp;$A33&amp;";",IntrantScenario!$B$7, IntrantScenario!$B$10,"2","6")/5,_xll.Woodstock.Analyst.Xcel.UDFs.GetIndicatorValue("OVOLERRRECACP","5 Famille de courbes="&amp;$A33&amp;";",IntrantScenario!$B$7, IntrantScenario!$B$10,VLOOKUP($A$6,Periode,2,FALSE))/5),0)+IFERROR(IF(EXACT($A$6,"Moyenne 2018-2043"),_xll.Woodstock.Analyst.Xcel.UDFs.GetIndicatorValueAverage("OVOLERRRECACPIP","5 Famille de courbes="&amp;$A33&amp;";",IntrantScenario!$B$7, IntrantScenario!$B$10,"2","6")/5,_xll.Woodstock.Analyst.Xcel.UDFs.GetIndicatorValue("OVOLERRRECACPIP","5 Famille de courbes="&amp;$A33&amp;";",IntrantScenario!$B$7, IntrantScenario!$B$10,VLOOKUP($A$6,Periode,2,FALSE))/5),0)+IFERROR(IF(EXACT($A$6,"Moyenne 2018-2043"),_xll.Woodstock.Analyst.Xcel.UDFs.GetIndicatorValueAverage("OVOLERRRECACPJ","5 Famille de courbes="&amp;$A33&amp;";",IntrantScenario!$B$7, IntrantScenario!$B$10,"2","6")/5,_xll.Woodstock.Analyst.Xcel.UDFs.GetIndicatorValue("OVOLERRRECACPJ","5 Famille de courbes="&amp;$A33&amp;";",IntrantScenario!$B$7, IntrantScenario!$B$10,VLOOKUP($A$6,Periode,2,FALSE))/5),0)+IFERROR(IF(EXACT($A$6,"Moyenne 2018-2043"),_xll.Woodstock.Analyst.Xcel.UDFs.GetIndicatorValueAverage("OVOLERRRECACA","5 Famille de courbes="&amp;$A33&amp;";",IntrantScenario!$B$7, IntrantScenario!$B$10,"2","6")/5,_xll.Woodstock.Analyst.Xcel.UDFs.GetIndicatorValue("OVOLERRRECACA","5 Famille de courbes="&amp;$A33&amp;";",IntrantScenario!$B$7, IntrantScenario!$B$10,VLOOKUP($A$6,Periode,2,FALSE))/5),0)+IFERROR(IF(EXACT($A$6,"Moyenne 2018-2043"),_xll.Woodstock.Analyst.Xcel.UDFs.GetIndicatorValueAverage("OVOLERRRECACJ","5 Famille de courbes="&amp;$A33&amp;";",IntrantScenario!$B$7, IntrantScenario!$B$10,"2","6")/5,_xll.Woodstock.Analyst.Xcel.UDFs.GetIndicatorValue("OVOLERRRECACJ","5 Famille de courbes="&amp;$A33&amp;";",IntrantScenario!$B$7, IntrantScenario!$B$10,VLOOKUP($A$6,Periode,2,FALSE))/5),0)</f>
        <v>0</v>
      </c>
      <c r="O33" s="399">
        <f t="shared" si="9"/>
        <v>0</v>
      </c>
      <c r="P33" s="399">
        <f>IFERROR(IF(EXACT($A$6,"Moyenne 2018-2043"),_xll.Woodstock.Analyst.Xcel.UDFs.GetIndicatorValueAverage("OVOLGFIRECAEC","5 Famille de courbes="&amp;$A33&amp;";",IntrantScenario!$B$7, IntrantScenario!$B$10,"2","6")/5,_xll.Woodstock.Analyst.Xcel.UDFs.GetIndicatorValue("OVOLGFIRECAEC","5 Famille de courbes="&amp;$A33&amp;";",IntrantScenario!$B$7, IntrantScenario!$B$10,VLOOKUP($A$6,Periode,2,FALSE))/5),0)+IFERROR(IF(EXACT($A$6,"Moyenne 2018-2043"),_xll.Woodstock.Analyst.Xcel.UDFs.GetIndicatorValueAverage("OVOLGFIRECACPROG","5 Famille de courbes="&amp;$A33&amp;";",IntrantScenario!$B$7, IntrantScenario!$B$10,"2","6")/5,_xll.Woodstock.Analyst.Xcel.UDFs.GetIndicatorValue("OVOLGFIRECACPROG","5 Famille de courbes="&amp;$A33&amp;";",IntrantScenario!$B$7, IntrantScenario!$B$10,VLOOKUP($A$6,Periode,2,FALSE))/5),0)+IFERROR(IF(EXACT($A$6,"Moyenne 2018-2043"),_xll.Woodstock.Analyst.Xcel.UDFs.GetIndicatorValueAverage("OVOLGFIRECACPIL","5 Famille de courbes="&amp;$A33&amp;";",IntrantScenario!$B$7, IntrantScenario!$B$10,"2","6")/5,_xll.Woodstock.Analyst.Xcel.UDFs.GetIndicatorValue("OVOLGFIRECACPIL","5 Famille de courbes="&amp;$A33&amp;";",IntrantScenario!$B$7, IntrantScenario!$B$10,VLOOKUP($A$6,Periode,2,FALSE))/5),0)+IFERROR(IF(EXACT($A$6,"Moyenne 2018-2043"),_xll.Woodstock.Analyst.Xcel.UDFs.GetIndicatorValueAverage("OVOLGFIRECACP","5 Famille de courbes="&amp;$A33&amp;";",IntrantScenario!$B$7, IntrantScenario!$B$10,"2","6")/5,_xll.Woodstock.Analyst.Xcel.UDFs.GetIndicatorValue("OVOLGFIRECACP","5 Famille de courbes="&amp;$A33&amp;";",IntrantScenario!$B$7, IntrantScenario!$B$10,VLOOKUP($A$6,Periode,2,FALSE))/5),0)+IFERROR(IF(EXACT($A$6,"Moyenne 2018-2043"),_xll.Woodstock.Analyst.Xcel.UDFs.GetIndicatorValueAverage("OVOLGFIRECACPIP","5 Famille de courbes="&amp;$A33&amp;";",IntrantScenario!$B$7, IntrantScenario!$B$10,"2","6")/5,_xll.Woodstock.Analyst.Xcel.UDFs.GetIndicatorValue("OVOLGFIRECACPIP","5 Famille de courbes="&amp;$A33&amp;";",IntrantScenario!$B$7, IntrantScenario!$B$10,VLOOKUP($A$6,Periode,2,FALSE))/5),0)+IFERROR(IF(EXACT($A$6,"Moyenne 2018-2043"),_xll.Woodstock.Analyst.Xcel.UDFs.GetIndicatorValueAverage("OVOLGFIRECACPJ","5 Famille de courbes="&amp;$A33&amp;";",IntrantScenario!$B$7, IntrantScenario!$B$10,"2","6")/5,_xll.Woodstock.Analyst.Xcel.UDFs.GetIndicatorValue("OVOLGFIRECACPJ","5 Famille de courbes="&amp;$A33&amp;";",IntrantScenario!$B$7, IntrantScenario!$B$10,VLOOKUP($A$6,Periode,2,FALSE))/5),0)+IFERROR(IF(EXACT($A$6,"Moyenne 2018-2043"),_xll.Woodstock.Analyst.Xcel.UDFs.GetIndicatorValueAverage("OVOLGFIRECACA","5 Famille de courbes="&amp;$A33&amp;";",IntrantScenario!$B$7, IntrantScenario!$B$10,"2","6")/5,_xll.Woodstock.Analyst.Xcel.UDFs.GetIndicatorValue("OVOLGFIRECACA","5 Famille de courbes="&amp;$A33&amp;";",IntrantScenario!$B$7, IntrantScenario!$B$10,VLOOKUP($A$6,Periode,2,FALSE))/5),0)+IFERROR(IF(EXACT($A$6,"Moyenne 2018-2043"),_xll.Woodstock.Analyst.Xcel.UDFs.GetIndicatorValueAverage("OVOLGFIRECACJ","5 Famille de courbes="&amp;$A33&amp;";",IntrantScenario!$B$7, IntrantScenario!$B$10,"2","6")/5,_xll.Woodstock.Analyst.Xcel.UDFs.GetIndicatorValue("OVOLGFIRECACJ","5 Famille de courbes="&amp;$A33&amp;";",IntrantScenario!$B$7, IntrantScenario!$B$10,VLOOKUP($A$6,Periode,2,FALSE))/5),0)</f>
        <v>0</v>
      </c>
      <c r="Q33" s="399">
        <f>IFERROR(IF(EXACT($A$6,"Moyenne 2018-2043"),_xll.Woodstock.Analyst.Xcel.UDFs.GetIndicatorValueAverage("OVOLBOJRECAEC","5 Famille de courbes="&amp;$A33&amp;";",IntrantScenario!$B$7, IntrantScenario!$B$10,"2","6")/5,_xll.Woodstock.Analyst.Xcel.UDFs.GetIndicatorValue("OVOLBOJRECAEC","5 Famille de courbes="&amp;$A33&amp;";",IntrantScenario!$B$7, IntrantScenario!$B$10,VLOOKUP($A$6,Periode,2,FALSE))/5),0)+IFERROR(IF(EXACT($A$6,"Moyenne 2018-2043"),_xll.Woodstock.Analyst.Xcel.UDFs.GetIndicatorValueAverage("OVOLBOJRECACPROG","5 Famille de courbes="&amp;$A33&amp;";",IntrantScenario!$B$7, IntrantScenario!$B$10,"2","6")/5,_xll.Woodstock.Analyst.Xcel.UDFs.GetIndicatorValue("OVOLBOJRECACPROG","5 Famille de courbes="&amp;$A33&amp;";",IntrantScenario!$B$7, IntrantScenario!$B$10,VLOOKUP($A$6,Periode,2,FALSE))/5),0)+IFERROR(IF(EXACT($A$6,"Moyenne 2018-2043"),_xll.Woodstock.Analyst.Xcel.UDFs.GetIndicatorValueAverage("OVOLBOJRECACPIL","5 Famille de courbes="&amp;$A33&amp;";",IntrantScenario!$B$7, IntrantScenario!$B$10,"2","6")/5,_xll.Woodstock.Analyst.Xcel.UDFs.GetIndicatorValue("OVOLBOJRECACPIL","5 Famille de courbes="&amp;$A33&amp;";",IntrantScenario!$B$7, IntrantScenario!$B$10,VLOOKUP($A$6,Periode,2,FALSE))/5),0)+IFERROR(IF(EXACT($A$6,"Moyenne 2018-2043"),_xll.Woodstock.Analyst.Xcel.UDFs.GetIndicatorValueAverage("OVOLBOJRECACP","5 Famille de courbes="&amp;$A33&amp;";",IntrantScenario!$B$7, IntrantScenario!$B$10,"2","6")/5,_xll.Woodstock.Analyst.Xcel.UDFs.GetIndicatorValue("OVOLBOJRECACP","5 Famille de courbes="&amp;$A33&amp;";",IntrantScenario!$B$7, IntrantScenario!$B$10,VLOOKUP($A$6,Periode,2,FALSE))/5),0)+IFERROR(IF(EXACT($A$6,"Moyenne 2018-2043"),_xll.Woodstock.Analyst.Xcel.UDFs.GetIndicatorValueAverage("OVOLBOJRECACPIP","5 Famille de courbes="&amp;$A33&amp;";",IntrantScenario!$B$7, IntrantScenario!$B$10,"2","6")/5,_xll.Woodstock.Analyst.Xcel.UDFs.GetIndicatorValue("OVOLBOJRECACPIP","5 Famille de courbes="&amp;$A33&amp;";",IntrantScenario!$B$7, IntrantScenario!$B$10,VLOOKUP($A$6,Periode,2,FALSE))/5),0)+IFERROR(IF(EXACT($A$6,"Moyenne 2018-2043"),_xll.Woodstock.Analyst.Xcel.UDFs.GetIndicatorValueAverage("OVOLBOJRECACPJ","5 Famille de courbes="&amp;$A33&amp;";",IntrantScenario!$B$7, IntrantScenario!$B$10,"2","6")/5,_xll.Woodstock.Analyst.Xcel.UDFs.GetIndicatorValue("OVOLBOJRECACPJ","5 Famille de courbes="&amp;$A33&amp;";",IntrantScenario!$B$7, IntrantScenario!$B$10,VLOOKUP($A$6,Periode,2,FALSE))/5),0)+IFERROR(IF(EXACT($A$6,"Moyenne 2018-2043"),_xll.Woodstock.Analyst.Xcel.UDFs.GetIndicatorValueAverage("OVOLBOJRECACA","5 Famille de courbes="&amp;$A33&amp;";",IntrantScenario!$B$7, IntrantScenario!$B$10,"2","6")/5,_xll.Woodstock.Analyst.Xcel.UDFs.GetIndicatorValue("OVOLBOJRECACA","5 Famille de courbes="&amp;$A33&amp;";",IntrantScenario!$B$7, IntrantScenario!$B$10,VLOOKUP($A$6,Periode,2,FALSE))/5),0)+IFERROR(IF(EXACT($A$6,"Moyenne 2018-2043"),_xll.Woodstock.Analyst.Xcel.UDFs.GetIndicatorValueAverage("OVOLBOJRECACJ","5 Famille de courbes="&amp;$A33&amp;";",IntrantScenario!$B$7, IntrantScenario!$B$10,"2","6")/5,_xll.Woodstock.Analyst.Xcel.UDFs.GetIndicatorValue("OVOLBOJRECACJ","5 Famille de courbes="&amp;$A33&amp;";",IntrantScenario!$B$7, IntrantScenario!$B$10,VLOOKUP($A$6,Periode,2,FALSE))/5),0)</f>
        <v>0</v>
      </c>
      <c r="R33" s="399">
        <f>IFERROR(IF(EXACT($A$6,"Moyenne 2018-2043"),_xll.Woodstock.Analyst.Xcel.UDFs.GetIndicatorValueAverage("OVOLERSRECAEC","5 Famille de courbes="&amp;$A33&amp;";",IntrantScenario!$B$7, IntrantScenario!$B$10,"2","6")/5,_xll.Woodstock.Analyst.Xcel.UDFs.GetIndicatorValue("OVOLERSRECAEC","5 Famille de courbes="&amp;$A33&amp;";",IntrantScenario!$B$7, IntrantScenario!$B$10,VLOOKUP($A$6,Periode,2,FALSE))/5),0)+IFERROR(IF(EXACT($A$6,"Moyenne 2018-2043"),_xll.Woodstock.Analyst.Xcel.UDFs.GetIndicatorValueAverage("OVOLERSRECACPROG","5 Famille de courbes="&amp;$A33&amp;";",IntrantScenario!$B$7, IntrantScenario!$B$10,"2","6")/5,_xll.Woodstock.Analyst.Xcel.UDFs.GetIndicatorValue("OVOLERSRECACPROG","5 Famille de courbes="&amp;$A33&amp;";",IntrantScenario!$B$7, IntrantScenario!$B$10,VLOOKUP($A$6,Periode,2,FALSE))/5),0)+IFERROR(IF(EXACT($A$6,"Moyenne 2018-2043"),_xll.Woodstock.Analyst.Xcel.UDFs.GetIndicatorValueAverage("OVOLERSRECACPIL","5 Famille de courbes="&amp;$A33&amp;";",IntrantScenario!$B$7, IntrantScenario!$B$10,"2","6")/5,_xll.Woodstock.Analyst.Xcel.UDFs.GetIndicatorValue("OVOLERSRECACPIL","5 Famille de courbes="&amp;$A33&amp;";",IntrantScenario!$B$7, IntrantScenario!$B$10,VLOOKUP($A$6,Periode,2,FALSE))/5),0)+IFERROR(IF(EXACT($A$6,"Moyenne 2018-2043"),_xll.Woodstock.Analyst.Xcel.UDFs.GetIndicatorValueAverage("OVOLERSRECACP","5 Famille de courbes="&amp;$A33&amp;";",IntrantScenario!$B$7, IntrantScenario!$B$10,"2","6")/5,_xll.Woodstock.Analyst.Xcel.UDFs.GetIndicatorValue("OVOLERSRECACP","5 Famille de courbes="&amp;$A33&amp;";",IntrantScenario!$B$7, IntrantScenario!$B$10,VLOOKUP($A$6,Periode,2,FALSE))/5),0)+IFERROR(IF(EXACT($A$6,"Moyenne 2018-2043"),_xll.Woodstock.Analyst.Xcel.UDFs.GetIndicatorValueAverage("OVOLERSRECACPIP","5 Famille de courbes="&amp;$A33&amp;";",IntrantScenario!$B$7, IntrantScenario!$B$10,"2","6")/5,_xll.Woodstock.Analyst.Xcel.UDFs.GetIndicatorValue("OVOLERSRECACPIP","5 Famille de courbes="&amp;$A33&amp;";",IntrantScenario!$B$7, IntrantScenario!$B$10,VLOOKUP($A$6,Periode,2,FALSE))/5),0)+IFERROR(IF(EXACT($A$6,"Moyenne 2018-2043"),_xll.Woodstock.Analyst.Xcel.UDFs.GetIndicatorValueAverage("OVOLERSRECACPJ","5 Famille de courbes="&amp;$A33&amp;";",IntrantScenario!$B$7, IntrantScenario!$B$10,"2","6")/5,_xll.Woodstock.Analyst.Xcel.UDFs.GetIndicatorValue("OVOLERSRECACPJ","5 Famille de courbes="&amp;$A33&amp;";",IntrantScenario!$B$7, IntrantScenario!$B$10,VLOOKUP($A$6,Periode,2,FALSE))/5),0)+IFERROR(IF(EXACT($A$6,"Moyenne 2018-2043"),_xll.Woodstock.Analyst.Xcel.UDFs.GetIndicatorValueAverage("OVOLERSRECACA","5 Famille de courbes="&amp;$A33&amp;";",IntrantScenario!$B$7, IntrantScenario!$B$10,"2","6")/5,_xll.Woodstock.Analyst.Xcel.UDFs.GetIndicatorValue("OVOLERSRECACA","5 Famille de courbes="&amp;$A33&amp;";",IntrantScenario!$B$7, IntrantScenario!$B$10,VLOOKUP($A$6,Periode,2,FALSE))/5),0)+IFERROR(IF(EXACT($A$6,"Moyenne 2018-2043"),_xll.Woodstock.Analyst.Xcel.UDFs.GetIndicatorValueAverage("OVOLERSRECACJ","5 Famille de courbes="&amp;$A33&amp;";",IntrantScenario!$B$7, IntrantScenario!$B$10,"2","6")/5,_xll.Woodstock.Analyst.Xcel.UDFs.GetIndicatorValue("OVOLERSRECACJ","5 Famille de courbes="&amp;$A33&amp;";",IntrantScenario!$B$7, IntrantScenario!$B$10,VLOOKUP($A$6,Periode,2,FALSE))/5),0)</f>
        <v>0</v>
      </c>
      <c r="S33" s="399">
        <f t="shared" si="10"/>
        <v>0</v>
      </c>
      <c r="T33" s="399">
        <f>IFERROR(IF(EXACT($A$6,"Moyenne 2018-2043"),_xll.Woodstock.Analyst.Xcel.UDFs.GetIndicatorValueAverage("OVOLGFTRECAEC","5 Famille de courbes="&amp;$A33&amp;";",IntrantScenario!$B$7, IntrantScenario!$B$10,"2","6")/5,_xll.Woodstock.Analyst.Xcel.UDFs.GetIndicatorValue("OVOLGFTRECAEC","5 Famille de courbes="&amp;$A33&amp;";",IntrantScenario!$B$7, IntrantScenario!$B$10,VLOOKUP($A$6,Periode,2,FALSE))/5),0)+IFERROR(IF(EXACT($A$6,"Moyenne 2018-2043"),_xll.Woodstock.Analyst.Xcel.UDFs.GetIndicatorValueAverage("OVOLGFTRECACPROG","5 Famille de courbes="&amp;$A33&amp;";",IntrantScenario!$B$7, IntrantScenario!$B$10,"2","6")/5,_xll.Woodstock.Analyst.Xcel.UDFs.GetIndicatorValue("OVOLGFTRECACPROG","5 Famille de courbes="&amp;$A33&amp;";",IntrantScenario!$B$7, IntrantScenario!$B$10,VLOOKUP($A$6,Periode,2,FALSE))/5),0)+IFERROR(IF(EXACT($A$6,"Moyenne 2018-2043"),_xll.Woodstock.Analyst.Xcel.UDFs.GetIndicatorValueAverage("OVOLGFTRECACPIL","5 Famille de courbes="&amp;$A33&amp;";",IntrantScenario!$B$7, IntrantScenario!$B$10,"2","6")/5,_xll.Woodstock.Analyst.Xcel.UDFs.GetIndicatorValue("OVOLGFTRECACPIL","5 Famille de courbes="&amp;$A33&amp;";",IntrantScenario!$B$7, IntrantScenario!$B$10,VLOOKUP($A$6,Periode,2,FALSE))/5),0)+IFERROR(IF(EXACT($A$6,"Moyenne 2018-2043"),_xll.Woodstock.Analyst.Xcel.UDFs.GetIndicatorValueAverage("OVOLGFTRECACP","5 Famille de courbes="&amp;$A33&amp;";",IntrantScenario!$B$7, IntrantScenario!$B$10,"2","6")/5,_xll.Woodstock.Analyst.Xcel.UDFs.GetIndicatorValue("OVOLGFTRECACP","5 Famille de courbes="&amp;$A33&amp;";",IntrantScenario!$B$7, IntrantScenario!$B$10,VLOOKUP($A$6,Periode,2,FALSE))/5),0)+IFERROR(IF(EXACT($A$6,"Moyenne 2018-2043"),_xll.Woodstock.Analyst.Xcel.UDFs.GetIndicatorValueAverage("OVOLGFTRECACPIP","5 Famille de courbes="&amp;$A33&amp;";",IntrantScenario!$B$7, IntrantScenario!$B$10,"2","6")/5,_xll.Woodstock.Analyst.Xcel.UDFs.GetIndicatorValue("OVOLGFTRECACPIP","5 Famille de courbes="&amp;$A33&amp;";",IntrantScenario!$B$7, IntrantScenario!$B$10,VLOOKUP($A$6,Periode,2,FALSE))/5),0)+IFERROR(IF(EXACT($A$6,"Moyenne 2018-2043"),_xll.Woodstock.Analyst.Xcel.UDFs.GetIndicatorValueAverage("OVOLGFTRECACPJ","5 Famille de courbes="&amp;$A33&amp;";",IntrantScenario!$B$7, IntrantScenario!$B$10,"2","6")/5,_xll.Woodstock.Analyst.Xcel.UDFs.GetIndicatorValue("OVOLGFTRECACPJ","5 Famille de courbes="&amp;$A33&amp;";",IntrantScenario!$B$7, IntrantScenario!$B$10,VLOOKUP($A$6,Periode,2,FALSE))/5),0)+IFERROR(IF(EXACT($A$6,"Moyenne 2018-2043"),_xll.Woodstock.Analyst.Xcel.UDFs.GetIndicatorValueAverage("OVOLGFTRECACA","5 Famille de courbes="&amp;$A33&amp;";",IntrantScenario!$B$7, IntrantScenario!$B$10,"2","6")/5,_xll.Woodstock.Analyst.Xcel.UDFs.GetIndicatorValue("OVOLGFTRECACA","5 Famille de courbes="&amp;$A33&amp;";",IntrantScenario!$B$7, IntrantScenario!$B$10,VLOOKUP($A$6,Periode,2,FALSE))/5),0)+IFERROR(IF(EXACT($A$6,"Moyenne 2018-2043"),_xll.Woodstock.Analyst.Xcel.UDFs.GetIndicatorValueAverage("OVOLGFTRECACJ","5 Famille de courbes="&amp;$A33&amp;";",IntrantScenario!$B$7, IntrantScenario!$B$10,"2","6")/5,_xll.Woodstock.Analyst.Xcel.UDFs.GetIndicatorValue("OVOLGFTRECACJ","5 Famille de courbes="&amp;$A33&amp;";",IntrantScenario!$B$7, IntrantScenario!$B$10,VLOOKUP($A$6,Periode,2,FALSE))/5),0)</f>
        <v>0</v>
      </c>
      <c r="U33" s="399">
        <f>IFERROR(IF(EXACT($A$6,"Moyenne 2018-2043"),_xll.Woodstock.Analyst.Xcel.UDFs.GetIndicatorValueAverage("OVOLTOTRECAEC","5 Famille de courbes="&amp;$A33&amp;";",IntrantScenario!$B$7, IntrantScenario!$B$10,"2","6")/5,_xll.Woodstock.Analyst.Xcel.UDFs.GetIndicatorValue("OVOLTOTRECAEC","5 Famille de courbes="&amp;$A33&amp;";",IntrantScenario!$B$7, IntrantScenario!$B$10,VLOOKUP($A$6,Periode,2,FALSE))/5),0)+IFERROR(IF(EXACT($A$6,"Moyenne 2018-2043"),_xll.Woodstock.Analyst.Xcel.UDFs.GetIndicatorValueAverage("OVOLTOTRECACPROG","5 Famille de courbes="&amp;$A33&amp;";",IntrantScenario!$B$7, IntrantScenario!$B$10,"2","6")/5,_xll.Woodstock.Analyst.Xcel.UDFs.GetIndicatorValue("OVOLTOTRECACPROG","5 Famille de courbes="&amp;$A33&amp;";",IntrantScenario!$B$7, IntrantScenario!$B$10,VLOOKUP($A$6,Periode,2,FALSE))/5),0)+IFERROR(IF(EXACT($A$6,"Moyenne 2018-2043"),_xll.Woodstock.Analyst.Xcel.UDFs.GetIndicatorValueAverage("OVOLTOTRECACPIL","5 Famille de courbes="&amp;$A33&amp;";",IntrantScenario!$B$7, IntrantScenario!$B$10,"2","6")/5,_xll.Woodstock.Analyst.Xcel.UDFs.GetIndicatorValue("OVOLTOTRECACPIL","5 Famille de courbes="&amp;$A33&amp;";",IntrantScenario!$B$7, IntrantScenario!$B$10,VLOOKUP($A$6,Periode,2,FALSE))/5),0)+IFERROR(IF(EXACT($A$6,"Moyenne 2018-2043"),_xll.Woodstock.Analyst.Xcel.UDFs.GetIndicatorValueAverage("OVOLTOTRECACP","5 Famille de courbes="&amp;$A33&amp;";",IntrantScenario!$B$7, IntrantScenario!$B$10,"2","6")/5,_xll.Woodstock.Analyst.Xcel.UDFs.GetIndicatorValue("OVOLTOTRECACP","5 Famille de courbes="&amp;$A33&amp;";",IntrantScenario!$B$7, IntrantScenario!$B$10,VLOOKUP($A$6,Periode,2,FALSE))/5),0)+IFERROR(IF(EXACT($A$6,"Moyenne 2018-2043"),_xll.Woodstock.Analyst.Xcel.UDFs.GetIndicatorValueAverage("OVOLTOTRECACPIP","5 Famille de courbes="&amp;$A33&amp;";",IntrantScenario!$B$7, IntrantScenario!$B$10,"2","6")/5,_xll.Woodstock.Analyst.Xcel.UDFs.GetIndicatorValue("OVOLTOTRECACPIP","5 Famille de courbes="&amp;$A33&amp;";",IntrantScenario!$B$7, IntrantScenario!$B$10,VLOOKUP($A$6,Periode,2,FALSE))/5),0)+IFERROR(IF(EXACT($A$6,"Moyenne 2018-2043"),_xll.Woodstock.Analyst.Xcel.UDFs.GetIndicatorValueAverage("OVOLTOTRECACPJ","5 Famille de courbes="&amp;$A33&amp;";",IntrantScenario!$B$7, IntrantScenario!$B$10,"2","6")/5,_xll.Woodstock.Analyst.Xcel.UDFs.GetIndicatorValue("OVOLTOTRECACPJ","5 Famille de courbes="&amp;$A33&amp;";",IntrantScenario!$B$7, IntrantScenario!$B$10,VLOOKUP($A$6,Periode,2,FALSE))/5),0)+IFERROR(IF(EXACT($A$6,"Moyenne 2018-2043"),_xll.Woodstock.Analyst.Xcel.UDFs.GetIndicatorValueAverage("OVOLTOTRECACA","5 Famille de courbes="&amp;$A33&amp;";",IntrantScenario!$B$7, IntrantScenario!$B$10,"2","6")/5,_xll.Woodstock.Analyst.Xcel.UDFs.GetIndicatorValue("OVOLTOTRECACA","5 Famille de courbes="&amp;$A33&amp;";",IntrantScenario!$B$7, IntrantScenario!$B$10,VLOOKUP($A$6,Periode,2,FALSE))/5),0)+IFERROR(IF(EXACT($A$6,"Moyenne 2018-2043"),_xll.Woodstock.Analyst.Xcel.UDFs.GetIndicatorValueAverage("OVOLTOTRECACJ","5 Famille de courbes="&amp;$A33&amp;";",IntrantScenario!$B$7, IntrantScenario!$B$10,"2","6")/5,_xll.Woodstock.Analyst.Xcel.UDFs.GetIndicatorValue("OVOLTOTRECACJ","5 Famille de courbes="&amp;$A33&amp;";",IntrantScenario!$B$7, IntrantScenario!$B$10,VLOOKUP($A$6,Periode,2,FALSE))/5),0)</f>
        <v>0</v>
      </c>
    </row>
    <row r="34" spans="1:21" hidden="1" x14ac:dyDescent="0.25">
      <c r="A34" s="398" t="s">
        <v>508</v>
      </c>
      <c r="B34" s="399">
        <f>IFERROR(IF(EXACT($A$6,"Moyenne 2018-2043"),_xll.Woodstock.Analyst.Xcel.UDFs.GetIndicatorValueAverage("OVOLSABRECAEC","5 Famille de courbes="&amp;$A34&amp;";",IntrantScenario!$B$7, IntrantScenario!$B$10,"2","6")/5,_xll.Woodstock.Analyst.Xcel.UDFs.GetIndicatorValue("OVOLSABRECAEC","5 Famille de courbes="&amp;$A34&amp;";",IntrantScenario!$B$7, IntrantScenario!$B$10,VLOOKUP($A$6,Periode,2,FALSE))/5),0)+IFERROR(IF(EXACT($A$6,"Moyenne 2018-2043"),_xll.Woodstock.Analyst.Xcel.UDFs.GetIndicatorValueAverage("OVOLSABRECACPROG","5 Famille de courbes="&amp;$A34&amp;";",IntrantScenario!$B$7, IntrantScenario!$B$10,"2","6")/5,_xll.Woodstock.Analyst.Xcel.UDFs.GetIndicatorValue("OVOLSABRECACPROG","5 Famille de courbes="&amp;$A34&amp;";",IntrantScenario!$B$7, IntrantScenario!$B$10,VLOOKUP($A$6,Periode,2,FALSE))/5),0)+IFERROR(IF(EXACT($A$6,"Moyenne 2018-2043"),_xll.Woodstock.Analyst.Xcel.UDFs.GetIndicatorValueAverage("OVOLSABRECACPIL","5 Famille de courbes="&amp;$A34&amp;";",IntrantScenario!$B$7, IntrantScenario!$B$10,"2","6")/5,_xll.Woodstock.Analyst.Xcel.UDFs.GetIndicatorValue("OVOLSABRECACPIL","5 Famille de courbes="&amp;$A34&amp;";",IntrantScenario!$B$7, IntrantScenario!$B$10,VLOOKUP($A$6,Periode,2,FALSE))/5),0)+IFERROR(IF(EXACT($A$6,"Moyenne 2018-2043"),_xll.Woodstock.Analyst.Xcel.UDFs.GetIndicatorValueAverage("OVOLSABRECACP","5 Famille de courbes="&amp;$A34&amp;";",IntrantScenario!$B$7, IntrantScenario!$B$10,"2","6")/5,_xll.Woodstock.Analyst.Xcel.UDFs.GetIndicatorValue("OVOLSABRECACP","5 Famille de courbes="&amp;$A34&amp;";",IntrantScenario!$B$7, IntrantScenario!$B$10,VLOOKUP($A$6,Periode,2,FALSE))/5),0)+IFERROR(IF(EXACT($A$6,"Moyenne 2018-2043"),_xll.Woodstock.Analyst.Xcel.UDFs.GetIndicatorValueAverage("OVOLSABRECACPIP","5 Famille de courbes="&amp;$A34&amp;";",IntrantScenario!$B$7, IntrantScenario!$B$10,"2","6")/5,_xll.Woodstock.Analyst.Xcel.UDFs.GetIndicatorValue("OVOLSABRECACPIP","5 Famille de courbes="&amp;$A34&amp;";",IntrantScenario!$B$7, IntrantScenario!$B$10,VLOOKUP($A$6,Periode,2,FALSE))/5),0)+IFERROR(IF(EXACT($A$6,"Moyenne 2018-2043"),_xll.Woodstock.Analyst.Xcel.UDFs.GetIndicatorValueAverage("OVOLSABRECACPJ","5 Famille de courbes="&amp;$A34&amp;";",IntrantScenario!$B$7, IntrantScenario!$B$10,"2","6")/5,_xll.Woodstock.Analyst.Xcel.UDFs.GetIndicatorValue("OVOLSABRECACPJ","5 Famille de courbes="&amp;$A34&amp;";",IntrantScenario!$B$7, IntrantScenario!$B$10,VLOOKUP($A$6,Periode,2,FALSE))/5),0)+IFERROR(IF(EXACT($A$6,"Moyenne 2018-2043"),_xll.Woodstock.Analyst.Xcel.UDFs.GetIndicatorValueAverage("OVOLSABRECACA","5 Famille de courbes="&amp;$A34&amp;";",IntrantScenario!$B$7, IntrantScenario!$B$10,"2","6")/5,_xll.Woodstock.Analyst.Xcel.UDFs.GetIndicatorValue("OVOLSABRECACA","5 Famille de courbes="&amp;$A34&amp;";",IntrantScenario!$B$7, IntrantScenario!$B$10,VLOOKUP($A$6,Periode,2,FALSE))/5),0)+IFERROR(IF(EXACT($A$6,"Moyenne 2018-2043"),_xll.Woodstock.Analyst.Xcel.UDFs.GetIndicatorValueAverage("OVOLSABRECACJ","5 Famille de courbes="&amp;$A34&amp;";",IntrantScenario!$B$7, IntrantScenario!$B$10,"2","6")/5,_xll.Woodstock.Analyst.Xcel.UDFs.GetIndicatorValue("OVOLSABRECACJ","5 Famille de courbes="&amp;$A34&amp;";",IntrantScenario!$B$7, IntrantScenario!$B$10,VLOOKUP($A$6,Periode,2,FALSE))/5),0)</f>
        <v>0</v>
      </c>
      <c r="C34" s="399">
        <f>IFERROR(IF(EXACT($A$6,"Moyenne 2018-2043"),_xll.Woodstock.Analyst.Xcel.UDFs.GetIndicatorValueAverage("OVOLGEPXRECAEC","5 Famille de courbes="&amp;$A34&amp;";",IntrantScenario!$B$7, IntrantScenario!$B$10,"2","6")/5,_xll.Woodstock.Analyst.Xcel.UDFs.GetIndicatorValue("OVOLGEPXRECAEC","5 Famille de courbes="&amp;$A34&amp;";",IntrantScenario!$B$7, IntrantScenario!$B$10,VLOOKUP($A$6,Periode,2,FALSE))/5),0)+IFERROR(IF(EXACT($A$6,"Moyenne 2018-2043"),_xll.Woodstock.Analyst.Xcel.UDFs.GetIndicatorValueAverage("OVOLGEPXRECACPROG","5 Famille de courbes="&amp;$A34&amp;";",IntrantScenario!$B$7, IntrantScenario!$B$10,"2","6")/5,_xll.Woodstock.Analyst.Xcel.UDFs.GetIndicatorValue("OVOLGEPXRECACPROG","5 Famille de courbes="&amp;$A34&amp;";",IntrantScenario!$B$7, IntrantScenario!$B$10,VLOOKUP($A$6,Periode,2,FALSE))/5),0)+IFERROR(IF(EXACT($A$6,"Moyenne 2018-2043"),_xll.Woodstock.Analyst.Xcel.UDFs.GetIndicatorValueAverage("OVOLGEPXRECACPIL","5 Famille de courbes="&amp;$A34&amp;";",IntrantScenario!$B$7, IntrantScenario!$B$10,"2","6")/5,_xll.Woodstock.Analyst.Xcel.UDFs.GetIndicatorValue("OVOLGEPXRECACPIL","5 Famille de courbes="&amp;$A34&amp;";",IntrantScenario!$B$7, IntrantScenario!$B$10,VLOOKUP($A$6,Periode,2,FALSE))/5),0)+IFERROR(IF(EXACT($A$6,"Moyenne 2018-2043"),_xll.Woodstock.Analyst.Xcel.UDFs.GetIndicatorValueAverage("OVOLGEPXRECACP","5 Famille de courbes="&amp;$A34&amp;";",IntrantScenario!$B$7, IntrantScenario!$B$10,"2","6")/5,_xll.Woodstock.Analyst.Xcel.UDFs.GetIndicatorValue("OVOLGEPXRECACP","5 Famille de courbes="&amp;$A34&amp;";",IntrantScenario!$B$7, IntrantScenario!$B$10,VLOOKUP($A$6,Periode,2,FALSE))/5),0)+IFERROR(IF(EXACT($A$6,"Moyenne 2018-2043"),_xll.Woodstock.Analyst.Xcel.UDFs.GetIndicatorValueAverage("OVOLGEPXRECACPIP","5 Famille de courbes="&amp;$A34&amp;";",IntrantScenario!$B$7, IntrantScenario!$B$10,"2","6")/5,_xll.Woodstock.Analyst.Xcel.UDFs.GetIndicatorValue("OVOLGEPXRECACPIP","5 Famille de courbes="&amp;$A34&amp;";",IntrantScenario!$B$7, IntrantScenario!$B$10,VLOOKUP($A$6,Periode,2,FALSE))/5),0)+IFERROR(IF(EXACT($A$6,"Moyenne 2018-2043"),_xll.Woodstock.Analyst.Xcel.UDFs.GetIndicatorValueAverage("OVOLGEPXRECACPJ","5 Famille de courbes="&amp;$A34&amp;";",IntrantScenario!$B$7, IntrantScenario!$B$10,"2","6")/5,_xll.Woodstock.Analyst.Xcel.UDFs.GetIndicatorValue("OVOLGEPXRECACPJ","5 Famille de courbes="&amp;$A34&amp;";",IntrantScenario!$B$7, IntrantScenario!$B$10,VLOOKUP($A$6,Periode,2,FALSE))/5),0)+IFERROR(IF(EXACT($A$6,"Moyenne 2018-2043"),_xll.Woodstock.Analyst.Xcel.UDFs.GetIndicatorValueAverage("OVOLGEPXRECACA","5 Famille de courbes="&amp;$A34&amp;";",IntrantScenario!$B$7, IntrantScenario!$B$10,"2","6")/5,_xll.Woodstock.Analyst.Xcel.UDFs.GetIndicatorValue("OVOLGEPXRECACA","5 Famille de courbes="&amp;$A34&amp;";",IntrantScenario!$B$7, IntrantScenario!$B$10,VLOOKUP($A$6,Periode,2,FALSE))/5),0)+IFERROR(IF(EXACT($A$6,"Moyenne 2018-2043"),_xll.Woodstock.Analyst.Xcel.UDFs.GetIndicatorValueAverage("OVOLGEPXRECACJ","5 Famille de courbes="&amp;$A34&amp;";",IntrantScenario!$B$7, IntrantScenario!$B$10,"2","6")/5,_xll.Woodstock.Analyst.Xcel.UDFs.GetIndicatorValue("OVOLGEPXRECACJ","5 Famille de courbes="&amp;$A34&amp;";",IntrantScenario!$B$7, IntrantScenario!$B$10,VLOOKUP($A$6,Periode,2,FALSE))/5),0)</f>
        <v>0</v>
      </c>
      <c r="D34" s="399">
        <f>IFERROR(IF(EXACT($A$6,"Moyenne 2018-2043"),_xll.Woodstock.Analyst.Xcel.UDFs.GetIndicatorValueAverage("OVOLPIGRECAEC","5 Famille de courbes="&amp;$A34&amp;";",IntrantScenario!$B$7, IntrantScenario!$B$10,"2","6")/5,_xll.Woodstock.Analyst.Xcel.UDFs.GetIndicatorValue("OVOLPIGRECAEC","5 Famille de courbes="&amp;$A34&amp;";",IntrantScenario!$B$7, IntrantScenario!$B$10,VLOOKUP($A$6,Periode,2,FALSE))/5),0)+IFERROR(IF(EXACT($A$6,"Moyenne 2018-2043"),_xll.Woodstock.Analyst.Xcel.UDFs.GetIndicatorValueAverage("OVOLPIGRECACPROG","5 Famille de courbes="&amp;$A34&amp;";",IntrantScenario!$B$7, IntrantScenario!$B$10,"2","6")/5,_xll.Woodstock.Analyst.Xcel.UDFs.GetIndicatorValue("OVOLPIGRECACPROG","5 Famille de courbes="&amp;$A34&amp;";",IntrantScenario!$B$7, IntrantScenario!$B$10,VLOOKUP($A$6,Periode,2,FALSE))/5),0)+IFERROR(IF(EXACT($A$6,"Moyenne 2018-2043"),_xll.Woodstock.Analyst.Xcel.UDFs.GetIndicatorValueAverage("OVOLPIGRECACPIL","5 Famille de courbes="&amp;$A34&amp;";",IntrantScenario!$B$7, IntrantScenario!$B$10,"2","6")/5,_xll.Woodstock.Analyst.Xcel.UDFs.GetIndicatorValue("OVOLPIGRECACPIL","5 Famille de courbes="&amp;$A34&amp;";",IntrantScenario!$B$7, IntrantScenario!$B$10,VLOOKUP($A$6,Periode,2,FALSE))/5),0)+IFERROR(IF(EXACT($A$6,"Moyenne 2018-2043"),_xll.Woodstock.Analyst.Xcel.UDFs.GetIndicatorValueAverage("OVOLPIGRECACP","5 Famille de courbes="&amp;$A34&amp;";",IntrantScenario!$B$7, IntrantScenario!$B$10,"2","6")/5,_xll.Woodstock.Analyst.Xcel.UDFs.GetIndicatorValue("OVOLPIGRECACP","5 Famille de courbes="&amp;$A34&amp;";",IntrantScenario!$B$7, IntrantScenario!$B$10,VLOOKUP($A$6,Periode,2,FALSE))/5),0)+IFERROR(IF(EXACT($A$6,"Moyenne 2018-2043"),_xll.Woodstock.Analyst.Xcel.UDFs.GetIndicatorValueAverage("OVOLPIGRECACPIP","5 Famille de courbes="&amp;$A34&amp;";",IntrantScenario!$B$7, IntrantScenario!$B$10,"2","6")/5,_xll.Woodstock.Analyst.Xcel.UDFs.GetIndicatorValue("OVOLPIGRECACPIP","5 Famille de courbes="&amp;$A34&amp;";",IntrantScenario!$B$7, IntrantScenario!$B$10,VLOOKUP($A$6,Periode,2,FALSE))/5),0)+IFERROR(IF(EXACT($A$6,"Moyenne 2018-2043"),_xll.Woodstock.Analyst.Xcel.UDFs.GetIndicatorValueAverage("OVOLPIGRECACPJ","5 Famille de courbes="&amp;$A34&amp;";",IntrantScenario!$B$7, IntrantScenario!$B$10,"2","6")/5,_xll.Woodstock.Analyst.Xcel.UDFs.GetIndicatorValue("OVOLPIGRECACPJ","5 Famille de courbes="&amp;$A34&amp;";",IntrantScenario!$B$7, IntrantScenario!$B$10,VLOOKUP($A$6,Periode,2,FALSE))/5),0)+IFERROR(IF(EXACT($A$6,"Moyenne 2018-2043"),_xll.Woodstock.Analyst.Xcel.UDFs.GetIndicatorValueAverage("OVOLPIGRECACA","5 Famille de courbes="&amp;$A34&amp;";",IntrantScenario!$B$7, IntrantScenario!$B$10,"2","6")/5,_xll.Woodstock.Analyst.Xcel.UDFs.GetIndicatorValue("OVOLPIGRECACA","5 Famille de courbes="&amp;$A34&amp;";",IntrantScenario!$B$7, IntrantScenario!$B$10,VLOOKUP($A$6,Periode,2,FALSE))/5),0)+IFERROR(IF(EXACT($A$6,"Moyenne 2018-2043"),_xll.Woodstock.Analyst.Xcel.UDFs.GetIndicatorValueAverage("OVOLPIGRECACJ","5 Famille de courbes="&amp;$A34&amp;";",IntrantScenario!$B$7, IntrantScenario!$B$10,"2","6")/5,_xll.Woodstock.Analyst.Xcel.UDFs.GetIndicatorValue("OVOLPIGRECACJ","5 Famille de courbes="&amp;$A34&amp;";",IntrantScenario!$B$7, IntrantScenario!$B$10,VLOOKUP($A$6,Periode,2,FALSE))/5),0)</f>
        <v>0</v>
      </c>
      <c r="E34" s="399">
        <f>IFERROR(IF(EXACT($A$6,"Moyenne 2018-2043"),_xll.Woodstock.Analyst.Xcel.UDFs.GetIndicatorValueAverage("OVOLGMEXRECAEC","5 Famille de courbes="&amp;$A34&amp;";",IntrantScenario!$B$7, IntrantScenario!$B$10,"2","6")/5,_xll.Woodstock.Analyst.Xcel.UDFs.GetIndicatorValue("OVOLGMEXRECAEC","5 Famille de courbes="&amp;$A34&amp;";",IntrantScenario!$B$7, IntrantScenario!$B$10,VLOOKUP($A$6,Periode,2,FALSE))/5),0)+IFERROR(IF(EXACT($A$6,"Moyenne 2018-2043"),_xll.Woodstock.Analyst.Xcel.UDFs.GetIndicatorValueAverage("OVOLGMEXRECACPROG","5 Famille de courbes="&amp;$A34&amp;";",IntrantScenario!$B$7, IntrantScenario!$B$10,"2","6")/5,_xll.Woodstock.Analyst.Xcel.UDFs.GetIndicatorValue("OVOLGMEXRECACPROG","5 Famille de courbes="&amp;$A34&amp;";",IntrantScenario!$B$7, IntrantScenario!$B$10,VLOOKUP($A$6,Periode,2,FALSE))/5),0)+IFERROR(IF(EXACT($A$6,"Moyenne 2018-2043"),_xll.Woodstock.Analyst.Xcel.UDFs.GetIndicatorValueAverage("OVOLGMEXRECACPIL","5 Famille de courbes="&amp;$A34&amp;";",IntrantScenario!$B$7, IntrantScenario!$B$10,"2","6")/5,_xll.Woodstock.Analyst.Xcel.UDFs.GetIndicatorValue("OVOLGMEXRECACPIL","5 Famille de courbes="&amp;$A34&amp;";",IntrantScenario!$B$7, IntrantScenario!$B$10,VLOOKUP($A$6,Periode,2,FALSE))/5),0)+IFERROR(IF(EXACT($A$6,"Moyenne 2018-2043"),_xll.Woodstock.Analyst.Xcel.UDFs.GetIndicatorValueAverage("OVOLGMEXRECACP","5 Famille de courbes="&amp;$A34&amp;";",IntrantScenario!$B$7, IntrantScenario!$B$10,"2","6")/5,_xll.Woodstock.Analyst.Xcel.UDFs.GetIndicatorValue("OVOLGMEXRECACP","5 Famille de courbes="&amp;$A34&amp;";",IntrantScenario!$B$7, IntrantScenario!$B$10,VLOOKUP($A$6,Periode,2,FALSE))/5),0)+IFERROR(IF(EXACT($A$6,"Moyenne 2018-2043"),_xll.Woodstock.Analyst.Xcel.UDFs.GetIndicatorValueAverage("OVOLGMEXRECACPIP","5 Famille de courbes="&amp;$A34&amp;";",IntrantScenario!$B$7, IntrantScenario!$B$10,"2","6")/5,_xll.Woodstock.Analyst.Xcel.UDFs.GetIndicatorValue("OVOLGMEXRECACPIP","5 Famille de courbes="&amp;$A34&amp;";",IntrantScenario!$B$7, IntrantScenario!$B$10,VLOOKUP($A$6,Periode,2,FALSE))/5),0)+IFERROR(IF(EXACT($A$6,"Moyenne 2018-2043"),_xll.Woodstock.Analyst.Xcel.UDFs.GetIndicatorValueAverage("OVOLGMEXRECACPJ","5 Famille de courbes="&amp;$A34&amp;";",IntrantScenario!$B$7, IntrantScenario!$B$10,"2","6")/5,_xll.Woodstock.Analyst.Xcel.UDFs.GetIndicatorValue("OVOLGMEXRECACPJ","5 Famille de courbes="&amp;$A34&amp;";",IntrantScenario!$B$7, IntrantScenario!$B$10,VLOOKUP($A$6,Periode,2,FALSE))/5),0)+IFERROR(IF(EXACT($A$6,"Moyenne 2018-2043"),_xll.Woodstock.Analyst.Xcel.UDFs.GetIndicatorValueAverage("OVOLGMEXRECACA","5 Famille de courbes="&amp;$A34&amp;";",IntrantScenario!$B$7, IntrantScenario!$B$10,"2","6")/5,_xll.Woodstock.Analyst.Xcel.UDFs.GetIndicatorValue("OVOLGMEXRECACA","5 Famille de courbes="&amp;$A34&amp;";",IntrantScenario!$B$7, IntrantScenario!$B$10,VLOOKUP($A$6,Periode,2,FALSE))/5),0)+IFERROR(IF(EXACT($A$6,"Moyenne 2018-2043"),_xll.Woodstock.Analyst.Xcel.UDFs.GetIndicatorValueAverage("OVOLGMEXRECACJ","5 Famille de courbes="&amp;$A34&amp;";",IntrantScenario!$B$7, IntrantScenario!$B$10,"2","6")/5,_xll.Woodstock.Analyst.Xcel.UDFs.GetIndicatorValue("OVOLGMEXRECACJ","5 Famille de courbes="&amp;$A34&amp;";",IntrantScenario!$B$7, IntrantScenario!$B$10,VLOOKUP($A$6,Periode,2,FALSE))/5),0)</f>
        <v>0</v>
      </c>
      <c r="F34" s="399">
        <f>IFERROR(IF(EXACT($A$6,"Moyenne 2018-2043"),_xll.Woodstock.Analyst.Xcel.UDFs.GetIndicatorValueAverage("OVOLGSEPMRECAEC","5 Famille de courbes="&amp;$A34&amp;";",IntrantScenario!$B$7, IntrantScenario!$B$10,"2","6")/5,_xll.Woodstock.Analyst.Xcel.UDFs.GetIndicatorValue("OVOLGSEPMRECAEC","5 Famille de courbes="&amp;$A34&amp;";",IntrantScenario!$B$7, IntrantScenario!$B$10,VLOOKUP($A$6,Periode,2,FALSE))/5),0)+IFERROR(IF(EXACT($A$6,"Moyenne 2018-2043"),_xll.Woodstock.Analyst.Xcel.UDFs.GetIndicatorValueAverage("OVOLGSEPMRECACPROG","5 Famille de courbes="&amp;$A34&amp;";",IntrantScenario!$B$7, IntrantScenario!$B$10,"2","6")/5,_xll.Woodstock.Analyst.Xcel.UDFs.GetIndicatorValue("OVOLGSEPMRECACPROG","5 Famille de courbes="&amp;$A34&amp;";",IntrantScenario!$B$7, IntrantScenario!$B$10,VLOOKUP($A$6,Periode,2,FALSE))/5),0)+IFERROR(IF(EXACT($A$6,"Moyenne 2018-2043"),_xll.Woodstock.Analyst.Xcel.UDFs.GetIndicatorValueAverage("OVOLGSEPMRECACPIL","5 Famille de courbes="&amp;$A34&amp;";",IntrantScenario!$B$7, IntrantScenario!$B$10,"2","6")/5,_xll.Woodstock.Analyst.Xcel.UDFs.GetIndicatorValue("OVOLGSEPMRECACPIL","5 Famille de courbes="&amp;$A34&amp;";",IntrantScenario!$B$7, IntrantScenario!$B$10,VLOOKUP($A$6,Periode,2,FALSE))/5),0)+IFERROR(IF(EXACT($A$6,"Moyenne 2018-2043"),_xll.Woodstock.Analyst.Xcel.UDFs.GetIndicatorValueAverage("OVOLGSEPMRECACP","5 Famille de courbes="&amp;$A34&amp;";",IntrantScenario!$B$7, IntrantScenario!$B$10,"2","6")/5,_xll.Woodstock.Analyst.Xcel.UDFs.GetIndicatorValue("OVOLGSEPMRECACP","5 Famille de courbes="&amp;$A34&amp;";",IntrantScenario!$B$7, IntrantScenario!$B$10,VLOOKUP($A$6,Periode,2,FALSE))/5),0)+IFERROR(IF(EXACT($A$6,"Moyenne 2018-2043"),_xll.Woodstock.Analyst.Xcel.UDFs.GetIndicatorValueAverage("OVOLGSEPMRECACPIP","5 Famille de courbes="&amp;$A34&amp;";",IntrantScenario!$B$7, IntrantScenario!$B$10,"2","6")/5,_xll.Woodstock.Analyst.Xcel.UDFs.GetIndicatorValue("OVOLGSEPMRECACPIP","5 Famille de courbes="&amp;$A34&amp;";",IntrantScenario!$B$7, IntrantScenario!$B$10,VLOOKUP($A$6,Periode,2,FALSE))/5),0)+IFERROR(IF(EXACT($A$6,"Moyenne 2018-2043"),_xll.Woodstock.Analyst.Xcel.UDFs.GetIndicatorValueAverage("OVOLGSEPMRECACPJ","5 Famille de courbes="&amp;$A34&amp;";",IntrantScenario!$B$7, IntrantScenario!$B$10,"2","6")/5,_xll.Woodstock.Analyst.Xcel.UDFs.GetIndicatorValue("OVOLGSEPMRECACPJ","5 Famille de courbes="&amp;$A34&amp;";",IntrantScenario!$B$7, IntrantScenario!$B$10,VLOOKUP($A$6,Periode,2,FALSE))/5),0)+IFERROR(IF(EXACT($A$6,"Moyenne 2018-2043"),_xll.Woodstock.Analyst.Xcel.UDFs.GetIndicatorValueAverage("OVOLGSEPMRECACA","5 Famille de courbes="&amp;$A34&amp;";",IntrantScenario!$B$7, IntrantScenario!$B$10,"2","6")/5,_xll.Woodstock.Analyst.Xcel.UDFs.GetIndicatorValue("OVOLGSEPMRECACA","5 Famille de courbes="&amp;$A34&amp;";",IntrantScenario!$B$7, IntrantScenario!$B$10,VLOOKUP($A$6,Periode,2,FALSE))/5),0)+IFERROR(IF(EXACT($A$6,"Moyenne 2018-2043"),_xll.Woodstock.Analyst.Xcel.UDFs.GetIndicatorValueAverage("OVOLGSEPMRECACJ","5 Famille de courbes="&amp;$A34&amp;";",IntrantScenario!$B$7, IntrantScenario!$B$10,"2","6")/5,_xll.Woodstock.Analyst.Xcel.UDFs.GetIndicatorValue("OVOLGSEPMRECACJ","5 Famille de courbes="&amp;$A34&amp;";",IntrantScenario!$B$7, IntrantScenario!$B$10,VLOOKUP($A$6,Periode,2,FALSE))/5),0)</f>
        <v>0</v>
      </c>
      <c r="G34" s="399">
        <f>IFERROR(IF(EXACT($A$6,"Moyenne 2018-2043"),_xll.Woodstock.Analyst.Xcel.UDFs.GetIndicatorValueAverage("OVOLGPINSRECAEC","5 Famille de courbes="&amp;$A34&amp;";",IntrantScenario!$B$7, IntrantScenario!$B$10,"2","6")/5,_xll.Woodstock.Analyst.Xcel.UDFs.GetIndicatorValue("OVOLGPINSRECAEC","5 Famille de courbes="&amp;$A34&amp;";",IntrantScenario!$B$7, IntrantScenario!$B$10,VLOOKUP($A$6,Periode,2,FALSE))/5),0)+IFERROR(IF(EXACT($A$6,"Moyenne 2018-2043"),_xll.Woodstock.Analyst.Xcel.UDFs.GetIndicatorValueAverage("OVOLGPINSRECACPROG","5 Famille de courbes="&amp;$A34&amp;";",IntrantScenario!$B$7, IntrantScenario!$B$10,"2","6")/5,_xll.Woodstock.Analyst.Xcel.UDFs.GetIndicatorValue("OVOLGPINSRECACPROG","5 Famille de courbes="&amp;$A34&amp;";",IntrantScenario!$B$7, IntrantScenario!$B$10,VLOOKUP($A$6,Periode,2,FALSE))/5),0)+IFERROR(IF(EXACT($A$6,"Moyenne 2018-2043"),_xll.Woodstock.Analyst.Xcel.UDFs.GetIndicatorValueAverage("OVOLGPINSRECACPIL","5 Famille de courbes="&amp;$A34&amp;";",IntrantScenario!$B$7, IntrantScenario!$B$10,"2","6")/5,_xll.Woodstock.Analyst.Xcel.UDFs.GetIndicatorValue("OVOLGPINSRECACPIL","5 Famille de courbes="&amp;$A34&amp;";",IntrantScenario!$B$7, IntrantScenario!$B$10,VLOOKUP($A$6,Periode,2,FALSE))/5),0)+IFERROR(IF(EXACT($A$6,"Moyenne 2018-2043"),_xll.Woodstock.Analyst.Xcel.UDFs.GetIndicatorValueAverage("OVOLGPINSRECACP","5 Famille de courbes="&amp;$A34&amp;";",IntrantScenario!$B$7, IntrantScenario!$B$10,"2","6")/5,_xll.Woodstock.Analyst.Xcel.UDFs.GetIndicatorValue("OVOLGPINSRECACP","5 Famille de courbes="&amp;$A34&amp;";",IntrantScenario!$B$7, IntrantScenario!$B$10,VLOOKUP($A$6,Periode,2,FALSE))/5),0)+IFERROR(IF(EXACT($A$6,"Moyenne 2018-2043"),_xll.Woodstock.Analyst.Xcel.UDFs.GetIndicatorValueAverage("OVOLGPINSRECACPIP","5 Famille de courbes="&amp;$A34&amp;";",IntrantScenario!$B$7, IntrantScenario!$B$10,"2","6")/5,_xll.Woodstock.Analyst.Xcel.UDFs.GetIndicatorValue("OVOLGPINSRECACPIP","5 Famille de courbes="&amp;$A34&amp;";",IntrantScenario!$B$7, IntrantScenario!$B$10,VLOOKUP($A$6,Periode,2,FALSE))/5),0)+IFERROR(IF(EXACT($A$6,"Moyenne 2018-2043"),_xll.Woodstock.Analyst.Xcel.UDFs.GetIndicatorValueAverage("OVOLGPINSRECACPJ","5 Famille de courbes="&amp;$A34&amp;";",IntrantScenario!$B$7, IntrantScenario!$B$10,"2","6")/5,_xll.Woodstock.Analyst.Xcel.UDFs.GetIndicatorValue("OVOLGPINSRECACPJ","5 Famille de courbes="&amp;$A34&amp;";",IntrantScenario!$B$7, IntrantScenario!$B$10,VLOOKUP($A$6,Periode,2,FALSE))/5),0)+IFERROR(IF(EXACT($A$6,"Moyenne 2018-2043"),_xll.Woodstock.Analyst.Xcel.UDFs.GetIndicatorValueAverage("OVOLGPINSRECACA","5 Famille de courbes="&amp;$A34&amp;";",IntrantScenario!$B$7, IntrantScenario!$B$10,"2","6")/5,_xll.Woodstock.Analyst.Xcel.UDFs.GetIndicatorValue("OVOLGPINSRECACA","5 Famille de courbes="&amp;$A34&amp;";",IntrantScenario!$B$7, IntrantScenario!$B$10,VLOOKUP($A$6,Periode,2,FALSE))/5),0)+IFERROR(IF(EXACT($A$6,"Moyenne 2018-2043"),_xll.Woodstock.Analyst.Xcel.UDFs.GetIndicatorValueAverage("OVOLGPINSRECACJ","5 Famille de courbes="&amp;$A34&amp;";",IntrantScenario!$B$7, IntrantScenario!$B$10,"2","6")/5,_xll.Woodstock.Analyst.Xcel.UDFs.GetIndicatorValue("OVOLGPINSRECACJ","5 Famille de courbes="&amp;$A34&amp;";",IntrantScenario!$B$7, IntrantScenario!$B$10,VLOOKUP($A$6,Periode,2,FALSE))/5),0)</f>
        <v>0</v>
      </c>
      <c r="H34" s="399">
        <f>IFERROR(IF(EXACT($A$6,"Moyenne 2018-2043"),_xll.Woodstock.Analyst.Xcel.UDFs.GetIndicatorValueAverage("OVOLPRURECAEC","5 Famille de courbes="&amp;$A34&amp;";",IntrantScenario!$B$7, IntrantScenario!$B$10,"2","6")/5,_xll.Woodstock.Analyst.Xcel.UDFs.GetIndicatorValue("OVOLPRURECAEC","5 Famille de courbes="&amp;$A34&amp;";",IntrantScenario!$B$7, IntrantScenario!$B$10,VLOOKUP($A$6,Periode,2,FALSE))/5),0)+IFERROR(IF(EXACT($A$6,"Moyenne 2018-2043"),_xll.Woodstock.Analyst.Xcel.UDFs.GetIndicatorValueAverage("OVOLPRURECACPROG","5 Famille de courbes="&amp;$A34&amp;";",IntrantScenario!$B$7, IntrantScenario!$B$10,"2","6")/5,_xll.Woodstock.Analyst.Xcel.UDFs.GetIndicatorValue("OVOLPRURECACPROG","5 Famille de courbes="&amp;$A34&amp;";",IntrantScenario!$B$7, IntrantScenario!$B$10,VLOOKUP($A$6,Periode,2,FALSE))/5),0)+IFERROR(IF(EXACT($A$6,"Moyenne 2018-2043"),_xll.Woodstock.Analyst.Xcel.UDFs.GetIndicatorValueAverage("OVOLPRURECACPIL","5 Famille de courbes="&amp;$A34&amp;";",IntrantScenario!$B$7, IntrantScenario!$B$10,"2","6")/5,_xll.Woodstock.Analyst.Xcel.UDFs.GetIndicatorValue("OVOLPRURECACPIL","5 Famille de courbes="&amp;$A34&amp;";",IntrantScenario!$B$7, IntrantScenario!$B$10,VLOOKUP($A$6,Periode,2,FALSE))/5),0)+IFERROR(IF(EXACT($A$6,"Moyenne 2018-2043"),_xll.Woodstock.Analyst.Xcel.UDFs.GetIndicatorValueAverage("OVOLPRURECACP","5 Famille de courbes="&amp;$A34&amp;";",IntrantScenario!$B$7, IntrantScenario!$B$10,"2","6")/5,_xll.Woodstock.Analyst.Xcel.UDFs.GetIndicatorValue("OVOLPRURECACP","5 Famille de courbes="&amp;$A34&amp;";",IntrantScenario!$B$7, IntrantScenario!$B$10,VLOOKUP($A$6,Periode,2,FALSE))/5),0)+IFERROR(IF(EXACT($A$6,"Moyenne 2018-2043"),_xll.Woodstock.Analyst.Xcel.UDFs.GetIndicatorValueAverage("OVOLPRURECACPIP","5 Famille de courbes="&amp;$A34&amp;";",IntrantScenario!$B$7, IntrantScenario!$B$10,"2","6")/5,_xll.Woodstock.Analyst.Xcel.UDFs.GetIndicatorValue("OVOLPRURECACPIP","5 Famille de courbes="&amp;$A34&amp;";",IntrantScenario!$B$7, IntrantScenario!$B$10,VLOOKUP($A$6,Periode,2,FALSE))/5),0)+IFERROR(IF(EXACT($A$6,"Moyenne 2018-2043"),_xll.Woodstock.Analyst.Xcel.UDFs.GetIndicatorValueAverage("OVOLPRURECACPJ","5 Famille de courbes="&amp;$A34&amp;";",IntrantScenario!$B$7, IntrantScenario!$B$10,"2","6")/5,_xll.Woodstock.Analyst.Xcel.UDFs.GetIndicatorValue("OVOLPRURECACPJ","5 Famille de courbes="&amp;$A34&amp;";",IntrantScenario!$B$7, IntrantScenario!$B$10,VLOOKUP($A$6,Periode,2,FALSE))/5),0)+IFERROR(IF(EXACT($A$6,"Moyenne 2018-2043"),_xll.Woodstock.Analyst.Xcel.UDFs.GetIndicatorValueAverage("OVOLPRURECACA","5 Famille de courbes="&amp;$A34&amp;";",IntrantScenario!$B$7, IntrantScenario!$B$10,"2","6")/5,_xll.Woodstock.Analyst.Xcel.UDFs.GetIndicatorValue("OVOLPRURECACA","5 Famille de courbes="&amp;$A34&amp;";",IntrantScenario!$B$7, IntrantScenario!$B$10,VLOOKUP($A$6,Periode,2,FALSE))/5),0)+IFERROR(IF(EXACT($A$6,"Moyenne 2018-2043"),_xll.Woodstock.Analyst.Xcel.UDFs.GetIndicatorValueAverage("OVOLPRURECACJ","5 Famille de courbes="&amp;$A34&amp;";",IntrantScenario!$B$7, IntrantScenario!$B$10,"2","6")/5,_xll.Woodstock.Analyst.Xcel.UDFs.GetIndicatorValue("OVOLPRURECACJ","5 Famille de courbes="&amp;$A34&amp;";",IntrantScenario!$B$7, IntrantScenario!$B$10,VLOOKUP($A$6,Periode,2,FALSE))/5),0)</f>
        <v>0</v>
      </c>
      <c r="I34" s="399">
        <f>IFERROR(IF(EXACT($A$6,"Moyenne 2018-2043"),_xll.Woodstock.Analyst.Xcel.UDFs.GetIndicatorValueAverage("OVOLTHORECAEC","5 Famille de courbes="&amp;$A34&amp;";",IntrantScenario!$B$7, IntrantScenario!$B$10,"2","6")/5,_xll.Woodstock.Analyst.Xcel.UDFs.GetIndicatorValue("OVOLTHORECAEC","5 Famille de courbes="&amp;$A34&amp;";",IntrantScenario!$B$7, IntrantScenario!$B$10,VLOOKUP($A$6,Periode,2,FALSE))/5),0)+IFERROR(IF(EXACT($A$6,"Moyenne 2018-2043"),_xll.Woodstock.Analyst.Xcel.UDFs.GetIndicatorValueAverage("OVOLTHORECACPROG","5 Famille de courbes="&amp;$A34&amp;";",IntrantScenario!$B$7, IntrantScenario!$B$10,"2","6")/5,_xll.Woodstock.Analyst.Xcel.UDFs.GetIndicatorValue("OVOLTHORECACPROG","5 Famille de courbes="&amp;$A34&amp;";",IntrantScenario!$B$7, IntrantScenario!$B$10,VLOOKUP($A$6,Periode,2,FALSE))/5),0)+IFERROR(IF(EXACT($A$6,"Moyenne 2018-2043"),_xll.Woodstock.Analyst.Xcel.UDFs.GetIndicatorValueAverage("OVOLTHORECACPIL","5 Famille de courbes="&amp;$A34&amp;";",IntrantScenario!$B$7, IntrantScenario!$B$10,"2","6")/5,_xll.Woodstock.Analyst.Xcel.UDFs.GetIndicatorValue("OVOLTHORECACPIL","5 Famille de courbes="&amp;$A34&amp;";",IntrantScenario!$B$7, IntrantScenario!$B$10,VLOOKUP($A$6,Periode,2,FALSE))/5),0)+IFERROR(IF(EXACT($A$6,"Moyenne 2018-2043"),_xll.Woodstock.Analyst.Xcel.UDFs.GetIndicatorValueAverage("OVOLTHORECACP","5 Famille de courbes="&amp;$A34&amp;";",IntrantScenario!$B$7, IntrantScenario!$B$10,"2","6")/5,_xll.Woodstock.Analyst.Xcel.UDFs.GetIndicatorValue("OVOLTHORECACP","5 Famille de courbes="&amp;$A34&amp;";",IntrantScenario!$B$7, IntrantScenario!$B$10,VLOOKUP($A$6,Periode,2,FALSE))/5),0)+IFERROR(IF(EXACT($A$6,"Moyenne 2018-2043"),_xll.Woodstock.Analyst.Xcel.UDFs.GetIndicatorValueAverage("OVOLTHORECACPIP","5 Famille de courbes="&amp;$A34&amp;";",IntrantScenario!$B$7, IntrantScenario!$B$10,"2","6")/5,_xll.Woodstock.Analyst.Xcel.UDFs.GetIndicatorValue("OVOLTHORECACPIP","5 Famille de courbes="&amp;$A34&amp;";",IntrantScenario!$B$7, IntrantScenario!$B$10,VLOOKUP($A$6,Periode,2,FALSE))/5),0)+IFERROR(IF(EXACT($A$6,"Moyenne 2018-2043"),_xll.Woodstock.Analyst.Xcel.UDFs.GetIndicatorValueAverage("OVOLTHORECACPJ","5 Famille de courbes="&amp;$A34&amp;";",IntrantScenario!$B$7, IntrantScenario!$B$10,"2","6")/5,_xll.Woodstock.Analyst.Xcel.UDFs.GetIndicatorValue("OVOLTHORECACPJ","5 Famille de courbes="&amp;$A34&amp;";",IntrantScenario!$B$7, IntrantScenario!$B$10,VLOOKUP($A$6,Periode,2,FALSE))/5),0)+IFERROR(IF(EXACT($A$6,"Moyenne 2018-2043"),_xll.Woodstock.Analyst.Xcel.UDFs.GetIndicatorValueAverage("OVOLTHORECACA","5 Famille de courbes="&amp;$A34&amp;";",IntrantScenario!$B$7, IntrantScenario!$B$10,"2","6")/5,_xll.Woodstock.Analyst.Xcel.UDFs.GetIndicatorValue("OVOLTHORECACA","5 Famille de courbes="&amp;$A34&amp;";",IntrantScenario!$B$7, IntrantScenario!$B$10,VLOOKUP($A$6,Periode,2,FALSE))/5),0)+IFERROR(IF(EXACT($A$6,"Moyenne 2018-2043"),_xll.Woodstock.Analyst.Xcel.UDFs.GetIndicatorValueAverage("OVOLTHORECACJ","5 Famille de courbes="&amp;$A34&amp;";",IntrantScenario!$B$7, IntrantScenario!$B$10,"2","6")/5,_xll.Woodstock.Analyst.Xcel.UDFs.GetIndicatorValue("OVOLTHORECACJ","5 Famille de courbes="&amp;$A34&amp;";",IntrantScenario!$B$7, IntrantScenario!$B$10,VLOOKUP($A$6,Periode,2,FALSE))/5),0)</f>
        <v>0</v>
      </c>
      <c r="J34" s="399">
        <f t="shared" si="8"/>
        <v>0</v>
      </c>
      <c r="K34" s="399">
        <f>IFERROR(IF(EXACT($A$6,"Moyenne 2018-2043"),_xll.Woodstock.Analyst.Xcel.UDFs.GetIndicatorValueAverage("OVOLGRRECAEC","5 Famille de courbes="&amp;$A34&amp;";",IntrantScenario!$B$7, IntrantScenario!$B$10,"2","6")/5,_xll.Woodstock.Analyst.Xcel.UDFs.GetIndicatorValue("OVOLGRRECAEC","5 Famille de courbes="&amp;$A34&amp;";",IntrantScenario!$B$7, IntrantScenario!$B$10,VLOOKUP($A$6,Periode,2,FALSE))/5),0)+IFERROR(IF(EXACT($A$6,"Moyenne 2018-2043"),_xll.Woodstock.Analyst.Xcel.UDFs.GetIndicatorValueAverage("OVOLGRRECACPROG","5 Famille de courbes="&amp;$A34&amp;";",IntrantScenario!$B$7, IntrantScenario!$B$10,"2","6")/5,_xll.Woodstock.Analyst.Xcel.UDFs.GetIndicatorValue("OVOLGRRECACPROG","5 Famille de courbes="&amp;$A34&amp;";",IntrantScenario!$B$7, IntrantScenario!$B$10,VLOOKUP($A$6,Periode,2,FALSE))/5),0)+IFERROR(IF(EXACT($A$6,"Moyenne 2018-2043"),_xll.Woodstock.Analyst.Xcel.UDFs.GetIndicatorValueAverage("OVOLGRRECACPIL","5 Famille de courbes="&amp;$A34&amp;";",IntrantScenario!$B$7, IntrantScenario!$B$10,"2","6")/5,_xll.Woodstock.Analyst.Xcel.UDFs.GetIndicatorValue("OVOLGRRECACPIL","5 Famille de courbes="&amp;$A34&amp;";",IntrantScenario!$B$7, IntrantScenario!$B$10,VLOOKUP($A$6,Periode,2,FALSE))/5),0)+IFERROR(IF(EXACT($A$6,"Moyenne 2018-2043"),_xll.Woodstock.Analyst.Xcel.UDFs.GetIndicatorValueAverage("OVOLGRRECACP","5 Famille de courbes="&amp;$A34&amp;";",IntrantScenario!$B$7, IntrantScenario!$B$10,"2","6")/5,_xll.Woodstock.Analyst.Xcel.UDFs.GetIndicatorValue("OVOLGRRECACP","5 Famille de courbes="&amp;$A34&amp;";",IntrantScenario!$B$7, IntrantScenario!$B$10,VLOOKUP($A$6,Periode,2,FALSE))/5),0)+IFERROR(IF(EXACT($A$6,"Moyenne 2018-2043"),_xll.Woodstock.Analyst.Xcel.UDFs.GetIndicatorValueAverage("OVOLGRRECACPIP","5 Famille de courbes="&amp;$A34&amp;";",IntrantScenario!$B$7, IntrantScenario!$B$10,"2","6")/5,_xll.Woodstock.Analyst.Xcel.UDFs.GetIndicatorValue("OVOLGRRECACPIP","5 Famille de courbes="&amp;$A34&amp;";",IntrantScenario!$B$7, IntrantScenario!$B$10,VLOOKUP($A$6,Periode,2,FALSE))/5),0)+IFERROR(IF(EXACT($A$6,"Moyenne 2018-2043"),_xll.Woodstock.Analyst.Xcel.UDFs.GetIndicatorValueAverage("OVOLGRRECACPJ","5 Famille de courbes="&amp;$A34&amp;";",IntrantScenario!$B$7, IntrantScenario!$B$10,"2","6")/5,_xll.Woodstock.Analyst.Xcel.UDFs.GetIndicatorValue("OVOLGRRECACPJ","5 Famille de courbes="&amp;$A34&amp;";",IntrantScenario!$B$7, IntrantScenario!$B$10,VLOOKUP($A$6,Periode,2,FALSE))/5),0)+IFERROR(IF(EXACT($A$6,"Moyenne 2018-2043"),_xll.Woodstock.Analyst.Xcel.UDFs.GetIndicatorValueAverage("OVOLGRRECACA","5 Famille de courbes="&amp;$A34&amp;";",IntrantScenario!$B$7, IntrantScenario!$B$10,"2","6")/5,_xll.Woodstock.Analyst.Xcel.UDFs.GetIndicatorValue("OVOLGRRECACA","5 Famille de courbes="&amp;$A34&amp;";",IntrantScenario!$B$7, IntrantScenario!$B$10,VLOOKUP($A$6,Periode,2,FALSE))/5),0)+IFERROR(IF(EXACT($A$6,"Moyenne 2018-2043"),_xll.Woodstock.Analyst.Xcel.UDFs.GetIndicatorValueAverage("OVOLGRRECACJ","5 Famille de courbes="&amp;$A34&amp;";",IntrantScenario!$B$7, IntrantScenario!$B$10,"2","6")/5,_xll.Woodstock.Analyst.Xcel.UDFs.GetIndicatorValue("OVOLGRRECACJ","5 Famille de courbes="&amp;$A34&amp;";",IntrantScenario!$B$7, IntrantScenario!$B$10,VLOOKUP($A$6,Periode,2,FALSE))/5),0)</f>
        <v>0</v>
      </c>
      <c r="L34" s="399">
        <f>IFERROR(IF(EXACT($A$6,"Moyenne 2018-2043"),_xll.Woodstock.Analyst.Xcel.UDFs.GetIndicatorValueAverage("OVOLBOPRECAEC","5 Famille de courbes="&amp;$A34&amp;";",IntrantScenario!$B$7, IntrantScenario!$B$10,"2","6")/5,_xll.Woodstock.Analyst.Xcel.UDFs.GetIndicatorValue("OVOLBOPRECAEC","5 Famille de courbes="&amp;$A34&amp;";",IntrantScenario!$B$7, IntrantScenario!$B$10,VLOOKUP($A$6,Periode,2,FALSE))/5),0)+IFERROR(IF(EXACT($A$6,"Moyenne 2018-2043"),_xll.Woodstock.Analyst.Xcel.UDFs.GetIndicatorValueAverage("OVOLBOPRECACPROG","5 Famille de courbes="&amp;$A34&amp;";",IntrantScenario!$B$7, IntrantScenario!$B$10,"2","6")/5,_xll.Woodstock.Analyst.Xcel.UDFs.GetIndicatorValue("OVOLBOPRECACPROG","5 Famille de courbes="&amp;$A34&amp;";",IntrantScenario!$B$7, IntrantScenario!$B$10,VLOOKUP($A$6,Periode,2,FALSE))/5),0)+IFERROR(IF(EXACT($A$6,"Moyenne 2018-2043"),_xll.Woodstock.Analyst.Xcel.UDFs.GetIndicatorValueAverage("OVOLBOPRECACPIL","5 Famille de courbes="&amp;$A34&amp;";",IntrantScenario!$B$7, IntrantScenario!$B$10,"2","6")/5,_xll.Woodstock.Analyst.Xcel.UDFs.GetIndicatorValue("OVOLBOPRECACPIL","5 Famille de courbes="&amp;$A34&amp;";",IntrantScenario!$B$7, IntrantScenario!$B$10,VLOOKUP($A$6,Periode,2,FALSE))/5),0)+IFERROR(IF(EXACT($A$6,"Moyenne 2018-2043"),_xll.Woodstock.Analyst.Xcel.UDFs.GetIndicatorValueAverage("OVOLBOPRECACP","5 Famille de courbes="&amp;$A34&amp;";",IntrantScenario!$B$7, IntrantScenario!$B$10,"2","6")/5,_xll.Woodstock.Analyst.Xcel.UDFs.GetIndicatorValue("OVOLBOPRECACP","5 Famille de courbes="&amp;$A34&amp;";",IntrantScenario!$B$7, IntrantScenario!$B$10,VLOOKUP($A$6,Periode,2,FALSE))/5),0)+IFERROR(IF(EXACT($A$6,"Moyenne 2018-2043"),_xll.Woodstock.Analyst.Xcel.UDFs.GetIndicatorValueAverage("OVOLBOPRECACPIP","5 Famille de courbes="&amp;$A34&amp;";",IntrantScenario!$B$7, IntrantScenario!$B$10,"2","6")/5,_xll.Woodstock.Analyst.Xcel.UDFs.GetIndicatorValue("OVOLBOPRECACPIP","5 Famille de courbes="&amp;$A34&amp;";",IntrantScenario!$B$7, IntrantScenario!$B$10,VLOOKUP($A$6,Periode,2,FALSE))/5),0)+IFERROR(IF(EXACT($A$6,"Moyenne 2018-2043"),_xll.Woodstock.Analyst.Xcel.UDFs.GetIndicatorValueAverage("OVOLBOPRECACPJ","5 Famille de courbes="&amp;$A34&amp;";",IntrantScenario!$B$7, IntrantScenario!$B$10,"2","6")/5,_xll.Woodstock.Analyst.Xcel.UDFs.GetIndicatorValue("OVOLBOPRECACPJ","5 Famille de courbes="&amp;$A34&amp;";",IntrantScenario!$B$7, IntrantScenario!$B$10,VLOOKUP($A$6,Periode,2,FALSE))/5),0)+IFERROR(IF(EXACT($A$6,"Moyenne 2018-2043"),_xll.Woodstock.Analyst.Xcel.UDFs.GetIndicatorValueAverage("OVOLBOPRECACA","5 Famille de courbes="&amp;$A34&amp;";",IntrantScenario!$B$7, IntrantScenario!$B$10,"2","6")/5,_xll.Woodstock.Analyst.Xcel.UDFs.GetIndicatorValue("OVOLBOPRECACA","5 Famille de courbes="&amp;$A34&amp;";",IntrantScenario!$B$7, IntrantScenario!$B$10,VLOOKUP($A$6,Periode,2,FALSE))/5),0)+IFERROR(IF(EXACT($A$6,"Moyenne 2018-2043"),_xll.Woodstock.Analyst.Xcel.UDFs.GetIndicatorValueAverage("OVOLBOPRECACJ","5 Famille de courbes="&amp;$A34&amp;";",IntrantScenario!$B$7, IntrantScenario!$B$10,"2","6")/5,_xll.Woodstock.Analyst.Xcel.UDFs.GetIndicatorValue("OVOLBOPRECACJ","5 Famille de courbes="&amp;$A34&amp;";",IntrantScenario!$B$7, IntrantScenario!$B$10,VLOOKUP($A$6,Periode,2,FALSE))/5),0)</f>
        <v>0</v>
      </c>
      <c r="M34" s="399">
        <f>IFERROR(IF(EXACT($A$6,"Moyenne 2018-2043"),_xll.Woodstock.Analyst.Xcel.UDFs.GetIndicatorValueAverage("OVOLGPEURECAEC","5 Famille de courbes="&amp;$A34&amp;";",IntrantScenario!$B$7, IntrantScenario!$B$10,"2","6")/5,_xll.Woodstock.Analyst.Xcel.UDFs.GetIndicatorValue("OVOLGPEURECAEC","5 Famille de courbes="&amp;$A34&amp;";",IntrantScenario!$B$7, IntrantScenario!$B$10,VLOOKUP($A$6,Periode,2,FALSE))/5),0)+IFERROR(IF(EXACT($A$6,"Moyenne 2018-2043"),_xll.Woodstock.Analyst.Xcel.UDFs.GetIndicatorValueAverage("OVOLGPEURECACPROG","5 Famille de courbes="&amp;$A34&amp;";",IntrantScenario!$B$7, IntrantScenario!$B$10,"2","6")/5,_xll.Woodstock.Analyst.Xcel.UDFs.GetIndicatorValue("OVOLGPEURECACPROG","5 Famille de courbes="&amp;$A34&amp;";",IntrantScenario!$B$7, IntrantScenario!$B$10,VLOOKUP($A$6,Periode,2,FALSE))/5),0)+IFERROR(IF(EXACT($A$6,"Moyenne 2018-2043"),_xll.Woodstock.Analyst.Xcel.UDFs.GetIndicatorValueAverage("OVOLGPEURECACPIL","5 Famille de courbes="&amp;$A34&amp;";",IntrantScenario!$B$7, IntrantScenario!$B$10,"2","6")/5,_xll.Woodstock.Analyst.Xcel.UDFs.GetIndicatorValue("OVOLGPEURECACPIL","5 Famille de courbes="&amp;$A34&amp;";",IntrantScenario!$B$7, IntrantScenario!$B$10,VLOOKUP($A$6,Periode,2,FALSE))/5),0)+IFERROR(IF(EXACT($A$6,"Moyenne 2018-2043"),_xll.Woodstock.Analyst.Xcel.UDFs.GetIndicatorValueAverage("OVOLGPEURECACP","5 Famille de courbes="&amp;$A34&amp;";",IntrantScenario!$B$7, IntrantScenario!$B$10,"2","6")/5,_xll.Woodstock.Analyst.Xcel.UDFs.GetIndicatorValue("OVOLGPEURECACP","5 Famille de courbes="&amp;$A34&amp;";",IntrantScenario!$B$7, IntrantScenario!$B$10,VLOOKUP($A$6,Periode,2,FALSE))/5),0)+IFERROR(IF(EXACT($A$6,"Moyenne 2018-2043"),_xll.Woodstock.Analyst.Xcel.UDFs.GetIndicatorValueAverage("OVOLGPEURECACPIP","5 Famille de courbes="&amp;$A34&amp;";",IntrantScenario!$B$7, IntrantScenario!$B$10,"2","6")/5,_xll.Woodstock.Analyst.Xcel.UDFs.GetIndicatorValue("OVOLGPEURECACPIP","5 Famille de courbes="&amp;$A34&amp;";",IntrantScenario!$B$7, IntrantScenario!$B$10,VLOOKUP($A$6,Periode,2,FALSE))/5),0)+IFERROR(IF(EXACT($A$6,"Moyenne 2018-2043"),_xll.Woodstock.Analyst.Xcel.UDFs.GetIndicatorValueAverage("OVOLGPEURECACPJ","5 Famille de courbes="&amp;$A34&amp;";",IntrantScenario!$B$7, IntrantScenario!$B$10,"2","6")/5,_xll.Woodstock.Analyst.Xcel.UDFs.GetIndicatorValue("OVOLGPEURECACPJ","5 Famille de courbes="&amp;$A34&amp;";",IntrantScenario!$B$7, IntrantScenario!$B$10,VLOOKUP($A$6,Periode,2,FALSE))/5),0)+IFERROR(IF(EXACT($A$6,"Moyenne 2018-2043"),_xll.Woodstock.Analyst.Xcel.UDFs.GetIndicatorValueAverage("OVOLGPEURECACA","5 Famille de courbes="&amp;$A34&amp;";",IntrantScenario!$B$7, IntrantScenario!$B$10,"2","6")/5,_xll.Woodstock.Analyst.Xcel.UDFs.GetIndicatorValue("OVOLGPEURECACA","5 Famille de courbes="&amp;$A34&amp;";",IntrantScenario!$B$7, IntrantScenario!$B$10,VLOOKUP($A$6,Periode,2,FALSE))/5),0)+IFERROR(IF(EXACT($A$6,"Moyenne 2018-2043"),_xll.Woodstock.Analyst.Xcel.UDFs.GetIndicatorValueAverage("OVOLGPEURECACJ","5 Famille de courbes="&amp;$A34&amp;";",IntrantScenario!$B$7, IntrantScenario!$B$10,"2","6")/5,_xll.Woodstock.Analyst.Xcel.UDFs.GetIndicatorValue("OVOLGPEURECACJ","5 Famille de courbes="&amp;$A34&amp;";",IntrantScenario!$B$7, IntrantScenario!$B$10,VLOOKUP($A$6,Periode,2,FALSE))/5),0)</f>
        <v>0</v>
      </c>
      <c r="N34" s="399">
        <f>IFERROR(IF(EXACT($A$6,"Moyenne 2018-2043"),_xll.Woodstock.Analyst.Xcel.UDFs.GetIndicatorValueAverage("OVOLERRRECAEC","5 Famille de courbes="&amp;$A34&amp;";",IntrantScenario!$B$7, IntrantScenario!$B$10,"2","6")/5,_xll.Woodstock.Analyst.Xcel.UDFs.GetIndicatorValue("OVOLERRRECAEC","5 Famille de courbes="&amp;$A34&amp;";",IntrantScenario!$B$7, IntrantScenario!$B$10,VLOOKUP($A$6,Periode,2,FALSE))/5),0)+IFERROR(IF(EXACT($A$6,"Moyenne 2018-2043"),_xll.Woodstock.Analyst.Xcel.UDFs.GetIndicatorValueAverage("OVOLERRRECACPROG","5 Famille de courbes="&amp;$A34&amp;";",IntrantScenario!$B$7, IntrantScenario!$B$10,"2","6")/5,_xll.Woodstock.Analyst.Xcel.UDFs.GetIndicatorValue("OVOLERRRECACPROG","5 Famille de courbes="&amp;$A34&amp;";",IntrantScenario!$B$7, IntrantScenario!$B$10,VLOOKUP($A$6,Periode,2,FALSE))/5),0)+IFERROR(IF(EXACT($A$6,"Moyenne 2018-2043"),_xll.Woodstock.Analyst.Xcel.UDFs.GetIndicatorValueAverage("OVOLERRRECACPIL","5 Famille de courbes="&amp;$A34&amp;";",IntrantScenario!$B$7, IntrantScenario!$B$10,"2","6")/5,_xll.Woodstock.Analyst.Xcel.UDFs.GetIndicatorValue("OVOLERRRECACPIL","5 Famille de courbes="&amp;$A34&amp;";",IntrantScenario!$B$7, IntrantScenario!$B$10,VLOOKUP($A$6,Periode,2,FALSE))/5),0)+IFERROR(IF(EXACT($A$6,"Moyenne 2018-2043"),_xll.Woodstock.Analyst.Xcel.UDFs.GetIndicatorValueAverage("OVOLERRRECACP","5 Famille de courbes="&amp;$A34&amp;";",IntrantScenario!$B$7, IntrantScenario!$B$10,"2","6")/5,_xll.Woodstock.Analyst.Xcel.UDFs.GetIndicatorValue("OVOLERRRECACP","5 Famille de courbes="&amp;$A34&amp;";",IntrantScenario!$B$7, IntrantScenario!$B$10,VLOOKUP($A$6,Periode,2,FALSE))/5),0)+IFERROR(IF(EXACT($A$6,"Moyenne 2018-2043"),_xll.Woodstock.Analyst.Xcel.UDFs.GetIndicatorValueAverage("OVOLERRRECACPIP","5 Famille de courbes="&amp;$A34&amp;";",IntrantScenario!$B$7, IntrantScenario!$B$10,"2","6")/5,_xll.Woodstock.Analyst.Xcel.UDFs.GetIndicatorValue("OVOLERRRECACPIP","5 Famille de courbes="&amp;$A34&amp;";",IntrantScenario!$B$7, IntrantScenario!$B$10,VLOOKUP($A$6,Periode,2,FALSE))/5),0)+IFERROR(IF(EXACT($A$6,"Moyenne 2018-2043"),_xll.Woodstock.Analyst.Xcel.UDFs.GetIndicatorValueAverage("OVOLERRRECACPJ","5 Famille de courbes="&amp;$A34&amp;";",IntrantScenario!$B$7, IntrantScenario!$B$10,"2","6")/5,_xll.Woodstock.Analyst.Xcel.UDFs.GetIndicatorValue("OVOLERRRECACPJ","5 Famille de courbes="&amp;$A34&amp;";",IntrantScenario!$B$7, IntrantScenario!$B$10,VLOOKUP($A$6,Periode,2,FALSE))/5),0)+IFERROR(IF(EXACT($A$6,"Moyenne 2018-2043"),_xll.Woodstock.Analyst.Xcel.UDFs.GetIndicatorValueAverage("OVOLERRRECACA","5 Famille de courbes="&amp;$A34&amp;";",IntrantScenario!$B$7, IntrantScenario!$B$10,"2","6")/5,_xll.Woodstock.Analyst.Xcel.UDFs.GetIndicatorValue("OVOLERRRECACA","5 Famille de courbes="&amp;$A34&amp;";",IntrantScenario!$B$7, IntrantScenario!$B$10,VLOOKUP($A$6,Periode,2,FALSE))/5),0)+IFERROR(IF(EXACT($A$6,"Moyenne 2018-2043"),_xll.Woodstock.Analyst.Xcel.UDFs.GetIndicatorValueAverage("OVOLERRRECACJ","5 Famille de courbes="&amp;$A34&amp;";",IntrantScenario!$B$7, IntrantScenario!$B$10,"2","6")/5,_xll.Woodstock.Analyst.Xcel.UDFs.GetIndicatorValue("OVOLERRRECACJ","5 Famille de courbes="&amp;$A34&amp;";",IntrantScenario!$B$7, IntrantScenario!$B$10,VLOOKUP($A$6,Periode,2,FALSE))/5),0)</f>
        <v>0</v>
      </c>
      <c r="O34" s="399">
        <f t="shared" si="9"/>
        <v>0</v>
      </c>
      <c r="P34" s="399">
        <f>IFERROR(IF(EXACT($A$6,"Moyenne 2018-2043"),_xll.Woodstock.Analyst.Xcel.UDFs.GetIndicatorValueAverage("OVOLGFIRECAEC","5 Famille de courbes="&amp;$A34&amp;";",IntrantScenario!$B$7, IntrantScenario!$B$10,"2","6")/5,_xll.Woodstock.Analyst.Xcel.UDFs.GetIndicatorValue("OVOLGFIRECAEC","5 Famille de courbes="&amp;$A34&amp;";",IntrantScenario!$B$7, IntrantScenario!$B$10,VLOOKUP($A$6,Periode,2,FALSE))/5),0)+IFERROR(IF(EXACT($A$6,"Moyenne 2018-2043"),_xll.Woodstock.Analyst.Xcel.UDFs.GetIndicatorValueAverage("OVOLGFIRECACPROG","5 Famille de courbes="&amp;$A34&amp;";",IntrantScenario!$B$7, IntrantScenario!$B$10,"2","6")/5,_xll.Woodstock.Analyst.Xcel.UDFs.GetIndicatorValue("OVOLGFIRECACPROG","5 Famille de courbes="&amp;$A34&amp;";",IntrantScenario!$B$7, IntrantScenario!$B$10,VLOOKUP($A$6,Periode,2,FALSE))/5),0)+IFERROR(IF(EXACT($A$6,"Moyenne 2018-2043"),_xll.Woodstock.Analyst.Xcel.UDFs.GetIndicatorValueAverage("OVOLGFIRECACPIL","5 Famille de courbes="&amp;$A34&amp;";",IntrantScenario!$B$7, IntrantScenario!$B$10,"2","6")/5,_xll.Woodstock.Analyst.Xcel.UDFs.GetIndicatorValue("OVOLGFIRECACPIL","5 Famille de courbes="&amp;$A34&amp;";",IntrantScenario!$B$7, IntrantScenario!$B$10,VLOOKUP($A$6,Periode,2,FALSE))/5),0)+IFERROR(IF(EXACT($A$6,"Moyenne 2018-2043"),_xll.Woodstock.Analyst.Xcel.UDFs.GetIndicatorValueAverage("OVOLGFIRECACP","5 Famille de courbes="&amp;$A34&amp;";",IntrantScenario!$B$7, IntrantScenario!$B$10,"2","6")/5,_xll.Woodstock.Analyst.Xcel.UDFs.GetIndicatorValue("OVOLGFIRECACP","5 Famille de courbes="&amp;$A34&amp;";",IntrantScenario!$B$7, IntrantScenario!$B$10,VLOOKUP($A$6,Periode,2,FALSE))/5),0)+IFERROR(IF(EXACT($A$6,"Moyenne 2018-2043"),_xll.Woodstock.Analyst.Xcel.UDFs.GetIndicatorValueAverage("OVOLGFIRECACPIP","5 Famille de courbes="&amp;$A34&amp;";",IntrantScenario!$B$7, IntrantScenario!$B$10,"2","6")/5,_xll.Woodstock.Analyst.Xcel.UDFs.GetIndicatorValue("OVOLGFIRECACPIP","5 Famille de courbes="&amp;$A34&amp;";",IntrantScenario!$B$7, IntrantScenario!$B$10,VLOOKUP($A$6,Periode,2,FALSE))/5),0)+IFERROR(IF(EXACT($A$6,"Moyenne 2018-2043"),_xll.Woodstock.Analyst.Xcel.UDFs.GetIndicatorValueAverage("OVOLGFIRECACPJ","5 Famille de courbes="&amp;$A34&amp;";",IntrantScenario!$B$7, IntrantScenario!$B$10,"2","6")/5,_xll.Woodstock.Analyst.Xcel.UDFs.GetIndicatorValue("OVOLGFIRECACPJ","5 Famille de courbes="&amp;$A34&amp;";",IntrantScenario!$B$7, IntrantScenario!$B$10,VLOOKUP($A$6,Periode,2,FALSE))/5),0)+IFERROR(IF(EXACT($A$6,"Moyenne 2018-2043"),_xll.Woodstock.Analyst.Xcel.UDFs.GetIndicatorValueAverage("OVOLGFIRECACA","5 Famille de courbes="&amp;$A34&amp;";",IntrantScenario!$B$7, IntrantScenario!$B$10,"2","6")/5,_xll.Woodstock.Analyst.Xcel.UDFs.GetIndicatorValue("OVOLGFIRECACA","5 Famille de courbes="&amp;$A34&amp;";",IntrantScenario!$B$7, IntrantScenario!$B$10,VLOOKUP($A$6,Periode,2,FALSE))/5),0)+IFERROR(IF(EXACT($A$6,"Moyenne 2018-2043"),_xll.Woodstock.Analyst.Xcel.UDFs.GetIndicatorValueAverage("OVOLGFIRECACJ","5 Famille de courbes="&amp;$A34&amp;";",IntrantScenario!$B$7, IntrantScenario!$B$10,"2","6")/5,_xll.Woodstock.Analyst.Xcel.UDFs.GetIndicatorValue("OVOLGFIRECACJ","5 Famille de courbes="&amp;$A34&amp;";",IntrantScenario!$B$7, IntrantScenario!$B$10,VLOOKUP($A$6,Periode,2,FALSE))/5),0)</f>
        <v>0</v>
      </c>
      <c r="Q34" s="399">
        <f>IFERROR(IF(EXACT($A$6,"Moyenne 2018-2043"),_xll.Woodstock.Analyst.Xcel.UDFs.GetIndicatorValueAverage("OVOLBOJRECAEC","5 Famille de courbes="&amp;$A34&amp;";",IntrantScenario!$B$7, IntrantScenario!$B$10,"2","6")/5,_xll.Woodstock.Analyst.Xcel.UDFs.GetIndicatorValue("OVOLBOJRECAEC","5 Famille de courbes="&amp;$A34&amp;";",IntrantScenario!$B$7, IntrantScenario!$B$10,VLOOKUP($A$6,Periode,2,FALSE))/5),0)+IFERROR(IF(EXACT($A$6,"Moyenne 2018-2043"),_xll.Woodstock.Analyst.Xcel.UDFs.GetIndicatorValueAverage("OVOLBOJRECACPROG","5 Famille de courbes="&amp;$A34&amp;";",IntrantScenario!$B$7, IntrantScenario!$B$10,"2","6")/5,_xll.Woodstock.Analyst.Xcel.UDFs.GetIndicatorValue("OVOLBOJRECACPROG","5 Famille de courbes="&amp;$A34&amp;";",IntrantScenario!$B$7, IntrantScenario!$B$10,VLOOKUP($A$6,Periode,2,FALSE))/5),0)+IFERROR(IF(EXACT($A$6,"Moyenne 2018-2043"),_xll.Woodstock.Analyst.Xcel.UDFs.GetIndicatorValueAverage("OVOLBOJRECACPIL","5 Famille de courbes="&amp;$A34&amp;";",IntrantScenario!$B$7, IntrantScenario!$B$10,"2","6")/5,_xll.Woodstock.Analyst.Xcel.UDFs.GetIndicatorValue("OVOLBOJRECACPIL","5 Famille de courbes="&amp;$A34&amp;";",IntrantScenario!$B$7, IntrantScenario!$B$10,VLOOKUP($A$6,Periode,2,FALSE))/5),0)+IFERROR(IF(EXACT($A$6,"Moyenne 2018-2043"),_xll.Woodstock.Analyst.Xcel.UDFs.GetIndicatorValueAverage("OVOLBOJRECACP","5 Famille de courbes="&amp;$A34&amp;";",IntrantScenario!$B$7, IntrantScenario!$B$10,"2","6")/5,_xll.Woodstock.Analyst.Xcel.UDFs.GetIndicatorValue("OVOLBOJRECACP","5 Famille de courbes="&amp;$A34&amp;";",IntrantScenario!$B$7, IntrantScenario!$B$10,VLOOKUP($A$6,Periode,2,FALSE))/5),0)+IFERROR(IF(EXACT($A$6,"Moyenne 2018-2043"),_xll.Woodstock.Analyst.Xcel.UDFs.GetIndicatorValueAverage("OVOLBOJRECACPIP","5 Famille de courbes="&amp;$A34&amp;";",IntrantScenario!$B$7, IntrantScenario!$B$10,"2","6")/5,_xll.Woodstock.Analyst.Xcel.UDFs.GetIndicatorValue("OVOLBOJRECACPIP","5 Famille de courbes="&amp;$A34&amp;";",IntrantScenario!$B$7, IntrantScenario!$B$10,VLOOKUP($A$6,Periode,2,FALSE))/5),0)+IFERROR(IF(EXACT($A$6,"Moyenne 2018-2043"),_xll.Woodstock.Analyst.Xcel.UDFs.GetIndicatorValueAverage("OVOLBOJRECACPJ","5 Famille de courbes="&amp;$A34&amp;";",IntrantScenario!$B$7, IntrantScenario!$B$10,"2","6")/5,_xll.Woodstock.Analyst.Xcel.UDFs.GetIndicatorValue("OVOLBOJRECACPJ","5 Famille de courbes="&amp;$A34&amp;";",IntrantScenario!$B$7, IntrantScenario!$B$10,VLOOKUP($A$6,Periode,2,FALSE))/5),0)+IFERROR(IF(EXACT($A$6,"Moyenne 2018-2043"),_xll.Woodstock.Analyst.Xcel.UDFs.GetIndicatorValueAverage("OVOLBOJRECACA","5 Famille de courbes="&amp;$A34&amp;";",IntrantScenario!$B$7, IntrantScenario!$B$10,"2","6")/5,_xll.Woodstock.Analyst.Xcel.UDFs.GetIndicatorValue("OVOLBOJRECACA","5 Famille de courbes="&amp;$A34&amp;";",IntrantScenario!$B$7, IntrantScenario!$B$10,VLOOKUP($A$6,Periode,2,FALSE))/5),0)+IFERROR(IF(EXACT($A$6,"Moyenne 2018-2043"),_xll.Woodstock.Analyst.Xcel.UDFs.GetIndicatorValueAverage("OVOLBOJRECACJ","5 Famille de courbes="&amp;$A34&amp;";",IntrantScenario!$B$7, IntrantScenario!$B$10,"2","6")/5,_xll.Woodstock.Analyst.Xcel.UDFs.GetIndicatorValue("OVOLBOJRECACJ","5 Famille de courbes="&amp;$A34&amp;";",IntrantScenario!$B$7, IntrantScenario!$B$10,VLOOKUP($A$6,Periode,2,FALSE))/5),0)</f>
        <v>0</v>
      </c>
      <c r="R34" s="399">
        <f>IFERROR(IF(EXACT($A$6,"Moyenne 2018-2043"),_xll.Woodstock.Analyst.Xcel.UDFs.GetIndicatorValueAverage("OVOLERSRECAEC","5 Famille de courbes="&amp;$A34&amp;";",IntrantScenario!$B$7, IntrantScenario!$B$10,"2","6")/5,_xll.Woodstock.Analyst.Xcel.UDFs.GetIndicatorValue("OVOLERSRECAEC","5 Famille de courbes="&amp;$A34&amp;";",IntrantScenario!$B$7, IntrantScenario!$B$10,VLOOKUP($A$6,Periode,2,FALSE))/5),0)+IFERROR(IF(EXACT($A$6,"Moyenne 2018-2043"),_xll.Woodstock.Analyst.Xcel.UDFs.GetIndicatorValueAverage("OVOLERSRECACPROG","5 Famille de courbes="&amp;$A34&amp;";",IntrantScenario!$B$7, IntrantScenario!$B$10,"2","6")/5,_xll.Woodstock.Analyst.Xcel.UDFs.GetIndicatorValue("OVOLERSRECACPROG","5 Famille de courbes="&amp;$A34&amp;";",IntrantScenario!$B$7, IntrantScenario!$B$10,VLOOKUP($A$6,Periode,2,FALSE))/5),0)+IFERROR(IF(EXACT($A$6,"Moyenne 2018-2043"),_xll.Woodstock.Analyst.Xcel.UDFs.GetIndicatorValueAverage("OVOLERSRECACPIL","5 Famille de courbes="&amp;$A34&amp;";",IntrantScenario!$B$7, IntrantScenario!$B$10,"2","6")/5,_xll.Woodstock.Analyst.Xcel.UDFs.GetIndicatorValue("OVOLERSRECACPIL","5 Famille de courbes="&amp;$A34&amp;";",IntrantScenario!$B$7, IntrantScenario!$B$10,VLOOKUP($A$6,Periode,2,FALSE))/5),0)+IFERROR(IF(EXACT($A$6,"Moyenne 2018-2043"),_xll.Woodstock.Analyst.Xcel.UDFs.GetIndicatorValueAverage("OVOLERSRECACP","5 Famille de courbes="&amp;$A34&amp;";",IntrantScenario!$B$7, IntrantScenario!$B$10,"2","6")/5,_xll.Woodstock.Analyst.Xcel.UDFs.GetIndicatorValue("OVOLERSRECACP","5 Famille de courbes="&amp;$A34&amp;";",IntrantScenario!$B$7, IntrantScenario!$B$10,VLOOKUP($A$6,Periode,2,FALSE))/5),0)+IFERROR(IF(EXACT($A$6,"Moyenne 2018-2043"),_xll.Woodstock.Analyst.Xcel.UDFs.GetIndicatorValueAverage("OVOLERSRECACPIP","5 Famille de courbes="&amp;$A34&amp;";",IntrantScenario!$B$7, IntrantScenario!$B$10,"2","6")/5,_xll.Woodstock.Analyst.Xcel.UDFs.GetIndicatorValue("OVOLERSRECACPIP","5 Famille de courbes="&amp;$A34&amp;";",IntrantScenario!$B$7, IntrantScenario!$B$10,VLOOKUP($A$6,Periode,2,FALSE))/5),0)+IFERROR(IF(EXACT($A$6,"Moyenne 2018-2043"),_xll.Woodstock.Analyst.Xcel.UDFs.GetIndicatorValueAverage("OVOLERSRECACPJ","5 Famille de courbes="&amp;$A34&amp;";",IntrantScenario!$B$7, IntrantScenario!$B$10,"2","6")/5,_xll.Woodstock.Analyst.Xcel.UDFs.GetIndicatorValue("OVOLERSRECACPJ","5 Famille de courbes="&amp;$A34&amp;";",IntrantScenario!$B$7, IntrantScenario!$B$10,VLOOKUP($A$6,Periode,2,FALSE))/5),0)+IFERROR(IF(EXACT($A$6,"Moyenne 2018-2043"),_xll.Woodstock.Analyst.Xcel.UDFs.GetIndicatorValueAverage("OVOLERSRECACA","5 Famille de courbes="&amp;$A34&amp;";",IntrantScenario!$B$7, IntrantScenario!$B$10,"2","6")/5,_xll.Woodstock.Analyst.Xcel.UDFs.GetIndicatorValue("OVOLERSRECACA","5 Famille de courbes="&amp;$A34&amp;";",IntrantScenario!$B$7, IntrantScenario!$B$10,VLOOKUP($A$6,Periode,2,FALSE))/5),0)+IFERROR(IF(EXACT($A$6,"Moyenne 2018-2043"),_xll.Woodstock.Analyst.Xcel.UDFs.GetIndicatorValueAverage("OVOLERSRECACJ","5 Famille de courbes="&amp;$A34&amp;";",IntrantScenario!$B$7, IntrantScenario!$B$10,"2","6")/5,_xll.Woodstock.Analyst.Xcel.UDFs.GetIndicatorValue("OVOLERSRECACJ","5 Famille de courbes="&amp;$A34&amp;";",IntrantScenario!$B$7, IntrantScenario!$B$10,VLOOKUP($A$6,Periode,2,FALSE))/5),0)</f>
        <v>0</v>
      </c>
      <c r="S34" s="399">
        <f t="shared" si="10"/>
        <v>0</v>
      </c>
      <c r="T34" s="399">
        <f>IFERROR(IF(EXACT($A$6,"Moyenne 2018-2043"),_xll.Woodstock.Analyst.Xcel.UDFs.GetIndicatorValueAverage("OVOLGFTRECAEC","5 Famille de courbes="&amp;$A34&amp;";",IntrantScenario!$B$7, IntrantScenario!$B$10,"2","6")/5,_xll.Woodstock.Analyst.Xcel.UDFs.GetIndicatorValue("OVOLGFTRECAEC","5 Famille de courbes="&amp;$A34&amp;";",IntrantScenario!$B$7, IntrantScenario!$B$10,VLOOKUP($A$6,Periode,2,FALSE))/5),0)+IFERROR(IF(EXACT($A$6,"Moyenne 2018-2043"),_xll.Woodstock.Analyst.Xcel.UDFs.GetIndicatorValueAverage("OVOLGFTRECACPROG","5 Famille de courbes="&amp;$A34&amp;";",IntrantScenario!$B$7, IntrantScenario!$B$10,"2","6")/5,_xll.Woodstock.Analyst.Xcel.UDFs.GetIndicatorValue("OVOLGFTRECACPROG","5 Famille de courbes="&amp;$A34&amp;";",IntrantScenario!$B$7, IntrantScenario!$B$10,VLOOKUP($A$6,Periode,2,FALSE))/5),0)+IFERROR(IF(EXACT($A$6,"Moyenne 2018-2043"),_xll.Woodstock.Analyst.Xcel.UDFs.GetIndicatorValueAverage("OVOLGFTRECACPIL","5 Famille de courbes="&amp;$A34&amp;";",IntrantScenario!$B$7, IntrantScenario!$B$10,"2","6")/5,_xll.Woodstock.Analyst.Xcel.UDFs.GetIndicatorValue("OVOLGFTRECACPIL","5 Famille de courbes="&amp;$A34&amp;";",IntrantScenario!$B$7, IntrantScenario!$B$10,VLOOKUP($A$6,Periode,2,FALSE))/5),0)+IFERROR(IF(EXACT($A$6,"Moyenne 2018-2043"),_xll.Woodstock.Analyst.Xcel.UDFs.GetIndicatorValueAverage("OVOLGFTRECACP","5 Famille de courbes="&amp;$A34&amp;";",IntrantScenario!$B$7, IntrantScenario!$B$10,"2","6")/5,_xll.Woodstock.Analyst.Xcel.UDFs.GetIndicatorValue("OVOLGFTRECACP","5 Famille de courbes="&amp;$A34&amp;";",IntrantScenario!$B$7, IntrantScenario!$B$10,VLOOKUP($A$6,Periode,2,FALSE))/5),0)+IFERROR(IF(EXACT($A$6,"Moyenne 2018-2043"),_xll.Woodstock.Analyst.Xcel.UDFs.GetIndicatorValueAverage("OVOLGFTRECACPIP","5 Famille de courbes="&amp;$A34&amp;";",IntrantScenario!$B$7, IntrantScenario!$B$10,"2","6")/5,_xll.Woodstock.Analyst.Xcel.UDFs.GetIndicatorValue("OVOLGFTRECACPIP","5 Famille de courbes="&amp;$A34&amp;";",IntrantScenario!$B$7, IntrantScenario!$B$10,VLOOKUP($A$6,Periode,2,FALSE))/5),0)+IFERROR(IF(EXACT($A$6,"Moyenne 2018-2043"),_xll.Woodstock.Analyst.Xcel.UDFs.GetIndicatorValueAverage("OVOLGFTRECACPJ","5 Famille de courbes="&amp;$A34&amp;";",IntrantScenario!$B$7, IntrantScenario!$B$10,"2","6")/5,_xll.Woodstock.Analyst.Xcel.UDFs.GetIndicatorValue("OVOLGFTRECACPJ","5 Famille de courbes="&amp;$A34&amp;";",IntrantScenario!$B$7, IntrantScenario!$B$10,VLOOKUP($A$6,Periode,2,FALSE))/5),0)+IFERROR(IF(EXACT($A$6,"Moyenne 2018-2043"),_xll.Woodstock.Analyst.Xcel.UDFs.GetIndicatorValueAverage("OVOLGFTRECACA","5 Famille de courbes="&amp;$A34&amp;";",IntrantScenario!$B$7, IntrantScenario!$B$10,"2","6")/5,_xll.Woodstock.Analyst.Xcel.UDFs.GetIndicatorValue("OVOLGFTRECACA","5 Famille de courbes="&amp;$A34&amp;";",IntrantScenario!$B$7, IntrantScenario!$B$10,VLOOKUP($A$6,Periode,2,FALSE))/5),0)+IFERROR(IF(EXACT($A$6,"Moyenne 2018-2043"),_xll.Woodstock.Analyst.Xcel.UDFs.GetIndicatorValueAverage("OVOLGFTRECACJ","5 Famille de courbes="&amp;$A34&amp;";",IntrantScenario!$B$7, IntrantScenario!$B$10,"2","6")/5,_xll.Woodstock.Analyst.Xcel.UDFs.GetIndicatorValue("OVOLGFTRECACJ","5 Famille de courbes="&amp;$A34&amp;";",IntrantScenario!$B$7, IntrantScenario!$B$10,VLOOKUP($A$6,Periode,2,FALSE))/5),0)</f>
        <v>0</v>
      </c>
      <c r="U34" s="399">
        <f>IFERROR(IF(EXACT($A$6,"Moyenne 2018-2043"),_xll.Woodstock.Analyst.Xcel.UDFs.GetIndicatorValueAverage("OVOLTOTRECAEC","5 Famille de courbes="&amp;$A34&amp;";",IntrantScenario!$B$7, IntrantScenario!$B$10,"2","6")/5,_xll.Woodstock.Analyst.Xcel.UDFs.GetIndicatorValue("OVOLTOTRECAEC","5 Famille de courbes="&amp;$A34&amp;";",IntrantScenario!$B$7, IntrantScenario!$B$10,VLOOKUP($A$6,Periode,2,FALSE))/5),0)+IFERROR(IF(EXACT($A$6,"Moyenne 2018-2043"),_xll.Woodstock.Analyst.Xcel.UDFs.GetIndicatorValueAverage("OVOLTOTRECACPROG","5 Famille de courbes="&amp;$A34&amp;";",IntrantScenario!$B$7, IntrantScenario!$B$10,"2","6")/5,_xll.Woodstock.Analyst.Xcel.UDFs.GetIndicatorValue("OVOLTOTRECACPROG","5 Famille de courbes="&amp;$A34&amp;";",IntrantScenario!$B$7, IntrantScenario!$B$10,VLOOKUP($A$6,Periode,2,FALSE))/5),0)+IFERROR(IF(EXACT($A$6,"Moyenne 2018-2043"),_xll.Woodstock.Analyst.Xcel.UDFs.GetIndicatorValueAverage("OVOLTOTRECACPIL","5 Famille de courbes="&amp;$A34&amp;";",IntrantScenario!$B$7, IntrantScenario!$B$10,"2","6")/5,_xll.Woodstock.Analyst.Xcel.UDFs.GetIndicatorValue("OVOLTOTRECACPIL","5 Famille de courbes="&amp;$A34&amp;";",IntrantScenario!$B$7, IntrantScenario!$B$10,VLOOKUP($A$6,Periode,2,FALSE))/5),0)+IFERROR(IF(EXACT($A$6,"Moyenne 2018-2043"),_xll.Woodstock.Analyst.Xcel.UDFs.GetIndicatorValueAverage("OVOLTOTRECACP","5 Famille de courbes="&amp;$A34&amp;";",IntrantScenario!$B$7, IntrantScenario!$B$10,"2","6")/5,_xll.Woodstock.Analyst.Xcel.UDFs.GetIndicatorValue("OVOLTOTRECACP","5 Famille de courbes="&amp;$A34&amp;";",IntrantScenario!$B$7, IntrantScenario!$B$10,VLOOKUP($A$6,Periode,2,FALSE))/5),0)+IFERROR(IF(EXACT($A$6,"Moyenne 2018-2043"),_xll.Woodstock.Analyst.Xcel.UDFs.GetIndicatorValueAverage("OVOLTOTRECACPIP","5 Famille de courbes="&amp;$A34&amp;";",IntrantScenario!$B$7, IntrantScenario!$B$10,"2","6")/5,_xll.Woodstock.Analyst.Xcel.UDFs.GetIndicatorValue("OVOLTOTRECACPIP","5 Famille de courbes="&amp;$A34&amp;";",IntrantScenario!$B$7, IntrantScenario!$B$10,VLOOKUP($A$6,Periode,2,FALSE))/5),0)+IFERROR(IF(EXACT($A$6,"Moyenne 2018-2043"),_xll.Woodstock.Analyst.Xcel.UDFs.GetIndicatorValueAverage("OVOLTOTRECACPJ","5 Famille de courbes="&amp;$A34&amp;";",IntrantScenario!$B$7, IntrantScenario!$B$10,"2","6")/5,_xll.Woodstock.Analyst.Xcel.UDFs.GetIndicatorValue("OVOLTOTRECACPJ","5 Famille de courbes="&amp;$A34&amp;";",IntrantScenario!$B$7, IntrantScenario!$B$10,VLOOKUP($A$6,Periode,2,FALSE))/5),0)+IFERROR(IF(EXACT($A$6,"Moyenne 2018-2043"),_xll.Woodstock.Analyst.Xcel.UDFs.GetIndicatorValueAverage("OVOLTOTRECACA","5 Famille de courbes="&amp;$A34&amp;";",IntrantScenario!$B$7, IntrantScenario!$B$10,"2","6")/5,_xll.Woodstock.Analyst.Xcel.UDFs.GetIndicatorValue("OVOLTOTRECACA","5 Famille de courbes="&amp;$A34&amp;";",IntrantScenario!$B$7, IntrantScenario!$B$10,VLOOKUP($A$6,Periode,2,FALSE))/5),0)+IFERROR(IF(EXACT($A$6,"Moyenne 2018-2043"),_xll.Woodstock.Analyst.Xcel.UDFs.GetIndicatorValueAverage("OVOLTOTRECACJ","5 Famille de courbes="&amp;$A34&amp;";",IntrantScenario!$B$7, IntrantScenario!$B$10,"2","6")/5,_xll.Woodstock.Analyst.Xcel.UDFs.GetIndicatorValue("OVOLTOTRECACJ","5 Famille de courbes="&amp;$A34&amp;";",IntrantScenario!$B$7, IntrantScenario!$B$10,VLOOKUP($A$6,Periode,2,FALSE))/5),0)</f>
        <v>0</v>
      </c>
    </row>
    <row r="35" spans="1:21" x14ac:dyDescent="0.25">
      <c r="A35" s="96" t="s">
        <v>523</v>
      </c>
      <c r="B35" s="95">
        <f t="shared" ref="B35:U35" si="11">B40</f>
        <v>0</v>
      </c>
      <c r="C35" s="95">
        <f t="shared" si="11"/>
        <v>0</v>
      </c>
      <c r="D35" s="95">
        <f t="shared" si="11"/>
        <v>0</v>
      </c>
      <c r="E35" s="95">
        <f t="shared" si="11"/>
        <v>0</v>
      </c>
      <c r="F35" s="95">
        <f t="shared" si="11"/>
        <v>0</v>
      </c>
      <c r="G35" s="95">
        <f t="shared" si="11"/>
        <v>0</v>
      </c>
      <c r="H35" s="95">
        <f t="shared" si="11"/>
        <v>0</v>
      </c>
      <c r="I35" s="95">
        <f t="shared" si="11"/>
        <v>0</v>
      </c>
      <c r="J35" s="95">
        <f t="shared" si="11"/>
        <v>0</v>
      </c>
      <c r="K35" s="95">
        <f t="shared" si="11"/>
        <v>0</v>
      </c>
      <c r="L35" s="95">
        <f t="shared" si="11"/>
        <v>0</v>
      </c>
      <c r="M35" s="95">
        <f t="shared" si="11"/>
        <v>0</v>
      </c>
      <c r="N35" s="95">
        <f t="shared" si="11"/>
        <v>0</v>
      </c>
      <c r="O35" s="95">
        <f t="shared" si="11"/>
        <v>0</v>
      </c>
      <c r="P35" s="95">
        <f t="shared" si="11"/>
        <v>0</v>
      </c>
      <c r="Q35" s="95">
        <f t="shared" si="11"/>
        <v>0</v>
      </c>
      <c r="R35" s="95">
        <f t="shared" si="11"/>
        <v>0</v>
      </c>
      <c r="S35" s="95">
        <f t="shared" si="11"/>
        <v>0</v>
      </c>
      <c r="T35" s="95">
        <f t="shared" si="11"/>
        <v>0</v>
      </c>
      <c r="U35" s="95">
        <f t="shared" si="11"/>
        <v>0</v>
      </c>
    </row>
    <row r="36" spans="1:21" hidden="1" x14ac:dyDescent="0.25">
      <c r="A36" s="397" t="s">
        <v>519</v>
      </c>
      <c r="B36" s="399">
        <f t="shared" ref="B36:U36" si="12">SUM(B37:B39)</f>
        <v>0</v>
      </c>
      <c r="C36" s="399">
        <f t="shared" si="12"/>
        <v>0</v>
      </c>
      <c r="D36" s="399">
        <f t="shared" si="12"/>
        <v>0</v>
      </c>
      <c r="E36" s="399">
        <f t="shared" si="12"/>
        <v>0</v>
      </c>
      <c r="F36" s="399">
        <f t="shared" si="12"/>
        <v>0</v>
      </c>
      <c r="G36" s="399">
        <f t="shared" si="12"/>
        <v>0</v>
      </c>
      <c r="H36" s="399">
        <f t="shared" si="12"/>
        <v>0</v>
      </c>
      <c r="I36" s="399">
        <f t="shared" si="12"/>
        <v>0</v>
      </c>
      <c r="J36" s="399">
        <f t="shared" si="12"/>
        <v>0</v>
      </c>
      <c r="K36" s="399">
        <f t="shared" si="12"/>
        <v>0</v>
      </c>
      <c r="L36" s="399">
        <f t="shared" si="12"/>
        <v>0</v>
      </c>
      <c r="M36" s="399">
        <f t="shared" si="12"/>
        <v>0</v>
      </c>
      <c r="N36" s="399">
        <f t="shared" si="12"/>
        <v>0</v>
      </c>
      <c r="O36" s="399">
        <f t="shared" si="12"/>
        <v>0</v>
      </c>
      <c r="P36" s="399">
        <f t="shared" si="12"/>
        <v>0</v>
      </c>
      <c r="Q36" s="399">
        <f t="shared" si="12"/>
        <v>0</v>
      </c>
      <c r="R36" s="399">
        <f t="shared" si="12"/>
        <v>0</v>
      </c>
      <c r="S36" s="399">
        <f t="shared" si="12"/>
        <v>0</v>
      </c>
      <c r="T36" s="399">
        <f t="shared" si="12"/>
        <v>0</v>
      </c>
      <c r="U36" s="399">
        <f t="shared" si="12"/>
        <v>0</v>
      </c>
    </row>
    <row r="37" spans="1:21" hidden="1" x14ac:dyDescent="0.25">
      <c r="A37" s="398" t="s">
        <v>499</v>
      </c>
      <c r="B37" s="399">
        <f>IFERROR(IF(EXACT($A$6,"Moyenne 2018-2043"),_xll.Woodstock.Analyst.Xcel.UDFs.GetIndicatorValueAverage("OVOLSABRECACT","5 Famille de courbes="&amp;$A37&amp;";",IntrantScenario!$B$7, IntrantScenario!$B$10,"2","6")/5,_xll.Woodstock.Analyst.Xcel.UDFs.GetIndicatorValue("OVOLSABRECACT","5 Famille de courbes="&amp;$A37&amp;";",IntrantScenario!$B$7, IntrantScenario!$B$10,VLOOKUP($A$6,Periode,2,FALSE))/5),0)+IFERROR(IF(EXACT($A$6,"Moyenne 2018-2043"),_xll.Woodstock.Analyst.Xcel.UDFs.GetIndicatorValueAverage("OVOLSABRECACFP","5 Famille de courbes="&amp;$A37&amp;";",IntrantScenario!$B$7, IntrantScenario!$B$10,"2","6")/5,_xll.Woodstock.Analyst.Xcel.UDFs.GetIndicatorValue("OVOLSABRECACFP","5 Famille de courbes="&amp;$A37&amp;";",IntrantScenario!$B$7, IntrantScenario!$B$10,VLOOKUP($A$6,Periode,2,FALSE))/5),0)+IFERROR(IF(EXACT($A$6,"Moyenne 2018-2043"),_xll.Woodstock.Analyst.Xcel.UDFs.GetIndicatorValueAverage("OVOLSABRECACPPTM","5 Famille de courbes="&amp;$A37&amp;";",IntrantScenario!$B$7, IntrantScenario!$B$10,"2","6")/5,_xll.Woodstock.Analyst.Xcel.UDFs.GetIndicatorValue("OVOLSABRECACPPTM","5 Famille de courbes="&amp;$A37&amp;";",IntrantScenario!$B$7, IntrantScenario!$B$10,VLOOKUP($A$6,Periode,2,FALSE))/5),0)+IFERROR(IF(EXACT($A$6,"Moyenne 2018-2043"),_xll.Woodstock.Analyst.Xcel.UDFs.GetIndicatorValueAverage("OVOLSABRECACRS","5 Famille de courbes="&amp;$A37&amp;";",IntrantScenario!$B$7, IntrantScenario!$B$10,"2","6")/5,_xll.Woodstock.Analyst.Xcel.UDFs.GetIndicatorValue("OVOLSABRECACRS","5 Famille de courbes="&amp;$A37&amp;";",IntrantScenario!$B$7, IntrantScenario!$B$10,VLOOKUP($A$6,Periode,2,FALSE))/5),0)+IFERROR(IF(EXACT($A$6,"Moyenne 2018-2043"),_xll.Woodstock.Analyst.Xcel.UDFs.GetIndicatorValueAverage("OVOLSABRECACRV","5 Famille de courbes="&amp;$A37&amp;";",IntrantScenario!$B$7, IntrantScenario!$B$10,"2","6")/5,_xll.Woodstock.Analyst.Xcel.UDFs.GetIndicatorValue("OVOLSABRECACRV","5 Famille de courbes="&amp;$A37&amp;";",IntrantScenario!$B$7, IntrantScenario!$B$10,VLOOKUP($A$6,Periode,2,FALSE))/5),0)</f>
        <v>0</v>
      </c>
      <c r="C37" s="399">
        <f>IFERROR(IF(EXACT($A$6,"Moyenne 2018-2043"),_xll.Woodstock.Analyst.Xcel.UDFs.GetIndicatorValueAverage("OVOLGEPXRECACT","5 Famille de courbes="&amp;$A37&amp;";",IntrantScenario!$B$7, IntrantScenario!$B$10,"2","6")/5,_xll.Woodstock.Analyst.Xcel.UDFs.GetIndicatorValue("OVOLGEPXRECACT","5 Famille de courbes="&amp;$A37&amp;";",IntrantScenario!$B$7, IntrantScenario!$B$10,VLOOKUP($A$6,Periode,2,FALSE))/5),0)+IFERROR(IF(EXACT($A$6,"Moyenne 2018-2043"),_xll.Woodstock.Analyst.Xcel.UDFs.GetIndicatorValueAverage("OVOLGEPXRECACFP","5 Famille de courbes="&amp;$A37&amp;";",IntrantScenario!$B$7, IntrantScenario!$B$10,"2","6")/5,_xll.Woodstock.Analyst.Xcel.UDFs.GetIndicatorValue("OVOLGEPXRECACFP","5 Famille de courbes="&amp;$A37&amp;";",IntrantScenario!$B$7, IntrantScenario!$B$10,VLOOKUP($A$6,Periode,2,FALSE))/5),0)+IFERROR(IF(EXACT($A$6,"Moyenne 2018-2043"),_xll.Woodstock.Analyst.Xcel.UDFs.GetIndicatorValueAverage("OVOLGEPXRECACPPTM","5 Famille de courbes="&amp;$A37&amp;";",IntrantScenario!$B$7, IntrantScenario!$B$10,"2","6")/5,_xll.Woodstock.Analyst.Xcel.UDFs.GetIndicatorValue("OVOLGEPXRECACPPTM","5 Famille de courbes="&amp;$A37&amp;";",IntrantScenario!$B$7, IntrantScenario!$B$10,VLOOKUP($A$6,Periode,2,FALSE))/5),0)+IFERROR(IF(EXACT($A$6,"Moyenne 2018-2043"),_xll.Woodstock.Analyst.Xcel.UDFs.GetIndicatorValueAverage("OVOLGEPXRECACRS","5 Famille de courbes="&amp;$A37&amp;";",IntrantScenario!$B$7, IntrantScenario!$B$10,"2","6")/5,_xll.Woodstock.Analyst.Xcel.UDFs.GetIndicatorValue("OVOLGEPXRECACRS","5 Famille de courbes="&amp;$A37&amp;";",IntrantScenario!$B$7, IntrantScenario!$B$10,VLOOKUP($A$6,Periode,2,FALSE))/5),0)+IFERROR(IF(EXACT($A$6,"Moyenne 2018-2043"),_xll.Woodstock.Analyst.Xcel.UDFs.GetIndicatorValueAverage("OVOLGEPXRECACRV","5 Famille de courbes="&amp;$A37&amp;";",IntrantScenario!$B$7, IntrantScenario!$B$10,"2","6")/5,_xll.Woodstock.Analyst.Xcel.UDFs.GetIndicatorValue("OVOLGEPXRECACRV","5 Famille de courbes="&amp;$A37&amp;";",IntrantScenario!$B$7, IntrantScenario!$B$10,VLOOKUP($A$6,Periode,2,FALSE))/5),0)</f>
        <v>0</v>
      </c>
      <c r="D37" s="399">
        <f>IFERROR(IF(EXACT($A$6,"Moyenne 2018-2043"),_xll.Woodstock.Analyst.Xcel.UDFs.GetIndicatorValueAverage("OVOLPIGRECACT","5 Famille de courbes="&amp;$A37&amp;";",IntrantScenario!$B$7, IntrantScenario!$B$10,"2","6")/5,_xll.Woodstock.Analyst.Xcel.UDFs.GetIndicatorValue("OVOLPIGRECACT","5 Famille de courbes="&amp;$A37&amp;";",IntrantScenario!$B$7, IntrantScenario!$B$10,VLOOKUP($A$6,Periode,2,FALSE))/5),0)+IFERROR(IF(EXACT($A$6,"Moyenne 2018-2043"),_xll.Woodstock.Analyst.Xcel.UDFs.GetIndicatorValueAverage("OVOLPIGRECACFP","5 Famille de courbes="&amp;$A37&amp;";",IntrantScenario!$B$7, IntrantScenario!$B$10,"2","6")/5,_xll.Woodstock.Analyst.Xcel.UDFs.GetIndicatorValue("OVOLPIGRECACFP","5 Famille de courbes="&amp;$A37&amp;";",IntrantScenario!$B$7, IntrantScenario!$B$10,VLOOKUP($A$6,Periode,2,FALSE))/5),0)+IFERROR(IF(EXACT($A$6,"Moyenne 2018-2043"),_xll.Woodstock.Analyst.Xcel.UDFs.GetIndicatorValueAverage("OVOLPIGRECACPPTM","5 Famille de courbes="&amp;$A37&amp;";",IntrantScenario!$B$7, IntrantScenario!$B$10,"2","6")/5,_xll.Woodstock.Analyst.Xcel.UDFs.GetIndicatorValue("OVOLPIGRECACPPTM","5 Famille de courbes="&amp;$A37&amp;";",IntrantScenario!$B$7, IntrantScenario!$B$10,VLOOKUP($A$6,Periode,2,FALSE))/5),0)+IFERROR(IF(EXACT($A$6,"Moyenne 2018-2043"),_xll.Woodstock.Analyst.Xcel.UDFs.GetIndicatorValueAverage("OVOLPIGRECACRS","5 Famille de courbes="&amp;$A37&amp;";",IntrantScenario!$B$7, IntrantScenario!$B$10,"2","6")/5,_xll.Woodstock.Analyst.Xcel.UDFs.GetIndicatorValue("OVOLPIGRECACRS","5 Famille de courbes="&amp;$A37&amp;";",IntrantScenario!$B$7, IntrantScenario!$B$10,VLOOKUP($A$6,Periode,2,FALSE))/5),0)+IFERROR(IF(EXACT($A$6,"Moyenne 2018-2043"),_xll.Woodstock.Analyst.Xcel.UDFs.GetIndicatorValueAverage("OVOLPIGRECACRV","5 Famille de courbes="&amp;$A37&amp;";",IntrantScenario!$B$7, IntrantScenario!$B$10,"2","6")/5,_xll.Woodstock.Analyst.Xcel.UDFs.GetIndicatorValue("OVOLPIGRECACRV","5 Famille de courbes="&amp;$A37&amp;";",IntrantScenario!$B$7, IntrantScenario!$B$10,VLOOKUP($A$6,Periode,2,FALSE))/5),0)</f>
        <v>0</v>
      </c>
      <c r="E37" s="399">
        <f>IFERROR(IF(EXACT($A$6,"Moyenne 2018-2043"),_xll.Woodstock.Analyst.Xcel.UDFs.GetIndicatorValueAverage("OVOLGMEXRECACT","5 Famille de courbes="&amp;$A37&amp;";",IntrantScenario!$B$7, IntrantScenario!$B$10,"2","6")/5,_xll.Woodstock.Analyst.Xcel.UDFs.GetIndicatorValue("OVOLGMEXRECACT","5 Famille de courbes="&amp;$A37&amp;";",IntrantScenario!$B$7, IntrantScenario!$B$10,VLOOKUP($A$6,Periode,2,FALSE))/5),0)+IFERROR(IF(EXACT($A$6,"Moyenne 2018-2043"),_xll.Woodstock.Analyst.Xcel.UDFs.GetIndicatorValueAverage("OVOLGMEXRECACFP","5 Famille de courbes="&amp;$A37&amp;";",IntrantScenario!$B$7, IntrantScenario!$B$10,"2","6")/5,_xll.Woodstock.Analyst.Xcel.UDFs.GetIndicatorValue("OVOLGMEXRECACFP","5 Famille de courbes="&amp;$A37&amp;";",IntrantScenario!$B$7, IntrantScenario!$B$10,VLOOKUP($A$6,Periode,2,FALSE))/5),0)+IFERROR(IF(EXACT($A$6,"Moyenne 2018-2043"),_xll.Woodstock.Analyst.Xcel.UDFs.GetIndicatorValueAverage("OVOLGMEXRECACPPTM","5 Famille de courbes="&amp;$A37&amp;";",IntrantScenario!$B$7, IntrantScenario!$B$10,"2","6")/5,_xll.Woodstock.Analyst.Xcel.UDFs.GetIndicatorValue("OVOLGMEXRECACPPTM","5 Famille de courbes="&amp;$A37&amp;";",IntrantScenario!$B$7, IntrantScenario!$B$10,VLOOKUP($A$6,Periode,2,FALSE))/5),0)+IFERROR(IF(EXACT($A$6,"Moyenne 2018-2043"),_xll.Woodstock.Analyst.Xcel.UDFs.GetIndicatorValueAverage("OVOLGMEXRECACRS","5 Famille de courbes="&amp;$A37&amp;";",IntrantScenario!$B$7, IntrantScenario!$B$10,"2","6")/5,_xll.Woodstock.Analyst.Xcel.UDFs.GetIndicatorValue("OVOLGMEXRECACRS","5 Famille de courbes="&amp;$A37&amp;";",IntrantScenario!$B$7, IntrantScenario!$B$10,VLOOKUP($A$6,Periode,2,FALSE))/5),0)+IFERROR(IF(EXACT($A$6,"Moyenne 2018-2043"),_xll.Woodstock.Analyst.Xcel.UDFs.GetIndicatorValueAverage("OVOLGMEXRECACRV","5 Famille de courbes="&amp;$A37&amp;";",IntrantScenario!$B$7, IntrantScenario!$B$10,"2","6")/5,_xll.Woodstock.Analyst.Xcel.UDFs.GetIndicatorValue("OVOLGMEXRECACRV","5 Famille de courbes="&amp;$A37&amp;";",IntrantScenario!$B$7, IntrantScenario!$B$10,VLOOKUP($A$6,Periode,2,FALSE))/5),0)</f>
        <v>0</v>
      </c>
      <c r="F37" s="399">
        <f>IFERROR(IF(EXACT($A$6,"Moyenne 2018-2043"),_xll.Woodstock.Analyst.Xcel.UDFs.GetIndicatorValueAverage("OVOLGSEPMRECACT","5 Famille de courbes="&amp;$A37&amp;";",IntrantScenario!$B$7, IntrantScenario!$B$10,"2","6")/5,_xll.Woodstock.Analyst.Xcel.UDFs.GetIndicatorValue("OVOLGSEPMRECACT","5 Famille de courbes="&amp;$A37&amp;";",IntrantScenario!$B$7, IntrantScenario!$B$10,VLOOKUP($A$6,Periode,2,FALSE))/5),0)+IFERROR(IF(EXACT($A$6,"Moyenne 2018-2043"),_xll.Woodstock.Analyst.Xcel.UDFs.GetIndicatorValueAverage("OVOLGSEPMRECACFP","5 Famille de courbes="&amp;$A37&amp;";",IntrantScenario!$B$7, IntrantScenario!$B$10,"2","6")/5,_xll.Woodstock.Analyst.Xcel.UDFs.GetIndicatorValue("OVOLGSEPMRECACFP","5 Famille de courbes="&amp;$A37&amp;";",IntrantScenario!$B$7, IntrantScenario!$B$10,VLOOKUP($A$6,Periode,2,FALSE))/5),0)+IFERROR(IF(EXACT($A$6,"Moyenne 2018-2043"),_xll.Woodstock.Analyst.Xcel.UDFs.GetIndicatorValueAverage("OVOLGSEPMRECACPPTM","5 Famille de courbes="&amp;$A37&amp;";",IntrantScenario!$B$7, IntrantScenario!$B$10,"2","6")/5,_xll.Woodstock.Analyst.Xcel.UDFs.GetIndicatorValue("OVOLGSEPMRECACPPTM","5 Famille de courbes="&amp;$A37&amp;";",IntrantScenario!$B$7, IntrantScenario!$B$10,VLOOKUP($A$6,Periode,2,FALSE))/5),0)+IFERROR(IF(EXACT($A$6,"Moyenne 2018-2043"),_xll.Woodstock.Analyst.Xcel.UDFs.GetIndicatorValueAverage("OVOLGSEPMRECACRS","5 Famille de courbes="&amp;$A37&amp;";",IntrantScenario!$B$7, IntrantScenario!$B$10,"2","6")/5,_xll.Woodstock.Analyst.Xcel.UDFs.GetIndicatorValue("OVOLGSEPMRECACRS","5 Famille de courbes="&amp;$A37&amp;";",IntrantScenario!$B$7, IntrantScenario!$B$10,VLOOKUP($A$6,Periode,2,FALSE))/5),0)+IFERROR(IF(EXACT($A$6,"Moyenne 2018-2043"),_xll.Woodstock.Analyst.Xcel.UDFs.GetIndicatorValueAverage("OVOLGSEPMRECACRV","5 Famille de courbes="&amp;$A37&amp;";",IntrantScenario!$B$7, IntrantScenario!$B$10,"2","6")/5,_xll.Woodstock.Analyst.Xcel.UDFs.GetIndicatorValue("OVOLGSEPMRECACRV","5 Famille de courbes="&amp;$A37&amp;";",IntrantScenario!$B$7, IntrantScenario!$B$10,VLOOKUP($A$6,Periode,2,FALSE))/5),0)</f>
        <v>0</v>
      </c>
      <c r="G37" s="399">
        <f>IFERROR(IF(EXACT($A$6,"Moyenne 2018-2043"),_xll.Woodstock.Analyst.Xcel.UDFs.GetIndicatorValueAverage("OVOLGPINSRECACT","5 Famille de courbes="&amp;$A37&amp;";",IntrantScenario!$B$7, IntrantScenario!$B$10,"2","6")/5,_xll.Woodstock.Analyst.Xcel.UDFs.GetIndicatorValue("OVOLGPINSRECACT","5 Famille de courbes="&amp;$A37&amp;";",IntrantScenario!$B$7, IntrantScenario!$B$10,VLOOKUP($A$6,Periode,2,FALSE))/5),0)+IFERROR(IF(EXACT($A$6,"Moyenne 2018-2043"),_xll.Woodstock.Analyst.Xcel.UDFs.GetIndicatorValueAverage("OVOLGPINSRECACFP","5 Famille de courbes="&amp;$A37&amp;";",IntrantScenario!$B$7, IntrantScenario!$B$10,"2","6")/5,_xll.Woodstock.Analyst.Xcel.UDFs.GetIndicatorValue("OVOLGPINSRECACFP","5 Famille de courbes="&amp;$A37&amp;";",IntrantScenario!$B$7, IntrantScenario!$B$10,VLOOKUP($A$6,Periode,2,FALSE))/5),0)+IFERROR(IF(EXACT($A$6,"Moyenne 2018-2043"),_xll.Woodstock.Analyst.Xcel.UDFs.GetIndicatorValueAverage("OVOLGPINSRECACPPTM","5 Famille de courbes="&amp;$A37&amp;";",IntrantScenario!$B$7, IntrantScenario!$B$10,"2","6")/5,_xll.Woodstock.Analyst.Xcel.UDFs.GetIndicatorValue("OVOLGPINSRECACPPTM","5 Famille de courbes="&amp;$A37&amp;";",IntrantScenario!$B$7, IntrantScenario!$B$10,VLOOKUP($A$6,Periode,2,FALSE))/5),0)+IFERROR(IF(EXACT($A$6,"Moyenne 2018-2043"),_xll.Woodstock.Analyst.Xcel.UDFs.GetIndicatorValueAverage("OVOLGPINSRECACRS","5 Famille de courbes="&amp;$A37&amp;";",IntrantScenario!$B$7, IntrantScenario!$B$10,"2","6")/5,_xll.Woodstock.Analyst.Xcel.UDFs.GetIndicatorValue("OVOLGPINSRECACRS","5 Famille de courbes="&amp;$A37&amp;";",IntrantScenario!$B$7, IntrantScenario!$B$10,VLOOKUP($A$6,Periode,2,FALSE))/5),0)+IFERROR(IF(EXACT($A$6,"Moyenne 2018-2043"),_xll.Woodstock.Analyst.Xcel.UDFs.GetIndicatorValueAverage("OVOLGPINSRECACRV","5 Famille de courbes="&amp;$A37&amp;";",IntrantScenario!$B$7, IntrantScenario!$B$10,"2","6")/5,_xll.Woodstock.Analyst.Xcel.UDFs.GetIndicatorValue("OVOLGPINSRECACRV","5 Famille de courbes="&amp;$A37&amp;";",IntrantScenario!$B$7, IntrantScenario!$B$10,VLOOKUP($A$6,Periode,2,FALSE))/5),0)</f>
        <v>0</v>
      </c>
      <c r="H37" s="399">
        <f>IFERROR(IF(EXACT($A$6,"Moyenne 2018-2043"),_xll.Woodstock.Analyst.Xcel.UDFs.GetIndicatorValueAverage("OVOLPRURECACT","5 Famille de courbes="&amp;$A37&amp;";",IntrantScenario!$B$7, IntrantScenario!$B$10,"2","6")/5,_xll.Woodstock.Analyst.Xcel.UDFs.GetIndicatorValue("OVOLPRURECACT","5 Famille de courbes="&amp;$A37&amp;";",IntrantScenario!$B$7, IntrantScenario!$B$10,VLOOKUP($A$6,Periode,2,FALSE))/5),0)+IFERROR(IF(EXACT($A$6,"Moyenne 2018-2043"),_xll.Woodstock.Analyst.Xcel.UDFs.GetIndicatorValueAverage("OVOLPRURECACFP","5 Famille de courbes="&amp;$A37&amp;";",IntrantScenario!$B$7, IntrantScenario!$B$10,"2","6")/5,_xll.Woodstock.Analyst.Xcel.UDFs.GetIndicatorValue("OVOLPRURECACFP","5 Famille de courbes="&amp;$A37&amp;";",IntrantScenario!$B$7, IntrantScenario!$B$10,VLOOKUP($A$6,Periode,2,FALSE))/5),0)+IFERROR(IF(EXACT($A$6,"Moyenne 2018-2043"),_xll.Woodstock.Analyst.Xcel.UDFs.GetIndicatorValueAverage("OVOLPRURECACPPTM","5 Famille de courbes="&amp;$A37&amp;";",IntrantScenario!$B$7, IntrantScenario!$B$10,"2","6")/5,_xll.Woodstock.Analyst.Xcel.UDFs.GetIndicatorValue("OVOLPRURECACPPTM","5 Famille de courbes="&amp;$A37&amp;";",IntrantScenario!$B$7, IntrantScenario!$B$10,VLOOKUP($A$6,Periode,2,FALSE))/5),0)+IFERROR(IF(EXACT($A$6,"Moyenne 2018-2043"),_xll.Woodstock.Analyst.Xcel.UDFs.GetIndicatorValueAverage("OVOLPRURECACRS","5 Famille de courbes="&amp;$A37&amp;";",IntrantScenario!$B$7, IntrantScenario!$B$10,"2","6")/5,_xll.Woodstock.Analyst.Xcel.UDFs.GetIndicatorValue("OVOLPRURECACRS","5 Famille de courbes="&amp;$A37&amp;";",IntrantScenario!$B$7, IntrantScenario!$B$10,VLOOKUP($A$6,Periode,2,FALSE))/5),0)+IFERROR(IF(EXACT($A$6,"Moyenne 2018-2043"),_xll.Woodstock.Analyst.Xcel.UDFs.GetIndicatorValueAverage("OVOLPRURECACRV","5 Famille de courbes="&amp;$A37&amp;";",IntrantScenario!$B$7, IntrantScenario!$B$10,"2","6")/5,_xll.Woodstock.Analyst.Xcel.UDFs.GetIndicatorValue("OVOLPRURECACRV","5 Famille de courbes="&amp;$A37&amp;";",IntrantScenario!$B$7, IntrantScenario!$B$10,VLOOKUP($A$6,Periode,2,FALSE))/5),0)</f>
        <v>0</v>
      </c>
      <c r="I37" s="399">
        <f>IFERROR(IF(EXACT($A$6,"Moyenne 2018-2043"),_xll.Woodstock.Analyst.Xcel.UDFs.GetIndicatorValueAverage("OVOLTHORECACT","5 Famille de courbes="&amp;$A37&amp;";",IntrantScenario!$B$7, IntrantScenario!$B$10,"2","6")/5,_xll.Woodstock.Analyst.Xcel.UDFs.GetIndicatorValue("OVOLTHORECACT","5 Famille de courbes="&amp;$A37&amp;";",IntrantScenario!$B$7, IntrantScenario!$B$10,VLOOKUP($A$6,Periode,2,FALSE))/5),0)+IFERROR(IF(EXACT($A$6,"Moyenne 2018-2043"),_xll.Woodstock.Analyst.Xcel.UDFs.GetIndicatorValueAverage("OVOLTHORECACFP","5 Famille de courbes="&amp;$A37&amp;";",IntrantScenario!$B$7, IntrantScenario!$B$10,"2","6")/5,_xll.Woodstock.Analyst.Xcel.UDFs.GetIndicatorValue("OVOLTHORECACFP","5 Famille de courbes="&amp;$A37&amp;";",IntrantScenario!$B$7, IntrantScenario!$B$10,VLOOKUP($A$6,Periode,2,FALSE))/5),0)+IFERROR(IF(EXACT($A$6,"Moyenne 2018-2043"),_xll.Woodstock.Analyst.Xcel.UDFs.GetIndicatorValueAverage("OVOLTHORECACPPTM","5 Famille de courbes="&amp;$A37&amp;";",IntrantScenario!$B$7, IntrantScenario!$B$10,"2","6")/5,_xll.Woodstock.Analyst.Xcel.UDFs.GetIndicatorValue("OVOLTHORECACPPTM","5 Famille de courbes="&amp;$A37&amp;";",IntrantScenario!$B$7, IntrantScenario!$B$10,VLOOKUP($A$6,Periode,2,FALSE))/5),0)+IFERROR(IF(EXACT($A$6,"Moyenne 2018-2043"),_xll.Woodstock.Analyst.Xcel.UDFs.GetIndicatorValueAverage("OVOLTHORECACRS","5 Famille de courbes="&amp;$A37&amp;";",IntrantScenario!$B$7, IntrantScenario!$B$10,"2","6")/5,_xll.Woodstock.Analyst.Xcel.UDFs.GetIndicatorValue("OVOLTHORECACRS","5 Famille de courbes="&amp;$A37&amp;";",IntrantScenario!$B$7, IntrantScenario!$B$10,VLOOKUP($A$6,Periode,2,FALSE))/5),0)+IFERROR(IF(EXACT($A$6,"Moyenne 2018-2043"),_xll.Woodstock.Analyst.Xcel.UDFs.GetIndicatorValueAverage("OVOLTHORECACRV","5 Famille de courbes="&amp;$A37&amp;";",IntrantScenario!$B$7, IntrantScenario!$B$10,"2","6")/5,_xll.Woodstock.Analyst.Xcel.UDFs.GetIndicatorValue("OVOLTHORECACRV","5 Famille de courbes="&amp;$A37&amp;";",IntrantScenario!$B$7, IntrantScenario!$B$10,VLOOKUP($A$6,Periode,2,FALSE))/5),0)</f>
        <v>0</v>
      </c>
      <c r="J37" s="399">
        <f>SUM(G37:I37)</f>
        <v>0</v>
      </c>
      <c r="K37" s="399">
        <f>IFERROR(IF(EXACT($A$6,"Moyenne 2018-2043"),_xll.Woodstock.Analyst.Xcel.UDFs.GetIndicatorValueAverage("OVOLGRRECACT","5 Famille de courbes="&amp;$A37&amp;";",IntrantScenario!$B$7, IntrantScenario!$B$10,"2","6")/5,_xll.Woodstock.Analyst.Xcel.UDFs.GetIndicatorValue("OVOLGRRECACT","5 Famille de courbes="&amp;$A37&amp;";",IntrantScenario!$B$7, IntrantScenario!$B$10,VLOOKUP($A$6,Periode,2,FALSE))/5),0)+IFERROR(IF(EXACT($A$6,"Moyenne 2018-2043"),_xll.Woodstock.Analyst.Xcel.UDFs.GetIndicatorValueAverage("OVOLGRRECACFP","5 Famille de courbes="&amp;$A37&amp;";",IntrantScenario!$B$7, IntrantScenario!$B$10,"2","6")/5,_xll.Woodstock.Analyst.Xcel.UDFs.GetIndicatorValue("OVOLGRRECACFP","5 Famille de courbes="&amp;$A37&amp;";",IntrantScenario!$B$7, IntrantScenario!$B$10,VLOOKUP($A$6,Periode,2,FALSE))/5),0)+IFERROR(IF(EXACT($A$6,"Moyenne 2018-2043"),_xll.Woodstock.Analyst.Xcel.UDFs.GetIndicatorValueAverage("OVOLGRRECACPPTM","5 Famille de courbes="&amp;$A37&amp;";",IntrantScenario!$B$7, IntrantScenario!$B$10,"2","6")/5,_xll.Woodstock.Analyst.Xcel.UDFs.GetIndicatorValue("OVOLGRRECACPPTM","5 Famille de courbes="&amp;$A37&amp;";",IntrantScenario!$B$7, IntrantScenario!$B$10,VLOOKUP($A$6,Periode,2,FALSE))/5),0)+IFERROR(IF(EXACT($A$6,"Moyenne 2018-2043"),_xll.Woodstock.Analyst.Xcel.UDFs.GetIndicatorValueAverage("OVOLGRRECACRS","5 Famille de courbes="&amp;$A37&amp;";",IntrantScenario!$B$7, IntrantScenario!$B$10,"2","6")/5,_xll.Woodstock.Analyst.Xcel.UDFs.GetIndicatorValue("OVOLGRRECACRS","5 Famille de courbes="&amp;$A37&amp;";",IntrantScenario!$B$7, IntrantScenario!$B$10,VLOOKUP($A$6,Periode,2,FALSE))/5),0)+IFERROR(IF(EXACT($A$6,"Moyenne 2018-2043"),_xll.Woodstock.Analyst.Xcel.UDFs.GetIndicatorValueAverage("OVOLGRRECACRV","5 Famille de courbes="&amp;$A37&amp;";",IntrantScenario!$B$7, IntrantScenario!$B$10,"2","6")/5,_xll.Woodstock.Analyst.Xcel.UDFs.GetIndicatorValue("OVOLGRRECACRV","5 Famille de courbes="&amp;$A37&amp;";",IntrantScenario!$B$7, IntrantScenario!$B$10,VLOOKUP($A$6,Periode,2,FALSE))/5),0)</f>
        <v>0</v>
      </c>
      <c r="L37" s="399">
        <f>IFERROR(IF(EXACT($A$6,"Moyenne 2018-2043"),_xll.Woodstock.Analyst.Xcel.UDFs.GetIndicatorValueAverage("OVOLBOPRECACT","5 Famille de courbes="&amp;$A37&amp;";",IntrantScenario!$B$7, IntrantScenario!$B$10,"2","6")/5,_xll.Woodstock.Analyst.Xcel.UDFs.GetIndicatorValue("OVOLBOPRECACT","5 Famille de courbes="&amp;$A37&amp;";",IntrantScenario!$B$7, IntrantScenario!$B$10,VLOOKUP($A$6,Periode,2,FALSE))/5),0)+IFERROR(IF(EXACT($A$6,"Moyenne 2018-2043"),_xll.Woodstock.Analyst.Xcel.UDFs.GetIndicatorValueAverage("OVOLBOPRECACFP","5 Famille de courbes="&amp;$A37&amp;";",IntrantScenario!$B$7, IntrantScenario!$B$10,"2","6")/5,_xll.Woodstock.Analyst.Xcel.UDFs.GetIndicatorValue("OVOLBOPRECACFP","5 Famille de courbes="&amp;$A37&amp;";",IntrantScenario!$B$7, IntrantScenario!$B$10,VLOOKUP($A$6,Periode,2,FALSE))/5),0)+IFERROR(IF(EXACT($A$6,"Moyenne 2018-2043"),_xll.Woodstock.Analyst.Xcel.UDFs.GetIndicatorValueAverage("OVOLBOPRECACPPTM","5 Famille de courbes="&amp;$A37&amp;";",IntrantScenario!$B$7, IntrantScenario!$B$10,"2","6")/5,_xll.Woodstock.Analyst.Xcel.UDFs.GetIndicatorValue("OVOLBOPRECACPPTM","5 Famille de courbes="&amp;$A37&amp;";",IntrantScenario!$B$7, IntrantScenario!$B$10,VLOOKUP($A$6,Periode,2,FALSE))/5),0)+IFERROR(IF(EXACT($A$6,"Moyenne 2018-2043"),_xll.Woodstock.Analyst.Xcel.UDFs.GetIndicatorValueAverage("OVOLBOPRECACRS","5 Famille de courbes="&amp;$A37&amp;";",IntrantScenario!$B$7, IntrantScenario!$B$10,"2","6")/5,_xll.Woodstock.Analyst.Xcel.UDFs.GetIndicatorValue("OVOLBOPRECACRS","5 Famille de courbes="&amp;$A37&amp;";",IntrantScenario!$B$7, IntrantScenario!$B$10,VLOOKUP($A$6,Periode,2,FALSE))/5),0)+IFERROR(IF(EXACT($A$6,"Moyenne 2018-2043"),_xll.Woodstock.Analyst.Xcel.UDFs.GetIndicatorValueAverage("OVOLBOPRECACRV","5 Famille de courbes="&amp;$A37&amp;";",IntrantScenario!$B$7, IntrantScenario!$B$10,"2","6")/5,_xll.Woodstock.Analyst.Xcel.UDFs.GetIndicatorValue("OVOLBOPRECACRV","5 Famille de courbes="&amp;$A37&amp;";",IntrantScenario!$B$7, IntrantScenario!$B$10,VLOOKUP($A$6,Periode,2,FALSE))/5),0)</f>
        <v>0</v>
      </c>
      <c r="M37" s="399">
        <f>IFERROR(IF(EXACT($A$6,"Moyenne 2018-2043"),_xll.Woodstock.Analyst.Xcel.UDFs.GetIndicatorValueAverage("OVOLGPEURECACT","5 Famille de courbes="&amp;$A37&amp;";",IntrantScenario!$B$7, IntrantScenario!$B$10,"2","6")/5,_xll.Woodstock.Analyst.Xcel.UDFs.GetIndicatorValue("OVOLGPEURECACT","5 Famille de courbes="&amp;$A37&amp;";",IntrantScenario!$B$7, IntrantScenario!$B$10,VLOOKUP($A$6,Periode,2,FALSE))/5),0)+IFERROR(IF(EXACT($A$6,"Moyenne 2018-2043"),_xll.Woodstock.Analyst.Xcel.UDFs.GetIndicatorValueAverage("OVOLGPEURECACFP","5 Famille de courbes="&amp;$A37&amp;";",IntrantScenario!$B$7, IntrantScenario!$B$10,"2","6")/5,_xll.Woodstock.Analyst.Xcel.UDFs.GetIndicatorValue("OVOLGPEURECACFP","5 Famille de courbes="&amp;$A37&amp;";",IntrantScenario!$B$7, IntrantScenario!$B$10,VLOOKUP($A$6,Periode,2,FALSE))/5),0)+IFERROR(IF(EXACT($A$6,"Moyenne 2018-2043"),_xll.Woodstock.Analyst.Xcel.UDFs.GetIndicatorValueAverage("OVOLGPEURECACPPTM","5 Famille de courbes="&amp;$A37&amp;";",IntrantScenario!$B$7, IntrantScenario!$B$10,"2","6")/5,_xll.Woodstock.Analyst.Xcel.UDFs.GetIndicatorValue("OVOLGPEURECACPPTM","5 Famille de courbes="&amp;$A37&amp;";",IntrantScenario!$B$7, IntrantScenario!$B$10,VLOOKUP($A$6,Periode,2,FALSE))/5),0)+IFERROR(IF(EXACT($A$6,"Moyenne 2018-2043"),_xll.Woodstock.Analyst.Xcel.UDFs.GetIndicatorValueAverage("OVOLGPEURECACRS","5 Famille de courbes="&amp;$A37&amp;";",IntrantScenario!$B$7, IntrantScenario!$B$10,"2","6")/5,_xll.Woodstock.Analyst.Xcel.UDFs.GetIndicatorValue("OVOLGPEURECACRS","5 Famille de courbes="&amp;$A37&amp;";",IntrantScenario!$B$7, IntrantScenario!$B$10,VLOOKUP($A$6,Periode,2,FALSE))/5),0)+IFERROR(IF(EXACT($A$6,"Moyenne 2018-2043"),_xll.Woodstock.Analyst.Xcel.UDFs.GetIndicatorValueAverage("OVOLGPEURECACRV","5 Famille de courbes="&amp;$A37&amp;";",IntrantScenario!$B$7, IntrantScenario!$B$10,"2","6")/5,_xll.Woodstock.Analyst.Xcel.UDFs.GetIndicatorValue("OVOLGPEURECACRV","5 Famille de courbes="&amp;$A37&amp;";",IntrantScenario!$B$7, IntrantScenario!$B$10,VLOOKUP($A$6,Periode,2,FALSE))/5),0)</f>
        <v>0</v>
      </c>
      <c r="N37" s="399">
        <f>IFERROR(IF(EXACT($A$6,"Moyenne 2018-2043"),_xll.Woodstock.Analyst.Xcel.UDFs.GetIndicatorValueAverage("OVOLERRRECACT","5 Famille de courbes="&amp;$A37&amp;";",IntrantScenario!$B$7, IntrantScenario!$B$10,"2","6")/5,_xll.Woodstock.Analyst.Xcel.UDFs.GetIndicatorValue("OVOLERRRECACT","5 Famille de courbes="&amp;$A37&amp;";",IntrantScenario!$B$7, IntrantScenario!$B$10,VLOOKUP($A$6,Periode,2,FALSE))/5),0)+IFERROR(IF(EXACT($A$6,"Moyenne 2018-2043"),_xll.Woodstock.Analyst.Xcel.UDFs.GetIndicatorValueAverage("OVOLERRRECACFP","5 Famille de courbes="&amp;$A37&amp;";",IntrantScenario!$B$7, IntrantScenario!$B$10,"2","6")/5,_xll.Woodstock.Analyst.Xcel.UDFs.GetIndicatorValue("OVOLERRRECACFP","5 Famille de courbes="&amp;$A37&amp;";",IntrantScenario!$B$7, IntrantScenario!$B$10,VLOOKUP($A$6,Periode,2,FALSE))/5),0)+IFERROR(IF(EXACT($A$6,"Moyenne 2018-2043"),_xll.Woodstock.Analyst.Xcel.UDFs.GetIndicatorValueAverage("OVOLERRRECACPPTM","5 Famille de courbes="&amp;$A37&amp;";",IntrantScenario!$B$7, IntrantScenario!$B$10,"2","6")/5,_xll.Woodstock.Analyst.Xcel.UDFs.GetIndicatorValue("OVOLERRRECACPPTM","5 Famille de courbes="&amp;$A37&amp;";",IntrantScenario!$B$7, IntrantScenario!$B$10,VLOOKUP($A$6,Periode,2,FALSE))/5),0)+IFERROR(IF(EXACT($A$6,"Moyenne 2018-2043"),_xll.Woodstock.Analyst.Xcel.UDFs.GetIndicatorValueAverage("OVOLERRRECACRS","5 Famille de courbes="&amp;$A37&amp;";",IntrantScenario!$B$7, IntrantScenario!$B$10,"2","6")/5,_xll.Woodstock.Analyst.Xcel.UDFs.GetIndicatorValue("OVOLERRRECACRS","5 Famille de courbes="&amp;$A37&amp;";",IntrantScenario!$B$7, IntrantScenario!$B$10,VLOOKUP($A$6,Periode,2,FALSE))/5),0)+IFERROR(IF(EXACT($A$6,"Moyenne 2018-2043"),_xll.Woodstock.Analyst.Xcel.UDFs.GetIndicatorValueAverage("OVOLERRRECACRV","5 Famille de courbes="&amp;$A37&amp;";",IntrantScenario!$B$7, IntrantScenario!$B$10,"2","6")/5,_xll.Woodstock.Analyst.Xcel.UDFs.GetIndicatorValue("OVOLERRRECACRV","5 Famille de courbes="&amp;$A37&amp;";",IntrantScenario!$B$7, IntrantScenario!$B$10,VLOOKUP($A$6,Periode,2,FALSE))/5),0)</f>
        <v>0</v>
      </c>
      <c r="O37" s="399">
        <f>P37-SUM(L37:N37)</f>
        <v>0</v>
      </c>
      <c r="P37" s="399">
        <f>IFERROR(IF(EXACT($A$6,"Moyenne 2018-2043"),_xll.Woodstock.Analyst.Xcel.UDFs.GetIndicatorValueAverage("OVOLGFIRECACT","5 Famille de courbes="&amp;$A37&amp;";",IntrantScenario!$B$7, IntrantScenario!$B$10,"2","6")/5,_xll.Woodstock.Analyst.Xcel.UDFs.GetIndicatorValue("OVOLGFIRECACT","5 Famille de courbes="&amp;$A37&amp;";",IntrantScenario!$B$7, IntrantScenario!$B$10,VLOOKUP($A$6,Periode,2,FALSE))/5),0)+IFERROR(IF(EXACT($A$6,"Moyenne 2018-2043"),_xll.Woodstock.Analyst.Xcel.UDFs.GetIndicatorValueAverage("OVOLGFIRECACFP","5 Famille de courbes="&amp;$A37&amp;";",IntrantScenario!$B$7, IntrantScenario!$B$10,"2","6")/5,_xll.Woodstock.Analyst.Xcel.UDFs.GetIndicatorValue("OVOLGFIRECACFP","5 Famille de courbes="&amp;$A37&amp;";",IntrantScenario!$B$7, IntrantScenario!$B$10,VLOOKUP($A$6,Periode,2,FALSE))/5),0)+IFERROR(IF(EXACT($A$6,"Moyenne 2018-2043"),_xll.Woodstock.Analyst.Xcel.UDFs.GetIndicatorValueAverage("OVOLGFIRECACPPTM","5 Famille de courbes="&amp;$A37&amp;";",IntrantScenario!$B$7, IntrantScenario!$B$10,"2","6")/5,_xll.Woodstock.Analyst.Xcel.UDFs.GetIndicatorValue("OVOLGFIRECACPPTM","5 Famille de courbes="&amp;$A37&amp;";",IntrantScenario!$B$7, IntrantScenario!$B$10,VLOOKUP($A$6,Periode,2,FALSE))/5),0)+IFERROR(IF(EXACT($A$6,"Moyenne 2018-2043"),_xll.Woodstock.Analyst.Xcel.UDFs.GetIndicatorValueAverage("OVOLGFIRECACRS","5 Famille de courbes="&amp;$A37&amp;";",IntrantScenario!$B$7, IntrantScenario!$B$10,"2","6")/5,_xll.Woodstock.Analyst.Xcel.UDFs.GetIndicatorValue("OVOLGFIRECACRS","5 Famille de courbes="&amp;$A37&amp;";",IntrantScenario!$B$7, IntrantScenario!$B$10,VLOOKUP($A$6,Periode,2,FALSE))/5),0)+IFERROR(IF(EXACT($A$6,"Moyenne 2018-2043"),_xll.Woodstock.Analyst.Xcel.UDFs.GetIndicatorValueAverage("OVOLGFIRECACRV","5 Famille de courbes="&amp;$A37&amp;";",IntrantScenario!$B$7, IntrantScenario!$B$10,"2","6")/5,_xll.Woodstock.Analyst.Xcel.UDFs.GetIndicatorValue("OVOLGFIRECACRV","5 Famille de courbes="&amp;$A37&amp;";",IntrantScenario!$B$7, IntrantScenario!$B$10,VLOOKUP($A$6,Periode,2,FALSE))/5),0)</f>
        <v>0</v>
      </c>
      <c r="Q37" s="399">
        <f>IFERROR(IF(EXACT($A$6,"Moyenne 2018-2043"),_xll.Woodstock.Analyst.Xcel.UDFs.GetIndicatorValueAverage("OVOLBOJRECACT","5 Famille de courbes="&amp;$A37&amp;";",IntrantScenario!$B$7, IntrantScenario!$B$10,"2","6")/5,_xll.Woodstock.Analyst.Xcel.UDFs.GetIndicatorValue("OVOLBOJRECACT","5 Famille de courbes="&amp;$A37&amp;";",IntrantScenario!$B$7, IntrantScenario!$B$10,VLOOKUP($A$6,Periode,2,FALSE))/5),0)+IFERROR(IF(EXACT($A$6,"Moyenne 2018-2043"),_xll.Woodstock.Analyst.Xcel.UDFs.GetIndicatorValueAverage("OVOLBOJRECACFP","5 Famille de courbes="&amp;$A37&amp;";",IntrantScenario!$B$7, IntrantScenario!$B$10,"2","6")/5,_xll.Woodstock.Analyst.Xcel.UDFs.GetIndicatorValue("OVOLBOJRECACFP","5 Famille de courbes="&amp;$A37&amp;";",IntrantScenario!$B$7, IntrantScenario!$B$10,VLOOKUP($A$6,Periode,2,FALSE))/5),0)+IFERROR(IF(EXACT($A$6,"Moyenne 2018-2043"),_xll.Woodstock.Analyst.Xcel.UDFs.GetIndicatorValueAverage("OVOLBOJRECACPPTM","5 Famille de courbes="&amp;$A37&amp;";",IntrantScenario!$B$7, IntrantScenario!$B$10,"2","6")/5,_xll.Woodstock.Analyst.Xcel.UDFs.GetIndicatorValue("OVOLBOJRECACPPTM","5 Famille de courbes="&amp;$A37&amp;";",IntrantScenario!$B$7, IntrantScenario!$B$10,VLOOKUP($A$6,Periode,2,FALSE))/5),0)+IFERROR(IF(EXACT($A$6,"Moyenne 2018-2043"),_xll.Woodstock.Analyst.Xcel.UDFs.GetIndicatorValueAverage("OVOLBOJRECACRS","5 Famille de courbes="&amp;$A37&amp;";",IntrantScenario!$B$7, IntrantScenario!$B$10,"2","6")/5,_xll.Woodstock.Analyst.Xcel.UDFs.GetIndicatorValue("OVOLBOJRECACRS","5 Famille de courbes="&amp;$A37&amp;";",IntrantScenario!$B$7, IntrantScenario!$B$10,VLOOKUP($A$6,Periode,2,FALSE))/5),0)+IFERROR(IF(EXACT($A$6,"Moyenne 2018-2043"),_xll.Woodstock.Analyst.Xcel.UDFs.GetIndicatorValueAverage("OVOLBOJRECACRV","5 Famille de courbes="&amp;$A37&amp;";",IntrantScenario!$B$7, IntrantScenario!$B$10,"2","6")/5,_xll.Woodstock.Analyst.Xcel.UDFs.GetIndicatorValue("OVOLBOJRECACRV","5 Famille de courbes="&amp;$A37&amp;";",IntrantScenario!$B$7, IntrantScenario!$B$10,VLOOKUP($A$6,Periode,2,FALSE))/5),0)</f>
        <v>0</v>
      </c>
      <c r="R37" s="399">
        <f>IFERROR(IF(EXACT($A$6,"Moyenne 2018-2043"),_xll.Woodstock.Analyst.Xcel.UDFs.GetIndicatorValueAverage("OVOLERSRECACT","5 Famille de courbes="&amp;$A37&amp;";",IntrantScenario!$B$7, IntrantScenario!$B$10,"2","6")/5,_xll.Woodstock.Analyst.Xcel.UDFs.GetIndicatorValue("OVOLERSRECACT","5 Famille de courbes="&amp;$A37&amp;";",IntrantScenario!$B$7, IntrantScenario!$B$10,VLOOKUP($A$6,Periode,2,FALSE))/5),0)+IFERROR(IF(EXACT($A$6,"Moyenne 2018-2043"),_xll.Woodstock.Analyst.Xcel.UDFs.GetIndicatorValueAverage("OVOLERSRECACFP","5 Famille de courbes="&amp;$A37&amp;";",IntrantScenario!$B$7, IntrantScenario!$B$10,"2","6")/5,_xll.Woodstock.Analyst.Xcel.UDFs.GetIndicatorValue("OVOLERSRECACFP","5 Famille de courbes="&amp;$A37&amp;";",IntrantScenario!$B$7, IntrantScenario!$B$10,VLOOKUP($A$6,Periode,2,FALSE))/5),0)+IFERROR(IF(EXACT($A$6,"Moyenne 2018-2043"),_xll.Woodstock.Analyst.Xcel.UDFs.GetIndicatorValueAverage("OVOLERSRECACPPTM","5 Famille de courbes="&amp;$A37&amp;";",IntrantScenario!$B$7, IntrantScenario!$B$10,"2","6")/5,_xll.Woodstock.Analyst.Xcel.UDFs.GetIndicatorValue("OVOLERSRECACPPTM","5 Famille de courbes="&amp;$A37&amp;";",IntrantScenario!$B$7, IntrantScenario!$B$10,VLOOKUP($A$6,Periode,2,FALSE))/5),0)+IFERROR(IF(EXACT($A$6,"Moyenne 2018-2043"),_xll.Woodstock.Analyst.Xcel.UDFs.GetIndicatorValueAverage("OVOLERSRECACRS","5 Famille de courbes="&amp;$A37&amp;";",IntrantScenario!$B$7, IntrantScenario!$B$10,"2","6")/5,_xll.Woodstock.Analyst.Xcel.UDFs.GetIndicatorValue("OVOLERSRECACRS","5 Famille de courbes="&amp;$A37&amp;";",IntrantScenario!$B$7, IntrantScenario!$B$10,VLOOKUP($A$6,Periode,2,FALSE))/5),0)+IFERROR(IF(EXACT($A$6,"Moyenne 2018-2043"),_xll.Woodstock.Analyst.Xcel.UDFs.GetIndicatorValueAverage("OVOLERSRECACRV","5 Famille de courbes="&amp;$A37&amp;";",IntrantScenario!$B$7, IntrantScenario!$B$10,"2","6")/5,_xll.Woodstock.Analyst.Xcel.UDFs.GetIndicatorValue("OVOLERSRECACRV","5 Famille de courbes="&amp;$A37&amp;";",IntrantScenario!$B$7, IntrantScenario!$B$10,VLOOKUP($A$6,Periode,2,FALSE))/5),0)</f>
        <v>0</v>
      </c>
      <c r="S37" s="399">
        <f>T37-Q37-R37</f>
        <v>0</v>
      </c>
      <c r="T37" s="399">
        <f>IFERROR(IF(EXACT($A$6,"Moyenne 2018-2043"),_xll.Woodstock.Analyst.Xcel.UDFs.GetIndicatorValueAverage("OVOLGFTRECACT","5 Famille de courbes="&amp;$A37&amp;";",IntrantScenario!$B$7, IntrantScenario!$B$10,"2","6")/5,_xll.Woodstock.Analyst.Xcel.UDFs.GetIndicatorValue("OVOLGFTRECACT","5 Famille de courbes="&amp;$A37&amp;";",IntrantScenario!$B$7, IntrantScenario!$B$10,VLOOKUP($A$6,Periode,2,FALSE))/5),0)+IFERROR(IF(EXACT($A$6,"Moyenne 2018-2043"),_xll.Woodstock.Analyst.Xcel.UDFs.GetIndicatorValueAverage("OVOLGFTRECACFP","5 Famille de courbes="&amp;$A37&amp;";",IntrantScenario!$B$7, IntrantScenario!$B$10,"2","6")/5,_xll.Woodstock.Analyst.Xcel.UDFs.GetIndicatorValue("OVOLGFTRECACFP","5 Famille de courbes="&amp;$A37&amp;";",IntrantScenario!$B$7, IntrantScenario!$B$10,VLOOKUP($A$6,Periode,2,FALSE))/5),0)+IFERROR(IF(EXACT($A$6,"Moyenne 2018-2043"),_xll.Woodstock.Analyst.Xcel.UDFs.GetIndicatorValueAverage("OVOLGFTRECACPPTM","5 Famille de courbes="&amp;$A37&amp;";",IntrantScenario!$B$7, IntrantScenario!$B$10,"2","6")/5,_xll.Woodstock.Analyst.Xcel.UDFs.GetIndicatorValue("OVOLGFTRECACPPTM","5 Famille de courbes="&amp;$A37&amp;";",IntrantScenario!$B$7, IntrantScenario!$B$10,VLOOKUP($A$6,Periode,2,FALSE))/5),0)+IFERROR(IF(EXACT($A$6,"Moyenne 2018-2043"),_xll.Woodstock.Analyst.Xcel.UDFs.GetIndicatorValueAverage("OVOLGFTRECACRS","5 Famille de courbes="&amp;$A37&amp;";",IntrantScenario!$B$7, IntrantScenario!$B$10,"2","6")/5,_xll.Woodstock.Analyst.Xcel.UDFs.GetIndicatorValue("OVOLGFTRECACRS","5 Famille de courbes="&amp;$A37&amp;";",IntrantScenario!$B$7, IntrantScenario!$B$10,VLOOKUP($A$6,Periode,2,FALSE))/5),0)+IFERROR(IF(EXACT($A$6,"Moyenne 2018-2043"),_xll.Woodstock.Analyst.Xcel.UDFs.GetIndicatorValueAverage("OVOLGFTRECACRV","5 Famille de courbes="&amp;$A37&amp;";",IntrantScenario!$B$7, IntrantScenario!$B$10,"2","6")/5,_xll.Woodstock.Analyst.Xcel.UDFs.GetIndicatorValue("OVOLGFTRECACRV","5 Famille de courbes="&amp;$A37&amp;";",IntrantScenario!$B$7, IntrantScenario!$B$10,VLOOKUP($A$6,Periode,2,FALSE))/5),0)</f>
        <v>0</v>
      </c>
      <c r="U37" s="399">
        <f>IFERROR(IF(EXACT($A$6,"Moyenne 2018-2043"),_xll.Woodstock.Analyst.Xcel.UDFs.GetIndicatorValueAverage("OVOLTOTRECACT","5 Famille de courbes="&amp;$A37&amp;";",IntrantScenario!$B$7, IntrantScenario!$B$10,"2","6")/5,_xll.Woodstock.Analyst.Xcel.UDFs.GetIndicatorValue("OVOLTOTRECACT","5 Famille de courbes="&amp;$A37&amp;";",IntrantScenario!$B$7, IntrantScenario!$B$10,VLOOKUP($A$6,Periode,2,FALSE))/5),0)+IFERROR(IF(EXACT($A$6,"Moyenne 2018-2043"),_xll.Woodstock.Analyst.Xcel.UDFs.GetIndicatorValueAverage("OVOLTOTRECACFP","5 Famille de courbes="&amp;$A37&amp;";",IntrantScenario!$B$7, IntrantScenario!$B$10,"2","6")/5,_xll.Woodstock.Analyst.Xcel.UDFs.GetIndicatorValue("OVOLTOTRECACFP","5 Famille de courbes="&amp;$A37&amp;";",IntrantScenario!$B$7, IntrantScenario!$B$10,VLOOKUP($A$6,Periode,2,FALSE))/5),0)+IFERROR(IF(EXACT($A$6,"Moyenne 2018-2043"),_xll.Woodstock.Analyst.Xcel.UDFs.GetIndicatorValueAverage("OVOLTOTRECACPPTM","5 Famille de courbes="&amp;$A37&amp;";",IntrantScenario!$B$7, IntrantScenario!$B$10,"2","6")/5,_xll.Woodstock.Analyst.Xcel.UDFs.GetIndicatorValue("OVOLTOTRECACPPTM","5 Famille de courbes="&amp;$A37&amp;";",IntrantScenario!$B$7, IntrantScenario!$B$10,VLOOKUP($A$6,Periode,2,FALSE))/5),0)+IFERROR(IF(EXACT($A$6,"Moyenne 2018-2043"),_xll.Woodstock.Analyst.Xcel.UDFs.GetIndicatorValueAverage("OVOLTOTRECACRS","5 Famille de courbes="&amp;$A37&amp;";",IntrantScenario!$B$7, IntrantScenario!$B$10,"2","6")/5,_xll.Woodstock.Analyst.Xcel.UDFs.GetIndicatorValue("OVOLTOTRECACRS","5 Famille de courbes="&amp;$A37&amp;";",IntrantScenario!$B$7, IntrantScenario!$B$10,VLOOKUP($A$6,Periode,2,FALSE))/5),0)+IFERROR(IF(EXACT($A$6,"Moyenne 2018-2043"),_xll.Woodstock.Analyst.Xcel.UDFs.GetIndicatorValueAverage("OVOLTOTRECACRV","5 Famille de courbes="&amp;$A37&amp;";",IntrantScenario!$B$7, IntrantScenario!$B$10,"2","6")/5,_xll.Woodstock.Analyst.Xcel.UDFs.GetIndicatorValue("OVOLTOTRECACRV","5 Famille de courbes="&amp;$A37&amp;";",IntrantScenario!$B$7, IntrantScenario!$B$10,VLOOKUP($A$6,Periode,2,FALSE))/5),0)</f>
        <v>0</v>
      </c>
    </row>
    <row r="38" spans="1:21" hidden="1" x14ac:dyDescent="0.25">
      <c r="A38" s="398" t="s">
        <v>501</v>
      </c>
      <c r="B38" s="399">
        <f>IFERROR(IF(EXACT($A$6,"Moyenne 2018-2043"),_xll.Woodstock.Analyst.Xcel.UDFs.GetIndicatorValueAverage("OVOLSABRECACT","5 Famille de courbes="&amp;$A38&amp;";",IntrantScenario!$B$7, IntrantScenario!$B$10,"2","6")/5,_xll.Woodstock.Analyst.Xcel.UDFs.GetIndicatorValue("OVOLSABRECACT","5 Famille de courbes="&amp;$A38&amp;";",IntrantScenario!$B$7, IntrantScenario!$B$10,VLOOKUP($A$6,Periode,2,FALSE))/5),0)+IFERROR(IF(EXACT($A$6,"Moyenne 2018-2043"),_xll.Woodstock.Analyst.Xcel.UDFs.GetIndicatorValueAverage("OVOLSABRECACFP","5 Famille de courbes="&amp;$A38&amp;";",IntrantScenario!$B$7, IntrantScenario!$B$10,"2","6")/5,_xll.Woodstock.Analyst.Xcel.UDFs.GetIndicatorValue("OVOLSABRECACFP","5 Famille de courbes="&amp;$A38&amp;";",IntrantScenario!$B$7, IntrantScenario!$B$10,VLOOKUP($A$6,Periode,2,FALSE))/5),0)+IFERROR(IF(EXACT($A$6,"Moyenne 2018-2043"),_xll.Woodstock.Analyst.Xcel.UDFs.GetIndicatorValueAverage("OVOLSABRECACPPTM","5 Famille de courbes="&amp;$A38&amp;";",IntrantScenario!$B$7, IntrantScenario!$B$10,"2","6")/5,_xll.Woodstock.Analyst.Xcel.UDFs.GetIndicatorValue("OVOLSABRECACPPTM","5 Famille de courbes="&amp;$A38&amp;";",IntrantScenario!$B$7, IntrantScenario!$B$10,VLOOKUP($A$6,Periode,2,FALSE))/5),0)+IFERROR(IF(EXACT($A$6,"Moyenne 2018-2043"),_xll.Woodstock.Analyst.Xcel.UDFs.GetIndicatorValueAverage("OVOLSABRECACRS","5 Famille de courbes="&amp;$A38&amp;";",IntrantScenario!$B$7, IntrantScenario!$B$10,"2","6")/5,_xll.Woodstock.Analyst.Xcel.UDFs.GetIndicatorValue("OVOLSABRECACRS","5 Famille de courbes="&amp;$A38&amp;";",IntrantScenario!$B$7, IntrantScenario!$B$10,VLOOKUP($A$6,Periode,2,FALSE))/5),0)+IFERROR(IF(EXACT($A$6,"Moyenne 2018-2043"),_xll.Woodstock.Analyst.Xcel.UDFs.GetIndicatorValueAverage("OVOLSABRECACRV","5 Famille de courbes="&amp;$A38&amp;";",IntrantScenario!$B$7, IntrantScenario!$B$10,"2","6")/5,_xll.Woodstock.Analyst.Xcel.UDFs.GetIndicatorValue("OVOLSABRECACRV","5 Famille de courbes="&amp;$A38&amp;";",IntrantScenario!$B$7, IntrantScenario!$B$10,VLOOKUP($A$6,Periode,2,FALSE))/5),0)</f>
        <v>0</v>
      </c>
      <c r="C38" s="399">
        <f>IFERROR(IF(EXACT($A$6,"Moyenne 2018-2043"),_xll.Woodstock.Analyst.Xcel.UDFs.GetIndicatorValueAverage("OVOLGEPXRECACT","5 Famille de courbes="&amp;$A38&amp;";",IntrantScenario!$B$7, IntrantScenario!$B$10,"2","6")/5,_xll.Woodstock.Analyst.Xcel.UDFs.GetIndicatorValue("OVOLGEPXRECACT","5 Famille de courbes="&amp;$A38&amp;";",IntrantScenario!$B$7, IntrantScenario!$B$10,VLOOKUP($A$6,Periode,2,FALSE))/5),0)+IFERROR(IF(EXACT($A$6,"Moyenne 2018-2043"),_xll.Woodstock.Analyst.Xcel.UDFs.GetIndicatorValueAverage("OVOLGEPXRECACFP","5 Famille de courbes="&amp;$A38&amp;";",IntrantScenario!$B$7, IntrantScenario!$B$10,"2","6")/5,_xll.Woodstock.Analyst.Xcel.UDFs.GetIndicatorValue("OVOLGEPXRECACFP","5 Famille de courbes="&amp;$A38&amp;";",IntrantScenario!$B$7, IntrantScenario!$B$10,VLOOKUP($A$6,Periode,2,FALSE))/5),0)+IFERROR(IF(EXACT($A$6,"Moyenne 2018-2043"),_xll.Woodstock.Analyst.Xcel.UDFs.GetIndicatorValueAverage("OVOLGEPXRECACPPTM","5 Famille de courbes="&amp;$A38&amp;";",IntrantScenario!$B$7, IntrantScenario!$B$10,"2","6")/5,_xll.Woodstock.Analyst.Xcel.UDFs.GetIndicatorValue("OVOLGEPXRECACPPTM","5 Famille de courbes="&amp;$A38&amp;";",IntrantScenario!$B$7, IntrantScenario!$B$10,VLOOKUP($A$6,Periode,2,FALSE))/5),0)+IFERROR(IF(EXACT($A$6,"Moyenne 2018-2043"),_xll.Woodstock.Analyst.Xcel.UDFs.GetIndicatorValueAverage("OVOLGEPXRECACRS","5 Famille de courbes="&amp;$A38&amp;";",IntrantScenario!$B$7, IntrantScenario!$B$10,"2","6")/5,_xll.Woodstock.Analyst.Xcel.UDFs.GetIndicatorValue("OVOLGEPXRECACRS","5 Famille de courbes="&amp;$A38&amp;";",IntrantScenario!$B$7, IntrantScenario!$B$10,VLOOKUP($A$6,Periode,2,FALSE))/5),0)+IFERROR(IF(EXACT($A$6,"Moyenne 2018-2043"),_xll.Woodstock.Analyst.Xcel.UDFs.GetIndicatorValueAverage("OVOLGEPXRECACRV","5 Famille de courbes="&amp;$A38&amp;";",IntrantScenario!$B$7, IntrantScenario!$B$10,"2","6")/5,_xll.Woodstock.Analyst.Xcel.UDFs.GetIndicatorValue("OVOLGEPXRECACRV","5 Famille de courbes="&amp;$A38&amp;";",IntrantScenario!$B$7, IntrantScenario!$B$10,VLOOKUP($A$6,Periode,2,FALSE))/5),0)</f>
        <v>0</v>
      </c>
      <c r="D38" s="399">
        <f>IFERROR(IF(EXACT($A$6,"Moyenne 2018-2043"),_xll.Woodstock.Analyst.Xcel.UDFs.GetIndicatorValueAverage("OVOLPIGRECACT","5 Famille de courbes="&amp;$A38&amp;";",IntrantScenario!$B$7, IntrantScenario!$B$10,"2","6")/5,_xll.Woodstock.Analyst.Xcel.UDFs.GetIndicatorValue("OVOLPIGRECACT","5 Famille de courbes="&amp;$A38&amp;";",IntrantScenario!$B$7, IntrantScenario!$B$10,VLOOKUP($A$6,Periode,2,FALSE))/5),0)+IFERROR(IF(EXACT($A$6,"Moyenne 2018-2043"),_xll.Woodstock.Analyst.Xcel.UDFs.GetIndicatorValueAverage("OVOLPIGRECACFP","5 Famille de courbes="&amp;$A38&amp;";",IntrantScenario!$B$7, IntrantScenario!$B$10,"2","6")/5,_xll.Woodstock.Analyst.Xcel.UDFs.GetIndicatorValue("OVOLPIGRECACFP","5 Famille de courbes="&amp;$A38&amp;";",IntrantScenario!$B$7, IntrantScenario!$B$10,VLOOKUP($A$6,Periode,2,FALSE))/5),0)+IFERROR(IF(EXACT($A$6,"Moyenne 2018-2043"),_xll.Woodstock.Analyst.Xcel.UDFs.GetIndicatorValueAverage("OVOLPIGRECACPPTM","5 Famille de courbes="&amp;$A38&amp;";",IntrantScenario!$B$7, IntrantScenario!$B$10,"2","6")/5,_xll.Woodstock.Analyst.Xcel.UDFs.GetIndicatorValue("OVOLPIGRECACPPTM","5 Famille de courbes="&amp;$A38&amp;";",IntrantScenario!$B$7, IntrantScenario!$B$10,VLOOKUP($A$6,Periode,2,FALSE))/5),0)+IFERROR(IF(EXACT($A$6,"Moyenne 2018-2043"),_xll.Woodstock.Analyst.Xcel.UDFs.GetIndicatorValueAverage("OVOLPIGRECACRS","5 Famille de courbes="&amp;$A38&amp;";",IntrantScenario!$B$7, IntrantScenario!$B$10,"2","6")/5,_xll.Woodstock.Analyst.Xcel.UDFs.GetIndicatorValue("OVOLPIGRECACRS","5 Famille de courbes="&amp;$A38&amp;";",IntrantScenario!$B$7, IntrantScenario!$B$10,VLOOKUP($A$6,Periode,2,FALSE))/5),0)+IFERROR(IF(EXACT($A$6,"Moyenne 2018-2043"),_xll.Woodstock.Analyst.Xcel.UDFs.GetIndicatorValueAverage("OVOLPIGRECACRV","5 Famille de courbes="&amp;$A38&amp;";",IntrantScenario!$B$7, IntrantScenario!$B$10,"2","6")/5,_xll.Woodstock.Analyst.Xcel.UDFs.GetIndicatorValue("OVOLPIGRECACRV","5 Famille de courbes="&amp;$A38&amp;";",IntrantScenario!$B$7, IntrantScenario!$B$10,VLOOKUP($A$6,Periode,2,FALSE))/5),0)</f>
        <v>0</v>
      </c>
      <c r="E38" s="399">
        <f>IFERROR(IF(EXACT($A$6,"Moyenne 2018-2043"),_xll.Woodstock.Analyst.Xcel.UDFs.GetIndicatorValueAverage("OVOLGMEXRECACT","5 Famille de courbes="&amp;$A38&amp;";",IntrantScenario!$B$7, IntrantScenario!$B$10,"2","6")/5,_xll.Woodstock.Analyst.Xcel.UDFs.GetIndicatorValue("OVOLGMEXRECACT","5 Famille de courbes="&amp;$A38&amp;";",IntrantScenario!$B$7, IntrantScenario!$B$10,VLOOKUP($A$6,Periode,2,FALSE))/5),0)+IFERROR(IF(EXACT($A$6,"Moyenne 2018-2043"),_xll.Woodstock.Analyst.Xcel.UDFs.GetIndicatorValueAverage("OVOLGMEXRECACFP","5 Famille de courbes="&amp;$A38&amp;";",IntrantScenario!$B$7, IntrantScenario!$B$10,"2","6")/5,_xll.Woodstock.Analyst.Xcel.UDFs.GetIndicatorValue("OVOLGMEXRECACFP","5 Famille de courbes="&amp;$A38&amp;";",IntrantScenario!$B$7, IntrantScenario!$B$10,VLOOKUP($A$6,Periode,2,FALSE))/5),0)+IFERROR(IF(EXACT($A$6,"Moyenne 2018-2043"),_xll.Woodstock.Analyst.Xcel.UDFs.GetIndicatorValueAverage("OVOLGMEXRECACPPTM","5 Famille de courbes="&amp;$A38&amp;";",IntrantScenario!$B$7, IntrantScenario!$B$10,"2","6")/5,_xll.Woodstock.Analyst.Xcel.UDFs.GetIndicatorValue("OVOLGMEXRECACPPTM","5 Famille de courbes="&amp;$A38&amp;";",IntrantScenario!$B$7, IntrantScenario!$B$10,VLOOKUP($A$6,Periode,2,FALSE))/5),0)+IFERROR(IF(EXACT($A$6,"Moyenne 2018-2043"),_xll.Woodstock.Analyst.Xcel.UDFs.GetIndicatorValueAverage("OVOLGMEXRECACRS","5 Famille de courbes="&amp;$A38&amp;";",IntrantScenario!$B$7, IntrantScenario!$B$10,"2","6")/5,_xll.Woodstock.Analyst.Xcel.UDFs.GetIndicatorValue("OVOLGMEXRECACRS","5 Famille de courbes="&amp;$A38&amp;";",IntrantScenario!$B$7, IntrantScenario!$B$10,VLOOKUP($A$6,Periode,2,FALSE))/5),0)+IFERROR(IF(EXACT($A$6,"Moyenne 2018-2043"),_xll.Woodstock.Analyst.Xcel.UDFs.GetIndicatorValueAverage("OVOLGMEXRECACRV","5 Famille de courbes="&amp;$A38&amp;";",IntrantScenario!$B$7, IntrantScenario!$B$10,"2","6")/5,_xll.Woodstock.Analyst.Xcel.UDFs.GetIndicatorValue("OVOLGMEXRECACRV","5 Famille de courbes="&amp;$A38&amp;";",IntrantScenario!$B$7, IntrantScenario!$B$10,VLOOKUP($A$6,Periode,2,FALSE))/5),0)</f>
        <v>0</v>
      </c>
      <c r="F38" s="399">
        <f>IFERROR(IF(EXACT($A$6,"Moyenne 2018-2043"),_xll.Woodstock.Analyst.Xcel.UDFs.GetIndicatorValueAverage("OVOLGSEPMRECACT","5 Famille de courbes="&amp;$A38&amp;";",IntrantScenario!$B$7, IntrantScenario!$B$10,"2","6")/5,_xll.Woodstock.Analyst.Xcel.UDFs.GetIndicatorValue("OVOLGSEPMRECACT","5 Famille de courbes="&amp;$A38&amp;";",IntrantScenario!$B$7, IntrantScenario!$B$10,VLOOKUP($A$6,Periode,2,FALSE))/5),0)+IFERROR(IF(EXACT($A$6,"Moyenne 2018-2043"),_xll.Woodstock.Analyst.Xcel.UDFs.GetIndicatorValueAverage("OVOLGSEPMRECACFP","5 Famille de courbes="&amp;$A38&amp;";",IntrantScenario!$B$7, IntrantScenario!$B$10,"2","6")/5,_xll.Woodstock.Analyst.Xcel.UDFs.GetIndicatorValue("OVOLGSEPMRECACFP","5 Famille de courbes="&amp;$A38&amp;";",IntrantScenario!$B$7, IntrantScenario!$B$10,VLOOKUP($A$6,Periode,2,FALSE))/5),0)+IFERROR(IF(EXACT($A$6,"Moyenne 2018-2043"),_xll.Woodstock.Analyst.Xcel.UDFs.GetIndicatorValueAverage("OVOLGSEPMRECACPPTM","5 Famille de courbes="&amp;$A38&amp;";",IntrantScenario!$B$7, IntrantScenario!$B$10,"2","6")/5,_xll.Woodstock.Analyst.Xcel.UDFs.GetIndicatorValue("OVOLGSEPMRECACPPTM","5 Famille de courbes="&amp;$A38&amp;";",IntrantScenario!$B$7, IntrantScenario!$B$10,VLOOKUP($A$6,Periode,2,FALSE))/5),0)+IFERROR(IF(EXACT($A$6,"Moyenne 2018-2043"),_xll.Woodstock.Analyst.Xcel.UDFs.GetIndicatorValueAverage("OVOLGSEPMRECACRS","5 Famille de courbes="&amp;$A38&amp;";",IntrantScenario!$B$7, IntrantScenario!$B$10,"2","6")/5,_xll.Woodstock.Analyst.Xcel.UDFs.GetIndicatorValue("OVOLGSEPMRECACRS","5 Famille de courbes="&amp;$A38&amp;";",IntrantScenario!$B$7, IntrantScenario!$B$10,VLOOKUP($A$6,Periode,2,FALSE))/5),0)+IFERROR(IF(EXACT($A$6,"Moyenne 2018-2043"),_xll.Woodstock.Analyst.Xcel.UDFs.GetIndicatorValueAverage("OVOLGSEPMRECACRV","5 Famille de courbes="&amp;$A38&amp;";",IntrantScenario!$B$7, IntrantScenario!$B$10,"2","6")/5,_xll.Woodstock.Analyst.Xcel.UDFs.GetIndicatorValue("OVOLGSEPMRECACRV","5 Famille de courbes="&amp;$A38&amp;";",IntrantScenario!$B$7, IntrantScenario!$B$10,VLOOKUP($A$6,Periode,2,FALSE))/5),0)</f>
        <v>0</v>
      </c>
      <c r="G38" s="399">
        <f>IFERROR(IF(EXACT($A$6,"Moyenne 2018-2043"),_xll.Woodstock.Analyst.Xcel.UDFs.GetIndicatorValueAverage("OVOLGPINSRECACT","5 Famille de courbes="&amp;$A38&amp;";",IntrantScenario!$B$7, IntrantScenario!$B$10,"2","6")/5,_xll.Woodstock.Analyst.Xcel.UDFs.GetIndicatorValue("OVOLGPINSRECACT","5 Famille de courbes="&amp;$A38&amp;";",IntrantScenario!$B$7, IntrantScenario!$B$10,VLOOKUP($A$6,Periode,2,FALSE))/5),0)+IFERROR(IF(EXACT($A$6,"Moyenne 2018-2043"),_xll.Woodstock.Analyst.Xcel.UDFs.GetIndicatorValueAverage("OVOLGPINSRECACFP","5 Famille de courbes="&amp;$A38&amp;";",IntrantScenario!$B$7, IntrantScenario!$B$10,"2","6")/5,_xll.Woodstock.Analyst.Xcel.UDFs.GetIndicatorValue("OVOLGPINSRECACFP","5 Famille de courbes="&amp;$A38&amp;";",IntrantScenario!$B$7, IntrantScenario!$B$10,VLOOKUP($A$6,Periode,2,FALSE))/5),0)+IFERROR(IF(EXACT($A$6,"Moyenne 2018-2043"),_xll.Woodstock.Analyst.Xcel.UDFs.GetIndicatorValueAverage("OVOLGPINSRECACPPTM","5 Famille de courbes="&amp;$A38&amp;";",IntrantScenario!$B$7, IntrantScenario!$B$10,"2","6")/5,_xll.Woodstock.Analyst.Xcel.UDFs.GetIndicatorValue("OVOLGPINSRECACPPTM","5 Famille de courbes="&amp;$A38&amp;";",IntrantScenario!$B$7, IntrantScenario!$B$10,VLOOKUP($A$6,Periode,2,FALSE))/5),0)+IFERROR(IF(EXACT($A$6,"Moyenne 2018-2043"),_xll.Woodstock.Analyst.Xcel.UDFs.GetIndicatorValueAverage("OVOLGPINSRECACRS","5 Famille de courbes="&amp;$A38&amp;";",IntrantScenario!$B$7, IntrantScenario!$B$10,"2","6")/5,_xll.Woodstock.Analyst.Xcel.UDFs.GetIndicatorValue("OVOLGPINSRECACRS","5 Famille de courbes="&amp;$A38&amp;";",IntrantScenario!$B$7, IntrantScenario!$B$10,VLOOKUP($A$6,Periode,2,FALSE))/5),0)+IFERROR(IF(EXACT($A$6,"Moyenne 2018-2043"),_xll.Woodstock.Analyst.Xcel.UDFs.GetIndicatorValueAverage("OVOLGPINSRECACRV","5 Famille de courbes="&amp;$A38&amp;";",IntrantScenario!$B$7, IntrantScenario!$B$10,"2","6")/5,_xll.Woodstock.Analyst.Xcel.UDFs.GetIndicatorValue("OVOLGPINSRECACRV","5 Famille de courbes="&amp;$A38&amp;";",IntrantScenario!$B$7, IntrantScenario!$B$10,VLOOKUP($A$6,Periode,2,FALSE))/5),0)</f>
        <v>0</v>
      </c>
      <c r="H38" s="399">
        <f>IFERROR(IF(EXACT($A$6,"Moyenne 2018-2043"),_xll.Woodstock.Analyst.Xcel.UDFs.GetIndicatorValueAverage("OVOLPRURECACT","5 Famille de courbes="&amp;$A38&amp;";",IntrantScenario!$B$7, IntrantScenario!$B$10,"2","6")/5,_xll.Woodstock.Analyst.Xcel.UDFs.GetIndicatorValue("OVOLPRURECACT","5 Famille de courbes="&amp;$A38&amp;";",IntrantScenario!$B$7, IntrantScenario!$B$10,VLOOKUP($A$6,Periode,2,FALSE))/5),0)+IFERROR(IF(EXACT($A$6,"Moyenne 2018-2043"),_xll.Woodstock.Analyst.Xcel.UDFs.GetIndicatorValueAverage("OVOLPRURECACFP","5 Famille de courbes="&amp;$A38&amp;";",IntrantScenario!$B$7, IntrantScenario!$B$10,"2","6")/5,_xll.Woodstock.Analyst.Xcel.UDFs.GetIndicatorValue("OVOLPRURECACFP","5 Famille de courbes="&amp;$A38&amp;";",IntrantScenario!$B$7, IntrantScenario!$B$10,VLOOKUP($A$6,Periode,2,FALSE))/5),0)+IFERROR(IF(EXACT($A$6,"Moyenne 2018-2043"),_xll.Woodstock.Analyst.Xcel.UDFs.GetIndicatorValueAverage("OVOLPRURECACPPTM","5 Famille de courbes="&amp;$A38&amp;";",IntrantScenario!$B$7, IntrantScenario!$B$10,"2","6")/5,_xll.Woodstock.Analyst.Xcel.UDFs.GetIndicatorValue("OVOLPRURECACPPTM","5 Famille de courbes="&amp;$A38&amp;";",IntrantScenario!$B$7, IntrantScenario!$B$10,VLOOKUP($A$6,Periode,2,FALSE))/5),0)+IFERROR(IF(EXACT($A$6,"Moyenne 2018-2043"),_xll.Woodstock.Analyst.Xcel.UDFs.GetIndicatorValueAverage("OVOLPRURECACRS","5 Famille de courbes="&amp;$A38&amp;";",IntrantScenario!$B$7, IntrantScenario!$B$10,"2","6")/5,_xll.Woodstock.Analyst.Xcel.UDFs.GetIndicatorValue("OVOLPRURECACRS","5 Famille de courbes="&amp;$A38&amp;";",IntrantScenario!$B$7, IntrantScenario!$B$10,VLOOKUP($A$6,Periode,2,FALSE))/5),0)+IFERROR(IF(EXACT($A$6,"Moyenne 2018-2043"),_xll.Woodstock.Analyst.Xcel.UDFs.GetIndicatorValueAverage("OVOLPRURECACRV","5 Famille de courbes="&amp;$A38&amp;";",IntrantScenario!$B$7, IntrantScenario!$B$10,"2","6")/5,_xll.Woodstock.Analyst.Xcel.UDFs.GetIndicatorValue("OVOLPRURECACRV","5 Famille de courbes="&amp;$A38&amp;";",IntrantScenario!$B$7, IntrantScenario!$B$10,VLOOKUP($A$6,Periode,2,FALSE))/5),0)</f>
        <v>0</v>
      </c>
      <c r="I38" s="399">
        <f>IFERROR(IF(EXACT($A$6,"Moyenne 2018-2043"),_xll.Woodstock.Analyst.Xcel.UDFs.GetIndicatorValueAverage("OVOLTHORECACT","5 Famille de courbes="&amp;$A38&amp;";",IntrantScenario!$B$7, IntrantScenario!$B$10,"2","6")/5,_xll.Woodstock.Analyst.Xcel.UDFs.GetIndicatorValue("OVOLTHORECACT","5 Famille de courbes="&amp;$A38&amp;";",IntrantScenario!$B$7, IntrantScenario!$B$10,VLOOKUP($A$6,Periode,2,FALSE))/5),0)+IFERROR(IF(EXACT($A$6,"Moyenne 2018-2043"),_xll.Woodstock.Analyst.Xcel.UDFs.GetIndicatorValueAverage("OVOLTHORECACFP","5 Famille de courbes="&amp;$A38&amp;";",IntrantScenario!$B$7, IntrantScenario!$B$10,"2","6")/5,_xll.Woodstock.Analyst.Xcel.UDFs.GetIndicatorValue("OVOLTHORECACFP","5 Famille de courbes="&amp;$A38&amp;";",IntrantScenario!$B$7, IntrantScenario!$B$10,VLOOKUP($A$6,Periode,2,FALSE))/5),0)+IFERROR(IF(EXACT($A$6,"Moyenne 2018-2043"),_xll.Woodstock.Analyst.Xcel.UDFs.GetIndicatorValueAverage("OVOLTHORECACPPTM","5 Famille de courbes="&amp;$A38&amp;";",IntrantScenario!$B$7, IntrantScenario!$B$10,"2","6")/5,_xll.Woodstock.Analyst.Xcel.UDFs.GetIndicatorValue("OVOLTHORECACPPTM","5 Famille de courbes="&amp;$A38&amp;";",IntrantScenario!$B$7, IntrantScenario!$B$10,VLOOKUP($A$6,Periode,2,FALSE))/5),0)+IFERROR(IF(EXACT($A$6,"Moyenne 2018-2043"),_xll.Woodstock.Analyst.Xcel.UDFs.GetIndicatorValueAverage("OVOLTHORECACRS","5 Famille de courbes="&amp;$A38&amp;";",IntrantScenario!$B$7, IntrantScenario!$B$10,"2","6")/5,_xll.Woodstock.Analyst.Xcel.UDFs.GetIndicatorValue("OVOLTHORECACRS","5 Famille de courbes="&amp;$A38&amp;";",IntrantScenario!$B$7, IntrantScenario!$B$10,VLOOKUP($A$6,Periode,2,FALSE))/5),0)+IFERROR(IF(EXACT($A$6,"Moyenne 2018-2043"),_xll.Woodstock.Analyst.Xcel.UDFs.GetIndicatorValueAverage("OVOLTHORECACRV","5 Famille de courbes="&amp;$A38&amp;";",IntrantScenario!$B$7, IntrantScenario!$B$10,"2","6")/5,_xll.Woodstock.Analyst.Xcel.UDFs.GetIndicatorValue("OVOLTHORECACRV","5 Famille de courbes="&amp;$A38&amp;";",IntrantScenario!$B$7, IntrantScenario!$B$10,VLOOKUP($A$6,Periode,2,FALSE))/5),0)</f>
        <v>0</v>
      </c>
      <c r="J38" s="399">
        <f>SUM(G38:I38)</f>
        <v>0</v>
      </c>
      <c r="K38" s="399">
        <f>IFERROR(IF(EXACT($A$6,"Moyenne 2018-2043"),_xll.Woodstock.Analyst.Xcel.UDFs.GetIndicatorValueAverage("OVOLGRRECACT","5 Famille de courbes="&amp;$A38&amp;";",IntrantScenario!$B$7, IntrantScenario!$B$10,"2","6")/5,_xll.Woodstock.Analyst.Xcel.UDFs.GetIndicatorValue("OVOLGRRECACT","5 Famille de courbes="&amp;$A38&amp;";",IntrantScenario!$B$7, IntrantScenario!$B$10,VLOOKUP($A$6,Periode,2,FALSE))/5),0)+IFERROR(IF(EXACT($A$6,"Moyenne 2018-2043"),_xll.Woodstock.Analyst.Xcel.UDFs.GetIndicatorValueAverage("OVOLGRRECACFP","5 Famille de courbes="&amp;$A38&amp;";",IntrantScenario!$B$7, IntrantScenario!$B$10,"2","6")/5,_xll.Woodstock.Analyst.Xcel.UDFs.GetIndicatorValue("OVOLGRRECACFP","5 Famille de courbes="&amp;$A38&amp;";",IntrantScenario!$B$7, IntrantScenario!$B$10,VLOOKUP($A$6,Periode,2,FALSE))/5),0)+IFERROR(IF(EXACT($A$6,"Moyenne 2018-2043"),_xll.Woodstock.Analyst.Xcel.UDFs.GetIndicatorValueAverage("OVOLGRRECACPPTM","5 Famille de courbes="&amp;$A38&amp;";",IntrantScenario!$B$7, IntrantScenario!$B$10,"2","6")/5,_xll.Woodstock.Analyst.Xcel.UDFs.GetIndicatorValue("OVOLGRRECACPPTM","5 Famille de courbes="&amp;$A38&amp;";",IntrantScenario!$B$7, IntrantScenario!$B$10,VLOOKUP($A$6,Periode,2,FALSE))/5),0)+IFERROR(IF(EXACT($A$6,"Moyenne 2018-2043"),_xll.Woodstock.Analyst.Xcel.UDFs.GetIndicatorValueAverage("OVOLGRRECACRS","5 Famille de courbes="&amp;$A38&amp;";",IntrantScenario!$B$7, IntrantScenario!$B$10,"2","6")/5,_xll.Woodstock.Analyst.Xcel.UDFs.GetIndicatorValue("OVOLGRRECACRS","5 Famille de courbes="&amp;$A38&amp;";",IntrantScenario!$B$7, IntrantScenario!$B$10,VLOOKUP($A$6,Periode,2,FALSE))/5),0)+IFERROR(IF(EXACT($A$6,"Moyenne 2018-2043"),_xll.Woodstock.Analyst.Xcel.UDFs.GetIndicatorValueAverage("OVOLGRRECACRV","5 Famille de courbes="&amp;$A38&amp;";",IntrantScenario!$B$7, IntrantScenario!$B$10,"2","6")/5,_xll.Woodstock.Analyst.Xcel.UDFs.GetIndicatorValue("OVOLGRRECACRV","5 Famille de courbes="&amp;$A38&amp;";",IntrantScenario!$B$7, IntrantScenario!$B$10,VLOOKUP($A$6,Periode,2,FALSE))/5),0)</f>
        <v>0</v>
      </c>
      <c r="L38" s="399">
        <f>IFERROR(IF(EXACT($A$6,"Moyenne 2018-2043"),_xll.Woodstock.Analyst.Xcel.UDFs.GetIndicatorValueAverage("OVOLBOPRECACT","5 Famille de courbes="&amp;$A38&amp;";",IntrantScenario!$B$7, IntrantScenario!$B$10,"2","6")/5,_xll.Woodstock.Analyst.Xcel.UDFs.GetIndicatorValue("OVOLBOPRECACT","5 Famille de courbes="&amp;$A38&amp;";",IntrantScenario!$B$7, IntrantScenario!$B$10,VLOOKUP($A$6,Periode,2,FALSE))/5),0)+IFERROR(IF(EXACT($A$6,"Moyenne 2018-2043"),_xll.Woodstock.Analyst.Xcel.UDFs.GetIndicatorValueAverage("OVOLBOPRECACFP","5 Famille de courbes="&amp;$A38&amp;";",IntrantScenario!$B$7, IntrantScenario!$B$10,"2","6")/5,_xll.Woodstock.Analyst.Xcel.UDFs.GetIndicatorValue("OVOLBOPRECACFP","5 Famille de courbes="&amp;$A38&amp;";",IntrantScenario!$B$7, IntrantScenario!$B$10,VLOOKUP($A$6,Periode,2,FALSE))/5),0)+IFERROR(IF(EXACT($A$6,"Moyenne 2018-2043"),_xll.Woodstock.Analyst.Xcel.UDFs.GetIndicatorValueAverage("OVOLBOPRECACPPTM","5 Famille de courbes="&amp;$A38&amp;";",IntrantScenario!$B$7, IntrantScenario!$B$10,"2","6")/5,_xll.Woodstock.Analyst.Xcel.UDFs.GetIndicatorValue("OVOLBOPRECACPPTM","5 Famille de courbes="&amp;$A38&amp;";",IntrantScenario!$B$7, IntrantScenario!$B$10,VLOOKUP($A$6,Periode,2,FALSE))/5),0)+IFERROR(IF(EXACT($A$6,"Moyenne 2018-2043"),_xll.Woodstock.Analyst.Xcel.UDFs.GetIndicatorValueAverage("OVOLBOPRECACRS","5 Famille de courbes="&amp;$A38&amp;";",IntrantScenario!$B$7, IntrantScenario!$B$10,"2","6")/5,_xll.Woodstock.Analyst.Xcel.UDFs.GetIndicatorValue("OVOLBOPRECACRS","5 Famille de courbes="&amp;$A38&amp;";",IntrantScenario!$B$7, IntrantScenario!$B$10,VLOOKUP($A$6,Periode,2,FALSE))/5),0)+IFERROR(IF(EXACT($A$6,"Moyenne 2018-2043"),_xll.Woodstock.Analyst.Xcel.UDFs.GetIndicatorValueAverage("OVOLBOPRECACRV","5 Famille de courbes="&amp;$A38&amp;";",IntrantScenario!$B$7, IntrantScenario!$B$10,"2","6")/5,_xll.Woodstock.Analyst.Xcel.UDFs.GetIndicatorValue("OVOLBOPRECACRV","5 Famille de courbes="&amp;$A38&amp;";",IntrantScenario!$B$7, IntrantScenario!$B$10,VLOOKUP($A$6,Periode,2,FALSE))/5),0)</f>
        <v>0</v>
      </c>
      <c r="M38" s="399">
        <f>IFERROR(IF(EXACT($A$6,"Moyenne 2018-2043"),_xll.Woodstock.Analyst.Xcel.UDFs.GetIndicatorValueAverage("OVOLGPEURECACT","5 Famille de courbes="&amp;$A38&amp;";",IntrantScenario!$B$7, IntrantScenario!$B$10,"2","6")/5,_xll.Woodstock.Analyst.Xcel.UDFs.GetIndicatorValue("OVOLGPEURECACT","5 Famille de courbes="&amp;$A38&amp;";",IntrantScenario!$B$7, IntrantScenario!$B$10,VLOOKUP($A$6,Periode,2,FALSE))/5),0)+IFERROR(IF(EXACT($A$6,"Moyenne 2018-2043"),_xll.Woodstock.Analyst.Xcel.UDFs.GetIndicatorValueAverage("OVOLGPEURECACFP","5 Famille de courbes="&amp;$A38&amp;";",IntrantScenario!$B$7, IntrantScenario!$B$10,"2","6")/5,_xll.Woodstock.Analyst.Xcel.UDFs.GetIndicatorValue("OVOLGPEURECACFP","5 Famille de courbes="&amp;$A38&amp;";",IntrantScenario!$B$7, IntrantScenario!$B$10,VLOOKUP($A$6,Periode,2,FALSE))/5),0)+IFERROR(IF(EXACT($A$6,"Moyenne 2018-2043"),_xll.Woodstock.Analyst.Xcel.UDFs.GetIndicatorValueAverage("OVOLGPEURECACPPTM","5 Famille de courbes="&amp;$A38&amp;";",IntrantScenario!$B$7, IntrantScenario!$B$10,"2","6")/5,_xll.Woodstock.Analyst.Xcel.UDFs.GetIndicatorValue("OVOLGPEURECACPPTM","5 Famille de courbes="&amp;$A38&amp;";",IntrantScenario!$B$7, IntrantScenario!$B$10,VLOOKUP($A$6,Periode,2,FALSE))/5),0)+IFERROR(IF(EXACT($A$6,"Moyenne 2018-2043"),_xll.Woodstock.Analyst.Xcel.UDFs.GetIndicatorValueAverage("OVOLGPEURECACRS","5 Famille de courbes="&amp;$A38&amp;";",IntrantScenario!$B$7, IntrantScenario!$B$10,"2","6")/5,_xll.Woodstock.Analyst.Xcel.UDFs.GetIndicatorValue("OVOLGPEURECACRS","5 Famille de courbes="&amp;$A38&amp;";",IntrantScenario!$B$7, IntrantScenario!$B$10,VLOOKUP($A$6,Periode,2,FALSE))/5),0)+IFERROR(IF(EXACT($A$6,"Moyenne 2018-2043"),_xll.Woodstock.Analyst.Xcel.UDFs.GetIndicatorValueAverage("OVOLGPEURECACRV","5 Famille de courbes="&amp;$A38&amp;";",IntrantScenario!$B$7, IntrantScenario!$B$10,"2","6")/5,_xll.Woodstock.Analyst.Xcel.UDFs.GetIndicatorValue("OVOLGPEURECACRV","5 Famille de courbes="&amp;$A38&amp;";",IntrantScenario!$B$7, IntrantScenario!$B$10,VLOOKUP($A$6,Periode,2,FALSE))/5),0)</f>
        <v>0</v>
      </c>
      <c r="N38" s="399">
        <f>IFERROR(IF(EXACT($A$6,"Moyenne 2018-2043"),_xll.Woodstock.Analyst.Xcel.UDFs.GetIndicatorValueAverage("OVOLERRRECACT","5 Famille de courbes="&amp;$A38&amp;";",IntrantScenario!$B$7, IntrantScenario!$B$10,"2","6")/5,_xll.Woodstock.Analyst.Xcel.UDFs.GetIndicatorValue("OVOLERRRECACT","5 Famille de courbes="&amp;$A38&amp;";",IntrantScenario!$B$7, IntrantScenario!$B$10,VLOOKUP($A$6,Periode,2,FALSE))/5),0)+IFERROR(IF(EXACT($A$6,"Moyenne 2018-2043"),_xll.Woodstock.Analyst.Xcel.UDFs.GetIndicatorValueAverage("OVOLERRRECACFP","5 Famille de courbes="&amp;$A38&amp;";",IntrantScenario!$B$7, IntrantScenario!$B$10,"2","6")/5,_xll.Woodstock.Analyst.Xcel.UDFs.GetIndicatorValue("OVOLERRRECACFP","5 Famille de courbes="&amp;$A38&amp;";",IntrantScenario!$B$7, IntrantScenario!$B$10,VLOOKUP($A$6,Periode,2,FALSE))/5),0)+IFERROR(IF(EXACT($A$6,"Moyenne 2018-2043"),_xll.Woodstock.Analyst.Xcel.UDFs.GetIndicatorValueAverage("OVOLERRRECACPPTM","5 Famille de courbes="&amp;$A38&amp;";",IntrantScenario!$B$7, IntrantScenario!$B$10,"2","6")/5,_xll.Woodstock.Analyst.Xcel.UDFs.GetIndicatorValue("OVOLERRRECACPPTM","5 Famille de courbes="&amp;$A38&amp;";",IntrantScenario!$B$7, IntrantScenario!$B$10,VLOOKUP($A$6,Periode,2,FALSE))/5),0)+IFERROR(IF(EXACT($A$6,"Moyenne 2018-2043"),_xll.Woodstock.Analyst.Xcel.UDFs.GetIndicatorValueAverage("OVOLERRRECACRS","5 Famille de courbes="&amp;$A38&amp;";",IntrantScenario!$B$7, IntrantScenario!$B$10,"2","6")/5,_xll.Woodstock.Analyst.Xcel.UDFs.GetIndicatorValue("OVOLERRRECACRS","5 Famille de courbes="&amp;$A38&amp;";",IntrantScenario!$B$7, IntrantScenario!$B$10,VLOOKUP($A$6,Periode,2,FALSE))/5),0)+IFERROR(IF(EXACT($A$6,"Moyenne 2018-2043"),_xll.Woodstock.Analyst.Xcel.UDFs.GetIndicatorValueAverage("OVOLERRRECACRV","5 Famille de courbes="&amp;$A38&amp;";",IntrantScenario!$B$7, IntrantScenario!$B$10,"2","6")/5,_xll.Woodstock.Analyst.Xcel.UDFs.GetIndicatorValue("OVOLERRRECACRV","5 Famille de courbes="&amp;$A38&amp;";",IntrantScenario!$B$7, IntrantScenario!$B$10,VLOOKUP($A$6,Periode,2,FALSE))/5),0)</f>
        <v>0</v>
      </c>
      <c r="O38" s="399">
        <f>P38-SUM(L38:N38)</f>
        <v>0</v>
      </c>
      <c r="P38" s="399">
        <f>IFERROR(IF(EXACT($A$6,"Moyenne 2018-2043"),_xll.Woodstock.Analyst.Xcel.UDFs.GetIndicatorValueAverage("OVOLGFIRECACT","5 Famille de courbes="&amp;$A38&amp;";",IntrantScenario!$B$7, IntrantScenario!$B$10,"2","6")/5,_xll.Woodstock.Analyst.Xcel.UDFs.GetIndicatorValue("OVOLGFIRECACT","5 Famille de courbes="&amp;$A38&amp;";",IntrantScenario!$B$7, IntrantScenario!$B$10,VLOOKUP($A$6,Periode,2,FALSE))/5),0)+IFERROR(IF(EXACT($A$6,"Moyenne 2018-2043"),_xll.Woodstock.Analyst.Xcel.UDFs.GetIndicatorValueAverage("OVOLGFIRECACFP","5 Famille de courbes="&amp;$A38&amp;";",IntrantScenario!$B$7, IntrantScenario!$B$10,"2","6")/5,_xll.Woodstock.Analyst.Xcel.UDFs.GetIndicatorValue("OVOLGFIRECACFP","5 Famille de courbes="&amp;$A38&amp;";",IntrantScenario!$B$7, IntrantScenario!$B$10,VLOOKUP($A$6,Periode,2,FALSE))/5),0)+IFERROR(IF(EXACT($A$6,"Moyenne 2018-2043"),_xll.Woodstock.Analyst.Xcel.UDFs.GetIndicatorValueAverage("OVOLGFIRECACPPTM","5 Famille de courbes="&amp;$A38&amp;";",IntrantScenario!$B$7, IntrantScenario!$B$10,"2","6")/5,_xll.Woodstock.Analyst.Xcel.UDFs.GetIndicatorValue("OVOLGFIRECACPPTM","5 Famille de courbes="&amp;$A38&amp;";",IntrantScenario!$B$7, IntrantScenario!$B$10,VLOOKUP($A$6,Periode,2,FALSE))/5),0)+IFERROR(IF(EXACT($A$6,"Moyenne 2018-2043"),_xll.Woodstock.Analyst.Xcel.UDFs.GetIndicatorValueAverage("OVOLGFIRECACRS","5 Famille de courbes="&amp;$A38&amp;";",IntrantScenario!$B$7, IntrantScenario!$B$10,"2","6")/5,_xll.Woodstock.Analyst.Xcel.UDFs.GetIndicatorValue("OVOLGFIRECACRS","5 Famille de courbes="&amp;$A38&amp;";",IntrantScenario!$B$7, IntrantScenario!$B$10,VLOOKUP($A$6,Periode,2,FALSE))/5),0)+IFERROR(IF(EXACT($A$6,"Moyenne 2018-2043"),_xll.Woodstock.Analyst.Xcel.UDFs.GetIndicatorValueAverage("OVOLGFIRECACRV","5 Famille de courbes="&amp;$A38&amp;";",IntrantScenario!$B$7, IntrantScenario!$B$10,"2","6")/5,_xll.Woodstock.Analyst.Xcel.UDFs.GetIndicatorValue("OVOLGFIRECACRV","5 Famille de courbes="&amp;$A38&amp;";",IntrantScenario!$B$7, IntrantScenario!$B$10,VLOOKUP($A$6,Periode,2,FALSE))/5),0)</f>
        <v>0</v>
      </c>
      <c r="Q38" s="399">
        <f>IFERROR(IF(EXACT($A$6,"Moyenne 2018-2043"),_xll.Woodstock.Analyst.Xcel.UDFs.GetIndicatorValueAverage("OVOLBOJRECACT","5 Famille de courbes="&amp;$A38&amp;";",IntrantScenario!$B$7, IntrantScenario!$B$10,"2","6")/5,_xll.Woodstock.Analyst.Xcel.UDFs.GetIndicatorValue("OVOLBOJRECACT","5 Famille de courbes="&amp;$A38&amp;";",IntrantScenario!$B$7, IntrantScenario!$B$10,VLOOKUP($A$6,Periode,2,FALSE))/5),0)+IFERROR(IF(EXACT($A$6,"Moyenne 2018-2043"),_xll.Woodstock.Analyst.Xcel.UDFs.GetIndicatorValueAverage("OVOLBOJRECACFP","5 Famille de courbes="&amp;$A38&amp;";",IntrantScenario!$B$7, IntrantScenario!$B$10,"2","6")/5,_xll.Woodstock.Analyst.Xcel.UDFs.GetIndicatorValue("OVOLBOJRECACFP","5 Famille de courbes="&amp;$A38&amp;";",IntrantScenario!$B$7, IntrantScenario!$B$10,VLOOKUP($A$6,Periode,2,FALSE))/5),0)+IFERROR(IF(EXACT($A$6,"Moyenne 2018-2043"),_xll.Woodstock.Analyst.Xcel.UDFs.GetIndicatorValueAverage("OVOLBOJRECACPPTM","5 Famille de courbes="&amp;$A38&amp;";",IntrantScenario!$B$7, IntrantScenario!$B$10,"2","6")/5,_xll.Woodstock.Analyst.Xcel.UDFs.GetIndicatorValue("OVOLBOJRECACPPTM","5 Famille de courbes="&amp;$A38&amp;";",IntrantScenario!$B$7, IntrantScenario!$B$10,VLOOKUP($A$6,Periode,2,FALSE))/5),0)+IFERROR(IF(EXACT($A$6,"Moyenne 2018-2043"),_xll.Woodstock.Analyst.Xcel.UDFs.GetIndicatorValueAverage("OVOLBOJRECACRS","5 Famille de courbes="&amp;$A38&amp;";",IntrantScenario!$B$7, IntrantScenario!$B$10,"2","6")/5,_xll.Woodstock.Analyst.Xcel.UDFs.GetIndicatorValue("OVOLBOJRECACRS","5 Famille de courbes="&amp;$A38&amp;";",IntrantScenario!$B$7, IntrantScenario!$B$10,VLOOKUP($A$6,Periode,2,FALSE))/5),0)+IFERROR(IF(EXACT($A$6,"Moyenne 2018-2043"),_xll.Woodstock.Analyst.Xcel.UDFs.GetIndicatorValueAverage("OVOLBOJRECACRV","5 Famille de courbes="&amp;$A38&amp;";",IntrantScenario!$B$7, IntrantScenario!$B$10,"2","6")/5,_xll.Woodstock.Analyst.Xcel.UDFs.GetIndicatorValue("OVOLBOJRECACRV","5 Famille de courbes="&amp;$A38&amp;";",IntrantScenario!$B$7, IntrantScenario!$B$10,VLOOKUP($A$6,Periode,2,FALSE))/5),0)</f>
        <v>0</v>
      </c>
      <c r="R38" s="399">
        <f>IFERROR(IF(EXACT($A$6,"Moyenne 2018-2043"),_xll.Woodstock.Analyst.Xcel.UDFs.GetIndicatorValueAverage("OVOLERSRECACT","5 Famille de courbes="&amp;$A38&amp;";",IntrantScenario!$B$7, IntrantScenario!$B$10,"2","6")/5,_xll.Woodstock.Analyst.Xcel.UDFs.GetIndicatorValue("OVOLERSRECACT","5 Famille de courbes="&amp;$A38&amp;";",IntrantScenario!$B$7, IntrantScenario!$B$10,VLOOKUP($A$6,Periode,2,FALSE))/5),0)+IFERROR(IF(EXACT($A$6,"Moyenne 2018-2043"),_xll.Woodstock.Analyst.Xcel.UDFs.GetIndicatorValueAverage("OVOLERSRECACFP","5 Famille de courbes="&amp;$A38&amp;";",IntrantScenario!$B$7, IntrantScenario!$B$10,"2","6")/5,_xll.Woodstock.Analyst.Xcel.UDFs.GetIndicatorValue("OVOLERSRECACFP","5 Famille de courbes="&amp;$A38&amp;";",IntrantScenario!$B$7, IntrantScenario!$B$10,VLOOKUP($A$6,Periode,2,FALSE))/5),0)+IFERROR(IF(EXACT($A$6,"Moyenne 2018-2043"),_xll.Woodstock.Analyst.Xcel.UDFs.GetIndicatorValueAverage("OVOLERSRECACPPTM","5 Famille de courbes="&amp;$A38&amp;";",IntrantScenario!$B$7, IntrantScenario!$B$10,"2","6")/5,_xll.Woodstock.Analyst.Xcel.UDFs.GetIndicatorValue("OVOLERSRECACPPTM","5 Famille de courbes="&amp;$A38&amp;";",IntrantScenario!$B$7, IntrantScenario!$B$10,VLOOKUP($A$6,Periode,2,FALSE))/5),0)+IFERROR(IF(EXACT($A$6,"Moyenne 2018-2043"),_xll.Woodstock.Analyst.Xcel.UDFs.GetIndicatorValueAverage("OVOLERSRECACRS","5 Famille de courbes="&amp;$A38&amp;";",IntrantScenario!$B$7, IntrantScenario!$B$10,"2","6")/5,_xll.Woodstock.Analyst.Xcel.UDFs.GetIndicatorValue("OVOLERSRECACRS","5 Famille de courbes="&amp;$A38&amp;";",IntrantScenario!$B$7, IntrantScenario!$B$10,VLOOKUP($A$6,Periode,2,FALSE))/5),0)+IFERROR(IF(EXACT($A$6,"Moyenne 2018-2043"),_xll.Woodstock.Analyst.Xcel.UDFs.GetIndicatorValueAverage("OVOLERSRECACRV","5 Famille de courbes="&amp;$A38&amp;";",IntrantScenario!$B$7, IntrantScenario!$B$10,"2","6")/5,_xll.Woodstock.Analyst.Xcel.UDFs.GetIndicatorValue("OVOLERSRECACRV","5 Famille de courbes="&amp;$A38&amp;";",IntrantScenario!$B$7, IntrantScenario!$B$10,VLOOKUP($A$6,Periode,2,FALSE))/5),0)</f>
        <v>0</v>
      </c>
      <c r="S38" s="399">
        <f>T38-Q38-R38</f>
        <v>0</v>
      </c>
      <c r="T38" s="399">
        <f>IFERROR(IF(EXACT($A$6,"Moyenne 2018-2043"),_xll.Woodstock.Analyst.Xcel.UDFs.GetIndicatorValueAverage("OVOLGFTRECACT","5 Famille de courbes="&amp;$A38&amp;";",IntrantScenario!$B$7, IntrantScenario!$B$10,"2","6")/5,_xll.Woodstock.Analyst.Xcel.UDFs.GetIndicatorValue("OVOLGFTRECACT","5 Famille de courbes="&amp;$A38&amp;";",IntrantScenario!$B$7, IntrantScenario!$B$10,VLOOKUP($A$6,Periode,2,FALSE))/5),0)+IFERROR(IF(EXACT($A$6,"Moyenne 2018-2043"),_xll.Woodstock.Analyst.Xcel.UDFs.GetIndicatorValueAverage("OVOLGFTRECACFP","5 Famille de courbes="&amp;$A38&amp;";",IntrantScenario!$B$7, IntrantScenario!$B$10,"2","6")/5,_xll.Woodstock.Analyst.Xcel.UDFs.GetIndicatorValue("OVOLGFTRECACFP","5 Famille de courbes="&amp;$A38&amp;";",IntrantScenario!$B$7, IntrantScenario!$B$10,VLOOKUP($A$6,Periode,2,FALSE))/5),0)+IFERROR(IF(EXACT($A$6,"Moyenne 2018-2043"),_xll.Woodstock.Analyst.Xcel.UDFs.GetIndicatorValueAverage("OVOLGFTRECACPPTM","5 Famille de courbes="&amp;$A38&amp;";",IntrantScenario!$B$7, IntrantScenario!$B$10,"2","6")/5,_xll.Woodstock.Analyst.Xcel.UDFs.GetIndicatorValue("OVOLGFTRECACPPTM","5 Famille de courbes="&amp;$A38&amp;";",IntrantScenario!$B$7, IntrantScenario!$B$10,VLOOKUP($A$6,Periode,2,FALSE))/5),0)+IFERROR(IF(EXACT($A$6,"Moyenne 2018-2043"),_xll.Woodstock.Analyst.Xcel.UDFs.GetIndicatorValueAverage("OVOLGFTRECACRS","5 Famille de courbes="&amp;$A38&amp;";",IntrantScenario!$B$7, IntrantScenario!$B$10,"2","6")/5,_xll.Woodstock.Analyst.Xcel.UDFs.GetIndicatorValue("OVOLGFTRECACRS","5 Famille de courbes="&amp;$A38&amp;";",IntrantScenario!$B$7, IntrantScenario!$B$10,VLOOKUP($A$6,Periode,2,FALSE))/5),0)+IFERROR(IF(EXACT($A$6,"Moyenne 2018-2043"),_xll.Woodstock.Analyst.Xcel.UDFs.GetIndicatorValueAverage("OVOLGFTRECACRV","5 Famille de courbes="&amp;$A38&amp;";",IntrantScenario!$B$7, IntrantScenario!$B$10,"2","6")/5,_xll.Woodstock.Analyst.Xcel.UDFs.GetIndicatorValue("OVOLGFTRECACRV","5 Famille de courbes="&amp;$A38&amp;";",IntrantScenario!$B$7, IntrantScenario!$B$10,VLOOKUP($A$6,Periode,2,FALSE))/5),0)</f>
        <v>0</v>
      </c>
      <c r="U38" s="399">
        <f>IFERROR(IF(EXACT($A$6,"Moyenne 2018-2043"),_xll.Woodstock.Analyst.Xcel.UDFs.GetIndicatorValueAverage("OVOLTOTRECACT","5 Famille de courbes="&amp;$A38&amp;";",IntrantScenario!$B$7, IntrantScenario!$B$10,"2","6")/5,_xll.Woodstock.Analyst.Xcel.UDFs.GetIndicatorValue("OVOLTOTRECACT","5 Famille de courbes="&amp;$A38&amp;";",IntrantScenario!$B$7, IntrantScenario!$B$10,VLOOKUP($A$6,Periode,2,FALSE))/5),0)+IFERROR(IF(EXACT($A$6,"Moyenne 2018-2043"),_xll.Woodstock.Analyst.Xcel.UDFs.GetIndicatorValueAverage("OVOLTOTRECACFP","5 Famille de courbes="&amp;$A38&amp;";",IntrantScenario!$B$7, IntrantScenario!$B$10,"2","6")/5,_xll.Woodstock.Analyst.Xcel.UDFs.GetIndicatorValue("OVOLTOTRECACFP","5 Famille de courbes="&amp;$A38&amp;";",IntrantScenario!$B$7, IntrantScenario!$B$10,VLOOKUP($A$6,Periode,2,FALSE))/5),0)+IFERROR(IF(EXACT($A$6,"Moyenne 2018-2043"),_xll.Woodstock.Analyst.Xcel.UDFs.GetIndicatorValueAverage("OVOLTOTRECACPPTM","5 Famille de courbes="&amp;$A38&amp;";",IntrantScenario!$B$7, IntrantScenario!$B$10,"2","6")/5,_xll.Woodstock.Analyst.Xcel.UDFs.GetIndicatorValue("OVOLTOTRECACPPTM","5 Famille de courbes="&amp;$A38&amp;";",IntrantScenario!$B$7, IntrantScenario!$B$10,VLOOKUP($A$6,Periode,2,FALSE))/5),0)+IFERROR(IF(EXACT($A$6,"Moyenne 2018-2043"),_xll.Woodstock.Analyst.Xcel.UDFs.GetIndicatorValueAverage("OVOLTOTRECACRS","5 Famille de courbes="&amp;$A38&amp;";",IntrantScenario!$B$7, IntrantScenario!$B$10,"2","6")/5,_xll.Woodstock.Analyst.Xcel.UDFs.GetIndicatorValue("OVOLTOTRECACRS","5 Famille de courbes="&amp;$A38&amp;";",IntrantScenario!$B$7, IntrantScenario!$B$10,VLOOKUP($A$6,Periode,2,FALSE))/5),0)+IFERROR(IF(EXACT($A$6,"Moyenne 2018-2043"),_xll.Woodstock.Analyst.Xcel.UDFs.GetIndicatorValueAverage("OVOLTOTRECACRV","5 Famille de courbes="&amp;$A38&amp;";",IntrantScenario!$B$7, IntrantScenario!$B$10,"2","6")/5,_xll.Woodstock.Analyst.Xcel.UDFs.GetIndicatorValue("OVOLTOTRECACRV","5 Famille de courbes="&amp;$A38&amp;";",IntrantScenario!$B$7, IntrantScenario!$B$10,VLOOKUP($A$6,Periode,2,FALSE))/5),0)</f>
        <v>0</v>
      </c>
    </row>
    <row r="39" spans="1:21" hidden="1" x14ac:dyDescent="0.25">
      <c r="A39" s="398" t="s">
        <v>506</v>
      </c>
      <c r="B39" s="399">
        <f>IFERROR(IF(EXACT($A$6,"Moyenne 2018-2043"),_xll.Woodstock.Analyst.Xcel.UDFs.GetIndicatorValueAverage("OVOLSABRECACT","5 Famille de courbes="&amp;$A39&amp;";",IntrantScenario!$B$7, IntrantScenario!$B$10,"2","6")/5,_xll.Woodstock.Analyst.Xcel.UDFs.GetIndicatorValue("OVOLSABRECACT","5 Famille de courbes="&amp;$A39&amp;";",IntrantScenario!$B$7, IntrantScenario!$B$10,VLOOKUP($A$6,Periode,2,FALSE))/5),0)+IFERROR(IF(EXACT($A$6,"Moyenne 2018-2043"),_xll.Woodstock.Analyst.Xcel.UDFs.GetIndicatorValueAverage("OVOLSABRECACFP","5 Famille de courbes="&amp;$A39&amp;";",IntrantScenario!$B$7, IntrantScenario!$B$10,"2","6")/5,_xll.Woodstock.Analyst.Xcel.UDFs.GetIndicatorValue("OVOLSABRECACFP","5 Famille de courbes="&amp;$A39&amp;";",IntrantScenario!$B$7, IntrantScenario!$B$10,VLOOKUP($A$6,Periode,2,FALSE))/5),0)+IFERROR(IF(EXACT($A$6,"Moyenne 2018-2043"),_xll.Woodstock.Analyst.Xcel.UDFs.GetIndicatorValueAverage("OVOLSABRECACPPTM","5 Famille de courbes="&amp;$A39&amp;";",IntrantScenario!$B$7, IntrantScenario!$B$10,"2","6")/5,_xll.Woodstock.Analyst.Xcel.UDFs.GetIndicatorValue("OVOLSABRECACPPTM","5 Famille de courbes="&amp;$A39&amp;";",IntrantScenario!$B$7, IntrantScenario!$B$10,VLOOKUP($A$6,Periode,2,FALSE))/5),0)+IFERROR(IF(EXACT($A$6,"Moyenne 2018-2043"),_xll.Woodstock.Analyst.Xcel.UDFs.GetIndicatorValueAverage("OVOLSABRECACRS","5 Famille de courbes="&amp;$A39&amp;";",IntrantScenario!$B$7, IntrantScenario!$B$10,"2","6")/5,_xll.Woodstock.Analyst.Xcel.UDFs.GetIndicatorValue("OVOLSABRECACRS","5 Famille de courbes="&amp;$A39&amp;";",IntrantScenario!$B$7, IntrantScenario!$B$10,VLOOKUP($A$6,Periode,2,FALSE))/5),0)+IFERROR(IF(EXACT($A$6,"Moyenne 2018-2043"),_xll.Woodstock.Analyst.Xcel.UDFs.GetIndicatorValueAverage("OVOLSABRECACRV","5 Famille de courbes="&amp;$A39&amp;";",IntrantScenario!$B$7, IntrantScenario!$B$10,"2","6")/5,_xll.Woodstock.Analyst.Xcel.UDFs.GetIndicatorValue("OVOLSABRECACRV","5 Famille de courbes="&amp;$A39&amp;";",IntrantScenario!$B$7, IntrantScenario!$B$10,VLOOKUP($A$6,Periode,2,FALSE))/5),0)</f>
        <v>0</v>
      </c>
      <c r="C39" s="399">
        <f>IFERROR(IF(EXACT($A$6,"Moyenne 2018-2043"),_xll.Woodstock.Analyst.Xcel.UDFs.GetIndicatorValueAverage("OVOLGEPXRECACT","5 Famille de courbes="&amp;$A39&amp;";",IntrantScenario!$B$7, IntrantScenario!$B$10,"2","6")/5,_xll.Woodstock.Analyst.Xcel.UDFs.GetIndicatorValue("OVOLGEPXRECACT","5 Famille de courbes="&amp;$A39&amp;";",IntrantScenario!$B$7, IntrantScenario!$B$10,VLOOKUP($A$6,Periode,2,FALSE))/5),0)+IFERROR(IF(EXACT($A$6,"Moyenne 2018-2043"),_xll.Woodstock.Analyst.Xcel.UDFs.GetIndicatorValueAverage("OVOLGEPXRECACFP","5 Famille de courbes="&amp;$A39&amp;";",IntrantScenario!$B$7, IntrantScenario!$B$10,"2","6")/5,_xll.Woodstock.Analyst.Xcel.UDFs.GetIndicatorValue("OVOLGEPXRECACFP","5 Famille de courbes="&amp;$A39&amp;";",IntrantScenario!$B$7, IntrantScenario!$B$10,VLOOKUP($A$6,Periode,2,FALSE))/5),0)+IFERROR(IF(EXACT($A$6,"Moyenne 2018-2043"),_xll.Woodstock.Analyst.Xcel.UDFs.GetIndicatorValueAverage("OVOLGEPXRECACPPTM","5 Famille de courbes="&amp;$A39&amp;";",IntrantScenario!$B$7, IntrantScenario!$B$10,"2","6")/5,_xll.Woodstock.Analyst.Xcel.UDFs.GetIndicatorValue("OVOLGEPXRECACPPTM","5 Famille de courbes="&amp;$A39&amp;";",IntrantScenario!$B$7, IntrantScenario!$B$10,VLOOKUP($A$6,Periode,2,FALSE))/5),0)+IFERROR(IF(EXACT($A$6,"Moyenne 2018-2043"),_xll.Woodstock.Analyst.Xcel.UDFs.GetIndicatorValueAverage("OVOLGEPXRECACRS","5 Famille de courbes="&amp;$A39&amp;";",IntrantScenario!$B$7, IntrantScenario!$B$10,"2","6")/5,_xll.Woodstock.Analyst.Xcel.UDFs.GetIndicatorValue("OVOLGEPXRECACRS","5 Famille de courbes="&amp;$A39&amp;";",IntrantScenario!$B$7, IntrantScenario!$B$10,VLOOKUP($A$6,Periode,2,FALSE))/5),0)+IFERROR(IF(EXACT($A$6,"Moyenne 2018-2043"),_xll.Woodstock.Analyst.Xcel.UDFs.GetIndicatorValueAverage("OVOLGEPXRECACRV","5 Famille de courbes="&amp;$A39&amp;";",IntrantScenario!$B$7, IntrantScenario!$B$10,"2","6")/5,_xll.Woodstock.Analyst.Xcel.UDFs.GetIndicatorValue("OVOLGEPXRECACRV","5 Famille de courbes="&amp;$A39&amp;";",IntrantScenario!$B$7, IntrantScenario!$B$10,VLOOKUP($A$6,Periode,2,FALSE))/5),0)</f>
        <v>0</v>
      </c>
      <c r="D39" s="399">
        <f>IFERROR(IF(EXACT($A$6,"Moyenne 2018-2043"),_xll.Woodstock.Analyst.Xcel.UDFs.GetIndicatorValueAverage("OVOLPIGRECACT","5 Famille de courbes="&amp;$A39&amp;";",IntrantScenario!$B$7, IntrantScenario!$B$10,"2","6")/5,_xll.Woodstock.Analyst.Xcel.UDFs.GetIndicatorValue("OVOLPIGRECACT","5 Famille de courbes="&amp;$A39&amp;";",IntrantScenario!$B$7, IntrantScenario!$B$10,VLOOKUP($A$6,Periode,2,FALSE))/5),0)+IFERROR(IF(EXACT($A$6,"Moyenne 2018-2043"),_xll.Woodstock.Analyst.Xcel.UDFs.GetIndicatorValueAverage("OVOLPIGRECACFP","5 Famille de courbes="&amp;$A39&amp;";",IntrantScenario!$B$7, IntrantScenario!$B$10,"2","6")/5,_xll.Woodstock.Analyst.Xcel.UDFs.GetIndicatorValue("OVOLPIGRECACFP","5 Famille de courbes="&amp;$A39&amp;";",IntrantScenario!$B$7, IntrantScenario!$B$10,VLOOKUP($A$6,Periode,2,FALSE))/5),0)+IFERROR(IF(EXACT($A$6,"Moyenne 2018-2043"),_xll.Woodstock.Analyst.Xcel.UDFs.GetIndicatorValueAverage("OVOLPIGRECACPPTM","5 Famille de courbes="&amp;$A39&amp;";",IntrantScenario!$B$7, IntrantScenario!$B$10,"2","6")/5,_xll.Woodstock.Analyst.Xcel.UDFs.GetIndicatorValue("OVOLPIGRECACPPTM","5 Famille de courbes="&amp;$A39&amp;";",IntrantScenario!$B$7, IntrantScenario!$B$10,VLOOKUP($A$6,Periode,2,FALSE))/5),0)+IFERROR(IF(EXACT($A$6,"Moyenne 2018-2043"),_xll.Woodstock.Analyst.Xcel.UDFs.GetIndicatorValueAverage("OVOLPIGRECACRS","5 Famille de courbes="&amp;$A39&amp;";",IntrantScenario!$B$7, IntrantScenario!$B$10,"2","6")/5,_xll.Woodstock.Analyst.Xcel.UDFs.GetIndicatorValue("OVOLPIGRECACRS","5 Famille de courbes="&amp;$A39&amp;";",IntrantScenario!$B$7, IntrantScenario!$B$10,VLOOKUP($A$6,Periode,2,FALSE))/5),0)+IFERROR(IF(EXACT($A$6,"Moyenne 2018-2043"),_xll.Woodstock.Analyst.Xcel.UDFs.GetIndicatorValueAverage("OVOLPIGRECACRV","5 Famille de courbes="&amp;$A39&amp;";",IntrantScenario!$B$7, IntrantScenario!$B$10,"2","6")/5,_xll.Woodstock.Analyst.Xcel.UDFs.GetIndicatorValue("OVOLPIGRECACRV","5 Famille de courbes="&amp;$A39&amp;";",IntrantScenario!$B$7, IntrantScenario!$B$10,VLOOKUP($A$6,Periode,2,FALSE))/5),0)</f>
        <v>0</v>
      </c>
      <c r="E39" s="399">
        <f>IFERROR(IF(EXACT($A$6,"Moyenne 2018-2043"),_xll.Woodstock.Analyst.Xcel.UDFs.GetIndicatorValueAverage("OVOLGMEXRECACT","5 Famille de courbes="&amp;$A39&amp;";",IntrantScenario!$B$7, IntrantScenario!$B$10,"2","6")/5,_xll.Woodstock.Analyst.Xcel.UDFs.GetIndicatorValue("OVOLGMEXRECACT","5 Famille de courbes="&amp;$A39&amp;";",IntrantScenario!$B$7, IntrantScenario!$B$10,VLOOKUP($A$6,Periode,2,FALSE))/5),0)+IFERROR(IF(EXACT($A$6,"Moyenne 2018-2043"),_xll.Woodstock.Analyst.Xcel.UDFs.GetIndicatorValueAverage("OVOLGMEXRECACFP","5 Famille de courbes="&amp;$A39&amp;";",IntrantScenario!$B$7, IntrantScenario!$B$10,"2","6")/5,_xll.Woodstock.Analyst.Xcel.UDFs.GetIndicatorValue("OVOLGMEXRECACFP","5 Famille de courbes="&amp;$A39&amp;";",IntrantScenario!$B$7, IntrantScenario!$B$10,VLOOKUP($A$6,Periode,2,FALSE))/5),0)+IFERROR(IF(EXACT($A$6,"Moyenne 2018-2043"),_xll.Woodstock.Analyst.Xcel.UDFs.GetIndicatorValueAverage("OVOLGMEXRECACPPTM","5 Famille de courbes="&amp;$A39&amp;";",IntrantScenario!$B$7, IntrantScenario!$B$10,"2","6")/5,_xll.Woodstock.Analyst.Xcel.UDFs.GetIndicatorValue("OVOLGMEXRECACPPTM","5 Famille de courbes="&amp;$A39&amp;";",IntrantScenario!$B$7, IntrantScenario!$B$10,VLOOKUP($A$6,Periode,2,FALSE))/5),0)+IFERROR(IF(EXACT($A$6,"Moyenne 2018-2043"),_xll.Woodstock.Analyst.Xcel.UDFs.GetIndicatorValueAverage("OVOLGMEXRECACRS","5 Famille de courbes="&amp;$A39&amp;";",IntrantScenario!$B$7, IntrantScenario!$B$10,"2","6")/5,_xll.Woodstock.Analyst.Xcel.UDFs.GetIndicatorValue("OVOLGMEXRECACRS","5 Famille de courbes="&amp;$A39&amp;";",IntrantScenario!$B$7, IntrantScenario!$B$10,VLOOKUP($A$6,Periode,2,FALSE))/5),0)+IFERROR(IF(EXACT($A$6,"Moyenne 2018-2043"),_xll.Woodstock.Analyst.Xcel.UDFs.GetIndicatorValueAverage("OVOLGMEXRECACRV","5 Famille de courbes="&amp;$A39&amp;";",IntrantScenario!$B$7, IntrantScenario!$B$10,"2","6")/5,_xll.Woodstock.Analyst.Xcel.UDFs.GetIndicatorValue("OVOLGMEXRECACRV","5 Famille de courbes="&amp;$A39&amp;";",IntrantScenario!$B$7, IntrantScenario!$B$10,VLOOKUP($A$6,Periode,2,FALSE))/5),0)</f>
        <v>0</v>
      </c>
      <c r="F39" s="399">
        <f>IFERROR(IF(EXACT($A$6,"Moyenne 2018-2043"),_xll.Woodstock.Analyst.Xcel.UDFs.GetIndicatorValueAverage("OVOLGSEPMRECACT","5 Famille de courbes="&amp;$A39&amp;";",IntrantScenario!$B$7, IntrantScenario!$B$10,"2","6")/5,_xll.Woodstock.Analyst.Xcel.UDFs.GetIndicatorValue("OVOLGSEPMRECACT","5 Famille de courbes="&amp;$A39&amp;";",IntrantScenario!$B$7, IntrantScenario!$B$10,VLOOKUP($A$6,Periode,2,FALSE))/5),0)+IFERROR(IF(EXACT($A$6,"Moyenne 2018-2043"),_xll.Woodstock.Analyst.Xcel.UDFs.GetIndicatorValueAverage("OVOLGSEPMRECACFP","5 Famille de courbes="&amp;$A39&amp;";",IntrantScenario!$B$7, IntrantScenario!$B$10,"2","6")/5,_xll.Woodstock.Analyst.Xcel.UDFs.GetIndicatorValue("OVOLGSEPMRECACFP","5 Famille de courbes="&amp;$A39&amp;";",IntrantScenario!$B$7, IntrantScenario!$B$10,VLOOKUP($A$6,Periode,2,FALSE))/5),0)+IFERROR(IF(EXACT($A$6,"Moyenne 2018-2043"),_xll.Woodstock.Analyst.Xcel.UDFs.GetIndicatorValueAverage("OVOLGSEPMRECACPPTM","5 Famille de courbes="&amp;$A39&amp;";",IntrantScenario!$B$7, IntrantScenario!$B$10,"2","6")/5,_xll.Woodstock.Analyst.Xcel.UDFs.GetIndicatorValue("OVOLGSEPMRECACPPTM","5 Famille de courbes="&amp;$A39&amp;";",IntrantScenario!$B$7, IntrantScenario!$B$10,VLOOKUP($A$6,Periode,2,FALSE))/5),0)+IFERROR(IF(EXACT($A$6,"Moyenne 2018-2043"),_xll.Woodstock.Analyst.Xcel.UDFs.GetIndicatorValueAverage("OVOLGSEPMRECACRS","5 Famille de courbes="&amp;$A39&amp;";",IntrantScenario!$B$7, IntrantScenario!$B$10,"2","6")/5,_xll.Woodstock.Analyst.Xcel.UDFs.GetIndicatorValue("OVOLGSEPMRECACRS","5 Famille de courbes="&amp;$A39&amp;";",IntrantScenario!$B$7, IntrantScenario!$B$10,VLOOKUP($A$6,Periode,2,FALSE))/5),0)+IFERROR(IF(EXACT($A$6,"Moyenne 2018-2043"),_xll.Woodstock.Analyst.Xcel.UDFs.GetIndicatorValueAverage("OVOLGSEPMRECACRV","5 Famille de courbes="&amp;$A39&amp;";",IntrantScenario!$B$7, IntrantScenario!$B$10,"2","6")/5,_xll.Woodstock.Analyst.Xcel.UDFs.GetIndicatorValue("OVOLGSEPMRECACRV","5 Famille de courbes="&amp;$A39&amp;";",IntrantScenario!$B$7, IntrantScenario!$B$10,VLOOKUP($A$6,Periode,2,FALSE))/5),0)</f>
        <v>0</v>
      </c>
      <c r="G39" s="399">
        <f>IFERROR(IF(EXACT($A$6,"Moyenne 2018-2043"),_xll.Woodstock.Analyst.Xcel.UDFs.GetIndicatorValueAverage("OVOLGPINSRECACT","5 Famille de courbes="&amp;$A39&amp;";",IntrantScenario!$B$7, IntrantScenario!$B$10,"2","6")/5,_xll.Woodstock.Analyst.Xcel.UDFs.GetIndicatorValue("OVOLGPINSRECACT","5 Famille de courbes="&amp;$A39&amp;";",IntrantScenario!$B$7, IntrantScenario!$B$10,VLOOKUP($A$6,Periode,2,FALSE))/5),0)+IFERROR(IF(EXACT($A$6,"Moyenne 2018-2043"),_xll.Woodstock.Analyst.Xcel.UDFs.GetIndicatorValueAverage("OVOLGPINSRECACFP","5 Famille de courbes="&amp;$A39&amp;";",IntrantScenario!$B$7, IntrantScenario!$B$10,"2","6")/5,_xll.Woodstock.Analyst.Xcel.UDFs.GetIndicatorValue("OVOLGPINSRECACFP","5 Famille de courbes="&amp;$A39&amp;";",IntrantScenario!$B$7, IntrantScenario!$B$10,VLOOKUP($A$6,Periode,2,FALSE))/5),0)+IFERROR(IF(EXACT($A$6,"Moyenne 2018-2043"),_xll.Woodstock.Analyst.Xcel.UDFs.GetIndicatorValueAverage("OVOLGPINSRECACPPTM","5 Famille de courbes="&amp;$A39&amp;";",IntrantScenario!$B$7, IntrantScenario!$B$10,"2","6")/5,_xll.Woodstock.Analyst.Xcel.UDFs.GetIndicatorValue("OVOLGPINSRECACPPTM","5 Famille de courbes="&amp;$A39&amp;";",IntrantScenario!$B$7, IntrantScenario!$B$10,VLOOKUP($A$6,Periode,2,FALSE))/5),0)+IFERROR(IF(EXACT($A$6,"Moyenne 2018-2043"),_xll.Woodstock.Analyst.Xcel.UDFs.GetIndicatorValueAverage("OVOLGPINSRECACRS","5 Famille de courbes="&amp;$A39&amp;";",IntrantScenario!$B$7, IntrantScenario!$B$10,"2","6")/5,_xll.Woodstock.Analyst.Xcel.UDFs.GetIndicatorValue("OVOLGPINSRECACRS","5 Famille de courbes="&amp;$A39&amp;";",IntrantScenario!$B$7, IntrantScenario!$B$10,VLOOKUP($A$6,Periode,2,FALSE))/5),0)+IFERROR(IF(EXACT($A$6,"Moyenne 2018-2043"),_xll.Woodstock.Analyst.Xcel.UDFs.GetIndicatorValueAverage("OVOLGPINSRECACRV","5 Famille de courbes="&amp;$A39&amp;";",IntrantScenario!$B$7, IntrantScenario!$B$10,"2","6")/5,_xll.Woodstock.Analyst.Xcel.UDFs.GetIndicatorValue("OVOLGPINSRECACRV","5 Famille de courbes="&amp;$A39&amp;";",IntrantScenario!$B$7, IntrantScenario!$B$10,VLOOKUP($A$6,Periode,2,FALSE))/5),0)</f>
        <v>0</v>
      </c>
      <c r="H39" s="399">
        <f>IFERROR(IF(EXACT($A$6,"Moyenne 2018-2043"),_xll.Woodstock.Analyst.Xcel.UDFs.GetIndicatorValueAverage("OVOLPRURECACT","5 Famille de courbes="&amp;$A39&amp;";",IntrantScenario!$B$7, IntrantScenario!$B$10,"2","6")/5,_xll.Woodstock.Analyst.Xcel.UDFs.GetIndicatorValue("OVOLPRURECACT","5 Famille de courbes="&amp;$A39&amp;";",IntrantScenario!$B$7, IntrantScenario!$B$10,VLOOKUP($A$6,Periode,2,FALSE))/5),0)+IFERROR(IF(EXACT($A$6,"Moyenne 2018-2043"),_xll.Woodstock.Analyst.Xcel.UDFs.GetIndicatorValueAverage("OVOLPRURECACFP","5 Famille de courbes="&amp;$A39&amp;";",IntrantScenario!$B$7, IntrantScenario!$B$10,"2","6")/5,_xll.Woodstock.Analyst.Xcel.UDFs.GetIndicatorValue("OVOLPRURECACFP","5 Famille de courbes="&amp;$A39&amp;";",IntrantScenario!$B$7, IntrantScenario!$B$10,VLOOKUP($A$6,Periode,2,FALSE))/5),0)+IFERROR(IF(EXACT($A$6,"Moyenne 2018-2043"),_xll.Woodstock.Analyst.Xcel.UDFs.GetIndicatorValueAverage("OVOLPRURECACPPTM","5 Famille de courbes="&amp;$A39&amp;";",IntrantScenario!$B$7, IntrantScenario!$B$10,"2","6")/5,_xll.Woodstock.Analyst.Xcel.UDFs.GetIndicatorValue("OVOLPRURECACPPTM","5 Famille de courbes="&amp;$A39&amp;";",IntrantScenario!$B$7, IntrantScenario!$B$10,VLOOKUP($A$6,Periode,2,FALSE))/5),0)+IFERROR(IF(EXACT($A$6,"Moyenne 2018-2043"),_xll.Woodstock.Analyst.Xcel.UDFs.GetIndicatorValueAverage("OVOLPRURECACRS","5 Famille de courbes="&amp;$A39&amp;";",IntrantScenario!$B$7, IntrantScenario!$B$10,"2","6")/5,_xll.Woodstock.Analyst.Xcel.UDFs.GetIndicatorValue("OVOLPRURECACRS","5 Famille de courbes="&amp;$A39&amp;";",IntrantScenario!$B$7, IntrantScenario!$B$10,VLOOKUP($A$6,Periode,2,FALSE))/5),0)+IFERROR(IF(EXACT($A$6,"Moyenne 2018-2043"),_xll.Woodstock.Analyst.Xcel.UDFs.GetIndicatorValueAverage("OVOLPRURECACRV","5 Famille de courbes="&amp;$A39&amp;";",IntrantScenario!$B$7, IntrantScenario!$B$10,"2","6")/5,_xll.Woodstock.Analyst.Xcel.UDFs.GetIndicatorValue("OVOLPRURECACRV","5 Famille de courbes="&amp;$A39&amp;";",IntrantScenario!$B$7, IntrantScenario!$B$10,VLOOKUP($A$6,Periode,2,FALSE))/5),0)</f>
        <v>0</v>
      </c>
      <c r="I39" s="399">
        <f>IFERROR(IF(EXACT($A$6,"Moyenne 2018-2043"),_xll.Woodstock.Analyst.Xcel.UDFs.GetIndicatorValueAverage("OVOLTHORECACT","5 Famille de courbes="&amp;$A39&amp;";",IntrantScenario!$B$7, IntrantScenario!$B$10,"2","6")/5,_xll.Woodstock.Analyst.Xcel.UDFs.GetIndicatorValue("OVOLTHORECACT","5 Famille de courbes="&amp;$A39&amp;";",IntrantScenario!$B$7, IntrantScenario!$B$10,VLOOKUP($A$6,Periode,2,FALSE))/5),0)+IFERROR(IF(EXACT($A$6,"Moyenne 2018-2043"),_xll.Woodstock.Analyst.Xcel.UDFs.GetIndicatorValueAverage("OVOLTHORECACFP","5 Famille de courbes="&amp;$A39&amp;";",IntrantScenario!$B$7, IntrantScenario!$B$10,"2","6")/5,_xll.Woodstock.Analyst.Xcel.UDFs.GetIndicatorValue("OVOLTHORECACFP","5 Famille de courbes="&amp;$A39&amp;";",IntrantScenario!$B$7, IntrantScenario!$B$10,VLOOKUP($A$6,Periode,2,FALSE))/5),0)+IFERROR(IF(EXACT($A$6,"Moyenne 2018-2043"),_xll.Woodstock.Analyst.Xcel.UDFs.GetIndicatorValueAverage("OVOLTHORECACPPTM","5 Famille de courbes="&amp;$A39&amp;";",IntrantScenario!$B$7, IntrantScenario!$B$10,"2","6")/5,_xll.Woodstock.Analyst.Xcel.UDFs.GetIndicatorValue("OVOLTHORECACPPTM","5 Famille de courbes="&amp;$A39&amp;";",IntrantScenario!$B$7, IntrantScenario!$B$10,VLOOKUP($A$6,Periode,2,FALSE))/5),0)+IFERROR(IF(EXACT($A$6,"Moyenne 2018-2043"),_xll.Woodstock.Analyst.Xcel.UDFs.GetIndicatorValueAverage("OVOLTHORECACRS","5 Famille de courbes="&amp;$A39&amp;";",IntrantScenario!$B$7, IntrantScenario!$B$10,"2","6")/5,_xll.Woodstock.Analyst.Xcel.UDFs.GetIndicatorValue("OVOLTHORECACRS","5 Famille de courbes="&amp;$A39&amp;";",IntrantScenario!$B$7, IntrantScenario!$B$10,VLOOKUP($A$6,Periode,2,FALSE))/5),0)+IFERROR(IF(EXACT($A$6,"Moyenne 2018-2043"),_xll.Woodstock.Analyst.Xcel.UDFs.GetIndicatorValueAverage("OVOLTHORECACRV","5 Famille de courbes="&amp;$A39&amp;";",IntrantScenario!$B$7, IntrantScenario!$B$10,"2","6")/5,_xll.Woodstock.Analyst.Xcel.UDFs.GetIndicatorValue("OVOLTHORECACRV","5 Famille de courbes="&amp;$A39&amp;";",IntrantScenario!$B$7, IntrantScenario!$B$10,VLOOKUP($A$6,Periode,2,FALSE))/5),0)</f>
        <v>0</v>
      </c>
      <c r="J39" s="399">
        <f>SUM(G39:I39)</f>
        <v>0</v>
      </c>
      <c r="K39" s="399">
        <f>IFERROR(IF(EXACT($A$6,"Moyenne 2018-2043"),_xll.Woodstock.Analyst.Xcel.UDFs.GetIndicatorValueAverage("OVOLGRRECACT","5 Famille de courbes="&amp;$A39&amp;";",IntrantScenario!$B$7, IntrantScenario!$B$10,"2","6")/5,_xll.Woodstock.Analyst.Xcel.UDFs.GetIndicatorValue("OVOLGRRECACT","5 Famille de courbes="&amp;$A39&amp;";",IntrantScenario!$B$7, IntrantScenario!$B$10,VLOOKUP($A$6,Periode,2,FALSE))/5),0)+IFERROR(IF(EXACT($A$6,"Moyenne 2018-2043"),_xll.Woodstock.Analyst.Xcel.UDFs.GetIndicatorValueAverage("OVOLGRRECACFP","5 Famille de courbes="&amp;$A39&amp;";",IntrantScenario!$B$7, IntrantScenario!$B$10,"2","6")/5,_xll.Woodstock.Analyst.Xcel.UDFs.GetIndicatorValue("OVOLGRRECACFP","5 Famille de courbes="&amp;$A39&amp;";",IntrantScenario!$B$7, IntrantScenario!$B$10,VLOOKUP($A$6,Periode,2,FALSE))/5),0)+IFERROR(IF(EXACT($A$6,"Moyenne 2018-2043"),_xll.Woodstock.Analyst.Xcel.UDFs.GetIndicatorValueAverage("OVOLGRRECACPPTM","5 Famille de courbes="&amp;$A39&amp;";",IntrantScenario!$B$7, IntrantScenario!$B$10,"2","6")/5,_xll.Woodstock.Analyst.Xcel.UDFs.GetIndicatorValue("OVOLGRRECACPPTM","5 Famille de courbes="&amp;$A39&amp;";",IntrantScenario!$B$7, IntrantScenario!$B$10,VLOOKUP($A$6,Periode,2,FALSE))/5),0)+IFERROR(IF(EXACT($A$6,"Moyenne 2018-2043"),_xll.Woodstock.Analyst.Xcel.UDFs.GetIndicatorValueAverage("OVOLGRRECACRS","5 Famille de courbes="&amp;$A39&amp;";",IntrantScenario!$B$7, IntrantScenario!$B$10,"2","6")/5,_xll.Woodstock.Analyst.Xcel.UDFs.GetIndicatorValue("OVOLGRRECACRS","5 Famille de courbes="&amp;$A39&amp;";",IntrantScenario!$B$7, IntrantScenario!$B$10,VLOOKUP($A$6,Periode,2,FALSE))/5),0)+IFERROR(IF(EXACT($A$6,"Moyenne 2018-2043"),_xll.Woodstock.Analyst.Xcel.UDFs.GetIndicatorValueAverage("OVOLGRRECACRV","5 Famille de courbes="&amp;$A39&amp;";",IntrantScenario!$B$7, IntrantScenario!$B$10,"2","6")/5,_xll.Woodstock.Analyst.Xcel.UDFs.GetIndicatorValue("OVOLGRRECACRV","5 Famille de courbes="&amp;$A39&amp;";",IntrantScenario!$B$7, IntrantScenario!$B$10,VLOOKUP($A$6,Periode,2,FALSE))/5),0)</f>
        <v>0</v>
      </c>
      <c r="L39" s="399">
        <f>IFERROR(IF(EXACT($A$6,"Moyenne 2018-2043"),_xll.Woodstock.Analyst.Xcel.UDFs.GetIndicatorValueAverage("OVOLBOPRECACT","5 Famille de courbes="&amp;$A39&amp;";",IntrantScenario!$B$7, IntrantScenario!$B$10,"2","6")/5,_xll.Woodstock.Analyst.Xcel.UDFs.GetIndicatorValue("OVOLBOPRECACT","5 Famille de courbes="&amp;$A39&amp;";",IntrantScenario!$B$7, IntrantScenario!$B$10,VLOOKUP($A$6,Periode,2,FALSE))/5),0)+IFERROR(IF(EXACT($A$6,"Moyenne 2018-2043"),_xll.Woodstock.Analyst.Xcel.UDFs.GetIndicatorValueAverage("OVOLBOPRECACFP","5 Famille de courbes="&amp;$A39&amp;";",IntrantScenario!$B$7, IntrantScenario!$B$10,"2","6")/5,_xll.Woodstock.Analyst.Xcel.UDFs.GetIndicatorValue("OVOLBOPRECACFP","5 Famille de courbes="&amp;$A39&amp;";",IntrantScenario!$B$7, IntrantScenario!$B$10,VLOOKUP($A$6,Periode,2,FALSE))/5),0)+IFERROR(IF(EXACT($A$6,"Moyenne 2018-2043"),_xll.Woodstock.Analyst.Xcel.UDFs.GetIndicatorValueAverage("OVOLBOPRECACPPTM","5 Famille de courbes="&amp;$A39&amp;";",IntrantScenario!$B$7, IntrantScenario!$B$10,"2","6")/5,_xll.Woodstock.Analyst.Xcel.UDFs.GetIndicatorValue("OVOLBOPRECACPPTM","5 Famille de courbes="&amp;$A39&amp;";",IntrantScenario!$B$7, IntrantScenario!$B$10,VLOOKUP($A$6,Periode,2,FALSE))/5),0)+IFERROR(IF(EXACT($A$6,"Moyenne 2018-2043"),_xll.Woodstock.Analyst.Xcel.UDFs.GetIndicatorValueAverage("OVOLBOPRECACRS","5 Famille de courbes="&amp;$A39&amp;";",IntrantScenario!$B$7, IntrantScenario!$B$10,"2","6")/5,_xll.Woodstock.Analyst.Xcel.UDFs.GetIndicatorValue("OVOLBOPRECACRS","5 Famille de courbes="&amp;$A39&amp;";",IntrantScenario!$B$7, IntrantScenario!$B$10,VLOOKUP($A$6,Periode,2,FALSE))/5),0)+IFERROR(IF(EXACT($A$6,"Moyenne 2018-2043"),_xll.Woodstock.Analyst.Xcel.UDFs.GetIndicatorValueAverage("OVOLBOPRECACRV","5 Famille de courbes="&amp;$A39&amp;";",IntrantScenario!$B$7, IntrantScenario!$B$10,"2","6")/5,_xll.Woodstock.Analyst.Xcel.UDFs.GetIndicatorValue("OVOLBOPRECACRV","5 Famille de courbes="&amp;$A39&amp;";",IntrantScenario!$B$7, IntrantScenario!$B$10,VLOOKUP($A$6,Periode,2,FALSE))/5),0)</f>
        <v>0</v>
      </c>
      <c r="M39" s="399">
        <f>IFERROR(IF(EXACT($A$6,"Moyenne 2018-2043"),_xll.Woodstock.Analyst.Xcel.UDFs.GetIndicatorValueAverage("OVOLGPEURECACT","5 Famille de courbes="&amp;$A39&amp;";",IntrantScenario!$B$7, IntrantScenario!$B$10,"2","6")/5,_xll.Woodstock.Analyst.Xcel.UDFs.GetIndicatorValue("OVOLGPEURECACT","5 Famille de courbes="&amp;$A39&amp;";",IntrantScenario!$B$7, IntrantScenario!$B$10,VLOOKUP($A$6,Periode,2,FALSE))/5),0)+IFERROR(IF(EXACT($A$6,"Moyenne 2018-2043"),_xll.Woodstock.Analyst.Xcel.UDFs.GetIndicatorValueAverage("OVOLGPEURECACFP","5 Famille de courbes="&amp;$A39&amp;";",IntrantScenario!$B$7, IntrantScenario!$B$10,"2","6")/5,_xll.Woodstock.Analyst.Xcel.UDFs.GetIndicatorValue("OVOLGPEURECACFP","5 Famille de courbes="&amp;$A39&amp;";",IntrantScenario!$B$7, IntrantScenario!$B$10,VLOOKUP($A$6,Periode,2,FALSE))/5),0)+IFERROR(IF(EXACT($A$6,"Moyenne 2018-2043"),_xll.Woodstock.Analyst.Xcel.UDFs.GetIndicatorValueAverage("OVOLGPEURECACPPTM","5 Famille de courbes="&amp;$A39&amp;";",IntrantScenario!$B$7, IntrantScenario!$B$10,"2","6")/5,_xll.Woodstock.Analyst.Xcel.UDFs.GetIndicatorValue("OVOLGPEURECACPPTM","5 Famille de courbes="&amp;$A39&amp;";",IntrantScenario!$B$7, IntrantScenario!$B$10,VLOOKUP($A$6,Periode,2,FALSE))/5),0)+IFERROR(IF(EXACT($A$6,"Moyenne 2018-2043"),_xll.Woodstock.Analyst.Xcel.UDFs.GetIndicatorValueAverage("OVOLGPEURECACRS","5 Famille de courbes="&amp;$A39&amp;";",IntrantScenario!$B$7, IntrantScenario!$B$10,"2","6")/5,_xll.Woodstock.Analyst.Xcel.UDFs.GetIndicatorValue("OVOLGPEURECACRS","5 Famille de courbes="&amp;$A39&amp;";",IntrantScenario!$B$7, IntrantScenario!$B$10,VLOOKUP($A$6,Periode,2,FALSE))/5),0)+IFERROR(IF(EXACT($A$6,"Moyenne 2018-2043"),_xll.Woodstock.Analyst.Xcel.UDFs.GetIndicatorValueAverage("OVOLGPEURECACRV","5 Famille de courbes="&amp;$A39&amp;";",IntrantScenario!$B$7, IntrantScenario!$B$10,"2","6")/5,_xll.Woodstock.Analyst.Xcel.UDFs.GetIndicatorValue("OVOLGPEURECACRV","5 Famille de courbes="&amp;$A39&amp;";",IntrantScenario!$B$7, IntrantScenario!$B$10,VLOOKUP($A$6,Periode,2,FALSE))/5),0)</f>
        <v>0</v>
      </c>
      <c r="N39" s="399">
        <f>IFERROR(IF(EXACT($A$6,"Moyenne 2018-2043"),_xll.Woodstock.Analyst.Xcel.UDFs.GetIndicatorValueAverage("OVOLERRRECACT","5 Famille de courbes="&amp;$A39&amp;";",IntrantScenario!$B$7, IntrantScenario!$B$10,"2","6")/5,_xll.Woodstock.Analyst.Xcel.UDFs.GetIndicatorValue("OVOLERRRECACT","5 Famille de courbes="&amp;$A39&amp;";",IntrantScenario!$B$7, IntrantScenario!$B$10,VLOOKUP($A$6,Periode,2,FALSE))/5),0)+IFERROR(IF(EXACT($A$6,"Moyenne 2018-2043"),_xll.Woodstock.Analyst.Xcel.UDFs.GetIndicatorValueAverage("OVOLERRRECACFP","5 Famille de courbes="&amp;$A39&amp;";",IntrantScenario!$B$7, IntrantScenario!$B$10,"2","6")/5,_xll.Woodstock.Analyst.Xcel.UDFs.GetIndicatorValue("OVOLERRRECACFP","5 Famille de courbes="&amp;$A39&amp;";",IntrantScenario!$B$7, IntrantScenario!$B$10,VLOOKUP($A$6,Periode,2,FALSE))/5),0)+IFERROR(IF(EXACT($A$6,"Moyenne 2018-2043"),_xll.Woodstock.Analyst.Xcel.UDFs.GetIndicatorValueAverage("OVOLERRRECACPPTM","5 Famille de courbes="&amp;$A39&amp;";",IntrantScenario!$B$7, IntrantScenario!$B$10,"2","6")/5,_xll.Woodstock.Analyst.Xcel.UDFs.GetIndicatorValue("OVOLERRRECACPPTM","5 Famille de courbes="&amp;$A39&amp;";",IntrantScenario!$B$7, IntrantScenario!$B$10,VLOOKUP($A$6,Periode,2,FALSE))/5),0)+IFERROR(IF(EXACT($A$6,"Moyenne 2018-2043"),_xll.Woodstock.Analyst.Xcel.UDFs.GetIndicatorValueAverage("OVOLERRRECACRS","5 Famille de courbes="&amp;$A39&amp;";",IntrantScenario!$B$7, IntrantScenario!$B$10,"2","6")/5,_xll.Woodstock.Analyst.Xcel.UDFs.GetIndicatorValue("OVOLERRRECACRS","5 Famille de courbes="&amp;$A39&amp;";",IntrantScenario!$B$7, IntrantScenario!$B$10,VLOOKUP($A$6,Periode,2,FALSE))/5),0)+IFERROR(IF(EXACT($A$6,"Moyenne 2018-2043"),_xll.Woodstock.Analyst.Xcel.UDFs.GetIndicatorValueAverage("OVOLERRRECACRV","5 Famille de courbes="&amp;$A39&amp;";",IntrantScenario!$B$7, IntrantScenario!$B$10,"2","6")/5,_xll.Woodstock.Analyst.Xcel.UDFs.GetIndicatorValue("OVOLERRRECACRV","5 Famille de courbes="&amp;$A39&amp;";",IntrantScenario!$B$7, IntrantScenario!$B$10,VLOOKUP($A$6,Periode,2,FALSE))/5),0)</f>
        <v>0</v>
      </c>
      <c r="O39" s="399">
        <f>P39-SUM(L39:N39)</f>
        <v>0</v>
      </c>
      <c r="P39" s="399">
        <f>IFERROR(IF(EXACT($A$6,"Moyenne 2018-2043"),_xll.Woodstock.Analyst.Xcel.UDFs.GetIndicatorValueAverage("OVOLGFIRECACT","5 Famille de courbes="&amp;$A39&amp;";",IntrantScenario!$B$7, IntrantScenario!$B$10,"2","6")/5,_xll.Woodstock.Analyst.Xcel.UDFs.GetIndicatorValue("OVOLGFIRECACT","5 Famille de courbes="&amp;$A39&amp;";",IntrantScenario!$B$7, IntrantScenario!$B$10,VLOOKUP($A$6,Periode,2,FALSE))/5),0)+IFERROR(IF(EXACT($A$6,"Moyenne 2018-2043"),_xll.Woodstock.Analyst.Xcel.UDFs.GetIndicatorValueAverage("OVOLGFIRECACFP","5 Famille de courbes="&amp;$A39&amp;";",IntrantScenario!$B$7, IntrantScenario!$B$10,"2","6")/5,_xll.Woodstock.Analyst.Xcel.UDFs.GetIndicatorValue("OVOLGFIRECACFP","5 Famille de courbes="&amp;$A39&amp;";",IntrantScenario!$B$7, IntrantScenario!$B$10,VLOOKUP($A$6,Periode,2,FALSE))/5),0)+IFERROR(IF(EXACT($A$6,"Moyenne 2018-2043"),_xll.Woodstock.Analyst.Xcel.UDFs.GetIndicatorValueAverage("OVOLGFIRECACPPTM","5 Famille de courbes="&amp;$A39&amp;";",IntrantScenario!$B$7, IntrantScenario!$B$10,"2","6")/5,_xll.Woodstock.Analyst.Xcel.UDFs.GetIndicatorValue("OVOLGFIRECACPPTM","5 Famille de courbes="&amp;$A39&amp;";",IntrantScenario!$B$7, IntrantScenario!$B$10,VLOOKUP($A$6,Periode,2,FALSE))/5),0)+IFERROR(IF(EXACT($A$6,"Moyenne 2018-2043"),_xll.Woodstock.Analyst.Xcel.UDFs.GetIndicatorValueAverage("OVOLGFIRECACRS","5 Famille de courbes="&amp;$A39&amp;";",IntrantScenario!$B$7, IntrantScenario!$B$10,"2","6")/5,_xll.Woodstock.Analyst.Xcel.UDFs.GetIndicatorValue("OVOLGFIRECACRS","5 Famille de courbes="&amp;$A39&amp;";",IntrantScenario!$B$7, IntrantScenario!$B$10,VLOOKUP($A$6,Periode,2,FALSE))/5),0)+IFERROR(IF(EXACT($A$6,"Moyenne 2018-2043"),_xll.Woodstock.Analyst.Xcel.UDFs.GetIndicatorValueAverage("OVOLGFIRECACRV","5 Famille de courbes="&amp;$A39&amp;";",IntrantScenario!$B$7, IntrantScenario!$B$10,"2","6")/5,_xll.Woodstock.Analyst.Xcel.UDFs.GetIndicatorValue("OVOLGFIRECACRV","5 Famille de courbes="&amp;$A39&amp;";",IntrantScenario!$B$7, IntrantScenario!$B$10,VLOOKUP($A$6,Periode,2,FALSE))/5),0)</f>
        <v>0</v>
      </c>
      <c r="Q39" s="399">
        <f>IFERROR(IF(EXACT($A$6,"Moyenne 2018-2043"),_xll.Woodstock.Analyst.Xcel.UDFs.GetIndicatorValueAverage("OVOLBOJRECACT","5 Famille de courbes="&amp;$A39&amp;";",IntrantScenario!$B$7, IntrantScenario!$B$10,"2","6")/5,_xll.Woodstock.Analyst.Xcel.UDFs.GetIndicatorValue("OVOLBOJRECACT","5 Famille de courbes="&amp;$A39&amp;";",IntrantScenario!$B$7, IntrantScenario!$B$10,VLOOKUP($A$6,Periode,2,FALSE))/5),0)+IFERROR(IF(EXACT($A$6,"Moyenne 2018-2043"),_xll.Woodstock.Analyst.Xcel.UDFs.GetIndicatorValueAverage("OVOLBOJRECACFP","5 Famille de courbes="&amp;$A39&amp;";",IntrantScenario!$B$7, IntrantScenario!$B$10,"2","6")/5,_xll.Woodstock.Analyst.Xcel.UDFs.GetIndicatorValue("OVOLBOJRECACFP","5 Famille de courbes="&amp;$A39&amp;";",IntrantScenario!$B$7, IntrantScenario!$B$10,VLOOKUP($A$6,Periode,2,FALSE))/5),0)+IFERROR(IF(EXACT($A$6,"Moyenne 2018-2043"),_xll.Woodstock.Analyst.Xcel.UDFs.GetIndicatorValueAverage("OVOLBOJRECACPPTM","5 Famille de courbes="&amp;$A39&amp;";",IntrantScenario!$B$7, IntrantScenario!$B$10,"2","6")/5,_xll.Woodstock.Analyst.Xcel.UDFs.GetIndicatorValue("OVOLBOJRECACPPTM","5 Famille de courbes="&amp;$A39&amp;";",IntrantScenario!$B$7, IntrantScenario!$B$10,VLOOKUP($A$6,Periode,2,FALSE))/5),0)+IFERROR(IF(EXACT($A$6,"Moyenne 2018-2043"),_xll.Woodstock.Analyst.Xcel.UDFs.GetIndicatorValueAverage("OVOLBOJRECACRS","5 Famille de courbes="&amp;$A39&amp;";",IntrantScenario!$B$7, IntrantScenario!$B$10,"2","6")/5,_xll.Woodstock.Analyst.Xcel.UDFs.GetIndicatorValue("OVOLBOJRECACRS","5 Famille de courbes="&amp;$A39&amp;";",IntrantScenario!$B$7, IntrantScenario!$B$10,VLOOKUP($A$6,Periode,2,FALSE))/5),0)+IFERROR(IF(EXACT($A$6,"Moyenne 2018-2043"),_xll.Woodstock.Analyst.Xcel.UDFs.GetIndicatorValueAverage("OVOLBOJRECACRV","5 Famille de courbes="&amp;$A39&amp;";",IntrantScenario!$B$7, IntrantScenario!$B$10,"2","6")/5,_xll.Woodstock.Analyst.Xcel.UDFs.GetIndicatorValue("OVOLBOJRECACRV","5 Famille de courbes="&amp;$A39&amp;";",IntrantScenario!$B$7, IntrantScenario!$B$10,VLOOKUP($A$6,Periode,2,FALSE))/5),0)</f>
        <v>0</v>
      </c>
      <c r="R39" s="399">
        <f>IFERROR(IF(EXACT($A$6,"Moyenne 2018-2043"),_xll.Woodstock.Analyst.Xcel.UDFs.GetIndicatorValueAverage("OVOLERSRECACT","5 Famille de courbes="&amp;$A39&amp;";",IntrantScenario!$B$7, IntrantScenario!$B$10,"2","6")/5,_xll.Woodstock.Analyst.Xcel.UDFs.GetIndicatorValue("OVOLERSRECACT","5 Famille de courbes="&amp;$A39&amp;";",IntrantScenario!$B$7, IntrantScenario!$B$10,VLOOKUP($A$6,Periode,2,FALSE))/5),0)+IFERROR(IF(EXACT($A$6,"Moyenne 2018-2043"),_xll.Woodstock.Analyst.Xcel.UDFs.GetIndicatorValueAverage("OVOLERSRECACFP","5 Famille de courbes="&amp;$A39&amp;";",IntrantScenario!$B$7, IntrantScenario!$B$10,"2","6")/5,_xll.Woodstock.Analyst.Xcel.UDFs.GetIndicatorValue("OVOLERSRECACFP","5 Famille de courbes="&amp;$A39&amp;";",IntrantScenario!$B$7, IntrantScenario!$B$10,VLOOKUP($A$6,Periode,2,FALSE))/5),0)+IFERROR(IF(EXACT($A$6,"Moyenne 2018-2043"),_xll.Woodstock.Analyst.Xcel.UDFs.GetIndicatorValueAverage("OVOLERSRECACPPTM","5 Famille de courbes="&amp;$A39&amp;";",IntrantScenario!$B$7, IntrantScenario!$B$10,"2","6")/5,_xll.Woodstock.Analyst.Xcel.UDFs.GetIndicatorValue("OVOLERSRECACPPTM","5 Famille de courbes="&amp;$A39&amp;";",IntrantScenario!$B$7, IntrantScenario!$B$10,VLOOKUP($A$6,Periode,2,FALSE))/5),0)+IFERROR(IF(EXACT($A$6,"Moyenne 2018-2043"),_xll.Woodstock.Analyst.Xcel.UDFs.GetIndicatorValueAverage("OVOLERSRECACRS","5 Famille de courbes="&amp;$A39&amp;";",IntrantScenario!$B$7, IntrantScenario!$B$10,"2","6")/5,_xll.Woodstock.Analyst.Xcel.UDFs.GetIndicatorValue("OVOLERSRECACRS","5 Famille de courbes="&amp;$A39&amp;";",IntrantScenario!$B$7, IntrantScenario!$B$10,VLOOKUP($A$6,Periode,2,FALSE))/5),0)+IFERROR(IF(EXACT($A$6,"Moyenne 2018-2043"),_xll.Woodstock.Analyst.Xcel.UDFs.GetIndicatorValueAverage("OVOLERSRECACRV","5 Famille de courbes="&amp;$A39&amp;";",IntrantScenario!$B$7, IntrantScenario!$B$10,"2","6")/5,_xll.Woodstock.Analyst.Xcel.UDFs.GetIndicatorValue("OVOLERSRECACRV","5 Famille de courbes="&amp;$A39&amp;";",IntrantScenario!$B$7, IntrantScenario!$B$10,VLOOKUP($A$6,Periode,2,FALSE))/5),0)</f>
        <v>0</v>
      </c>
      <c r="S39" s="399">
        <f>T39-Q39-R39</f>
        <v>0</v>
      </c>
      <c r="T39" s="399">
        <f>IFERROR(IF(EXACT($A$6,"Moyenne 2018-2043"),_xll.Woodstock.Analyst.Xcel.UDFs.GetIndicatorValueAverage("OVOLGFTRECACT","5 Famille de courbes="&amp;$A39&amp;";",IntrantScenario!$B$7, IntrantScenario!$B$10,"2","6")/5,_xll.Woodstock.Analyst.Xcel.UDFs.GetIndicatorValue("OVOLGFTRECACT","5 Famille de courbes="&amp;$A39&amp;";",IntrantScenario!$B$7, IntrantScenario!$B$10,VLOOKUP($A$6,Periode,2,FALSE))/5),0)+IFERROR(IF(EXACT($A$6,"Moyenne 2018-2043"),_xll.Woodstock.Analyst.Xcel.UDFs.GetIndicatorValueAverage("OVOLGFTRECACFP","5 Famille de courbes="&amp;$A39&amp;";",IntrantScenario!$B$7, IntrantScenario!$B$10,"2","6")/5,_xll.Woodstock.Analyst.Xcel.UDFs.GetIndicatorValue("OVOLGFTRECACFP","5 Famille de courbes="&amp;$A39&amp;";",IntrantScenario!$B$7, IntrantScenario!$B$10,VLOOKUP($A$6,Periode,2,FALSE))/5),0)+IFERROR(IF(EXACT($A$6,"Moyenne 2018-2043"),_xll.Woodstock.Analyst.Xcel.UDFs.GetIndicatorValueAverage("OVOLGFTRECACPPTM","5 Famille de courbes="&amp;$A39&amp;";",IntrantScenario!$B$7, IntrantScenario!$B$10,"2","6")/5,_xll.Woodstock.Analyst.Xcel.UDFs.GetIndicatorValue("OVOLGFTRECACPPTM","5 Famille de courbes="&amp;$A39&amp;";",IntrantScenario!$B$7, IntrantScenario!$B$10,VLOOKUP($A$6,Periode,2,FALSE))/5),0)+IFERROR(IF(EXACT($A$6,"Moyenne 2018-2043"),_xll.Woodstock.Analyst.Xcel.UDFs.GetIndicatorValueAverage("OVOLGFTRECACRS","5 Famille de courbes="&amp;$A39&amp;";",IntrantScenario!$B$7, IntrantScenario!$B$10,"2","6")/5,_xll.Woodstock.Analyst.Xcel.UDFs.GetIndicatorValue("OVOLGFTRECACRS","5 Famille de courbes="&amp;$A39&amp;";",IntrantScenario!$B$7, IntrantScenario!$B$10,VLOOKUP($A$6,Periode,2,FALSE))/5),0)+IFERROR(IF(EXACT($A$6,"Moyenne 2018-2043"),_xll.Woodstock.Analyst.Xcel.UDFs.GetIndicatorValueAverage("OVOLGFTRECACRV","5 Famille de courbes="&amp;$A39&amp;";",IntrantScenario!$B$7, IntrantScenario!$B$10,"2","6")/5,_xll.Woodstock.Analyst.Xcel.UDFs.GetIndicatorValue("OVOLGFTRECACRV","5 Famille de courbes="&amp;$A39&amp;";",IntrantScenario!$B$7, IntrantScenario!$B$10,VLOOKUP($A$6,Periode,2,FALSE))/5),0)</f>
        <v>0</v>
      </c>
      <c r="U39" s="399">
        <f>IFERROR(IF(EXACT($A$6,"Moyenne 2018-2043"),_xll.Woodstock.Analyst.Xcel.UDFs.GetIndicatorValueAverage("OVOLTOTRECACT","5 Famille de courbes="&amp;$A39&amp;";",IntrantScenario!$B$7, IntrantScenario!$B$10,"2","6")/5,_xll.Woodstock.Analyst.Xcel.UDFs.GetIndicatorValue("OVOLTOTRECACT","5 Famille de courbes="&amp;$A39&amp;";",IntrantScenario!$B$7, IntrantScenario!$B$10,VLOOKUP($A$6,Periode,2,FALSE))/5),0)+IFERROR(IF(EXACT($A$6,"Moyenne 2018-2043"),_xll.Woodstock.Analyst.Xcel.UDFs.GetIndicatorValueAverage("OVOLTOTRECACFP","5 Famille de courbes="&amp;$A39&amp;";",IntrantScenario!$B$7, IntrantScenario!$B$10,"2","6")/5,_xll.Woodstock.Analyst.Xcel.UDFs.GetIndicatorValue("OVOLTOTRECACFP","5 Famille de courbes="&amp;$A39&amp;";",IntrantScenario!$B$7, IntrantScenario!$B$10,VLOOKUP($A$6,Periode,2,FALSE))/5),0)+IFERROR(IF(EXACT($A$6,"Moyenne 2018-2043"),_xll.Woodstock.Analyst.Xcel.UDFs.GetIndicatorValueAverage("OVOLTOTRECACPPTM","5 Famille de courbes="&amp;$A39&amp;";",IntrantScenario!$B$7, IntrantScenario!$B$10,"2","6")/5,_xll.Woodstock.Analyst.Xcel.UDFs.GetIndicatorValue("OVOLTOTRECACPPTM","5 Famille de courbes="&amp;$A39&amp;";",IntrantScenario!$B$7, IntrantScenario!$B$10,VLOOKUP($A$6,Periode,2,FALSE))/5),0)+IFERROR(IF(EXACT($A$6,"Moyenne 2018-2043"),_xll.Woodstock.Analyst.Xcel.UDFs.GetIndicatorValueAverage("OVOLTOTRECACRS","5 Famille de courbes="&amp;$A39&amp;";",IntrantScenario!$B$7, IntrantScenario!$B$10,"2","6")/5,_xll.Woodstock.Analyst.Xcel.UDFs.GetIndicatorValue("OVOLTOTRECACRS","5 Famille de courbes="&amp;$A39&amp;";",IntrantScenario!$B$7, IntrantScenario!$B$10,VLOOKUP($A$6,Periode,2,FALSE))/5),0)+IFERROR(IF(EXACT($A$6,"Moyenne 2018-2043"),_xll.Woodstock.Analyst.Xcel.UDFs.GetIndicatorValueAverage("OVOLTOTRECACRV","5 Famille de courbes="&amp;$A39&amp;";",IntrantScenario!$B$7, IntrantScenario!$B$10,"2","6")/5,_xll.Woodstock.Analyst.Xcel.UDFs.GetIndicatorValue("OVOLTOTRECACRV","5 Famille de courbes="&amp;$A39&amp;";",IntrantScenario!$B$7, IntrantScenario!$B$10,VLOOKUP($A$6,Periode,2,FALSE))/5),0)</f>
        <v>0</v>
      </c>
    </row>
    <row r="40" spans="1:21" hidden="1" x14ac:dyDescent="0.25">
      <c r="A40" s="397" t="s">
        <v>521</v>
      </c>
      <c r="B40" s="399">
        <f t="shared" ref="B40:U40" si="13">SUM(B41:B43)</f>
        <v>0</v>
      </c>
      <c r="C40" s="399">
        <f t="shared" si="13"/>
        <v>0</v>
      </c>
      <c r="D40" s="399">
        <f t="shared" si="13"/>
        <v>0</v>
      </c>
      <c r="E40" s="399">
        <f t="shared" si="13"/>
        <v>0</v>
      </c>
      <c r="F40" s="399">
        <f t="shared" si="13"/>
        <v>0</v>
      </c>
      <c r="G40" s="399">
        <f t="shared" si="13"/>
        <v>0</v>
      </c>
      <c r="H40" s="399">
        <f t="shared" si="13"/>
        <v>0</v>
      </c>
      <c r="I40" s="399">
        <f t="shared" si="13"/>
        <v>0</v>
      </c>
      <c r="J40" s="399">
        <f t="shared" si="13"/>
        <v>0</v>
      </c>
      <c r="K40" s="399">
        <f t="shared" si="13"/>
        <v>0</v>
      </c>
      <c r="L40" s="399">
        <f t="shared" si="13"/>
        <v>0</v>
      </c>
      <c r="M40" s="399">
        <f t="shared" si="13"/>
        <v>0</v>
      </c>
      <c r="N40" s="399">
        <f t="shared" si="13"/>
        <v>0</v>
      </c>
      <c r="O40" s="399">
        <f t="shared" si="13"/>
        <v>0</v>
      </c>
      <c r="P40" s="399">
        <f t="shared" si="13"/>
        <v>0</v>
      </c>
      <c r="Q40" s="399">
        <f t="shared" si="13"/>
        <v>0</v>
      </c>
      <c r="R40" s="399">
        <f t="shared" si="13"/>
        <v>0</v>
      </c>
      <c r="S40" s="399">
        <f t="shared" si="13"/>
        <v>0</v>
      </c>
      <c r="T40" s="399">
        <f t="shared" si="13"/>
        <v>0</v>
      </c>
      <c r="U40" s="399">
        <f t="shared" si="13"/>
        <v>0</v>
      </c>
    </row>
    <row r="41" spans="1:21" hidden="1" x14ac:dyDescent="0.25">
      <c r="A41" s="398" t="s">
        <v>499</v>
      </c>
      <c r="B41" s="399">
        <f>IFERROR(IF(EXACT($A$6,"Moyenne 2018-2043"),_xll.Woodstock.Analyst.Xcel.UDFs.GetIndicatorValueAverage("OVOLSABRECAEC","5 Famille de courbes="&amp;$A41&amp;";",IntrantScenario!$B$7, IntrantScenario!$B$10,"2","6")/5,_xll.Woodstock.Analyst.Xcel.UDFs.GetIndicatorValue("OVOLSABRECAEC","5 Famille de courbes="&amp;$A41&amp;";",IntrantScenario!$B$7, IntrantScenario!$B$10,VLOOKUP($A$6,Periode,2,FALSE))/5),0)+IFERROR(IF(EXACT($A$6,"Moyenne 2018-2043"),_xll.Woodstock.Analyst.Xcel.UDFs.GetIndicatorValueAverage("OVOLSABRECACPROG","5 Famille de courbes="&amp;$A41&amp;";",IntrantScenario!$B$7, IntrantScenario!$B$10,"2","6")/5,_xll.Woodstock.Analyst.Xcel.UDFs.GetIndicatorValue("OVOLSABRECACPROG","5 Famille de courbes="&amp;$A41&amp;";",IntrantScenario!$B$7, IntrantScenario!$B$10,VLOOKUP($A$6,Periode,2,FALSE))/5),0)+IFERROR(IF(EXACT($A$6,"Moyenne 2018-2043"),_xll.Woodstock.Analyst.Xcel.UDFs.GetIndicatorValueAverage("OVOLSABRECACPIL","5 Famille de courbes="&amp;$A41&amp;";",IntrantScenario!$B$7, IntrantScenario!$B$10,"2","6")/5,_xll.Woodstock.Analyst.Xcel.UDFs.GetIndicatorValue("OVOLSABRECACPIL","5 Famille de courbes="&amp;$A41&amp;";",IntrantScenario!$B$7, IntrantScenario!$B$10,VLOOKUP($A$6,Periode,2,FALSE))/5),0)+IFERROR(IF(EXACT($A$6,"Moyenne 2018-2043"),_xll.Woodstock.Analyst.Xcel.UDFs.GetIndicatorValueAverage("OVOLSABRECACP","5 Famille de courbes="&amp;$A41&amp;";",IntrantScenario!$B$7, IntrantScenario!$B$10,"2","6")/5,_xll.Woodstock.Analyst.Xcel.UDFs.GetIndicatorValue("OVOLSABRECACP","5 Famille de courbes="&amp;$A41&amp;";",IntrantScenario!$B$7, IntrantScenario!$B$10,VLOOKUP($A$6,Periode,2,FALSE))/5),0)+IFERROR(IF(EXACT($A$6,"Moyenne 2018-2043"),_xll.Woodstock.Analyst.Xcel.UDFs.GetIndicatorValueAverage("OVOLSABRECACPIP","5 Famille de courbes="&amp;$A41&amp;";",IntrantScenario!$B$7, IntrantScenario!$B$10,"2","6")/5,_xll.Woodstock.Analyst.Xcel.UDFs.GetIndicatorValue("OVOLSABRECACPIP","5 Famille de courbes="&amp;$A41&amp;";",IntrantScenario!$B$7, IntrantScenario!$B$10,VLOOKUP($A$6,Periode,2,FALSE))/5),0)+IFERROR(IF(EXACT($A$6,"Moyenne 2018-2043"),_xll.Woodstock.Analyst.Xcel.UDFs.GetIndicatorValueAverage("OVOLSABRECACPJ","5 Famille de courbes="&amp;$A41&amp;";",IntrantScenario!$B$7, IntrantScenario!$B$10,"2","6")/5,_xll.Woodstock.Analyst.Xcel.UDFs.GetIndicatorValue("OVOLSABRECACPJ","5 Famille de courbes="&amp;$A41&amp;";",IntrantScenario!$B$7, IntrantScenario!$B$10,VLOOKUP($A$6,Periode,2,FALSE))/5),0)+IFERROR(IF(EXACT($A$6,"Moyenne 2018-2043"),_xll.Woodstock.Analyst.Xcel.UDFs.GetIndicatorValueAverage("OVOLSABRECACA","5 Famille de courbes="&amp;$A41&amp;";",IntrantScenario!$B$7, IntrantScenario!$B$10,"2","6")/5,_xll.Woodstock.Analyst.Xcel.UDFs.GetIndicatorValue("OVOLSABRECACA","5 Famille de courbes="&amp;$A41&amp;";",IntrantScenario!$B$7, IntrantScenario!$B$10,VLOOKUP($A$6,Periode,2,FALSE))/5),0)+IFERROR(IF(EXACT($A$6,"Moyenne 2018-2043"),_xll.Woodstock.Analyst.Xcel.UDFs.GetIndicatorValueAverage("OVOLSABRECACJ","5 Famille de courbes="&amp;$A41&amp;";",IntrantScenario!$B$7, IntrantScenario!$B$10,"2","6")/5,_xll.Woodstock.Analyst.Xcel.UDFs.GetIndicatorValue("OVOLSABRECACJ","5 Famille de courbes="&amp;$A41&amp;";",IntrantScenario!$B$7, IntrantScenario!$B$10,VLOOKUP($A$6,Periode,2,FALSE))/5),0)</f>
        <v>0</v>
      </c>
      <c r="C41" s="399">
        <f>IFERROR(IF(EXACT($A$6,"Moyenne 2018-2043"),_xll.Woodstock.Analyst.Xcel.UDFs.GetIndicatorValueAverage("OVOLGEPXRECAEC","5 Famille de courbes="&amp;$A41&amp;";",IntrantScenario!$B$7, IntrantScenario!$B$10,"2","6")/5,_xll.Woodstock.Analyst.Xcel.UDFs.GetIndicatorValue("OVOLGEPXRECAEC","5 Famille de courbes="&amp;$A41&amp;";",IntrantScenario!$B$7, IntrantScenario!$B$10,VLOOKUP($A$6,Periode,2,FALSE))/5),0)+IFERROR(IF(EXACT($A$6,"Moyenne 2018-2043"),_xll.Woodstock.Analyst.Xcel.UDFs.GetIndicatorValueAverage("OVOLGEPXRECACPROG","5 Famille de courbes="&amp;$A41&amp;";",IntrantScenario!$B$7, IntrantScenario!$B$10,"2","6")/5,_xll.Woodstock.Analyst.Xcel.UDFs.GetIndicatorValue("OVOLGEPXRECACPROG","5 Famille de courbes="&amp;$A41&amp;";",IntrantScenario!$B$7, IntrantScenario!$B$10,VLOOKUP($A$6,Periode,2,FALSE))/5),0)+IFERROR(IF(EXACT($A$6,"Moyenne 2018-2043"),_xll.Woodstock.Analyst.Xcel.UDFs.GetIndicatorValueAverage("OVOLGEPXRECACPIL","5 Famille de courbes="&amp;$A41&amp;";",IntrantScenario!$B$7, IntrantScenario!$B$10,"2","6")/5,_xll.Woodstock.Analyst.Xcel.UDFs.GetIndicatorValue("OVOLGEPXRECACPIL","5 Famille de courbes="&amp;$A41&amp;";",IntrantScenario!$B$7, IntrantScenario!$B$10,VLOOKUP($A$6,Periode,2,FALSE))/5),0)+IFERROR(IF(EXACT($A$6,"Moyenne 2018-2043"),_xll.Woodstock.Analyst.Xcel.UDFs.GetIndicatorValueAverage("OVOLGEPXRECACP","5 Famille de courbes="&amp;$A41&amp;";",IntrantScenario!$B$7, IntrantScenario!$B$10,"2","6")/5,_xll.Woodstock.Analyst.Xcel.UDFs.GetIndicatorValue("OVOLGEPXRECACP","5 Famille de courbes="&amp;$A41&amp;";",IntrantScenario!$B$7, IntrantScenario!$B$10,VLOOKUP($A$6,Periode,2,FALSE))/5),0)+IFERROR(IF(EXACT($A$6,"Moyenne 2018-2043"),_xll.Woodstock.Analyst.Xcel.UDFs.GetIndicatorValueAverage("OVOLGEPXRECACPIP","5 Famille de courbes="&amp;$A41&amp;";",IntrantScenario!$B$7, IntrantScenario!$B$10,"2","6")/5,_xll.Woodstock.Analyst.Xcel.UDFs.GetIndicatorValue("OVOLGEPXRECACPIP","5 Famille de courbes="&amp;$A41&amp;";",IntrantScenario!$B$7, IntrantScenario!$B$10,VLOOKUP($A$6,Periode,2,FALSE))/5),0)+IFERROR(IF(EXACT($A$6,"Moyenne 2018-2043"),_xll.Woodstock.Analyst.Xcel.UDFs.GetIndicatorValueAverage("OVOLGEPXRECACPJ","5 Famille de courbes="&amp;$A41&amp;";",IntrantScenario!$B$7, IntrantScenario!$B$10,"2","6")/5,_xll.Woodstock.Analyst.Xcel.UDFs.GetIndicatorValue("OVOLGEPXRECACPJ","5 Famille de courbes="&amp;$A41&amp;";",IntrantScenario!$B$7, IntrantScenario!$B$10,VLOOKUP($A$6,Periode,2,FALSE))/5),0)+IFERROR(IF(EXACT($A$6,"Moyenne 2018-2043"),_xll.Woodstock.Analyst.Xcel.UDFs.GetIndicatorValueAverage("OVOLGEPXRECACA","5 Famille de courbes="&amp;$A41&amp;";",IntrantScenario!$B$7, IntrantScenario!$B$10,"2","6")/5,_xll.Woodstock.Analyst.Xcel.UDFs.GetIndicatorValue("OVOLGEPXRECACA","5 Famille de courbes="&amp;$A41&amp;";",IntrantScenario!$B$7, IntrantScenario!$B$10,VLOOKUP($A$6,Periode,2,FALSE))/5),0)+IFERROR(IF(EXACT($A$6,"Moyenne 2018-2043"),_xll.Woodstock.Analyst.Xcel.UDFs.GetIndicatorValueAverage("OVOLGEPXRECACJ","5 Famille de courbes="&amp;$A41&amp;";",IntrantScenario!$B$7, IntrantScenario!$B$10,"2","6")/5,_xll.Woodstock.Analyst.Xcel.UDFs.GetIndicatorValue("OVOLGEPXRECACJ","5 Famille de courbes="&amp;$A41&amp;";",IntrantScenario!$B$7, IntrantScenario!$B$10,VLOOKUP($A$6,Periode,2,FALSE))/5),0)</f>
        <v>0</v>
      </c>
      <c r="D41" s="399">
        <f>IFERROR(IF(EXACT($A$6,"Moyenne 2018-2043"),_xll.Woodstock.Analyst.Xcel.UDFs.GetIndicatorValueAverage("OVOLPIGRECAEC","5 Famille de courbes="&amp;$A41&amp;";",IntrantScenario!$B$7, IntrantScenario!$B$10,"2","6")/5,_xll.Woodstock.Analyst.Xcel.UDFs.GetIndicatorValue("OVOLPIGRECAEC","5 Famille de courbes="&amp;$A41&amp;";",IntrantScenario!$B$7, IntrantScenario!$B$10,VLOOKUP($A$6,Periode,2,FALSE))/5),0)+IFERROR(IF(EXACT($A$6,"Moyenne 2018-2043"),_xll.Woodstock.Analyst.Xcel.UDFs.GetIndicatorValueAverage("OVOLPIGRECACPROG","5 Famille de courbes="&amp;$A41&amp;";",IntrantScenario!$B$7, IntrantScenario!$B$10,"2","6")/5,_xll.Woodstock.Analyst.Xcel.UDFs.GetIndicatorValue("OVOLPIGRECACPROG","5 Famille de courbes="&amp;$A41&amp;";",IntrantScenario!$B$7, IntrantScenario!$B$10,VLOOKUP($A$6,Periode,2,FALSE))/5),0)+IFERROR(IF(EXACT($A$6,"Moyenne 2018-2043"),_xll.Woodstock.Analyst.Xcel.UDFs.GetIndicatorValueAverage("OVOLPIGRECACPIL","5 Famille de courbes="&amp;$A41&amp;";",IntrantScenario!$B$7, IntrantScenario!$B$10,"2","6")/5,_xll.Woodstock.Analyst.Xcel.UDFs.GetIndicatorValue("OVOLPIGRECACPIL","5 Famille de courbes="&amp;$A41&amp;";",IntrantScenario!$B$7, IntrantScenario!$B$10,VLOOKUP($A$6,Periode,2,FALSE))/5),0)+IFERROR(IF(EXACT($A$6,"Moyenne 2018-2043"),_xll.Woodstock.Analyst.Xcel.UDFs.GetIndicatorValueAverage("OVOLPIGRECACP","5 Famille de courbes="&amp;$A41&amp;";",IntrantScenario!$B$7, IntrantScenario!$B$10,"2","6")/5,_xll.Woodstock.Analyst.Xcel.UDFs.GetIndicatorValue("OVOLPIGRECACP","5 Famille de courbes="&amp;$A41&amp;";",IntrantScenario!$B$7, IntrantScenario!$B$10,VLOOKUP($A$6,Periode,2,FALSE))/5),0)+IFERROR(IF(EXACT($A$6,"Moyenne 2018-2043"),_xll.Woodstock.Analyst.Xcel.UDFs.GetIndicatorValueAverage("OVOLPIGRECACPIP","5 Famille de courbes="&amp;$A41&amp;";",IntrantScenario!$B$7, IntrantScenario!$B$10,"2","6")/5,_xll.Woodstock.Analyst.Xcel.UDFs.GetIndicatorValue("OVOLPIGRECACPIP","5 Famille de courbes="&amp;$A41&amp;";",IntrantScenario!$B$7, IntrantScenario!$B$10,VLOOKUP($A$6,Periode,2,FALSE))/5),0)+IFERROR(IF(EXACT($A$6,"Moyenne 2018-2043"),_xll.Woodstock.Analyst.Xcel.UDFs.GetIndicatorValueAverage("OVOLPIGRECACPJ","5 Famille de courbes="&amp;$A41&amp;";",IntrantScenario!$B$7, IntrantScenario!$B$10,"2","6")/5,_xll.Woodstock.Analyst.Xcel.UDFs.GetIndicatorValue("OVOLPIGRECACPJ","5 Famille de courbes="&amp;$A41&amp;";",IntrantScenario!$B$7, IntrantScenario!$B$10,VLOOKUP($A$6,Periode,2,FALSE))/5),0)+IFERROR(IF(EXACT($A$6,"Moyenne 2018-2043"),_xll.Woodstock.Analyst.Xcel.UDFs.GetIndicatorValueAverage("OVOLPIGRECACA","5 Famille de courbes="&amp;$A41&amp;";",IntrantScenario!$B$7, IntrantScenario!$B$10,"2","6")/5,_xll.Woodstock.Analyst.Xcel.UDFs.GetIndicatorValue("OVOLPIGRECACA","5 Famille de courbes="&amp;$A41&amp;";",IntrantScenario!$B$7, IntrantScenario!$B$10,VLOOKUP($A$6,Periode,2,FALSE))/5),0)+IFERROR(IF(EXACT($A$6,"Moyenne 2018-2043"),_xll.Woodstock.Analyst.Xcel.UDFs.GetIndicatorValueAverage("OVOLPIGRECACJ","5 Famille de courbes="&amp;$A41&amp;";",IntrantScenario!$B$7, IntrantScenario!$B$10,"2","6")/5,_xll.Woodstock.Analyst.Xcel.UDFs.GetIndicatorValue("OVOLPIGRECACJ","5 Famille de courbes="&amp;$A41&amp;";",IntrantScenario!$B$7, IntrantScenario!$B$10,VLOOKUP($A$6,Periode,2,FALSE))/5),0)</f>
        <v>0</v>
      </c>
      <c r="E41" s="399">
        <f>IFERROR(IF(EXACT($A$6,"Moyenne 2018-2043"),_xll.Woodstock.Analyst.Xcel.UDFs.GetIndicatorValueAverage("OVOLGMEXRECAEC","5 Famille de courbes="&amp;$A41&amp;";",IntrantScenario!$B$7, IntrantScenario!$B$10,"2","6")/5,_xll.Woodstock.Analyst.Xcel.UDFs.GetIndicatorValue("OVOLGMEXRECAEC","5 Famille de courbes="&amp;$A41&amp;";",IntrantScenario!$B$7, IntrantScenario!$B$10,VLOOKUP($A$6,Periode,2,FALSE))/5),0)+IFERROR(IF(EXACT($A$6,"Moyenne 2018-2043"),_xll.Woodstock.Analyst.Xcel.UDFs.GetIndicatorValueAverage("OVOLGMEXRECACPROG","5 Famille de courbes="&amp;$A41&amp;";",IntrantScenario!$B$7, IntrantScenario!$B$10,"2","6")/5,_xll.Woodstock.Analyst.Xcel.UDFs.GetIndicatorValue("OVOLGMEXRECACPROG","5 Famille de courbes="&amp;$A41&amp;";",IntrantScenario!$B$7, IntrantScenario!$B$10,VLOOKUP($A$6,Periode,2,FALSE))/5),0)+IFERROR(IF(EXACT($A$6,"Moyenne 2018-2043"),_xll.Woodstock.Analyst.Xcel.UDFs.GetIndicatorValueAverage("OVOLGMEXRECACPIL","5 Famille de courbes="&amp;$A41&amp;";",IntrantScenario!$B$7, IntrantScenario!$B$10,"2","6")/5,_xll.Woodstock.Analyst.Xcel.UDFs.GetIndicatorValue("OVOLGMEXRECACPIL","5 Famille de courbes="&amp;$A41&amp;";",IntrantScenario!$B$7, IntrantScenario!$B$10,VLOOKUP($A$6,Periode,2,FALSE))/5),0)+IFERROR(IF(EXACT($A$6,"Moyenne 2018-2043"),_xll.Woodstock.Analyst.Xcel.UDFs.GetIndicatorValueAverage("OVOLGMEXRECACP","5 Famille de courbes="&amp;$A41&amp;";",IntrantScenario!$B$7, IntrantScenario!$B$10,"2","6")/5,_xll.Woodstock.Analyst.Xcel.UDFs.GetIndicatorValue("OVOLGMEXRECACP","5 Famille de courbes="&amp;$A41&amp;";",IntrantScenario!$B$7, IntrantScenario!$B$10,VLOOKUP($A$6,Periode,2,FALSE))/5),0)+IFERROR(IF(EXACT($A$6,"Moyenne 2018-2043"),_xll.Woodstock.Analyst.Xcel.UDFs.GetIndicatorValueAverage("OVOLGMEXRECACPIP","5 Famille de courbes="&amp;$A41&amp;";",IntrantScenario!$B$7, IntrantScenario!$B$10,"2","6")/5,_xll.Woodstock.Analyst.Xcel.UDFs.GetIndicatorValue("OVOLGMEXRECACPIP","5 Famille de courbes="&amp;$A41&amp;";",IntrantScenario!$B$7, IntrantScenario!$B$10,VLOOKUP($A$6,Periode,2,FALSE))/5),0)+IFERROR(IF(EXACT($A$6,"Moyenne 2018-2043"),_xll.Woodstock.Analyst.Xcel.UDFs.GetIndicatorValueAverage("OVOLGMEXRECACPJ","5 Famille de courbes="&amp;$A41&amp;";",IntrantScenario!$B$7, IntrantScenario!$B$10,"2","6")/5,_xll.Woodstock.Analyst.Xcel.UDFs.GetIndicatorValue("OVOLGMEXRECACPJ","5 Famille de courbes="&amp;$A41&amp;";",IntrantScenario!$B$7, IntrantScenario!$B$10,VLOOKUP($A$6,Periode,2,FALSE))/5),0)+IFERROR(IF(EXACT($A$6,"Moyenne 2018-2043"),_xll.Woodstock.Analyst.Xcel.UDFs.GetIndicatorValueAverage("OVOLGMEXRECACA","5 Famille de courbes="&amp;$A41&amp;";",IntrantScenario!$B$7, IntrantScenario!$B$10,"2","6")/5,_xll.Woodstock.Analyst.Xcel.UDFs.GetIndicatorValue("OVOLGMEXRECACA","5 Famille de courbes="&amp;$A41&amp;";",IntrantScenario!$B$7, IntrantScenario!$B$10,VLOOKUP($A$6,Periode,2,FALSE))/5),0)+IFERROR(IF(EXACT($A$6,"Moyenne 2018-2043"),_xll.Woodstock.Analyst.Xcel.UDFs.GetIndicatorValueAverage("OVOLGMEXRECACJ","5 Famille de courbes="&amp;$A41&amp;";",IntrantScenario!$B$7, IntrantScenario!$B$10,"2","6")/5,_xll.Woodstock.Analyst.Xcel.UDFs.GetIndicatorValue("OVOLGMEXRECACJ","5 Famille de courbes="&amp;$A41&amp;";",IntrantScenario!$B$7, IntrantScenario!$B$10,VLOOKUP($A$6,Periode,2,FALSE))/5),0)</f>
        <v>0</v>
      </c>
      <c r="F41" s="399">
        <f>IFERROR(IF(EXACT($A$6,"Moyenne 2018-2043"),_xll.Woodstock.Analyst.Xcel.UDFs.GetIndicatorValueAverage("OVOLGSEPMRECAEC","5 Famille de courbes="&amp;$A41&amp;";",IntrantScenario!$B$7, IntrantScenario!$B$10,"2","6")/5,_xll.Woodstock.Analyst.Xcel.UDFs.GetIndicatorValue("OVOLGSEPMRECAEC","5 Famille de courbes="&amp;$A41&amp;";",IntrantScenario!$B$7, IntrantScenario!$B$10,VLOOKUP($A$6,Periode,2,FALSE))/5),0)+IFERROR(IF(EXACT($A$6,"Moyenne 2018-2043"),_xll.Woodstock.Analyst.Xcel.UDFs.GetIndicatorValueAverage("OVOLGSEPMRECACPROG","5 Famille de courbes="&amp;$A41&amp;";",IntrantScenario!$B$7, IntrantScenario!$B$10,"2","6")/5,_xll.Woodstock.Analyst.Xcel.UDFs.GetIndicatorValue("OVOLGSEPMRECACPROG","5 Famille de courbes="&amp;$A41&amp;";",IntrantScenario!$B$7, IntrantScenario!$B$10,VLOOKUP($A$6,Periode,2,FALSE))/5),0)+IFERROR(IF(EXACT($A$6,"Moyenne 2018-2043"),_xll.Woodstock.Analyst.Xcel.UDFs.GetIndicatorValueAverage("OVOLGSEPMRECACPIL","5 Famille de courbes="&amp;$A41&amp;";",IntrantScenario!$B$7, IntrantScenario!$B$10,"2","6")/5,_xll.Woodstock.Analyst.Xcel.UDFs.GetIndicatorValue("OVOLGSEPMRECACPIL","5 Famille de courbes="&amp;$A41&amp;";",IntrantScenario!$B$7, IntrantScenario!$B$10,VLOOKUP($A$6,Periode,2,FALSE))/5),0)+IFERROR(IF(EXACT($A$6,"Moyenne 2018-2043"),_xll.Woodstock.Analyst.Xcel.UDFs.GetIndicatorValueAverage("OVOLGSEPMRECACP","5 Famille de courbes="&amp;$A41&amp;";",IntrantScenario!$B$7, IntrantScenario!$B$10,"2","6")/5,_xll.Woodstock.Analyst.Xcel.UDFs.GetIndicatorValue("OVOLGSEPMRECACP","5 Famille de courbes="&amp;$A41&amp;";",IntrantScenario!$B$7, IntrantScenario!$B$10,VLOOKUP($A$6,Periode,2,FALSE))/5),0)+IFERROR(IF(EXACT($A$6,"Moyenne 2018-2043"),_xll.Woodstock.Analyst.Xcel.UDFs.GetIndicatorValueAverage("OVOLGSEPMRECACPIP","5 Famille de courbes="&amp;$A41&amp;";",IntrantScenario!$B$7, IntrantScenario!$B$10,"2","6")/5,_xll.Woodstock.Analyst.Xcel.UDFs.GetIndicatorValue("OVOLGSEPMRECACPIP","5 Famille de courbes="&amp;$A41&amp;";",IntrantScenario!$B$7, IntrantScenario!$B$10,VLOOKUP($A$6,Periode,2,FALSE))/5),0)+IFERROR(IF(EXACT($A$6,"Moyenne 2018-2043"),_xll.Woodstock.Analyst.Xcel.UDFs.GetIndicatorValueAverage("OVOLGSEPMRECACPJ","5 Famille de courbes="&amp;$A41&amp;";",IntrantScenario!$B$7, IntrantScenario!$B$10,"2","6")/5,_xll.Woodstock.Analyst.Xcel.UDFs.GetIndicatorValue("OVOLGSEPMRECACPJ","5 Famille de courbes="&amp;$A41&amp;";",IntrantScenario!$B$7, IntrantScenario!$B$10,VLOOKUP($A$6,Periode,2,FALSE))/5),0)+IFERROR(IF(EXACT($A$6,"Moyenne 2018-2043"),_xll.Woodstock.Analyst.Xcel.UDFs.GetIndicatorValueAverage("OVOLGSEPMRECACA","5 Famille de courbes="&amp;$A41&amp;";",IntrantScenario!$B$7, IntrantScenario!$B$10,"2","6")/5,_xll.Woodstock.Analyst.Xcel.UDFs.GetIndicatorValue("OVOLGSEPMRECACA","5 Famille de courbes="&amp;$A41&amp;";",IntrantScenario!$B$7, IntrantScenario!$B$10,VLOOKUP($A$6,Periode,2,FALSE))/5),0)+IFERROR(IF(EXACT($A$6,"Moyenne 2018-2043"),_xll.Woodstock.Analyst.Xcel.UDFs.GetIndicatorValueAverage("OVOLGSEPMRECACJ","5 Famille de courbes="&amp;$A41&amp;";",IntrantScenario!$B$7, IntrantScenario!$B$10,"2","6")/5,_xll.Woodstock.Analyst.Xcel.UDFs.GetIndicatorValue("OVOLGSEPMRECACJ","5 Famille de courbes="&amp;$A41&amp;";",IntrantScenario!$B$7, IntrantScenario!$B$10,VLOOKUP($A$6,Periode,2,FALSE))/5),0)</f>
        <v>0</v>
      </c>
      <c r="G41" s="399">
        <f>IFERROR(IF(EXACT($A$6,"Moyenne 2018-2043"),_xll.Woodstock.Analyst.Xcel.UDFs.GetIndicatorValueAverage("OVOLGPINSRECAEC","5 Famille de courbes="&amp;$A41&amp;";",IntrantScenario!$B$7, IntrantScenario!$B$10,"2","6")/5,_xll.Woodstock.Analyst.Xcel.UDFs.GetIndicatorValue("OVOLGPINSRECAEC","5 Famille de courbes="&amp;$A41&amp;";",IntrantScenario!$B$7, IntrantScenario!$B$10,VLOOKUP($A$6,Periode,2,FALSE))/5),0)+IFERROR(IF(EXACT($A$6,"Moyenne 2018-2043"),_xll.Woodstock.Analyst.Xcel.UDFs.GetIndicatorValueAverage("OVOLGPINSRECACPROG","5 Famille de courbes="&amp;$A41&amp;";",IntrantScenario!$B$7, IntrantScenario!$B$10,"2","6")/5,_xll.Woodstock.Analyst.Xcel.UDFs.GetIndicatorValue("OVOLGPINSRECACPROG","5 Famille de courbes="&amp;$A41&amp;";",IntrantScenario!$B$7, IntrantScenario!$B$10,VLOOKUP($A$6,Periode,2,FALSE))/5),0)+IFERROR(IF(EXACT($A$6,"Moyenne 2018-2043"),_xll.Woodstock.Analyst.Xcel.UDFs.GetIndicatorValueAverage("OVOLGPINSRECACPIL","5 Famille de courbes="&amp;$A41&amp;";",IntrantScenario!$B$7, IntrantScenario!$B$10,"2","6")/5,_xll.Woodstock.Analyst.Xcel.UDFs.GetIndicatorValue("OVOLGPINSRECACPIL","5 Famille de courbes="&amp;$A41&amp;";",IntrantScenario!$B$7, IntrantScenario!$B$10,VLOOKUP($A$6,Periode,2,FALSE))/5),0)+IFERROR(IF(EXACT($A$6,"Moyenne 2018-2043"),_xll.Woodstock.Analyst.Xcel.UDFs.GetIndicatorValueAverage("OVOLGPINSRECACP","5 Famille de courbes="&amp;$A41&amp;";",IntrantScenario!$B$7, IntrantScenario!$B$10,"2","6")/5,_xll.Woodstock.Analyst.Xcel.UDFs.GetIndicatorValue("OVOLGPINSRECACP","5 Famille de courbes="&amp;$A41&amp;";",IntrantScenario!$B$7, IntrantScenario!$B$10,VLOOKUP($A$6,Periode,2,FALSE))/5),0)+IFERROR(IF(EXACT($A$6,"Moyenne 2018-2043"),_xll.Woodstock.Analyst.Xcel.UDFs.GetIndicatorValueAverage("OVOLGPINSRECACPIP","5 Famille de courbes="&amp;$A41&amp;";",IntrantScenario!$B$7, IntrantScenario!$B$10,"2","6")/5,_xll.Woodstock.Analyst.Xcel.UDFs.GetIndicatorValue("OVOLGPINSRECACPIP","5 Famille de courbes="&amp;$A41&amp;";",IntrantScenario!$B$7, IntrantScenario!$B$10,VLOOKUP($A$6,Periode,2,FALSE))/5),0)+IFERROR(IF(EXACT($A$6,"Moyenne 2018-2043"),_xll.Woodstock.Analyst.Xcel.UDFs.GetIndicatorValueAverage("OVOLGPINSRECACPJ","5 Famille de courbes="&amp;$A41&amp;";",IntrantScenario!$B$7, IntrantScenario!$B$10,"2","6")/5,_xll.Woodstock.Analyst.Xcel.UDFs.GetIndicatorValue("OVOLGPINSRECACPJ","5 Famille de courbes="&amp;$A41&amp;";",IntrantScenario!$B$7, IntrantScenario!$B$10,VLOOKUP($A$6,Periode,2,FALSE))/5),0)+IFERROR(IF(EXACT($A$6,"Moyenne 2018-2043"),_xll.Woodstock.Analyst.Xcel.UDFs.GetIndicatorValueAverage("OVOLGPINSRECACA","5 Famille de courbes="&amp;$A41&amp;";",IntrantScenario!$B$7, IntrantScenario!$B$10,"2","6")/5,_xll.Woodstock.Analyst.Xcel.UDFs.GetIndicatorValue("OVOLGPINSRECACA","5 Famille de courbes="&amp;$A41&amp;";",IntrantScenario!$B$7, IntrantScenario!$B$10,VLOOKUP($A$6,Periode,2,FALSE))/5),0)+IFERROR(IF(EXACT($A$6,"Moyenne 2018-2043"),_xll.Woodstock.Analyst.Xcel.UDFs.GetIndicatorValueAverage("OVOLGPINSRECACJ","5 Famille de courbes="&amp;$A41&amp;";",IntrantScenario!$B$7, IntrantScenario!$B$10,"2","6")/5,_xll.Woodstock.Analyst.Xcel.UDFs.GetIndicatorValue("OVOLGPINSRECACJ","5 Famille de courbes="&amp;$A41&amp;";",IntrantScenario!$B$7, IntrantScenario!$B$10,VLOOKUP($A$6,Periode,2,FALSE))/5),0)</f>
        <v>0</v>
      </c>
      <c r="H41" s="399">
        <f>IFERROR(IF(EXACT($A$6,"Moyenne 2018-2043"),_xll.Woodstock.Analyst.Xcel.UDFs.GetIndicatorValueAverage("OVOLPRURECAEC","5 Famille de courbes="&amp;$A41&amp;";",IntrantScenario!$B$7, IntrantScenario!$B$10,"2","6")/5,_xll.Woodstock.Analyst.Xcel.UDFs.GetIndicatorValue("OVOLPRURECAEC","5 Famille de courbes="&amp;$A41&amp;";",IntrantScenario!$B$7, IntrantScenario!$B$10,VLOOKUP($A$6,Periode,2,FALSE))/5),0)+IFERROR(IF(EXACT($A$6,"Moyenne 2018-2043"),_xll.Woodstock.Analyst.Xcel.UDFs.GetIndicatorValueAverage("OVOLPRURECACPROG","5 Famille de courbes="&amp;$A41&amp;";",IntrantScenario!$B$7, IntrantScenario!$B$10,"2","6")/5,_xll.Woodstock.Analyst.Xcel.UDFs.GetIndicatorValue("OVOLPRURECACPROG","5 Famille de courbes="&amp;$A41&amp;";",IntrantScenario!$B$7, IntrantScenario!$B$10,VLOOKUP($A$6,Periode,2,FALSE))/5),0)+IFERROR(IF(EXACT($A$6,"Moyenne 2018-2043"),_xll.Woodstock.Analyst.Xcel.UDFs.GetIndicatorValueAverage("OVOLPRURECACPIL","5 Famille de courbes="&amp;$A41&amp;";",IntrantScenario!$B$7, IntrantScenario!$B$10,"2","6")/5,_xll.Woodstock.Analyst.Xcel.UDFs.GetIndicatorValue("OVOLPRURECACPIL","5 Famille de courbes="&amp;$A41&amp;";",IntrantScenario!$B$7, IntrantScenario!$B$10,VLOOKUP($A$6,Periode,2,FALSE))/5),0)+IFERROR(IF(EXACT($A$6,"Moyenne 2018-2043"),_xll.Woodstock.Analyst.Xcel.UDFs.GetIndicatorValueAverage("OVOLPRURECACP","5 Famille de courbes="&amp;$A41&amp;";",IntrantScenario!$B$7, IntrantScenario!$B$10,"2","6")/5,_xll.Woodstock.Analyst.Xcel.UDFs.GetIndicatorValue("OVOLPRURECACP","5 Famille de courbes="&amp;$A41&amp;";",IntrantScenario!$B$7, IntrantScenario!$B$10,VLOOKUP($A$6,Periode,2,FALSE))/5),0)+IFERROR(IF(EXACT($A$6,"Moyenne 2018-2043"),_xll.Woodstock.Analyst.Xcel.UDFs.GetIndicatorValueAverage("OVOLPRURECACPIP","5 Famille de courbes="&amp;$A41&amp;";",IntrantScenario!$B$7, IntrantScenario!$B$10,"2","6")/5,_xll.Woodstock.Analyst.Xcel.UDFs.GetIndicatorValue("OVOLPRURECACPIP","5 Famille de courbes="&amp;$A41&amp;";",IntrantScenario!$B$7, IntrantScenario!$B$10,VLOOKUP($A$6,Periode,2,FALSE))/5),0)+IFERROR(IF(EXACT($A$6,"Moyenne 2018-2043"),_xll.Woodstock.Analyst.Xcel.UDFs.GetIndicatorValueAverage("OVOLPRURECACPJ","5 Famille de courbes="&amp;$A41&amp;";",IntrantScenario!$B$7, IntrantScenario!$B$10,"2","6")/5,_xll.Woodstock.Analyst.Xcel.UDFs.GetIndicatorValue("OVOLPRURECACPJ","5 Famille de courbes="&amp;$A41&amp;";",IntrantScenario!$B$7, IntrantScenario!$B$10,VLOOKUP($A$6,Periode,2,FALSE))/5),0)+IFERROR(IF(EXACT($A$6,"Moyenne 2018-2043"),_xll.Woodstock.Analyst.Xcel.UDFs.GetIndicatorValueAverage("OVOLPRURECACA","5 Famille de courbes="&amp;$A41&amp;";",IntrantScenario!$B$7, IntrantScenario!$B$10,"2","6")/5,_xll.Woodstock.Analyst.Xcel.UDFs.GetIndicatorValue("OVOLPRURECACA","5 Famille de courbes="&amp;$A41&amp;";",IntrantScenario!$B$7, IntrantScenario!$B$10,VLOOKUP($A$6,Periode,2,FALSE))/5),0)+IFERROR(IF(EXACT($A$6,"Moyenne 2018-2043"),_xll.Woodstock.Analyst.Xcel.UDFs.GetIndicatorValueAverage("OVOLPRURECACJ","5 Famille de courbes="&amp;$A41&amp;";",IntrantScenario!$B$7, IntrantScenario!$B$10,"2","6")/5,_xll.Woodstock.Analyst.Xcel.UDFs.GetIndicatorValue("OVOLPRURECACJ","5 Famille de courbes="&amp;$A41&amp;";",IntrantScenario!$B$7, IntrantScenario!$B$10,VLOOKUP($A$6,Periode,2,FALSE))/5),0)</f>
        <v>0</v>
      </c>
      <c r="I41" s="399">
        <f>IFERROR(IF(EXACT($A$6,"Moyenne 2018-2043"),_xll.Woodstock.Analyst.Xcel.UDFs.GetIndicatorValueAverage("OVOLTHORECAEC","5 Famille de courbes="&amp;$A41&amp;";",IntrantScenario!$B$7, IntrantScenario!$B$10,"2","6")/5,_xll.Woodstock.Analyst.Xcel.UDFs.GetIndicatorValue("OVOLTHORECAEC","5 Famille de courbes="&amp;$A41&amp;";",IntrantScenario!$B$7, IntrantScenario!$B$10,VLOOKUP($A$6,Periode,2,FALSE))/5),0)+IFERROR(IF(EXACT($A$6,"Moyenne 2018-2043"),_xll.Woodstock.Analyst.Xcel.UDFs.GetIndicatorValueAverage("OVOLTHORECACPROG","5 Famille de courbes="&amp;$A41&amp;";",IntrantScenario!$B$7, IntrantScenario!$B$10,"2","6")/5,_xll.Woodstock.Analyst.Xcel.UDFs.GetIndicatorValue("OVOLTHORECACPROG","5 Famille de courbes="&amp;$A41&amp;";",IntrantScenario!$B$7, IntrantScenario!$B$10,VLOOKUP($A$6,Periode,2,FALSE))/5),0)+IFERROR(IF(EXACT($A$6,"Moyenne 2018-2043"),_xll.Woodstock.Analyst.Xcel.UDFs.GetIndicatorValueAverage("OVOLTHORECACPIL","5 Famille de courbes="&amp;$A41&amp;";",IntrantScenario!$B$7, IntrantScenario!$B$10,"2","6")/5,_xll.Woodstock.Analyst.Xcel.UDFs.GetIndicatorValue("OVOLTHORECACPIL","5 Famille de courbes="&amp;$A41&amp;";",IntrantScenario!$B$7, IntrantScenario!$B$10,VLOOKUP($A$6,Periode,2,FALSE))/5),0)+IFERROR(IF(EXACT($A$6,"Moyenne 2018-2043"),_xll.Woodstock.Analyst.Xcel.UDFs.GetIndicatorValueAverage("OVOLTHORECACP","5 Famille de courbes="&amp;$A41&amp;";",IntrantScenario!$B$7, IntrantScenario!$B$10,"2","6")/5,_xll.Woodstock.Analyst.Xcel.UDFs.GetIndicatorValue("OVOLTHORECACP","5 Famille de courbes="&amp;$A41&amp;";",IntrantScenario!$B$7, IntrantScenario!$B$10,VLOOKUP($A$6,Periode,2,FALSE))/5),0)+IFERROR(IF(EXACT($A$6,"Moyenne 2018-2043"),_xll.Woodstock.Analyst.Xcel.UDFs.GetIndicatorValueAverage("OVOLTHORECACPIP","5 Famille de courbes="&amp;$A41&amp;";",IntrantScenario!$B$7, IntrantScenario!$B$10,"2","6")/5,_xll.Woodstock.Analyst.Xcel.UDFs.GetIndicatorValue("OVOLTHORECACPIP","5 Famille de courbes="&amp;$A41&amp;";",IntrantScenario!$B$7, IntrantScenario!$B$10,VLOOKUP($A$6,Periode,2,FALSE))/5),0)+IFERROR(IF(EXACT($A$6,"Moyenne 2018-2043"),_xll.Woodstock.Analyst.Xcel.UDFs.GetIndicatorValueAverage("OVOLTHORECACPJ","5 Famille de courbes="&amp;$A41&amp;";",IntrantScenario!$B$7, IntrantScenario!$B$10,"2","6")/5,_xll.Woodstock.Analyst.Xcel.UDFs.GetIndicatorValue("OVOLTHORECACPJ","5 Famille de courbes="&amp;$A41&amp;";",IntrantScenario!$B$7, IntrantScenario!$B$10,VLOOKUP($A$6,Periode,2,FALSE))/5),0)+IFERROR(IF(EXACT($A$6,"Moyenne 2018-2043"),_xll.Woodstock.Analyst.Xcel.UDFs.GetIndicatorValueAverage("OVOLTHORECACA","5 Famille de courbes="&amp;$A41&amp;";",IntrantScenario!$B$7, IntrantScenario!$B$10,"2","6")/5,_xll.Woodstock.Analyst.Xcel.UDFs.GetIndicatorValue("OVOLTHORECACA","5 Famille de courbes="&amp;$A41&amp;";",IntrantScenario!$B$7, IntrantScenario!$B$10,VLOOKUP($A$6,Periode,2,FALSE))/5),0)+IFERROR(IF(EXACT($A$6,"Moyenne 2018-2043"),_xll.Woodstock.Analyst.Xcel.UDFs.GetIndicatorValueAverage("OVOLTHORECACJ","5 Famille de courbes="&amp;$A41&amp;";",IntrantScenario!$B$7, IntrantScenario!$B$10,"2","6")/5,_xll.Woodstock.Analyst.Xcel.UDFs.GetIndicatorValue("OVOLTHORECACJ","5 Famille de courbes="&amp;$A41&amp;";",IntrantScenario!$B$7, IntrantScenario!$B$10,VLOOKUP($A$6,Periode,2,FALSE))/5),0)</f>
        <v>0</v>
      </c>
      <c r="J41" s="399">
        <f>SUM(G41:I41)</f>
        <v>0</v>
      </c>
      <c r="K41" s="399">
        <f>IFERROR(IF(EXACT($A$6,"Moyenne 2018-2043"),_xll.Woodstock.Analyst.Xcel.UDFs.GetIndicatorValueAverage("OVOLGRRECAEC","5 Famille de courbes="&amp;$A41&amp;";",IntrantScenario!$B$7, IntrantScenario!$B$10,"2","6")/5,_xll.Woodstock.Analyst.Xcel.UDFs.GetIndicatorValue("OVOLGRRECAEC","5 Famille de courbes="&amp;$A41&amp;";",IntrantScenario!$B$7, IntrantScenario!$B$10,VLOOKUP($A$6,Periode,2,FALSE))/5),0)+IFERROR(IF(EXACT($A$6,"Moyenne 2018-2043"),_xll.Woodstock.Analyst.Xcel.UDFs.GetIndicatorValueAverage("OVOLGRRECACPROG","5 Famille de courbes="&amp;$A41&amp;";",IntrantScenario!$B$7, IntrantScenario!$B$10,"2","6")/5,_xll.Woodstock.Analyst.Xcel.UDFs.GetIndicatorValue("OVOLGRRECACPROG","5 Famille de courbes="&amp;$A41&amp;";",IntrantScenario!$B$7, IntrantScenario!$B$10,VLOOKUP($A$6,Periode,2,FALSE))/5),0)+IFERROR(IF(EXACT($A$6,"Moyenne 2018-2043"),_xll.Woodstock.Analyst.Xcel.UDFs.GetIndicatorValueAverage("OVOLGRRECACPIL","5 Famille de courbes="&amp;$A41&amp;";",IntrantScenario!$B$7, IntrantScenario!$B$10,"2","6")/5,_xll.Woodstock.Analyst.Xcel.UDFs.GetIndicatorValue("OVOLGRRECACPIL","5 Famille de courbes="&amp;$A41&amp;";",IntrantScenario!$B$7, IntrantScenario!$B$10,VLOOKUP($A$6,Periode,2,FALSE))/5),0)+IFERROR(IF(EXACT($A$6,"Moyenne 2018-2043"),_xll.Woodstock.Analyst.Xcel.UDFs.GetIndicatorValueAverage("OVOLGRRECACP","5 Famille de courbes="&amp;$A41&amp;";",IntrantScenario!$B$7, IntrantScenario!$B$10,"2","6")/5,_xll.Woodstock.Analyst.Xcel.UDFs.GetIndicatorValue("OVOLGRRECACP","5 Famille de courbes="&amp;$A41&amp;";",IntrantScenario!$B$7, IntrantScenario!$B$10,VLOOKUP($A$6,Periode,2,FALSE))/5),0)+IFERROR(IF(EXACT($A$6,"Moyenne 2018-2043"),_xll.Woodstock.Analyst.Xcel.UDFs.GetIndicatorValueAverage("OVOLGRRECACPIP","5 Famille de courbes="&amp;$A41&amp;";",IntrantScenario!$B$7, IntrantScenario!$B$10,"2","6")/5,_xll.Woodstock.Analyst.Xcel.UDFs.GetIndicatorValue("OVOLGRRECACPIP","5 Famille de courbes="&amp;$A41&amp;";",IntrantScenario!$B$7, IntrantScenario!$B$10,VLOOKUP($A$6,Periode,2,FALSE))/5),0)+IFERROR(IF(EXACT($A$6,"Moyenne 2018-2043"),_xll.Woodstock.Analyst.Xcel.UDFs.GetIndicatorValueAverage("OVOLGRRECACPJ","5 Famille de courbes="&amp;$A41&amp;";",IntrantScenario!$B$7, IntrantScenario!$B$10,"2","6")/5,_xll.Woodstock.Analyst.Xcel.UDFs.GetIndicatorValue("OVOLGRRECACPJ","5 Famille de courbes="&amp;$A41&amp;";",IntrantScenario!$B$7, IntrantScenario!$B$10,VLOOKUP($A$6,Periode,2,FALSE))/5),0)+IFERROR(IF(EXACT($A$6,"Moyenne 2018-2043"),_xll.Woodstock.Analyst.Xcel.UDFs.GetIndicatorValueAverage("OVOLGRRECACA","5 Famille de courbes="&amp;$A41&amp;";",IntrantScenario!$B$7, IntrantScenario!$B$10,"2","6")/5,_xll.Woodstock.Analyst.Xcel.UDFs.GetIndicatorValue("OVOLGRRECACA","5 Famille de courbes="&amp;$A41&amp;";",IntrantScenario!$B$7, IntrantScenario!$B$10,VLOOKUP($A$6,Periode,2,FALSE))/5),0)+IFERROR(IF(EXACT($A$6,"Moyenne 2018-2043"),_xll.Woodstock.Analyst.Xcel.UDFs.GetIndicatorValueAverage("OVOLGRRECACJ","5 Famille de courbes="&amp;$A41&amp;";",IntrantScenario!$B$7, IntrantScenario!$B$10,"2","6")/5,_xll.Woodstock.Analyst.Xcel.UDFs.GetIndicatorValue("OVOLGRRECACJ","5 Famille de courbes="&amp;$A41&amp;";",IntrantScenario!$B$7, IntrantScenario!$B$10,VLOOKUP($A$6,Periode,2,FALSE))/5),0)</f>
        <v>0</v>
      </c>
      <c r="L41" s="399">
        <f>IFERROR(IF(EXACT($A$6,"Moyenne 2018-2043"),_xll.Woodstock.Analyst.Xcel.UDFs.GetIndicatorValueAverage("OVOLBOPRECAEC","5 Famille de courbes="&amp;$A41&amp;";",IntrantScenario!$B$7, IntrantScenario!$B$10,"2","6")/5,_xll.Woodstock.Analyst.Xcel.UDFs.GetIndicatorValue("OVOLBOPRECAEC","5 Famille de courbes="&amp;$A41&amp;";",IntrantScenario!$B$7, IntrantScenario!$B$10,VLOOKUP($A$6,Periode,2,FALSE))/5),0)+IFERROR(IF(EXACT($A$6,"Moyenne 2018-2043"),_xll.Woodstock.Analyst.Xcel.UDFs.GetIndicatorValueAverage("OVOLBOPRECACPROG","5 Famille de courbes="&amp;$A41&amp;";",IntrantScenario!$B$7, IntrantScenario!$B$10,"2","6")/5,_xll.Woodstock.Analyst.Xcel.UDFs.GetIndicatorValue("OVOLBOPRECACPROG","5 Famille de courbes="&amp;$A41&amp;";",IntrantScenario!$B$7, IntrantScenario!$B$10,VLOOKUP($A$6,Periode,2,FALSE))/5),0)+IFERROR(IF(EXACT($A$6,"Moyenne 2018-2043"),_xll.Woodstock.Analyst.Xcel.UDFs.GetIndicatorValueAverage("OVOLBOPRECACPIL","5 Famille de courbes="&amp;$A41&amp;";",IntrantScenario!$B$7, IntrantScenario!$B$10,"2","6")/5,_xll.Woodstock.Analyst.Xcel.UDFs.GetIndicatorValue("OVOLBOPRECACPIL","5 Famille de courbes="&amp;$A41&amp;";",IntrantScenario!$B$7, IntrantScenario!$B$10,VLOOKUP($A$6,Periode,2,FALSE))/5),0)+IFERROR(IF(EXACT($A$6,"Moyenne 2018-2043"),_xll.Woodstock.Analyst.Xcel.UDFs.GetIndicatorValueAverage("OVOLBOPRECACP","5 Famille de courbes="&amp;$A41&amp;";",IntrantScenario!$B$7, IntrantScenario!$B$10,"2","6")/5,_xll.Woodstock.Analyst.Xcel.UDFs.GetIndicatorValue("OVOLBOPRECACP","5 Famille de courbes="&amp;$A41&amp;";",IntrantScenario!$B$7, IntrantScenario!$B$10,VLOOKUP($A$6,Periode,2,FALSE))/5),0)+IFERROR(IF(EXACT($A$6,"Moyenne 2018-2043"),_xll.Woodstock.Analyst.Xcel.UDFs.GetIndicatorValueAverage("OVOLBOPRECACPIP","5 Famille de courbes="&amp;$A41&amp;";",IntrantScenario!$B$7, IntrantScenario!$B$10,"2","6")/5,_xll.Woodstock.Analyst.Xcel.UDFs.GetIndicatorValue("OVOLBOPRECACPIP","5 Famille de courbes="&amp;$A41&amp;";",IntrantScenario!$B$7, IntrantScenario!$B$10,VLOOKUP($A$6,Periode,2,FALSE))/5),0)+IFERROR(IF(EXACT($A$6,"Moyenne 2018-2043"),_xll.Woodstock.Analyst.Xcel.UDFs.GetIndicatorValueAverage("OVOLBOPRECACPJ","5 Famille de courbes="&amp;$A41&amp;";",IntrantScenario!$B$7, IntrantScenario!$B$10,"2","6")/5,_xll.Woodstock.Analyst.Xcel.UDFs.GetIndicatorValue("OVOLBOPRECACPJ","5 Famille de courbes="&amp;$A41&amp;";",IntrantScenario!$B$7, IntrantScenario!$B$10,VLOOKUP($A$6,Periode,2,FALSE))/5),0)+IFERROR(IF(EXACT($A$6,"Moyenne 2018-2043"),_xll.Woodstock.Analyst.Xcel.UDFs.GetIndicatorValueAverage("OVOLBOPRECACA","5 Famille de courbes="&amp;$A41&amp;";",IntrantScenario!$B$7, IntrantScenario!$B$10,"2","6")/5,_xll.Woodstock.Analyst.Xcel.UDFs.GetIndicatorValue("OVOLBOPRECACA","5 Famille de courbes="&amp;$A41&amp;";",IntrantScenario!$B$7, IntrantScenario!$B$10,VLOOKUP($A$6,Periode,2,FALSE))/5),0)+IFERROR(IF(EXACT($A$6,"Moyenne 2018-2043"),_xll.Woodstock.Analyst.Xcel.UDFs.GetIndicatorValueAverage("OVOLBOPRECACJ","5 Famille de courbes="&amp;$A41&amp;";",IntrantScenario!$B$7, IntrantScenario!$B$10,"2","6")/5,_xll.Woodstock.Analyst.Xcel.UDFs.GetIndicatorValue("OVOLBOPRECACJ","5 Famille de courbes="&amp;$A41&amp;";",IntrantScenario!$B$7, IntrantScenario!$B$10,VLOOKUP($A$6,Periode,2,FALSE))/5),0)</f>
        <v>0</v>
      </c>
      <c r="M41" s="399">
        <f>IFERROR(IF(EXACT($A$6,"Moyenne 2018-2043"),_xll.Woodstock.Analyst.Xcel.UDFs.GetIndicatorValueAverage("OVOLGPEURECAEC","5 Famille de courbes="&amp;$A41&amp;";",IntrantScenario!$B$7, IntrantScenario!$B$10,"2","6")/5,_xll.Woodstock.Analyst.Xcel.UDFs.GetIndicatorValue("OVOLGPEURECAEC","5 Famille de courbes="&amp;$A41&amp;";",IntrantScenario!$B$7, IntrantScenario!$B$10,VLOOKUP($A$6,Periode,2,FALSE))/5),0)+IFERROR(IF(EXACT($A$6,"Moyenne 2018-2043"),_xll.Woodstock.Analyst.Xcel.UDFs.GetIndicatorValueAverage("OVOLGPEURECACPROG","5 Famille de courbes="&amp;$A41&amp;";",IntrantScenario!$B$7, IntrantScenario!$B$10,"2","6")/5,_xll.Woodstock.Analyst.Xcel.UDFs.GetIndicatorValue("OVOLGPEURECACPROG","5 Famille de courbes="&amp;$A41&amp;";",IntrantScenario!$B$7, IntrantScenario!$B$10,VLOOKUP($A$6,Periode,2,FALSE))/5),0)+IFERROR(IF(EXACT($A$6,"Moyenne 2018-2043"),_xll.Woodstock.Analyst.Xcel.UDFs.GetIndicatorValueAverage("OVOLGPEURECACPIL","5 Famille de courbes="&amp;$A41&amp;";",IntrantScenario!$B$7, IntrantScenario!$B$10,"2","6")/5,_xll.Woodstock.Analyst.Xcel.UDFs.GetIndicatorValue("OVOLGPEURECACPIL","5 Famille de courbes="&amp;$A41&amp;";",IntrantScenario!$B$7, IntrantScenario!$B$10,VLOOKUP($A$6,Periode,2,FALSE))/5),0)+IFERROR(IF(EXACT($A$6,"Moyenne 2018-2043"),_xll.Woodstock.Analyst.Xcel.UDFs.GetIndicatorValueAverage("OVOLGPEURECACP","5 Famille de courbes="&amp;$A41&amp;";",IntrantScenario!$B$7, IntrantScenario!$B$10,"2","6")/5,_xll.Woodstock.Analyst.Xcel.UDFs.GetIndicatorValue("OVOLGPEURECACP","5 Famille de courbes="&amp;$A41&amp;";",IntrantScenario!$B$7, IntrantScenario!$B$10,VLOOKUP($A$6,Periode,2,FALSE))/5),0)+IFERROR(IF(EXACT($A$6,"Moyenne 2018-2043"),_xll.Woodstock.Analyst.Xcel.UDFs.GetIndicatorValueAverage("OVOLGPEURECACPIP","5 Famille de courbes="&amp;$A41&amp;";",IntrantScenario!$B$7, IntrantScenario!$B$10,"2","6")/5,_xll.Woodstock.Analyst.Xcel.UDFs.GetIndicatorValue("OVOLGPEURECACPIP","5 Famille de courbes="&amp;$A41&amp;";",IntrantScenario!$B$7, IntrantScenario!$B$10,VLOOKUP($A$6,Periode,2,FALSE))/5),0)+IFERROR(IF(EXACT($A$6,"Moyenne 2018-2043"),_xll.Woodstock.Analyst.Xcel.UDFs.GetIndicatorValueAverage("OVOLGPEURECACPJ","5 Famille de courbes="&amp;$A41&amp;";",IntrantScenario!$B$7, IntrantScenario!$B$10,"2","6")/5,_xll.Woodstock.Analyst.Xcel.UDFs.GetIndicatorValue("OVOLGPEURECACPJ","5 Famille de courbes="&amp;$A41&amp;";",IntrantScenario!$B$7, IntrantScenario!$B$10,VLOOKUP($A$6,Periode,2,FALSE))/5),0)+IFERROR(IF(EXACT($A$6,"Moyenne 2018-2043"),_xll.Woodstock.Analyst.Xcel.UDFs.GetIndicatorValueAverage("OVOLGPEURECACA","5 Famille de courbes="&amp;$A41&amp;";",IntrantScenario!$B$7, IntrantScenario!$B$10,"2","6")/5,_xll.Woodstock.Analyst.Xcel.UDFs.GetIndicatorValue("OVOLGPEURECACA","5 Famille de courbes="&amp;$A41&amp;";",IntrantScenario!$B$7, IntrantScenario!$B$10,VLOOKUP($A$6,Periode,2,FALSE))/5),0)+IFERROR(IF(EXACT($A$6,"Moyenne 2018-2043"),_xll.Woodstock.Analyst.Xcel.UDFs.GetIndicatorValueAverage("OVOLGPEURECACJ","5 Famille de courbes="&amp;$A41&amp;";",IntrantScenario!$B$7, IntrantScenario!$B$10,"2","6")/5,_xll.Woodstock.Analyst.Xcel.UDFs.GetIndicatorValue("OVOLGPEURECACJ","5 Famille de courbes="&amp;$A41&amp;";",IntrantScenario!$B$7, IntrantScenario!$B$10,VLOOKUP($A$6,Periode,2,FALSE))/5),0)</f>
        <v>0</v>
      </c>
      <c r="N41" s="399">
        <f>IFERROR(IF(EXACT($A$6,"Moyenne 2018-2043"),_xll.Woodstock.Analyst.Xcel.UDFs.GetIndicatorValueAverage("OVOLERRRECAEC","5 Famille de courbes="&amp;$A41&amp;";",IntrantScenario!$B$7, IntrantScenario!$B$10,"2","6")/5,_xll.Woodstock.Analyst.Xcel.UDFs.GetIndicatorValue("OVOLERRRECAEC","5 Famille de courbes="&amp;$A41&amp;";",IntrantScenario!$B$7, IntrantScenario!$B$10,VLOOKUP($A$6,Periode,2,FALSE))/5),0)+IFERROR(IF(EXACT($A$6,"Moyenne 2018-2043"),_xll.Woodstock.Analyst.Xcel.UDFs.GetIndicatorValueAverage("OVOLERRRECACPROG","5 Famille de courbes="&amp;$A41&amp;";",IntrantScenario!$B$7, IntrantScenario!$B$10,"2","6")/5,_xll.Woodstock.Analyst.Xcel.UDFs.GetIndicatorValue("OVOLERRRECACPROG","5 Famille de courbes="&amp;$A41&amp;";",IntrantScenario!$B$7, IntrantScenario!$B$10,VLOOKUP($A$6,Periode,2,FALSE))/5),0)+IFERROR(IF(EXACT($A$6,"Moyenne 2018-2043"),_xll.Woodstock.Analyst.Xcel.UDFs.GetIndicatorValueAverage("OVOLERRRECACPIL","5 Famille de courbes="&amp;$A41&amp;";",IntrantScenario!$B$7, IntrantScenario!$B$10,"2","6")/5,_xll.Woodstock.Analyst.Xcel.UDFs.GetIndicatorValue("OVOLERRRECACPIL","5 Famille de courbes="&amp;$A41&amp;";",IntrantScenario!$B$7, IntrantScenario!$B$10,VLOOKUP($A$6,Periode,2,FALSE))/5),0)+IFERROR(IF(EXACT($A$6,"Moyenne 2018-2043"),_xll.Woodstock.Analyst.Xcel.UDFs.GetIndicatorValueAverage("OVOLERRRECACP","5 Famille de courbes="&amp;$A41&amp;";",IntrantScenario!$B$7, IntrantScenario!$B$10,"2","6")/5,_xll.Woodstock.Analyst.Xcel.UDFs.GetIndicatorValue("OVOLERRRECACP","5 Famille de courbes="&amp;$A41&amp;";",IntrantScenario!$B$7, IntrantScenario!$B$10,VLOOKUP($A$6,Periode,2,FALSE))/5),0)+IFERROR(IF(EXACT($A$6,"Moyenne 2018-2043"),_xll.Woodstock.Analyst.Xcel.UDFs.GetIndicatorValueAverage("OVOLERRRECACPIP","5 Famille de courbes="&amp;$A41&amp;";",IntrantScenario!$B$7, IntrantScenario!$B$10,"2","6")/5,_xll.Woodstock.Analyst.Xcel.UDFs.GetIndicatorValue("OVOLERRRECACPIP","5 Famille de courbes="&amp;$A41&amp;";",IntrantScenario!$B$7, IntrantScenario!$B$10,VLOOKUP($A$6,Periode,2,FALSE))/5),0)+IFERROR(IF(EXACT($A$6,"Moyenne 2018-2043"),_xll.Woodstock.Analyst.Xcel.UDFs.GetIndicatorValueAverage("OVOLERRRECACPJ","5 Famille de courbes="&amp;$A41&amp;";",IntrantScenario!$B$7, IntrantScenario!$B$10,"2","6")/5,_xll.Woodstock.Analyst.Xcel.UDFs.GetIndicatorValue("OVOLERRRECACPJ","5 Famille de courbes="&amp;$A41&amp;";",IntrantScenario!$B$7, IntrantScenario!$B$10,VLOOKUP($A$6,Periode,2,FALSE))/5),0)+IFERROR(IF(EXACT($A$6,"Moyenne 2018-2043"),_xll.Woodstock.Analyst.Xcel.UDFs.GetIndicatorValueAverage("OVOLERRRECACA","5 Famille de courbes="&amp;$A41&amp;";",IntrantScenario!$B$7, IntrantScenario!$B$10,"2","6")/5,_xll.Woodstock.Analyst.Xcel.UDFs.GetIndicatorValue("OVOLERRRECACA","5 Famille de courbes="&amp;$A41&amp;";",IntrantScenario!$B$7, IntrantScenario!$B$10,VLOOKUP($A$6,Periode,2,FALSE))/5),0)+IFERROR(IF(EXACT($A$6,"Moyenne 2018-2043"),_xll.Woodstock.Analyst.Xcel.UDFs.GetIndicatorValueAverage("OVOLERRRECACJ","5 Famille de courbes="&amp;$A41&amp;";",IntrantScenario!$B$7, IntrantScenario!$B$10,"2","6")/5,_xll.Woodstock.Analyst.Xcel.UDFs.GetIndicatorValue("OVOLERRRECACJ","5 Famille de courbes="&amp;$A41&amp;";",IntrantScenario!$B$7, IntrantScenario!$B$10,VLOOKUP($A$6,Periode,2,FALSE))/5),0)</f>
        <v>0</v>
      </c>
      <c r="O41" s="399">
        <f>P41-SUM(L41:N41)</f>
        <v>0</v>
      </c>
      <c r="P41" s="399">
        <f>IFERROR(IF(EXACT($A$6,"Moyenne 2018-2043"),_xll.Woodstock.Analyst.Xcel.UDFs.GetIndicatorValueAverage("OVOLGFIRECAEC","5 Famille de courbes="&amp;$A41&amp;";",IntrantScenario!$B$7, IntrantScenario!$B$10,"2","6")/5,_xll.Woodstock.Analyst.Xcel.UDFs.GetIndicatorValue("OVOLGFIRECAEC","5 Famille de courbes="&amp;$A41&amp;";",IntrantScenario!$B$7, IntrantScenario!$B$10,VLOOKUP($A$6,Periode,2,FALSE))/5),0)+IFERROR(IF(EXACT($A$6,"Moyenne 2018-2043"),_xll.Woodstock.Analyst.Xcel.UDFs.GetIndicatorValueAverage("OVOLGFIRECACPROG","5 Famille de courbes="&amp;$A41&amp;";",IntrantScenario!$B$7, IntrantScenario!$B$10,"2","6")/5,_xll.Woodstock.Analyst.Xcel.UDFs.GetIndicatorValue("OVOLGFIRECACPROG","5 Famille de courbes="&amp;$A41&amp;";",IntrantScenario!$B$7, IntrantScenario!$B$10,VLOOKUP($A$6,Periode,2,FALSE))/5),0)+IFERROR(IF(EXACT($A$6,"Moyenne 2018-2043"),_xll.Woodstock.Analyst.Xcel.UDFs.GetIndicatorValueAverage("OVOLGFIRECACPIL","5 Famille de courbes="&amp;$A41&amp;";",IntrantScenario!$B$7, IntrantScenario!$B$10,"2","6")/5,_xll.Woodstock.Analyst.Xcel.UDFs.GetIndicatorValue("OVOLGFIRECACPIL","5 Famille de courbes="&amp;$A41&amp;";",IntrantScenario!$B$7, IntrantScenario!$B$10,VLOOKUP($A$6,Periode,2,FALSE))/5),0)+IFERROR(IF(EXACT($A$6,"Moyenne 2018-2043"),_xll.Woodstock.Analyst.Xcel.UDFs.GetIndicatorValueAverage("OVOLGFIRECACP","5 Famille de courbes="&amp;$A41&amp;";",IntrantScenario!$B$7, IntrantScenario!$B$10,"2","6")/5,_xll.Woodstock.Analyst.Xcel.UDFs.GetIndicatorValue("OVOLGFIRECACP","5 Famille de courbes="&amp;$A41&amp;";",IntrantScenario!$B$7, IntrantScenario!$B$10,VLOOKUP($A$6,Periode,2,FALSE))/5),0)+IFERROR(IF(EXACT($A$6,"Moyenne 2018-2043"),_xll.Woodstock.Analyst.Xcel.UDFs.GetIndicatorValueAverage("OVOLGFIRECACPIP","5 Famille de courbes="&amp;$A41&amp;";",IntrantScenario!$B$7, IntrantScenario!$B$10,"2","6")/5,_xll.Woodstock.Analyst.Xcel.UDFs.GetIndicatorValue("OVOLGFIRECACPIP","5 Famille de courbes="&amp;$A41&amp;";",IntrantScenario!$B$7, IntrantScenario!$B$10,VLOOKUP($A$6,Periode,2,FALSE))/5),0)+IFERROR(IF(EXACT($A$6,"Moyenne 2018-2043"),_xll.Woodstock.Analyst.Xcel.UDFs.GetIndicatorValueAverage("OVOLGFIRECACPJ","5 Famille de courbes="&amp;$A41&amp;";",IntrantScenario!$B$7, IntrantScenario!$B$10,"2","6")/5,_xll.Woodstock.Analyst.Xcel.UDFs.GetIndicatorValue("OVOLGFIRECACPJ","5 Famille de courbes="&amp;$A41&amp;";",IntrantScenario!$B$7, IntrantScenario!$B$10,VLOOKUP($A$6,Periode,2,FALSE))/5),0)+IFERROR(IF(EXACT($A$6,"Moyenne 2018-2043"),_xll.Woodstock.Analyst.Xcel.UDFs.GetIndicatorValueAverage("OVOLGFIRECACA","5 Famille de courbes="&amp;$A41&amp;";",IntrantScenario!$B$7, IntrantScenario!$B$10,"2","6")/5,_xll.Woodstock.Analyst.Xcel.UDFs.GetIndicatorValue("OVOLGFIRECACA","5 Famille de courbes="&amp;$A41&amp;";",IntrantScenario!$B$7, IntrantScenario!$B$10,VLOOKUP($A$6,Periode,2,FALSE))/5),0)+IFERROR(IF(EXACT($A$6,"Moyenne 2018-2043"),_xll.Woodstock.Analyst.Xcel.UDFs.GetIndicatorValueAverage("OVOLGFIRECACJ","5 Famille de courbes="&amp;$A41&amp;";",IntrantScenario!$B$7, IntrantScenario!$B$10,"2","6")/5,_xll.Woodstock.Analyst.Xcel.UDFs.GetIndicatorValue("OVOLGFIRECACJ","5 Famille de courbes="&amp;$A41&amp;";",IntrantScenario!$B$7, IntrantScenario!$B$10,VLOOKUP($A$6,Periode,2,FALSE))/5),0)</f>
        <v>0</v>
      </c>
      <c r="Q41" s="399">
        <f>IFERROR(IF(EXACT($A$6,"Moyenne 2018-2043"),_xll.Woodstock.Analyst.Xcel.UDFs.GetIndicatorValueAverage("OVOLBOJRECAEC","5 Famille de courbes="&amp;$A41&amp;";",IntrantScenario!$B$7, IntrantScenario!$B$10,"2","6")/5,_xll.Woodstock.Analyst.Xcel.UDFs.GetIndicatorValue("OVOLBOJRECAEC","5 Famille de courbes="&amp;$A41&amp;";",IntrantScenario!$B$7, IntrantScenario!$B$10,VLOOKUP($A$6,Periode,2,FALSE))/5),0)+IFERROR(IF(EXACT($A$6,"Moyenne 2018-2043"),_xll.Woodstock.Analyst.Xcel.UDFs.GetIndicatorValueAverage("OVOLBOJRECACPROG","5 Famille de courbes="&amp;$A41&amp;";",IntrantScenario!$B$7, IntrantScenario!$B$10,"2","6")/5,_xll.Woodstock.Analyst.Xcel.UDFs.GetIndicatorValue("OVOLBOJRECACPROG","5 Famille de courbes="&amp;$A41&amp;";",IntrantScenario!$B$7, IntrantScenario!$B$10,VLOOKUP($A$6,Periode,2,FALSE))/5),0)+IFERROR(IF(EXACT($A$6,"Moyenne 2018-2043"),_xll.Woodstock.Analyst.Xcel.UDFs.GetIndicatorValueAverage("OVOLBOJRECACPIL","5 Famille de courbes="&amp;$A41&amp;";",IntrantScenario!$B$7, IntrantScenario!$B$10,"2","6")/5,_xll.Woodstock.Analyst.Xcel.UDFs.GetIndicatorValue("OVOLBOJRECACPIL","5 Famille de courbes="&amp;$A41&amp;";",IntrantScenario!$B$7, IntrantScenario!$B$10,VLOOKUP($A$6,Periode,2,FALSE))/5),0)+IFERROR(IF(EXACT($A$6,"Moyenne 2018-2043"),_xll.Woodstock.Analyst.Xcel.UDFs.GetIndicatorValueAverage("OVOLBOJRECACP","5 Famille de courbes="&amp;$A41&amp;";",IntrantScenario!$B$7, IntrantScenario!$B$10,"2","6")/5,_xll.Woodstock.Analyst.Xcel.UDFs.GetIndicatorValue("OVOLBOJRECACP","5 Famille de courbes="&amp;$A41&amp;";",IntrantScenario!$B$7, IntrantScenario!$B$10,VLOOKUP($A$6,Periode,2,FALSE))/5),0)+IFERROR(IF(EXACT($A$6,"Moyenne 2018-2043"),_xll.Woodstock.Analyst.Xcel.UDFs.GetIndicatorValueAverage("OVOLBOJRECACPIP","5 Famille de courbes="&amp;$A41&amp;";",IntrantScenario!$B$7, IntrantScenario!$B$10,"2","6")/5,_xll.Woodstock.Analyst.Xcel.UDFs.GetIndicatorValue("OVOLBOJRECACPIP","5 Famille de courbes="&amp;$A41&amp;";",IntrantScenario!$B$7, IntrantScenario!$B$10,VLOOKUP($A$6,Periode,2,FALSE))/5),0)+IFERROR(IF(EXACT($A$6,"Moyenne 2018-2043"),_xll.Woodstock.Analyst.Xcel.UDFs.GetIndicatorValueAverage("OVOLBOJRECACPJ","5 Famille de courbes="&amp;$A41&amp;";",IntrantScenario!$B$7, IntrantScenario!$B$10,"2","6")/5,_xll.Woodstock.Analyst.Xcel.UDFs.GetIndicatorValue("OVOLBOJRECACPJ","5 Famille de courbes="&amp;$A41&amp;";",IntrantScenario!$B$7, IntrantScenario!$B$10,VLOOKUP($A$6,Periode,2,FALSE))/5),0)+IFERROR(IF(EXACT($A$6,"Moyenne 2018-2043"),_xll.Woodstock.Analyst.Xcel.UDFs.GetIndicatorValueAverage("OVOLBOJRECACA","5 Famille de courbes="&amp;$A41&amp;";",IntrantScenario!$B$7, IntrantScenario!$B$10,"2","6")/5,_xll.Woodstock.Analyst.Xcel.UDFs.GetIndicatorValue("OVOLBOJRECACA","5 Famille de courbes="&amp;$A41&amp;";",IntrantScenario!$B$7, IntrantScenario!$B$10,VLOOKUP($A$6,Periode,2,FALSE))/5),0)+IFERROR(IF(EXACT($A$6,"Moyenne 2018-2043"),_xll.Woodstock.Analyst.Xcel.UDFs.GetIndicatorValueAverage("OVOLBOJRECACJ","5 Famille de courbes="&amp;$A41&amp;";",IntrantScenario!$B$7, IntrantScenario!$B$10,"2","6")/5,_xll.Woodstock.Analyst.Xcel.UDFs.GetIndicatorValue("OVOLBOJRECACJ","5 Famille de courbes="&amp;$A41&amp;";",IntrantScenario!$B$7, IntrantScenario!$B$10,VLOOKUP($A$6,Periode,2,FALSE))/5),0)</f>
        <v>0</v>
      </c>
      <c r="R41" s="399">
        <f>IFERROR(IF(EXACT($A$6,"Moyenne 2018-2043"),_xll.Woodstock.Analyst.Xcel.UDFs.GetIndicatorValueAverage("OVOLERSRECAEC","5 Famille de courbes="&amp;$A41&amp;";",IntrantScenario!$B$7, IntrantScenario!$B$10,"2","6")/5,_xll.Woodstock.Analyst.Xcel.UDFs.GetIndicatorValue("OVOLERSRECAEC","5 Famille de courbes="&amp;$A41&amp;";",IntrantScenario!$B$7, IntrantScenario!$B$10,VLOOKUP($A$6,Periode,2,FALSE))/5),0)+IFERROR(IF(EXACT($A$6,"Moyenne 2018-2043"),_xll.Woodstock.Analyst.Xcel.UDFs.GetIndicatorValueAverage("OVOLERSRECACPROG","5 Famille de courbes="&amp;$A41&amp;";",IntrantScenario!$B$7, IntrantScenario!$B$10,"2","6")/5,_xll.Woodstock.Analyst.Xcel.UDFs.GetIndicatorValue("OVOLERSRECACPROG","5 Famille de courbes="&amp;$A41&amp;";",IntrantScenario!$B$7, IntrantScenario!$B$10,VLOOKUP($A$6,Periode,2,FALSE))/5),0)+IFERROR(IF(EXACT($A$6,"Moyenne 2018-2043"),_xll.Woodstock.Analyst.Xcel.UDFs.GetIndicatorValueAverage("OVOLERSRECACPIL","5 Famille de courbes="&amp;$A41&amp;";",IntrantScenario!$B$7, IntrantScenario!$B$10,"2","6")/5,_xll.Woodstock.Analyst.Xcel.UDFs.GetIndicatorValue("OVOLERSRECACPIL","5 Famille de courbes="&amp;$A41&amp;";",IntrantScenario!$B$7, IntrantScenario!$B$10,VLOOKUP($A$6,Periode,2,FALSE))/5),0)+IFERROR(IF(EXACT($A$6,"Moyenne 2018-2043"),_xll.Woodstock.Analyst.Xcel.UDFs.GetIndicatorValueAverage("OVOLERSRECACP","5 Famille de courbes="&amp;$A41&amp;";",IntrantScenario!$B$7, IntrantScenario!$B$10,"2","6")/5,_xll.Woodstock.Analyst.Xcel.UDFs.GetIndicatorValue("OVOLERSRECACP","5 Famille de courbes="&amp;$A41&amp;";",IntrantScenario!$B$7, IntrantScenario!$B$10,VLOOKUP($A$6,Periode,2,FALSE))/5),0)+IFERROR(IF(EXACT($A$6,"Moyenne 2018-2043"),_xll.Woodstock.Analyst.Xcel.UDFs.GetIndicatorValueAverage("OVOLERSRECACPIP","5 Famille de courbes="&amp;$A41&amp;";",IntrantScenario!$B$7, IntrantScenario!$B$10,"2","6")/5,_xll.Woodstock.Analyst.Xcel.UDFs.GetIndicatorValue("OVOLERSRECACPIP","5 Famille de courbes="&amp;$A41&amp;";",IntrantScenario!$B$7, IntrantScenario!$B$10,VLOOKUP($A$6,Periode,2,FALSE))/5),0)+IFERROR(IF(EXACT($A$6,"Moyenne 2018-2043"),_xll.Woodstock.Analyst.Xcel.UDFs.GetIndicatorValueAverage("OVOLERSRECACPJ","5 Famille de courbes="&amp;$A41&amp;";",IntrantScenario!$B$7, IntrantScenario!$B$10,"2","6")/5,_xll.Woodstock.Analyst.Xcel.UDFs.GetIndicatorValue("OVOLERSRECACPJ","5 Famille de courbes="&amp;$A41&amp;";",IntrantScenario!$B$7, IntrantScenario!$B$10,VLOOKUP($A$6,Periode,2,FALSE))/5),0)+IFERROR(IF(EXACT($A$6,"Moyenne 2018-2043"),_xll.Woodstock.Analyst.Xcel.UDFs.GetIndicatorValueAverage("OVOLERSRECACA","5 Famille de courbes="&amp;$A41&amp;";",IntrantScenario!$B$7, IntrantScenario!$B$10,"2","6")/5,_xll.Woodstock.Analyst.Xcel.UDFs.GetIndicatorValue("OVOLERSRECACA","5 Famille de courbes="&amp;$A41&amp;";",IntrantScenario!$B$7, IntrantScenario!$B$10,VLOOKUP($A$6,Periode,2,FALSE))/5),0)+IFERROR(IF(EXACT($A$6,"Moyenne 2018-2043"),_xll.Woodstock.Analyst.Xcel.UDFs.GetIndicatorValueAverage("OVOLERSRECACJ","5 Famille de courbes="&amp;$A41&amp;";",IntrantScenario!$B$7, IntrantScenario!$B$10,"2","6")/5,_xll.Woodstock.Analyst.Xcel.UDFs.GetIndicatorValue("OVOLERSRECACJ","5 Famille de courbes="&amp;$A41&amp;";",IntrantScenario!$B$7, IntrantScenario!$B$10,VLOOKUP($A$6,Periode,2,FALSE))/5),0)</f>
        <v>0</v>
      </c>
      <c r="S41" s="399">
        <f>T41-Q41-R41</f>
        <v>0</v>
      </c>
      <c r="T41" s="399">
        <f>IFERROR(IF(EXACT($A$6,"Moyenne 2018-2043"),_xll.Woodstock.Analyst.Xcel.UDFs.GetIndicatorValueAverage("OVOLGFTRECAEC","5 Famille de courbes="&amp;$A41&amp;";",IntrantScenario!$B$7, IntrantScenario!$B$10,"2","6")/5,_xll.Woodstock.Analyst.Xcel.UDFs.GetIndicatorValue("OVOLGFTRECAEC","5 Famille de courbes="&amp;$A41&amp;";",IntrantScenario!$B$7, IntrantScenario!$B$10,VLOOKUP($A$6,Periode,2,FALSE))/5),0)+IFERROR(IF(EXACT($A$6,"Moyenne 2018-2043"),_xll.Woodstock.Analyst.Xcel.UDFs.GetIndicatorValueAverage("OVOLGFTRECACPROG","5 Famille de courbes="&amp;$A41&amp;";",IntrantScenario!$B$7, IntrantScenario!$B$10,"2","6")/5,_xll.Woodstock.Analyst.Xcel.UDFs.GetIndicatorValue("OVOLGFTRECACPROG","5 Famille de courbes="&amp;$A41&amp;";",IntrantScenario!$B$7, IntrantScenario!$B$10,VLOOKUP($A$6,Periode,2,FALSE))/5),0)+IFERROR(IF(EXACT($A$6,"Moyenne 2018-2043"),_xll.Woodstock.Analyst.Xcel.UDFs.GetIndicatorValueAverage("OVOLGFTRECACPIL","5 Famille de courbes="&amp;$A41&amp;";",IntrantScenario!$B$7, IntrantScenario!$B$10,"2","6")/5,_xll.Woodstock.Analyst.Xcel.UDFs.GetIndicatorValue("OVOLGFTRECACPIL","5 Famille de courbes="&amp;$A41&amp;";",IntrantScenario!$B$7, IntrantScenario!$B$10,VLOOKUP($A$6,Periode,2,FALSE))/5),0)+IFERROR(IF(EXACT($A$6,"Moyenne 2018-2043"),_xll.Woodstock.Analyst.Xcel.UDFs.GetIndicatorValueAverage("OVOLGFTRECACP","5 Famille de courbes="&amp;$A41&amp;";",IntrantScenario!$B$7, IntrantScenario!$B$10,"2","6")/5,_xll.Woodstock.Analyst.Xcel.UDFs.GetIndicatorValue("OVOLGFTRECACP","5 Famille de courbes="&amp;$A41&amp;";",IntrantScenario!$B$7, IntrantScenario!$B$10,VLOOKUP($A$6,Periode,2,FALSE))/5),0)+IFERROR(IF(EXACT($A$6,"Moyenne 2018-2043"),_xll.Woodstock.Analyst.Xcel.UDFs.GetIndicatorValueAverage("OVOLGFTRECACPIP","5 Famille de courbes="&amp;$A41&amp;";",IntrantScenario!$B$7, IntrantScenario!$B$10,"2","6")/5,_xll.Woodstock.Analyst.Xcel.UDFs.GetIndicatorValue("OVOLGFTRECACPIP","5 Famille de courbes="&amp;$A41&amp;";",IntrantScenario!$B$7, IntrantScenario!$B$10,VLOOKUP($A$6,Periode,2,FALSE))/5),0)+IFERROR(IF(EXACT($A$6,"Moyenne 2018-2043"),_xll.Woodstock.Analyst.Xcel.UDFs.GetIndicatorValueAverage("OVOLGFTRECACPJ","5 Famille de courbes="&amp;$A41&amp;";",IntrantScenario!$B$7, IntrantScenario!$B$10,"2","6")/5,_xll.Woodstock.Analyst.Xcel.UDFs.GetIndicatorValue("OVOLGFTRECACPJ","5 Famille de courbes="&amp;$A41&amp;";",IntrantScenario!$B$7, IntrantScenario!$B$10,VLOOKUP($A$6,Periode,2,FALSE))/5),0)+IFERROR(IF(EXACT($A$6,"Moyenne 2018-2043"),_xll.Woodstock.Analyst.Xcel.UDFs.GetIndicatorValueAverage("OVOLGFTRECACA","5 Famille de courbes="&amp;$A41&amp;";",IntrantScenario!$B$7, IntrantScenario!$B$10,"2","6")/5,_xll.Woodstock.Analyst.Xcel.UDFs.GetIndicatorValue("OVOLGFTRECACA","5 Famille de courbes="&amp;$A41&amp;";",IntrantScenario!$B$7, IntrantScenario!$B$10,VLOOKUP($A$6,Periode,2,FALSE))/5),0)+IFERROR(IF(EXACT($A$6,"Moyenne 2018-2043"),_xll.Woodstock.Analyst.Xcel.UDFs.GetIndicatorValueAverage("OVOLGFTRECACJ","5 Famille de courbes="&amp;$A41&amp;";",IntrantScenario!$B$7, IntrantScenario!$B$10,"2","6")/5,_xll.Woodstock.Analyst.Xcel.UDFs.GetIndicatorValue("OVOLGFTRECACJ","5 Famille de courbes="&amp;$A41&amp;";",IntrantScenario!$B$7, IntrantScenario!$B$10,VLOOKUP($A$6,Periode,2,FALSE))/5),0)</f>
        <v>0</v>
      </c>
      <c r="U41" s="399">
        <f>IFERROR(IF(EXACT($A$6,"Moyenne 2018-2043"),_xll.Woodstock.Analyst.Xcel.UDFs.GetIndicatorValueAverage("OVOLTOTRECAEC","5 Famille de courbes="&amp;$A41&amp;";",IntrantScenario!$B$7, IntrantScenario!$B$10,"2","6")/5,_xll.Woodstock.Analyst.Xcel.UDFs.GetIndicatorValue("OVOLTOTRECAEC","5 Famille de courbes="&amp;$A41&amp;";",IntrantScenario!$B$7, IntrantScenario!$B$10,VLOOKUP($A$6,Periode,2,FALSE))/5),0)+IFERROR(IF(EXACT($A$6,"Moyenne 2018-2043"),_xll.Woodstock.Analyst.Xcel.UDFs.GetIndicatorValueAverage("OVOLTOTRECACPROG","5 Famille de courbes="&amp;$A41&amp;";",IntrantScenario!$B$7, IntrantScenario!$B$10,"2","6")/5,_xll.Woodstock.Analyst.Xcel.UDFs.GetIndicatorValue("OVOLTOTRECACPROG","5 Famille de courbes="&amp;$A41&amp;";",IntrantScenario!$B$7, IntrantScenario!$B$10,VLOOKUP($A$6,Periode,2,FALSE))/5),0)+IFERROR(IF(EXACT($A$6,"Moyenne 2018-2043"),_xll.Woodstock.Analyst.Xcel.UDFs.GetIndicatorValueAverage("OVOLTOTRECACPIL","5 Famille de courbes="&amp;$A41&amp;";",IntrantScenario!$B$7, IntrantScenario!$B$10,"2","6")/5,_xll.Woodstock.Analyst.Xcel.UDFs.GetIndicatorValue("OVOLTOTRECACPIL","5 Famille de courbes="&amp;$A41&amp;";",IntrantScenario!$B$7, IntrantScenario!$B$10,VLOOKUP($A$6,Periode,2,FALSE))/5),0)+IFERROR(IF(EXACT($A$6,"Moyenne 2018-2043"),_xll.Woodstock.Analyst.Xcel.UDFs.GetIndicatorValueAverage("OVOLTOTRECACP","5 Famille de courbes="&amp;$A41&amp;";",IntrantScenario!$B$7, IntrantScenario!$B$10,"2","6")/5,_xll.Woodstock.Analyst.Xcel.UDFs.GetIndicatorValue("OVOLTOTRECACP","5 Famille de courbes="&amp;$A41&amp;";",IntrantScenario!$B$7, IntrantScenario!$B$10,VLOOKUP($A$6,Periode,2,FALSE))/5),0)+IFERROR(IF(EXACT($A$6,"Moyenne 2018-2043"),_xll.Woodstock.Analyst.Xcel.UDFs.GetIndicatorValueAverage("OVOLTOTRECACPIP","5 Famille de courbes="&amp;$A41&amp;";",IntrantScenario!$B$7, IntrantScenario!$B$10,"2","6")/5,_xll.Woodstock.Analyst.Xcel.UDFs.GetIndicatorValue("OVOLTOTRECACPIP","5 Famille de courbes="&amp;$A41&amp;";",IntrantScenario!$B$7, IntrantScenario!$B$10,VLOOKUP($A$6,Periode,2,FALSE))/5),0)+IFERROR(IF(EXACT($A$6,"Moyenne 2018-2043"),_xll.Woodstock.Analyst.Xcel.UDFs.GetIndicatorValueAverage("OVOLTOTRECACPJ","5 Famille de courbes="&amp;$A41&amp;";",IntrantScenario!$B$7, IntrantScenario!$B$10,"2","6")/5,_xll.Woodstock.Analyst.Xcel.UDFs.GetIndicatorValue("OVOLTOTRECACPJ","5 Famille de courbes="&amp;$A41&amp;";",IntrantScenario!$B$7, IntrantScenario!$B$10,VLOOKUP($A$6,Periode,2,FALSE))/5),0)+IFERROR(IF(EXACT($A$6,"Moyenne 2018-2043"),_xll.Woodstock.Analyst.Xcel.UDFs.GetIndicatorValueAverage("OVOLTOTRECACA","5 Famille de courbes="&amp;$A41&amp;";",IntrantScenario!$B$7, IntrantScenario!$B$10,"2","6")/5,_xll.Woodstock.Analyst.Xcel.UDFs.GetIndicatorValue("OVOLTOTRECACA","5 Famille de courbes="&amp;$A41&amp;";",IntrantScenario!$B$7, IntrantScenario!$B$10,VLOOKUP($A$6,Periode,2,FALSE))/5),0)+IFERROR(IF(EXACT($A$6,"Moyenne 2018-2043"),_xll.Woodstock.Analyst.Xcel.UDFs.GetIndicatorValueAverage("OVOLTOTRECACJ","5 Famille de courbes="&amp;$A41&amp;";",IntrantScenario!$B$7, IntrantScenario!$B$10,"2","6")/5,_xll.Woodstock.Analyst.Xcel.UDFs.GetIndicatorValue("OVOLTOTRECACJ","5 Famille de courbes="&amp;$A41&amp;";",IntrantScenario!$B$7, IntrantScenario!$B$10,VLOOKUP($A$6,Periode,2,FALSE))/5),0)</f>
        <v>0</v>
      </c>
    </row>
    <row r="42" spans="1:21" hidden="1" x14ac:dyDescent="0.25">
      <c r="A42" s="398" t="s">
        <v>501</v>
      </c>
      <c r="B42" s="399">
        <f>IFERROR(IF(EXACT($A$6,"Moyenne 2018-2043"),_xll.Woodstock.Analyst.Xcel.UDFs.GetIndicatorValueAverage("OVOLSABRECAEC","5 Famille de courbes="&amp;$A42&amp;";",IntrantScenario!$B$7, IntrantScenario!$B$10,"2","6")/5,_xll.Woodstock.Analyst.Xcel.UDFs.GetIndicatorValue("OVOLSABRECAEC","5 Famille de courbes="&amp;$A42&amp;";",IntrantScenario!$B$7, IntrantScenario!$B$10,VLOOKUP($A$6,Periode,2,FALSE))/5),0)+IFERROR(IF(EXACT($A$6,"Moyenne 2018-2043"),_xll.Woodstock.Analyst.Xcel.UDFs.GetIndicatorValueAverage("OVOLSABRECACPROG","5 Famille de courbes="&amp;$A42&amp;";",IntrantScenario!$B$7, IntrantScenario!$B$10,"2","6")/5,_xll.Woodstock.Analyst.Xcel.UDFs.GetIndicatorValue("OVOLSABRECACPROG","5 Famille de courbes="&amp;$A42&amp;";",IntrantScenario!$B$7, IntrantScenario!$B$10,VLOOKUP($A$6,Periode,2,FALSE))/5),0)+IFERROR(IF(EXACT($A$6,"Moyenne 2018-2043"),_xll.Woodstock.Analyst.Xcel.UDFs.GetIndicatorValueAverage("OVOLSABRECACPIL","5 Famille de courbes="&amp;$A42&amp;";",IntrantScenario!$B$7, IntrantScenario!$B$10,"2","6")/5,_xll.Woodstock.Analyst.Xcel.UDFs.GetIndicatorValue("OVOLSABRECACPIL","5 Famille de courbes="&amp;$A42&amp;";",IntrantScenario!$B$7, IntrantScenario!$B$10,VLOOKUP($A$6,Periode,2,FALSE))/5),0)+IFERROR(IF(EXACT($A$6,"Moyenne 2018-2043"),_xll.Woodstock.Analyst.Xcel.UDFs.GetIndicatorValueAverage("OVOLSABRECACP","5 Famille de courbes="&amp;$A42&amp;";",IntrantScenario!$B$7, IntrantScenario!$B$10,"2","6")/5,_xll.Woodstock.Analyst.Xcel.UDFs.GetIndicatorValue("OVOLSABRECACP","5 Famille de courbes="&amp;$A42&amp;";",IntrantScenario!$B$7, IntrantScenario!$B$10,VLOOKUP($A$6,Periode,2,FALSE))/5),0)+IFERROR(IF(EXACT($A$6,"Moyenne 2018-2043"),_xll.Woodstock.Analyst.Xcel.UDFs.GetIndicatorValueAverage("OVOLSABRECACPIP","5 Famille de courbes="&amp;$A42&amp;";",IntrantScenario!$B$7, IntrantScenario!$B$10,"2","6")/5,_xll.Woodstock.Analyst.Xcel.UDFs.GetIndicatorValue("OVOLSABRECACPIP","5 Famille de courbes="&amp;$A42&amp;";",IntrantScenario!$B$7, IntrantScenario!$B$10,VLOOKUP($A$6,Periode,2,FALSE))/5),0)+IFERROR(IF(EXACT($A$6,"Moyenne 2018-2043"),_xll.Woodstock.Analyst.Xcel.UDFs.GetIndicatorValueAverage("OVOLSABRECACPJ","5 Famille de courbes="&amp;$A42&amp;";",IntrantScenario!$B$7, IntrantScenario!$B$10,"2","6")/5,_xll.Woodstock.Analyst.Xcel.UDFs.GetIndicatorValue("OVOLSABRECACPJ","5 Famille de courbes="&amp;$A42&amp;";",IntrantScenario!$B$7, IntrantScenario!$B$10,VLOOKUP($A$6,Periode,2,FALSE))/5),0)+IFERROR(IF(EXACT($A$6,"Moyenne 2018-2043"),_xll.Woodstock.Analyst.Xcel.UDFs.GetIndicatorValueAverage("OVOLSABRECACA","5 Famille de courbes="&amp;$A42&amp;";",IntrantScenario!$B$7, IntrantScenario!$B$10,"2","6")/5,_xll.Woodstock.Analyst.Xcel.UDFs.GetIndicatorValue("OVOLSABRECACA","5 Famille de courbes="&amp;$A42&amp;";",IntrantScenario!$B$7, IntrantScenario!$B$10,VLOOKUP($A$6,Periode,2,FALSE))/5),0)+IFERROR(IF(EXACT($A$6,"Moyenne 2018-2043"),_xll.Woodstock.Analyst.Xcel.UDFs.GetIndicatorValueAverage("OVOLSABRECACJ","5 Famille de courbes="&amp;$A42&amp;";",IntrantScenario!$B$7, IntrantScenario!$B$10,"2","6")/5,_xll.Woodstock.Analyst.Xcel.UDFs.GetIndicatorValue("OVOLSABRECACJ","5 Famille de courbes="&amp;$A42&amp;";",IntrantScenario!$B$7, IntrantScenario!$B$10,VLOOKUP($A$6,Periode,2,FALSE))/5),0)</f>
        <v>0</v>
      </c>
      <c r="C42" s="399">
        <f>IFERROR(IF(EXACT($A$6,"Moyenne 2018-2043"),_xll.Woodstock.Analyst.Xcel.UDFs.GetIndicatorValueAverage("OVOLGEPXRECAEC","5 Famille de courbes="&amp;$A42&amp;";",IntrantScenario!$B$7, IntrantScenario!$B$10,"2","6")/5,_xll.Woodstock.Analyst.Xcel.UDFs.GetIndicatorValue("OVOLGEPXRECAEC","5 Famille de courbes="&amp;$A42&amp;";",IntrantScenario!$B$7, IntrantScenario!$B$10,VLOOKUP($A$6,Periode,2,FALSE))/5),0)+IFERROR(IF(EXACT($A$6,"Moyenne 2018-2043"),_xll.Woodstock.Analyst.Xcel.UDFs.GetIndicatorValueAverage("OVOLGEPXRECACPROG","5 Famille de courbes="&amp;$A42&amp;";",IntrantScenario!$B$7, IntrantScenario!$B$10,"2","6")/5,_xll.Woodstock.Analyst.Xcel.UDFs.GetIndicatorValue("OVOLGEPXRECACPROG","5 Famille de courbes="&amp;$A42&amp;";",IntrantScenario!$B$7, IntrantScenario!$B$10,VLOOKUP($A$6,Periode,2,FALSE))/5),0)+IFERROR(IF(EXACT($A$6,"Moyenne 2018-2043"),_xll.Woodstock.Analyst.Xcel.UDFs.GetIndicatorValueAverage("OVOLGEPXRECACPIL","5 Famille de courbes="&amp;$A42&amp;";",IntrantScenario!$B$7, IntrantScenario!$B$10,"2","6")/5,_xll.Woodstock.Analyst.Xcel.UDFs.GetIndicatorValue("OVOLGEPXRECACPIL","5 Famille de courbes="&amp;$A42&amp;";",IntrantScenario!$B$7, IntrantScenario!$B$10,VLOOKUP($A$6,Periode,2,FALSE))/5),0)+IFERROR(IF(EXACT($A$6,"Moyenne 2018-2043"),_xll.Woodstock.Analyst.Xcel.UDFs.GetIndicatorValueAverage("OVOLGEPXRECACP","5 Famille de courbes="&amp;$A42&amp;";",IntrantScenario!$B$7, IntrantScenario!$B$10,"2","6")/5,_xll.Woodstock.Analyst.Xcel.UDFs.GetIndicatorValue("OVOLGEPXRECACP","5 Famille de courbes="&amp;$A42&amp;";",IntrantScenario!$B$7, IntrantScenario!$B$10,VLOOKUP($A$6,Periode,2,FALSE))/5),0)+IFERROR(IF(EXACT($A$6,"Moyenne 2018-2043"),_xll.Woodstock.Analyst.Xcel.UDFs.GetIndicatorValueAverage("OVOLGEPXRECACPIP","5 Famille de courbes="&amp;$A42&amp;";",IntrantScenario!$B$7, IntrantScenario!$B$10,"2","6")/5,_xll.Woodstock.Analyst.Xcel.UDFs.GetIndicatorValue("OVOLGEPXRECACPIP","5 Famille de courbes="&amp;$A42&amp;";",IntrantScenario!$B$7, IntrantScenario!$B$10,VLOOKUP($A$6,Periode,2,FALSE))/5),0)+IFERROR(IF(EXACT($A$6,"Moyenne 2018-2043"),_xll.Woodstock.Analyst.Xcel.UDFs.GetIndicatorValueAverage("OVOLGEPXRECACPJ","5 Famille de courbes="&amp;$A42&amp;";",IntrantScenario!$B$7, IntrantScenario!$B$10,"2","6")/5,_xll.Woodstock.Analyst.Xcel.UDFs.GetIndicatorValue("OVOLGEPXRECACPJ","5 Famille de courbes="&amp;$A42&amp;";",IntrantScenario!$B$7, IntrantScenario!$B$10,VLOOKUP($A$6,Periode,2,FALSE))/5),0)+IFERROR(IF(EXACT($A$6,"Moyenne 2018-2043"),_xll.Woodstock.Analyst.Xcel.UDFs.GetIndicatorValueAverage("OVOLGEPXRECACA","5 Famille de courbes="&amp;$A42&amp;";",IntrantScenario!$B$7, IntrantScenario!$B$10,"2","6")/5,_xll.Woodstock.Analyst.Xcel.UDFs.GetIndicatorValue("OVOLGEPXRECACA","5 Famille de courbes="&amp;$A42&amp;";",IntrantScenario!$B$7, IntrantScenario!$B$10,VLOOKUP($A$6,Periode,2,FALSE))/5),0)+IFERROR(IF(EXACT($A$6,"Moyenne 2018-2043"),_xll.Woodstock.Analyst.Xcel.UDFs.GetIndicatorValueAverage("OVOLGEPXRECACJ","5 Famille de courbes="&amp;$A42&amp;";",IntrantScenario!$B$7, IntrantScenario!$B$10,"2","6")/5,_xll.Woodstock.Analyst.Xcel.UDFs.GetIndicatorValue("OVOLGEPXRECACJ","5 Famille de courbes="&amp;$A42&amp;";",IntrantScenario!$B$7, IntrantScenario!$B$10,VLOOKUP($A$6,Periode,2,FALSE))/5),0)</f>
        <v>0</v>
      </c>
      <c r="D42" s="399">
        <f>IFERROR(IF(EXACT($A$6,"Moyenne 2018-2043"),_xll.Woodstock.Analyst.Xcel.UDFs.GetIndicatorValueAverage("OVOLPIGRECAEC","5 Famille de courbes="&amp;$A42&amp;";",IntrantScenario!$B$7, IntrantScenario!$B$10,"2","6")/5,_xll.Woodstock.Analyst.Xcel.UDFs.GetIndicatorValue("OVOLPIGRECAEC","5 Famille de courbes="&amp;$A42&amp;";",IntrantScenario!$B$7, IntrantScenario!$B$10,VLOOKUP($A$6,Periode,2,FALSE))/5),0)+IFERROR(IF(EXACT($A$6,"Moyenne 2018-2043"),_xll.Woodstock.Analyst.Xcel.UDFs.GetIndicatorValueAverage("OVOLPIGRECACPROG","5 Famille de courbes="&amp;$A42&amp;";",IntrantScenario!$B$7, IntrantScenario!$B$10,"2","6")/5,_xll.Woodstock.Analyst.Xcel.UDFs.GetIndicatorValue("OVOLPIGRECACPROG","5 Famille de courbes="&amp;$A42&amp;";",IntrantScenario!$B$7, IntrantScenario!$B$10,VLOOKUP($A$6,Periode,2,FALSE))/5),0)+IFERROR(IF(EXACT($A$6,"Moyenne 2018-2043"),_xll.Woodstock.Analyst.Xcel.UDFs.GetIndicatorValueAverage("OVOLPIGRECACPIL","5 Famille de courbes="&amp;$A42&amp;";",IntrantScenario!$B$7, IntrantScenario!$B$10,"2","6")/5,_xll.Woodstock.Analyst.Xcel.UDFs.GetIndicatorValue("OVOLPIGRECACPIL","5 Famille de courbes="&amp;$A42&amp;";",IntrantScenario!$B$7, IntrantScenario!$B$10,VLOOKUP($A$6,Periode,2,FALSE))/5),0)+IFERROR(IF(EXACT($A$6,"Moyenne 2018-2043"),_xll.Woodstock.Analyst.Xcel.UDFs.GetIndicatorValueAverage("OVOLPIGRECACP","5 Famille de courbes="&amp;$A42&amp;";",IntrantScenario!$B$7, IntrantScenario!$B$10,"2","6")/5,_xll.Woodstock.Analyst.Xcel.UDFs.GetIndicatorValue("OVOLPIGRECACP","5 Famille de courbes="&amp;$A42&amp;";",IntrantScenario!$B$7, IntrantScenario!$B$10,VLOOKUP($A$6,Periode,2,FALSE))/5),0)+IFERROR(IF(EXACT($A$6,"Moyenne 2018-2043"),_xll.Woodstock.Analyst.Xcel.UDFs.GetIndicatorValueAverage("OVOLPIGRECACPIP","5 Famille de courbes="&amp;$A42&amp;";",IntrantScenario!$B$7, IntrantScenario!$B$10,"2","6")/5,_xll.Woodstock.Analyst.Xcel.UDFs.GetIndicatorValue("OVOLPIGRECACPIP","5 Famille de courbes="&amp;$A42&amp;";",IntrantScenario!$B$7, IntrantScenario!$B$10,VLOOKUP($A$6,Periode,2,FALSE))/5),0)+IFERROR(IF(EXACT($A$6,"Moyenne 2018-2043"),_xll.Woodstock.Analyst.Xcel.UDFs.GetIndicatorValueAverage("OVOLPIGRECACPJ","5 Famille de courbes="&amp;$A42&amp;";",IntrantScenario!$B$7, IntrantScenario!$B$10,"2","6")/5,_xll.Woodstock.Analyst.Xcel.UDFs.GetIndicatorValue("OVOLPIGRECACPJ","5 Famille de courbes="&amp;$A42&amp;";",IntrantScenario!$B$7, IntrantScenario!$B$10,VLOOKUP($A$6,Periode,2,FALSE))/5),0)+IFERROR(IF(EXACT($A$6,"Moyenne 2018-2043"),_xll.Woodstock.Analyst.Xcel.UDFs.GetIndicatorValueAverage("OVOLPIGRECACA","5 Famille de courbes="&amp;$A42&amp;";",IntrantScenario!$B$7, IntrantScenario!$B$10,"2","6")/5,_xll.Woodstock.Analyst.Xcel.UDFs.GetIndicatorValue("OVOLPIGRECACA","5 Famille de courbes="&amp;$A42&amp;";",IntrantScenario!$B$7, IntrantScenario!$B$10,VLOOKUP($A$6,Periode,2,FALSE))/5),0)+IFERROR(IF(EXACT($A$6,"Moyenne 2018-2043"),_xll.Woodstock.Analyst.Xcel.UDFs.GetIndicatorValueAverage("OVOLPIGRECACJ","5 Famille de courbes="&amp;$A42&amp;";",IntrantScenario!$B$7, IntrantScenario!$B$10,"2","6")/5,_xll.Woodstock.Analyst.Xcel.UDFs.GetIndicatorValue("OVOLPIGRECACJ","5 Famille de courbes="&amp;$A42&amp;";",IntrantScenario!$B$7, IntrantScenario!$B$10,VLOOKUP($A$6,Periode,2,FALSE))/5),0)</f>
        <v>0</v>
      </c>
      <c r="E42" s="399">
        <f>IFERROR(IF(EXACT($A$6,"Moyenne 2018-2043"),_xll.Woodstock.Analyst.Xcel.UDFs.GetIndicatorValueAverage("OVOLGMEXRECAEC","5 Famille de courbes="&amp;$A42&amp;";",IntrantScenario!$B$7, IntrantScenario!$B$10,"2","6")/5,_xll.Woodstock.Analyst.Xcel.UDFs.GetIndicatorValue("OVOLGMEXRECAEC","5 Famille de courbes="&amp;$A42&amp;";",IntrantScenario!$B$7, IntrantScenario!$B$10,VLOOKUP($A$6,Periode,2,FALSE))/5),0)+IFERROR(IF(EXACT($A$6,"Moyenne 2018-2043"),_xll.Woodstock.Analyst.Xcel.UDFs.GetIndicatorValueAverage("OVOLGMEXRECACPROG","5 Famille de courbes="&amp;$A42&amp;";",IntrantScenario!$B$7, IntrantScenario!$B$10,"2","6")/5,_xll.Woodstock.Analyst.Xcel.UDFs.GetIndicatorValue("OVOLGMEXRECACPROG","5 Famille de courbes="&amp;$A42&amp;";",IntrantScenario!$B$7, IntrantScenario!$B$10,VLOOKUP($A$6,Periode,2,FALSE))/5),0)+IFERROR(IF(EXACT($A$6,"Moyenne 2018-2043"),_xll.Woodstock.Analyst.Xcel.UDFs.GetIndicatorValueAverage("OVOLGMEXRECACPIL","5 Famille de courbes="&amp;$A42&amp;";",IntrantScenario!$B$7, IntrantScenario!$B$10,"2","6")/5,_xll.Woodstock.Analyst.Xcel.UDFs.GetIndicatorValue("OVOLGMEXRECACPIL","5 Famille de courbes="&amp;$A42&amp;";",IntrantScenario!$B$7, IntrantScenario!$B$10,VLOOKUP($A$6,Periode,2,FALSE))/5),0)+IFERROR(IF(EXACT($A$6,"Moyenne 2018-2043"),_xll.Woodstock.Analyst.Xcel.UDFs.GetIndicatorValueAverage("OVOLGMEXRECACP","5 Famille de courbes="&amp;$A42&amp;";",IntrantScenario!$B$7, IntrantScenario!$B$10,"2","6")/5,_xll.Woodstock.Analyst.Xcel.UDFs.GetIndicatorValue("OVOLGMEXRECACP","5 Famille de courbes="&amp;$A42&amp;";",IntrantScenario!$B$7, IntrantScenario!$B$10,VLOOKUP($A$6,Periode,2,FALSE))/5),0)+IFERROR(IF(EXACT($A$6,"Moyenne 2018-2043"),_xll.Woodstock.Analyst.Xcel.UDFs.GetIndicatorValueAverage("OVOLGMEXRECACPIP","5 Famille de courbes="&amp;$A42&amp;";",IntrantScenario!$B$7, IntrantScenario!$B$10,"2","6")/5,_xll.Woodstock.Analyst.Xcel.UDFs.GetIndicatorValue("OVOLGMEXRECACPIP","5 Famille de courbes="&amp;$A42&amp;";",IntrantScenario!$B$7, IntrantScenario!$B$10,VLOOKUP($A$6,Periode,2,FALSE))/5),0)+IFERROR(IF(EXACT($A$6,"Moyenne 2018-2043"),_xll.Woodstock.Analyst.Xcel.UDFs.GetIndicatorValueAverage("OVOLGMEXRECACPJ","5 Famille de courbes="&amp;$A42&amp;";",IntrantScenario!$B$7, IntrantScenario!$B$10,"2","6")/5,_xll.Woodstock.Analyst.Xcel.UDFs.GetIndicatorValue("OVOLGMEXRECACPJ","5 Famille de courbes="&amp;$A42&amp;";",IntrantScenario!$B$7, IntrantScenario!$B$10,VLOOKUP($A$6,Periode,2,FALSE))/5),0)+IFERROR(IF(EXACT($A$6,"Moyenne 2018-2043"),_xll.Woodstock.Analyst.Xcel.UDFs.GetIndicatorValueAverage("OVOLGMEXRECACA","5 Famille de courbes="&amp;$A42&amp;";",IntrantScenario!$B$7, IntrantScenario!$B$10,"2","6")/5,_xll.Woodstock.Analyst.Xcel.UDFs.GetIndicatorValue("OVOLGMEXRECACA","5 Famille de courbes="&amp;$A42&amp;";",IntrantScenario!$B$7, IntrantScenario!$B$10,VLOOKUP($A$6,Periode,2,FALSE))/5),0)+IFERROR(IF(EXACT($A$6,"Moyenne 2018-2043"),_xll.Woodstock.Analyst.Xcel.UDFs.GetIndicatorValueAverage("OVOLGMEXRECACJ","5 Famille de courbes="&amp;$A42&amp;";",IntrantScenario!$B$7, IntrantScenario!$B$10,"2","6")/5,_xll.Woodstock.Analyst.Xcel.UDFs.GetIndicatorValue("OVOLGMEXRECACJ","5 Famille de courbes="&amp;$A42&amp;";",IntrantScenario!$B$7, IntrantScenario!$B$10,VLOOKUP($A$6,Periode,2,FALSE))/5),0)</f>
        <v>0</v>
      </c>
      <c r="F42" s="399">
        <f>IFERROR(IF(EXACT($A$6,"Moyenne 2018-2043"),_xll.Woodstock.Analyst.Xcel.UDFs.GetIndicatorValueAverage("OVOLGSEPMRECAEC","5 Famille de courbes="&amp;$A42&amp;";",IntrantScenario!$B$7, IntrantScenario!$B$10,"2","6")/5,_xll.Woodstock.Analyst.Xcel.UDFs.GetIndicatorValue("OVOLGSEPMRECAEC","5 Famille de courbes="&amp;$A42&amp;";",IntrantScenario!$B$7, IntrantScenario!$B$10,VLOOKUP($A$6,Periode,2,FALSE))/5),0)+IFERROR(IF(EXACT($A$6,"Moyenne 2018-2043"),_xll.Woodstock.Analyst.Xcel.UDFs.GetIndicatorValueAverage("OVOLGSEPMRECACPROG","5 Famille de courbes="&amp;$A42&amp;";",IntrantScenario!$B$7, IntrantScenario!$B$10,"2","6")/5,_xll.Woodstock.Analyst.Xcel.UDFs.GetIndicatorValue("OVOLGSEPMRECACPROG","5 Famille de courbes="&amp;$A42&amp;";",IntrantScenario!$B$7, IntrantScenario!$B$10,VLOOKUP($A$6,Periode,2,FALSE))/5),0)+IFERROR(IF(EXACT($A$6,"Moyenne 2018-2043"),_xll.Woodstock.Analyst.Xcel.UDFs.GetIndicatorValueAverage("OVOLGSEPMRECACPIL","5 Famille de courbes="&amp;$A42&amp;";",IntrantScenario!$B$7, IntrantScenario!$B$10,"2","6")/5,_xll.Woodstock.Analyst.Xcel.UDFs.GetIndicatorValue("OVOLGSEPMRECACPIL","5 Famille de courbes="&amp;$A42&amp;";",IntrantScenario!$B$7, IntrantScenario!$B$10,VLOOKUP($A$6,Periode,2,FALSE))/5),0)+IFERROR(IF(EXACT($A$6,"Moyenne 2018-2043"),_xll.Woodstock.Analyst.Xcel.UDFs.GetIndicatorValueAverage("OVOLGSEPMRECACP","5 Famille de courbes="&amp;$A42&amp;";",IntrantScenario!$B$7, IntrantScenario!$B$10,"2","6")/5,_xll.Woodstock.Analyst.Xcel.UDFs.GetIndicatorValue("OVOLGSEPMRECACP","5 Famille de courbes="&amp;$A42&amp;";",IntrantScenario!$B$7, IntrantScenario!$B$10,VLOOKUP($A$6,Periode,2,FALSE))/5),0)+IFERROR(IF(EXACT($A$6,"Moyenne 2018-2043"),_xll.Woodstock.Analyst.Xcel.UDFs.GetIndicatorValueAverage("OVOLGSEPMRECACPIP","5 Famille de courbes="&amp;$A42&amp;";",IntrantScenario!$B$7, IntrantScenario!$B$10,"2","6")/5,_xll.Woodstock.Analyst.Xcel.UDFs.GetIndicatorValue("OVOLGSEPMRECACPIP","5 Famille de courbes="&amp;$A42&amp;";",IntrantScenario!$B$7, IntrantScenario!$B$10,VLOOKUP($A$6,Periode,2,FALSE))/5),0)+IFERROR(IF(EXACT($A$6,"Moyenne 2018-2043"),_xll.Woodstock.Analyst.Xcel.UDFs.GetIndicatorValueAverage("OVOLGSEPMRECACPJ","5 Famille de courbes="&amp;$A42&amp;";",IntrantScenario!$B$7, IntrantScenario!$B$10,"2","6")/5,_xll.Woodstock.Analyst.Xcel.UDFs.GetIndicatorValue("OVOLGSEPMRECACPJ","5 Famille de courbes="&amp;$A42&amp;";",IntrantScenario!$B$7, IntrantScenario!$B$10,VLOOKUP($A$6,Periode,2,FALSE))/5),0)+IFERROR(IF(EXACT($A$6,"Moyenne 2018-2043"),_xll.Woodstock.Analyst.Xcel.UDFs.GetIndicatorValueAverage("OVOLGSEPMRECACA","5 Famille de courbes="&amp;$A42&amp;";",IntrantScenario!$B$7, IntrantScenario!$B$10,"2","6")/5,_xll.Woodstock.Analyst.Xcel.UDFs.GetIndicatorValue("OVOLGSEPMRECACA","5 Famille de courbes="&amp;$A42&amp;";",IntrantScenario!$B$7, IntrantScenario!$B$10,VLOOKUP($A$6,Periode,2,FALSE))/5),0)+IFERROR(IF(EXACT($A$6,"Moyenne 2018-2043"),_xll.Woodstock.Analyst.Xcel.UDFs.GetIndicatorValueAverage("OVOLGSEPMRECACJ","5 Famille de courbes="&amp;$A42&amp;";",IntrantScenario!$B$7, IntrantScenario!$B$10,"2","6")/5,_xll.Woodstock.Analyst.Xcel.UDFs.GetIndicatorValue("OVOLGSEPMRECACJ","5 Famille de courbes="&amp;$A42&amp;";",IntrantScenario!$B$7, IntrantScenario!$B$10,VLOOKUP($A$6,Periode,2,FALSE))/5),0)</f>
        <v>0</v>
      </c>
      <c r="G42" s="399">
        <f>IFERROR(IF(EXACT($A$6,"Moyenne 2018-2043"),_xll.Woodstock.Analyst.Xcel.UDFs.GetIndicatorValueAverage("OVOLGPINSRECAEC","5 Famille de courbes="&amp;$A42&amp;";",IntrantScenario!$B$7, IntrantScenario!$B$10,"2","6")/5,_xll.Woodstock.Analyst.Xcel.UDFs.GetIndicatorValue("OVOLGPINSRECAEC","5 Famille de courbes="&amp;$A42&amp;";",IntrantScenario!$B$7, IntrantScenario!$B$10,VLOOKUP($A$6,Periode,2,FALSE))/5),0)+IFERROR(IF(EXACT($A$6,"Moyenne 2018-2043"),_xll.Woodstock.Analyst.Xcel.UDFs.GetIndicatorValueAverage("OVOLGPINSRECACPROG","5 Famille de courbes="&amp;$A42&amp;";",IntrantScenario!$B$7, IntrantScenario!$B$10,"2","6")/5,_xll.Woodstock.Analyst.Xcel.UDFs.GetIndicatorValue("OVOLGPINSRECACPROG","5 Famille de courbes="&amp;$A42&amp;";",IntrantScenario!$B$7, IntrantScenario!$B$10,VLOOKUP($A$6,Periode,2,FALSE))/5),0)+IFERROR(IF(EXACT($A$6,"Moyenne 2018-2043"),_xll.Woodstock.Analyst.Xcel.UDFs.GetIndicatorValueAverage("OVOLGPINSRECACPIL","5 Famille de courbes="&amp;$A42&amp;";",IntrantScenario!$B$7, IntrantScenario!$B$10,"2","6")/5,_xll.Woodstock.Analyst.Xcel.UDFs.GetIndicatorValue("OVOLGPINSRECACPIL","5 Famille de courbes="&amp;$A42&amp;";",IntrantScenario!$B$7, IntrantScenario!$B$10,VLOOKUP($A$6,Periode,2,FALSE))/5),0)+IFERROR(IF(EXACT($A$6,"Moyenne 2018-2043"),_xll.Woodstock.Analyst.Xcel.UDFs.GetIndicatorValueAverage("OVOLGPINSRECACP","5 Famille de courbes="&amp;$A42&amp;";",IntrantScenario!$B$7, IntrantScenario!$B$10,"2","6")/5,_xll.Woodstock.Analyst.Xcel.UDFs.GetIndicatorValue("OVOLGPINSRECACP","5 Famille de courbes="&amp;$A42&amp;";",IntrantScenario!$B$7, IntrantScenario!$B$10,VLOOKUP($A$6,Periode,2,FALSE))/5),0)+IFERROR(IF(EXACT($A$6,"Moyenne 2018-2043"),_xll.Woodstock.Analyst.Xcel.UDFs.GetIndicatorValueAverage("OVOLGPINSRECACPIP","5 Famille de courbes="&amp;$A42&amp;";",IntrantScenario!$B$7, IntrantScenario!$B$10,"2","6")/5,_xll.Woodstock.Analyst.Xcel.UDFs.GetIndicatorValue("OVOLGPINSRECACPIP","5 Famille de courbes="&amp;$A42&amp;";",IntrantScenario!$B$7, IntrantScenario!$B$10,VLOOKUP($A$6,Periode,2,FALSE))/5),0)+IFERROR(IF(EXACT($A$6,"Moyenne 2018-2043"),_xll.Woodstock.Analyst.Xcel.UDFs.GetIndicatorValueAverage("OVOLGPINSRECACPJ","5 Famille de courbes="&amp;$A42&amp;";",IntrantScenario!$B$7, IntrantScenario!$B$10,"2","6")/5,_xll.Woodstock.Analyst.Xcel.UDFs.GetIndicatorValue("OVOLGPINSRECACPJ","5 Famille de courbes="&amp;$A42&amp;";",IntrantScenario!$B$7, IntrantScenario!$B$10,VLOOKUP($A$6,Periode,2,FALSE))/5),0)+IFERROR(IF(EXACT($A$6,"Moyenne 2018-2043"),_xll.Woodstock.Analyst.Xcel.UDFs.GetIndicatorValueAverage("OVOLGPINSRECACA","5 Famille de courbes="&amp;$A42&amp;";",IntrantScenario!$B$7, IntrantScenario!$B$10,"2","6")/5,_xll.Woodstock.Analyst.Xcel.UDFs.GetIndicatorValue("OVOLGPINSRECACA","5 Famille de courbes="&amp;$A42&amp;";",IntrantScenario!$B$7, IntrantScenario!$B$10,VLOOKUP($A$6,Periode,2,FALSE))/5),0)+IFERROR(IF(EXACT($A$6,"Moyenne 2018-2043"),_xll.Woodstock.Analyst.Xcel.UDFs.GetIndicatorValueAverage("OVOLGPINSRECACJ","5 Famille de courbes="&amp;$A42&amp;";",IntrantScenario!$B$7, IntrantScenario!$B$10,"2","6")/5,_xll.Woodstock.Analyst.Xcel.UDFs.GetIndicatorValue("OVOLGPINSRECACJ","5 Famille de courbes="&amp;$A42&amp;";",IntrantScenario!$B$7, IntrantScenario!$B$10,VLOOKUP($A$6,Periode,2,FALSE))/5),0)</f>
        <v>0</v>
      </c>
      <c r="H42" s="399">
        <f>IFERROR(IF(EXACT($A$6,"Moyenne 2018-2043"),_xll.Woodstock.Analyst.Xcel.UDFs.GetIndicatorValueAverage("OVOLPRURECAEC","5 Famille de courbes="&amp;$A42&amp;";",IntrantScenario!$B$7, IntrantScenario!$B$10,"2","6")/5,_xll.Woodstock.Analyst.Xcel.UDFs.GetIndicatorValue("OVOLPRURECAEC","5 Famille de courbes="&amp;$A42&amp;";",IntrantScenario!$B$7, IntrantScenario!$B$10,VLOOKUP($A$6,Periode,2,FALSE))/5),0)+IFERROR(IF(EXACT($A$6,"Moyenne 2018-2043"),_xll.Woodstock.Analyst.Xcel.UDFs.GetIndicatorValueAverage("OVOLPRURECACPROG","5 Famille de courbes="&amp;$A42&amp;";",IntrantScenario!$B$7, IntrantScenario!$B$10,"2","6")/5,_xll.Woodstock.Analyst.Xcel.UDFs.GetIndicatorValue("OVOLPRURECACPROG","5 Famille de courbes="&amp;$A42&amp;";",IntrantScenario!$B$7, IntrantScenario!$B$10,VLOOKUP($A$6,Periode,2,FALSE))/5),0)+IFERROR(IF(EXACT($A$6,"Moyenne 2018-2043"),_xll.Woodstock.Analyst.Xcel.UDFs.GetIndicatorValueAverage("OVOLPRURECACPIL","5 Famille de courbes="&amp;$A42&amp;";",IntrantScenario!$B$7, IntrantScenario!$B$10,"2","6")/5,_xll.Woodstock.Analyst.Xcel.UDFs.GetIndicatorValue("OVOLPRURECACPIL","5 Famille de courbes="&amp;$A42&amp;";",IntrantScenario!$B$7, IntrantScenario!$B$10,VLOOKUP($A$6,Periode,2,FALSE))/5),0)+IFERROR(IF(EXACT($A$6,"Moyenne 2018-2043"),_xll.Woodstock.Analyst.Xcel.UDFs.GetIndicatorValueAverage("OVOLPRURECACP","5 Famille de courbes="&amp;$A42&amp;";",IntrantScenario!$B$7, IntrantScenario!$B$10,"2","6")/5,_xll.Woodstock.Analyst.Xcel.UDFs.GetIndicatorValue("OVOLPRURECACP","5 Famille de courbes="&amp;$A42&amp;";",IntrantScenario!$B$7, IntrantScenario!$B$10,VLOOKUP($A$6,Periode,2,FALSE))/5),0)+IFERROR(IF(EXACT($A$6,"Moyenne 2018-2043"),_xll.Woodstock.Analyst.Xcel.UDFs.GetIndicatorValueAverage("OVOLPRURECACPIP","5 Famille de courbes="&amp;$A42&amp;";",IntrantScenario!$B$7, IntrantScenario!$B$10,"2","6")/5,_xll.Woodstock.Analyst.Xcel.UDFs.GetIndicatorValue("OVOLPRURECACPIP","5 Famille de courbes="&amp;$A42&amp;";",IntrantScenario!$B$7, IntrantScenario!$B$10,VLOOKUP($A$6,Periode,2,FALSE))/5),0)+IFERROR(IF(EXACT($A$6,"Moyenne 2018-2043"),_xll.Woodstock.Analyst.Xcel.UDFs.GetIndicatorValueAverage("OVOLPRURECACPJ","5 Famille de courbes="&amp;$A42&amp;";",IntrantScenario!$B$7, IntrantScenario!$B$10,"2","6")/5,_xll.Woodstock.Analyst.Xcel.UDFs.GetIndicatorValue("OVOLPRURECACPJ","5 Famille de courbes="&amp;$A42&amp;";",IntrantScenario!$B$7, IntrantScenario!$B$10,VLOOKUP($A$6,Periode,2,FALSE))/5),0)+IFERROR(IF(EXACT($A$6,"Moyenne 2018-2043"),_xll.Woodstock.Analyst.Xcel.UDFs.GetIndicatorValueAverage("OVOLPRURECACA","5 Famille de courbes="&amp;$A42&amp;";",IntrantScenario!$B$7, IntrantScenario!$B$10,"2","6")/5,_xll.Woodstock.Analyst.Xcel.UDFs.GetIndicatorValue("OVOLPRURECACA","5 Famille de courbes="&amp;$A42&amp;";",IntrantScenario!$B$7, IntrantScenario!$B$10,VLOOKUP($A$6,Periode,2,FALSE))/5),0)+IFERROR(IF(EXACT($A$6,"Moyenne 2018-2043"),_xll.Woodstock.Analyst.Xcel.UDFs.GetIndicatorValueAverage("OVOLPRURECACJ","5 Famille de courbes="&amp;$A42&amp;";",IntrantScenario!$B$7, IntrantScenario!$B$10,"2","6")/5,_xll.Woodstock.Analyst.Xcel.UDFs.GetIndicatorValue("OVOLPRURECACJ","5 Famille de courbes="&amp;$A42&amp;";",IntrantScenario!$B$7, IntrantScenario!$B$10,VLOOKUP($A$6,Periode,2,FALSE))/5),0)</f>
        <v>0</v>
      </c>
      <c r="I42" s="399">
        <f>IFERROR(IF(EXACT($A$6,"Moyenne 2018-2043"),_xll.Woodstock.Analyst.Xcel.UDFs.GetIndicatorValueAverage("OVOLTHORECAEC","5 Famille de courbes="&amp;$A42&amp;";",IntrantScenario!$B$7, IntrantScenario!$B$10,"2","6")/5,_xll.Woodstock.Analyst.Xcel.UDFs.GetIndicatorValue("OVOLTHORECAEC","5 Famille de courbes="&amp;$A42&amp;";",IntrantScenario!$B$7, IntrantScenario!$B$10,VLOOKUP($A$6,Periode,2,FALSE))/5),0)+IFERROR(IF(EXACT($A$6,"Moyenne 2018-2043"),_xll.Woodstock.Analyst.Xcel.UDFs.GetIndicatorValueAverage("OVOLTHORECACPROG","5 Famille de courbes="&amp;$A42&amp;";",IntrantScenario!$B$7, IntrantScenario!$B$10,"2","6")/5,_xll.Woodstock.Analyst.Xcel.UDFs.GetIndicatorValue("OVOLTHORECACPROG","5 Famille de courbes="&amp;$A42&amp;";",IntrantScenario!$B$7, IntrantScenario!$B$10,VLOOKUP($A$6,Periode,2,FALSE))/5),0)+IFERROR(IF(EXACT($A$6,"Moyenne 2018-2043"),_xll.Woodstock.Analyst.Xcel.UDFs.GetIndicatorValueAverage("OVOLTHORECACPIL","5 Famille de courbes="&amp;$A42&amp;";",IntrantScenario!$B$7, IntrantScenario!$B$10,"2","6")/5,_xll.Woodstock.Analyst.Xcel.UDFs.GetIndicatorValue("OVOLTHORECACPIL","5 Famille de courbes="&amp;$A42&amp;";",IntrantScenario!$B$7, IntrantScenario!$B$10,VLOOKUP($A$6,Periode,2,FALSE))/5),0)+IFERROR(IF(EXACT($A$6,"Moyenne 2018-2043"),_xll.Woodstock.Analyst.Xcel.UDFs.GetIndicatorValueAverage("OVOLTHORECACP","5 Famille de courbes="&amp;$A42&amp;";",IntrantScenario!$B$7, IntrantScenario!$B$10,"2","6")/5,_xll.Woodstock.Analyst.Xcel.UDFs.GetIndicatorValue("OVOLTHORECACP","5 Famille de courbes="&amp;$A42&amp;";",IntrantScenario!$B$7, IntrantScenario!$B$10,VLOOKUP($A$6,Periode,2,FALSE))/5),0)+IFERROR(IF(EXACT($A$6,"Moyenne 2018-2043"),_xll.Woodstock.Analyst.Xcel.UDFs.GetIndicatorValueAverage("OVOLTHORECACPIP","5 Famille de courbes="&amp;$A42&amp;";",IntrantScenario!$B$7, IntrantScenario!$B$10,"2","6")/5,_xll.Woodstock.Analyst.Xcel.UDFs.GetIndicatorValue("OVOLTHORECACPIP","5 Famille de courbes="&amp;$A42&amp;";",IntrantScenario!$B$7, IntrantScenario!$B$10,VLOOKUP($A$6,Periode,2,FALSE))/5),0)+IFERROR(IF(EXACT($A$6,"Moyenne 2018-2043"),_xll.Woodstock.Analyst.Xcel.UDFs.GetIndicatorValueAverage("OVOLTHORECACPJ","5 Famille de courbes="&amp;$A42&amp;";",IntrantScenario!$B$7, IntrantScenario!$B$10,"2","6")/5,_xll.Woodstock.Analyst.Xcel.UDFs.GetIndicatorValue("OVOLTHORECACPJ","5 Famille de courbes="&amp;$A42&amp;";",IntrantScenario!$B$7, IntrantScenario!$B$10,VLOOKUP($A$6,Periode,2,FALSE))/5),0)+IFERROR(IF(EXACT($A$6,"Moyenne 2018-2043"),_xll.Woodstock.Analyst.Xcel.UDFs.GetIndicatorValueAverage("OVOLTHORECACA","5 Famille de courbes="&amp;$A42&amp;";",IntrantScenario!$B$7, IntrantScenario!$B$10,"2","6")/5,_xll.Woodstock.Analyst.Xcel.UDFs.GetIndicatorValue("OVOLTHORECACA","5 Famille de courbes="&amp;$A42&amp;";",IntrantScenario!$B$7, IntrantScenario!$B$10,VLOOKUP($A$6,Periode,2,FALSE))/5),0)+IFERROR(IF(EXACT($A$6,"Moyenne 2018-2043"),_xll.Woodstock.Analyst.Xcel.UDFs.GetIndicatorValueAverage("OVOLTHORECACJ","5 Famille de courbes="&amp;$A42&amp;";",IntrantScenario!$B$7, IntrantScenario!$B$10,"2","6")/5,_xll.Woodstock.Analyst.Xcel.UDFs.GetIndicatorValue("OVOLTHORECACJ","5 Famille de courbes="&amp;$A42&amp;";",IntrantScenario!$B$7, IntrantScenario!$B$10,VLOOKUP($A$6,Periode,2,FALSE))/5),0)</f>
        <v>0</v>
      </c>
      <c r="J42" s="399">
        <f>SUM(G42:I42)</f>
        <v>0</v>
      </c>
      <c r="K42" s="399">
        <f>IFERROR(IF(EXACT($A$6,"Moyenne 2018-2043"),_xll.Woodstock.Analyst.Xcel.UDFs.GetIndicatorValueAverage("OVOLGRRECAEC","5 Famille de courbes="&amp;$A42&amp;";",IntrantScenario!$B$7, IntrantScenario!$B$10,"2","6")/5,_xll.Woodstock.Analyst.Xcel.UDFs.GetIndicatorValue("OVOLGRRECAEC","5 Famille de courbes="&amp;$A42&amp;";",IntrantScenario!$B$7, IntrantScenario!$B$10,VLOOKUP($A$6,Periode,2,FALSE))/5),0)+IFERROR(IF(EXACT($A$6,"Moyenne 2018-2043"),_xll.Woodstock.Analyst.Xcel.UDFs.GetIndicatorValueAverage("OVOLGRRECACPROG","5 Famille de courbes="&amp;$A42&amp;";",IntrantScenario!$B$7, IntrantScenario!$B$10,"2","6")/5,_xll.Woodstock.Analyst.Xcel.UDFs.GetIndicatorValue("OVOLGRRECACPROG","5 Famille de courbes="&amp;$A42&amp;";",IntrantScenario!$B$7, IntrantScenario!$B$10,VLOOKUP($A$6,Periode,2,FALSE))/5),0)+IFERROR(IF(EXACT($A$6,"Moyenne 2018-2043"),_xll.Woodstock.Analyst.Xcel.UDFs.GetIndicatorValueAverage("OVOLGRRECACPIL","5 Famille de courbes="&amp;$A42&amp;";",IntrantScenario!$B$7, IntrantScenario!$B$10,"2","6")/5,_xll.Woodstock.Analyst.Xcel.UDFs.GetIndicatorValue("OVOLGRRECACPIL","5 Famille de courbes="&amp;$A42&amp;";",IntrantScenario!$B$7, IntrantScenario!$B$10,VLOOKUP($A$6,Periode,2,FALSE))/5),0)+IFERROR(IF(EXACT($A$6,"Moyenne 2018-2043"),_xll.Woodstock.Analyst.Xcel.UDFs.GetIndicatorValueAverage("OVOLGRRECACP","5 Famille de courbes="&amp;$A42&amp;";",IntrantScenario!$B$7, IntrantScenario!$B$10,"2","6")/5,_xll.Woodstock.Analyst.Xcel.UDFs.GetIndicatorValue("OVOLGRRECACP","5 Famille de courbes="&amp;$A42&amp;";",IntrantScenario!$B$7, IntrantScenario!$B$10,VLOOKUP($A$6,Periode,2,FALSE))/5),0)+IFERROR(IF(EXACT($A$6,"Moyenne 2018-2043"),_xll.Woodstock.Analyst.Xcel.UDFs.GetIndicatorValueAverage("OVOLGRRECACPIP","5 Famille de courbes="&amp;$A42&amp;";",IntrantScenario!$B$7, IntrantScenario!$B$10,"2","6")/5,_xll.Woodstock.Analyst.Xcel.UDFs.GetIndicatorValue("OVOLGRRECACPIP","5 Famille de courbes="&amp;$A42&amp;";",IntrantScenario!$B$7, IntrantScenario!$B$10,VLOOKUP($A$6,Periode,2,FALSE))/5),0)+IFERROR(IF(EXACT($A$6,"Moyenne 2018-2043"),_xll.Woodstock.Analyst.Xcel.UDFs.GetIndicatorValueAverage("OVOLGRRECACPJ","5 Famille de courbes="&amp;$A42&amp;";",IntrantScenario!$B$7, IntrantScenario!$B$10,"2","6")/5,_xll.Woodstock.Analyst.Xcel.UDFs.GetIndicatorValue("OVOLGRRECACPJ","5 Famille de courbes="&amp;$A42&amp;";",IntrantScenario!$B$7, IntrantScenario!$B$10,VLOOKUP($A$6,Periode,2,FALSE))/5),0)+IFERROR(IF(EXACT($A$6,"Moyenne 2018-2043"),_xll.Woodstock.Analyst.Xcel.UDFs.GetIndicatorValueAverage("OVOLGRRECACA","5 Famille de courbes="&amp;$A42&amp;";",IntrantScenario!$B$7, IntrantScenario!$B$10,"2","6")/5,_xll.Woodstock.Analyst.Xcel.UDFs.GetIndicatorValue("OVOLGRRECACA","5 Famille de courbes="&amp;$A42&amp;";",IntrantScenario!$B$7, IntrantScenario!$B$10,VLOOKUP($A$6,Periode,2,FALSE))/5),0)+IFERROR(IF(EXACT($A$6,"Moyenne 2018-2043"),_xll.Woodstock.Analyst.Xcel.UDFs.GetIndicatorValueAverage("OVOLGRRECACJ","5 Famille de courbes="&amp;$A42&amp;";",IntrantScenario!$B$7, IntrantScenario!$B$10,"2","6")/5,_xll.Woodstock.Analyst.Xcel.UDFs.GetIndicatorValue("OVOLGRRECACJ","5 Famille de courbes="&amp;$A42&amp;";",IntrantScenario!$B$7, IntrantScenario!$B$10,VLOOKUP($A$6,Periode,2,FALSE))/5),0)</f>
        <v>0</v>
      </c>
      <c r="L42" s="399">
        <f>IFERROR(IF(EXACT($A$6,"Moyenne 2018-2043"),_xll.Woodstock.Analyst.Xcel.UDFs.GetIndicatorValueAverage("OVOLBOPRECAEC","5 Famille de courbes="&amp;$A42&amp;";",IntrantScenario!$B$7, IntrantScenario!$B$10,"2","6")/5,_xll.Woodstock.Analyst.Xcel.UDFs.GetIndicatorValue("OVOLBOPRECAEC","5 Famille de courbes="&amp;$A42&amp;";",IntrantScenario!$B$7, IntrantScenario!$B$10,VLOOKUP($A$6,Periode,2,FALSE))/5),0)+IFERROR(IF(EXACT($A$6,"Moyenne 2018-2043"),_xll.Woodstock.Analyst.Xcel.UDFs.GetIndicatorValueAverage("OVOLBOPRECACPROG","5 Famille de courbes="&amp;$A42&amp;";",IntrantScenario!$B$7, IntrantScenario!$B$10,"2","6")/5,_xll.Woodstock.Analyst.Xcel.UDFs.GetIndicatorValue("OVOLBOPRECACPROG","5 Famille de courbes="&amp;$A42&amp;";",IntrantScenario!$B$7, IntrantScenario!$B$10,VLOOKUP($A$6,Periode,2,FALSE))/5),0)+IFERROR(IF(EXACT($A$6,"Moyenne 2018-2043"),_xll.Woodstock.Analyst.Xcel.UDFs.GetIndicatorValueAverage("OVOLBOPRECACPIL","5 Famille de courbes="&amp;$A42&amp;";",IntrantScenario!$B$7, IntrantScenario!$B$10,"2","6")/5,_xll.Woodstock.Analyst.Xcel.UDFs.GetIndicatorValue("OVOLBOPRECACPIL","5 Famille de courbes="&amp;$A42&amp;";",IntrantScenario!$B$7, IntrantScenario!$B$10,VLOOKUP($A$6,Periode,2,FALSE))/5),0)+IFERROR(IF(EXACT($A$6,"Moyenne 2018-2043"),_xll.Woodstock.Analyst.Xcel.UDFs.GetIndicatorValueAverage("OVOLBOPRECACP","5 Famille de courbes="&amp;$A42&amp;";",IntrantScenario!$B$7, IntrantScenario!$B$10,"2","6")/5,_xll.Woodstock.Analyst.Xcel.UDFs.GetIndicatorValue("OVOLBOPRECACP","5 Famille de courbes="&amp;$A42&amp;";",IntrantScenario!$B$7, IntrantScenario!$B$10,VLOOKUP($A$6,Periode,2,FALSE))/5),0)+IFERROR(IF(EXACT($A$6,"Moyenne 2018-2043"),_xll.Woodstock.Analyst.Xcel.UDFs.GetIndicatorValueAverage("OVOLBOPRECACPIP","5 Famille de courbes="&amp;$A42&amp;";",IntrantScenario!$B$7, IntrantScenario!$B$10,"2","6")/5,_xll.Woodstock.Analyst.Xcel.UDFs.GetIndicatorValue("OVOLBOPRECACPIP","5 Famille de courbes="&amp;$A42&amp;";",IntrantScenario!$B$7, IntrantScenario!$B$10,VLOOKUP($A$6,Periode,2,FALSE))/5),0)+IFERROR(IF(EXACT($A$6,"Moyenne 2018-2043"),_xll.Woodstock.Analyst.Xcel.UDFs.GetIndicatorValueAverage("OVOLBOPRECACPJ","5 Famille de courbes="&amp;$A42&amp;";",IntrantScenario!$B$7, IntrantScenario!$B$10,"2","6")/5,_xll.Woodstock.Analyst.Xcel.UDFs.GetIndicatorValue("OVOLBOPRECACPJ","5 Famille de courbes="&amp;$A42&amp;";",IntrantScenario!$B$7, IntrantScenario!$B$10,VLOOKUP($A$6,Periode,2,FALSE))/5),0)+IFERROR(IF(EXACT($A$6,"Moyenne 2018-2043"),_xll.Woodstock.Analyst.Xcel.UDFs.GetIndicatorValueAverage("OVOLBOPRECACA","5 Famille de courbes="&amp;$A42&amp;";",IntrantScenario!$B$7, IntrantScenario!$B$10,"2","6")/5,_xll.Woodstock.Analyst.Xcel.UDFs.GetIndicatorValue("OVOLBOPRECACA","5 Famille de courbes="&amp;$A42&amp;";",IntrantScenario!$B$7, IntrantScenario!$B$10,VLOOKUP($A$6,Periode,2,FALSE))/5),0)+IFERROR(IF(EXACT($A$6,"Moyenne 2018-2043"),_xll.Woodstock.Analyst.Xcel.UDFs.GetIndicatorValueAverage("OVOLBOPRECACJ","5 Famille de courbes="&amp;$A42&amp;";",IntrantScenario!$B$7, IntrantScenario!$B$10,"2","6")/5,_xll.Woodstock.Analyst.Xcel.UDFs.GetIndicatorValue("OVOLBOPRECACJ","5 Famille de courbes="&amp;$A42&amp;";",IntrantScenario!$B$7, IntrantScenario!$B$10,VLOOKUP($A$6,Periode,2,FALSE))/5),0)</f>
        <v>0</v>
      </c>
      <c r="M42" s="399">
        <f>IFERROR(IF(EXACT($A$6,"Moyenne 2018-2043"),_xll.Woodstock.Analyst.Xcel.UDFs.GetIndicatorValueAverage("OVOLGPEURECAEC","5 Famille de courbes="&amp;$A42&amp;";",IntrantScenario!$B$7, IntrantScenario!$B$10,"2","6")/5,_xll.Woodstock.Analyst.Xcel.UDFs.GetIndicatorValue("OVOLGPEURECAEC","5 Famille de courbes="&amp;$A42&amp;";",IntrantScenario!$B$7, IntrantScenario!$B$10,VLOOKUP($A$6,Periode,2,FALSE))/5),0)+IFERROR(IF(EXACT($A$6,"Moyenne 2018-2043"),_xll.Woodstock.Analyst.Xcel.UDFs.GetIndicatorValueAverage("OVOLGPEURECACPROG","5 Famille de courbes="&amp;$A42&amp;";",IntrantScenario!$B$7, IntrantScenario!$B$10,"2","6")/5,_xll.Woodstock.Analyst.Xcel.UDFs.GetIndicatorValue("OVOLGPEURECACPROG","5 Famille de courbes="&amp;$A42&amp;";",IntrantScenario!$B$7, IntrantScenario!$B$10,VLOOKUP($A$6,Periode,2,FALSE))/5),0)+IFERROR(IF(EXACT($A$6,"Moyenne 2018-2043"),_xll.Woodstock.Analyst.Xcel.UDFs.GetIndicatorValueAverage("OVOLGPEURECACPIL","5 Famille de courbes="&amp;$A42&amp;";",IntrantScenario!$B$7, IntrantScenario!$B$10,"2","6")/5,_xll.Woodstock.Analyst.Xcel.UDFs.GetIndicatorValue("OVOLGPEURECACPIL","5 Famille de courbes="&amp;$A42&amp;";",IntrantScenario!$B$7, IntrantScenario!$B$10,VLOOKUP($A$6,Periode,2,FALSE))/5),0)+IFERROR(IF(EXACT($A$6,"Moyenne 2018-2043"),_xll.Woodstock.Analyst.Xcel.UDFs.GetIndicatorValueAverage("OVOLGPEURECACP","5 Famille de courbes="&amp;$A42&amp;";",IntrantScenario!$B$7, IntrantScenario!$B$10,"2","6")/5,_xll.Woodstock.Analyst.Xcel.UDFs.GetIndicatorValue("OVOLGPEURECACP","5 Famille de courbes="&amp;$A42&amp;";",IntrantScenario!$B$7, IntrantScenario!$B$10,VLOOKUP($A$6,Periode,2,FALSE))/5),0)+IFERROR(IF(EXACT($A$6,"Moyenne 2018-2043"),_xll.Woodstock.Analyst.Xcel.UDFs.GetIndicatorValueAverage("OVOLGPEURECACPIP","5 Famille de courbes="&amp;$A42&amp;";",IntrantScenario!$B$7, IntrantScenario!$B$10,"2","6")/5,_xll.Woodstock.Analyst.Xcel.UDFs.GetIndicatorValue("OVOLGPEURECACPIP","5 Famille de courbes="&amp;$A42&amp;";",IntrantScenario!$B$7, IntrantScenario!$B$10,VLOOKUP($A$6,Periode,2,FALSE))/5),0)+IFERROR(IF(EXACT($A$6,"Moyenne 2018-2043"),_xll.Woodstock.Analyst.Xcel.UDFs.GetIndicatorValueAverage("OVOLGPEURECACPJ","5 Famille de courbes="&amp;$A42&amp;";",IntrantScenario!$B$7, IntrantScenario!$B$10,"2","6")/5,_xll.Woodstock.Analyst.Xcel.UDFs.GetIndicatorValue("OVOLGPEURECACPJ","5 Famille de courbes="&amp;$A42&amp;";",IntrantScenario!$B$7, IntrantScenario!$B$10,VLOOKUP($A$6,Periode,2,FALSE))/5),0)+IFERROR(IF(EXACT($A$6,"Moyenne 2018-2043"),_xll.Woodstock.Analyst.Xcel.UDFs.GetIndicatorValueAverage("OVOLGPEURECACA","5 Famille de courbes="&amp;$A42&amp;";",IntrantScenario!$B$7, IntrantScenario!$B$10,"2","6")/5,_xll.Woodstock.Analyst.Xcel.UDFs.GetIndicatorValue("OVOLGPEURECACA","5 Famille de courbes="&amp;$A42&amp;";",IntrantScenario!$B$7, IntrantScenario!$B$10,VLOOKUP($A$6,Periode,2,FALSE))/5),0)+IFERROR(IF(EXACT($A$6,"Moyenne 2018-2043"),_xll.Woodstock.Analyst.Xcel.UDFs.GetIndicatorValueAverage("OVOLGPEURECACJ","5 Famille de courbes="&amp;$A42&amp;";",IntrantScenario!$B$7, IntrantScenario!$B$10,"2","6")/5,_xll.Woodstock.Analyst.Xcel.UDFs.GetIndicatorValue("OVOLGPEURECACJ","5 Famille de courbes="&amp;$A42&amp;";",IntrantScenario!$B$7, IntrantScenario!$B$10,VLOOKUP($A$6,Periode,2,FALSE))/5),0)</f>
        <v>0</v>
      </c>
      <c r="N42" s="399">
        <f>IFERROR(IF(EXACT($A$6,"Moyenne 2018-2043"),_xll.Woodstock.Analyst.Xcel.UDFs.GetIndicatorValueAverage("OVOLERRRECAEC","5 Famille de courbes="&amp;$A42&amp;";",IntrantScenario!$B$7, IntrantScenario!$B$10,"2","6")/5,_xll.Woodstock.Analyst.Xcel.UDFs.GetIndicatorValue("OVOLERRRECAEC","5 Famille de courbes="&amp;$A42&amp;";",IntrantScenario!$B$7, IntrantScenario!$B$10,VLOOKUP($A$6,Periode,2,FALSE))/5),0)+IFERROR(IF(EXACT($A$6,"Moyenne 2018-2043"),_xll.Woodstock.Analyst.Xcel.UDFs.GetIndicatorValueAverage("OVOLERRRECACPROG","5 Famille de courbes="&amp;$A42&amp;";",IntrantScenario!$B$7, IntrantScenario!$B$10,"2","6")/5,_xll.Woodstock.Analyst.Xcel.UDFs.GetIndicatorValue("OVOLERRRECACPROG","5 Famille de courbes="&amp;$A42&amp;";",IntrantScenario!$B$7, IntrantScenario!$B$10,VLOOKUP($A$6,Periode,2,FALSE))/5),0)+IFERROR(IF(EXACT($A$6,"Moyenne 2018-2043"),_xll.Woodstock.Analyst.Xcel.UDFs.GetIndicatorValueAverage("OVOLERRRECACPIL","5 Famille de courbes="&amp;$A42&amp;";",IntrantScenario!$B$7, IntrantScenario!$B$10,"2","6")/5,_xll.Woodstock.Analyst.Xcel.UDFs.GetIndicatorValue("OVOLERRRECACPIL","5 Famille de courbes="&amp;$A42&amp;";",IntrantScenario!$B$7, IntrantScenario!$B$10,VLOOKUP($A$6,Periode,2,FALSE))/5),0)+IFERROR(IF(EXACT($A$6,"Moyenne 2018-2043"),_xll.Woodstock.Analyst.Xcel.UDFs.GetIndicatorValueAverage("OVOLERRRECACP","5 Famille de courbes="&amp;$A42&amp;";",IntrantScenario!$B$7, IntrantScenario!$B$10,"2","6")/5,_xll.Woodstock.Analyst.Xcel.UDFs.GetIndicatorValue("OVOLERRRECACP","5 Famille de courbes="&amp;$A42&amp;";",IntrantScenario!$B$7, IntrantScenario!$B$10,VLOOKUP($A$6,Periode,2,FALSE))/5),0)+IFERROR(IF(EXACT($A$6,"Moyenne 2018-2043"),_xll.Woodstock.Analyst.Xcel.UDFs.GetIndicatorValueAverage("OVOLERRRECACPIP","5 Famille de courbes="&amp;$A42&amp;";",IntrantScenario!$B$7, IntrantScenario!$B$10,"2","6")/5,_xll.Woodstock.Analyst.Xcel.UDFs.GetIndicatorValue("OVOLERRRECACPIP","5 Famille de courbes="&amp;$A42&amp;";",IntrantScenario!$B$7, IntrantScenario!$B$10,VLOOKUP($A$6,Periode,2,FALSE))/5),0)+IFERROR(IF(EXACT($A$6,"Moyenne 2018-2043"),_xll.Woodstock.Analyst.Xcel.UDFs.GetIndicatorValueAverage("OVOLERRRECACPJ","5 Famille de courbes="&amp;$A42&amp;";",IntrantScenario!$B$7, IntrantScenario!$B$10,"2","6")/5,_xll.Woodstock.Analyst.Xcel.UDFs.GetIndicatorValue("OVOLERRRECACPJ","5 Famille de courbes="&amp;$A42&amp;";",IntrantScenario!$B$7, IntrantScenario!$B$10,VLOOKUP($A$6,Periode,2,FALSE))/5),0)+IFERROR(IF(EXACT($A$6,"Moyenne 2018-2043"),_xll.Woodstock.Analyst.Xcel.UDFs.GetIndicatorValueAverage("OVOLERRRECACA","5 Famille de courbes="&amp;$A42&amp;";",IntrantScenario!$B$7, IntrantScenario!$B$10,"2","6")/5,_xll.Woodstock.Analyst.Xcel.UDFs.GetIndicatorValue("OVOLERRRECACA","5 Famille de courbes="&amp;$A42&amp;";",IntrantScenario!$B$7, IntrantScenario!$B$10,VLOOKUP($A$6,Periode,2,FALSE))/5),0)+IFERROR(IF(EXACT($A$6,"Moyenne 2018-2043"),_xll.Woodstock.Analyst.Xcel.UDFs.GetIndicatorValueAverage("OVOLERRRECACJ","5 Famille de courbes="&amp;$A42&amp;";",IntrantScenario!$B$7, IntrantScenario!$B$10,"2","6")/5,_xll.Woodstock.Analyst.Xcel.UDFs.GetIndicatorValue("OVOLERRRECACJ","5 Famille de courbes="&amp;$A42&amp;";",IntrantScenario!$B$7, IntrantScenario!$B$10,VLOOKUP($A$6,Periode,2,FALSE))/5),0)</f>
        <v>0</v>
      </c>
      <c r="O42" s="399">
        <f>P42-SUM(L42:N42)</f>
        <v>0</v>
      </c>
      <c r="P42" s="399">
        <f>IFERROR(IF(EXACT($A$6,"Moyenne 2018-2043"),_xll.Woodstock.Analyst.Xcel.UDFs.GetIndicatorValueAverage("OVOLGFIRECAEC","5 Famille de courbes="&amp;$A42&amp;";",IntrantScenario!$B$7, IntrantScenario!$B$10,"2","6")/5,_xll.Woodstock.Analyst.Xcel.UDFs.GetIndicatorValue("OVOLGFIRECAEC","5 Famille de courbes="&amp;$A42&amp;";",IntrantScenario!$B$7, IntrantScenario!$B$10,VLOOKUP($A$6,Periode,2,FALSE))/5),0)+IFERROR(IF(EXACT($A$6,"Moyenne 2018-2043"),_xll.Woodstock.Analyst.Xcel.UDFs.GetIndicatorValueAverage("OVOLGFIRECACPROG","5 Famille de courbes="&amp;$A42&amp;";",IntrantScenario!$B$7, IntrantScenario!$B$10,"2","6")/5,_xll.Woodstock.Analyst.Xcel.UDFs.GetIndicatorValue("OVOLGFIRECACPROG","5 Famille de courbes="&amp;$A42&amp;";",IntrantScenario!$B$7, IntrantScenario!$B$10,VLOOKUP($A$6,Periode,2,FALSE))/5),0)+IFERROR(IF(EXACT($A$6,"Moyenne 2018-2043"),_xll.Woodstock.Analyst.Xcel.UDFs.GetIndicatorValueAverage("OVOLGFIRECACPIL","5 Famille de courbes="&amp;$A42&amp;";",IntrantScenario!$B$7, IntrantScenario!$B$10,"2","6")/5,_xll.Woodstock.Analyst.Xcel.UDFs.GetIndicatorValue("OVOLGFIRECACPIL","5 Famille de courbes="&amp;$A42&amp;";",IntrantScenario!$B$7, IntrantScenario!$B$10,VLOOKUP($A$6,Periode,2,FALSE))/5),0)+IFERROR(IF(EXACT($A$6,"Moyenne 2018-2043"),_xll.Woodstock.Analyst.Xcel.UDFs.GetIndicatorValueAverage("OVOLGFIRECACP","5 Famille de courbes="&amp;$A42&amp;";",IntrantScenario!$B$7, IntrantScenario!$B$10,"2","6")/5,_xll.Woodstock.Analyst.Xcel.UDFs.GetIndicatorValue("OVOLGFIRECACP","5 Famille de courbes="&amp;$A42&amp;";",IntrantScenario!$B$7, IntrantScenario!$B$10,VLOOKUP($A$6,Periode,2,FALSE))/5),0)+IFERROR(IF(EXACT($A$6,"Moyenne 2018-2043"),_xll.Woodstock.Analyst.Xcel.UDFs.GetIndicatorValueAverage("OVOLGFIRECACPIP","5 Famille de courbes="&amp;$A42&amp;";",IntrantScenario!$B$7, IntrantScenario!$B$10,"2","6")/5,_xll.Woodstock.Analyst.Xcel.UDFs.GetIndicatorValue("OVOLGFIRECACPIP","5 Famille de courbes="&amp;$A42&amp;";",IntrantScenario!$B$7, IntrantScenario!$B$10,VLOOKUP($A$6,Periode,2,FALSE))/5),0)+IFERROR(IF(EXACT($A$6,"Moyenne 2018-2043"),_xll.Woodstock.Analyst.Xcel.UDFs.GetIndicatorValueAverage("OVOLGFIRECACPJ","5 Famille de courbes="&amp;$A42&amp;";",IntrantScenario!$B$7, IntrantScenario!$B$10,"2","6")/5,_xll.Woodstock.Analyst.Xcel.UDFs.GetIndicatorValue("OVOLGFIRECACPJ","5 Famille de courbes="&amp;$A42&amp;";",IntrantScenario!$B$7, IntrantScenario!$B$10,VLOOKUP($A$6,Periode,2,FALSE))/5),0)+IFERROR(IF(EXACT($A$6,"Moyenne 2018-2043"),_xll.Woodstock.Analyst.Xcel.UDFs.GetIndicatorValueAverage("OVOLGFIRECACA","5 Famille de courbes="&amp;$A42&amp;";",IntrantScenario!$B$7, IntrantScenario!$B$10,"2","6")/5,_xll.Woodstock.Analyst.Xcel.UDFs.GetIndicatorValue("OVOLGFIRECACA","5 Famille de courbes="&amp;$A42&amp;";",IntrantScenario!$B$7, IntrantScenario!$B$10,VLOOKUP($A$6,Periode,2,FALSE))/5),0)+IFERROR(IF(EXACT($A$6,"Moyenne 2018-2043"),_xll.Woodstock.Analyst.Xcel.UDFs.GetIndicatorValueAverage("OVOLGFIRECACJ","5 Famille de courbes="&amp;$A42&amp;";",IntrantScenario!$B$7, IntrantScenario!$B$10,"2","6")/5,_xll.Woodstock.Analyst.Xcel.UDFs.GetIndicatorValue("OVOLGFIRECACJ","5 Famille de courbes="&amp;$A42&amp;";",IntrantScenario!$B$7, IntrantScenario!$B$10,VLOOKUP($A$6,Periode,2,FALSE))/5),0)</f>
        <v>0</v>
      </c>
      <c r="Q42" s="399">
        <f>IFERROR(IF(EXACT($A$6,"Moyenne 2018-2043"),_xll.Woodstock.Analyst.Xcel.UDFs.GetIndicatorValueAverage("OVOLBOJRECAEC","5 Famille de courbes="&amp;$A42&amp;";",IntrantScenario!$B$7, IntrantScenario!$B$10,"2","6")/5,_xll.Woodstock.Analyst.Xcel.UDFs.GetIndicatorValue("OVOLBOJRECAEC","5 Famille de courbes="&amp;$A42&amp;";",IntrantScenario!$B$7, IntrantScenario!$B$10,VLOOKUP($A$6,Periode,2,FALSE))/5),0)+IFERROR(IF(EXACT($A$6,"Moyenne 2018-2043"),_xll.Woodstock.Analyst.Xcel.UDFs.GetIndicatorValueAverage("OVOLBOJRECACPROG","5 Famille de courbes="&amp;$A42&amp;";",IntrantScenario!$B$7, IntrantScenario!$B$10,"2","6")/5,_xll.Woodstock.Analyst.Xcel.UDFs.GetIndicatorValue("OVOLBOJRECACPROG","5 Famille de courbes="&amp;$A42&amp;";",IntrantScenario!$B$7, IntrantScenario!$B$10,VLOOKUP($A$6,Periode,2,FALSE))/5),0)+IFERROR(IF(EXACT($A$6,"Moyenne 2018-2043"),_xll.Woodstock.Analyst.Xcel.UDFs.GetIndicatorValueAverage("OVOLBOJRECACPIL","5 Famille de courbes="&amp;$A42&amp;";",IntrantScenario!$B$7, IntrantScenario!$B$10,"2","6")/5,_xll.Woodstock.Analyst.Xcel.UDFs.GetIndicatorValue("OVOLBOJRECACPIL","5 Famille de courbes="&amp;$A42&amp;";",IntrantScenario!$B$7, IntrantScenario!$B$10,VLOOKUP($A$6,Periode,2,FALSE))/5),0)+IFERROR(IF(EXACT($A$6,"Moyenne 2018-2043"),_xll.Woodstock.Analyst.Xcel.UDFs.GetIndicatorValueAverage("OVOLBOJRECACP","5 Famille de courbes="&amp;$A42&amp;";",IntrantScenario!$B$7, IntrantScenario!$B$10,"2","6")/5,_xll.Woodstock.Analyst.Xcel.UDFs.GetIndicatorValue("OVOLBOJRECACP","5 Famille de courbes="&amp;$A42&amp;";",IntrantScenario!$B$7, IntrantScenario!$B$10,VLOOKUP($A$6,Periode,2,FALSE))/5),0)+IFERROR(IF(EXACT($A$6,"Moyenne 2018-2043"),_xll.Woodstock.Analyst.Xcel.UDFs.GetIndicatorValueAverage("OVOLBOJRECACPIP","5 Famille de courbes="&amp;$A42&amp;";",IntrantScenario!$B$7, IntrantScenario!$B$10,"2","6")/5,_xll.Woodstock.Analyst.Xcel.UDFs.GetIndicatorValue("OVOLBOJRECACPIP","5 Famille de courbes="&amp;$A42&amp;";",IntrantScenario!$B$7, IntrantScenario!$B$10,VLOOKUP($A$6,Periode,2,FALSE))/5),0)+IFERROR(IF(EXACT($A$6,"Moyenne 2018-2043"),_xll.Woodstock.Analyst.Xcel.UDFs.GetIndicatorValueAverage("OVOLBOJRECACPJ","5 Famille de courbes="&amp;$A42&amp;";",IntrantScenario!$B$7, IntrantScenario!$B$10,"2","6")/5,_xll.Woodstock.Analyst.Xcel.UDFs.GetIndicatorValue("OVOLBOJRECACPJ","5 Famille de courbes="&amp;$A42&amp;";",IntrantScenario!$B$7, IntrantScenario!$B$10,VLOOKUP($A$6,Periode,2,FALSE))/5),0)+IFERROR(IF(EXACT($A$6,"Moyenne 2018-2043"),_xll.Woodstock.Analyst.Xcel.UDFs.GetIndicatorValueAverage("OVOLBOJRECACA","5 Famille de courbes="&amp;$A42&amp;";",IntrantScenario!$B$7, IntrantScenario!$B$10,"2","6")/5,_xll.Woodstock.Analyst.Xcel.UDFs.GetIndicatorValue("OVOLBOJRECACA","5 Famille de courbes="&amp;$A42&amp;";",IntrantScenario!$B$7, IntrantScenario!$B$10,VLOOKUP($A$6,Periode,2,FALSE))/5),0)+IFERROR(IF(EXACT($A$6,"Moyenne 2018-2043"),_xll.Woodstock.Analyst.Xcel.UDFs.GetIndicatorValueAverage("OVOLBOJRECACJ","5 Famille de courbes="&amp;$A42&amp;";",IntrantScenario!$B$7, IntrantScenario!$B$10,"2","6")/5,_xll.Woodstock.Analyst.Xcel.UDFs.GetIndicatorValue("OVOLBOJRECACJ","5 Famille de courbes="&amp;$A42&amp;";",IntrantScenario!$B$7, IntrantScenario!$B$10,VLOOKUP($A$6,Periode,2,FALSE))/5),0)</f>
        <v>0</v>
      </c>
      <c r="R42" s="399">
        <f>IFERROR(IF(EXACT($A$6,"Moyenne 2018-2043"),_xll.Woodstock.Analyst.Xcel.UDFs.GetIndicatorValueAverage("OVOLERSRECAEC","5 Famille de courbes="&amp;$A42&amp;";",IntrantScenario!$B$7, IntrantScenario!$B$10,"2","6")/5,_xll.Woodstock.Analyst.Xcel.UDFs.GetIndicatorValue("OVOLERSRECAEC","5 Famille de courbes="&amp;$A42&amp;";",IntrantScenario!$B$7, IntrantScenario!$B$10,VLOOKUP($A$6,Periode,2,FALSE))/5),0)+IFERROR(IF(EXACT($A$6,"Moyenne 2018-2043"),_xll.Woodstock.Analyst.Xcel.UDFs.GetIndicatorValueAverage("OVOLERSRECACPROG","5 Famille de courbes="&amp;$A42&amp;";",IntrantScenario!$B$7, IntrantScenario!$B$10,"2","6")/5,_xll.Woodstock.Analyst.Xcel.UDFs.GetIndicatorValue("OVOLERSRECACPROG","5 Famille de courbes="&amp;$A42&amp;";",IntrantScenario!$B$7, IntrantScenario!$B$10,VLOOKUP($A$6,Periode,2,FALSE))/5),0)+IFERROR(IF(EXACT($A$6,"Moyenne 2018-2043"),_xll.Woodstock.Analyst.Xcel.UDFs.GetIndicatorValueAverage("OVOLERSRECACPIL","5 Famille de courbes="&amp;$A42&amp;";",IntrantScenario!$B$7, IntrantScenario!$B$10,"2","6")/5,_xll.Woodstock.Analyst.Xcel.UDFs.GetIndicatorValue("OVOLERSRECACPIL","5 Famille de courbes="&amp;$A42&amp;";",IntrantScenario!$B$7, IntrantScenario!$B$10,VLOOKUP($A$6,Periode,2,FALSE))/5),0)+IFERROR(IF(EXACT($A$6,"Moyenne 2018-2043"),_xll.Woodstock.Analyst.Xcel.UDFs.GetIndicatorValueAverage("OVOLERSRECACP","5 Famille de courbes="&amp;$A42&amp;";",IntrantScenario!$B$7, IntrantScenario!$B$10,"2","6")/5,_xll.Woodstock.Analyst.Xcel.UDFs.GetIndicatorValue("OVOLERSRECACP","5 Famille de courbes="&amp;$A42&amp;";",IntrantScenario!$B$7, IntrantScenario!$B$10,VLOOKUP($A$6,Periode,2,FALSE))/5),0)+IFERROR(IF(EXACT($A$6,"Moyenne 2018-2043"),_xll.Woodstock.Analyst.Xcel.UDFs.GetIndicatorValueAverage("OVOLERSRECACPIP","5 Famille de courbes="&amp;$A42&amp;";",IntrantScenario!$B$7, IntrantScenario!$B$10,"2","6")/5,_xll.Woodstock.Analyst.Xcel.UDFs.GetIndicatorValue("OVOLERSRECACPIP","5 Famille de courbes="&amp;$A42&amp;";",IntrantScenario!$B$7, IntrantScenario!$B$10,VLOOKUP($A$6,Periode,2,FALSE))/5),0)+IFERROR(IF(EXACT($A$6,"Moyenne 2018-2043"),_xll.Woodstock.Analyst.Xcel.UDFs.GetIndicatorValueAverage("OVOLERSRECACPJ","5 Famille de courbes="&amp;$A42&amp;";",IntrantScenario!$B$7, IntrantScenario!$B$10,"2","6")/5,_xll.Woodstock.Analyst.Xcel.UDFs.GetIndicatorValue("OVOLERSRECACPJ","5 Famille de courbes="&amp;$A42&amp;";",IntrantScenario!$B$7, IntrantScenario!$B$10,VLOOKUP($A$6,Periode,2,FALSE))/5),0)+IFERROR(IF(EXACT($A$6,"Moyenne 2018-2043"),_xll.Woodstock.Analyst.Xcel.UDFs.GetIndicatorValueAverage("OVOLERSRECACA","5 Famille de courbes="&amp;$A42&amp;";",IntrantScenario!$B$7, IntrantScenario!$B$10,"2","6")/5,_xll.Woodstock.Analyst.Xcel.UDFs.GetIndicatorValue("OVOLERSRECACA","5 Famille de courbes="&amp;$A42&amp;";",IntrantScenario!$B$7, IntrantScenario!$B$10,VLOOKUP($A$6,Periode,2,FALSE))/5),0)+IFERROR(IF(EXACT($A$6,"Moyenne 2018-2043"),_xll.Woodstock.Analyst.Xcel.UDFs.GetIndicatorValueAverage("OVOLERSRECACJ","5 Famille de courbes="&amp;$A42&amp;";",IntrantScenario!$B$7, IntrantScenario!$B$10,"2","6")/5,_xll.Woodstock.Analyst.Xcel.UDFs.GetIndicatorValue("OVOLERSRECACJ","5 Famille de courbes="&amp;$A42&amp;";",IntrantScenario!$B$7, IntrantScenario!$B$10,VLOOKUP($A$6,Periode,2,FALSE))/5),0)</f>
        <v>0</v>
      </c>
      <c r="S42" s="399">
        <f>T42-Q42-R42</f>
        <v>0</v>
      </c>
      <c r="T42" s="399">
        <f>IFERROR(IF(EXACT($A$6,"Moyenne 2018-2043"),_xll.Woodstock.Analyst.Xcel.UDFs.GetIndicatorValueAverage("OVOLGFTRECAEC","5 Famille de courbes="&amp;$A42&amp;";",IntrantScenario!$B$7, IntrantScenario!$B$10,"2","6")/5,_xll.Woodstock.Analyst.Xcel.UDFs.GetIndicatorValue("OVOLGFTRECAEC","5 Famille de courbes="&amp;$A42&amp;";",IntrantScenario!$B$7, IntrantScenario!$B$10,VLOOKUP($A$6,Periode,2,FALSE))/5),0)+IFERROR(IF(EXACT($A$6,"Moyenne 2018-2043"),_xll.Woodstock.Analyst.Xcel.UDFs.GetIndicatorValueAverage("OVOLGFTRECACPROG","5 Famille de courbes="&amp;$A42&amp;";",IntrantScenario!$B$7, IntrantScenario!$B$10,"2","6")/5,_xll.Woodstock.Analyst.Xcel.UDFs.GetIndicatorValue("OVOLGFTRECACPROG","5 Famille de courbes="&amp;$A42&amp;";",IntrantScenario!$B$7, IntrantScenario!$B$10,VLOOKUP($A$6,Periode,2,FALSE))/5),0)+IFERROR(IF(EXACT($A$6,"Moyenne 2018-2043"),_xll.Woodstock.Analyst.Xcel.UDFs.GetIndicatorValueAverage("OVOLGFTRECACPIL","5 Famille de courbes="&amp;$A42&amp;";",IntrantScenario!$B$7, IntrantScenario!$B$10,"2","6")/5,_xll.Woodstock.Analyst.Xcel.UDFs.GetIndicatorValue("OVOLGFTRECACPIL","5 Famille de courbes="&amp;$A42&amp;";",IntrantScenario!$B$7, IntrantScenario!$B$10,VLOOKUP($A$6,Periode,2,FALSE))/5),0)+IFERROR(IF(EXACT($A$6,"Moyenne 2018-2043"),_xll.Woodstock.Analyst.Xcel.UDFs.GetIndicatorValueAverage("OVOLGFTRECACP","5 Famille de courbes="&amp;$A42&amp;";",IntrantScenario!$B$7, IntrantScenario!$B$10,"2","6")/5,_xll.Woodstock.Analyst.Xcel.UDFs.GetIndicatorValue("OVOLGFTRECACP","5 Famille de courbes="&amp;$A42&amp;";",IntrantScenario!$B$7, IntrantScenario!$B$10,VLOOKUP($A$6,Periode,2,FALSE))/5),0)+IFERROR(IF(EXACT($A$6,"Moyenne 2018-2043"),_xll.Woodstock.Analyst.Xcel.UDFs.GetIndicatorValueAverage("OVOLGFTRECACPIP","5 Famille de courbes="&amp;$A42&amp;";",IntrantScenario!$B$7, IntrantScenario!$B$10,"2","6")/5,_xll.Woodstock.Analyst.Xcel.UDFs.GetIndicatorValue("OVOLGFTRECACPIP","5 Famille de courbes="&amp;$A42&amp;";",IntrantScenario!$B$7, IntrantScenario!$B$10,VLOOKUP($A$6,Periode,2,FALSE))/5),0)+IFERROR(IF(EXACT($A$6,"Moyenne 2018-2043"),_xll.Woodstock.Analyst.Xcel.UDFs.GetIndicatorValueAverage("OVOLGFTRECACPJ","5 Famille de courbes="&amp;$A42&amp;";",IntrantScenario!$B$7, IntrantScenario!$B$10,"2","6")/5,_xll.Woodstock.Analyst.Xcel.UDFs.GetIndicatorValue("OVOLGFTRECACPJ","5 Famille de courbes="&amp;$A42&amp;";",IntrantScenario!$B$7, IntrantScenario!$B$10,VLOOKUP($A$6,Periode,2,FALSE))/5),0)+IFERROR(IF(EXACT($A$6,"Moyenne 2018-2043"),_xll.Woodstock.Analyst.Xcel.UDFs.GetIndicatorValueAverage("OVOLGFTRECACA","5 Famille de courbes="&amp;$A42&amp;";",IntrantScenario!$B$7, IntrantScenario!$B$10,"2","6")/5,_xll.Woodstock.Analyst.Xcel.UDFs.GetIndicatorValue("OVOLGFTRECACA","5 Famille de courbes="&amp;$A42&amp;";",IntrantScenario!$B$7, IntrantScenario!$B$10,VLOOKUP($A$6,Periode,2,FALSE))/5),0)+IFERROR(IF(EXACT($A$6,"Moyenne 2018-2043"),_xll.Woodstock.Analyst.Xcel.UDFs.GetIndicatorValueAverage("OVOLGFTRECACJ","5 Famille de courbes="&amp;$A42&amp;";",IntrantScenario!$B$7, IntrantScenario!$B$10,"2","6")/5,_xll.Woodstock.Analyst.Xcel.UDFs.GetIndicatorValue("OVOLGFTRECACJ","5 Famille de courbes="&amp;$A42&amp;";",IntrantScenario!$B$7, IntrantScenario!$B$10,VLOOKUP($A$6,Periode,2,FALSE))/5),0)</f>
        <v>0</v>
      </c>
      <c r="U42" s="399">
        <f>IFERROR(IF(EXACT($A$6,"Moyenne 2018-2043"),_xll.Woodstock.Analyst.Xcel.UDFs.GetIndicatorValueAverage("OVOLTOTRECAEC","5 Famille de courbes="&amp;$A42&amp;";",IntrantScenario!$B$7, IntrantScenario!$B$10,"2","6")/5,_xll.Woodstock.Analyst.Xcel.UDFs.GetIndicatorValue("OVOLTOTRECAEC","5 Famille de courbes="&amp;$A42&amp;";",IntrantScenario!$B$7, IntrantScenario!$B$10,VLOOKUP($A$6,Periode,2,FALSE))/5),0)+IFERROR(IF(EXACT($A$6,"Moyenne 2018-2043"),_xll.Woodstock.Analyst.Xcel.UDFs.GetIndicatorValueAverage("OVOLTOTRECACPROG","5 Famille de courbes="&amp;$A42&amp;";",IntrantScenario!$B$7, IntrantScenario!$B$10,"2","6")/5,_xll.Woodstock.Analyst.Xcel.UDFs.GetIndicatorValue("OVOLTOTRECACPROG","5 Famille de courbes="&amp;$A42&amp;";",IntrantScenario!$B$7, IntrantScenario!$B$10,VLOOKUP($A$6,Periode,2,FALSE))/5),0)+IFERROR(IF(EXACT($A$6,"Moyenne 2018-2043"),_xll.Woodstock.Analyst.Xcel.UDFs.GetIndicatorValueAverage("OVOLTOTRECACPIL","5 Famille de courbes="&amp;$A42&amp;";",IntrantScenario!$B$7, IntrantScenario!$B$10,"2","6")/5,_xll.Woodstock.Analyst.Xcel.UDFs.GetIndicatorValue("OVOLTOTRECACPIL","5 Famille de courbes="&amp;$A42&amp;";",IntrantScenario!$B$7, IntrantScenario!$B$10,VLOOKUP($A$6,Periode,2,FALSE))/5),0)+IFERROR(IF(EXACT($A$6,"Moyenne 2018-2043"),_xll.Woodstock.Analyst.Xcel.UDFs.GetIndicatorValueAverage("OVOLTOTRECACP","5 Famille de courbes="&amp;$A42&amp;";",IntrantScenario!$B$7, IntrantScenario!$B$10,"2","6")/5,_xll.Woodstock.Analyst.Xcel.UDFs.GetIndicatorValue("OVOLTOTRECACP","5 Famille de courbes="&amp;$A42&amp;";",IntrantScenario!$B$7, IntrantScenario!$B$10,VLOOKUP($A$6,Periode,2,FALSE))/5),0)+IFERROR(IF(EXACT($A$6,"Moyenne 2018-2043"),_xll.Woodstock.Analyst.Xcel.UDFs.GetIndicatorValueAverage("OVOLTOTRECACPIP","5 Famille de courbes="&amp;$A42&amp;";",IntrantScenario!$B$7, IntrantScenario!$B$10,"2","6")/5,_xll.Woodstock.Analyst.Xcel.UDFs.GetIndicatorValue("OVOLTOTRECACPIP","5 Famille de courbes="&amp;$A42&amp;";",IntrantScenario!$B$7, IntrantScenario!$B$10,VLOOKUP($A$6,Periode,2,FALSE))/5),0)+IFERROR(IF(EXACT($A$6,"Moyenne 2018-2043"),_xll.Woodstock.Analyst.Xcel.UDFs.GetIndicatorValueAverage("OVOLTOTRECACPJ","5 Famille de courbes="&amp;$A42&amp;";",IntrantScenario!$B$7, IntrantScenario!$B$10,"2","6")/5,_xll.Woodstock.Analyst.Xcel.UDFs.GetIndicatorValue("OVOLTOTRECACPJ","5 Famille de courbes="&amp;$A42&amp;";",IntrantScenario!$B$7, IntrantScenario!$B$10,VLOOKUP($A$6,Periode,2,FALSE))/5),0)+IFERROR(IF(EXACT($A$6,"Moyenne 2018-2043"),_xll.Woodstock.Analyst.Xcel.UDFs.GetIndicatorValueAverage("OVOLTOTRECACA","5 Famille de courbes="&amp;$A42&amp;";",IntrantScenario!$B$7, IntrantScenario!$B$10,"2","6")/5,_xll.Woodstock.Analyst.Xcel.UDFs.GetIndicatorValue("OVOLTOTRECACA","5 Famille de courbes="&amp;$A42&amp;";",IntrantScenario!$B$7, IntrantScenario!$B$10,VLOOKUP($A$6,Periode,2,FALSE))/5),0)+IFERROR(IF(EXACT($A$6,"Moyenne 2018-2043"),_xll.Woodstock.Analyst.Xcel.UDFs.GetIndicatorValueAverage("OVOLTOTRECACJ","5 Famille de courbes="&amp;$A42&amp;";",IntrantScenario!$B$7, IntrantScenario!$B$10,"2","6")/5,_xll.Woodstock.Analyst.Xcel.UDFs.GetIndicatorValue("OVOLTOTRECACJ","5 Famille de courbes="&amp;$A42&amp;";",IntrantScenario!$B$7, IntrantScenario!$B$10,VLOOKUP($A$6,Periode,2,FALSE))/5),0)</f>
        <v>0</v>
      </c>
    </row>
    <row r="43" spans="1:21" hidden="1" x14ac:dyDescent="0.25">
      <c r="A43" s="398" t="s">
        <v>506</v>
      </c>
      <c r="B43" s="399">
        <f>IFERROR(IF(EXACT($A$6,"Moyenne 2018-2043"),_xll.Woodstock.Analyst.Xcel.UDFs.GetIndicatorValueAverage("OVOLSABRECAEC","5 Famille de courbes="&amp;$A43&amp;";",IntrantScenario!$B$7, IntrantScenario!$B$10,"2","6")/5,_xll.Woodstock.Analyst.Xcel.UDFs.GetIndicatorValue("OVOLSABRECAEC","5 Famille de courbes="&amp;$A43&amp;";",IntrantScenario!$B$7, IntrantScenario!$B$10,VLOOKUP($A$6,Periode,2,FALSE))/5),0)+IFERROR(IF(EXACT($A$6,"Moyenne 2018-2043"),_xll.Woodstock.Analyst.Xcel.UDFs.GetIndicatorValueAverage("OVOLSABRECACPROG","5 Famille de courbes="&amp;$A43&amp;";",IntrantScenario!$B$7, IntrantScenario!$B$10,"2","6")/5,_xll.Woodstock.Analyst.Xcel.UDFs.GetIndicatorValue("OVOLSABRECACPROG","5 Famille de courbes="&amp;$A43&amp;";",IntrantScenario!$B$7, IntrantScenario!$B$10,VLOOKUP($A$6,Periode,2,FALSE))/5),0)+IFERROR(IF(EXACT($A$6,"Moyenne 2018-2043"),_xll.Woodstock.Analyst.Xcel.UDFs.GetIndicatorValueAverage("OVOLSABRECACPIL","5 Famille de courbes="&amp;$A43&amp;";",IntrantScenario!$B$7, IntrantScenario!$B$10,"2","6")/5,_xll.Woodstock.Analyst.Xcel.UDFs.GetIndicatorValue("OVOLSABRECACPIL","5 Famille de courbes="&amp;$A43&amp;";",IntrantScenario!$B$7, IntrantScenario!$B$10,VLOOKUP($A$6,Periode,2,FALSE))/5),0)+IFERROR(IF(EXACT($A$6,"Moyenne 2018-2043"),_xll.Woodstock.Analyst.Xcel.UDFs.GetIndicatorValueAverage("OVOLSABRECACP","5 Famille de courbes="&amp;$A43&amp;";",IntrantScenario!$B$7, IntrantScenario!$B$10,"2","6")/5,_xll.Woodstock.Analyst.Xcel.UDFs.GetIndicatorValue("OVOLSABRECACP","5 Famille de courbes="&amp;$A43&amp;";",IntrantScenario!$B$7, IntrantScenario!$B$10,VLOOKUP($A$6,Periode,2,FALSE))/5),0)+IFERROR(IF(EXACT($A$6,"Moyenne 2018-2043"),_xll.Woodstock.Analyst.Xcel.UDFs.GetIndicatorValueAverage("OVOLSABRECACPIP","5 Famille de courbes="&amp;$A43&amp;";",IntrantScenario!$B$7, IntrantScenario!$B$10,"2","6")/5,_xll.Woodstock.Analyst.Xcel.UDFs.GetIndicatorValue("OVOLSABRECACPIP","5 Famille de courbes="&amp;$A43&amp;";",IntrantScenario!$B$7, IntrantScenario!$B$10,VLOOKUP($A$6,Periode,2,FALSE))/5),0)+IFERROR(IF(EXACT($A$6,"Moyenne 2018-2043"),_xll.Woodstock.Analyst.Xcel.UDFs.GetIndicatorValueAverage("OVOLSABRECACPJ","5 Famille de courbes="&amp;$A43&amp;";",IntrantScenario!$B$7, IntrantScenario!$B$10,"2","6")/5,_xll.Woodstock.Analyst.Xcel.UDFs.GetIndicatorValue("OVOLSABRECACPJ","5 Famille de courbes="&amp;$A43&amp;";",IntrantScenario!$B$7, IntrantScenario!$B$10,VLOOKUP($A$6,Periode,2,FALSE))/5),0)+IFERROR(IF(EXACT($A$6,"Moyenne 2018-2043"),_xll.Woodstock.Analyst.Xcel.UDFs.GetIndicatorValueAverage("OVOLSABRECACA","5 Famille de courbes="&amp;$A43&amp;";",IntrantScenario!$B$7, IntrantScenario!$B$10,"2","6")/5,_xll.Woodstock.Analyst.Xcel.UDFs.GetIndicatorValue("OVOLSABRECACA","5 Famille de courbes="&amp;$A43&amp;";",IntrantScenario!$B$7, IntrantScenario!$B$10,VLOOKUP($A$6,Periode,2,FALSE))/5),0)+IFERROR(IF(EXACT($A$6,"Moyenne 2018-2043"),_xll.Woodstock.Analyst.Xcel.UDFs.GetIndicatorValueAverage("OVOLSABRECACJ","5 Famille de courbes="&amp;$A43&amp;";",IntrantScenario!$B$7, IntrantScenario!$B$10,"2","6")/5,_xll.Woodstock.Analyst.Xcel.UDFs.GetIndicatorValue("OVOLSABRECACJ","5 Famille de courbes="&amp;$A43&amp;";",IntrantScenario!$B$7, IntrantScenario!$B$10,VLOOKUP($A$6,Periode,2,FALSE))/5),0)</f>
        <v>0</v>
      </c>
      <c r="C43" s="399">
        <f>IFERROR(IF(EXACT($A$6,"Moyenne 2018-2043"),_xll.Woodstock.Analyst.Xcel.UDFs.GetIndicatorValueAverage("OVOLGEPXRECAEC","5 Famille de courbes="&amp;$A43&amp;";",IntrantScenario!$B$7, IntrantScenario!$B$10,"2","6")/5,_xll.Woodstock.Analyst.Xcel.UDFs.GetIndicatorValue("OVOLGEPXRECAEC","5 Famille de courbes="&amp;$A43&amp;";",IntrantScenario!$B$7, IntrantScenario!$B$10,VLOOKUP($A$6,Periode,2,FALSE))/5),0)+IFERROR(IF(EXACT($A$6,"Moyenne 2018-2043"),_xll.Woodstock.Analyst.Xcel.UDFs.GetIndicatorValueAverage("OVOLGEPXRECACPROG","5 Famille de courbes="&amp;$A43&amp;";",IntrantScenario!$B$7, IntrantScenario!$B$10,"2","6")/5,_xll.Woodstock.Analyst.Xcel.UDFs.GetIndicatorValue("OVOLGEPXRECACPROG","5 Famille de courbes="&amp;$A43&amp;";",IntrantScenario!$B$7, IntrantScenario!$B$10,VLOOKUP($A$6,Periode,2,FALSE))/5),0)+IFERROR(IF(EXACT($A$6,"Moyenne 2018-2043"),_xll.Woodstock.Analyst.Xcel.UDFs.GetIndicatorValueAverage("OVOLGEPXRECACPIL","5 Famille de courbes="&amp;$A43&amp;";",IntrantScenario!$B$7, IntrantScenario!$B$10,"2","6")/5,_xll.Woodstock.Analyst.Xcel.UDFs.GetIndicatorValue("OVOLGEPXRECACPIL","5 Famille de courbes="&amp;$A43&amp;";",IntrantScenario!$B$7, IntrantScenario!$B$10,VLOOKUP($A$6,Periode,2,FALSE))/5),0)+IFERROR(IF(EXACT($A$6,"Moyenne 2018-2043"),_xll.Woodstock.Analyst.Xcel.UDFs.GetIndicatorValueAverage("OVOLGEPXRECACP","5 Famille de courbes="&amp;$A43&amp;";",IntrantScenario!$B$7, IntrantScenario!$B$10,"2","6")/5,_xll.Woodstock.Analyst.Xcel.UDFs.GetIndicatorValue("OVOLGEPXRECACP","5 Famille de courbes="&amp;$A43&amp;";",IntrantScenario!$B$7, IntrantScenario!$B$10,VLOOKUP($A$6,Periode,2,FALSE))/5),0)+IFERROR(IF(EXACT($A$6,"Moyenne 2018-2043"),_xll.Woodstock.Analyst.Xcel.UDFs.GetIndicatorValueAverage("OVOLGEPXRECACPIP","5 Famille de courbes="&amp;$A43&amp;";",IntrantScenario!$B$7, IntrantScenario!$B$10,"2","6")/5,_xll.Woodstock.Analyst.Xcel.UDFs.GetIndicatorValue("OVOLGEPXRECACPIP","5 Famille de courbes="&amp;$A43&amp;";",IntrantScenario!$B$7, IntrantScenario!$B$10,VLOOKUP($A$6,Periode,2,FALSE))/5),0)+IFERROR(IF(EXACT($A$6,"Moyenne 2018-2043"),_xll.Woodstock.Analyst.Xcel.UDFs.GetIndicatorValueAverage("OVOLGEPXRECACPJ","5 Famille de courbes="&amp;$A43&amp;";",IntrantScenario!$B$7, IntrantScenario!$B$10,"2","6")/5,_xll.Woodstock.Analyst.Xcel.UDFs.GetIndicatorValue("OVOLGEPXRECACPJ","5 Famille de courbes="&amp;$A43&amp;";",IntrantScenario!$B$7, IntrantScenario!$B$10,VLOOKUP($A$6,Periode,2,FALSE))/5),0)+IFERROR(IF(EXACT($A$6,"Moyenne 2018-2043"),_xll.Woodstock.Analyst.Xcel.UDFs.GetIndicatorValueAverage("OVOLGEPXRECACA","5 Famille de courbes="&amp;$A43&amp;";",IntrantScenario!$B$7, IntrantScenario!$B$10,"2","6")/5,_xll.Woodstock.Analyst.Xcel.UDFs.GetIndicatorValue("OVOLGEPXRECACA","5 Famille de courbes="&amp;$A43&amp;";",IntrantScenario!$B$7, IntrantScenario!$B$10,VLOOKUP($A$6,Periode,2,FALSE))/5),0)+IFERROR(IF(EXACT($A$6,"Moyenne 2018-2043"),_xll.Woodstock.Analyst.Xcel.UDFs.GetIndicatorValueAverage("OVOLGEPXRECACJ","5 Famille de courbes="&amp;$A43&amp;";",IntrantScenario!$B$7, IntrantScenario!$B$10,"2","6")/5,_xll.Woodstock.Analyst.Xcel.UDFs.GetIndicatorValue("OVOLGEPXRECACJ","5 Famille de courbes="&amp;$A43&amp;";",IntrantScenario!$B$7, IntrantScenario!$B$10,VLOOKUP($A$6,Periode,2,FALSE))/5),0)</f>
        <v>0</v>
      </c>
      <c r="D43" s="399">
        <f>IFERROR(IF(EXACT($A$6,"Moyenne 2018-2043"),_xll.Woodstock.Analyst.Xcel.UDFs.GetIndicatorValueAverage("OVOLPIGRECAEC","5 Famille de courbes="&amp;$A43&amp;";",IntrantScenario!$B$7, IntrantScenario!$B$10,"2","6")/5,_xll.Woodstock.Analyst.Xcel.UDFs.GetIndicatorValue("OVOLPIGRECAEC","5 Famille de courbes="&amp;$A43&amp;";",IntrantScenario!$B$7, IntrantScenario!$B$10,VLOOKUP($A$6,Periode,2,FALSE))/5),0)+IFERROR(IF(EXACT($A$6,"Moyenne 2018-2043"),_xll.Woodstock.Analyst.Xcel.UDFs.GetIndicatorValueAverage("OVOLPIGRECACPROG","5 Famille de courbes="&amp;$A43&amp;";",IntrantScenario!$B$7, IntrantScenario!$B$10,"2","6")/5,_xll.Woodstock.Analyst.Xcel.UDFs.GetIndicatorValue("OVOLPIGRECACPROG","5 Famille de courbes="&amp;$A43&amp;";",IntrantScenario!$B$7, IntrantScenario!$B$10,VLOOKUP($A$6,Periode,2,FALSE))/5),0)+IFERROR(IF(EXACT($A$6,"Moyenne 2018-2043"),_xll.Woodstock.Analyst.Xcel.UDFs.GetIndicatorValueAverage("OVOLPIGRECACPIL","5 Famille de courbes="&amp;$A43&amp;";",IntrantScenario!$B$7, IntrantScenario!$B$10,"2","6")/5,_xll.Woodstock.Analyst.Xcel.UDFs.GetIndicatorValue("OVOLPIGRECACPIL","5 Famille de courbes="&amp;$A43&amp;";",IntrantScenario!$B$7, IntrantScenario!$B$10,VLOOKUP($A$6,Periode,2,FALSE))/5),0)+IFERROR(IF(EXACT($A$6,"Moyenne 2018-2043"),_xll.Woodstock.Analyst.Xcel.UDFs.GetIndicatorValueAverage("OVOLPIGRECACP","5 Famille de courbes="&amp;$A43&amp;";",IntrantScenario!$B$7, IntrantScenario!$B$10,"2","6")/5,_xll.Woodstock.Analyst.Xcel.UDFs.GetIndicatorValue("OVOLPIGRECACP","5 Famille de courbes="&amp;$A43&amp;";",IntrantScenario!$B$7, IntrantScenario!$B$10,VLOOKUP($A$6,Periode,2,FALSE))/5),0)+IFERROR(IF(EXACT($A$6,"Moyenne 2018-2043"),_xll.Woodstock.Analyst.Xcel.UDFs.GetIndicatorValueAverage("OVOLPIGRECACPIP","5 Famille de courbes="&amp;$A43&amp;";",IntrantScenario!$B$7, IntrantScenario!$B$10,"2","6")/5,_xll.Woodstock.Analyst.Xcel.UDFs.GetIndicatorValue("OVOLPIGRECACPIP","5 Famille de courbes="&amp;$A43&amp;";",IntrantScenario!$B$7, IntrantScenario!$B$10,VLOOKUP($A$6,Periode,2,FALSE))/5),0)+IFERROR(IF(EXACT($A$6,"Moyenne 2018-2043"),_xll.Woodstock.Analyst.Xcel.UDFs.GetIndicatorValueAverage("OVOLPIGRECACPJ","5 Famille de courbes="&amp;$A43&amp;";",IntrantScenario!$B$7, IntrantScenario!$B$10,"2","6")/5,_xll.Woodstock.Analyst.Xcel.UDFs.GetIndicatorValue("OVOLPIGRECACPJ","5 Famille de courbes="&amp;$A43&amp;";",IntrantScenario!$B$7, IntrantScenario!$B$10,VLOOKUP($A$6,Periode,2,FALSE))/5),0)+IFERROR(IF(EXACT($A$6,"Moyenne 2018-2043"),_xll.Woodstock.Analyst.Xcel.UDFs.GetIndicatorValueAverage("OVOLPIGRECACA","5 Famille de courbes="&amp;$A43&amp;";",IntrantScenario!$B$7, IntrantScenario!$B$10,"2","6")/5,_xll.Woodstock.Analyst.Xcel.UDFs.GetIndicatorValue("OVOLPIGRECACA","5 Famille de courbes="&amp;$A43&amp;";",IntrantScenario!$B$7, IntrantScenario!$B$10,VLOOKUP($A$6,Periode,2,FALSE))/5),0)+IFERROR(IF(EXACT($A$6,"Moyenne 2018-2043"),_xll.Woodstock.Analyst.Xcel.UDFs.GetIndicatorValueAverage("OVOLPIGRECACJ","5 Famille de courbes="&amp;$A43&amp;";",IntrantScenario!$B$7, IntrantScenario!$B$10,"2","6")/5,_xll.Woodstock.Analyst.Xcel.UDFs.GetIndicatorValue("OVOLPIGRECACJ","5 Famille de courbes="&amp;$A43&amp;";",IntrantScenario!$B$7, IntrantScenario!$B$10,VLOOKUP($A$6,Periode,2,FALSE))/5),0)</f>
        <v>0</v>
      </c>
      <c r="E43" s="399">
        <f>IFERROR(IF(EXACT($A$6,"Moyenne 2018-2043"),_xll.Woodstock.Analyst.Xcel.UDFs.GetIndicatorValueAverage("OVOLGMEXRECAEC","5 Famille de courbes="&amp;$A43&amp;";",IntrantScenario!$B$7, IntrantScenario!$B$10,"2","6")/5,_xll.Woodstock.Analyst.Xcel.UDFs.GetIndicatorValue("OVOLGMEXRECAEC","5 Famille de courbes="&amp;$A43&amp;";",IntrantScenario!$B$7, IntrantScenario!$B$10,VLOOKUP($A$6,Periode,2,FALSE))/5),0)+IFERROR(IF(EXACT($A$6,"Moyenne 2018-2043"),_xll.Woodstock.Analyst.Xcel.UDFs.GetIndicatorValueAverage("OVOLGMEXRECACPROG","5 Famille de courbes="&amp;$A43&amp;";",IntrantScenario!$B$7, IntrantScenario!$B$10,"2","6")/5,_xll.Woodstock.Analyst.Xcel.UDFs.GetIndicatorValue("OVOLGMEXRECACPROG","5 Famille de courbes="&amp;$A43&amp;";",IntrantScenario!$B$7, IntrantScenario!$B$10,VLOOKUP($A$6,Periode,2,FALSE))/5),0)+IFERROR(IF(EXACT($A$6,"Moyenne 2018-2043"),_xll.Woodstock.Analyst.Xcel.UDFs.GetIndicatorValueAverage("OVOLGMEXRECACPIL","5 Famille de courbes="&amp;$A43&amp;";",IntrantScenario!$B$7, IntrantScenario!$B$10,"2","6")/5,_xll.Woodstock.Analyst.Xcel.UDFs.GetIndicatorValue("OVOLGMEXRECACPIL","5 Famille de courbes="&amp;$A43&amp;";",IntrantScenario!$B$7, IntrantScenario!$B$10,VLOOKUP($A$6,Periode,2,FALSE))/5),0)+IFERROR(IF(EXACT($A$6,"Moyenne 2018-2043"),_xll.Woodstock.Analyst.Xcel.UDFs.GetIndicatorValueAverage("OVOLGMEXRECACP","5 Famille de courbes="&amp;$A43&amp;";",IntrantScenario!$B$7, IntrantScenario!$B$10,"2","6")/5,_xll.Woodstock.Analyst.Xcel.UDFs.GetIndicatorValue("OVOLGMEXRECACP","5 Famille de courbes="&amp;$A43&amp;";",IntrantScenario!$B$7, IntrantScenario!$B$10,VLOOKUP($A$6,Periode,2,FALSE))/5),0)+IFERROR(IF(EXACT($A$6,"Moyenne 2018-2043"),_xll.Woodstock.Analyst.Xcel.UDFs.GetIndicatorValueAverage("OVOLGMEXRECACPIP","5 Famille de courbes="&amp;$A43&amp;";",IntrantScenario!$B$7, IntrantScenario!$B$10,"2","6")/5,_xll.Woodstock.Analyst.Xcel.UDFs.GetIndicatorValue("OVOLGMEXRECACPIP","5 Famille de courbes="&amp;$A43&amp;";",IntrantScenario!$B$7, IntrantScenario!$B$10,VLOOKUP($A$6,Periode,2,FALSE))/5),0)+IFERROR(IF(EXACT($A$6,"Moyenne 2018-2043"),_xll.Woodstock.Analyst.Xcel.UDFs.GetIndicatorValueAverage("OVOLGMEXRECACPJ","5 Famille de courbes="&amp;$A43&amp;";",IntrantScenario!$B$7, IntrantScenario!$B$10,"2","6")/5,_xll.Woodstock.Analyst.Xcel.UDFs.GetIndicatorValue("OVOLGMEXRECACPJ","5 Famille de courbes="&amp;$A43&amp;";",IntrantScenario!$B$7, IntrantScenario!$B$10,VLOOKUP($A$6,Periode,2,FALSE))/5),0)+IFERROR(IF(EXACT($A$6,"Moyenne 2018-2043"),_xll.Woodstock.Analyst.Xcel.UDFs.GetIndicatorValueAverage("OVOLGMEXRECACA","5 Famille de courbes="&amp;$A43&amp;";",IntrantScenario!$B$7, IntrantScenario!$B$10,"2","6")/5,_xll.Woodstock.Analyst.Xcel.UDFs.GetIndicatorValue("OVOLGMEXRECACA","5 Famille de courbes="&amp;$A43&amp;";",IntrantScenario!$B$7, IntrantScenario!$B$10,VLOOKUP($A$6,Periode,2,FALSE))/5),0)+IFERROR(IF(EXACT($A$6,"Moyenne 2018-2043"),_xll.Woodstock.Analyst.Xcel.UDFs.GetIndicatorValueAverage("OVOLGMEXRECACJ","5 Famille de courbes="&amp;$A43&amp;";",IntrantScenario!$B$7, IntrantScenario!$B$10,"2","6")/5,_xll.Woodstock.Analyst.Xcel.UDFs.GetIndicatorValue("OVOLGMEXRECACJ","5 Famille de courbes="&amp;$A43&amp;";",IntrantScenario!$B$7, IntrantScenario!$B$10,VLOOKUP($A$6,Periode,2,FALSE))/5),0)</f>
        <v>0</v>
      </c>
      <c r="F43" s="399">
        <f>IFERROR(IF(EXACT($A$6,"Moyenne 2018-2043"),_xll.Woodstock.Analyst.Xcel.UDFs.GetIndicatorValueAverage("OVOLGSEPMRECAEC","5 Famille de courbes="&amp;$A43&amp;";",IntrantScenario!$B$7, IntrantScenario!$B$10,"2","6")/5,_xll.Woodstock.Analyst.Xcel.UDFs.GetIndicatorValue("OVOLGSEPMRECAEC","5 Famille de courbes="&amp;$A43&amp;";",IntrantScenario!$B$7, IntrantScenario!$B$10,VLOOKUP($A$6,Periode,2,FALSE))/5),0)+IFERROR(IF(EXACT($A$6,"Moyenne 2018-2043"),_xll.Woodstock.Analyst.Xcel.UDFs.GetIndicatorValueAverage("OVOLGSEPMRECACPROG","5 Famille de courbes="&amp;$A43&amp;";",IntrantScenario!$B$7, IntrantScenario!$B$10,"2","6")/5,_xll.Woodstock.Analyst.Xcel.UDFs.GetIndicatorValue("OVOLGSEPMRECACPROG","5 Famille de courbes="&amp;$A43&amp;";",IntrantScenario!$B$7, IntrantScenario!$B$10,VLOOKUP($A$6,Periode,2,FALSE))/5),0)+IFERROR(IF(EXACT($A$6,"Moyenne 2018-2043"),_xll.Woodstock.Analyst.Xcel.UDFs.GetIndicatorValueAverage("OVOLGSEPMRECACPIL","5 Famille de courbes="&amp;$A43&amp;";",IntrantScenario!$B$7, IntrantScenario!$B$10,"2","6")/5,_xll.Woodstock.Analyst.Xcel.UDFs.GetIndicatorValue("OVOLGSEPMRECACPIL","5 Famille de courbes="&amp;$A43&amp;";",IntrantScenario!$B$7, IntrantScenario!$B$10,VLOOKUP($A$6,Periode,2,FALSE))/5),0)+IFERROR(IF(EXACT($A$6,"Moyenne 2018-2043"),_xll.Woodstock.Analyst.Xcel.UDFs.GetIndicatorValueAverage("OVOLGSEPMRECACP","5 Famille de courbes="&amp;$A43&amp;";",IntrantScenario!$B$7, IntrantScenario!$B$10,"2","6")/5,_xll.Woodstock.Analyst.Xcel.UDFs.GetIndicatorValue("OVOLGSEPMRECACP","5 Famille de courbes="&amp;$A43&amp;";",IntrantScenario!$B$7, IntrantScenario!$B$10,VLOOKUP($A$6,Periode,2,FALSE))/5),0)+IFERROR(IF(EXACT($A$6,"Moyenne 2018-2043"),_xll.Woodstock.Analyst.Xcel.UDFs.GetIndicatorValueAverage("OVOLGSEPMRECACPIP","5 Famille de courbes="&amp;$A43&amp;";",IntrantScenario!$B$7, IntrantScenario!$B$10,"2","6")/5,_xll.Woodstock.Analyst.Xcel.UDFs.GetIndicatorValue("OVOLGSEPMRECACPIP","5 Famille de courbes="&amp;$A43&amp;";",IntrantScenario!$B$7, IntrantScenario!$B$10,VLOOKUP($A$6,Periode,2,FALSE))/5),0)+IFERROR(IF(EXACT($A$6,"Moyenne 2018-2043"),_xll.Woodstock.Analyst.Xcel.UDFs.GetIndicatorValueAverage("OVOLGSEPMRECACPJ","5 Famille de courbes="&amp;$A43&amp;";",IntrantScenario!$B$7, IntrantScenario!$B$10,"2","6")/5,_xll.Woodstock.Analyst.Xcel.UDFs.GetIndicatorValue("OVOLGSEPMRECACPJ","5 Famille de courbes="&amp;$A43&amp;";",IntrantScenario!$B$7, IntrantScenario!$B$10,VLOOKUP($A$6,Periode,2,FALSE))/5),0)+IFERROR(IF(EXACT($A$6,"Moyenne 2018-2043"),_xll.Woodstock.Analyst.Xcel.UDFs.GetIndicatorValueAverage("OVOLGSEPMRECACA","5 Famille de courbes="&amp;$A43&amp;";",IntrantScenario!$B$7, IntrantScenario!$B$10,"2","6")/5,_xll.Woodstock.Analyst.Xcel.UDFs.GetIndicatorValue("OVOLGSEPMRECACA","5 Famille de courbes="&amp;$A43&amp;";",IntrantScenario!$B$7, IntrantScenario!$B$10,VLOOKUP($A$6,Periode,2,FALSE))/5),0)+IFERROR(IF(EXACT($A$6,"Moyenne 2018-2043"),_xll.Woodstock.Analyst.Xcel.UDFs.GetIndicatorValueAverage("OVOLGSEPMRECACJ","5 Famille de courbes="&amp;$A43&amp;";",IntrantScenario!$B$7, IntrantScenario!$B$10,"2","6")/5,_xll.Woodstock.Analyst.Xcel.UDFs.GetIndicatorValue("OVOLGSEPMRECACJ","5 Famille de courbes="&amp;$A43&amp;";",IntrantScenario!$B$7, IntrantScenario!$B$10,VLOOKUP($A$6,Periode,2,FALSE))/5),0)</f>
        <v>0</v>
      </c>
      <c r="G43" s="399">
        <f>IFERROR(IF(EXACT($A$6,"Moyenne 2018-2043"),_xll.Woodstock.Analyst.Xcel.UDFs.GetIndicatorValueAverage("OVOLGPINSRECAEC","5 Famille de courbes="&amp;$A43&amp;";",IntrantScenario!$B$7, IntrantScenario!$B$10,"2","6")/5,_xll.Woodstock.Analyst.Xcel.UDFs.GetIndicatorValue("OVOLGPINSRECAEC","5 Famille de courbes="&amp;$A43&amp;";",IntrantScenario!$B$7, IntrantScenario!$B$10,VLOOKUP($A$6,Periode,2,FALSE))/5),0)+IFERROR(IF(EXACT($A$6,"Moyenne 2018-2043"),_xll.Woodstock.Analyst.Xcel.UDFs.GetIndicatorValueAverage("OVOLGPINSRECACPROG","5 Famille de courbes="&amp;$A43&amp;";",IntrantScenario!$B$7, IntrantScenario!$B$10,"2","6")/5,_xll.Woodstock.Analyst.Xcel.UDFs.GetIndicatorValue("OVOLGPINSRECACPROG","5 Famille de courbes="&amp;$A43&amp;";",IntrantScenario!$B$7, IntrantScenario!$B$10,VLOOKUP($A$6,Periode,2,FALSE))/5),0)+IFERROR(IF(EXACT($A$6,"Moyenne 2018-2043"),_xll.Woodstock.Analyst.Xcel.UDFs.GetIndicatorValueAverage("OVOLGPINSRECACPIL","5 Famille de courbes="&amp;$A43&amp;";",IntrantScenario!$B$7, IntrantScenario!$B$10,"2","6")/5,_xll.Woodstock.Analyst.Xcel.UDFs.GetIndicatorValue("OVOLGPINSRECACPIL","5 Famille de courbes="&amp;$A43&amp;";",IntrantScenario!$B$7, IntrantScenario!$B$10,VLOOKUP($A$6,Periode,2,FALSE))/5),0)+IFERROR(IF(EXACT($A$6,"Moyenne 2018-2043"),_xll.Woodstock.Analyst.Xcel.UDFs.GetIndicatorValueAverage("OVOLGPINSRECACP","5 Famille de courbes="&amp;$A43&amp;";",IntrantScenario!$B$7, IntrantScenario!$B$10,"2","6")/5,_xll.Woodstock.Analyst.Xcel.UDFs.GetIndicatorValue("OVOLGPINSRECACP","5 Famille de courbes="&amp;$A43&amp;";",IntrantScenario!$B$7, IntrantScenario!$B$10,VLOOKUP($A$6,Periode,2,FALSE))/5),0)+IFERROR(IF(EXACT($A$6,"Moyenne 2018-2043"),_xll.Woodstock.Analyst.Xcel.UDFs.GetIndicatorValueAverage("OVOLGPINSRECACPIP","5 Famille de courbes="&amp;$A43&amp;";",IntrantScenario!$B$7, IntrantScenario!$B$10,"2","6")/5,_xll.Woodstock.Analyst.Xcel.UDFs.GetIndicatorValue("OVOLGPINSRECACPIP","5 Famille de courbes="&amp;$A43&amp;";",IntrantScenario!$B$7, IntrantScenario!$B$10,VLOOKUP($A$6,Periode,2,FALSE))/5),0)+IFERROR(IF(EXACT($A$6,"Moyenne 2018-2043"),_xll.Woodstock.Analyst.Xcel.UDFs.GetIndicatorValueAverage("OVOLGPINSRECACPJ","5 Famille de courbes="&amp;$A43&amp;";",IntrantScenario!$B$7, IntrantScenario!$B$10,"2","6")/5,_xll.Woodstock.Analyst.Xcel.UDFs.GetIndicatorValue("OVOLGPINSRECACPJ","5 Famille de courbes="&amp;$A43&amp;";",IntrantScenario!$B$7, IntrantScenario!$B$10,VLOOKUP($A$6,Periode,2,FALSE))/5),0)+IFERROR(IF(EXACT($A$6,"Moyenne 2018-2043"),_xll.Woodstock.Analyst.Xcel.UDFs.GetIndicatorValueAverage("OVOLGPINSRECACA","5 Famille de courbes="&amp;$A43&amp;";",IntrantScenario!$B$7, IntrantScenario!$B$10,"2","6")/5,_xll.Woodstock.Analyst.Xcel.UDFs.GetIndicatorValue("OVOLGPINSRECACA","5 Famille de courbes="&amp;$A43&amp;";",IntrantScenario!$B$7, IntrantScenario!$B$10,VLOOKUP($A$6,Periode,2,FALSE))/5),0)+IFERROR(IF(EXACT($A$6,"Moyenne 2018-2043"),_xll.Woodstock.Analyst.Xcel.UDFs.GetIndicatorValueAverage("OVOLGPINSRECACJ","5 Famille de courbes="&amp;$A43&amp;";",IntrantScenario!$B$7, IntrantScenario!$B$10,"2","6")/5,_xll.Woodstock.Analyst.Xcel.UDFs.GetIndicatorValue("OVOLGPINSRECACJ","5 Famille de courbes="&amp;$A43&amp;";",IntrantScenario!$B$7, IntrantScenario!$B$10,VLOOKUP($A$6,Periode,2,FALSE))/5),0)</f>
        <v>0</v>
      </c>
      <c r="H43" s="399">
        <f>IFERROR(IF(EXACT($A$6,"Moyenne 2018-2043"),_xll.Woodstock.Analyst.Xcel.UDFs.GetIndicatorValueAverage("OVOLPRURECAEC","5 Famille de courbes="&amp;$A43&amp;";",IntrantScenario!$B$7, IntrantScenario!$B$10,"2","6")/5,_xll.Woodstock.Analyst.Xcel.UDFs.GetIndicatorValue("OVOLPRURECAEC","5 Famille de courbes="&amp;$A43&amp;";",IntrantScenario!$B$7, IntrantScenario!$B$10,VLOOKUP($A$6,Periode,2,FALSE))/5),0)+IFERROR(IF(EXACT($A$6,"Moyenne 2018-2043"),_xll.Woodstock.Analyst.Xcel.UDFs.GetIndicatorValueAverage("OVOLPRURECACPROG","5 Famille de courbes="&amp;$A43&amp;";",IntrantScenario!$B$7, IntrantScenario!$B$10,"2","6")/5,_xll.Woodstock.Analyst.Xcel.UDFs.GetIndicatorValue("OVOLPRURECACPROG","5 Famille de courbes="&amp;$A43&amp;";",IntrantScenario!$B$7, IntrantScenario!$B$10,VLOOKUP($A$6,Periode,2,FALSE))/5),0)+IFERROR(IF(EXACT($A$6,"Moyenne 2018-2043"),_xll.Woodstock.Analyst.Xcel.UDFs.GetIndicatorValueAverage("OVOLPRURECACPIL","5 Famille de courbes="&amp;$A43&amp;";",IntrantScenario!$B$7, IntrantScenario!$B$10,"2","6")/5,_xll.Woodstock.Analyst.Xcel.UDFs.GetIndicatorValue("OVOLPRURECACPIL","5 Famille de courbes="&amp;$A43&amp;";",IntrantScenario!$B$7, IntrantScenario!$B$10,VLOOKUP($A$6,Periode,2,FALSE))/5),0)+IFERROR(IF(EXACT($A$6,"Moyenne 2018-2043"),_xll.Woodstock.Analyst.Xcel.UDFs.GetIndicatorValueAverage("OVOLPRURECACP","5 Famille de courbes="&amp;$A43&amp;";",IntrantScenario!$B$7, IntrantScenario!$B$10,"2","6")/5,_xll.Woodstock.Analyst.Xcel.UDFs.GetIndicatorValue("OVOLPRURECACP","5 Famille de courbes="&amp;$A43&amp;";",IntrantScenario!$B$7, IntrantScenario!$B$10,VLOOKUP($A$6,Periode,2,FALSE))/5),0)+IFERROR(IF(EXACT($A$6,"Moyenne 2018-2043"),_xll.Woodstock.Analyst.Xcel.UDFs.GetIndicatorValueAverage("OVOLPRURECACPIP","5 Famille de courbes="&amp;$A43&amp;";",IntrantScenario!$B$7, IntrantScenario!$B$10,"2","6")/5,_xll.Woodstock.Analyst.Xcel.UDFs.GetIndicatorValue("OVOLPRURECACPIP","5 Famille de courbes="&amp;$A43&amp;";",IntrantScenario!$B$7, IntrantScenario!$B$10,VLOOKUP($A$6,Periode,2,FALSE))/5),0)+IFERROR(IF(EXACT($A$6,"Moyenne 2018-2043"),_xll.Woodstock.Analyst.Xcel.UDFs.GetIndicatorValueAverage("OVOLPRURECACPJ","5 Famille de courbes="&amp;$A43&amp;";",IntrantScenario!$B$7, IntrantScenario!$B$10,"2","6")/5,_xll.Woodstock.Analyst.Xcel.UDFs.GetIndicatorValue("OVOLPRURECACPJ","5 Famille de courbes="&amp;$A43&amp;";",IntrantScenario!$B$7, IntrantScenario!$B$10,VLOOKUP($A$6,Periode,2,FALSE))/5),0)+IFERROR(IF(EXACT($A$6,"Moyenne 2018-2043"),_xll.Woodstock.Analyst.Xcel.UDFs.GetIndicatorValueAverage("OVOLPRURECACA","5 Famille de courbes="&amp;$A43&amp;";",IntrantScenario!$B$7, IntrantScenario!$B$10,"2","6")/5,_xll.Woodstock.Analyst.Xcel.UDFs.GetIndicatorValue("OVOLPRURECACA","5 Famille de courbes="&amp;$A43&amp;";",IntrantScenario!$B$7, IntrantScenario!$B$10,VLOOKUP($A$6,Periode,2,FALSE))/5),0)+IFERROR(IF(EXACT($A$6,"Moyenne 2018-2043"),_xll.Woodstock.Analyst.Xcel.UDFs.GetIndicatorValueAverage("OVOLPRURECACJ","5 Famille de courbes="&amp;$A43&amp;";",IntrantScenario!$B$7, IntrantScenario!$B$10,"2","6")/5,_xll.Woodstock.Analyst.Xcel.UDFs.GetIndicatorValue("OVOLPRURECACJ","5 Famille de courbes="&amp;$A43&amp;";",IntrantScenario!$B$7, IntrantScenario!$B$10,VLOOKUP($A$6,Periode,2,FALSE))/5),0)</f>
        <v>0</v>
      </c>
      <c r="I43" s="399">
        <f>IFERROR(IF(EXACT($A$6,"Moyenne 2018-2043"),_xll.Woodstock.Analyst.Xcel.UDFs.GetIndicatorValueAverage("OVOLTHORECAEC","5 Famille de courbes="&amp;$A43&amp;";",IntrantScenario!$B$7, IntrantScenario!$B$10,"2","6")/5,_xll.Woodstock.Analyst.Xcel.UDFs.GetIndicatorValue("OVOLTHORECAEC","5 Famille de courbes="&amp;$A43&amp;";",IntrantScenario!$B$7, IntrantScenario!$B$10,VLOOKUP($A$6,Periode,2,FALSE))/5),0)+IFERROR(IF(EXACT($A$6,"Moyenne 2018-2043"),_xll.Woodstock.Analyst.Xcel.UDFs.GetIndicatorValueAverage("OVOLTHORECACPROG","5 Famille de courbes="&amp;$A43&amp;";",IntrantScenario!$B$7, IntrantScenario!$B$10,"2","6")/5,_xll.Woodstock.Analyst.Xcel.UDFs.GetIndicatorValue("OVOLTHORECACPROG","5 Famille de courbes="&amp;$A43&amp;";",IntrantScenario!$B$7, IntrantScenario!$B$10,VLOOKUP($A$6,Periode,2,FALSE))/5),0)+IFERROR(IF(EXACT($A$6,"Moyenne 2018-2043"),_xll.Woodstock.Analyst.Xcel.UDFs.GetIndicatorValueAverage("OVOLTHORECACPIL","5 Famille de courbes="&amp;$A43&amp;";",IntrantScenario!$B$7, IntrantScenario!$B$10,"2","6")/5,_xll.Woodstock.Analyst.Xcel.UDFs.GetIndicatorValue("OVOLTHORECACPIL","5 Famille de courbes="&amp;$A43&amp;";",IntrantScenario!$B$7, IntrantScenario!$B$10,VLOOKUP($A$6,Periode,2,FALSE))/5),0)+IFERROR(IF(EXACT($A$6,"Moyenne 2018-2043"),_xll.Woodstock.Analyst.Xcel.UDFs.GetIndicatorValueAverage("OVOLTHORECACP","5 Famille de courbes="&amp;$A43&amp;";",IntrantScenario!$B$7, IntrantScenario!$B$10,"2","6")/5,_xll.Woodstock.Analyst.Xcel.UDFs.GetIndicatorValue("OVOLTHORECACP","5 Famille de courbes="&amp;$A43&amp;";",IntrantScenario!$B$7, IntrantScenario!$B$10,VLOOKUP($A$6,Periode,2,FALSE))/5),0)+IFERROR(IF(EXACT($A$6,"Moyenne 2018-2043"),_xll.Woodstock.Analyst.Xcel.UDFs.GetIndicatorValueAverage("OVOLTHORECACPIP","5 Famille de courbes="&amp;$A43&amp;";",IntrantScenario!$B$7, IntrantScenario!$B$10,"2","6")/5,_xll.Woodstock.Analyst.Xcel.UDFs.GetIndicatorValue("OVOLTHORECACPIP","5 Famille de courbes="&amp;$A43&amp;";",IntrantScenario!$B$7, IntrantScenario!$B$10,VLOOKUP($A$6,Periode,2,FALSE))/5),0)+IFERROR(IF(EXACT($A$6,"Moyenne 2018-2043"),_xll.Woodstock.Analyst.Xcel.UDFs.GetIndicatorValueAverage("OVOLTHORECACPJ","5 Famille de courbes="&amp;$A43&amp;";",IntrantScenario!$B$7, IntrantScenario!$B$10,"2","6")/5,_xll.Woodstock.Analyst.Xcel.UDFs.GetIndicatorValue("OVOLTHORECACPJ","5 Famille de courbes="&amp;$A43&amp;";",IntrantScenario!$B$7, IntrantScenario!$B$10,VLOOKUP($A$6,Periode,2,FALSE))/5),0)+IFERROR(IF(EXACT($A$6,"Moyenne 2018-2043"),_xll.Woodstock.Analyst.Xcel.UDFs.GetIndicatorValueAverage("OVOLTHORECACA","5 Famille de courbes="&amp;$A43&amp;";",IntrantScenario!$B$7, IntrantScenario!$B$10,"2","6")/5,_xll.Woodstock.Analyst.Xcel.UDFs.GetIndicatorValue("OVOLTHORECACA","5 Famille de courbes="&amp;$A43&amp;";",IntrantScenario!$B$7, IntrantScenario!$B$10,VLOOKUP($A$6,Periode,2,FALSE))/5),0)+IFERROR(IF(EXACT($A$6,"Moyenne 2018-2043"),_xll.Woodstock.Analyst.Xcel.UDFs.GetIndicatorValueAverage("OVOLTHORECACJ","5 Famille de courbes="&amp;$A43&amp;";",IntrantScenario!$B$7, IntrantScenario!$B$10,"2","6")/5,_xll.Woodstock.Analyst.Xcel.UDFs.GetIndicatorValue("OVOLTHORECACJ","5 Famille de courbes="&amp;$A43&amp;";",IntrantScenario!$B$7, IntrantScenario!$B$10,VLOOKUP($A$6,Periode,2,FALSE))/5),0)</f>
        <v>0</v>
      </c>
      <c r="J43" s="399">
        <f>SUM(G43:I43)</f>
        <v>0</v>
      </c>
      <c r="K43" s="399">
        <f>IFERROR(IF(EXACT($A$6,"Moyenne 2018-2043"),_xll.Woodstock.Analyst.Xcel.UDFs.GetIndicatorValueAverage("OVOLGRRECAEC","5 Famille de courbes="&amp;$A43&amp;";",IntrantScenario!$B$7, IntrantScenario!$B$10,"2","6")/5,_xll.Woodstock.Analyst.Xcel.UDFs.GetIndicatorValue("OVOLGRRECAEC","5 Famille de courbes="&amp;$A43&amp;";",IntrantScenario!$B$7, IntrantScenario!$B$10,VLOOKUP($A$6,Periode,2,FALSE))/5),0)+IFERROR(IF(EXACT($A$6,"Moyenne 2018-2043"),_xll.Woodstock.Analyst.Xcel.UDFs.GetIndicatorValueAverage("OVOLGRRECACPROG","5 Famille de courbes="&amp;$A43&amp;";",IntrantScenario!$B$7, IntrantScenario!$B$10,"2","6")/5,_xll.Woodstock.Analyst.Xcel.UDFs.GetIndicatorValue("OVOLGRRECACPROG","5 Famille de courbes="&amp;$A43&amp;";",IntrantScenario!$B$7, IntrantScenario!$B$10,VLOOKUP($A$6,Periode,2,FALSE))/5),0)+IFERROR(IF(EXACT($A$6,"Moyenne 2018-2043"),_xll.Woodstock.Analyst.Xcel.UDFs.GetIndicatorValueAverage("OVOLGRRECACPIL","5 Famille de courbes="&amp;$A43&amp;";",IntrantScenario!$B$7, IntrantScenario!$B$10,"2","6")/5,_xll.Woodstock.Analyst.Xcel.UDFs.GetIndicatorValue("OVOLGRRECACPIL","5 Famille de courbes="&amp;$A43&amp;";",IntrantScenario!$B$7, IntrantScenario!$B$10,VLOOKUP($A$6,Periode,2,FALSE))/5),0)+IFERROR(IF(EXACT($A$6,"Moyenne 2018-2043"),_xll.Woodstock.Analyst.Xcel.UDFs.GetIndicatorValueAverage("OVOLGRRECACP","5 Famille de courbes="&amp;$A43&amp;";",IntrantScenario!$B$7, IntrantScenario!$B$10,"2","6")/5,_xll.Woodstock.Analyst.Xcel.UDFs.GetIndicatorValue("OVOLGRRECACP","5 Famille de courbes="&amp;$A43&amp;";",IntrantScenario!$B$7, IntrantScenario!$B$10,VLOOKUP($A$6,Periode,2,FALSE))/5),0)+IFERROR(IF(EXACT($A$6,"Moyenne 2018-2043"),_xll.Woodstock.Analyst.Xcel.UDFs.GetIndicatorValueAverage("OVOLGRRECACPIP","5 Famille de courbes="&amp;$A43&amp;";",IntrantScenario!$B$7, IntrantScenario!$B$10,"2","6")/5,_xll.Woodstock.Analyst.Xcel.UDFs.GetIndicatorValue("OVOLGRRECACPIP","5 Famille de courbes="&amp;$A43&amp;";",IntrantScenario!$B$7, IntrantScenario!$B$10,VLOOKUP($A$6,Periode,2,FALSE))/5),0)+IFERROR(IF(EXACT($A$6,"Moyenne 2018-2043"),_xll.Woodstock.Analyst.Xcel.UDFs.GetIndicatorValueAverage("OVOLGRRECACPJ","5 Famille de courbes="&amp;$A43&amp;";",IntrantScenario!$B$7, IntrantScenario!$B$10,"2","6")/5,_xll.Woodstock.Analyst.Xcel.UDFs.GetIndicatorValue("OVOLGRRECACPJ","5 Famille de courbes="&amp;$A43&amp;";",IntrantScenario!$B$7, IntrantScenario!$B$10,VLOOKUP($A$6,Periode,2,FALSE))/5),0)+IFERROR(IF(EXACT($A$6,"Moyenne 2018-2043"),_xll.Woodstock.Analyst.Xcel.UDFs.GetIndicatorValueAverage("OVOLGRRECACA","5 Famille de courbes="&amp;$A43&amp;";",IntrantScenario!$B$7, IntrantScenario!$B$10,"2","6")/5,_xll.Woodstock.Analyst.Xcel.UDFs.GetIndicatorValue("OVOLGRRECACA","5 Famille de courbes="&amp;$A43&amp;";",IntrantScenario!$B$7, IntrantScenario!$B$10,VLOOKUP($A$6,Periode,2,FALSE))/5),0)+IFERROR(IF(EXACT($A$6,"Moyenne 2018-2043"),_xll.Woodstock.Analyst.Xcel.UDFs.GetIndicatorValueAverage("OVOLGRRECACJ","5 Famille de courbes="&amp;$A43&amp;";",IntrantScenario!$B$7, IntrantScenario!$B$10,"2","6")/5,_xll.Woodstock.Analyst.Xcel.UDFs.GetIndicatorValue("OVOLGRRECACJ","5 Famille de courbes="&amp;$A43&amp;";",IntrantScenario!$B$7, IntrantScenario!$B$10,VLOOKUP($A$6,Periode,2,FALSE))/5),0)</f>
        <v>0</v>
      </c>
      <c r="L43" s="399">
        <f>IFERROR(IF(EXACT($A$6,"Moyenne 2018-2043"),_xll.Woodstock.Analyst.Xcel.UDFs.GetIndicatorValueAverage("OVOLBOPRECAEC","5 Famille de courbes="&amp;$A43&amp;";",IntrantScenario!$B$7, IntrantScenario!$B$10,"2","6")/5,_xll.Woodstock.Analyst.Xcel.UDFs.GetIndicatorValue("OVOLBOPRECAEC","5 Famille de courbes="&amp;$A43&amp;";",IntrantScenario!$B$7, IntrantScenario!$B$10,VLOOKUP($A$6,Periode,2,FALSE))/5),0)+IFERROR(IF(EXACT($A$6,"Moyenne 2018-2043"),_xll.Woodstock.Analyst.Xcel.UDFs.GetIndicatorValueAverage("OVOLBOPRECACPROG","5 Famille de courbes="&amp;$A43&amp;";",IntrantScenario!$B$7, IntrantScenario!$B$10,"2","6")/5,_xll.Woodstock.Analyst.Xcel.UDFs.GetIndicatorValue("OVOLBOPRECACPROG","5 Famille de courbes="&amp;$A43&amp;";",IntrantScenario!$B$7, IntrantScenario!$B$10,VLOOKUP($A$6,Periode,2,FALSE))/5),0)+IFERROR(IF(EXACT($A$6,"Moyenne 2018-2043"),_xll.Woodstock.Analyst.Xcel.UDFs.GetIndicatorValueAverage("OVOLBOPRECACPIL","5 Famille de courbes="&amp;$A43&amp;";",IntrantScenario!$B$7, IntrantScenario!$B$10,"2","6")/5,_xll.Woodstock.Analyst.Xcel.UDFs.GetIndicatorValue("OVOLBOPRECACPIL","5 Famille de courbes="&amp;$A43&amp;";",IntrantScenario!$B$7, IntrantScenario!$B$10,VLOOKUP($A$6,Periode,2,FALSE))/5),0)+IFERROR(IF(EXACT($A$6,"Moyenne 2018-2043"),_xll.Woodstock.Analyst.Xcel.UDFs.GetIndicatorValueAverage("OVOLBOPRECACP","5 Famille de courbes="&amp;$A43&amp;";",IntrantScenario!$B$7, IntrantScenario!$B$10,"2","6")/5,_xll.Woodstock.Analyst.Xcel.UDFs.GetIndicatorValue("OVOLBOPRECACP","5 Famille de courbes="&amp;$A43&amp;";",IntrantScenario!$B$7, IntrantScenario!$B$10,VLOOKUP($A$6,Periode,2,FALSE))/5),0)+IFERROR(IF(EXACT($A$6,"Moyenne 2018-2043"),_xll.Woodstock.Analyst.Xcel.UDFs.GetIndicatorValueAverage("OVOLBOPRECACPIP","5 Famille de courbes="&amp;$A43&amp;";",IntrantScenario!$B$7, IntrantScenario!$B$10,"2","6")/5,_xll.Woodstock.Analyst.Xcel.UDFs.GetIndicatorValue("OVOLBOPRECACPIP","5 Famille de courbes="&amp;$A43&amp;";",IntrantScenario!$B$7, IntrantScenario!$B$10,VLOOKUP($A$6,Periode,2,FALSE))/5),0)+IFERROR(IF(EXACT($A$6,"Moyenne 2018-2043"),_xll.Woodstock.Analyst.Xcel.UDFs.GetIndicatorValueAverage("OVOLBOPRECACPJ","5 Famille de courbes="&amp;$A43&amp;";",IntrantScenario!$B$7, IntrantScenario!$B$10,"2","6")/5,_xll.Woodstock.Analyst.Xcel.UDFs.GetIndicatorValue("OVOLBOPRECACPJ","5 Famille de courbes="&amp;$A43&amp;";",IntrantScenario!$B$7, IntrantScenario!$B$10,VLOOKUP($A$6,Periode,2,FALSE))/5),0)+IFERROR(IF(EXACT($A$6,"Moyenne 2018-2043"),_xll.Woodstock.Analyst.Xcel.UDFs.GetIndicatorValueAverage("OVOLBOPRECACA","5 Famille de courbes="&amp;$A43&amp;";",IntrantScenario!$B$7, IntrantScenario!$B$10,"2","6")/5,_xll.Woodstock.Analyst.Xcel.UDFs.GetIndicatorValue("OVOLBOPRECACA","5 Famille de courbes="&amp;$A43&amp;";",IntrantScenario!$B$7, IntrantScenario!$B$10,VLOOKUP($A$6,Periode,2,FALSE))/5),0)+IFERROR(IF(EXACT($A$6,"Moyenne 2018-2043"),_xll.Woodstock.Analyst.Xcel.UDFs.GetIndicatorValueAverage("OVOLBOPRECACJ","5 Famille de courbes="&amp;$A43&amp;";",IntrantScenario!$B$7, IntrantScenario!$B$10,"2","6")/5,_xll.Woodstock.Analyst.Xcel.UDFs.GetIndicatorValue("OVOLBOPRECACJ","5 Famille de courbes="&amp;$A43&amp;";",IntrantScenario!$B$7, IntrantScenario!$B$10,VLOOKUP($A$6,Periode,2,FALSE))/5),0)</f>
        <v>0</v>
      </c>
      <c r="M43" s="399">
        <f>IFERROR(IF(EXACT($A$6,"Moyenne 2018-2043"),_xll.Woodstock.Analyst.Xcel.UDFs.GetIndicatorValueAverage("OVOLGPEURECAEC","5 Famille de courbes="&amp;$A43&amp;";",IntrantScenario!$B$7, IntrantScenario!$B$10,"2","6")/5,_xll.Woodstock.Analyst.Xcel.UDFs.GetIndicatorValue("OVOLGPEURECAEC","5 Famille de courbes="&amp;$A43&amp;";",IntrantScenario!$B$7, IntrantScenario!$B$10,VLOOKUP($A$6,Periode,2,FALSE))/5),0)+IFERROR(IF(EXACT($A$6,"Moyenne 2018-2043"),_xll.Woodstock.Analyst.Xcel.UDFs.GetIndicatorValueAverage("OVOLGPEURECACPROG","5 Famille de courbes="&amp;$A43&amp;";",IntrantScenario!$B$7, IntrantScenario!$B$10,"2","6")/5,_xll.Woodstock.Analyst.Xcel.UDFs.GetIndicatorValue("OVOLGPEURECACPROG","5 Famille de courbes="&amp;$A43&amp;";",IntrantScenario!$B$7, IntrantScenario!$B$10,VLOOKUP($A$6,Periode,2,FALSE))/5),0)+IFERROR(IF(EXACT($A$6,"Moyenne 2018-2043"),_xll.Woodstock.Analyst.Xcel.UDFs.GetIndicatorValueAverage("OVOLGPEURECACPIL","5 Famille de courbes="&amp;$A43&amp;";",IntrantScenario!$B$7, IntrantScenario!$B$10,"2","6")/5,_xll.Woodstock.Analyst.Xcel.UDFs.GetIndicatorValue("OVOLGPEURECACPIL","5 Famille de courbes="&amp;$A43&amp;";",IntrantScenario!$B$7, IntrantScenario!$B$10,VLOOKUP($A$6,Periode,2,FALSE))/5),0)+IFERROR(IF(EXACT($A$6,"Moyenne 2018-2043"),_xll.Woodstock.Analyst.Xcel.UDFs.GetIndicatorValueAverage("OVOLGPEURECACP","5 Famille de courbes="&amp;$A43&amp;";",IntrantScenario!$B$7, IntrantScenario!$B$10,"2","6")/5,_xll.Woodstock.Analyst.Xcel.UDFs.GetIndicatorValue("OVOLGPEURECACP","5 Famille de courbes="&amp;$A43&amp;";",IntrantScenario!$B$7, IntrantScenario!$B$10,VLOOKUP($A$6,Periode,2,FALSE))/5),0)+IFERROR(IF(EXACT($A$6,"Moyenne 2018-2043"),_xll.Woodstock.Analyst.Xcel.UDFs.GetIndicatorValueAverage("OVOLGPEURECACPIP","5 Famille de courbes="&amp;$A43&amp;";",IntrantScenario!$B$7, IntrantScenario!$B$10,"2","6")/5,_xll.Woodstock.Analyst.Xcel.UDFs.GetIndicatorValue("OVOLGPEURECACPIP","5 Famille de courbes="&amp;$A43&amp;";",IntrantScenario!$B$7, IntrantScenario!$B$10,VLOOKUP($A$6,Periode,2,FALSE))/5),0)+IFERROR(IF(EXACT($A$6,"Moyenne 2018-2043"),_xll.Woodstock.Analyst.Xcel.UDFs.GetIndicatorValueAverage("OVOLGPEURECACPJ","5 Famille de courbes="&amp;$A43&amp;";",IntrantScenario!$B$7, IntrantScenario!$B$10,"2","6")/5,_xll.Woodstock.Analyst.Xcel.UDFs.GetIndicatorValue("OVOLGPEURECACPJ","5 Famille de courbes="&amp;$A43&amp;";",IntrantScenario!$B$7, IntrantScenario!$B$10,VLOOKUP($A$6,Periode,2,FALSE))/5),0)+IFERROR(IF(EXACT($A$6,"Moyenne 2018-2043"),_xll.Woodstock.Analyst.Xcel.UDFs.GetIndicatorValueAverage("OVOLGPEURECACA","5 Famille de courbes="&amp;$A43&amp;";",IntrantScenario!$B$7, IntrantScenario!$B$10,"2","6")/5,_xll.Woodstock.Analyst.Xcel.UDFs.GetIndicatorValue("OVOLGPEURECACA","5 Famille de courbes="&amp;$A43&amp;";",IntrantScenario!$B$7, IntrantScenario!$B$10,VLOOKUP($A$6,Periode,2,FALSE))/5),0)+IFERROR(IF(EXACT($A$6,"Moyenne 2018-2043"),_xll.Woodstock.Analyst.Xcel.UDFs.GetIndicatorValueAverage("OVOLGPEURECACJ","5 Famille de courbes="&amp;$A43&amp;";",IntrantScenario!$B$7, IntrantScenario!$B$10,"2","6")/5,_xll.Woodstock.Analyst.Xcel.UDFs.GetIndicatorValue("OVOLGPEURECACJ","5 Famille de courbes="&amp;$A43&amp;";",IntrantScenario!$B$7, IntrantScenario!$B$10,VLOOKUP($A$6,Periode,2,FALSE))/5),0)</f>
        <v>0</v>
      </c>
      <c r="N43" s="399">
        <f>IFERROR(IF(EXACT($A$6,"Moyenne 2018-2043"),_xll.Woodstock.Analyst.Xcel.UDFs.GetIndicatorValueAverage("OVOLERRRECAEC","5 Famille de courbes="&amp;$A43&amp;";",IntrantScenario!$B$7, IntrantScenario!$B$10,"2","6")/5,_xll.Woodstock.Analyst.Xcel.UDFs.GetIndicatorValue("OVOLERRRECAEC","5 Famille de courbes="&amp;$A43&amp;";",IntrantScenario!$B$7, IntrantScenario!$B$10,VLOOKUP($A$6,Periode,2,FALSE))/5),0)+IFERROR(IF(EXACT($A$6,"Moyenne 2018-2043"),_xll.Woodstock.Analyst.Xcel.UDFs.GetIndicatorValueAverage("OVOLERRRECACPROG","5 Famille de courbes="&amp;$A43&amp;";",IntrantScenario!$B$7, IntrantScenario!$B$10,"2","6")/5,_xll.Woodstock.Analyst.Xcel.UDFs.GetIndicatorValue("OVOLERRRECACPROG","5 Famille de courbes="&amp;$A43&amp;";",IntrantScenario!$B$7, IntrantScenario!$B$10,VLOOKUP($A$6,Periode,2,FALSE))/5),0)+IFERROR(IF(EXACT($A$6,"Moyenne 2018-2043"),_xll.Woodstock.Analyst.Xcel.UDFs.GetIndicatorValueAverage("OVOLERRRECACPIL","5 Famille de courbes="&amp;$A43&amp;";",IntrantScenario!$B$7, IntrantScenario!$B$10,"2","6")/5,_xll.Woodstock.Analyst.Xcel.UDFs.GetIndicatorValue("OVOLERRRECACPIL","5 Famille de courbes="&amp;$A43&amp;";",IntrantScenario!$B$7, IntrantScenario!$B$10,VLOOKUP($A$6,Periode,2,FALSE))/5),0)+IFERROR(IF(EXACT($A$6,"Moyenne 2018-2043"),_xll.Woodstock.Analyst.Xcel.UDFs.GetIndicatorValueAverage("OVOLERRRECACP","5 Famille de courbes="&amp;$A43&amp;";",IntrantScenario!$B$7, IntrantScenario!$B$10,"2","6")/5,_xll.Woodstock.Analyst.Xcel.UDFs.GetIndicatorValue("OVOLERRRECACP","5 Famille de courbes="&amp;$A43&amp;";",IntrantScenario!$B$7, IntrantScenario!$B$10,VLOOKUP($A$6,Periode,2,FALSE))/5),0)+IFERROR(IF(EXACT($A$6,"Moyenne 2018-2043"),_xll.Woodstock.Analyst.Xcel.UDFs.GetIndicatorValueAverage("OVOLERRRECACPIP","5 Famille de courbes="&amp;$A43&amp;";",IntrantScenario!$B$7, IntrantScenario!$B$10,"2","6")/5,_xll.Woodstock.Analyst.Xcel.UDFs.GetIndicatorValue("OVOLERRRECACPIP","5 Famille de courbes="&amp;$A43&amp;";",IntrantScenario!$B$7, IntrantScenario!$B$10,VLOOKUP($A$6,Periode,2,FALSE))/5),0)+IFERROR(IF(EXACT($A$6,"Moyenne 2018-2043"),_xll.Woodstock.Analyst.Xcel.UDFs.GetIndicatorValueAverage("OVOLERRRECACPJ","5 Famille de courbes="&amp;$A43&amp;";",IntrantScenario!$B$7, IntrantScenario!$B$10,"2","6")/5,_xll.Woodstock.Analyst.Xcel.UDFs.GetIndicatorValue("OVOLERRRECACPJ","5 Famille de courbes="&amp;$A43&amp;";",IntrantScenario!$B$7, IntrantScenario!$B$10,VLOOKUP($A$6,Periode,2,FALSE))/5),0)+IFERROR(IF(EXACT($A$6,"Moyenne 2018-2043"),_xll.Woodstock.Analyst.Xcel.UDFs.GetIndicatorValueAverage("OVOLERRRECACA","5 Famille de courbes="&amp;$A43&amp;";",IntrantScenario!$B$7, IntrantScenario!$B$10,"2","6")/5,_xll.Woodstock.Analyst.Xcel.UDFs.GetIndicatorValue("OVOLERRRECACA","5 Famille de courbes="&amp;$A43&amp;";",IntrantScenario!$B$7, IntrantScenario!$B$10,VLOOKUP($A$6,Periode,2,FALSE))/5),0)+IFERROR(IF(EXACT($A$6,"Moyenne 2018-2043"),_xll.Woodstock.Analyst.Xcel.UDFs.GetIndicatorValueAverage("OVOLERRRECACJ","5 Famille de courbes="&amp;$A43&amp;";",IntrantScenario!$B$7, IntrantScenario!$B$10,"2","6")/5,_xll.Woodstock.Analyst.Xcel.UDFs.GetIndicatorValue("OVOLERRRECACJ","5 Famille de courbes="&amp;$A43&amp;";",IntrantScenario!$B$7, IntrantScenario!$B$10,VLOOKUP($A$6,Periode,2,FALSE))/5),0)</f>
        <v>0</v>
      </c>
      <c r="O43" s="399">
        <f>P43-SUM(L43:N43)</f>
        <v>0</v>
      </c>
      <c r="P43" s="399">
        <f>IFERROR(IF(EXACT($A$6,"Moyenne 2018-2043"),_xll.Woodstock.Analyst.Xcel.UDFs.GetIndicatorValueAverage("OVOLGFIRECAEC","5 Famille de courbes="&amp;$A43&amp;";",IntrantScenario!$B$7, IntrantScenario!$B$10,"2","6")/5,_xll.Woodstock.Analyst.Xcel.UDFs.GetIndicatorValue("OVOLGFIRECAEC","5 Famille de courbes="&amp;$A43&amp;";",IntrantScenario!$B$7, IntrantScenario!$B$10,VLOOKUP($A$6,Periode,2,FALSE))/5),0)+IFERROR(IF(EXACT($A$6,"Moyenne 2018-2043"),_xll.Woodstock.Analyst.Xcel.UDFs.GetIndicatorValueAverage("OVOLGFIRECACPROG","5 Famille de courbes="&amp;$A43&amp;";",IntrantScenario!$B$7, IntrantScenario!$B$10,"2","6")/5,_xll.Woodstock.Analyst.Xcel.UDFs.GetIndicatorValue("OVOLGFIRECACPROG","5 Famille de courbes="&amp;$A43&amp;";",IntrantScenario!$B$7, IntrantScenario!$B$10,VLOOKUP($A$6,Periode,2,FALSE))/5),0)+IFERROR(IF(EXACT($A$6,"Moyenne 2018-2043"),_xll.Woodstock.Analyst.Xcel.UDFs.GetIndicatorValueAverage("OVOLGFIRECACPIL","5 Famille de courbes="&amp;$A43&amp;";",IntrantScenario!$B$7, IntrantScenario!$B$10,"2","6")/5,_xll.Woodstock.Analyst.Xcel.UDFs.GetIndicatorValue("OVOLGFIRECACPIL","5 Famille de courbes="&amp;$A43&amp;";",IntrantScenario!$B$7, IntrantScenario!$B$10,VLOOKUP($A$6,Periode,2,FALSE))/5),0)+IFERROR(IF(EXACT($A$6,"Moyenne 2018-2043"),_xll.Woodstock.Analyst.Xcel.UDFs.GetIndicatorValueAverage("OVOLGFIRECACP","5 Famille de courbes="&amp;$A43&amp;";",IntrantScenario!$B$7, IntrantScenario!$B$10,"2","6")/5,_xll.Woodstock.Analyst.Xcel.UDFs.GetIndicatorValue("OVOLGFIRECACP","5 Famille de courbes="&amp;$A43&amp;";",IntrantScenario!$B$7, IntrantScenario!$B$10,VLOOKUP($A$6,Periode,2,FALSE))/5),0)+IFERROR(IF(EXACT($A$6,"Moyenne 2018-2043"),_xll.Woodstock.Analyst.Xcel.UDFs.GetIndicatorValueAverage("OVOLGFIRECACPIP","5 Famille de courbes="&amp;$A43&amp;";",IntrantScenario!$B$7, IntrantScenario!$B$10,"2","6")/5,_xll.Woodstock.Analyst.Xcel.UDFs.GetIndicatorValue("OVOLGFIRECACPIP","5 Famille de courbes="&amp;$A43&amp;";",IntrantScenario!$B$7, IntrantScenario!$B$10,VLOOKUP($A$6,Periode,2,FALSE))/5),0)+IFERROR(IF(EXACT($A$6,"Moyenne 2018-2043"),_xll.Woodstock.Analyst.Xcel.UDFs.GetIndicatorValueAverage("OVOLGFIRECACPJ","5 Famille de courbes="&amp;$A43&amp;";",IntrantScenario!$B$7, IntrantScenario!$B$10,"2","6")/5,_xll.Woodstock.Analyst.Xcel.UDFs.GetIndicatorValue("OVOLGFIRECACPJ","5 Famille de courbes="&amp;$A43&amp;";",IntrantScenario!$B$7, IntrantScenario!$B$10,VLOOKUP($A$6,Periode,2,FALSE))/5),0)+IFERROR(IF(EXACT($A$6,"Moyenne 2018-2043"),_xll.Woodstock.Analyst.Xcel.UDFs.GetIndicatorValueAverage("OVOLGFIRECACA","5 Famille de courbes="&amp;$A43&amp;";",IntrantScenario!$B$7, IntrantScenario!$B$10,"2","6")/5,_xll.Woodstock.Analyst.Xcel.UDFs.GetIndicatorValue("OVOLGFIRECACA","5 Famille de courbes="&amp;$A43&amp;";",IntrantScenario!$B$7, IntrantScenario!$B$10,VLOOKUP($A$6,Periode,2,FALSE))/5),0)+IFERROR(IF(EXACT($A$6,"Moyenne 2018-2043"),_xll.Woodstock.Analyst.Xcel.UDFs.GetIndicatorValueAverage("OVOLGFIRECACJ","5 Famille de courbes="&amp;$A43&amp;";",IntrantScenario!$B$7, IntrantScenario!$B$10,"2","6")/5,_xll.Woodstock.Analyst.Xcel.UDFs.GetIndicatorValue("OVOLGFIRECACJ","5 Famille de courbes="&amp;$A43&amp;";",IntrantScenario!$B$7, IntrantScenario!$B$10,VLOOKUP($A$6,Periode,2,FALSE))/5),0)</f>
        <v>0</v>
      </c>
      <c r="Q43" s="399">
        <f>IFERROR(IF(EXACT($A$6,"Moyenne 2018-2043"),_xll.Woodstock.Analyst.Xcel.UDFs.GetIndicatorValueAverage("OVOLBOJRECAEC","5 Famille de courbes="&amp;$A43&amp;";",IntrantScenario!$B$7, IntrantScenario!$B$10,"2","6")/5,_xll.Woodstock.Analyst.Xcel.UDFs.GetIndicatorValue("OVOLBOJRECAEC","5 Famille de courbes="&amp;$A43&amp;";",IntrantScenario!$B$7, IntrantScenario!$B$10,VLOOKUP($A$6,Periode,2,FALSE))/5),0)+IFERROR(IF(EXACT($A$6,"Moyenne 2018-2043"),_xll.Woodstock.Analyst.Xcel.UDFs.GetIndicatorValueAverage("OVOLBOJRECACPROG","5 Famille de courbes="&amp;$A43&amp;";",IntrantScenario!$B$7, IntrantScenario!$B$10,"2","6")/5,_xll.Woodstock.Analyst.Xcel.UDFs.GetIndicatorValue("OVOLBOJRECACPROG","5 Famille de courbes="&amp;$A43&amp;";",IntrantScenario!$B$7, IntrantScenario!$B$10,VLOOKUP($A$6,Periode,2,FALSE))/5),0)+IFERROR(IF(EXACT($A$6,"Moyenne 2018-2043"),_xll.Woodstock.Analyst.Xcel.UDFs.GetIndicatorValueAverage("OVOLBOJRECACPIL","5 Famille de courbes="&amp;$A43&amp;";",IntrantScenario!$B$7, IntrantScenario!$B$10,"2","6")/5,_xll.Woodstock.Analyst.Xcel.UDFs.GetIndicatorValue("OVOLBOJRECACPIL","5 Famille de courbes="&amp;$A43&amp;";",IntrantScenario!$B$7, IntrantScenario!$B$10,VLOOKUP($A$6,Periode,2,FALSE))/5),0)+IFERROR(IF(EXACT($A$6,"Moyenne 2018-2043"),_xll.Woodstock.Analyst.Xcel.UDFs.GetIndicatorValueAverage("OVOLBOJRECACP","5 Famille de courbes="&amp;$A43&amp;";",IntrantScenario!$B$7, IntrantScenario!$B$10,"2","6")/5,_xll.Woodstock.Analyst.Xcel.UDFs.GetIndicatorValue("OVOLBOJRECACP","5 Famille de courbes="&amp;$A43&amp;";",IntrantScenario!$B$7, IntrantScenario!$B$10,VLOOKUP($A$6,Periode,2,FALSE))/5),0)+IFERROR(IF(EXACT($A$6,"Moyenne 2018-2043"),_xll.Woodstock.Analyst.Xcel.UDFs.GetIndicatorValueAverage("OVOLBOJRECACPIP","5 Famille de courbes="&amp;$A43&amp;";",IntrantScenario!$B$7, IntrantScenario!$B$10,"2","6")/5,_xll.Woodstock.Analyst.Xcel.UDFs.GetIndicatorValue("OVOLBOJRECACPIP","5 Famille de courbes="&amp;$A43&amp;";",IntrantScenario!$B$7, IntrantScenario!$B$10,VLOOKUP($A$6,Periode,2,FALSE))/5),0)+IFERROR(IF(EXACT($A$6,"Moyenne 2018-2043"),_xll.Woodstock.Analyst.Xcel.UDFs.GetIndicatorValueAverage("OVOLBOJRECACPJ","5 Famille de courbes="&amp;$A43&amp;";",IntrantScenario!$B$7, IntrantScenario!$B$10,"2","6")/5,_xll.Woodstock.Analyst.Xcel.UDFs.GetIndicatorValue("OVOLBOJRECACPJ","5 Famille de courbes="&amp;$A43&amp;";",IntrantScenario!$B$7, IntrantScenario!$B$10,VLOOKUP($A$6,Periode,2,FALSE))/5),0)+IFERROR(IF(EXACT($A$6,"Moyenne 2018-2043"),_xll.Woodstock.Analyst.Xcel.UDFs.GetIndicatorValueAverage("OVOLBOJRECACA","5 Famille de courbes="&amp;$A43&amp;";",IntrantScenario!$B$7, IntrantScenario!$B$10,"2","6")/5,_xll.Woodstock.Analyst.Xcel.UDFs.GetIndicatorValue("OVOLBOJRECACA","5 Famille de courbes="&amp;$A43&amp;";",IntrantScenario!$B$7, IntrantScenario!$B$10,VLOOKUP($A$6,Periode,2,FALSE))/5),0)+IFERROR(IF(EXACT($A$6,"Moyenne 2018-2043"),_xll.Woodstock.Analyst.Xcel.UDFs.GetIndicatorValueAverage("OVOLBOJRECACJ","5 Famille de courbes="&amp;$A43&amp;";",IntrantScenario!$B$7, IntrantScenario!$B$10,"2","6")/5,_xll.Woodstock.Analyst.Xcel.UDFs.GetIndicatorValue("OVOLBOJRECACJ","5 Famille de courbes="&amp;$A43&amp;";",IntrantScenario!$B$7, IntrantScenario!$B$10,VLOOKUP($A$6,Periode,2,FALSE))/5),0)</f>
        <v>0</v>
      </c>
      <c r="R43" s="399">
        <f>IFERROR(IF(EXACT($A$6,"Moyenne 2018-2043"),_xll.Woodstock.Analyst.Xcel.UDFs.GetIndicatorValueAverage("OVOLERSRECAEC","5 Famille de courbes="&amp;$A43&amp;";",IntrantScenario!$B$7, IntrantScenario!$B$10,"2","6")/5,_xll.Woodstock.Analyst.Xcel.UDFs.GetIndicatorValue("OVOLERSRECAEC","5 Famille de courbes="&amp;$A43&amp;";",IntrantScenario!$B$7, IntrantScenario!$B$10,VLOOKUP($A$6,Periode,2,FALSE))/5),0)+IFERROR(IF(EXACT($A$6,"Moyenne 2018-2043"),_xll.Woodstock.Analyst.Xcel.UDFs.GetIndicatorValueAverage("OVOLERSRECACPROG","5 Famille de courbes="&amp;$A43&amp;";",IntrantScenario!$B$7, IntrantScenario!$B$10,"2","6")/5,_xll.Woodstock.Analyst.Xcel.UDFs.GetIndicatorValue("OVOLERSRECACPROG","5 Famille de courbes="&amp;$A43&amp;";",IntrantScenario!$B$7, IntrantScenario!$B$10,VLOOKUP($A$6,Periode,2,FALSE))/5),0)+IFERROR(IF(EXACT($A$6,"Moyenne 2018-2043"),_xll.Woodstock.Analyst.Xcel.UDFs.GetIndicatorValueAverage("OVOLERSRECACPIL","5 Famille de courbes="&amp;$A43&amp;";",IntrantScenario!$B$7, IntrantScenario!$B$10,"2","6")/5,_xll.Woodstock.Analyst.Xcel.UDFs.GetIndicatorValue("OVOLERSRECACPIL","5 Famille de courbes="&amp;$A43&amp;";",IntrantScenario!$B$7, IntrantScenario!$B$10,VLOOKUP($A$6,Periode,2,FALSE))/5),0)+IFERROR(IF(EXACT($A$6,"Moyenne 2018-2043"),_xll.Woodstock.Analyst.Xcel.UDFs.GetIndicatorValueAverage("OVOLERSRECACP","5 Famille de courbes="&amp;$A43&amp;";",IntrantScenario!$B$7, IntrantScenario!$B$10,"2","6")/5,_xll.Woodstock.Analyst.Xcel.UDFs.GetIndicatorValue("OVOLERSRECACP","5 Famille de courbes="&amp;$A43&amp;";",IntrantScenario!$B$7, IntrantScenario!$B$10,VLOOKUP($A$6,Periode,2,FALSE))/5),0)+IFERROR(IF(EXACT($A$6,"Moyenne 2018-2043"),_xll.Woodstock.Analyst.Xcel.UDFs.GetIndicatorValueAverage("OVOLERSRECACPIP","5 Famille de courbes="&amp;$A43&amp;";",IntrantScenario!$B$7, IntrantScenario!$B$10,"2","6")/5,_xll.Woodstock.Analyst.Xcel.UDFs.GetIndicatorValue("OVOLERSRECACPIP","5 Famille de courbes="&amp;$A43&amp;";",IntrantScenario!$B$7, IntrantScenario!$B$10,VLOOKUP($A$6,Periode,2,FALSE))/5),0)+IFERROR(IF(EXACT($A$6,"Moyenne 2018-2043"),_xll.Woodstock.Analyst.Xcel.UDFs.GetIndicatorValueAverage("OVOLERSRECACPJ","5 Famille de courbes="&amp;$A43&amp;";",IntrantScenario!$B$7, IntrantScenario!$B$10,"2","6")/5,_xll.Woodstock.Analyst.Xcel.UDFs.GetIndicatorValue("OVOLERSRECACPJ","5 Famille de courbes="&amp;$A43&amp;";",IntrantScenario!$B$7, IntrantScenario!$B$10,VLOOKUP($A$6,Periode,2,FALSE))/5),0)+IFERROR(IF(EXACT($A$6,"Moyenne 2018-2043"),_xll.Woodstock.Analyst.Xcel.UDFs.GetIndicatorValueAverage("OVOLERSRECACA","5 Famille de courbes="&amp;$A43&amp;";",IntrantScenario!$B$7, IntrantScenario!$B$10,"2","6")/5,_xll.Woodstock.Analyst.Xcel.UDFs.GetIndicatorValue("OVOLERSRECACA","5 Famille de courbes="&amp;$A43&amp;";",IntrantScenario!$B$7, IntrantScenario!$B$10,VLOOKUP($A$6,Periode,2,FALSE))/5),0)+IFERROR(IF(EXACT($A$6,"Moyenne 2018-2043"),_xll.Woodstock.Analyst.Xcel.UDFs.GetIndicatorValueAverage("OVOLERSRECACJ","5 Famille de courbes="&amp;$A43&amp;";",IntrantScenario!$B$7, IntrantScenario!$B$10,"2","6")/5,_xll.Woodstock.Analyst.Xcel.UDFs.GetIndicatorValue("OVOLERSRECACJ","5 Famille de courbes="&amp;$A43&amp;";",IntrantScenario!$B$7, IntrantScenario!$B$10,VLOOKUP($A$6,Periode,2,FALSE))/5),0)</f>
        <v>0</v>
      </c>
      <c r="S43" s="399">
        <f>T43-Q43-R43</f>
        <v>0</v>
      </c>
      <c r="T43" s="399">
        <f>IFERROR(IF(EXACT($A$6,"Moyenne 2018-2043"),_xll.Woodstock.Analyst.Xcel.UDFs.GetIndicatorValueAverage("OVOLGFTRECAEC","5 Famille de courbes="&amp;$A43&amp;";",IntrantScenario!$B$7, IntrantScenario!$B$10,"2","6")/5,_xll.Woodstock.Analyst.Xcel.UDFs.GetIndicatorValue("OVOLGFTRECAEC","5 Famille de courbes="&amp;$A43&amp;";",IntrantScenario!$B$7, IntrantScenario!$B$10,VLOOKUP($A$6,Periode,2,FALSE))/5),0)+IFERROR(IF(EXACT($A$6,"Moyenne 2018-2043"),_xll.Woodstock.Analyst.Xcel.UDFs.GetIndicatorValueAverage("OVOLGFTRECACPROG","5 Famille de courbes="&amp;$A43&amp;";",IntrantScenario!$B$7, IntrantScenario!$B$10,"2","6")/5,_xll.Woodstock.Analyst.Xcel.UDFs.GetIndicatorValue("OVOLGFTRECACPROG","5 Famille de courbes="&amp;$A43&amp;";",IntrantScenario!$B$7, IntrantScenario!$B$10,VLOOKUP($A$6,Periode,2,FALSE))/5),0)+IFERROR(IF(EXACT($A$6,"Moyenne 2018-2043"),_xll.Woodstock.Analyst.Xcel.UDFs.GetIndicatorValueAverage("OVOLGFTRECACPIL","5 Famille de courbes="&amp;$A43&amp;";",IntrantScenario!$B$7, IntrantScenario!$B$10,"2","6")/5,_xll.Woodstock.Analyst.Xcel.UDFs.GetIndicatorValue("OVOLGFTRECACPIL","5 Famille de courbes="&amp;$A43&amp;";",IntrantScenario!$B$7, IntrantScenario!$B$10,VLOOKUP($A$6,Periode,2,FALSE))/5),0)+IFERROR(IF(EXACT($A$6,"Moyenne 2018-2043"),_xll.Woodstock.Analyst.Xcel.UDFs.GetIndicatorValueAverage("OVOLGFTRECACP","5 Famille de courbes="&amp;$A43&amp;";",IntrantScenario!$B$7, IntrantScenario!$B$10,"2","6")/5,_xll.Woodstock.Analyst.Xcel.UDFs.GetIndicatorValue("OVOLGFTRECACP","5 Famille de courbes="&amp;$A43&amp;";",IntrantScenario!$B$7, IntrantScenario!$B$10,VLOOKUP($A$6,Periode,2,FALSE))/5),0)+IFERROR(IF(EXACT($A$6,"Moyenne 2018-2043"),_xll.Woodstock.Analyst.Xcel.UDFs.GetIndicatorValueAverage("OVOLGFTRECACPIP","5 Famille de courbes="&amp;$A43&amp;";",IntrantScenario!$B$7, IntrantScenario!$B$10,"2","6")/5,_xll.Woodstock.Analyst.Xcel.UDFs.GetIndicatorValue("OVOLGFTRECACPIP","5 Famille de courbes="&amp;$A43&amp;";",IntrantScenario!$B$7, IntrantScenario!$B$10,VLOOKUP($A$6,Periode,2,FALSE))/5),0)+IFERROR(IF(EXACT($A$6,"Moyenne 2018-2043"),_xll.Woodstock.Analyst.Xcel.UDFs.GetIndicatorValueAverage("OVOLGFTRECACPJ","5 Famille de courbes="&amp;$A43&amp;";",IntrantScenario!$B$7, IntrantScenario!$B$10,"2","6")/5,_xll.Woodstock.Analyst.Xcel.UDFs.GetIndicatorValue("OVOLGFTRECACPJ","5 Famille de courbes="&amp;$A43&amp;";",IntrantScenario!$B$7, IntrantScenario!$B$10,VLOOKUP($A$6,Periode,2,FALSE))/5),0)+IFERROR(IF(EXACT($A$6,"Moyenne 2018-2043"),_xll.Woodstock.Analyst.Xcel.UDFs.GetIndicatorValueAverage("OVOLGFTRECACA","5 Famille de courbes="&amp;$A43&amp;";",IntrantScenario!$B$7, IntrantScenario!$B$10,"2","6")/5,_xll.Woodstock.Analyst.Xcel.UDFs.GetIndicatorValue("OVOLGFTRECACA","5 Famille de courbes="&amp;$A43&amp;";",IntrantScenario!$B$7, IntrantScenario!$B$10,VLOOKUP($A$6,Periode,2,FALSE))/5),0)+IFERROR(IF(EXACT($A$6,"Moyenne 2018-2043"),_xll.Woodstock.Analyst.Xcel.UDFs.GetIndicatorValueAverage("OVOLGFTRECACJ","5 Famille de courbes="&amp;$A43&amp;";",IntrantScenario!$B$7, IntrantScenario!$B$10,"2","6")/5,_xll.Woodstock.Analyst.Xcel.UDFs.GetIndicatorValue("OVOLGFTRECACJ","5 Famille de courbes="&amp;$A43&amp;";",IntrantScenario!$B$7, IntrantScenario!$B$10,VLOOKUP($A$6,Periode,2,FALSE))/5),0)</f>
        <v>0</v>
      </c>
      <c r="U43" s="399">
        <f>IFERROR(IF(EXACT($A$6,"Moyenne 2018-2043"),_xll.Woodstock.Analyst.Xcel.UDFs.GetIndicatorValueAverage("OVOLTOTRECAEC","5 Famille de courbes="&amp;$A43&amp;";",IntrantScenario!$B$7, IntrantScenario!$B$10,"2","6")/5,_xll.Woodstock.Analyst.Xcel.UDFs.GetIndicatorValue("OVOLTOTRECAEC","5 Famille de courbes="&amp;$A43&amp;";",IntrantScenario!$B$7, IntrantScenario!$B$10,VLOOKUP($A$6,Periode,2,FALSE))/5),0)+IFERROR(IF(EXACT($A$6,"Moyenne 2018-2043"),_xll.Woodstock.Analyst.Xcel.UDFs.GetIndicatorValueAverage("OVOLTOTRECACPROG","5 Famille de courbes="&amp;$A43&amp;";",IntrantScenario!$B$7, IntrantScenario!$B$10,"2","6")/5,_xll.Woodstock.Analyst.Xcel.UDFs.GetIndicatorValue("OVOLTOTRECACPROG","5 Famille de courbes="&amp;$A43&amp;";",IntrantScenario!$B$7, IntrantScenario!$B$10,VLOOKUP($A$6,Periode,2,FALSE))/5),0)+IFERROR(IF(EXACT($A$6,"Moyenne 2018-2043"),_xll.Woodstock.Analyst.Xcel.UDFs.GetIndicatorValueAverage("OVOLTOTRECACPIL","5 Famille de courbes="&amp;$A43&amp;";",IntrantScenario!$B$7, IntrantScenario!$B$10,"2","6")/5,_xll.Woodstock.Analyst.Xcel.UDFs.GetIndicatorValue("OVOLTOTRECACPIL","5 Famille de courbes="&amp;$A43&amp;";",IntrantScenario!$B$7, IntrantScenario!$B$10,VLOOKUP($A$6,Periode,2,FALSE))/5),0)+IFERROR(IF(EXACT($A$6,"Moyenne 2018-2043"),_xll.Woodstock.Analyst.Xcel.UDFs.GetIndicatorValueAverage("OVOLTOTRECACP","5 Famille de courbes="&amp;$A43&amp;";",IntrantScenario!$B$7, IntrantScenario!$B$10,"2","6")/5,_xll.Woodstock.Analyst.Xcel.UDFs.GetIndicatorValue("OVOLTOTRECACP","5 Famille de courbes="&amp;$A43&amp;";",IntrantScenario!$B$7, IntrantScenario!$B$10,VLOOKUP($A$6,Periode,2,FALSE))/5),0)+IFERROR(IF(EXACT($A$6,"Moyenne 2018-2043"),_xll.Woodstock.Analyst.Xcel.UDFs.GetIndicatorValueAverage("OVOLTOTRECACPIP","5 Famille de courbes="&amp;$A43&amp;";",IntrantScenario!$B$7, IntrantScenario!$B$10,"2","6")/5,_xll.Woodstock.Analyst.Xcel.UDFs.GetIndicatorValue("OVOLTOTRECACPIP","5 Famille de courbes="&amp;$A43&amp;";",IntrantScenario!$B$7, IntrantScenario!$B$10,VLOOKUP($A$6,Periode,2,FALSE))/5),0)+IFERROR(IF(EXACT($A$6,"Moyenne 2018-2043"),_xll.Woodstock.Analyst.Xcel.UDFs.GetIndicatorValueAverage("OVOLTOTRECACPJ","5 Famille de courbes="&amp;$A43&amp;";",IntrantScenario!$B$7, IntrantScenario!$B$10,"2","6")/5,_xll.Woodstock.Analyst.Xcel.UDFs.GetIndicatorValue("OVOLTOTRECACPJ","5 Famille de courbes="&amp;$A43&amp;";",IntrantScenario!$B$7, IntrantScenario!$B$10,VLOOKUP($A$6,Periode,2,FALSE))/5),0)+IFERROR(IF(EXACT($A$6,"Moyenne 2018-2043"),_xll.Woodstock.Analyst.Xcel.UDFs.GetIndicatorValueAverage("OVOLTOTRECACA","5 Famille de courbes="&amp;$A43&amp;";",IntrantScenario!$B$7, IntrantScenario!$B$10,"2","6")/5,_xll.Woodstock.Analyst.Xcel.UDFs.GetIndicatorValue("OVOLTOTRECACA","5 Famille de courbes="&amp;$A43&amp;";",IntrantScenario!$B$7, IntrantScenario!$B$10,VLOOKUP($A$6,Periode,2,FALSE))/5),0)+IFERROR(IF(EXACT($A$6,"Moyenne 2018-2043"),_xll.Woodstock.Analyst.Xcel.UDFs.GetIndicatorValueAverage("OVOLTOTRECACJ","5 Famille de courbes="&amp;$A43&amp;";",IntrantScenario!$B$7, IntrantScenario!$B$10,"2","6")/5,_xll.Woodstock.Analyst.Xcel.UDFs.GetIndicatorValue("OVOLTOTRECACJ","5 Famille de courbes="&amp;$A43&amp;";",IntrantScenario!$B$7, IntrantScenario!$B$10,VLOOKUP($A$6,Periode,2,FALSE))/5),0)</f>
        <v>0</v>
      </c>
    </row>
    <row r="44" spans="1:21" x14ac:dyDescent="0.25">
      <c r="A44" s="179" t="s">
        <v>524</v>
      </c>
      <c r="B44" s="78">
        <f t="shared" ref="B44:U44" si="14">B19+B13</f>
        <v>188841.22546986031</v>
      </c>
      <c r="C44" s="78">
        <f t="shared" si="14"/>
        <v>444833.45341934112</v>
      </c>
      <c r="D44" s="78">
        <f t="shared" si="14"/>
        <v>144899.53554343595</v>
      </c>
      <c r="E44" s="78">
        <f t="shared" si="14"/>
        <v>12632.528019953377</v>
      </c>
      <c r="F44" s="78">
        <f t="shared" si="14"/>
        <v>791206.74287506146</v>
      </c>
      <c r="G44" s="78">
        <f t="shared" si="14"/>
        <v>93.267457268009863</v>
      </c>
      <c r="H44" s="78">
        <f t="shared" si="14"/>
        <v>0</v>
      </c>
      <c r="I44" s="78">
        <f t="shared" si="14"/>
        <v>0</v>
      </c>
      <c r="J44" s="78">
        <f t="shared" si="14"/>
        <v>93.267457268009863</v>
      </c>
      <c r="K44" s="78">
        <f t="shared" si="14"/>
        <v>791300.00948951149</v>
      </c>
      <c r="L44" s="78">
        <f t="shared" si="14"/>
        <v>214293.53077047641</v>
      </c>
      <c r="M44" s="78">
        <f t="shared" si="14"/>
        <v>113875.84291107244</v>
      </c>
      <c r="N44" s="78">
        <f t="shared" si="14"/>
        <v>4070.6328848749868</v>
      </c>
      <c r="O44" s="78">
        <f t="shared" si="14"/>
        <v>-4.8766024912367811E-3</v>
      </c>
      <c r="P44" s="78">
        <f t="shared" si="14"/>
        <v>332240.00168982131</v>
      </c>
      <c r="Q44" s="78">
        <f t="shared" si="14"/>
        <v>201.62643077741379</v>
      </c>
      <c r="R44" s="78">
        <f t="shared" si="14"/>
        <v>0</v>
      </c>
      <c r="S44" s="78">
        <f t="shared" si="14"/>
        <v>0</v>
      </c>
      <c r="T44" s="78">
        <f t="shared" si="14"/>
        <v>201.62643077741379</v>
      </c>
      <c r="U44" s="78">
        <f t="shared" si="14"/>
        <v>1123741.6385088689</v>
      </c>
    </row>
    <row r="45" spans="1:21" x14ac:dyDescent="0.25">
      <c r="A45" s="83" t="s">
        <v>525</v>
      </c>
      <c r="B45" s="100">
        <f t="shared" ref="B45:U45" si="15">IF(ISERROR(B13/B44),0,B13/B44)</f>
        <v>0.95413725170107233</v>
      </c>
      <c r="C45" s="100">
        <f t="shared" si="15"/>
        <v>0.89639028765868611</v>
      </c>
      <c r="D45" s="100">
        <f t="shared" si="15"/>
        <v>0.95337915603411094</v>
      </c>
      <c r="E45" s="100">
        <f t="shared" si="15"/>
        <v>0.93020733049280824</v>
      </c>
      <c r="F45" s="100">
        <f t="shared" si="15"/>
        <v>0.921149758149026</v>
      </c>
      <c r="G45" s="100">
        <f t="shared" si="15"/>
        <v>0.9958583519965587</v>
      </c>
      <c r="H45" s="100">
        <f t="shared" si="15"/>
        <v>0</v>
      </c>
      <c r="I45" s="100">
        <f t="shared" si="15"/>
        <v>0</v>
      </c>
      <c r="J45" s="100">
        <f t="shared" si="15"/>
        <v>0.9958583519965587</v>
      </c>
      <c r="K45" s="100">
        <f t="shared" si="15"/>
        <v>0.92115856352651582</v>
      </c>
      <c r="L45" s="100">
        <f t="shared" si="15"/>
        <v>0.97198308391228794</v>
      </c>
      <c r="M45" s="100">
        <f t="shared" si="15"/>
        <v>0.95264904077862222</v>
      </c>
      <c r="N45" s="100">
        <f t="shared" si="15"/>
        <v>0.98523292215792979</v>
      </c>
      <c r="O45" s="100">
        <f t="shared" si="15"/>
        <v>1.03556097790178</v>
      </c>
      <c r="P45" s="100">
        <f t="shared" si="15"/>
        <v>0.96551864395754561</v>
      </c>
      <c r="Q45" s="100">
        <f t="shared" si="15"/>
        <v>0.99914492757438822</v>
      </c>
      <c r="R45" s="100">
        <f t="shared" si="15"/>
        <v>0</v>
      </c>
      <c r="S45" s="100">
        <f t="shared" si="15"/>
        <v>0</v>
      </c>
      <c r="T45" s="100">
        <f t="shared" si="15"/>
        <v>0.99914492757438822</v>
      </c>
      <c r="U45" s="100">
        <f t="shared" si="15"/>
        <v>0.93428784417179611</v>
      </c>
    </row>
    <row r="46" spans="1:21" x14ac:dyDescent="0.25">
      <c r="A46" s="83" t="s">
        <v>526</v>
      </c>
      <c r="B46" s="100">
        <f t="shared" ref="B46:U46" si="16">IF(ISERROR(B19/B44),0,B19/B44)</f>
        <v>4.5862748298927593E-2</v>
      </c>
      <c r="C46" s="100">
        <f t="shared" si="16"/>
        <v>0.10360971234131398</v>
      </c>
      <c r="D46" s="100">
        <f t="shared" si="16"/>
        <v>4.6620843965889204E-2</v>
      </c>
      <c r="E46" s="100">
        <f t="shared" si="16"/>
        <v>6.9792669507191665E-2</v>
      </c>
      <c r="F46" s="100">
        <f t="shared" si="16"/>
        <v>7.8850241850974015E-2</v>
      </c>
      <c r="G46" s="100">
        <f t="shared" si="16"/>
        <v>4.1416480034412511E-3</v>
      </c>
      <c r="H46" s="100">
        <f t="shared" si="16"/>
        <v>0</v>
      </c>
      <c r="I46" s="100">
        <f t="shared" si="16"/>
        <v>0</v>
      </c>
      <c r="J46" s="100">
        <f t="shared" si="16"/>
        <v>4.1416480034412511E-3</v>
      </c>
      <c r="K46" s="100">
        <f t="shared" si="16"/>
        <v>7.8841436473484211E-2</v>
      </c>
      <c r="L46" s="100">
        <f t="shared" si="16"/>
        <v>2.801691608771208E-2</v>
      </c>
      <c r="M46" s="100">
        <f t="shared" si="16"/>
        <v>4.735095922137772E-2</v>
      </c>
      <c r="N46" s="100">
        <f t="shared" si="16"/>
        <v>1.4767077842070197E-2</v>
      </c>
      <c r="O46" s="100">
        <f t="shared" si="16"/>
        <v>-3.5560977901779943E-2</v>
      </c>
      <c r="P46" s="100">
        <f t="shared" si="16"/>
        <v>3.4481356042454413E-2</v>
      </c>
      <c r="Q46" s="100">
        <f t="shared" si="16"/>
        <v>8.5507242561184689E-4</v>
      </c>
      <c r="R46" s="100">
        <f t="shared" si="16"/>
        <v>0</v>
      </c>
      <c r="S46" s="100">
        <f t="shared" si="16"/>
        <v>0</v>
      </c>
      <c r="T46" s="100">
        <f t="shared" si="16"/>
        <v>8.5507242561184689E-4</v>
      </c>
      <c r="U46" s="100">
        <f t="shared" si="16"/>
        <v>6.5712155828203861E-2</v>
      </c>
    </row>
  </sheetData>
  <mergeCells count="2">
    <mergeCell ref="A8:A9"/>
    <mergeCell ref="B8:U8"/>
  </mergeCells>
  <hyperlinks>
    <hyperlink ref="A5" location="IndexStrategieAmenagementTableau" display="RETOUR"/>
  </hyperlinks>
  <pageMargins left="0.23622047244094491" right="0.23622047244094491" top="0.74803149606299213" bottom="0.74803149606299213" header="0.31496062992125984" footer="0.31496062992125984"/>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4"/>
  <sheetViews>
    <sheetView zoomScaleNormal="100" workbookViewId="0">
      <selection activeCell="Y49" sqref="Y49"/>
    </sheetView>
  </sheetViews>
  <sheetFormatPr baseColWidth="10" defaultRowHeight="15" x14ac:dyDescent="0.25"/>
  <cols>
    <col min="28" max="28" width="6.42578125" customWidth="1"/>
  </cols>
  <sheetData>
    <row r="1" spans="1:13" ht="105.75" customHeight="1" x14ac:dyDescent="0.25"/>
    <row r="2" spans="1:13" ht="53.25" customHeight="1" x14ac:dyDescent="0.4">
      <c r="A2" s="621" t="str">
        <f>"Graphique 11 : Volume annuel récolté en fonction des traitements sylvicoles  de l'UA "&amp;MID(_xll.Woodstock.Analyst.Xcel.UDFs.GetModelFilename(),1,5)&amp;"  Période: "&amp;'3-StratégieAménagementT'!A6</f>
        <v>Graphique 11 : Volume annuel récolté en fonction des traitements sylvicoles  de l'UA 04351  Période: Moyenne 2018-2043</v>
      </c>
      <c r="B2" s="621"/>
      <c r="C2" s="621"/>
      <c r="D2" s="621"/>
      <c r="E2" s="621"/>
      <c r="F2" s="621"/>
      <c r="G2" s="621"/>
      <c r="H2" s="621"/>
      <c r="I2" s="621"/>
      <c r="J2" s="621"/>
      <c r="K2" s="621"/>
      <c r="L2" s="621"/>
      <c r="M2" s="621"/>
    </row>
    <row r="4" spans="1:13" x14ac:dyDescent="0.25">
      <c r="A4" s="168" t="s">
        <v>144</v>
      </c>
    </row>
  </sheetData>
  <mergeCells count="1">
    <mergeCell ref="A2:M2"/>
  </mergeCells>
  <hyperlinks>
    <hyperlink ref="A4" location="IndexStrategieAmenagementGraphique" display="RETOUR"/>
  </hyperlinks>
  <pageMargins left="0.23622047244094491" right="0.23622047244094491" top="0.74803149606299213" bottom="0.74803149606299213" header="0.31496062992125984" footer="0.31496062992125984"/>
  <pageSetup paperSize="121" scale="73" orientation="landscape" r:id="rId1"/>
  <headerFooter>
    <oddFooter>&amp;L&amp;F - &amp;A
&amp;D&amp;R&amp;P de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180"/>
  <sheetViews>
    <sheetView zoomScaleNormal="100" workbookViewId="0">
      <selection activeCell="Y49" sqref="Y49"/>
    </sheetView>
  </sheetViews>
  <sheetFormatPr baseColWidth="10" defaultRowHeight="15" x14ac:dyDescent="0.25"/>
  <cols>
    <col min="1" max="1" width="64.28515625" customWidth="1"/>
    <col min="2" max="2" width="11.28515625" customWidth="1"/>
    <col min="4" max="4" width="14.28515625" customWidth="1"/>
    <col min="5" max="5" width="7.7109375" customWidth="1"/>
    <col min="28" max="28" width="6.42578125" customWidth="1"/>
  </cols>
  <sheetData>
    <row r="1" spans="1:6" ht="105.75" customHeight="1" x14ac:dyDescent="0.25"/>
    <row r="2" spans="1:6" ht="53.25" customHeight="1" x14ac:dyDescent="0.4">
      <c r="A2" s="621" t="str">
        <f>"Tableau 9 : Ventilation du budget sylvicole annuel en fonction des traitements sylvicoles de l'UA "&amp;MID(_xll.Woodstock.Analyst.Xcel.UDFs.GetModelFilename(),1,5)</f>
        <v>Tableau 9 : Ventilation du budget sylvicole annuel en fonction des traitements sylvicoles de l'UA 04351</v>
      </c>
      <c r="B2" s="621"/>
      <c r="C2" s="621"/>
      <c r="D2" s="621"/>
      <c r="E2" s="621"/>
      <c r="F2" s="621"/>
    </row>
    <row r="4" spans="1:6" x14ac:dyDescent="0.25">
      <c r="A4" s="168" t="s">
        <v>144</v>
      </c>
    </row>
    <row r="5" spans="1:6" x14ac:dyDescent="0.25">
      <c r="A5" s="149" t="s">
        <v>735</v>
      </c>
    </row>
    <row r="6" spans="1:6" ht="15" customHeight="1" x14ac:dyDescent="0.25">
      <c r="A6" s="110"/>
      <c r="B6" s="648" t="s">
        <v>509</v>
      </c>
      <c r="C6" s="648"/>
      <c r="D6" s="649"/>
    </row>
    <row r="7" spans="1:6" ht="30" x14ac:dyDescent="0.25">
      <c r="A7" s="109" t="s">
        <v>516</v>
      </c>
      <c r="B7" s="102" t="s">
        <v>544</v>
      </c>
      <c r="C7" s="102" t="s">
        <v>607</v>
      </c>
      <c r="D7" s="644" t="s">
        <v>610</v>
      </c>
      <c r="E7" s="645"/>
    </row>
    <row r="8" spans="1:6" ht="15" customHeight="1" x14ac:dyDescent="0.25">
      <c r="A8" s="75" t="s">
        <v>517</v>
      </c>
      <c r="B8" s="104">
        <f>B9+B10</f>
        <v>7478.1401941859713</v>
      </c>
      <c r="C8" s="105">
        <f>IF(ISERROR(D8/B8),0,D8/B8)</f>
        <v>0</v>
      </c>
      <c r="D8" s="105">
        <f>D9+D10</f>
        <v>0</v>
      </c>
      <c r="E8" s="121">
        <f t="shared" ref="E8:E33" si="0">IF(ISERROR(D8/$C$164),0,D8/$C$164)</f>
        <v>0</v>
      </c>
    </row>
    <row r="9" spans="1:6" ht="15" hidden="1" customHeight="1" x14ac:dyDescent="0.25">
      <c r="A9" s="74" t="s">
        <v>907</v>
      </c>
      <c r="B9" s="106">
        <f>IFERROR(IF(EXACT($A$5,"Moyenne 2018-2043"),_xll.Woodstock.Analyst.Xcel.UDFs.GetIndicatorValueAverage($A9,"Toutes les strates",IntrantScenario!$B$7, IntrantScenario!$B$10,"2","6")/5,_xll.Woodstock.Analyst.Xcel.UDFs.GetIndicatorValue($A9,"Toutes les strates",IntrantScenario!$B$7, IntrantScenario!$B$10,VLOOKUP($A$5,Periode,2,FALSE))/5),0)</f>
        <v>7478.1401941859713</v>
      </c>
      <c r="C9" s="107">
        <v>0</v>
      </c>
      <c r="D9" s="107">
        <f>C9*B9</f>
        <v>0</v>
      </c>
      <c r="E9" s="134">
        <f t="shared" si="0"/>
        <v>0</v>
      </c>
    </row>
    <row r="10" spans="1:6" ht="15" hidden="1" customHeight="1" x14ac:dyDescent="0.25">
      <c r="A10" s="74" t="s">
        <v>908</v>
      </c>
      <c r="B10" s="106">
        <f>IFERROR(IF(EXACT($A$5,"Moyenne 2018-2043"),_xll.Woodstock.Analyst.Xcel.UDFs.GetIndicatorValueAverage($A10,"Toutes les strates",IntrantScenario!$B$7, IntrantScenario!$B$10,"2","6")/5,_xll.Woodstock.Analyst.Xcel.UDFs.GetIndicatorValue($A10,"Toutes les strates",IntrantScenario!$B$7, IntrantScenario!$B$10,VLOOKUP($A$5,Periode,2,FALSE))/5),0)</f>
        <v>0</v>
      </c>
      <c r="C10" s="107">
        <v>0</v>
      </c>
      <c r="D10" s="107">
        <f>C10*B10</f>
        <v>0</v>
      </c>
      <c r="E10" s="134">
        <f t="shared" si="0"/>
        <v>0</v>
      </c>
    </row>
    <row r="11" spans="1:6" ht="15" customHeight="1" x14ac:dyDescent="0.25">
      <c r="A11" s="75" t="s">
        <v>813</v>
      </c>
      <c r="B11" s="104">
        <f>B12</f>
        <v>0</v>
      </c>
      <c r="C11" s="105">
        <f>IF(ISERROR(D11/B11),0,D11/B11)</f>
        <v>0</v>
      </c>
      <c r="D11" s="105">
        <f>D12</f>
        <v>0</v>
      </c>
      <c r="E11" s="121">
        <f t="shared" si="0"/>
        <v>0</v>
      </c>
    </row>
    <row r="12" spans="1:6" ht="15" hidden="1" customHeight="1" x14ac:dyDescent="0.25">
      <c r="A12" s="74" t="s">
        <v>926</v>
      </c>
      <c r="B12" s="106">
        <f>IFERROR(IF(EXACT($A$5,"Moyenne 2018-2043"),_xll.Woodstock.Analyst.Xcel.UDFs.GetIndicatorValueAverage($A12,"Toutes les strates",IntrantScenario!$B$7, IntrantScenario!$B$10,"2","6")/5,_xll.Woodstock.Analyst.Xcel.UDFs.GetIndicatorValue($A12,"Toutes les strates",IntrantScenario!$B$7, IntrantScenario!$B$10,VLOOKUP($A$5,Periode,2,FALSE))/5),0)</f>
        <v>0</v>
      </c>
      <c r="C12" s="107">
        <v>0</v>
      </c>
      <c r="D12" s="107">
        <f>C12*B12</f>
        <v>0</v>
      </c>
      <c r="E12" s="134">
        <f t="shared" si="0"/>
        <v>0</v>
      </c>
    </row>
    <row r="13" spans="1:6" ht="15" customHeight="1" x14ac:dyDescent="0.25">
      <c r="A13" s="75" t="s">
        <v>814</v>
      </c>
      <c r="B13" s="104">
        <f>B14+B15</f>
        <v>0</v>
      </c>
      <c r="C13" s="105">
        <f>IF(ISERROR(D13/B13),0,D13/B13)</f>
        <v>0</v>
      </c>
      <c r="D13" s="105">
        <f>D14+D15</f>
        <v>0</v>
      </c>
      <c r="E13" s="121">
        <f t="shared" si="0"/>
        <v>0</v>
      </c>
    </row>
    <row r="14" spans="1:6" ht="15" hidden="1" customHeight="1" x14ac:dyDescent="0.25">
      <c r="A14" s="74" t="s">
        <v>910</v>
      </c>
      <c r="B14" s="106">
        <f>IFERROR(IF(EXACT($A$5,"Moyenne 2018-2043"),_xll.Woodstock.Analyst.Xcel.UDFs.GetIndicatorValueAverage($A14,"Toutes les strates",IntrantScenario!$B$7, IntrantScenario!$B$10,"2","6")/5,_xll.Woodstock.Analyst.Xcel.UDFs.GetIndicatorValue($A14,"Toutes les strates",IntrantScenario!$B$7, IntrantScenario!$B$10,VLOOKUP($A$5,Periode,2,FALSE))/5),0)</f>
        <v>0</v>
      </c>
      <c r="C14" s="107">
        <v>0</v>
      </c>
      <c r="D14" s="107">
        <f>C14*B14</f>
        <v>0</v>
      </c>
      <c r="E14" s="134">
        <f t="shared" si="0"/>
        <v>0</v>
      </c>
    </row>
    <row r="15" spans="1:6" ht="15" hidden="1" customHeight="1" x14ac:dyDescent="0.25">
      <c r="A15" s="74" t="s">
        <v>911</v>
      </c>
      <c r="B15" s="106">
        <f>IFERROR(IF(EXACT($A$5,"Moyenne 2018-2043"),_xll.Woodstock.Analyst.Xcel.UDFs.GetIndicatorValueAverage($A15,"Toutes les strates",IntrantScenario!$B$7, IntrantScenario!$B$10,"2","6")/5,_xll.Woodstock.Analyst.Xcel.UDFs.GetIndicatorValue($A15,"Toutes les strates",IntrantScenario!$B$7, IntrantScenario!$B$10,VLOOKUP($A$5,Periode,2,FALSE))/5),0)</f>
        <v>0</v>
      </c>
      <c r="C15" s="107">
        <v>0</v>
      </c>
      <c r="D15" s="107">
        <f>C15*B15</f>
        <v>0</v>
      </c>
      <c r="E15" s="134">
        <f t="shared" si="0"/>
        <v>0</v>
      </c>
    </row>
    <row r="16" spans="1:6" ht="15" customHeight="1" x14ac:dyDescent="0.25">
      <c r="A16" s="76" t="s">
        <v>714</v>
      </c>
      <c r="B16" s="114">
        <f>B13+B11+B8</f>
        <v>7478.1401941859713</v>
      </c>
      <c r="C16" s="115">
        <f>IF(ISERROR(D16/B16),0,D16/B16)</f>
        <v>0</v>
      </c>
      <c r="D16" s="115">
        <f>D13+D11+D8</f>
        <v>0</v>
      </c>
      <c r="E16" s="122">
        <f t="shared" si="0"/>
        <v>0</v>
      </c>
    </row>
    <row r="17" spans="1:7" ht="15" customHeight="1" x14ac:dyDescent="0.25">
      <c r="A17" s="75" t="s">
        <v>513</v>
      </c>
      <c r="B17" s="104">
        <f>SUM(B18:B32)</f>
        <v>52.672000463008885</v>
      </c>
      <c r="C17" s="105">
        <f>IF(ISERROR(D17/B17),0,D17/B17)</f>
        <v>949.44</v>
      </c>
      <c r="D17" s="105">
        <f>SUM(D18:D32)</f>
        <v>50008.904119599159</v>
      </c>
      <c r="E17" s="121">
        <f t="shared" si="0"/>
        <v>9.2064669593793069E-3</v>
      </c>
      <c r="G17" s="401"/>
    </row>
    <row r="18" spans="1:7" ht="15" hidden="1" customHeight="1" x14ac:dyDescent="0.25">
      <c r="A18" s="74" t="s">
        <v>927</v>
      </c>
      <c r="B18" s="106">
        <f>IFERROR(IF(EXACT($A$5,"Moyenne 2018-2043"),_xll.Woodstock.Analyst.Xcel.UDFs.GetIndicatorValueAverage($A18,"Toutes les strates",IntrantScenario!$B$7, IntrantScenario!$B$10,"2","6")/5,_xll.Woodstock.Analyst.Xcel.UDFs.GetIndicatorValue($A18,"Toutes les strates",IntrantScenario!$B$7, IntrantScenario!$B$10,VLOOKUP($A$5,Periode,2,FALSE))/5),0)</f>
        <v>52.672000463008885</v>
      </c>
      <c r="C18" s="108">
        <f t="shared" ref="C18:C32" si="1">IFERROR(VLOOKUP(A18,DataTauxTs,4,FALSE),0)</f>
        <v>949.44</v>
      </c>
      <c r="D18" s="107">
        <f t="shared" ref="D18:D32" si="2">C18*B18</f>
        <v>50008.904119599159</v>
      </c>
      <c r="E18" s="134">
        <f t="shared" si="0"/>
        <v>9.2064669593793069E-3</v>
      </c>
      <c r="G18" s="401"/>
    </row>
    <row r="19" spans="1:7" ht="15" hidden="1" customHeight="1" x14ac:dyDescent="0.25">
      <c r="A19" s="74" t="s">
        <v>928</v>
      </c>
      <c r="B19" s="106">
        <f>IFERROR(IF(EXACT($A$5,"Moyenne 2018-2043"),_xll.Woodstock.Analyst.Xcel.UDFs.GetIndicatorValueAverage($A19,"Toutes les strates",IntrantScenario!$B$7, IntrantScenario!$B$10,"2","6")/5,_xll.Woodstock.Analyst.Xcel.UDFs.GetIndicatorValue($A19,"Toutes les strates",IntrantScenario!$B$7, IntrantScenario!$B$10,VLOOKUP($A$5,Periode,2,FALSE))/5),0)</f>
        <v>0</v>
      </c>
      <c r="C19" s="108">
        <f t="shared" si="1"/>
        <v>750.26</v>
      </c>
      <c r="D19" s="107">
        <f t="shared" si="2"/>
        <v>0</v>
      </c>
      <c r="E19" s="134">
        <f t="shared" si="0"/>
        <v>0</v>
      </c>
      <c r="G19" s="401"/>
    </row>
    <row r="20" spans="1:7" ht="15" hidden="1" customHeight="1" x14ac:dyDescent="0.25">
      <c r="A20" s="74" t="s">
        <v>929</v>
      </c>
      <c r="B20" s="106">
        <f>IFERROR(IF(EXACT($A$5,"Moyenne 2018-2043"),_xll.Woodstock.Analyst.Xcel.UDFs.GetIndicatorValueAverage($A20,"Toutes les strates",IntrantScenario!$B$7, IntrantScenario!$B$10,"2","6")/5,_xll.Woodstock.Analyst.Xcel.UDFs.GetIndicatorValue($A20,"Toutes les strates",IntrantScenario!$B$7, IntrantScenario!$B$10,VLOOKUP($A$5,Periode,2,FALSE))/5),0)</f>
        <v>0</v>
      </c>
      <c r="C20" s="108">
        <f t="shared" si="1"/>
        <v>673.47</v>
      </c>
      <c r="D20" s="107">
        <f t="shared" si="2"/>
        <v>0</v>
      </c>
      <c r="E20" s="134">
        <f t="shared" si="0"/>
        <v>0</v>
      </c>
      <c r="G20" s="401"/>
    </row>
    <row r="21" spans="1:7" ht="15" hidden="1" customHeight="1" x14ac:dyDescent="0.25">
      <c r="A21" s="74" t="s">
        <v>930</v>
      </c>
      <c r="B21" s="106">
        <f>IFERROR(IF(EXACT($A$5,"Moyenne 2018-2043"),_xll.Woodstock.Analyst.Xcel.UDFs.GetIndicatorValueAverage($A21,"Toutes les strates",IntrantScenario!$B$7, IntrantScenario!$B$10,"2","6")/5,_xll.Woodstock.Analyst.Xcel.UDFs.GetIndicatorValue($A21,"Toutes les strates",IntrantScenario!$B$7, IntrantScenario!$B$10,VLOOKUP($A$5,Periode,2,FALSE))/5),0)</f>
        <v>0</v>
      </c>
      <c r="C21" s="108">
        <f t="shared" si="1"/>
        <v>761.76</v>
      </c>
      <c r="D21" s="107">
        <f t="shared" si="2"/>
        <v>0</v>
      </c>
      <c r="E21" s="134">
        <f t="shared" si="0"/>
        <v>0</v>
      </c>
      <c r="G21" s="401"/>
    </row>
    <row r="22" spans="1:7" ht="15" hidden="1" customHeight="1" x14ac:dyDescent="0.25">
      <c r="A22" s="74" t="s">
        <v>931</v>
      </c>
      <c r="B22" s="106">
        <f>IFERROR(IF(EXACT($A$5,"Moyenne 2018-2043"),_xll.Woodstock.Analyst.Xcel.UDFs.GetIndicatorValueAverage($A22,"Toutes les strates",IntrantScenario!$B$7, IntrantScenario!$B$10,"2","6")/5,_xll.Woodstock.Analyst.Xcel.UDFs.GetIndicatorValue($A22,"Toutes les strates",IntrantScenario!$B$7, IntrantScenario!$B$10,VLOOKUP($A$5,Periode,2,FALSE))/5),0)</f>
        <v>0</v>
      </c>
      <c r="C22" s="108">
        <f t="shared" si="1"/>
        <v>754.71</v>
      </c>
      <c r="D22" s="107">
        <f t="shared" si="2"/>
        <v>0</v>
      </c>
      <c r="E22" s="134">
        <f t="shared" si="0"/>
        <v>0</v>
      </c>
      <c r="G22" s="401"/>
    </row>
    <row r="23" spans="1:7" ht="15" hidden="1" customHeight="1" x14ac:dyDescent="0.25">
      <c r="A23" s="400" t="s">
        <v>932</v>
      </c>
      <c r="B23" s="106">
        <f>IFERROR(IF(EXACT($A$5,"Moyenne 2018-2043"),_xll.Woodstock.Analyst.Xcel.UDFs.GetIndicatorValueAverage($A23,"Toutes les strates",IntrantScenario!$B$7, IntrantScenario!$B$10,"2","6")/5,_xll.Woodstock.Analyst.Xcel.UDFs.GetIndicatorValue($A23,"Toutes les strates",IntrantScenario!$B$7, IntrantScenario!$B$10,VLOOKUP($A$5,Periode,2,FALSE))/5),0)</f>
        <v>0</v>
      </c>
      <c r="C23" s="108">
        <f t="shared" si="1"/>
        <v>949.44</v>
      </c>
      <c r="D23" s="107">
        <f t="shared" si="2"/>
        <v>0</v>
      </c>
      <c r="E23" s="134">
        <f t="shared" si="0"/>
        <v>0</v>
      </c>
      <c r="G23" s="401"/>
    </row>
    <row r="24" spans="1:7" ht="15" hidden="1" customHeight="1" x14ac:dyDescent="0.25">
      <c r="A24" s="400" t="s">
        <v>933</v>
      </c>
      <c r="B24" s="106">
        <f>IFERROR(IF(EXACT($A$5,"Moyenne 2018-2043"),_xll.Woodstock.Analyst.Xcel.UDFs.GetIndicatorValueAverage($A24,"Toutes les strates",IntrantScenario!$B$7, IntrantScenario!$B$10,"2","6")/5,_xll.Woodstock.Analyst.Xcel.UDFs.GetIndicatorValue($A24,"Toutes les strates",IntrantScenario!$B$7, IntrantScenario!$B$10,VLOOKUP($A$5,Periode,2,FALSE))/5),0)</f>
        <v>0</v>
      </c>
      <c r="C24" s="108">
        <f t="shared" si="1"/>
        <v>750.26</v>
      </c>
      <c r="D24" s="107">
        <f t="shared" si="2"/>
        <v>0</v>
      </c>
      <c r="E24" s="134">
        <f t="shared" si="0"/>
        <v>0</v>
      </c>
      <c r="G24" s="401"/>
    </row>
    <row r="25" spans="1:7" ht="15" hidden="1" customHeight="1" x14ac:dyDescent="0.25">
      <c r="A25" s="400" t="s">
        <v>934</v>
      </c>
      <c r="B25" s="106">
        <f>IFERROR(IF(EXACT($A$5,"Moyenne 2018-2043"),_xll.Woodstock.Analyst.Xcel.UDFs.GetIndicatorValueAverage($A25,"Toutes les strates",IntrantScenario!$B$7, IntrantScenario!$B$10,"2","6")/5,_xll.Woodstock.Analyst.Xcel.UDFs.GetIndicatorValue($A25,"Toutes les strates",IntrantScenario!$B$7, IntrantScenario!$B$10,VLOOKUP($A$5,Periode,2,FALSE))/5),0)</f>
        <v>0</v>
      </c>
      <c r="C25" s="108">
        <f t="shared" si="1"/>
        <v>673.47</v>
      </c>
      <c r="D25" s="107">
        <f t="shared" si="2"/>
        <v>0</v>
      </c>
      <c r="E25" s="134">
        <f t="shared" si="0"/>
        <v>0</v>
      </c>
      <c r="G25" s="401"/>
    </row>
    <row r="26" spans="1:7" ht="15" hidden="1" customHeight="1" x14ac:dyDescent="0.25">
      <c r="A26" s="400" t="s">
        <v>935</v>
      </c>
      <c r="B26" s="106">
        <f>IFERROR(IF(EXACT($A$5,"Moyenne 2018-2043"),_xll.Woodstock.Analyst.Xcel.UDFs.GetIndicatorValueAverage($A26,"Toutes les strates",IntrantScenario!$B$7, IntrantScenario!$B$10,"2","6")/5,_xll.Woodstock.Analyst.Xcel.UDFs.GetIndicatorValue($A26,"Toutes les strates",IntrantScenario!$B$7, IntrantScenario!$B$10,VLOOKUP($A$5,Periode,2,FALSE))/5),0)</f>
        <v>0</v>
      </c>
      <c r="C26" s="108">
        <f t="shared" si="1"/>
        <v>761.76</v>
      </c>
      <c r="D26" s="107">
        <f t="shared" si="2"/>
        <v>0</v>
      </c>
      <c r="E26" s="134">
        <f t="shared" si="0"/>
        <v>0</v>
      </c>
      <c r="G26" s="401"/>
    </row>
    <row r="27" spans="1:7" ht="15" hidden="1" customHeight="1" x14ac:dyDescent="0.25">
      <c r="A27" s="400" t="s">
        <v>936</v>
      </c>
      <c r="B27" s="106">
        <f>IFERROR(IF(EXACT($A$5,"Moyenne 2018-2043"),_xll.Woodstock.Analyst.Xcel.UDFs.GetIndicatorValueAverage($A27,"Toutes les strates",IntrantScenario!$B$7, IntrantScenario!$B$10,"2","6")/5,_xll.Woodstock.Analyst.Xcel.UDFs.GetIndicatorValue($A27,"Toutes les strates",IntrantScenario!$B$7, IntrantScenario!$B$10,VLOOKUP($A$5,Periode,2,FALSE))/5),0)</f>
        <v>0</v>
      </c>
      <c r="C27" s="108">
        <f t="shared" si="1"/>
        <v>754.71</v>
      </c>
      <c r="D27" s="107">
        <f t="shared" si="2"/>
        <v>0</v>
      </c>
      <c r="E27" s="134">
        <f t="shared" si="0"/>
        <v>0</v>
      </c>
      <c r="G27" s="401"/>
    </row>
    <row r="28" spans="1:7" ht="15" hidden="1" customHeight="1" x14ac:dyDescent="0.25">
      <c r="A28" s="400" t="s">
        <v>937</v>
      </c>
      <c r="B28" s="106">
        <f>IFERROR(IF(EXACT($A$5,"Moyenne 2018-2043"),_xll.Woodstock.Analyst.Xcel.UDFs.GetIndicatorValueAverage($A28,"Toutes les strates",IntrantScenario!$B$7, IntrantScenario!$B$10,"2","6")/5,_xll.Woodstock.Analyst.Xcel.UDFs.GetIndicatorValue($A28,"Toutes les strates",IntrantScenario!$B$7, IntrantScenario!$B$10,VLOOKUP($A$5,Periode,2,FALSE))/5),0)</f>
        <v>0</v>
      </c>
      <c r="C28" s="108">
        <f t="shared" si="1"/>
        <v>949.44</v>
      </c>
      <c r="D28" s="107">
        <f t="shared" si="2"/>
        <v>0</v>
      </c>
      <c r="E28" s="134">
        <f t="shared" si="0"/>
        <v>0</v>
      </c>
      <c r="G28" s="401"/>
    </row>
    <row r="29" spans="1:7" ht="15" hidden="1" customHeight="1" x14ac:dyDescent="0.25">
      <c r="A29" s="400" t="s">
        <v>938</v>
      </c>
      <c r="B29" s="106">
        <f>IFERROR(IF(EXACT($A$5,"Moyenne 2018-2043"),_xll.Woodstock.Analyst.Xcel.UDFs.GetIndicatorValueAverage($A29,"Toutes les strates",IntrantScenario!$B$7, IntrantScenario!$B$10,"2","6")/5,_xll.Woodstock.Analyst.Xcel.UDFs.GetIndicatorValue($A29,"Toutes les strates",IntrantScenario!$B$7, IntrantScenario!$B$10,VLOOKUP($A$5,Periode,2,FALSE))/5),0)</f>
        <v>0</v>
      </c>
      <c r="C29" s="108">
        <f t="shared" si="1"/>
        <v>750.26</v>
      </c>
      <c r="D29" s="107">
        <f t="shared" si="2"/>
        <v>0</v>
      </c>
      <c r="E29" s="134">
        <f t="shared" si="0"/>
        <v>0</v>
      </c>
      <c r="G29" s="401"/>
    </row>
    <row r="30" spans="1:7" ht="15" hidden="1" customHeight="1" x14ac:dyDescent="0.25">
      <c r="A30" s="400" t="s">
        <v>939</v>
      </c>
      <c r="B30" s="106">
        <f>IFERROR(IF(EXACT($A$5,"Moyenne 2018-2043"),_xll.Woodstock.Analyst.Xcel.UDFs.GetIndicatorValueAverage($A30,"Toutes les strates",IntrantScenario!$B$7, IntrantScenario!$B$10,"2","6")/5,_xll.Woodstock.Analyst.Xcel.UDFs.GetIndicatorValue($A30,"Toutes les strates",IntrantScenario!$B$7, IntrantScenario!$B$10,VLOOKUP($A$5,Periode,2,FALSE))/5),0)</f>
        <v>0</v>
      </c>
      <c r="C30" s="108">
        <f t="shared" si="1"/>
        <v>673.47</v>
      </c>
      <c r="D30" s="107">
        <f t="shared" si="2"/>
        <v>0</v>
      </c>
      <c r="E30" s="134">
        <f t="shared" si="0"/>
        <v>0</v>
      </c>
      <c r="G30" s="401"/>
    </row>
    <row r="31" spans="1:7" ht="15" hidden="1" customHeight="1" x14ac:dyDescent="0.25">
      <c r="A31" s="400" t="s">
        <v>940</v>
      </c>
      <c r="B31" s="106">
        <f>IFERROR(IF(EXACT($A$5,"Moyenne 2018-2043"),_xll.Woodstock.Analyst.Xcel.UDFs.GetIndicatorValueAverage($A31,"Toutes les strates",IntrantScenario!$B$7, IntrantScenario!$B$10,"2","6")/5,_xll.Woodstock.Analyst.Xcel.UDFs.GetIndicatorValue($A31,"Toutes les strates",IntrantScenario!$B$7, IntrantScenario!$B$10,VLOOKUP($A$5,Periode,2,FALSE))/5),0)</f>
        <v>0</v>
      </c>
      <c r="C31" s="108">
        <f t="shared" si="1"/>
        <v>761.76</v>
      </c>
      <c r="D31" s="107">
        <f t="shared" si="2"/>
        <v>0</v>
      </c>
      <c r="E31" s="134">
        <f t="shared" si="0"/>
        <v>0</v>
      </c>
      <c r="G31" s="401"/>
    </row>
    <row r="32" spans="1:7" ht="15" hidden="1" customHeight="1" x14ac:dyDescent="0.25">
      <c r="A32" s="400" t="s">
        <v>941</v>
      </c>
      <c r="B32" s="106">
        <f>IFERROR(IF(EXACT($A$5,"Moyenne 2018-2043"),_xll.Woodstock.Analyst.Xcel.UDFs.GetIndicatorValueAverage($A32,"Toutes les strates",IntrantScenario!$B$7, IntrantScenario!$B$10,"2","6")/5,_xll.Woodstock.Analyst.Xcel.UDFs.GetIndicatorValue($A32,"Toutes les strates",IntrantScenario!$B$7, IntrantScenario!$B$10,VLOOKUP($A$5,Periode,2,FALSE))/5),0)</f>
        <v>0</v>
      </c>
      <c r="C32" s="108">
        <f t="shared" si="1"/>
        <v>754.71</v>
      </c>
      <c r="D32" s="107">
        <f t="shared" si="2"/>
        <v>0</v>
      </c>
      <c r="E32" s="134">
        <f t="shared" si="0"/>
        <v>0</v>
      </c>
    </row>
    <row r="33" spans="1:5" ht="15" customHeight="1" x14ac:dyDescent="0.25">
      <c r="A33" s="75" t="s">
        <v>737</v>
      </c>
      <c r="B33" s="118">
        <f>SUM(B34:B42)</f>
        <v>587.31080926358698</v>
      </c>
      <c r="C33" s="119">
        <f>IF(ISERROR(D33/B33),0,D33/B33)</f>
        <v>455.75</v>
      </c>
      <c r="D33" s="119">
        <f>SUM(D34:D42)</f>
        <v>267666.90132187976</v>
      </c>
      <c r="E33" s="121">
        <f t="shared" si="0"/>
        <v>4.9276554376114556E-2</v>
      </c>
    </row>
    <row r="34" spans="1:5" ht="15" hidden="1" customHeight="1" x14ac:dyDescent="0.25">
      <c r="A34" s="74" t="s">
        <v>949</v>
      </c>
      <c r="B34" s="106">
        <f>IFERROR(IF(EXACT($A$5,"Moyenne 2018-2043"),_xll.Woodstock.Analyst.Xcel.UDFs.GetIndicatorValueAverage($A34,"Toutes les strates",IntrantScenario!$B$7, IntrantScenario!$B$10,"2","6")/5,_xll.Woodstock.Analyst.Xcel.UDFs.GetIndicatorValue($A34,"Toutes les strates",IntrantScenario!$B$7, IntrantScenario!$B$10,VLOOKUP($A$5,Periode,2,FALSE))/5),0)</f>
        <v>587.31080926358698</v>
      </c>
      <c r="C34" s="108">
        <f t="shared" ref="C34:C42" si="3">IFERROR(VLOOKUP(A34,DataTauxTs,4,FALSE),0)</f>
        <v>455.75</v>
      </c>
      <c r="D34" s="107">
        <f t="shared" ref="D34:D42" si="4">C34*B34</f>
        <v>267666.90132187976</v>
      </c>
      <c r="E34" s="406"/>
    </row>
    <row r="35" spans="1:5" ht="15" hidden="1" customHeight="1" x14ac:dyDescent="0.25">
      <c r="A35" s="74" t="s">
        <v>950</v>
      </c>
      <c r="B35" s="106">
        <f>IFERROR(IF(EXACT($A$5,"Moyenne 2018-2043"),_xll.Woodstock.Analyst.Xcel.UDFs.GetIndicatorValueAverage($A35,"Toutes les strates",IntrantScenario!$B$7, IntrantScenario!$B$10,"2","6")/5,_xll.Woodstock.Analyst.Xcel.UDFs.GetIndicatorValue($A35,"Toutes les strates",IntrantScenario!$B$7, IntrantScenario!$B$10,VLOOKUP($A$5,Periode,2,FALSE))/5),0)</f>
        <v>0</v>
      </c>
      <c r="C35" s="108">
        <f t="shared" si="3"/>
        <v>308.26</v>
      </c>
      <c r="D35" s="107">
        <f t="shared" si="4"/>
        <v>0</v>
      </c>
      <c r="E35" s="406"/>
    </row>
    <row r="36" spans="1:5" ht="15" hidden="1" customHeight="1" x14ac:dyDescent="0.25">
      <c r="A36" s="74" t="s">
        <v>951</v>
      </c>
      <c r="B36" s="106">
        <f>IFERROR(IF(EXACT($A$5,"Moyenne 2018-2043"),_xll.Woodstock.Analyst.Xcel.UDFs.GetIndicatorValueAverage($A36,"Toutes les strates",IntrantScenario!$B$7, IntrantScenario!$B$10,"2","6")/5,_xll.Woodstock.Analyst.Xcel.UDFs.GetIndicatorValue($A36,"Toutes les strates",IntrantScenario!$B$7, IntrantScenario!$B$10,VLOOKUP($A$5,Periode,2,FALSE))/5),0)</f>
        <v>0</v>
      </c>
      <c r="C36" s="108">
        <f t="shared" si="3"/>
        <v>719.59</v>
      </c>
      <c r="D36" s="107">
        <f t="shared" si="4"/>
        <v>0</v>
      </c>
      <c r="E36" s="406"/>
    </row>
    <row r="37" spans="1:5" ht="15" hidden="1" customHeight="1" x14ac:dyDescent="0.25">
      <c r="A37" s="74" t="s">
        <v>963</v>
      </c>
      <c r="B37" s="106">
        <f>IFERROR(IF(EXACT($A$5,"Moyenne 2018-2043"),_xll.Woodstock.Analyst.Xcel.UDFs.GetIndicatorValueAverage($A37,"Toutes les strates",IntrantScenario!$B$7, IntrantScenario!$B$10,"2","6")/5,_xll.Woodstock.Analyst.Xcel.UDFs.GetIndicatorValue($A37,"Toutes les strates",IntrantScenario!$B$7, IntrantScenario!$B$10,VLOOKUP($A$5,Periode,2,FALSE))/5),0)</f>
        <v>0</v>
      </c>
      <c r="C37" s="108">
        <f t="shared" si="3"/>
        <v>455.75</v>
      </c>
      <c r="D37" s="107">
        <f t="shared" si="4"/>
        <v>0</v>
      </c>
      <c r="E37" s="406"/>
    </row>
    <row r="38" spans="1:5" ht="15" hidden="1" customHeight="1" x14ac:dyDescent="0.25">
      <c r="A38" s="74" t="s">
        <v>964</v>
      </c>
      <c r="B38" s="106">
        <f>IFERROR(IF(EXACT($A$5,"Moyenne 2018-2043"),_xll.Woodstock.Analyst.Xcel.UDFs.GetIndicatorValueAverage($A38,"Toutes les strates",IntrantScenario!$B$7, IntrantScenario!$B$10,"2","6")/5,_xll.Woodstock.Analyst.Xcel.UDFs.GetIndicatorValue($A38,"Toutes les strates",IntrantScenario!$B$7, IntrantScenario!$B$10,VLOOKUP($A$5,Periode,2,FALSE))/5),0)</f>
        <v>0</v>
      </c>
      <c r="C38" s="108">
        <f t="shared" si="3"/>
        <v>308.26</v>
      </c>
      <c r="D38" s="107">
        <f t="shared" si="4"/>
        <v>0</v>
      </c>
      <c r="E38" s="406"/>
    </row>
    <row r="39" spans="1:5" ht="15" hidden="1" customHeight="1" x14ac:dyDescent="0.25">
      <c r="A39" s="74" t="s">
        <v>965</v>
      </c>
      <c r="B39" s="106">
        <f>IFERROR(IF(EXACT($A$5,"Moyenne 2018-2043"),_xll.Woodstock.Analyst.Xcel.UDFs.GetIndicatorValueAverage($A39,"Toutes les strates",IntrantScenario!$B$7, IntrantScenario!$B$10,"2","6")/5,_xll.Woodstock.Analyst.Xcel.UDFs.GetIndicatorValue($A39,"Toutes les strates",IntrantScenario!$B$7, IntrantScenario!$B$10,VLOOKUP($A$5,Periode,2,FALSE))/5),0)</f>
        <v>0</v>
      </c>
      <c r="C39" s="108">
        <f t="shared" si="3"/>
        <v>719.59</v>
      </c>
      <c r="D39" s="107">
        <f t="shared" si="4"/>
        <v>0</v>
      </c>
      <c r="E39" s="134">
        <f t="shared" ref="E39:E58" si="5">IF(ISERROR(D39/$C$164),0,D39/$C$164)</f>
        <v>0</v>
      </c>
    </row>
    <row r="40" spans="1:5" ht="15" hidden="1" customHeight="1" x14ac:dyDescent="0.25">
      <c r="A40" s="74" t="s">
        <v>975</v>
      </c>
      <c r="B40" s="106">
        <f>IFERROR(IF(EXACT($A$5,"Moyenne 2018-2043"),_xll.Woodstock.Analyst.Xcel.UDFs.GetIndicatorValueAverage($A40,"Toutes les strates",IntrantScenario!$B$7, IntrantScenario!$B$10,"2","6")/5,_xll.Woodstock.Analyst.Xcel.UDFs.GetIndicatorValue($A40,"Toutes les strates",IntrantScenario!$B$7, IntrantScenario!$B$10,VLOOKUP($A$5,Periode,2,FALSE))/5),0)</f>
        <v>0</v>
      </c>
      <c r="C40" s="108">
        <f t="shared" si="3"/>
        <v>455.75</v>
      </c>
      <c r="D40" s="107">
        <f t="shared" si="4"/>
        <v>0</v>
      </c>
      <c r="E40" s="134">
        <f t="shared" si="5"/>
        <v>0</v>
      </c>
    </row>
    <row r="41" spans="1:5" ht="15" hidden="1" customHeight="1" x14ac:dyDescent="0.25">
      <c r="A41" s="74" t="s">
        <v>976</v>
      </c>
      <c r="B41" s="106">
        <f>IFERROR(IF(EXACT($A$5,"Moyenne 2018-2043"),_xll.Woodstock.Analyst.Xcel.UDFs.GetIndicatorValueAverage($A41,"Toutes les strates",IntrantScenario!$B$7, IntrantScenario!$B$10,"2","6")/5,_xll.Woodstock.Analyst.Xcel.UDFs.GetIndicatorValue($A41,"Toutes les strates",IntrantScenario!$B$7, IntrantScenario!$B$10,VLOOKUP($A$5,Periode,2,FALSE))/5),0)</f>
        <v>0</v>
      </c>
      <c r="C41" s="108">
        <f t="shared" si="3"/>
        <v>308.26</v>
      </c>
      <c r="D41" s="107">
        <f t="shared" si="4"/>
        <v>0</v>
      </c>
      <c r="E41" s="134">
        <f t="shared" si="5"/>
        <v>0</v>
      </c>
    </row>
    <row r="42" spans="1:5" ht="15" hidden="1" customHeight="1" x14ac:dyDescent="0.25">
      <c r="A42" s="74" t="s">
        <v>977</v>
      </c>
      <c r="B42" s="106">
        <f>IFERROR(IF(EXACT($A$5,"Moyenne 2018-2043"),_xll.Woodstock.Analyst.Xcel.UDFs.GetIndicatorValueAverage($A42,"Toutes les strates",IntrantScenario!$B$7, IntrantScenario!$B$10,"2","6")/5,_xll.Woodstock.Analyst.Xcel.UDFs.GetIndicatorValue($A42,"Toutes les strates",IntrantScenario!$B$7, IntrantScenario!$B$10,VLOOKUP($A$5,Periode,2,FALSE))/5),0)</f>
        <v>0</v>
      </c>
      <c r="C42" s="108">
        <f t="shared" si="3"/>
        <v>719.59</v>
      </c>
      <c r="D42" s="107">
        <f t="shared" si="4"/>
        <v>0</v>
      </c>
      <c r="E42" s="134">
        <f t="shared" si="5"/>
        <v>0</v>
      </c>
    </row>
    <row r="43" spans="1:5" ht="15" customHeight="1" x14ac:dyDescent="0.25">
      <c r="A43" s="75" t="s">
        <v>984</v>
      </c>
      <c r="B43" s="118">
        <f>SUM(B44:B49)</f>
        <v>505.68634851455693</v>
      </c>
      <c r="C43" s="119">
        <f>IF(ISERROR(D43/B43),0,D43/B43)</f>
        <v>308.26</v>
      </c>
      <c r="D43" s="119">
        <f>SUM(D44:D49)</f>
        <v>155882.8737930973</v>
      </c>
      <c r="E43" s="121">
        <f t="shared" si="5"/>
        <v>2.8697500022736907E-2</v>
      </c>
    </row>
    <row r="44" spans="1:5" ht="14.25" hidden="1" customHeight="1" x14ac:dyDescent="0.25">
      <c r="A44" s="74" t="s">
        <v>952</v>
      </c>
      <c r="B44" s="106">
        <f>IFERROR(IF(EXACT($A$5,"Moyenne 2018-2043"),_xll.Woodstock.Analyst.Xcel.UDFs.GetIndicatorValueAverage($A44,"Toutes les strates",IntrantScenario!$B$7, IntrantScenario!$B$10,"2","6")/5,_xll.Woodstock.Analyst.Xcel.UDFs.GetIndicatorValue($A44,"Toutes les strates",IntrantScenario!$B$7, IntrantScenario!$B$10,VLOOKUP($A$5,Periode,2,FALSE))/5),0)</f>
        <v>505.68634851455693</v>
      </c>
      <c r="C44" s="108">
        <f t="shared" ref="C44:C49" si="6">IFERROR(VLOOKUP(A44,DataTauxTs,4,FALSE),0)</f>
        <v>308.26</v>
      </c>
      <c r="D44" s="107">
        <f t="shared" ref="D44:D49" si="7">C44*B44</f>
        <v>155882.8737930973</v>
      </c>
      <c r="E44" s="134">
        <f t="shared" si="5"/>
        <v>2.8697500022736907E-2</v>
      </c>
    </row>
    <row r="45" spans="1:5" ht="15" hidden="1" customHeight="1" x14ac:dyDescent="0.25">
      <c r="A45" s="74" t="s">
        <v>953</v>
      </c>
      <c r="B45" s="106">
        <f>IFERROR(IF(EXACT($A$5,"Moyenne 2018-2043"),_xll.Woodstock.Analyst.Xcel.UDFs.GetIndicatorValueAverage($A45,"Toutes les strates",IntrantScenario!$B$7, IntrantScenario!$B$10,"2","6")/5,_xll.Woodstock.Analyst.Xcel.UDFs.GetIndicatorValue($A45,"Toutes les strates",IntrantScenario!$B$7, IntrantScenario!$B$10,VLOOKUP($A$5,Periode,2,FALSE))/5),0)</f>
        <v>0</v>
      </c>
      <c r="C45" s="108">
        <f t="shared" si="6"/>
        <v>562.07000000000005</v>
      </c>
      <c r="D45" s="107">
        <f t="shared" si="7"/>
        <v>0</v>
      </c>
      <c r="E45" s="134">
        <f t="shared" si="5"/>
        <v>0</v>
      </c>
    </row>
    <row r="46" spans="1:5" ht="15" hidden="1" customHeight="1" x14ac:dyDescent="0.25">
      <c r="A46" s="74" t="s">
        <v>966</v>
      </c>
      <c r="B46" s="106">
        <f>IFERROR(IF(EXACT($A$5,"Moyenne 2018-2043"),_xll.Woodstock.Analyst.Xcel.UDFs.GetIndicatorValueAverage($A46,"Toutes les strates",IntrantScenario!$B$7, IntrantScenario!$B$10,"2","6")/5,_xll.Woodstock.Analyst.Xcel.UDFs.GetIndicatorValue($A46,"Toutes les strates",IntrantScenario!$B$7, IntrantScenario!$B$10,VLOOKUP($A$5,Periode,2,FALSE))/5),0)</f>
        <v>0</v>
      </c>
      <c r="C46" s="108">
        <f t="shared" si="6"/>
        <v>308.26</v>
      </c>
      <c r="D46" s="107">
        <f t="shared" si="7"/>
        <v>0</v>
      </c>
      <c r="E46" s="134">
        <f t="shared" si="5"/>
        <v>0</v>
      </c>
    </row>
    <row r="47" spans="1:5" ht="15" hidden="1" customHeight="1" x14ac:dyDescent="0.25">
      <c r="A47" s="74" t="s">
        <v>967</v>
      </c>
      <c r="B47" s="106">
        <f>IFERROR(IF(EXACT($A$5,"Moyenne 2018-2043"),_xll.Woodstock.Analyst.Xcel.UDFs.GetIndicatorValueAverage($A47,"Toutes les strates",IntrantScenario!$B$7, IntrantScenario!$B$10,"2","6")/5,_xll.Woodstock.Analyst.Xcel.UDFs.GetIndicatorValue($A47,"Toutes les strates",IntrantScenario!$B$7, IntrantScenario!$B$10,VLOOKUP($A$5,Periode,2,FALSE))/5),0)</f>
        <v>0</v>
      </c>
      <c r="C47" s="108">
        <f t="shared" si="6"/>
        <v>562.07000000000005</v>
      </c>
      <c r="D47" s="107">
        <f t="shared" si="7"/>
        <v>0</v>
      </c>
      <c r="E47" s="134">
        <f t="shared" si="5"/>
        <v>0</v>
      </c>
    </row>
    <row r="48" spans="1:5" ht="15" hidden="1" customHeight="1" x14ac:dyDescent="0.25">
      <c r="A48" s="74" t="s">
        <v>978</v>
      </c>
      <c r="B48" s="106">
        <f>IFERROR(IF(EXACT($A$5,"Moyenne 2018-2043"),_xll.Woodstock.Analyst.Xcel.UDFs.GetIndicatorValueAverage($A48,"Toutes les strates",IntrantScenario!$B$7, IntrantScenario!$B$10,"2","6")/5,_xll.Woodstock.Analyst.Xcel.UDFs.GetIndicatorValue($A48,"Toutes les strates",IntrantScenario!$B$7, IntrantScenario!$B$10,VLOOKUP($A$5,Periode,2,FALSE))/5),0)</f>
        <v>0</v>
      </c>
      <c r="C48" s="108">
        <f t="shared" si="6"/>
        <v>308.26</v>
      </c>
      <c r="D48" s="107">
        <f t="shared" si="7"/>
        <v>0</v>
      </c>
      <c r="E48" s="134">
        <f t="shared" si="5"/>
        <v>0</v>
      </c>
    </row>
    <row r="49" spans="1:7" ht="15" hidden="1" customHeight="1" x14ac:dyDescent="0.25">
      <c r="A49" s="74" t="s">
        <v>979</v>
      </c>
      <c r="B49" s="106">
        <f>IFERROR(IF(EXACT($A$5,"Moyenne 2018-2043"),_xll.Woodstock.Analyst.Xcel.UDFs.GetIndicatorValueAverage($A49,"Toutes les strates",IntrantScenario!$B$7, IntrantScenario!$B$10,"2","6")/5,_xll.Woodstock.Analyst.Xcel.UDFs.GetIndicatorValue($A49,"Toutes les strates",IntrantScenario!$B$7, IntrantScenario!$B$10,VLOOKUP($A$5,Periode,2,FALSE))/5),0)</f>
        <v>0</v>
      </c>
      <c r="C49" s="108">
        <f t="shared" si="6"/>
        <v>562.07000000000005</v>
      </c>
      <c r="D49" s="107">
        <f t="shared" si="7"/>
        <v>0</v>
      </c>
      <c r="E49" s="134">
        <f t="shared" si="5"/>
        <v>0</v>
      </c>
    </row>
    <row r="50" spans="1:7" ht="15" customHeight="1" x14ac:dyDescent="0.25">
      <c r="A50" s="75" t="s">
        <v>520</v>
      </c>
      <c r="B50" s="118">
        <f>SUM(B51:B56)</f>
        <v>0</v>
      </c>
      <c r="C50" s="119">
        <f>IF(ISERROR(D50/B50),0,D50/B50)</f>
        <v>0</v>
      </c>
      <c r="D50" s="119">
        <f>SUM(D51:D56)</f>
        <v>0</v>
      </c>
      <c r="E50" s="121">
        <f t="shared" si="5"/>
        <v>0</v>
      </c>
      <c r="G50" s="135"/>
    </row>
    <row r="51" spans="1:7" ht="15" hidden="1" customHeight="1" x14ac:dyDescent="0.25">
      <c r="A51" s="74" t="s">
        <v>947</v>
      </c>
      <c r="B51" s="106">
        <f>IFERROR(IF(EXACT($A$5,"Moyenne 2018-2043"),_xll.Woodstock.Analyst.Xcel.UDFs.GetIndicatorValueAverage($A51,"Toutes les strates",IntrantScenario!$B$7, IntrantScenario!$B$10,"2","6")/5,_xll.Woodstock.Analyst.Xcel.UDFs.GetIndicatorValue($A51,"Toutes les strates",IntrantScenario!$B$7, IntrantScenario!$B$10,VLOOKUP($A$5,Periode,2,FALSE))/5),0)</f>
        <v>0</v>
      </c>
      <c r="C51" s="108">
        <f t="shared" ref="C51:C56" si="8">IFERROR(VLOOKUP(A51,DataTauxTs,4,FALSE),0)</f>
        <v>629.29999999999995</v>
      </c>
      <c r="D51" s="107">
        <f t="shared" ref="D51:D56" si="9">C51*B51</f>
        <v>0</v>
      </c>
      <c r="E51" s="134">
        <f t="shared" si="5"/>
        <v>0</v>
      </c>
      <c r="G51" s="135"/>
    </row>
    <row r="52" spans="1:7" ht="15" hidden="1" customHeight="1" x14ac:dyDescent="0.25">
      <c r="A52" s="74" t="s">
        <v>948</v>
      </c>
      <c r="B52" s="106">
        <f>IFERROR(IF(EXACT($A$5,"Moyenne 2018-2043"),_xll.Woodstock.Analyst.Xcel.UDFs.GetIndicatorValueAverage($A52,"Toutes les strates",IntrantScenario!$B$7, IntrantScenario!$B$10,"2","6")/5,_xll.Woodstock.Analyst.Xcel.UDFs.GetIndicatorValue($A52,"Toutes les strates",IntrantScenario!$B$7, IntrantScenario!$B$10,VLOOKUP($A$5,Periode,2,FALSE))/5),0)</f>
        <v>0</v>
      </c>
      <c r="C52" s="108">
        <f t="shared" si="8"/>
        <v>673.96</v>
      </c>
      <c r="D52" s="107">
        <f t="shared" si="9"/>
        <v>0</v>
      </c>
      <c r="E52" s="134">
        <f t="shared" si="5"/>
        <v>0</v>
      </c>
      <c r="G52" s="135"/>
    </row>
    <row r="53" spans="1:7" ht="15" hidden="1" customHeight="1" x14ac:dyDescent="0.25">
      <c r="A53" s="74" t="s">
        <v>961</v>
      </c>
      <c r="B53" s="106">
        <f>IFERROR(IF(EXACT($A$5,"Moyenne 2018-2043"),_xll.Woodstock.Analyst.Xcel.UDFs.GetIndicatorValueAverage($A53,"Toutes les strates",IntrantScenario!$B$7, IntrantScenario!$B$10,"2","6")/5,_xll.Woodstock.Analyst.Xcel.UDFs.GetIndicatorValue($A53,"Toutes les strates",IntrantScenario!$B$7, IntrantScenario!$B$10,VLOOKUP($A$5,Periode,2,FALSE))/5),0)</f>
        <v>0</v>
      </c>
      <c r="C53" s="108">
        <f t="shared" si="8"/>
        <v>629.29999999999995</v>
      </c>
      <c r="D53" s="107">
        <f t="shared" si="9"/>
        <v>0</v>
      </c>
      <c r="E53" s="134">
        <f t="shared" si="5"/>
        <v>0</v>
      </c>
      <c r="G53" s="135"/>
    </row>
    <row r="54" spans="1:7" ht="15" hidden="1" customHeight="1" x14ac:dyDescent="0.25">
      <c r="A54" s="74" t="s">
        <v>962</v>
      </c>
      <c r="B54" s="106">
        <f>IFERROR(IF(EXACT($A$5,"Moyenne 2018-2043"),_xll.Woodstock.Analyst.Xcel.UDFs.GetIndicatorValueAverage($A54,"Toutes les strates",IntrantScenario!$B$7, IntrantScenario!$B$10,"2","6")/5,_xll.Woodstock.Analyst.Xcel.UDFs.GetIndicatorValue($A54,"Toutes les strates",IntrantScenario!$B$7, IntrantScenario!$B$10,VLOOKUP($A$5,Periode,2,FALSE))/5),0)</f>
        <v>0</v>
      </c>
      <c r="C54" s="108">
        <f t="shared" si="8"/>
        <v>673.96</v>
      </c>
      <c r="D54" s="107">
        <f t="shared" si="9"/>
        <v>0</v>
      </c>
      <c r="E54" s="134">
        <f t="shared" si="5"/>
        <v>0</v>
      </c>
      <c r="G54" s="135"/>
    </row>
    <row r="55" spans="1:7" ht="15" hidden="1" customHeight="1" x14ac:dyDescent="0.25">
      <c r="A55" s="74" t="s">
        <v>973</v>
      </c>
      <c r="B55" s="106">
        <f>IFERROR(IF(EXACT($A$5,"Moyenne 2018-2043"),_xll.Woodstock.Analyst.Xcel.UDFs.GetIndicatorValueAverage($A55,"Toutes les strates",IntrantScenario!$B$7, IntrantScenario!$B$10,"2","6")/5,_xll.Woodstock.Analyst.Xcel.UDFs.GetIndicatorValue($A55,"Toutes les strates",IntrantScenario!$B$7, IntrantScenario!$B$10,VLOOKUP($A$5,Periode,2,FALSE))/5),0)</f>
        <v>0</v>
      </c>
      <c r="C55" s="108">
        <f t="shared" si="8"/>
        <v>629.29999999999995</v>
      </c>
      <c r="D55" s="107">
        <f t="shared" si="9"/>
        <v>0</v>
      </c>
      <c r="E55" s="134">
        <f t="shared" si="5"/>
        <v>0</v>
      </c>
    </row>
    <row r="56" spans="1:7" ht="15" hidden="1" customHeight="1" x14ac:dyDescent="0.25">
      <c r="A56" s="74" t="s">
        <v>974</v>
      </c>
      <c r="B56" s="106">
        <f>IFERROR(IF(EXACT($A$5,"Moyenne 2018-2043"),_xll.Woodstock.Analyst.Xcel.UDFs.GetIndicatorValueAverage($A56,"Toutes les strates",IntrantScenario!$B$7, IntrantScenario!$B$10,"2","6")/5,_xll.Woodstock.Analyst.Xcel.UDFs.GetIndicatorValue($A56,"Toutes les strates",IntrantScenario!$B$7, IntrantScenario!$B$10,VLOOKUP($A$5,Periode,2,FALSE))/5),0)</f>
        <v>0</v>
      </c>
      <c r="C56" s="108">
        <f t="shared" si="8"/>
        <v>673.96</v>
      </c>
      <c r="D56" s="107">
        <f t="shared" si="9"/>
        <v>0</v>
      </c>
      <c r="E56" s="134">
        <f t="shared" si="5"/>
        <v>0</v>
      </c>
    </row>
    <row r="57" spans="1:7" ht="15" customHeight="1" x14ac:dyDescent="0.25">
      <c r="A57" s="77" t="s">
        <v>521</v>
      </c>
      <c r="B57" s="116">
        <f>B50+B43+B33+B17</f>
        <v>1145.6691582411527</v>
      </c>
      <c r="C57" s="115">
        <f>IF(ISERROR(D57/B57),0,D57/B57)</f>
        <v>413.34679896733024</v>
      </c>
      <c r="D57" s="115">
        <f>D50+D43+D33+D17</f>
        <v>473558.67923457618</v>
      </c>
      <c r="E57" s="122">
        <f t="shared" si="5"/>
        <v>8.7180521358230761E-2</v>
      </c>
    </row>
    <row r="58" spans="1:7" ht="15" customHeight="1" x14ac:dyDescent="0.25">
      <c r="A58" s="73" t="s">
        <v>524</v>
      </c>
      <c r="B58" s="117">
        <f>B57+B16</f>
        <v>8623.8093524271244</v>
      </c>
      <c r="C58" s="129">
        <f>IF(ISERROR(D58/B58),0,D58/B58)</f>
        <v>54.912934630366763</v>
      </c>
      <c r="D58" s="129">
        <f>D16+D57</f>
        <v>473558.67923457618</v>
      </c>
      <c r="E58" s="122">
        <f t="shared" si="5"/>
        <v>8.7180521358230761E-2</v>
      </c>
    </row>
    <row r="59" spans="1:7" ht="15" customHeight="1" x14ac:dyDescent="0.25">
      <c r="A59" s="322" t="s">
        <v>527</v>
      </c>
      <c r="B59" s="101"/>
      <c r="C59" s="112"/>
      <c r="D59" s="111"/>
      <c r="E59" s="111"/>
    </row>
    <row r="60" spans="1:7" ht="15" customHeight="1" x14ac:dyDescent="0.25">
      <c r="A60" s="267" t="s">
        <v>528</v>
      </c>
      <c r="B60" s="120">
        <f>SUM(B61:B63)</f>
        <v>0</v>
      </c>
      <c r="C60" s="119">
        <f>IF(ISERROR(D60/B60),0,D60/B60)</f>
        <v>0</v>
      </c>
      <c r="D60" s="119">
        <f>SUM(D61:D63)</f>
        <v>0</v>
      </c>
      <c r="E60" s="121">
        <f t="shared" ref="E60:E91" si="10">IF(ISERROR(D60/$C$164),0,D60/$C$164)</f>
        <v>0</v>
      </c>
    </row>
    <row r="61" spans="1:7" ht="15" hidden="1" customHeight="1" x14ac:dyDescent="0.25">
      <c r="A61" s="82" t="s">
        <v>818</v>
      </c>
      <c r="B61" s="106">
        <f>IFERROR(IF(EXACT($A$5,"Moyenne 2018-2043"),_xll.Woodstock.Analyst.Xcel.UDFs.GetIndicatorValueAverage($A61,"Toutes les strates",IntrantScenario!$B$7, IntrantScenario!$B$10,"2","6")/5,_xll.Woodstock.Analyst.Xcel.UDFs.GetIndicatorValue($A61,"Toutes les strates",IntrantScenario!$B$7, IntrantScenario!$B$10,VLOOKUP($A$5,Periode,2,FALSE))/5),0)</f>
        <v>0</v>
      </c>
      <c r="C61" s="108">
        <f>IFERROR(VLOOKUP(A61,DataTauxTs,4,FALSE),0)</f>
        <v>811.92</v>
      </c>
      <c r="D61" s="107">
        <f>C61*B61</f>
        <v>0</v>
      </c>
      <c r="E61" s="134">
        <f t="shared" si="10"/>
        <v>0</v>
      </c>
    </row>
    <row r="62" spans="1:7" ht="15" hidden="1" customHeight="1" x14ac:dyDescent="0.25">
      <c r="A62" s="407" t="s">
        <v>819</v>
      </c>
      <c r="B62" s="106">
        <f>IFERROR(IF(EXACT($A$5,"Moyenne 2018-2043"),_xll.Woodstock.Analyst.Xcel.UDFs.GetIndicatorValueAverage($A62,"Toutes les strates",IntrantScenario!$B$7, IntrantScenario!$B$10,"2","6")/5,_xll.Woodstock.Analyst.Xcel.UDFs.GetIndicatorValue($A62,"Toutes les strates",IntrantScenario!$B$7, IntrantScenario!$B$10,VLOOKUP($A$5,Periode,2,FALSE))/5),0)</f>
        <v>0</v>
      </c>
      <c r="C62" s="108">
        <f>IFERROR(VLOOKUP(A62,DataTauxTs,4,FALSE),0)</f>
        <v>811.92</v>
      </c>
      <c r="D62" s="107">
        <f>C62*B62</f>
        <v>0</v>
      </c>
      <c r="E62" s="134">
        <f t="shared" si="10"/>
        <v>0</v>
      </c>
    </row>
    <row r="63" spans="1:7" ht="15" hidden="1" customHeight="1" x14ac:dyDescent="0.25">
      <c r="A63" s="407" t="s">
        <v>820</v>
      </c>
      <c r="B63" s="106">
        <f>IFERROR(IF(EXACT($A$5,"Moyenne 2018-2043"),_xll.Woodstock.Analyst.Xcel.UDFs.GetIndicatorValueAverage($A63,"Toutes les strates",IntrantScenario!$B$7, IntrantScenario!$B$10,"2","6")/5,_xll.Woodstock.Analyst.Xcel.UDFs.GetIndicatorValue($A63,"Toutes les strates",IntrantScenario!$B$7, IntrantScenario!$B$10,VLOOKUP($A$5,Periode,2,FALSE))/5),0)</f>
        <v>0</v>
      </c>
      <c r="C63" s="108">
        <f>IFERROR(VLOOKUP(A63,DataTauxTs,4,FALSE),0)</f>
        <v>811.92</v>
      </c>
      <c r="D63" s="107">
        <f>C63*B63</f>
        <v>0</v>
      </c>
      <c r="E63" s="134">
        <f t="shared" si="10"/>
        <v>0</v>
      </c>
    </row>
    <row r="64" spans="1:7" ht="15" customHeight="1" x14ac:dyDescent="0.25">
      <c r="A64" s="75" t="s">
        <v>529</v>
      </c>
      <c r="B64" s="120">
        <f>SUM(B65:B67)</f>
        <v>874.99999816179275</v>
      </c>
      <c r="C64" s="119">
        <f>IF(ISERROR(D64/B64),0,D64/B64)</f>
        <v>535</v>
      </c>
      <c r="D64" s="119">
        <f>SUM(D65:D67)</f>
        <v>468124.9990165591</v>
      </c>
      <c r="E64" s="121">
        <f t="shared" si="10"/>
        <v>8.6180199550030978E-2</v>
      </c>
    </row>
    <row r="65" spans="1:7" ht="15" hidden="1" customHeight="1" x14ac:dyDescent="0.25">
      <c r="A65" s="407" t="s">
        <v>821</v>
      </c>
      <c r="B65" s="106">
        <f>IFERROR(IF(EXACT($A$5,"Moyenne 2018-2043"),_xll.Woodstock.Analyst.Xcel.UDFs.GetIndicatorValueAverage($A65,"Toutes les strates",IntrantScenario!$B$7, IntrantScenario!$B$10,"2","6")/5,_xll.Woodstock.Analyst.Xcel.UDFs.GetIndicatorValue($A65,"Toutes les strates",IntrantScenario!$B$7, IntrantScenario!$B$10,VLOOKUP($A$5,Periode,2,FALSE))/5),0)</f>
        <v>874.99999816179275</v>
      </c>
      <c r="C65" s="108">
        <f>IFERROR(VLOOKUP(A65,DataTauxTs,4,FALSE),0)</f>
        <v>535</v>
      </c>
      <c r="D65" s="107">
        <f>C65*B65</f>
        <v>468124.9990165591</v>
      </c>
      <c r="E65" s="134">
        <f t="shared" si="10"/>
        <v>8.6180199550030978E-2</v>
      </c>
    </row>
    <row r="66" spans="1:7" ht="15" hidden="1" customHeight="1" x14ac:dyDescent="0.25">
      <c r="A66" s="407" t="s">
        <v>822</v>
      </c>
      <c r="B66" s="106">
        <f>IFERROR(IF(EXACT($A$5,"Moyenne 2018-2043"),_xll.Woodstock.Analyst.Xcel.UDFs.GetIndicatorValueAverage($A66,"Toutes les strates",IntrantScenario!$B$7, IntrantScenario!$B$10,"2","6")/5,_xll.Woodstock.Analyst.Xcel.UDFs.GetIndicatorValue($A66,"Toutes les strates",IntrantScenario!$B$7, IntrantScenario!$B$10,VLOOKUP($A$5,Periode,2,FALSE))/5),0)</f>
        <v>0</v>
      </c>
      <c r="C66" s="108">
        <f>IFERROR(VLOOKUP(A66,DataTauxTs,4,FALSE),0)</f>
        <v>535</v>
      </c>
      <c r="D66" s="107">
        <f>C66*B66</f>
        <v>0</v>
      </c>
      <c r="E66" s="134">
        <f t="shared" si="10"/>
        <v>0</v>
      </c>
      <c r="G66" s="401"/>
    </row>
    <row r="67" spans="1:7" ht="15" hidden="1" customHeight="1" x14ac:dyDescent="0.25">
      <c r="A67" s="407" t="s">
        <v>823</v>
      </c>
      <c r="B67" s="106">
        <f>IFERROR(IF(EXACT($A$5,"Moyenne 2018-2043"),_xll.Woodstock.Analyst.Xcel.UDFs.GetIndicatorValueAverage($A67,"Toutes les strates",IntrantScenario!$B$7, IntrantScenario!$B$10,"2","6")/5,_xll.Woodstock.Analyst.Xcel.UDFs.GetIndicatorValue($A67,"Toutes les strates",IntrantScenario!$B$7, IntrantScenario!$B$10,VLOOKUP($A$5,Periode,2,FALSE))/5),0)</f>
        <v>0</v>
      </c>
      <c r="C67" s="108">
        <f>IFERROR(VLOOKUP(A67,DataTauxTs,4,FALSE),0)</f>
        <v>535</v>
      </c>
      <c r="D67" s="107">
        <f>C67*B67</f>
        <v>0</v>
      </c>
      <c r="E67" s="134">
        <f t="shared" si="10"/>
        <v>0</v>
      </c>
      <c r="G67" s="401"/>
    </row>
    <row r="68" spans="1:7" ht="15" customHeight="1" x14ac:dyDescent="0.25">
      <c r="A68" s="75" t="s">
        <v>530</v>
      </c>
      <c r="B68" s="120">
        <f>SUM(B69:B74)</f>
        <v>1443.2234564816952</v>
      </c>
      <c r="C68" s="119">
        <f>IF(ISERROR(D68/B68),0,D68/B68)</f>
        <v>428</v>
      </c>
      <c r="D68" s="119">
        <f>SUM(D69:D74)</f>
        <v>617699.63937416556</v>
      </c>
      <c r="E68" s="121">
        <f t="shared" si="10"/>
        <v>0.11371637553021328</v>
      </c>
      <c r="G68" s="401"/>
    </row>
    <row r="69" spans="1:7" ht="15" hidden="1" customHeight="1" x14ac:dyDescent="0.25">
      <c r="A69" s="407" t="s">
        <v>824</v>
      </c>
      <c r="B69" s="106">
        <f>IFERROR(IF(EXACT($A$5,"Moyenne 2018-2043"),_xll.Woodstock.Analyst.Xcel.UDFs.GetIndicatorValueAverage($A69,"Toutes les strates",IntrantScenario!$B$7, IntrantScenario!$B$10,"2","6")/5,_xll.Woodstock.Analyst.Xcel.UDFs.GetIndicatorValue($A69,"Toutes les strates",IntrantScenario!$B$7, IntrantScenario!$B$10,VLOOKUP($A$5,Periode,2,FALSE))/5),0)</f>
        <v>0</v>
      </c>
      <c r="C69" s="108">
        <f t="shared" ref="C69:C74" si="11">IFERROR(VLOOKUP(A69,DataTauxTs,4,FALSE),0)</f>
        <v>517.73</v>
      </c>
      <c r="D69" s="107">
        <f t="shared" ref="D69:D74" si="12">C69*B69</f>
        <v>0</v>
      </c>
      <c r="E69" s="134">
        <f t="shared" si="10"/>
        <v>0</v>
      </c>
      <c r="G69" s="401"/>
    </row>
    <row r="70" spans="1:7" ht="15" hidden="1" customHeight="1" x14ac:dyDescent="0.25">
      <c r="A70" s="407" t="s">
        <v>825</v>
      </c>
      <c r="B70" s="106">
        <f>IFERROR(IF(EXACT($A$5,"Moyenne 2018-2043"),_xll.Woodstock.Analyst.Xcel.UDFs.GetIndicatorValueAverage($A70,"Toutes les strates",IntrantScenario!$B$7, IntrantScenario!$B$10,"2","6")/5,_xll.Woodstock.Analyst.Xcel.UDFs.GetIndicatorValue($A70,"Toutes les strates",IntrantScenario!$B$7, IntrantScenario!$B$10,VLOOKUP($A$5,Periode,2,FALSE))/5),0)</f>
        <v>1443.2234564816952</v>
      </c>
      <c r="C70" s="108">
        <f t="shared" si="11"/>
        <v>428</v>
      </c>
      <c r="D70" s="107">
        <f t="shared" si="12"/>
        <v>617699.63937416556</v>
      </c>
      <c r="E70" s="134">
        <f t="shared" si="10"/>
        <v>0.11371637553021328</v>
      </c>
      <c r="G70" s="401"/>
    </row>
    <row r="71" spans="1:7" ht="15" hidden="1" customHeight="1" x14ac:dyDescent="0.25">
      <c r="A71" s="407" t="s">
        <v>826</v>
      </c>
      <c r="B71" s="106">
        <f>IFERROR(IF(EXACT($A$5,"Moyenne 2018-2043"),_xll.Woodstock.Analyst.Xcel.UDFs.GetIndicatorValueAverage($A71,"Toutes les strates",IntrantScenario!$B$7, IntrantScenario!$B$10,"2","6")/5,_xll.Woodstock.Analyst.Xcel.UDFs.GetIndicatorValue($A71,"Toutes les strates",IntrantScenario!$B$7, IntrantScenario!$B$10,VLOOKUP($A$5,Periode,2,FALSE))/5),0)</f>
        <v>0</v>
      </c>
      <c r="C71" s="108">
        <f t="shared" si="11"/>
        <v>517.73</v>
      </c>
      <c r="D71" s="107">
        <f t="shared" si="12"/>
        <v>0</v>
      </c>
      <c r="E71" s="134">
        <f t="shared" si="10"/>
        <v>0</v>
      </c>
      <c r="G71" s="401"/>
    </row>
    <row r="72" spans="1:7" ht="15" hidden="1" customHeight="1" x14ac:dyDescent="0.25">
      <c r="A72" s="407" t="s">
        <v>827</v>
      </c>
      <c r="B72" s="106">
        <f>IFERROR(IF(EXACT($A$5,"Moyenne 2018-2043"),_xll.Woodstock.Analyst.Xcel.UDFs.GetIndicatorValueAverage($A72,"Toutes les strates",IntrantScenario!$B$7, IntrantScenario!$B$10,"2","6")/5,_xll.Woodstock.Analyst.Xcel.UDFs.GetIndicatorValue($A72,"Toutes les strates",IntrantScenario!$B$7, IntrantScenario!$B$10,VLOOKUP($A$5,Periode,2,FALSE))/5),0)</f>
        <v>0</v>
      </c>
      <c r="C72" s="108">
        <f t="shared" si="11"/>
        <v>428</v>
      </c>
      <c r="D72" s="107">
        <f t="shared" si="12"/>
        <v>0</v>
      </c>
      <c r="E72" s="134">
        <f t="shared" si="10"/>
        <v>0</v>
      </c>
      <c r="G72" s="401"/>
    </row>
    <row r="73" spans="1:7" ht="15" hidden="1" customHeight="1" x14ac:dyDescent="0.25">
      <c r="A73" s="407" t="s">
        <v>828</v>
      </c>
      <c r="B73" s="106">
        <f>IFERROR(IF(EXACT($A$5,"Moyenne 2018-2043"),_xll.Woodstock.Analyst.Xcel.UDFs.GetIndicatorValueAverage($A73,"Toutes les strates",IntrantScenario!$B$7, IntrantScenario!$B$10,"2","6")/5,_xll.Woodstock.Analyst.Xcel.UDFs.GetIndicatorValue($A73,"Toutes les strates",IntrantScenario!$B$7, IntrantScenario!$B$10,VLOOKUP($A$5,Periode,2,FALSE))/5),0)</f>
        <v>0</v>
      </c>
      <c r="C73" s="108">
        <f t="shared" si="11"/>
        <v>517.73</v>
      </c>
      <c r="D73" s="107">
        <f t="shared" si="12"/>
        <v>0</v>
      </c>
      <c r="E73" s="134">
        <f t="shared" si="10"/>
        <v>0</v>
      </c>
      <c r="G73" s="401"/>
    </row>
    <row r="74" spans="1:7" ht="15" hidden="1" customHeight="1" x14ac:dyDescent="0.25">
      <c r="A74" s="407" t="s">
        <v>829</v>
      </c>
      <c r="B74" s="106">
        <f>IFERROR(IF(EXACT($A$5,"Moyenne 2018-2043"),_xll.Woodstock.Analyst.Xcel.UDFs.GetIndicatorValueAverage($A74,"Toutes les strates",IntrantScenario!$B$7, IntrantScenario!$B$10,"2","6")/5,_xll.Woodstock.Analyst.Xcel.UDFs.GetIndicatorValue($A74,"Toutes les strates",IntrantScenario!$B$7, IntrantScenario!$B$10,VLOOKUP($A$5,Periode,2,FALSE))/5),0)</f>
        <v>0</v>
      </c>
      <c r="C74" s="108">
        <f t="shared" si="11"/>
        <v>428</v>
      </c>
      <c r="D74" s="107">
        <f t="shared" si="12"/>
        <v>0</v>
      </c>
      <c r="E74" s="134">
        <f t="shared" si="10"/>
        <v>0</v>
      </c>
      <c r="G74" s="401"/>
    </row>
    <row r="75" spans="1:7" ht="15" customHeight="1" x14ac:dyDescent="0.25">
      <c r="A75" s="75" t="s">
        <v>514</v>
      </c>
      <c r="B75" s="120">
        <f>SUM(B76:B93)</f>
        <v>293.65540463179349</v>
      </c>
      <c r="C75" s="119">
        <f>IF(ISERROR(D75/B75),0,D75/B75)</f>
        <v>212.14</v>
      </c>
      <c r="D75" s="119">
        <f>SUM(D76:D93)</f>
        <v>62296.05753858867</v>
      </c>
      <c r="E75" s="121">
        <f t="shared" si="10"/>
        <v>1.1468489572516668E-2</v>
      </c>
      <c r="G75" s="401"/>
    </row>
    <row r="76" spans="1:7" ht="15" hidden="1" customHeight="1" x14ac:dyDescent="0.25">
      <c r="A76" s="74" t="s">
        <v>830</v>
      </c>
      <c r="B76" s="106">
        <f>IFERROR(IF(EXACT($A$5,"Moyenne 2018-2043"),_xll.Woodstock.Analyst.Xcel.UDFs.GetIndicatorValueAverage($A76,"Toutes les strates",IntrantScenario!$B$7, IntrantScenario!$B$10,"2","6")/5,_xll.Woodstock.Analyst.Xcel.UDFs.GetIndicatorValue($A76,"Toutes les strates",IntrantScenario!$B$7, IntrantScenario!$B$10,VLOOKUP($A$5,Periode,2,FALSE))/5),0)</f>
        <v>0</v>
      </c>
      <c r="C76" s="108">
        <f t="shared" ref="C76:C93" si="13">IFERROR(VLOOKUP(A76,DataTauxTs,4,FALSE),0)</f>
        <v>208.58</v>
      </c>
      <c r="D76" s="107">
        <f t="shared" ref="D76:D93" si="14">C76*B76</f>
        <v>0</v>
      </c>
      <c r="E76" s="134">
        <f t="shared" si="10"/>
        <v>0</v>
      </c>
      <c r="G76" s="401"/>
    </row>
    <row r="77" spans="1:7" ht="15" hidden="1" customHeight="1" x14ac:dyDescent="0.25">
      <c r="A77" s="74" t="s">
        <v>831</v>
      </c>
      <c r="B77" s="106">
        <f>IFERROR(IF(EXACT($A$5,"Moyenne 2018-2043"),_xll.Woodstock.Analyst.Xcel.UDFs.GetIndicatorValueAverage($A77,"Toutes les strates",IntrantScenario!$B$7, IntrantScenario!$B$10,"2","6")/5,_xll.Woodstock.Analyst.Xcel.UDFs.GetIndicatorValue($A77,"Toutes les strates",IntrantScenario!$B$7, IntrantScenario!$B$10,VLOOKUP($A$5,Periode,2,FALSE))/5),0)</f>
        <v>0</v>
      </c>
      <c r="C77" s="108">
        <f t="shared" si="13"/>
        <v>183.58</v>
      </c>
      <c r="D77" s="107">
        <f t="shared" si="14"/>
        <v>0</v>
      </c>
      <c r="E77" s="134">
        <f t="shared" si="10"/>
        <v>0</v>
      </c>
      <c r="G77" s="401"/>
    </row>
    <row r="78" spans="1:7" ht="15" hidden="1" customHeight="1" x14ac:dyDescent="0.25">
      <c r="A78" s="74" t="s">
        <v>832</v>
      </c>
      <c r="B78" s="106">
        <f>IFERROR(IF(EXACT($A$5,"Moyenne 2018-2043"),_xll.Woodstock.Analyst.Xcel.UDFs.GetIndicatorValueAverage($A78,"Toutes les strates",IntrantScenario!$B$7, IntrantScenario!$B$10,"2","6")/5,_xll.Woodstock.Analyst.Xcel.UDFs.GetIndicatorValue($A78,"Toutes les strates",IntrantScenario!$B$7, IntrantScenario!$B$10,VLOOKUP($A$5,Periode,2,FALSE))/5),0)</f>
        <v>0</v>
      </c>
      <c r="C78" s="108">
        <f t="shared" si="13"/>
        <v>868.47</v>
      </c>
      <c r="D78" s="107">
        <f t="shared" si="14"/>
        <v>0</v>
      </c>
      <c r="E78" s="134">
        <f t="shared" si="10"/>
        <v>0</v>
      </c>
      <c r="G78" s="401"/>
    </row>
    <row r="79" spans="1:7" ht="15" hidden="1" customHeight="1" x14ac:dyDescent="0.25">
      <c r="A79" s="74" t="s">
        <v>833</v>
      </c>
      <c r="B79" s="106">
        <f>IFERROR(IF(EXACT($A$5,"Moyenne 2018-2043"),_xll.Woodstock.Analyst.Xcel.UDFs.GetIndicatorValueAverage($A79,"Toutes les strates",IntrantScenario!$B$7, IntrantScenario!$B$10,"2","6")/5,_xll.Woodstock.Analyst.Xcel.UDFs.GetIndicatorValue($A79,"Toutes les strates",IntrantScenario!$B$7, IntrantScenario!$B$10,VLOOKUP($A$5,Periode,2,FALSE))/5),0)</f>
        <v>0</v>
      </c>
      <c r="C79" s="108">
        <f t="shared" si="13"/>
        <v>380</v>
      </c>
      <c r="D79" s="107">
        <f t="shared" si="14"/>
        <v>0</v>
      </c>
      <c r="E79" s="134">
        <f t="shared" si="10"/>
        <v>0</v>
      </c>
      <c r="G79" s="401"/>
    </row>
    <row r="80" spans="1:7" ht="15" hidden="1" customHeight="1" x14ac:dyDescent="0.25">
      <c r="A80" s="74" t="s">
        <v>834</v>
      </c>
      <c r="B80" s="106">
        <f>IFERROR(IF(EXACT($A$5,"Moyenne 2018-2043"),_xll.Woodstock.Analyst.Xcel.UDFs.GetIndicatorValueAverage($A80,"Toutes les strates",IntrantScenario!$B$7, IntrantScenario!$B$10,"2","6")/5,_xll.Woodstock.Analyst.Xcel.UDFs.GetIndicatorValue($A80,"Toutes les strates",IntrantScenario!$B$7, IntrantScenario!$B$10,VLOOKUP($A$5,Periode,2,FALSE))/5),0)</f>
        <v>0</v>
      </c>
      <c r="C80" s="108">
        <f t="shared" si="13"/>
        <v>212.14</v>
      </c>
      <c r="D80" s="107">
        <f t="shared" si="14"/>
        <v>0</v>
      </c>
      <c r="E80" s="134">
        <f t="shared" si="10"/>
        <v>0</v>
      </c>
      <c r="G80" s="401"/>
    </row>
    <row r="81" spans="1:7" ht="15" hidden="1" customHeight="1" x14ac:dyDescent="0.25">
      <c r="A81" s="74" t="s">
        <v>835</v>
      </c>
      <c r="B81" s="106">
        <f>IFERROR(IF(EXACT($A$5,"Moyenne 2018-2043"),_xll.Woodstock.Analyst.Xcel.UDFs.GetIndicatorValueAverage($A81,"Toutes les strates",IntrantScenario!$B$7, IntrantScenario!$B$10,"2","6")/5,_xll.Woodstock.Analyst.Xcel.UDFs.GetIndicatorValue($A81,"Toutes les strates",IntrantScenario!$B$7, IntrantScenario!$B$10,VLOOKUP($A$5,Periode,2,FALSE))/5),0)</f>
        <v>0</v>
      </c>
      <c r="C81" s="108">
        <f t="shared" si="13"/>
        <v>424.28</v>
      </c>
      <c r="D81" s="107">
        <f t="shared" si="14"/>
        <v>0</v>
      </c>
      <c r="E81" s="134">
        <f t="shared" si="10"/>
        <v>0</v>
      </c>
      <c r="G81" s="401"/>
    </row>
    <row r="82" spans="1:7" ht="15" hidden="1" customHeight="1" x14ac:dyDescent="0.25">
      <c r="A82" s="74" t="s">
        <v>836</v>
      </c>
      <c r="B82" s="106">
        <f>IFERROR(IF(EXACT($A$5,"Moyenne 2018-2043"),_xll.Woodstock.Analyst.Xcel.UDFs.GetIndicatorValueAverage($A82,"Toutes les strates",IntrantScenario!$B$7, IntrantScenario!$B$10,"2","6")/5,_xll.Woodstock.Analyst.Xcel.UDFs.GetIndicatorValue($A82,"Toutes les strates",IntrantScenario!$B$7, IntrantScenario!$B$10,VLOOKUP($A$5,Periode,2,FALSE))/5),0)</f>
        <v>0</v>
      </c>
      <c r="C82" s="108">
        <f t="shared" si="13"/>
        <v>208.58</v>
      </c>
      <c r="D82" s="107">
        <f t="shared" si="14"/>
        <v>0</v>
      </c>
      <c r="E82" s="134">
        <f t="shared" si="10"/>
        <v>0</v>
      </c>
      <c r="G82" s="401"/>
    </row>
    <row r="83" spans="1:7" ht="15" hidden="1" customHeight="1" x14ac:dyDescent="0.25">
      <c r="A83" s="74" t="s">
        <v>837</v>
      </c>
      <c r="B83" s="106">
        <f>IFERROR(IF(EXACT($A$5,"Moyenne 2018-2043"),_xll.Woodstock.Analyst.Xcel.UDFs.GetIndicatorValueAverage($A83,"Toutes les strates",IntrantScenario!$B$7, IntrantScenario!$B$10,"2","6")/5,_xll.Woodstock.Analyst.Xcel.UDFs.GetIndicatorValue($A83,"Toutes les strates",IntrantScenario!$B$7, IntrantScenario!$B$10,VLOOKUP($A$5,Periode,2,FALSE))/5),0)</f>
        <v>0</v>
      </c>
      <c r="C83" s="108">
        <f t="shared" si="13"/>
        <v>183.58</v>
      </c>
      <c r="D83" s="107">
        <f t="shared" si="14"/>
        <v>0</v>
      </c>
      <c r="E83" s="134">
        <f t="shared" si="10"/>
        <v>0</v>
      </c>
      <c r="G83" s="401"/>
    </row>
    <row r="84" spans="1:7" ht="15" hidden="1" customHeight="1" x14ac:dyDescent="0.25">
      <c r="A84" s="74" t="s">
        <v>838</v>
      </c>
      <c r="B84" s="106">
        <f>IFERROR(IF(EXACT($A$5,"Moyenne 2018-2043"),_xll.Woodstock.Analyst.Xcel.UDFs.GetIndicatorValueAverage($A84,"Toutes les strates",IntrantScenario!$B$7, IntrantScenario!$B$10,"2","6")/5,_xll.Woodstock.Analyst.Xcel.UDFs.GetIndicatorValue($A84,"Toutes les strates",IntrantScenario!$B$7, IntrantScenario!$B$10,VLOOKUP($A$5,Periode,2,FALSE))/5),0)</f>
        <v>0</v>
      </c>
      <c r="C84" s="108">
        <f t="shared" si="13"/>
        <v>868.47</v>
      </c>
      <c r="D84" s="107">
        <f t="shared" si="14"/>
        <v>0</v>
      </c>
      <c r="E84" s="134">
        <f t="shared" si="10"/>
        <v>0</v>
      </c>
      <c r="G84" s="401"/>
    </row>
    <row r="85" spans="1:7" ht="15" hidden="1" customHeight="1" x14ac:dyDescent="0.25">
      <c r="A85" s="74" t="s">
        <v>839</v>
      </c>
      <c r="B85" s="106">
        <f>IFERROR(IF(EXACT($A$5,"Moyenne 2018-2043"),_xll.Woodstock.Analyst.Xcel.UDFs.GetIndicatorValueAverage($A85,"Toutes les strates",IntrantScenario!$B$7, IntrantScenario!$B$10,"2","6")/5,_xll.Woodstock.Analyst.Xcel.UDFs.GetIndicatorValue($A85,"Toutes les strates",IntrantScenario!$B$7, IntrantScenario!$B$10,VLOOKUP($A$5,Periode,2,FALSE))/5),0)</f>
        <v>0</v>
      </c>
      <c r="C85" s="108">
        <f t="shared" si="13"/>
        <v>380</v>
      </c>
      <c r="D85" s="107">
        <f t="shared" si="14"/>
        <v>0</v>
      </c>
      <c r="E85" s="134">
        <f t="shared" si="10"/>
        <v>0</v>
      </c>
      <c r="G85" s="401"/>
    </row>
    <row r="86" spans="1:7" ht="15" hidden="1" customHeight="1" x14ac:dyDescent="0.25">
      <c r="A86" s="74" t="s">
        <v>840</v>
      </c>
      <c r="B86" s="106">
        <f>IFERROR(IF(EXACT($A$5,"Moyenne 2018-2043"),_xll.Woodstock.Analyst.Xcel.UDFs.GetIndicatorValueAverage($A86,"Toutes les strates",IntrantScenario!$B$7, IntrantScenario!$B$10,"2","6")/5,_xll.Woodstock.Analyst.Xcel.UDFs.GetIndicatorValue($A86,"Toutes les strates",IntrantScenario!$B$7, IntrantScenario!$B$10,VLOOKUP($A$5,Periode,2,FALSE))/5),0)</f>
        <v>0</v>
      </c>
      <c r="C86" s="108">
        <f t="shared" si="13"/>
        <v>212.14</v>
      </c>
      <c r="D86" s="107">
        <f t="shared" si="14"/>
        <v>0</v>
      </c>
      <c r="E86" s="134">
        <f t="shared" si="10"/>
        <v>0</v>
      </c>
      <c r="G86" s="401"/>
    </row>
    <row r="87" spans="1:7" ht="15" hidden="1" customHeight="1" x14ac:dyDescent="0.25">
      <c r="A87" s="74" t="s">
        <v>841</v>
      </c>
      <c r="B87" s="106">
        <f>IFERROR(IF(EXACT($A$5,"Moyenne 2018-2043"),_xll.Woodstock.Analyst.Xcel.UDFs.GetIndicatorValueAverage($A87,"Toutes les strates",IntrantScenario!$B$7, IntrantScenario!$B$10,"2","6")/5,_xll.Woodstock.Analyst.Xcel.UDFs.GetIndicatorValue($A87,"Toutes les strates",IntrantScenario!$B$7, IntrantScenario!$B$10,VLOOKUP($A$5,Periode,2,FALSE))/5),0)</f>
        <v>0</v>
      </c>
      <c r="C87" s="108">
        <f t="shared" si="13"/>
        <v>424.28</v>
      </c>
      <c r="D87" s="107">
        <f t="shared" si="14"/>
        <v>0</v>
      </c>
      <c r="E87" s="134">
        <f t="shared" si="10"/>
        <v>0</v>
      </c>
      <c r="G87" s="401"/>
    </row>
    <row r="88" spans="1:7" ht="15" hidden="1" customHeight="1" x14ac:dyDescent="0.25">
      <c r="A88" s="74" t="s">
        <v>842</v>
      </c>
      <c r="B88" s="106">
        <f>IFERROR(IF(EXACT($A$5,"Moyenne 2018-2043"),_xll.Woodstock.Analyst.Xcel.UDFs.GetIndicatorValueAverage($A88,"Toutes les strates",IntrantScenario!$B$7, IntrantScenario!$B$10,"2","6")/5,_xll.Woodstock.Analyst.Xcel.UDFs.GetIndicatorValue($A88,"Toutes les strates",IntrantScenario!$B$7, IntrantScenario!$B$10,VLOOKUP($A$5,Periode,2,FALSE))/5),0)</f>
        <v>0</v>
      </c>
      <c r="C88" s="108">
        <f t="shared" si="13"/>
        <v>208.58</v>
      </c>
      <c r="D88" s="107">
        <f t="shared" si="14"/>
        <v>0</v>
      </c>
      <c r="E88" s="134">
        <f t="shared" si="10"/>
        <v>0</v>
      </c>
      <c r="G88" s="401"/>
    </row>
    <row r="89" spans="1:7" ht="15" hidden="1" customHeight="1" x14ac:dyDescent="0.25">
      <c r="A89" s="74" t="s">
        <v>843</v>
      </c>
      <c r="B89" s="106">
        <f>IFERROR(IF(EXACT($A$5,"Moyenne 2018-2043"),_xll.Woodstock.Analyst.Xcel.UDFs.GetIndicatorValueAverage($A89,"Toutes les strates",IntrantScenario!$B$7, IntrantScenario!$B$10,"2","6")/5,_xll.Woodstock.Analyst.Xcel.UDFs.GetIndicatorValue($A89,"Toutes les strates",IntrantScenario!$B$7, IntrantScenario!$B$10,VLOOKUP($A$5,Periode,2,FALSE))/5),0)</f>
        <v>0</v>
      </c>
      <c r="C89" s="108">
        <f t="shared" si="13"/>
        <v>183.58</v>
      </c>
      <c r="D89" s="107">
        <f t="shared" si="14"/>
        <v>0</v>
      </c>
      <c r="E89" s="134">
        <f t="shared" si="10"/>
        <v>0</v>
      </c>
      <c r="G89" s="401"/>
    </row>
    <row r="90" spans="1:7" ht="15" hidden="1" customHeight="1" x14ac:dyDescent="0.25">
      <c r="A90" s="74" t="s">
        <v>844</v>
      </c>
      <c r="B90" s="106">
        <f>IFERROR(IF(EXACT($A$5,"Moyenne 2018-2043"),_xll.Woodstock.Analyst.Xcel.UDFs.GetIndicatorValueAverage($A90,"Toutes les strates",IntrantScenario!$B$7, IntrantScenario!$B$10,"2","6")/5,_xll.Woodstock.Analyst.Xcel.UDFs.GetIndicatorValue($A90,"Toutes les strates",IntrantScenario!$B$7, IntrantScenario!$B$10,VLOOKUP($A$5,Periode,2,FALSE))/5),0)</f>
        <v>0</v>
      </c>
      <c r="C90" s="108">
        <f t="shared" si="13"/>
        <v>868.47</v>
      </c>
      <c r="D90" s="107">
        <f t="shared" si="14"/>
        <v>0</v>
      </c>
      <c r="E90" s="134">
        <f t="shared" si="10"/>
        <v>0</v>
      </c>
      <c r="G90" s="401"/>
    </row>
    <row r="91" spans="1:7" ht="15" hidden="1" customHeight="1" x14ac:dyDescent="0.25">
      <c r="A91" s="74" t="s">
        <v>845</v>
      </c>
      <c r="B91" s="106">
        <f>IFERROR(IF(EXACT($A$5,"Moyenne 2018-2043"),_xll.Woodstock.Analyst.Xcel.UDFs.GetIndicatorValueAverage($A91,"Toutes les strates",IntrantScenario!$B$7, IntrantScenario!$B$10,"2","6")/5,_xll.Woodstock.Analyst.Xcel.UDFs.GetIndicatorValue($A91,"Toutes les strates",IntrantScenario!$B$7, IntrantScenario!$B$10,VLOOKUP($A$5,Periode,2,FALSE))/5),0)</f>
        <v>0</v>
      </c>
      <c r="C91" s="108">
        <f t="shared" si="13"/>
        <v>380</v>
      </c>
      <c r="D91" s="107">
        <f t="shared" si="14"/>
        <v>0</v>
      </c>
      <c r="E91" s="134">
        <f t="shared" si="10"/>
        <v>0</v>
      </c>
      <c r="G91" s="401"/>
    </row>
    <row r="92" spans="1:7" ht="15" hidden="1" customHeight="1" x14ac:dyDescent="0.25">
      <c r="A92" s="74" t="s">
        <v>846</v>
      </c>
      <c r="B92" s="106">
        <f>IFERROR(IF(EXACT($A$5,"Moyenne 2018-2043"),_xll.Woodstock.Analyst.Xcel.UDFs.GetIndicatorValueAverage($A92,"Toutes les strates",IntrantScenario!$B$7, IntrantScenario!$B$10,"2","6")/5,_xll.Woodstock.Analyst.Xcel.UDFs.GetIndicatorValue($A92,"Toutes les strates",IntrantScenario!$B$7, IntrantScenario!$B$10,VLOOKUP($A$5,Periode,2,FALSE))/5),0)</f>
        <v>293.65540463179349</v>
      </c>
      <c r="C92" s="108">
        <f t="shared" si="13"/>
        <v>212.14</v>
      </c>
      <c r="D92" s="107">
        <f t="shared" si="14"/>
        <v>62296.05753858867</v>
      </c>
      <c r="E92" s="134">
        <f t="shared" ref="E92:E123" si="15">IF(ISERROR(D92/$C$164),0,D92/$C$164)</f>
        <v>1.1468489572516668E-2</v>
      </c>
      <c r="G92" s="401"/>
    </row>
    <row r="93" spans="1:7" ht="15" hidden="1" customHeight="1" x14ac:dyDescent="0.25">
      <c r="A93" s="74" t="s">
        <v>847</v>
      </c>
      <c r="B93" s="106">
        <f>IFERROR(IF(EXACT($A$5,"Moyenne 2018-2043"),_xll.Woodstock.Analyst.Xcel.UDFs.GetIndicatorValueAverage($A93,"Toutes les strates",IntrantScenario!$B$7, IntrantScenario!$B$10,"2","6")/5,_xll.Woodstock.Analyst.Xcel.UDFs.GetIndicatorValue($A93,"Toutes les strates",IntrantScenario!$B$7, IntrantScenario!$B$10,VLOOKUP($A$5,Periode,2,FALSE))/5),0)</f>
        <v>0</v>
      </c>
      <c r="C93" s="108">
        <f t="shared" si="13"/>
        <v>424.28</v>
      </c>
      <c r="D93" s="107">
        <f t="shared" si="14"/>
        <v>0</v>
      </c>
      <c r="E93" s="134">
        <f t="shared" si="15"/>
        <v>0</v>
      </c>
    </row>
    <row r="94" spans="1:7" ht="15" customHeight="1" x14ac:dyDescent="0.25">
      <c r="A94" s="76" t="s">
        <v>532</v>
      </c>
      <c r="B94" s="128">
        <f>B75+B68+B64+B60</f>
        <v>2611.8788592752817</v>
      </c>
      <c r="C94" s="115">
        <f>IF(ISERROR(D94/B94),0,D94/B94)</f>
        <v>439.57654921556451</v>
      </c>
      <c r="D94" s="115">
        <f>D75+D68+D64+D60</f>
        <v>1148120.6959293133</v>
      </c>
      <c r="E94" s="122">
        <f t="shared" si="15"/>
        <v>0.21136506465276092</v>
      </c>
    </row>
    <row r="95" spans="1:7" ht="15" customHeight="1" x14ac:dyDescent="0.25">
      <c r="A95" s="75" t="s">
        <v>742</v>
      </c>
      <c r="B95" s="180">
        <f>SUM(B96:B98)</f>
        <v>548.74408330053097</v>
      </c>
      <c r="C95" s="119">
        <f>IF(ISERROR(D95/B95),0,D95/B95)</f>
        <v>861.25</v>
      </c>
      <c r="D95" s="130">
        <f>SUM(D96:D98)</f>
        <v>472605.84174258233</v>
      </c>
      <c r="E95" s="121">
        <f t="shared" si="15"/>
        <v>8.7005107258639219E-2</v>
      </c>
      <c r="G95" s="401"/>
    </row>
    <row r="96" spans="1:7" ht="15" hidden="1" customHeight="1" x14ac:dyDescent="0.25">
      <c r="A96" s="74" t="s">
        <v>849</v>
      </c>
      <c r="B96" s="106">
        <f>IFERROR(IF(EXACT($A$5,"Moyenne 2018-2043"),_xll.Woodstock.Analyst.Xcel.UDFs.GetIndicatorValueAverage($A96,"Toutes les strates",IntrantScenario!$B$7, IntrantScenario!$B$10,"2","6")/5,_xll.Woodstock.Analyst.Xcel.UDFs.GetIndicatorValue($A96,"Toutes les strates",IntrantScenario!$B$7, IntrantScenario!$B$10,VLOOKUP($A$5,Periode,2,FALSE))/5),0)</f>
        <v>548.74408330053097</v>
      </c>
      <c r="C96" s="108">
        <f>IFERROR(VLOOKUP(A96,DataTauxTs,4,FALSE),0)</f>
        <v>861.25</v>
      </c>
      <c r="D96" s="107">
        <f>C96*B96</f>
        <v>472605.84174258233</v>
      </c>
      <c r="E96" s="134">
        <f t="shared" si="15"/>
        <v>8.7005107258639219E-2</v>
      </c>
      <c r="G96" s="401"/>
    </row>
    <row r="97" spans="1:7" ht="15" hidden="1" customHeight="1" x14ac:dyDescent="0.25">
      <c r="A97" s="74" t="s">
        <v>850</v>
      </c>
      <c r="B97" s="106">
        <f>IFERROR(IF(EXACT($A$5,"Moyenne 2018-2043"),_xll.Woodstock.Analyst.Xcel.UDFs.GetIndicatorValueAverage($A97,"Toutes les strates",IntrantScenario!$B$7, IntrantScenario!$B$10,"2","6")/5,_xll.Woodstock.Analyst.Xcel.UDFs.GetIndicatorValue($A97,"Toutes les strates",IntrantScenario!$B$7, IntrantScenario!$B$10,VLOOKUP($A$5,Periode,2,FALSE))/5),0)</f>
        <v>0</v>
      </c>
      <c r="C97" s="108">
        <f>IFERROR(VLOOKUP(A97,DataTauxTs,4,FALSE),0)</f>
        <v>861.25</v>
      </c>
      <c r="D97" s="107">
        <f>C97*B97</f>
        <v>0</v>
      </c>
      <c r="E97" s="134">
        <f t="shared" si="15"/>
        <v>0</v>
      </c>
      <c r="G97" s="401"/>
    </row>
    <row r="98" spans="1:7" ht="15" hidden="1" customHeight="1" x14ac:dyDescent="0.25">
      <c r="A98" s="74" t="s">
        <v>851</v>
      </c>
      <c r="B98" s="106">
        <f>IFERROR(IF(EXACT($A$5,"Moyenne 2018-2043"),_xll.Woodstock.Analyst.Xcel.UDFs.GetIndicatorValueAverage($A98,"Toutes les strates",IntrantScenario!$B$7, IntrantScenario!$B$10,"2","6")/5,_xll.Woodstock.Analyst.Xcel.UDFs.GetIndicatorValue($A98,"Toutes les strates",IntrantScenario!$B$7, IntrantScenario!$B$10,VLOOKUP($A$5,Periode,2,FALSE))/5),0)</f>
        <v>0</v>
      </c>
      <c r="C98" s="108">
        <f>IFERROR(VLOOKUP(A98,DataTauxTs,4,FALSE),0)</f>
        <v>861.25</v>
      </c>
      <c r="D98" s="107">
        <f>C98*B98</f>
        <v>0</v>
      </c>
      <c r="E98" s="134">
        <f t="shared" si="15"/>
        <v>0</v>
      </c>
    </row>
    <row r="99" spans="1:7" ht="15" customHeight="1" x14ac:dyDescent="0.25">
      <c r="A99" s="75" t="s">
        <v>515</v>
      </c>
      <c r="B99" s="180">
        <f>SUM(B100:B111)</f>
        <v>850.61877562254665</v>
      </c>
      <c r="C99" s="119">
        <f>IF(ISERROR(D99/B99),0,D99/B99)</f>
        <v>1202.3900000000001</v>
      </c>
      <c r="D99" s="130">
        <f>SUM(D100:D111)</f>
        <v>1022775.5096207939</v>
      </c>
      <c r="E99" s="121">
        <f t="shared" si="15"/>
        <v>0.18828944768849387</v>
      </c>
    </row>
    <row r="100" spans="1:7" ht="15" hidden="1" customHeight="1" x14ac:dyDescent="0.25">
      <c r="A100" s="74" t="s">
        <v>852</v>
      </c>
      <c r="B100" s="106">
        <f>IFERROR(IF(EXACT($A$5,"Moyenne 2018-2043"),_xll.Woodstock.Analyst.Xcel.UDFs.GetIndicatorValueAverage($A100,"Toutes les strates",IntrantScenario!$B$7, IntrantScenario!$B$10,"2","6")/5,_xll.Woodstock.Analyst.Xcel.UDFs.GetIndicatorValue($A100,"Toutes les strates",IntrantScenario!$B$7, IntrantScenario!$B$10,VLOOKUP($A$5,Periode,2,FALSE))/5),0)</f>
        <v>0</v>
      </c>
      <c r="C100" s="108">
        <f t="shared" ref="C100:C111" si="16">IFERROR(VLOOKUP(A100,DataTauxTs,4,FALSE),0)</f>
        <v>1135.96</v>
      </c>
      <c r="D100" s="107">
        <f t="shared" ref="D100:D111" si="17">C100*B100</f>
        <v>0</v>
      </c>
      <c r="E100" s="134">
        <f t="shared" si="15"/>
        <v>0</v>
      </c>
      <c r="G100" s="401"/>
    </row>
    <row r="101" spans="1:7" ht="15" hidden="1" customHeight="1" x14ac:dyDescent="0.25">
      <c r="A101" s="74" t="s">
        <v>853</v>
      </c>
      <c r="B101" s="106">
        <f>IFERROR(IF(EXACT($A$5,"Moyenne 2018-2043"),_xll.Woodstock.Analyst.Xcel.UDFs.GetIndicatorValueAverage($A101,"Toutes les strates",IntrantScenario!$B$7, IntrantScenario!$B$10,"2","6")/5,_xll.Woodstock.Analyst.Xcel.UDFs.GetIndicatorValue($A101,"Toutes les strates",IntrantScenario!$B$7, IntrantScenario!$B$10,VLOOKUP($A$5,Periode,2,FALSE))/5),0)</f>
        <v>0</v>
      </c>
      <c r="C101" s="108">
        <f t="shared" si="16"/>
        <v>1135.96</v>
      </c>
      <c r="D101" s="107">
        <f t="shared" si="17"/>
        <v>0</v>
      </c>
      <c r="E101" s="134">
        <f t="shared" si="15"/>
        <v>0</v>
      </c>
      <c r="G101" s="401"/>
    </row>
    <row r="102" spans="1:7" ht="15" hidden="1" customHeight="1" x14ac:dyDescent="0.25">
      <c r="A102" s="74" t="s">
        <v>854</v>
      </c>
      <c r="B102" s="106">
        <f>IFERROR(IF(EXACT($A$5,"Moyenne 2018-2043"),_xll.Woodstock.Analyst.Xcel.UDFs.GetIndicatorValueAverage($A102,"Toutes les strates",IntrantScenario!$B$7, IntrantScenario!$B$10,"2","6")/5,_xll.Woodstock.Analyst.Xcel.UDFs.GetIndicatorValue($A102,"Toutes les strates",IntrantScenario!$B$7, IntrantScenario!$B$10,VLOOKUP($A$5,Periode,2,FALSE))/5),0)</f>
        <v>0</v>
      </c>
      <c r="C102" s="108">
        <f t="shared" si="16"/>
        <v>994.25</v>
      </c>
      <c r="D102" s="107">
        <f t="shared" si="17"/>
        <v>0</v>
      </c>
      <c r="E102" s="134">
        <f t="shared" si="15"/>
        <v>0</v>
      </c>
      <c r="G102" s="401"/>
    </row>
    <row r="103" spans="1:7" ht="15" hidden="1" customHeight="1" x14ac:dyDescent="0.25">
      <c r="A103" s="74" t="s">
        <v>855</v>
      </c>
      <c r="B103" s="106">
        <f>IFERROR(IF(EXACT($A$5,"Moyenne 2018-2043"),_xll.Woodstock.Analyst.Xcel.UDFs.GetIndicatorValueAverage($A103,"Toutes les strates",IntrantScenario!$B$7, IntrantScenario!$B$10,"2","6")/5,_xll.Woodstock.Analyst.Xcel.UDFs.GetIndicatorValue($A103,"Toutes les strates",IntrantScenario!$B$7, IntrantScenario!$B$10,VLOOKUP($A$5,Periode,2,FALSE))/5),0)</f>
        <v>350.81360087364908</v>
      </c>
      <c r="C103" s="108">
        <f t="shared" si="16"/>
        <v>1202.3900000000001</v>
      </c>
      <c r="D103" s="107">
        <f t="shared" si="17"/>
        <v>421814.76555446693</v>
      </c>
      <c r="E103" s="134">
        <f t="shared" si="15"/>
        <v>7.7654645116159673E-2</v>
      </c>
      <c r="G103" s="401"/>
    </row>
    <row r="104" spans="1:7" ht="15" hidden="1" customHeight="1" x14ac:dyDescent="0.25">
      <c r="A104" s="74" t="s">
        <v>856</v>
      </c>
      <c r="B104" s="106">
        <f>IFERROR(IF(EXACT($A$5,"Moyenne 2018-2043"),_xll.Woodstock.Analyst.Xcel.UDFs.GetIndicatorValueAverage($A104,"Toutes les strates",IntrantScenario!$B$7, IntrantScenario!$B$10,"2","6")/5,_xll.Woodstock.Analyst.Xcel.UDFs.GetIndicatorValue($A104,"Toutes les strates",IntrantScenario!$B$7, IntrantScenario!$B$10,VLOOKUP($A$5,Periode,2,FALSE))/5),0)</f>
        <v>0</v>
      </c>
      <c r="C104" s="108">
        <f t="shared" si="16"/>
        <v>1135.96</v>
      </c>
      <c r="D104" s="107">
        <f t="shared" si="17"/>
        <v>0</v>
      </c>
      <c r="E104" s="134">
        <f t="shared" si="15"/>
        <v>0</v>
      </c>
      <c r="G104" s="401"/>
    </row>
    <row r="105" spans="1:7" ht="15" hidden="1" customHeight="1" x14ac:dyDescent="0.25">
      <c r="A105" s="74" t="s">
        <v>857</v>
      </c>
      <c r="B105" s="106">
        <f>IFERROR(IF(EXACT($A$5,"Moyenne 2018-2043"),_xll.Woodstock.Analyst.Xcel.UDFs.GetIndicatorValueAverage($A105,"Toutes les strates",IntrantScenario!$B$7, IntrantScenario!$B$10,"2","6")/5,_xll.Woodstock.Analyst.Xcel.UDFs.GetIndicatorValue($A105,"Toutes les strates",IntrantScenario!$B$7, IntrantScenario!$B$10,VLOOKUP($A$5,Periode,2,FALSE))/5),0)</f>
        <v>0</v>
      </c>
      <c r="C105" s="108">
        <f t="shared" si="16"/>
        <v>1135.96</v>
      </c>
      <c r="D105" s="107">
        <f t="shared" si="17"/>
        <v>0</v>
      </c>
      <c r="E105" s="134">
        <f t="shared" si="15"/>
        <v>0</v>
      </c>
      <c r="G105" s="401"/>
    </row>
    <row r="106" spans="1:7" ht="15" hidden="1" customHeight="1" x14ac:dyDescent="0.25">
      <c r="A106" s="74" t="s">
        <v>858</v>
      </c>
      <c r="B106" s="106">
        <f>IFERROR(IF(EXACT($A$5,"Moyenne 2018-2043"),_xll.Woodstock.Analyst.Xcel.UDFs.GetIndicatorValueAverage($A106,"Toutes les strates",IntrantScenario!$B$7, IntrantScenario!$B$10,"2","6")/5,_xll.Woodstock.Analyst.Xcel.UDFs.GetIndicatorValue($A106,"Toutes les strates",IntrantScenario!$B$7, IntrantScenario!$B$10,VLOOKUP($A$5,Periode,2,FALSE))/5),0)</f>
        <v>0</v>
      </c>
      <c r="C106" s="108">
        <f t="shared" si="16"/>
        <v>994.25</v>
      </c>
      <c r="D106" s="107">
        <f t="shared" si="17"/>
        <v>0</v>
      </c>
      <c r="E106" s="134">
        <f t="shared" si="15"/>
        <v>0</v>
      </c>
      <c r="G106" s="401"/>
    </row>
    <row r="107" spans="1:7" ht="15" hidden="1" customHeight="1" x14ac:dyDescent="0.25">
      <c r="A107" s="74" t="s">
        <v>859</v>
      </c>
      <c r="B107" s="106">
        <f>IFERROR(IF(EXACT($A$5,"Moyenne 2018-2043"),_xll.Woodstock.Analyst.Xcel.UDFs.GetIndicatorValueAverage($A107,"Toutes les strates",IntrantScenario!$B$7, IntrantScenario!$B$10,"2","6")/5,_xll.Woodstock.Analyst.Xcel.UDFs.GetIndicatorValue($A107,"Toutes les strates",IntrantScenario!$B$7, IntrantScenario!$B$10,VLOOKUP($A$5,Periode,2,FALSE))/5),0)</f>
        <v>499.80517474889757</v>
      </c>
      <c r="C107" s="108">
        <f t="shared" si="16"/>
        <v>1202.3900000000001</v>
      </c>
      <c r="D107" s="107">
        <f t="shared" si="17"/>
        <v>600960.744066327</v>
      </c>
      <c r="E107" s="134">
        <f t="shared" si="15"/>
        <v>0.1106348025723342</v>
      </c>
      <c r="G107" s="401"/>
    </row>
    <row r="108" spans="1:7" ht="15" hidden="1" customHeight="1" x14ac:dyDescent="0.25">
      <c r="A108" s="74" t="s">
        <v>860</v>
      </c>
      <c r="B108" s="106">
        <f>IFERROR(IF(EXACT($A$5,"Moyenne 2018-2043"),_xll.Woodstock.Analyst.Xcel.UDFs.GetIndicatorValueAverage($A108,"Toutes les strates",IntrantScenario!$B$7, IntrantScenario!$B$10,"2","6")/5,_xll.Woodstock.Analyst.Xcel.UDFs.GetIndicatorValue($A108,"Toutes les strates",IntrantScenario!$B$7, IntrantScenario!$B$10,VLOOKUP($A$5,Periode,2,FALSE))/5),0)</f>
        <v>0</v>
      </c>
      <c r="C108" s="108">
        <f t="shared" si="16"/>
        <v>1135.96</v>
      </c>
      <c r="D108" s="107">
        <f t="shared" si="17"/>
        <v>0</v>
      </c>
      <c r="E108" s="134">
        <f t="shared" si="15"/>
        <v>0</v>
      </c>
      <c r="G108" s="401"/>
    </row>
    <row r="109" spans="1:7" ht="15" hidden="1" customHeight="1" x14ac:dyDescent="0.25">
      <c r="A109" s="74" t="s">
        <v>861</v>
      </c>
      <c r="B109" s="106">
        <f>IFERROR(IF(EXACT($A$5,"Moyenne 2018-2043"),_xll.Woodstock.Analyst.Xcel.UDFs.GetIndicatorValueAverage($A109,"Toutes les strates",IntrantScenario!$B$7, IntrantScenario!$B$10,"2","6")/5,_xll.Woodstock.Analyst.Xcel.UDFs.GetIndicatorValue($A109,"Toutes les strates",IntrantScenario!$B$7, IntrantScenario!$B$10,VLOOKUP($A$5,Periode,2,FALSE))/5),0)</f>
        <v>0</v>
      </c>
      <c r="C109" s="108">
        <f t="shared" si="16"/>
        <v>1135.96</v>
      </c>
      <c r="D109" s="107">
        <f t="shared" si="17"/>
        <v>0</v>
      </c>
      <c r="E109" s="134">
        <f t="shared" si="15"/>
        <v>0</v>
      </c>
      <c r="G109" s="401"/>
    </row>
    <row r="110" spans="1:7" ht="15" hidden="1" customHeight="1" x14ac:dyDescent="0.25">
      <c r="A110" s="74" t="s">
        <v>862</v>
      </c>
      <c r="B110" s="106">
        <f>IFERROR(IF(EXACT($A$5,"Moyenne 2018-2043"),_xll.Woodstock.Analyst.Xcel.UDFs.GetIndicatorValueAverage($A110,"Toutes les strates",IntrantScenario!$B$7, IntrantScenario!$B$10,"2","6")/5,_xll.Woodstock.Analyst.Xcel.UDFs.GetIndicatorValue($A110,"Toutes les strates",IntrantScenario!$B$7, IntrantScenario!$B$10,VLOOKUP($A$5,Periode,2,FALSE))/5),0)</f>
        <v>0</v>
      </c>
      <c r="C110" s="108">
        <f t="shared" si="16"/>
        <v>994.25</v>
      </c>
      <c r="D110" s="107">
        <f t="shared" si="17"/>
        <v>0</v>
      </c>
      <c r="E110" s="134">
        <f t="shared" si="15"/>
        <v>0</v>
      </c>
      <c r="G110" s="401"/>
    </row>
    <row r="111" spans="1:7" ht="15" hidden="1" customHeight="1" x14ac:dyDescent="0.25">
      <c r="A111" s="74" t="s">
        <v>863</v>
      </c>
      <c r="B111" s="106">
        <f>IFERROR(IF(EXACT($A$5,"Moyenne 2018-2043"),_xll.Woodstock.Analyst.Xcel.UDFs.GetIndicatorValueAverage($A111,"Toutes les strates",IntrantScenario!$B$7, IntrantScenario!$B$10,"2","6")/5,_xll.Woodstock.Analyst.Xcel.UDFs.GetIndicatorValue($A111,"Toutes les strates",IntrantScenario!$B$7, IntrantScenario!$B$10,VLOOKUP($A$5,Periode,2,FALSE))/5),0)</f>
        <v>0</v>
      </c>
      <c r="C111" s="108">
        <f t="shared" si="16"/>
        <v>1202.3900000000001</v>
      </c>
      <c r="D111" s="107">
        <f t="shared" si="17"/>
        <v>0</v>
      </c>
      <c r="E111" s="134">
        <f t="shared" si="15"/>
        <v>0</v>
      </c>
      <c r="G111" s="401"/>
    </row>
    <row r="112" spans="1:7" ht="15" customHeight="1" x14ac:dyDescent="0.25">
      <c r="A112" s="75" t="s">
        <v>743</v>
      </c>
      <c r="B112" s="180">
        <f>SUM(B113:B121)</f>
        <v>0</v>
      </c>
      <c r="C112" s="119">
        <f>IF(ISERROR(D112/B112),0,D112/B112)</f>
        <v>0</v>
      </c>
      <c r="D112" s="130">
        <f>SUM(D113:D121)</f>
        <v>0</v>
      </c>
      <c r="E112" s="121">
        <f t="shared" si="15"/>
        <v>0</v>
      </c>
      <c r="G112" s="401"/>
    </row>
    <row r="113" spans="1:7" ht="15" hidden="1" customHeight="1" x14ac:dyDescent="0.25">
      <c r="A113" s="74" t="s">
        <v>864</v>
      </c>
      <c r="B113" s="106">
        <f>IFERROR(IF(EXACT($A$5,"Moyenne 2018-2043"),_xll.Woodstock.Analyst.Xcel.UDFs.GetIndicatorValueAverage($A113,"Toutes les strates",IntrantScenario!$B$7, IntrantScenario!$B$10,"2","6")/5,_xll.Woodstock.Analyst.Xcel.UDFs.GetIndicatorValue($A113,"Toutes les strates",IntrantScenario!$B$7, IntrantScenario!$B$10,VLOOKUP($A$5,Periode,2,FALSE))/5),0)</f>
        <v>0</v>
      </c>
      <c r="C113" s="108">
        <f t="shared" ref="C113:C121" si="18">IFERROR(VLOOKUP(A113,DataTauxTs,4,FALSE),0)</f>
        <v>1485.45</v>
      </c>
      <c r="D113" s="107">
        <f t="shared" ref="D113:D121" si="19">C113*B113</f>
        <v>0</v>
      </c>
      <c r="E113" s="134">
        <f t="shared" si="15"/>
        <v>0</v>
      </c>
    </row>
    <row r="114" spans="1:7" ht="15" hidden="1" customHeight="1" x14ac:dyDescent="0.25">
      <c r="A114" s="74" t="s">
        <v>865</v>
      </c>
      <c r="B114" s="106">
        <f>IFERROR(IF(EXACT($A$5,"Moyenne 2018-2043"),_xll.Woodstock.Analyst.Xcel.UDFs.GetIndicatorValueAverage($A114,"Toutes les strates",IntrantScenario!$B$7, IntrantScenario!$B$10,"2","6")/5,_xll.Woodstock.Analyst.Xcel.UDFs.GetIndicatorValue($A114,"Toutes les strates",IntrantScenario!$B$7, IntrantScenario!$B$10,VLOOKUP($A$5,Periode,2,FALSE))/5),0)</f>
        <v>0</v>
      </c>
      <c r="C114" s="108">
        <f t="shared" si="18"/>
        <v>1485.45</v>
      </c>
      <c r="D114" s="107">
        <f t="shared" si="19"/>
        <v>0</v>
      </c>
      <c r="E114" s="134">
        <f t="shared" si="15"/>
        <v>0</v>
      </c>
    </row>
    <row r="115" spans="1:7" ht="15" hidden="1" customHeight="1" x14ac:dyDescent="0.25">
      <c r="A115" s="74" t="s">
        <v>866</v>
      </c>
      <c r="B115" s="106">
        <f>IFERROR(IF(EXACT($A$5,"Moyenne 2018-2043"),_xll.Woodstock.Analyst.Xcel.UDFs.GetIndicatorValueAverage($A115,"Toutes les strates",IntrantScenario!$B$7, IntrantScenario!$B$10,"2","6")/5,_xll.Woodstock.Analyst.Xcel.UDFs.GetIndicatorValue($A115,"Toutes les strates",IntrantScenario!$B$7, IntrantScenario!$B$10,VLOOKUP($A$5,Periode,2,FALSE))/5),0)</f>
        <v>0</v>
      </c>
      <c r="C115" s="108">
        <f t="shared" si="18"/>
        <v>0</v>
      </c>
      <c r="D115" s="107">
        <f t="shared" si="19"/>
        <v>0</v>
      </c>
      <c r="E115" s="134">
        <f t="shared" si="15"/>
        <v>0</v>
      </c>
    </row>
    <row r="116" spans="1:7" ht="15" hidden="1" customHeight="1" x14ac:dyDescent="0.25">
      <c r="A116" s="407" t="s">
        <v>867</v>
      </c>
      <c r="B116" s="106">
        <f>IFERROR(IF(EXACT($A$5,"Moyenne 2018-2043"),_xll.Woodstock.Analyst.Xcel.UDFs.GetIndicatorValueAverage($A116,"Toutes les strates",IntrantScenario!$B$7, IntrantScenario!$B$10,"2","6")/5,_xll.Woodstock.Analyst.Xcel.UDFs.GetIndicatorValue($A116,"Toutes les strates",IntrantScenario!$B$7, IntrantScenario!$B$10,VLOOKUP($A$5,Periode,2,FALSE))/5),0)</f>
        <v>0</v>
      </c>
      <c r="C116" s="108">
        <f t="shared" si="18"/>
        <v>1485.45</v>
      </c>
      <c r="D116" s="107">
        <f t="shared" si="19"/>
        <v>0</v>
      </c>
      <c r="E116" s="134">
        <f t="shared" si="15"/>
        <v>0</v>
      </c>
      <c r="G116" s="401"/>
    </row>
    <row r="117" spans="1:7" ht="15" hidden="1" customHeight="1" x14ac:dyDescent="0.25">
      <c r="A117" s="407" t="s">
        <v>868</v>
      </c>
      <c r="B117" s="106">
        <f>IFERROR(IF(EXACT($A$5,"Moyenne 2018-2043"),_xll.Woodstock.Analyst.Xcel.UDFs.GetIndicatorValueAverage($A117,"Toutes les strates",IntrantScenario!$B$7, IntrantScenario!$B$10,"2","6")/5,_xll.Woodstock.Analyst.Xcel.UDFs.GetIndicatorValue($A117,"Toutes les strates",IntrantScenario!$B$7, IntrantScenario!$B$10,VLOOKUP($A$5,Periode,2,FALSE))/5),0)</f>
        <v>0</v>
      </c>
      <c r="C117" s="108">
        <f t="shared" si="18"/>
        <v>1485.45</v>
      </c>
      <c r="D117" s="107">
        <f t="shared" si="19"/>
        <v>0</v>
      </c>
      <c r="E117" s="134">
        <f t="shared" si="15"/>
        <v>0</v>
      </c>
      <c r="G117" s="401"/>
    </row>
    <row r="118" spans="1:7" ht="15" hidden="1" customHeight="1" x14ac:dyDescent="0.25">
      <c r="A118" s="407" t="s">
        <v>869</v>
      </c>
      <c r="B118" s="106">
        <f>IFERROR(IF(EXACT($A$5,"Moyenne 2018-2043"),_xll.Woodstock.Analyst.Xcel.UDFs.GetIndicatorValueAverage($A118,"Toutes les strates",IntrantScenario!$B$7, IntrantScenario!$B$10,"2","6")/5,_xll.Woodstock.Analyst.Xcel.UDFs.GetIndicatorValue($A118,"Toutes les strates",IntrantScenario!$B$7, IntrantScenario!$B$10,VLOOKUP($A$5,Periode,2,FALSE))/5),0)</f>
        <v>0</v>
      </c>
      <c r="C118" s="108">
        <f t="shared" si="18"/>
        <v>0</v>
      </c>
      <c r="D118" s="107">
        <f t="shared" si="19"/>
        <v>0</v>
      </c>
      <c r="E118" s="134">
        <f t="shared" si="15"/>
        <v>0</v>
      </c>
      <c r="G118" s="401"/>
    </row>
    <row r="119" spans="1:7" ht="15" hidden="1" customHeight="1" x14ac:dyDescent="0.25">
      <c r="A119" s="74" t="s">
        <v>870</v>
      </c>
      <c r="B119" s="106">
        <f>IFERROR(IF(EXACT($A$5,"Moyenne 2018-2043"),_xll.Woodstock.Analyst.Xcel.UDFs.GetIndicatorValueAverage($A119,"Toutes les strates",IntrantScenario!$B$7, IntrantScenario!$B$10,"2","6")/5,_xll.Woodstock.Analyst.Xcel.UDFs.GetIndicatorValue($A119,"Toutes les strates",IntrantScenario!$B$7, IntrantScenario!$B$10,VLOOKUP($A$5,Periode,2,FALSE))/5),0)</f>
        <v>0</v>
      </c>
      <c r="C119" s="108">
        <f t="shared" si="18"/>
        <v>1485.45</v>
      </c>
      <c r="D119" s="107">
        <f t="shared" si="19"/>
        <v>0</v>
      </c>
      <c r="E119" s="134">
        <f t="shared" si="15"/>
        <v>0</v>
      </c>
      <c r="G119" s="401"/>
    </row>
    <row r="120" spans="1:7" ht="15" hidden="1" customHeight="1" x14ac:dyDescent="0.25">
      <c r="A120" s="74" t="s">
        <v>871</v>
      </c>
      <c r="B120" s="106">
        <f>IFERROR(IF(EXACT($A$5,"Moyenne 2018-2043"),_xll.Woodstock.Analyst.Xcel.UDFs.GetIndicatorValueAverage($A120,"Toutes les strates",IntrantScenario!$B$7, IntrantScenario!$B$10,"2","6")/5,_xll.Woodstock.Analyst.Xcel.UDFs.GetIndicatorValue($A120,"Toutes les strates",IntrantScenario!$B$7, IntrantScenario!$B$10,VLOOKUP($A$5,Periode,2,FALSE))/5),0)</f>
        <v>0</v>
      </c>
      <c r="C120" s="108">
        <f t="shared" si="18"/>
        <v>1485.45</v>
      </c>
      <c r="D120" s="107">
        <f t="shared" si="19"/>
        <v>0</v>
      </c>
      <c r="E120" s="134">
        <f t="shared" si="15"/>
        <v>0</v>
      </c>
      <c r="G120" s="401"/>
    </row>
    <row r="121" spans="1:7" ht="15" hidden="1" customHeight="1" x14ac:dyDescent="0.25">
      <c r="A121" s="74" t="s">
        <v>872</v>
      </c>
      <c r="B121" s="106">
        <f>IFERROR(IF(EXACT($A$5,"Moyenne 2018-2043"),_xll.Woodstock.Analyst.Xcel.UDFs.GetIndicatorValueAverage($A121,"Toutes les strates",IntrantScenario!$B$7, IntrantScenario!$B$10,"2","6")/5,_xll.Woodstock.Analyst.Xcel.UDFs.GetIndicatorValue($A121,"Toutes les strates",IntrantScenario!$B$7, IntrantScenario!$B$10,VLOOKUP($A$5,Periode,2,FALSE))/5),0)</f>
        <v>0</v>
      </c>
      <c r="C121" s="108">
        <f t="shared" si="18"/>
        <v>0</v>
      </c>
      <c r="D121" s="107">
        <f t="shared" si="19"/>
        <v>0</v>
      </c>
      <c r="E121" s="134">
        <f t="shared" si="15"/>
        <v>0</v>
      </c>
      <c r="G121" s="401"/>
    </row>
    <row r="122" spans="1:7" ht="15" customHeight="1" x14ac:dyDescent="0.25">
      <c r="A122" s="75" t="s">
        <v>533</v>
      </c>
      <c r="B122" s="180">
        <f>SUM(B123:B140)</f>
        <v>1059.9999952483176</v>
      </c>
      <c r="C122" s="119">
        <f>IF(ISERROR(D122/B122),0,D122/B122)</f>
        <v>1276.3699999999999</v>
      </c>
      <c r="D122" s="130">
        <f>SUM(D123:D140)</f>
        <v>1352952.1939350951</v>
      </c>
      <c r="E122" s="121">
        <f t="shared" si="15"/>
        <v>0.24907383775685576</v>
      </c>
      <c r="G122" s="401"/>
    </row>
    <row r="123" spans="1:7" ht="15" hidden="1" customHeight="1" x14ac:dyDescent="0.25">
      <c r="A123" s="407" t="s">
        <v>874</v>
      </c>
      <c r="B123" s="106">
        <f>IFERROR(IF(EXACT($A$5,"Moyenne 2018-2043"),_xll.Woodstock.Analyst.Xcel.UDFs.GetIndicatorValueAverage($A123,"Toutes les strates",IntrantScenario!$B$7, IntrantScenario!$B$10,"2","6")/5,_xll.Woodstock.Analyst.Xcel.UDFs.GetIndicatorValue($A123,"Toutes les strates",IntrantScenario!$B$7, IntrantScenario!$B$10,VLOOKUP($A$5,Periode,2,FALSE))/5),0)</f>
        <v>0</v>
      </c>
      <c r="C123" s="108">
        <f t="shared" ref="C123:C140" si="20">IFERROR(VLOOKUP(A123,DataTauxTs,4,FALSE),0)</f>
        <v>1276.3699999999999</v>
      </c>
      <c r="D123" s="107">
        <f t="shared" ref="D123:D140" si="21">C123*B123</f>
        <v>0</v>
      </c>
      <c r="E123" s="134">
        <f t="shared" si="15"/>
        <v>0</v>
      </c>
      <c r="G123" s="401"/>
    </row>
    <row r="124" spans="1:7" ht="15" hidden="1" customHeight="1" x14ac:dyDescent="0.25">
      <c r="A124" s="407" t="s">
        <v>875</v>
      </c>
      <c r="B124" s="106">
        <f>IFERROR(IF(EXACT($A$5,"Moyenne 2018-2043"),_xll.Woodstock.Analyst.Xcel.UDFs.GetIndicatorValueAverage($A124,"Toutes les strates",IntrantScenario!$B$7, IntrantScenario!$B$10,"2","6")/5,_xll.Woodstock.Analyst.Xcel.UDFs.GetIndicatorValue($A124,"Toutes les strates",IntrantScenario!$B$7, IntrantScenario!$B$10,VLOOKUP($A$5,Periode,2,FALSE))/5),0)</f>
        <v>0</v>
      </c>
      <c r="C124" s="108">
        <f t="shared" si="20"/>
        <v>1276.3699999999999</v>
      </c>
      <c r="D124" s="107">
        <f t="shared" si="21"/>
        <v>0</v>
      </c>
      <c r="E124" s="134">
        <f t="shared" ref="E124:E155" si="22">IF(ISERROR(D124/$C$164),0,D124/$C$164)</f>
        <v>0</v>
      </c>
      <c r="G124" s="401"/>
    </row>
    <row r="125" spans="1:7" ht="15" hidden="1" customHeight="1" x14ac:dyDescent="0.25">
      <c r="A125" s="407" t="s">
        <v>876</v>
      </c>
      <c r="B125" s="106">
        <f>IFERROR(IF(EXACT($A$5,"Moyenne 2018-2043"),_xll.Woodstock.Analyst.Xcel.UDFs.GetIndicatorValueAverage($A125,"Toutes les strates",IntrantScenario!$B$7, IntrantScenario!$B$10,"2","6")/5,_xll.Woodstock.Analyst.Xcel.UDFs.GetIndicatorValue($A125,"Toutes les strates",IntrantScenario!$B$7, IntrantScenario!$B$10,VLOOKUP($A$5,Periode,2,FALSE))/5),0)</f>
        <v>0</v>
      </c>
      <c r="C125" s="108">
        <f t="shared" si="20"/>
        <v>1276.3699999999999</v>
      </c>
      <c r="D125" s="107">
        <f t="shared" si="21"/>
        <v>0</v>
      </c>
      <c r="E125" s="134">
        <f t="shared" si="22"/>
        <v>0</v>
      </c>
      <c r="G125" s="401"/>
    </row>
    <row r="126" spans="1:7" ht="15" hidden="1" customHeight="1" x14ac:dyDescent="0.25">
      <c r="A126" s="407" t="s">
        <v>877</v>
      </c>
      <c r="B126" s="106">
        <f>IFERROR(IF(EXACT($A$5,"Moyenne 2018-2043"),_xll.Woodstock.Analyst.Xcel.UDFs.GetIndicatorValueAverage($A126,"Toutes les strates",IntrantScenario!$B$7, IntrantScenario!$B$10,"2","6")/5,_xll.Woodstock.Analyst.Xcel.UDFs.GetIndicatorValue($A126,"Toutes les strates",IntrantScenario!$B$7, IntrantScenario!$B$10,VLOOKUP($A$5,Periode,2,FALSE))/5),0)</f>
        <v>0</v>
      </c>
      <c r="C126" s="108">
        <f t="shared" si="20"/>
        <v>1276.3699999999999</v>
      </c>
      <c r="D126" s="107">
        <f t="shared" si="21"/>
        <v>0</v>
      </c>
      <c r="E126" s="134">
        <f t="shared" si="22"/>
        <v>0</v>
      </c>
      <c r="G126" s="401"/>
    </row>
    <row r="127" spans="1:7" ht="15" hidden="1" customHeight="1" x14ac:dyDescent="0.25">
      <c r="A127" s="407" t="s">
        <v>878</v>
      </c>
      <c r="B127" s="106">
        <f>IFERROR(IF(EXACT($A$5,"Moyenne 2018-2043"),_xll.Woodstock.Analyst.Xcel.UDFs.GetIndicatorValueAverage($A127,"Toutes les strates",IntrantScenario!$B$7, IntrantScenario!$B$10,"2","6")/5,_xll.Woodstock.Analyst.Xcel.UDFs.GetIndicatorValue($A127,"Toutes les strates",IntrantScenario!$B$7, IntrantScenario!$B$10,VLOOKUP($A$5,Periode,2,FALSE))/5),0)</f>
        <v>0</v>
      </c>
      <c r="C127" s="108">
        <f t="shared" si="20"/>
        <v>0</v>
      </c>
      <c r="D127" s="107">
        <f t="shared" si="21"/>
        <v>0</v>
      </c>
      <c r="E127" s="134">
        <f t="shared" si="22"/>
        <v>0</v>
      </c>
      <c r="G127" s="401"/>
    </row>
    <row r="128" spans="1:7" ht="15" hidden="1" customHeight="1" x14ac:dyDescent="0.25">
      <c r="A128" s="407" t="s">
        <v>879</v>
      </c>
      <c r="B128" s="106">
        <f>IFERROR(IF(EXACT($A$5,"Moyenne 2018-2043"),_xll.Woodstock.Analyst.Xcel.UDFs.GetIndicatorValueAverage($A128,"Toutes les strates",IntrantScenario!$B$7, IntrantScenario!$B$10,"2","6")/5,_xll.Woodstock.Analyst.Xcel.UDFs.GetIndicatorValue($A128,"Toutes les strates",IntrantScenario!$B$7, IntrantScenario!$B$10,VLOOKUP($A$5,Periode,2,FALSE))/5),0)</f>
        <v>0</v>
      </c>
      <c r="C128" s="108">
        <f t="shared" si="20"/>
        <v>0</v>
      </c>
      <c r="D128" s="107">
        <f t="shared" si="21"/>
        <v>0</v>
      </c>
      <c r="E128" s="134">
        <f t="shared" si="22"/>
        <v>0</v>
      </c>
      <c r="G128" s="401"/>
    </row>
    <row r="129" spans="1:9" ht="15" hidden="1" customHeight="1" x14ac:dyDescent="0.25">
      <c r="A129" s="407" t="s">
        <v>880</v>
      </c>
      <c r="B129" s="106">
        <f>IFERROR(IF(EXACT($A$5,"Moyenne 2018-2043"),_xll.Woodstock.Analyst.Xcel.UDFs.GetIndicatorValueAverage($A129,"Toutes les strates",IntrantScenario!$B$7, IntrantScenario!$B$10,"2","6")/5,_xll.Woodstock.Analyst.Xcel.UDFs.GetIndicatorValue($A129,"Toutes les strates",IntrantScenario!$B$7, IntrantScenario!$B$10,VLOOKUP($A$5,Periode,2,FALSE))/5),0)</f>
        <v>1059.9999952483176</v>
      </c>
      <c r="C129" s="108">
        <f t="shared" si="20"/>
        <v>1276.3699999999999</v>
      </c>
      <c r="D129" s="107">
        <f t="shared" si="21"/>
        <v>1352952.1939350951</v>
      </c>
      <c r="E129" s="134">
        <f t="shared" si="22"/>
        <v>0.24907383775685576</v>
      </c>
      <c r="G129" s="401"/>
    </row>
    <row r="130" spans="1:9" ht="15" hidden="1" customHeight="1" x14ac:dyDescent="0.25">
      <c r="A130" s="407" t="s">
        <v>881</v>
      </c>
      <c r="B130" s="106">
        <f>IFERROR(IF(EXACT($A$5,"Moyenne 2018-2043"),_xll.Woodstock.Analyst.Xcel.UDFs.GetIndicatorValueAverage($A130,"Toutes les strates",IntrantScenario!$B$7, IntrantScenario!$B$10,"2","6")/5,_xll.Woodstock.Analyst.Xcel.UDFs.GetIndicatorValue($A130,"Toutes les strates",IntrantScenario!$B$7, IntrantScenario!$B$10,VLOOKUP($A$5,Periode,2,FALSE))/5),0)</f>
        <v>0</v>
      </c>
      <c r="C130" s="108">
        <f t="shared" si="20"/>
        <v>1276.3699999999999</v>
      </c>
      <c r="D130" s="107">
        <f t="shared" si="21"/>
        <v>0</v>
      </c>
      <c r="E130" s="134">
        <f t="shared" si="22"/>
        <v>0</v>
      </c>
      <c r="G130" s="401"/>
    </row>
    <row r="131" spans="1:9" ht="15" hidden="1" customHeight="1" x14ac:dyDescent="0.25">
      <c r="A131" s="407" t="s">
        <v>882</v>
      </c>
      <c r="B131" s="106">
        <f>IFERROR(IF(EXACT($A$5,"Moyenne 2018-2043"),_xll.Woodstock.Analyst.Xcel.UDFs.GetIndicatorValueAverage($A131,"Toutes les strates",IntrantScenario!$B$7, IntrantScenario!$B$10,"2","6")/5,_xll.Woodstock.Analyst.Xcel.UDFs.GetIndicatorValue($A131,"Toutes les strates",IntrantScenario!$B$7, IntrantScenario!$B$10,VLOOKUP($A$5,Periode,2,FALSE))/5),0)</f>
        <v>0</v>
      </c>
      <c r="C131" s="108">
        <f t="shared" si="20"/>
        <v>1276.3699999999999</v>
      </c>
      <c r="D131" s="107">
        <f t="shared" si="21"/>
        <v>0</v>
      </c>
      <c r="E131" s="134">
        <f t="shared" si="22"/>
        <v>0</v>
      </c>
      <c r="G131" s="401"/>
    </row>
    <row r="132" spans="1:9" ht="15" hidden="1" customHeight="1" x14ac:dyDescent="0.25">
      <c r="A132" s="407" t="s">
        <v>883</v>
      </c>
      <c r="B132" s="106">
        <f>IFERROR(IF(EXACT($A$5,"Moyenne 2018-2043"),_xll.Woodstock.Analyst.Xcel.UDFs.GetIndicatorValueAverage($A132,"Toutes les strates",IntrantScenario!$B$7, IntrantScenario!$B$10,"2","6")/5,_xll.Woodstock.Analyst.Xcel.UDFs.GetIndicatorValue($A132,"Toutes les strates",IntrantScenario!$B$7, IntrantScenario!$B$10,VLOOKUP($A$5,Periode,2,FALSE))/5),0)</f>
        <v>0</v>
      </c>
      <c r="C132" s="108">
        <f t="shared" si="20"/>
        <v>1276.3699999999999</v>
      </c>
      <c r="D132" s="107">
        <f t="shared" si="21"/>
        <v>0</v>
      </c>
      <c r="E132" s="134">
        <f t="shared" si="22"/>
        <v>0</v>
      </c>
      <c r="G132" s="401"/>
    </row>
    <row r="133" spans="1:9" ht="15" hidden="1" customHeight="1" x14ac:dyDescent="0.25">
      <c r="A133" s="407" t="s">
        <v>884</v>
      </c>
      <c r="B133" s="106">
        <f>IFERROR(IF(EXACT($A$5,"Moyenne 2018-2043"),_xll.Woodstock.Analyst.Xcel.UDFs.GetIndicatorValueAverage($A133,"Toutes les strates",IntrantScenario!$B$7, IntrantScenario!$B$10,"2","6")/5,_xll.Woodstock.Analyst.Xcel.UDFs.GetIndicatorValue($A133,"Toutes les strates",IntrantScenario!$B$7, IntrantScenario!$B$10,VLOOKUP($A$5,Periode,2,FALSE))/5),0)</f>
        <v>0</v>
      </c>
      <c r="C133" s="108">
        <f t="shared" si="20"/>
        <v>0</v>
      </c>
      <c r="D133" s="107">
        <f t="shared" si="21"/>
        <v>0</v>
      </c>
      <c r="E133" s="134">
        <f t="shared" si="22"/>
        <v>0</v>
      </c>
      <c r="G133" s="401"/>
    </row>
    <row r="134" spans="1:9" ht="15" hidden="1" customHeight="1" x14ac:dyDescent="0.25">
      <c r="A134" s="407" t="s">
        <v>885</v>
      </c>
      <c r="B134" s="106">
        <f>IFERROR(IF(EXACT($A$5,"Moyenne 2018-2043"),_xll.Woodstock.Analyst.Xcel.UDFs.GetIndicatorValueAverage($A134,"Toutes les strates",IntrantScenario!$B$7, IntrantScenario!$B$10,"2","6")/5,_xll.Woodstock.Analyst.Xcel.UDFs.GetIndicatorValue($A134,"Toutes les strates",IntrantScenario!$B$7, IntrantScenario!$B$10,VLOOKUP($A$5,Periode,2,FALSE))/5),0)</f>
        <v>0</v>
      </c>
      <c r="C134" s="108">
        <f t="shared" si="20"/>
        <v>0</v>
      </c>
      <c r="D134" s="107">
        <f t="shared" si="21"/>
        <v>0</v>
      </c>
      <c r="E134" s="134">
        <f t="shared" si="22"/>
        <v>0</v>
      </c>
      <c r="G134" s="401"/>
    </row>
    <row r="135" spans="1:9" ht="15" hidden="1" customHeight="1" x14ac:dyDescent="0.25">
      <c r="A135" s="407" t="s">
        <v>886</v>
      </c>
      <c r="B135" s="106">
        <f>IFERROR(IF(EXACT($A$5,"Moyenne 2018-2043"),_xll.Woodstock.Analyst.Xcel.UDFs.GetIndicatorValueAverage($A135,"Toutes les strates",IntrantScenario!$B$7, IntrantScenario!$B$10,"2","6")/5,_xll.Woodstock.Analyst.Xcel.UDFs.GetIndicatorValue($A135,"Toutes les strates",IntrantScenario!$B$7, IntrantScenario!$B$10,VLOOKUP($A$5,Periode,2,FALSE))/5),0)</f>
        <v>0</v>
      </c>
      <c r="C135" s="108">
        <f t="shared" si="20"/>
        <v>1276.3699999999999</v>
      </c>
      <c r="D135" s="107">
        <f t="shared" si="21"/>
        <v>0</v>
      </c>
      <c r="E135" s="134">
        <f t="shared" si="22"/>
        <v>0</v>
      </c>
      <c r="G135" s="401"/>
    </row>
    <row r="136" spans="1:9" ht="15" hidden="1" customHeight="1" x14ac:dyDescent="0.25">
      <c r="A136" s="407" t="s">
        <v>887</v>
      </c>
      <c r="B136" s="106">
        <f>IFERROR(IF(EXACT($A$5,"Moyenne 2018-2043"),_xll.Woodstock.Analyst.Xcel.UDFs.GetIndicatorValueAverage($A136,"Toutes les strates",IntrantScenario!$B$7, IntrantScenario!$B$10,"2","6")/5,_xll.Woodstock.Analyst.Xcel.UDFs.GetIndicatorValue($A136,"Toutes les strates",IntrantScenario!$B$7, IntrantScenario!$B$10,VLOOKUP($A$5,Periode,2,FALSE))/5),0)</f>
        <v>0</v>
      </c>
      <c r="C136" s="108">
        <f t="shared" si="20"/>
        <v>1276.3699999999999</v>
      </c>
      <c r="D136" s="107">
        <f t="shared" si="21"/>
        <v>0</v>
      </c>
      <c r="E136" s="134">
        <f t="shared" si="22"/>
        <v>0</v>
      </c>
      <c r="G136" s="401"/>
    </row>
    <row r="137" spans="1:9" ht="15" hidden="1" customHeight="1" x14ac:dyDescent="0.25">
      <c r="A137" s="407" t="s">
        <v>888</v>
      </c>
      <c r="B137" s="106">
        <f>IFERROR(IF(EXACT($A$5,"Moyenne 2018-2043"),_xll.Woodstock.Analyst.Xcel.UDFs.GetIndicatorValueAverage($A137,"Toutes les strates",IntrantScenario!$B$7, IntrantScenario!$B$10,"2","6")/5,_xll.Woodstock.Analyst.Xcel.UDFs.GetIndicatorValue($A137,"Toutes les strates",IntrantScenario!$B$7, IntrantScenario!$B$10,VLOOKUP($A$5,Periode,2,FALSE))/5),0)</f>
        <v>0</v>
      </c>
      <c r="C137" s="108">
        <f t="shared" si="20"/>
        <v>1276.3699999999999</v>
      </c>
      <c r="D137" s="107">
        <f t="shared" si="21"/>
        <v>0</v>
      </c>
      <c r="E137" s="134">
        <f t="shared" si="22"/>
        <v>0</v>
      </c>
      <c r="G137" s="401"/>
    </row>
    <row r="138" spans="1:9" ht="15" hidden="1" customHeight="1" x14ac:dyDescent="0.25">
      <c r="A138" s="407" t="s">
        <v>889</v>
      </c>
      <c r="B138" s="106">
        <f>IFERROR(IF(EXACT($A$5,"Moyenne 2018-2043"),_xll.Woodstock.Analyst.Xcel.UDFs.GetIndicatorValueAverage($A138,"Toutes les strates",IntrantScenario!$B$7, IntrantScenario!$B$10,"2","6")/5,_xll.Woodstock.Analyst.Xcel.UDFs.GetIndicatorValue($A138,"Toutes les strates",IntrantScenario!$B$7, IntrantScenario!$B$10,VLOOKUP($A$5,Periode,2,FALSE))/5),0)</f>
        <v>0</v>
      </c>
      <c r="C138" s="108">
        <f t="shared" si="20"/>
        <v>1276.3699999999999</v>
      </c>
      <c r="D138" s="107">
        <f t="shared" si="21"/>
        <v>0</v>
      </c>
      <c r="E138" s="134">
        <f t="shared" si="22"/>
        <v>0</v>
      </c>
      <c r="G138" s="401"/>
      <c r="H138" s="401"/>
      <c r="I138" s="401"/>
    </row>
    <row r="139" spans="1:9" ht="15" hidden="1" customHeight="1" x14ac:dyDescent="0.25">
      <c r="A139" s="407" t="s">
        <v>890</v>
      </c>
      <c r="B139" s="106">
        <f>IFERROR(IF(EXACT($A$5,"Moyenne 2018-2043"),_xll.Woodstock.Analyst.Xcel.UDFs.GetIndicatorValueAverage($A139,"Toutes les strates",IntrantScenario!$B$7, IntrantScenario!$B$10,"2","6")/5,_xll.Woodstock.Analyst.Xcel.UDFs.GetIndicatorValue($A139,"Toutes les strates",IntrantScenario!$B$7, IntrantScenario!$B$10,VLOOKUP($A$5,Periode,2,FALSE))/5),0)</f>
        <v>0</v>
      </c>
      <c r="C139" s="108">
        <f t="shared" si="20"/>
        <v>0</v>
      </c>
      <c r="D139" s="107">
        <f t="shared" si="21"/>
        <v>0</v>
      </c>
      <c r="E139" s="134">
        <f t="shared" si="22"/>
        <v>0</v>
      </c>
      <c r="G139" s="650"/>
      <c r="H139" s="650"/>
      <c r="I139" s="650"/>
    </row>
    <row r="140" spans="1:9" ht="15" hidden="1" customHeight="1" x14ac:dyDescent="0.25">
      <c r="A140" s="407" t="s">
        <v>891</v>
      </c>
      <c r="B140" s="106">
        <f>IFERROR(IF(EXACT($A$5,"Moyenne 2018-2043"),_xll.Woodstock.Analyst.Xcel.UDFs.GetIndicatorValueAverage($A140,"Toutes les strates",IntrantScenario!$B$7, IntrantScenario!$B$10,"2","6")/5,_xll.Woodstock.Analyst.Xcel.UDFs.GetIndicatorValue($A140,"Toutes les strates",IntrantScenario!$B$7, IntrantScenario!$B$10,VLOOKUP($A$5,Periode,2,FALSE))/5),0)</f>
        <v>0</v>
      </c>
      <c r="C140" s="108">
        <f t="shared" si="20"/>
        <v>0</v>
      </c>
      <c r="D140" s="107">
        <f t="shared" si="21"/>
        <v>0</v>
      </c>
      <c r="E140" s="134">
        <f t="shared" si="22"/>
        <v>0</v>
      </c>
      <c r="G140" s="650"/>
      <c r="H140" s="650"/>
      <c r="I140" s="650"/>
    </row>
    <row r="141" spans="1:9" ht="15" customHeight="1" x14ac:dyDescent="0.25">
      <c r="A141" s="75" t="s">
        <v>721</v>
      </c>
      <c r="B141" s="180">
        <f>SUM(B142:B144)</f>
        <v>0</v>
      </c>
      <c r="C141" s="119">
        <f>IF(ISERROR(D141/B141),0,D141/B141)</f>
        <v>0</v>
      </c>
      <c r="D141" s="130">
        <f>SUM(D142:D144)</f>
        <v>0</v>
      </c>
      <c r="E141" s="121">
        <f t="shared" si="22"/>
        <v>0</v>
      </c>
      <c r="G141" s="650"/>
      <c r="H141" s="650"/>
      <c r="I141" s="650"/>
    </row>
    <row r="142" spans="1:9" ht="15" hidden="1" customHeight="1" x14ac:dyDescent="0.25">
      <c r="A142" s="327" t="s">
        <v>892</v>
      </c>
      <c r="B142" s="106">
        <f>IFERROR(IF(EXACT($A$5,"Moyenne 2018-2043"),_xll.Woodstock.Analyst.Xcel.UDFs.GetIndicatorValueAverage($A142,"Toutes les strates",IntrantScenario!$B$7, IntrantScenario!$B$10,"2","6")/5,_xll.Woodstock.Analyst.Xcel.UDFs.GetIndicatorValue($A142,"Toutes les strates",IntrantScenario!$B$7, IntrantScenario!$B$10,VLOOKUP($A$5,Periode,2,FALSE))/5),0)</f>
        <v>0</v>
      </c>
      <c r="C142" s="108">
        <f>IFERROR(VLOOKUP(A142,DataTauxTs,4,FALSE),0)</f>
        <v>545.83000000000004</v>
      </c>
      <c r="D142" s="107">
        <f>C142*B142</f>
        <v>0</v>
      </c>
      <c r="E142" s="134">
        <f t="shared" si="22"/>
        <v>0</v>
      </c>
      <c r="G142" s="401"/>
      <c r="H142" s="401"/>
      <c r="I142" s="401"/>
    </row>
    <row r="143" spans="1:9" ht="15" hidden="1" customHeight="1" x14ac:dyDescent="0.25">
      <c r="A143" s="327" t="s">
        <v>893</v>
      </c>
      <c r="B143" s="106">
        <f>IFERROR(IF(EXACT($A$5,"Moyenne 2018-2043"),_xll.Woodstock.Analyst.Xcel.UDFs.GetIndicatorValueAverage($A143,"Toutes les strates",IntrantScenario!$B$7, IntrantScenario!$B$10,"2","6")/5,_xll.Woodstock.Analyst.Xcel.UDFs.GetIndicatorValue($A143,"Toutes les strates",IntrantScenario!$B$7, IntrantScenario!$B$10,VLOOKUP($A$5,Periode,2,FALSE))/5),0)</f>
        <v>0</v>
      </c>
      <c r="C143" s="108">
        <f>IFERROR(VLOOKUP(A143,DataTauxTs,4,FALSE),0)</f>
        <v>545.83000000000004</v>
      </c>
      <c r="D143" s="107">
        <f>C143*B143</f>
        <v>0</v>
      </c>
      <c r="E143" s="134">
        <f t="shared" si="22"/>
        <v>0</v>
      </c>
      <c r="G143" s="401"/>
      <c r="H143" s="401"/>
      <c r="I143" s="401"/>
    </row>
    <row r="144" spans="1:9" ht="15" hidden="1" customHeight="1" x14ac:dyDescent="0.25">
      <c r="A144" s="327" t="s">
        <v>894</v>
      </c>
      <c r="B144" s="106">
        <f>IFERROR(IF(EXACT($A$5,"Moyenne 2018-2043"),_xll.Woodstock.Analyst.Xcel.UDFs.GetIndicatorValueAverage($A144,"Toutes les strates",IntrantScenario!$B$7, IntrantScenario!$B$10,"2","6")/5,_xll.Woodstock.Analyst.Xcel.UDFs.GetIndicatorValue($A144,"Toutes les strates",IntrantScenario!$B$7, IntrantScenario!$B$10,VLOOKUP($A$5,Periode,2,FALSE))/5),0)</f>
        <v>0</v>
      </c>
      <c r="C144" s="108">
        <f>IFERROR(VLOOKUP(A144,DataTauxTs,4,FALSE),0)</f>
        <v>545.83000000000004</v>
      </c>
      <c r="D144" s="107">
        <f>C144*B144</f>
        <v>0</v>
      </c>
      <c r="E144" s="134">
        <f t="shared" si="22"/>
        <v>0</v>
      </c>
      <c r="G144" s="401"/>
      <c r="H144" s="401"/>
      <c r="I144" s="401"/>
    </row>
    <row r="145" spans="1:9" ht="15" customHeight="1" x14ac:dyDescent="0.25">
      <c r="A145" s="76" t="s">
        <v>534</v>
      </c>
      <c r="B145" s="128">
        <f>B141+B122+B112+B99+B95</f>
        <v>2459.3628541713952</v>
      </c>
      <c r="C145" s="115">
        <f>IF(ISERROR(D145/B145),0,D145/B145)</f>
        <v>1158.1591307144172</v>
      </c>
      <c r="D145" s="115">
        <f>D141+D122+D112+D99+D95</f>
        <v>2848333.5452984711</v>
      </c>
      <c r="E145" s="122">
        <f t="shared" si="22"/>
        <v>0.52436839270398883</v>
      </c>
      <c r="G145" s="401"/>
      <c r="H145" s="401"/>
      <c r="I145" s="401"/>
    </row>
    <row r="146" spans="1:9" x14ac:dyDescent="0.25">
      <c r="A146" s="75" t="s">
        <v>535</v>
      </c>
      <c r="B146" s="180">
        <f>SUM(B147:B152)</f>
        <v>327.89916036298462</v>
      </c>
      <c r="C146" s="119">
        <f>IF(ISERROR(D146/B146),0,D146/B146)</f>
        <v>680.75</v>
      </c>
      <c r="D146" s="132">
        <f>SUM(D147:D152)</f>
        <v>223217.35341710178</v>
      </c>
      <c r="E146" s="121">
        <f t="shared" si="22"/>
        <v>4.1093545742971846E-2</v>
      </c>
      <c r="G146" s="401"/>
      <c r="H146" s="401"/>
      <c r="I146" s="401"/>
    </row>
    <row r="147" spans="1:9" hidden="1" x14ac:dyDescent="0.25">
      <c r="A147" s="88" t="s">
        <v>895</v>
      </c>
      <c r="B147" s="106">
        <f>IFERROR(IF(EXACT($A$5,"Moyenne 2018-2043"),_xll.Woodstock.Analyst.Xcel.UDFs.GetIndicatorValueAverage($A147,"Toutes les strates",IntrantScenario!$B$7, IntrantScenario!$B$10,"2","6")/5,_xll.Woodstock.Analyst.Xcel.UDFs.GetIndicatorValue($A147,"Toutes les strates",IntrantScenario!$B$7, IntrantScenario!$B$10,VLOOKUP($A$5,Periode,2,FALSE))/5),0)</f>
        <v>0</v>
      </c>
      <c r="C147" s="108">
        <f t="shared" ref="C147:C152" si="23">IFERROR(VLOOKUP(A147,DataTauxTs,4,FALSE),0)</f>
        <v>680.75</v>
      </c>
      <c r="D147" s="107">
        <f t="shared" ref="D147:D152" si="24">C147*B147</f>
        <v>0</v>
      </c>
      <c r="E147" s="134">
        <f t="shared" si="22"/>
        <v>0</v>
      </c>
      <c r="G147" s="401"/>
      <c r="H147" s="401"/>
      <c r="I147" s="401"/>
    </row>
    <row r="148" spans="1:9" hidden="1" x14ac:dyDescent="0.25">
      <c r="A148" s="88" t="s">
        <v>896</v>
      </c>
      <c r="B148" s="106">
        <f>IFERROR(IF(EXACT($A$5,"Moyenne 2018-2043"),_xll.Woodstock.Analyst.Xcel.UDFs.GetIndicatorValueAverage($A148,"Toutes les strates",IntrantScenario!$B$7, IntrantScenario!$B$10,"2","6")/5,_xll.Woodstock.Analyst.Xcel.UDFs.GetIndicatorValue($A148,"Toutes les strates",IntrantScenario!$B$7, IntrantScenario!$B$10,VLOOKUP($A$5,Periode,2,FALSE))/5),0)</f>
        <v>0</v>
      </c>
      <c r="C148" s="108">
        <f t="shared" si="23"/>
        <v>347.53</v>
      </c>
      <c r="D148" s="107">
        <f t="shared" si="24"/>
        <v>0</v>
      </c>
      <c r="E148" s="134">
        <f t="shared" si="22"/>
        <v>0</v>
      </c>
      <c r="G148" s="401"/>
      <c r="H148" s="401"/>
      <c r="I148" s="401"/>
    </row>
    <row r="149" spans="1:9" hidden="1" x14ac:dyDescent="0.25">
      <c r="A149" s="88" t="s">
        <v>897</v>
      </c>
      <c r="B149" s="106">
        <f>IFERROR(IF(EXACT($A$5,"Moyenne 2018-2043"),_xll.Woodstock.Analyst.Xcel.UDFs.GetIndicatorValueAverage($A149,"Toutes les strates",IntrantScenario!$B$7, IntrantScenario!$B$10,"2","6")/5,_xll.Woodstock.Analyst.Xcel.UDFs.GetIndicatorValue($A149,"Toutes les strates",IntrantScenario!$B$7, IntrantScenario!$B$10,VLOOKUP($A$5,Periode,2,FALSE))/5),0)</f>
        <v>0</v>
      </c>
      <c r="C149" s="108">
        <f t="shared" si="23"/>
        <v>680.75</v>
      </c>
      <c r="D149" s="107">
        <f t="shared" si="24"/>
        <v>0</v>
      </c>
      <c r="E149" s="134">
        <f t="shared" si="22"/>
        <v>0</v>
      </c>
      <c r="G149" s="401"/>
      <c r="H149" s="401"/>
      <c r="I149" s="401"/>
    </row>
    <row r="150" spans="1:9" hidden="1" x14ac:dyDescent="0.25">
      <c r="A150" s="88" t="s">
        <v>898</v>
      </c>
      <c r="B150" s="106">
        <f>IFERROR(IF(EXACT($A$5,"Moyenne 2018-2043"),_xll.Woodstock.Analyst.Xcel.UDFs.GetIndicatorValueAverage($A150,"Toutes les strates",IntrantScenario!$B$7, IntrantScenario!$B$10,"2","6")/5,_xll.Woodstock.Analyst.Xcel.UDFs.GetIndicatorValue($A150,"Toutes les strates",IntrantScenario!$B$7, IntrantScenario!$B$10,VLOOKUP($A$5,Periode,2,FALSE))/5),0)</f>
        <v>0</v>
      </c>
      <c r="C150" s="108">
        <f t="shared" si="23"/>
        <v>0</v>
      </c>
      <c r="D150" s="107">
        <f t="shared" si="24"/>
        <v>0</v>
      </c>
      <c r="E150" s="134">
        <f t="shared" si="22"/>
        <v>0</v>
      </c>
      <c r="G150" s="401"/>
      <c r="H150" s="401"/>
      <c r="I150" s="401"/>
    </row>
    <row r="151" spans="1:9" hidden="1" x14ac:dyDescent="0.25">
      <c r="A151" s="88" t="s">
        <v>899</v>
      </c>
      <c r="B151" s="106">
        <f>IFERROR(IF(EXACT($A$5,"Moyenne 2018-2043"),_xll.Woodstock.Analyst.Xcel.UDFs.GetIndicatorValueAverage($A151,"Toutes les strates",IntrantScenario!$B$7, IntrantScenario!$B$10,"2","6")/5,_xll.Woodstock.Analyst.Xcel.UDFs.GetIndicatorValue($A151,"Toutes les strates",IntrantScenario!$B$7, IntrantScenario!$B$10,VLOOKUP($A$5,Periode,2,FALSE))/5),0)</f>
        <v>327.89916036298462</v>
      </c>
      <c r="C151" s="108">
        <f t="shared" si="23"/>
        <v>680.75</v>
      </c>
      <c r="D151" s="107">
        <f t="shared" si="24"/>
        <v>223217.35341710178</v>
      </c>
      <c r="E151" s="134">
        <f t="shared" si="22"/>
        <v>4.1093545742971846E-2</v>
      </c>
      <c r="G151" s="401"/>
      <c r="H151" s="401"/>
      <c r="I151" s="401"/>
    </row>
    <row r="152" spans="1:9" hidden="1" x14ac:dyDescent="0.25">
      <c r="A152" s="88" t="s">
        <v>900</v>
      </c>
      <c r="B152" s="106">
        <f>IFERROR(IF(EXACT($A$5,"Moyenne 2018-2043"),_xll.Woodstock.Analyst.Xcel.UDFs.GetIndicatorValueAverage($A152,"Toutes les strates",IntrantScenario!$B$7, IntrantScenario!$B$10,"2","6")/5,_xll.Woodstock.Analyst.Xcel.UDFs.GetIndicatorValue($A152,"Toutes les strates",IntrantScenario!$B$7, IntrantScenario!$B$10,VLOOKUP($A$5,Periode,2,FALSE))/5),0)</f>
        <v>0</v>
      </c>
      <c r="C152" s="108">
        <f t="shared" si="23"/>
        <v>347.53</v>
      </c>
      <c r="D152" s="107">
        <f t="shared" si="24"/>
        <v>0</v>
      </c>
      <c r="E152" s="134">
        <f t="shared" si="22"/>
        <v>0</v>
      </c>
      <c r="G152" s="401"/>
      <c r="H152" s="401"/>
      <c r="I152" s="401"/>
    </row>
    <row r="153" spans="1:9" x14ac:dyDescent="0.25">
      <c r="A153" s="75" t="s">
        <v>536</v>
      </c>
      <c r="B153" s="180">
        <f>SUM(B154:B159)</f>
        <v>2318.2234546434879</v>
      </c>
      <c r="C153" s="119">
        <f>IF(ISERROR(D153/B153),0,D153/B153)</f>
        <v>318.64999999999998</v>
      </c>
      <c r="D153" s="132">
        <f>SUM(D154:D159)</f>
        <v>738701.9038221474</v>
      </c>
      <c r="E153" s="121">
        <f t="shared" si="22"/>
        <v>0.13599247554204758</v>
      </c>
      <c r="G153" s="401"/>
      <c r="H153" s="401"/>
      <c r="I153" s="401"/>
    </row>
    <row r="154" spans="1:9" hidden="1" x14ac:dyDescent="0.25">
      <c r="A154" s="90" t="s">
        <v>901</v>
      </c>
      <c r="B154" s="106">
        <f>IFERROR(IF(EXACT($A$5,"Moyenne 2018-2043"),_xll.Woodstock.Analyst.Xcel.UDFs.GetIndicatorValueAverage($A154,"Toutes les strates",IntrantScenario!$B$7, IntrantScenario!$B$10,"2","6")/5,_xll.Woodstock.Analyst.Xcel.UDFs.GetIndicatorValue($A154,"Toutes les strates",IntrantScenario!$B$7, IntrantScenario!$B$10,VLOOKUP($A$5,Periode,2,FALSE))/5),0)</f>
        <v>0</v>
      </c>
      <c r="C154" s="108">
        <f t="shared" ref="C154:C159" si="25">IFERROR(VLOOKUP(A154,DataTauxTs,4,FALSE),0)</f>
        <v>318.64999999999998</v>
      </c>
      <c r="D154" s="107">
        <f t="shared" ref="D154:D159" si="26">C154*B154</f>
        <v>0</v>
      </c>
      <c r="E154" s="134">
        <f t="shared" si="22"/>
        <v>0</v>
      </c>
      <c r="G154" s="401"/>
      <c r="H154" s="401"/>
      <c r="I154" s="401"/>
    </row>
    <row r="155" spans="1:9" hidden="1" x14ac:dyDescent="0.25">
      <c r="A155" s="90" t="s">
        <v>902</v>
      </c>
      <c r="B155" s="106">
        <f>IFERROR(IF(EXACT($A$5,"Moyenne 2018-2043"),_xll.Woodstock.Analyst.Xcel.UDFs.GetIndicatorValueAverage($A155,"Toutes les strates",IntrantScenario!$B$7, IntrantScenario!$B$10,"2","6")/5,_xll.Woodstock.Analyst.Xcel.UDFs.GetIndicatorValue($A155,"Toutes les strates",IntrantScenario!$B$7, IntrantScenario!$B$10,VLOOKUP($A$5,Periode,2,FALSE))/5),0)</f>
        <v>0</v>
      </c>
      <c r="C155" s="108">
        <f t="shared" si="25"/>
        <v>1641.3199</v>
      </c>
      <c r="D155" s="107">
        <f t="shared" si="26"/>
        <v>0</v>
      </c>
      <c r="E155" s="134">
        <f t="shared" si="22"/>
        <v>0</v>
      </c>
      <c r="G155" s="401"/>
      <c r="H155" s="401"/>
      <c r="I155" s="401"/>
    </row>
    <row r="156" spans="1:9" hidden="1" x14ac:dyDescent="0.25">
      <c r="A156" s="90" t="s">
        <v>903</v>
      </c>
      <c r="B156" s="106">
        <f>IFERROR(IF(EXACT($A$5,"Moyenne 2018-2043"),_xll.Woodstock.Analyst.Xcel.UDFs.GetIndicatorValueAverage($A156,"Toutes les strates",IntrantScenario!$B$7, IntrantScenario!$B$10,"2","6")/5,_xll.Woodstock.Analyst.Xcel.UDFs.GetIndicatorValue($A156,"Toutes les strates",IntrantScenario!$B$7, IntrantScenario!$B$10,VLOOKUP($A$5,Periode,2,FALSE))/5),0)</f>
        <v>0</v>
      </c>
      <c r="C156" s="108">
        <f t="shared" si="25"/>
        <v>318.64999999999998</v>
      </c>
      <c r="D156" s="107">
        <f t="shared" si="26"/>
        <v>0</v>
      </c>
      <c r="E156" s="134">
        <f t="shared" ref="E156:E161" si="27">IF(ISERROR(D156/$C$164),0,D156/$C$164)</f>
        <v>0</v>
      </c>
      <c r="G156" s="401"/>
      <c r="H156" s="401"/>
      <c r="I156" s="401"/>
    </row>
    <row r="157" spans="1:9" hidden="1" x14ac:dyDescent="0.25">
      <c r="A157" s="90" t="s">
        <v>904</v>
      </c>
      <c r="B157" s="106">
        <f>IFERROR(IF(EXACT($A$5,"Moyenne 2018-2043"),_xll.Woodstock.Analyst.Xcel.UDFs.GetIndicatorValueAverage($A157,"Toutes les strates",IntrantScenario!$B$7, IntrantScenario!$B$10,"2","6")/5,_xll.Woodstock.Analyst.Xcel.UDFs.GetIndicatorValue($A157,"Toutes les strates",IntrantScenario!$B$7, IntrantScenario!$B$10,VLOOKUP($A$5,Periode,2,FALSE))/5),0)</f>
        <v>0</v>
      </c>
      <c r="C157" s="108">
        <f t="shared" si="25"/>
        <v>1641.3199</v>
      </c>
      <c r="D157" s="107">
        <f t="shared" si="26"/>
        <v>0</v>
      </c>
      <c r="E157" s="134">
        <f t="shared" si="27"/>
        <v>0</v>
      </c>
      <c r="G157" s="401"/>
      <c r="H157" s="401"/>
      <c r="I157" s="401"/>
    </row>
    <row r="158" spans="1:9" hidden="1" x14ac:dyDescent="0.25">
      <c r="A158" s="90" t="s">
        <v>905</v>
      </c>
      <c r="B158" s="106">
        <f>IFERROR(IF(EXACT($A$5,"Moyenne 2018-2043"),_xll.Woodstock.Analyst.Xcel.UDFs.GetIndicatorValueAverage($A158,"Toutes les strates",IntrantScenario!$B$7, IntrantScenario!$B$10,"2","6")/5,_xll.Woodstock.Analyst.Xcel.UDFs.GetIndicatorValue($A158,"Toutes les strates",IntrantScenario!$B$7, IntrantScenario!$B$10,VLOOKUP($A$5,Periode,2,FALSE))/5),0)</f>
        <v>2318.2234546434879</v>
      </c>
      <c r="C158" s="108">
        <f t="shared" si="25"/>
        <v>318.64999999999998</v>
      </c>
      <c r="D158" s="107">
        <f t="shared" si="26"/>
        <v>738701.9038221474</v>
      </c>
      <c r="E158" s="134">
        <f t="shared" si="27"/>
        <v>0.13599247554204758</v>
      </c>
      <c r="G158" s="401"/>
      <c r="H158" s="401"/>
      <c r="I158" s="401"/>
    </row>
    <row r="159" spans="1:9" hidden="1" x14ac:dyDescent="0.25">
      <c r="A159" s="90" t="s">
        <v>906</v>
      </c>
      <c r="B159" s="106">
        <f>IFERROR(IF(EXACT($A$5,"Moyenne 2018-2043"),_xll.Woodstock.Analyst.Xcel.UDFs.GetIndicatorValueAverage($A159,"Toutes les strates",IntrantScenario!$B$7, IntrantScenario!$B$10,"2","6")/5,_xll.Woodstock.Analyst.Xcel.UDFs.GetIndicatorValue($A159,"Toutes les strates",IntrantScenario!$B$7, IntrantScenario!$B$10,VLOOKUP($A$5,Periode,2,FALSE))/5),0)</f>
        <v>0</v>
      </c>
      <c r="C159" s="108">
        <f t="shared" si="25"/>
        <v>1641.3199</v>
      </c>
      <c r="D159" s="107">
        <f t="shared" si="26"/>
        <v>0</v>
      </c>
      <c r="E159" s="134">
        <f t="shared" si="27"/>
        <v>0</v>
      </c>
      <c r="G159" s="401"/>
      <c r="H159" s="401"/>
      <c r="I159" s="401"/>
    </row>
    <row r="160" spans="1:9" ht="15" customHeight="1" x14ac:dyDescent="0.25">
      <c r="A160" s="76" t="s">
        <v>537</v>
      </c>
      <c r="B160" s="128">
        <f>B153+B146</f>
        <v>2646.1226150064726</v>
      </c>
      <c r="C160" s="115">
        <f>IF(ISERROR(D160/B160),0,D160/B160)</f>
        <v>363.52028881204973</v>
      </c>
      <c r="D160" s="131">
        <f>D153+D146</f>
        <v>961919.25723924919</v>
      </c>
      <c r="E160" s="122">
        <f t="shared" si="27"/>
        <v>0.17708602128501941</v>
      </c>
      <c r="G160" s="401"/>
      <c r="H160" s="401"/>
      <c r="I160" s="401"/>
    </row>
    <row r="161" spans="1:9" ht="15" customHeight="1" x14ac:dyDescent="0.25">
      <c r="A161" s="73" t="s">
        <v>609</v>
      </c>
      <c r="B161" s="117">
        <f>B160+B145+B94</f>
        <v>7717.364328453149</v>
      </c>
      <c r="C161" s="129">
        <f>IF(ISERROR(D161/B161),0,D161/B161)</f>
        <v>642.49571323022906</v>
      </c>
      <c r="D161" s="133">
        <f>D160+D145+D94</f>
        <v>4958373.4984670337</v>
      </c>
      <c r="E161" s="136">
        <f t="shared" si="27"/>
        <v>0.91281947864176916</v>
      </c>
      <c r="G161" s="401"/>
      <c r="H161" s="401"/>
      <c r="I161" s="401"/>
    </row>
    <row r="162" spans="1:9" ht="15" customHeight="1" x14ac:dyDescent="0.25">
      <c r="A162" s="125"/>
      <c r="B162" s="126"/>
      <c r="C162" s="127"/>
      <c r="D162" s="127"/>
      <c r="G162" s="650"/>
      <c r="H162" s="650"/>
      <c r="I162" s="650"/>
    </row>
    <row r="163" spans="1:9" x14ac:dyDescent="0.25">
      <c r="G163" s="650"/>
      <c r="H163" s="650"/>
      <c r="I163" s="650"/>
    </row>
    <row r="164" spans="1:9" ht="18" x14ac:dyDescent="0.25">
      <c r="A164" s="123" t="s">
        <v>1075</v>
      </c>
      <c r="B164" s="124"/>
      <c r="C164" s="646">
        <f>D58+D161+D180</f>
        <v>5431932.1777016101</v>
      </c>
      <c r="D164" s="647"/>
      <c r="G164" s="651"/>
      <c r="H164" s="650"/>
      <c r="I164" s="650"/>
    </row>
    <row r="165" spans="1:9" ht="18" x14ac:dyDescent="0.25">
      <c r="A165" s="123" t="s">
        <v>1074</v>
      </c>
      <c r="B165" s="124"/>
      <c r="C165" s="646">
        <f>IFERROR(IF(EXACT($A$5,"Moyenne 2018-2043"),_xll.Woodstock.Analyst.Xcel.UDFs.GetIndicatorValueAverage($A165,"Toutes les strates",IntrantScenario!$B$7, IntrantScenario!$B$10,"2","6")/5,_xll.Woodstock.Analyst.Xcel.UDFs.GetIndicatorValue($A165,"Toutes les strates",IntrantScenario!$B$7, IntrantScenario!$B$10,VLOOKUP($A$5,Periode,2,FALSE))/5),0)</f>
        <v>5431932.1757244561</v>
      </c>
      <c r="D165" s="647"/>
      <c r="G165" s="650"/>
      <c r="H165" s="650"/>
      <c r="I165" s="650"/>
    </row>
    <row r="166" spans="1:9" ht="30" customHeight="1" x14ac:dyDescent="0.25">
      <c r="A166" s="603" t="s">
        <v>715</v>
      </c>
      <c r="B166" s="603"/>
      <c r="C166" s="603"/>
      <c r="D166" s="603"/>
      <c r="E166" s="603"/>
    </row>
    <row r="168" spans="1:9" x14ac:dyDescent="0.25">
      <c r="A168" t="s">
        <v>1132</v>
      </c>
    </row>
    <row r="171" spans="1:9" ht="32.25" customHeight="1" x14ac:dyDescent="0.25">
      <c r="A171" s="278" t="s">
        <v>516</v>
      </c>
      <c r="B171" s="314" t="s">
        <v>544</v>
      </c>
      <c r="C171" s="272" t="s">
        <v>607</v>
      </c>
      <c r="D171" s="315" t="s">
        <v>610</v>
      </c>
      <c r="E171" s="110"/>
    </row>
    <row r="172" spans="1:9" ht="15" customHeight="1" x14ac:dyDescent="0.25">
      <c r="A172" s="331" t="s">
        <v>682</v>
      </c>
      <c r="B172" s="332">
        <f>B173</f>
        <v>0</v>
      </c>
      <c r="C172" s="333">
        <f>C173</f>
        <v>126.64</v>
      </c>
      <c r="D172" s="333">
        <f>D173</f>
        <v>0</v>
      </c>
      <c r="E172" s="110"/>
    </row>
    <row r="173" spans="1:9" hidden="1" x14ac:dyDescent="0.25">
      <c r="A173" s="90" t="s">
        <v>945</v>
      </c>
      <c r="B173" s="106">
        <f>IFERROR(IF(EXACT($A$5,"Moyenne 2018-2043"),_xll.Woodstock.Analyst.Xcel.UDFs.GetIndicatorValueAverage($A173,"Toutes les strates",IntrantScenario!$B$7, IntrantScenario!$B$10,"2","6")/5,_xll.Woodstock.Analyst.Xcel.UDFs.GetIndicatorValue($A173,"Toutes les strates",IntrantScenario!$B$7, IntrantScenario!$B$10,VLOOKUP($A$5,Periode,2,FALSE))/5),0)</f>
        <v>0</v>
      </c>
      <c r="C173" s="108">
        <f>IFERROR(VLOOKUP($A173,DataTauxTs,4,FALSE),0)</f>
        <v>126.64</v>
      </c>
      <c r="D173" s="334">
        <f>B173*C173</f>
        <v>0</v>
      </c>
      <c r="E173" s="277"/>
    </row>
    <row r="174" spans="1:9" hidden="1" x14ac:dyDescent="0.25">
      <c r="A174" s="460" t="s">
        <v>960</v>
      </c>
      <c r="B174" s="106">
        <f>IFERROR(IF(EXACT($A$5,"Moyenne 2018-2043"),_xll.Woodstock.Analyst.Xcel.UDFs.GetIndicatorValueAverage($A174,"Toutes les strates",IntrantScenario!$B$7, IntrantScenario!$B$10,"2","6")/5,_xll.Woodstock.Analyst.Xcel.UDFs.GetIndicatorValue($A174,"Toutes les strates",IntrantScenario!$B$7, IntrantScenario!$B$10,VLOOKUP($A$5,Periode,2,FALSE))/5),0)</f>
        <v>0</v>
      </c>
      <c r="C174" s="108">
        <f>IFERROR(VLOOKUP($A174,DataTauxTs,4,FALSE),0)</f>
        <v>126.64</v>
      </c>
      <c r="D174" s="334">
        <f>B174*C174</f>
        <v>0</v>
      </c>
      <c r="E174" s="277"/>
    </row>
    <row r="175" spans="1:9" hidden="1" x14ac:dyDescent="0.25">
      <c r="A175" s="460" t="s">
        <v>972</v>
      </c>
      <c r="B175" s="106">
        <f>IFERROR(IF(EXACT($A$5,"Moyenne 2018-2043"),_xll.Woodstock.Analyst.Xcel.UDFs.GetIndicatorValueAverage($A175,"Toutes les strates",IntrantScenario!$B$7, IntrantScenario!$B$10,"2","6")/5,_xll.Woodstock.Analyst.Xcel.UDFs.GetIndicatorValue($A175,"Toutes les strates",IntrantScenario!$B$7, IntrantScenario!$B$10,VLOOKUP($A$5,Periode,2,FALSE))/5),0)</f>
        <v>0</v>
      </c>
      <c r="C175" s="108">
        <f>IFERROR(VLOOKUP($A175,DataTauxTs,4,FALSE),0)</f>
        <v>126.64</v>
      </c>
      <c r="D175" s="334">
        <f>B175*C175</f>
        <v>0</v>
      </c>
      <c r="E175" s="277"/>
    </row>
    <row r="176" spans="1:9" x14ac:dyDescent="0.25">
      <c r="A176" s="331" t="s">
        <v>683</v>
      </c>
      <c r="B176" s="332">
        <f>B177</f>
        <v>0</v>
      </c>
      <c r="C176" s="333">
        <f>C177</f>
        <v>95.23</v>
      </c>
      <c r="D176" s="333">
        <f>D177</f>
        <v>0</v>
      </c>
      <c r="E176" s="277"/>
    </row>
    <row r="177" spans="1:5" hidden="1" x14ac:dyDescent="0.25">
      <c r="A177" s="90" t="s">
        <v>954</v>
      </c>
      <c r="B177" s="106">
        <f>IFERROR(IF(EXACT($A$5,"Moyenne 2018-2043"),_xll.Woodstock.Analyst.Xcel.UDFs.GetIndicatorValueAverage($A177,"Toutes les strates",IntrantScenario!$B$7, IntrantScenario!$B$10,"2","6")/5,_xll.Woodstock.Analyst.Xcel.UDFs.GetIndicatorValue($A177,"Toutes les strates",IntrantScenario!$B$7, IntrantScenario!$B$10,VLOOKUP($A$5,Periode,2,FALSE))/5),0)</f>
        <v>0</v>
      </c>
      <c r="C177" s="108">
        <f>IFERROR(VLOOKUP($A177,DataTauxTs,4,FALSE),0)</f>
        <v>95.23</v>
      </c>
      <c r="D177" s="279">
        <f>B177*C177</f>
        <v>0</v>
      </c>
      <c r="E177" s="277"/>
    </row>
    <row r="178" spans="1:5" hidden="1" x14ac:dyDescent="0.25">
      <c r="A178" s="460" t="s">
        <v>968</v>
      </c>
      <c r="B178" s="106">
        <f>IFERROR(IF(EXACT($A$5,"Moyenne 2018-2043"),_xll.Woodstock.Analyst.Xcel.UDFs.GetIndicatorValueAverage($A178,"Toutes les strates",IntrantScenario!$B$7, IntrantScenario!$B$10,"2","6")/5,_xll.Woodstock.Analyst.Xcel.UDFs.GetIndicatorValue($A178,"Toutes les strates",IntrantScenario!$B$7, IntrantScenario!$B$10,VLOOKUP($A$5,Periode,2,FALSE))/5),0)</f>
        <v>0</v>
      </c>
      <c r="C178" s="108">
        <f>IFERROR(VLOOKUP($A178,DataTauxTs,4,FALSE),0)</f>
        <v>95.23</v>
      </c>
      <c r="D178" s="279">
        <f>B178*C178</f>
        <v>0</v>
      </c>
      <c r="E178" s="277"/>
    </row>
    <row r="179" spans="1:5" hidden="1" x14ac:dyDescent="0.25">
      <c r="A179" s="460" t="s">
        <v>980</v>
      </c>
      <c r="B179" s="106">
        <f>IFERROR(IF(EXACT($A$5,"Moyenne 2018-2043"),_xll.Woodstock.Analyst.Xcel.UDFs.GetIndicatorValueAverage($A179,"Toutes les strates",IntrantScenario!$B$7, IntrantScenario!$B$10,"2","6")/5,_xll.Woodstock.Analyst.Xcel.UDFs.GetIndicatorValue($A179,"Toutes les strates",IntrantScenario!$B$7, IntrantScenario!$B$10,VLOOKUP($A$5,Periode,2,FALSE))/5),0)</f>
        <v>0</v>
      </c>
      <c r="C179" s="108">
        <f>IFERROR(VLOOKUP($A179,DataTauxTs,4,FALSE),0)</f>
        <v>95.23</v>
      </c>
      <c r="D179" s="279">
        <f>B179*C179</f>
        <v>0</v>
      </c>
      <c r="E179" s="277"/>
    </row>
    <row r="180" spans="1:5" ht="15.75" x14ac:dyDescent="0.25">
      <c r="A180" s="328" t="s">
        <v>518</v>
      </c>
      <c r="B180" s="329">
        <f>B176+B172</f>
        <v>0</v>
      </c>
      <c r="C180" s="330">
        <f>IF(ISERROR(D180/B180),0,D180/B180)</f>
        <v>0</v>
      </c>
      <c r="D180" s="330">
        <f>D176+D172</f>
        <v>0</v>
      </c>
    </row>
  </sheetData>
  <mergeCells count="13">
    <mergeCell ref="G162:I162"/>
    <mergeCell ref="G163:I163"/>
    <mergeCell ref="G164:I164"/>
    <mergeCell ref="G165:I165"/>
    <mergeCell ref="G139:I139"/>
    <mergeCell ref="G140:I140"/>
    <mergeCell ref="G141:I141"/>
    <mergeCell ref="D7:E7"/>
    <mergeCell ref="C164:D164"/>
    <mergeCell ref="B6:D6"/>
    <mergeCell ref="A2:F2"/>
    <mergeCell ref="A166:E166"/>
    <mergeCell ref="C165:D165"/>
  </mergeCells>
  <hyperlinks>
    <hyperlink ref="A4" location="IndexStrategieAmenagementTableau" display="RETOUR"/>
  </hyperlinks>
  <pageMargins left="0.23622047244094491" right="0.23622047244094491" top="0.74803149606299213" bottom="0.74803149606299213" header="0.31496062992125984" footer="0.31496062992125984"/>
  <pageSetup paperSize="121" scale="66"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L213"/>
  <sheetViews>
    <sheetView view="pageBreakPreview" zoomScale="60" zoomScaleNormal="85" workbookViewId="0">
      <selection activeCell="Y49" sqref="Y49"/>
    </sheetView>
  </sheetViews>
  <sheetFormatPr baseColWidth="10" defaultRowHeight="15" x14ac:dyDescent="0.25"/>
  <cols>
    <col min="18" max="18" width="99.7109375" customWidth="1"/>
    <col min="19" max="19" width="12.42578125" bestFit="1" customWidth="1"/>
    <col min="20" max="26" width="11.7109375" customWidth="1"/>
    <col min="27" max="27" width="18.28515625" bestFit="1" customWidth="1"/>
    <col min="28" max="28" width="6.4257812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605" t="str">
        <f>"Graphique 12 : Budget sylvicole annuel de l'UA "&amp;MID(_xll.Woodstock.Analyst.Xcel.UDFs.GetModelFilename(),1,5)&amp;" pour la période : "&amp;'4-Stratégie d''aménagementT'!A5</f>
        <v>Graphique 12 : Budget sylvicole annuel de l'UA 04351 pour la période : Moyenne 2018-2043</v>
      </c>
      <c r="B2" s="605"/>
      <c r="C2" s="605"/>
      <c r="D2" s="605"/>
      <c r="E2" s="605"/>
      <c r="F2" s="605"/>
      <c r="G2" s="605"/>
      <c r="H2" s="605"/>
      <c r="I2" s="605"/>
      <c r="J2" s="605"/>
      <c r="K2" s="605"/>
      <c r="L2" s="605"/>
      <c r="M2" s="605"/>
      <c r="N2" s="605"/>
      <c r="O2" s="605"/>
      <c r="P2" s="605"/>
      <c r="Q2" s="509"/>
      <c r="R2" s="605" t="str">
        <f>"Graphique 13 : Budget sylvicole annuel ventilé par période de l'UA "&amp;MID(_xll.Woodstock.Analyst.Xcel.UDFs.GetModelFilename(),1,5)</f>
        <v>Graphique 13 : Budget sylvicole annuel ventilé par période de l'UA 04351</v>
      </c>
      <c r="S2" s="605"/>
      <c r="T2" s="605"/>
      <c r="U2" s="605"/>
      <c r="V2" s="605"/>
      <c r="W2" s="605"/>
      <c r="X2" s="605"/>
      <c r="Y2" s="605"/>
      <c r="Z2" s="605"/>
      <c r="AA2" s="605"/>
      <c r="AB2" s="605"/>
      <c r="AC2" s="605"/>
      <c r="AD2" s="605"/>
      <c r="AE2" s="605"/>
      <c r="AF2" s="605"/>
      <c r="AG2" s="605"/>
    </row>
    <row r="4" spans="1:33" x14ac:dyDescent="0.25">
      <c r="A4" s="168" t="s">
        <v>144</v>
      </c>
      <c r="R4" s="168" t="s">
        <v>144</v>
      </c>
    </row>
    <row r="47" spans="2:6" x14ac:dyDescent="0.25">
      <c r="B47" s="610" t="str">
        <f>'4-Stratégie d''aménagementT'!A13</f>
        <v>Coupe avec réserve de semenciers</v>
      </c>
      <c r="C47" s="610"/>
      <c r="D47" s="610"/>
      <c r="E47" s="51">
        <f>'4-Stratégie d''aménagementT'!D13</f>
        <v>0</v>
      </c>
      <c r="F47" s="409">
        <f t="shared" ref="F47:F63" si="0">IFERROR(E47/$E$63,0)</f>
        <v>0</v>
      </c>
    </row>
    <row r="48" spans="2:6" x14ac:dyDescent="0.25">
      <c r="B48" s="610" t="str">
        <f>'4-Stratégie d''aménagementT'!A17</f>
        <v>Éclaircie commerciale</v>
      </c>
      <c r="C48" s="610"/>
      <c r="D48" s="610"/>
      <c r="E48" s="51">
        <f>'4-Stratégie d''aménagementT'!D17</f>
        <v>50008.904119599159</v>
      </c>
      <c r="F48" s="409">
        <f t="shared" si="0"/>
        <v>9.2064669593793069E-3</v>
      </c>
    </row>
    <row r="49" spans="2:38" x14ac:dyDescent="0.25">
      <c r="B49" s="610" t="str">
        <f>'4-Stratégie d''aménagementT'!A33</f>
        <v>Coupe progressive régulière</v>
      </c>
      <c r="C49" s="610"/>
      <c r="D49" s="610"/>
      <c r="E49" s="51">
        <f>'4-Stratégie d''aménagementT'!D33</f>
        <v>267666.90132187976</v>
      </c>
      <c r="F49" s="409">
        <f t="shared" si="0"/>
        <v>4.9276554376114556E-2</v>
      </c>
    </row>
    <row r="50" spans="2:38" x14ac:dyDescent="0.25">
      <c r="B50" s="610" t="str">
        <f>'4-Stratégie d''aménagementT'!A43</f>
        <v>Coupe progressive irrégulière</v>
      </c>
      <c r="C50" s="610"/>
      <c r="D50" s="610"/>
      <c r="E50" s="51">
        <f>'4-Stratégie d''aménagementT'!D43</f>
        <v>155882.8737930973</v>
      </c>
      <c r="F50" s="409">
        <f t="shared" si="0"/>
        <v>2.8697500022736907E-2</v>
      </c>
    </row>
    <row r="51" spans="2:38" x14ac:dyDescent="0.25">
      <c r="B51" s="610" t="str">
        <f>'4-Stratégie d''aménagementT'!A50</f>
        <v>Coupe de jardinage ou d'amélioration</v>
      </c>
      <c r="C51" s="610"/>
      <c r="D51" s="610"/>
      <c r="E51" s="51">
        <f>'4-Stratégie d''aménagementT'!D50</f>
        <v>0</v>
      </c>
      <c r="F51" s="409">
        <f t="shared" si="0"/>
        <v>0</v>
      </c>
    </row>
    <row r="52" spans="2:38" x14ac:dyDescent="0.25">
      <c r="B52" s="610" t="str">
        <f>'4-Stratégie d''aménagementT'!A60</f>
        <v>Ligniculture (essences à croissance rapide)</v>
      </c>
      <c r="C52" s="610"/>
      <c r="D52" s="610"/>
      <c r="E52" s="51">
        <f>'4-Stratégie d''aménagementT'!D60</f>
        <v>0</v>
      </c>
      <c r="F52" s="409">
        <f t="shared" si="0"/>
        <v>0</v>
      </c>
    </row>
    <row r="53" spans="2:38" x14ac:dyDescent="0.25">
      <c r="B53" s="610" t="str">
        <f>'4-Stratégie d''aménagementT'!A64</f>
        <v>Plantation intensive (2 000 plants/ha)</v>
      </c>
      <c r="C53" s="610"/>
      <c r="D53" s="610"/>
      <c r="E53" s="51">
        <f>'4-Stratégie d''aménagementT'!D64</f>
        <v>468124.9990165591</v>
      </c>
      <c r="F53" s="409">
        <f t="shared" si="0"/>
        <v>8.6180199550030978E-2</v>
      </c>
    </row>
    <row r="54" spans="2:38" x14ac:dyDescent="0.25">
      <c r="B54" s="610" t="str">
        <f>'4-Stratégie d''aménagementT'!A68</f>
        <v xml:space="preserve">Plantation de base (1 600 plants/ha) </v>
      </c>
      <c r="C54" s="610"/>
      <c r="D54" s="610"/>
      <c r="E54" s="51">
        <f>'4-Stratégie d''aménagementT'!D68</f>
        <v>617699.63937416556</v>
      </c>
      <c r="F54" s="409">
        <f t="shared" si="0"/>
        <v>0.11371637553021328</v>
      </c>
    </row>
    <row r="55" spans="2:38" x14ac:dyDescent="0.25">
      <c r="B55" s="610" t="str">
        <f>'4-Stratégie d''aménagementT'!A75</f>
        <v>Regarni</v>
      </c>
      <c r="C55" s="610"/>
      <c r="D55" s="610"/>
      <c r="E55" s="51">
        <f>'4-Stratégie d''aménagementT'!D75</f>
        <v>62296.05753858867</v>
      </c>
      <c r="F55" s="409">
        <f t="shared" si="0"/>
        <v>1.1468489572516668E-2</v>
      </c>
    </row>
    <row r="56" spans="2:38" x14ac:dyDescent="0.25">
      <c r="B56" s="610" t="str">
        <f>'4-Stratégie d''aménagementT'!A95</f>
        <v>Nettoiement</v>
      </c>
      <c r="C56" s="610"/>
      <c r="D56" s="610"/>
      <c r="E56" s="51">
        <f>'4-Stratégie d''aménagementT'!D95</f>
        <v>472605.84174258233</v>
      </c>
      <c r="F56" s="409">
        <f t="shared" si="0"/>
        <v>8.7005107258639219E-2</v>
      </c>
      <c r="T56" s="644" t="s">
        <v>660</v>
      </c>
      <c r="U56" s="652"/>
      <c r="V56" s="652"/>
      <c r="W56" s="652"/>
      <c r="X56" s="652"/>
      <c r="Y56" s="653"/>
    </row>
    <row r="57" spans="2:38" ht="15" customHeight="1" x14ac:dyDescent="0.25">
      <c r="B57" s="610" t="str">
        <f>'4-Stratégie d''aménagementT'!A99</f>
        <v>Éclaircie précommerciale</v>
      </c>
      <c r="C57" s="610"/>
      <c r="D57" s="610"/>
      <c r="E57" s="51">
        <f>'4-Stratégie d''aménagementT'!D99</f>
        <v>1022775.5096207939</v>
      </c>
      <c r="F57" s="409">
        <f t="shared" si="0"/>
        <v>0.18828944768849387</v>
      </c>
      <c r="R57" s="225" t="s">
        <v>516</v>
      </c>
      <c r="S57" s="212"/>
      <c r="T57" s="224" t="s">
        <v>62</v>
      </c>
      <c r="U57" s="224" t="s">
        <v>63</v>
      </c>
      <c r="V57" s="224" t="s">
        <v>64</v>
      </c>
      <c r="W57" s="224" t="s">
        <v>65</v>
      </c>
      <c r="X57" s="224" t="s">
        <v>734</v>
      </c>
      <c r="Y57" s="224" t="s">
        <v>735</v>
      </c>
      <c r="Z57" s="223" t="s">
        <v>607</v>
      </c>
      <c r="AA57" s="222" t="s">
        <v>62</v>
      </c>
      <c r="AB57" s="221"/>
      <c r="AC57" s="222" t="s">
        <v>63</v>
      </c>
      <c r="AD57" s="221"/>
      <c r="AE57" s="222" t="s">
        <v>64</v>
      </c>
      <c r="AF57" s="221"/>
      <c r="AG57" s="222" t="s">
        <v>65</v>
      </c>
      <c r="AH57" s="221"/>
      <c r="AI57" s="222" t="s">
        <v>734</v>
      </c>
      <c r="AJ57" s="221"/>
      <c r="AK57" s="222" t="s">
        <v>735</v>
      </c>
      <c r="AL57" s="221"/>
    </row>
    <row r="58" spans="2:38" ht="15" customHeight="1" x14ac:dyDescent="0.25">
      <c r="B58" s="610" t="str">
        <f>'4-Stratégie d''aménagementT'!A112</f>
        <v>Dégagement de la régénération naturelle</v>
      </c>
      <c r="C58" s="610"/>
      <c r="D58" s="610"/>
      <c r="E58" s="51">
        <f>'4-Stratégie d''aménagementT'!D112</f>
        <v>0</v>
      </c>
      <c r="F58" s="409">
        <f t="shared" si="0"/>
        <v>0</v>
      </c>
      <c r="R58" s="204" t="s">
        <v>517</v>
      </c>
      <c r="S58" s="204" t="s">
        <v>659</v>
      </c>
      <c r="T58" s="180">
        <f t="shared" ref="T58:Y58" si="1">SUM(T59:T60)</f>
        <v>8140.4985032692548</v>
      </c>
      <c r="U58" s="180">
        <f t="shared" si="1"/>
        <v>7340.5288432642819</v>
      </c>
      <c r="V58" s="180">
        <f t="shared" si="1"/>
        <v>7503.0248007610444</v>
      </c>
      <c r="W58" s="180">
        <f t="shared" si="1"/>
        <v>6953.3997114494441</v>
      </c>
      <c r="X58" s="180">
        <f t="shared" si="1"/>
        <v>7453.2491121858357</v>
      </c>
      <c r="Y58" s="180">
        <f t="shared" si="1"/>
        <v>7478.1401941859713</v>
      </c>
      <c r="Z58" s="219">
        <f>IF(ISERROR(AA58/T58),0,AA58/T58)</f>
        <v>0</v>
      </c>
      <c r="AA58" s="218">
        <f>AA59+AA60</f>
        <v>0</v>
      </c>
      <c r="AB58" s="209">
        <f t="shared" ref="AB58:AB89" si="2">IF(ISERROR(AA58/$AA$213),0,AA58/$AA$213)</f>
        <v>0</v>
      </c>
      <c r="AC58" s="218">
        <f>AC59+AC60</f>
        <v>0</v>
      </c>
      <c r="AD58" s="209">
        <f>IF(ISERROR(AC58/$AA$213),0,AC58/$AA$213)</f>
        <v>0</v>
      </c>
      <c r="AE58" s="218">
        <f>AE59+AE60</f>
        <v>0</v>
      </c>
      <c r="AF58" s="209">
        <f t="shared" ref="AF58:AF89" si="3">IF(ISERROR(AE58/$AE$213),0,AE58/$AE$213)</f>
        <v>0</v>
      </c>
      <c r="AG58" s="218">
        <f>AG59+AG60</f>
        <v>0</v>
      </c>
      <c r="AH58" s="209">
        <f t="shared" ref="AH58:AH89" si="4">IF(ISERROR(AG58/$AG$213),0,AG58/$AG$213)</f>
        <v>0</v>
      </c>
      <c r="AI58" s="218">
        <f>AI59+AI60</f>
        <v>0</v>
      </c>
      <c r="AJ58" s="209">
        <f t="shared" ref="AJ58:AJ89" si="5">IF(ISERROR(AI58/$AI$213),0,AI58/$AI$213)</f>
        <v>0</v>
      </c>
      <c r="AK58" s="218">
        <f>AK59+AK60</f>
        <v>0</v>
      </c>
      <c r="AL58" s="209">
        <f t="shared" ref="AL58:AL89" si="6">IF(ISERROR(AK58/$AK$213),0,AK58/$AK$213)</f>
        <v>0</v>
      </c>
    </row>
    <row r="59" spans="2:38" ht="15" customHeight="1" x14ac:dyDescent="0.25">
      <c r="B59" s="610" t="str">
        <f>'4-Stratégie d''aménagementT'!A122</f>
        <v>Dégagement des plantations</v>
      </c>
      <c r="C59" s="610"/>
      <c r="D59" s="610"/>
      <c r="E59" s="51">
        <f>'4-Stratégie d''aménagementT'!D122</f>
        <v>1352952.1939350951</v>
      </c>
      <c r="F59" s="409">
        <f t="shared" si="0"/>
        <v>0.24907383775685576</v>
      </c>
      <c r="R59" s="74" t="s">
        <v>907</v>
      </c>
      <c r="S59" s="178"/>
      <c r="T59" s="220">
        <f>IF(ISERROR(IF(EXACT(T$57,"Moyenne 2018-2043"),_xll.Woodstock.Analyst.Xcel.UDFs.GetIndicatorValueAverage($R59,"Toutes les strates;",IntrantScenario!$B$7, IntrantScenario!$B$10,"2","6")/5,_xll.Woodstock.Analyst.Xcel.UDFs.GetIndicatorValue($R59,"Toutes les strates;",IntrantScenario!$B$7, IntrantScenario!$B$10,VLOOKUP(T$57,Periode,2,FALSE))/5)),0,IF(EXACT(T$57,"Moyenne 2018-2043"),_xll.Woodstock.Analyst.Xcel.UDFs.GetIndicatorValueAverage($R59,"Toutes les strates;",IntrantScenario!$B$7, IntrantScenario!$B$10,"2","6")/5,_xll.Woodstock.Analyst.Xcel.UDFs.GetIndicatorValue($R59,"Toutes les strates;",IntrantScenario!$B$7, IntrantScenario!$B$10,VLOOKUP(T$57,Periode,2,FALSE))/5))</f>
        <v>8140.4985032692548</v>
      </c>
      <c r="U59" s="220">
        <f>IF(ISERROR(IF(EXACT(U$57,"Moyenne 2018-2043"),_xll.Woodstock.Analyst.Xcel.UDFs.GetIndicatorValueAverage($R59,"Toutes les strates;",IntrantScenario!$B$7, IntrantScenario!$B$10,"2","6")/5,_xll.Woodstock.Analyst.Xcel.UDFs.GetIndicatorValue($R59,"Toutes les strates;",IntrantScenario!$B$7, IntrantScenario!$B$10,VLOOKUP($U$57,Periode,2,FALSE))/5)),0,IF(EXACT(U$57,"Moyenne 2018-2043"),_xll.Woodstock.Analyst.Xcel.UDFs.GetIndicatorValueAverage($R59,"Toutes les strates;",IntrantScenario!$B$7, IntrantScenario!$B$10,"2","6")/5,_xll.Woodstock.Analyst.Xcel.UDFs.GetIndicatorValue($R59,"Toutes les strates;",IntrantScenario!$B$7, IntrantScenario!$B$10,VLOOKUP($U$57,Periode,2,FALSE))/5))</f>
        <v>7340.5288432642819</v>
      </c>
      <c r="V59" s="220">
        <f>IF(ISERROR(IF(EXACT(V$57,"Moyenne 2018-2043"),_xll.Woodstock.Analyst.Xcel.UDFs.GetIndicatorValueAverage($R59,"Toutes les strates;",IntrantScenario!$B$7, IntrantScenario!$B$10,"2","6")/5,_xll.Woodstock.Analyst.Xcel.UDFs.GetIndicatorValue($R59,"Toutes les strates;",IntrantScenario!$B$7, IntrantScenario!$B$10,VLOOKUP($V$57,Periode,2,FALSE))/5)),0,IF(EXACT(V$57,"Moyenne 2018-2043"),_xll.Woodstock.Analyst.Xcel.UDFs.GetIndicatorValueAverage($R59,"Toutes les strates;",IntrantScenario!$B$7, IntrantScenario!$B$10,"2","6")/5,_xll.Woodstock.Analyst.Xcel.UDFs.GetIndicatorValue($R59,"Toutes les strates;",IntrantScenario!$B$7, IntrantScenario!$B$10,VLOOKUP($V$57,Periode,2,FALSE))/5))</f>
        <v>7503.0248007610444</v>
      </c>
      <c r="W59" s="220">
        <f>IF(ISERROR(IF(EXACT(W$57,"Moyenne 2018-2043"),_xll.Woodstock.Analyst.Xcel.UDFs.GetIndicatorValueAverage($R59,"Toutes les strates;",IntrantScenario!$B$7, IntrantScenario!$B$10,"2","6")/5,_xll.Woodstock.Analyst.Xcel.UDFs.GetIndicatorValue($R59,"Toutes les strates;",IntrantScenario!$B$7, IntrantScenario!$B$10,VLOOKUP($W$57,Periode,2,FALSE))/5)),0,IF(EXACT(W$57,"Moyenne 2018-2043"),_xll.Woodstock.Analyst.Xcel.UDFs.GetIndicatorValueAverage($R59,"Toutes les strates;",IntrantScenario!$B$7, IntrantScenario!$B$10,"2","6")/5,_xll.Woodstock.Analyst.Xcel.UDFs.GetIndicatorValue($R59,"Toutes les strates;",IntrantScenario!$B$7, IntrantScenario!$B$10,VLOOKUP($W$57,Periode,2,FALSE))/5))</f>
        <v>6953.3997114494441</v>
      </c>
      <c r="X59" s="220">
        <f>IF(ISERROR(IF(EXACT(X$57,"Moyenne 2018-2043"),_xll.Woodstock.Analyst.Xcel.UDFs.GetIndicatorValueAverage($R59,"Toutes les strates;",IntrantScenario!$B$7, IntrantScenario!$B$10,"2","6")/5,_xll.Woodstock.Analyst.Xcel.UDFs.GetIndicatorValue($R59,"Toutes les strates;",IntrantScenario!$B$7, IntrantScenario!$B$10,VLOOKUP($X$57,Periode,2,FALSE))/5)),0,IF(EXACT(X$57,"Moyenne 2018-2043"),_xll.Woodstock.Analyst.Xcel.UDFs.GetIndicatorValueAverage($R59,"Toutes les strates;",IntrantScenario!$B$7, IntrantScenario!$B$10,"2","6")/5,_xll.Woodstock.Analyst.Xcel.UDFs.GetIndicatorValue($R59,"Toutes les strates;",IntrantScenario!$B$7, IntrantScenario!$B$10,VLOOKUP($X$57,Periode,2,FALSE))/5))</f>
        <v>7453.2491121858357</v>
      </c>
      <c r="Y59" s="220">
        <f>IF(ISERROR(IF(EXACT(Y$57,"Moyenne 2018-2043"),_xll.Woodstock.Analyst.Xcel.UDFs.GetIndicatorValueAverage($R59,"Toutes les strates;",IntrantScenario!$B$7, IntrantScenario!$B$10,"2","6")/5,_xll.Woodstock.Analyst.Xcel.UDFs.GetIndicatorValue($R59,"Toutes les strates;",IntrantScenario!$B$7, IntrantScenario!$B$10,VLOOKUP($Y$57,Periode,2,FALSE))/5)),0,IF(EXACT(Y$57,"Moyenne 2018-2043"),_xll.Woodstock.Analyst.Xcel.UDFs.GetIndicatorValueAverage($R59,"Toutes les strates;",IntrantScenario!$B$7, IntrantScenario!$B$10,"2","6")/5,_xll.Woodstock.Analyst.Xcel.UDFs.GetIndicatorValue($R59,"Toutes les strates;",IntrantScenario!$B$7, IntrantScenario!$B$10,VLOOKUP($Y$57,Periode,2,FALSE))/5))</f>
        <v>7478.1401941859713</v>
      </c>
      <c r="Z59" s="199">
        <f>IFERROR(VLOOKUP($R59,DataTauxTs,4,FALSE),0)</f>
        <v>0</v>
      </c>
      <c r="AA59" s="217">
        <f>$Z59*T59</f>
        <v>0</v>
      </c>
      <c r="AB59" s="198">
        <f t="shared" si="2"/>
        <v>0</v>
      </c>
      <c r="AC59" s="217">
        <f>$Z59*U59</f>
        <v>0</v>
      </c>
      <c r="AD59" s="198">
        <f t="shared" ref="AD59:AD90" si="7">IF(ISERROR(AC59/$AC$213),0,AC59/$AC$213)</f>
        <v>0</v>
      </c>
      <c r="AE59" s="217">
        <f>$Z59*V59</f>
        <v>0</v>
      </c>
      <c r="AF59" s="198">
        <f t="shared" si="3"/>
        <v>0</v>
      </c>
      <c r="AG59" s="217">
        <f>$Z59*W59</f>
        <v>0</v>
      </c>
      <c r="AH59" s="198">
        <f t="shared" si="4"/>
        <v>0</v>
      </c>
      <c r="AI59" s="217">
        <f>$Z59*X59</f>
        <v>0</v>
      </c>
      <c r="AJ59" s="198">
        <f t="shared" si="5"/>
        <v>0</v>
      </c>
      <c r="AK59" s="217">
        <f>$Z59*Y59</f>
        <v>0</v>
      </c>
      <c r="AL59" s="198">
        <f t="shared" si="6"/>
        <v>0</v>
      </c>
    </row>
    <row r="60" spans="2:38" ht="15" customHeight="1" x14ac:dyDescent="0.25">
      <c r="B60" s="610" t="str">
        <f>'4-Stratégie d''aménagementT'!A141</f>
        <v>Élagage</v>
      </c>
      <c r="C60" s="610"/>
      <c r="D60" s="610"/>
      <c r="E60" s="51">
        <f>'4-Stratégie d''aménagementT'!D141</f>
        <v>0</v>
      </c>
      <c r="F60" s="409">
        <f t="shared" si="0"/>
        <v>0</v>
      </c>
      <c r="R60" s="74" t="s">
        <v>908</v>
      </c>
      <c r="S60" s="407"/>
      <c r="T60" s="220">
        <f>IF(ISERROR(IF(EXACT(T$57,"Moyenne 2018-2043"),_xll.Woodstock.Analyst.Xcel.UDFs.GetIndicatorValueAverage($R60,"Toutes les strates;",IntrantScenario!$B$7, IntrantScenario!$B$10,"2","6")/5,_xll.Woodstock.Analyst.Xcel.UDFs.GetIndicatorValue($R60,"Toutes les strates;",IntrantScenario!$B$7, IntrantScenario!$B$10,VLOOKUP(T$57,Periode,2,FALSE))/5)),0,IF(EXACT(T$57,"Moyenne 2018-2043"),_xll.Woodstock.Analyst.Xcel.UDFs.GetIndicatorValueAverage($R60,"Toutes les strates;",IntrantScenario!$B$7, IntrantScenario!$B$10,"2","6")/5,_xll.Woodstock.Analyst.Xcel.UDFs.GetIndicatorValue($R60,"Toutes les strates;",IntrantScenario!$B$7, IntrantScenario!$B$10,VLOOKUP(T$57,Periode,2,FALSE))/5))</f>
        <v>0</v>
      </c>
      <c r="U60" s="220">
        <f>IF(ISERROR(IF(EXACT(U$57,"Moyenne 2018-2043"),_xll.Woodstock.Analyst.Xcel.UDFs.GetIndicatorValueAverage($R60,"Toutes les strates;",IntrantScenario!$B$7, IntrantScenario!$B$10,"2","6")/5,_xll.Woodstock.Analyst.Xcel.UDFs.GetIndicatorValue($R60,"Toutes les strates;",IntrantScenario!$B$7, IntrantScenario!$B$10,VLOOKUP($U$57,Periode,2,FALSE))/5)),0,IF(EXACT(U$57,"Moyenne 2018-2043"),_xll.Woodstock.Analyst.Xcel.UDFs.GetIndicatorValueAverage($R60,"Toutes les strates;",IntrantScenario!$B$7, IntrantScenario!$B$10,"2","6")/5,_xll.Woodstock.Analyst.Xcel.UDFs.GetIndicatorValue($R60,"Toutes les strates;",IntrantScenario!$B$7, IntrantScenario!$B$10,VLOOKUP($U$57,Periode,2,FALSE))/5))</f>
        <v>0</v>
      </c>
      <c r="V60" s="220">
        <f>IF(ISERROR(IF(EXACT(V$57,"Moyenne 2018-2043"),_xll.Woodstock.Analyst.Xcel.UDFs.GetIndicatorValueAverage($R60,"Toutes les strates;",IntrantScenario!$B$7, IntrantScenario!$B$10,"2","6")/5,_xll.Woodstock.Analyst.Xcel.UDFs.GetIndicatorValue($R60,"Toutes les strates;",IntrantScenario!$B$7, IntrantScenario!$B$10,VLOOKUP($V$57,Periode,2,FALSE))/5)),0,IF(EXACT(V$57,"Moyenne 2018-2043"),_xll.Woodstock.Analyst.Xcel.UDFs.GetIndicatorValueAverage($R60,"Toutes les strates;",IntrantScenario!$B$7, IntrantScenario!$B$10,"2","6")/5,_xll.Woodstock.Analyst.Xcel.UDFs.GetIndicatorValue($R60,"Toutes les strates;",IntrantScenario!$B$7, IntrantScenario!$B$10,VLOOKUP($V$57,Periode,2,FALSE))/5))</f>
        <v>0</v>
      </c>
      <c r="W60" s="220">
        <f>IF(ISERROR(IF(EXACT(W$57,"Moyenne 2018-2043"),_xll.Woodstock.Analyst.Xcel.UDFs.GetIndicatorValueAverage($R60,"Toutes les strates;",IntrantScenario!$B$7, IntrantScenario!$B$10,"2","6")/5,_xll.Woodstock.Analyst.Xcel.UDFs.GetIndicatorValue($R60,"Toutes les strates;",IntrantScenario!$B$7, IntrantScenario!$B$10,VLOOKUP($W$57,Periode,2,FALSE))/5)),0,IF(EXACT(W$57,"Moyenne 2018-2043"),_xll.Woodstock.Analyst.Xcel.UDFs.GetIndicatorValueAverage($R60,"Toutes les strates;",IntrantScenario!$B$7, IntrantScenario!$B$10,"2","6")/5,_xll.Woodstock.Analyst.Xcel.UDFs.GetIndicatorValue($R60,"Toutes les strates;",IntrantScenario!$B$7, IntrantScenario!$B$10,VLOOKUP($W$57,Periode,2,FALSE))/5))</f>
        <v>0</v>
      </c>
      <c r="X60" s="220">
        <f>IF(ISERROR(IF(EXACT(X$57,"Moyenne 2018-2043"),_xll.Woodstock.Analyst.Xcel.UDFs.GetIndicatorValueAverage($R60,"Toutes les strates;",IntrantScenario!$B$7, IntrantScenario!$B$10,"2","6")/5,_xll.Woodstock.Analyst.Xcel.UDFs.GetIndicatorValue($R60,"Toutes les strates;",IntrantScenario!$B$7, IntrantScenario!$B$10,VLOOKUP($X$57,Periode,2,FALSE))/5)),0,IF(EXACT(X$57,"Moyenne 2018-2043"),_xll.Woodstock.Analyst.Xcel.UDFs.GetIndicatorValueAverage($R60,"Toutes les strates;",IntrantScenario!$B$7, IntrantScenario!$B$10,"2","6")/5,_xll.Woodstock.Analyst.Xcel.UDFs.GetIndicatorValue($R60,"Toutes les strates;",IntrantScenario!$B$7, IntrantScenario!$B$10,VLOOKUP($X$57,Periode,2,FALSE))/5))</f>
        <v>0</v>
      </c>
      <c r="Y60" s="220">
        <f>IF(ISERROR(IF(EXACT(Y$57,"Moyenne 2018-2043"),_xll.Woodstock.Analyst.Xcel.UDFs.GetIndicatorValueAverage($R60,"Toutes les strates;",IntrantScenario!$B$7, IntrantScenario!$B$10,"2","6")/5,_xll.Woodstock.Analyst.Xcel.UDFs.GetIndicatorValue($R60,"Toutes les strates;",IntrantScenario!$B$7, IntrantScenario!$B$10,VLOOKUP($Y$57,Periode,2,FALSE))/5)),0,IF(EXACT(Y$57,"Moyenne 2018-2043"),_xll.Woodstock.Analyst.Xcel.UDFs.GetIndicatorValueAverage($R60,"Toutes les strates;",IntrantScenario!$B$7, IntrantScenario!$B$10,"2","6")/5,_xll.Woodstock.Analyst.Xcel.UDFs.GetIndicatorValue($R60,"Toutes les strates;",IntrantScenario!$B$7, IntrantScenario!$B$10,VLOOKUP($Y$57,Periode,2,FALSE))/5))</f>
        <v>0</v>
      </c>
      <c r="Z60" s="199">
        <f>IFERROR(VLOOKUP($R60,DataTauxTs,4,FALSE),0)</f>
        <v>0</v>
      </c>
      <c r="AA60" s="217">
        <f>$Z60*T60</f>
        <v>0</v>
      </c>
      <c r="AB60" s="198">
        <f t="shared" si="2"/>
        <v>0</v>
      </c>
      <c r="AC60" s="217">
        <f>$Z60*U60</f>
        <v>0</v>
      </c>
      <c r="AD60" s="198">
        <f t="shared" si="7"/>
        <v>0</v>
      </c>
      <c r="AE60" s="217">
        <f>$Z60*V60</f>
        <v>0</v>
      </c>
      <c r="AF60" s="198">
        <f t="shared" si="3"/>
        <v>0</v>
      </c>
      <c r="AG60" s="217">
        <f>$Z60*W60</f>
        <v>0</v>
      </c>
      <c r="AH60" s="198">
        <f t="shared" si="4"/>
        <v>0</v>
      </c>
      <c r="AI60" s="217">
        <f>$Z60*X60</f>
        <v>0</v>
      </c>
      <c r="AJ60" s="198">
        <f t="shared" si="5"/>
        <v>0</v>
      </c>
      <c r="AK60" s="217">
        <f>$Z60*Y60</f>
        <v>0</v>
      </c>
      <c r="AL60" s="198">
        <f t="shared" si="6"/>
        <v>0</v>
      </c>
    </row>
    <row r="61" spans="2:38" ht="15" customHeight="1" x14ac:dyDescent="0.25">
      <c r="B61" s="610" t="str">
        <f>'4-Stratégie d''aménagementT'!A146</f>
        <v>Scarifiage partiel</v>
      </c>
      <c r="C61" s="610"/>
      <c r="D61" s="610"/>
      <c r="E61" s="51">
        <f>'4-Stratégie d''aménagementT'!D146</f>
        <v>223217.35341710178</v>
      </c>
      <c r="F61" s="409">
        <f t="shared" si="0"/>
        <v>4.1093545742971846E-2</v>
      </c>
      <c r="R61" s="204" t="s">
        <v>813</v>
      </c>
      <c r="S61" s="204" t="s">
        <v>985</v>
      </c>
      <c r="T61" s="180">
        <f t="shared" ref="T61:Y61" si="8">T62</f>
        <v>0</v>
      </c>
      <c r="U61" s="180">
        <f t="shared" si="8"/>
        <v>0</v>
      </c>
      <c r="V61" s="180">
        <f t="shared" si="8"/>
        <v>0</v>
      </c>
      <c r="W61" s="180">
        <f t="shared" si="8"/>
        <v>0</v>
      </c>
      <c r="X61" s="180">
        <f t="shared" si="8"/>
        <v>0</v>
      </c>
      <c r="Y61" s="180">
        <f t="shared" si="8"/>
        <v>0</v>
      </c>
      <c r="Z61" s="219">
        <f>IF(ISERROR(AA61/T61),0,AA61/T61)</f>
        <v>0</v>
      </c>
      <c r="AA61" s="218">
        <f>AA62</f>
        <v>0</v>
      </c>
      <c r="AB61" s="209">
        <f t="shared" si="2"/>
        <v>0</v>
      </c>
      <c r="AC61" s="218">
        <f>AC62</f>
        <v>0</v>
      </c>
      <c r="AD61" s="209">
        <f t="shared" si="7"/>
        <v>0</v>
      </c>
      <c r="AE61" s="218">
        <f>AE62</f>
        <v>0</v>
      </c>
      <c r="AF61" s="209">
        <f t="shared" si="3"/>
        <v>0</v>
      </c>
      <c r="AG61" s="218">
        <f>AG62</f>
        <v>0</v>
      </c>
      <c r="AH61" s="209">
        <f t="shared" si="4"/>
        <v>0</v>
      </c>
      <c r="AI61" s="218">
        <f>AI62</f>
        <v>0</v>
      </c>
      <c r="AJ61" s="209">
        <f t="shared" si="5"/>
        <v>0</v>
      </c>
      <c r="AK61" s="218">
        <f>AK62</f>
        <v>0</v>
      </c>
      <c r="AL61" s="209">
        <f t="shared" si="6"/>
        <v>0</v>
      </c>
    </row>
    <row r="62" spans="2:38" ht="15" customHeight="1" x14ac:dyDescent="0.25">
      <c r="B62" s="610" t="str">
        <f>'4-Stratégie d''aménagementT'!A153</f>
        <v>Scarifiage en plein</v>
      </c>
      <c r="C62" s="610"/>
      <c r="D62" s="610"/>
      <c r="E62" s="51">
        <f>'4-Stratégie d''aménagementT'!D153</f>
        <v>738701.9038221474</v>
      </c>
      <c r="F62" s="409">
        <f t="shared" si="0"/>
        <v>0.13599247554204758</v>
      </c>
      <c r="R62" s="178" t="s">
        <v>926</v>
      </c>
      <c r="S62" s="178"/>
      <c r="T62" s="220">
        <f>IF(ISERROR(IF(EXACT(T$57,"Moyenne 2018-2043"),_xll.Woodstock.Analyst.Xcel.UDFs.GetIndicatorValueAverage($R62,"Toutes les strates;",IntrantScenario!$B$7, IntrantScenario!$B$10,"2","6")/5,_xll.Woodstock.Analyst.Xcel.UDFs.GetIndicatorValue($R62,"Toutes les strates;",IntrantScenario!$B$7, IntrantScenario!$B$10,VLOOKUP(T$57,Periode,2,FALSE))/5)),0,IF(EXACT(T$57,"Moyenne 2018-2043"),_xll.Woodstock.Analyst.Xcel.UDFs.GetIndicatorValueAverage($R62,"Toutes les strates;",IntrantScenario!$B$7, IntrantScenario!$B$10,"2","6")/5,_xll.Woodstock.Analyst.Xcel.UDFs.GetIndicatorValue($R62,"Toutes les strates;",IntrantScenario!$B$7, IntrantScenario!$B$10,VLOOKUP(T$57,Periode,2,FALSE))/5))</f>
        <v>0</v>
      </c>
      <c r="U62" s="220">
        <f>IF(ISERROR(IF(EXACT(U$57,"Moyenne 2018-2043"),_xll.Woodstock.Analyst.Xcel.UDFs.GetIndicatorValueAverage($R62,"Toutes les strates;",IntrantScenario!$B$7, IntrantScenario!$B$10,"2","6")/5,_xll.Woodstock.Analyst.Xcel.UDFs.GetIndicatorValue($R62,"Toutes les strates;",IntrantScenario!$B$7, IntrantScenario!$B$10,VLOOKUP($U$57,Periode,2,FALSE))/5)),0,IF(EXACT(U$57,"Moyenne 2018-2043"),_xll.Woodstock.Analyst.Xcel.UDFs.GetIndicatorValueAverage($R62,"Toutes les strates;",IntrantScenario!$B$7, IntrantScenario!$B$10,"2","6")/5,_xll.Woodstock.Analyst.Xcel.UDFs.GetIndicatorValue($R62,"Toutes les strates;",IntrantScenario!$B$7, IntrantScenario!$B$10,VLOOKUP($U$57,Periode,2,FALSE))/5))</f>
        <v>0</v>
      </c>
      <c r="V62" s="220">
        <f>IF(ISERROR(IF(EXACT(V$57,"Moyenne 2018-2043"),_xll.Woodstock.Analyst.Xcel.UDFs.GetIndicatorValueAverage($R62,"Toutes les strates;",IntrantScenario!$B$7, IntrantScenario!$B$10,"2","6")/5,_xll.Woodstock.Analyst.Xcel.UDFs.GetIndicatorValue($R62,"Toutes les strates;",IntrantScenario!$B$7, IntrantScenario!$B$10,VLOOKUP($V$57,Periode,2,FALSE))/5)),0,IF(EXACT(V$57,"Moyenne 2018-2043"),_xll.Woodstock.Analyst.Xcel.UDFs.GetIndicatorValueAverage($R62,"Toutes les strates;",IntrantScenario!$B$7, IntrantScenario!$B$10,"2","6")/5,_xll.Woodstock.Analyst.Xcel.UDFs.GetIndicatorValue($R62,"Toutes les strates;",IntrantScenario!$B$7, IntrantScenario!$B$10,VLOOKUP($V$57,Periode,2,FALSE))/5))</f>
        <v>0</v>
      </c>
      <c r="W62" s="220">
        <f>IF(ISERROR(IF(EXACT(W$57,"Moyenne 2018-2043"),_xll.Woodstock.Analyst.Xcel.UDFs.GetIndicatorValueAverage($R62,"Toutes les strates;",IntrantScenario!$B$7, IntrantScenario!$B$10,"2","6")/5,_xll.Woodstock.Analyst.Xcel.UDFs.GetIndicatorValue($R62,"Toutes les strates;",IntrantScenario!$B$7, IntrantScenario!$B$10,VLOOKUP($W$57,Periode,2,FALSE))/5)),0,IF(EXACT(W$57,"Moyenne 2018-2043"),_xll.Woodstock.Analyst.Xcel.UDFs.GetIndicatorValueAverage($R62,"Toutes les strates;",IntrantScenario!$B$7, IntrantScenario!$B$10,"2","6")/5,_xll.Woodstock.Analyst.Xcel.UDFs.GetIndicatorValue($R62,"Toutes les strates;",IntrantScenario!$B$7, IntrantScenario!$B$10,VLOOKUP($W$57,Periode,2,FALSE))/5))</f>
        <v>0</v>
      </c>
      <c r="X62" s="220">
        <f>IF(ISERROR(IF(EXACT(X$57,"Moyenne 2018-2043"),_xll.Woodstock.Analyst.Xcel.UDFs.GetIndicatorValueAverage($R62,"Toutes les strates;",IntrantScenario!$B$7, IntrantScenario!$B$10,"2","6")/5,_xll.Woodstock.Analyst.Xcel.UDFs.GetIndicatorValue($R62,"Toutes les strates;",IntrantScenario!$B$7, IntrantScenario!$B$10,VLOOKUP($X$57,Periode,2,FALSE))/5)),0,IF(EXACT(X$57,"Moyenne 2018-2043"),_xll.Woodstock.Analyst.Xcel.UDFs.GetIndicatorValueAverage($R62,"Toutes les strates;",IntrantScenario!$B$7, IntrantScenario!$B$10,"2","6")/5,_xll.Woodstock.Analyst.Xcel.UDFs.GetIndicatorValue($R62,"Toutes les strates;",IntrantScenario!$B$7, IntrantScenario!$B$10,VLOOKUP($X$57,Periode,2,FALSE))/5))</f>
        <v>0</v>
      </c>
      <c r="Y62" s="220">
        <f>IF(ISERROR(IF(EXACT(Y$57,"Moyenne 2018-2043"),_xll.Woodstock.Analyst.Xcel.UDFs.GetIndicatorValueAverage($R62,"Toutes les strates;",IntrantScenario!$B$7, IntrantScenario!$B$10,"2","6")/5,_xll.Woodstock.Analyst.Xcel.UDFs.GetIndicatorValue($R62,"Toutes les strates;",IntrantScenario!$B$7, IntrantScenario!$B$10,VLOOKUP($Y$57,Periode,2,FALSE))/5)),0,IF(EXACT(Y$57,"Moyenne 2018-2043"),_xll.Woodstock.Analyst.Xcel.UDFs.GetIndicatorValueAverage($R62,"Toutes les strates;",IntrantScenario!$B$7, IntrantScenario!$B$10,"2","6")/5,_xll.Woodstock.Analyst.Xcel.UDFs.GetIndicatorValue($R62,"Toutes les strates;",IntrantScenario!$B$7, IntrantScenario!$B$10,VLOOKUP($Y$57,Periode,2,FALSE))/5))</f>
        <v>0</v>
      </c>
      <c r="Z62" s="199">
        <f>IFERROR(VLOOKUP($R62,DataTauxTs,4,FALSE),0)</f>
        <v>0</v>
      </c>
      <c r="AA62" s="217">
        <f>$Z62*T62</f>
        <v>0</v>
      </c>
      <c r="AB62" s="198">
        <f t="shared" si="2"/>
        <v>0</v>
      </c>
      <c r="AC62" s="217">
        <f>$Z62*U62</f>
        <v>0</v>
      </c>
      <c r="AD62" s="198">
        <f t="shared" si="7"/>
        <v>0</v>
      </c>
      <c r="AE62" s="217">
        <f>$Z62*V62</f>
        <v>0</v>
      </c>
      <c r="AF62" s="198">
        <f t="shared" si="3"/>
        <v>0</v>
      </c>
      <c r="AG62" s="217">
        <f>$Z62*W62</f>
        <v>0</v>
      </c>
      <c r="AH62" s="198">
        <f t="shared" si="4"/>
        <v>0</v>
      </c>
      <c r="AI62" s="217">
        <f>$Z62*X62</f>
        <v>0</v>
      </c>
      <c r="AJ62" s="198">
        <f t="shared" si="5"/>
        <v>0</v>
      </c>
      <c r="AK62" s="217">
        <f>$Z62*Y62</f>
        <v>0</v>
      </c>
      <c r="AL62" s="198">
        <f t="shared" si="6"/>
        <v>0</v>
      </c>
    </row>
    <row r="63" spans="2:38" ht="15" customHeight="1" x14ac:dyDescent="0.25">
      <c r="E63" s="51">
        <f>'4-Stratégie d''aménagementT'!C164</f>
        <v>5431932.1777016101</v>
      </c>
      <c r="F63" s="409">
        <f t="shared" si="0"/>
        <v>1</v>
      </c>
      <c r="R63" s="204" t="s">
        <v>814</v>
      </c>
      <c r="S63" s="204" t="s">
        <v>986</v>
      </c>
      <c r="T63" s="180">
        <f t="shared" ref="T63:Y63" si="9">SUM(T64:T65)</f>
        <v>0</v>
      </c>
      <c r="U63" s="180">
        <f t="shared" si="9"/>
        <v>0</v>
      </c>
      <c r="V63" s="180">
        <f t="shared" si="9"/>
        <v>0</v>
      </c>
      <c r="W63" s="180">
        <f t="shared" si="9"/>
        <v>0</v>
      </c>
      <c r="X63" s="180">
        <f t="shared" si="9"/>
        <v>0</v>
      </c>
      <c r="Y63" s="180">
        <f t="shared" si="9"/>
        <v>0</v>
      </c>
      <c r="Z63" s="219">
        <f>IF(ISERROR(AA63/T63),0,AA63/T63)</f>
        <v>0</v>
      </c>
      <c r="AA63" s="218">
        <f>AA64+AA65</f>
        <v>0</v>
      </c>
      <c r="AB63" s="209">
        <f t="shared" si="2"/>
        <v>0</v>
      </c>
      <c r="AC63" s="218">
        <f>AC64+AC65</f>
        <v>0</v>
      </c>
      <c r="AD63" s="209">
        <f t="shared" si="7"/>
        <v>0</v>
      </c>
      <c r="AE63" s="218">
        <f>AE64+AE65</f>
        <v>0</v>
      </c>
      <c r="AF63" s="209">
        <f t="shared" si="3"/>
        <v>0</v>
      </c>
      <c r="AG63" s="218">
        <f>AG64+AG65</f>
        <v>0</v>
      </c>
      <c r="AH63" s="209">
        <f t="shared" si="4"/>
        <v>0</v>
      </c>
      <c r="AI63" s="218">
        <f>AI64+AI65</f>
        <v>0</v>
      </c>
      <c r="AJ63" s="209">
        <f t="shared" si="5"/>
        <v>0</v>
      </c>
      <c r="AK63" s="218">
        <f>AK64+AK65</f>
        <v>0</v>
      </c>
      <c r="AL63" s="209">
        <f t="shared" si="6"/>
        <v>0</v>
      </c>
    </row>
    <row r="64" spans="2:38" ht="15" customHeight="1" x14ac:dyDescent="0.25">
      <c r="E64" s="51"/>
      <c r="F64" s="409"/>
      <c r="R64" s="74" t="s">
        <v>910</v>
      </c>
      <c r="S64" s="410"/>
      <c r="T64" s="220">
        <f>IF(ISERROR(IF(EXACT(T$57,"Moyenne 2018-2043"),_xll.Woodstock.Analyst.Xcel.UDFs.GetIndicatorValueAverage($R64,"Toutes les strates;",IntrantScenario!$B$7, IntrantScenario!$B$10,"2","6")/5,_xll.Woodstock.Analyst.Xcel.UDFs.GetIndicatorValue($R64,"Toutes les strates;",IntrantScenario!$B$7, IntrantScenario!$B$10,VLOOKUP(T$57,Periode,2,FALSE))/5)),0,IF(EXACT(T$57,"Moyenne 2018-2043"),_xll.Woodstock.Analyst.Xcel.UDFs.GetIndicatorValueAverage($R64,"Toutes les strates;",IntrantScenario!$B$7, IntrantScenario!$B$10,"2","6")/5,_xll.Woodstock.Analyst.Xcel.UDFs.GetIndicatorValue($R64,"Toutes les strates;",IntrantScenario!$B$7, IntrantScenario!$B$10,VLOOKUP(T$57,Periode,2,FALSE))/5))</f>
        <v>0</v>
      </c>
      <c r="U64" s="220">
        <f>IF(ISERROR(IF(EXACT(U$57,"Moyenne 2018-2043"),_xll.Woodstock.Analyst.Xcel.UDFs.GetIndicatorValueAverage($R64,"Toutes les strates;",IntrantScenario!$B$7, IntrantScenario!$B$10,"2","6")/5,_xll.Woodstock.Analyst.Xcel.UDFs.GetIndicatorValue($R64,"Toutes les strates;",IntrantScenario!$B$7, IntrantScenario!$B$10,VLOOKUP($U$57,Periode,2,FALSE))/5)),0,IF(EXACT(U$57,"Moyenne 2018-2043"),_xll.Woodstock.Analyst.Xcel.UDFs.GetIndicatorValueAverage($R64,"Toutes les strates;",IntrantScenario!$B$7, IntrantScenario!$B$10,"2","6")/5,_xll.Woodstock.Analyst.Xcel.UDFs.GetIndicatorValue($R64,"Toutes les strates;",IntrantScenario!$B$7, IntrantScenario!$B$10,VLOOKUP($U$57,Periode,2,FALSE))/5))</f>
        <v>0</v>
      </c>
      <c r="V64" s="220">
        <f>IF(ISERROR(IF(EXACT(V$57,"Moyenne 2018-2043"),_xll.Woodstock.Analyst.Xcel.UDFs.GetIndicatorValueAverage($R64,"Toutes les strates;",IntrantScenario!$B$7, IntrantScenario!$B$10,"2","6")/5,_xll.Woodstock.Analyst.Xcel.UDFs.GetIndicatorValue($R64,"Toutes les strates;",IntrantScenario!$B$7, IntrantScenario!$B$10,VLOOKUP($V$57,Periode,2,FALSE))/5)),0,IF(EXACT(V$57,"Moyenne 2018-2043"),_xll.Woodstock.Analyst.Xcel.UDFs.GetIndicatorValueAverage($R64,"Toutes les strates;",IntrantScenario!$B$7, IntrantScenario!$B$10,"2","6")/5,_xll.Woodstock.Analyst.Xcel.UDFs.GetIndicatorValue($R64,"Toutes les strates;",IntrantScenario!$B$7, IntrantScenario!$B$10,VLOOKUP($V$57,Periode,2,FALSE))/5))</f>
        <v>0</v>
      </c>
      <c r="W64" s="220">
        <f>IF(ISERROR(IF(EXACT(W$57,"Moyenne 2018-2043"),_xll.Woodstock.Analyst.Xcel.UDFs.GetIndicatorValueAverage($R64,"Toutes les strates;",IntrantScenario!$B$7, IntrantScenario!$B$10,"2","6")/5,_xll.Woodstock.Analyst.Xcel.UDFs.GetIndicatorValue($R64,"Toutes les strates;",IntrantScenario!$B$7, IntrantScenario!$B$10,VLOOKUP($W$57,Periode,2,FALSE))/5)),0,IF(EXACT(W$57,"Moyenne 2018-2043"),_xll.Woodstock.Analyst.Xcel.UDFs.GetIndicatorValueAverage($R64,"Toutes les strates;",IntrantScenario!$B$7, IntrantScenario!$B$10,"2","6")/5,_xll.Woodstock.Analyst.Xcel.UDFs.GetIndicatorValue($R64,"Toutes les strates;",IntrantScenario!$B$7, IntrantScenario!$B$10,VLOOKUP($W$57,Periode,2,FALSE))/5))</f>
        <v>0</v>
      </c>
      <c r="X64" s="220">
        <f>IF(ISERROR(IF(EXACT(X$57,"Moyenne 2018-2043"),_xll.Woodstock.Analyst.Xcel.UDFs.GetIndicatorValueAverage($R64,"Toutes les strates;",IntrantScenario!$B$7, IntrantScenario!$B$10,"2","6")/5,_xll.Woodstock.Analyst.Xcel.UDFs.GetIndicatorValue($R64,"Toutes les strates;",IntrantScenario!$B$7, IntrantScenario!$B$10,VLOOKUP($X$57,Periode,2,FALSE))/5)),0,IF(EXACT(X$57,"Moyenne 2018-2043"),_xll.Woodstock.Analyst.Xcel.UDFs.GetIndicatorValueAverage($R64,"Toutes les strates;",IntrantScenario!$B$7, IntrantScenario!$B$10,"2","6")/5,_xll.Woodstock.Analyst.Xcel.UDFs.GetIndicatorValue($R64,"Toutes les strates;",IntrantScenario!$B$7, IntrantScenario!$B$10,VLOOKUP($X$57,Periode,2,FALSE))/5))</f>
        <v>0</v>
      </c>
      <c r="Y64" s="220">
        <f>IF(ISERROR(IF(EXACT(Y$57,"Moyenne 2018-2043"),_xll.Woodstock.Analyst.Xcel.UDFs.GetIndicatorValueAverage($R64,"Toutes les strates;",IntrantScenario!$B$7, IntrantScenario!$B$10,"2","6")/5,_xll.Woodstock.Analyst.Xcel.UDFs.GetIndicatorValue($R64,"Toutes les strates;",IntrantScenario!$B$7, IntrantScenario!$B$10,VLOOKUP($Y$57,Periode,2,FALSE))/5)),0,IF(EXACT(Y$57,"Moyenne 2018-2043"),_xll.Woodstock.Analyst.Xcel.UDFs.GetIndicatorValueAverage($R64,"Toutes les strates;",IntrantScenario!$B$7, IntrantScenario!$B$10,"2","6")/5,_xll.Woodstock.Analyst.Xcel.UDFs.GetIndicatorValue($R64,"Toutes les strates;",IntrantScenario!$B$7, IntrantScenario!$B$10,VLOOKUP($Y$57,Periode,2,FALSE))/5))</f>
        <v>0</v>
      </c>
      <c r="Z64" s="199">
        <f>IFERROR(VLOOKUP($R64,DataTauxTs,4,FALSE),0)</f>
        <v>0</v>
      </c>
      <c r="AA64" s="217">
        <f>$Z64*T64</f>
        <v>0</v>
      </c>
      <c r="AB64" s="198">
        <f t="shared" si="2"/>
        <v>0</v>
      </c>
      <c r="AC64" s="217">
        <f>$Z64*U64</f>
        <v>0</v>
      </c>
      <c r="AD64" s="198">
        <f t="shared" si="7"/>
        <v>0</v>
      </c>
      <c r="AE64" s="217">
        <f>$Z64*V64</f>
        <v>0</v>
      </c>
      <c r="AF64" s="198">
        <f t="shared" si="3"/>
        <v>0</v>
      </c>
      <c r="AG64" s="217">
        <f>$Z64*W64</f>
        <v>0</v>
      </c>
      <c r="AH64" s="198">
        <f t="shared" si="4"/>
        <v>0</v>
      </c>
      <c r="AI64" s="217">
        <f>$Z64*X64</f>
        <v>0</v>
      </c>
      <c r="AJ64" s="198">
        <f t="shared" si="5"/>
        <v>0</v>
      </c>
      <c r="AK64" s="217">
        <f>$Z64*Y64</f>
        <v>0</v>
      </c>
      <c r="AL64" s="198">
        <f t="shared" si="6"/>
        <v>0</v>
      </c>
    </row>
    <row r="65" spans="5:38" ht="15" customHeight="1" x14ac:dyDescent="0.25">
      <c r="E65" s="51"/>
      <c r="F65" s="409"/>
      <c r="R65" s="74" t="s">
        <v>911</v>
      </c>
      <c r="S65" s="410"/>
      <c r="T65" s="220">
        <f>IF(ISERROR(IF(EXACT(T$57,"Moyenne 2018-2043"),_xll.Woodstock.Analyst.Xcel.UDFs.GetIndicatorValueAverage($R65,"Toutes les strates;",IntrantScenario!$B$7, IntrantScenario!$B$10,"2","6")/5,_xll.Woodstock.Analyst.Xcel.UDFs.GetIndicatorValue($R65,"Toutes les strates;",IntrantScenario!$B$7, IntrantScenario!$B$10,VLOOKUP(T$57,Periode,2,FALSE))/5)),0,IF(EXACT(T$57,"Moyenne 2018-2043"),_xll.Woodstock.Analyst.Xcel.UDFs.GetIndicatorValueAverage($R65,"Toutes les strates;",IntrantScenario!$B$7, IntrantScenario!$B$10,"2","6")/5,_xll.Woodstock.Analyst.Xcel.UDFs.GetIndicatorValue($R65,"Toutes les strates;",IntrantScenario!$B$7, IntrantScenario!$B$10,VLOOKUP(T$57,Periode,2,FALSE))/5))</f>
        <v>0</v>
      </c>
      <c r="U65" s="220">
        <f>IF(ISERROR(IF(EXACT(U$57,"Moyenne 2018-2043"),_xll.Woodstock.Analyst.Xcel.UDFs.GetIndicatorValueAverage($R65,"Toutes les strates;",IntrantScenario!$B$7, IntrantScenario!$B$10,"2","6")/5,_xll.Woodstock.Analyst.Xcel.UDFs.GetIndicatorValue($R65,"Toutes les strates;",IntrantScenario!$B$7, IntrantScenario!$B$10,VLOOKUP($U$57,Periode,2,FALSE))/5)),0,IF(EXACT(U$57,"Moyenne 2018-2043"),_xll.Woodstock.Analyst.Xcel.UDFs.GetIndicatorValueAverage($R65,"Toutes les strates;",IntrantScenario!$B$7, IntrantScenario!$B$10,"2","6")/5,_xll.Woodstock.Analyst.Xcel.UDFs.GetIndicatorValue($R65,"Toutes les strates;",IntrantScenario!$B$7, IntrantScenario!$B$10,VLOOKUP($U$57,Periode,2,FALSE))/5))</f>
        <v>0</v>
      </c>
      <c r="V65" s="220">
        <f>IF(ISERROR(IF(EXACT(V$57,"Moyenne 2018-2043"),_xll.Woodstock.Analyst.Xcel.UDFs.GetIndicatorValueAverage($R65,"Toutes les strates;",IntrantScenario!$B$7, IntrantScenario!$B$10,"2","6")/5,_xll.Woodstock.Analyst.Xcel.UDFs.GetIndicatorValue($R65,"Toutes les strates;",IntrantScenario!$B$7, IntrantScenario!$B$10,VLOOKUP($V$57,Periode,2,FALSE))/5)),0,IF(EXACT(V$57,"Moyenne 2018-2043"),_xll.Woodstock.Analyst.Xcel.UDFs.GetIndicatorValueAverage($R65,"Toutes les strates;",IntrantScenario!$B$7, IntrantScenario!$B$10,"2","6")/5,_xll.Woodstock.Analyst.Xcel.UDFs.GetIndicatorValue($R65,"Toutes les strates;",IntrantScenario!$B$7, IntrantScenario!$B$10,VLOOKUP($V$57,Periode,2,FALSE))/5))</f>
        <v>0</v>
      </c>
      <c r="W65" s="220">
        <f>IF(ISERROR(IF(EXACT(W$57,"Moyenne 2018-2043"),_xll.Woodstock.Analyst.Xcel.UDFs.GetIndicatorValueAverage($R65,"Toutes les strates;",IntrantScenario!$B$7, IntrantScenario!$B$10,"2","6")/5,_xll.Woodstock.Analyst.Xcel.UDFs.GetIndicatorValue($R65,"Toutes les strates;",IntrantScenario!$B$7, IntrantScenario!$B$10,VLOOKUP($W$57,Periode,2,FALSE))/5)),0,IF(EXACT(W$57,"Moyenne 2018-2043"),_xll.Woodstock.Analyst.Xcel.UDFs.GetIndicatorValueAverage($R65,"Toutes les strates;",IntrantScenario!$B$7, IntrantScenario!$B$10,"2","6")/5,_xll.Woodstock.Analyst.Xcel.UDFs.GetIndicatorValue($R65,"Toutes les strates;",IntrantScenario!$B$7, IntrantScenario!$B$10,VLOOKUP($W$57,Periode,2,FALSE))/5))</f>
        <v>0</v>
      </c>
      <c r="X65" s="220">
        <f>IF(ISERROR(IF(EXACT(X$57,"Moyenne 2018-2043"),_xll.Woodstock.Analyst.Xcel.UDFs.GetIndicatorValueAverage($R65,"Toutes les strates;",IntrantScenario!$B$7, IntrantScenario!$B$10,"2","6")/5,_xll.Woodstock.Analyst.Xcel.UDFs.GetIndicatorValue($R65,"Toutes les strates;",IntrantScenario!$B$7, IntrantScenario!$B$10,VLOOKUP($X$57,Periode,2,FALSE))/5)),0,IF(EXACT(X$57,"Moyenne 2018-2043"),_xll.Woodstock.Analyst.Xcel.UDFs.GetIndicatorValueAverage($R65,"Toutes les strates;",IntrantScenario!$B$7, IntrantScenario!$B$10,"2","6")/5,_xll.Woodstock.Analyst.Xcel.UDFs.GetIndicatorValue($R65,"Toutes les strates;",IntrantScenario!$B$7, IntrantScenario!$B$10,VLOOKUP($X$57,Periode,2,FALSE))/5))</f>
        <v>0</v>
      </c>
      <c r="Y65" s="220">
        <f>IF(ISERROR(IF(EXACT(Y$57,"Moyenne 2018-2043"),_xll.Woodstock.Analyst.Xcel.UDFs.GetIndicatorValueAverage($R65,"Toutes les strates;",IntrantScenario!$B$7, IntrantScenario!$B$10,"2","6")/5,_xll.Woodstock.Analyst.Xcel.UDFs.GetIndicatorValue($R65,"Toutes les strates;",IntrantScenario!$B$7, IntrantScenario!$B$10,VLOOKUP($Y$57,Periode,2,FALSE))/5)),0,IF(EXACT(Y$57,"Moyenne 2018-2043"),_xll.Woodstock.Analyst.Xcel.UDFs.GetIndicatorValueAverage($R65,"Toutes les strates;",IntrantScenario!$B$7, IntrantScenario!$B$10,"2","6")/5,_xll.Woodstock.Analyst.Xcel.UDFs.GetIndicatorValue($R65,"Toutes les strates;",IntrantScenario!$B$7, IntrantScenario!$B$10,VLOOKUP($Y$57,Periode,2,FALSE))/5))</f>
        <v>0</v>
      </c>
      <c r="Z65" s="199">
        <f>IFERROR(VLOOKUP($R65,DataTauxTs,4,FALSE),0)</f>
        <v>0</v>
      </c>
      <c r="AA65" s="217">
        <f>$Z65*T65</f>
        <v>0</v>
      </c>
      <c r="AB65" s="198">
        <f t="shared" si="2"/>
        <v>0</v>
      </c>
      <c r="AC65" s="217">
        <f>$Z65*U65</f>
        <v>0</v>
      </c>
      <c r="AD65" s="198">
        <f t="shared" si="7"/>
        <v>0</v>
      </c>
      <c r="AE65" s="217">
        <f>$Z65*V65</f>
        <v>0</v>
      </c>
      <c r="AF65" s="198">
        <f t="shared" si="3"/>
        <v>0</v>
      </c>
      <c r="AG65" s="217">
        <f>$Z65*W65</f>
        <v>0</v>
      </c>
      <c r="AH65" s="198">
        <f t="shared" si="4"/>
        <v>0</v>
      </c>
      <c r="AI65" s="217">
        <f>$Z65*X65</f>
        <v>0</v>
      </c>
      <c r="AJ65" s="198">
        <f t="shared" si="5"/>
        <v>0</v>
      </c>
      <c r="AK65" s="217">
        <f>$Z65*Y65</f>
        <v>0</v>
      </c>
      <c r="AL65" s="198">
        <f t="shared" si="6"/>
        <v>0</v>
      </c>
    </row>
    <row r="66" spans="5:38" ht="15" customHeight="1" x14ac:dyDescent="0.25">
      <c r="R66" s="197" t="s">
        <v>519</v>
      </c>
      <c r="S66" s="197"/>
      <c r="T66" s="196">
        <f t="shared" ref="T66:Y66" si="10">T63+T61+T58</f>
        <v>8140.4985032692548</v>
      </c>
      <c r="U66" s="196">
        <f t="shared" si="10"/>
        <v>7340.5288432642819</v>
      </c>
      <c r="V66" s="196">
        <f t="shared" si="10"/>
        <v>7503.0248007610444</v>
      </c>
      <c r="W66" s="196">
        <f t="shared" si="10"/>
        <v>6953.3997114494441</v>
      </c>
      <c r="X66" s="196">
        <f t="shared" si="10"/>
        <v>7453.2491121858357</v>
      </c>
      <c r="Y66" s="196">
        <f t="shared" si="10"/>
        <v>7478.1401941859713</v>
      </c>
      <c r="Z66" s="195">
        <f>Z61+Z58</f>
        <v>0</v>
      </c>
      <c r="AA66" s="205">
        <f>AA61+AA63+AA58</f>
        <v>0</v>
      </c>
      <c r="AB66" s="193">
        <f t="shared" si="2"/>
        <v>0</v>
      </c>
      <c r="AC66" s="205">
        <f>AC61+AC63+AC58</f>
        <v>0</v>
      </c>
      <c r="AD66" s="193">
        <f t="shared" si="7"/>
        <v>0</v>
      </c>
      <c r="AE66" s="205">
        <f>AE61+AE63+AE58</f>
        <v>0</v>
      </c>
      <c r="AF66" s="193">
        <f t="shared" si="3"/>
        <v>0</v>
      </c>
      <c r="AG66" s="205">
        <f>AG61+AG63+AG58</f>
        <v>0</v>
      </c>
      <c r="AH66" s="193">
        <f t="shared" si="4"/>
        <v>0</v>
      </c>
      <c r="AI66" s="205">
        <f>AI61+AI63+AI58</f>
        <v>0</v>
      </c>
      <c r="AJ66" s="193">
        <f t="shared" si="5"/>
        <v>0</v>
      </c>
      <c r="AK66" s="205">
        <f>AK61+AK63+AK58</f>
        <v>0</v>
      </c>
      <c r="AL66" s="193">
        <f t="shared" si="6"/>
        <v>0</v>
      </c>
    </row>
    <row r="67" spans="5:38" ht="15" customHeight="1" x14ac:dyDescent="0.25">
      <c r="R67" s="204" t="s">
        <v>513</v>
      </c>
      <c r="S67" s="204" t="s">
        <v>552</v>
      </c>
      <c r="T67" s="180">
        <f t="shared" ref="T67:Y67" si="11">SUM(T68:T82)</f>
        <v>0</v>
      </c>
      <c r="U67" s="180">
        <f t="shared" si="11"/>
        <v>0</v>
      </c>
      <c r="V67" s="180">
        <f t="shared" si="11"/>
        <v>0</v>
      </c>
      <c r="W67" s="180">
        <f t="shared" si="11"/>
        <v>263.36000231504443</v>
      </c>
      <c r="X67" s="180">
        <f t="shared" si="11"/>
        <v>0</v>
      </c>
      <c r="Y67" s="180">
        <f t="shared" si="11"/>
        <v>52.672000463008885</v>
      </c>
      <c r="Z67" s="219">
        <f>IF(ISERROR(AA67/T67),0,AA67/T67)</f>
        <v>0</v>
      </c>
      <c r="AA67" s="218">
        <f>SUM(AA68:AA82)</f>
        <v>0</v>
      </c>
      <c r="AB67" s="209">
        <f t="shared" si="2"/>
        <v>0</v>
      </c>
      <c r="AC67" s="218">
        <f>SUM(AC68:AC82)</f>
        <v>0</v>
      </c>
      <c r="AD67" s="209">
        <f t="shared" si="7"/>
        <v>0</v>
      </c>
      <c r="AE67" s="218">
        <f>SUM(AE68:AE82)</f>
        <v>0</v>
      </c>
      <c r="AF67" s="209">
        <f t="shared" si="3"/>
        <v>0</v>
      </c>
      <c r="AG67" s="218">
        <f>SUM(AG68:AG82)</f>
        <v>250044.52059799578</v>
      </c>
      <c r="AH67" s="209">
        <f t="shared" si="4"/>
        <v>4.4744519219580468E-2</v>
      </c>
      <c r="AI67" s="218">
        <f>SUM(AI68:AI82)</f>
        <v>0</v>
      </c>
      <c r="AJ67" s="209">
        <f t="shared" si="5"/>
        <v>0</v>
      </c>
      <c r="AK67" s="218">
        <f>SUM(AK68:AK82)</f>
        <v>50008.904119599159</v>
      </c>
      <c r="AL67" s="209">
        <f t="shared" si="6"/>
        <v>8.9496348140982365E-3</v>
      </c>
    </row>
    <row r="68" spans="5:38" ht="15" customHeight="1" x14ac:dyDescent="0.25">
      <c r="R68" s="74" t="s">
        <v>927</v>
      </c>
      <c r="S68" s="410"/>
      <c r="T68" s="220">
        <f>IF(ISERROR(IF(EXACT(T$57,"Moyenne 2018-2043"),_xll.Woodstock.Analyst.Xcel.UDFs.GetIndicatorValueAverage($R68,"Toutes les strates;",IntrantScenario!$B$7, IntrantScenario!$B$10,"2","6")/5,_xll.Woodstock.Analyst.Xcel.UDFs.GetIndicatorValue($R68,"Toutes les strates;",IntrantScenario!$B$7, IntrantScenario!$B$10,VLOOKUP(T$57,Periode,2,FALSE))/5)),0,IF(EXACT(T$57,"Moyenne 2018-2043"),_xll.Woodstock.Analyst.Xcel.UDFs.GetIndicatorValueAverage($R68,"Toutes les strates;",IntrantScenario!$B$7, IntrantScenario!$B$10,"2","6")/5,_xll.Woodstock.Analyst.Xcel.UDFs.GetIndicatorValue($R68,"Toutes les strates;",IntrantScenario!$B$7, IntrantScenario!$B$10,VLOOKUP(T$57,Periode,2,FALSE))/5))</f>
        <v>0</v>
      </c>
      <c r="U68" s="220">
        <f>IF(ISERROR(IF(EXACT(U$57,"Moyenne 2018-2043"),_xll.Woodstock.Analyst.Xcel.UDFs.GetIndicatorValueAverage($R68,"Toutes les strates;",IntrantScenario!$B$7, IntrantScenario!$B$10,"2","6")/5,_xll.Woodstock.Analyst.Xcel.UDFs.GetIndicatorValue($R68,"Toutes les strates;",IntrantScenario!$B$7, IntrantScenario!$B$10,VLOOKUP($U$57,Periode,2,FALSE))/5)),0,IF(EXACT(U$57,"Moyenne 2018-2043"),_xll.Woodstock.Analyst.Xcel.UDFs.GetIndicatorValueAverage($R68,"Toutes les strates;",IntrantScenario!$B$7, IntrantScenario!$B$10,"2","6")/5,_xll.Woodstock.Analyst.Xcel.UDFs.GetIndicatorValue($R68,"Toutes les strates;",IntrantScenario!$B$7, IntrantScenario!$B$10,VLOOKUP($U$57,Periode,2,FALSE))/5))</f>
        <v>0</v>
      </c>
      <c r="V68" s="220">
        <f>IF(ISERROR(IF(EXACT(V$57,"Moyenne 2018-2043"),_xll.Woodstock.Analyst.Xcel.UDFs.GetIndicatorValueAverage($R68,"Toutes les strates;",IntrantScenario!$B$7, IntrantScenario!$B$10,"2","6")/5,_xll.Woodstock.Analyst.Xcel.UDFs.GetIndicatorValue($R68,"Toutes les strates;",IntrantScenario!$B$7, IntrantScenario!$B$10,VLOOKUP($V$57,Periode,2,FALSE))/5)),0,IF(EXACT(V$57,"Moyenne 2018-2043"),_xll.Woodstock.Analyst.Xcel.UDFs.GetIndicatorValueAverage($R68,"Toutes les strates;",IntrantScenario!$B$7, IntrantScenario!$B$10,"2","6")/5,_xll.Woodstock.Analyst.Xcel.UDFs.GetIndicatorValue($R68,"Toutes les strates;",IntrantScenario!$B$7, IntrantScenario!$B$10,VLOOKUP($V$57,Periode,2,FALSE))/5))</f>
        <v>0</v>
      </c>
      <c r="W68" s="220">
        <f>IF(ISERROR(IF(EXACT(W$57,"Moyenne 2018-2043"),_xll.Woodstock.Analyst.Xcel.UDFs.GetIndicatorValueAverage($R68,"Toutes les strates;",IntrantScenario!$B$7, IntrantScenario!$B$10,"2","6")/5,_xll.Woodstock.Analyst.Xcel.UDFs.GetIndicatorValue($R68,"Toutes les strates;",IntrantScenario!$B$7, IntrantScenario!$B$10,VLOOKUP($W$57,Periode,2,FALSE))/5)),0,IF(EXACT(W$57,"Moyenne 2018-2043"),_xll.Woodstock.Analyst.Xcel.UDFs.GetIndicatorValueAverage($R68,"Toutes les strates;",IntrantScenario!$B$7, IntrantScenario!$B$10,"2","6")/5,_xll.Woodstock.Analyst.Xcel.UDFs.GetIndicatorValue($R68,"Toutes les strates;",IntrantScenario!$B$7, IntrantScenario!$B$10,VLOOKUP($W$57,Periode,2,FALSE))/5))</f>
        <v>263.36000231504443</v>
      </c>
      <c r="X68" s="220">
        <f>IF(ISERROR(IF(EXACT(X$57,"Moyenne 2018-2043"),_xll.Woodstock.Analyst.Xcel.UDFs.GetIndicatorValueAverage($R68,"Toutes les strates;",IntrantScenario!$B$7, IntrantScenario!$B$10,"2","6")/5,_xll.Woodstock.Analyst.Xcel.UDFs.GetIndicatorValue($R68,"Toutes les strates;",IntrantScenario!$B$7, IntrantScenario!$B$10,VLOOKUP($X$57,Periode,2,FALSE))/5)),0,IF(EXACT(X$57,"Moyenne 2018-2043"),_xll.Woodstock.Analyst.Xcel.UDFs.GetIndicatorValueAverage($R68,"Toutes les strates;",IntrantScenario!$B$7, IntrantScenario!$B$10,"2","6")/5,_xll.Woodstock.Analyst.Xcel.UDFs.GetIndicatorValue($R68,"Toutes les strates;",IntrantScenario!$B$7, IntrantScenario!$B$10,VLOOKUP($X$57,Periode,2,FALSE))/5))</f>
        <v>0</v>
      </c>
      <c r="Y68" s="220">
        <f>IF(ISERROR(IF(EXACT(Y$57,"Moyenne 2018-2043"),_xll.Woodstock.Analyst.Xcel.UDFs.GetIndicatorValueAverage($R68,"Toutes les strates;",IntrantScenario!$B$7, IntrantScenario!$B$10,"2","6")/5,_xll.Woodstock.Analyst.Xcel.UDFs.GetIndicatorValue($R68,"Toutes les strates;",IntrantScenario!$B$7, IntrantScenario!$B$10,VLOOKUP($Y$57,Periode,2,FALSE))/5)),0,IF(EXACT(Y$57,"Moyenne 2018-2043"),_xll.Woodstock.Analyst.Xcel.UDFs.GetIndicatorValueAverage($R68,"Toutes les strates;",IntrantScenario!$B$7, IntrantScenario!$B$10,"2","6")/5,_xll.Woodstock.Analyst.Xcel.UDFs.GetIndicatorValue($R68,"Toutes les strates;",IntrantScenario!$B$7, IntrantScenario!$B$10,VLOOKUP($Y$57,Periode,2,FALSE))/5))</f>
        <v>52.672000463008885</v>
      </c>
      <c r="Z68" s="199">
        <f t="shared" ref="Z68:Z82" si="12">IFERROR(VLOOKUP($R68,DataTauxTs,4,FALSE),0)</f>
        <v>949.44</v>
      </c>
      <c r="AA68" s="217">
        <f t="shared" ref="AA68:AA82" si="13">$Z68*T68</f>
        <v>0</v>
      </c>
      <c r="AB68" s="198">
        <f t="shared" si="2"/>
        <v>0</v>
      </c>
      <c r="AC68" s="217">
        <f t="shared" ref="AC68:AC82" si="14">$Z68*U68</f>
        <v>0</v>
      </c>
      <c r="AD68" s="198">
        <f t="shared" si="7"/>
        <v>0</v>
      </c>
      <c r="AE68" s="217">
        <f t="shared" ref="AE68:AE82" si="15">$Z68*V68</f>
        <v>0</v>
      </c>
      <c r="AF68" s="198">
        <f t="shared" si="3"/>
        <v>0</v>
      </c>
      <c r="AG68" s="217">
        <f t="shared" ref="AG68:AG82" si="16">$Z68*W68</f>
        <v>250044.52059799578</v>
      </c>
      <c r="AH68" s="198">
        <f t="shared" si="4"/>
        <v>4.4744519219580468E-2</v>
      </c>
      <c r="AI68" s="217">
        <f t="shared" ref="AI68:AI82" si="17">$Z68*X68</f>
        <v>0</v>
      </c>
      <c r="AJ68" s="198">
        <f t="shared" si="5"/>
        <v>0</v>
      </c>
      <c r="AK68" s="217">
        <f t="shared" ref="AK68:AK82" si="18">$Z68*Y68</f>
        <v>50008.904119599159</v>
      </c>
      <c r="AL68" s="198">
        <f t="shared" si="6"/>
        <v>8.9496348140982365E-3</v>
      </c>
    </row>
    <row r="69" spans="5:38" ht="15" customHeight="1" x14ac:dyDescent="0.25">
      <c r="R69" s="74" t="s">
        <v>928</v>
      </c>
      <c r="S69" s="410"/>
      <c r="T69" s="220">
        <f>IF(ISERROR(IF(EXACT(T$57,"Moyenne 2018-2043"),_xll.Woodstock.Analyst.Xcel.UDFs.GetIndicatorValueAverage($R69,"Toutes les strates;",IntrantScenario!$B$7, IntrantScenario!$B$10,"2","6")/5,_xll.Woodstock.Analyst.Xcel.UDFs.GetIndicatorValue($R69,"Toutes les strates;",IntrantScenario!$B$7, IntrantScenario!$B$10,VLOOKUP(T$57,Periode,2,FALSE))/5)),0,IF(EXACT(T$57,"Moyenne 2018-2043"),_xll.Woodstock.Analyst.Xcel.UDFs.GetIndicatorValueAverage($R69,"Toutes les strates;",IntrantScenario!$B$7, IntrantScenario!$B$10,"2","6")/5,_xll.Woodstock.Analyst.Xcel.UDFs.GetIndicatorValue($R69,"Toutes les strates;",IntrantScenario!$B$7, IntrantScenario!$B$10,VLOOKUP(T$57,Periode,2,FALSE))/5))</f>
        <v>0</v>
      </c>
      <c r="U69" s="220">
        <f>IF(ISERROR(IF(EXACT(U$57,"Moyenne 2018-2043"),_xll.Woodstock.Analyst.Xcel.UDFs.GetIndicatorValueAverage($R69,"Toutes les strates;",IntrantScenario!$B$7, IntrantScenario!$B$10,"2","6")/5,_xll.Woodstock.Analyst.Xcel.UDFs.GetIndicatorValue($R69,"Toutes les strates;",IntrantScenario!$B$7, IntrantScenario!$B$10,VLOOKUP($U$57,Periode,2,FALSE))/5)),0,IF(EXACT(U$57,"Moyenne 2018-2043"),_xll.Woodstock.Analyst.Xcel.UDFs.GetIndicatorValueAverage($R69,"Toutes les strates;",IntrantScenario!$B$7, IntrantScenario!$B$10,"2","6")/5,_xll.Woodstock.Analyst.Xcel.UDFs.GetIndicatorValue($R69,"Toutes les strates;",IntrantScenario!$B$7, IntrantScenario!$B$10,VLOOKUP($U$57,Periode,2,FALSE))/5))</f>
        <v>0</v>
      </c>
      <c r="V69" s="220">
        <f>IF(ISERROR(IF(EXACT(V$57,"Moyenne 2018-2043"),_xll.Woodstock.Analyst.Xcel.UDFs.GetIndicatorValueAverage($R69,"Toutes les strates;",IntrantScenario!$B$7, IntrantScenario!$B$10,"2","6")/5,_xll.Woodstock.Analyst.Xcel.UDFs.GetIndicatorValue($R69,"Toutes les strates;",IntrantScenario!$B$7, IntrantScenario!$B$10,VLOOKUP($V$57,Periode,2,FALSE))/5)),0,IF(EXACT(V$57,"Moyenne 2018-2043"),_xll.Woodstock.Analyst.Xcel.UDFs.GetIndicatorValueAverage($R69,"Toutes les strates;",IntrantScenario!$B$7, IntrantScenario!$B$10,"2","6")/5,_xll.Woodstock.Analyst.Xcel.UDFs.GetIndicatorValue($R69,"Toutes les strates;",IntrantScenario!$B$7, IntrantScenario!$B$10,VLOOKUP($V$57,Periode,2,FALSE))/5))</f>
        <v>0</v>
      </c>
      <c r="W69" s="220">
        <f>IF(ISERROR(IF(EXACT(W$57,"Moyenne 2018-2043"),_xll.Woodstock.Analyst.Xcel.UDFs.GetIndicatorValueAverage($R69,"Toutes les strates;",IntrantScenario!$B$7, IntrantScenario!$B$10,"2","6")/5,_xll.Woodstock.Analyst.Xcel.UDFs.GetIndicatorValue($R69,"Toutes les strates;",IntrantScenario!$B$7, IntrantScenario!$B$10,VLOOKUP($W$57,Periode,2,FALSE))/5)),0,IF(EXACT(W$57,"Moyenne 2018-2043"),_xll.Woodstock.Analyst.Xcel.UDFs.GetIndicatorValueAverage($R69,"Toutes les strates;",IntrantScenario!$B$7, IntrantScenario!$B$10,"2","6")/5,_xll.Woodstock.Analyst.Xcel.UDFs.GetIndicatorValue($R69,"Toutes les strates;",IntrantScenario!$B$7, IntrantScenario!$B$10,VLOOKUP($W$57,Periode,2,FALSE))/5))</f>
        <v>0</v>
      </c>
      <c r="X69" s="220">
        <f>IF(ISERROR(IF(EXACT(X$57,"Moyenne 2018-2043"),_xll.Woodstock.Analyst.Xcel.UDFs.GetIndicatorValueAverage($R69,"Toutes les strates;",IntrantScenario!$B$7, IntrantScenario!$B$10,"2","6")/5,_xll.Woodstock.Analyst.Xcel.UDFs.GetIndicatorValue($R69,"Toutes les strates;",IntrantScenario!$B$7, IntrantScenario!$B$10,VLOOKUP($X$57,Periode,2,FALSE))/5)),0,IF(EXACT(X$57,"Moyenne 2018-2043"),_xll.Woodstock.Analyst.Xcel.UDFs.GetIndicatorValueAverage($R69,"Toutes les strates;",IntrantScenario!$B$7, IntrantScenario!$B$10,"2","6")/5,_xll.Woodstock.Analyst.Xcel.UDFs.GetIndicatorValue($R69,"Toutes les strates;",IntrantScenario!$B$7, IntrantScenario!$B$10,VLOOKUP($X$57,Periode,2,FALSE))/5))</f>
        <v>0</v>
      </c>
      <c r="Y69" s="220">
        <f>IF(ISERROR(IF(EXACT(Y$57,"Moyenne 2018-2043"),_xll.Woodstock.Analyst.Xcel.UDFs.GetIndicatorValueAverage($R69,"Toutes les strates;",IntrantScenario!$B$7, IntrantScenario!$B$10,"2","6")/5,_xll.Woodstock.Analyst.Xcel.UDFs.GetIndicatorValue($R69,"Toutes les strates;",IntrantScenario!$B$7, IntrantScenario!$B$10,VLOOKUP($Y$57,Periode,2,FALSE))/5)),0,IF(EXACT(Y$57,"Moyenne 2018-2043"),_xll.Woodstock.Analyst.Xcel.UDFs.GetIndicatorValueAverage($R69,"Toutes les strates;",IntrantScenario!$B$7, IntrantScenario!$B$10,"2","6")/5,_xll.Woodstock.Analyst.Xcel.UDFs.GetIndicatorValue($R69,"Toutes les strates;",IntrantScenario!$B$7, IntrantScenario!$B$10,VLOOKUP($Y$57,Periode,2,FALSE))/5))</f>
        <v>0</v>
      </c>
      <c r="Z69" s="199">
        <f t="shared" si="12"/>
        <v>750.26</v>
      </c>
      <c r="AA69" s="217">
        <f t="shared" si="13"/>
        <v>0</v>
      </c>
      <c r="AB69" s="198">
        <f t="shared" si="2"/>
        <v>0</v>
      </c>
      <c r="AC69" s="217">
        <f t="shared" si="14"/>
        <v>0</v>
      </c>
      <c r="AD69" s="198">
        <f t="shared" si="7"/>
        <v>0</v>
      </c>
      <c r="AE69" s="217">
        <f t="shared" si="15"/>
        <v>0</v>
      </c>
      <c r="AF69" s="198">
        <f t="shared" si="3"/>
        <v>0</v>
      </c>
      <c r="AG69" s="217">
        <f t="shared" si="16"/>
        <v>0</v>
      </c>
      <c r="AH69" s="198">
        <f t="shared" si="4"/>
        <v>0</v>
      </c>
      <c r="AI69" s="217">
        <f t="shared" si="17"/>
        <v>0</v>
      </c>
      <c r="AJ69" s="198">
        <f t="shared" si="5"/>
        <v>0</v>
      </c>
      <c r="AK69" s="217">
        <f t="shared" si="18"/>
        <v>0</v>
      </c>
      <c r="AL69" s="198">
        <f t="shared" si="6"/>
        <v>0</v>
      </c>
    </row>
    <row r="70" spans="5:38" ht="15" customHeight="1" x14ac:dyDescent="0.25">
      <c r="R70" s="74" t="s">
        <v>929</v>
      </c>
      <c r="S70" s="410"/>
      <c r="T70" s="220">
        <f>IF(ISERROR(IF(EXACT(T$57,"Moyenne 2018-2043"),_xll.Woodstock.Analyst.Xcel.UDFs.GetIndicatorValueAverage($R70,"Toutes les strates;",IntrantScenario!$B$7, IntrantScenario!$B$10,"2","6")/5,_xll.Woodstock.Analyst.Xcel.UDFs.GetIndicatorValue($R70,"Toutes les strates;",IntrantScenario!$B$7, IntrantScenario!$B$10,VLOOKUP(T$57,Periode,2,FALSE))/5)),0,IF(EXACT(T$57,"Moyenne 2018-2043"),_xll.Woodstock.Analyst.Xcel.UDFs.GetIndicatorValueAverage($R70,"Toutes les strates;",IntrantScenario!$B$7, IntrantScenario!$B$10,"2","6")/5,_xll.Woodstock.Analyst.Xcel.UDFs.GetIndicatorValue($R70,"Toutes les strates;",IntrantScenario!$B$7, IntrantScenario!$B$10,VLOOKUP(T$57,Periode,2,FALSE))/5))</f>
        <v>0</v>
      </c>
      <c r="U70" s="220">
        <f>IF(ISERROR(IF(EXACT(U$57,"Moyenne 2018-2043"),_xll.Woodstock.Analyst.Xcel.UDFs.GetIndicatorValueAverage($R70,"Toutes les strates;",IntrantScenario!$B$7, IntrantScenario!$B$10,"2","6")/5,_xll.Woodstock.Analyst.Xcel.UDFs.GetIndicatorValue($R70,"Toutes les strates;",IntrantScenario!$B$7, IntrantScenario!$B$10,VLOOKUP($U$57,Periode,2,FALSE))/5)),0,IF(EXACT(U$57,"Moyenne 2018-2043"),_xll.Woodstock.Analyst.Xcel.UDFs.GetIndicatorValueAverage($R70,"Toutes les strates;",IntrantScenario!$B$7, IntrantScenario!$B$10,"2","6")/5,_xll.Woodstock.Analyst.Xcel.UDFs.GetIndicatorValue($R70,"Toutes les strates;",IntrantScenario!$B$7, IntrantScenario!$B$10,VLOOKUP($U$57,Periode,2,FALSE))/5))</f>
        <v>0</v>
      </c>
      <c r="V70" s="220">
        <f>IF(ISERROR(IF(EXACT(V$57,"Moyenne 2018-2043"),_xll.Woodstock.Analyst.Xcel.UDFs.GetIndicatorValueAverage($R70,"Toutes les strates;",IntrantScenario!$B$7, IntrantScenario!$B$10,"2","6")/5,_xll.Woodstock.Analyst.Xcel.UDFs.GetIndicatorValue($R70,"Toutes les strates;",IntrantScenario!$B$7, IntrantScenario!$B$10,VLOOKUP($V$57,Periode,2,FALSE))/5)),0,IF(EXACT(V$57,"Moyenne 2018-2043"),_xll.Woodstock.Analyst.Xcel.UDFs.GetIndicatorValueAverage($R70,"Toutes les strates;",IntrantScenario!$B$7, IntrantScenario!$B$10,"2","6")/5,_xll.Woodstock.Analyst.Xcel.UDFs.GetIndicatorValue($R70,"Toutes les strates;",IntrantScenario!$B$7, IntrantScenario!$B$10,VLOOKUP($V$57,Periode,2,FALSE))/5))</f>
        <v>0</v>
      </c>
      <c r="W70" s="220">
        <f>IF(ISERROR(IF(EXACT(W$57,"Moyenne 2018-2043"),_xll.Woodstock.Analyst.Xcel.UDFs.GetIndicatorValueAverage($R70,"Toutes les strates;",IntrantScenario!$B$7, IntrantScenario!$B$10,"2","6")/5,_xll.Woodstock.Analyst.Xcel.UDFs.GetIndicatorValue($R70,"Toutes les strates;",IntrantScenario!$B$7, IntrantScenario!$B$10,VLOOKUP($W$57,Periode,2,FALSE))/5)),0,IF(EXACT(W$57,"Moyenne 2018-2043"),_xll.Woodstock.Analyst.Xcel.UDFs.GetIndicatorValueAverage($R70,"Toutes les strates;",IntrantScenario!$B$7, IntrantScenario!$B$10,"2","6")/5,_xll.Woodstock.Analyst.Xcel.UDFs.GetIndicatorValue($R70,"Toutes les strates;",IntrantScenario!$B$7, IntrantScenario!$B$10,VLOOKUP($W$57,Periode,2,FALSE))/5))</f>
        <v>0</v>
      </c>
      <c r="X70" s="220">
        <f>IF(ISERROR(IF(EXACT(X$57,"Moyenne 2018-2043"),_xll.Woodstock.Analyst.Xcel.UDFs.GetIndicatorValueAverage($R70,"Toutes les strates;",IntrantScenario!$B$7, IntrantScenario!$B$10,"2","6")/5,_xll.Woodstock.Analyst.Xcel.UDFs.GetIndicatorValue($R70,"Toutes les strates;",IntrantScenario!$B$7, IntrantScenario!$B$10,VLOOKUP($X$57,Periode,2,FALSE))/5)),0,IF(EXACT(X$57,"Moyenne 2018-2043"),_xll.Woodstock.Analyst.Xcel.UDFs.GetIndicatorValueAverage($R70,"Toutes les strates;",IntrantScenario!$B$7, IntrantScenario!$B$10,"2","6")/5,_xll.Woodstock.Analyst.Xcel.UDFs.GetIndicatorValue($R70,"Toutes les strates;",IntrantScenario!$B$7, IntrantScenario!$B$10,VLOOKUP($X$57,Periode,2,FALSE))/5))</f>
        <v>0</v>
      </c>
      <c r="Y70" s="220">
        <f>IF(ISERROR(IF(EXACT(Y$57,"Moyenne 2018-2043"),_xll.Woodstock.Analyst.Xcel.UDFs.GetIndicatorValueAverage($R70,"Toutes les strates;",IntrantScenario!$B$7, IntrantScenario!$B$10,"2","6")/5,_xll.Woodstock.Analyst.Xcel.UDFs.GetIndicatorValue($R70,"Toutes les strates;",IntrantScenario!$B$7, IntrantScenario!$B$10,VLOOKUP($Y$57,Periode,2,FALSE))/5)),0,IF(EXACT(Y$57,"Moyenne 2018-2043"),_xll.Woodstock.Analyst.Xcel.UDFs.GetIndicatorValueAverage($R70,"Toutes les strates;",IntrantScenario!$B$7, IntrantScenario!$B$10,"2","6")/5,_xll.Woodstock.Analyst.Xcel.UDFs.GetIndicatorValue($R70,"Toutes les strates;",IntrantScenario!$B$7, IntrantScenario!$B$10,VLOOKUP($Y$57,Periode,2,FALSE))/5))</f>
        <v>0</v>
      </c>
      <c r="Z70" s="199">
        <f t="shared" si="12"/>
        <v>673.47</v>
      </c>
      <c r="AA70" s="217">
        <f t="shared" si="13"/>
        <v>0</v>
      </c>
      <c r="AB70" s="198">
        <f t="shared" si="2"/>
        <v>0</v>
      </c>
      <c r="AC70" s="217">
        <f t="shared" si="14"/>
        <v>0</v>
      </c>
      <c r="AD70" s="198">
        <f t="shared" si="7"/>
        <v>0</v>
      </c>
      <c r="AE70" s="217">
        <f t="shared" si="15"/>
        <v>0</v>
      </c>
      <c r="AF70" s="198">
        <f t="shared" si="3"/>
        <v>0</v>
      </c>
      <c r="AG70" s="217">
        <f t="shared" si="16"/>
        <v>0</v>
      </c>
      <c r="AH70" s="198">
        <f t="shared" si="4"/>
        <v>0</v>
      </c>
      <c r="AI70" s="217">
        <f t="shared" si="17"/>
        <v>0</v>
      </c>
      <c r="AJ70" s="198">
        <f t="shared" si="5"/>
        <v>0</v>
      </c>
      <c r="AK70" s="217">
        <f t="shared" si="18"/>
        <v>0</v>
      </c>
      <c r="AL70" s="198">
        <f t="shared" si="6"/>
        <v>0</v>
      </c>
    </row>
    <row r="71" spans="5:38" ht="15" customHeight="1" x14ac:dyDescent="0.25">
      <c r="R71" s="74" t="s">
        <v>930</v>
      </c>
      <c r="S71" s="410"/>
      <c r="T71" s="220">
        <f>IF(ISERROR(IF(EXACT(T$57,"Moyenne 2018-2043"),_xll.Woodstock.Analyst.Xcel.UDFs.GetIndicatorValueAverage($R71,"Toutes les strates;",IntrantScenario!$B$7, IntrantScenario!$B$10,"2","6")/5,_xll.Woodstock.Analyst.Xcel.UDFs.GetIndicatorValue($R71,"Toutes les strates;",IntrantScenario!$B$7, IntrantScenario!$B$10,VLOOKUP(T$57,Periode,2,FALSE))/5)),0,IF(EXACT(T$57,"Moyenne 2018-2043"),_xll.Woodstock.Analyst.Xcel.UDFs.GetIndicatorValueAverage($R71,"Toutes les strates;",IntrantScenario!$B$7, IntrantScenario!$B$10,"2","6")/5,_xll.Woodstock.Analyst.Xcel.UDFs.GetIndicatorValue($R71,"Toutes les strates;",IntrantScenario!$B$7, IntrantScenario!$B$10,VLOOKUP(T$57,Periode,2,FALSE))/5))</f>
        <v>0</v>
      </c>
      <c r="U71" s="220">
        <f>IF(ISERROR(IF(EXACT(U$57,"Moyenne 2018-2043"),_xll.Woodstock.Analyst.Xcel.UDFs.GetIndicatorValueAverage($R71,"Toutes les strates;",IntrantScenario!$B$7, IntrantScenario!$B$10,"2","6")/5,_xll.Woodstock.Analyst.Xcel.UDFs.GetIndicatorValue($R71,"Toutes les strates;",IntrantScenario!$B$7, IntrantScenario!$B$10,VLOOKUP($U$57,Periode,2,FALSE))/5)),0,IF(EXACT(U$57,"Moyenne 2018-2043"),_xll.Woodstock.Analyst.Xcel.UDFs.GetIndicatorValueAverage($R71,"Toutes les strates;",IntrantScenario!$B$7, IntrantScenario!$B$10,"2","6")/5,_xll.Woodstock.Analyst.Xcel.UDFs.GetIndicatorValue($R71,"Toutes les strates;",IntrantScenario!$B$7, IntrantScenario!$B$10,VLOOKUP($U$57,Periode,2,FALSE))/5))</f>
        <v>0</v>
      </c>
      <c r="V71" s="220">
        <f>IF(ISERROR(IF(EXACT(V$57,"Moyenne 2018-2043"),_xll.Woodstock.Analyst.Xcel.UDFs.GetIndicatorValueAverage($R71,"Toutes les strates;",IntrantScenario!$B$7, IntrantScenario!$B$10,"2","6")/5,_xll.Woodstock.Analyst.Xcel.UDFs.GetIndicatorValue($R71,"Toutes les strates;",IntrantScenario!$B$7, IntrantScenario!$B$10,VLOOKUP($V$57,Periode,2,FALSE))/5)),0,IF(EXACT(V$57,"Moyenne 2018-2043"),_xll.Woodstock.Analyst.Xcel.UDFs.GetIndicatorValueAverage($R71,"Toutes les strates;",IntrantScenario!$B$7, IntrantScenario!$B$10,"2","6")/5,_xll.Woodstock.Analyst.Xcel.UDFs.GetIndicatorValue($R71,"Toutes les strates;",IntrantScenario!$B$7, IntrantScenario!$B$10,VLOOKUP($V$57,Periode,2,FALSE))/5))</f>
        <v>0</v>
      </c>
      <c r="W71" s="220">
        <f>IF(ISERROR(IF(EXACT(W$57,"Moyenne 2018-2043"),_xll.Woodstock.Analyst.Xcel.UDFs.GetIndicatorValueAverage($R71,"Toutes les strates;",IntrantScenario!$B$7, IntrantScenario!$B$10,"2","6")/5,_xll.Woodstock.Analyst.Xcel.UDFs.GetIndicatorValue($R71,"Toutes les strates;",IntrantScenario!$B$7, IntrantScenario!$B$10,VLOOKUP($W$57,Periode,2,FALSE))/5)),0,IF(EXACT(W$57,"Moyenne 2018-2043"),_xll.Woodstock.Analyst.Xcel.UDFs.GetIndicatorValueAverage($R71,"Toutes les strates;",IntrantScenario!$B$7, IntrantScenario!$B$10,"2","6")/5,_xll.Woodstock.Analyst.Xcel.UDFs.GetIndicatorValue($R71,"Toutes les strates;",IntrantScenario!$B$7, IntrantScenario!$B$10,VLOOKUP($W$57,Periode,2,FALSE))/5))</f>
        <v>0</v>
      </c>
      <c r="X71" s="220">
        <f>IF(ISERROR(IF(EXACT(X$57,"Moyenne 2018-2043"),_xll.Woodstock.Analyst.Xcel.UDFs.GetIndicatorValueAverage($R71,"Toutes les strates;",IntrantScenario!$B$7, IntrantScenario!$B$10,"2","6")/5,_xll.Woodstock.Analyst.Xcel.UDFs.GetIndicatorValue($R71,"Toutes les strates;",IntrantScenario!$B$7, IntrantScenario!$B$10,VLOOKUP($X$57,Periode,2,FALSE))/5)),0,IF(EXACT(X$57,"Moyenne 2018-2043"),_xll.Woodstock.Analyst.Xcel.UDFs.GetIndicatorValueAverage($R71,"Toutes les strates;",IntrantScenario!$B$7, IntrantScenario!$B$10,"2","6")/5,_xll.Woodstock.Analyst.Xcel.UDFs.GetIndicatorValue($R71,"Toutes les strates;",IntrantScenario!$B$7, IntrantScenario!$B$10,VLOOKUP($X$57,Periode,2,FALSE))/5))</f>
        <v>0</v>
      </c>
      <c r="Y71" s="220">
        <f>IF(ISERROR(IF(EXACT(Y$57,"Moyenne 2018-2043"),_xll.Woodstock.Analyst.Xcel.UDFs.GetIndicatorValueAverage($R71,"Toutes les strates;",IntrantScenario!$B$7, IntrantScenario!$B$10,"2","6")/5,_xll.Woodstock.Analyst.Xcel.UDFs.GetIndicatorValue($R71,"Toutes les strates;",IntrantScenario!$B$7, IntrantScenario!$B$10,VLOOKUP($Y$57,Periode,2,FALSE))/5)),0,IF(EXACT(Y$57,"Moyenne 2018-2043"),_xll.Woodstock.Analyst.Xcel.UDFs.GetIndicatorValueAverage($R71,"Toutes les strates;",IntrantScenario!$B$7, IntrantScenario!$B$10,"2","6")/5,_xll.Woodstock.Analyst.Xcel.UDFs.GetIndicatorValue($R71,"Toutes les strates;",IntrantScenario!$B$7, IntrantScenario!$B$10,VLOOKUP($Y$57,Periode,2,FALSE))/5))</f>
        <v>0</v>
      </c>
      <c r="Z71" s="199">
        <f t="shared" si="12"/>
        <v>761.76</v>
      </c>
      <c r="AA71" s="217">
        <f t="shared" si="13"/>
        <v>0</v>
      </c>
      <c r="AB71" s="198">
        <f t="shared" si="2"/>
        <v>0</v>
      </c>
      <c r="AC71" s="217">
        <f t="shared" si="14"/>
        <v>0</v>
      </c>
      <c r="AD71" s="198">
        <f t="shared" si="7"/>
        <v>0</v>
      </c>
      <c r="AE71" s="217">
        <f t="shared" si="15"/>
        <v>0</v>
      </c>
      <c r="AF71" s="198">
        <f t="shared" si="3"/>
        <v>0</v>
      </c>
      <c r="AG71" s="217">
        <f t="shared" si="16"/>
        <v>0</v>
      </c>
      <c r="AH71" s="198">
        <f t="shared" si="4"/>
        <v>0</v>
      </c>
      <c r="AI71" s="217">
        <f t="shared" si="17"/>
        <v>0</v>
      </c>
      <c r="AJ71" s="198">
        <f t="shared" si="5"/>
        <v>0</v>
      </c>
      <c r="AK71" s="217">
        <f t="shared" si="18"/>
        <v>0</v>
      </c>
      <c r="AL71" s="198">
        <f t="shared" si="6"/>
        <v>0</v>
      </c>
    </row>
    <row r="72" spans="5:38" ht="15" customHeight="1" x14ac:dyDescent="0.25">
      <c r="R72" s="74" t="s">
        <v>931</v>
      </c>
      <c r="S72" s="410"/>
      <c r="T72" s="220">
        <f>IF(ISERROR(IF(EXACT(T$57,"Moyenne 2018-2043"),_xll.Woodstock.Analyst.Xcel.UDFs.GetIndicatorValueAverage($R72,"Toutes les strates;",IntrantScenario!$B$7, IntrantScenario!$B$10,"2","6")/5,_xll.Woodstock.Analyst.Xcel.UDFs.GetIndicatorValue($R72,"Toutes les strates;",IntrantScenario!$B$7, IntrantScenario!$B$10,VLOOKUP(T$57,Periode,2,FALSE))/5)),0,IF(EXACT(T$57,"Moyenne 2018-2043"),_xll.Woodstock.Analyst.Xcel.UDFs.GetIndicatorValueAverage($R72,"Toutes les strates;",IntrantScenario!$B$7, IntrantScenario!$B$10,"2","6")/5,_xll.Woodstock.Analyst.Xcel.UDFs.GetIndicatorValue($R72,"Toutes les strates;",IntrantScenario!$B$7, IntrantScenario!$B$10,VLOOKUP(T$57,Periode,2,FALSE))/5))</f>
        <v>0</v>
      </c>
      <c r="U72" s="220">
        <f>IF(ISERROR(IF(EXACT(U$57,"Moyenne 2018-2043"),_xll.Woodstock.Analyst.Xcel.UDFs.GetIndicatorValueAverage($R72,"Toutes les strates;",IntrantScenario!$B$7, IntrantScenario!$B$10,"2","6")/5,_xll.Woodstock.Analyst.Xcel.UDFs.GetIndicatorValue($R72,"Toutes les strates;",IntrantScenario!$B$7, IntrantScenario!$B$10,VLOOKUP($U$57,Periode,2,FALSE))/5)),0,IF(EXACT(U$57,"Moyenne 2018-2043"),_xll.Woodstock.Analyst.Xcel.UDFs.GetIndicatorValueAverage($R72,"Toutes les strates;",IntrantScenario!$B$7, IntrantScenario!$B$10,"2","6")/5,_xll.Woodstock.Analyst.Xcel.UDFs.GetIndicatorValue($R72,"Toutes les strates;",IntrantScenario!$B$7, IntrantScenario!$B$10,VLOOKUP($U$57,Periode,2,FALSE))/5))</f>
        <v>0</v>
      </c>
      <c r="V72" s="220">
        <f>IF(ISERROR(IF(EXACT(V$57,"Moyenne 2018-2043"),_xll.Woodstock.Analyst.Xcel.UDFs.GetIndicatorValueAverage($R72,"Toutes les strates;",IntrantScenario!$B$7, IntrantScenario!$B$10,"2","6")/5,_xll.Woodstock.Analyst.Xcel.UDFs.GetIndicatorValue($R72,"Toutes les strates;",IntrantScenario!$B$7, IntrantScenario!$B$10,VLOOKUP($V$57,Periode,2,FALSE))/5)),0,IF(EXACT(V$57,"Moyenne 2018-2043"),_xll.Woodstock.Analyst.Xcel.UDFs.GetIndicatorValueAverage($R72,"Toutes les strates;",IntrantScenario!$B$7, IntrantScenario!$B$10,"2","6")/5,_xll.Woodstock.Analyst.Xcel.UDFs.GetIndicatorValue($R72,"Toutes les strates;",IntrantScenario!$B$7, IntrantScenario!$B$10,VLOOKUP($V$57,Periode,2,FALSE))/5))</f>
        <v>0</v>
      </c>
      <c r="W72" s="220">
        <f>IF(ISERROR(IF(EXACT(W$57,"Moyenne 2018-2043"),_xll.Woodstock.Analyst.Xcel.UDFs.GetIndicatorValueAverage($R72,"Toutes les strates;",IntrantScenario!$B$7, IntrantScenario!$B$10,"2","6")/5,_xll.Woodstock.Analyst.Xcel.UDFs.GetIndicatorValue($R72,"Toutes les strates;",IntrantScenario!$B$7, IntrantScenario!$B$10,VLOOKUP($W$57,Periode,2,FALSE))/5)),0,IF(EXACT(W$57,"Moyenne 2018-2043"),_xll.Woodstock.Analyst.Xcel.UDFs.GetIndicatorValueAverage($R72,"Toutes les strates;",IntrantScenario!$B$7, IntrantScenario!$B$10,"2","6")/5,_xll.Woodstock.Analyst.Xcel.UDFs.GetIndicatorValue($R72,"Toutes les strates;",IntrantScenario!$B$7, IntrantScenario!$B$10,VLOOKUP($W$57,Periode,2,FALSE))/5))</f>
        <v>0</v>
      </c>
      <c r="X72" s="220">
        <f>IF(ISERROR(IF(EXACT(X$57,"Moyenne 2018-2043"),_xll.Woodstock.Analyst.Xcel.UDFs.GetIndicatorValueAverage($R72,"Toutes les strates;",IntrantScenario!$B$7, IntrantScenario!$B$10,"2","6")/5,_xll.Woodstock.Analyst.Xcel.UDFs.GetIndicatorValue($R72,"Toutes les strates;",IntrantScenario!$B$7, IntrantScenario!$B$10,VLOOKUP($X$57,Periode,2,FALSE))/5)),0,IF(EXACT(X$57,"Moyenne 2018-2043"),_xll.Woodstock.Analyst.Xcel.UDFs.GetIndicatorValueAverage($R72,"Toutes les strates;",IntrantScenario!$B$7, IntrantScenario!$B$10,"2","6")/5,_xll.Woodstock.Analyst.Xcel.UDFs.GetIndicatorValue($R72,"Toutes les strates;",IntrantScenario!$B$7, IntrantScenario!$B$10,VLOOKUP($X$57,Periode,2,FALSE))/5))</f>
        <v>0</v>
      </c>
      <c r="Y72" s="220">
        <f>IF(ISERROR(IF(EXACT(Y$57,"Moyenne 2018-2043"),_xll.Woodstock.Analyst.Xcel.UDFs.GetIndicatorValueAverage($R72,"Toutes les strates;",IntrantScenario!$B$7, IntrantScenario!$B$10,"2","6")/5,_xll.Woodstock.Analyst.Xcel.UDFs.GetIndicatorValue($R72,"Toutes les strates;",IntrantScenario!$B$7, IntrantScenario!$B$10,VLOOKUP($Y$57,Periode,2,FALSE))/5)),0,IF(EXACT(Y$57,"Moyenne 2018-2043"),_xll.Woodstock.Analyst.Xcel.UDFs.GetIndicatorValueAverage($R72,"Toutes les strates;",IntrantScenario!$B$7, IntrantScenario!$B$10,"2","6")/5,_xll.Woodstock.Analyst.Xcel.UDFs.GetIndicatorValue($R72,"Toutes les strates;",IntrantScenario!$B$7, IntrantScenario!$B$10,VLOOKUP($Y$57,Periode,2,FALSE))/5))</f>
        <v>0</v>
      </c>
      <c r="Z72" s="199">
        <f t="shared" si="12"/>
        <v>754.71</v>
      </c>
      <c r="AA72" s="217">
        <f t="shared" si="13"/>
        <v>0</v>
      </c>
      <c r="AB72" s="198">
        <f t="shared" si="2"/>
        <v>0</v>
      </c>
      <c r="AC72" s="217">
        <f t="shared" si="14"/>
        <v>0</v>
      </c>
      <c r="AD72" s="198">
        <f t="shared" si="7"/>
        <v>0</v>
      </c>
      <c r="AE72" s="217">
        <f t="shared" si="15"/>
        <v>0</v>
      </c>
      <c r="AF72" s="198">
        <f t="shared" si="3"/>
        <v>0</v>
      </c>
      <c r="AG72" s="217">
        <f t="shared" si="16"/>
        <v>0</v>
      </c>
      <c r="AH72" s="198">
        <f t="shared" si="4"/>
        <v>0</v>
      </c>
      <c r="AI72" s="217">
        <f t="shared" si="17"/>
        <v>0</v>
      </c>
      <c r="AJ72" s="198">
        <f t="shared" si="5"/>
        <v>0</v>
      </c>
      <c r="AK72" s="217">
        <f t="shared" si="18"/>
        <v>0</v>
      </c>
      <c r="AL72" s="198">
        <f t="shared" si="6"/>
        <v>0</v>
      </c>
    </row>
    <row r="73" spans="5:38" ht="15" customHeight="1" x14ac:dyDescent="0.25">
      <c r="R73" s="400" t="s">
        <v>932</v>
      </c>
      <c r="S73" s="410"/>
      <c r="T73" s="220">
        <f>IF(ISERROR(IF(EXACT(T$57,"Moyenne 2018-2043"),_xll.Woodstock.Analyst.Xcel.UDFs.GetIndicatorValueAverage($R73,"Toutes les strates;",IntrantScenario!$B$7, IntrantScenario!$B$10,"2","6")/5,_xll.Woodstock.Analyst.Xcel.UDFs.GetIndicatorValue($R73,"Toutes les strates;",IntrantScenario!$B$7, IntrantScenario!$B$10,VLOOKUP(T$57,Periode,2,FALSE))/5)),0,IF(EXACT(T$57,"Moyenne 2018-2043"),_xll.Woodstock.Analyst.Xcel.UDFs.GetIndicatorValueAverage($R73,"Toutes les strates;",IntrantScenario!$B$7, IntrantScenario!$B$10,"2","6")/5,_xll.Woodstock.Analyst.Xcel.UDFs.GetIndicatorValue($R73,"Toutes les strates;",IntrantScenario!$B$7, IntrantScenario!$B$10,VLOOKUP(T$57,Periode,2,FALSE))/5))</f>
        <v>0</v>
      </c>
      <c r="U73" s="220">
        <f>IF(ISERROR(IF(EXACT(U$57,"Moyenne 2018-2043"),_xll.Woodstock.Analyst.Xcel.UDFs.GetIndicatorValueAverage($R73,"Toutes les strates;",IntrantScenario!$B$7, IntrantScenario!$B$10,"2","6")/5,_xll.Woodstock.Analyst.Xcel.UDFs.GetIndicatorValue($R73,"Toutes les strates;",IntrantScenario!$B$7, IntrantScenario!$B$10,VLOOKUP($U$57,Periode,2,FALSE))/5)),0,IF(EXACT(U$57,"Moyenne 2018-2043"),_xll.Woodstock.Analyst.Xcel.UDFs.GetIndicatorValueAverage($R73,"Toutes les strates;",IntrantScenario!$B$7, IntrantScenario!$B$10,"2","6")/5,_xll.Woodstock.Analyst.Xcel.UDFs.GetIndicatorValue($R73,"Toutes les strates;",IntrantScenario!$B$7, IntrantScenario!$B$10,VLOOKUP($U$57,Periode,2,FALSE))/5))</f>
        <v>0</v>
      </c>
      <c r="V73" s="220">
        <f>IF(ISERROR(IF(EXACT(V$57,"Moyenne 2018-2043"),_xll.Woodstock.Analyst.Xcel.UDFs.GetIndicatorValueAverage($R73,"Toutes les strates;",IntrantScenario!$B$7, IntrantScenario!$B$10,"2","6")/5,_xll.Woodstock.Analyst.Xcel.UDFs.GetIndicatorValue($R73,"Toutes les strates;",IntrantScenario!$B$7, IntrantScenario!$B$10,VLOOKUP($V$57,Periode,2,FALSE))/5)),0,IF(EXACT(V$57,"Moyenne 2018-2043"),_xll.Woodstock.Analyst.Xcel.UDFs.GetIndicatorValueAverage($R73,"Toutes les strates;",IntrantScenario!$B$7, IntrantScenario!$B$10,"2","6")/5,_xll.Woodstock.Analyst.Xcel.UDFs.GetIndicatorValue($R73,"Toutes les strates;",IntrantScenario!$B$7, IntrantScenario!$B$10,VLOOKUP($V$57,Periode,2,FALSE))/5))</f>
        <v>0</v>
      </c>
      <c r="W73" s="220">
        <f>IF(ISERROR(IF(EXACT(W$57,"Moyenne 2018-2043"),_xll.Woodstock.Analyst.Xcel.UDFs.GetIndicatorValueAverage($R73,"Toutes les strates;",IntrantScenario!$B$7, IntrantScenario!$B$10,"2","6")/5,_xll.Woodstock.Analyst.Xcel.UDFs.GetIndicatorValue($R73,"Toutes les strates;",IntrantScenario!$B$7, IntrantScenario!$B$10,VLOOKUP($W$57,Periode,2,FALSE))/5)),0,IF(EXACT(W$57,"Moyenne 2018-2043"),_xll.Woodstock.Analyst.Xcel.UDFs.GetIndicatorValueAverage($R73,"Toutes les strates;",IntrantScenario!$B$7, IntrantScenario!$B$10,"2","6")/5,_xll.Woodstock.Analyst.Xcel.UDFs.GetIndicatorValue($R73,"Toutes les strates;",IntrantScenario!$B$7, IntrantScenario!$B$10,VLOOKUP($W$57,Periode,2,FALSE))/5))</f>
        <v>0</v>
      </c>
      <c r="X73" s="220">
        <f>IF(ISERROR(IF(EXACT(X$57,"Moyenne 2018-2043"),_xll.Woodstock.Analyst.Xcel.UDFs.GetIndicatorValueAverage($R73,"Toutes les strates;",IntrantScenario!$B$7, IntrantScenario!$B$10,"2","6")/5,_xll.Woodstock.Analyst.Xcel.UDFs.GetIndicatorValue($R73,"Toutes les strates;",IntrantScenario!$B$7, IntrantScenario!$B$10,VLOOKUP($X$57,Periode,2,FALSE))/5)),0,IF(EXACT(X$57,"Moyenne 2018-2043"),_xll.Woodstock.Analyst.Xcel.UDFs.GetIndicatorValueAverage($R73,"Toutes les strates;",IntrantScenario!$B$7, IntrantScenario!$B$10,"2","6")/5,_xll.Woodstock.Analyst.Xcel.UDFs.GetIndicatorValue($R73,"Toutes les strates;",IntrantScenario!$B$7, IntrantScenario!$B$10,VLOOKUP($X$57,Periode,2,FALSE))/5))</f>
        <v>0</v>
      </c>
      <c r="Y73" s="220">
        <f>IF(ISERROR(IF(EXACT(Y$57,"Moyenne 2018-2043"),_xll.Woodstock.Analyst.Xcel.UDFs.GetIndicatorValueAverage($R73,"Toutes les strates;",IntrantScenario!$B$7, IntrantScenario!$B$10,"2","6")/5,_xll.Woodstock.Analyst.Xcel.UDFs.GetIndicatorValue($R73,"Toutes les strates;",IntrantScenario!$B$7, IntrantScenario!$B$10,VLOOKUP($Y$57,Periode,2,FALSE))/5)),0,IF(EXACT(Y$57,"Moyenne 2018-2043"),_xll.Woodstock.Analyst.Xcel.UDFs.GetIndicatorValueAverage($R73,"Toutes les strates;",IntrantScenario!$B$7, IntrantScenario!$B$10,"2","6")/5,_xll.Woodstock.Analyst.Xcel.UDFs.GetIndicatorValue($R73,"Toutes les strates;",IntrantScenario!$B$7, IntrantScenario!$B$10,VLOOKUP($Y$57,Periode,2,FALSE))/5))</f>
        <v>0</v>
      </c>
      <c r="Z73" s="199">
        <f t="shared" si="12"/>
        <v>949.44</v>
      </c>
      <c r="AA73" s="217">
        <f t="shared" si="13"/>
        <v>0</v>
      </c>
      <c r="AB73" s="198">
        <f t="shared" si="2"/>
        <v>0</v>
      </c>
      <c r="AC73" s="217">
        <f t="shared" si="14"/>
        <v>0</v>
      </c>
      <c r="AD73" s="198">
        <f t="shared" si="7"/>
        <v>0</v>
      </c>
      <c r="AE73" s="217">
        <f t="shared" si="15"/>
        <v>0</v>
      </c>
      <c r="AF73" s="198">
        <f t="shared" si="3"/>
        <v>0</v>
      </c>
      <c r="AG73" s="217">
        <f t="shared" si="16"/>
        <v>0</v>
      </c>
      <c r="AH73" s="198">
        <f t="shared" si="4"/>
        <v>0</v>
      </c>
      <c r="AI73" s="217">
        <f t="shared" si="17"/>
        <v>0</v>
      </c>
      <c r="AJ73" s="198">
        <f t="shared" si="5"/>
        <v>0</v>
      </c>
      <c r="AK73" s="217">
        <f t="shared" si="18"/>
        <v>0</v>
      </c>
      <c r="AL73" s="198">
        <f t="shared" si="6"/>
        <v>0</v>
      </c>
    </row>
    <row r="74" spans="5:38" ht="15" customHeight="1" x14ac:dyDescent="0.25">
      <c r="R74" s="400" t="s">
        <v>933</v>
      </c>
      <c r="S74" s="410"/>
      <c r="T74" s="220">
        <f>IF(ISERROR(IF(EXACT(T$57,"Moyenne 2018-2043"),_xll.Woodstock.Analyst.Xcel.UDFs.GetIndicatorValueAverage($R74,"Toutes les strates;",IntrantScenario!$B$7, IntrantScenario!$B$10,"2","6")/5,_xll.Woodstock.Analyst.Xcel.UDFs.GetIndicatorValue($R74,"Toutes les strates;",IntrantScenario!$B$7, IntrantScenario!$B$10,VLOOKUP(T$57,Periode,2,FALSE))/5)),0,IF(EXACT(T$57,"Moyenne 2018-2043"),_xll.Woodstock.Analyst.Xcel.UDFs.GetIndicatorValueAverage($R74,"Toutes les strates;",IntrantScenario!$B$7, IntrantScenario!$B$10,"2","6")/5,_xll.Woodstock.Analyst.Xcel.UDFs.GetIndicatorValue($R74,"Toutes les strates;",IntrantScenario!$B$7, IntrantScenario!$B$10,VLOOKUP(T$57,Periode,2,FALSE))/5))</f>
        <v>0</v>
      </c>
      <c r="U74" s="220">
        <f>IF(ISERROR(IF(EXACT(U$57,"Moyenne 2018-2043"),_xll.Woodstock.Analyst.Xcel.UDFs.GetIndicatorValueAverage($R74,"Toutes les strates;",IntrantScenario!$B$7, IntrantScenario!$B$10,"2","6")/5,_xll.Woodstock.Analyst.Xcel.UDFs.GetIndicatorValue($R74,"Toutes les strates;",IntrantScenario!$B$7, IntrantScenario!$B$10,VLOOKUP($U$57,Periode,2,FALSE))/5)),0,IF(EXACT(U$57,"Moyenne 2018-2043"),_xll.Woodstock.Analyst.Xcel.UDFs.GetIndicatorValueAverage($R74,"Toutes les strates;",IntrantScenario!$B$7, IntrantScenario!$B$10,"2","6")/5,_xll.Woodstock.Analyst.Xcel.UDFs.GetIndicatorValue($R74,"Toutes les strates;",IntrantScenario!$B$7, IntrantScenario!$B$10,VLOOKUP($U$57,Periode,2,FALSE))/5))</f>
        <v>0</v>
      </c>
      <c r="V74" s="220">
        <f>IF(ISERROR(IF(EXACT(V$57,"Moyenne 2018-2043"),_xll.Woodstock.Analyst.Xcel.UDFs.GetIndicatorValueAverage($R74,"Toutes les strates;",IntrantScenario!$B$7, IntrantScenario!$B$10,"2","6")/5,_xll.Woodstock.Analyst.Xcel.UDFs.GetIndicatorValue($R74,"Toutes les strates;",IntrantScenario!$B$7, IntrantScenario!$B$10,VLOOKUP($V$57,Periode,2,FALSE))/5)),0,IF(EXACT(V$57,"Moyenne 2018-2043"),_xll.Woodstock.Analyst.Xcel.UDFs.GetIndicatorValueAverage($R74,"Toutes les strates;",IntrantScenario!$B$7, IntrantScenario!$B$10,"2","6")/5,_xll.Woodstock.Analyst.Xcel.UDFs.GetIndicatorValue($R74,"Toutes les strates;",IntrantScenario!$B$7, IntrantScenario!$B$10,VLOOKUP($V$57,Periode,2,FALSE))/5))</f>
        <v>0</v>
      </c>
      <c r="W74" s="220">
        <f>IF(ISERROR(IF(EXACT(W$57,"Moyenne 2018-2043"),_xll.Woodstock.Analyst.Xcel.UDFs.GetIndicatorValueAverage($R74,"Toutes les strates;",IntrantScenario!$B$7, IntrantScenario!$B$10,"2","6")/5,_xll.Woodstock.Analyst.Xcel.UDFs.GetIndicatorValue($R74,"Toutes les strates;",IntrantScenario!$B$7, IntrantScenario!$B$10,VLOOKUP($W$57,Periode,2,FALSE))/5)),0,IF(EXACT(W$57,"Moyenne 2018-2043"),_xll.Woodstock.Analyst.Xcel.UDFs.GetIndicatorValueAverage($R74,"Toutes les strates;",IntrantScenario!$B$7, IntrantScenario!$B$10,"2","6")/5,_xll.Woodstock.Analyst.Xcel.UDFs.GetIndicatorValue($R74,"Toutes les strates;",IntrantScenario!$B$7, IntrantScenario!$B$10,VLOOKUP($W$57,Periode,2,FALSE))/5))</f>
        <v>0</v>
      </c>
      <c r="X74" s="220">
        <f>IF(ISERROR(IF(EXACT(X$57,"Moyenne 2018-2043"),_xll.Woodstock.Analyst.Xcel.UDFs.GetIndicatorValueAverage($R74,"Toutes les strates;",IntrantScenario!$B$7, IntrantScenario!$B$10,"2","6")/5,_xll.Woodstock.Analyst.Xcel.UDFs.GetIndicatorValue($R74,"Toutes les strates;",IntrantScenario!$B$7, IntrantScenario!$B$10,VLOOKUP($X$57,Periode,2,FALSE))/5)),0,IF(EXACT(X$57,"Moyenne 2018-2043"),_xll.Woodstock.Analyst.Xcel.UDFs.GetIndicatorValueAverage($R74,"Toutes les strates;",IntrantScenario!$B$7, IntrantScenario!$B$10,"2","6")/5,_xll.Woodstock.Analyst.Xcel.UDFs.GetIndicatorValue($R74,"Toutes les strates;",IntrantScenario!$B$7, IntrantScenario!$B$10,VLOOKUP($X$57,Periode,2,FALSE))/5))</f>
        <v>0</v>
      </c>
      <c r="Y74" s="220">
        <f>IF(ISERROR(IF(EXACT(Y$57,"Moyenne 2018-2043"),_xll.Woodstock.Analyst.Xcel.UDFs.GetIndicatorValueAverage($R74,"Toutes les strates;",IntrantScenario!$B$7, IntrantScenario!$B$10,"2","6")/5,_xll.Woodstock.Analyst.Xcel.UDFs.GetIndicatorValue($R74,"Toutes les strates;",IntrantScenario!$B$7, IntrantScenario!$B$10,VLOOKUP($Y$57,Periode,2,FALSE))/5)),0,IF(EXACT(Y$57,"Moyenne 2018-2043"),_xll.Woodstock.Analyst.Xcel.UDFs.GetIndicatorValueAverage($R74,"Toutes les strates;",IntrantScenario!$B$7, IntrantScenario!$B$10,"2","6")/5,_xll.Woodstock.Analyst.Xcel.UDFs.GetIndicatorValue($R74,"Toutes les strates;",IntrantScenario!$B$7, IntrantScenario!$B$10,VLOOKUP($Y$57,Periode,2,FALSE))/5))</f>
        <v>0</v>
      </c>
      <c r="Z74" s="199">
        <f t="shared" si="12"/>
        <v>750.26</v>
      </c>
      <c r="AA74" s="217">
        <f t="shared" si="13"/>
        <v>0</v>
      </c>
      <c r="AB74" s="198">
        <f t="shared" si="2"/>
        <v>0</v>
      </c>
      <c r="AC74" s="217">
        <f t="shared" si="14"/>
        <v>0</v>
      </c>
      <c r="AD74" s="198">
        <f t="shared" si="7"/>
        <v>0</v>
      </c>
      <c r="AE74" s="217">
        <f t="shared" si="15"/>
        <v>0</v>
      </c>
      <c r="AF74" s="198">
        <f t="shared" si="3"/>
        <v>0</v>
      </c>
      <c r="AG74" s="217">
        <f t="shared" si="16"/>
        <v>0</v>
      </c>
      <c r="AH74" s="198">
        <f t="shared" si="4"/>
        <v>0</v>
      </c>
      <c r="AI74" s="217">
        <f t="shared" si="17"/>
        <v>0</v>
      </c>
      <c r="AJ74" s="198">
        <f t="shared" si="5"/>
        <v>0</v>
      </c>
      <c r="AK74" s="217">
        <f t="shared" si="18"/>
        <v>0</v>
      </c>
      <c r="AL74" s="198">
        <f t="shared" si="6"/>
        <v>0</v>
      </c>
    </row>
    <row r="75" spans="5:38" ht="15" customHeight="1" x14ac:dyDescent="0.25">
      <c r="R75" s="400" t="s">
        <v>934</v>
      </c>
      <c r="S75" s="410"/>
      <c r="T75" s="220">
        <f>IF(ISERROR(IF(EXACT(T$57,"Moyenne 2018-2043"),_xll.Woodstock.Analyst.Xcel.UDFs.GetIndicatorValueAverage($R75,"Toutes les strates;",IntrantScenario!$B$7, IntrantScenario!$B$10,"2","6")/5,_xll.Woodstock.Analyst.Xcel.UDFs.GetIndicatorValue($R75,"Toutes les strates;",IntrantScenario!$B$7, IntrantScenario!$B$10,VLOOKUP(T$57,Periode,2,FALSE))/5)),0,IF(EXACT(T$57,"Moyenne 2018-2043"),_xll.Woodstock.Analyst.Xcel.UDFs.GetIndicatorValueAverage($R75,"Toutes les strates;",IntrantScenario!$B$7, IntrantScenario!$B$10,"2","6")/5,_xll.Woodstock.Analyst.Xcel.UDFs.GetIndicatorValue($R75,"Toutes les strates;",IntrantScenario!$B$7, IntrantScenario!$B$10,VLOOKUP(T$57,Periode,2,FALSE))/5))</f>
        <v>0</v>
      </c>
      <c r="U75" s="220">
        <f>IF(ISERROR(IF(EXACT(U$57,"Moyenne 2018-2043"),_xll.Woodstock.Analyst.Xcel.UDFs.GetIndicatorValueAverage($R75,"Toutes les strates;",IntrantScenario!$B$7, IntrantScenario!$B$10,"2","6")/5,_xll.Woodstock.Analyst.Xcel.UDFs.GetIndicatorValue($R75,"Toutes les strates;",IntrantScenario!$B$7, IntrantScenario!$B$10,VLOOKUP($U$57,Periode,2,FALSE))/5)),0,IF(EXACT(U$57,"Moyenne 2018-2043"),_xll.Woodstock.Analyst.Xcel.UDFs.GetIndicatorValueAverage($R75,"Toutes les strates;",IntrantScenario!$B$7, IntrantScenario!$B$10,"2","6")/5,_xll.Woodstock.Analyst.Xcel.UDFs.GetIndicatorValue($R75,"Toutes les strates;",IntrantScenario!$B$7, IntrantScenario!$B$10,VLOOKUP($U$57,Periode,2,FALSE))/5))</f>
        <v>0</v>
      </c>
      <c r="V75" s="220">
        <f>IF(ISERROR(IF(EXACT(V$57,"Moyenne 2018-2043"),_xll.Woodstock.Analyst.Xcel.UDFs.GetIndicatorValueAverage($R75,"Toutes les strates;",IntrantScenario!$B$7, IntrantScenario!$B$10,"2","6")/5,_xll.Woodstock.Analyst.Xcel.UDFs.GetIndicatorValue($R75,"Toutes les strates;",IntrantScenario!$B$7, IntrantScenario!$B$10,VLOOKUP($V$57,Periode,2,FALSE))/5)),0,IF(EXACT(V$57,"Moyenne 2018-2043"),_xll.Woodstock.Analyst.Xcel.UDFs.GetIndicatorValueAverage($R75,"Toutes les strates;",IntrantScenario!$B$7, IntrantScenario!$B$10,"2","6")/5,_xll.Woodstock.Analyst.Xcel.UDFs.GetIndicatorValue($R75,"Toutes les strates;",IntrantScenario!$B$7, IntrantScenario!$B$10,VLOOKUP($V$57,Periode,2,FALSE))/5))</f>
        <v>0</v>
      </c>
      <c r="W75" s="220">
        <f>IF(ISERROR(IF(EXACT(W$57,"Moyenne 2018-2043"),_xll.Woodstock.Analyst.Xcel.UDFs.GetIndicatorValueAverage($R75,"Toutes les strates;",IntrantScenario!$B$7, IntrantScenario!$B$10,"2","6")/5,_xll.Woodstock.Analyst.Xcel.UDFs.GetIndicatorValue($R75,"Toutes les strates;",IntrantScenario!$B$7, IntrantScenario!$B$10,VLOOKUP($W$57,Periode,2,FALSE))/5)),0,IF(EXACT(W$57,"Moyenne 2018-2043"),_xll.Woodstock.Analyst.Xcel.UDFs.GetIndicatorValueAverage($R75,"Toutes les strates;",IntrantScenario!$B$7, IntrantScenario!$B$10,"2","6")/5,_xll.Woodstock.Analyst.Xcel.UDFs.GetIndicatorValue($R75,"Toutes les strates;",IntrantScenario!$B$7, IntrantScenario!$B$10,VLOOKUP($W$57,Periode,2,FALSE))/5))</f>
        <v>0</v>
      </c>
      <c r="X75" s="220">
        <f>IF(ISERROR(IF(EXACT(X$57,"Moyenne 2018-2043"),_xll.Woodstock.Analyst.Xcel.UDFs.GetIndicatorValueAverage($R75,"Toutes les strates;",IntrantScenario!$B$7, IntrantScenario!$B$10,"2","6")/5,_xll.Woodstock.Analyst.Xcel.UDFs.GetIndicatorValue($R75,"Toutes les strates;",IntrantScenario!$B$7, IntrantScenario!$B$10,VLOOKUP($X$57,Periode,2,FALSE))/5)),0,IF(EXACT(X$57,"Moyenne 2018-2043"),_xll.Woodstock.Analyst.Xcel.UDFs.GetIndicatorValueAverage($R75,"Toutes les strates;",IntrantScenario!$B$7, IntrantScenario!$B$10,"2","6")/5,_xll.Woodstock.Analyst.Xcel.UDFs.GetIndicatorValue($R75,"Toutes les strates;",IntrantScenario!$B$7, IntrantScenario!$B$10,VLOOKUP($X$57,Periode,2,FALSE))/5))</f>
        <v>0</v>
      </c>
      <c r="Y75" s="220">
        <f>IF(ISERROR(IF(EXACT(Y$57,"Moyenne 2018-2043"),_xll.Woodstock.Analyst.Xcel.UDFs.GetIndicatorValueAverage($R75,"Toutes les strates;",IntrantScenario!$B$7, IntrantScenario!$B$10,"2","6")/5,_xll.Woodstock.Analyst.Xcel.UDFs.GetIndicatorValue($R75,"Toutes les strates;",IntrantScenario!$B$7, IntrantScenario!$B$10,VLOOKUP($Y$57,Periode,2,FALSE))/5)),0,IF(EXACT(Y$57,"Moyenne 2018-2043"),_xll.Woodstock.Analyst.Xcel.UDFs.GetIndicatorValueAverage($R75,"Toutes les strates;",IntrantScenario!$B$7, IntrantScenario!$B$10,"2","6")/5,_xll.Woodstock.Analyst.Xcel.UDFs.GetIndicatorValue($R75,"Toutes les strates;",IntrantScenario!$B$7, IntrantScenario!$B$10,VLOOKUP($Y$57,Periode,2,FALSE))/5))</f>
        <v>0</v>
      </c>
      <c r="Z75" s="199">
        <f t="shared" si="12"/>
        <v>673.47</v>
      </c>
      <c r="AA75" s="217">
        <f t="shared" si="13"/>
        <v>0</v>
      </c>
      <c r="AB75" s="198">
        <f t="shared" si="2"/>
        <v>0</v>
      </c>
      <c r="AC75" s="217">
        <f t="shared" si="14"/>
        <v>0</v>
      </c>
      <c r="AD75" s="198">
        <f t="shared" si="7"/>
        <v>0</v>
      </c>
      <c r="AE75" s="217">
        <f t="shared" si="15"/>
        <v>0</v>
      </c>
      <c r="AF75" s="198">
        <f t="shared" si="3"/>
        <v>0</v>
      </c>
      <c r="AG75" s="217">
        <f t="shared" si="16"/>
        <v>0</v>
      </c>
      <c r="AH75" s="198">
        <f t="shared" si="4"/>
        <v>0</v>
      </c>
      <c r="AI75" s="217">
        <f t="shared" si="17"/>
        <v>0</v>
      </c>
      <c r="AJ75" s="198">
        <f t="shared" si="5"/>
        <v>0</v>
      </c>
      <c r="AK75" s="217">
        <f t="shared" si="18"/>
        <v>0</v>
      </c>
      <c r="AL75" s="198">
        <f t="shared" si="6"/>
        <v>0</v>
      </c>
    </row>
    <row r="76" spans="5:38" ht="15" customHeight="1" x14ac:dyDescent="0.25">
      <c r="R76" s="400" t="s">
        <v>935</v>
      </c>
      <c r="S76" s="410"/>
      <c r="T76" s="220">
        <f>IF(ISERROR(IF(EXACT(T$57,"Moyenne 2018-2043"),_xll.Woodstock.Analyst.Xcel.UDFs.GetIndicatorValueAverage($R76,"Toutes les strates;",IntrantScenario!$B$7, IntrantScenario!$B$10,"2","6")/5,_xll.Woodstock.Analyst.Xcel.UDFs.GetIndicatorValue($R76,"Toutes les strates;",IntrantScenario!$B$7, IntrantScenario!$B$10,VLOOKUP(T$57,Periode,2,FALSE))/5)),0,IF(EXACT(T$57,"Moyenne 2018-2043"),_xll.Woodstock.Analyst.Xcel.UDFs.GetIndicatorValueAverage($R76,"Toutes les strates;",IntrantScenario!$B$7, IntrantScenario!$B$10,"2","6")/5,_xll.Woodstock.Analyst.Xcel.UDFs.GetIndicatorValue($R76,"Toutes les strates;",IntrantScenario!$B$7, IntrantScenario!$B$10,VLOOKUP(T$57,Periode,2,FALSE))/5))</f>
        <v>0</v>
      </c>
      <c r="U76" s="220">
        <f>IF(ISERROR(IF(EXACT(U$57,"Moyenne 2018-2043"),_xll.Woodstock.Analyst.Xcel.UDFs.GetIndicatorValueAverage($R76,"Toutes les strates;",IntrantScenario!$B$7, IntrantScenario!$B$10,"2","6")/5,_xll.Woodstock.Analyst.Xcel.UDFs.GetIndicatorValue($R76,"Toutes les strates;",IntrantScenario!$B$7, IntrantScenario!$B$10,VLOOKUP($U$57,Periode,2,FALSE))/5)),0,IF(EXACT(U$57,"Moyenne 2018-2043"),_xll.Woodstock.Analyst.Xcel.UDFs.GetIndicatorValueAverage($R76,"Toutes les strates;",IntrantScenario!$B$7, IntrantScenario!$B$10,"2","6")/5,_xll.Woodstock.Analyst.Xcel.UDFs.GetIndicatorValue($R76,"Toutes les strates;",IntrantScenario!$B$7, IntrantScenario!$B$10,VLOOKUP($U$57,Periode,2,FALSE))/5))</f>
        <v>0</v>
      </c>
      <c r="V76" s="220">
        <f>IF(ISERROR(IF(EXACT(V$57,"Moyenne 2018-2043"),_xll.Woodstock.Analyst.Xcel.UDFs.GetIndicatorValueAverage($R76,"Toutes les strates;",IntrantScenario!$B$7, IntrantScenario!$B$10,"2","6")/5,_xll.Woodstock.Analyst.Xcel.UDFs.GetIndicatorValue($R76,"Toutes les strates;",IntrantScenario!$B$7, IntrantScenario!$B$10,VLOOKUP($V$57,Periode,2,FALSE))/5)),0,IF(EXACT(V$57,"Moyenne 2018-2043"),_xll.Woodstock.Analyst.Xcel.UDFs.GetIndicatorValueAverage($R76,"Toutes les strates;",IntrantScenario!$B$7, IntrantScenario!$B$10,"2","6")/5,_xll.Woodstock.Analyst.Xcel.UDFs.GetIndicatorValue($R76,"Toutes les strates;",IntrantScenario!$B$7, IntrantScenario!$B$10,VLOOKUP($V$57,Periode,2,FALSE))/5))</f>
        <v>0</v>
      </c>
      <c r="W76" s="220">
        <f>IF(ISERROR(IF(EXACT(W$57,"Moyenne 2018-2043"),_xll.Woodstock.Analyst.Xcel.UDFs.GetIndicatorValueAverage($R76,"Toutes les strates;",IntrantScenario!$B$7, IntrantScenario!$B$10,"2","6")/5,_xll.Woodstock.Analyst.Xcel.UDFs.GetIndicatorValue($R76,"Toutes les strates;",IntrantScenario!$B$7, IntrantScenario!$B$10,VLOOKUP($W$57,Periode,2,FALSE))/5)),0,IF(EXACT(W$57,"Moyenne 2018-2043"),_xll.Woodstock.Analyst.Xcel.UDFs.GetIndicatorValueAverage($R76,"Toutes les strates;",IntrantScenario!$B$7, IntrantScenario!$B$10,"2","6")/5,_xll.Woodstock.Analyst.Xcel.UDFs.GetIndicatorValue($R76,"Toutes les strates;",IntrantScenario!$B$7, IntrantScenario!$B$10,VLOOKUP($W$57,Periode,2,FALSE))/5))</f>
        <v>0</v>
      </c>
      <c r="X76" s="220">
        <f>IF(ISERROR(IF(EXACT(X$57,"Moyenne 2018-2043"),_xll.Woodstock.Analyst.Xcel.UDFs.GetIndicatorValueAverage($R76,"Toutes les strates;",IntrantScenario!$B$7, IntrantScenario!$B$10,"2","6")/5,_xll.Woodstock.Analyst.Xcel.UDFs.GetIndicatorValue($R76,"Toutes les strates;",IntrantScenario!$B$7, IntrantScenario!$B$10,VLOOKUP($X$57,Periode,2,FALSE))/5)),0,IF(EXACT(X$57,"Moyenne 2018-2043"),_xll.Woodstock.Analyst.Xcel.UDFs.GetIndicatorValueAverage($R76,"Toutes les strates;",IntrantScenario!$B$7, IntrantScenario!$B$10,"2","6")/5,_xll.Woodstock.Analyst.Xcel.UDFs.GetIndicatorValue($R76,"Toutes les strates;",IntrantScenario!$B$7, IntrantScenario!$B$10,VLOOKUP($X$57,Periode,2,FALSE))/5))</f>
        <v>0</v>
      </c>
      <c r="Y76" s="220">
        <f>IF(ISERROR(IF(EXACT(Y$57,"Moyenne 2018-2043"),_xll.Woodstock.Analyst.Xcel.UDFs.GetIndicatorValueAverage($R76,"Toutes les strates;",IntrantScenario!$B$7, IntrantScenario!$B$10,"2","6")/5,_xll.Woodstock.Analyst.Xcel.UDFs.GetIndicatorValue($R76,"Toutes les strates;",IntrantScenario!$B$7, IntrantScenario!$B$10,VLOOKUP($Y$57,Periode,2,FALSE))/5)),0,IF(EXACT(Y$57,"Moyenne 2018-2043"),_xll.Woodstock.Analyst.Xcel.UDFs.GetIndicatorValueAverage($R76,"Toutes les strates;",IntrantScenario!$B$7, IntrantScenario!$B$10,"2","6")/5,_xll.Woodstock.Analyst.Xcel.UDFs.GetIndicatorValue($R76,"Toutes les strates;",IntrantScenario!$B$7, IntrantScenario!$B$10,VLOOKUP($Y$57,Periode,2,FALSE))/5))</f>
        <v>0</v>
      </c>
      <c r="Z76" s="199">
        <f t="shared" si="12"/>
        <v>761.76</v>
      </c>
      <c r="AA76" s="217">
        <f t="shared" si="13"/>
        <v>0</v>
      </c>
      <c r="AB76" s="198">
        <f t="shared" si="2"/>
        <v>0</v>
      </c>
      <c r="AC76" s="217">
        <f t="shared" si="14"/>
        <v>0</v>
      </c>
      <c r="AD76" s="198">
        <f t="shared" si="7"/>
        <v>0</v>
      </c>
      <c r="AE76" s="217">
        <f t="shared" si="15"/>
        <v>0</v>
      </c>
      <c r="AF76" s="198">
        <f t="shared" si="3"/>
        <v>0</v>
      </c>
      <c r="AG76" s="217">
        <f t="shared" si="16"/>
        <v>0</v>
      </c>
      <c r="AH76" s="198">
        <f t="shared" si="4"/>
        <v>0</v>
      </c>
      <c r="AI76" s="217">
        <f t="shared" si="17"/>
        <v>0</v>
      </c>
      <c r="AJ76" s="198">
        <f t="shared" si="5"/>
        <v>0</v>
      </c>
      <c r="AK76" s="217">
        <f t="shared" si="18"/>
        <v>0</v>
      </c>
      <c r="AL76" s="198">
        <f t="shared" si="6"/>
        <v>0</v>
      </c>
    </row>
    <row r="77" spans="5:38" ht="15" customHeight="1" x14ac:dyDescent="0.25">
      <c r="R77" s="400" t="s">
        <v>936</v>
      </c>
      <c r="S77" s="410"/>
      <c r="T77" s="220">
        <f>IF(ISERROR(IF(EXACT(T$57,"Moyenne 2018-2043"),_xll.Woodstock.Analyst.Xcel.UDFs.GetIndicatorValueAverage($R77,"Toutes les strates;",IntrantScenario!$B$7, IntrantScenario!$B$10,"2","6")/5,_xll.Woodstock.Analyst.Xcel.UDFs.GetIndicatorValue($R77,"Toutes les strates;",IntrantScenario!$B$7, IntrantScenario!$B$10,VLOOKUP(T$57,Periode,2,FALSE))/5)),0,IF(EXACT(T$57,"Moyenne 2018-2043"),_xll.Woodstock.Analyst.Xcel.UDFs.GetIndicatorValueAverage($R77,"Toutes les strates;",IntrantScenario!$B$7, IntrantScenario!$B$10,"2","6")/5,_xll.Woodstock.Analyst.Xcel.UDFs.GetIndicatorValue($R77,"Toutes les strates;",IntrantScenario!$B$7, IntrantScenario!$B$10,VLOOKUP(T$57,Periode,2,FALSE))/5))</f>
        <v>0</v>
      </c>
      <c r="U77" s="220">
        <f>IF(ISERROR(IF(EXACT(U$57,"Moyenne 2018-2043"),_xll.Woodstock.Analyst.Xcel.UDFs.GetIndicatorValueAverage($R77,"Toutes les strates;",IntrantScenario!$B$7, IntrantScenario!$B$10,"2","6")/5,_xll.Woodstock.Analyst.Xcel.UDFs.GetIndicatorValue($R77,"Toutes les strates;",IntrantScenario!$B$7, IntrantScenario!$B$10,VLOOKUP($U$57,Periode,2,FALSE))/5)),0,IF(EXACT(U$57,"Moyenne 2018-2043"),_xll.Woodstock.Analyst.Xcel.UDFs.GetIndicatorValueAverage($R77,"Toutes les strates;",IntrantScenario!$B$7, IntrantScenario!$B$10,"2","6")/5,_xll.Woodstock.Analyst.Xcel.UDFs.GetIndicatorValue($R77,"Toutes les strates;",IntrantScenario!$B$7, IntrantScenario!$B$10,VLOOKUP($U$57,Periode,2,FALSE))/5))</f>
        <v>0</v>
      </c>
      <c r="V77" s="220">
        <f>IF(ISERROR(IF(EXACT(V$57,"Moyenne 2018-2043"),_xll.Woodstock.Analyst.Xcel.UDFs.GetIndicatorValueAverage($R77,"Toutes les strates;",IntrantScenario!$B$7, IntrantScenario!$B$10,"2","6")/5,_xll.Woodstock.Analyst.Xcel.UDFs.GetIndicatorValue($R77,"Toutes les strates;",IntrantScenario!$B$7, IntrantScenario!$B$10,VLOOKUP($V$57,Periode,2,FALSE))/5)),0,IF(EXACT(V$57,"Moyenne 2018-2043"),_xll.Woodstock.Analyst.Xcel.UDFs.GetIndicatorValueAverage($R77,"Toutes les strates;",IntrantScenario!$B$7, IntrantScenario!$B$10,"2","6")/5,_xll.Woodstock.Analyst.Xcel.UDFs.GetIndicatorValue($R77,"Toutes les strates;",IntrantScenario!$B$7, IntrantScenario!$B$10,VLOOKUP($V$57,Periode,2,FALSE))/5))</f>
        <v>0</v>
      </c>
      <c r="W77" s="220">
        <f>IF(ISERROR(IF(EXACT(W$57,"Moyenne 2018-2043"),_xll.Woodstock.Analyst.Xcel.UDFs.GetIndicatorValueAverage($R77,"Toutes les strates;",IntrantScenario!$B$7, IntrantScenario!$B$10,"2","6")/5,_xll.Woodstock.Analyst.Xcel.UDFs.GetIndicatorValue($R77,"Toutes les strates;",IntrantScenario!$B$7, IntrantScenario!$B$10,VLOOKUP($W$57,Periode,2,FALSE))/5)),0,IF(EXACT(W$57,"Moyenne 2018-2043"),_xll.Woodstock.Analyst.Xcel.UDFs.GetIndicatorValueAverage($R77,"Toutes les strates;",IntrantScenario!$B$7, IntrantScenario!$B$10,"2","6")/5,_xll.Woodstock.Analyst.Xcel.UDFs.GetIndicatorValue($R77,"Toutes les strates;",IntrantScenario!$B$7, IntrantScenario!$B$10,VLOOKUP($W$57,Periode,2,FALSE))/5))</f>
        <v>0</v>
      </c>
      <c r="X77" s="220">
        <f>IF(ISERROR(IF(EXACT(X$57,"Moyenne 2018-2043"),_xll.Woodstock.Analyst.Xcel.UDFs.GetIndicatorValueAverage($R77,"Toutes les strates;",IntrantScenario!$B$7, IntrantScenario!$B$10,"2","6")/5,_xll.Woodstock.Analyst.Xcel.UDFs.GetIndicatorValue($R77,"Toutes les strates;",IntrantScenario!$B$7, IntrantScenario!$B$10,VLOOKUP($X$57,Periode,2,FALSE))/5)),0,IF(EXACT(X$57,"Moyenne 2018-2043"),_xll.Woodstock.Analyst.Xcel.UDFs.GetIndicatorValueAverage($R77,"Toutes les strates;",IntrantScenario!$B$7, IntrantScenario!$B$10,"2","6")/5,_xll.Woodstock.Analyst.Xcel.UDFs.GetIndicatorValue($R77,"Toutes les strates;",IntrantScenario!$B$7, IntrantScenario!$B$10,VLOOKUP($X$57,Periode,2,FALSE))/5))</f>
        <v>0</v>
      </c>
      <c r="Y77" s="220">
        <f>IF(ISERROR(IF(EXACT(Y$57,"Moyenne 2018-2043"),_xll.Woodstock.Analyst.Xcel.UDFs.GetIndicatorValueAverage($R77,"Toutes les strates;",IntrantScenario!$B$7, IntrantScenario!$B$10,"2","6")/5,_xll.Woodstock.Analyst.Xcel.UDFs.GetIndicatorValue($R77,"Toutes les strates;",IntrantScenario!$B$7, IntrantScenario!$B$10,VLOOKUP($Y$57,Periode,2,FALSE))/5)),0,IF(EXACT(Y$57,"Moyenne 2018-2043"),_xll.Woodstock.Analyst.Xcel.UDFs.GetIndicatorValueAverage($R77,"Toutes les strates;",IntrantScenario!$B$7, IntrantScenario!$B$10,"2","6")/5,_xll.Woodstock.Analyst.Xcel.UDFs.GetIndicatorValue($R77,"Toutes les strates;",IntrantScenario!$B$7, IntrantScenario!$B$10,VLOOKUP($Y$57,Periode,2,FALSE))/5))</f>
        <v>0</v>
      </c>
      <c r="Z77" s="199">
        <f t="shared" si="12"/>
        <v>754.71</v>
      </c>
      <c r="AA77" s="217">
        <f t="shared" si="13"/>
        <v>0</v>
      </c>
      <c r="AB77" s="198">
        <f t="shared" si="2"/>
        <v>0</v>
      </c>
      <c r="AC77" s="217">
        <f t="shared" si="14"/>
        <v>0</v>
      </c>
      <c r="AD77" s="198">
        <f t="shared" si="7"/>
        <v>0</v>
      </c>
      <c r="AE77" s="217">
        <f t="shared" si="15"/>
        <v>0</v>
      </c>
      <c r="AF77" s="198">
        <f t="shared" si="3"/>
        <v>0</v>
      </c>
      <c r="AG77" s="217">
        <f t="shared" si="16"/>
        <v>0</v>
      </c>
      <c r="AH77" s="198">
        <f t="shared" si="4"/>
        <v>0</v>
      </c>
      <c r="AI77" s="217">
        <f t="shared" si="17"/>
        <v>0</v>
      </c>
      <c r="AJ77" s="198">
        <f t="shared" si="5"/>
        <v>0</v>
      </c>
      <c r="AK77" s="217">
        <f t="shared" si="18"/>
        <v>0</v>
      </c>
      <c r="AL77" s="198">
        <f t="shared" si="6"/>
        <v>0</v>
      </c>
    </row>
    <row r="78" spans="5:38" ht="15" customHeight="1" x14ac:dyDescent="0.25">
      <c r="R78" s="400" t="s">
        <v>937</v>
      </c>
      <c r="S78" s="178"/>
      <c r="T78" s="220">
        <f>IF(ISERROR(IF(EXACT(T$57,"Moyenne 2018-2043"),_xll.Woodstock.Analyst.Xcel.UDFs.GetIndicatorValueAverage($R78,"Toutes les strates;",IntrantScenario!$B$7, IntrantScenario!$B$10,"2","6")/5,_xll.Woodstock.Analyst.Xcel.UDFs.GetIndicatorValue($R78,"Toutes les strates;",IntrantScenario!$B$7, IntrantScenario!$B$10,VLOOKUP(T$57,Periode,2,FALSE))/5)),0,IF(EXACT(T$57,"Moyenne 2018-2043"),_xll.Woodstock.Analyst.Xcel.UDFs.GetIndicatorValueAverage($R78,"Toutes les strates;",IntrantScenario!$B$7, IntrantScenario!$B$10,"2","6")/5,_xll.Woodstock.Analyst.Xcel.UDFs.GetIndicatorValue($R78,"Toutes les strates;",IntrantScenario!$B$7, IntrantScenario!$B$10,VLOOKUP(T$57,Periode,2,FALSE))/5))</f>
        <v>0</v>
      </c>
      <c r="U78" s="220">
        <f>IF(ISERROR(IF(EXACT(U$57,"Moyenne 2018-2043"),_xll.Woodstock.Analyst.Xcel.UDFs.GetIndicatorValueAverage($R78,"Toutes les strates;",IntrantScenario!$B$7, IntrantScenario!$B$10,"2","6")/5,_xll.Woodstock.Analyst.Xcel.UDFs.GetIndicatorValue($R78,"Toutes les strates;",IntrantScenario!$B$7, IntrantScenario!$B$10,VLOOKUP($U$57,Periode,2,FALSE))/5)),0,IF(EXACT(U$57,"Moyenne 2018-2043"),_xll.Woodstock.Analyst.Xcel.UDFs.GetIndicatorValueAverage($R78,"Toutes les strates;",IntrantScenario!$B$7, IntrantScenario!$B$10,"2","6")/5,_xll.Woodstock.Analyst.Xcel.UDFs.GetIndicatorValue($R78,"Toutes les strates;",IntrantScenario!$B$7, IntrantScenario!$B$10,VLOOKUP($U$57,Periode,2,FALSE))/5))</f>
        <v>0</v>
      </c>
      <c r="V78" s="220">
        <f>IF(ISERROR(IF(EXACT(V$57,"Moyenne 2018-2043"),_xll.Woodstock.Analyst.Xcel.UDFs.GetIndicatorValueAverage($R78,"Toutes les strates;",IntrantScenario!$B$7, IntrantScenario!$B$10,"2","6")/5,_xll.Woodstock.Analyst.Xcel.UDFs.GetIndicatorValue($R78,"Toutes les strates;",IntrantScenario!$B$7, IntrantScenario!$B$10,VLOOKUP($V$57,Periode,2,FALSE))/5)),0,IF(EXACT(V$57,"Moyenne 2018-2043"),_xll.Woodstock.Analyst.Xcel.UDFs.GetIndicatorValueAverage($R78,"Toutes les strates;",IntrantScenario!$B$7, IntrantScenario!$B$10,"2","6")/5,_xll.Woodstock.Analyst.Xcel.UDFs.GetIndicatorValue($R78,"Toutes les strates;",IntrantScenario!$B$7, IntrantScenario!$B$10,VLOOKUP($V$57,Periode,2,FALSE))/5))</f>
        <v>0</v>
      </c>
      <c r="W78" s="220">
        <f>IF(ISERROR(IF(EXACT(W$57,"Moyenne 2018-2043"),_xll.Woodstock.Analyst.Xcel.UDFs.GetIndicatorValueAverage($R78,"Toutes les strates;",IntrantScenario!$B$7, IntrantScenario!$B$10,"2","6")/5,_xll.Woodstock.Analyst.Xcel.UDFs.GetIndicatorValue($R78,"Toutes les strates;",IntrantScenario!$B$7, IntrantScenario!$B$10,VLOOKUP($W$57,Periode,2,FALSE))/5)),0,IF(EXACT(W$57,"Moyenne 2018-2043"),_xll.Woodstock.Analyst.Xcel.UDFs.GetIndicatorValueAverage($R78,"Toutes les strates;",IntrantScenario!$B$7, IntrantScenario!$B$10,"2","6")/5,_xll.Woodstock.Analyst.Xcel.UDFs.GetIndicatorValue($R78,"Toutes les strates;",IntrantScenario!$B$7, IntrantScenario!$B$10,VLOOKUP($W$57,Periode,2,FALSE))/5))</f>
        <v>0</v>
      </c>
      <c r="X78" s="220">
        <f>IF(ISERROR(IF(EXACT(X$57,"Moyenne 2018-2043"),_xll.Woodstock.Analyst.Xcel.UDFs.GetIndicatorValueAverage($R78,"Toutes les strates;",IntrantScenario!$B$7, IntrantScenario!$B$10,"2","6")/5,_xll.Woodstock.Analyst.Xcel.UDFs.GetIndicatorValue($R78,"Toutes les strates;",IntrantScenario!$B$7, IntrantScenario!$B$10,VLOOKUP($X$57,Periode,2,FALSE))/5)),0,IF(EXACT(X$57,"Moyenne 2018-2043"),_xll.Woodstock.Analyst.Xcel.UDFs.GetIndicatorValueAverage($R78,"Toutes les strates;",IntrantScenario!$B$7, IntrantScenario!$B$10,"2","6")/5,_xll.Woodstock.Analyst.Xcel.UDFs.GetIndicatorValue($R78,"Toutes les strates;",IntrantScenario!$B$7, IntrantScenario!$B$10,VLOOKUP($X$57,Periode,2,FALSE))/5))</f>
        <v>0</v>
      </c>
      <c r="Y78" s="220">
        <f>IF(ISERROR(IF(EXACT(Y$57,"Moyenne 2018-2043"),_xll.Woodstock.Analyst.Xcel.UDFs.GetIndicatorValueAverage($R78,"Toutes les strates;",IntrantScenario!$B$7, IntrantScenario!$B$10,"2","6")/5,_xll.Woodstock.Analyst.Xcel.UDFs.GetIndicatorValue($R78,"Toutes les strates;",IntrantScenario!$B$7, IntrantScenario!$B$10,VLOOKUP($Y$57,Periode,2,FALSE))/5)),0,IF(EXACT(Y$57,"Moyenne 2018-2043"),_xll.Woodstock.Analyst.Xcel.UDFs.GetIndicatorValueAverage($R78,"Toutes les strates;",IntrantScenario!$B$7, IntrantScenario!$B$10,"2","6")/5,_xll.Woodstock.Analyst.Xcel.UDFs.GetIndicatorValue($R78,"Toutes les strates;",IntrantScenario!$B$7, IntrantScenario!$B$10,VLOOKUP($Y$57,Periode,2,FALSE))/5))</f>
        <v>0</v>
      </c>
      <c r="Z78" s="199">
        <f t="shared" si="12"/>
        <v>949.44</v>
      </c>
      <c r="AA78" s="217">
        <f t="shared" si="13"/>
        <v>0</v>
      </c>
      <c r="AB78" s="198">
        <f t="shared" si="2"/>
        <v>0</v>
      </c>
      <c r="AC78" s="217">
        <f t="shared" si="14"/>
        <v>0</v>
      </c>
      <c r="AD78" s="198">
        <f t="shared" si="7"/>
        <v>0</v>
      </c>
      <c r="AE78" s="217">
        <f t="shared" si="15"/>
        <v>0</v>
      </c>
      <c r="AF78" s="198">
        <f t="shared" si="3"/>
        <v>0</v>
      </c>
      <c r="AG78" s="217">
        <f t="shared" si="16"/>
        <v>0</v>
      </c>
      <c r="AH78" s="198">
        <f t="shared" si="4"/>
        <v>0</v>
      </c>
      <c r="AI78" s="217">
        <f t="shared" si="17"/>
        <v>0</v>
      </c>
      <c r="AJ78" s="198">
        <f t="shared" si="5"/>
        <v>0</v>
      </c>
      <c r="AK78" s="217">
        <f t="shared" si="18"/>
        <v>0</v>
      </c>
      <c r="AL78" s="198">
        <f t="shared" si="6"/>
        <v>0</v>
      </c>
    </row>
    <row r="79" spans="5:38" ht="15" customHeight="1" x14ac:dyDescent="0.25">
      <c r="R79" s="400" t="s">
        <v>938</v>
      </c>
      <c r="S79" s="178"/>
      <c r="T79" s="220">
        <f>IF(ISERROR(IF(EXACT(T$57,"Moyenne 2018-2043"),_xll.Woodstock.Analyst.Xcel.UDFs.GetIndicatorValueAverage($R79,"Toutes les strates;",IntrantScenario!$B$7, IntrantScenario!$B$10,"2","6")/5,_xll.Woodstock.Analyst.Xcel.UDFs.GetIndicatorValue($R79,"Toutes les strates;",IntrantScenario!$B$7, IntrantScenario!$B$10,VLOOKUP(T$57,Periode,2,FALSE))/5)),0,IF(EXACT(T$57,"Moyenne 2018-2043"),_xll.Woodstock.Analyst.Xcel.UDFs.GetIndicatorValueAverage($R79,"Toutes les strates;",IntrantScenario!$B$7, IntrantScenario!$B$10,"2","6")/5,_xll.Woodstock.Analyst.Xcel.UDFs.GetIndicatorValue($R79,"Toutes les strates;",IntrantScenario!$B$7, IntrantScenario!$B$10,VLOOKUP(T$57,Periode,2,FALSE))/5))</f>
        <v>0</v>
      </c>
      <c r="U79" s="220">
        <f>IF(ISERROR(IF(EXACT(U$57,"Moyenne 2018-2043"),_xll.Woodstock.Analyst.Xcel.UDFs.GetIndicatorValueAverage($R79,"Toutes les strates;",IntrantScenario!$B$7, IntrantScenario!$B$10,"2","6")/5,_xll.Woodstock.Analyst.Xcel.UDFs.GetIndicatorValue($R79,"Toutes les strates;",IntrantScenario!$B$7, IntrantScenario!$B$10,VLOOKUP($U$57,Periode,2,FALSE))/5)),0,IF(EXACT(U$57,"Moyenne 2018-2043"),_xll.Woodstock.Analyst.Xcel.UDFs.GetIndicatorValueAverage($R79,"Toutes les strates;",IntrantScenario!$B$7, IntrantScenario!$B$10,"2","6")/5,_xll.Woodstock.Analyst.Xcel.UDFs.GetIndicatorValue($R79,"Toutes les strates;",IntrantScenario!$B$7, IntrantScenario!$B$10,VLOOKUP($U$57,Periode,2,FALSE))/5))</f>
        <v>0</v>
      </c>
      <c r="V79" s="220">
        <f>IF(ISERROR(IF(EXACT(V$57,"Moyenne 2018-2043"),_xll.Woodstock.Analyst.Xcel.UDFs.GetIndicatorValueAverage($R79,"Toutes les strates;",IntrantScenario!$B$7, IntrantScenario!$B$10,"2","6")/5,_xll.Woodstock.Analyst.Xcel.UDFs.GetIndicatorValue($R79,"Toutes les strates;",IntrantScenario!$B$7, IntrantScenario!$B$10,VLOOKUP($V$57,Periode,2,FALSE))/5)),0,IF(EXACT(V$57,"Moyenne 2018-2043"),_xll.Woodstock.Analyst.Xcel.UDFs.GetIndicatorValueAverage($R79,"Toutes les strates;",IntrantScenario!$B$7, IntrantScenario!$B$10,"2","6")/5,_xll.Woodstock.Analyst.Xcel.UDFs.GetIndicatorValue($R79,"Toutes les strates;",IntrantScenario!$B$7, IntrantScenario!$B$10,VLOOKUP($V$57,Periode,2,FALSE))/5))</f>
        <v>0</v>
      </c>
      <c r="W79" s="220">
        <f>IF(ISERROR(IF(EXACT(W$57,"Moyenne 2018-2043"),_xll.Woodstock.Analyst.Xcel.UDFs.GetIndicatorValueAverage($R79,"Toutes les strates;",IntrantScenario!$B$7, IntrantScenario!$B$10,"2","6")/5,_xll.Woodstock.Analyst.Xcel.UDFs.GetIndicatorValue($R79,"Toutes les strates;",IntrantScenario!$B$7, IntrantScenario!$B$10,VLOOKUP($W$57,Periode,2,FALSE))/5)),0,IF(EXACT(W$57,"Moyenne 2018-2043"),_xll.Woodstock.Analyst.Xcel.UDFs.GetIndicatorValueAverage($R79,"Toutes les strates;",IntrantScenario!$B$7, IntrantScenario!$B$10,"2","6")/5,_xll.Woodstock.Analyst.Xcel.UDFs.GetIndicatorValue($R79,"Toutes les strates;",IntrantScenario!$B$7, IntrantScenario!$B$10,VLOOKUP($W$57,Periode,2,FALSE))/5))</f>
        <v>0</v>
      </c>
      <c r="X79" s="220">
        <f>IF(ISERROR(IF(EXACT(X$57,"Moyenne 2018-2043"),_xll.Woodstock.Analyst.Xcel.UDFs.GetIndicatorValueAverage($R79,"Toutes les strates;",IntrantScenario!$B$7, IntrantScenario!$B$10,"2","6")/5,_xll.Woodstock.Analyst.Xcel.UDFs.GetIndicatorValue($R79,"Toutes les strates;",IntrantScenario!$B$7, IntrantScenario!$B$10,VLOOKUP($X$57,Periode,2,FALSE))/5)),0,IF(EXACT(X$57,"Moyenne 2018-2043"),_xll.Woodstock.Analyst.Xcel.UDFs.GetIndicatorValueAverage($R79,"Toutes les strates;",IntrantScenario!$B$7, IntrantScenario!$B$10,"2","6")/5,_xll.Woodstock.Analyst.Xcel.UDFs.GetIndicatorValue($R79,"Toutes les strates;",IntrantScenario!$B$7, IntrantScenario!$B$10,VLOOKUP($X$57,Periode,2,FALSE))/5))</f>
        <v>0</v>
      </c>
      <c r="Y79" s="220">
        <f>IF(ISERROR(IF(EXACT(Y$57,"Moyenne 2018-2043"),_xll.Woodstock.Analyst.Xcel.UDFs.GetIndicatorValueAverage($R79,"Toutes les strates;",IntrantScenario!$B$7, IntrantScenario!$B$10,"2","6")/5,_xll.Woodstock.Analyst.Xcel.UDFs.GetIndicatorValue($R79,"Toutes les strates;",IntrantScenario!$B$7, IntrantScenario!$B$10,VLOOKUP($Y$57,Periode,2,FALSE))/5)),0,IF(EXACT(Y$57,"Moyenne 2018-2043"),_xll.Woodstock.Analyst.Xcel.UDFs.GetIndicatorValueAverage($R79,"Toutes les strates;",IntrantScenario!$B$7, IntrantScenario!$B$10,"2","6")/5,_xll.Woodstock.Analyst.Xcel.UDFs.GetIndicatorValue($R79,"Toutes les strates;",IntrantScenario!$B$7, IntrantScenario!$B$10,VLOOKUP($Y$57,Periode,2,FALSE))/5))</f>
        <v>0</v>
      </c>
      <c r="Z79" s="199">
        <f t="shared" si="12"/>
        <v>750.26</v>
      </c>
      <c r="AA79" s="217">
        <f t="shared" si="13"/>
        <v>0</v>
      </c>
      <c r="AB79" s="198">
        <f t="shared" si="2"/>
        <v>0</v>
      </c>
      <c r="AC79" s="217">
        <f t="shared" si="14"/>
        <v>0</v>
      </c>
      <c r="AD79" s="198">
        <f t="shared" si="7"/>
        <v>0</v>
      </c>
      <c r="AE79" s="217">
        <f t="shared" si="15"/>
        <v>0</v>
      </c>
      <c r="AF79" s="198">
        <f t="shared" si="3"/>
        <v>0</v>
      </c>
      <c r="AG79" s="217">
        <f t="shared" si="16"/>
        <v>0</v>
      </c>
      <c r="AH79" s="198">
        <f t="shared" si="4"/>
        <v>0</v>
      </c>
      <c r="AI79" s="217">
        <f t="shared" si="17"/>
        <v>0</v>
      </c>
      <c r="AJ79" s="198">
        <f t="shared" si="5"/>
        <v>0</v>
      </c>
      <c r="AK79" s="217">
        <f t="shared" si="18"/>
        <v>0</v>
      </c>
      <c r="AL79" s="198">
        <f t="shared" si="6"/>
        <v>0</v>
      </c>
    </row>
    <row r="80" spans="5:38" ht="15" customHeight="1" x14ac:dyDescent="0.25">
      <c r="R80" s="400" t="s">
        <v>939</v>
      </c>
      <c r="S80" s="178"/>
      <c r="T80" s="220">
        <f>IF(ISERROR(IF(EXACT(T$57,"Moyenne 2018-2043"),_xll.Woodstock.Analyst.Xcel.UDFs.GetIndicatorValueAverage($R80,"Toutes les strates;",IntrantScenario!$B$7, IntrantScenario!$B$10,"2","6")/5,_xll.Woodstock.Analyst.Xcel.UDFs.GetIndicatorValue($R80,"Toutes les strates;",IntrantScenario!$B$7, IntrantScenario!$B$10,VLOOKUP(T$57,Periode,2,FALSE))/5)),0,IF(EXACT(T$57,"Moyenne 2018-2043"),_xll.Woodstock.Analyst.Xcel.UDFs.GetIndicatorValueAverage($R80,"Toutes les strates;",IntrantScenario!$B$7, IntrantScenario!$B$10,"2","6")/5,_xll.Woodstock.Analyst.Xcel.UDFs.GetIndicatorValue($R80,"Toutes les strates;",IntrantScenario!$B$7, IntrantScenario!$B$10,VLOOKUP(T$57,Periode,2,FALSE))/5))</f>
        <v>0</v>
      </c>
      <c r="U80" s="220">
        <f>IF(ISERROR(IF(EXACT(U$57,"Moyenne 2018-2043"),_xll.Woodstock.Analyst.Xcel.UDFs.GetIndicatorValueAverage($R80,"Toutes les strates;",IntrantScenario!$B$7, IntrantScenario!$B$10,"2","6")/5,_xll.Woodstock.Analyst.Xcel.UDFs.GetIndicatorValue($R80,"Toutes les strates;",IntrantScenario!$B$7, IntrantScenario!$B$10,VLOOKUP($U$57,Periode,2,FALSE))/5)),0,IF(EXACT(U$57,"Moyenne 2018-2043"),_xll.Woodstock.Analyst.Xcel.UDFs.GetIndicatorValueAverage($R80,"Toutes les strates;",IntrantScenario!$B$7, IntrantScenario!$B$10,"2","6")/5,_xll.Woodstock.Analyst.Xcel.UDFs.GetIndicatorValue($R80,"Toutes les strates;",IntrantScenario!$B$7, IntrantScenario!$B$10,VLOOKUP($U$57,Periode,2,FALSE))/5))</f>
        <v>0</v>
      </c>
      <c r="V80" s="220">
        <f>IF(ISERROR(IF(EXACT(V$57,"Moyenne 2018-2043"),_xll.Woodstock.Analyst.Xcel.UDFs.GetIndicatorValueAverage($R80,"Toutes les strates;",IntrantScenario!$B$7, IntrantScenario!$B$10,"2","6")/5,_xll.Woodstock.Analyst.Xcel.UDFs.GetIndicatorValue($R80,"Toutes les strates;",IntrantScenario!$B$7, IntrantScenario!$B$10,VLOOKUP($V$57,Periode,2,FALSE))/5)),0,IF(EXACT(V$57,"Moyenne 2018-2043"),_xll.Woodstock.Analyst.Xcel.UDFs.GetIndicatorValueAverage($R80,"Toutes les strates;",IntrantScenario!$B$7, IntrantScenario!$B$10,"2","6")/5,_xll.Woodstock.Analyst.Xcel.UDFs.GetIndicatorValue($R80,"Toutes les strates;",IntrantScenario!$B$7, IntrantScenario!$B$10,VLOOKUP($V$57,Periode,2,FALSE))/5))</f>
        <v>0</v>
      </c>
      <c r="W80" s="220">
        <f>IF(ISERROR(IF(EXACT(W$57,"Moyenne 2018-2043"),_xll.Woodstock.Analyst.Xcel.UDFs.GetIndicatorValueAverage($R80,"Toutes les strates;",IntrantScenario!$B$7, IntrantScenario!$B$10,"2","6")/5,_xll.Woodstock.Analyst.Xcel.UDFs.GetIndicatorValue($R80,"Toutes les strates;",IntrantScenario!$B$7, IntrantScenario!$B$10,VLOOKUP($W$57,Periode,2,FALSE))/5)),0,IF(EXACT(W$57,"Moyenne 2018-2043"),_xll.Woodstock.Analyst.Xcel.UDFs.GetIndicatorValueAverage($R80,"Toutes les strates;",IntrantScenario!$B$7, IntrantScenario!$B$10,"2","6")/5,_xll.Woodstock.Analyst.Xcel.UDFs.GetIndicatorValue($R80,"Toutes les strates;",IntrantScenario!$B$7, IntrantScenario!$B$10,VLOOKUP($W$57,Periode,2,FALSE))/5))</f>
        <v>0</v>
      </c>
      <c r="X80" s="220">
        <f>IF(ISERROR(IF(EXACT(X$57,"Moyenne 2018-2043"),_xll.Woodstock.Analyst.Xcel.UDFs.GetIndicatorValueAverage($R80,"Toutes les strates;",IntrantScenario!$B$7, IntrantScenario!$B$10,"2","6")/5,_xll.Woodstock.Analyst.Xcel.UDFs.GetIndicatorValue($R80,"Toutes les strates;",IntrantScenario!$B$7, IntrantScenario!$B$10,VLOOKUP($X$57,Periode,2,FALSE))/5)),0,IF(EXACT(X$57,"Moyenne 2018-2043"),_xll.Woodstock.Analyst.Xcel.UDFs.GetIndicatorValueAverage($R80,"Toutes les strates;",IntrantScenario!$B$7, IntrantScenario!$B$10,"2","6")/5,_xll.Woodstock.Analyst.Xcel.UDFs.GetIndicatorValue($R80,"Toutes les strates;",IntrantScenario!$B$7, IntrantScenario!$B$10,VLOOKUP($X$57,Periode,2,FALSE))/5))</f>
        <v>0</v>
      </c>
      <c r="Y80" s="220">
        <f>IF(ISERROR(IF(EXACT(Y$57,"Moyenne 2018-2043"),_xll.Woodstock.Analyst.Xcel.UDFs.GetIndicatorValueAverage($R80,"Toutes les strates;",IntrantScenario!$B$7, IntrantScenario!$B$10,"2","6")/5,_xll.Woodstock.Analyst.Xcel.UDFs.GetIndicatorValue($R80,"Toutes les strates;",IntrantScenario!$B$7, IntrantScenario!$B$10,VLOOKUP($Y$57,Periode,2,FALSE))/5)),0,IF(EXACT(Y$57,"Moyenne 2018-2043"),_xll.Woodstock.Analyst.Xcel.UDFs.GetIndicatorValueAverage($R80,"Toutes les strates;",IntrantScenario!$B$7, IntrantScenario!$B$10,"2","6")/5,_xll.Woodstock.Analyst.Xcel.UDFs.GetIndicatorValue($R80,"Toutes les strates;",IntrantScenario!$B$7, IntrantScenario!$B$10,VLOOKUP($Y$57,Periode,2,FALSE))/5))</f>
        <v>0</v>
      </c>
      <c r="Z80" s="199">
        <f t="shared" si="12"/>
        <v>673.47</v>
      </c>
      <c r="AA80" s="217">
        <f t="shared" si="13"/>
        <v>0</v>
      </c>
      <c r="AB80" s="198">
        <f t="shared" si="2"/>
        <v>0</v>
      </c>
      <c r="AC80" s="217">
        <f t="shared" si="14"/>
        <v>0</v>
      </c>
      <c r="AD80" s="198">
        <f t="shared" si="7"/>
        <v>0</v>
      </c>
      <c r="AE80" s="217">
        <f t="shared" si="15"/>
        <v>0</v>
      </c>
      <c r="AF80" s="198">
        <f t="shared" si="3"/>
        <v>0</v>
      </c>
      <c r="AG80" s="217">
        <f t="shared" si="16"/>
        <v>0</v>
      </c>
      <c r="AH80" s="198">
        <f t="shared" si="4"/>
        <v>0</v>
      </c>
      <c r="AI80" s="217">
        <f t="shared" si="17"/>
        <v>0</v>
      </c>
      <c r="AJ80" s="198">
        <f t="shared" si="5"/>
        <v>0</v>
      </c>
      <c r="AK80" s="217">
        <f t="shared" si="18"/>
        <v>0</v>
      </c>
      <c r="AL80" s="198">
        <f t="shared" si="6"/>
        <v>0</v>
      </c>
    </row>
    <row r="81" spans="18:38" ht="15" customHeight="1" x14ac:dyDescent="0.25">
      <c r="R81" s="400" t="s">
        <v>940</v>
      </c>
      <c r="S81" s="178"/>
      <c r="T81" s="220">
        <f>IF(ISERROR(IF(EXACT(T$57,"Moyenne 2018-2043"),_xll.Woodstock.Analyst.Xcel.UDFs.GetIndicatorValueAverage($R81,"Toutes les strates;",IntrantScenario!$B$7, IntrantScenario!$B$10,"2","6")/5,_xll.Woodstock.Analyst.Xcel.UDFs.GetIndicatorValue($R81,"Toutes les strates;",IntrantScenario!$B$7, IntrantScenario!$B$10,VLOOKUP(T$57,Periode,2,FALSE))/5)),0,IF(EXACT(T$57,"Moyenne 2018-2043"),_xll.Woodstock.Analyst.Xcel.UDFs.GetIndicatorValueAverage($R81,"Toutes les strates;",IntrantScenario!$B$7, IntrantScenario!$B$10,"2","6")/5,_xll.Woodstock.Analyst.Xcel.UDFs.GetIndicatorValue($R81,"Toutes les strates;",IntrantScenario!$B$7, IntrantScenario!$B$10,VLOOKUP(T$57,Periode,2,FALSE))/5))</f>
        <v>0</v>
      </c>
      <c r="U81" s="220">
        <f>IF(ISERROR(IF(EXACT(U$57,"Moyenne 2018-2043"),_xll.Woodstock.Analyst.Xcel.UDFs.GetIndicatorValueAverage($R81,"Toutes les strates;",IntrantScenario!$B$7, IntrantScenario!$B$10,"2","6")/5,_xll.Woodstock.Analyst.Xcel.UDFs.GetIndicatorValue($R81,"Toutes les strates;",IntrantScenario!$B$7, IntrantScenario!$B$10,VLOOKUP($U$57,Periode,2,FALSE))/5)),0,IF(EXACT(U$57,"Moyenne 2018-2043"),_xll.Woodstock.Analyst.Xcel.UDFs.GetIndicatorValueAverage($R81,"Toutes les strates;",IntrantScenario!$B$7, IntrantScenario!$B$10,"2","6")/5,_xll.Woodstock.Analyst.Xcel.UDFs.GetIndicatorValue($R81,"Toutes les strates;",IntrantScenario!$B$7, IntrantScenario!$B$10,VLOOKUP($U$57,Periode,2,FALSE))/5))</f>
        <v>0</v>
      </c>
      <c r="V81" s="220">
        <f>IF(ISERROR(IF(EXACT(V$57,"Moyenne 2018-2043"),_xll.Woodstock.Analyst.Xcel.UDFs.GetIndicatorValueAverage($R81,"Toutes les strates;",IntrantScenario!$B$7, IntrantScenario!$B$10,"2","6")/5,_xll.Woodstock.Analyst.Xcel.UDFs.GetIndicatorValue($R81,"Toutes les strates;",IntrantScenario!$B$7, IntrantScenario!$B$10,VLOOKUP($V$57,Periode,2,FALSE))/5)),0,IF(EXACT(V$57,"Moyenne 2018-2043"),_xll.Woodstock.Analyst.Xcel.UDFs.GetIndicatorValueAverage($R81,"Toutes les strates;",IntrantScenario!$B$7, IntrantScenario!$B$10,"2","6")/5,_xll.Woodstock.Analyst.Xcel.UDFs.GetIndicatorValue($R81,"Toutes les strates;",IntrantScenario!$B$7, IntrantScenario!$B$10,VLOOKUP($V$57,Periode,2,FALSE))/5))</f>
        <v>0</v>
      </c>
      <c r="W81" s="220">
        <f>IF(ISERROR(IF(EXACT(W$57,"Moyenne 2018-2043"),_xll.Woodstock.Analyst.Xcel.UDFs.GetIndicatorValueAverage($R81,"Toutes les strates;",IntrantScenario!$B$7, IntrantScenario!$B$10,"2","6")/5,_xll.Woodstock.Analyst.Xcel.UDFs.GetIndicatorValue($R81,"Toutes les strates;",IntrantScenario!$B$7, IntrantScenario!$B$10,VLOOKUP($W$57,Periode,2,FALSE))/5)),0,IF(EXACT(W$57,"Moyenne 2018-2043"),_xll.Woodstock.Analyst.Xcel.UDFs.GetIndicatorValueAverage($R81,"Toutes les strates;",IntrantScenario!$B$7, IntrantScenario!$B$10,"2","6")/5,_xll.Woodstock.Analyst.Xcel.UDFs.GetIndicatorValue($R81,"Toutes les strates;",IntrantScenario!$B$7, IntrantScenario!$B$10,VLOOKUP($W$57,Periode,2,FALSE))/5))</f>
        <v>0</v>
      </c>
      <c r="X81" s="220">
        <f>IF(ISERROR(IF(EXACT(X$57,"Moyenne 2018-2043"),_xll.Woodstock.Analyst.Xcel.UDFs.GetIndicatorValueAverage($R81,"Toutes les strates;",IntrantScenario!$B$7, IntrantScenario!$B$10,"2","6")/5,_xll.Woodstock.Analyst.Xcel.UDFs.GetIndicatorValue($R81,"Toutes les strates;",IntrantScenario!$B$7, IntrantScenario!$B$10,VLOOKUP($X$57,Periode,2,FALSE))/5)),0,IF(EXACT(X$57,"Moyenne 2018-2043"),_xll.Woodstock.Analyst.Xcel.UDFs.GetIndicatorValueAverage($R81,"Toutes les strates;",IntrantScenario!$B$7, IntrantScenario!$B$10,"2","6")/5,_xll.Woodstock.Analyst.Xcel.UDFs.GetIndicatorValue($R81,"Toutes les strates;",IntrantScenario!$B$7, IntrantScenario!$B$10,VLOOKUP($X$57,Periode,2,FALSE))/5))</f>
        <v>0</v>
      </c>
      <c r="Y81" s="220">
        <f>IF(ISERROR(IF(EXACT(Y$57,"Moyenne 2018-2043"),_xll.Woodstock.Analyst.Xcel.UDFs.GetIndicatorValueAverage($R81,"Toutes les strates;",IntrantScenario!$B$7, IntrantScenario!$B$10,"2","6")/5,_xll.Woodstock.Analyst.Xcel.UDFs.GetIndicatorValue($R81,"Toutes les strates;",IntrantScenario!$B$7, IntrantScenario!$B$10,VLOOKUP($Y$57,Periode,2,FALSE))/5)),0,IF(EXACT(Y$57,"Moyenne 2018-2043"),_xll.Woodstock.Analyst.Xcel.UDFs.GetIndicatorValueAverage($R81,"Toutes les strates;",IntrantScenario!$B$7, IntrantScenario!$B$10,"2","6")/5,_xll.Woodstock.Analyst.Xcel.UDFs.GetIndicatorValue($R81,"Toutes les strates;",IntrantScenario!$B$7, IntrantScenario!$B$10,VLOOKUP($Y$57,Periode,2,FALSE))/5))</f>
        <v>0</v>
      </c>
      <c r="Z81" s="199">
        <f t="shared" si="12"/>
        <v>761.76</v>
      </c>
      <c r="AA81" s="217">
        <f t="shared" si="13"/>
        <v>0</v>
      </c>
      <c r="AB81" s="198">
        <f t="shared" si="2"/>
        <v>0</v>
      </c>
      <c r="AC81" s="217">
        <f t="shared" si="14"/>
        <v>0</v>
      </c>
      <c r="AD81" s="198">
        <f t="shared" si="7"/>
        <v>0</v>
      </c>
      <c r="AE81" s="217">
        <f t="shared" si="15"/>
        <v>0</v>
      </c>
      <c r="AF81" s="198">
        <f t="shared" si="3"/>
        <v>0</v>
      </c>
      <c r="AG81" s="217">
        <f t="shared" si="16"/>
        <v>0</v>
      </c>
      <c r="AH81" s="198">
        <f t="shared" si="4"/>
        <v>0</v>
      </c>
      <c r="AI81" s="217">
        <f t="shared" si="17"/>
        <v>0</v>
      </c>
      <c r="AJ81" s="198">
        <f t="shared" si="5"/>
        <v>0</v>
      </c>
      <c r="AK81" s="217">
        <f t="shared" si="18"/>
        <v>0</v>
      </c>
      <c r="AL81" s="198">
        <f t="shared" si="6"/>
        <v>0</v>
      </c>
    </row>
    <row r="82" spans="18:38" ht="15" customHeight="1" x14ac:dyDescent="0.25">
      <c r="R82" s="400" t="s">
        <v>941</v>
      </c>
      <c r="S82" s="178"/>
      <c r="T82" s="220">
        <f>IF(ISERROR(IF(EXACT(T$57,"Moyenne 2018-2043"),_xll.Woodstock.Analyst.Xcel.UDFs.GetIndicatorValueAverage($R82,"Toutes les strates;",IntrantScenario!$B$7, IntrantScenario!$B$10,"2","6")/5,_xll.Woodstock.Analyst.Xcel.UDFs.GetIndicatorValue($R82,"Toutes les strates;",IntrantScenario!$B$7, IntrantScenario!$B$10,VLOOKUP(T$57,Periode,2,FALSE))/5)),0,IF(EXACT(T$57,"Moyenne 2018-2043"),_xll.Woodstock.Analyst.Xcel.UDFs.GetIndicatorValueAverage($R82,"Toutes les strates;",IntrantScenario!$B$7, IntrantScenario!$B$10,"2","6")/5,_xll.Woodstock.Analyst.Xcel.UDFs.GetIndicatorValue($R82,"Toutes les strates;",IntrantScenario!$B$7, IntrantScenario!$B$10,VLOOKUP(T$57,Periode,2,FALSE))/5))</f>
        <v>0</v>
      </c>
      <c r="U82" s="220">
        <f>IF(ISERROR(IF(EXACT(U$57,"Moyenne 2018-2043"),_xll.Woodstock.Analyst.Xcel.UDFs.GetIndicatorValueAverage($R82,"Toutes les strates;",IntrantScenario!$B$7, IntrantScenario!$B$10,"2","6")/5,_xll.Woodstock.Analyst.Xcel.UDFs.GetIndicatorValue($R82,"Toutes les strates;",IntrantScenario!$B$7, IntrantScenario!$B$10,VLOOKUP($U$57,Periode,2,FALSE))/5)),0,IF(EXACT(U$57,"Moyenne 2018-2043"),_xll.Woodstock.Analyst.Xcel.UDFs.GetIndicatorValueAverage($R82,"Toutes les strates;",IntrantScenario!$B$7, IntrantScenario!$B$10,"2","6")/5,_xll.Woodstock.Analyst.Xcel.UDFs.GetIndicatorValue($R82,"Toutes les strates;",IntrantScenario!$B$7, IntrantScenario!$B$10,VLOOKUP($U$57,Periode,2,FALSE))/5))</f>
        <v>0</v>
      </c>
      <c r="V82" s="220">
        <f>IF(ISERROR(IF(EXACT(V$57,"Moyenne 2018-2043"),_xll.Woodstock.Analyst.Xcel.UDFs.GetIndicatorValueAverage($R82,"Toutes les strates;",IntrantScenario!$B$7, IntrantScenario!$B$10,"2","6")/5,_xll.Woodstock.Analyst.Xcel.UDFs.GetIndicatorValue($R82,"Toutes les strates;",IntrantScenario!$B$7, IntrantScenario!$B$10,VLOOKUP($V$57,Periode,2,FALSE))/5)),0,IF(EXACT(V$57,"Moyenne 2018-2043"),_xll.Woodstock.Analyst.Xcel.UDFs.GetIndicatorValueAverage($R82,"Toutes les strates;",IntrantScenario!$B$7, IntrantScenario!$B$10,"2","6")/5,_xll.Woodstock.Analyst.Xcel.UDFs.GetIndicatorValue($R82,"Toutes les strates;",IntrantScenario!$B$7, IntrantScenario!$B$10,VLOOKUP($V$57,Periode,2,FALSE))/5))</f>
        <v>0</v>
      </c>
      <c r="W82" s="220">
        <f>IF(ISERROR(IF(EXACT(W$57,"Moyenne 2018-2043"),_xll.Woodstock.Analyst.Xcel.UDFs.GetIndicatorValueAverage($R82,"Toutes les strates;",IntrantScenario!$B$7, IntrantScenario!$B$10,"2","6")/5,_xll.Woodstock.Analyst.Xcel.UDFs.GetIndicatorValue($R82,"Toutes les strates;",IntrantScenario!$B$7, IntrantScenario!$B$10,VLOOKUP($W$57,Periode,2,FALSE))/5)),0,IF(EXACT(W$57,"Moyenne 2018-2043"),_xll.Woodstock.Analyst.Xcel.UDFs.GetIndicatorValueAverage($R82,"Toutes les strates;",IntrantScenario!$B$7, IntrantScenario!$B$10,"2","6")/5,_xll.Woodstock.Analyst.Xcel.UDFs.GetIndicatorValue($R82,"Toutes les strates;",IntrantScenario!$B$7, IntrantScenario!$B$10,VLOOKUP($W$57,Periode,2,FALSE))/5))</f>
        <v>0</v>
      </c>
      <c r="X82" s="220">
        <f>IF(ISERROR(IF(EXACT(X$57,"Moyenne 2018-2043"),_xll.Woodstock.Analyst.Xcel.UDFs.GetIndicatorValueAverage($R82,"Toutes les strates;",IntrantScenario!$B$7, IntrantScenario!$B$10,"2","6")/5,_xll.Woodstock.Analyst.Xcel.UDFs.GetIndicatorValue($R82,"Toutes les strates;",IntrantScenario!$B$7, IntrantScenario!$B$10,VLOOKUP($X$57,Periode,2,FALSE))/5)),0,IF(EXACT(X$57,"Moyenne 2018-2043"),_xll.Woodstock.Analyst.Xcel.UDFs.GetIndicatorValueAverage($R82,"Toutes les strates;",IntrantScenario!$B$7, IntrantScenario!$B$10,"2","6")/5,_xll.Woodstock.Analyst.Xcel.UDFs.GetIndicatorValue($R82,"Toutes les strates;",IntrantScenario!$B$7, IntrantScenario!$B$10,VLOOKUP($X$57,Periode,2,FALSE))/5))</f>
        <v>0</v>
      </c>
      <c r="Y82" s="220">
        <f>IF(ISERROR(IF(EXACT(Y$57,"Moyenne 2018-2043"),_xll.Woodstock.Analyst.Xcel.UDFs.GetIndicatorValueAverage($R82,"Toutes les strates;",IntrantScenario!$B$7, IntrantScenario!$B$10,"2","6")/5,_xll.Woodstock.Analyst.Xcel.UDFs.GetIndicatorValue($R82,"Toutes les strates;",IntrantScenario!$B$7, IntrantScenario!$B$10,VLOOKUP($Y$57,Periode,2,FALSE))/5)),0,IF(EXACT(Y$57,"Moyenne 2018-2043"),_xll.Woodstock.Analyst.Xcel.UDFs.GetIndicatorValueAverage($R82,"Toutes les strates;",IntrantScenario!$B$7, IntrantScenario!$B$10,"2","6")/5,_xll.Woodstock.Analyst.Xcel.UDFs.GetIndicatorValue($R82,"Toutes les strates;",IntrantScenario!$B$7, IntrantScenario!$B$10,VLOOKUP($Y$57,Periode,2,FALSE))/5))</f>
        <v>0</v>
      </c>
      <c r="Z82" s="199">
        <f t="shared" si="12"/>
        <v>754.71</v>
      </c>
      <c r="AA82" s="217">
        <f t="shared" si="13"/>
        <v>0</v>
      </c>
      <c r="AB82" s="198">
        <f t="shared" si="2"/>
        <v>0</v>
      </c>
      <c r="AC82" s="217">
        <f t="shared" si="14"/>
        <v>0</v>
      </c>
      <c r="AD82" s="198">
        <f t="shared" si="7"/>
        <v>0</v>
      </c>
      <c r="AE82" s="217">
        <f t="shared" si="15"/>
        <v>0</v>
      </c>
      <c r="AF82" s="198">
        <f t="shared" si="3"/>
        <v>0</v>
      </c>
      <c r="AG82" s="217">
        <f t="shared" si="16"/>
        <v>0</v>
      </c>
      <c r="AH82" s="198">
        <f t="shared" si="4"/>
        <v>0</v>
      </c>
      <c r="AI82" s="217">
        <f t="shared" si="17"/>
        <v>0</v>
      </c>
      <c r="AJ82" s="198">
        <f t="shared" si="5"/>
        <v>0</v>
      </c>
      <c r="AK82" s="217">
        <f t="shared" si="18"/>
        <v>0</v>
      </c>
      <c r="AL82" s="198">
        <f t="shared" si="6"/>
        <v>0</v>
      </c>
    </row>
    <row r="83" spans="18:38" ht="15" customHeight="1" x14ac:dyDescent="0.25">
      <c r="R83" s="75" t="s">
        <v>737</v>
      </c>
      <c r="S83" s="204" t="s">
        <v>988</v>
      </c>
      <c r="T83" s="208">
        <f t="shared" ref="T83:Y83" si="19">SUM(T84:T92)</f>
        <v>635.8000013664365</v>
      </c>
      <c r="U83" s="208">
        <f t="shared" si="19"/>
        <v>635.79999773502345</v>
      </c>
      <c r="V83" s="208">
        <f t="shared" si="19"/>
        <v>635.80000133663418</v>
      </c>
      <c r="W83" s="208">
        <f t="shared" si="19"/>
        <v>447.79999842643736</v>
      </c>
      <c r="X83" s="208">
        <f t="shared" si="19"/>
        <v>581.3540474534035</v>
      </c>
      <c r="Y83" s="208">
        <f t="shared" si="19"/>
        <v>587.31080926358698</v>
      </c>
      <c r="Z83" s="219">
        <f>IF(ISERROR(AA83/T83),0,AA83/T83)</f>
        <v>998.76855609388031</v>
      </c>
      <c r="AA83" s="218">
        <f>SUM(AA84:AA99)</f>
        <v>635017.0493292429</v>
      </c>
      <c r="AB83" s="209">
        <f t="shared" si="2"/>
        <v>0.11352551785559853</v>
      </c>
      <c r="AC83" s="218">
        <f>SUM(AC84:AC98)</f>
        <v>635017.04879594257</v>
      </c>
      <c r="AD83" s="209">
        <f t="shared" si="7"/>
        <v>0.11352551763311193</v>
      </c>
      <c r="AE83" s="218">
        <f>SUM(AE84:AE98)</f>
        <v>635017.04941120395</v>
      </c>
      <c r="AF83" s="209">
        <f t="shared" si="3"/>
        <v>0.11352551722064906</v>
      </c>
      <c r="AG83" s="218">
        <f>SUM(AG84:AG98)</f>
        <v>429151.64003140636</v>
      </c>
      <c r="AH83" s="209">
        <f t="shared" si="4"/>
        <v>7.6795059374133126E-2</v>
      </c>
      <c r="AI83" s="218">
        <f>SUM(AI84:AI98)</f>
        <v>562960.45697257598</v>
      </c>
      <c r="AJ83" s="209">
        <f t="shared" si="5"/>
        <v>0.10107037385082782</v>
      </c>
      <c r="AK83" s="218">
        <f>SUM(AK84:AK98)</f>
        <v>579432.64890807436</v>
      </c>
      <c r="AL83" s="209">
        <f t="shared" si="6"/>
        <v>0.10369574575541464</v>
      </c>
    </row>
    <row r="84" spans="18:38" ht="15" customHeight="1" x14ac:dyDescent="0.25">
      <c r="R84" s="74" t="s">
        <v>949</v>
      </c>
      <c r="S84" s="410"/>
      <c r="T84" s="220">
        <f>IF(ISERROR(IF(EXACT(T$57,"Moyenne 2018-2043"),_xll.Woodstock.Analyst.Xcel.UDFs.GetIndicatorValueAverage($R84,"Toutes les strates;",IntrantScenario!$B$7, IntrantScenario!$B$10,"2","6")/5,_xll.Woodstock.Analyst.Xcel.UDFs.GetIndicatorValue($R84,"Toutes les strates;",IntrantScenario!$B$7, IntrantScenario!$B$10,VLOOKUP(T$57,Periode,2,FALSE))/5)),0,IF(EXACT(T$57,"Moyenne 2018-2043"),_xll.Woodstock.Analyst.Xcel.UDFs.GetIndicatorValueAverage($R84,"Toutes les strates;",IntrantScenario!$B$7, IntrantScenario!$B$10,"2","6")/5,_xll.Woodstock.Analyst.Xcel.UDFs.GetIndicatorValue($R84,"Toutes les strates;",IntrantScenario!$B$7, IntrantScenario!$B$10,VLOOKUP(T$57,Periode,2,FALSE))/5))</f>
        <v>635.8000013664365</v>
      </c>
      <c r="U84" s="220">
        <f>IF(ISERROR(IF(EXACT(U$57,"Moyenne 2018-2043"),_xll.Woodstock.Analyst.Xcel.UDFs.GetIndicatorValueAverage($R84,"Toutes les strates;",IntrantScenario!$B$7, IntrantScenario!$B$10,"2","6")/5,_xll.Woodstock.Analyst.Xcel.UDFs.GetIndicatorValue($R84,"Toutes les strates;",IntrantScenario!$B$7, IntrantScenario!$B$10,VLOOKUP($U$57,Periode,2,FALSE))/5)),0,IF(EXACT(U$57,"Moyenne 2018-2043"),_xll.Woodstock.Analyst.Xcel.UDFs.GetIndicatorValueAverage($R84,"Toutes les strates;",IntrantScenario!$B$7, IntrantScenario!$B$10,"2","6")/5,_xll.Woodstock.Analyst.Xcel.UDFs.GetIndicatorValue($R84,"Toutes les strates;",IntrantScenario!$B$7, IntrantScenario!$B$10,VLOOKUP($U$57,Periode,2,FALSE))/5))</f>
        <v>635.79999773502345</v>
      </c>
      <c r="V84" s="220">
        <f>IF(ISERROR(IF(EXACT(V$57,"Moyenne 2018-2043"),_xll.Woodstock.Analyst.Xcel.UDFs.GetIndicatorValueAverage($R84,"Toutes les strates;",IntrantScenario!$B$7, IntrantScenario!$B$10,"2","6")/5,_xll.Woodstock.Analyst.Xcel.UDFs.GetIndicatorValue($R84,"Toutes les strates;",IntrantScenario!$B$7, IntrantScenario!$B$10,VLOOKUP($V$57,Periode,2,FALSE))/5)),0,IF(EXACT(V$57,"Moyenne 2018-2043"),_xll.Woodstock.Analyst.Xcel.UDFs.GetIndicatorValueAverage($R84,"Toutes les strates;",IntrantScenario!$B$7, IntrantScenario!$B$10,"2","6")/5,_xll.Woodstock.Analyst.Xcel.UDFs.GetIndicatorValue($R84,"Toutes les strates;",IntrantScenario!$B$7, IntrantScenario!$B$10,VLOOKUP($V$57,Periode,2,FALSE))/5))</f>
        <v>635.80000133663418</v>
      </c>
      <c r="W84" s="220">
        <f>IF(ISERROR(IF(EXACT(W$57,"Moyenne 2018-2043"),_xll.Woodstock.Analyst.Xcel.UDFs.GetIndicatorValueAverage($R84,"Toutes les strates;",IntrantScenario!$B$7, IntrantScenario!$B$10,"2","6")/5,_xll.Woodstock.Analyst.Xcel.UDFs.GetIndicatorValue($R84,"Toutes les strates;",IntrantScenario!$B$7, IntrantScenario!$B$10,VLOOKUP($W$57,Periode,2,FALSE))/5)),0,IF(EXACT(W$57,"Moyenne 2018-2043"),_xll.Woodstock.Analyst.Xcel.UDFs.GetIndicatorValueAverage($R84,"Toutes les strates;",IntrantScenario!$B$7, IntrantScenario!$B$10,"2","6")/5,_xll.Woodstock.Analyst.Xcel.UDFs.GetIndicatorValue($R84,"Toutes les strates;",IntrantScenario!$B$7, IntrantScenario!$B$10,VLOOKUP($W$57,Periode,2,FALSE))/5))</f>
        <v>447.79999842643736</v>
      </c>
      <c r="X84" s="220">
        <f>IF(ISERROR(IF(EXACT(X$57,"Moyenne 2018-2043"),_xll.Woodstock.Analyst.Xcel.UDFs.GetIndicatorValueAverage($R84,"Toutes les strates;",IntrantScenario!$B$7, IntrantScenario!$B$10,"2","6")/5,_xll.Woodstock.Analyst.Xcel.UDFs.GetIndicatorValue($R84,"Toutes les strates;",IntrantScenario!$B$7, IntrantScenario!$B$10,VLOOKUP($X$57,Periode,2,FALSE))/5)),0,IF(EXACT(X$57,"Moyenne 2018-2043"),_xll.Woodstock.Analyst.Xcel.UDFs.GetIndicatorValueAverage($R84,"Toutes les strates;",IntrantScenario!$B$7, IntrantScenario!$B$10,"2","6")/5,_xll.Woodstock.Analyst.Xcel.UDFs.GetIndicatorValue($R84,"Toutes les strates;",IntrantScenario!$B$7, IntrantScenario!$B$10,VLOOKUP($X$57,Periode,2,FALSE))/5))</f>
        <v>581.3540474534035</v>
      </c>
      <c r="Y84" s="220">
        <f>IF(ISERROR(IF(EXACT(Y$57,"Moyenne 2018-2043"),_xll.Woodstock.Analyst.Xcel.UDFs.GetIndicatorValueAverage($R84,"Toutes les strates;",IntrantScenario!$B$7, IntrantScenario!$B$10,"2","6")/5,_xll.Woodstock.Analyst.Xcel.UDFs.GetIndicatorValue($R84,"Toutes les strates;",IntrantScenario!$B$7, IntrantScenario!$B$10,VLOOKUP($Y$57,Periode,2,FALSE))/5)),0,IF(EXACT(Y$57,"Moyenne 2018-2043"),_xll.Woodstock.Analyst.Xcel.UDFs.GetIndicatorValueAverage($R84,"Toutes les strates;",IntrantScenario!$B$7, IntrantScenario!$B$10,"2","6")/5,_xll.Woodstock.Analyst.Xcel.UDFs.GetIndicatorValue($R84,"Toutes les strates;",IntrantScenario!$B$7, IntrantScenario!$B$10,VLOOKUP($Y$57,Periode,2,FALSE))/5))</f>
        <v>587.31080926358698</v>
      </c>
      <c r="Z84" s="199">
        <f t="shared" ref="Z84:Z92" si="20">IFERROR(VLOOKUP($R84,DataTauxTs,4,FALSE),0)</f>
        <v>455.75</v>
      </c>
      <c r="AA84" s="217">
        <f t="shared" ref="AA84:AA92" si="21">$Z84*T84</f>
        <v>289765.85062275344</v>
      </c>
      <c r="AB84" s="198">
        <f t="shared" si="2"/>
        <v>5.1803047309616886E-2</v>
      </c>
      <c r="AC84" s="217">
        <f t="shared" ref="AC84:AC92" si="22">$Z84*U84</f>
        <v>289765.84896773694</v>
      </c>
      <c r="AD84" s="198">
        <f t="shared" si="7"/>
        <v>5.1803046955722389E-2</v>
      </c>
      <c r="AE84" s="217">
        <f t="shared" ref="AE84:AE92" si="23">$Z84*V84</f>
        <v>289765.85060917103</v>
      </c>
      <c r="AF84" s="198">
        <f t="shared" si="3"/>
        <v>5.1803047010767503E-2</v>
      </c>
      <c r="AG84" s="217">
        <f t="shared" ref="AG84:AG92" si="24">$Z84*W84</f>
        <v>204084.84928284882</v>
      </c>
      <c r="AH84" s="198">
        <f t="shared" si="4"/>
        <v>3.6520210238251492E-2</v>
      </c>
      <c r="AI84" s="217">
        <f t="shared" ref="AI84:AI92" si="25">$Z84*X84</f>
        <v>264952.10712688864</v>
      </c>
      <c r="AJ84" s="198">
        <f t="shared" si="5"/>
        <v>4.7567832142042826E-2</v>
      </c>
      <c r="AK84" s="217">
        <f t="shared" ref="AK84:AK92" si="26">$Z84*Y84</f>
        <v>267666.90132187976</v>
      </c>
      <c r="AL84" s="198">
        <f t="shared" si="6"/>
        <v>4.7901889889909732E-2</v>
      </c>
    </row>
    <row r="85" spans="18:38" ht="15" customHeight="1" x14ac:dyDescent="0.25">
      <c r="R85" s="74" t="s">
        <v>950</v>
      </c>
      <c r="S85" s="410"/>
      <c r="T85" s="220">
        <f>IF(ISERROR(IF(EXACT(T$57,"Moyenne 2018-2043"),_xll.Woodstock.Analyst.Xcel.UDFs.GetIndicatorValueAverage($R85,"Toutes les strates;",IntrantScenario!$B$7, IntrantScenario!$B$10,"2","6")/5,_xll.Woodstock.Analyst.Xcel.UDFs.GetIndicatorValue($R85,"Toutes les strates;",IntrantScenario!$B$7, IntrantScenario!$B$10,VLOOKUP(T$57,Periode,2,FALSE))/5)),0,IF(EXACT(T$57,"Moyenne 2018-2043"),_xll.Woodstock.Analyst.Xcel.UDFs.GetIndicatorValueAverage($R85,"Toutes les strates;",IntrantScenario!$B$7, IntrantScenario!$B$10,"2","6")/5,_xll.Woodstock.Analyst.Xcel.UDFs.GetIndicatorValue($R85,"Toutes les strates;",IntrantScenario!$B$7, IntrantScenario!$B$10,VLOOKUP(T$57,Periode,2,FALSE))/5))</f>
        <v>0</v>
      </c>
      <c r="U85" s="220">
        <f>IF(ISERROR(IF(EXACT(U$57,"Moyenne 2018-2043"),_xll.Woodstock.Analyst.Xcel.UDFs.GetIndicatorValueAverage($R85,"Toutes les strates;",IntrantScenario!$B$7, IntrantScenario!$B$10,"2","6")/5,_xll.Woodstock.Analyst.Xcel.UDFs.GetIndicatorValue($R85,"Toutes les strates;",IntrantScenario!$B$7, IntrantScenario!$B$10,VLOOKUP($U$57,Periode,2,FALSE))/5)),0,IF(EXACT(U$57,"Moyenne 2018-2043"),_xll.Woodstock.Analyst.Xcel.UDFs.GetIndicatorValueAverage($R85,"Toutes les strates;",IntrantScenario!$B$7, IntrantScenario!$B$10,"2","6")/5,_xll.Woodstock.Analyst.Xcel.UDFs.GetIndicatorValue($R85,"Toutes les strates;",IntrantScenario!$B$7, IntrantScenario!$B$10,VLOOKUP($U$57,Periode,2,FALSE))/5))</f>
        <v>0</v>
      </c>
      <c r="V85" s="220">
        <f>IF(ISERROR(IF(EXACT(V$57,"Moyenne 2018-2043"),_xll.Woodstock.Analyst.Xcel.UDFs.GetIndicatorValueAverage($R85,"Toutes les strates;",IntrantScenario!$B$7, IntrantScenario!$B$10,"2","6")/5,_xll.Woodstock.Analyst.Xcel.UDFs.GetIndicatorValue($R85,"Toutes les strates;",IntrantScenario!$B$7, IntrantScenario!$B$10,VLOOKUP($V$57,Periode,2,FALSE))/5)),0,IF(EXACT(V$57,"Moyenne 2018-2043"),_xll.Woodstock.Analyst.Xcel.UDFs.GetIndicatorValueAverage($R85,"Toutes les strates;",IntrantScenario!$B$7, IntrantScenario!$B$10,"2","6")/5,_xll.Woodstock.Analyst.Xcel.UDFs.GetIndicatorValue($R85,"Toutes les strates;",IntrantScenario!$B$7, IntrantScenario!$B$10,VLOOKUP($V$57,Periode,2,FALSE))/5))</f>
        <v>0</v>
      </c>
      <c r="W85" s="220">
        <f>IF(ISERROR(IF(EXACT(W$57,"Moyenne 2018-2043"),_xll.Woodstock.Analyst.Xcel.UDFs.GetIndicatorValueAverage($R85,"Toutes les strates;",IntrantScenario!$B$7, IntrantScenario!$B$10,"2","6")/5,_xll.Woodstock.Analyst.Xcel.UDFs.GetIndicatorValue($R85,"Toutes les strates;",IntrantScenario!$B$7, IntrantScenario!$B$10,VLOOKUP($W$57,Periode,2,FALSE))/5)),0,IF(EXACT(W$57,"Moyenne 2018-2043"),_xll.Woodstock.Analyst.Xcel.UDFs.GetIndicatorValueAverage($R85,"Toutes les strates;",IntrantScenario!$B$7, IntrantScenario!$B$10,"2","6")/5,_xll.Woodstock.Analyst.Xcel.UDFs.GetIndicatorValue($R85,"Toutes les strates;",IntrantScenario!$B$7, IntrantScenario!$B$10,VLOOKUP($W$57,Periode,2,FALSE))/5))</f>
        <v>0</v>
      </c>
      <c r="X85" s="220">
        <f>IF(ISERROR(IF(EXACT(X$57,"Moyenne 2018-2043"),_xll.Woodstock.Analyst.Xcel.UDFs.GetIndicatorValueAverage($R85,"Toutes les strates;",IntrantScenario!$B$7, IntrantScenario!$B$10,"2","6")/5,_xll.Woodstock.Analyst.Xcel.UDFs.GetIndicatorValue($R85,"Toutes les strates;",IntrantScenario!$B$7, IntrantScenario!$B$10,VLOOKUP($X$57,Periode,2,FALSE))/5)),0,IF(EXACT(X$57,"Moyenne 2018-2043"),_xll.Woodstock.Analyst.Xcel.UDFs.GetIndicatorValueAverage($R85,"Toutes les strates;",IntrantScenario!$B$7, IntrantScenario!$B$10,"2","6")/5,_xll.Woodstock.Analyst.Xcel.UDFs.GetIndicatorValue($R85,"Toutes les strates;",IntrantScenario!$B$7, IntrantScenario!$B$10,VLOOKUP($X$57,Periode,2,FALSE))/5))</f>
        <v>0</v>
      </c>
      <c r="Y85" s="220">
        <f>IF(ISERROR(IF(EXACT(Y$57,"Moyenne 2018-2043"),_xll.Woodstock.Analyst.Xcel.UDFs.GetIndicatorValueAverage($R85,"Toutes les strates;",IntrantScenario!$B$7, IntrantScenario!$B$10,"2","6")/5,_xll.Woodstock.Analyst.Xcel.UDFs.GetIndicatorValue($R85,"Toutes les strates;",IntrantScenario!$B$7, IntrantScenario!$B$10,VLOOKUP($Y$57,Periode,2,FALSE))/5)),0,IF(EXACT(Y$57,"Moyenne 2018-2043"),_xll.Woodstock.Analyst.Xcel.UDFs.GetIndicatorValueAverage($R85,"Toutes les strates;",IntrantScenario!$B$7, IntrantScenario!$B$10,"2","6")/5,_xll.Woodstock.Analyst.Xcel.UDFs.GetIndicatorValue($R85,"Toutes les strates;",IntrantScenario!$B$7, IntrantScenario!$B$10,VLOOKUP($Y$57,Periode,2,FALSE))/5))</f>
        <v>0</v>
      </c>
      <c r="Z85" s="199">
        <f t="shared" si="20"/>
        <v>308.26</v>
      </c>
      <c r="AA85" s="217">
        <f t="shared" si="21"/>
        <v>0</v>
      </c>
      <c r="AB85" s="198">
        <f t="shared" si="2"/>
        <v>0</v>
      </c>
      <c r="AC85" s="217">
        <f t="shared" si="22"/>
        <v>0</v>
      </c>
      <c r="AD85" s="198">
        <f t="shared" si="7"/>
        <v>0</v>
      </c>
      <c r="AE85" s="217">
        <f t="shared" si="23"/>
        <v>0</v>
      </c>
      <c r="AF85" s="198">
        <f t="shared" si="3"/>
        <v>0</v>
      </c>
      <c r="AG85" s="217">
        <f t="shared" si="24"/>
        <v>0</v>
      </c>
      <c r="AH85" s="198">
        <f t="shared" si="4"/>
        <v>0</v>
      </c>
      <c r="AI85" s="217">
        <f t="shared" si="25"/>
        <v>0</v>
      </c>
      <c r="AJ85" s="198">
        <f t="shared" si="5"/>
        <v>0</v>
      </c>
      <c r="AK85" s="217">
        <f t="shared" si="26"/>
        <v>0</v>
      </c>
      <c r="AL85" s="198">
        <f t="shared" si="6"/>
        <v>0</v>
      </c>
    </row>
    <row r="86" spans="18:38" ht="15" customHeight="1" x14ac:dyDescent="0.25">
      <c r="R86" s="74" t="s">
        <v>951</v>
      </c>
      <c r="S86" s="410"/>
      <c r="T86" s="220">
        <f>IF(ISERROR(IF(EXACT(T$57,"Moyenne 2018-2043"),_xll.Woodstock.Analyst.Xcel.UDFs.GetIndicatorValueAverage($R86,"Toutes les strates;",IntrantScenario!$B$7, IntrantScenario!$B$10,"2","6")/5,_xll.Woodstock.Analyst.Xcel.UDFs.GetIndicatorValue($R86,"Toutes les strates;",IntrantScenario!$B$7, IntrantScenario!$B$10,VLOOKUP(T$57,Periode,2,FALSE))/5)),0,IF(EXACT(T$57,"Moyenne 2018-2043"),_xll.Woodstock.Analyst.Xcel.UDFs.GetIndicatorValueAverage($R86,"Toutes les strates;",IntrantScenario!$B$7, IntrantScenario!$B$10,"2","6")/5,_xll.Woodstock.Analyst.Xcel.UDFs.GetIndicatorValue($R86,"Toutes les strates;",IntrantScenario!$B$7, IntrantScenario!$B$10,VLOOKUP(T$57,Periode,2,FALSE))/5))</f>
        <v>0</v>
      </c>
      <c r="U86" s="220">
        <f>IF(ISERROR(IF(EXACT(U$57,"Moyenne 2018-2043"),_xll.Woodstock.Analyst.Xcel.UDFs.GetIndicatorValueAverage($R86,"Toutes les strates;",IntrantScenario!$B$7, IntrantScenario!$B$10,"2","6")/5,_xll.Woodstock.Analyst.Xcel.UDFs.GetIndicatorValue($R86,"Toutes les strates;",IntrantScenario!$B$7, IntrantScenario!$B$10,VLOOKUP($U$57,Periode,2,FALSE))/5)),0,IF(EXACT(U$57,"Moyenne 2018-2043"),_xll.Woodstock.Analyst.Xcel.UDFs.GetIndicatorValueAverage($R86,"Toutes les strates;",IntrantScenario!$B$7, IntrantScenario!$B$10,"2","6")/5,_xll.Woodstock.Analyst.Xcel.UDFs.GetIndicatorValue($R86,"Toutes les strates;",IntrantScenario!$B$7, IntrantScenario!$B$10,VLOOKUP($U$57,Periode,2,FALSE))/5))</f>
        <v>0</v>
      </c>
      <c r="V86" s="220">
        <f>IF(ISERROR(IF(EXACT(V$57,"Moyenne 2018-2043"),_xll.Woodstock.Analyst.Xcel.UDFs.GetIndicatorValueAverage($R86,"Toutes les strates;",IntrantScenario!$B$7, IntrantScenario!$B$10,"2","6")/5,_xll.Woodstock.Analyst.Xcel.UDFs.GetIndicatorValue($R86,"Toutes les strates;",IntrantScenario!$B$7, IntrantScenario!$B$10,VLOOKUP($V$57,Periode,2,FALSE))/5)),0,IF(EXACT(V$57,"Moyenne 2018-2043"),_xll.Woodstock.Analyst.Xcel.UDFs.GetIndicatorValueAverage($R86,"Toutes les strates;",IntrantScenario!$B$7, IntrantScenario!$B$10,"2","6")/5,_xll.Woodstock.Analyst.Xcel.UDFs.GetIndicatorValue($R86,"Toutes les strates;",IntrantScenario!$B$7, IntrantScenario!$B$10,VLOOKUP($V$57,Periode,2,FALSE))/5))</f>
        <v>0</v>
      </c>
      <c r="W86" s="220">
        <f>IF(ISERROR(IF(EXACT(W$57,"Moyenne 2018-2043"),_xll.Woodstock.Analyst.Xcel.UDFs.GetIndicatorValueAverage($R86,"Toutes les strates;",IntrantScenario!$B$7, IntrantScenario!$B$10,"2","6")/5,_xll.Woodstock.Analyst.Xcel.UDFs.GetIndicatorValue($R86,"Toutes les strates;",IntrantScenario!$B$7, IntrantScenario!$B$10,VLOOKUP($W$57,Periode,2,FALSE))/5)),0,IF(EXACT(W$57,"Moyenne 2018-2043"),_xll.Woodstock.Analyst.Xcel.UDFs.GetIndicatorValueAverage($R86,"Toutes les strates;",IntrantScenario!$B$7, IntrantScenario!$B$10,"2","6")/5,_xll.Woodstock.Analyst.Xcel.UDFs.GetIndicatorValue($R86,"Toutes les strates;",IntrantScenario!$B$7, IntrantScenario!$B$10,VLOOKUP($W$57,Periode,2,FALSE))/5))</f>
        <v>0</v>
      </c>
      <c r="X86" s="220">
        <f>IF(ISERROR(IF(EXACT(X$57,"Moyenne 2018-2043"),_xll.Woodstock.Analyst.Xcel.UDFs.GetIndicatorValueAverage($R86,"Toutes les strates;",IntrantScenario!$B$7, IntrantScenario!$B$10,"2","6")/5,_xll.Woodstock.Analyst.Xcel.UDFs.GetIndicatorValue($R86,"Toutes les strates;",IntrantScenario!$B$7, IntrantScenario!$B$10,VLOOKUP($X$57,Periode,2,FALSE))/5)),0,IF(EXACT(X$57,"Moyenne 2018-2043"),_xll.Woodstock.Analyst.Xcel.UDFs.GetIndicatorValueAverage($R86,"Toutes les strates;",IntrantScenario!$B$7, IntrantScenario!$B$10,"2","6")/5,_xll.Woodstock.Analyst.Xcel.UDFs.GetIndicatorValue($R86,"Toutes les strates;",IntrantScenario!$B$7, IntrantScenario!$B$10,VLOOKUP($X$57,Periode,2,FALSE))/5))</f>
        <v>0</v>
      </c>
      <c r="Y86" s="220">
        <f>IF(ISERROR(IF(EXACT(Y$57,"Moyenne 2018-2043"),_xll.Woodstock.Analyst.Xcel.UDFs.GetIndicatorValueAverage($R86,"Toutes les strates;",IntrantScenario!$B$7, IntrantScenario!$B$10,"2","6")/5,_xll.Woodstock.Analyst.Xcel.UDFs.GetIndicatorValue($R86,"Toutes les strates;",IntrantScenario!$B$7, IntrantScenario!$B$10,VLOOKUP($Y$57,Periode,2,FALSE))/5)),0,IF(EXACT(Y$57,"Moyenne 2018-2043"),_xll.Woodstock.Analyst.Xcel.UDFs.GetIndicatorValueAverage($R86,"Toutes les strates;",IntrantScenario!$B$7, IntrantScenario!$B$10,"2","6")/5,_xll.Woodstock.Analyst.Xcel.UDFs.GetIndicatorValue($R86,"Toutes les strates;",IntrantScenario!$B$7, IntrantScenario!$B$10,VLOOKUP($Y$57,Periode,2,FALSE))/5))</f>
        <v>0</v>
      </c>
      <c r="Z86" s="199">
        <f t="shared" si="20"/>
        <v>719.59</v>
      </c>
      <c r="AA86" s="217">
        <f t="shared" si="21"/>
        <v>0</v>
      </c>
      <c r="AB86" s="198">
        <f t="shared" si="2"/>
        <v>0</v>
      </c>
      <c r="AC86" s="217">
        <f t="shared" si="22"/>
        <v>0</v>
      </c>
      <c r="AD86" s="198">
        <f t="shared" si="7"/>
        <v>0</v>
      </c>
      <c r="AE86" s="217">
        <f t="shared" si="23"/>
        <v>0</v>
      </c>
      <c r="AF86" s="198">
        <f t="shared" si="3"/>
        <v>0</v>
      </c>
      <c r="AG86" s="217">
        <f t="shared" si="24"/>
        <v>0</v>
      </c>
      <c r="AH86" s="198">
        <f t="shared" si="4"/>
        <v>0</v>
      </c>
      <c r="AI86" s="217">
        <f t="shared" si="25"/>
        <v>0</v>
      </c>
      <c r="AJ86" s="198">
        <f t="shared" si="5"/>
        <v>0</v>
      </c>
      <c r="AK86" s="217">
        <f t="shared" si="26"/>
        <v>0</v>
      </c>
      <c r="AL86" s="198">
        <f t="shared" si="6"/>
        <v>0</v>
      </c>
    </row>
    <row r="87" spans="18:38" ht="15" customHeight="1" x14ac:dyDescent="0.25">
      <c r="R87" s="74" t="s">
        <v>963</v>
      </c>
      <c r="S87" s="410"/>
      <c r="T87" s="220">
        <f>IF(ISERROR(IF(EXACT(T$57,"Moyenne 2018-2043"),_xll.Woodstock.Analyst.Xcel.UDFs.GetIndicatorValueAverage($R87,"Toutes les strates;",IntrantScenario!$B$7, IntrantScenario!$B$10,"2","6")/5,_xll.Woodstock.Analyst.Xcel.UDFs.GetIndicatorValue($R87,"Toutes les strates;",IntrantScenario!$B$7, IntrantScenario!$B$10,VLOOKUP(T$57,Periode,2,FALSE))/5)),0,IF(EXACT(T$57,"Moyenne 2018-2043"),_xll.Woodstock.Analyst.Xcel.UDFs.GetIndicatorValueAverage($R87,"Toutes les strates;",IntrantScenario!$B$7, IntrantScenario!$B$10,"2","6")/5,_xll.Woodstock.Analyst.Xcel.UDFs.GetIndicatorValue($R87,"Toutes les strates;",IntrantScenario!$B$7, IntrantScenario!$B$10,VLOOKUP(T$57,Periode,2,FALSE))/5))</f>
        <v>0</v>
      </c>
      <c r="U87" s="220">
        <f>IF(ISERROR(IF(EXACT(U$57,"Moyenne 2018-2043"),_xll.Woodstock.Analyst.Xcel.UDFs.GetIndicatorValueAverage($R87,"Toutes les strates;",IntrantScenario!$B$7, IntrantScenario!$B$10,"2","6")/5,_xll.Woodstock.Analyst.Xcel.UDFs.GetIndicatorValue($R87,"Toutes les strates;",IntrantScenario!$B$7, IntrantScenario!$B$10,VLOOKUP($U$57,Periode,2,FALSE))/5)),0,IF(EXACT(U$57,"Moyenne 2018-2043"),_xll.Woodstock.Analyst.Xcel.UDFs.GetIndicatorValueAverage($R87,"Toutes les strates;",IntrantScenario!$B$7, IntrantScenario!$B$10,"2","6")/5,_xll.Woodstock.Analyst.Xcel.UDFs.GetIndicatorValue($R87,"Toutes les strates;",IntrantScenario!$B$7, IntrantScenario!$B$10,VLOOKUP($U$57,Periode,2,FALSE))/5))</f>
        <v>0</v>
      </c>
      <c r="V87" s="220">
        <f>IF(ISERROR(IF(EXACT(V$57,"Moyenne 2018-2043"),_xll.Woodstock.Analyst.Xcel.UDFs.GetIndicatorValueAverage($R87,"Toutes les strates;",IntrantScenario!$B$7, IntrantScenario!$B$10,"2","6")/5,_xll.Woodstock.Analyst.Xcel.UDFs.GetIndicatorValue($R87,"Toutes les strates;",IntrantScenario!$B$7, IntrantScenario!$B$10,VLOOKUP($V$57,Periode,2,FALSE))/5)),0,IF(EXACT(V$57,"Moyenne 2018-2043"),_xll.Woodstock.Analyst.Xcel.UDFs.GetIndicatorValueAverage($R87,"Toutes les strates;",IntrantScenario!$B$7, IntrantScenario!$B$10,"2","6")/5,_xll.Woodstock.Analyst.Xcel.UDFs.GetIndicatorValue($R87,"Toutes les strates;",IntrantScenario!$B$7, IntrantScenario!$B$10,VLOOKUP($V$57,Periode,2,FALSE))/5))</f>
        <v>0</v>
      </c>
      <c r="W87" s="220">
        <f>IF(ISERROR(IF(EXACT(W$57,"Moyenne 2018-2043"),_xll.Woodstock.Analyst.Xcel.UDFs.GetIndicatorValueAverage($R87,"Toutes les strates;",IntrantScenario!$B$7, IntrantScenario!$B$10,"2","6")/5,_xll.Woodstock.Analyst.Xcel.UDFs.GetIndicatorValue($R87,"Toutes les strates;",IntrantScenario!$B$7, IntrantScenario!$B$10,VLOOKUP($W$57,Periode,2,FALSE))/5)),0,IF(EXACT(W$57,"Moyenne 2018-2043"),_xll.Woodstock.Analyst.Xcel.UDFs.GetIndicatorValueAverage($R87,"Toutes les strates;",IntrantScenario!$B$7, IntrantScenario!$B$10,"2","6")/5,_xll.Woodstock.Analyst.Xcel.UDFs.GetIndicatorValue($R87,"Toutes les strates;",IntrantScenario!$B$7, IntrantScenario!$B$10,VLOOKUP($W$57,Periode,2,FALSE))/5))</f>
        <v>0</v>
      </c>
      <c r="X87" s="220">
        <f>IF(ISERROR(IF(EXACT(X$57,"Moyenne 2018-2043"),_xll.Woodstock.Analyst.Xcel.UDFs.GetIndicatorValueAverage($R87,"Toutes les strates;",IntrantScenario!$B$7, IntrantScenario!$B$10,"2","6")/5,_xll.Woodstock.Analyst.Xcel.UDFs.GetIndicatorValue($R87,"Toutes les strates;",IntrantScenario!$B$7, IntrantScenario!$B$10,VLOOKUP($X$57,Periode,2,FALSE))/5)),0,IF(EXACT(X$57,"Moyenne 2018-2043"),_xll.Woodstock.Analyst.Xcel.UDFs.GetIndicatorValueAverage($R87,"Toutes les strates;",IntrantScenario!$B$7, IntrantScenario!$B$10,"2","6")/5,_xll.Woodstock.Analyst.Xcel.UDFs.GetIndicatorValue($R87,"Toutes les strates;",IntrantScenario!$B$7, IntrantScenario!$B$10,VLOOKUP($X$57,Periode,2,FALSE))/5))</f>
        <v>0</v>
      </c>
      <c r="Y87" s="220">
        <f>IF(ISERROR(IF(EXACT(Y$57,"Moyenne 2018-2043"),_xll.Woodstock.Analyst.Xcel.UDFs.GetIndicatorValueAverage($R87,"Toutes les strates;",IntrantScenario!$B$7, IntrantScenario!$B$10,"2","6")/5,_xll.Woodstock.Analyst.Xcel.UDFs.GetIndicatorValue($R87,"Toutes les strates;",IntrantScenario!$B$7, IntrantScenario!$B$10,VLOOKUP($Y$57,Periode,2,FALSE))/5)),0,IF(EXACT(Y$57,"Moyenne 2018-2043"),_xll.Woodstock.Analyst.Xcel.UDFs.GetIndicatorValueAverage($R87,"Toutes les strates;",IntrantScenario!$B$7, IntrantScenario!$B$10,"2","6")/5,_xll.Woodstock.Analyst.Xcel.UDFs.GetIndicatorValue($R87,"Toutes les strates;",IntrantScenario!$B$7, IntrantScenario!$B$10,VLOOKUP($Y$57,Periode,2,FALSE))/5))</f>
        <v>0</v>
      </c>
      <c r="Z87" s="199">
        <f t="shared" si="20"/>
        <v>455.75</v>
      </c>
      <c r="AA87" s="217">
        <f t="shared" si="21"/>
        <v>0</v>
      </c>
      <c r="AB87" s="198">
        <f t="shared" si="2"/>
        <v>0</v>
      </c>
      <c r="AC87" s="217">
        <f t="shared" si="22"/>
        <v>0</v>
      </c>
      <c r="AD87" s="198">
        <f t="shared" si="7"/>
        <v>0</v>
      </c>
      <c r="AE87" s="217">
        <f t="shared" si="23"/>
        <v>0</v>
      </c>
      <c r="AF87" s="198">
        <f t="shared" si="3"/>
        <v>0</v>
      </c>
      <c r="AG87" s="217">
        <f t="shared" si="24"/>
        <v>0</v>
      </c>
      <c r="AH87" s="198">
        <f t="shared" si="4"/>
        <v>0</v>
      </c>
      <c r="AI87" s="217">
        <f t="shared" si="25"/>
        <v>0</v>
      </c>
      <c r="AJ87" s="198">
        <f t="shared" si="5"/>
        <v>0</v>
      </c>
      <c r="AK87" s="217">
        <f t="shared" si="26"/>
        <v>0</v>
      </c>
      <c r="AL87" s="198">
        <f t="shared" si="6"/>
        <v>0</v>
      </c>
    </row>
    <row r="88" spans="18:38" ht="15" customHeight="1" x14ac:dyDescent="0.25">
      <c r="R88" s="74" t="s">
        <v>964</v>
      </c>
      <c r="S88" s="410"/>
      <c r="T88" s="220">
        <f>IF(ISERROR(IF(EXACT(T$57,"Moyenne 2018-2043"),_xll.Woodstock.Analyst.Xcel.UDFs.GetIndicatorValueAverage($R88,"Toutes les strates;",IntrantScenario!$B$7, IntrantScenario!$B$10,"2","6")/5,_xll.Woodstock.Analyst.Xcel.UDFs.GetIndicatorValue($R88,"Toutes les strates;",IntrantScenario!$B$7, IntrantScenario!$B$10,VLOOKUP(T$57,Periode,2,FALSE))/5)),0,IF(EXACT(T$57,"Moyenne 2018-2043"),_xll.Woodstock.Analyst.Xcel.UDFs.GetIndicatorValueAverage($R88,"Toutes les strates;",IntrantScenario!$B$7, IntrantScenario!$B$10,"2","6")/5,_xll.Woodstock.Analyst.Xcel.UDFs.GetIndicatorValue($R88,"Toutes les strates;",IntrantScenario!$B$7, IntrantScenario!$B$10,VLOOKUP(T$57,Periode,2,FALSE))/5))</f>
        <v>0</v>
      </c>
      <c r="U88" s="220">
        <f>IF(ISERROR(IF(EXACT(U$57,"Moyenne 2018-2043"),_xll.Woodstock.Analyst.Xcel.UDFs.GetIndicatorValueAverage($R88,"Toutes les strates;",IntrantScenario!$B$7, IntrantScenario!$B$10,"2","6")/5,_xll.Woodstock.Analyst.Xcel.UDFs.GetIndicatorValue($R88,"Toutes les strates;",IntrantScenario!$B$7, IntrantScenario!$B$10,VLOOKUP($U$57,Periode,2,FALSE))/5)),0,IF(EXACT(U$57,"Moyenne 2018-2043"),_xll.Woodstock.Analyst.Xcel.UDFs.GetIndicatorValueAverage($R88,"Toutes les strates;",IntrantScenario!$B$7, IntrantScenario!$B$10,"2","6")/5,_xll.Woodstock.Analyst.Xcel.UDFs.GetIndicatorValue($R88,"Toutes les strates;",IntrantScenario!$B$7, IntrantScenario!$B$10,VLOOKUP($U$57,Periode,2,FALSE))/5))</f>
        <v>0</v>
      </c>
      <c r="V88" s="220">
        <f>IF(ISERROR(IF(EXACT(V$57,"Moyenne 2018-2043"),_xll.Woodstock.Analyst.Xcel.UDFs.GetIndicatorValueAverage($R88,"Toutes les strates;",IntrantScenario!$B$7, IntrantScenario!$B$10,"2","6")/5,_xll.Woodstock.Analyst.Xcel.UDFs.GetIndicatorValue($R88,"Toutes les strates;",IntrantScenario!$B$7, IntrantScenario!$B$10,VLOOKUP($V$57,Periode,2,FALSE))/5)),0,IF(EXACT(V$57,"Moyenne 2018-2043"),_xll.Woodstock.Analyst.Xcel.UDFs.GetIndicatorValueAverage($R88,"Toutes les strates;",IntrantScenario!$B$7, IntrantScenario!$B$10,"2","6")/5,_xll.Woodstock.Analyst.Xcel.UDFs.GetIndicatorValue($R88,"Toutes les strates;",IntrantScenario!$B$7, IntrantScenario!$B$10,VLOOKUP($V$57,Periode,2,FALSE))/5))</f>
        <v>0</v>
      </c>
      <c r="W88" s="220">
        <f>IF(ISERROR(IF(EXACT(W$57,"Moyenne 2018-2043"),_xll.Woodstock.Analyst.Xcel.UDFs.GetIndicatorValueAverage($R88,"Toutes les strates;",IntrantScenario!$B$7, IntrantScenario!$B$10,"2","6")/5,_xll.Woodstock.Analyst.Xcel.UDFs.GetIndicatorValue($R88,"Toutes les strates;",IntrantScenario!$B$7, IntrantScenario!$B$10,VLOOKUP($W$57,Periode,2,FALSE))/5)),0,IF(EXACT(W$57,"Moyenne 2018-2043"),_xll.Woodstock.Analyst.Xcel.UDFs.GetIndicatorValueAverage($R88,"Toutes les strates;",IntrantScenario!$B$7, IntrantScenario!$B$10,"2","6")/5,_xll.Woodstock.Analyst.Xcel.UDFs.GetIndicatorValue($R88,"Toutes les strates;",IntrantScenario!$B$7, IntrantScenario!$B$10,VLOOKUP($W$57,Periode,2,FALSE))/5))</f>
        <v>0</v>
      </c>
      <c r="X88" s="220">
        <f>IF(ISERROR(IF(EXACT(X$57,"Moyenne 2018-2043"),_xll.Woodstock.Analyst.Xcel.UDFs.GetIndicatorValueAverage($R88,"Toutes les strates;",IntrantScenario!$B$7, IntrantScenario!$B$10,"2","6")/5,_xll.Woodstock.Analyst.Xcel.UDFs.GetIndicatorValue($R88,"Toutes les strates;",IntrantScenario!$B$7, IntrantScenario!$B$10,VLOOKUP($X$57,Periode,2,FALSE))/5)),0,IF(EXACT(X$57,"Moyenne 2018-2043"),_xll.Woodstock.Analyst.Xcel.UDFs.GetIndicatorValueAverage($R88,"Toutes les strates;",IntrantScenario!$B$7, IntrantScenario!$B$10,"2","6")/5,_xll.Woodstock.Analyst.Xcel.UDFs.GetIndicatorValue($R88,"Toutes les strates;",IntrantScenario!$B$7, IntrantScenario!$B$10,VLOOKUP($X$57,Periode,2,FALSE))/5))</f>
        <v>0</v>
      </c>
      <c r="Y88" s="220">
        <f>IF(ISERROR(IF(EXACT(Y$57,"Moyenne 2018-2043"),_xll.Woodstock.Analyst.Xcel.UDFs.GetIndicatorValueAverage($R88,"Toutes les strates;",IntrantScenario!$B$7, IntrantScenario!$B$10,"2","6")/5,_xll.Woodstock.Analyst.Xcel.UDFs.GetIndicatorValue($R88,"Toutes les strates;",IntrantScenario!$B$7, IntrantScenario!$B$10,VLOOKUP($Y$57,Periode,2,FALSE))/5)),0,IF(EXACT(Y$57,"Moyenne 2018-2043"),_xll.Woodstock.Analyst.Xcel.UDFs.GetIndicatorValueAverage($R88,"Toutes les strates;",IntrantScenario!$B$7, IntrantScenario!$B$10,"2","6")/5,_xll.Woodstock.Analyst.Xcel.UDFs.GetIndicatorValue($R88,"Toutes les strates;",IntrantScenario!$B$7, IntrantScenario!$B$10,VLOOKUP($Y$57,Periode,2,FALSE))/5))</f>
        <v>0</v>
      </c>
      <c r="Z88" s="199">
        <f t="shared" si="20"/>
        <v>308.26</v>
      </c>
      <c r="AA88" s="217">
        <f t="shared" si="21"/>
        <v>0</v>
      </c>
      <c r="AB88" s="198">
        <f t="shared" si="2"/>
        <v>0</v>
      </c>
      <c r="AC88" s="217">
        <f t="shared" si="22"/>
        <v>0</v>
      </c>
      <c r="AD88" s="198">
        <f t="shared" si="7"/>
        <v>0</v>
      </c>
      <c r="AE88" s="217">
        <f t="shared" si="23"/>
        <v>0</v>
      </c>
      <c r="AF88" s="198">
        <f t="shared" si="3"/>
        <v>0</v>
      </c>
      <c r="AG88" s="217">
        <f t="shared" si="24"/>
        <v>0</v>
      </c>
      <c r="AH88" s="198">
        <f t="shared" si="4"/>
        <v>0</v>
      </c>
      <c r="AI88" s="217">
        <f t="shared" si="25"/>
        <v>0</v>
      </c>
      <c r="AJ88" s="198">
        <f t="shared" si="5"/>
        <v>0</v>
      </c>
      <c r="AK88" s="217">
        <f t="shared" si="26"/>
        <v>0</v>
      </c>
      <c r="AL88" s="198">
        <f t="shared" si="6"/>
        <v>0</v>
      </c>
    </row>
    <row r="89" spans="18:38" ht="15" customHeight="1" x14ac:dyDescent="0.25">
      <c r="R89" s="74" t="s">
        <v>965</v>
      </c>
      <c r="S89" s="178"/>
      <c r="T89" s="220">
        <f>IF(ISERROR(IF(EXACT(T$57,"Moyenne 2018-2043"),_xll.Woodstock.Analyst.Xcel.UDFs.GetIndicatorValueAverage($R89,"Toutes les strates;",IntrantScenario!$B$7, IntrantScenario!$B$10,"2","6")/5,_xll.Woodstock.Analyst.Xcel.UDFs.GetIndicatorValue($R89,"Toutes les strates;",IntrantScenario!$B$7, IntrantScenario!$B$10,VLOOKUP(T$57,Periode,2,FALSE))/5)),0,IF(EXACT(T$57,"Moyenne 2018-2043"),_xll.Woodstock.Analyst.Xcel.UDFs.GetIndicatorValueAverage($R89,"Toutes les strates;",IntrantScenario!$B$7, IntrantScenario!$B$10,"2","6")/5,_xll.Woodstock.Analyst.Xcel.UDFs.GetIndicatorValue($R89,"Toutes les strates;",IntrantScenario!$B$7, IntrantScenario!$B$10,VLOOKUP(T$57,Periode,2,FALSE))/5))</f>
        <v>0</v>
      </c>
      <c r="U89" s="220">
        <f>IF(ISERROR(IF(EXACT(U$57,"Moyenne 2018-2043"),_xll.Woodstock.Analyst.Xcel.UDFs.GetIndicatorValueAverage($R89,"Toutes les strates;",IntrantScenario!$B$7, IntrantScenario!$B$10,"2","6")/5,_xll.Woodstock.Analyst.Xcel.UDFs.GetIndicatorValue($R89,"Toutes les strates;",IntrantScenario!$B$7, IntrantScenario!$B$10,VLOOKUP($U$57,Periode,2,FALSE))/5)),0,IF(EXACT(U$57,"Moyenne 2018-2043"),_xll.Woodstock.Analyst.Xcel.UDFs.GetIndicatorValueAverage($R89,"Toutes les strates;",IntrantScenario!$B$7, IntrantScenario!$B$10,"2","6")/5,_xll.Woodstock.Analyst.Xcel.UDFs.GetIndicatorValue($R89,"Toutes les strates;",IntrantScenario!$B$7, IntrantScenario!$B$10,VLOOKUP($U$57,Periode,2,FALSE))/5))</f>
        <v>0</v>
      </c>
      <c r="V89" s="220">
        <f>IF(ISERROR(IF(EXACT(V$57,"Moyenne 2018-2043"),_xll.Woodstock.Analyst.Xcel.UDFs.GetIndicatorValueAverage($R89,"Toutes les strates;",IntrantScenario!$B$7, IntrantScenario!$B$10,"2","6")/5,_xll.Woodstock.Analyst.Xcel.UDFs.GetIndicatorValue($R89,"Toutes les strates;",IntrantScenario!$B$7, IntrantScenario!$B$10,VLOOKUP($V$57,Periode,2,FALSE))/5)),0,IF(EXACT(V$57,"Moyenne 2018-2043"),_xll.Woodstock.Analyst.Xcel.UDFs.GetIndicatorValueAverage($R89,"Toutes les strates;",IntrantScenario!$B$7, IntrantScenario!$B$10,"2","6")/5,_xll.Woodstock.Analyst.Xcel.UDFs.GetIndicatorValue($R89,"Toutes les strates;",IntrantScenario!$B$7, IntrantScenario!$B$10,VLOOKUP($V$57,Periode,2,FALSE))/5))</f>
        <v>0</v>
      </c>
      <c r="W89" s="220">
        <f>IF(ISERROR(IF(EXACT(W$57,"Moyenne 2018-2043"),_xll.Woodstock.Analyst.Xcel.UDFs.GetIndicatorValueAverage($R89,"Toutes les strates;",IntrantScenario!$B$7, IntrantScenario!$B$10,"2","6")/5,_xll.Woodstock.Analyst.Xcel.UDFs.GetIndicatorValue($R89,"Toutes les strates;",IntrantScenario!$B$7, IntrantScenario!$B$10,VLOOKUP($W$57,Periode,2,FALSE))/5)),0,IF(EXACT(W$57,"Moyenne 2018-2043"),_xll.Woodstock.Analyst.Xcel.UDFs.GetIndicatorValueAverage($R89,"Toutes les strates;",IntrantScenario!$B$7, IntrantScenario!$B$10,"2","6")/5,_xll.Woodstock.Analyst.Xcel.UDFs.GetIndicatorValue($R89,"Toutes les strates;",IntrantScenario!$B$7, IntrantScenario!$B$10,VLOOKUP($W$57,Periode,2,FALSE))/5))</f>
        <v>0</v>
      </c>
      <c r="X89" s="220">
        <f>IF(ISERROR(IF(EXACT(X$57,"Moyenne 2018-2043"),_xll.Woodstock.Analyst.Xcel.UDFs.GetIndicatorValueAverage($R89,"Toutes les strates;",IntrantScenario!$B$7, IntrantScenario!$B$10,"2","6")/5,_xll.Woodstock.Analyst.Xcel.UDFs.GetIndicatorValue($R89,"Toutes les strates;",IntrantScenario!$B$7, IntrantScenario!$B$10,VLOOKUP($X$57,Periode,2,FALSE))/5)),0,IF(EXACT(X$57,"Moyenne 2018-2043"),_xll.Woodstock.Analyst.Xcel.UDFs.GetIndicatorValueAverage($R89,"Toutes les strates;",IntrantScenario!$B$7, IntrantScenario!$B$10,"2","6")/5,_xll.Woodstock.Analyst.Xcel.UDFs.GetIndicatorValue($R89,"Toutes les strates;",IntrantScenario!$B$7, IntrantScenario!$B$10,VLOOKUP($X$57,Periode,2,FALSE))/5))</f>
        <v>0</v>
      </c>
      <c r="Y89" s="220">
        <f>IF(ISERROR(IF(EXACT(Y$57,"Moyenne 2018-2043"),_xll.Woodstock.Analyst.Xcel.UDFs.GetIndicatorValueAverage($R89,"Toutes les strates;",IntrantScenario!$B$7, IntrantScenario!$B$10,"2","6")/5,_xll.Woodstock.Analyst.Xcel.UDFs.GetIndicatorValue($R89,"Toutes les strates;",IntrantScenario!$B$7, IntrantScenario!$B$10,VLOOKUP($Y$57,Periode,2,FALSE))/5)),0,IF(EXACT(Y$57,"Moyenne 2018-2043"),_xll.Woodstock.Analyst.Xcel.UDFs.GetIndicatorValueAverage($R89,"Toutes les strates;",IntrantScenario!$B$7, IntrantScenario!$B$10,"2","6")/5,_xll.Woodstock.Analyst.Xcel.UDFs.GetIndicatorValue($R89,"Toutes les strates;",IntrantScenario!$B$7, IntrantScenario!$B$10,VLOOKUP($Y$57,Periode,2,FALSE))/5))</f>
        <v>0</v>
      </c>
      <c r="Z89" s="199">
        <f t="shared" si="20"/>
        <v>719.59</v>
      </c>
      <c r="AA89" s="217">
        <f t="shared" si="21"/>
        <v>0</v>
      </c>
      <c r="AB89" s="198">
        <f t="shared" si="2"/>
        <v>0</v>
      </c>
      <c r="AC89" s="217">
        <f t="shared" si="22"/>
        <v>0</v>
      </c>
      <c r="AD89" s="198">
        <f t="shared" si="7"/>
        <v>0</v>
      </c>
      <c r="AE89" s="217">
        <f t="shared" si="23"/>
        <v>0</v>
      </c>
      <c r="AF89" s="198">
        <f t="shared" si="3"/>
        <v>0</v>
      </c>
      <c r="AG89" s="217">
        <f t="shared" si="24"/>
        <v>0</v>
      </c>
      <c r="AH89" s="198">
        <f t="shared" si="4"/>
        <v>0</v>
      </c>
      <c r="AI89" s="217">
        <f t="shared" si="25"/>
        <v>0</v>
      </c>
      <c r="AJ89" s="198">
        <f t="shared" si="5"/>
        <v>0</v>
      </c>
      <c r="AK89" s="217">
        <f t="shared" si="26"/>
        <v>0</v>
      </c>
      <c r="AL89" s="198">
        <f t="shared" si="6"/>
        <v>0</v>
      </c>
    </row>
    <row r="90" spans="18:38" ht="15" customHeight="1" x14ac:dyDescent="0.25">
      <c r="R90" s="74" t="s">
        <v>975</v>
      </c>
      <c r="S90" s="178"/>
      <c r="T90" s="220">
        <f>IF(ISERROR(IF(EXACT(T$57,"Moyenne 2018-2043"),_xll.Woodstock.Analyst.Xcel.UDFs.GetIndicatorValueAverage($R90,"Toutes les strates;",IntrantScenario!$B$7, IntrantScenario!$B$10,"2","6")/5,_xll.Woodstock.Analyst.Xcel.UDFs.GetIndicatorValue($R90,"Toutes les strates;",IntrantScenario!$B$7, IntrantScenario!$B$10,VLOOKUP(T$57,Periode,2,FALSE))/5)),0,IF(EXACT(T$57,"Moyenne 2018-2043"),_xll.Woodstock.Analyst.Xcel.UDFs.GetIndicatorValueAverage($R90,"Toutes les strates;",IntrantScenario!$B$7, IntrantScenario!$B$10,"2","6")/5,_xll.Woodstock.Analyst.Xcel.UDFs.GetIndicatorValue($R90,"Toutes les strates;",IntrantScenario!$B$7, IntrantScenario!$B$10,VLOOKUP(T$57,Periode,2,FALSE))/5))</f>
        <v>0</v>
      </c>
      <c r="U90" s="220">
        <f>IF(ISERROR(IF(EXACT(U$57,"Moyenne 2018-2043"),_xll.Woodstock.Analyst.Xcel.UDFs.GetIndicatorValueAverage($R90,"Toutes les strates;",IntrantScenario!$B$7, IntrantScenario!$B$10,"2","6")/5,_xll.Woodstock.Analyst.Xcel.UDFs.GetIndicatorValue($R90,"Toutes les strates;",IntrantScenario!$B$7, IntrantScenario!$B$10,VLOOKUP($U$57,Periode,2,FALSE))/5)),0,IF(EXACT(U$57,"Moyenne 2018-2043"),_xll.Woodstock.Analyst.Xcel.UDFs.GetIndicatorValueAverage($R90,"Toutes les strates;",IntrantScenario!$B$7, IntrantScenario!$B$10,"2","6")/5,_xll.Woodstock.Analyst.Xcel.UDFs.GetIndicatorValue($R90,"Toutes les strates;",IntrantScenario!$B$7, IntrantScenario!$B$10,VLOOKUP($U$57,Periode,2,FALSE))/5))</f>
        <v>0</v>
      </c>
      <c r="V90" s="220">
        <f>IF(ISERROR(IF(EXACT(V$57,"Moyenne 2018-2043"),_xll.Woodstock.Analyst.Xcel.UDFs.GetIndicatorValueAverage($R90,"Toutes les strates;",IntrantScenario!$B$7, IntrantScenario!$B$10,"2","6")/5,_xll.Woodstock.Analyst.Xcel.UDFs.GetIndicatorValue($R90,"Toutes les strates;",IntrantScenario!$B$7, IntrantScenario!$B$10,VLOOKUP($V$57,Periode,2,FALSE))/5)),0,IF(EXACT(V$57,"Moyenne 2018-2043"),_xll.Woodstock.Analyst.Xcel.UDFs.GetIndicatorValueAverage($R90,"Toutes les strates;",IntrantScenario!$B$7, IntrantScenario!$B$10,"2","6")/5,_xll.Woodstock.Analyst.Xcel.UDFs.GetIndicatorValue($R90,"Toutes les strates;",IntrantScenario!$B$7, IntrantScenario!$B$10,VLOOKUP($V$57,Periode,2,FALSE))/5))</f>
        <v>0</v>
      </c>
      <c r="W90" s="220">
        <f>IF(ISERROR(IF(EXACT(W$57,"Moyenne 2018-2043"),_xll.Woodstock.Analyst.Xcel.UDFs.GetIndicatorValueAverage($R90,"Toutes les strates;",IntrantScenario!$B$7, IntrantScenario!$B$10,"2","6")/5,_xll.Woodstock.Analyst.Xcel.UDFs.GetIndicatorValue($R90,"Toutes les strates;",IntrantScenario!$B$7, IntrantScenario!$B$10,VLOOKUP($W$57,Periode,2,FALSE))/5)),0,IF(EXACT(W$57,"Moyenne 2018-2043"),_xll.Woodstock.Analyst.Xcel.UDFs.GetIndicatorValueAverage($R90,"Toutes les strates;",IntrantScenario!$B$7, IntrantScenario!$B$10,"2","6")/5,_xll.Woodstock.Analyst.Xcel.UDFs.GetIndicatorValue($R90,"Toutes les strates;",IntrantScenario!$B$7, IntrantScenario!$B$10,VLOOKUP($W$57,Periode,2,FALSE))/5))</f>
        <v>0</v>
      </c>
      <c r="X90" s="220">
        <f>IF(ISERROR(IF(EXACT(X$57,"Moyenne 2018-2043"),_xll.Woodstock.Analyst.Xcel.UDFs.GetIndicatorValueAverage($R90,"Toutes les strates;",IntrantScenario!$B$7, IntrantScenario!$B$10,"2","6")/5,_xll.Woodstock.Analyst.Xcel.UDFs.GetIndicatorValue($R90,"Toutes les strates;",IntrantScenario!$B$7, IntrantScenario!$B$10,VLOOKUP($X$57,Periode,2,FALSE))/5)),0,IF(EXACT(X$57,"Moyenne 2018-2043"),_xll.Woodstock.Analyst.Xcel.UDFs.GetIndicatorValueAverage($R90,"Toutes les strates;",IntrantScenario!$B$7, IntrantScenario!$B$10,"2","6")/5,_xll.Woodstock.Analyst.Xcel.UDFs.GetIndicatorValue($R90,"Toutes les strates;",IntrantScenario!$B$7, IntrantScenario!$B$10,VLOOKUP($X$57,Periode,2,FALSE))/5))</f>
        <v>0</v>
      </c>
      <c r="Y90" s="220">
        <f>IF(ISERROR(IF(EXACT(Y$57,"Moyenne 2018-2043"),_xll.Woodstock.Analyst.Xcel.UDFs.GetIndicatorValueAverage($R90,"Toutes les strates;",IntrantScenario!$B$7, IntrantScenario!$B$10,"2","6")/5,_xll.Woodstock.Analyst.Xcel.UDFs.GetIndicatorValue($R90,"Toutes les strates;",IntrantScenario!$B$7, IntrantScenario!$B$10,VLOOKUP($Y$57,Periode,2,FALSE))/5)),0,IF(EXACT(Y$57,"Moyenne 2018-2043"),_xll.Woodstock.Analyst.Xcel.UDFs.GetIndicatorValueAverage($R90,"Toutes les strates;",IntrantScenario!$B$7, IntrantScenario!$B$10,"2","6")/5,_xll.Woodstock.Analyst.Xcel.UDFs.GetIndicatorValue($R90,"Toutes les strates;",IntrantScenario!$B$7, IntrantScenario!$B$10,VLOOKUP($Y$57,Periode,2,FALSE))/5))</f>
        <v>0</v>
      </c>
      <c r="Z90" s="199">
        <f t="shared" si="20"/>
        <v>455.75</v>
      </c>
      <c r="AA90" s="217">
        <f t="shared" si="21"/>
        <v>0</v>
      </c>
      <c r="AB90" s="198">
        <f t="shared" ref="AB90:AB121" si="27">IF(ISERROR(AA90/$AA$213),0,AA90/$AA$213)</f>
        <v>0</v>
      </c>
      <c r="AC90" s="217">
        <f t="shared" si="22"/>
        <v>0</v>
      </c>
      <c r="AD90" s="198">
        <f t="shared" si="7"/>
        <v>0</v>
      </c>
      <c r="AE90" s="217">
        <f t="shared" si="23"/>
        <v>0</v>
      </c>
      <c r="AF90" s="198">
        <f t="shared" ref="AF90:AF121" si="28">IF(ISERROR(AE90/$AE$213),0,AE90/$AE$213)</f>
        <v>0</v>
      </c>
      <c r="AG90" s="217">
        <f t="shared" si="24"/>
        <v>0</v>
      </c>
      <c r="AH90" s="198">
        <f t="shared" ref="AH90:AH121" si="29">IF(ISERROR(AG90/$AG$213),0,AG90/$AG$213)</f>
        <v>0</v>
      </c>
      <c r="AI90" s="217">
        <f t="shared" si="25"/>
        <v>0</v>
      </c>
      <c r="AJ90" s="198">
        <f t="shared" ref="AJ90:AJ121" si="30">IF(ISERROR(AI90/$AI$213),0,AI90/$AI$213)</f>
        <v>0</v>
      </c>
      <c r="AK90" s="217">
        <f t="shared" si="26"/>
        <v>0</v>
      </c>
      <c r="AL90" s="198">
        <f t="shared" ref="AL90:AL121" si="31">IF(ISERROR(AK90/$AK$213),0,AK90/$AK$213)</f>
        <v>0</v>
      </c>
    </row>
    <row r="91" spans="18:38" ht="15" customHeight="1" x14ac:dyDescent="0.25">
      <c r="R91" s="74" t="s">
        <v>976</v>
      </c>
      <c r="S91" s="178"/>
      <c r="T91" s="220">
        <f>IF(ISERROR(IF(EXACT(T$57,"Moyenne 2018-2043"),_xll.Woodstock.Analyst.Xcel.UDFs.GetIndicatorValueAverage($R91,"Toutes les strates;",IntrantScenario!$B$7, IntrantScenario!$B$10,"2","6")/5,_xll.Woodstock.Analyst.Xcel.UDFs.GetIndicatorValue($R91,"Toutes les strates;",IntrantScenario!$B$7, IntrantScenario!$B$10,VLOOKUP(T$57,Periode,2,FALSE))/5)),0,IF(EXACT(T$57,"Moyenne 2018-2043"),_xll.Woodstock.Analyst.Xcel.UDFs.GetIndicatorValueAverage($R91,"Toutes les strates;",IntrantScenario!$B$7, IntrantScenario!$B$10,"2","6")/5,_xll.Woodstock.Analyst.Xcel.UDFs.GetIndicatorValue($R91,"Toutes les strates;",IntrantScenario!$B$7, IntrantScenario!$B$10,VLOOKUP(T$57,Periode,2,FALSE))/5))</f>
        <v>0</v>
      </c>
      <c r="U91" s="220">
        <f>IF(ISERROR(IF(EXACT(U$57,"Moyenne 2018-2043"),_xll.Woodstock.Analyst.Xcel.UDFs.GetIndicatorValueAverage($R91,"Toutes les strates;",IntrantScenario!$B$7, IntrantScenario!$B$10,"2","6")/5,_xll.Woodstock.Analyst.Xcel.UDFs.GetIndicatorValue($R91,"Toutes les strates;",IntrantScenario!$B$7, IntrantScenario!$B$10,VLOOKUP($U$57,Periode,2,FALSE))/5)),0,IF(EXACT(U$57,"Moyenne 2018-2043"),_xll.Woodstock.Analyst.Xcel.UDFs.GetIndicatorValueAverage($R91,"Toutes les strates;",IntrantScenario!$B$7, IntrantScenario!$B$10,"2","6")/5,_xll.Woodstock.Analyst.Xcel.UDFs.GetIndicatorValue($R91,"Toutes les strates;",IntrantScenario!$B$7, IntrantScenario!$B$10,VLOOKUP($U$57,Periode,2,FALSE))/5))</f>
        <v>0</v>
      </c>
      <c r="V91" s="220">
        <f>IF(ISERROR(IF(EXACT(V$57,"Moyenne 2018-2043"),_xll.Woodstock.Analyst.Xcel.UDFs.GetIndicatorValueAverage($R91,"Toutes les strates;",IntrantScenario!$B$7, IntrantScenario!$B$10,"2","6")/5,_xll.Woodstock.Analyst.Xcel.UDFs.GetIndicatorValue($R91,"Toutes les strates;",IntrantScenario!$B$7, IntrantScenario!$B$10,VLOOKUP($V$57,Periode,2,FALSE))/5)),0,IF(EXACT(V$57,"Moyenne 2018-2043"),_xll.Woodstock.Analyst.Xcel.UDFs.GetIndicatorValueAverage($R91,"Toutes les strates;",IntrantScenario!$B$7, IntrantScenario!$B$10,"2","6")/5,_xll.Woodstock.Analyst.Xcel.UDFs.GetIndicatorValue($R91,"Toutes les strates;",IntrantScenario!$B$7, IntrantScenario!$B$10,VLOOKUP($V$57,Periode,2,FALSE))/5))</f>
        <v>0</v>
      </c>
      <c r="W91" s="220">
        <f>IF(ISERROR(IF(EXACT(W$57,"Moyenne 2018-2043"),_xll.Woodstock.Analyst.Xcel.UDFs.GetIndicatorValueAverage($R91,"Toutes les strates;",IntrantScenario!$B$7, IntrantScenario!$B$10,"2","6")/5,_xll.Woodstock.Analyst.Xcel.UDFs.GetIndicatorValue($R91,"Toutes les strates;",IntrantScenario!$B$7, IntrantScenario!$B$10,VLOOKUP($W$57,Periode,2,FALSE))/5)),0,IF(EXACT(W$57,"Moyenne 2018-2043"),_xll.Woodstock.Analyst.Xcel.UDFs.GetIndicatorValueAverage($R91,"Toutes les strates;",IntrantScenario!$B$7, IntrantScenario!$B$10,"2","6")/5,_xll.Woodstock.Analyst.Xcel.UDFs.GetIndicatorValue($R91,"Toutes les strates;",IntrantScenario!$B$7, IntrantScenario!$B$10,VLOOKUP($W$57,Periode,2,FALSE))/5))</f>
        <v>0</v>
      </c>
      <c r="X91" s="220">
        <f>IF(ISERROR(IF(EXACT(X$57,"Moyenne 2018-2043"),_xll.Woodstock.Analyst.Xcel.UDFs.GetIndicatorValueAverage($R91,"Toutes les strates;",IntrantScenario!$B$7, IntrantScenario!$B$10,"2","6")/5,_xll.Woodstock.Analyst.Xcel.UDFs.GetIndicatorValue($R91,"Toutes les strates;",IntrantScenario!$B$7, IntrantScenario!$B$10,VLOOKUP($X$57,Periode,2,FALSE))/5)),0,IF(EXACT(X$57,"Moyenne 2018-2043"),_xll.Woodstock.Analyst.Xcel.UDFs.GetIndicatorValueAverage($R91,"Toutes les strates;",IntrantScenario!$B$7, IntrantScenario!$B$10,"2","6")/5,_xll.Woodstock.Analyst.Xcel.UDFs.GetIndicatorValue($R91,"Toutes les strates;",IntrantScenario!$B$7, IntrantScenario!$B$10,VLOOKUP($X$57,Periode,2,FALSE))/5))</f>
        <v>0</v>
      </c>
      <c r="Y91" s="220">
        <f>IF(ISERROR(IF(EXACT(Y$57,"Moyenne 2018-2043"),_xll.Woodstock.Analyst.Xcel.UDFs.GetIndicatorValueAverage($R91,"Toutes les strates;",IntrantScenario!$B$7, IntrantScenario!$B$10,"2","6")/5,_xll.Woodstock.Analyst.Xcel.UDFs.GetIndicatorValue($R91,"Toutes les strates;",IntrantScenario!$B$7, IntrantScenario!$B$10,VLOOKUP($Y$57,Periode,2,FALSE))/5)),0,IF(EXACT(Y$57,"Moyenne 2018-2043"),_xll.Woodstock.Analyst.Xcel.UDFs.GetIndicatorValueAverage($R91,"Toutes les strates;",IntrantScenario!$B$7, IntrantScenario!$B$10,"2","6")/5,_xll.Woodstock.Analyst.Xcel.UDFs.GetIndicatorValue($R91,"Toutes les strates;",IntrantScenario!$B$7, IntrantScenario!$B$10,VLOOKUP($Y$57,Periode,2,FALSE))/5))</f>
        <v>0</v>
      </c>
      <c r="Z91" s="199">
        <f t="shared" si="20"/>
        <v>308.26</v>
      </c>
      <c r="AA91" s="217">
        <f t="shared" si="21"/>
        <v>0</v>
      </c>
      <c r="AB91" s="198">
        <f t="shared" si="27"/>
        <v>0</v>
      </c>
      <c r="AC91" s="217">
        <f t="shared" si="22"/>
        <v>0</v>
      </c>
      <c r="AD91" s="198">
        <f t="shared" ref="AD91:AD122" si="32">IF(ISERROR(AC91/$AC$213),0,AC91/$AC$213)</f>
        <v>0</v>
      </c>
      <c r="AE91" s="217">
        <f t="shared" si="23"/>
        <v>0</v>
      </c>
      <c r="AF91" s="198">
        <f t="shared" si="28"/>
        <v>0</v>
      </c>
      <c r="AG91" s="217">
        <f t="shared" si="24"/>
        <v>0</v>
      </c>
      <c r="AH91" s="198">
        <f t="shared" si="29"/>
        <v>0</v>
      </c>
      <c r="AI91" s="217">
        <f t="shared" si="25"/>
        <v>0</v>
      </c>
      <c r="AJ91" s="198">
        <f t="shared" si="30"/>
        <v>0</v>
      </c>
      <c r="AK91" s="217">
        <f t="shared" si="26"/>
        <v>0</v>
      </c>
      <c r="AL91" s="198">
        <f t="shared" si="31"/>
        <v>0</v>
      </c>
    </row>
    <row r="92" spans="18:38" ht="15" customHeight="1" x14ac:dyDescent="0.25">
      <c r="R92" s="74" t="s">
        <v>977</v>
      </c>
      <c r="S92" s="178"/>
      <c r="T92" s="220">
        <f>IF(ISERROR(IF(EXACT(T$57,"Moyenne 2018-2043"),_xll.Woodstock.Analyst.Xcel.UDFs.GetIndicatorValueAverage($R92,"Toutes les strates;",IntrantScenario!$B$7, IntrantScenario!$B$10,"2","6")/5,_xll.Woodstock.Analyst.Xcel.UDFs.GetIndicatorValue($R92,"Toutes les strates;",IntrantScenario!$B$7, IntrantScenario!$B$10,VLOOKUP(T$57,Periode,2,FALSE))/5)),0,IF(EXACT(T$57,"Moyenne 2018-2043"),_xll.Woodstock.Analyst.Xcel.UDFs.GetIndicatorValueAverage($R92,"Toutes les strates;",IntrantScenario!$B$7, IntrantScenario!$B$10,"2","6")/5,_xll.Woodstock.Analyst.Xcel.UDFs.GetIndicatorValue($R92,"Toutes les strates;",IntrantScenario!$B$7, IntrantScenario!$B$10,VLOOKUP(T$57,Periode,2,FALSE))/5))</f>
        <v>0</v>
      </c>
      <c r="U92" s="220">
        <f>IF(ISERROR(IF(EXACT(U$57,"Moyenne 2018-2043"),_xll.Woodstock.Analyst.Xcel.UDFs.GetIndicatorValueAverage($R92,"Toutes les strates;",IntrantScenario!$B$7, IntrantScenario!$B$10,"2","6")/5,_xll.Woodstock.Analyst.Xcel.UDFs.GetIndicatorValue($R92,"Toutes les strates;",IntrantScenario!$B$7, IntrantScenario!$B$10,VLOOKUP($U$57,Periode,2,FALSE))/5)),0,IF(EXACT(U$57,"Moyenne 2018-2043"),_xll.Woodstock.Analyst.Xcel.UDFs.GetIndicatorValueAverage($R92,"Toutes les strates;",IntrantScenario!$B$7, IntrantScenario!$B$10,"2","6")/5,_xll.Woodstock.Analyst.Xcel.UDFs.GetIndicatorValue($R92,"Toutes les strates;",IntrantScenario!$B$7, IntrantScenario!$B$10,VLOOKUP($U$57,Periode,2,FALSE))/5))</f>
        <v>0</v>
      </c>
      <c r="V92" s="220">
        <f>IF(ISERROR(IF(EXACT(V$57,"Moyenne 2018-2043"),_xll.Woodstock.Analyst.Xcel.UDFs.GetIndicatorValueAverage($R92,"Toutes les strates;",IntrantScenario!$B$7, IntrantScenario!$B$10,"2","6")/5,_xll.Woodstock.Analyst.Xcel.UDFs.GetIndicatorValue($R92,"Toutes les strates;",IntrantScenario!$B$7, IntrantScenario!$B$10,VLOOKUP($V$57,Periode,2,FALSE))/5)),0,IF(EXACT(V$57,"Moyenne 2018-2043"),_xll.Woodstock.Analyst.Xcel.UDFs.GetIndicatorValueAverage($R92,"Toutes les strates;",IntrantScenario!$B$7, IntrantScenario!$B$10,"2","6")/5,_xll.Woodstock.Analyst.Xcel.UDFs.GetIndicatorValue($R92,"Toutes les strates;",IntrantScenario!$B$7, IntrantScenario!$B$10,VLOOKUP($V$57,Periode,2,FALSE))/5))</f>
        <v>0</v>
      </c>
      <c r="W92" s="220">
        <f>IF(ISERROR(IF(EXACT(W$57,"Moyenne 2018-2043"),_xll.Woodstock.Analyst.Xcel.UDFs.GetIndicatorValueAverage($R92,"Toutes les strates;",IntrantScenario!$B$7, IntrantScenario!$B$10,"2","6")/5,_xll.Woodstock.Analyst.Xcel.UDFs.GetIndicatorValue($R92,"Toutes les strates;",IntrantScenario!$B$7, IntrantScenario!$B$10,VLOOKUP($W$57,Periode,2,FALSE))/5)),0,IF(EXACT(W$57,"Moyenne 2018-2043"),_xll.Woodstock.Analyst.Xcel.UDFs.GetIndicatorValueAverage($R92,"Toutes les strates;",IntrantScenario!$B$7, IntrantScenario!$B$10,"2","6")/5,_xll.Woodstock.Analyst.Xcel.UDFs.GetIndicatorValue($R92,"Toutes les strates;",IntrantScenario!$B$7, IntrantScenario!$B$10,VLOOKUP($W$57,Periode,2,FALSE))/5))</f>
        <v>0</v>
      </c>
      <c r="X92" s="220">
        <f>IF(ISERROR(IF(EXACT(X$57,"Moyenne 2018-2043"),_xll.Woodstock.Analyst.Xcel.UDFs.GetIndicatorValueAverage($R92,"Toutes les strates;",IntrantScenario!$B$7, IntrantScenario!$B$10,"2","6")/5,_xll.Woodstock.Analyst.Xcel.UDFs.GetIndicatorValue($R92,"Toutes les strates;",IntrantScenario!$B$7, IntrantScenario!$B$10,VLOOKUP($X$57,Periode,2,FALSE))/5)),0,IF(EXACT(X$57,"Moyenne 2018-2043"),_xll.Woodstock.Analyst.Xcel.UDFs.GetIndicatorValueAverage($R92,"Toutes les strates;",IntrantScenario!$B$7, IntrantScenario!$B$10,"2","6")/5,_xll.Woodstock.Analyst.Xcel.UDFs.GetIndicatorValue($R92,"Toutes les strates;",IntrantScenario!$B$7, IntrantScenario!$B$10,VLOOKUP($X$57,Periode,2,FALSE))/5))</f>
        <v>0</v>
      </c>
      <c r="Y92" s="220">
        <f>IF(ISERROR(IF(EXACT(Y$57,"Moyenne 2018-2043"),_xll.Woodstock.Analyst.Xcel.UDFs.GetIndicatorValueAverage($R92,"Toutes les strates;",IntrantScenario!$B$7, IntrantScenario!$B$10,"2","6")/5,_xll.Woodstock.Analyst.Xcel.UDFs.GetIndicatorValue($R92,"Toutes les strates;",IntrantScenario!$B$7, IntrantScenario!$B$10,VLOOKUP($Y$57,Periode,2,FALSE))/5)),0,IF(EXACT(Y$57,"Moyenne 2018-2043"),_xll.Woodstock.Analyst.Xcel.UDFs.GetIndicatorValueAverage($R92,"Toutes les strates;",IntrantScenario!$B$7, IntrantScenario!$B$10,"2","6")/5,_xll.Woodstock.Analyst.Xcel.UDFs.GetIndicatorValue($R92,"Toutes les strates;",IntrantScenario!$B$7, IntrantScenario!$B$10,VLOOKUP($Y$57,Periode,2,FALSE))/5))</f>
        <v>0</v>
      </c>
      <c r="Z92" s="199">
        <f t="shared" si="20"/>
        <v>719.59</v>
      </c>
      <c r="AA92" s="217">
        <f t="shared" si="21"/>
        <v>0</v>
      </c>
      <c r="AB92" s="198">
        <f t="shared" si="27"/>
        <v>0</v>
      </c>
      <c r="AC92" s="217">
        <f t="shared" si="22"/>
        <v>0</v>
      </c>
      <c r="AD92" s="198">
        <f t="shared" si="32"/>
        <v>0</v>
      </c>
      <c r="AE92" s="217">
        <f t="shared" si="23"/>
        <v>0</v>
      </c>
      <c r="AF92" s="198">
        <f t="shared" si="28"/>
        <v>0</v>
      </c>
      <c r="AG92" s="217">
        <f t="shared" si="24"/>
        <v>0</v>
      </c>
      <c r="AH92" s="198">
        <f t="shared" si="29"/>
        <v>0</v>
      </c>
      <c r="AI92" s="217">
        <f t="shared" si="25"/>
        <v>0</v>
      </c>
      <c r="AJ92" s="198">
        <f t="shared" si="30"/>
        <v>0</v>
      </c>
      <c r="AK92" s="217">
        <f t="shared" si="26"/>
        <v>0</v>
      </c>
      <c r="AL92" s="198">
        <f t="shared" si="31"/>
        <v>0</v>
      </c>
    </row>
    <row r="93" spans="18:38" ht="15" customHeight="1" x14ac:dyDescent="0.25">
      <c r="R93" s="75" t="s">
        <v>984</v>
      </c>
      <c r="S93" s="204" t="s">
        <v>989</v>
      </c>
      <c r="T93" s="208">
        <f t="shared" ref="T93:Y93" si="33">SUM(T94:T99)</f>
        <v>559.99999790191646</v>
      </c>
      <c r="U93" s="208">
        <f t="shared" si="33"/>
        <v>559.99999972134833</v>
      </c>
      <c r="V93" s="208">
        <f t="shared" si="33"/>
        <v>559.99999805688856</v>
      </c>
      <c r="W93" s="208">
        <f t="shared" si="33"/>
        <v>365.05999926775695</v>
      </c>
      <c r="X93" s="208">
        <f t="shared" si="33"/>
        <v>483.3717476248741</v>
      </c>
      <c r="Y93" s="208">
        <f t="shared" si="33"/>
        <v>505.68634851455693</v>
      </c>
      <c r="Z93" s="202">
        <f>IF(ISERROR(AA93/T93),0,AA93/T93)</f>
        <v>308.26</v>
      </c>
      <c r="AA93" s="207">
        <f>SUM(AA94:AA99)</f>
        <v>172625.59935324476</v>
      </c>
      <c r="AB93" s="206">
        <f t="shared" si="27"/>
        <v>3.0861235272990825E-2</v>
      </c>
      <c r="AC93" s="207">
        <f>SUM(AC94:AC99)</f>
        <v>172625.59991410284</v>
      </c>
      <c r="AD93" s="206">
        <f t="shared" si="32"/>
        <v>3.0861235338694774E-2</v>
      </c>
      <c r="AE93" s="207">
        <f>SUM(AE94:AE99)</f>
        <v>172625.59940101646</v>
      </c>
      <c r="AF93" s="206">
        <f t="shared" si="28"/>
        <v>3.0861235104940779E-2</v>
      </c>
      <c r="AG93" s="207">
        <f>SUM(AG94:AG99)</f>
        <v>112533.39537427876</v>
      </c>
      <c r="AH93" s="206">
        <f t="shared" si="29"/>
        <v>2.0137424567940817E-2</v>
      </c>
      <c r="AI93" s="207">
        <f>SUM(AI94:AI99)</f>
        <v>149004.1749228437</v>
      </c>
      <c r="AJ93" s="206">
        <f t="shared" si="30"/>
        <v>2.6751270854392502E-2</v>
      </c>
      <c r="AK93" s="207">
        <f>SUM(AK94:AK99)</f>
        <v>155882.8737930973</v>
      </c>
      <c r="AL93" s="206">
        <f t="shared" si="31"/>
        <v>2.7896927932752454E-2</v>
      </c>
    </row>
    <row r="94" spans="18:38" ht="15" customHeight="1" x14ac:dyDescent="0.25">
      <c r="R94" s="74" t="s">
        <v>952</v>
      </c>
      <c r="S94" s="407"/>
      <c r="T94" s="220">
        <f>IF(ISERROR(IF(EXACT(T$57,"Moyenne 2018-2043"),_xll.Woodstock.Analyst.Xcel.UDFs.GetIndicatorValueAverage($R94,"Toutes les strates;",IntrantScenario!$B$7, IntrantScenario!$B$10,"2","6")/5,_xll.Woodstock.Analyst.Xcel.UDFs.GetIndicatorValue($R94,"Toutes les strates;",IntrantScenario!$B$7, IntrantScenario!$B$10,VLOOKUP(T$57,Periode,2,FALSE))/5)),0,IF(EXACT(T$57,"Moyenne 2018-2043"),_xll.Woodstock.Analyst.Xcel.UDFs.GetIndicatorValueAverage($R94,"Toutes les strates;",IntrantScenario!$B$7, IntrantScenario!$B$10,"2","6")/5,_xll.Woodstock.Analyst.Xcel.UDFs.GetIndicatorValue($R94,"Toutes les strates;",IntrantScenario!$B$7, IntrantScenario!$B$10,VLOOKUP(T$57,Periode,2,FALSE))/5))</f>
        <v>559.99999790191646</v>
      </c>
      <c r="U94" s="220">
        <f>IF(ISERROR(IF(EXACT(U$57,"Moyenne 2018-2043"),_xll.Woodstock.Analyst.Xcel.UDFs.GetIndicatorValueAverage($R94,"Toutes les strates;",IntrantScenario!$B$7, IntrantScenario!$B$10,"2","6")/5,_xll.Woodstock.Analyst.Xcel.UDFs.GetIndicatorValue($R94,"Toutes les strates;",IntrantScenario!$B$7, IntrantScenario!$B$10,VLOOKUP($U$57,Periode,2,FALSE))/5)),0,IF(EXACT(U$57,"Moyenne 2018-2043"),_xll.Woodstock.Analyst.Xcel.UDFs.GetIndicatorValueAverage($R94,"Toutes les strates;",IntrantScenario!$B$7, IntrantScenario!$B$10,"2","6")/5,_xll.Woodstock.Analyst.Xcel.UDFs.GetIndicatorValue($R94,"Toutes les strates;",IntrantScenario!$B$7, IntrantScenario!$B$10,VLOOKUP($U$57,Periode,2,FALSE))/5))</f>
        <v>559.99999972134833</v>
      </c>
      <c r="V94" s="220">
        <f>IF(ISERROR(IF(EXACT(V$57,"Moyenne 2018-2043"),_xll.Woodstock.Analyst.Xcel.UDFs.GetIndicatorValueAverage($R94,"Toutes les strates;",IntrantScenario!$B$7, IntrantScenario!$B$10,"2","6")/5,_xll.Woodstock.Analyst.Xcel.UDFs.GetIndicatorValue($R94,"Toutes les strates;",IntrantScenario!$B$7, IntrantScenario!$B$10,VLOOKUP($V$57,Periode,2,FALSE))/5)),0,IF(EXACT(V$57,"Moyenne 2018-2043"),_xll.Woodstock.Analyst.Xcel.UDFs.GetIndicatorValueAverage($R94,"Toutes les strates;",IntrantScenario!$B$7, IntrantScenario!$B$10,"2","6")/5,_xll.Woodstock.Analyst.Xcel.UDFs.GetIndicatorValue($R94,"Toutes les strates;",IntrantScenario!$B$7, IntrantScenario!$B$10,VLOOKUP($V$57,Periode,2,FALSE))/5))</f>
        <v>559.99999805688856</v>
      </c>
      <c r="W94" s="220">
        <f>IF(ISERROR(IF(EXACT(W$57,"Moyenne 2018-2043"),_xll.Woodstock.Analyst.Xcel.UDFs.GetIndicatorValueAverage($R94,"Toutes les strates;",IntrantScenario!$B$7, IntrantScenario!$B$10,"2","6")/5,_xll.Woodstock.Analyst.Xcel.UDFs.GetIndicatorValue($R94,"Toutes les strates;",IntrantScenario!$B$7, IntrantScenario!$B$10,VLOOKUP($W$57,Periode,2,FALSE))/5)),0,IF(EXACT(W$57,"Moyenne 2018-2043"),_xll.Woodstock.Analyst.Xcel.UDFs.GetIndicatorValueAverage($R94,"Toutes les strates;",IntrantScenario!$B$7, IntrantScenario!$B$10,"2","6")/5,_xll.Woodstock.Analyst.Xcel.UDFs.GetIndicatorValue($R94,"Toutes les strates;",IntrantScenario!$B$7, IntrantScenario!$B$10,VLOOKUP($W$57,Periode,2,FALSE))/5))</f>
        <v>365.05999926775695</v>
      </c>
      <c r="X94" s="220">
        <f>IF(ISERROR(IF(EXACT(X$57,"Moyenne 2018-2043"),_xll.Woodstock.Analyst.Xcel.UDFs.GetIndicatorValueAverage($R94,"Toutes les strates;",IntrantScenario!$B$7, IntrantScenario!$B$10,"2","6")/5,_xll.Woodstock.Analyst.Xcel.UDFs.GetIndicatorValue($R94,"Toutes les strates;",IntrantScenario!$B$7, IntrantScenario!$B$10,VLOOKUP($X$57,Periode,2,FALSE))/5)),0,IF(EXACT(X$57,"Moyenne 2018-2043"),_xll.Woodstock.Analyst.Xcel.UDFs.GetIndicatorValueAverage($R94,"Toutes les strates;",IntrantScenario!$B$7, IntrantScenario!$B$10,"2","6")/5,_xll.Woodstock.Analyst.Xcel.UDFs.GetIndicatorValue($R94,"Toutes les strates;",IntrantScenario!$B$7, IntrantScenario!$B$10,VLOOKUP($X$57,Periode,2,FALSE))/5))</f>
        <v>483.3717476248741</v>
      </c>
      <c r="Y94" s="220">
        <f>IF(ISERROR(IF(EXACT(Y$57,"Moyenne 2018-2043"),_xll.Woodstock.Analyst.Xcel.UDFs.GetIndicatorValueAverage($R94,"Toutes les strates;",IntrantScenario!$B$7, IntrantScenario!$B$10,"2","6")/5,_xll.Woodstock.Analyst.Xcel.UDFs.GetIndicatorValue($R94,"Toutes les strates;",IntrantScenario!$B$7, IntrantScenario!$B$10,VLOOKUP($Y$57,Periode,2,FALSE))/5)),0,IF(EXACT(Y$57,"Moyenne 2018-2043"),_xll.Woodstock.Analyst.Xcel.UDFs.GetIndicatorValueAverage($R94,"Toutes les strates;",IntrantScenario!$B$7, IntrantScenario!$B$10,"2","6")/5,_xll.Woodstock.Analyst.Xcel.UDFs.GetIndicatorValue($R94,"Toutes les strates;",IntrantScenario!$B$7, IntrantScenario!$B$10,VLOOKUP($Y$57,Periode,2,FALSE))/5))</f>
        <v>505.68634851455693</v>
      </c>
      <c r="Z94" s="199">
        <f t="shared" ref="Z94:Z99" si="34">IFERROR(VLOOKUP($R94,DataTauxTs,4,FALSE),0)</f>
        <v>308.26</v>
      </c>
      <c r="AA94" s="217">
        <f t="shared" ref="AA94:AA99" si="35">$Z94*T94</f>
        <v>172625.59935324476</v>
      </c>
      <c r="AB94" s="198">
        <f t="shared" si="27"/>
        <v>3.0861235272990825E-2</v>
      </c>
      <c r="AC94" s="217">
        <f t="shared" ref="AC94:AC99" si="36">$Z94*U94</f>
        <v>172625.59991410284</v>
      </c>
      <c r="AD94" s="198">
        <f t="shared" si="32"/>
        <v>3.0861235338694774E-2</v>
      </c>
      <c r="AE94" s="217">
        <f t="shared" ref="AE94:AE99" si="37">$Z94*V94</f>
        <v>172625.59940101646</v>
      </c>
      <c r="AF94" s="198">
        <f t="shared" si="28"/>
        <v>3.0861235104940779E-2</v>
      </c>
      <c r="AG94" s="217">
        <f t="shared" ref="AG94:AG99" si="38">$Z94*W94</f>
        <v>112533.39537427876</v>
      </c>
      <c r="AH94" s="198">
        <f t="shared" si="29"/>
        <v>2.0137424567940817E-2</v>
      </c>
      <c r="AI94" s="217">
        <f t="shared" ref="AI94:AI99" si="39">$Z94*X94</f>
        <v>149004.1749228437</v>
      </c>
      <c r="AJ94" s="198">
        <f t="shared" si="30"/>
        <v>2.6751270854392502E-2</v>
      </c>
      <c r="AK94" s="217">
        <f t="shared" ref="AK94:AK99" si="40">$Z94*Y94</f>
        <v>155882.8737930973</v>
      </c>
      <c r="AL94" s="198">
        <f t="shared" si="31"/>
        <v>2.7896927932752454E-2</v>
      </c>
    </row>
    <row r="95" spans="18:38" ht="15" customHeight="1" x14ac:dyDescent="0.25">
      <c r="R95" s="74" t="s">
        <v>953</v>
      </c>
      <c r="S95" s="407"/>
      <c r="T95" s="220">
        <f>IF(ISERROR(IF(EXACT(T$57,"Moyenne 2018-2043"),_xll.Woodstock.Analyst.Xcel.UDFs.GetIndicatorValueAverage($R95,"Toutes les strates;",IntrantScenario!$B$7, IntrantScenario!$B$10,"2","6")/5,_xll.Woodstock.Analyst.Xcel.UDFs.GetIndicatorValue($R95,"Toutes les strates;",IntrantScenario!$B$7, IntrantScenario!$B$10,VLOOKUP(T$57,Periode,2,FALSE))/5)),0,IF(EXACT(T$57,"Moyenne 2018-2043"),_xll.Woodstock.Analyst.Xcel.UDFs.GetIndicatorValueAverage($R95,"Toutes les strates;",IntrantScenario!$B$7, IntrantScenario!$B$10,"2","6")/5,_xll.Woodstock.Analyst.Xcel.UDFs.GetIndicatorValue($R95,"Toutes les strates;",IntrantScenario!$B$7, IntrantScenario!$B$10,VLOOKUP(T$57,Periode,2,FALSE))/5))</f>
        <v>0</v>
      </c>
      <c r="U95" s="220">
        <f>IF(ISERROR(IF(EXACT(U$57,"Moyenne 2018-2043"),_xll.Woodstock.Analyst.Xcel.UDFs.GetIndicatorValueAverage($R95,"Toutes les strates;",IntrantScenario!$B$7, IntrantScenario!$B$10,"2","6")/5,_xll.Woodstock.Analyst.Xcel.UDFs.GetIndicatorValue($R95,"Toutes les strates;",IntrantScenario!$B$7, IntrantScenario!$B$10,VLOOKUP($U$57,Periode,2,FALSE))/5)),0,IF(EXACT(U$57,"Moyenne 2018-2043"),_xll.Woodstock.Analyst.Xcel.UDFs.GetIndicatorValueAverage($R95,"Toutes les strates;",IntrantScenario!$B$7, IntrantScenario!$B$10,"2","6")/5,_xll.Woodstock.Analyst.Xcel.UDFs.GetIndicatorValue($R95,"Toutes les strates;",IntrantScenario!$B$7, IntrantScenario!$B$10,VLOOKUP($U$57,Periode,2,FALSE))/5))</f>
        <v>0</v>
      </c>
      <c r="V95" s="220">
        <f>IF(ISERROR(IF(EXACT(V$57,"Moyenne 2018-2043"),_xll.Woodstock.Analyst.Xcel.UDFs.GetIndicatorValueAverage($R95,"Toutes les strates;",IntrantScenario!$B$7, IntrantScenario!$B$10,"2","6")/5,_xll.Woodstock.Analyst.Xcel.UDFs.GetIndicatorValue($R95,"Toutes les strates;",IntrantScenario!$B$7, IntrantScenario!$B$10,VLOOKUP($V$57,Periode,2,FALSE))/5)),0,IF(EXACT(V$57,"Moyenne 2018-2043"),_xll.Woodstock.Analyst.Xcel.UDFs.GetIndicatorValueAverage($R95,"Toutes les strates;",IntrantScenario!$B$7, IntrantScenario!$B$10,"2","6")/5,_xll.Woodstock.Analyst.Xcel.UDFs.GetIndicatorValue($R95,"Toutes les strates;",IntrantScenario!$B$7, IntrantScenario!$B$10,VLOOKUP($V$57,Periode,2,FALSE))/5))</f>
        <v>0</v>
      </c>
      <c r="W95" s="220">
        <f>IF(ISERROR(IF(EXACT(W$57,"Moyenne 2018-2043"),_xll.Woodstock.Analyst.Xcel.UDFs.GetIndicatorValueAverage($R95,"Toutes les strates;",IntrantScenario!$B$7, IntrantScenario!$B$10,"2","6")/5,_xll.Woodstock.Analyst.Xcel.UDFs.GetIndicatorValue($R95,"Toutes les strates;",IntrantScenario!$B$7, IntrantScenario!$B$10,VLOOKUP($W$57,Periode,2,FALSE))/5)),0,IF(EXACT(W$57,"Moyenne 2018-2043"),_xll.Woodstock.Analyst.Xcel.UDFs.GetIndicatorValueAverage($R95,"Toutes les strates;",IntrantScenario!$B$7, IntrantScenario!$B$10,"2","6")/5,_xll.Woodstock.Analyst.Xcel.UDFs.GetIndicatorValue($R95,"Toutes les strates;",IntrantScenario!$B$7, IntrantScenario!$B$10,VLOOKUP($W$57,Periode,2,FALSE))/5))</f>
        <v>0</v>
      </c>
      <c r="X95" s="220">
        <f>IF(ISERROR(IF(EXACT(X$57,"Moyenne 2018-2043"),_xll.Woodstock.Analyst.Xcel.UDFs.GetIndicatorValueAverage($R95,"Toutes les strates;",IntrantScenario!$B$7, IntrantScenario!$B$10,"2","6")/5,_xll.Woodstock.Analyst.Xcel.UDFs.GetIndicatorValue($R95,"Toutes les strates;",IntrantScenario!$B$7, IntrantScenario!$B$10,VLOOKUP($X$57,Periode,2,FALSE))/5)),0,IF(EXACT(X$57,"Moyenne 2018-2043"),_xll.Woodstock.Analyst.Xcel.UDFs.GetIndicatorValueAverage($R95,"Toutes les strates;",IntrantScenario!$B$7, IntrantScenario!$B$10,"2","6")/5,_xll.Woodstock.Analyst.Xcel.UDFs.GetIndicatorValue($R95,"Toutes les strates;",IntrantScenario!$B$7, IntrantScenario!$B$10,VLOOKUP($X$57,Periode,2,FALSE))/5))</f>
        <v>0</v>
      </c>
      <c r="Y95" s="220">
        <f>IF(ISERROR(IF(EXACT(Y$57,"Moyenne 2018-2043"),_xll.Woodstock.Analyst.Xcel.UDFs.GetIndicatorValueAverage($R95,"Toutes les strates;",IntrantScenario!$B$7, IntrantScenario!$B$10,"2","6")/5,_xll.Woodstock.Analyst.Xcel.UDFs.GetIndicatorValue($R95,"Toutes les strates;",IntrantScenario!$B$7, IntrantScenario!$B$10,VLOOKUP($Y$57,Periode,2,FALSE))/5)),0,IF(EXACT(Y$57,"Moyenne 2018-2043"),_xll.Woodstock.Analyst.Xcel.UDFs.GetIndicatorValueAverage($R95,"Toutes les strates;",IntrantScenario!$B$7, IntrantScenario!$B$10,"2","6")/5,_xll.Woodstock.Analyst.Xcel.UDFs.GetIndicatorValue($R95,"Toutes les strates;",IntrantScenario!$B$7, IntrantScenario!$B$10,VLOOKUP($Y$57,Periode,2,FALSE))/5))</f>
        <v>0</v>
      </c>
      <c r="Z95" s="199">
        <f t="shared" si="34"/>
        <v>562.07000000000005</v>
      </c>
      <c r="AA95" s="217">
        <f t="shared" si="35"/>
        <v>0</v>
      </c>
      <c r="AB95" s="198">
        <f t="shared" si="27"/>
        <v>0</v>
      </c>
      <c r="AC95" s="217">
        <f t="shared" si="36"/>
        <v>0</v>
      </c>
      <c r="AD95" s="198">
        <f t="shared" si="32"/>
        <v>0</v>
      </c>
      <c r="AE95" s="217">
        <f t="shared" si="37"/>
        <v>0</v>
      </c>
      <c r="AF95" s="198">
        <f t="shared" si="28"/>
        <v>0</v>
      </c>
      <c r="AG95" s="217">
        <f t="shared" si="38"/>
        <v>0</v>
      </c>
      <c r="AH95" s="198">
        <f t="shared" si="29"/>
        <v>0</v>
      </c>
      <c r="AI95" s="217">
        <f t="shared" si="39"/>
        <v>0</v>
      </c>
      <c r="AJ95" s="198">
        <f t="shared" si="30"/>
        <v>0</v>
      </c>
      <c r="AK95" s="217">
        <f t="shared" si="40"/>
        <v>0</v>
      </c>
      <c r="AL95" s="198">
        <f t="shared" si="31"/>
        <v>0</v>
      </c>
    </row>
    <row r="96" spans="18:38" ht="15" customHeight="1" x14ac:dyDescent="0.25">
      <c r="R96" s="74" t="s">
        <v>966</v>
      </c>
      <c r="S96" s="407"/>
      <c r="T96" s="220">
        <f>IF(ISERROR(IF(EXACT(T$57,"Moyenne 2018-2043"),_xll.Woodstock.Analyst.Xcel.UDFs.GetIndicatorValueAverage($R96,"Toutes les strates;",IntrantScenario!$B$7, IntrantScenario!$B$10,"2","6")/5,_xll.Woodstock.Analyst.Xcel.UDFs.GetIndicatorValue($R96,"Toutes les strates;",IntrantScenario!$B$7, IntrantScenario!$B$10,VLOOKUP(T$57,Periode,2,FALSE))/5)),0,IF(EXACT(T$57,"Moyenne 2018-2043"),_xll.Woodstock.Analyst.Xcel.UDFs.GetIndicatorValueAverage($R96,"Toutes les strates;",IntrantScenario!$B$7, IntrantScenario!$B$10,"2","6")/5,_xll.Woodstock.Analyst.Xcel.UDFs.GetIndicatorValue($R96,"Toutes les strates;",IntrantScenario!$B$7, IntrantScenario!$B$10,VLOOKUP(T$57,Periode,2,FALSE))/5))</f>
        <v>0</v>
      </c>
      <c r="U96" s="220">
        <f>IF(ISERROR(IF(EXACT(U$57,"Moyenne 2018-2043"),_xll.Woodstock.Analyst.Xcel.UDFs.GetIndicatorValueAverage($R96,"Toutes les strates;",IntrantScenario!$B$7, IntrantScenario!$B$10,"2","6")/5,_xll.Woodstock.Analyst.Xcel.UDFs.GetIndicatorValue($R96,"Toutes les strates;",IntrantScenario!$B$7, IntrantScenario!$B$10,VLOOKUP($U$57,Periode,2,FALSE))/5)),0,IF(EXACT(U$57,"Moyenne 2018-2043"),_xll.Woodstock.Analyst.Xcel.UDFs.GetIndicatorValueAverage($R96,"Toutes les strates;",IntrantScenario!$B$7, IntrantScenario!$B$10,"2","6")/5,_xll.Woodstock.Analyst.Xcel.UDFs.GetIndicatorValue($R96,"Toutes les strates;",IntrantScenario!$B$7, IntrantScenario!$B$10,VLOOKUP($U$57,Periode,2,FALSE))/5))</f>
        <v>0</v>
      </c>
      <c r="V96" s="220">
        <f>IF(ISERROR(IF(EXACT(V$57,"Moyenne 2018-2043"),_xll.Woodstock.Analyst.Xcel.UDFs.GetIndicatorValueAverage($R96,"Toutes les strates;",IntrantScenario!$B$7, IntrantScenario!$B$10,"2","6")/5,_xll.Woodstock.Analyst.Xcel.UDFs.GetIndicatorValue($R96,"Toutes les strates;",IntrantScenario!$B$7, IntrantScenario!$B$10,VLOOKUP($V$57,Periode,2,FALSE))/5)),0,IF(EXACT(V$57,"Moyenne 2018-2043"),_xll.Woodstock.Analyst.Xcel.UDFs.GetIndicatorValueAverage($R96,"Toutes les strates;",IntrantScenario!$B$7, IntrantScenario!$B$10,"2","6")/5,_xll.Woodstock.Analyst.Xcel.UDFs.GetIndicatorValue($R96,"Toutes les strates;",IntrantScenario!$B$7, IntrantScenario!$B$10,VLOOKUP($V$57,Periode,2,FALSE))/5))</f>
        <v>0</v>
      </c>
      <c r="W96" s="220">
        <f>IF(ISERROR(IF(EXACT(W$57,"Moyenne 2018-2043"),_xll.Woodstock.Analyst.Xcel.UDFs.GetIndicatorValueAverage($R96,"Toutes les strates;",IntrantScenario!$B$7, IntrantScenario!$B$10,"2","6")/5,_xll.Woodstock.Analyst.Xcel.UDFs.GetIndicatorValue($R96,"Toutes les strates;",IntrantScenario!$B$7, IntrantScenario!$B$10,VLOOKUP($W$57,Periode,2,FALSE))/5)),0,IF(EXACT(W$57,"Moyenne 2018-2043"),_xll.Woodstock.Analyst.Xcel.UDFs.GetIndicatorValueAverage($R96,"Toutes les strates;",IntrantScenario!$B$7, IntrantScenario!$B$10,"2","6")/5,_xll.Woodstock.Analyst.Xcel.UDFs.GetIndicatorValue($R96,"Toutes les strates;",IntrantScenario!$B$7, IntrantScenario!$B$10,VLOOKUP($W$57,Periode,2,FALSE))/5))</f>
        <v>0</v>
      </c>
      <c r="X96" s="220">
        <f>IF(ISERROR(IF(EXACT(X$57,"Moyenne 2018-2043"),_xll.Woodstock.Analyst.Xcel.UDFs.GetIndicatorValueAverage($R96,"Toutes les strates;",IntrantScenario!$B$7, IntrantScenario!$B$10,"2","6")/5,_xll.Woodstock.Analyst.Xcel.UDFs.GetIndicatorValue($R96,"Toutes les strates;",IntrantScenario!$B$7, IntrantScenario!$B$10,VLOOKUP($X$57,Periode,2,FALSE))/5)),0,IF(EXACT(X$57,"Moyenne 2018-2043"),_xll.Woodstock.Analyst.Xcel.UDFs.GetIndicatorValueAverage($R96,"Toutes les strates;",IntrantScenario!$B$7, IntrantScenario!$B$10,"2","6")/5,_xll.Woodstock.Analyst.Xcel.UDFs.GetIndicatorValue($R96,"Toutes les strates;",IntrantScenario!$B$7, IntrantScenario!$B$10,VLOOKUP($X$57,Periode,2,FALSE))/5))</f>
        <v>0</v>
      </c>
      <c r="Y96" s="220">
        <f>IF(ISERROR(IF(EXACT(Y$57,"Moyenne 2018-2043"),_xll.Woodstock.Analyst.Xcel.UDFs.GetIndicatorValueAverage($R96,"Toutes les strates;",IntrantScenario!$B$7, IntrantScenario!$B$10,"2","6")/5,_xll.Woodstock.Analyst.Xcel.UDFs.GetIndicatorValue($R96,"Toutes les strates;",IntrantScenario!$B$7, IntrantScenario!$B$10,VLOOKUP($Y$57,Periode,2,FALSE))/5)),0,IF(EXACT(Y$57,"Moyenne 2018-2043"),_xll.Woodstock.Analyst.Xcel.UDFs.GetIndicatorValueAverage($R96,"Toutes les strates;",IntrantScenario!$B$7, IntrantScenario!$B$10,"2","6")/5,_xll.Woodstock.Analyst.Xcel.UDFs.GetIndicatorValue($R96,"Toutes les strates;",IntrantScenario!$B$7, IntrantScenario!$B$10,VLOOKUP($Y$57,Periode,2,FALSE))/5))</f>
        <v>0</v>
      </c>
      <c r="Z96" s="199">
        <f t="shared" si="34"/>
        <v>308.26</v>
      </c>
      <c r="AA96" s="217">
        <f t="shared" si="35"/>
        <v>0</v>
      </c>
      <c r="AB96" s="198">
        <f t="shared" si="27"/>
        <v>0</v>
      </c>
      <c r="AC96" s="217">
        <f t="shared" si="36"/>
        <v>0</v>
      </c>
      <c r="AD96" s="198">
        <f t="shared" si="32"/>
        <v>0</v>
      </c>
      <c r="AE96" s="217">
        <f t="shared" si="37"/>
        <v>0</v>
      </c>
      <c r="AF96" s="198">
        <f t="shared" si="28"/>
        <v>0</v>
      </c>
      <c r="AG96" s="217">
        <f t="shared" si="38"/>
        <v>0</v>
      </c>
      <c r="AH96" s="198">
        <f t="shared" si="29"/>
        <v>0</v>
      </c>
      <c r="AI96" s="217">
        <f t="shared" si="39"/>
        <v>0</v>
      </c>
      <c r="AJ96" s="198">
        <f t="shared" si="30"/>
        <v>0</v>
      </c>
      <c r="AK96" s="217">
        <f t="shared" si="40"/>
        <v>0</v>
      </c>
      <c r="AL96" s="198">
        <f t="shared" si="31"/>
        <v>0</v>
      </c>
    </row>
    <row r="97" spans="18:38" ht="15" customHeight="1" x14ac:dyDescent="0.25">
      <c r="R97" s="74" t="s">
        <v>967</v>
      </c>
      <c r="S97" s="407"/>
      <c r="T97" s="220">
        <f>IF(ISERROR(IF(EXACT(T$57,"Moyenne 2018-2043"),_xll.Woodstock.Analyst.Xcel.UDFs.GetIndicatorValueAverage($R97,"Toutes les strates;",IntrantScenario!$B$7, IntrantScenario!$B$10,"2","6")/5,_xll.Woodstock.Analyst.Xcel.UDFs.GetIndicatorValue($R97,"Toutes les strates;",IntrantScenario!$B$7, IntrantScenario!$B$10,VLOOKUP(T$57,Periode,2,FALSE))/5)),0,IF(EXACT(T$57,"Moyenne 2018-2043"),_xll.Woodstock.Analyst.Xcel.UDFs.GetIndicatorValueAverage($R97,"Toutes les strates;",IntrantScenario!$B$7, IntrantScenario!$B$10,"2","6")/5,_xll.Woodstock.Analyst.Xcel.UDFs.GetIndicatorValue($R97,"Toutes les strates;",IntrantScenario!$B$7, IntrantScenario!$B$10,VLOOKUP(T$57,Periode,2,FALSE))/5))</f>
        <v>0</v>
      </c>
      <c r="U97" s="220">
        <f>IF(ISERROR(IF(EXACT(U$57,"Moyenne 2018-2043"),_xll.Woodstock.Analyst.Xcel.UDFs.GetIndicatorValueAverage($R97,"Toutes les strates;",IntrantScenario!$B$7, IntrantScenario!$B$10,"2","6")/5,_xll.Woodstock.Analyst.Xcel.UDFs.GetIndicatorValue($R97,"Toutes les strates;",IntrantScenario!$B$7, IntrantScenario!$B$10,VLOOKUP($U$57,Periode,2,FALSE))/5)),0,IF(EXACT(U$57,"Moyenne 2018-2043"),_xll.Woodstock.Analyst.Xcel.UDFs.GetIndicatorValueAverage($R97,"Toutes les strates;",IntrantScenario!$B$7, IntrantScenario!$B$10,"2","6")/5,_xll.Woodstock.Analyst.Xcel.UDFs.GetIndicatorValue($R97,"Toutes les strates;",IntrantScenario!$B$7, IntrantScenario!$B$10,VLOOKUP($U$57,Periode,2,FALSE))/5))</f>
        <v>0</v>
      </c>
      <c r="V97" s="220">
        <f>IF(ISERROR(IF(EXACT(V$57,"Moyenne 2018-2043"),_xll.Woodstock.Analyst.Xcel.UDFs.GetIndicatorValueAverage($R97,"Toutes les strates;",IntrantScenario!$B$7, IntrantScenario!$B$10,"2","6")/5,_xll.Woodstock.Analyst.Xcel.UDFs.GetIndicatorValue($R97,"Toutes les strates;",IntrantScenario!$B$7, IntrantScenario!$B$10,VLOOKUP($V$57,Periode,2,FALSE))/5)),0,IF(EXACT(V$57,"Moyenne 2018-2043"),_xll.Woodstock.Analyst.Xcel.UDFs.GetIndicatorValueAverage($R97,"Toutes les strates;",IntrantScenario!$B$7, IntrantScenario!$B$10,"2","6")/5,_xll.Woodstock.Analyst.Xcel.UDFs.GetIndicatorValue($R97,"Toutes les strates;",IntrantScenario!$B$7, IntrantScenario!$B$10,VLOOKUP($V$57,Periode,2,FALSE))/5))</f>
        <v>0</v>
      </c>
      <c r="W97" s="220">
        <f>IF(ISERROR(IF(EXACT(W$57,"Moyenne 2018-2043"),_xll.Woodstock.Analyst.Xcel.UDFs.GetIndicatorValueAverage($R97,"Toutes les strates;",IntrantScenario!$B$7, IntrantScenario!$B$10,"2","6")/5,_xll.Woodstock.Analyst.Xcel.UDFs.GetIndicatorValue($R97,"Toutes les strates;",IntrantScenario!$B$7, IntrantScenario!$B$10,VLOOKUP($W$57,Periode,2,FALSE))/5)),0,IF(EXACT(W$57,"Moyenne 2018-2043"),_xll.Woodstock.Analyst.Xcel.UDFs.GetIndicatorValueAverage($R97,"Toutes les strates;",IntrantScenario!$B$7, IntrantScenario!$B$10,"2","6")/5,_xll.Woodstock.Analyst.Xcel.UDFs.GetIndicatorValue($R97,"Toutes les strates;",IntrantScenario!$B$7, IntrantScenario!$B$10,VLOOKUP($W$57,Periode,2,FALSE))/5))</f>
        <v>0</v>
      </c>
      <c r="X97" s="220">
        <f>IF(ISERROR(IF(EXACT(X$57,"Moyenne 2018-2043"),_xll.Woodstock.Analyst.Xcel.UDFs.GetIndicatorValueAverage($R97,"Toutes les strates;",IntrantScenario!$B$7, IntrantScenario!$B$10,"2","6")/5,_xll.Woodstock.Analyst.Xcel.UDFs.GetIndicatorValue($R97,"Toutes les strates;",IntrantScenario!$B$7, IntrantScenario!$B$10,VLOOKUP($X$57,Periode,2,FALSE))/5)),0,IF(EXACT(X$57,"Moyenne 2018-2043"),_xll.Woodstock.Analyst.Xcel.UDFs.GetIndicatorValueAverage($R97,"Toutes les strates;",IntrantScenario!$B$7, IntrantScenario!$B$10,"2","6")/5,_xll.Woodstock.Analyst.Xcel.UDFs.GetIndicatorValue($R97,"Toutes les strates;",IntrantScenario!$B$7, IntrantScenario!$B$10,VLOOKUP($X$57,Periode,2,FALSE))/5))</f>
        <v>0</v>
      </c>
      <c r="Y97" s="220">
        <f>IF(ISERROR(IF(EXACT(Y$57,"Moyenne 2018-2043"),_xll.Woodstock.Analyst.Xcel.UDFs.GetIndicatorValueAverage($R97,"Toutes les strates;",IntrantScenario!$B$7, IntrantScenario!$B$10,"2","6")/5,_xll.Woodstock.Analyst.Xcel.UDFs.GetIndicatorValue($R97,"Toutes les strates;",IntrantScenario!$B$7, IntrantScenario!$B$10,VLOOKUP($Y$57,Periode,2,FALSE))/5)),0,IF(EXACT(Y$57,"Moyenne 2018-2043"),_xll.Woodstock.Analyst.Xcel.UDFs.GetIndicatorValueAverage($R97,"Toutes les strates;",IntrantScenario!$B$7, IntrantScenario!$B$10,"2","6")/5,_xll.Woodstock.Analyst.Xcel.UDFs.GetIndicatorValue($R97,"Toutes les strates;",IntrantScenario!$B$7, IntrantScenario!$B$10,VLOOKUP($Y$57,Periode,2,FALSE))/5))</f>
        <v>0</v>
      </c>
      <c r="Z97" s="199">
        <f t="shared" si="34"/>
        <v>562.07000000000005</v>
      </c>
      <c r="AA97" s="217">
        <f t="shared" si="35"/>
        <v>0</v>
      </c>
      <c r="AB97" s="198">
        <f t="shared" si="27"/>
        <v>0</v>
      </c>
      <c r="AC97" s="217">
        <f t="shared" si="36"/>
        <v>0</v>
      </c>
      <c r="AD97" s="198">
        <f t="shared" si="32"/>
        <v>0</v>
      </c>
      <c r="AE97" s="217">
        <f t="shared" si="37"/>
        <v>0</v>
      </c>
      <c r="AF97" s="198">
        <f t="shared" si="28"/>
        <v>0</v>
      </c>
      <c r="AG97" s="217">
        <f t="shared" si="38"/>
        <v>0</v>
      </c>
      <c r="AH97" s="198">
        <f t="shared" si="29"/>
        <v>0</v>
      </c>
      <c r="AI97" s="217">
        <f t="shared" si="39"/>
        <v>0</v>
      </c>
      <c r="AJ97" s="198">
        <f t="shared" si="30"/>
        <v>0</v>
      </c>
      <c r="AK97" s="217">
        <f t="shared" si="40"/>
        <v>0</v>
      </c>
      <c r="AL97" s="198">
        <f t="shared" si="31"/>
        <v>0</v>
      </c>
    </row>
    <row r="98" spans="18:38" ht="15" customHeight="1" x14ac:dyDescent="0.25">
      <c r="R98" s="74" t="s">
        <v>978</v>
      </c>
      <c r="S98" s="407"/>
      <c r="T98" s="220">
        <f>IF(ISERROR(IF(EXACT(T$57,"Moyenne 2018-2043"),_xll.Woodstock.Analyst.Xcel.UDFs.GetIndicatorValueAverage($R98,"Toutes les strates;",IntrantScenario!$B$7, IntrantScenario!$B$10,"2","6")/5,_xll.Woodstock.Analyst.Xcel.UDFs.GetIndicatorValue($R98,"Toutes les strates;",IntrantScenario!$B$7, IntrantScenario!$B$10,VLOOKUP(T$57,Periode,2,FALSE))/5)),0,IF(EXACT(T$57,"Moyenne 2018-2043"),_xll.Woodstock.Analyst.Xcel.UDFs.GetIndicatorValueAverage($R98,"Toutes les strates;",IntrantScenario!$B$7, IntrantScenario!$B$10,"2","6")/5,_xll.Woodstock.Analyst.Xcel.UDFs.GetIndicatorValue($R98,"Toutes les strates;",IntrantScenario!$B$7, IntrantScenario!$B$10,VLOOKUP(T$57,Periode,2,FALSE))/5))</f>
        <v>0</v>
      </c>
      <c r="U98" s="220">
        <f>IF(ISERROR(IF(EXACT(U$57,"Moyenne 2018-2043"),_xll.Woodstock.Analyst.Xcel.UDFs.GetIndicatorValueAverage($R98,"Toutes les strates;",IntrantScenario!$B$7, IntrantScenario!$B$10,"2","6")/5,_xll.Woodstock.Analyst.Xcel.UDFs.GetIndicatorValue($R98,"Toutes les strates;",IntrantScenario!$B$7, IntrantScenario!$B$10,VLOOKUP($U$57,Periode,2,FALSE))/5)),0,IF(EXACT(U$57,"Moyenne 2018-2043"),_xll.Woodstock.Analyst.Xcel.UDFs.GetIndicatorValueAverage($R98,"Toutes les strates;",IntrantScenario!$B$7, IntrantScenario!$B$10,"2","6")/5,_xll.Woodstock.Analyst.Xcel.UDFs.GetIndicatorValue($R98,"Toutes les strates;",IntrantScenario!$B$7, IntrantScenario!$B$10,VLOOKUP($U$57,Periode,2,FALSE))/5))</f>
        <v>0</v>
      </c>
      <c r="V98" s="220">
        <f>IF(ISERROR(IF(EXACT(V$57,"Moyenne 2018-2043"),_xll.Woodstock.Analyst.Xcel.UDFs.GetIndicatorValueAverage($R98,"Toutes les strates;",IntrantScenario!$B$7, IntrantScenario!$B$10,"2","6")/5,_xll.Woodstock.Analyst.Xcel.UDFs.GetIndicatorValue($R98,"Toutes les strates;",IntrantScenario!$B$7, IntrantScenario!$B$10,VLOOKUP($V$57,Periode,2,FALSE))/5)),0,IF(EXACT(V$57,"Moyenne 2018-2043"),_xll.Woodstock.Analyst.Xcel.UDFs.GetIndicatorValueAverage($R98,"Toutes les strates;",IntrantScenario!$B$7, IntrantScenario!$B$10,"2","6")/5,_xll.Woodstock.Analyst.Xcel.UDFs.GetIndicatorValue($R98,"Toutes les strates;",IntrantScenario!$B$7, IntrantScenario!$B$10,VLOOKUP($V$57,Periode,2,FALSE))/5))</f>
        <v>0</v>
      </c>
      <c r="W98" s="220">
        <f>IF(ISERROR(IF(EXACT(W$57,"Moyenne 2018-2043"),_xll.Woodstock.Analyst.Xcel.UDFs.GetIndicatorValueAverage($R98,"Toutes les strates;",IntrantScenario!$B$7, IntrantScenario!$B$10,"2","6")/5,_xll.Woodstock.Analyst.Xcel.UDFs.GetIndicatorValue($R98,"Toutes les strates;",IntrantScenario!$B$7, IntrantScenario!$B$10,VLOOKUP($W$57,Periode,2,FALSE))/5)),0,IF(EXACT(W$57,"Moyenne 2018-2043"),_xll.Woodstock.Analyst.Xcel.UDFs.GetIndicatorValueAverage($R98,"Toutes les strates;",IntrantScenario!$B$7, IntrantScenario!$B$10,"2","6")/5,_xll.Woodstock.Analyst.Xcel.UDFs.GetIndicatorValue($R98,"Toutes les strates;",IntrantScenario!$B$7, IntrantScenario!$B$10,VLOOKUP($W$57,Periode,2,FALSE))/5))</f>
        <v>0</v>
      </c>
      <c r="X98" s="220">
        <f>IF(ISERROR(IF(EXACT(X$57,"Moyenne 2018-2043"),_xll.Woodstock.Analyst.Xcel.UDFs.GetIndicatorValueAverage($R98,"Toutes les strates;",IntrantScenario!$B$7, IntrantScenario!$B$10,"2","6")/5,_xll.Woodstock.Analyst.Xcel.UDFs.GetIndicatorValue($R98,"Toutes les strates;",IntrantScenario!$B$7, IntrantScenario!$B$10,VLOOKUP($X$57,Periode,2,FALSE))/5)),0,IF(EXACT(X$57,"Moyenne 2018-2043"),_xll.Woodstock.Analyst.Xcel.UDFs.GetIndicatorValueAverage($R98,"Toutes les strates;",IntrantScenario!$B$7, IntrantScenario!$B$10,"2","6")/5,_xll.Woodstock.Analyst.Xcel.UDFs.GetIndicatorValue($R98,"Toutes les strates;",IntrantScenario!$B$7, IntrantScenario!$B$10,VLOOKUP($X$57,Periode,2,FALSE))/5))</f>
        <v>0</v>
      </c>
      <c r="Y98" s="220">
        <f>IF(ISERROR(IF(EXACT(Y$57,"Moyenne 2018-2043"),_xll.Woodstock.Analyst.Xcel.UDFs.GetIndicatorValueAverage($R98,"Toutes les strates;",IntrantScenario!$B$7, IntrantScenario!$B$10,"2","6")/5,_xll.Woodstock.Analyst.Xcel.UDFs.GetIndicatorValue($R98,"Toutes les strates;",IntrantScenario!$B$7, IntrantScenario!$B$10,VLOOKUP($Y$57,Periode,2,FALSE))/5)),0,IF(EXACT(Y$57,"Moyenne 2018-2043"),_xll.Woodstock.Analyst.Xcel.UDFs.GetIndicatorValueAverage($R98,"Toutes les strates;",IntrantScenario!$B$7, IntrantScenario!$B$10,"2","6")/5,_xll.Woodstock.Analyst.Xcel.UDFs.GetIndicatorValue($R98,"Toutes les strates;",IntrantScenario!$B$7, IntrantScenario!$B$10,VLOOKUP($Y$57,Periode,2,FALSE))/5))</f>
        <v>0</v>
      </c>
      <c r="Z98" s="199">
        <f t="shared" si="34"/>
        <v>308.26</v>
      </c>
      <c r="AA98" s="217">
        <f t="shared" si="35"/>
        <v>0</v>
      </c>
      <c r="AB98" s="198">
        <f t="shared" si="27"/>
        <v>0</v>
      </c>
      <c r="AC98" s="217">
        <f t="shared" si="36"/>
        <v>0</v>
      </c>
      <c r="AD98" s="198">
        <f t="shared" si="32"/>
        <v>0</v>
      </c>
      <c r="AE98" s="217">
        <f t="shared" si="37"/>
        <v>0</v>
      </c>
      <c r="AF98" s="198">
        <f t="shared" si="28"/>
        <v>0</v>
      </c>
      <c r="AG98" s="217">
        <f t="shared" si="38"/>
        <v>0</v>
      </c>
      <c r="AH98" s="198">
        <f t="shared" si="29"/>
        <v>0</v>
      </c>
      <c r="AI98" s="217">
        <f t="shared" si="39"/>
        <v>0</v>
      </c>
      <c r="AJ98" s="198">
        <f t="shared" si="30"/>
        <v>0</v>
      </c>
      <c r="AK98" s="217">
        <f t="shared" si="40"/>
        <v>0</v>
      </c>
      <c r="AL98" s="198">
        <f t="shared" si="31"/>
        <v>0</v>
      </c>
    </row>
    <row r="99" spans="18:38" ht="15" customHeight="1" x14ac:dyDescent="0.25">
      <c r="R99" s="74" t="s">
        <v>979</v>
      </c>
      <c r="S99" s="407"/>
      <c r="T99" s="220">
        <f>IF(ISERROR(IF(EXACT(T$57,"Moyenne 2018-2043"),_xll.Woodstock.Analyst.Xcel.UDFs.GetIndicatorValueAverage($R99,"Toutes les strates;",IntrantScenario!$B$7, IntrantScenario!$B$10,"2","6")/5,_xll.Woodstock.Analyst.Xcel.UDFs.GetIndicatorValue($R99,"Toutes les strates;",IntrantScenario!$B$7, IntrantScenario!$B$10,VLOOKUP(T$57,Periode,2,FALSE))/5)),0,IF(EXACT(T$57,"Moyenne 2018-2043"),_xll.Woodstock.Analyst.Xcel.UDFs.GetIndicatorValueAverage($R99,"Toutes les strates;",IntrantScenario!$B$7, IntrantScenario!$B$10,"2","6")/5,_xll.Woodstock.Analyst.Xcel.UDFs.GetIndicatorValue($R99,"Toutes les strates;",IntrantScenario!$B$7, IntrantScenario!$B$10,VLOOKUP(T$57,Periode,2,FALSE))/5))</f>
        <v>0</v>
      </c>
      <c r="U99" s="220">
        <f>IF(ISERROR(IF(EXACT(U$57,"Moyenne 2018-2043"),_xll.Woodstock.Analyst.Xcel.UDFs.GetIndicatorValueAverage($R99,"Toutes les strates;",IntrantScenario!$B$7, IntrantScenario!$B$10,"2","6")/5,_xll.Woodstock.Analyst.Xcel.UDFs.GetIndicatorValue($R99,"Toutes les strates;",IntrantScenario!$B$7, IntrantScenario!$B$10,VLOOKUP($U$57,Periode,2,FALSE))/5)),0,IF(EXACT(U$57,"Moyenne 2018-2043"),_xll.Woodstock.Analyst.Xcel.UDFs.GetIndicatorValueAverage($R99,"Toutes les strates;",IntrantScenario!$B$7, IntrantScenario!$B$10,"2","6")/5,_xll.Woodstock.Analyst.Xcel.UDFs.GetIndicatorValue($R99,"Toutes les strates;",IntrantScenario!$B$7, IntrantScenario!$B$10,VLOOKUP($U$57,Periode,2,FALSE))/5))</f>
        <v>0</v>
      </c>
      <c r="V99" s="220">
        <f>IF(ISERROR(IF(EXACT(V$57,"Moyenne 2018-2043"),_xll.Woodstock.Analyst.Xcel.UDFs.GetIndicatorValueAverage($R99,"Toutes les strates;",IntrantScenario!$B$7, IntrantScenario!$B$10,"2","6")/5,_xll.Woodstock.Analyst.Xcel.UDFs.GetIndicatorValue($R99,"Toutes les strates;",IntrantScenario!$B$7, IntrantScenario!$B$10,VLOOKUP($V$57,Periode,2,FALSE))/5)),0,IF(EXACT(V$57,"Moyenne 2018-2043"),_xll.Woodstock.Analyst.Xcel.UDFs.GetIndicatorValueAverage($R99,"Toutes les strates;",IntrantScenario!$B$7, IntrantScenario!$B$10,"2","6")/5,_xll.Woodstock.Analyst.Xcel.UDFs.GetIndicatorValue($R99,"Toutes les strates;",IntrantScenario!$B$7, IntrantScenario!$B$10,VLOOKUP($V$57,Periode,2,FALSE))/5))</f>
        <v>0</v>
      </c>
      <c r="W99" s="220">
        <f>IF(ISERROR(IF(EXACT(W$57,"Moyenne 2018-2043"),_xll.Woodstock.Analyst.Xcel.UDFs.GetIndicatorValueAverage($R99,"Toutes les strates;",IntrantScenario!$B$7, IntrantScenario!$B$10,"2","6")/5,_xll.Woodstock.Analyst.Xcel.UDFs.GetIndicatorValue($R99,"Toutes les strates;",IntrantScenario!$B$7, IntrantScenario!$B$10,VLOOKUP($W$57,Periode,2,FALSE))/5)),0,IF(EXACT(W$57,"Moyenne 2018-2043"),_xll.Woodstock.Analyst.Xcel.UDFs.GetIndicatorValueAverage($R99,"Toutes les strates;",IntrantScenario!$B$7, IntrantScenario!$B$10,"2","6")/5,_xll.Woodstock.Analyst.Xcel.UDFs.GetIndicatorValue($R99,"Toutes les strates;",IntrantScenario!$B$7, IntrantScenario!$B$10,VLOOKUP($W$57,Periode,2,FALSE))/5))</f>
        <v>0</v>
      </c>
      <c r="X99" s="220">
        <f>IF(ISERROR(IF(EXACT(X$57,"Moyenne 2018-2043"),_xll.Woodstock.Analyst.Xcel.UDFs.GetIndicatorValueAverage($R99,"Toutes les strates;",IntrantScenario!$B$7, IntrantScenario!$B$10,"2","6")/5,_xll.Woodstock.Analyst.Xcel.UDFs.GetIndicatorValue($R99,"Toutes les strates;",IntrantScenario!$B$7, IntrantScenario!$B$10,VLOOKUP($X$57,Periode,2,FALSE))/5)),0,IF(EXACT(X$57,"Moyenne 2018-2043"),_xll.Woodstock.Analyst.Xcel.UDFs.GetIndicatorValueAverage($R99,"Toutes les strates;",IntrantScenario!$B$7, IntrantScenario!$B$10,"2","6")/5,_xll.Woodstock.Analyst.Xcel.UDFs.GetIndicatorValue($R99,"Toutes les strates;",IntrantScenario!$B$7, IntrantScenario!$B$10,VLOOKUP($X$57,Periode,2,FALSE))/5))</f>
        <v>0</v>
      </c>
      <c r="Y99" s="220">
        <f>IF(ISERROR(IF(EXACT(Y$57,"Moyenne 2018-2043"),_xll.Woodstock.Analyst.Xcel.UDFs.GetIndicatorValueAverage($R99,"Toutes les strates;",IntrantScenario!$B$7, IntrantScenario!$B$10,"2","6")/5,_xll.Woodstock.Analyst.Xcel.UDFs.GetIndicatorValue($R99,"Toutes les strates;",IntrantScenario!$B$7, IntrantScenario!$B$10,VLOOKUP($Y$57,Periode,2,FALSE))/5)),0,IF(EXACT(Y$57,"Moyenne 2018-2043"),_xll.Woodstock.Analyst.Xcel.UDFs.GetIndicatorValueAverage($R99,"Toutes les strates;",IntrantScenario!$B$7, IntrantScenario!$B$10,"2","6")/5,_xll.Woodstock.Analyst.Xcel.UDFs.GetIndicatorValue($R99,"Toutes les strates;",IntrantScenario!$B$7, IntrantScenario!$B$10,VLOOKUP($Y$57,Periode,2,FALSE))/5))</f>
        <v>0</v>
      </c>
      <c r="Z99" s="199">
        <f t="shared" si="34"/>
        <v>562.07000000000005</v>
      </c>
      <c r="AA99" s="217">
        <f t="shared" si="35"/>
        <v>0</v>
      </c>
      <c r="AB99" s="198">
        <f t="shared" si="27"/>
        <v>0</v>
      </c>
      <c r="AC99" s="217">
        <f t="shared" si="36"/>
        <v>0</v>
      </c>
      <c r="AD99" s="198">
        <f t="shared" si="32"/>
        <v>0</v>
      </c>
      <c r="AE99" s="217">
        <f t="shared" si="37"/>
        <v>0</v>
      </c>
      <c r="AF99" s="198">
        <f t="shared" si="28"/>
        <v>0</v>
      </c>
      <c r="AG99" s="217">
        <f t="shared" si="38"/>
        <v>0</v>
      </c>
      <c r="AH99" s="198">
        <f t="shared" si="29"/>
        <v>0</v>
      </c>
      <c r="AI99" s="217">
        <f t="shared" si="39"/>
        <v>0</v>
      </c>
      <c r="AJ99" s="198">
        <f t="shared" si="30"/>
        <v>0</v>
      </c>
      <c r="AK99" s="217">
        <f t="shared" si="40"/>
        <v>0</v>
      </c>
      <c r="AL99" s="198">
        <f t="shared" si="31"/>
        <v>0</v>
      </c>
    </row>
    <row r="100" spans="18:38" ht="15" customHeight="1" x14ac:dyDescent="0.25">
      <c r="R100" s="204" t="s">
        <v>520</v>
      </c>
      <c r="S100" s="204" t="s">
        <v>658</v>
      </c>
      <c r="T100" s="208">
        <f t="shared" ref="T100:Y100" si="41">SUM(T101:T106)</f>
        <v>0</v>
      </c>
      <c r="U100" s="208">
        <f t="shared" si="41"/>
        <v>0</v>
      </c>
      <c r="V100" s="208">
        <f t="shared" si="41"/>
        <v>0</v>
      </c>
      <c r="W100" s="208">
        <f t="shared" si="41"/>
        <v>0</v>
      </c>
      <c r="X100" s="208">
        <f t="shared" si="41"/>
        <v>0</v>
      </c>
      <c r="Y100" s="208">
        <f t="shared" si="41"/>
        <v>0</v>
      </c>
      <c r="Z100" s="202">
        <f>IF(ISERROR(AA100/T100),0,AA100/T100)</f>
        <v>0</v>
      </c>
      <c r="AA100" s="207">
        <f>SUM(AA101:AA106)</f>
        <v>0</v>
      </c>
      <c r="AB100" s="206">
        <f t="shared" si="27"/>
        <v>0</v>
      </c>
      <c r="AC100" s="207">
        <f>SUM(AC101:AC106)</f>
        <v>0</v>
      </c>
      <c r="AD100" s="206">
        <f t="shared" si="32"/>
        <v>0</v>
      </c>
      <c r="AE100" s="207">
        <f>SUM(AE101:AE106)</f>
        <v>0</v>
      </c>
      <c r="AF100" s="206">
        <f t="shared" si="28"/>
        <v>0</v>
      </c>
      <c r="AG100" s="207">
        <f>SUM(AG101:AG106)</f>
        <v>0</v>
      </c>
      <c r="AH100" s="206">
        <f t="shared" si="29"/>
        <v>0</v>
      </c>
      <c r="AI100" s="207">
        <f>SUM(AI101:AI106)</f>
        <v>0</v>
      </c>
      <c r="AJ100" s="206">
        <f t="shared" si="30"/>
        <v>0</v>
      </c>
      <c r="AK100" s="207">
        <f>SUM(AK101:AK106)</f>
        <v>0</v>
      </c>
      <c r="AL100" s="206">
        <f t="shared" si="31"/>
        <v>0</v>
      </c>
    </row>
    <row r="101" spans="18:38" ht="15" customHeight="1" x14ac:dyDescent="0.25">
      <c r="R101" s="74" t="s">
        <v>947</v>
      </c>
      <c r="S101" s="410"/>
      <c r="T101" s="220">
        <f>IF(ISERROR(IF(EXACT(T$57,"Moyenne 2018-2043"),_xll.Woodstock.Analyst.Xcel.UDFs.GetIndicatorValueAverage($R101,"Toutes les strates;",IntrantScenario!$B$7, IntrantScenario!$B$10,"2","6")/5,_xll.Woodstock.Analyst.Xcel.UDFs.GetIndicatorValue($R101,"Toutes les strates;",IntrantScenario!$B$7, IntrantScenario!$B$10,VLOOKUP(T$57,Periode,2,FALSE))/5)),0,IF(EXACT(T$57,"Moyenne 2018-2043"),_xll.Woodstock.Analyst.Xcel.UDFs.GetIndicatorValueAverage($R101,"Toutes les strates;",IntrantScenario!$B$7, IntrantScenario!$B$10,"2","6")/5,_xll.Woodstock.Analyst.Xcel.UDFs.GetIndicatorValue($R101,"Toutes les strates;",IntrantScenario!$B$7, IntrantScenario!$B$10,VLOOKUP(T$57,Periode,2,FALSE))/5))</f>
        <v>0</v>
      </c>
      <c r="U101" s="220">
        <f>IF(ISERROR(IF(EXACT(U$57,"Moyenne 2018-2043"),_xll.Woodstock.Analyst.Xcel.UDFs.GetIndicatorValueAverage($R101,"Toutes les strates;",IntrantScenario!$B$7, IntrantScenario!$B$10,"2","6")/5,_xll.Woodstock.Analyst.Xcel.UDFs.GetIndicatorValue($R101,"Toutes les strates;",IntrantScenario!$B$7, IntrantScenario!$B$10,VLOOKUP($U$57,Periode,2,FALSE))/5)),0,IF(EXACT(U$57,"Moyenne 2018-2043"),_xll.Woodstock.Analyst.Xcel.UDFs.GetIndicatorValueAverage($R101,"Toutes les strates;",IntrantScenario!$B$7, IntrantScenario!$B$10,"2","6")/5,_xll.Woodstock.Analyst.Xcel.UDFs.GetIndicatorValue($R101,"Toutes les strates;",IntrantScenario!$B$7, IntrantScenario!$B$10,VLOOKUP($U$57,Periode,2,FALSE))/5))</f>
        <v>0</v>
      </c>
      <c r="V101" s="220">
        <f>IF(ISERROR(IF(EXACT(V$57,"Moyenne 2018-2043"),_xll.Woodstock.Analyst.Xcel.UDFs.GetIndicatorValueAverage($R101,"Toutes les strates;",IntrantScenario!$B$7, IntrantScenario!$B$10,"2","6")/5,_xll.Woodstock.Analyst.Xcel.UDFs.GetIndicatorValue($R101,"Toutes les strates;",IntrantScenario!$B$7, IntrantScenario!$B$10,VLOOKUP($V$57,Periode,2,FALSE))/5)),0,IF(EXACT(V$57,"Moyenne 2018-2043"),_xll.Woodstock.Analyst.Xcel.UDFs.GetIndicatorValueAverage($R101,"Toutes les strates;",IntrantScenario!$B$7, IntrantScenario!$B$10,"2","6")/5,_xll.Woodstock.Analyst.Xcel.UDFs.GetIndicatorValue($R101,"Toutes les strates;",IntrantScenario!$B$7, IntrantScenario!$B$10,VLOOKUP($V$57,Periode,2,FALSE))/5))</f>
        <v>0</v>
      </c>
      <c r="W101" s="220">
        <f>IF(ISERROR(IF(EXACT(W$57,"Moyenne 2018-2043"),_xll.Woodstock.Analyst.Xcel.UDFs.GetIndicatorValueAverage($R101,"Toutes les strates;",IntrantScenario!$B$7, IntrantScenario!$B$10,"2","6")/5,_xll.Woodstock.Analyst.Xcel.UDFs.GetIndicatorValue($R101,"Toutes les strates;",IntrantScenario!$B$7, IntrantScenario!$B$10,VLOOKUP($W$57,Periode,2,FALSE))/5)),0,IF(EXACT(W$57,"Moyenne 2018-2043"),_xll.Woodstock.Analyst.Xcel.UDFs.GetIndicatorValueAverage($R101,"Toutes les strates;",IntrantScenario!$B$7, IntrantScenario!$B$10,"2","6")/5,_xll.Woodstock.Analyst.Xcel.UDFs.GetIndicatorValue($R101,"Toutes les strates;",IntrantScenario!$B$7, IntrantScenario!$B$10,VLOOKUP($W$57,Periode,2,FALSE))/5))</f>
        <v>0</v>
      </c>
      <c r="X101" s="220">
        <f>IF(ISERROR(IF(EXACT(X$57,"Moyenne 2018-2043"),_xll.Woodstock.Analyst.Xcel.UDFs.GetIndicatorValueAverage($R101,"Toutes les strates;",IntrantScenario!$B$7, IntrantScenario!$B$10,"2","6")/5,_xll.Woodstock.Analyst.Xcel.UDFs.GetIndicatorValue($R101,"Toutes les strates;",IntrantScenario!$B$7, IntrantScenario!$B$10,VLOOKUP($X$57,Periode,2,FALSE))/5)),0,IF(EXACT(X$57,"Moyenne 2018-2043"),_xll.Woodstock.Analyst.Xcel.UDFs.GetIndicatorValueAverage($R101,"Toutes les strates;",IntrantScenario!$B$7, IntrantScenario!$B$10,"2","6")/5,_xll.Woodstock.Analyst.Xcel.UDFs.GetIndicatorValue($R101,"Toutes les strates;",IntrantScenario!$B$7, IntrantScenario!$B$10,VLOOKUP($X$57,Periode,2,FALSE))/5))</f>
        <v>0</v>
      </c>
      <c r="Y101" s="220">
        <f>IF(ISERROR(IF(EXACT(Y$57,"Moyenne 2018-2043"),_xll.Woodstock.Analyst.Xcel.UDFs.GetIndicatorValueAverage($R101,"Toutes les strates;",IntrantScenario!$B$7, IntrantScenario!$B$10,"2","6")/5,_xll.Woodstock.Analyst.Xcel.UDFs.GetIndicatorValue($R101,"Toutes les strates;",IntrantScenario!$B$7, IntrantScenario!$B$10,VLOOKUP($Y$57,Periode,2,FALSE))/5)),0,IF(EXACT(Y$57,"Moyenne 2018-2043"),_xll.Woodstock.Analyst.Xcel.UDFs.GetIndicatorValueAverage($R101,"Toutes les strates;",IntrantScenario!$B$7, IntrantScenario!$B$10,"2","6")/5,_xll.Woodstock.Analyst.Xcel.UDFs.GetIndicatorValue($R101,"Toutes les strates;",IntrantScenario!$B$7, IntrantScenario!$B$10,VLOOKUP($Y$57,Periode,2,FALSE))/5))</f>
        <v>0</v>
      </c>
      <c r="Z101" s="199">
        <f t="shared" ref="Z101:Z106" si="42">IFERROR(VLOOKUP($R101,DataTauxTs,4,FALSE),0)</f>
        <v>629.29999999999995</v>
      </c>
      <c r="AA101" s="217">
        <f t="shared" ref="AA101:AA106" si="43">$Z101*T101</f>
        <v>0</v>
      </c>
      <c r="AB101" s="198">
        <f t="shared" si="27"/>
        <v>0</v>
      </c>
      <c r="AC101" s="217">
        <f t="shared" ref="AC101:AC106" si="44">$Z101*U101</f>
        <v>0</v>
      </c>
      <c r="AD101" s="198">
        <f t="shared" si="32"/>
        <v>0</v>
      </c>
      <c r="AE101" s="217">
        <f t="shared" ref="AE101:AE106" si="45">$Z101*V101</f>
        <v>0</v>
      </c>
      <c r="AF101" s="198">
        <f t="shared" si="28"/>
        <v>0</v>
      </c>
      <c r="AG101" s="217">
        <f t="shared" ref="AG101:AG106" si="46">$Z101*W101</f>
        <v>0</v>
      </c>
      <c r="AH101" s="198">
        <f t="shared" si="29"/>
        <v>0</v>
      </c>
      <c r="AI101" s="217">
        <f t="shared" ref="AI101:AI106" si="47">$Z101*X101</f>
        <v>0</v>
      </c>
      <c r="AJ101" s="198">
        <f t="shared" si="30"/>
        <v>0</v>
      </c>
      <c r="AK101" s="217">
        <f t="shared" ref="AK101:AK106" si="48">$Z101*Y101</f>
        <v>0</v>
      </c>
      <c r="AL101" s="198">
        <f t="shared" si="31"/>
        <v>0</v>
      </c>
    </row>
    <row r="102" spans="18:38" ht="15" customHeight="1" x14ac:dyDescent="0.25">
      <c r="R102" s="74" t="s">
        <v>948</v>
      </c>
      <c r="S102" s="410"/>
      <c r="T102" s="220">
        <f>IF(ISERROR(IF(EXACT(T$57,"Moyenne 2018-2043"),_xll.Woodstock.Analyst.Xcel.UDFs.GetIndicatorValueAverage($R102,"Toutes les strates;",IntrantScenario!$B$7, IntrantScenario!$B$10,"2","6")/5,_xll.Woodstock.Analyst.Xcel.UDFs.GetIndicatorValue($R102,"Toutes les strates;",IntrantScenario!$B$7, IntrantScenario!$B$10,VLOOKUP(T$57,Periode,2,FALSE))/5)),0,IF(EXACT(T$57,"Moyenne 2018-2043"),_xll.Woodstock.Analyst.Xcel.UDFs.GetIndicatorValueAverage($R102,"Toutes les strates;",IntrantScenario!$B$7, IntrantScenario!$B$10,"2","6")/5,_xll.Woodstock.Analyst.Xcel.UDFs.GetIndicatorValue($R102,"Toutes les strates;",IntrantScenario!$B$7, IntrantScenario!$B$10,VLOOKUP(T$57,Periode,2,FALSE))/5))</f>
        <v>0</v>
      </c>
      <c r="U102" s="220">
        <f>IF(ISERROR(IF(EXACT(U$57,"Moyenne 2018-2043"),_xll.Woodstock.Analyst.Xcel.UDFs.GetIndicatorValueAverage($R102,"Toutes les strates;",IntrantScenario!$B$7, IntrantScenario!$B$10,"2","6")/5,_xll.Woodstock.Analyst.Xcel.UDFs.GetIndicatorValue($R102,"Toutes les strates;",IntrantScenario!$B$7, IntrantScenario!$B$10,VLOOKUP($U$57,Periode,2,FALSE))/5)),0,IF(EXACT(U$57,"Moyenne 2018-2043"),_xll.Woodstock.Analyst.Xcel.UDFs.GetIndicatorValueAverage($R102,"Toutes les strates;",IntrantScenario!$B$7, IntrantScenario!$B$10,"2","6")/5,_xll.Woodstock.Analyst.Xcel.UDFs.GetIndicatorValue($R102,"Toutes les strates;",IntrantScenario!$B$7, IntrantScenario!$B$10,VLOOKUP($U$57,Periode,2,FALSE))/5))</f>
        <v>0</v>
      </c>
      <c r="V102" s="220">
        <f>IF(ISERROR(IF(EXACT(V$57,"Moyenne 2018-2043"),_xll.Woodstock.Analyst.Xcel.UDFs.GetIndicatorValueAverage($R102,"Toutes les strates;",IntrantScenario!$B$7, IntrantScenario!$B$10,"2","6")/5,_xll.Woodstock.Analyst.Xcel.UDFs.GetIndicatorValue($R102,"Toutes les strates;",IntrantScenario!$B$7, IntrantScenario!$B$10,VLOOKUP($V$57,Periode,2,FALSE))/5)),0,IF(EXACT(V$57,"Moyenne 2018-2043"),_xll.Woodstock.Analyst.Xcel.UDFs.GetIndicatorValueAverage($R102,"Toutes les strates;",IntrantScenario!$B$7, IntrantScenario!$B$10,"2","6")/5,_xll.Woodstock.Analyst.Xcel.UDFs.GetIndicatorValue($R102,"Toutes les strates;",IntrantScenario!$B$7, IntrantScenario!$B$10,VLOOKUP($V$57,Periode,2,FALSE))/5))</f>
        <v>0</v>
      </c>
      <c r="W102" s="220">
        <f>IF(ISERROR(IF(EXACT(W$57,"Moyenne 2018-2043"),_xll.Woodstock.Analyst.Xcel.UDFs.GetIndicatorValueAverage($R102,"Toutes les strates;",IntrantScenario!$B$7, IntrantScenario!$B$10,"2","6")/5,_xll.Woodstock.Analyst.Xcel.UDFs.GetIndicatorValue($R102,"Toutes les strates;",IntrantScenario!$B$7, IntrantScenario!$B$10,VLOOKUP($W$57,Periode,2,FALSE))/5)),0,IF(EXACT(W$57,"Moyenne 2018-2043"),_xll.Woodstock.Analyst.Xcel.UDFs.GetIndicatorValueAverage($R102,"Toutes les strates;",IntrantScenario!$B$7, IntrantScenario!$B$10,"2","6")/5,_xll.Woodstock.Analyst.Xcel.UDFs.GetIndicatorValue($R102,"Toutes les strates;",IntrantScenario!$B$7, IntrantScenario!$B$10,VLOOKUP($W$57,Periode,2,FALSE))/5))</f>
        <v>0</v>
      </c>
      <c r="X102" s="220">
        <f>IF(ISERROR(IF(EXACT(X$57,"Moyenne 2018-2043"),_xll.Woodstock.Analyst.Xcel.UDFs.GetIndicatorValueAverage($R102,"Toutes les strates;",IntrantScenario!$B$7, IntrantScenario!$B$10,"2","6")/5,_xll.Woodstock.Analyst.Xcel.UDFs.GetIndicatorValue($R102,"Toutes les strates;",IntrantScenario!$B$7, IntrantScenario!$B$10,VLOOKUP($X$57,Periode,2,FALSE))/5)),0,IF(EXACT(X$57,"Moyenne 2018-2043"),_xll.Woodstock.Analyst.Xcel.UDFs.GetIndicatorValueAverage($R102,"Toutes les strates;",IntrantScenario!$B$7, IntrantScenario!$B$10,"2","6")/5,_xll.Woodstock.Analyst.Xcel.UDFs.GetIndicatorValue($R102,"Toutes les strates;",IntrantScenario!$B$7, IntrantScenario!$B$10,VLOOKUP($X$57,Periode,2,FALSE))/5))</f>
        <v>0</v>
      </c>
      <c r="Y102" s="220">
        <f>IF(ISERROR(IF(EXACT(Y$57,"Moyenne 2018-2043"),_xll.Woodstock.Analyst.Xcel.UDFs.GetIndicatorValueAverage($R102,"Toutes les strates;",IntrantScenario!$B$7, IntrantScenario!$B$10,"2","6")/5,_xll.Woodstock.Analyst.Xcel.UDFs.GetIndicatorValue($R102,"Toutes les strates;",IntrantScenario!$B$7, IntrantScenario!$B$10,VLOOKUP($Y$57,Periode,2,FALSE))/5)),0,IF(EXACT(Y$57,"Moyenne 2018-2043"),_xll.Woodstock.Analyst.Xcel.UDFs.GetIndicatorValueAverage($R102,"Toutes les strates;",IntrantScenario!$B$7, IntrantScenario!$B$10,"2","6")/5,_xll.Woodstock.Analyst.Xcel.UDFs.GetIndicatorValue($R102,"Toutes les strates;",IntrantScenario!$B$7, IntrantScenario!$B$10,VLOOKUP($Y$57,Periode,2,FALSE))/5))</f>
        <v>0</v>
      </c>
      <c r="Z102" s="199">
        <f t="shared" si="42"/>
        <v>673.96</v>
      </c>
      <c r="AA102" s="217">
        <f t="shared" si="43"/>
        <v>0</v>
      </c>
      <c r="AB102" s="198">
        <f t="shared" si="27"/>
        <v>0</v>
      </c>
      <c r="AC102" s="217">
        <f t="shared" si="44"/>
        <v>0</v>
      </c>
      <c r="AD102" s="198">
        <f t="shared" si="32"/>
        <v>0</v>
      </c>
      <c r="AE102" s="217">
        <f t="shared" si="45"/>
        <v>0</v>
      </c>
      <c r="AF102" s="198">
        <f t="shared" si="28"/>
        <v>0</v>
      </c>
      <c r="AG102" s="217">
        <f t="shared" si="46"/>
        <v>0</v>
      </c>
      <c r="AH102" s="198">
        <f t="shared" si="29"/>
        <v>0</v>
      </c>
      <c r="AI102" s="217">
        <f t="shared" si="47"/>
        <v>0</v>
      </c>
      <c r="AJ102" s="198">
        <f t="shared" si="30"/>
        <v>0</v>
      </c>
      <c r="AK102" s="217">
        <f t="shared" si="48"/>
        <v>0</v>
      </c>
      <c r="AL102" s="198">
        <f t="shared" si="31"/>
        <v>0</v>
      </c>
    </row>
    <row r="103" spans="18:38" ht="15" customHeight="1" x14ac:dyDescent="0.25">
      <c r="R103" s="74" t="s">
        <v>961</v>
      </c>
      <c r="S103" s="410"/>
      <c r="T103" s="220">
        <f>IF(ISERROR(IF(EXACT(T$57,"Moyenne 2018-2043"),_xll.Woodstock.Analyst.Xcel.UDFs.GetIndicatorValueAverage($R103,"Toutes les strates;",IntrantScenario!$B$7, IntrantScenario!$B$10,"2","6")/5,_xll.Woodstock.Analyst.Xcel.UDFs.GetIndicatorValue($R103,"Toutes les strates;",IntrantScenario!$B$7, IntrantScenario!$B$10,VLOOKUP(T$57,Periode,2,FALSE))/5)),0,IF(EXACT(T$57,"Moyenne 2018-2043"),_xll.Woodstock.Analyst.Xcel.UDFs.GetIndicatorValueAverage($R103,"Toutes les strates;",IntrantScenario!$B$7, IntrantScenario!$B$10,"2","6")/5,_xll.Woodstock.Analyst.Xcel.UDFs.GetIndicatorValue($R103,"Toutes les strates;",IntrantScenario!$B$7, IntrantScenario!$B$10,VLOOKUP(T$57,Periode,2,FALSE))/5))</f>
        <v>0</v>
      </c>
      <c r="U103" s="220">
        <f>IF(ISERROR(IF(EXACT(U$57,"Moyenne 2018-2043"),_xll.Woodstock.Analyst.Xcel.UDFs.GetIndicatorValueAverage($R103,"Toutes les strates;",IntrantScenario!$B$7, IntrantScenario!$B$10,"2","6")/5,_xll.Woodstock.Analyst.Xcel.UDFs.GetIndicatorValue($R103,"Toutes les strates;",IntrantScenario!$B$7, IntrantScenario!$B$10,VLOOKUP($U$57,Periode,2,FALSE))/5)),0,IF(EXACT(U$57,"Moyenne 2018-2043"),_xll.Woodstock.Analyst.Xcel.UDFs.GetIndicatorValueAverage($R103,"Toutes les strates;",IntrantScenario!$B$7, IntrantScenario!$B$10,"2","6")/5,_xll.Woodstock.Analyst.Xcel.UDFs.GetIndicatorValue($R103,"Toutes les strates;",IntrantScenario!$B$7, IntrantScenario!$B$10,VLOOKUP($U$57,Periode,2,FALSE))/5))</f>
        <v>0</v>
      </c>
      <c r="V103" s="220">
        <f>IF(ISERROR(IF(EXACT(V$57,"Moyenne 2018-2043"),_xll.Woodstock.Analyst.Xcel.UDFs.GetIndicatorValueAverage($R103,"Toutes les strates;",IntrantScenario!$B$7, IntrantScenario!$B$10,"2","6")/5,_xll.Woodstock.Analyst.Xcel.UDFs.GetIndicatorValue($R103,"Toutes les strates;",IntrantScenario!$B$7, IntrantScenario!$B$10,VLOOKUP($V$57,Periode,2,FALSE))/5)),0,IF(EXACT(V$57,"Moyenne 2018-2043"),_xll.Woodstock.Analyst.Xcel.UDFs.GetIndicatorValueAverage($R103,"Toutes les strates;",IntrantScenario!$B$7, IntrantScenario!$B$10,"2","6")/5,_xll.Woodstock.Analyst.Xcel.UDFs.GetIndicatorValue($R103,"Toutes les strates;",IntrantScenario!$B$7, IntrantScenario!$B$10,VLOOKUP($V$57,Periode,2,FALSE))/5))</f>
        <v>0</v>
      </c>
      <c r="W103" s="220">
        <f>IF(ISERROR(IF(EXACT(W$57,"Moyenne 2018-2043"),_xll.Woodstock.Analyst.Xcel.UDFs.GetIndicatorValueAverage($R103,"Toutes les strates;",IntrantScenario!$B$7, IntrantScenario!$B$10,"2","6")/5,_xll.Woodstock.Analyst.Xcel.UDFs.GetIndicatorValue($R103,"Toutes les strates;",IntrantScenario!$B$7, IntrantScenario!$B$10,VLOOKUP($W$57,Periode,2,FALSE))/5)),0,IF(EXACT(W$57,"Moyenne 2018-2043"),_xll.Woodstock.Analyst.Xcel.UDFs.GetIndicatorValueAverage($R103,"Toutes les strates;",IntrantScenario!$B$7, IntrantScenario!$B$10,"2","6")/5,_xll.Woodstock.Analyst.Xcel.UDFs.GetIndicatorValue($R103,"Toutes les strates;",IntrantScenario!$B$7, IntrantScenario!$B$10,VLOOKUP($W$57,Periode,2,FALSE))/5))</f>
        <v>0</v>
      </c>
      <c r="X103" s="220">
        <f>IF(ISERROR(IF(EXACT(X$57,"Moyenne 2018-2043"),_xll.Woodstock.Analyst.Xcel.UDFs.GetIndicatorValueAverage($R103,"Toutes les strates;",IntrantScenario!$B$7, IntrantScenario!$B$10,"2","6")/5,_xll.Woodstock.Analyst.Xcel.UDFs.GetIndicatorValue($R103,"Toutes les strates;",IntrantScenario!$B$7, IntrantScenario!$B$10,VLOOKUP($X$57,Periode,2,FALSE))/5)),0,IF(EXACT(X$57,"Moyenne 2018-2043"),_xll.Woodstock.Analyst.Xcel.UDFs.GetIndicatorValueAverage($R103,"Toutes les strates;",IntrantScenario!$B$7, IntrantScenario!$B$10,"2","6")/5,_xll.Woodstock.Analyst.Xcel.UDFs.GetIndicatorValue($R103,"Toutes les strates;",IntrantScenario!$B$7, IntrantScenario!$B$10,VLOOKUP($X$57,Periode,2,FALSE))/5))</f>
        <v>0</v>
      </c>
      <c r="Y103" s="220">
        <f>IF(ISERROR(IF(EXACT(Y$57,"Moyenne 2018-2043"),_xll.Woodstock.Analyst.Xcel.UDFs.GetIndicatorValueAverage($R103,"Toutes les strates;",IntrantScenario!$B$7, IntrantScenario!$B$10,"2","6")/5,_xll.Woodstock.Analyst.Xcel.UDFs.GetIndicatorValue($R103,"Toutes les strates;",IntrantScenario!$B$7, IntrantScenario!$B$10,VLOOKUP($Y$57,Periode,2,FALSE))/5)),0,IF(EXACT(Y$57,"Moyenne 2018-2043"),_xll.Woodstock.Analyst.Xcel.UDFs.GetIndicatorValueAverage($R103,"Toutes les strates;",IntrantScenario!$B$7, IntrantScenario!$B$10,"2","6")/5,_xll.Woodstock.Analyst.Xcel.UDFs.GetIndicatorValue($R103,"Toutes les strates;",IntrantScenario!$B$7, IntrantScenario!$B$10,VLOOKUP($Y$57,Periode,2,FALSE))/5))</f>
        <v>0</v>
      </c>
      <c r="Z103" s="199">
        <f t="shared" si="42"/>
        <v>629.29999999999995</v>
      </c>
      <c r="AA103" s="217">
        <f t="shared" si="43"/>
        <v>0</v>
      </c>
      <c r="AB103" s="198">
        <f t="shared" si="27"/>
        <v>0</v>
      </c>
      <c r="AC103" s="217">
        <f t="shared" si="44"/>
        <v>0</v>
      </c>
      <c r="AD103" s="198">
        <f t="shared" si="32"/>
        <v>0</v>
      </c>
      <c r="AE103" s="217">
        <f t="shared" si="45"/>
        <v>0</v>
      </c>
      <c r="AF103" s="198">
        <f t="shared" si="28"/>
        <v>0</v>
      </c>
      <c r="AG103" s="217">
        <f t="shared" si="46"/>
        <v>0</v>
      </c>
      <c r="AH103" s="198">
        <f t="shared" si="29"/>
        <v>0</v>
      </c>
      <c r="AI103" s="217">
        <f t="shared" si="47"/>
        <v>0</v>
      </c>
      <c r="AJ103" s="198">
        <f t="shared" si="30"/>
        <v>0</v>
      </c>
      <c r="AK103" s="217">
        <f t="shared" si="48"/>
        <v>0</v>
      </c>
      <c r="AL103" s="198">
        <f t="shared" si="31"/>
        <v>0</v>
      </c>
    </row>
    <row r="104" spans="18:38" ht="15" customHeight="1" x14ac:dyDescent="0.25">
      <c r="R104" s="74" t="s">
        <v>962</v>
      </c>
      <c r="S104" s="410"/>
      <c r="T104" s="220">
        <f>IF(ISERROR(IF(EXACT(T$57,"Moyenne 2018-2043"),_xll.Woodstock.Analyst.Xcel.UDFs.GetIndicatorValueAverage($R104,"Toutes les strates;",IntrantScenario!$B$7, IntrantScenario!$B$10,"2","6")/5,_xll.Woodstock.Analyst.Xcel.UDFs.GetIndicatorValue($R104,"Toutes les strates;",IntrantScenario!$B$7, IntrantScenario!$B$10,VLOOKUP(T$57,Periode,2,FALSE))/5)),0,IF(EXACT(T$57,"Moyenne 2018-2043"),_xll.Woodstock.Analyst.Xcel.UDFs.GetIndicatorValueAverage($R104,"Toutes les strates;",IntrantScenario!$B$7, IntrantScenario!$B$10,"2","6")/5,_xll.Woodstock.Analyst.Xcel.UDFs.GetIndicatorValue($R104,"Toutes les strates;",IntrantScenario!$B$7, IntrantScenario!$B$10,VLOOKUP(T$57,Periode,2,FALSE))/5))</f>
        <v>0</v>
      </c>
      <c r="U104" s="220">
        <f>IF(ISERROR(IF(EXACT(U$57,"Moyenne 2018-2043"),_xll.Woodstock.Analyst.Xcel.UDFs.GetIndicatorValueAverage($R104,"Toutes les strates;",IntrantScenario!$B$7, IntrantScenario!$B$10,"2","6")/5,_xll.Woodstock.Analyst.Xcel.UDFs.GetIndicatorValue($R104,"Toutes les strates;",IntrantScenario!$B$7, IntrantScenario!$B$10,VLOOKUP($U$57,Periode,2,FALSE))/5)),0,IF(EXACT(U$57,"Moyenne 2018-2043"),_xll.Woodstock.Analyst.Xcel.UDFs.GetIndicatorValueAverage($R104,"Toutes les strates;",IntrantScenario!$B$7, IntrantScenario!$B$10,"2","6")/5,_xll.Woodstock.Analyst.Xcel.UDFs.GetIndicatorValue($R104,"Toutes les strates;",IntrantScenario!$B$7, IntrantScenario!$B$10,VLOOKUP($U$57,Periode,2,FALSE))/5))</f>
        <v>0</v>
      </c>
      <c r="V104" s="220">
        <f>IF(ISERROR(IF(EXACT(V$57,"Moyenne 2018-2043"),_xll.Woodstock.Analyst.Xcel.UDFs.GetIndicatorValueAverage($R104,"Toutes les strates;",IntrantScenario!$B$7, IntrantScenario!$B$10,"2","6")/5,_xll.Woodstock.Analyst.Xcel.UDFs.GetIndicatorValue($R104,"Toutes les strates;",IntrantScenario!$B$7, IntrantScenario!$B$10,VLOOKUP($V$57,Periode,2,FALSE))/5)),0,IF(EXACT(V$57,"Moyenne 2018-2043"),_xll.Woodstock.Analyst.Xcel.UDFs.GetIndicatorValueAverage($R104,"Toutes les strates;",IntrantScenario!$B$7, IntrantScenario!$B$10,"2","6")/5,_xll.Woodstock.Analyst.Xcel.UDFs.GetIndicatorValue($R104,"Toutes les strates;",IntrantScenario!$B$7, IntrantScenario!$B$10,VLOOKUP($V$57,Periode,2,FALSE))/5))</f>
        <v>0</v>
      </c>
      <c r="W104" s="220">
        <f>IF(ISERROR(IF(EXACT(W$57,"Moyenne 2018-2043"),_xll.Woodstock.Analyst.Xcel.UDFs.GetIndicatorValueAverage($R104,"Toutes les strates;",IntrantScenario!$B$7, IntrantScenario!$B$10,"2","6")/5,_xll.Woodstock.Analyst.Xcel.UDFs.GetIndicatorValue($R104,"Toutes les strates;",IntrantScenario!$B$7, IntrantScenario!$B$10,VLOOKUP($W$57,Periode,2,FALSE))/5)),0,IF(EXACT(W$57,"Moyenne 2018-2043"),_xll.Woodstock.Analyst.Xcel.UDFs.GetIndicatorValueAverage($R104,"Toutes les strates;",IntrantScenario!$B$7, IntrantScenario!$B$10,"2","6")/5,_xll.Woodstock.Analyst.Xcel.UDFs.GetIndicatorValue($R104,"Toutes les strates;",IntrantScenario!$B$7, IntrantScenario!$B$10,VLOOKUP($W$57,Periode,2,FALSE))/5))</f>
        <v>0</v>
      </c>
      <c r="X104" s="220">
        <f>IF(ISERROR(IF(EXACT(X$57,"Moyenne 2018-2043"),_xll.Woodstock.Analyst.Xcel.UDFs.GetIndicatorValueAverage($R104,"Toutes les strates;",IntrantScenario!$B$7, IntrantScenario!$B$10,"2","6")/5,_xll.Woodstock.Analyst.Xcel.UDFs.GetIndicatorValue($R104,"Toutes les strates;",IntrantScenario!$B$7, IntrantScenario!$B$10,VLOOKUP($X$57,Periode,2,FALSE))/5)),0,IF(EXACT(X$57,"Moyenne 2018-2043"),_xll.Woodstock.Analyst.Xcel.UDFs.GetIndicatorValueAverage($R104,"Toutes les strates;",IntrantScenario!$B$7, IntrantScenario!$B$10,"2","6")/5,_xll.Woodstock.Analyst.Xcel.UDFs.GetIndicatorValue($R104,"Toutes les strates;",IntrantScenario!$B$7, IntrantScenario!$B$10,VLOOKUP($X$57,Periode,2,FALSE))/5))</f>
        <v>0</v>
      </c>
      <c r="Y104" s="220">
        <f>IF(ISERROR(IF(EXACT(Y$57,"Moyenne 2018-2043"),_xll.Woodstock.Analyst.Xcel.UDFs.GetIndicatorValueAverage($R104,"Toutes les strates;",IntrantScenario!$B$7, IntrantScenario!$B$10,"2","6")/5,_xll.Woodstock.Analyst.Xcel.UDFs.GetIndicatorValue($R104,"Toutes les strates;",IntrantScenario!$B$7, IntrantScenario!$B$10,VLOOKUP($Y$57,Periode,2,FALSE))/5)),0,IF(EXACT(Y$57,"Moyenne 2018-2043"),_xll.Woodstock.Analyst.Xcel.UDFs.GetIndicatorValueAverage($R104,"Toutes les strates;",IntrantScenario!$B$7, IntrantScenario!$B$10,"2","6")/5,_xll.Woodstock.Analyst.Xcel.UDFs.GetIndicatorValue($R104,"Toutes les strates;",IntrantScenario!$B$7, IntrantScenario!$B$10,VLOOKUP($Y$57,Periode,2,FALSE))/5))</f>
        <v>0</v>
      </c>
      <c r="Z104" s="199">
        <f t="shared" si="42"/>
        <v>673.96</v>
      </c>
      <c r="AA104" s="217">
        <f t="shared" si="43"/>
        <v>0</v>
      </c>
      <c r="AB104" s="198">
        <f t="shared" si="27"/>
        <v>0</v>
      </c>
      <c r="AC104" s="217">
        <f t="shared" si="44"/>
        <v>0</v>
      </c>
      <c r="AD104" s="198">
        <f t="shared" si="32"/>
        <v>0</v>
      </c>
      <c r="AE104" s="217">
        <f t="shared" si="45"/>
        <v>0</v>
      </c>
      <c r="AF104" s="198">
        <f t="shared" si="28"/>
        <v>0</v>
      </c>
      <c r="AG104" s="217">
        <f t="shared" si="46"/>
        <v>0</v>
      </c>
      <c r="AH104" s="198">
        <f t="shared" si="29"/>
        <v>0</v>
      </c>
      <c r="AI104" s="217">
        <f t="shared" si="47"/>
        <v>0</v>
      </c>
      <c r="AJ104" s="198">
        <f t="shared" si="30"/>
        <v>0</v>
      </c>
      <c r="AK104" s="217">
        <f t="shared" si="48"/>
        <v>0</v>
      </c>
      <c r="AL104" s="198">
        <f t="shared" si="31"/>
        <v>0</v>
      </c>
    </row>
    <row r="105" spans="18:38" ht="15" customHeight="1" x14ac:dyDescent="0.25">
      <c r="R105" s="74" t="s">
        <v>973</v>
      </c>
      <c r="S105" s="410"/>
      <c r="T105" s="220">
        <f>IF(ISERROR(IF(EXACT(T$57,"Moyenne 2018-2043"),_xll.Woodstock.Analyst.Xcel.UDFs.GetIndicatorValueAverage($R105,"Toutes les strates;",IntrantScenario!$B$7, IntrantScenario!$B$10,"2","6")/5,_xll.Woodstock.Analyst.Xcel.UDFs.GetIndicatorValue($R105,"Toutes les strates;",IntrantScenario!$B$7, IntrantScenario!$B$10,VLOOKUP(T$57,Periode,2,FALSE))/5)),0,IF(EXACT(T$57,"Moyenne 2018-2043"),_xll.Woodstock.Analyst.Xcel.UDFs.GetIndicatorValueAverage($R105,"Toutes les strates;",IntrantScenario!$B$7, IntrantScenario!$B$10,"2","6")/5,_xll.Woodstock.Analyst.Xcel.UDFs.GetIndicatorValue($R105,"Toutes les strates;",IntrantScenario!$B$7, IntrantScenario!$B$10,VLOOKUP(T$57,Periode,2,FALSE))/5))</f>
        <v>0</v>
      </c>
      <c r="U105" s="220">
        <f>IF(ISERROR(IF(EXACT(U$57,"Moyenne 2018-2043"),_xll.Woodstock.Analyst.Xcel.UDFs.GetIndicatorValueAverage($R105,"Toutes les strates;",IntrantScenario!$B$7, IntrantScenario!$B$10,"2","6")/5,_xll.Woodstock.Analyst.Xcel.UDFs.GetIndicatorValue($R105,"Toutes les strates;",IntrantScenario!$B$7, IntrantScenario!$B$10,VLOOKUP($U$57,Periode,2,FALSE))/5)),0,IF(EXACT(U$57,"Moyenne 2018-2043"),_xll.Woodstock.Analyst.Xcel.UDFs.GetIndicatorValueAverage($R105,"Toutes les strates;",IntrantScenario!$B$7, IntrantScenario!$B$10,"2","6")/5,_xll.Woodstock.Analyst.Xcel.UDFs.GetIndicatorValue($R105,"Toutes les strates;",IntrantScenario!$B$7, IntrantScenario!$B$10,VLOOKUP($U$57,Periode,2,FALSE))/5))</f>
        <v>0</v>
      </c>
      <c r="V105" s="220">
        <f>IF(ISERROR(IF(EXACT(V$57,"Moyenne 2018-2043"),_xll.Woodstock.Analyst.Xcel.UDFs.GetIndicatorValueAverage($R105,"Toutes les strates;",IntrantScenario!$B$7, IntrantScenario!$B$10,"2","6")/5,_xll.Woodstock.Analyst.Xcel.UDFs.GetIndicatorValue($R105,"Toutes les strates;",IntrantScenario!$B$7, IntrantScenario!$B$10,VLOOKUP($V$57,Periode,2,FALSE))/5)),0,IF(EXACT(V$57,"Moyenne 2018-2043"),_xll.Woodstock.Analyst.Xcel.UDFs.GetIndicatorValueAverage($R105,"Toutes les strates;",IntrantScenario!$B$7, IntrantScenario!$B$10,"2","6")/5,_xll.Woodstock.Analyst.Xcel.UDFs.GetIndicatorValue($R105,"Toutes les strates;",IntrantScenario!$B$7, IntrantScenario!$B$10,VLOOKUP($V$57,Periode,2,FALSE))/5))</f>
        <v>0</v>
      </c>
      <c r="W105" s="220">
        <f>IF(ISERROR(IF(EXACT(W$57,"Moyenne 2018-2043"),_xll.Woodstock.Analyst.Xcel.UDFs.GetIndicatorValueAverage($R105,"Toutes les strates;",IntrantScenario!$B$7, IntrantScenario!$B$10,"2","6")/5,_xll.Woodstock.Analyst.Xcel.UDFs.GetIndicatorValue($R105,"Toutes les strates;",IntrantScenario!$B$7, IntrantScenario!$B$10,VLOOKUP($W$57,Periode,2,FALSE))/5)),0,IF(EXACT(W$57,"Moyenne 2018-2043"),_xll.Woodstock.Analyst.Xcel.UDFs.GetIndicatorValueAverage($R105,"Toutes les strates;",IntrantScenario!$B$7, IntrantScenario!$B$10,"2","6")/5,_xll.Woodstock.Analyst.Xcel.UDFs.GetIndicatorValue($R105,"Toutes les strates;",IntrantScenario!$B$7, IntrantScenario!$B$10,VLOOKUP($W$57,Periode,2,FALSE))/5))</f>
        <v>0</v>
      </c>
      <c r="X105" s="220">
        <f>IF(ISERROR(IF(EXACT(X$57,"Moyenne 2018-2043"),_xll.Woodstock.Analyst.Xcel.UDFs.GetIndicatorValueAverage($R105,"Toutes les strates;",IntrantScenario!$B$7, IntrantScenario!$B$10,"2","6")/5,_xll.Woodstock.Analyst.Xcel.UDFs.GetIndicatorValue($R105,"Toutes les strates;",IntrantScenario!$B$7, IntrantScenario!$B$10,VLOOKUP($X$57,Periode,2,FALSE))/5)),0,IF(EXACT(X$57,"Moyenne 2018-2043"),_xll.Woodstock.Analyst.Xcel.UDFs.GetIndicatorValueAverage($R105,"Toutes les strates;",IntrantScenario!$B$7, IntrantScenario!$B$10,"2","6")/5,_xll.Woodstock.Analyst.Xcel.UDFs.GetIndicatorValue($R105,"Toutes les strates;",IntrantScenario!$B$7, IntrantScenario!$B$10,VLOOKUP($X$57,Periode,2,FALSE))/5))</f>
        <v>0</v>
      </c>
      <c r="Y105" s="220">
        <f>IF(ISERROR(IF(EXACT(Y$57,"Moyenne 2018-2043"),_xll.Woodstock.Analyst.Xcel.UDFs.GetIndicatorValueAverage($R105,"Toutes les strates;",IntrantScenario!$B$7, IntrantScenario!$B$10,"2","6")/5,_xll.Woodstock.Analyst.Xcel.UDFs.GetIndicatorValue($R105,"Toutes les strates;",IntrantScenario!$B$7, IntrantScenario!$B$10,VLOOKUP($Y$57,Periode,2,FALSE))/5)),0,IF(EXACT(Y$57,"Moyenne 2018-2043"),_xll.Woodstock.Analyst.Xcel.UDFs.GetIndicatorValueAverage($R105,"Toutes les strates;",IntrantScenario!$B$7, IntrantScenario!$B$10,"2","6")/5,_xll.Woodstock.Analyst.Xcel.UDFs.GetIndicatorValue($R105,"Toutes les strates;",IntrantScenario!$B$7, IntrantScenario!$B$10,VLOOKUP($Y$57,Periode,2,FALSE))/5))</f>
        <v>0</v>
      </c>
      <c r="Z105" s="199">
        <f t="shared" si="42"/>
        <v>629.29999999999995</v>
      </c>
      <c r="AA105" s="217">
        <f t="shared" si="43"/>
        <v>0</v>
      </c>
      <c r="AB105" s="198">
        <f t="shared" si="27"/>
        <v>0</v>
      </c>
      <c r="AC105" s="217">
        <f t="shared" si="44"/>
        <v>0</v>
      </c>
      <c r="AD105" s="198">
        <f t="shared" si="32"/>
        <v>0</v>
      </c>
      <c r="AE105" s="217">
        <f t="shared" si="45"/>
        <v>0</v>
      </c>
      <c r="AF105" s="198">
        <f t="shared" si="28"/>
        <v>0</v>
      </c>
      <c r="AG105" s="217">
        <f t="shared" si="46"/>
        <v>0</v>
      </c>
      <c r="AH105" s="198">
        <f t="shared" si="29"/>
        <v>0</v>
      </c>
      <c r="AI105" s="217">
        <f t="shared" si="47"/>
        <v>0</v>
      </c>
      <c r="AJ105" s="198">
        <f t="shared" si="30"/>
        <v>0</v>
      </c>
      <c r="AK105" s="217">
        <f t="shared" si="48"/>
        <v>0</v>
      </c>
      <c r="AL105" s="198">
        <f t="shared" si="31"/>
        <v>0</v>
      </c>
    </row>
    <row r="106" spans="18:38" ht="15" customHeight="1" x14ac:dyDescent="0.25">
      <c r="R106" s="74" t="s">
        <v>974</v>
      </c>
      <c r="S106" s="410"/>
      <c r="T106" s="220">
        <f>IF(ISERROR(IF(EXACT(T$57,"Moyenne 2018-2043"),_xll.Woodstock.Analyst.Xcel.UDFs.GetIndicatorValueAverage($R106,"Toutes les strates;",IntrantScenario!$B$7, IntrantScenario!$B$10,"2","6")/5,_xll.Woodstock.Analyst.Xcel.UDFs.GetIndicatorValue($R106,"Toutes les strates;",IntrantScenario!$B$7, IntrantScenario!$B$10,VLOOKUP(T$57,Periode,2,FALSE))/5)),0,IF(EXACT(T$57,"Moyenne 2018-2043"),_xll.Woodstock.Analyst.Xcel.UDFs.GetIndicatorValueAverage($R106,"Toutes les strates;",IntrantScenario!$B$7, IntrantScenario!$B$10,"2","6")/5,_xll.Woodstock.Analyst.Xcel.UDFs.GetIndicatorValue($R106,"Toutes les strates;",IntrantScenario!$B$7, IntrantScenario!$B$10,VLOOKUP(T$57,Periode,2,FALSE))/5))</f>
        <v>0</v>
      </c>
      <c r="U106" s="220">
        <f>IF(ISERROR(IF(EXACT(U$57,"Moyenne 2018-2043"),_xll.Woodstock.Analyst.Xcel.UDFs.GetIndicatorValueAverage($R106,"Toutes les strates;",IntrantScenario!$B$7, IntrantScenario!$B$10,"2","6")/5,_xll.Woodstock.Analyst.Xcel.UDFs.GetIndicatorValue($R106,"Toutes les strates;",IntrantScenario!$B$7, IntrantScenario!$B$10,VLOOKUP($U$57,Periode,2,FALSE))/5)),0,IF(EXACT(U$57,"Moyenne 2018-2043"),_xll.Woodstock.Analyst.Xcel.UDFs.GetIndicatorValueAverage($R106,"Toutes les strates;",IntrantScenario!$B$7, IntrantScenario!$B$10,"2","6")/5,_xll.Woodstock.Analyst.Xcel.UDFs.GetIndicatorValue($R106,"Toutes les strates;",IntrantScenario!$B$7, IntrantScenario!$B$10,VLOOKUP($U$57,Periode,2,FALSE))/5))</f>
        <v>0</v>
      </c>
      <c r="V106" s="220">
        <f>IF(ISERROR(IF(EXACT(V$57,"Moyenne 2018-2043"),_xll.Woodstock.Analyst.Xcel.UDFs.GetIndicatorValueAverage($R106,"Toutes les strates;",IntrantScenario!$B$7, IntrantScenario!$B$10,"2","6")/5,_xll.Woodstock.Analyst.Xcel.UDFs.GetIndicatorValue($R106,"Toutes les strates;",IntrantScenario!$B$7, IntrantScenario!$B$10,VLOOKUP($V$57,Periode,2,FALSE))/5)),0,IF(EXACT(V$57,"Moyenne 2018-2043"),_xll.Woodstock.Analyst.Xcel.UDFs.GetIndicatorValueAverage($R106,"Toutes les strates;",IntrantScenario!$B$7, IntrantScenario!$B$10,"2","6")/5,_xll.Woodstock.Analyst.Xcel.UDFs.GetIndicatorValue($R106,"Toutes les strates;",IntrantScenario!$B$7, IntrantScenario!$B$10,VLOOKUP($V$57,Periode,2,FALSE))/5))</f>
        <v>0</v>
      </c>
      <c r="W106" s="220">
        <f>IF(ISERROR(IF(EXACT(W$57,"Moyenne 2018-2043"),_xll.Woodstock.Analyst.Xcel.UDFs.GetIndicatorValueAverage($R106,"Toutes les strates;",IntrantScenario!$B$7, IntrantScenario!$B$10,"2","6")/5,_xll.Woodstock.Analyst.Xcel.UDFs.GetIndicatorValue($R106,"Toutes les strates;",IntrantScenario!$B$7, IntrantScenario!$B$10,VLOOKUP($W$57,Periode,2,FALSE))/5)),0,IF(EXACT(W$57,"Moyenne 2018-2043"),_xll.Woodstock.Analyst.Xcel.UDFs.GetIndicatorValueAverage($R106,"Toutes les strates;",IntrantScenario!$B$7, IntrantScenario!$B$10,"2","6")/5,_xll.Woodstock.Analyst.Xcel.UDFs.GetIndicatorValue($R106,"Toutes les strates;",IntrantScenario!$B$7, IntrantScenario!$B$10,VLOOKUP($W$57,Periode,2,FALSE))/5))</f>
        <v>0</v>
      </c>
      <c r="X106" s="220">
        <f>IF(ISERROR(IF(EXACT(X$57,"Moyenne 2018-2043"),_xll.Woodstock.Analyst.Xcel.UDFs.GetIndicatorValueAverage($R106,"Toutes les strates;",IntrantScenario!$B$7, IntrantScenario!$B$10,"2","6")/5,_xll.Woodstock.Analyst.Xcel.UDFs.GetIndicatorValue($R106,"Toutes les strates;",IntrantScenario!$B$7, IntrantScenario!$B$10,VLOOKUP($X$57,Periode,2,FALSE))/5)),0,IF(EXACT(X$57,"Moyenne 2018-2043"),_xll.Woodstock.Analyst.Xcel.UDFs.GetIndicatorValueAverage($R106,"Toutes les strates;",IntrantScenario!$B$7, IntrantScenario!$B$10,"2","6")/5,_xll.Woodstock.Analyst.Xcel.UDFs.GetIndicatorValue($R106,"Toutes les strates;",IntrantScenario!$B$7, IntrantScenario!$B$10,VLOOKUP($X$57,Periode,2,FALSE))/5))</f>
        <v>0</v>
      </c>
      <c r="Y106" s="220">
        <f>IF(ISERROR(IF(EXACT(Y$57,"Moyenne 2018-2043"),_xll.Woodstock.Analyst.Xcel.UDFs.GetIndicatorValueAverage($R106,"Toutes les strates;",IntrantScenario!$B$7, IntrantScenario!$B$10,"2","6")/5,_xll.Woodstock.Analyst.Xcel.UDFs.GetIndicatorValue($R106,"Toutes les strates;",IntrantScenario!$B$7, IntrantScenario!$B$10,VLOOKUP($Y$57,Periode,2,FALSE))/5)),0,IF(EXACT(Y$57,"Moyenne 2018-2043"),_xll.Woodstock.Analyst.Xcel.UDFs.GetIndicatorValueAverage($R106,"Toutes les strates;",IntrantScenario!$B$7, IntrantScenario!$B$10,"2","6")/5,_xll.Woodstock.Analyst.Xcel.UDFs.GetIndicatorValue($R106,"Toutes les strates;",IntrantScenario!$B$7, IntrantScenario!$B$10,VLOOKUP($Y$57,Periode,2,FALSE))/5))</f>
        <v>0</v>
      </c>
      <c r="Z106" s="199">
        <f t="shared" si="42"/>
        <v>673.96</v>
      </c>
      <c r="AA106" s="217">
        <f t="shared" si="43"/>
        <v>0</v>
      </c>
      <c r="AB106" s="198">
        <f t="shared" si="27"/>
        <v>0</v>
      </c>
      <c r="AC106" s="217">
        <f t="shared" si="44"/>
        <v>0</v>
      </c>
      <c r="AD106" s="198">
        <f t="shared" si="32"/>
        <v>0</v>
      </c>
      <c r="AE106" s="217">
        <f t="shared" si="45"/>
        <v>0</v>
      </c>
      <c r="AF106" s="198">
        <f t="shared" si="28"/>
        <v>0</v>
      </c>
      <c r="AG106" s="217">
        <f t="shared" si="46"/>
        <v>0</v>
      </c>
      <c r="AH106" s="198">
        <f t="shared" si="29"/>
        <v>0</v>
      </c>
      <c r="AI106" s="217">
        <f t="shared" si="47"/>
        <v>0</v>
      </c>
      <c r="AJ106" s="198">
        <f t="shared" si="30"/>
        <v>0</v>
      </c>
      <c r="AK106" s="217">
        <f t="shared" si="48"/>
        <v>0</v>
      </c>
      <c r="AL106" s="198">
        <f t="shared" si="31"/>
        <v>0</v>
      </c>
    </row>
    <row r="107" spans="18:38" ht="15" customHeight="1" x14ac:dyDescent="0.25">
      <c r="R107" s="216" t="s">
        <v>521</v>
      </c>
      <c r="S107" s="216"/>
      <c r="T107" s="215">
        <f t="shared" ref="T107:Y107" si="49">T100+T93+T83+T67</f>
        <v>1195.7999992683531</v>
      </c>
      <c r="U107" s="215">
        <f t="shared" si="49"/>
        <v>1195.7999974563718</v>
      </c>
      <c r="V107" s="215">
        <f t="shared" si="49"/>
        <v>1195.7999993935227</v>
      </c>
      <c r="W107" s="215">
        <f t="shared" si="49"/>
        <v>1076.2200000092389</v>
      </c>
      <c r="X107" s="215">
        <f t="shared" si="49"/>
        <v>1064.7257950782775</v>
      </c>
      <c r="Y107" s="215">
        <f t="shared" si="49"/>
        <v>1145.6691582411527</v>
      </c>
      <c r="Z107" s="195">
        <f>Z100+Z83+Z67</f>
        <v>998.76855609388031</v>
      </c>
      <c r="AA107" s="205">
        <f>AA100+AA83+AA67</f>
        <v>635017.0493292429</v>
      </c>
      <c r="AB107" s="193">
        <f t="shared" si="27"/>
        <v>0.11352551785559853</v>
      </c>
      <c r="AC107" s="205">
        <f>AC100+AC83+AC67</f>
        <v>635017.04879594257</v>
      </c>
      <c r="AD107" s="193">
        <f t="shared" si="32"/>
        <v>0.11352551763311193</v>
      </c>
      <c r="AE107" s="205">
        <f>AE100+AE83+AE67</f>
        <v>635017.04941120395</v>
      </c>
      <c r="AF107" s="193">
        <f t="shared" si="28"/>
        <v>0.11352551722064906</v>
      </c>
      <c r="AG107" s="205">
        <f>AG100+AG83+AG67</f>
        <v>679196.16062940215</v>
      </c>
      <c r="AH107" s="193">
        <f t="shared" si="29"/>
        <v>0.1215395785937136</v>
      </c>
      <c r="AI107" s="205">
        <f>AI100+AI83+AI67</f>
        <v>562960.45697257598</v>
      </c>
      <c r="AJ107" s="193">
        <f t="shared" si="30"/>
        <v>0.10107037385082782</v>
      </c>
      <c r="AK107" s="205">
        <f>AK100+AK83+AK67</f>
        <v>629441.55302767351</v>
      </c>
      <c r="AL107" s="193">
        <f t="shared" si="31"/>
        <v>0.11264538056951288</v>
      </c>
    </row>
    <row r="108" spans="18:38" ht="15" customHeight="1" x14ac:dyDescent="0.25">
      <c r="R108" s="192" t="s">
        <v>524</v>
      </c>
      <c r="S108" s="192"/>
      <c r="T108" s="191">
        <f t="shared" ref="T108:AA108" si="50">T107+T66</f>
        <v>9336.2985025376074</v>
      </c>
      <c r="U108" s="191">
        <f t="shared" si="50"/>
        <v>8536.3288407206528</v>
      </c>
      <c r="V108" s="191">
        <f t="shared" si="50"/>
        <v>8698.8248001545671</v>
      </c>
      <c r="W108" s="191">
        <f t="shared" si="50"/>
        <v>8029.619711458683</v>
      </c>
      <c r="X108" s="191">
        <f t="shared" si="50"/>
        <v>8517.9749072641134</v>
      </c>
      <c r="Y108" s="191">
        <f t="shared" si="50"/>
        <v>8623.8093524271244</v>
      </c>
      <c r="Z108" s="190">
        <f t="shared" si="50"/>
        <v>998.76855609388031</v>
      </c>
      <c r="AA108" s="214">
        <f t="shared" si="50"/>
        <v>635017.0493292429</v>
      </c>
      <c r="AB108" s="188">
        <f t="shared" si="27"/>
        <v>0.11352551785559853</v>
      </c>
      <c r="AC108" s="214">
        <f>AC107+AC66</f>
        <v>635017.04879594257</v>
      </c>
      <c r="AD108" s="188">
        <f t="shared" si="32"/>
        <v>0.11352551763311193</v>
      </c>
      <c r="AE108" s="214">
        <f>AE107+AE66</f>
        <v>635017.04941120395</v>
      </c>
      <c r="AF108" s="188">
        <f t="shared" si="28"/>
        <v>0.11352551722064906</v>
      </c>
      <c r="AG108" s="214">
        <f>AG107+AG66</f>
        <v>679196.16062940215</v>
      </c>
      <c r="AH108" s="188">
        <f t="shared" si="29"/>
        <v>0.1215395785937136</v>
      </c>
      <c r="AI108" s="214">
        <f>AI107+AI66</f>
        <v>562960.45697257598</v>
      </c>
      <c r="AJ108" s="188">
        <f t="shared" si="30"/>
        <v>0.10107037385082782</v>
      </c>
      <c r="AK108" s="214">
        <f>AK107+AK66</f>
        <v>629441.55302767351</v>
      </c>
      <c r="AL108" s="188">
        <f t="shared" si="31"/>
        <v>0.11264538056951288</v>
      </c>
    </row>
    <row r="109" spans="18:38" ht="15" customHeight="1" thickBot="1" x14ac:dyDescent="0.3">
      <c r="R109" s="213" t="s">
        <v>527</v>
      </c>
      <c r="S109" s="212"/>
      <c r="T109" s="112"/>
      <c r="U109" s="112"/>
      <c r="V109" s="112"/>
      <c r="W109" s="112"/>
      <c r="X109" s="112"/>
      <c r="Y109" s="112"/>
      <c r="Z109" s="212"/>
      <c r="AA109" s="177"/>
      <c r="AB109" s="211">
        <f t="shared" si="27"/>
        <v>0</v>
      </c>
      <c r="AC109" s="177"/>
      <c r="AD109" s="211">
        <f t="shared" si="32"/>
        <v>0</v>
      </c>
      <c r="AE109" s="177"/>
      <c r="AF109" s="211">
        <f t="shared" si="28"/>
        <v>0</v>
      </c>
      <c r="AG109" s="177"/>
      <c r="AH109" s="211">
        <f t="shared" si="29"/>
        <v>0</v>
      </c>
      <c r="AI109" s="177"/>
      <c r="AJ109" s="211">
        <f t="shared" si="30"/>
        <v>0</v>
      </c>
      <c r="AK109" s="177"/>
      <c r="AL109" s="211">
        <f t="shared" si="31"/>
        <v>0</v>
      </c>
    </row>
    <row r="110" spans="18:38" ht="15" customHeight="1" x14ac:dyDescent="0.25">
      <c r="R110" s="204" t="s">
        <v>528</v>
      </c>
      <c r="S110" s="204" t="s">
        <v>657</v>
      </c>
      <c r="T110" s="180">
        <f t="shared" ref="T110:Y110" si="51">SUM(T111:T113)</f>
        <v>0</v>
      </c>
      <c r="U110" s="180">
        <f t="shared" si="51"/>
        <v>0</v>
      </c>
      <c r="V110" s="180">
        <f t="shared" si="51"/>
        <v>0</v>
      </c>
      <c r="W110" s="180">
        <f t="shared" si="51"/>
        <v>0</v>
      </c>
      <c r="X110" s="180">
        <f t="shared" si="51"/>
        <v>0</v>
      </c>
      <c r="Y110" s="180">
        <f t="shared" si="51"/>
        <v>0</v>
      </c>
      <c r="Z110" s="202">
        <f>IF(ISERROR(AA110/T110),0,AA110/T110)</f>
        <v>0</v>
      </c>
      <c r="AA110" s="486">
        <f>SUM(AA111:AA113)</f>
        <v>0</v>
      </c>
      <c r="AB110" s="209">
        <f t="shared" si="27"/>
        <v>0</v>
      </c>
      <c r="AC110" s="486">
        <f>SUM(AC111:AC113)</f>
        <v>0</v>
      </c>
      <c r="AD110" s="209">
        <f t="shared" si="32"/>
        <v>0</v>
      </c>
      <c r="AE110" s="486">
        <f>SUM(AE111:AE113)</f>
        <v>0</v>
      </c>
      <c r="AF110" s="209">
        <f t="shared" si="28"/>
        <v>0</v>
      </c>
      <c r="AG110" s="486">
        <f>SUM(AG111:AG113)</f>
        <v>0</v>
      </c>
      <c r="AH110" s="209">
        <f t="shared" si="29"/>
        <v>0</v>
      </c>
      <c r="AI110" s="486">
        <f>SUM(AI111:AI113)</f>
        <v>0</v>
      </c>
      <c r="AJ110" s="209">
        <f t="shared" si="30"/>
        <v>0</v>
      </c>
      <c r="AK110" s="486">
        <f>SUM(AK111:AK113)</f>
        <v>0</v>
      </c>
      <c r="AL110" s="209">
        <f t="shared" si="31"/>
        <v>0</v>
      </c>
    </row>
    <row r="111" spans="18:38" ht="15" customHeight="1" x14ac:dyDescent="0.25">
      <c r="R111" s="82" t="s">
        <v>818</v>
      </c>
      <c r="S111" s="410"/>
      <c r="T111" s="220">
        <f>IF(ISERROR(IF(EXACT(T$57,"Moyenne 2018-2043"),_xll.Woodstock.Analyst.Xcel.UDFs.GetIndicatorValueAverage($R111,"Toutes les strates;",IntrantScenario!$B$7, IntrantScenario!$B$10,"2","6")/5,_xll.Woodstock.Analyst.Xcel.UDFs.GetIndicatorValue($R111,"Toutes les strates;",IntrantScenario!$B$7, IntrantScenario!$B$10,VLOOKUP(T$57,Periode,2,FALSE))/5)),0,IF(EXACT(T$57,"Moyenne 2018-2043"),_xll.Woodstock.Analyst.Xcel.UDFs.GetIndicatorValueAverage($R111,"Toutes les strates;",IntrantScenario!$B$7, IntrantScenario!$B$10,"2","6")/5,_xll.Woodstock.Analyst.Xcel.UDFs.GetIndicatorValue($R111,"Toutes les strates;",IntrantScenario!$B$7, IntrantScenario!$B$10,VLOOKUP(T$57,Periode,2,FALSE))/5))</f>
        <v>0</v>
      </c>
      <c r="U111" s="220">
        <f>IF(ISERROR(IF(EXACT(U$57,"Moyenne 2018-2043"),_xll.Woodstock.Analyst.Xcel.UDFs.GetIndicatorValueAverage($R111,"Toutes les strates;",IntrantScenario!$B$7, IntrantScenario!$B$10,"2","6")/5,_xll.Woodstock.Analyst.Xcel.UDFs.GetIndicatorValue($R111,"Toutes les strates;",IntrantScenario!$B$7, IntrantScenario!$B$10,VLOOKUP($U$57,Periode,2,FALSE))/5)),0,IF(EXACT(U$57,"Moyenne 2018-2043"),_xll.Woodstock.Analyst.Xcel.UDFs.GetIndicatorValueAverage($R111,"Toutes les strates;",IntrantScenario!$B$7, IntrantScenario!$B$10,"2","6")/5,_xll.Woodstock.Analyst.Xcel.UDFs.GetIndicatorValue($R111,"Toutes les strates;",IntrantScenario!$B$7, IntrantScenario!$B$10,VLOOKUP($U$57,Periode,2,FALSE))/5))</f>
        <v>0</v>
      </c>
      <c r="V111" s="220">
        <f>IF(ISERROR(IF(EXACT(V$57,"Moyenne 2018-2043"),_xll.Woodstock.Analyst.Xcel.UDFs.GetIndicatorValueAverage($R111,"Toutes les strates;",IntrantScenario!$B$7, IntrantScenario!$B$10,"2","6")/5,_xll.Woodstock.Analyst.Xcel.UDFs.GetIndicatorValue($R111,"Toutes les strates;",IntrantScenario!$B$7, IntrantScenario!$B$10,VLOOKUP($V$57,Periode,2,FALSE))/5)),0,IF(EXACT(V$57,"Moyenne 2018-2043"),_xll.Woodstock.Analyst.Xcel.UDFs.GetIndicatorValueAverage($R111,"Toutes les strates;",IntrantScenario!$B$7, IntrantScenario!$B$10,"2","6")/5,_xll.Woodstock.Analyst.Xcel.UDFs.GetIndicatorValue($R111,"Toutes les strates;",IntrantScenario!$B$7, IntrantScenario!$B$10,VLOOKUP($V$57,Periode,2,FALSE))/5))</f>
        <v>0</v>
      </c>
      <c r="W111" s="220">
        <f>IF(ISERROR(IF(EXACT(W$57,"Moyenne 2018-2043"),_xll.Woodstock.Analyst.Xcel.UDFs.GetIndicatorValueAverage($R111,"Toutes les strates;",IntrantScenario!$B$7, IntrantScenario!$B$10,"2","6")/5,_xll.Woodstock.Analyst.Xcel.UDFs.GetIndicatorValue($R111,"Toutes les strates;",IntrantScenario!$B$7, IntrantScenario!$B$10,VLOOKUP($W$57,Periode,2,FALSE))/5)),0,IF(EXACT(W$57,"Moyenne 2018-2043"),_xll.Woodstock.Analyst.Xcel.UDFs.GetIndicatorValueAverage($R111,"Toutes les strates;",IntrantScenario!$B$7, IntrantScenario!$B$10,"2","6")/5,_xll.Woodstock.Analyst.Xcel.UDFs.GetIndicatorValue($R111,"Toutes les strates;",IntrantScenario!$B$7, IntrantScenario!$B$10,VLOOKUP($W$57,Periode,2,FALSE))/5))</f>
        <v>0</v>
      </c>
      <c r="X111" s="220">
        <f>IF(ISERROR(IF(EXACT(X$57,"Moyenne 2018-2043"),_xll.Woodstock.Analyst.Xcel.UDFs.GetIndicatorValueAverage($R111,"Toutes les strates;",IntrantScenario!$B$7, IntrantScenario!$B$10,"2","6")/5,_xll.Woodstock.Analyst.Xcel.UDFs.GetIndicatorValue($R111,"Toutes les strates;",IntrantScenario!$B$7, IntrantScenario!$B$10,VLOOKUP($X$57,Periode,2,FALSE))/5)),0,IF(EXACT(X$57,"Moyenne 2018-2043"),_xll.Woodstock.Analyst.Xcel.UDFs.GetIndicatorValueAverage($R111,"Toutes les strates;",IntrantScenario!$B$7, IntrantScenario!$B$10,"2","6")/5,_xll.Woodstock.Analyst.Xcel.UDFs.GetIndicatorValue($R111,"Toutes les strates;",IntrantScenario!$B$7, IntrantScenario!$B$10,VLOOKUP($X$57,Periode,2,FALSE))/5))</f>
        <v>0</v>
      </c>
      <c r="Y111" s="220">
        <f>IF(ISERROR(IF(EXACT(Y$57,"Moyenne 2018-2043"),_xll.Woodstock.Analyst.Xcel.UDFs.GetIndicatorValueAverage($R111,"Toutes les strates;",IntrantScenario!$B$7, IntrantScenario!$B$10,"2","6")/5,_xll.Woodstock.Analyst.Xcel.UDFs.GetIndicatorValue($R111,"Toutes les strates;",IntrantScenario!$B$7, IntrantScenario!$B$10,VLOOKUP($Y$57,Periode,2,FALSE))/5)),0,IF(EXACT(Y$57,"Moyenne 2018-2043"),_xll.Woodstock.Analyst.Xcel.UDFs.GetIndicatorValueAverage($R111,"Toutes les strates;",IntrantScenario!$B$7, IntrantScenario!$B$10,"2","6")/5,_xll.Woodstock.Analyst.Xcel.UDFs.GetIndicatorValue($R111,"Toutes les strates;",IntrantScenario!$B$7, IntrantScenario!$B$10,VLOOKUP($Y$57,Periode,2,FALSE))/5))</f>
        <v>0</v>
      </c>
      <c r="Z111" s="199">
        <f>IFERROR(VLOOKUP($R111,DataTauxTs,4,FALSE),0)</f>
        <v>811.92</v>
      </c>
      <c r="AA111" s="217">
        <f>$Z111*T111</f>
        <v>0</v>
      </c>
      <c r="AB111" s="198">
        <f t="shared" si="27"/>
        <v>0</v>
      </c>
      <c r="AC111" s="217">
        <f>$Z111*U111</f>
        <v>0</v>
      </c>
      <c r="AD111" s="198">
        <f t="shared" si="32"/>
        <v>0</v>
      </c>
      <c r="AE111" s="217">
        <f>$Z111*V111</f>
        <v>0</v>
      </c>
      <c r="AF111" s="198">
        <f t="shared" si="28"/>
        <v>0</v>
      </c>
      <c r="AG111" s="217">
        <f>$Z111*W111</f>
        <v>0</v>
      </c>
      <c r="AH111" s="198">
        <f t="shared" si="29"/>
        <v>0</v>
      </c>
      <c r="AI111" s="217">
        <f>$Z111*X111</f>
        <v>0</v>
      </c>
      <c r="AJ111" s="198">
        <f t="shared" si="30"/>
        <v>0</v>
      </c>
      <c r="AK111" s="217">
        <f>$Z111*Y111</f>
        <v>0</v>
      </c>
      <c r="AL111" s="198">
        <f t="shared" si="31"/>
        <v>0</v>
      </c>
    </row>
    <row r="112" spans="18:38" ht="15" customHeight="1" x14ac:dyDescent="0.25">
      <c r="R112" s="407" t="s">
        <v>819</v>
      </c>
      <c r="S112" s="410"/>
      <c r="T112" s="220">
        <f>IF(ISERROR(IF(EXACT(T$57,"Moyenne 2018-2043"),_xll.Woodstock.Analyst.Xcel.UDFs.GetIndicatorValueAverage($R112,"Toutes les strates;",IntrantScenario!$B$7, IntrantScenario!$B$10,"2","6")/5,_xll.Woodstock.Analyst.Xcel.UDFs.GetIndicatorValue($R112,"Toutes les strates;",IntrantScenario!$B$7, IntrantScenario!$B$10,VLOOKUP(T$57,Periode,2,FALSE))/5)),0,IF(EXACT(T$57,"Moyenne 2018-2043"),_xll.Woodstock.Analyst.Xcel.UDFs.GetIndicatorValueAverage($R112,"Toutes les strates;",IntrantScenario!$B$7, IntrantScenario!$B$10,"2","6")/5,_xll.Woodstock.Analyst.Xcel.UDFs.GetIndicatorValue($R112,"Toutes les strates;",IntrantScenario!$B$7, IntrantScenario!$B$10,VLOOKUP(T$57,Periode,2,FALSE))/5))</f>
        <v>0</v>
      </c>
      <c r="U112" s="220">
        <f>IF(ISERROR(IF(EXACT(U$57,"Moyenne 2018-2043"),_xll.Woodstock.Analyst.Xcel.UDFs.GetIndicatorValueAverage($R112,"Toutes les strates;",IntrantScenario!$B$7, IntrantScenario!$B$10,"2","6")/5,_xll.Woodstock.Analyst.Xcel.UDFs.GetIndicatorValue($R112,"Toutes les strates;",IntrantScenario!$B$7, IntrantScenario!$B$10,VLOOKUP($U$57,Periode,2,FALSE))/5)),0,IF(EXACT(U$57,"Moyenne 2018-2043"),_xll.Woodstock.Analyst.Xcel.UDFs.GetIndicatorValueAverage($R112,"Toutes les strates;",IntrantScenario!$B$7, IntrantScenario!$B$10,"2","6")/5,_xll.Woodstock.Analyst.Xcel.UDFs.GetIndicatorValue($R112,"Toutes les strates;",IntrantScenario!$B$7, IntrantScenario!$B$10,VLOOKUP($U$57,Periode,2,FALSE))/5))</f>
        <v>0</v>
      </c>
      <c r="V112" s="220">
        <f>IF(ISERROR(IF(EXACT(V$57,"Moyenne 2018-2043"),_xll.Woodstock.Analyst.Xcel.UDFs.GetIndicatorValueAverage($R112,"Toutes les strates;",IntrantScenario!$B$7, IntrantScenario!$B$10,"2","6")/5,_xll.Woodstock.Analyst.Xcel.UDFs.GetIndicatorValue($R112,"Toutes les strates;",IntrantScenario!$B$7, IntrantScenario!$B$10,VLOOKUP($V$57,Periode,2,FALSE))/5)),0,IF(EXACT(V$57,"Moyenne 2018-2043"),_xll.Woodstock.Analyst.Xcel.UDFs.GetIndicatorValueAverage($R112,"Toutes les strates;",IntrantScenario!$B$7, IntrantScenario!$B$10,"2","6")/5,_xll.Woodstock.Analyst.Xcel.UDFs.GetIndicatorValue($R112,"Toutes les strates;",IntrantScenario!$B$7, IntrantScenario!$B$10,VLOOKUP($V$57,Periode,2,FALSE))/5))</f>
        <v>0</v>
      </c>
      <c r="W112" s="220">
        <f>IF(ISERROR(IF(EXACT(W$57,"Moyenne 2018-2043"),_xll.Woodstock.Analyst.Xcel.UDFs.GetIndicatorValueAverage($R112,"Toutes les strates;",IntrantScenario!$B$7, IntrantScenario!$B$10,"2","6")/5,_xll.Woodstock.Analyst.Xcel.UDFs.GetIndicatorValue($R112,"Toutes les strates;",IntrantScenario!$B$7, IntrantScenario!$B$10,VLOOKUP($W$57,Periode,2,FALSE))/5)),0,IF(EXACT(W$57,"Moyenne 2018-2043"),_xll.Woodstock.Analyst.Xcel.UDFs.GetIndicatorValueAverage($R112,"Toutes les strates;",IntrantScenario!$B$7, IntrantScenario!$B$10,"2","6")/5,_xll.Woodstock.Analyst.Xcel.UDFs.GetIndicatorValue($R112,"Toutes les strates;",IntrantScenario!$B$7, IntrantScenario!$B$10,VLOOKUP($W$57,Periode,2,FALSE))/5))</f>
        <v>0</v>
      </c>
      <c r="X112" s="220">
        <f>IF(ISERROR(IF(EXACT(X$57,"Moyenne 2018-2043"),_xll.Woodstock.Analyst.Xcel.UDFs.GetIndicatorValueAverage($R112,"Toutes les strates;",IntrantScenario!$B$7, IntrantScenario!$B$10,"2","6")/5,_xll.Woodstock.Analyst.Xcel.UDFs.GetIndicatorValue($R112,"Toutes les strates;",IntrantScenario!$B$7, IntrantScenario!$B$10,VLOOKUP($X$57,Periode,2,FALSE))/5)),0,IF(EXACT(X$57,"Moyenne 2018-2043"),_xll.Woodstock.Analyst.Xcel.UDFs.GetIndicatorValueAverage($R112,"Toutes les strates;",IntrantScenario!$B$7, IntrantScenario!$B$10,"2","6")/5,_xll.Woodstock.Analyst.Xcel.UDFs.GetIndicatorValue($R112,"Toutes les strates;",IntrantScenario!$B$7, IntrantScenario!$B$10,VLOOKUP($X$57,Periode,2,FALSE))/5))</f>
        <v>0</v>
      </c>
      <c r="Y112" s="220">
        <f>IF(ISERROR(IF(EXACT(Y$57,"Moyenne 2018-2043"),_xll.Woodstock.Analyst.Xcel.UDFs.GetIndicatorValueAverage($R112,"Toutes les strates;",IntrantScenario!$B$7, IntrantScenario!$B$10,"2","6")/5,_xll.Woodstock.Analyst.Xcel.UDFs.GetIndicatorValue($R112,"Toutes les strates;",IntrantScenario!$B$7, IntrantScenario!$B$10,VLOOKUP($Y$57,Periode,2,FALSE))/5)),0,IF(EXACT(Y$57,"Moyenne 2018-2043"),_xll.Woodstock.Analyst.Xcel.UDFs.GetIndicatorValueAverage($R112,"Toutes les strates;",IntrantScenario!$B$7, IntrantScenario!$B$10,"2","6")/5,_xll.Woodstock.Analyst.Xcel.UDFs.GetIndicatorValue($R112,"Toutes les strates;",IntrantScenario!$B$7, IntrantScenario!$B$10,VLOOKUP($Y$57,Periode,2,FALSE))/5))</f>
        <v>0</v>
      </c>
      <c r="Z112" s="199">
        <f>IFERROR(VLOOKUP($R112,DataTauxTs,4,FALSE),0)</f>
        <v>811.92</v>
      </c>
      <c r="AA112" s="217">
        <f>$Z112*T112</f>
        <v>0</v>
      </c>
      <c r="AB112" s="198">
        <f t="shared" si="27"/>
        <v>0</v>
      </c>
      <c r="AC112" s="217">
        <f>$Z112*U112</f>
        <v>0</v>
      </c>
      <c r="AD112" s="198">
        <f t="shared" si="32"/>
        <v>0</v>
      </c>
      <c r="AE112" s="217">
        <f>$Z112*V112</f>
        <v>0</v>
      </c>
      <c r="AF112" s="198">
        <f t="shared" si="28"/>
        <v>0</v>
      </c>
      <c r="AG112" s="217">
        <f>$Z112*W112</f>
        <v>0</v>
      </c>
      <c r="AH112" s="198">
        <f t="shared" si="29"/>
        <v>0</v>
      </c>
      <c r="AI112" s="217">
        <f>$Z112*X112</f>
        <v>0</v>
      </c>
      <c r="AJ112" s="198">
        <f t="shared" si="30"/>
        <v>0</v>
      </c>
      <c r="AK112" s="217">
        <f>$Z112*Y112</f>
        <v>0</v>
      </c>
      <c r="AL112" s="198">
        <f t="shared" si="31"/>
        <v>0</v>
      </c>
    </row>
    <row r="113" spans="18:38" ht="15" customHeight="1" x14ac:dyDescent="0.25">
      <c r="R113" s="407" t="s">
        <v>820</v>
      </c>
      <c r="S113" s="410"/>
      <c r="T113" s="220">
        <f>IF(ISERROR(IF(EXACT(T$57,"Moyenne 2018-2043"),_xll.Woodstock.Analyst.Xcel.UDFs.GetIndicatorValueAverage($R113,"Toutes les strates;",IntrantScenario!$B$7, IntrantScenario!$B$10,"2","6")/5,_xll.Woodstock.Analyst.Xcel.UDFs.GetIndicatorValue($R113,"Toutes les strates;",IntrantScenario!$B$7, IntrantScenario!$B$10,VLOOKUP(T$57,Periode,2,FALSE))/5)),0,IF(EXACT(T$57,"Moyenne 2018-2043"),_xll.Woodstock.Analyst.Xcel.UDFs.GetIndicatorValueAverage($R113,"Toutes les strates;",IntrantScenario!$B$7, IntrantScenario!$B$10,"2","6")/5,_xll.Woodstock.Analyst.Xcel.UDFs.GetIndicatorValue($R113,"Toutes les strates;",IntrantScenario!$B$7, IntrantScenario!$B$10,VLOOKUP(T$57,Periode,2,FALSE))/5))</f>
        <v>0</v>
      </c>
      <c r="U113" s="220">
        <f>IF(ISERROR(IF(EXACT(U$57,"Moyenne 2018-2043"),_xll.Woodstock.Analyst.Xcel.UDFs.GetIndicatorValueAverage($R113,"Toutes les strates;",IntrantScenario!$B$7, IntrantScenario!$B$10,"2","6")/5,_xll.Woodstock.Analyst.Xcel.UDFs.GetIndicatorValue($R113,"Toutes les strates;",IntrantScenario!$B$7, IntrantScenario!$B$10,VLOOKUP($U$57,Periode,2,FALSE))/5)),0,IF(EXACT(U$57,"Moyenne 2018-2043"),_xll.Woodstock.Analyst.Xcel.UDFs.GetIndicatorValueAverage($R113,"Toutes les strates;",IntrantScenario!$B$7, IntrantScenario!$B$10,"2","6")/5,_xll.Woodstock.Analyst.Xcel.UDFs.GetIndicatorValue($R113,"Toutes les strates;",IntrantScenario!$B$7, IntrantScenario!$B$10,VLOOKUP($U$57,Periode,2,FALSE))/5))</f>
        <v>0</v>
      </c>
      <c r="V113" s="220">
        <f>IF(ISERROR(IF(EXACT(V$57,"Moyenne 2018-2043"),_xll.Woodstock.Analyst.Xcel.UDFs.GetIndicatorValueAverage($R113,"Toutes les strates;",IntrantScenario!$B$7, IntrantScenario!$B$10,"2","6")/5,_xll.Woodstock.Analyst.Xcel.UDFs.GetIndicatorValue($R113,"Toutes les strates;",IntrantScenario!$B$7, IntrantScenario!$B$10,VLOOKUP($V$57,Periode,2,FALSE))/5)),0,IF(EXACT(V$57,"Moyenne 2018-2043"),_xll.Woodstock.Analyst.Xcel.UDFs.GetIndicatorValueAverage($R113,"Toutes les strates;",IntrantScenario!$B$7, IntrantScenario!$B$10,"2","6")/5,_xll.Woodstock.Analyst.Xcel.UDFs.GetIndicatorValue($R113,"Toutes les strates;",IntrantScenario!$B$7, IntrantScenario!$B$10,VLOOKUP($V$57,Periode,2,FALSE))/5))</f>
        <v>0</v>
      </c>
      <c r="W113" s="220">
        <f>IF(ISERROR(IF(EXACT(W$57,"Moyenne 2018-2043"),_xll.Woodstock.Analyst.Xcel.UDFs.GetIndicatorValueAverage($R113,"Toutes les strates;",IntrantScenario!$B$7, IntrantScenario!$B$10,"2","6")/5,_xll.Woodstock.Analyst.Xcel.UDFs.GetIndicatorValue($R113,"Toutes les strates;",IntrantScenario!$B$7, IntrantScenario!$B$10,VLOOKUP($W$57,Periode,2,FALSE))/5)),0,IF(EXACT(W$57,"Moyenne 2018-2043"),_xll.Woodstock.Analyst.Xcel.UDFs.GetIndicatorValueAverage($R113,"Toutes les strates;",IntrantScenario!$B$7, IntrantScenario!$B$10,"2","6")/5,_xll.Woodstock.Analyst.Xcel.UDFs.GetIndicatorValue($R113,"Toutes les strates;",IntrantScenario!$B$7, IntrantScenario!$B$10,VLOOKUP($W$57,Periode,2,FALSE))/5))</f>
        <v>0</v>
      </c>
      <c r="X113" s="220">
        <f>IF(ISERROR(IF(EXACT(X$57,"Moyenne 2018-2043"),_xll.Woodstock.Analyst.Xcel.UDFs.GetIndicatorValueAverage($R113,"Toutes les strates;",IntrantScenario!$B$7, IntrantScenario!$B$10,"2","6")/5,_xll.Woodstock.Analyst.Xcel.UDFs.GetIndicatorValue($R113,"Toutes les strates;",IntrantScenario!$B$7, IntrantScenario!$B$10,VLOOKUP($X$57,Periode,2,FALSE))/5)),0,IF(EXACT(X$57,"Moyenne 2018-2043"),_xll.Woodstock.Analyst.Xcel.UDFs.GetIndicatorValueAverage($R113,"Toutes les strates;",IntrantScenario!$B$7, IntrantScenario!$B$10,"2","6")/5,_xll.Woodstock.Analyst.Xcel.UDFs.GetIndicatorValue($R113,"Toutes les strates;",IntrantScenario!$B$7, IntrantScenario!$B$10,VLOOKUP($X$57,Periode,2,FALSE))/5))</f>
        <v>0</v>
      </c>
      <c r="Y113" s="220">
        <f>IF(ISERROR(IF(EXACT(Y$57,"Moyenne 2018-2043"),_xll.Woodstock.Analyst.Xcel.UDFs.GetIndicatorValueAverage($R113,"Toutes les strates;",IntrantScenario!$B$7, IntrantScenario!$B$10,"2","6")/5,_xll.Woodstock.Analyst.Xcel.UDFs.GetIndicatorValue($R113,"Toutes les strates;",IntrantScenario!$B$7, IntrantScenario!$B$10,VLOOKUP($Y$57,Periode,2,FALSE))/5)),0,IF(EXACT(Y$57,"Moyenne 2018-2043"),_xll.Woodstock.Analyst.Xcel.UDFs.GetIndicatorValueAverage($R113,"Toutes les strates;",IntrantScenario!$B$7, IntrantScenario!$B$10,"2","6")/5,_xll.Woodstock.Analyst.Xcel.UDFs.GetIndicatorValue($R113,"Toutes les strates;",IntrantScenario!$B$7, IntrantScenario!$B$10,VLOOKUP($Y$57,Periode,2,FALSE))/5))</f>
        <v>0</v>
      </c>
      <c r="Z113" s="199">
        <f>IFERROR(VLOOKUP($R113,DataTauxTs,4,FALSE),0)</f>
        <v>811.92</v>
      </c>
      <c r="AA113" s="217">
        <f>$Z113*T113</f>
        <v>0</v>
      </c>
      <c r="AB113" s="198">
        <f t="shared" si="27"/>
        <v>0</v>
      </c>
      <c r="AC113" s="217">
        <f>$Z113*U113</f>
        <v>0</v>
      </c>
      <c r="AD113" s="198">
        <f t="shared" si="32"/>
        <v>0</v>
      </c>
      <c r="AE113" s="217">
        <f>$Z113*V113</f>
        <v>0</v>
      </c>
      <c r="AF113" s="198">
        <f t="shared" si="28"/>
        <v>0</v>
      </c>
      <c r="AG113" s="217">
        <f>$Z113*W113</f>
        <v>0</v>
      </c>
      <c r="AH113" s="198">
        <f t="shared" si="29"/>
        <v>0</v>
      </c>
      <c r="AI113" s="217">
        <f>$Z113*X113</f>
        <v>0</v>
      </c>
      <c r="AJ113" s="198">
        <f t="shared" si="30"/>
        <v>0</v>
      </c>
      <c r="AK113" s="217">
        <f>$Z113*Y113</f>
        <v>0</v>
      </c>
      <c r="AL113" s="198">
        <f t="shared" si="31"/>
        <v>0</v>
      </c>
    </row>
    <row r="114" spans="18:38" ht="15" customHeight="1" x14ac:dyDescent="0.25">
      <c r="R114" s="204" t="s">
        <v>529</v>
      </c>
      <c r="S114" s="204" t="s">
        <v>555</v>
      </c>
      <c r="T114" s="180">
        <f t="shared" ref="T114:Y114" si="52">SUM(T115:T117)</f>
        <v>874.99998232126234</v>
      </c>
      <c r="U114" s="180">
        <f t="shared" si="52"/>
        <v>874.99999420642848</v>
      </c>
      <c r="V114" s="180">
        <f t="shared" si="52"/>
        <v>875.00000238418579</v>
      </c>
      <c r="W114" s="180">
        <f t="shared" si="52"/>
        <v>875.00000839233394</v>
      </c>
      <c r="X114" s="180">
        <f t="shared" si="52"/>
        <v>875.00000350475307</v>
      </c>
      <c r="Y114" s="180">
        <f t="shared" si="52"/>
        <v>874.99999816179275</v>
      </c>
      <c r="Z114" s="202">
        <f>IF(ISERROR(AA114/T114),0,AA114/T114)</f>
        <v>535</v>
      </c>
      <c r="AA114" s="210">
        <f>SUM(AA115:AA117)</f>
        <v>468124.99054187536</v>
      </c>
      <c r="AB114" s="209">
        <f t="shared" si="27"/>
        <v>8.3689299411013857E-2</v>
      </c>
      <c r="AC114" s="210">
        <f>SUM(AC115:AC117)</f>
        <v>468124.99690043926</v>
      </c>
      <c r="AD114" s="209">
        <f t="shared" si="32"/>
        <v>8.3689300454039786E-2</v>
      </c>
      <c r="AE114" s="210">
        <f>SUM(AE115:AE117)</f>
        <v>468125.0012755394</v>
      </c>
      <c r="AF114" s="209">
        <f t="shared" si="28"/>
        <v>8.3689300851053597E-2</v>
      </c>
      <c r="AG114" s="210">
        <f>SUM(AG115:AG117)</f>
        <v>468125.00448989868</v>
      </c>
      <c r="AH114" s="209">
        <f t="shared" si="29"/>
        <v>8.3769195223597936E-2</v>
      </c>
      <c r="AI114" s="210">
        <f>SUM(AI115:AI117)</f>
        <v>468125.00187504292</v>
      </c>
      <c r="AJ114" s="209">
        <f t="shared" si="30"/>
        <v>8.4044213696406911E-2</v>
      </c>
      <c r="AK114" s="210">
        <f>SUM(AK115:AK117)</f>
        <v>468124.9990165591</v>
      </c>
      <c r="AL114" s="209">
        <f t="shared" si="31"/>
        <v>8.3776036733953535E-2</v>
      </c>
    </row>
    <row r="115" spans="18:38" ht="15" customHeight="1" x14ac:dyDescent="0.25">
      <c r="R115" s="407" t="s">
        <v>821</v>
      </c>
      <c r="S115" s="410"/>
      <c r="T115" s="220">
        <f>IF(ISERROR(IF(EXACT(T$57,"Moyenne 2018-2043"),_xll.Woodstock.Analyst.Xcel.UDFs.GetIndicatorValueAverage($R115,"Toutes les strates;",IntrantScenario!$B$7, IntrantScenario!$B$10,"2","6")/5,_xll.Woodstock.Analyst.Xcel.UDFs.GetIndicatorValue($R115,"Toutes les strates;",IntrantScenario!$B$7, IntrantScenario!$B$10,VLOOKUP(T$57,Periode,2,FALSE))/5)),0,IF(EXACT(T$57,"Moyenne 2018-2043"),_xll.Woodstock.Analyst.Xcel.UDFs.GetIndicatorValueAverage($R115,"Toutes les strates;",IntrantScenario!$B$7, IntrantScenario!$B$10,"2","6")/5,_xll.Woodstock.Analyst.Xcel.UDFs.GetIndicatorValue($R115,"Toutes les strates;",IntrantScenario!$B$7, IntrantScenario!$B$10,VLOOKUP(T$57,Periode,2,FALSE))/5))</f>
        <v>874.99998232126234</v>
      </c>
      <c r="U115" s="220">
        <f>IF(ISERROR(IF(EXACT(U$57,"Moyenne 2018-2043"),_xll.Woodstock.Analyst.Xcel.UDFs.GetIndicatorValueAverage($R115,"Toutes les strates;",IntrantScenario!$B$7, IntrantScenario!$B$10,"2","6")/5,_xll.Woodstock.Analyst.Xcel.UDFs.GetIndicatorValue($R115,"Toutes les strates;",IntrantScenario!$B$7, IntrantScenario!$B$10,VLOOKUP($U$57,Periode,2,FALSE))/5)),0,IF(EXACT(U$57,"Moyenne 2018-2043"),_xll.Woodstock.Analyst.Xcel.UDFs.GetIndicatorValueAverage($R115,"Toutes les strates;",IntrantScenario!$B$7, IntrantScenario!$B$10,"2","6")/5,_xll.Woodstock.Analyst.Xcel.UDFs.GetIndicatorValue($R115,"Toutes les strates;",IntrantScenario!$B$7, IntrantScenario!$B$10,VLOOKUP($U$57,Periode,2,FALSE))/5))</f>
        <v>874.99999420642848</v>
      </c>
      <c r="V115" s="220">
        <f>IF(ISERROR(IF(EXACT(V$57,"Moyenne 2018-2043"),_xll.Woodstock.Analyst.Xcel.UDFs.GetIndicatorValueAverage($R115,"Toutes les strates;",IntrantScenario!$B$7, IntrantScenario!$B$10,"2","6")/5,_xll.Woodstock.Analyst.Xcel.UDFs.GetIndicatorValue($R115,"Toutes les strates;",IntrantScenario!$B$7, IntrantScenario!$B$10,VLOOKUP($V$57,Periode,2,FALSE))/5)),0,IF(EXACT(V$57,"Moyenne 2018-2043"),_xll.Woodstock.Analyst.Xcel.UDFs.GetIndicatorValueAverage($R115,"Toutes les strates;",IntrantScenario!$B$7, IntrantScenario!$B$10,"2","6")/5,_xll.Woodstock.Analyst.Xcel.UDFs.GetIndicatorValue($R115,"Toutes les strates;",IntrantScenario!$B$7, IntrantScenario!$B$10,VLOOKUP($V$57,Periode,2,FALSE))/5))</f>
        <v>875.00000238418579</v>
      </c>
      <c r="W115" s="220">
        <f>IF(ISERROR(IF(EXACT(W$57,"Moyenne 2018-2043"),_xll.Woodstock.Analyst.Xcel.UDFs.GetIndicatorValueAverage($R115,"Toutes les strates;",IntrantScenario!$B$7, IntrantScenario!$B$10,"2","6")/5,_xll.Woodstock.Analyst.Xcel.UDFs.GetIndicatorValue($R115,"Toutes les strates;",IntrantScenario!$B$7, IntrantScenario!$B$10,VLOOKUP($W$57,Periode,2,FALSE))/5)),0,IF(EXACT(W$57,"Moyenne 2018-2043"),_xll.Woodstock.Analyst.Xcel.UDFs.GetIndicatorValueAverage($R115,"Toutes les strates;",IntrantScenario!$B$7, IntrantScenario!$B$10,"2","6")/5,_xll.Woodstock.Analyst.Xcel.UDFs.GetIndicatorValue($R115,"Toutes les strates;",IntrantScenario!$B$7, IntrantScenario!$B$10,VLOOKUP($W$57,Periode,2,FALSE))/5))</f>
        <v>875.00000839233394</v>
      </c>
      <c r="X115" s="220">
        <f>IF(ISERROR(IF(EXACT(X$57,"Moyenne 2018-2043"),_xll.Woodstock.Analyst.Xcel.UDFs.GetIndicatorValueAverage($R115,"Toutes les strates;",IntrantScenario!$B$7, IntrantScenario!$B$10,"2","6")/5,_xll.Woodstock.Analyst.Xcel.UDFs.GetIndicatorValue($R115,"Toutes les strates;",IntrantScenario!$B$7, IntrantScenario!$B$10,VLOOKUP($X$57,Periode,2,FALSE))/5)),0,IF(EXACT(X$57,"Moyenne 2018-2043"),_xll.Woodstock.Analyst.Xcel.UDFs.GetIndicatorValueAverage($R115,"Toutes les strates;",IntrantScenario!$B$7, IntrantScenario!$B$10,"2","6")/5,_xll.Woodstock.Analyst.Xcel.UDFs.GetIndicatorValue($R115,"Toutes les strates;",IntrantScenario!$B$7, IntrantScenario!$B$10,VLOOKUP($X$57,Periode,2,FALSE))/5))</f>
        <v>875.00000350475307</v>
      </c>
      <c r="Y115" s="220">
        <f>IF(ISERROR(IF(EXACT(Y$57,"Moyenne 2018-2043"),_xll.Woodstock.Analyst.Xcel.UDFs.GetIndicatorValueAverage($R115,"Toutes les strates;",IntrantScenario!$B$7, IntrantScenario!$B$10,"2","6")/5,_xll.Woodstock.Analyst.Xcel.UDFs.GetIndicatorValue($R115,"Toutes les strates;",IntrantScenario!$B$7, IntrantScenario!$B$10,VLOOKUP($Y$57,Periode,2,FALSE))/5)),0,IF(EXACT(Y$57,"Moyenne 2018-2043"),_xll.Woodstock.Analyst.Xcel.UDFs.GetIndicatorValueAverage($R115,"Toutes les strates;",IntrantScenario!$B$7, IntrantScenario!$B$10,"2","6")/5,_xll.Woodstock.Analyst.Xcel.UDFs.GetIndicatorValue($R115,"Toutes les strates;",IntrantScenario!$B$7, IntrantScenario!$B$10,VLOOKUP($Y$57,Periode,2,FALSE))/5))</f>
        <v>874.99999816179275</v>
      </c>
      <c r="Z115" s="199">
        <f>IFERROR(VLOOKUP($R115,DataTauxTs,4,FALSE),0)</f>
        <v>535</v>
      </c>
      <c r="AA115" s="217">
        <f>$Z115*T115</f>
        <v>468124.99054187536</v>
      </c>
      <c r="AB115" s="198">
        <f t="shared" si="27"/>
        <v>8.3689299411013857E-2</v>
      </c>
      <c r="AC115" s="217">
        <f>$Z115*U115</f>
        <v>468124.99690043926</v>
      </c>
      <c r="AD115" s="198">
        <f t="shared" si="32"/>
        <v>8.3689300454039786E-2</v>
      </c>
      <c r="AE115" s="217">
        <f>$Z115*V115</f>
        <v>468125.0012755394</v>
      </c>
      <c r="AF115" s="198">
        <f t="shared" si="28"/>
        <v>8.3689300851053597E-2</v>
      </c>
      <c r="AG115" s="217">
        <f>$Z115*W115</f>
        <v>468125.00448989868</v>
      </c>
      <c r="AH115" s="198">
        <f t="shared" si="29"/>
        <v>8.3769195223597936E-2</v>
      </c>
      <c r="AI115" s="217">
        <f>$Z115*X115</f>
        <v>468125.00187504292</v>
      </c>
      <c r="AJ115" s="198">
        <f t="shared" si="30"/>
        <v>8.4044213696406911E-2</v>
      </c>
      <c r="AK115" s="217">
        <f>$Z115*Y115</f>
        <v>468124.9990165591</v>
      </c>
      <c r="AL115" s="198">
        <f t="shared" si="31"/>
        <v>8.3776036733953535E-2</v>
      </c>
    </row>
    <row r="116" spans="18:38" ht="15" customHeight="1" x14ac:dyDescent="0.25">
      <c r="R116" s="407" t="s">
        <v>822</v>
      </c>
      <c r="S116" s="410"/>
      <c r="T116" s="220">
        <f>IF(ISERROR(IF(EXACT(T$57,"Moyenne 2018-2043"),_xll.Woodstock.Analyst.Xcel.UDFs.GetIndicatorValueAverage($R116,"Toutes les strates;",IntrantScenario!$B$7, IntrantScenario!$B$10,"2","6")/5,_xll.Woodstock.Analyst.Xcel.UDFs.GetIndicatorValue($R116,"Toutes les strates;",IntrantScenario!$B$7, IntrantScenario!$B$10,VLOOKUP(T$57,Periode,2,FALSE))/5)),0,IF(EXACT(T$57,"Moyenne 2018-2043"),_xll.Woodstock.Analyst.Xcel.UDFs.GetIndicatorValueAverage($R116,"Toutes les strates;",IntrantScenario!$B$7, IntrantScenario!$B$10,"2","6")/5,_xll.Woodstock.Analyst.Xcel.UDFs.GetIndicatorValue($R116,"Toutes les strates;",IntrantScenario!$B$7, IntrantScenario!$B$10,VLOOKUP(T$57,Periode,2,FALSE))/5))</f>
        <v>0</v>
      </c>
      <c r="U116" s="220">
        <f>IF(ISERROR(IF(EXACT(U$57,"Moyenne 2018-2043"),_xll.Woodstock.Analyst.Xcel.UDFs.GetIndicatorValueAverage($R116,"Toutes les strates;",IntrantScenario!$B$7, IntrantScenario!$B$10,"2","6")/5,_xll.Woodstock.Analyst.Xcel.UDFs.GetIndicatorValue($R116,"Toutes les strates;",IntrantScenario!$B$7, IntrantScenario!$B$10,VLOOKUP($U$57,Periode,2,FALSE))/5)),0,IF(EXACT(U$57,"Moyenne 2018-2043"),_xll.Woodstock.Analyst.Xcel.UDFs.GetIndicatorValueAverage($R116,"Toutes les strates;",IntrantScenario!$B$7, IntrantScenario!$B$10,"2","6")/5,_xll.Woodstock.Analyst.Xcel.UDFs.GetIndicatorValue($R116,"Toutes les strates;",IntrantScenario!$B$7, IntrantScenario!$B$10,VLOOKUP($U$57,Periode,2,FALSE))/5))</f>
        <v>0</v>
      </c>
      <c r="V116" s="220">
        <f>IF(ISERROR(IF(EXACT(V$57,"Moyenne 2018-2043"),_xll.Woodstock.Analyst.Xcel.UDFs.GetIndicatorValueAverage($R116,"Toutes les strates;",IntrantScenario!$B$7, IntrantScenario!$B$10,"2","6")/5,_xll.Woodstock.Analyst.Xcel.UDFs.GetIndicatorValue($R116,"Toutes les strates;",IntrantScenario!$B$7, IntrantScenario!$B$10,VLOOKUP($V$57,Periode,2,FALSE))/5)),0,IF(EXACT(V$57,"Moyenne 2018-2043"),_xll.Woodstock.Analyst.Xcel.UDFs.GetIndicatorValueAverage($R116,"Toutes les strates;",IntrantScenario!$B$7, IntrantScenario!$B$10,"2","6")/5,_xll.Woodstock.Analyst.Xcel.UDFs.GetIndicatorValue($R116,"Toutes les strates;",IntrantScenario!$B$7, IntrantScenario!$B$10,VLOOKUP($V$57,Periode,2,FALSE))/5))</f>
        <v>0</v>
      </c>
      <c r="W116" s="220">
        <f>IF(ISERROR(IF(EXACT(W$57,"Moyenne 2018-2043"),_xll.Woodstock.Analyst.Xcel.UDFs.GetIndicatorValueAverage($R116,"Toutes les strates;",IntrantScenario!$B$7, IntrantScenario!$B$10,"2","6")/5,_xll.Woodstock.Analyst.Xcel.UDFs.GetIndicatorValue($R116,"Toutes les strates;",IntrantScenario!$B$7, IntrantScenario!$B$10,VLOOKUP($W$57,Periode,2,FALSE))/5)),0,IF(EXACT(W$57,"Moyenne 2018-2043"),_xll.Woodstock.Analyst.Xcel.UDFs.GetIndicatorValueAverage($R116,"Toutes les strates;",IntrantScenario!$B$7, IntrantScenario!$B$10,"2","6")/5,_xll.Woodstock.Analyst.Xcel.UDFs.GetIndicatorValue($R116,"Toutes les strates;",IntrantScenario!$B$7, IntrantScenario!$B$10,VLOOKUP($W$57,Periode,2,FALSE))/5))</f>
        <v>0</v>
      </c>
      <c r="X116" s="220">
        <f>IF(ISERROR(IF(EXACT(X$57,"Moyenne 2018-2043"),_xll.Woodstock.Analyst.Xcel.UDFs.GetIndicatorValueAverage($R116,"Toutes les strates;",IntrantScenario!$B$7, IntrantScenario!$B$10,"2","6")/5,_xll.Woodstock.Analyst.Xcel.UDFs.GetIndicatorValue($R116,"Toutes les strates;",IntrantScenario!$B$7, IntrantScenario!$B$10,VLOOKUP($X$57,Periode,2,FALSE))/5)),0,IF(EXACT(X$57,"Moyenne 2018-2043"),_xll.Woodstock.Analyst.Xcel.UDFs.GetIndicatorValueAverage($R116,"Toutes les strates;",IntrantScenario!$B$7, IntrantScenario!$B$10,"2","6")/5,_xll.Woodstock.Analyst.Xcel.UDFs.GetIndicatorValue($R116,"Toutes les strates;",IntrantScenario!$B$7, IntrantScenario!$B$10,VLOOKUP($X$57,Periode,2,FALSE))/5))</f>
        <v>0</v>
      </c>
      <c r="Y116" s="220">
        <f>IF(ISERROR(IF(EXACT(Y$57,"Moyenne 2018-2043"),_xll.Woodstock.Analyst.Xcel.UDFs.GetIndicatorValueAverage($R116,"Toutes les strates;",IntrantScenario!$B$7, IntrantScenario!$B$10,"2","6")/5,_xll.Woodstock.Analyst.Xcel.UDFs.GetIndicatorValue($R116,"Toutes les strates;",IntrantScenario!$B$7, IntrantScenario!$B$10,VLOOKUP($Y$57,Periode,2,FALSE))/5)),0,IF(EXACT(Y$57,"Moyenne 2018-2043"),_xll.Woodstock.Analyst.Xcel.UDFs.GetIndicatorValueAverage($R116,"Toutes les strates;",IntrantScenario!$B$7, IntrantScenario!$B$10,"2","6")/5,_xll.Woodstock.Analyst.Xcel.UDFs.GetIndicatorValue($R116,"Toutes les strates;",IntrantScenario!$B$7, IntrantScenario!$B$10,VLOOKUP($Y$57,Periode,2,FALSE))/5))</f>
        <v>0</v>
      </c>
      <c r="Z116" s="199">
        <f>IFERROR(VLOOKUP($R116,DataTauxTs,4,FALSE),0)</f>
        <v>535</v>
      </c>
      <c r="AA116" s="217">
        <f>$Z116*T116</f>
        <v>0</v>
      </c>
      <c r="AB116" s="198">
        <f t="shared" si="27"/>
        <v>0</v>
      </c>
      <c r="AC116" s="217">
        <f>$Z116*U116</f>
        <v>0</v>
      </c>
      <c r="AD116" s="198">
        <f t="shared" si="32"/>
        <v>0</v>
      </c>
      <c r="AE116" s="217">
        <f>$Z116*V116</f>
        <v>0</v>
      </c>
      <c r="AF116" s="198">
        <f t="shared" si="28"/>
        <v>0</v>
      </c>
      <c r="AG116" s="217">
        <f>$Z116*W116</f>
        <v>0</v>
      </c>
      <c r="AH116" s="198">
        <f t="shared" si="29"/>
        <v>0</v>
      </c>
      <c r="AI116" s="217">
        <f>$Z116*X116</f>
        <v>0</v>
      </c>
      <c r="AJ116" s="198">
        <f t="shared" si="30"/>
        <v>0</v>
      </c>
      <c r="AK116" s="217">
        <f>$Z116*Y116</f>
        <v>0</v>
      </c>
      <c r="AL116" s="198">
        <f t="shared" si="31"/>
        <v>0</v>
      </c>
    </row>
    <row r="117" spans="18:38" ht="15" customHeight="1" x14ac:dyDescent="0.25">
      <c r="R117" s="407" t="s">
        <v>823</v>
      </c>
      <c r="S117" s="178"/>
      <c r="T117" s="220">
        <f>IF(ISERROR(IF(EXACT(T$57,"Moyenne 2018-2043"),_xll.Woodstock.Analyst.Xcel.UDFs.GetIndicatorValueAverage($R117,"Toutes les strates;",IntrantScenario!$B$7, IntrantScenario!$B$10,"2","6")/5,_xll.Woodstock.Analyst.Xcel.UDFs.GetIndicatorValue($R117,"Toutes les strates;",IntrantScenario!$B$7, IntrantScenario!$B$10,VLOOKUP(T$57,Periode,2,FALSE))/5)),0,IF(EXACT(T$57,"Moyenne 2018-2043"),_xll.Woodstock.Analyst.Xcel.UDFs.GetIndicatorValueAverage($R117,"Toutes les strates;",IntrantScenario!$B$7, IntrantScenario!$B$10,"2","6")/5,_xll.Woodstock.Analyst.Xcel.UDFs.GetIndicatorValue($R117,"Toutes les strates;",IntrantScenario!$B$7, IntrantScenario!$B$10,VLOOKUP(T$57,Periode,2,FALSE))/5))</f>
        <v>0</v>
      </c>
      <c r="U117" s="220">
        <f>IF(ISERROR(IF(EXACT(U$57,"Moyenne 2018-2043"),_xll.Woodstock.Analyst.Xcel.UDFs.GetIndicatorValueAverage($R117,"Toutes les strates;",IntrantScenario!$B$7, IntrantScenario!$B$10,"2","6")/5,_xll.Woodstock.Analyst.Xcel.UDFs.GetIndicatorValue($R117,"Toutes les strates;",IntrantScenario!$B$7, IntrantScenario!$B$10,VLOOKUP($U$57,Periode,2,FALSE))/5)),0,IF(EXACT(U$57,"Moyenne 2018-2043"),_xll.Woodstock.Analyst.Xcel.UDFs.GetIndicatorValueAverage($R117,"Toutes les strates;",IntrantScenario!$B$7, IntrantScenario!$B$10,"2","6")/5,_xll.Woodstock.Analyst.Xcel.UDFs.GetIndicatorValue($R117,"Toutes les strates;",IntrantScenario!$B$7, IntrantScenario!$B$10,VLOOKUP($U$57,Periode,2,FALSE))/5))</f>
        <v>0</v>
      </c>
      <c r="V117" s="220">
        <f>IF(ISERROR(IF(EXACT(V$57,"Moyenne 2018-2043"),_xll.Woodstock.Analyst.Xcel.UDFs.GetIndicatorValueAverage($R117,"Toutes les strates;",IntrantScenario!$B$7, IntrantScenario!$B$10,"2","6")/5,_xll.Woodstock.Analyst.Xcel.UDFs.GetIndicatorValue($R117,"Toutes les strates;",IntrantScenario!$B$7, IntrantScenario!$B$10,VLOOKUP($V$57,Periode,2,FALSE))/5)),0,IF(EXACT(V$57,"Moyenne 2018-2043"),_xll.Woodstock.Analyst.Xcel.UDFs.GetIndicatorValueAverage($R117,"Toutes les strates;",IntrantScenario!$B$7, IntrantScenario!$B$10,"2","6")/5,_xll.Woodstock.Analyst.Xcel.UDFs.GetIndicatorValue($R117,"Toutes les strates;",IntrantScenario!$B$7, IntrantScenario!$B$10,VLOOKUP($V$57,Periode,2,FALSE))/5))</f>
        <v>0</v>
      </c>
      <c r="W117" s="220">
        <f>IF(ISERROR(IF(EXACT(W$57,"Moyenne 2018-2043"),_xll.Woodstock.Analyst.Xcel.UDFs.GetIndicatorValueAverage($R117,"Toutes les strates;",IntrantScenario!$B$7, IntrantScenario!$B$10,"2","6")/5,_xll.Woodstock.Analyst.Xcel.UDFs.GetIndicatorValue($R117,"Toutes les strates;",IntrantScenario!$B$7, IntrantScenario!$B$10,VLOOKUP($W$57,Periode,2,FALSE))/5)),0,IF(EXACT(W$57,"Moyenne 2018-2043"),_xll.Woodstock.Analyst.Xcel.UDFs.GetIndicatorValueAverage($R117,"Toutes les strates;",IntrantScenario!$B$7, IntrantScenario!$B$10,"2","6")/5,_xll.Woodstock.Analyst.Xcel.UDFs.GetIndicatorValue($R117,"Toutes les strates;",IntrantScenario!$B$7, IntrantScenario!$B$10,VLOOKUP($W$57,Periode,2,FALSE))/5))</f>
        <v>0</v>
      </c>
      <c r="X117" s="220">
        <f>IF(ISERROR(IF(EXACT(X$57,"Moyenne 2018-2043"),_xll.Woodstock.Analyst.Xcel.UDFs.GetIndicatorValueAverage($R117,"Toutes les strates;",IntrantScenario!$B$7, IntrantScenario!$B$10,"2","6")/5,_xll.Woodstock.Analyst.Xcel.UDFs.GetIndicatorValue($R117,"Toutes les strates;",IntrantScenario!$B$7, IntrantScenario!$B$10,VLOOKUP($X$57,Periode,2,FALSE))/5)),0,IF(EXACT(X$57,"Moyenne 2018-2043"),_xll.Woodstock.Analyst.Xcel.UDFs.GetIndicatorValueAverage($R117,"Toutes les strates;",IntrantScenario!$B$7, IntrantScenario!$B$10,"2","6")/5,_xll.Woodstock.Analyst.Xcel.UDFs.GetIndicatorValue($R117,"Toutes les strates;",IntrantScenario!$B$7, IntrantScenario!$B$10,VLOOKUP($X$57,Periode,2,FALSE))/5))</f>
        <v>0</v>
      </c>
      <c r="Y117" s="220">
        <f>IF(ISERROR(IF(EXACT(Y$57,"Moyenne 2018-2043"),_xll.Woodstock.Analyst.Xcel.UDFs.GetIndicatorValueAverage($R117,"Toutes les strates;",IntrantScenario!$B$7, IntrantScenario!$B$10,"2","6")/5,_xll.Woodstock.Analyst.Xcel.UDFs.GetIndicatorValue($R117,"Toutes les strates;",IntrantScenario!$B$7, IntrantScenario!$B$10,VLOOKUP($Y$57,Periode,2,FALSE))/5)),0,IF(EXACT(Y$57,"Moyenne 2018-2043"),_xll.Woodstock.Analyst.Xcel.UDFs.GetIndicatorValueAverage($R117,"Toutes les strates;",IntrantScenario!$B$7, IntrantScenario!$B$10,"2","6")/5,_xll.Woodstock.Analyst.Xcel.UDFs.GetIndicatorValue($R117,"Toutes les strates;",IntrantScenario!$B$7, IntrantScenario!$B$10,VLOOKUP($Y$57,Periode,2,FALSE))/5))</f>
        <v>0</v>
      </c>
      <c r="Z117" s="199">
        <f>IFERROR(VLOOKUP($R117,DataTauxTs,4,FALSE),0)</f>
        <v>535</v>
      </c>
      <c r="AA117" s="217">
        <f>$Z117*T117</f>
        <v>0</v>
      </c>
      <c r="AB117" s="198">
        <f t="shared" si="27"/>
        <v>0</v>
      </c>
      <c r="AC117" s="217">
        <f>$Z117*U117</f>
        <v>0</v>
      </c>
      <c r="AD117" s="198">
        <f t="shared" si="32"/>
        <v>0</v>
      </c>
      <c r="AE117" s="217">
        <f>$Z117*V117</f>
        <v>0</v>
      </c>
      <c r="AF117" s="198">
        <f t="shared" si="28"/>
        <v>0</v>
      </c>
      <c r="AG117" s="217">
        <f>$Z117*W117</f>
        <v>0</v>
      </c>
      <c r="AH117" s="198">
        <f t="shared" si="29"/>
        <v>0</v>
      </c>
      <c r="AI117" s="217">
        <f>$Z117*X117</f>
        <v>0</v>
      </c>
      <c r="AJ117" s="198">
        <f t="shared" si="30"/>
        <v>0</v>
      </c>
      <c r="AK117" s="217">
        <f>$Z117*Y117</f>
        <v>0</v>
      </c>
      <c r="AL117" s="198">
        <f t="shared" si="31"/>
        <v>0</v>
      </c>
    </row>
    <row r="118" spans="18:38" ht="15" customHeight="1" x14ac:dyDescent="0.25">
      <c r="R118" s="204" t="s">
        <v>530</v>
      </c>
      <c r="S118" s="204" t="s">
        <v>550</v>
      </c>
      <c r="T118" s="208">
        <f t="shared" ref="T118:Y118" si="53">SUM(T123:T124)</f>
        <v>0</v>
      </c>
      <c r="U118" s="208">
        <f t="shared" si="53"/>
        <v>0</v>
      </c>
      <c r="V118" s="208">
        <f t="shared" si="53"/>
        <v>0</v>
      </c>
      <c r="W118" s="208">
        <f t="shared" si="53"/>
        <v>0</v>
      </c>
      <c r="X118" s="208">
        <f t="shared" si="53"/>
        <v>0</v>
      </c>
      <c r="Y118" s="208">
        <f t="shared" si="53"/>
        <v>0</v>
      </c>
      <c r="Z118" s="202">
        <f>IF(ISERROR(AA118/T118),0,AA118/T118)</f>
        <v>0</v>
      </c>
      <c r="AA118" s="207">
        <f>SUM(AA119:AA124)</f>
        <v>705581.33776246302</v>
      </c>
      <c r="AB118" s="206">
        <f t="shared" si="27"/>
        <v>0.12614068684193497</v>
      </c>
      <c r="AC118" s="207">
        <f>SUM(AC119:AC124)</f>
        <v>599441.36495795252</v>
      </c>
      <c r="AD118" s="206">
        <f t="shared" si="32"/>
        <v>0.10716545544184063</v>
      </c>
      <c r="AE118" s="207">
        <f>SUM(AE119:AE124)</f>
        <v>621001.32766886952</v>
      </c>
      <c r="AF118" s="206">
        <f t="shared" si="28"/>
        <v>0.11101984896891544</v>
      </c>
      <c r="AG118" s="207">
        <f>SUM(AG119:AG124)</f>
        <v>548077.07399749756</v>
      </c>
      <c r="AH118" s="206">
        <f t="shared" si="29"/>
        <v>9.80763150203941E-2</v>
      </c>
      <c r="AI118" s="207">
        <f>SUM(AI119:AI124)</f>
        <v>614397.09248404496</v>
      </c>
      <c r="AJ118" s="206">
        <f t="shared" si="30"/>
        <v>0.11030498334494755</v>
      </c>
      <c r="AK118" s="207">
        <f>SUM(AK119:AK124)</f>
        <v>617699.63937416556</v>
      </c>
      <c r="AL118" s="206">
        <f t="shared" si="31"/>
        <v>0.11054403799727311</v>
      </c>
    </row>
    <row r="119" spans="18:38" ht="15" customHeight="1" x14ac:dyDescent="0.25">
      <c r="R119" s="407" t="s">
        <v>824</v>
      </c>
      <c r="S119" s="410"/>
      <c r="T119" s="220">
        <f>IF(ISERROR(IF(EXACT(T$57,"Moyenne 2018-2043"),_xll.Woodstock.Analyst.Xcel.UDFs.GetIndicatorValueAverage($R119,"Toutes les strates;",IntrantScenario!$B$7, IntrantScenario!$B$10,"2","6")/5,_xll.Woodstock.Analyst.Xcel.UDFs.GetIndicatorValue($R119,"Toutes les strates;",IntrantScenario!$B$7, IntrantScenario!$B$10,VLOOKUP(T$57,Periode,2,FALSE))/5)),0,IF(EXACT(T$57,"Moyenne 2018-2043"),_xll.Woodstock.Analyst.Xcel.UDFs.GetIndicatorValueAverage($R119,"Toutes les strates;",IntrantScenario!$B$7, IntrantScenario!$B$10,"2","6")/5,_xll.Woodstock.Analyst.Xcel.UDFs.GetIndicatorValue($R119,"Toutes les strates;",IntrantScenario!$B$7, IntrantScenario!$B$10,VLOOKUP(T$57,Periode,2,FALSE))/5))</f>
        <v>0</v>
      </c>
      <c r="U119" s="220">
        <f>IF(ISERROR(IF(EXACT(U$57,"Moyenne 2018-2043"),_xll.Woodstock.Analyst.Xcel.UDFs.GetIndicatorValueAverage($R119,"Toutes les strates;",IntrantScenario!$B$7, IntrantScenario!$B$10,"2","6")/5,_xll.Woodstock.Analyst.Xcel.UDFs.GetIndicatorValue($R119,"Toutes les strates;",IntrantScenario!$B$7, IntrantScenario!$B$10,VLOOKUP($U$57,Periode,2,FALSE))/5)),0,IF(EXACT(U$57,"Moyenne 2018-2043"),_xll.Woodstock.Analyst.Xcel.UDFs.GetIndicatorValueAverage($R119,"Toutes les strates;",IntrantScenario!$B$7, IntrantScenario!$B$10,"2","6")/5,_xll.Woodstock.Analyst.Xcel.UDFs.GetIndicatorValue($R119,"Toutes les strates;",IntrantScenario!$B$7, IntrantScenario!$B$10,VLOOKUP($U$57,Periode,2,FALSE))/5))</f>
        <v>0</v>
      </c>
      <c r="V119" s="220">
        <f>IF(ISERROR(IF(EXACT(V$57,"Moyenne 2018-2043"),_xll.Woodstock.Analyst.Xcel.UDFs.GetIndicatorValueAverage($R119,"Toutes les strates;",IntrantScenario!$B$7, IntrantScenario!$B$10,"2","6")/5,_xll.Woodstock.Analyst.Xcel.UDFs.GetIndicatorValue($R119,"Toutes les strates;",IntrantScenario!$B$7, IntrantScenario!$B$10,VLOOKUP($V$57,Periode,2,FALSE))/5)),0,IF(EXACT(V$57,"Moyenne 2018-2043"),_xll.Woodstock.Analyst.Xcel.UDFs.GetIndicatorValueAverage($R119,"Toutes les strates;",IntrantScenario!$B$7, IntrantScenario!$B$10,"2","6")/5,_xll.Woodstock.Analyst.Xcel.UDFs.GetIndicatorValue($R119,"Toutes les strates;",IntrantScenario!$B$7, IntrantScenario!$B$10,VLOOKUP($V$57,Periode,2,FALSE))/5))</f>
        <v>0</v>
      </c>
      <c r="W119" s="220">
        <f>IF(ISERROR(IF(EXACT(W$57,"Moyenne 2018-2043"),_xll.Woodstock.Analyst.Xcel.UDFs.GetIndicatorValueAverage($R119,"Toutes les strates;",IntrantScenario!$B$7, IntrantScenario!$B$10,"2","6")/5,_xll.Woodstock.Analyst.Xcel.UDFs.GetIndicatorValue($R119,"Toutes les strates;",IntrantScenario!$B$7, IntrantScenario!$B$10,VLOOKUP($W$57,Periode,2,FALSE))/5)),0,IF(EXACT(W$57,"Moyenne 2018-2043"),_xll.Woodstock.Analyst.Xcel.UDFs.GetIndicatorValueAverage($R119,"Toutes les strates;",IntrantScenario!$B$7, IntrantScenario!$B$10,"2","6")/5,_xll.Woodstock.Analyst.Xcel.UDFs.GetIndicatorValue($R119,"Toutes les strates;",IntrantScenario!$B$7, IntrantScenario!$B$10,VLOOKUP($W$57,Periode,2,FALSE))/5))</f>
        <v>0</v>
      </c>
      <c r="X119" s="220">
        <f>IF(ISERROR(IF(EXACT(X$57,"Moyenne 2018-2043"),_xll.Woodstock.Analyst.Xcel.UDFs.GetIndicatorValueAverage($R119,"Toutes les strates;",IntrantScenario!$B$7, IntrantScenario!$B$10,"2","6")/5,_xll.Woodstock.Analyst.Xcel.UDFs.GetIndicatorValue($R119,"Toutes les strates;",IntrantScenario!$B$7, IntrantScenario!$B$10,VLOOKUP($X$57,Periode,2,FALSE))/5)),0,IF(EXACT(X$57,"Moyenne 2018-2043"),_xll.Woodstock.Analyst.Xcel.UDFs.GetIndicatorValueAverage($R119,"Toutes les strates;",IntrantScenario!$B$7, IntrantScenario!$B$10,"2","6")/5,_xll.Woodstock.Analyst.Xcel.UDFs.GetIndicatorValue($R119,"Toutes les strates;",IntrantScenario!$B$7, IntrantScenario!$B$10,VLOOKUP($X$57,Periode,2,FALSE))/5))</f>
        <v>0</v>
      </c>
      <c r="Y119" s="220">
        <f>IF(ISERROR(IF(EXACT(Y$57,"Moyenne 2018-2043"),_xll.Woodstock.Analyst.Xcel.UDFs.GetIndicatorValueAverage($R119,"Toutes les strates;",IntrantScenario!$B$7, IntrantScenario!$B$10,"2","6")/5,_xll.Woodstock.Analyst.Xcel.UDFs.GetIndicatorValue($R119,"Toutes les strates;",IntrantScenario!$B$7, IntrantScenario!$B$10,VLOOKUP($Y$57,Periode,2,FALSE))/5)),0,IF(EXACT(Y$57,"Moyenne 2018-2043"),_xll.Woodstock.Analyst.Xcel.UDFs.GetIndicatorValueAverage($R119,"Toutes les strates;",IntrantScenario!$B$7, IntrantScenario!$B$10,"2","6")/5,_xll.Woodstock.Analyst.Xcel.UDFs.GetIndicatorValue($R119,"Toutes les strates;",IntrantScenario!$B$7, IntrantScenario!$B$10,VLOOKUP($Y$57,Periode,2,FALSE))/5))</f>
        <v>0</v>
      </c>
      <c r="Z119" s="199">
        <f t="shared" ref="Z119:Z124" si="54">IFERROR(VLOOKUP($R119,DataTauxTs,4,FALSE),0)</f>
        <v>517.73</v>
      </c>
      <c r="AA119" s="217">
        <f t="shared" ref="AA119:AA124" si="55">$Z119*T119</f>
        <v>0</v>
      </c>
      <c r="AB119" s="198">
        <f t="shared" si="27"/>
        <v>0</v>
      </c>
      <c r="AC119" s="217">
        <f t="shared" ref="AC119:AC124" si="56">$Z119*U119</f>
        <v>0</v>
      </c>
      <c r="AD119" s="198">
        <f t="shared" si="32"/>
        <v>0</v>
      </c>
      <c r="AE119" s="217">
        <f t="shared" ref="AE119:AE124" si="57">$Z119*V119</f>
        <v>0</v>
      </c>
      <c r="AF119" s="198">
        <f t="shared" si="28"/>
        <v>0</v>
      </c>
      <c r="AG119" s="217">
        <f t="shared" ref="AG119:AG124" si="58">$Z119*W119</f>
        <v>0</v>
      </c>
      <c r="AH119" s="198">
        <f t="shared" si="29"/>
        <v>0</v>
      </c>
      <c r="AI119" s="217">
        <f t="shared" ref="AI119:AI124" si="59">$Z119*X119</f>
        <v>0</v>
      </c>
      <c r="AJ119" s="198">
        <f t="shared" si="30"/>
        <v>0</v>
      </c>
      <c r="AK119" s="217">
        <f t="shared" ref="AK119:AK124" si="60">$Z119*Y119</f>
        <v>0</v>
      </c>
      <c r="AL119" s="198">
        <f t="shared" si="31"/>
        <v>0</v>
      </c>
    </row>
    <row r="120" spans="18:38" ht="15" customHeight="1" x14ac:dyDescent="0.25">
      <c r="R120" s="407" t="s">
        <v>825</v>
      </c>
      <c r="S120" s="410"/>
      <c r="T120" s="220">
        <f>IF(ISERROR(IF(EXACT(T$57,"Moyenne 2018-2043"),_xll.Woodstock.Analyst.Xcel.UDFs.GetIndicatorValueAverage($R120,"Toutes les strates;",IntrantScenario!$B$7, IntrantScenario!$B$10,"2","6")/5,_xll.Woodstock.Analyst.Xcel.UDFs.GetIndicatorValue($R120,"Toutes les strates;",IntrantScenario!$B$7, IntrantScenario!$B$10,VLOOKUP(T$57,Periode,2,FALSE))/5)),0,IF(EXACT(T$57,"Moyenne 2018-2043"),_xll.Woodstock.Analyst.Xcel.UDFs.GetIndicatorValueAverage($R120,"Toutes les strates;",IntrantScenario!$B$7, IntrantScenario!$B$10,"2","6")/5,_xll.Woodstock.Analyst.Xcel.UDFs.GetIndicatorValue($R120,"Toutes les strates;",IntrantScenario!$B$7, IntrantScenario!$B$10,VLOOKUP(T$57,Periode,2,FALSE))/5))</f>
        <v>1648.5545274823903</v>
      </c>
      <c r="U120" s="220">
        <f>IF(ISERROR(IF(EXACT(U$57,"Moyenne 2018-2043"),_xll.Woodstock.Analyst.Xcel.UDFs.GetIndicatorValueAverage($R120,"Toutes les strates;",IntrantScenario!$B$7, IntrantScenario!$B$10,"2","6")/5,_xll.Woodstock.Analyst.Xcel.UDFs.GetIndicatorValue($R120,"Toutes les strates;",IntrantScenario!$B$7, IntrantScenario!$B$10,VLOOKUP($U$57,Periode,2,FALSE))/5)),0,IF(EXACT(U$57,"Moyenne 2018-2043"),_xll.Woodstock.Analyst.Xcel.UDFs.GetIndicatorValueAverage($R120,"Toutes les strates;",IntrantScenario!$B$7, IntrantScenario!$B$10,"2","6")/5,_xll.Woodstock.Analyst.Xcel.UDFs.GetIndicatorValue($R120,"Toutes les strates;",IntrantScenario!$B$7, IntrantScenario!$B$10,VLOOKUP($U$57,Periode,2,FALSE))/5))</f>
        <v>1400.563936817646</v>
      </c>
      <c r="V120" s="220">
        <f>IF(ISERROR(IF(EXACT(V$57,"Moyenne 2018-2043"),_xll.Woodstock.Analyst.Xcel.UDFs.GetIndicatorValueAverage($R120,"Toutes les strates;",IntrantScenario!$B$7, IntrantScenario!$B$10,"2","6")/5,_xll.Woodstock.Analyst.Xcel.UDFs.GetIndicatorValue($R120,"Toutes les strates;",IntrantScenario!$B$7, IntrantScenario!$B$10,VLOOKUP($V$57,Periode,2,FALSE))/5)),0,IF(EXACT(V$57,"Moyenne 2018-2043"),_xll.Woodstock.Analyst.Xcel.UDFs.GetIndicatorValueAverage($R120,"Toutes les strates;",IntrantScenario!$B$7, IntrantScenario!$B$10,"2","6")/5,_xll.Woodstock.Analyst.Xcel.UDFs.GetIndicatorValue($R120,"Toutes les strates;",IntrantScenario!$B$7, IntrantScenario!$B$10,VLOOKUP($V$57,Periode,2,FALSE))/5))</f>
        <v>1450.9376814693212</v>
      </c>
      <c r="W120" s="220">
        <f>IF(ISERROR(IF(EXACT(W$57,"Moyenne 2018-2043"),_xll.Woodstock.Analyst.Xcel.UDFs.GetIndicatorValueAverage($R120,"Toutes les strates;",IntrantScenario!$B$7, IntrantScenario!$B$10,"2","6")/5,_xll.Woodstock.Analyst.Xcel.UDFs.GetIndicatorValue($R120,"Toutes les strates;",IntrantScenario!$B$7, IntrantScenario!$B$10,VLOOKUP($W$57,Periode,2,FALSE))/5)),0,IF(EXACT(W$57,"Moyenne 2018-2043"),_xll.Woodstock.Analyst.Xcel.UDFs.GetIndicatorValueAverage($R120,"Toutes les strates;",IntrantScenario!$B$7, IntrantScenario!$B$10,"2","6")/5,_xll.Woodstock.Analyst.Xcel.UDFs.GetIndicatorValue($R120,"Toutes les strates;",IntrantScenario!$B$7, IntrantScenario!$B$10,VLOOKUP($W$57,Periode,2,FALSE))/5))</f>
        <v>1280.5539112091064</v>
      </c>
      <c r="X120" s="220">
        <f>IF(ISERROR(IF(EXACT(X$57,"Moyenne 2018-2043"),_xll.Woodstock.Analyst.Xcel.UDFs.GetIndicatorValueAverage($R120,"Toutes les strates;",IntrantScenario!$B$7, IntrantScenario!$B$10,"2","6")/5,_xll.Woodstock.Analyst.Xcel.UDFs.GetIndicatorValue($R120,"Toutes les strates;",IntrantScenario!$B$7, IntrantScenario!$B$10,VLOOKUP($X$57,Periode,2,FALSE))/5)),0,IF(EXACT(X$57,"Moyenne 2018-2043"),_xll.Woodstock.Analyst.Xcel.UDFs.GetIndicatorValueAverage($R120,"Toutes les strates;",IntrantScenario!$B$7, IntrantScenario!$B$10,"2","6")/5,_xll.Woodstock.Analyst.Xcel.UDFs.GetIndicatorValue($R120,"Toutes les strates;",IntrantScenario!$B$7, IntrantScenario!$B$10,VLOOKUP($X$57,Periode,2,FALSE))/5))</f>
        <v>1435.5072254300117</v>
      </c>
      <c r="Y120" s="220">
        <f>IF(ISERROR(IF(EXACT(Y$57,"Moyenne 2018-2043"),_xll.Woodstock.Analyst.Xcel.UDFs.GetIndicatorValueAverage($R120,"Toutes les strates;",IntrantScenario!$B$7, IntrantScenario!$B$10,"2","6")/5,_xll.Woodstock.Analyst.Xcel.UDFs.GetIndicatorValue($R120,"Toutes les strates;",IntrantScenario!$B$7, IntrantScenario!$B$10,VLOOKUP($Y$57,Periode,2,FALSE))/5)),0,IF(EXACT(Y$57,"Moyenne 2018-2043"),_xll.Woodstock.Analyst.Xcel.UDFs.GetIndicatorValueAverage($R120,"Toutes les strates;",IntrantScenario!$B$7, IntrantScenario!$B$10,"2","6")/5,_xll.Woodstock.Analyst.Xcel.UDFs.GetIndicatorValue($R120,"Toutes les strates;",IntrantScenario!$B$7, IntrantScenario!$B$10,VLOOKUP($Y$57,Periode,2,FALSE))/5))</f>
        <v>1443.2234564816952</v>
      </c>
      <c r="Z120" s="199">
        <f t="shared" si="54"/>
        <v>428</v>
      </c>
      <c r="AA120" s="217">
        <f t="shared" si="55"/>
        <v>705581.33776246302</v>
      </c>
      <c r="AB120" s="198">
        <f t="shared" si="27"/>
        <v>0.12614068684193497</v>
      </c>
      <c r="AC120" s="217">
        <f t="shared" si="56"/>
        <v>599441.36495795252</v>
      </c>
      <c r="AD120" s="198">
        <f t="shared" si="32"/>
        <v>0.10716545544184063</v>
      </c>
      <c r="AE120" s="217">
        <f t="shared" si="57"/>
        <v>621001.32766886952</v>
      </c>
      <c r="AF120" s="198">
        <f t="shared" si="28"/>
        <v>0.11101984896891544</v>
      </c>
      <c r="AG120" s="217">
        <f t="shared" si="58"/>
        <v>548077.07399749756</v>
      </c>
      <c r="AH120" s="198">
        <f t="shared" si="29"/>
        <v>9.80763150203941E-2</v>
      </c>
      <c r="AI120" s="217">
        <f t="shared" si="59"/>
        <v>614397.09248404496</v>
      </c>
      <c r="AJ120" s="198">
        <f t="shared" si="30"/>
        <v>0.11030498334494755</v>
      </c>
      <c r="AK120" s="217">
        <f t="shared" si="60"/>
        <v>617699.63937416556</v>
      </c>
      <c r="AL120" s="198">
        <f t="shared" si="31"/>
        <v>0.11054403799727311</v>
      </c>
    </row>
    <row r="121" spans="18:38" ht="15" customHeight="1" x14ac:dyDescent="0.25">
      <c r="R121" s="407" t="s">
        <v>826</v>
      </c>
      <c r="S121" s="410"/>
      <c r="T121" s="220">
        <f>IF(ISERROR(IF(EXACT(T$57,"Moyenne 2018-2043"),_xll.Woodstock.Analyst.Xcel.UDFs.GetIndicatorValueAverage($R121,"Toutes les strates;",IntrantScenario!$B$7, IntrantScenario!$B$10,"2","6")/5,_xll.Woodstock.Analyst.Xcel.UDFs.GetIndicatorValue($R121,"Toutes les strates;",IntrantScenario!$B$7, IntrantScenario!$B$10,VLOOKUP(T$57,Periode,2,FALSE))/5)),0,IF(EXACT(T$57,"Moyenne 2018-2043"),_xll.Woodstock.Analyst.Xcel.UDFs.GetIndicatorValueAverage($R121,"Toutes les strates;",IntrantScenario!$B$7, IntrantScenario!$B$10,"2","6")/5,_xll.Woodstock.Analyst.Xcel.UDFs.GetIndicatorValue($R121,"Toutes les strates;",IntrantScenario!$B$7, IntrantScenario!$B$10,VLOOKUP(T$57,Periode,2,FALSE))/5))</f>
        <v>0</v>
      </c>
      <c r="U121" s="220">
        <f>IF(ISERROR(IF(EXACT(U$57,"Moyenne 2018-2043"),_xll.Woodstock.Analyst.Xcel.UDFs.GetIndicatorValueAverage($R121,"Toutes les strates;",IntrantScenario!$B$7, IntrantScenario!$B$10,"2","6")/5,_xll.Woodstock.Analyst.Xcel.UDFs.GetIndicatorValue($R121,"Toutes les strates;",IntrantScenario!$B$7, IntrantScenario!$B$10,VLOOKUP($U$57,Periode,2,FALSE))/5)),0,IF(EXACT(U$57,"Moyenne 2018-2043"),_xll.Woodstock.Analyst.Xcel.UDFs.GetIndicatorValueAverage($R121,"Toutes les strates;",IntrantScenario!$B$7, IntrantScenario!$B$10,"2","6")/5,_xll.Woodstock.Analyst.Xcel.UDFs.GetIndicatorValue($R121,"Toutes les strates;",IntrantScenario!$B$7, IntrantScenario!$B$10,VLOOKUP($U$57,Periode,2,FALSE))/5))</f>
        <v>0</v>
      </c>
      <c r="V121" s="220">
        <f>IF(ISERROR(IF(EXACT(V$57,"Moyenne 2018-2043"),_xll.Woodstock.Analyst.Xcel.UDFs.GetIndicatorValueAverage($R121,"Toutes les strates;",IntrantScenario!$B$7, IntrantScenario!$B$10,"2","6")/5,_xll.Woodstock.Analyst.Xcel.UDFs.GetIndicatorValue($R121,"Toutes les strates;",IntrantScenario!$B$7, IntrantScenario!$B$10,VLOOKUP($V$57,Periode,2,FALSE))/5)),0,IF(EXACT(V$57,"Moyenne 2018-2043"),_xll.Woodstock.Analyst.Xcel.UDFs.GetIndicatorValueAverage($R121,"Toutes les strates;",IntrantScenario!$B$7, IntrantScenario!$B$10,"2","6")/5,_xll.Woodstock.Analyst.Xcel.UDFs.GetIndicatorValue($R121,"Toutes les strates;",IntrantScenario!$B$7, IntrantScenario!$B$10,VLOOKUP($V$57,Periode,2,FALSE))/5))</f>
        <v>0</v>
      </c>
      <c r="W121" s="220">
        <f>IF(ISERROR(IF(EXACT(W$57,"Moyenne 2018-2043"),_xll.Woodstock.Analyst.Xcel.UDFs.GetIndicatorValueAverage($R121,"Toutes les strates;",IntrantScenario!$B$7, IntrantScenario!$B$10,"2","6")/5,_xll.Woodstock.Analyst.Xcel.UDFs.GetIndicatorValue($R121,"Toutes les strates;",IntrantScenario!$B$7, IntrantScenario!$B$10,VLOOKUP($W$57,Periode,2,FALSE))/5)),0,IF(EXACT(W$57,"Moyenne 2018-2043"),_xll.Woodstock.Analyst.Xcel.UDFs.GetIndicatorValueAverage($R121,"Toutes les strates;",IntrantScenario!$B$7, IntrantScenario!$B$10,"2","6")/5,_xll.Woodstock.Analyst.Xcel.UDFs.GetIndicatorValue($R121,"Toutes les strates;",IntrantScenario!$B$7, IntrantScenario!$B$10,VLOOKUP($W$57,Periode,2,FALSE))/5))</f>
        <v>0</v>
      </c>
      <c r="X121" s="220">
        <f>IF(ISERROR(IF(EXACT(X$57,"Moyenne 2018-2043"),_xll.Woodstock.Analyst.Xcel.UDFs.GetIndicatorValueAverage($R121,"Toutes les strates;",IntrantScenario!$B$7, IntrantScenario!$B$10,"2","6")/5,_xll.Woodstock.Analyst.Xcel.UDFs.GetIndicatorValue($R121,"Toutes les strates;",IntrantScenario!$B$7, IntrantScenario!$B$10,VLOOKUP($X$57,Periode,2,FALSE))/5)),0,IF(EXACT(X$57,"Moyenne 2018-2043"),_xll.Woodstock.Analyst.Xcel.UDFs.GetIndicatorValueAverage($R121,"Toutes les strates;",IntrantScenario!$B$7, IntrantScenario!$B$10,"2","6")/5,_xll.Woodstock.Analyst.Xcel.UDFs.GetIndicatorValue($R121,"Toutes les strates;",IntrantScenario!$B$7, IntrantScenario!$B$10,VLOOKUP($X$57,Periode,2,FALSE))/5))</f>
        <v>0</v>
      </c>
      <c r="Y121" s="220">
        <f>IF(ISERROR(IF(EXACT(Y$57,"Moyenne 2018-2043"),_xll.Woodstock.Analyst.Xcel.UDFs.GetIndicatorValueAverage($R121,"Toutes les strates;",IntrantScenario!$B$7, IntrantScenario!$B$10,"2","6")/5,_xll.Woodstock.Analyst.Xcel.UDFs.GetIndicatorValue($R121,"Toutes les strates;",IntrantScenario!$B$7, IntrantScenario!$B$10,VLOOKUP($Y$57,Periode,2,FALSE))/5)),0,IF(EXACT(Y$57,"Moyenne 2018-2043"),_xll.Woodstock.Analyst.Xcel.UDFs.GetIndicatorValueAverage($R121,"Toutes les strates;",IntrantScenario!$B$7, IntrantScenario!$B$10,"2","6")/5,_xll.Woodstock.Analyst.Xcel.UDFs.GetIndicatorValue($R121,"Toutes les strates;",IntrantScenario!$B$7, IntrantScenario!$B$10,VLOOKUP($Y$57,Periode,2,FALSE))/5))</f>
        <v>0</v>
      </c>
      <c r="Z121" s="199">
        <f t="shared" si="54"/>
        <v>517.73</v>
      </c>
      <c r="AA121" s="217">
        <f t="shared" si="55"/>
        <v>0</v>
      </c>
      <c r="AB121" s="198">
        <f t="shared" si="27"/>
        <v>0</v>
      </c>
      <c r="AC121" s="217">
        <f t="shared" si="56"/>
        <v>0</v>
      </c>
      <c r="AD121" s="198">
        <f t="shared" si="32"/>
        <v>0</v>
      </c>
      <c r="AE121" s="217">
        <f t="shared" si="57"/>
        <v>0</v>
      </c>
      <c r="AF121" s="198">
        <f t="shared" si="28"/>
        <v>0</v>
      </c>
      <c r="AG121" s="217">
        <f t="shared" si="58"/>
        <v>0</v>
      </c>
      <c r="AH121" s="198">
        <f t="shared" si="29"/>
        <v>0</v>
      </c>
      <c r="AI121" s="217">
        <f t="shared" si="59"/>
        <v>0</v>
      </c>
      <c r="AJ121" s="198">
        <f t="shared" si="30"/>
        <v>0</v>
      </c>
      <c r="AK121" s="217">
        <f t="shared" si="60"/>
        <v>0</v>
      </c>
      <c r="AL121" s="198">
        <f t="shared" si="31"/>
        <v>0</v>
      </c>
    </row>
    <row r="122" spans="18:38" ht="15" customHeight="1" x14ac:dyDescent="0.25">
      <c r="R122" s="407" t="s">
        <v>827</v>
      </c>
      <c r="S122" s="410"/>
      <c r="T122" s="220">
        <f>IF(ISERROR(IF(EXACT(T$57,"Moyenne 2018-2043"),_xll.Woodstock.Analyst.Xcel.UDFs.GetIndicatorValueAverage($R122,"Toutes les strates;",IntrantScenario!$B$7, IntrantScenario!$B$10,"2","6")/5,_xll.Woodstock.Analyst.Xcel.UDFs.GetIndicatorValue($R122,"Toutes les strates;",IntrantScenario!$B$7, IntrantScenario!$B$10,VLOOKUP(T$57,Periode,2,FALSE))/5)),0,IF(EXACT(T$57,"Moyenne 2018-2043"),_xll.Woodstock.Analyst.Xcel.UDFs.GetIndicatorValueAverage($R122,"Toutes les strates;",IntrantScenario!$B$7, IntrantScenario!$B$10,"2","6")/5,_xll.Woodstock.Analyst.Xcel.UDFs.GetIndicatorValue($R122,"Toutes les strates;",IntrantScenario!$B$7, IntrantScenario!$B$10,VLOOKUP(T$57,Periode,2,FALSE))/5))</f>
        <v>0</v>
      </c>
      <c r="U122" s="220">
        <f>IF(ISERROR(IF(EXACT(U$57,"Moyenne 2018-2043"),_xll.Woodstock.Analyst.Xcel.UDFs.GetIndicatorValueAverage($R122,"Toutes les strates;",IntrantScenario!$B$7, IntrantScenario!$B$10,"2","6")/5,_xll.Woodstock.Analyst.Xcel.UDFs.GetIndicatorValue($R122,"Toutes les strates;",IntrantScenario!$B$7, IntrantScenario!$B$10,VLOOKUP($U$57,Periode,2,FALSE))/5)),0,IF(EXACT(U$57,"Moyenne 2018-2043"),_xll.Woodstock.Analyst.Xcel.UDFs.GetIndicatorValueAverage($R122,"Toutes les strates;",IntrantScenario!$B$7, IntrantScenario!$B$10,"2","6")/5,_xll.Woodstock.Analyst.Xcel.UDFs.GetIndicatorValue($R122,"Toutes les strates;",IntrantScenario!$B$7, IntrantScenario!$B$10,VLOOKUP($U$57,Periode,2,FALSE))/5))</f>
        <v>0</v>
      </c>
      <c r="V122" s="220">
        <f>IF(ISERROR(IF(EXACT(V$57,"Moyenne 2018-2043"),_xll.Woodstock.Analyst.Xcel.UDFs.GetIndicatorValueAverage($R122,"Toutes les strates;",IntrantScenario!$B$7, IntrantScenario!$B$10,"2","6")/5,_xll.Woodstock.Analyst.Xcel.UDFs.GetIndicatorValue($R122,"Toutes les strates;",IntrantScenario!$B$7, IntrantScenario!$B$10,VLOOKUP($V$57,Periode,2,FALSE))/5)),0,IF(EXACT(V$57,"Moyenne 2018-2043"),_xll.Woodstock.Analyst.Xcel.UDFs.GetIndicatorValueAverage($R122,"Toutes les strates;",IntrantScenario!$B$7, IntrantScenario!$B$10,"2","6")/5,_xll.Woodstock.Analyst.Xcel.UDFs.GetIndicatorValue($R122,"Toutes les strates;",IntrantScenario!$B$7, IntrantScenario!$B$10,VLOOKUP($V$57,Periode,2,FALSE))/5))</f>
        <v>0</v>
      </c>
      <c r="W122" s="220">
        <f>IF(ISERROR(IF(EXACT(W$57,"Moyenne 2018-2043"),_xll.Woodstock.Analyst.Xcel.UDFs.GetIndicatorValueAverage($R122,"Toutes les strates;",IntrantScenario!$B$7, IntrantScenario!$B$10,"2","6")/5,_xll.Woodstock.Analyst.Xcel.UDFs.GetIndicatorValue($R122,"Toutes les strates;",IntrantScenario!$B$7, IntrantScenario!$B$10,VLOOKUP($W$57,Periode,2,FALSE))/5)),0,IF(EXACT(W$57,"Moyenne 2018-2043"),_xll.Woodstock.Analyst.Xcel.UDFs.GetIndicatorValueAverage($R122,"Toutes les strates;",IntrantScenario!$B$7, IntrantScenario!$B$10,"2","6")/5,_xll.Woodstock.Analyst.Xcel.UDFs.GetIndicatorValue($R122,"Toutes les strates;",IntrantScenario!$B$7, IntrantScenario!$B$10,VLOOKUP($W$57,Periode,2,FALSE))/5))</f>
        <v>0</v>
      </c>
      <c r="X122" s="220">
        <f>IF(ISERROR(IF(EXACT(X$57,"Moyenne 2018-2043"),_xll.Woodstock.Analyst.Xcel.UDFs.GetIndicatorValueAverage($R122,"Toutes les strates;",IntrantScenario!$B$7, IntrantScenario!$B$10,"2","6")/5,_xll.Woodstock.Analyst.Xcel.UDFs.GetIndicatorValue($R122,"Toutes les strates;",IntrantScenario!$B$7, IntrantScenario!$B$10,VLOOKUP($X$57,Periode,2,FALSE))/5)),0,IF(EXACT(X$57,"Moyenne 2018-2043"),_xll.Woodstock.Analyst.Xcel.UDFs.GetIndicatorValueAverage($R122,"Toutes les strates;",IntrantScenario!$B$7, IntrantScenario!$B$10,"2","6")/5,_xll.Woodstock.Analyst.Xcel.UDFs.GetIndicatorValue($R122,"Toutes les strates;",IntrantScenario!$B$7, IntrantScenario!$B$10,VLOOKUP($X$57,Periode,2,FALSE))/5))</f>
        <v>0</v>
      </c>
      <c r="Y122" s="220">
        <f>IF(ISERROR(IF(EXACT(Y$57,"Moyenne 2018-2043"),_xll.Woodstock.Analyst.Xcel.UDFs.GetIndicatorValueAverage($R122,"Toutes les strates;",IntrantScenario!$B$7, IntrantScenario!$B$10,"2","6")/5,_xll.Woodstock.Analyst.Xcel.UDFs.GetIndicatorValue($R122,"Toutes les strates;",IntrantScenario!$B$7, IntrantScenario!$B$10,VLOOKUP($Y$57,Periode,2,FALSE))/5)),0,IF(EXACT(Y$57,"Moyenne 2018-2043"),_xll.Woodstock.Analyst.Xcel.UDFs.GetIndicatorValueAverage($R122,"Toutes les strates;",IntrantScenario!$B$7, IntrantScenario!$B$10,"2","6")/5,_xll.Woodstock.Analyst.Xcel.UDFs.GetIndicatorValue($R122,"Toutes les strates;",IntrantScenario!$B$7, IntrantScenario!$B$10,VLOOKUP($Y$57,Periode,2,FALSE))/5))</f>
        <v>0</v>
      </c>
      <c r="Z122" s="199">
        <f t="shared" si="54"/>
        <v>428</v>
      </c>
      <c r="AA122" s="217">
        <f t="shared" si="55"/>
        <v>0</v>
      </c>
      <c r="AB122" s="198">
        <f t="shared" ref="AB122:AB153" si="61">IF(ISERROR(AA122/$AA$213),0,AA122/$AA$213)</f>
        <v>0</v>
      </c>
      <c r="AC122" s="217">
        <f t="shared" si="56"/>
        <v>0</v>
      </c>
      <c r="AD122" s="198">
        <f t="shared" si="32"/>
        <v>0</v>
      </c>
      <c r="AE122" s="217">
        <f t="shared" si="57"/>
        <v>0</v>
      </c>
      <c r="AF122" s="198">
        <f t="shared" ref="AF122:AF153" si="62">IF(ISERROR(AE122/$AE$213),0,AE122/$AE$213)</f>
        <v>0</v>
      </c>
      <c r="AG122" s="217">
        <f t="shared" si="58"/>
        <v>0</v>
      </c>
      <c r="AH122" s="198">
        <f t="shared" ref="AH122:AH153" si="63">IF(ISERROR(AG122/$AG$213),0,AG122/$AG$213)</f>
        <v>0</v>
      </c>
      <c r="AI122" s="217">
        <f t="shared" si="59"/>
        <v>0</v>
      </c>
      <c r="AJ122" s="198">
        <f t="shared" ref="AJ122:AJ153" si="64">IF(ISERROR(AI122/$AI$213),0,AI122/$AI$213)</f>
        <v>0</v>
      </c>
      <c r="AK122" s="217">
        <f t="shared" si="60"/>
        <v>0</v>
      </c>
      <c r="AL122" s="198">
        <f t="shared" ref="AL122:AL153" si="65">IF(ISERROR(AK122/$AK$213),0,AK122/$AK$213)</f>
        <v>0</v>
      </c>
    </row>
    <row r="123" spans="18:38" ht="15" customHeight="1" x14ac:dyDescent="0.25">
      <c r="R123" s="407" t="s">
        <v>828</v>
      </c>
      <c r="S123" s="178"/>
      <c r="T123" s="220">
        <f>IF(ISERROR(IF(EXACT(T$57,"Moyenne 2018-2043"),_xll.Woodstock.Analyst.Xcel.UDFs.GetIndicatorValueAverage($R123,"Toutes les strates;",IntrantScenario!$B$7, IntrantScenario!$B$10,"2","6")/5,_xll.Woodstock.Analyst.Xcel.UDFs.GetIndicatorValue($R123,"Toutes les strates;",IntrantScenario!$B$7, IntrantScenario!$B$10,VLOOKUP(T$57,Periode,2,FALSE))/5)),0,IF(EXACT(T$57,"Moyenne 2018-2043"),_xll.Woodstock.Analyst.Xcel.UDFs.GetIndicatorValueAverage($R123,"Toutes les strates;",IntrantScenario!$B$7, IntrantScenario!$B$10,"2","6")/5,_xll.Woodstock.Analyst.Xcel.UDFs.GetIndicatorValue($R123,"Toutes les strates;",IntrantScenario!$B$7, IntrantScenario!$B$10,VLOOKUP(T$57,Periode,2,FALSE))/5))</f>
        <v>0</v>
      </c>
      <c r="U123" s="220">
        <f>IF(ISERROR(IF(EXACT(U$57,"Moyenne 2018-2043"),_xll.Woodstock.Analyst.Xcel.UDFs.GetIndicatorValueAverage($R123,"Toutes les strates;",IntrantScenario!$B$7, IntrantScenario!$B$10,"2","6")/5,_xll.Woodstock.Analyst.Xcel.UDFs.GetIndicatorValue($R123,"Toutes les strates;",IntrantScenario!$B$7, IntrantScenario!$B$10,VLOOKUP($U$57,Periode,2,FALSE))/5)),0,IF(EXACT(U$57,"Moyenne 2018-2043"),_xll.Woodstock.Analyst.Xcel.UDFs.GetIndicatorValueAverage($R123,"Toutes les strates;",IntrantScenario!$B$7, IntrantScenario!$B$10,"2","6")/5,_xll.Woodstock.Analyst.Xcel.UDFs.GetIndicatorValue($R123,"Toutes les strates;",IntrantScenario!$B$7, IntrantScenario!$B$10,VLOOKUP($U$57,Periode,2,FALSE))/5))</f>
        <v>0</v>
      </c>
      <c r="V123" s="220">
        <f>IF(ISERROR(IF(EXACT(V$57,"Moyenne 2018-2043"),_xll.Woodstock.Analyst.Xcel.UDFs.GetIndicatorValueAverage($R123,"Toutes les strates;",IntrantScenario!$B$7, IntrantScenario!$B$10,"2","6")/5,_xll.Woodstock.Analyst.Xcel.UDFs.GetIndicatorValue($R123,"Toutes les strates;",IntrantScenario!$B$7, IntrantScenario!$B$10,VLOOKUP($V$57,Periode,2,FALSE))/5)),0,IF(EXACT(V$57,"Moyenne 2018-2043"),_xll.Woodstock.Analyst.Xcel.UDFs.GetIndicatorValueAverage($R123,"Toutes les strates;",IntrantScenario!$B$7, IntrantScenario!$B$10,"2","6")/5,_xll.Woodstock.Analyst.Xcel.UDFs.GetIndicatorValue($R123,"Toutes les strates;",IntrantScenario!$B$7, IntrantScenario!$B$10,VLOOKUP($V$57,Periode,2,FALSE))/5))</f>
        <v>0</v>
      </c>
      <c r="W123" s="220">
        <f>IF(ISERROR(IF(EXACT(W$57,"Moyenne 2018-2043"),_xll.Woodstock.Analyst.Xcel.UDFs.GetIndicatorValueAverage($R123,"Toutes les strates;",IntrantScenario!$B$7, IntrantScenario!$B$10,"2","6")/5,_xll.Woodstock.Analyst.Xcel.UDFs.GetIndicatorValue($R123,"Toutes les strates;",IntrantScenario!$B$7, IntrantScenario!$B$10,VLOOKUP($W$57,Periode,2,FALSE))/5)),0,IF(EXACT(W$57,"Moyenne 2018-2043"),_xll.Woodstock.Analyst.Xcel.UDFs.GetIndicatorValueAverage($R123,"Toutes les strates;",IntrantScenario!$B$7, IntrantScenario!$B$10,"2","6")/5,_xll.Woodstock.Analyst.Xcel.UDFs.GetIndicatorValue($R123,"Toutes les strates;",IntrantScenario!$B$7, IntrantScenario!$B$10,VLOOKUP($W$57,Periode,2,FALSE))/5))</f>
        <v>0</v>
      </c>
      <c r="X123" s="220">
        <f>IF(ISERROR(IF(EXACT(X$57,"Moyenne 2018-2043"),_xll.Woodstock.Analyst.Xcel.UDFs.GetIndicatorValueAverage($R123,"Toutes les strates;",IntrantScenario!$B$7, IntrantScenario!$B$10,"2","6")/5,_xll.Woodstock.Analyst.Xcel.UDFs.GetIndicatorValue($R123,"Toutes les strates;",IntrantScenario!$B$7, IntrantScenario!$B$10,VLOOKUP($X$57,Periode,2,FALSE))/5)),0,IF(EXACT(X$57,"Moyenne 2018-2043"),_xll.Woodstock.Analyst.Xcel.UDFs.GetIndicatorValueAverage($R123,"Toutes les strates;",IntrantScenario!$B$7, IntrantScenario!$B$10,"2","6")/5,_xll.Woodstock.Analyst.Xcel.UDFs.GetIndicatorValue($R123,"Toutes les strates;",IntrantScenario!$B$7, IntrantScenario!$B$10,VLOOKUP($X$57,Periode,2,FALSE))/5))</f>
        <v>0</v>
      </c>
      <c r="Y123" s="220">
        <f>IF(ISERROR(IF(EXACT(Y$57,"Moyenne 2018-2043"),_xll.Woodstock.Analyst.Xcel.UDFs.GetIndicatorValueAverage($R123,"Toutes les strates;",IntrantScenario!$B$7, IntrantScenario!$B$10,"2","6")/5,_xll.Woodstock.Analyst.Xcel.UDFs.GetIndicatorValue($R123,"Toutes les strates;",IntrantScenario!$B$7, IntrantScenario!$B$10,VLOOKUP($Y$57,Periode,2,FALSE))/5)),0,IF(EXACT(Y$57,"Moyenne 2018-2043"),_xll.Woodstock.Analyst.Xcel.UDFs.GetIndicatorValueAverage($R123,"Toutes les strates;",IntrantScenario!$B$7, IntrantScenario!$B$10,"2","6")/5,_xll.Woodstock.Analyst.Xcel.UDFs.GetIndicatorValue($R123,"Toutes les strates;",IntrantScenario!$B$7, IntrantScenario!$B$10,VLOOKUP($Y$57,Periode,2,FALSE))/5))</f>
        <v>0</v>
      </c>
      <c r="Z123" s="199">
        <f t="shared" si="54"/>
        <v>517.73</v>
      </c>
      <c r="AA123" s="217">
        <f t="shared" si="55"/>
        <v>0</v>
      </c>
      <c r="AB123" s="198">
        <f t="shared" si="61"/>
        <v>0</v>
      </c>
      <c r="AC123" s="217">
        <f t="shared" si="56"/>
        <v>0</v>
      </c>
      <c r="AD123" s="198">
        <f t="shared" ref="AD123:AD154" si="66">IF(ISERROR(AC123/$AC$213),0,AC123/$AC$213)</f>
        <v>0</v>
      </c>
      <c r="AE123" s="217">
        <f t="shared" si="57"/>
        <v>0</v>
      </c>
      <c r="AF123" s="198">
        <f t="shared" si="62"/>
        <v>0</v>
      </c>
      <c r="AG123" s="217">
        <f t="shared" si="58"/>
        <v>0</v>
      </c>
      <c r="AH123" s="198">
        <f t="shared" si="63"/>
        <v>0</v>
      </c>
      <c r="AI123" s="217">
        <f t="shared" si="59"/>
        <v>0</v>
      </c>
      <c r="AJ123" s="198">
        <f t="shared" si="64"/>
        <v>0</v>
      </c>
      <c r="AK123" s="217">
        <f t="shared" si="60"/>
        <v>0</v>
      </c>
      <c r="AL123" s="198">
        <f t="shared" si="65"/>
        <v>0</v>
      </c>
    </row>
    <row r="124" spans="18:38" ht="15" customHeight="1" x14ac:dyDescent="0.25">
      <c r="R124" s="407" t="s">
        <v>829</v>
      </c>
      <c r="S124" s="178"/>
      <c r="T124" s="220">
        <f>IF(ISERROR(IF(EXACT(T$57,"Moyenne 2018-2043"),_xll.Woodstock.Analyst.Xcel.UDFs.GetIndicatorValueAverage($R124,"Toutes les strates;",IntrantScenario!$B$7, IntrantScenario!$B$10,"2","6")/5,_xll.Woodstock.Analyst.Xcel.UDFs.GetIndicatorValue($R124,"Toutes les strates;",IntrantScenario!$B$7, IntrantScenario!$B$10,VLOOKUP(T$57,Periode,2,FALSE))/5)),0,IF(EXACT(T$57,"Moyenne 2018-2043"),_xll.Woodstock.Analyst.Xcel.UDFs.GetIndicatorValueAverage($R124,"Toutes les strates;",IntrantScenario!$B$7, IntrantScenario!$B$10,"2","6")/5,_xll.Woodstock.Analyst.Xcel.UDFs.GetIndicatorValue($R124,"Toutes les strates;",IntrantScenario!$B$7, IntrantScenario!$B$10,VLOOKUP(T$57,Periode,2,FALSE))/5))</f>
        <v>0</v>
      </c>
      <c r="U124" s="220">
        <f>IF(ISERROR(IF(EXACT(U$57,"Moyenne 2018-2043"),_xll.Woodstock.Analyst.Xcel.UDFs.GetIndicatorValueAverage($R124,"Toutes les strates;",IntrantScenario!$B$7, IntrantScenario!$B$10,"2","6")/5,_xll.Woodstock.Analyst.Xcel.UDFs.GetIndicatorValue($R124,"Toutes les strates;",IntrantScenario!$B$7, IntrantScenario!$B$10,VLOOKUP($U$57,Periode,2,FALSE))/5)),0,IF(EXACT(U$57,"Moyenne 2018-2043"),_xll.Woodstock.Analyst.Xcel.UDFs.GetIndicatorValueAverage($R124,"Toutes les strates;",IntrantScenario!$B$7, IntrantScenario!$B$10,"2","6")/5,_xll.Woodstock.Analyst.Xcel.UDFs.GetIndicatorValue($R124,"Toutes les strates;",IntrantScenario!$B$7, IntrantScenario!$B$10,VLOOKUP($U$57,Periode,2,FALSE))/5))</f>
        <v>0</v>
      </c>
      <c r="V124" s="220">
        <f>IF(ISERROR(IF(EXACT(V$57,"Moyenne 2018-2043"),_xll.Woodstock.Analyst.Xcel.UDFs.GetIndicatorValueAverage($R124,"Toutes les strates;",IntrantScenario!$B$7, IntrantScenario!$B$10,"2","6")/5,_xll.Woodstock.Analyst.Xcel.UDFs.GetIndicatorValue($R124,"Toutes les strates;",IntrantScenario!$B$7, IntrantScenario!$B$10,VLOOKUP($V$57,Periode,2,FALSE))/5)),0,IF(EXACT(V$57,"Moyenne 2018-2043"),_xll.Woodstock.Analyst.Xcel.UDFs.GetIndicatorValueAverage($R124,"Toutes les strates;",IntrantScenario!$B$7, IntrantScenario!$B$10,"2","6")/5,_xll.Woodstock.Analyst.Xcel.UDFs.GetIndicatorValue($R124,"Toutes les strates;",IntrantScenario!$B$7, IntrantScenario!$B$10,VLOOKUP($V$57,Periode,2,FALSE))/5))</f>
        <v>0</v>
      </c>
      <c r="W124" s="220">
        <f>IF(ISERROR(IF(EXACT(W$57,"Moyenne 2018-2043"),_xll.Woodstock.Analyst.Xcel.UDFs.GetIndicatorValueAverage($R124,"Toutes les strates;",IntrantScenario!$B$7, IntrantScenario!$B$10,"2","6")/5,_xll.Woodstock.Analyst.Xcel.UDFs.GetIndicatorValue($R124,"Toutes les strates;",IntrantScenario!$B$7, IntrantScenario!$B$10,VLOOKUP($W$57,Periode,2,FALSE))/5)),0,IF(EXACT(W$57,"Moyenne 2018-2043"),_xll.Woodstock.Analyst.Xcel.UDFs.GetIndicatorValueAverage($R124,"Toutes les strates;",IntrantScenario!$B$7, IntrantScenario!$B$10,"2","6")/5,_xll.Woodstock.Analyst.Xcel.UDFs.GetIndicatorValue($R124,"Toutes les strates;",IntrantScenario!$B$7, IntrantScenario!$B$10,VLOOKUP($W$57,Periode,2,FALSE))/5))</f>
        <v>0</v>
      </c>
      <c r="X124" s="220">
        <f>IF(ISERROR(IF(EXACT(X$57,"Moyenne 2018-2043"),_xll.Woodstock.Analyst.Xcel.UDFs.GetIndicatorValueAverage($R124,"Toutes les strates;",IntrantScenario!$B$7, IntrantScenario!$B$10,"2","6")/5,_xll.Woodstock.Analyst.Xcel.UDFs.GetIndicatorValue($R124,"Toutes les strates;",IntrantScenario!$B$7, IntrantScenario!$B$10,VLOOKUP($X$57,Periode,2,FALSE))/5)),0,IF(EXACT(X$57,"Moyenne 2018-2043"),_xll.Woodstock.Analyst.Xcel.UDFs.GetIndicatorValueAverage($R124,"Toutes les strates;",IntrantScenario!$B$7, IntrantScenario!$B$10,"2","6")/5,_xll.Woodstock.Analyst.Xcel.UDFs.GetIndicatorValue($R124,"Toutes les strates;",IntrantScenario!$B$7, IntrantScenario!$B$10,VLOOKUP($X$57,Periode,2,FALSE))/5))</f>
        <v>0</v>
      </c>
      <c r="Y124" s="220">
        <f>IF(ISERROR(IF(EXACT(Y$57,"Moyenne 2018-2043"),_xll.Woodstock.Analyst.Xcel.UDFs.GetIndicatorValueAverage($R124,"Toutes les strates;",IntrantScenario!$B$7, IntrantScenario!$B$10,"2","6")/5,_xll.Woodstock.Analyst.Xcel.UDFs.GetIndicatorValue($R124,"Toutes les strates;",IntrantScenario!$B$7, IntrantScenario!$B$10,VLOOKUP($Y$57,Periode,2,FALSE))/5)),0,IF(EXACT(Y$57,"Moyenne 2018-2043"),_xll.Woodstock.Analyst.Xcel.UDFs.GetIndicatorValueAverage($R124,"Toutes les strates;",IntrantScenario!$B$7, IntrantScenario!$B$10,"2","6")/5,_xll.Woodstock.Analyst.Xcel.UDFs.GetIndicatorValue($R124,"Toutes les strates;",IntrantScenario!$B$7, IntrantScenario!$B$10,VLOOKUP($Y$57,Periode,2,FALSE))/5))</f>
        <v>0</v>
      </c>
      <c r="Z124" s="199">
        <f t="shared" si="54"/>
        <v>428</v>
      </c>
      <c r="AA124" s="217">
        <f t="shared" si="55"/>
        <v>0</v>
      </c>
      <c r="AB124" s="198">
        <f t="shared" si="61"/>
        <v>0</v>
      </c>
      <c r="AC124" s="217">
        <f t="shared" si="56"/>
        <v>0</v>
      </c>
      <c r="AD124" s="198">
        <f t="shared" si="66"/>
        <v>0</v>
      </c>
      <c r="AE124" s="217">
        <f t="shared" si="57"/>
        <v>0</v>
      </c>
      <c r="AF124" s="198">
        <f t="shared" si="62"/>
        <v>0</v>
      </c>
      <c r="AG124" s="217">
        <f t="shared" si="58"/>
        <v>0</v>
      </c>
      <c r="AH124" s="198">
        <f t="shared" si="63"/>
        <v>0</v>
      </c>
      <c r="AI124" s="217">
        <f t="shared" si="59"/>
        <v>0</v>
      </c>
      <c r="AJ124" s="198">
        <f t="shared" si="64"/>
        <v>0</v>
      </c>
      <c r="AK124" s="217">
        <f t="shared" si="60"/>
        <v>0</v>
      </c>
      <c r="AL124" s="198">
        <f t="shared" si="65"/>
        <v>0</v>
      </c>
    </row>
    <row r="125" spans="18:38" ht="15" customHeight="1" x14ac:dyDescent="0.25">
      <c r="R125" s="204" t="s">
        <v>514</v>
      </c>
      <c r="S125" s="204" t="s">
        <v>656</v>
      </c>
      <c r="T125" s="208">
        <f t="shared" ref="T125:Y125" si="67">SUM(T126:T143)</f>
        <v>317.90000068321825</v>
      </c>
      <c r="U125" s="208">
        <f t="shared" si="67"/>
        <v>317.89999886751173</v>
      </c>
      <c r="V125" s="208">
        <f t="shared" si="67"/>
        <v>317.90000066831709</v>
      </c>
      <c r="W125" s="208">
        <f t="shared" si="67"/>
        <v>223.89999921321868</v>
      </c>
      <c r="X125" s="208">
        <f t="shared" si="67"/>
        <v>290.67702372670175</v>
      </c>
      <c r="Y125" s="208">
        <f t="shared" si="67"/>
        <v>293.65540463179349</v>
      </c>
      <c r="Z125" s="202">
        <f>IF(ISERROR(AA125/T125),0,AA125/T125)</f>
        <v>212.14</v>
      </c>
      <c r="AA125" s="207">
        <f>SUM(AA126:AA143)</f>
        <v>67439.306144937917</v>
      </c>
      <c r="AB125" s="206">
        <f t="shared" si="61"/>
        <v>1.2056498580649617E-2</v>
      </c>
      <c r="AC125" s="207">
        <f>SUM(AC126:AC143)</f>
        <v>67439.30575975393</v>
      </c>
      <c r="AD125" s="206">
        <f t="shared" si="66"/>
        <v>1.2056498498285185E-2</v>
      </c>
      <c r="AE125" s="207">
        <f>SUM(AE126:AE143)</f>
        <v>67439.306141776789</v>
      </c>
      <c r="AF125" s="206">
        <f t="shared" si="62"/>
        <v>1.2056498511096235E-2</v>
      </c>
      <c r="AG125" s="207">
        <f>SUM(AG126:AG143)</f>
        <v>47498.145833092211</v>
      </c>
      <c r="AH125" s="206">
        <f t="shared" si="63"/>
        <v>8.4996131650495587E-3</v>
      </c>
      <c r="AI125" s="207">
        <f>SUM(AI126:AI143)</f>
        <v>61664.223813382501</v>
      </c>
      <c r="AJ125" s="206">
        <f t="shared" si="64"/>
        <v>1.1070806265071819E-2</v>
      </c>
      <c r="AK125" s="207">
        <f>SUM(AK126:AK143)</f>
        <v>62296.05753858867</v>
      </c>
      <c r="AL125" s="206">
        <f t="shared" si="65"/>
        <v>1.1148553945414648E-2</v>
      </c>
    </row>
    <row r="126" spans="18:38" ht="15" customHeight="1" x14ac:dyDescent="0.25">
      <c r="R126" s="407" t="s">
        <v>830</v>
      </c>
      <c r="S126" s="410"/>
      <c r="T126" s="220">
        <f>IF(ISERROR(IF(EXACT(T$57,"Moyenne 2018-2043"),_xll.Woodstock.Analyst.Xcel.UDFs.GetIndicatorValueAverage($R126,"Toutes les strates;",IntrantScenario!$B$7, IntrantScenario!$B$10,"2","6")/5,_xll.Woodstock.Analyst.Xcel.UDFs.GetIndicatorValue($R126,"Toutes les strates;",IntrantScenario!$B$7, IntrantScenario!$B$10,VLOOKUP(T$57,Periode,2,FALSE))/5)),0,IF(EXACT(T$57,"Moyenne 2018-2043"),_xll.Woodstock.Analyst.Xcel.UDFs.GetIndicatorValueAverage($R126,"Toutes les strates;",IntrantScenario!$B$7, IntrantScenario!$B$10,"2","6")/5,_xll.Woodstock.Analyst.Xcel.UDFs.GetIndicatorValue($R126,"Toutes les strates;",IntrantScenario!$B$7, IntrantScenario!$B$10,VLOOKUP(T$57,Periode,2,FALSE))/5))</f>
        <v>0</v>
      </c>
      <c r="U126" s="220">
        <f>IF(ISERROR(IF(EXACT(U$57,"Moyenne 2018-2043"),_xll.Woodstock.Analyst.Xcel.UDFs.GetIndicatorValueAverage($R126,"Toutes les strates;",IntrantScenario!$B$7, IntrantScenario!$B$10,"2","6")/5,_xll.Woodstock.Analyst.Xcel.UDFs.GetIndicatorValue($R126,"Toutes les strates;",IntrantScenario!$B$7, IntrantScenario!$B$10,VLOOKUP($U$57,Periode,2,FALSE))/5)),0,IF(EXACT(U$57,"Moyenne 2018-2043"),_xll.Woodstock.Analyst.Xcel.UDFs.GetIndicatorValueAverage($R126,"Toutes les strates;",IntrantScenario!$B$7, IntrantScenario!$B$10,"2","6")/5,_xll.Woodstock.Analyst.Xcel.UDFs.GetIndicatorValue($R126,"Toutes les strates;",IntrantScenario!$B$7, IntrantScenario!$B$10,VLOOKUP($U$57,Periode,2,FALSE))/5))</f>
        <v>0</v>
      </c>
      <c r="V126" s="220">
        <f>IF(ISERROR(IF(EXACT(V$57,"Moyenne 2018-2043"),_xll.Woodstock.Analyst.Xcel.UDFs.GetIndicatorValueAverage($R126,"Toutes les strates;",IntrantScenario!$B$7, IntrantScenario!$B$10,"2","6")/5,_xll.Woodstock.Analyst.Xcel.UDFs.GetIndicatorValue($R126,"Toutes les strates;",IntrantScenario!$B$7, IntrantScenario!$B$10,VLOOKUP($V$57,Periode,2,FALSE))/5)),0,IF(EXACT(V$57,"Moyenne 2018-2043"),_xll.Woodstock.Analyst.Xcel.UDFs.GetIndicatorValueAverage($R126,"Toutes les strates;",IntrantScenario!$B$7, IntrantScenario!$B$10,"2","6")/5,_xll.Woodstock.Analyst.Xcel.UDFs.GetIndicatorValue($R126,"Toutes les strates;",IntrantScenario!$B$7, IntrantScenario!$B$10,VLOOKUP($V$57,Periode,2,FALSE))/5))</f>
        <v>0</v>
      </c>
      <c r="W126" s="220">
        <f>IF(ISERROR(IF(EXACT(W$57,"Moyenne 2018-2043"),_xll.Woodstock.Analyst.Xcel.UDFs.GetIndicatorValueAverage($R126,"Toutes les strates;",IntrantScenario!$B$7, IntrantScenario!$B$10,"2","6")/5,_xll.Woodstock.Analyst.Xcel.UDFs.GetIndicatorValue($R126,"Toutes les strates;",IntrantScenario!$B$7, IntrantScenario!$B$10,VLOOKUP($W$57,Periode,2,FALSE))/5)),0,IF(EXACT(W$57,"Moyenne 2018-2043"),_xll.Woodstock.Analyst.Xcel.UDFs.GetIndicatorValueAverage($R126,"Toutes les strates;",IntrantScenario!$B$7, IntrantScenario!$B$10,"2","6")/5,_xll.Woodstock.Analyst.Xcel.UDFs.GetIndicatorValue($R126,"Toutes les strates;",IntrantScenario!$B$7, IntrantScenario!$B$10,VLOOKUP($W$57,Periode,2,FALSE))/5))</f>
        <v>0</v>
      </c>
      <c r="X126" s="220">
        <f>IF(ISERROR(IF(EXACT(X$57,"Moyenne 2018-2043"),_xll.Woodstock.Analyst.Xcel.UDFs.GetIndicatorValueAverage($R126,"Toutes les strates;",IntrantScenario!$B$7, IntrantScenario!$B$10,"2","6")/5,_xll.Woodstock.Analyst.Xcel.UDFs.GetIndicatorValue($R126,"Toutes les strates;",IntrantScenario!$B$7, IntrantScenario!$B$10,VLOOKUP($X$57,Periode,2,FALSE))/5)),0,IF(EXACT(X$57,"Moyenne 2018-2043"),_xll.Woodstock.Analyst.Xcel.UDFs.GetIndicatorValueAverage($R126,"Toutes les strates;",IntrantScenario!$B$7, IntrantScenario!$B$10,"2","6")/5,_xll.Woodstock.Analyst.Xcel.UDFs.GetIndicatorValue($R126,"Toutes les strates;",IntrantScenario!$B$7, IntrantScenario!$B$10,VLOOKUP($X$57,Periode,2,FALSE))/5))</f>
        <v>0</v>
      </c>
      <c r="Y126" s="220">
        <f>IF(ISERROR(IF(EXACT(Y$57,"Moyenne 2018-2043"),_xll.Woodstock.Analyst.Xcel.UDFs.GetIndicatorValueAverage($R126,"Toutes les strates;",IntrantScenario!$B$7, IntrantScenario!$B$10,"2","6")/5,_xll.Woodstock.Analyst.Xcel.UDFs.GetIndicatorValue($R126,"Toutes les strates;",IntrantScenario!$B$7, IntrantScenario!$B$10,VLOOKUP($Y$57,Periode,2,FALSE))/5)),0,IF(EXACT(Y$57,"Moyenne 2018-2043"),_xll.Woodstock.Analyst.Xcel.UDFs.GetIndicatorValueAverage($R126,"Toutes les strates;",IntrantScenario!$B$7, IntrantScenario!$B$10,"2","6")/5,_xll.Woodstock.Analyst.Xcel.UDFs.GetIndicatorValue($R126,"Toutes les strates;",IntrantScenario!$B$7, IntrantScenario!$B$10,VLOOKUP($Y$57,Periode,2,FALSE))/5))</f>
        <v>0</v>
      </c>
      <c r="Z126" s="199">
        <f t="shared" ref="Z126:Z143" si="68">IFERROR(VLOOKUP($R126,DataTauxTs,4,FALSE),0)</f>
        <v>208.58</v>
      </c>
      <c r="AA126" s="217">
        <f t="shared" ref="AA126:AA143" si="69">$Z126*T126</f>
        <v>0</v>
      </c>
      <c r="AB126" s="198">
        <f t="shared" si="61"/>
        <v>0</v>
      </c>
      <c r="AC126" s="217">
        <f t="shared" ref="AC126:AC143" si="70">$Z126*U126</f>
        <v>0</v>
      </c>
      <c r="AD126" s="198">
        <f t="shared" si="66"/>
        <v>0</v>
      </c>
      <c r="AE126" s="217">
        <f t="shared" ref="AE126:AE143" si="71">$Z126*V126</f>
        <v>0</v>
      </c>
      <c r="AF126" s="198">
        <f t="shared" si="62"/>
        <v>0</v>
      </c>
      <c r="AG126" s="217">
        <f t="shared" ref="AG126:AG143" si="72">$Z126*W126</f>
        <v>0</v>
      </c>
      <c r="AH126" s="198">
        <f t="shared" si="63"/>
        <v>0</v>
      </c>
      <c r="AI126" s="217">
        <f t="shared" ref="AI126:AI143" si="73">$Z126*X126</f>
        <v>0</v>
      </c>
      <c r="AJ126" s="198">
        <f t="shared" si="64"/>
        <v>0</v>
      </c>
      <c r="AK126" s="217">
        <f t="shared" ref="AK126:AK143" si="74">$Z126*Y126</f>
        <v>0</v>
      </c>
      <c r="AL126" s="198">
        <f t="shared" si="65"/>
        <v>0</v>
      </c>
    </row>
    <row r="127" spans="18:38" ht="15" customHeight="1" x14ac:dyDescent="0.25">
      <c r="R127" s="407" t="s">
        <v>831</v>
      </c>
      <c r="S127" s="410"/>
      <c r="T127" s="220">
        <f>IF(ISERROR(IF(EXACT(T$57,"Moyenne 2018-2043"),_xll.Woodstock.Analyst.Xcel.UDFs.GetIndicatorValueAverage($R127,"Toutes les strates;",IntrantScenario!$B$7, IntrantScenario!$B$10,"2","6")/5,_xll.Woodstock.Analyst.Xcel.UDFs.GetIndicatorValue($R127,"Toutes les strates;",IntrantScenario!$B$7, IntrantScenario!$B$10,VLOOKUP(T$57,Periode,2,FALSE))/5)),0,IF(EXACT(T$57,"Moyenne 2018-2043"),_xll.Woodstock.Analyst.Xcel.UDFs.GetIndicatorValueAverage($R127,"Toutes les strates;",IntrantScenario!$B$7, IntrantScenario!$B$10,"2","6")/5,_xll.Woodstock.Analyst.Xcel.UDFs.GetIndicatorValue($R127,"Toutes les strates;",IntrantScenario!$B$7, IntrantScenario!$B$10,VLOOKUP(T$57,Periode,2,FALSE))/5))</f>
        <v>0</v>
      </c>
      <c r="U127" s="220">
        <f>IF(ISERROR(IF(EXACT(U$57,"Moyenne 2018-2043"),_xll.Woodstock.Analyst.Xcel.UDFs.GetIndicatorValueAverage($R127,"Toutes les strates;",IntrantScenario!$B$7, IntrantScenario!$B$10,"2","6")/5,_xll.Woodstock.Analyst.Xcel.UDFs.GetIndicatorValue($R127,"Toutes les strates;",IntrantScenario!$B$7, IntrantScenario!$B$10,VLOOKUP($U$57,Periode,2,FALSE))/5)),0,IF(EXACT(U$57,"Moyenne 2018-2043"),_xll.Woodstock.Analyst.Xcel.UDFs.GetIndicatorValueAverage($R127,"Toutes les strates;",IntrantScenario!$B$7, IntrantScenario!$B$10,"2","6")/5,_xll.Woodstock.Analyst.Xcel.UDFs.GetIndicatorValue($R127,"Toutes les strates;",IntrantScenario!$B$7, IntrantScenario!$B$10,VLOOKUP($U$57,Periode,2,FALSE))/5))</f>
        <v>0</v>
      </c>
      <c r="V127" s="220">
        <f>IF(ISERROR(IF(EXACT(V$57,"Moyenne 2018-2043"),_xll.Woodstock.Analyst.Xcel.UDFs.GetIndicatorValueAverage($R127,"Toutes les strates;",IntrantScenario!$B$7, IntrantScenario!$B$10,"2","6")/5,_xll.Woodstock.Analyst.Xcel.UDFs.GetIndicatorValue($R127,"Toutes les strates;",IntrantScenario!$B$7, IntrantScenario!$B$10,VLOOKUP($V$57,Periode,2,FALSE))/5)),0,IF(EXACT(V$57,"Moyenne 2018-2043"),_xll.Woodstock.Analyst.Xcel.UDFs.GetIndicatorValueAverage($R127,"Toutes les strates;",IntrantScenario!$B$7, IntrantScenario!$B$10,"2","6")/5,_xll.Woodstock.Analyst.Xcel.UDFs.GetIndicatorValue($R127,"Toutes les strates;",IntrantScenario!$B$7, IntrantScenario!$B$10,VLOOKUP($V$57,Periode,2,FALSE))/5))</f>
        <v>0</v>
      </c>
      <c r="W127" s="220">
        <f>IF(ISERROR(IF(EXACT(W$57,"Moyenne 2018-2043"),_xll.Woodstock.Analyst.Xcel.UDFs.GetIndicatorValueAverage($R127,"Toutes les strates;",IntrantScenario!$B$7, IntrantScenario!$B$10,"2","6")/5,_xll.Woodstock.Analyst.Xcel.UDFs.GetIndicatorValue($R127,"Toutes les strates;",IntrantScenario!$B$7, IntrantScenario!$B$10,VLOOKUP($W$57,Periode,2,FALSE))/5)),0,IF(EXACT(W$57,"Moyenne 2018-2043"),_xll.Woodstock.Analyst.Xcel.UDFs.GetIndicatorValueAverage($R127,"Toutes les strates;",IntrantScenario!$B$7, IntrantScenario!$B$10,"2","6")/5,_xll.Woodstock.Analyst.Xcel.UDFs.GetIndicatorValue($R127,"Toutes les strates;",IntrantScenario!$B$7, IntrantScenario!$B$10,VLOOKUP($W$57,Periode,2,FALSE))/5))</f>
        <v>0</v>
      </c>
      <c r="X127" s="220">
        <f>IF(ISERROR(IF(EXACT(X$57,"Moyenne 2018-2043"),_xll.Woodstock.Analyst.Xcel.UDFs.GetIndicatorValueAverage($R127,"Toutes les strates;",IntrantScenario!$B$7, IntrantScenario!$B$10,"2","6")/5,_xll.Woodstock.Analyst.Xcel.UDFs.GetIndicatorValue($R127,"Toutes les strates;",IntrantScenario!$B$7, IntrantScenario!$B$10,VLOOKUP($X$57,Periode,2,FALSE))/5)),0,IF(EXACT(X$57,"Moyenne 2018-2043"),_xll.Woodstock.Analyst.Xcel.UDFs.GetIndicatorValueAverage($R127,"Toutes les strates;",IntrantScenario!$B$7, IntrantScenario!$B$10,"2","6")/5,_xll.Woodstock.Analyst.Xcel.UDFs.GetIndicatorValue($R127,"Toutes les strates;",IntrantScenario!$B$7, IntrantScenario!$B$10,VLOOKUP($X$57,Periode,2,FALSE))/5))</f>
        <v>0</v>
      </c>
      <c r="Y127" s="220">
        <f>IF(ISERROR(IF(EXACT(Y$57,"Moyenne 2018-2043"),_xll.Woodstock.Analyst.Xcel.UDFs.GetIndicatorValueAverage($R127,"Toutes les strates;",IntrantScenario!$B$7, IntrantScenario!$B$10,"2","6")/5,_xll.Woodstock.Analyst.Xcel.UDFs.GetIndicatorValue($R127,"Toutes les strates;",IntrantScenario!$B$7, IntrantScenario!$B$10,VLOOKUP($Y$57,Periode,2,FALSE))/5)),0,IF(EXACT(Y$57,"Moyenne 2018-2043"),_xll.Woodstock.Analyst.Xcel.UDFs.GetIndicatorValueAverage($R127,"Toutes les strates;",IntrantScenario!$B$7, IntrantScenario!$B$10,"2","6")/5,_xll.Woodstock.Analyst.Xcel.UDFs.GetIndicatorValue($R127,"Toutes les strates;",IntrantScenario!$B$7, IntrantScenario!$B$10,VLOOKUP($Y$57,Periode,2,FALSE))/5))</f>
        <v>0</v>
      </c>
      <c r="Z127" s="199">
        <f t="shared" si="68"/>
        <v>183.58</v>
      </c>
      <c r="AA127" s="217">
        <f t="shared" si="69"/>
        <v>0</v>
      </c>
      <c r="AB127" s="198">
        <f t="shared" si="61"/>
        <v>0</v>
      </c>
      <c r="AC127" s="217">
        <f t="shared" si="70"/>
        <v>0</v>
      </c>
      <c r="AD127" s="198">
        <f t="shared" si="66"/>
        <v>0</v>
      </c>
      <c r="AE127" s="217">
        <f t="shared" si="71"/>
        <v>0</v>
      </c>
      <c r="AF127" s="198">
        <f t="shared" si="62"/>
        <v>0</v>
      </c>
      <c r="AG127" s="217">
        <f t="shared" si="72"/>
        <v>0</v>
      </c>
      <c r="AH127" s="198">
        <f t="shared" si="63"/>
        <v>0</v>
      </c>
      <c r="AI127" s="217">
        <f t="shared" si="73"/>
        <v>0</v>
      </c>
      <c r="AJ127" s="198">
        <f t="shared" si="64"/>
        <v>0</v>
      </c>
      <c r="AK127" s="217">
        <f t="shared" si="74"/>
        <v>0</v>
      </c>
      <c r="AL127" s="198">
        <f t="shared" si="65"/>
        <v>0</v>
      </c>
    </row>
    <row r="128" spans="18:38" ht="15" customHeight="1" x14ac:dyDescent="0.25">
      <c r="R128" s="407" t="s">
        <v>832</v>
      </c>
      <c r="S128" s="410"/>
      <c r="T128" s="220">
        <f>IF(ISERROR(IF(EXACT(T$57,"Moyenne 2018-2043"),_xll.Woodstock.Analyst.Xcel.UDFs.GetIndicatorValueAverage($R128,"Toutes les strates;",IntrantScenario!$B$7, IntrantScenario!$B$10,"2","6")/5,_xll.Woodstock.Analyst.Xcel.UDFs.GetIndicatorValue($R128,"Toutes les strates;",IntrantScenario!$B$7, IntrantScenario!$B$10,VLOOKUP(T$57,Periode,2,FALSE))/5)),0,IF(EXACT(T$57,"Moyenne 2018-2043"),_xll.Woodstock.Analyst.Xcel.UDFs.GetIndicatorValueAverage($R128,"Toutes les strates;",IntrantScenario!$B$7, IntrantScenario!$B$10,"2","6")/5,_xll.Woodstock.Analyst.Xcel.UDFs.GetIndicatorValue($R128,"Toutes les strates;",IntrantScenario!$B$7, IntrantScenario!$B$10,VLOOKUP(T$57,Periode,2,FALSE))/5))</f>
        <v>0</v>
      </c>
      <c r="U128" s="220">
        <f>IF(ISERROR(IF(EXACT(U$57,"Moyenne 2018-2043"),_xll.Woodstock.Analyst.Xcel.UDFs.GetIndicatorValueAverage($R128,"Toutes les strates;",IntrantScenario!$B$7, IntrantScenario!$B$10,"2","6")/5,_xll.Woodstock.Analyst.Xcel.UDFs.GetIndicatorValue($R128,"Toutes les strates;",IntrantScenario!$B$7, IntrantScenario!$B$10,VLOOKUP($U$57,Periode,2,FALSE))/5)),0,IF(EXACT(U$57,"Moyenne 2018-2043"),_xll.Woodstock.Analyst.Xcel.UDFs.GetIndicatorValueAverage($R128,"Toutes les strates;",IntrantScenario!$B$7, IntrantScenario!$B$10,"2","6")/5,_xll.Woodstock.Analyst.Xcel.UDFs.GetIndicatorValue($R128,"Toutes les strates;",IntrantScenario!$B$7, IntrantScenario!$B$10,VLOOKUP($U$57,Periode,2,FALSE))/5))</f>
        <v>0</v>
      </c>
      <c r="V128" s="220">
        <f>IF(ISERROR(IF(EXACT(V$57,"Moyenne 2018-2043"),_xll.Woodstock.Analyst.Xcel.UDFs.GetIndicatorValueAverage($R128,"Toutes les strates;",IntrantScenario!$B$7, IntrantScenario!$B$10,"2","6")/5,_xll.Woodstock.Analyst.Xcel.UDFs.GetIndicatorValue($R128,"Toutes les strates;",IntrantScenario!$B$7, IntrantScenario!$B$10,VLOOKUP($V$57,Periode,2,FALSE))/5)),0,IF(EXACT(V$57,"Moyenne 2018-2043"),_xll.Woodstock.Analyst.Xcel.UDFs.GetIndicatorValueAverage($R128,"Toutes les strates;",IntrantScenario!$B$7, IntrantScenario!$B$10,"2","6")/5,_xll.Woodstock.Analyst.Xcel.UDFs.GetIndicatorValue($R128,"Toutes les strates;",IntrantScenario!$B$7, IntrantScenario!$B$10,VLOOKUP($V$57,Periode,2,FALSE))/5))</f>
        <v>0</v>
      </c>
      <c r="W128" s="220">
        <f>IF(ISERROR(IF(EXACT(W$57,"Moyenne 2018-2043"),_xll.Woodstock.Analyst.Xcel.UDFs.GetIndicatorValueAverage($R128,"Toutes les strates;",IntrantScenario!$B$7, IntrantScenario!$B$10,"2","6")/5,_xll.Woodstock.Analyst.Xcel.UDFs.GetIndicatorValue($R128,"Toutes les strates;",IntrantScenario!$B$7, IntrantScenario!$B$10,VLOOKUP($W$57,Periode,2,FALSE))/5)),0,IF(EXACT(W$57,"Moyenne 2018-2043"),_xll.Woodstock.Analyst.Xcel.UDFs.GetIndicatorValueAverage($R128,"Toutes les strates;",IntrantScenario!$B$7, IntrantScenario!$B$10,"2","6")/5,_xll.Woodstock.Analyst.Xcel.UDFs.GetIndicatorValue($R128,"Toutes les strates;",IntrantScenario!$B$7, IntrantScenario!$B$10,VLOOKUP($W$57,Periode,2,FALSE))/5))</f>
        <v>0</v>
      </c>
      <c r="X128" s="220">
        <f>IF(ISERROR(IF(EXACT(X$57,"Moyenne 2018-2043"),_xll.Woodstock.Analyst.Xcel.UDFs.GetIndicatorValueAverage($R128,"Toutes les strates;",IntrantScenario!$B$7, IntrantScenario!$B$10,"2","6")/5,_xll.Woodstock.Analyst.Xcel.UDFs.GetIndicatorValue($R128,"Toutes les strates;",IntrantScenario!$B$7, IntrantScenario!$B$10,VLOOKUP($X$57,Periode,2,FALSE))/5)),0,IF(EXACT(X$57,"Moyenne 2018-2043"),_xll.Woodstock.Analyst.Xcel.UDFs.GetIndicatorValueAverage($R128,"Toutes les strates;",IntrantScenario!$B$7, IntrantScenario!$B$10,"2","6")/5,_xll.Woodstock.Analyst.Xcel.UDFs.GetIndicatorValue($R128,"Toutes les strates;",IntrantScenario!$B$7, IntrantScenario!$B$10,VLOOKUP($X$57,Periode,2,FALSE))/5))</f>
        <v>0</v>
      </c>
      <c r="Y128" s="220">
        <f>IF(ISERROR(IF(EXACT(Y$57,"Moyenne 2018-2043"),_xll.Woodstock.Analyst.Xcel.UDFs.GetIndicatorValueAverage($R128,"Toutes les strates;",IntrantScenario!$B$7, IntrantScenario!$B$10,"2","6")/5,_xll.Woodstock.Analyst.Xcel.UDFs.GetIndicatorValue($R128,"Toutes les strates;",IntrantScenario!$B$7, IntrantScenario!$B$10,VLOOKUP($Y$57,Periode,2,FALSE))/5)),0,IF(EXACT(Y$57,"Moyenne 2018-2043"),_xll.Woodstock.Analyst.Xcel.UDFs.GetIndicatorValueAverage($R128,"Toutes les strates;",IntrantScenario!$B$7, IntrantScenario!$B$10,"2","6")/5,_xll.Woodstock.Analyst.Xcel.UDFs.GetIndicatorValue($R128,"Toutes les strates;",IntrantScenario!$B$7, IntrantScenario!$B$10,VLOOKUP($Y$57,Periode,2,FALSE))/5))</f>
        <v>0</v>
      </c>
      <c r="Z128" s="199">
        <f t="shared" si="68"/>
        <v>868.47</v>
      </c>
      <c r="AA128" s="217">
        <f t="shared" si="69"/>
        <v>0</v>
      </c>
      <c r="AB128" s="198">
        <f t="shared" si="61"/>
        <v>0</v>
      </c>
      <c r="AC128" s="217">
        <f t="shared" si="70"/>
        <v>0</v>
      </c>
      <c r="AD128" s="198">
        <f t="shared" si="66"/>
        <v>0</v>
      </c>
      <c r="AE128" s="217">
        <f t="shared" si="71"/>
        <v>0</v>
      </c>
      <c r="AF128" s="198">
        <f t="shared" si="62"/>
        <v>0</v>
      </c>
      <c r="AG128" s="217">
        <f t="shared" si="72"/>
        <v>0</v>
      </c>
      <c r="AH128" s="198">
        <f t="shared" si="63"/>
        <v>0</v>
      </c>
      <c r="AI128" s="217">
        <f t="shared" si="73"/>
        <v>0</v>
      </c>
      <c r="AJ128" s="198">
        <f t="shared" si="64"/>
        <v>0</v>
      </c>
      <c r="AK128" s="217">
        <f t="shared" si="74"/>
        <v>0</v>
      </c>
      <c r="AL128" s="198">
        <f t="shared" si="65"/>
        <v>0</v>
      </c>
    </row>
    <row r="129" spans="18:38" ht="15" customHeight="1" x14ac:dyDescent="0.25">
      <c r="R129" s="407" t="s">
        <v>833</v>
      </c>
      <c r="S129" s="410"/>
      <c r="T129" s="220">
        <f>IF(ISERROR(IF(EXACT(T$57,"Moyenne 2018-2043"),_xll.Woodstock.Analyst.Xcel.UDFs.GetIndicatorValueAverage($R129,"Toutes les strates;",IntrantScenario!$B$7, IntrantScenario!$B$10,"2","6")/5,_xll.Woodstock.Analyst.Xcel.UDFs.GetIndicatorValue($R129,"Toutes les strates;",IntrantScenario!$B$7, IntrantScenario!$B$10,VLOOKUP(T$57,Periode,2,FALSE))/5)),0,IF(EXACT(T$57,"Moyenne 2018-2043"),_xll.Woodstock.Analyst.Xcel.UDFs.GetIndicatorValueAverage($R129,"Toutes les strates;",IntrantScenario!$B$7, IntrantScenario!$B$10,"2","6")/5,_xll.Woodstock.Analyst.Xcel.UDFs.GetIndicatorValue($R129,"Toutes les strates;",IntrantScenario!$B$7, IntrantScenario!$B$10,VLOOKUP(T$57,Periode,2,FALSE))/5))</f>
        <v>0</v>
      </c>
      <c r="U129" s="220">
        <f>IF(ISERROR(IF(EXACT(U$57,"Moyenne 2018-2043"),_xll.Woodstock.Analyst.Xcel.UDFs.GetIndicatorValueAverage($R129,"Toutes les strates;",IntrantScenario!$B$7, IntrantScenario!$B$10,"2","6")/5,_xll.Woodstock.Analyst.Xcel.UDFs.GetIndicatorValue($R129,"Toutes les strates;",IntrantScenario!$B$7, IntrantScenario!$B$10,VLOOKUP($U$57,Periode,2,FALSE))/5)),0,IF(EXACT(U$57,"Moyenne 2018-2043"),_xll.Woodstock.Analyst.Xcel.UDFs.GetIndicatorValueAverage($R129,"Toutes les strates;",IntrantScenario!$B$7, IntrantScenario!$B$10,"2","6")/5,_xll.Woodstock.Analyst.Xcel.UDFs.GetIndicatorValue($R129,"Toutes les strates;",IntrantScenario!$B$7, IntrantScenario!$B$10,VLOOKUP($U$57,Periode,2,FALSE))/5))</f>
        <v>0</v>
      </c>
      <c r="V129" s="220">
        <f>IF(ISERROR(IF(EXACT(V$57,"Moyenne 2018-2043"),_xll.Woodstock.Analyst.Xcel.UDFs.GetIndicatorValueAverage($R129,"Toutes les strates;",IntrantScenario!$B$7, IntrantScenario!$B$10,"2","6")/5,_xll.Woodstock.Analyst.Xcel.UDFs.GetIndicatorValue($R129,"Toutes les strates;",IntrantScenario!$B$7, IntrantScenario!$B$10,VLOOKUP($V$57,Periode,2,FALSE))/5)),0,IF(EXACT(V$57,"Moyenne 2018-2043"),_xll.Woodstock.Analyst.Xcel.UDFs.GetIndicatorValueAverage($R129,"Toutes les strates;",IntrantScenario!$B$7, IntrantScenario!$B$10,"2","6")/5,_xll.Woodstock.Analyst.Xcel.UDFs.GetIndicatorValue($R129,"Toutes les strates;",IntrantScenario!$B$7, IntrantScenario!$B$10,VLOOKUP($V$57,Periode,2,FALSE))/5))</f>
        <v>0</v>
      </c>
      <c r="W129" s="220">
        <f>IF(ISERROR(IF(EXACT(W$57,"Moyenne 2018-2043"),_xll.Woodstock.Analyst.Xcel.UDFs.GetIndicatorValueAverage($R129,"Toutes les strates;",IntrantScenario!$B$7, IntrantScenario!$B$10,"2","6")/5,_xll.Woodstock.Analyst.Xcel.UDFs.GetIndicatorValue($R129,"Toutes les strates;",IntrantScenario!$B$7, IntrantScenario!$B$10,VLOOKUP($W$57,Periode,2,FALSE))/5)),0,IF(EXACT(W$57,"Moyenne 2018-2043"),_xll.Woodstock.Analyst.Xcel.UDFs.GetIndicatorValueAverage($R129,"Toutes les strates;",IntrantScenario!$B$7, IntrantScenario!$B$10,"2","6")/5,_xll.Woodstock.Analyst.Xcel.UDFs.GetIndicatorValue($R129,"Toutes les strates;",IntrantScenario!$B$7, IntrantScenario!$B$10,VLOOKUP($W$57,Periode,2,FALSE))/5))</f>
        <v>0</v>
      </c>
      <c r="X129" s="220">
        <f>IF(ISERROR(IF(EXACT(X$57,"Moyenne 2018-2043"),_xll.Woodstock.Analyst.Xcel.UDFs.GetIndicatorValueAverage($R129,"Toutes les strates;",IntrantScenario!$B$7, IntrantScenario!$B$10,"2","6")/5,_xll.Woodstock.Analyst.Xcel.UDFs.GetIndicatorValue($R129,"Toutes les strates;",IntrantScenario!$B$7, IntrantScenario!$B$10,VLOOKUP($X$57,Periode,2,FALSE))/5)),0,IF(EXACT(X$57,"Moyenne 2018-2043"),_xll.Woodstock.Analyst.Xcel.UDFs.GetIndicatorValueAverage($R129,"Toutes les strates;",IntrantScenario!$B$7, IntrantScenario!$B$10,"2","6")/5,_xll.Woodstock.Analyst.Xcel.UDFs.GetIndicatorValue($R129,"Toutes les strates;",IntrantScenario!$B$7, IntrantScenario!$B$10,VLOOKUP($X$57,Periode,2,FALSE))/5))</f>
        <v>0</v>
      </c>
      <c r="Y129" s="220">
        <f>IF(ISERROR(IF(EXACT(Y$57,"Moyenne 2018-2043"),_xll.Woodstock.Analyst.Xcel.UDFs.GetIndicatorValueAverage($R129,"Toutes les strates;",IntrantScenario!$B$7, IntrantScenario!$B$10,"2","6")/5,_xll.Woodstock.Analyst.Xcel.UDFs.GetIndicatorValue($R129,"Toutes les strates;",IntrantScenario!$B$7, IntrantScenario!$B$10,VLOOKUP($Y$57,Periode,2,FALSE))/5)),0,IF(EXACT(Y$57,"Moyenne 2018-2043"),_xll.Woodstock.Analyst.Xcel.UDFs.GetIndicatorValueAverage($R129,"Toutes les strates;",IntrantScenario!$B$7, IntrantScenario!$B$10,"2","6")/5,_xll.Woodstock.Analyst.Xcel.UDFs.GetIndicatorValue($R129,"Toutes les strates;",IntrantScenario!$B$7, IntrantScenario!$B$10,VLOOKUP($Y$57,Periode,2,FALSE))/5))</f>
        <v>0</v>
      </c>
      <c r="Z129" s="199">
        <f t="shared" si="68"/>
        <v>380</v>
      </c>
      <c r="AA129" s="217">
        <f t="shared" si="69"/>
        <v>0</v>
      </c>
      <c r="AB129" s="198">
        <f t="shared" si="61"/>
        <v>0</v>
      </c>
      <c r="AC129" s="217">
        <f t="shared" si="70"/>
        <v>0</v>
      </c>
      <c r="AD129" s="198">
        <f t="shared" si="66"/>
        <v>0</v>
      </c>
      <c r="AE129" s="217">
        <f t="shared" si="71"/>
        <v>0</v>
      </c>
      <c r="AF129" s="198">
        <f t="shared" si="62"/>
        <v>0</v>
      </c>
      <c r="AG129" s="217">
        <f t="shared" si="72"/>
        <v>0</v>
      </c>
      <c r="AH129" s="198">
        <f t="shared" si="63"/>
        <v>0</v>
      </c>
      <c r="AI129" s="217">
        <f t="shared" si="73"/>
        <v>0</v>
      </c>
      <c r="AJ129" s="198">
        <f t="shared" si="64"/>
        <v>0</v>
      </c>
      <c r="AK129" s="217">
        <f t="shared" si="74"/>
        <v>0</v>
      </c>
      <c r="AL129" s="198">
        <f t="shared" si="65"/>
        <v>0</v>
      </c>
    </row>
    <row r="130" spans="18:38" ht="15" customHeight="1" x14ac:dyDescent="0.25">
      <c r="R130" s="407" t="s">
        <v>834</v>
      </c>
      <c r="S130" s="410"/>
      <c r="T130" s="220">
        <f>IF(ISERROR(IF(EXACT(T$57,"Moyenne 2018-2043"),_xll.Woodstock.Analyst.Xcel.UDFs.GetIndicatorValueAverage($R130,"Toutes les strates;",IntrantScenario!$B$7, IntrantScenario!$B$10,"2","6")/5,_xll.Woodstock.Analyst.Xcel.UDFs.GetIndicatorValue($R130,"Toutes les strates;",IntrantScenario!$B$7, IntrantScenario!$B$10,VLOOKUP(T$57,Periode,2,FALSE))/5)),0,IF(EXACT(T$57,"Moyenne 2018-2043"),_xll.Woodstock.Analyst.Xcel.UDFs.GetIndicatorValueAverage($R130,"Toutes les strates;",IntrantScenario!$B$7, IntrantScenario!$B$10,"2","6")/5,_xll.Woodstock.Analyst.Xcel.UDFs.GetIndicatorValue($R130,"Toutes les strates;",IntrantScenario!$B$7, IntrantScenario!$B$10,VLOOKUP(T$57,Periode,2,FALSE))/5))</f>
        <v>0</v>
      </c>
      <c r="U130" s="220">
        <f>IF(ISERROR(IF(EXACT(U$57,"Moyenne 2018-2043"),_xll.Woodstock.Analyst.Xcel.UDFs.GetIndicatorValueAverage($R130,"Toutes les strates;",IntrantScenario!$B$7, IntrantScenario!$B$10,"2","6")/5,_xll.Woodstock.Analyst.Xcel.UDFs.GetIndicatorValue($R130,"Toutes les strates;",IntrantScenario!$B$7, IntrantScenario!$B$10,VLOOKUP($U$57,Periode,2,FALSE))/5)),0,IF(EXACT(U$57,"Moyenne 2018-2043"),_xll.Woodstock.Analyst.Xcel.UDFs.GetIndicatorValueAverage($R130,"Toutes les strates;",IntrantScenario!$B$7, IntrantScenario!$B$10,"2","6")/5,_xll.Woodstock.Analyst.Xcel.UDFs.GetIndicatorValue($R130,"Toutes les strates;",IntrantScenario!$B$7, IntrantScenario!$B$10,VLOOKUP($U$57,Periode,2,FALSE))/5))</f>
        <v>0</v>
      </c>
      <c r="V130" s="220">
        <f>IF(ISERROR(IF(EXACT(V$57,"Moyenne 2018-2043"),_xll.Woodstock.Analyst.Xcel.UDFs.GetIndicatorValueAverage($R130,"Toutes les strates;",IntrantScenario!$B$7, IntrantScenario!$B$10,"2","6")/5,_xll.Woodstock.Analyst.Xcel.UDFs.GetIndicatorValue($R130,"Toutes les strates;",IntrantScenario!$B$7, IntrantScenario!$B$10,VLOOKUP($V$57,Periode,2,FALSE))/5)),0,IF(EXACT(V$57,"Moyenne 2018-2043"),_xll.Woodstock.Analyst.Xcel.UDFs.GetIndicatorValueAverage($R130,"Toutes les strates;",IntrantScenario!$B$7, IntrantScenario!$B$10,"2","6")/5,_xll.Woodstock.Analyst.Xcel.UDFs.GetIndicatorValue($R130,"Toutes les strates;",IntrantScenario!$B$7, IntrantScenario!$B$10,VLOOKUP($V$57,Periode,2,FALSE))/5))</f>
        <v>0</v>
      </c>
      <c r="W130" s="220">
        <f>IF(ISERROR(IF(EXACT(W$57,"Moyenne 2018-2043"),_xll.Woodstock.Analyst.Xcel.UDFs.GetIndicatorValueAverage($R130,"Toutes les strates;",IntrantScenario!$B$7, IntrantScenario!$B$10,"2","6")/5,_xll.Woodstock.Analyst.Xcel.UDFs.GetIndicatorValue($R130,"Toutes les strates;",IntrantScenario!$B$7, IntrantScenario!$B$10,VLOOKUP($W$57,Periode,2,FALSE))/5)),0,IF(EXACT(W$57,"Moyenne 2018-2043"),_xll.Woodstock.Analyst.Xcel.UDFs.GetIndicatorValueAverage($R130,"Toutes les strates;",IntrantScenario!$B$7, IntrantScenario!$B$10,"2","6")/5,_xll.Woodstock.Analyst.Xcel.UDFs.GetIndicatorValue($R130,"Toutes les strates;",IntrantScenario!$B$7, IntrantScenario!$B$10,VLOOKUP($W$57,Periode,2,FALSE))/5))</f>
        <v>0</v>
      </c>
      <c r="X130" s="220">
        <f>IF(ISERROR(IF(EXACT(X$57,"Moyenne 2018-2043"),_xll.Woodstock.Analyst.Xcel.UDFs.GetIndicatorValueAverage($R130,"Toutes les strates;",IntrantScenario!$B$7, IntrantScenario!$B$10,"2","6")/5,_xll.Woodstock.Analyst.Xcel.UDFs.GetIndicatorValue($R130,"Toutes les strates;",IntrantScenario!$B$7, IntrantScenario!$B$10,VLOOKUP($X$57,Periode,2,FALSE))/5)),0,IF(EXACT(X$57,"Moyenne 2018-2043"),_xll.Woodstock.Analyst.Xcel.UDFs.GetIndicatorValueAverage($R130,"Toutes les strates;",IntrantScenario!$B$7, IntrantScenario!$B$10,"2","6")/5,_xll.Woodstock.Analyst.Xcel.UDFs.GetIndicatorValue($R130,"Toutes les strates;",IntrantScenario!$B$7, IntrantScenario!$B$10,VLOOKUP($X$57,Periode,2,FALSE))/5))</f>
        <v>0</v>
      </c>
      <c r="Y130" s="220">
        <f>IF(ISERROR(IF(EXACT(Y$57,"Moyenne 2018-2043"),_xll.Woodstock.Analyst.Xcel.UDFs.GetIndicatorValueAverage($R130,"Toutes les strates;",IntrantScenario!$B$7, IntrantScenario!$B$10,"2","6")/5,_xll.Woodstock.Analyst.Xcel.UDFs.GetIndicatorValue($R130,"Toutes les strates;",IntrantScenario!$B$7, IntrantScenario!$B$10,VLOOKUP($Y$57,Periode,2,FALSE))/5)),0,IF(EXACT(Y$57,"Moyenne 2018-2043"),_xll.Woodstock.Analyst.Xcel.UDFs.GetIndicatorValueAverage($R130,"Toutes les strates;",IntrantScenario!$B$7, IntrantScenario!$B$10,"2","6")/5,_xll.Woodstock.Analyst.Xcel.UDFs.GetIndicatorValue($R130,"Toutes les strates;",IntrantScenario!$B$7, IntrantScenario!$B$10,VLOOKUP($Y$57,Periode,2,FALSE))/5))</f>
        <v>0</v>
      </c>
      <c r="Z130" s="199">
        <f t="shared" si="68"/>
        <v>212.14</v>
      </c>
      <c r="AA130" s="217">
        <f t="shared" si="69"/>
        <v>0</v>
      </c>
      <c r="AB130" s="198">
        <f t="shared" si="61"/>
        <v>0</v>
      </c>
      <c r="AC130" s="217">
        <f t="shared" si="70"/>
        <v>0</v>
      </c>
      <c r="AD130" s="198">
        <f t="shared" si="66"/>
        <v>0</v>
      </c>
      <c r="AE130" s="217">
        <f t="shared" si="71"/>
        <v>0</v>
      </c>
      <c r="AF130" s="198">
        <f t="shared" si="62"/>
        <v>0</v>
      </c>
      <c r="AG130" s="217">
        <f t="shared" si="72"/>
        <v>0</v>
      </c>
      <c r="AH130" s="198">
        <f t="shared" si="63"/>
        <v>0</v>
      </c>
      <c r="AI130" s="217">
        <f t="shared" si="73"/>
        <v>0</v>
      </c>
      <c r="AJ130" s="198">
        <f t="shared" si="64"/>
        <v>0</v>
      </c>
      <c r="AK130" s="217">
        <f t="shared" si="74"/>
        <v>0</v>
      </c>
      <c r="AL130" s="198">
        <f t="shared" si="65"/>
        <v>0</v>
      </c>
    </row>
    <row r="131" spans="18:38" ht="15" customHeight="1" x14ac:dyDescent="0.25">
      <c r="R131" s="407" t="s">
        <v>835</v>
      </c>
      <c r="S131" s="410"/>
      <c r="T131" s="220">
        <f>IF(ISERROR(IF(EXACT(T$57,"Moyenne 2018-2043"),_xll.Woodstock.Analyst.Xcel.UDFs.GetIndicatorValueAverage($R131,"Toutes les strates;",IntrantScenario!$B$7, IntrantScenario!$B$10,"2","6")/5,_xll.Woodstock.Analyst.Xcel.UDFs.GetIndicatorValue($R131,"Toutes les strates;",IntrantScenario!$B$7, IntrantScenario!$B$10,VLOOKUP(T$57,Periode,2,FALSE))/5)),0,IF(EXACT(T$57,"Moyenne 2018-2043"),_xll.Woodstock.Analyst.Xcel.UDFs.GetIndicatorValueAverage($R131,"Toutes les strates;",IntrantScenario!$B$7, IntrantScenario!$B$10,"2","6")/5,_xll.Woodstock.Analyst.Xcel.UDFs.GetIndicatorValue($R131,"Toutes les strates;",IntrantScenario!$B$7, IntrantScenario!$B$10,VLOOKUP(T$57,Periode,2,FALSE))/5))</f>
        <v>0</v>
      </c>
      <c r="U131" s="220">
        <f>IF(ISERROR(IF(EXACT(U$57,"Moyenne 2018-2043"),_xll.Woodstock.Analyst.Xcel.UDFs.GetIndicatorValueAverage($R131,"Toutes les strates;",IntrantScenario!$B$7, IntrantScenario!$B$10,"2","6")/5,_xll.Woodstock.Analyst.Xcel.UDFs.GetIndicatorValue($R131,"Toutes les strates;",IntrantScenario!$B$7, IntrantScenario!$B$10,VLOOKUP($U$57,Periode,2,FALSE))/5)),0,IF(EXACT(U$57,"Moyenne 2018-2043"),_xll.Woodstock.Analyst.Xcel.UDFs.GetIndicatorValueAverage($R131,"Toutes les strates;",IntrantScenario!$B$7, IntrantScenario!$B$10,"2","6")/5,_xll.Woodstock.Analyst.Xcel.UDFs.GetIndicatorValue($R131,"Toutes les strates;",IntrantScenario!$B$7, IntrantScenario!$B$10,VLOOKUP($U$57,Periode,2,FALSE))/5))</f>
        <v>0</v>
      </c>
      <c r="V131" s="220">
        <f>IF(ISERROR(IF(EXACT(V$57,"Moyenne 2018-2043"),_xll.Woodstock.Analyst.Xcel.UDFs.GetIndicatorValueAverage($R131,"Toutes les strates;",IntrantScenario!$B$7, IntrantScenario!$B$10,"2","6")/5,_xll.Woodstock.Analyst.Xcel.UDFs.GetIndicatorValue($R131,"Toutes les strates;",IntrantScenario!$B$7, IntrantScenario!$B$10,VLOOKUP($V$57,Periode,2,FALSE))/5)),0,IF(EXACT(V$57,"Moyenne 2018-2043"),_xll.Woodstock.Analyst.Xcel.UDFs.GetIndicatorValueAverage($R131,"Toutes les strates;",IntrantScenario!$B$7, IntrantScenario!$B$10,"2","6")/5,_xll.Woodstock.Analyst.Xcel.UDFs.GetIndicatorValue($R131,"Toutes les strates;",IntrantScenario!$B$7, IntrantScenario!$B$10,VLOOKUP($V$57,Periode,2,FALSE))/5))</f>
        <v>0</v>
      </c>
      <c r="W131" s="220">
        <f>IF(ISERROR(IF(EXACT(W$57,"Moyenne 2018-2043"),_xll.Woodstock.Analyst.Xcel.UDFs.GetIndicatorValueAverage($R131,"Toutes les strates;",IntrantScenario!$B$7, IntrantScenario!$B$10,"2","6")/5,_xll.Woodstock.Analyst.Xcel.UDFs.GetIndicatorValue($R131,"Toutes les strates;",IntrantScenario!$B$7, IntrantScenario!$B$10,VLOOKUP($W$57,Periode,2,FALSE))/5)),0,IF(EXACT(W$57,"Moyenne 2018-2043"),_xll.Woodstock.Analyst.Xcel.UDFs.GetIndicatorValueAverage($R131,"Toutes les strates;",IntrantScenario!$B$7, IntrantScenario!$B$10,"2","6")/5,_xll.Woodstock.Analyst.Xcel.UDFs.GetIndicatorValue($R131,"Toutes les strates;",IntrantScenario!$B$7, IntrantScenario!$B$10,VLOOKUP($W$57,Periode,2,FALSE))/5))</f>
        <v>0</v>
      </c>
      <c r="X131" s="220">
        <f>IF(ISERROR(IF(EXACT(X$57,"Moyenne 2018-2043"),_xll.Woodstock.Analyst.Xcel.UDFs.GetIndicatorValueAverage($R131,"Toutes les strates;",IntrantScenario!$B$7, IntrantScenario!$B$10,"2","6")/5,_xll.Woodstock.Analyst.Xcel.UDFs.GetIndicatorValue($R131,"Toutes les strates;",IntrantScenario!$B$7, IntrantScenario!$B$10,VLOOKUP($X$57,Periode,2,FALSE))/5)),0,IF(EXACT(X$57,"Moyenne 2018-2043"),_xll.Woodstock.Analyst.Xcel.UDFs.GetIndicatorValueAverage($R131,"Toutes les strates;",IntrantScenario!$B$7, IntrantScenario!$B$10,"2","6")/5,_xll.Woodstock.Analyst.Xcel.UDFs.GetIndicatorValue($R131,"Toutes les strates;",IntrantScenario!$B$7, IntrantScenario!$B$10,VLOOKUP($X$57,Periode,2,FALSE))/5))</f>
        <v>0</v>
      </c>
      <c r="Y131" s="220">
        <f>IF(ISERROR(IF(EXACT(Y$57,"Moyenne 2018-2043"),_xll.Woodstock.Analyst.Xcel.UDFs.GetIndicatorValueAverage($R131,"Toutes les strates;",IntrantScenario!$B$7, IntrantScenario!$B$10,"2","6")/5,_xll.Woodstock.Analyst.Xcel.UDFs.GetIndicatorValue($R131,"Toutes les strates;",IntrantScenario!$B$7, IntrantScenario!$B$10,VLOOKUP($Y$57,Periode,2,FALSE))/5)),0,IF(EXACT(Y$57,"Moyenne 2018-2043"),_xll.Woodstock.Analyst.Xcel.UDFs.GetIndicatorValueAverage($R131,"Toutes les strates;",IntrantScenario!$B$7, IntrantScenario!$B$10,"2","6")/5,_xll.Woodstock.Analyst.Xcel.UDFs.GetIndicatorValue($R131,"Toutes les strates;",IntrantScenario!$B$7, IntrantScenario!$B$10,VLOOKUP($Y$57,Periode,2,FALSE))/5))</f>
        <v>0</v>
      </c>
      <c r="Z131" s="199">
        <f t="shared" si="68"/>
        <v>424.28</v>
      </c>
      <c r="AA131" s="217">
        <f t="shared" si="69"/>
        <v>0</v>
      </c>
      <c r="AB131" s="198">
        <f t="shared" si="61"/>
        <v>0</v>
      </c>
      <c r="AC131" s="217">
        <f t="shared" si="70"/>
        <v>0</v>
      </c>
      <c r="AD131" s="198">
        <f t="shared" si="66"/>
        <v>0</v>
      </c>
      <c r="AE131" s="217">
        <f t="shared" si="71"/>
        <v>0</v>
      </c>
      <c r="AF131" s="198">
        <f t="shared" si="62"/>
        <v>0</v>
      </c>
      <c r="AG131" s="217">
        <f t="shared" si="72"/>
        <v>0</v>
      </c>
      <c r="AH131" s="198">
        <f t="shared" si="63"/>
        <v>0</v>
      </c>
      <c r="AI131" s="217">
        <f t="shared" si="73"/>
        <v>0</v>
      </c>
      <c r="AJ131" s="198">
        <f t="shared" si="64"/>
        <v>0</v>
      </c>
      <c r="AK131" s="217">
        <f t="shared" si="74"/>
        <v>0</v>
      </c>
      <c r="AL131" s="198">
        <f t="shared" si="65"/>
        <v>0</v>
      </c>
    </row>
    <row r="132" spans="18:38" ht="15" customHeight="1" x14ac:dyDescent="0.25">
      <c r="R132" s="407" t="s">
        <v>836</v>
      </c>
      <c r="S132" s="410"/>
      <c r="T132" s="220">
        <f>IF(ISERROR(IF(EXACT(T$57,"Moyenne 2018-2043"),_xll.Woodstock.Analyst.Xcel.UDFs.GetIndicatorValueAverage($R132,"Toutes les strates;",IntrantScenario!$B$7, IntrantScenario!$B$10,"2","6")/5,_xll.Woodstock.Analyst.Xcel.UDFs.GetIndicatorValue($R132,"Toutes les strates;",IntrantScenario!$B$7, IntrantScenario!$B$10,VLOOKUP(T$57,Periode,2,FALSE))/5)),0,IF(EXACT(T$57,"Moyenne 2018-2043"),_xll.Woodstock.Analyst.Xcel.UDFs.GetIndicatorValueAverage($R132,"Toutes les strates;",IntrantScenario!$B$7, IntrantScenario!$B$10,"2","6")/5,_xll.Woodstock.Analyst.Xcel.UDFs.GetIndicatorValue($R132,"Toutes les strates;",IntrantScenario!$B$7, IntrantScenario!$B$10,VLOOKUP(T$57,Periode,2,FALSE))/5))</f>
        <v>0</v>
      </c>
      <c r="U132" s="220">
        <f>IF(ISERROR(IF(EXACT(U$57,"Moyenne 2018-2043"),_xll.Woodstock.Analyst.Xcel.UDFs.GetIndicatorValueAverage($R132,"Toutes les strates;",IntrantScenario!$B$7, IntrantScenario!$B$10,"2","6")/5,_xll.Woodstock.Analyst.Xcel.UDFs.GetIndicatorValue($R132,"Toutes les strates;",IntrantScenario!$B$7, IntrantScenario!$B$10,VLOOKUP($U$57,Periode,2,FALSE))/5)),0,IF(EXACT(U$57,"Moyenne 2018-2043"),_xll.Woodstock.Analyst.Xcel.UDFs.GetIndicatorValueAverage($R132,"Toutes les strates;",IntrantScenario!$B$7, IntrantScenario!$B$10,"2","6")/5,_xll.Woodstock.Analyst.Xcel.UDFs.GetIndicatorValue($R132,"Toutes les strates;",IntrantScenario!$B$7, IntrantScenario!$B$10,VLOOKUP($U$57,Periode,2,FALSE))/5))</f>
        <v>0</v>
      </c>
      <c r="V132" s="220">
        <f>IF(ISERROR(IF(EXACT(V$57,"Moyenne 2018-2043"),_xll.Woodstock.Analyst.Xcel.UDFs.GetIndicatorValueAverage($R132,"Toutes les strates;",IntrantScenario!$B$7, IntrantScenario!$B$10,"2","6")/5,_xll.Woodstock.Analyst.Xcel.UDFs.GetIndicatorValue($R132,"Toutes les strates;",IntrantScenario!$B$7, IntrantScenario!$B$10,VLOOKUP($V$57,Periode,2,FALSE))/5)),0,IF(EXACT(V$57,"Moyenne 2018-2043"),_xll.Woodstock.Analyst.Xcel.UDFs.GetIndicatorValueAverage($R132,"Toutes les strates;",IntrantScenario!$B$7, IntrantScenario!$B$10,"2","6")/5,_xll.Woodstock.Analyst.Xcel.UDFs.GetIndicatorValue($R132,"Toutes les strates;",IntrantScenario!$B$7, IntrantScenario!$B$10,VLOOKUP($V$57,Periode,2,FALSE))/5))</f>
        <v>0</v>
      </c>
      <c r="W132" s="220">
        <f>IF(ISERROR(IF(EXACT(W$57,"Moyenne 2018-2043"),_xll.Woodstock.Analyst.Xcel.UDFs.GetIndicatorValueAverage($R132,"Toutes les strates;",IntrantScenario!$B$7, IntrantScenario!$B$10,"2","6")/5,_xll.Woodstock.Analyst.Xcel.UDFs.GetIndicatorValue($R132,"Toutes les strates;",IntrantScenario!$B$7, IntrantScenario!$B$10,VLOOKUP($W$57,Periode,2,FALSE))/5)),0,IF(EXACT(W$57,"Moyenne 2018-2043"),_xll.Woodstock.Analyst.Xcel.UDFs.GetIndicatorValueAverage($R132,"Toutes les strates;",IntrantScenario!$B$7, IntrantScenario!$B$10,"2","6")/5,_xll.Woodstock.Analyst.Xcel.UDFs.GetIndicatorValue($R132,"Toutes les strates;",IntrantScenario!$B$7, IntrantScenario!$B$10,VLOOKUP($W$57,Periode,2,FALSE))/5))</f>
        <v>0</v>
      </c>
      <c r="X132" s="220">
        <f>IF(ISERROR(IF(EXACT(X$57,"Moyenne 2018-2043"),_xll.Woodstock.Analyst.Xcel.UDFs.GetIndicatorValueAverage($R132,"Toutes les strates;",IntrantScenario!$B$7, IntrantScenario!$B$10,"2","6")/5,_xll.Woodstock.Analyst.Xcel.UDFs.GetIndicatorValue($R132,"Toutes les strates;",IntrantScenario!$B$7, IntrantScenario!$B$10,VLOOKUP($X$57,Periode,2,FALSE))/5)),0,IF(EXACT(X$57,"Moyenne 2018-2043"),_xll.Woodstock.Analyst.Xcel.UDFs.GetIndicatorValueAverage($R132,"Toutes les strates;",IntrantScenario!$B$7, IntrantScenario!$B$10,"2","6")/5,_xll.Woodstock.Analyst.Xcel.UDFs.GetIndicatorValue($R132,"Toutes les strates;",IntrantScenario!$B$7, IntrantScenario!$B$10,VLOOKUP($X$57,Periode,2,FALSE))/5))</f>
        <v>0</v>
      </c>
      <c r="Y132" s="220">
        <f>IF(ISERROR(IF(EXACT(Y$57,"Moyenne 2018-2043"),_xll.Woodstock.Analyst.Xcel.UDFs.GetIndicatorValueAverage($R132,"Toutes les strates;",IntrantScenario!$B$7, IntrantScenario!$B$10,"2","6")/5,_xll.Woodstock.Analyst.Xcel.UDFs.GetIndicatorValue($R132,"Toutes les strates;",IntrantScenario!$B$7, IntrantScenario!$B$10,VLOOKUP($Y$57,Periode,2,FALSE))/5)),0,IF(EXACT(Y$57,"Moyenne 2018-2043"),_xll.Woodstock.Analyst.Xcel.UDFs.GetIndicatorValueAverage($R132,"Toutes les strates;",IntrantScenario!$B$7, IntrantScenario!$B$10,"2","6")/5,_xll.Woodstock.Analyst.Xcel.UDFs.GetIndicatorValue($R132,"Toutes les strates;",IntrantScenario!$B$7, IntrantScenario!$B$10,VLOOKUP($Y$57,Periode,2,FALSE))/5))</f>
        <v>0</v>
      </c>
      <c r="Z132" s="199">
        <f t="shared" si="68"/>
        <v>208.58</v>
      </c>
      <c r="AA132" s="217">
        <f t="shared" si="69"/>
        <v>0</v>
      </c>
      <c r="AB132" s="198">
        <f t="shared" si="61"/>
        <v>0</v>
      </c>
      <c r="AC132" s="217">
        <f t="shared" si="70"/>
        <v>0</v>
      </c>
      <c r="AD132" s="198">
        <f t="shared" si="66"/>
        <v>0</v>
      </c>
      <c r="AE132" s="217">
        <f t="shared" si="71"/>
        <v>0</v>
      </c>
      <c r="AF132" s="198">
        <f t="shared" si="62"/>
        <v>0</v>
      </c>
      <c r="AG132" s="217">
        <f t="shared" si="72"/>
        <v>0</v>
      </c>
      <c r="AH132" s="198">
        <f t="shared" si="63"/>
        <v>0</v>
      </c>
      <c r="AI132" s="217">
        <f t="shared" si="73"/>
        <v>0</v>
      </c>
      <c r="AJ132" s="198">
        <f t="shared" si="64"/>
        <v>0</v>
      </c>
      <c r="AK132" s="217">
        <f t="shared" si="74"/>
        <v>0</v>
      </c>
      <c r="AL132" s="198">
        <f t="shared" si="65"/>
        <v>0</v>
      </c>
    </row>
    <row r="133" spans="18:38" ht="15" customHeight="1" x14ac:dyDescent="0.25">
      <c r="R133" s="407" t="s">
        <v>837</v>
      </c>
      <c r="S133" s="410"/>
      <c r="T133" s="220">
        <f>IF(ISERROR(IF(EXACT(T$57,"Moyenne 2018-2043"),_xll.Woodstock.Analyst.Xcel.UDFs.GetIndicatorValueAverage($R133,"Toutes les strates;",IntrantScenario!$B$7, IntrantScenario!$B$10,"2","6")/5,_xll.Woodstock.Analyst.Xcel.UDFs.GetIndicatorValue($R133,"Toutes les strates;",IntrantScenario!$B$7, IntrantScenario!$B$10,VLOOKUP(T$57,Periode,2,FALSE))/5)),0,IF(EXACT(T$57,"Moyenne 2018-2043"),_xll.Woodstock.Analyst.Xcel.UDFs.GetIndicatorValueAverage($R133,"Toutes les strates;",IntrantScenario!$B$7, IntrantScenario!$B$10,"2","6")/5,_xll.Woodstock.Analyst.Xcel.UDFs.GetIndicatorValue($R133,"Toutes les strates;",IntrantScenario!$B$7, IntrantScenario!$B$10,VLOOKUP(T$57,Periode,2,FALSE))/5))</f>
        <v>0</v>
      </c>
      <c r="U133" s="220">
        <f>IF(ISERROR(IF(EXACT(U$57,"Moyenne 2018-2043"),_xll.Woodstock.Analyst.Xcel.UDFs.GetIndicatorValueAverage($R133,"Toutes les strates;",IntrantScenario!$B$7, IntrantScenario!$B$10,"2","6")/5,_xll.Woodstock.Analyst.Xcel.UDFs.GetIndicatorValue($R133,"Toutes les strates;",IntrantScenario!$B$7, IntrantScenario!$B$10,VLOOKUP($U$57,Periode,2,FALSE))/5)),0,IF(EXACT(U$57,"Moyenne 2018-2043"),_xll.Woodstock.Analyst.Xcel.UDFs.GetIndicatorValueAverage($R133,"Toutes les strates;",IntrantScenario!$B$7, IntrantScenario!$B$10,"2","6")/5,_xll.Woodstock.Analyst.Xcel.UDFs.GetIndicatorValue($R133,"Toutes les strates;",IntrantScenario!$B$7, IntrantScenario!$B$10,VLOOKUP($U$57,Periode,2,FALSE))/5))</f>
        <v>0</v>
      </c>
      <c r="V133" s="220">
        <f>IF(ISERROR(IF(EXACT(V$57,"Moyenne 2018-2043"),_xll.Woodstock.Analyst.Xcel.UDFs.GetIndicatorValueAverage($R133,"Toutes les strates;",IntrantScenario!$B$7, IntrantScenario!$B$10,"2","6")/5,_xll.Woodstock.Analyst.Xcel.UDFs.GetIndicatorValue($R133,"Toutes les strates;",IntrantScenario!$B$7, IntrantScenario!$B$10,VLOOKUP($V$57,Periode,2,FALSE))/5)),0,IF(EXACT(V$57,"Moyenne 2018-2043"),_xll.Woodstock.Analyst.Xcel.UDFs.GetIndicatorValueAverage($R133,"Toutes les strates;",IntrantScenario!$B$7, IntrantScenario!$B$10,"2","6")/5,_xll.Woodstock.Analyst.Xcel.UDFs.GetIndicatorValue($R133,"Toutes les strates;",IntrantScenario!$B$7, IntrantScenario!$B$10,VLOOKUP($V$57,Periode,2,FALSE))/5))</f>
        <v>0</v>
      </c>
      <c r="W133" s="220">
        <f>IF(ISERROR(IF(EXACT(W$57,"Moyenne 2018-2043"),_xll.Woodstock.Analyst.Xcel.UDFs.GetIndicatorValueAverage($R133,"Toutes les strates;",IntrantScenario!$B$7, IntrantScenario!$B$10,"2","6")/5,_xll.Woodstock.Analyst.Xcel.UDFs.GetIndicatorValue($R133,"Toutes les strates;",IntrantScenario!$B$7, IntrantScenario!$B$10,VLOOKUP($W$57,Periode,2,FALSE))/5)),0,IF(EXACT(W$57,"Moyenne 2018-2043"),_xll.Woodstock.Analyst.Xcel.UDFs.GetIndicatorValueAverage($R133,"Toutes les strates;",IntrantScenario!$B$7, IntrantScenario!$B$10,"2","6")/5,_xll.Woodstock.Analyst.Xcel.UDFs.GetIndicatorValue($R133,"Toutes les strates;",IntrantScenario!$B$7, IntrantScenario!$B$10,VLOOKUP($W$57,Periode,2,FALSE))/5))</f>
        <v>0</v>
      </c>
      <c r="X133" s="220">
        <f>IF(ISERROR(IF(EXACT(X$57,"Moyenne 2018-2043"),_xll.Woodstock.Analyst.Xcel.UDFs.GetIndicatorValueAverage($R133,"Toutes les strates;",IntrantScenario!$B$7, IntrantScenario!$B$10,"2","6")/5,_xll.Woodstock.Analyst.Xcel.UDFs.GetIndicatorValue($R133,"Toutes les strates;",IntrantScenario!$B$7, IntrantScenario!$B$10,VLOOKUP($X$57,Periode,2,FALSE))/5)),0,IF(EXACT(X$57,"Moyenne 2018-2043"),_xll.Woodstock.Analyst.Xcel.UDFs.GetIndicatorValueAverage($R133,"Toutes les strates;",IntrantScenario!$B$7, IntrantScenario!$B$10,"2","6")/5,_xll.Woodstock.Analyst.Xcel.UDFs.GetIndicatorValue($R133,"Toutes les strates;",IntrantScenario!$B$7, IntrantScenario!$B$10,VLOOKUP($X$57,Periode,2,FALSE))/5))</f>
        <v>0</v>
      </c>
      <c r="Y133" s="220">
        <f>IF(ISERROR(IF(EXACT(Y$57,"Moyenne 2018-2043"),_xll.Woodstock.Analyst.Xcel.UDFs.GetIndicatorValueAverage($R133,"Toutes les strates;",IntrantScenario!$B$7, IntrantScenario!$B$10,"2","6")/5,_xll.Woodstock.Analyst.Xcel.UDFs.GetIndicatorValue($R133,"Toutes les strates;",IntrantScenario!$B$7, IntrantScenario!$B$10,VLOOKUP($Y$57,Periode,2,FALSE))/5)),0,IF(EXACT(Y$57,"Moyenne 2018-2043"),_xll.Woodstock.Analyst.Xcel.UDFs.GetIndicatorValueAverage($R133,"Toutes les strates;",IntrantScenario!$B$7, IntrantScenario!$B$10,"2","6")/5,_xll.Woodstock.Analyst.Xcel.UDFs.GetIndicatorValue($R133,"Toutes les strates;",IntrantScenario!$B$7, IntrantScenario!$B$10,VLOOKUP($Y$57,Periode,2,FALSE))/5))</f>
        <v>0</v>
      </c>
      <c r="Z133" s="199">
        <f t="shared" si="68"/>
        <v>183.58</v>
      </c>
      <c r="AA133" s="217">
        <f t="shared" si="69"/>
        <v>0</v>
      </c>
      <c r="AB133" s="198">
        <f t="shared" si="61"/>
        <v>0</v>
      </c>
      <c r="AC133" s="217">
        <f t="shared" si="70"/>
        <v>0</v>
      </c>
      <c r="AD133" s="198">
        <f t="shared" si="66"/>
        <v>0</v>
      </c>
      <c r="AE133" s="217">
        <f t="shared" si="71"/>
        <v>0</v>
      </c>
      <c r="AF133" s="198">
        <f t="shared" si="62"/>
        <v>0</v>
      </c>
      <c r="AG133" s="217">
        <f t="shared" si="72"/>
        <v>0</v>
      </c>
      <c r="AH133" s="198">
        <f t="shared" si="63"/>
        <v>0</v>
      </c>
      <c r="AI133" s="217">
        <f t="shared" si="73"/>
        <v>0</v>
      </c>
      <c r="AJ133" s="198">
        <f t="shared" si="64"/>
        <v>0</v>
      </c>
      <c r="AK133" s="217">
        <f t="shared" si="74"/>
        <v>0</v>
      </c>
      <c r="AL133" s="198">
        <f t="shared" si="65"/>
        <v>0</v>
      </c>
    </row>
    <row r="134" spans="18:38" ht="15" customHeight="1" x14ac:dyDescent="0.25">
      <c r="R134" s="407" t="s">
        <v>838</v>
      </c>
      <c r="S134" s="410"/>
      <c r="T134" s="220">
        <f>IF(ISERROR(IF(EXACT(T$57,"Moyenne 2018-2043"),_xll.Woodstock.Analyst.Xcel.UDFs.GetIndicatorValueAverage($R134,"Toutes les strates;",IntrantScenario!$B$7, IntrantScenario!$B$10,"2","6")/5,_xll.Woodstock.Analyst.Xcel.UDFs.GetIndicatorValue($R134,"Toutes les strates;",IntrantScenario!$B$7, IntrantScenario!$B$10,VLOOKUP(T$57,Periode,2,FALSE))/5)),0,IF(EXACT(T$57,"Moyenne 2018-2043"),_xll.Woodstock.Analyst.Xcel.UDFs.GetIndicatorValueAverage($R134,"Toutes les strates;",IntrantScenario!$B$7, IntrantScenario!$B$10,"2","6")/5,_xll.Woodstock.Analyst.Xcel.UDFs.GetIndicatorValue($R134,"Toutes les strates;",IntrantScenario!$B$7, IntrantScenario!$B$10,VLOOKUP(T$57,Periode,2,FALSE))/5))</f>
        <v>0</v>
      </c>
      <c r="U134" s="220">
        <f>IF(ISERROR(IF(EXACT(U$57,"Moyenne 2018-2043"),_xll.Woodstock.Analyst.Xcel.UDFs.GetIndicatorValueAverage($R134,"Toutes les strates;",IntrantScenario!$B$7, IntrantScenario!$B$10,"2","6")/5,_xll.Woodstock.Analyst.Xcel.UDFs.GetIndicatorValue($R134,"Toutes les strates;",IntrantScenario!$B$7, IntrantScenario!$B$10,VLOOKUP($U$57,Periode,2,FALSE))/5)),0,IF(EXACT(U$57,"Moyenne 2018-2043"),_xll.Woodstock.Analyst.Xcel.UDFs.GetIndicatorValueAverage($R134,"Toutes les strates;",IntrantScenario!$B$7, IntrantScenario!$B$10,"2","6")/5,_xll.Woodstock.Analyst.Xcel.UDFs.GetIndicatorValue($R134,"Toutes les strates;",IntrantScenario!$B$7, IntrantScenario!$B$10,VLOOKUP($U$57,Periode,2,FALSE))/5))</f>
        <v>0</v>
      </c>
      <c r="V134" s="220">
        <f>IF(ISERROR(IF(EXACT(V$57,"Moyenne 2018-2043"),_xll.Woodstock.Analyst.Xcel.UDFs.GetIndicatorValueAverage($R134,"Toutes les strates;",IntrantScenario!$B$7, IntrantScenario!$B$10,"2","6")/5,_xll.Woodstock.Analyst.Xcel.UDFs.GetIndicatorValue($R134,"Toutes les strates;",IntrantScenario!$B$7, IntrantScenario!$B$10,VLOOKUP($V$57,Periode,2,FALSE))/5)),0,IF(EXACT(V$57,"Moyenne 2018-2043"),_xll.Woodstock.Analyst.Xcel.UDFs.GetIndicatorValueAverage($R134,"Toutes les strates;",IntrantScenario!$B$7, IntrantScenario!$B$10,"2","6")/5,_xll.Woodstock.Analyst.Xcel.UDFs.GetIndicatorValue($R134,"Toutes les strates;",IntrantScenario!$B$7, IntrantScenario!$B$10,VLOOKUP($V$57,Periode,2,FALSE))/5))</f>
        <v>0</v>
      </c>
      <c r="W134" s="220">
        <f>IF(ISERROR(IF(EXACT(W$57,"Moyenne 2018-2043"),_xll.Woodstock.Analyst.Xcel.UDFs.GetIndicatorValueAverage($R134,"Toutes les strates;",IntrantScenario!$B$7, IntrantScenario!$B$10,"2","6")/5,_xll.Woodstock.Analyst.Xcel.UDFs.GetIndicatorValue($R134,"Toutes les strates;",IntrantScenario!$B$7, IntrantScenario!$B$10,VLOOKUP($W$57,Periode,2,FALSE))/5)),0,IF(EXACT(W$57,"Moyenne 2018-2043"),_xll.Woodstock.Analyst.Xcel.UDFs.GetIndicatorValueAverage($R134,"Toutes les strates;",IntrantScenario!$B$7, IntrantScenario!$B$10,"2","6")/5,_xll.Woodstock.Analyst.Xcel.UDFs.GetIndicatorValue($R134,"Toutes les strates;",IntrantScenario!$B$7, IntrantScenario!$B$10,VLOOKUP($W$57,Periode,2,FALSE))/5))</f>
        <v>0</v>
      </c>
      <c r="X134" s="220">
        <f>IF(ISERROR(IF(EXACT(X$57,"Moyenne 2018-2043"),_xll.Woodstock.Analyst.Xcel.UDFs.GetIndicatorValueAverage($R134,"Toutes les strates;",IntrantScenario!$B$7, IntrantScenario!$B$10,"2","6")/5,_xll.Woodstock.Analyst.Xcel.UDFs.GetIndicatorValue($R134,"Toutes les strates;",IntrantScenario!$B$7, IntrantScenario!$B$10,VLOOKUP($X$57,Periode,2,FALSE))/5)),0,IF(EXACT(X$57,"Moyenne 2018-2043"),_xll.Woodstock.Analyst.Xcel.UDFs.GetIndicatorValueAverage($R134,"Toutes les strates;",IntrantScenario!$B$7, IntrantScenario!$B$10,"2","6")/5,_xll.Woodstock.Analyst.Xcel.UDFs.GetIndicatorValue($R134,"Toutes les strates;",IntrantScenario!$B$7, IntrantScenario!$B$10,VLOOKUP($X$57,Periode,2,FALSE))/5))</f>
        <v>0</v>
      </c>
      <c r="Y134" s="220">
        <f>IF(ISERROR(IF(EXACT(Y$57,"Moyenne 2018-2043"),_xll.Woodstock.Analyst.Xcel.UDFs.GetIndicatorValueAverage($R134,"Toutes les strates;",IntrantScenario!$B$7, IntrantScenario!$B$10,"2","6")/5,_xll.Woodstock.Analyst.Xcel.UDFs.GetIndicatorValue($R134,"Toutes les strates;",IntrantScenario!$B$7, IntrantScenario!$B$10,VLOOKUP($Y$57,Periode,2,FALSE))/5)),0,IF(EXACT(Y$57,"Moyenne 2018-2043"),_xll.Woodstock.Analyst.Xcel.UDFs.GetIndicatorValueAverage($R134,"Toutes les strates;",IntrantScenario!$B$7, IntrantScenario!$B$10,"2","6")/5,_xll.Woodstock.Analyst.Xcel.UDFs.GetIndicatorValue($R134,"Toutes les strates;",IntrantScenario!$B$7, IntrantScenario!$B$10,VLOOKUP($Y$57,Periode,2,FALSE))/5))</f>
        <v>0</v>
      </c>
      <c r="Z134" s="199">
        <f t="shared" si="68"/>
        <v>868.47</v>
      </c>
      <c r="AA134" s="217">
        <f t="shared" si="69"/>
        <v>0</v>
      </c>
      <c r="AB134" s="198">
        <f t="shared" si="61"/>
        <v>0</v>
      </c>
      <c r="AC134" s="217">
        <f t="shared" si="70"/>
        <v>0</v>
      </c>
      <c r="AD134" s="198">
        <f t="shared" si="66"/>
        <v>0</v>
      </c>
      <c r="AE134" s="217">
        <f t="shared" si="71"/>
        <v>0</v>
      </c>
      <c r="AF134" s="198">
        <f t="shared" si="62"/>
        <v>0</v>
      </c>
      <c r="AG134" s="217">
        <f t="shared" si="72"/>
        <v>0</v>
      </c>
      <c r="AH134" s="198">
        <f t="shared" si="63"/>
        <v>0</v>
      </c>
      <c r="AI134" s="217">
        <f t="shared" si="73"/>
        <v>0</v>
      </c>
      <c r="AJ134" s="198">
        <f t="shared" si="64"/>
        <v>0</v>
      </c>
      <c r="AK134" s="217">
        <f t="shared" si="74"/>
        <v>0</v>
      </c>
      <c r="AL134" s="198">
        <f t="shared" si="65"/>
        <v>0</v>
      </c>
    </row>
    <row r="135" spans="18:38" ht="15" customHeight="1" x14ac:dyDescent="0.25">
      <c r="R135" s="407" t="s">
        <v>839</v>
      </c>
      <c r="S135" s="410"/>
      <c r="T135" s="220">
        <f>IF(ISERROR(IF(EXACT(T$57,"Moyenne 2018-2043"),_xll.Woodstock.Analyst.Xcel.UDFs.GetIndicatorValueAverage($R135,"Toutes les strates;",IntrantScenario!$B$7, IntrantScenario!$B$10,"2","6")/5,_xll.Woodstock.Analyst.Xcel.UDFs.GetIndicatorValue($R135,"Toutes les strates;",IntrantScenario!$B$7, IntrantScenario!$B$10,VLOOKUP(T$57,Periode,2,FALSE))/5)),0,IF(EXACT(T$57,"Moyenne 2018-2043"),_xll.Woodstock.Analyst.Xcel.UDFs.GetIndicatorValueAverage($R135,"Toutes les strates;",IntrantScenario!$B$7, IntrantScenario!$B$10,"2","6")/5,_xll.Woodstock.Analyst.Xcel.UDFs.GetIndicatorValue($R135,"Toutes les strates;",IntrantScenario!$B$7, IntrantScenario!$B$10,VLOOKUP(T$57,Periode,2,FALSE))/5))</f>
        <v>0</v>
      </c>
      <c r="U135" s="220">
        <f>IF(ISERROR(IF(EXACT(U$57,"Moyenne 2018-2043"),_xll.Woodstock.Analyst.Xcel.UDFs.GetIndicatorValueAverage($R135,"Toutes les strates;",IntrantScenario!$B$7, IntrantScenario!$B$10,"2","6")/5,_xll.Woodstock.Analyst.Xcel.UDFs.GetIndicatorValue($R135,"Toutes les strates;",IntrantScenario!$B$7, IntrantScenario!$B$10,VLOOKUP($U$57,Periode,2,FALSE))/5)),0,IF(EXACT(U$57,"Moyenne 2018-2043"),_xll.Woodstock.Analyst.Xcel.UDFs.GetIndicatorValueAverage($R135,"Toutes les strates;",IntrantScenario!$B$7, IntrantScenario!$B$10,"2","6")/5,_xll.Woodstock.Analyst.Xcel.UDFs.GetIndicatorValue($R135,"Toutes les strates;",IntrantScenario!$B$7, IntrantScenario!$B$10,VLOOKUP($U$57,Periode,2,FALSE))/5))</f>
        <v>0</v>
      </c>
      <c r="V135" s="220">
        <f>IF(ISERROR(IF(EXACT(V$57,"Moyenne 2018-2043"),_xll.Woodstock.Analyst.Xcel.UDFs.GetIndicatorValueAverage($R135,"Toutes les strates;",IntrantScenario!$B$7, IntrantScenario!$B$10,"2","6")/5,_xll.Woodstock.Analyst.Xcel.UDFs.GetIndicatorValue($R135,"Toutes les strates;",IntrantScenario!$B$7, IntrantScenario!$B$10,VLOOKUP($V$57,Periode,2,FALSE))/5)),0,IF(EXACT(V$57,"Moyenne 2018-2043"),_xll.Woodstock.Analyst.Xcel.UDFs.GetIndicatorValueAverage($R135,"Toutes les strates;",IntrantScenario!$B$7, IntrantScenario!$B$10,"2","6")/5,_xll.Woodstock.Analyst.Xcel.UDFs.GetIndicatorValue($R135,"Toutes les strates;",IntrantScenario!$B$7, IntrantScenario!$B$10,VLOOKUP($V$57,Periode,2,FALSE))/5))</f>
        <v>0</v>
      </c>
      <c r="W135" s="220">
        <f>IF(ISERROR(IF(EXACT(W$57,"Moyenne 2018-2043"),_xll.Woodstock.Analyst.Xcel.UDFs.GetIndicatorValueAverage($R135,"Toutes les strates;",IntrantScenario!$B$7, IntrantScenario!$B$10,"2","6")/5,_xll.Woodstock.Analyst.Xcel.UDFs.GetIndicatorValue($R135,"Toutes les strates;",IntrantScenario!$B$7, IntrantScenario!$B$10,VLOOKUP($W$57,Periode,2,FALSE))/5)),0,IF(EXACT(W$57,"Moyenne 2018-2043"),_xll.Woodstock.Analyst.Xcel.UDFs.GetIndicatorValueAverage($R135,"Toutes les strates;",IntrantScenario!$B$7, IntrantScenario!$B$10,"2","6")/5,_xll.Woodstock.Analyst.Xcel.UDFs.GetIndicatorValue($R135,"Toutes les strates;",IntrantScenario!$B$7, IntrantScenario!$B$10,VLOOKUP($W$57,Periode,2,FALSE))/5))</f>
        <v>0</v>
      </c>
      <c r="X135" s="220">
        <f>IF(ISERROR(IF(EXACT(X$57,"Moyenne 2018-2043"),_xll.Woodstock.Analyst.Xcel.UDFs.GetIndicatorValueAverage($R135,"Toutes les strates;",IntrantScenario!$B$7, IntrantScenario!$B$10,"2","6")/5,_xll.Woodstock.Analyst.Xcel.UDFs.GetIndicatorValue($R135,"Toutes les strates;",IntrantScenario!$B$7, IntrantScenario!$B$10,VLOOKUP($X$57,Periode,2,FALSE))/5)),0,IF(EXACT(X$57,"Moyenne 2018-2043"),_xll.Woodstock.Analyst.Xcel.UDFs.GetIndicatorValueAverage($R135,"Toutes les strates;",IntrantScenario!$B$7, IntrantScenario!$B$10,"2","6")/5,_xll.Woodstock.Analyst.Xcel.UDFs.GetIndicatorValue($R135,"Toutes les strates;",IntrantScenario!$B$7, IntrantScenario!$B$10,VLOOKUP($X$57,Periode,2,FALSE))/5))</f>
        <v>0</v>
      </c>
      <c r="Y135" s="220">
        <f>IF(ISERROR(IF(EXACT(Y$57,"Moyenne 2018-2043"),_xll.Woodstock.Analyst.Xcel.UDFs.GetIndicatorValueAverage($R135,"Toutes les strates;",IntrantScenario!$B$7, IntrantScenario!$B$10,"2","6")/5,_xll.Woodstock.Analyst.Xcel.UDFs.GetIndicatorValue($R135,"Toutes les strates;",IntrantScenario!$B$7, IntrantScenario!$B$10,VLOOKUP($Y$57,Periode,2,FALSE))/5)),0,IF(EXACT(Y$57,"Moyenne 2018-2043"),_xll.Woodstock.Analyst.Xcel.UDFs.GetIndicatorValueAverage($R135,"Toutes les strates;",IntrantScenario!$B$7, IntrantScenario!$B$10,"2","6")/5,_xll.Woodstock.Analyst.Xcel.UDFs.GetIndicatorValue($R135,"Toutes les strates;",IntrantScenario!$B$7, IntrantScenario!$B$10,VLOOKUP($Y$57,Periode,2,FALSE))/5))</f>
        <v>0</v>
      </c>
      <c r="Z135" s="199">
        <f t="shared" si="68"/>
        <v>380</v>
      </c>
      <c r="AA135" s="217">
        <f t="shared" si="69"/>
        <v>0</v>
      </c>
      <c r="AB135" s="198">
        <f t="shared" si="61"/>
        <v>0</v>
      </c>
      <c r="AC135" s="217">
        <f t="shared" si="70"/>
        <v>0</v>
      </c>
      <c r="AD135" s="198">
        <f t="shared" si="66"/>
        <v>0</v>
      </c>
      <c r="AE135" s="217">
        <f t="shared" si="71"/>
        <v>0</v>
      </c>
      <c r="AF135" s="198">
        <f t="shared" si="62"/>
        <v>0</v>
      </c>
      <c r="AG135" s="217">
        <f t="shared" si="72"/>
        <v>0</v>
      </c>
      <c r="AH135" s="198">
        <f t="shared" si="63"/>
        <v>0</v>
      </c>
      <c r="AI135" s="217">
        <f t="shared" si="73"/>
        <v>0</v>
      </c>
      <c r="AJ135" s="198">
        <f t="shared" si="64"/>
        <v>0</v>
      </c>
      <c r="AK135" s="217">
        <f t="shared" si="74"/>
        <v>0</v>
      </c>
      <c r="AL135" s="198">
        <f t="shared" si="65"/>
        <v>0</v>
      </c>
    </row>
    <row r="136" spans="18:38" ht="15" customHeight="1" x14ac:dyDescent="0.25">
      <c r="R136" s="407" t="s">
        <v>840</v>
      </c>
      <c r="S136" s="410"/>
      <c r="T136" s="220">
        <f>IF(ISERROR(IF(EXACT(T$57,"Moyenne 2018-2043"),_xll.Woodstock.Analyst.Xcel.UDFs.GetIndicatorValueAverage($R136,"Toutes les strates;",IntrantScenario!$B$7, IntrantScenario!$B$10,"2","6")/5,_xll.Woodstock.Analyst.Xcel.UDFs.GetIndicatorValue($R136,"Toutes les strates;",IntrantScenario!$B$7, IntrantScenario!$B$10,VLOOKUP(T$57,Periode,2,FALSE))/5)),0,IF(EXACT(T$57,"Moyenne 2018-2043"),_xll.Woodstock.Analyst.Xcel.UDFs.GetIndicatorValueAverage($R136,"Toutes les strates;",IntrantScenario!$B$7, IntrantScenario!$B$10,"2","6")/5,_xll.Woodstock.Analyst.Xcel.UDFs.GetIndicatorValue($R136,"Toutes les strates;",IntrantScenario!$B$7, IntrantScenario!$B$10,VLOOKUP(T$57,Periode,2,FALSE))/5))</f>
        <v>0</v>
      </c>
      <c r="U136" s="220">
        <f>IF(ISERROR(IF(EXACT(U$57,"Moyenne 2018-2043"),_xll.Woodstock.Analyst.Xcel.UDFs.GetIndicatorValueAverage($R136,"Toutes les strates;",IntrantScenario!$B$7, IntrantScenario!$B$10,"2","6")/5,_xll.Woodstock.Analyst.Xcel.UDFs.GetIndicatorValue($R136,"Toutes les strates;",IntrantScenario!$B$7, IntrantScenario!$B$10,VLOOKUP($U$57,Periode,2,FALSE))/5)),0,IF(EXACT(U$57,"Moyenne 2018-2043"),_xll.Woodstock.Analyst.Xcel.UDFs.GetIndicatorValueAverage($R136,"Toutes les strates;",IntrantScenario!$B$7, IntrantScenario!$B$10,"2","6")/5,_xll.Woodstock.Analyst.Xcel.UDFs.GetIndicatorValue($R136,"Toutes les strates;",IntrantScenario!$B$7, IntrantScenario!$B$10,VLOOKUP($U$57,Periode,2,FALSE))/5))</f>
        <v>0</v>
      </c>
      <c r="V136" s="220">
        <f>IF(ISERROR(IF(EXACT(V$57,"Moyenne 2018-2043"),_xll.Woodstock.Analyst.Xcel.UDFs.GetIndicatorValueAverage($R136,"Toutes les strates;",IntrantScenario!$B$7, IntrantScenario!$B$10,"2","6")/5,_xll.Woodstock.Analyst.Xcel.UDFs.GetIndicatorValue($R136,"Toutes les strates;",IntrantScenario!$B$7, IntrantScenario!$B$10,VLOOKUP($V$57,Periode,2,FALSE))/5)),0,IF(EXACT(V$57,"Moyenne 2018-2043"),_xll.Woodstock.Analyst.Xcel.UDFs.GetIndicatorValueAverage($R136,"Toutes les strates;",IntrantScenario!$B$7, IntrantScenario!$B$10,"2","6")/5,_xll.Woodstock.Analyst.Xcel.UDFs.GetIndicatorValue($R136,"Toutes les strates;",IntrantScenario!$B$7, IntrantScenario!$B$10,VLOOKUP($V$57,Periode,2,FALSE))/5))</f>
        <v>0</v>
      </c>
      <c r="W136" s="220">
        <f>IF(ISERROR(IF(EXACT(W$57,"Moyenne 2018-2043"),_xll.Woodstock.Analyst.Xcel.UDFs.GetIndicatorValueAverage($R136,"Toutes les strates;",IntrantScenario!$B$7, IntrantScenario!$B$10,"2","6")/5,_xll.Woodstock.Analyst.Xcel.UDFs.GetIndicatorValue($R136,"Toutes les strates;",IntrantScenario!$B$7, IntrantScenario!$B$10,VLOOKUP($W$57,Periode,2,FALSE))/5)),0,IF(EXACT(W$57,"Moyenne 2018-2043"),_xll.Woodstock.Analyst.Xcel.UDFs.GetIndicatorValueAverage($R136,"Toutes les strates;",IntrantScenario!$B$7, IntrantScenario!$B$10,"2","6")/5,_xll.Woodstock.Analyst.Xcel.UDFs.GetIndicatorValue($R136,"Toutes les strates;",IntrantScenario!$B$7, IntrantScenario!$B$10,VLOOKUP($W$57,Periode,2,FALSE))/5))</f>
        <v>0</v>
      </c>
      <c r="X136" s="220">
        <f>IF(ISERROR(IF(EXACT(X$57,"Moyenne 2018-2043"),_xll.Woodstock.Analyst.Xcel.UDFs.GetIndicatorValueAverage($R136,"Toutes les strates;",IntrantScenario!$B$7, IntrantScenario!$B$10,"2","6")/5,_xll.Woodstock.Analyst.Xcel.UDFs.GetIndicatorValue($R136,"Toutes les strates;",IntrantScenario!$B$7, IntrantScenario!$B$10,VLOOKUP($X$57,Periode,2,FALSE))/5)),0,IF(EXACT(X$57,"Moyenne 2018-2043"),_xll.Woodstock.Analyst.Xcel.UDFs.GetIndicatorValueAverage($R136,"Toutes les strates;",IntrantScenario!$B$7, IntrantScenario!$B$10,"2","6")/5,_xll.Woodstock.Analyst.Xcel.UDFs.GetIndicatorValue($R136,"Toutes les strates;",IntrantScenario!$B$7, IntrantScenario!$B$10,VLOOKUP($X$57,Periode,2,FALSE))/5))</f>
        <v>0</v>
      </c>
      <c r="Y136" s="220">
        <f>IF(ISERROR(IF(EXACT(Y$57,"Moyenne 2018-2043"),_xll.Woodstock.Analyst.Xcel.UDFs.GetIndicatorValueAverage($R136,"Toutes les strates;",IntrantScenario!$B$7, IntrantScenario!$B$10,"2","6")/5,_xll.Woodstock.Analyst.Xcel.UDFs.GetIndicatorValue($R136,"Toutes les strates;",IntrantScenario!$B$7, IntrantScenario!$B$10,VLOOKUP($Y$57,Periode,2,FALSE))/5)),0,IF(EXACT(Y$57,"Moyenne 2018-2043"),_xll.Woodstock.Analyst.Xcel.UDFs.GetIndicatorValueAverage($R136,"Toutes les strates;",IntrantScenario!$B$7, IntrantScenario!$B$10,"2","6")/5,_xll.Woodstock.Analyst.Xcel.UDFs.GetIndicatorValue($R136,"Toutes les strates;",IntrantScenario!$B$7, IntrantScenario!$B$10,VLOOKUP($Y$57,Periode,2,FALSE))/5))</f>
        <v>0</v>
      </c>
      <c r="Z136" s="199">
        <f t="shared" si="68"/>
        <v>212.14</v>
      </c>
      <c r="AA136" s="217">
        <f t="shared" si="69"/>
        <v>0</v>
      </c>
      <c r="AB136" s="198">
        <f t="shared" si="61"/>
        <v>0</v>
      </c>
      <c r="AC136" s="217">
        <f t="shared" si="70"/>
        <v>0</v>
      </c>
      <c r="AD136" s="198">
        <f t="shared" si="66"/>
        <v>0</v>
      </c>
      <c r="AE136" s="217">
        <f t="shared" si="71"/>
        <v>0</v>
      </c>
      <c r="AF136" s="198">
        <f t="shared" si="62"/>
        <v>0</v>
      </c>
      <c r="AG136" s="217">
        <f t="shared" si="72"/>
        <v>0</v>
      </c>
      <c r="AH136" s="198">
        <f t="shared" si="63"/>
        <v>0</v>
      </c>
      <c r="AI136" s="217">
        <f t="shared" si="73"/>
        <v>0</v>
      </c>
      <c r="AJ136" s="198">
        <f t="shared" si="64"/>
        <v>0</v>
      </c>
      <c r="AK136" s="217">
        <f t="shared" si="74"/>
        <v>0</v>
      </c>
      <c r="AL136" s="198">
        <f t="shared" si="65"/>
        <v>0</v>
      </c>
    </row>
    <row r="137" spans="18:38" ht="15" customHeight="1" x14ac:dyDescent="0.25">
      <c r="R137" s="407" t="s">
        <v>841</v>
      </c>
      <c r="S137" s="410"/>
      <c r="T137" s="220">
        <f>IF(ISERROR(IF(EXACT(T$57,"Moyenne 2018-2043"),_xll.Woodstock.Analyst.Xcel.UDFs.GetIndicatorValueAverage($R137,"Toutes les strates;",IntrantScenario!$B$7, IntrantScenario!$B$10,"2","6")/5,_xll.Woodstock.Analyst.Xcel.UDFs.GetIndicatorValue($R137,"Toutes les strates;",IntrantScenario!$B$7, IntrantScenario!$B$10,VLOOKUP(T$57,Periode,2,FALSE))/5)),0,IF(EXACT(T$57,"Moyenne 2018-2043"),_xll.Woodstock.Analyst.Xcel.UDFs.GetIndicatorValueAverage($R137,"Toutes les strates;",IntrantScenario!$B$7, IntrantScenario!$B$10,"2","6")/5,_xll.Woodstock.Analyst.Xcel.UDFs.GetIndicatorValue($R137,"Toutes les strates;",IntrantScenario!$B$7, IntrantScenario!$B$10,VLOOKUP(T$57,Periode,2,FALSE))/5))</f>
        <v>0</v>
      </c>
      <c r="U137" s="220">
        <f>IF(ISERROR(IF(EXACT(U$57,"Moyenne 2018-2043"),_xll.Woodstock.Analyst.Xcel.UDFs.GetIndicatorValueAverage($R137,"Toutes les strates;",IntrantScenario!$B$7, IntrantScenario!$B$10,"2","6")/5,_xll.Woodstock.Analyst.Xcel.UDFs.GetIndicatorValue($R137,"Toutes les strates;",IntrantScenario!$B$7, IntrantScenario!$B$10,VLOOKUP($U$57,Periode,2,FALSE))/5)),0,IF(EXACT(U$57,"Moyenne 2018-2043"),_xll.Woodstock.Analyst.Xcel.UDFs.GetIndicatorValueAverage($R137,"Toutes les strates;",IntrantScenario!$B$7, IntrantScenario!$B$10,"2","6")/5,_xll.Woodstock.Analyst.Xcel.UDFs.GetIndicatorValue($R137,"Toutes les strates;",IntrantScenario!$B$7, IntrantScenario!$B$10,VLOOKUP($U$57,Periode,2,FALSE))/5))</f>
        <v>0</v>
      </c>
      <c r="V137" s="220">
        <f>IF(ISERROR(IF(EXACT(V$57,"Moyenne 2018-2043"),_xll.Woodstock.Analyst.Xcel.UDFs.GetIndicatorValueAverage($R137,"Toutes les strates;",IntrantScenario!$B$7, IntrantScenario!$B$10,"2","6")/5,_xll.Woodstock.Analyst.Xcel.UDFs.GetIndicatorValue($R137,"Toutes les strates;",IntrantScenario!$B$7, IntrantScenario!$B$10,VLOOKUP($V$57,Periode,2,FALSE))/5)),0,IF(EXACT(V$57,"Moyenne 2018-2043"),_xll.Woodstock.Analyst.Xcel.UDFs.GetIndicatorValueAverage($R137,"Toutes les strates;",IntrantScenario!$B$7, IntrantScenario!$B$10,"2","6")/5,_xll.Woodstock.Analyst.Xcel.UDFs.GetIndicatorValue($R137,"Toutes les strates;",IntrantScenario!$B$7, IntrantScenario!$B$10,VLOOKUP($V$57,Periode,2,FALSE))/5))</f>
        <v>0</v>
      </c>
      <c r="W137" s="220">
        <f>IF(ISERROR(IF(EXACT(W$57,"Moyenne 2018-2043"),_xll.Woodstock.Analyst.Xcel.UDFs.GetIndicatorValueAverage($R137,"Toutes les strates;",IntrantScenario!$B$7, IntrantScenario!$B$10,"2","6")/5,_xll.Woodstock.Analyst.Xcel.UDFs.GetIndicatorValue($R137,"Toutes les strates;",IntrantScenario!$B$7, IntrantScenario!$B$10,VLOOKUP($W$57,Periode,2,FALSE))/5)),0,IF(EXACT(W$57,"Moyenne 2018-2043"),_xll.Woodstock.Analyst.Xcel.UDFs.GetIndicatorValueAverage($R137,"Toutes les strates;",IntrantScenario!$B$7, IntrantScenario!$B$10,"2","6")/5,_xll.Woodstock.Analyst.Xcel.UDFs.GetIndicatorValue($R137,"Toutes les strates;",IntrantScenario!$B$7, IntrantScenario!$B$10,VLOOKUP($W$57,Periode,2,FALSE))/5))</f>
        <v>0</v>
      </c>
      <c r="X137" s="220">
        <f>IF(ISERROR(IF(EXACT(X$57,"Moyenne 2018-2043"),_xll.Woodstock.Analyst.Xcel.UDFs.GetIndicatorValueAverage($R137,"Toutes les strates;",IntrantScenario!$B$7, IntrantScenario!$B$10,"2","6")/5,_xll.Woodstock.Analyst.Xcel.UDFs.GetIndicatorValue($R137,"Toutes les strates;",IntrantScenario!$B$7, IntrantScenario!$B$10,VLOOKUP($X$57,Periode,2,FALSE))/5)),0,IF(EXACT(X$57,"Moyenne 2018-2043"),_xll.Woodstock.Analyst.Xcel.UDFs.GetIndicatorValueAverage($R137,"Toutes les strates;",IntrantScenario!$B$7, IntrantScenario!$B$10,"2","6")/5,_xll.Woodstock.Analyst.Xcel.UDFs.GetIndicatorValue($R137,"Toutes les strates;",IntrantScenario!$B$7, IntrantScenario!$B$10,VLOOKUP($X$57,Periode,2,FALSE))/5))</f>
        <v>0</v>
      </c>
      <c r="Y137" s="220">
        <f>IF(ISERROR(IF(EXACT(Y$57,"Moyenne 2018-2043"),_xll.Woodstock.Analyst.Xcel.UDFs.GetIndicatorValueAverage($R137,"Toutes les strates;",IntrantScenario!$B$7, IntrantScenario!$B$10,"2","6")/5,_xll.Woodstock.Analyst.Xcel.UDFs.GetIndicatorValue($R137,"Toutes les strates;",IntrantScenario!$B$7, IntrantScenario!$B$10,VLOOKUP($Y$57,Periode,2,FALSE))/5)),0,IF(EXACT(Y$57,"Moyenne 2018-2043"),_xll.Woodstock.Analyst.Xcel.UDFs.GetIndicatorValueAverage($R137,"Toutes les strates;",IntrantScenario!$B$7, IntrantScenario!$B$10,"2","6")/5,_xll.Woodstock.Analyst.Xcel.UDFs.GetIndicatorValue($R137,"Toutes les strates;",IntrantScenario!$B$7, IntrantScenario!$B$10,VLOOKUP($Y$57,Periode,2,FALSE))/5))</f>
        <v>0</v>
      </c>
      <c r="Z137" s="199">
        <f t="shared" si="68"/>
        <v>424.28</v>
      </c>
      <c r="AA137" s="217">
        <f t="shared" si="69"/>
        <v>0</v>
      </c>
      <c r="AB137" s="198">
        <f t="shared" si="61"/>
        <v>0</v>
      </c>
      <c r="AC137" s="217">
        <f t="shared" si="70"/>
        <v>0</v>
      </c>
      <c r="AD137" s="198">
        <f t="shared" si="66"/>
        <v>0</v>
      </c>
      <c r="AE137" s="217">
        <f t="shared" si="71"/>
        <v>0</v>
      </c>
      <c r="AF137" s="198">
        <f t="shared" si="62"/>
        <v>0</v>
      </c>
      <c r="AG137" s="217">
        <f t="shared" si="72"/>
        <v>0</v>
      </c>
      <c r="AH137" s="198">
        <f t="shared" si="63"/>
        <v>0</v>
      </c>
      <c r="AI137" s="217">
        <f t="shared" si="73"/>
        <v>0</v>
      </c>
      <c r="AJ137" s="198">
        <f t="shared" si="64"/>
        <v>0</v>
      </c>
      <c r="AK137" s="217">
        <f t="shared" si="74"/>
        <v>0</v>
      </c>
      <c r="AL137" s="198">
        <f t="shared" si="65"/>
        <v>0</v>
      </c>
    </row>
    <row r="138" spans="18:38" ht="15" customHeight="1" x14ac:dyDescent="0.25">
      <c r="R138" s="407" t="s">
        <v>842</v>
      </c>
      <c r="S138" s="178"/>
      <c r="T138" s="220">
        <f>IF(ISERROR(IF(EXACT(T$57,"Moyenne 2018-2043"),_xll.Woodstock.Analyst.Xcel.UDFs.GetIndicatorValueAverage($R138,"Toutes les strates;",IntrantScenario!$B$7, IntrantScenario!$B$10,"2","6")/5,_xll.Woodstock.Analyst.Xcel.UDFs.GetIndicatorValue($R138,"Toutes les strates;",IntrantScenario!$B$7, IntrantScenario!$B$10,VLOOKUP(T$57,Periode,2,FALSE))/5)),0,IF(EXACT(T$57,"Moyenne 2018-2043"),_xll.Woodstock.Analyst.Xcel.UDFs.GetIndicatorValueAverage($R138,"Toutes les strates;",IntrantScenario!$B$7, IntrantScenario!$B$10,"2","6")/5,_xll.Woodstock.Analyst.Xcel.UDFs.GetIndicatorValue($R138,"Toutes les strates;",IntrantScenario!$B$7, IntrantScenario!$B$10,VLOOKUP(T$57,Periode,2,FALSE))/5))</f>
        <v>0</v>
      </c>
      <c r="U138" s="220">
        <f>IF(ISERROR(IF(EXACT(U$57,"Moyenne 2018-2043"),_xll.Woodstock.Analyst.Xcel.UDFs.GetIndicatorValueAverage($R138,"Toutes les strates;",IntrantScenario!$B$7, IntrantScenario!$B$10,"2","6")/5,_xll.Woodstock.Analyst.Xcel.UDFs.GetIndicatorValue($R138,"Toutes les strates;",IntrantScenario!$B$7, IntrantScenario!$B$10,VLOOKUP($U$57,Periode,2,FALSE))/5)),0,IF(EXACT(U$57,"Moyenne 2018-2043"),_xll.Woodstock.Analyst.Xcel.UDFs.GetIndicatorValueAverage($R138,"Toutes les strates;",IntrantScenario!$B$7, IntrantScenario!$B$10,"2","6")/5,_xll.Woodstock.Analyst.Xcel.UDFs.GetIndicatorValue($R138,"Toutes les strates;",IntrantScenario!$B$7, IntrantScenario!$B$10,VLOOKUP($U$57,Periode,2,FALSE))/5))</f>
        <v>0</v>
      </c>
      <c r="V138" s="220">
        <f>IF(ISERROR(IF(EXACT(V$57,"Moyenne 2018-2043"),_xll.Woodstock.Analyst.Xcel.UDFs.GetIndicatorValueAverage($R138,"Toutes les strates;",IntrantScenario!$B$7, IntrantScenario!$B$10,"2","6")/5,_xll.Woodstock.Analyst.Xcel.UDFs.GetIndicatorValue($R138,"Toutes les strates;",IntrantScenario!$B$7, IntrantScenario!$B$10,VLOOKUP($V$57,Periode,2,FALSE))/5)),0,IF(EXACT(V$57,"Moyenne 2018-2043"),_xll.Woodstock.Analyst.Xcel.UDFs.GetIndicatorValueAverage($R138,"Toutes les strates;",IntrantScenario!$B$7, IntrantScenario!$B$10,"2","6")/5,_xll.Woodstock.Analyst.Xcel.UDFs.GetIndicatorValue($R138,"Toutes les strates;",IntrantScenario!$B$7, IntrantScenario!$B$10,VLOOKUP($V$57,Periode,2,FALSE))/5))</f>
        <v>0</v>
      </c>
      <c r="W138" s="220">
        <f>IF(ISERROR(IF(EXACT(W$57,"Moyenne 2018-2043"),_xll.Woodstock.Analyst.Xcel.UDFs.GetIndicatorValueAverage($R138,"Toutes les strates;",IntrantScenario!$B$7, IntrantScenario!$B$10,"2","6")/5,_xll.Woodstock.Analyst.Xcel.UDFs.GetIndicatorValue($R138,"Toutes les strates;",IntrantScenario!$B$7, IntrantScenario!$B$10,VLOOKUP($W$57,Periode,2,FALSE))/5)),0,IF(EXACT(W$57,"Moyenne 2018-2043"),_xll.Woodstock.Analyst.Xcel.UDFs.GetIndicatorValueAverage($R138,"Toutes les strates;",IntrantScenario!$B$7, IntrantScenario!$B$10,"2","6")/5,_xll.Woodstock.Analyst.Xcel.UDFs.GetIndicatorValue($R138,"Toutes les strates;",IntrantScenario!$B$7, IntrantScenario!$B$10,VLOOKUP($W$57,Periode,2,FALSE))/5))</f>
        <v>0</v>
      </c>
      <c r="X138" s="220">
        <f>IF(ISERROR(IF(EXACT(X$57,"Moyenne 2018-2043"),_xll.Woodstock.Analyst.Xcel.UDFs.GetIndicatorValueAverage($R138,"Toutes les strates;",IntrantScenario!$B$7, IntrantScenario!$B$10,"2","6")/5,_xll.Woodstock.Analyst.Xcel.UDFs.GetIndicatorValue($R138,"Toutes les strates;",IntrantScenario!$B$7, IntrantScenario!$B$10,VLOOKUP($X$57,Periode,2,FALSE))/5)),0,IF(EXACT(X$57,"Moyenne 2018-2043"),_xll.Woodstock.Analyst.Xcel.UDFs.GetIndicatorValueAverage($R138,"Toutes les strates;",IntrantScenario!$B$7, IntrantScenario!$B$10,"2","6")/5,_xll.Woodstock.Analyst.Xcel.UDFs.GetIndicatorValue($R138,"Toutes les strates;",IntrantScenario!$B$7, IntrantScenario!$B$10,VLOOKUP($X$57,Periode,2,FALSE))/5))</f>
        <v>0</v>
      </c>
      <c r="Y138" s="220">
        <f>IF(ISERROR(IF(EXACT(Y$57,"Moyenne 2018-2043"),_xll.Woodstock.Analyst.Xcel.UDFs.GetIndicatorValueAverage($R138,"Toutes les strates;",IntrantScenario!$B$7, IntrantScenario!$B$10,"2","6")/5,_xll.Woodstock.Analyst.Xcel.UDFs.GetIndicatorValue($R138,"Toutes les strates;",IntrantScenario!$B$7, IntrantScenario!$B$10,VLOOKUP($Y$57,Periode,2,FALSE))/5)),0,IF(EXACT(Y$57,"Moyenne 2018-2043"),_xll.Woodstock.Analyst.Xcel.UDFs.GetIndicatorValueAverage($R138,"Toutes les strates;",IntrantScenario!$B$7, IntrantScenario!$B$10,"2","6")/5,_xll.Woodstock.Analyst.Xcel.UDFs.GetIndicatorValue($R138,"Toutes les strates;",IntrantScenario!$B$7, IntrantScenario!$B$10,VLOOKUP($Y$57,Periode,2,FALSE))/5))</f>
        <v>0</v>
      </c>
      <c r="Z138" s="199">
        <f t="shared" si="68"/>
        <v>208.58</v>
      </c>
      <c r="AA138" s="217">
        <f t="shared" si="69"/>
        <v>0</v>
      </c>
      <c r="AB138" s="198">
        <f t="shared" si="61"/>
        <v>0</v>
      </c>
      <c r="AC138" s="217">
        <f t="shared" si="70"/>
        <v>0</v>
      </c>
      <c r="AD138" s="198">
        <f t="shared" si="66"/>
        <v>0</v>
      </c>
      <c r="AE138" s="217">
        <f t="shared" si="71"/>
        <v>0</v>
      </c>
      <c r="AF138" s="198">
        <f t="shared" si="62"/>
        <v>0</v>
      </c>
      <c r="AG138" s="217">
        <f t="shared" si="72"/>
        <v>0</v>
      </c>
      <c r="AH138" s="198">
        <f t="shared" si="63"/>
        <v>0</v>
      </c>
      <c r="AI138" s="217">
        <f t="shared" si="73"/>
        <v>0</v>
      </c>
      <c r="AJ138" s="198">
        <f t="shared" si="64"/>
        <v>0</v>
      </c>
      <c r="AK138" s="217">
        <f t="shared" si="74"/>
        <v>0</v>
      </c>
      <c r="AL138" s="198">
        <f t="shared" si="65"/>
        <v>0</v>
      </c>
    </row>
    <row r="139" spans="18:38" ht="15" customHeight="1" x14ac:dyDescent="0.25">
      <c r="R139" s="407" t="s">
        <v>843</v>
      </c>
      <c r="S139" s="178"/>
      <c r="T139" s="220">
        <f>IF(ISERROR(IF(EXACT(T$57,"Moyenne 2018-2043"),_xll.Woodstock.Analyst.Xcel.UDFs.GetIndicatorValueAverage($R139,"Toutes les strates;",IntrantScenario!$B$7, IntrantScenario!$B$10,"2","6")/5,_xll.Woodstock.Analyst.Xcel.UDFs.GetIndicatorValue($R139,"Toutes les strates;",IntrantScenario!$B$7, IntrantScenario!$B$10,VLOOKUP(T$57,Periode,2,FALSE))/5)),0,IF(EXACT(T$57,"Moyenne 2018-2043"),_xll.Woodstock.Analyst.Xcel.UDFs.GetIndicatorValueAverage($R139,"Toutes les strates;",IntrantScenario!$B$7, IntrantScenario!$B$10,"2","6")/5,_xll.Woodstock.Analyst.Xcel.UDFs.GetIndicatorValue($R139,"Toutes les strates;",IntrantScenario!$B$7, IntrantScenario!$B$10,VLOOKUP(T$57,Periode,2,FALSE))/5))</f>
        <v>0</v>
      </c>
      <c r="U139" s="220">
        <f>IF(ISERROR(IF(EXACT(U$57,"Moyenne 2018-2043"),_xll.Woodstock.Analyst.Xcel.UDFs.GetIndicatorValueAverage($R139,"Toutes les strates;",IntrantScenario!$B$7, IntrantScenario!$B$10,"2","6")/5,_xll.Woodstock.Analyst.Xcel.UDFs.GetIndicatorValue($R139,"Toutes les strates;",IntrantScenario!$B$7, IntrantScenario!$B$10,VLOOKUP($U$57,Periode,2,FALSE))/5)),0,IF(EXACT(U$57,"Moyenne 2018-2043"),_xll.Woodstock.Analyst.Xcel.UDFs.GetIndicatorValueAverage($R139,"Toutes les strates;",IntrantScenario!$B$7, IntrantScenario!$B$10,"2","6")/5,_xll.Woodstock.Analyst.Xcel.UDFs.GetIndicatorValue($R139,"Toutes les strates;",IntrantScenario!$B$7, IntrantScenario!$B$10,VLOOKUP($U$57,Periode,2,FALSE))/5))</f>
        <v>0</v>
      </c>
      <c r="V139" s="220">
        <f>IF(ISERROR(IF(EXACT(V$57,"Moyenne 2018-2043"),_xll.Woodstock.Analyst.Xcel.UDFs.GetIndicatorValueAverage($R139,"Toutes les strates;",IntrantScenario!$B$7, IntrantScenario!$B$10,"2","6")/5,_xll.Woodstock.Analyst.Xcel.UDFs.GetIndicatorValue($R139,"Toutes les strates;",IntrantScenario!$B$7, IntrantScenario!$B$10,VLOOKUP($V$57,Periode,2,FALSE))/5)),0,IF(EXACT(V$57,"Moyenne 2018-2043"),_xll.Woodstock.Analyst.Xcel.UDFs.GetIndicatorValueAverage($R139,"Toutes les strates;",IntrantScenario!$B$7, IntrantScenario!$B$10,"2","6")/5,_xll.Woodstock.Analyst.Xcel.UDFs.GetIndicatorValue($R139,"Toutes les strates;",IntrantScenario!$B$7, IntrantScenario!$B$10,VLOOKUP($V$57,Periode,2,FALSE))/5))</f>
        <v>0</v>
      </c>
      <c r="W139" s="220">
        <f>IF(ISERROR(IF(EXACT(W$57,"Moyenne 2018-2043"),_xll.Woodstock.Analyst.Xcel.UDFs.GetIndicatorValueAverage($R139,"Toutes les strates;",IntrantScenario!$B$7, IntrantScenario!$B$10,"2","6")/5,_xll.Woodstock.Analyst.Xcel.UDFs.GetIndicatorValue($R139,"Toutes les strates;",IntrantScenario!$B$7, IntrantScenario!$B$10,VLOOKUP($W$57,Periode,2,FALSE))/5)),0,IF(EXACT(W$57,"Moyenne 2018-2043"),_xll.Woodstock.Analyst.Xcel.UDFs.GetIndicatorValueAverage($R139,"Toutes les strates;",IntrantScenario!$B$7, IntrantScenario!$B$10,"2","6")/5,_xll.Woodstock.Analyst.Xcel.UDFs.GetIndicatorValue($R139,"Toutes les strates;",IntrantScenario!$B$7, IntrantScenario!$B$10,VLOOKUP($W$57,Periode,2,FALSE))/5))</f>
        <v>0</v>
      </c>
      <c r="X139" s="220">
        <f>IF(ISERROR(IF(EXACT(X$57,"Moyenne 2018-2043"),_xll.Woodstock.Analyst.Xcel.UDFs.GetIndicatorValueAverage($R139,"Toutes les strates;",IntrantScenario!$B$7, IntrantScenario!$B$10,"2","6")/5,_xll.Woodstock.Analyst.Xcel.UDFs.GetIndicatorValue($R139,"Toutes les strates;",IntrantScenario!$B$7, IntrantScenario!$B$10,VLOOKUP($X$57,Periode,2,FALSE))/5)),0,IF(EXACT(X$57,"Moyenne 2018-2043"),_xll.Woodstock.Analyst.Xcel.UDFs.GetIndicatorValueAverage($R139,"Toutes les strates;",IntrantScenario!$B$7, IntrantScenario!$B$10,"2","6")/5,_xll.Woodstock.Analyst.Xcel.UDFs.GetIndicatorValue($R139,"Toutes les strates;",IntrantScenario!$B$7, IntrantScenario!$B$10,VLOOKUP($X$57,Periode,2,FALSE))/5))</f>
        <v>0</v>
      </c>
      <c r="Y139" s="220">
        <f>IF(ISERROR(IF(EXACT(Y$57,"Moyenne 2018-2043"),_xll.Woodstock.Analyst.Xcel.UDFs.GetIndicatorValueAverage($R139,"Toutes les strates;",IntrantScenario!$B$7, IntrantScenario!$B$10,"2","6")/5,_xll.Woodstock.Analyst.Xcel.UDFs.GetIndicatorValue($R139,"Toutes les strates;",IntrantScenario!$B$7, IntrantScenario!$B$10,VLOOKUP($Y$57,Periode,2,FALSE))/5)),0,IF(EXACT(Y$57,"Moyenne 2018-2043"),_xll.Woodstock.Analyst.Xcel.UDFs.GetIndicatorValueAverage($R139,"Toutes les strates;",IntrantScenario!$B$7, IntrantScenario!$B$10,"2","6")/5,_xll.Woodstock.Analyst.Xcel.UDFs.GetIndicatorValue($R139,"Toutes les strates;",IntrantScenario!$B$7, IntrantScenario!$B$10,VLOOKUP($Y$57,Periode,2,FALSE))/5))</f>
        <v>0</v>
      </c>
      <c r="Z139" s="199">
        <f t="shared" si="68"/>
        <v>183.58</v>
      </c>
      <c r="AA139" s="217">
        <f t="shared" si="69"/>
        <v>0</v>
      </c>
      <c r="AB139" s="198">
        <f t="shared" si="61"/>
        <v>0</v>
      </c>
      <c r="AC139" s="217">
        <f t="shared" si="70"/>
        <v>0</v>
      </c>
      <c r="AD139" s="198">
        <f t="shared" si="66"/>
        <v>0</v>
      </c>
      <c r="AE139" s="217">
        <f t="shared" si="71"/>
        <v>0</v>
      </c>
      <c r="AF139" s="198">
        <f t="shared" si="62"/>
        <v>0</v>
      </c>
      <c r="AG139" s="217">
        <f t="shared" si="72"/>
        <v>0</v>
      </c>
      <c r="AH139" s="198">
        <f t="shared" si="63"/>
        <v>0</v>
      </c>
      <c r="AI139" s="217">
        <f t="shared" si="73"/>
        <v>0</v>
      </c>
      <c r="AJ139" s="198">
        <f t="shared" si="64"/>
        <v>0</v>
      </c>
      <c r="AK139" s="217">
        <f t="shared" si="74"/>
        <v>0</v>
      </c>
      <c r="AL139" s="198">
        <f t="shared" si="65"/>
        <v>0</v>
      </c>
    </row>
    <row r="140" spans="18:38" ht="15" customHeight="1" x14ac:dyDescent="0.25">
      <c r="R140" s="407" t="s">
        <v>844</v>
      </c>
      <c r="S140" s="178"/>
      <c r="T140" s="220">
        <f>IF(ISERROR(IF(EXACT(T$57,"Moyenne 2018-2043"),_xll.Woodstock.Analyst.Xcel.UDFs.GetIndicatorValueAverage($R140,"Toutes les strates;",IntrantScenario!$B$7, IntrantScenario!$B$10,"2","6")/5,_xll.Woodstock.Analyst.Xcel.UDFs.GetIndicatorValue($R140,"Toutes les strates;",IntrantScenario!$B$7, IntrantScenario!$B$10,VLOOKUP(T$57,Periode,2,FALSE))/5)),0,IF(EXACT(T$57,"Moyenne 2018-2043"),_xll.Woodstock.Analyst.Xcel.UDFs.GetIndicatorValueAverage($R140,"Toutes les strates;",IntrantScenario!$B$7, IntrantScenario!$B$10,"2","6")/5,_xll.Woodstock.Analyst.Xcel.UDFs.GetIndicatorValue($R140,"Toutes les strates;",IntrantScenario!$B$7, IntrantScenario!$B$10,VLOOKUP(T$57,Periode,2,FALSE))/5))</f>
        <v>0</v>
      </c>
      <c r="U140" s="220">
        <f>IF(ISERROR(IF(EXACT(U$57,"Moyenne 2018-2043"),_xll.Woodstock.Analyst.Xcel.UDFs.GetIndicatorValueAverage($R140,"Toutes les strates;",IntrantScenario!$B$7, IntrantScenario!$B$10,"2","6")/5,_xll.Woodstock.Analyst.Xcel.UDFs.GetIndicatorValue($R140,"Toutes les strates;",IntrantScenario!$B$7, IntrantScenario!$B$10,VLOOKUP($U$57,Periode,2,FALSE))/5)),0,IF(EXACT(U$57,"Moyenne 2018-2043"),_xll.Woodstock.Analyst.Xcel.UDFs.GetIndicatorValueAverage($R140,"Toutes les strates;",IntrantScenario!$B$7, IntrantScenario!$B$10,"2","6")/5,_xll.Woodstock.Analyst.Xcel.UDFs.GetIndicatorValue($R140,"Toutes les strates;",IntrantScenario!$B$7, IntrantScenario!$B$10,VLOOKUP($U$57,Periode,2,FALSE))/5))</f>
        <v>0</v>
      </c>
      <c r="V140" s="220">
        <f>IF(ISERROR(IF(EXACT(V$57,"Moyenne 2018-2043"),_xll.Woodstock.Analyst.Xcel.UDFs.GetIndicatorValueAverage($R140,"Toutes les strates;",IntrantScenario!$B$7, IntrantScenario!$B$10,"2","6")/5,_xll.Woodstock.Analyst.Xcel.UDFs.GetIndicatorValue($R140,"Toutes les strates;",IntrantScenario!$B$7, IntrantScenario!$B$10,VLOOKUP($V$57,Periode,2,FALSE))/5)),0,IF(EXACT(V$57,"Moyenne 2018-2043"),_xll.Woodstock.Analyst.Xcel.UDFs.GetIndicatorValueAverage($R140,"Toutes les strates;",IntrantScenario!$B$7, IntrantScenario!$B$10,"2","6")/5,_xll.Woodstock.Analyst.Xcel.UDFs.GetIndicatorValue($R140,"Toutes les strates;",IntrantScenario!$B$7, IntrantScenario!$B$10,VLOOKUP($V$57,Periode,2,FALSE))/5))</f>
        <v>0</v>
      </c>
      <c r="W140" s="220">
        <f>IF(ISERROR(IF(EXACT(W$57,"Moyenne 2018-2043"),_xll.Woodstock.Analyst.Xcel.UDFs.GetIndicatorValueAverage($R140,"Toutes les strates;",IntrantScenario!$B$7, IntrantScenario!$B$10,"2","6")/5,_xll.Woodstock.Analyst.Xcel.UDFs.GetIndicatorValue($R140,"Toutes les strates;",IntrantScenario!$B$7, IntrantScenario!$B$10,VLOOKUP($W$57,Periode,2,FALSE))/5)),0,IF(EXACT(W$57,"Moyenne 2018-2043"),_xll.Woodstock.Analyst.Xcel.UDFs.GetIndicatorValueAverage($R140,"Toutes les strates;",IntrantScenario!$B$7, IntrantScenario!$B$10,"2","6")/5,_xll.Woodstock.Analyst.Xcel.UDFs.GetIndicatorValue($R140,"Toutes les strates;",IntrantScenario!$B$7, IntrantScenario!$B$10,VLOOKUP($W$57,Periode,2,FALSE))/5))</f>
        <v>0</v>
      </c>
      <c r="X140" s="220">
        <f>IF(ISERROR(IF(EXACT(X$57,"Moyenne 2018-2043"),_xll.Woodstock.Analyst.Xcel.UDFs.GetIndicatorValueAverage($R140,"Toutes les strates;",IntrantScenario!$B$7, IntrantScenario!$B$10,"2","6")/5,_xll.Woodstock.Analyst.Xcel.UDFs.GetIndicatorValue($R140,"Toutes les strates;",IntrantScenario!$B$7, IntrantScenario!$B$10,VLOOKUP($X$57,Periode,2,FALSE))/5)),0,IF(EXACT(X$57,"Moyenne 2018-2043"),_xll.Woodstock.Analyst.Xcel.UDFs.GetIndicatorValueAverage($R140,"Toutes les strates;",IntrantScenario!$B$7, IntrantScenario!$B$10,"2","6")/5,_xll.Woodstock.Analyst.Xcel.UDFs.GetIndicatorValue($R140,"Toutes les strates;",IntrantScenario!$B$7, IntrantScenario!$B$10,VLOOKUP($X$57,Periode,2,FALSE))/5))</f>
        <v>0</v>
      </c>
      <c r="Y140" s="220">
        <f>IF(ISERROR(IF(EXACT(Y$57,"Moyenne 2018-2043"),_xll.Woodstock.Analyst.Xcel.UDFs.GetIndicatorValueAverage($R140,"Toutes les strates;",IntrantScenario!$B$7, IntrantScenario!$B$10,"2","6")/5,_xll.Woodstock.Analyst.Xcel.UDFs.GetIndicatorValue($R140,"Toutes les strates;",IntrantScenario!$B$7, IntrantScenario!$B$10,VLOOKUP($Y$57,Periode,2,FALSE))/5)),0,IF(EXACT(Y$57,"Moyenne 2018-2043"),_xll.Woodstock.Analyst.Xcel.UDFs.GetIndicatorValueAverage($R140,"Toutes les strates;",IntrantScenario!$B$7, IntrantScenario!$B$10,"2","6")/5,_xll.Woodstock.Analyst.Xcel.UDFs.GetIndicatorValue($R140,"Toutes les strates;",IntrantScenario!$B$7, IntrantScenario!$B$10,VLOOKUP($Y$57,Periode,2,FALSE))/5))</f>
        <v>0</v>
      </c>
      <c r="Z140" s="199">
        <f t="shared" si="68"/>
        <v>868.47</v>
      </c>
      <c r="AA140" s="217">
        <f t="shared" si="69"/>
        <v>0</v>
      </c>
      <c r="AB140" s="198">
        <f t="shared" si="61"/>
        <v>0</v>
      </c>
      <c r="AC140" s="217">
        <f t="shared" si="70"/>
        <v>0</v>
      </c>
      <c r="AD140" s="198">
        <f t="shared" si="66"/>
        <v>0</v>
      </c>
      <c r="AE140" s="217">
        <f t="shared" si="71"/>
        <v>0</v>
      </c>
      <c r="AF140" s="198">
        <f t="shared" si="62"/>
        <v>0</v>
      </c>
      <c r="AG140" s="217">
        <f t="shared" si="72"/>
        <v>0</v>
      </c>
      <c r="AH140" s="198">
        <f t="shared" si="63"/>
        <v>0</v>
      </c>
      <c r="AI140" s="217">
        <f t="shared" si="73"/>
        <v>0</v>
      </c>
      <c r="AJ140" s="198">
        <f t="shared" si="64"/>
        <v>0</v>
      </c>
      <c r="AK140" s="217">
        <f t="shared" si="74"/>
        <v>0</v>
      </c>
      <c r="AL140" s="198">
        <f t="shared" si="65"/>
        <v>0</v>
      </c>
    </row>
    <row r="141" spans="18:38" ht="15" customHeight="1" x14ac:dyDescent="0.25">
      <c r="R141" s="407" t="s">
        <v>845</v>
      </c>
      <c r="S141" s="178"/>
      <c r="T141" s="220">
        <f>IF(ISERROR(IF(EXACT(T$57,"Moyenne 2018-2043"),_xll.Woodstock.Analyst.Xcel.UDFs.GetIndicatorValueAverage($R141,"Toutes les strates;",IntrantScenario!$B$7, IntrantScenario!$B$10,"2","6")/5,_xll.Woodstock.Analyst.Xcel.UDFs.GetIndicatorValue($R141,"Toutes les strates;",IntrantScenario!$B$7, IntrantScenario!$B$10,VLOOKUP(T$57,Periode,2,FALSE))/5)),0,IF(EXACT(T$57,"Moyenne 2018-2043"),_xll.Woodstock.Analyst.Xcel.UDFs.GetIndicatorValueAverage($R141,"Toutes les strates;",IntrantScenario!$B$7, IntrantScenario!$B$10,"2","6")/5,_xll.Woodstock.Analyst.Xcel.UDFs.GetIndicatorValue($R141,"Toutes les strates;",IntrantScenario!$B$7, IntrantScenario!$B$10,VLOOKUP(T$57,Periode,2,FALSE))/5))</f>
        <v>0</v>
      </c>
      <c r="U141" s="220">
        <f>IF(ISERROR(IF(EXACT(U$57,"Moyenne 2018-2043"),_xll.Woodstock.Analyst.Xcel.UDFs.GetIndicatorValueAverage($R141,"Toutes les strates;",IntrantScenario!$B$7, IntrantScenario!$B$10,"2","6")/5,_xll.Woodstock.Analyst.Xcel.UDFs.GetIndicatorValue($R141,"Toutes les strates;",IntrantScenario!$B$7, IntrantScenario!$B$10,VLOOKUP($U$57,Periode,2,FALSE))/5)),0,IF(EXACT(U$57,"Moyenne 2018-2043"),_xll.Woodstock.Analyst.Xcel.UDFs.GetIndicatorValueAverage($R141,"Toutes les strates;",IntrantScenario!$B$7, IntrantScenario!$B$10,"2","6")/5,_xll.Woodstock.Analyst.Xcel.UDFs.GetIndicatorValue($R141,"Toutes les strates;",IntrantScenario!$B$7, IntrantScenario!$B$10,VLOOKUP($U$57,Periode,2,FALSE))/5))</f>
        <v>0</v>
      </c>
      <c r="V141" s="220">
        <f>IF(ISERROR(IF(EXACT(V$57,"Moyenne 2018-2043"),_xll.Woodstock.Analyst.Xcel.UDFs.GetIndicatorValueAverage($R141,"Toutes les strates;",IntrantScenario!$B$7, IntrantScenario!$B$10,"2","6")/5,_xll.Woodstock.Analyst.Xcel.UDFs.GetIndicatorValue($R141,"Toutes les strates;",IntrantScenario!$B$7, IntrantScenario!$B$10,VLOOKUP($V$57,Periode,2,FALSE))/5)),0,IF(EXACT(V$57,"Moyenne 2018-2043"),_xll.Woodstock.Analyst.Xcel.UDFs.GetIndicatorValueAverage($R141,"Toutes les strates;",IntrantScenario!$B$7, IntrantScenario!$B$10,"2","6")/5,_xll.Woodstock.Analyst.Xcel.UDFs.GetIndicatorValue($R141,"Toutes les strates;",IntrantScenario!$B$7, IntrantScenario!$B$10,VLOOKUP($V$57,Periode,2,FALSE))/5))</f>
        <v>0</v>
      </c>
      <c r="W141" s="220">
        <f>IF(ISERROR(IF(EXACT(W$57,"Moyenne 2018-2043"),_xll.Woodstock.Analyst.Xcel.UDFs.GetIndicatorValueAverage($R141,"Toutes les strates;",IntrantScenario!$B$7, IntrantScenario!$B$10,"2","6")/5,_xll.Woodstock.Analyst.Xcel.UDFs.GetIndicatorValue($R141,"Toutes les strates;",IntrantScenario!$B$7, IntrantScenario!$B$10,VLOOKUP($W$57,Periode,2,FALSE))/5)),0,IF(EXACT(W$57,"Moyenne 2018-2043"),_xll.Woodstock.Analyst.Xcel.UDFs.GetIndicatorValueAverage($R141,"Toutes les strates;",IntrantScenario!$B$7, IntrantScenario!$B$10,"2","6")/5,_xll.Woodstock.Analyst.Xcel.UDFs.GetIndicatorValue($R141,"Toutes les strates;",IntrantScenario!$B$7, IntrantScenario!$B$10,VLOOKUP($W$57,Periode,2,FALSE))/5))</f>
        <v>0</v>
      </c>
      <c r="X141" s="220">
        <f>IF(ISERROR(IF(EXACT(X$57,"Moyenne 2018-2043"),_xll.Woodstock.Analyst.Xcel.UDFs.GetIndicatorValueAverage($R141,"Toutes les strates;",IntrantScenario!$B$7, IntrantScenario!$B$10,"2","6")/5,_xll.Woodstock.Analyst.Xcel.UDFs.GetIndicatorValue($R141,"Toutes les strates;",IntrantScenario!$B$7, IntrantScenario!$B$10,VLOOKUP($X$57,Periode,2,FALSE))/5)),0,IF(EXACT(X$57,"Moyenne 2018-2043"),_xll.Woodstock.Analyst.Xcel.UDFs.GetIndicatorValueAverage($R141,"Toutes les strates;",IntrantScenario!$B$7, IntrantScenario!$B$10,"2","6")/5,_xll.Woodstock.Analyst.Xcel.UDFs.GetIndicatorValue($R141,"Toutes les strates;",IntrantScenario!$B$7, IntrantScenario!$B$10,VLOOKUP($X$57,Periode,2,FALSE))/5))</f>
        <v>0</v>
      </c>
      <c r="Y141" s="220">
        <f>IF(ISERROR(IF(EXACT(Y$57,"Moyenne 2018-2043"),_xll.Woodstock.Analyst.Xcel.UDFs.GetIndicatorValueAverage($R141,"Toutes les strates;",IntrantScenario!$B$7, IntrantScenario!$B$10,"2","6")/5,_xll.Woodstock.Analyst.Xcel.UDFs.GetIndicatorValue($R141,"Toutes les strates;",IntrantScenario!$B$7, IntrantScenario!$B$10,VLOOKUP($Y$57,Periode,2,FALSE))/5)),0,IF(EXACT(Y$57,"Moyenne 2018-2043"),_xll.Woodstock.Analyst.Xcel.UDFs.GetIndicatorValueAverage($R141,"Toutes les strates;",IntrantScenario!$B$7, IntrantScenario!$B$10,"2","6")/5,_xll.Woodstock.Analyst.Xcel.UDFs.GetIndicatorValue($R141,"Toutes les strates;",IntrantScenario!$B$7, IntrantScenario!$B$10,VLOOKUP($Y$57,Periode,2,FALSE))/5))</f>
        <v>0</v>
      </c>
      <c r="Z141" s="199">
        <f t="shared" si="68"/>
        <v>380</v>
      </c>
      <c r="AA141" s="217">
        <f t="shared" si="69"/>
        <v>0</v>
      </c>
      <c r="AB141" s="198">
        <f t="shared" si="61"/>
        <v>0</v>
      </c>
      <c r="AC141" s="217">
        <f t="shared" si="70"/>
        <v>0</v>
      </c>
      <c r="AD141" s="198">
        <f t="shared" si="66"/>
        <v>0</v>
      </c>
      <c r="AE141" s="217">
        <f t="shared" si="71"/>
        <v>0</v>
      </c>
      <c r="AF141" s="198">
        <f t="shared" si="62"/>
        <v>0</v>
      </c>
      <c r="AG141" s="217">
        <f t="shared" si="72"/>
        <v>0</v>
      </c>
      <c r="AH141" s="198">
        <f t="shared" si="63"/>
        <v>0</v>
      </c>
      <c r="AI141" s="217">
        <f t="shared" si="73"/>
        <v>0</v>
      </c>
      <c r="AJ141" s="198">
        <f t="shared" si="64"/>
        <v>0</v>
      </c>
      <c r="AK141" s="217">
        <f t="shared" si="74"/>
        <v>0</v>
      </c>
      <c r="AL141" s="198">
        <f t="shared" si="65"/>
        <v>0</v>
      </c>
    </row>
    <row r="142" spans="18:38" ht="15" customHeight="1" x14ac:dyDescent="0.25">
      <c r="R142" s="407" t="s">
        <v>846</v>
      </c>
      <c r="S142" s="178"/>
      <c r="T142" s="220">
        <f>IF(ISERROR(IF(EXACT(T$57,"Moyenne 2018-2043"),_xll.Woodstock.Analyst.Xcel.UDFs.GetIndicatorValueAverage($R142,"Toutes les strates;",IntrantScenario!$B$7, IntrantScenario!$B$10,"2","6")/5,_xll.Woodstock.Analyst.Xcel.UDFs.GetIndicatorValue($R142,"Toutes les strates;",IntrantScenario!$B$7, IntrantScenario!$B$10,VLOOKUP(T$57,Periode,2,FALSE))/5)),0,IF(EXACT(T$57,"Moyenne 2018-2043"),_xll.Woodstock.Analyst.Xcel.UDFs.GetIndicatorValueAverage($R142,"Toutes les strates;",IntrantScenario!$B$7, IntrantScenario!$B$10,"2","6")/5,_xll.Woodstock.Analyst.Xcel.UDFs.GetIndicatorValue($R142,"Toutes les strates;",IntrantScenario!$B$7, IntrantScenario!$B$10,VLOOKUP(T$57,Periode,2,FALSE))/5))</f>
        <v>317.90000068321825</v>
      </c>
      <c r="U142" s="220">
        <f>IF(ISERROR(IF(EXACT(U$57,"Moyenne 2018-2043"),_xll.Woodstock.Analyst.Xcel.UDFs.GetIndicatorValueAverage($R142,"Toutes les strates;",IntrantScenario!$B$7, IntrantScenario!$B$10,"2","6")/5,_xll.Woodstock.Analyst.Xcel.UDFs.GetIndicatorValue($R142,"Toutes les strates;",IntrantScenario!$B$7, IntrantScenario!$B$10,VLOOKUP($U$57,Periode,2,FALSE))/5)),0,IF(EXACT(U$57,"Moyenne 2018-2043"),_xll.Woodstock.Analyst.Xcel.UDFs.GetIndicatorValueAverage($R142,"Toutes les strates;",IntrantScenario!$B$7, IntrantScenario!$B$10,"2","6")/5,_xll.Woodstock.Analyst.Xcel.UDFs.GetIndicatorValue($R142,"Toutes les strates;",IntrantScenario!$B$7, IntrantScenario!$B$10,VLOOKUP($U$57,Periode,2,FALSE))/5))</f>
        <v>317.89999886751173</v>
      </c>
      <c r="V142" s="220">
        <f>IF(ISERROR(IF(EXACT(V$57,"Moyenne 2018-2043"),_xll.Woodstock.Analyst.Xcel.UDFs.GetIndicatorValueAverage($R142,"Toutes les strates;",IntrantScenario!$B$7, IntrantScenario!$B$10,"2","6")/5,_xll.Woodstock.Analyst.Xcel.UDFs.GetIndicatorValue($R142,"Toutes les strates;",IntrantScenario!$B$7, IntrantScenario!$B$10,VLOOKUP($V$57,Periode,2,FALSE))/5)),0,IF(EXACT(V$57,"Moyenne 2018-2043"),_xll.Woodstock.Analyst.Xcel.UDFs.GetIndicatorValueAverage($R142,"Toutes les strates;",IntrantScenario!$B$7, IntrantScenario!$B$10,"2","6")/5,_xll.Woodstock.Analyst.Xcel.UDFs.GetIndicatorValue($R142,"Toutes les strates;",IntrantScenario!$B$7, IntrantScenario!$B$10,VLOOKUP($V$57,Periode,2,FALSE))/5))</f>
        <v>317.90000066831709</v>
      </c>
      <c r="W142" s="220">
        <f>IF(ISERROR(IF(EXACT(W$57,"Moyenne 2018-2043"),_xll.Woodstock.Analyst.Xcel.UDFs.GetIndicatorValueAverage($R142,"Toutes les strates;",IntrantScenario!$B$7, IntrantScenario!$B$10,"2","6")/5,_xll.Woodstock.Analyst.Xcel.UDFs.GetIndicatorValue($R142,"Toutes les strates;",IntrantScenario!$B$7, IntrantScenario!$B$10,VLOOKUP($W$57,Periode,2,FALSE))/5)),0,IF(EXACT(W$57,"Moyenne 2018-2043"),_xll.Woodstock.Analyst.Xcel.UDFs.GetIndicatorValueAverage($R142,"Toutes les strates;",IntrantScenario!$B$7, IntrantScenario!$B$10,"2","6")/5,_xll.Woodstock.Analyst.Xcel.UDFs.GetIndicatorValue($R142,"Toutes les strates;",IntrantScenario!$B$7, IntrantScenario!$B$10,VLOOKUP($W$57,Periode,2,FALSE))/5))</f>
        <v>223.89999921321868</v>
      </c>
      <c r="X142" s="220">
        <f>IF(ISERROR(IF(EXACT(X$57,"Moyenne 2018-2043"),_xll.Woodstock.Analyst.Xcel.UDFs.GetIndicatorValueAverage($R142,"Toutes les strates;",IntrantScenario!$B$7, IntrantScenario!$B$10,"2","6")/5,_xll.Woodstock.Analyst.Xcel.UDFs.GetIndicatorValue($R142,"Toutes les strates;",IntrantScenario!$B$7, IntrantScenario!$B$10,VLOOKUP($X$57,Periode,2,FALSE))/5)),0,IF(EXACT(X$57,"Moyenne 2018-2043"),_xll.Woodstock.Analyst.Xcel.UDFs.GetIndicatorValueAverage($R142,"Toutes les strates;",IntrantScenario!$B$7, IntrantScenario!$B$10,"2","6")/5,_xll.Woodstock.Analyst.Xcel.UDFs.GetIndicatorValue($R142,"Toutes les strates;",IntrantScenario!$B$7, IntrantScenario!$B$10,VLOOKUP($X$57,Periode,2,FALSE))/5))</f>
        <v>290.67702372670175</v>
      </c>
      <c r="Y142" s="220">
        <f>IF(ISERROR(IF(EXACT(Y$57,"Moyenne 2018-2043"),_xll.Woodstock.Analyst.Xcel.UDFs.GetIndicatorValueAverage($R142,"Toutes les strates;",IntrantScenario!$B$7, IntrantScenario!$B$10,"2","6")/5,_xll.Woodstock.Analyst.Xcel.UDFs.GetIndicatorValue($R142,"Toutes les strates;",IntrantScenario!$B$7, IntrantScenario!$B$10,VLOOKUP($Y$57,Periode,2,FALSE))/5)),0,IF(EXACT(Y$57,"Moyenne 2018-2043"),_xll.Woodstock.Analyst.Xcel.UDFs.GetIndicatorValueAverage($R142,"Toutes les strates;",IntrantScenario!$B$7, IntrantScenario!$B$10,"2","6")/5,_xll.Woodstock.Analyst.Xcel.UDFs.GetIndicatorValue($R142,"Toutes les strates;",IntrantScenario!$B$7, IntrantScenario!$B$10,VLOOKUP($Y$57,Periode,2,FALSE))/5))</f>
        <v>293.65540463179349</v>
      </c>
      <c r="Z142" s="199">
        <f t="shared" si="68"/>
        <v>212.14</v>
      </c>
      <c r="AA142" s="217">
        <f t="shared" si="69"/>
        <v>67439.306144937917</v>
      </c>
      <c r="AB142" s="198">
        <f t="shared" si="61"/>
        <v>1.2056498580649617E-2</v>
      </c>
      <c r="AC142" s="217">
        <f t="shared" si="70"/>
        <v>67439.30575975393</v>
      </c>
      <c r="AD142" s="198">
        <f t="shared" si="66"/>
        <v>1.2056498498285185E-2</v>
      </c>
      <c r="AE142" s="217">
        <f t="shared" si="71"/>
        <v>67439.306141776789</v>
      </c>
      <c r="AF142" s="198">
        <f t="shared" si="62"/>
        <v>1.2056498511096235E-2</v>
      </c>
      <c r="AG142" s="217">
        <f t="shared" si="72"/>
        <v>47498.145833092211</v>
      </c>
      <c r="AH142" s="198">
        <f t="shared" si="63"/>
        <v>8.4996131650495587E-3</v>
      </c>
      <c r="AI142" s="217">
        <f t="shared" si="73"/>
        <v>61664.223813382501</v>
      </c>
      <c r="AJ142" s="198">
        <f t="shared" si="64"/>
        <v>1.1070806265071819E-2</v>
      </c>
      <c r="AK142" s="217">
        <f t="shared" si="74"/>
        <v>62296.05753858867</v>
      </c>
      <c r="AL142" s="198">
        <f t="shared" si="65"/>
        <v>1.1148553945414648E-2</v>
      </c>
    </row>
    <row r="143" spans="18:38" ht="15" customHeight="1" x14ac:dyDescent="0.25">
      <c r="R143" s="407" t="s">
        <v>847</v>
      </c>
      <c r="S143" s="178"/>
      <c r="T143" s="220">
        <f>IF(ISERROR(IF(EXACT(T$57,"Moyenne 2018-2043"),_xll.Woodstock.Analyst.Xcel.UDFs.GetIndicatorValueAverage($R143,"Toutes les strates;",IntrantScenario!$B$7, IntrantScenario!$B$10,"2","6")/5,_xll.Woodstock.Analyst.Xcel.UDFs.GetIndicatorValue($R143,"Toutes les strates;",IntrantScenario!$B$7, IntrantScenario!$B$10,VLOOKUP(T$57,Periode,2,FALSE))/5)),0,IF(EXACT(T$57,"Moyenne 2018-2043"),_xll.Woodstock.Analyst.Xcel.UDFs.GetIndicatorValueAverage($R143,"Toutes les strates;",IntrantScenario!$B$7, IntrantScenario!$B$10,"2","6")/5,_xll.Woodstock.Analyst.Xcel.UDFs.GetIndicatorValue($R143,"Toutes les strates;",IntrantScenario!$B$7, IntrantScenario!$B$10,VLOOKUP(T$57,Periode,2,FALSE))/5))</f>
        <v>0</v>
      </c>
      <c r="U143" s="220">
        <f>IF(ISERROR(IF(EXACT(U$57,"Moyenne 2018-2043"),_xll.Woodstock.Analyst.Xcel.UDFs.GetIndicatorValueAverage($R143,"Toutes les strates;",IntrantScenario!$B$7, IntrantScenario!$B$10,"2","6")/5,_xll.Woodstock.Analyst.Xcel.UDFs.GetIndicatorValue($R143,"Toutes les strates;",IntrantScenario!$B$7, IntrantScenario!$B$10,VLOOKUP($U$57,Periode,2,FALSE))/5)),0,IF(EXACT(U$57,"Moyenne 2018-2043"),_xll.Woodstock.Analyst.Xcel.UDFs.GetIndicatorValueAverage($R143,"Toutes les strates;",IntrantScenario!$B$7, IntrantScenario!$B$10,"2","6")/5,_xll.Woodstock.Analyst.Xcel.UDFs.GetIndicatorValue($R143,"Toutes les strates;",IntrantScenario!$B$7, IntrantScenario!$B$10,VLOOKUP($U$57,Periode,2,FALSE))/5))</f>
        <v>0</v>
      </c>
      <c r="V143" s="220">
        <f>IF(ISERROR(IF(EXACT(V$57,"Moyenne 2018-2043"),_xll.Woodstock.Analyst.Xcel.UDFs.GetIndicatorValueAverage($R143,"Toutes les strates;",IntrantScenario!$B$7, IntrantScenario!$B$10,"2","6")/5,_xll.Woodstock.Analyst.Xcel.UDFs.GetIndicatorValue($R143,"Toutes les strates;",IntrantScenario!$B$7, IntrantScenario!$B$10,VLOOKUP($V$57,Periode,2,FALSE))/5)),0,IF(EXACT(V$57,"Moyenne 2018-2043"),_xll.Woodstock.Analyst.Xcel.UDFs.GetIndicatorValueAverage($R143,"Toutes les strates;",IntrantScenario!$B$7, IntrantScenario!$B$10,"2","6")/5,_xll.Woodstock.Analyst.Xcel.UDFs.GetIndicatorValue($R143,"Toutes les strates;",IntrantScenario!$B$7, IntrantScenario!$B$10,VLOOKUP($V$57,Periode,2,FALSE))/5))</f>
        <v>0</v>
      </c>
      <c r="W143" s="220">
        <f>IF(ISERROR(IF(EXACT(W$57,"Moyenne 2018-2043"),_xll.Woodstock.Analyst.Xcel.UDFs.GetIndicatorValueAverage($R143,"Toutes les strates;",IntrantScenario!$B$7, IntrantScenario!$B$10,"2","6")/5,_xll.Woodstock.Analyst.Xcel.UDFs.GetIndicatorValue($R143,"Toutes les strates;",IntrantScenario!$B$7, IntrantScenario!$B$10,VLOOKUP($W$57,Periode,2,FALSE))/5)),0,IF(EXACT(W$57,"Moyenne 2018-2043"),_xll.Woodstock.Analyst.Xcel.UDFs.GetIndicatorValueAverage($R143,"Toutes les strates;",IntrantScenario!$B$7, IntrantScenario!$B$10,"2","6")/5,_xll.Woodstock.Analyst.Xcel.UDFs.GetIndicatorValue($R143,"Toutes les strates;",IntrantScenario!$B$7, IntrantScenario!$B$10,VLOOKUP($W$57,Periode,2,FALSE))/5))</f>
        <v>0</v>
      </c>
      <c r="X143" s="220">
        <f>IF(ISERROR(IF(EXACT(X$57,"Moyenne 2018-2043"),_xll.Woodstock.Analyst.Xcel.UDFs.GetIndicatorValueAverage($R143,"Toutes les strates;",IntrantScenario!$B$7, IntrantScenario!$B$10,"2","6")/5,_xll.Woodstock.Analyst.Xcel.UDFs.GetIndicatorValue($R143,"Toutes les strates;",IntrantScenario!$B$7, IntrantScenario!$B$10,VLOOKUP($X$57,Periode,2,FALSE))/5)),0,IF(EXACT(X$57,"Moyenne 2018-2043"),_xll.Woodstock.Analyst.Xcel.UDFs.GetIndicatorValueAverage($R143,"Toutes les strates;",IntrantScenario!$B$7, IntrantScenario!$B$10,"2","6")/5,_xll.Woodstock.Analyst.Xcel.UDFs.GetIndicatorValue($R143,"Toutes les strates;",IntrantScenario!$B$7, IntrantScenario!$B$10,VLOOKUP($X$57,Periode,2,FALSE))/5))</f>
        <v>0</v>
      </c>
      <c r="Y143" s="220">
        <f>IF(ISERROR(IF(EXACT(Y$57,"Moyenne 2018-2043"),_xll.Woodstock.Analyst.Xcel.UDFs.GetIndicatorValueAverage($R143,"Toutes les strates;",IntrantScenario!$B$7, IntrantScenario!$B$10,"2","6")/5,_xll.Woodstock.Analyst.Xcel.UDFs.GetIndicatorValue($R143,"Toutes les strates;",IntrantScenario!$B$7, IntrantScenario!$B$10,VLOOKUP($Y$57,Periode,2,FALSE))/5)),0,IF(EXACT(Y$57,"Moyenne 2018-2043"),_xll.Woodstock.Analyst.Xcel.UDFs.GetIndicatorValueAverage($R143,"Toutes les strates;",IntrantScenario!$B$7, IntrantScenario!$B$10,"2","6")/5,_xll.Woodstock.Analyst.Xcel.UDFs.GetIndicatorValue($R143,"Toutes les strates;",IntrantScenario!$B$7, IntrantScenario!$B$10,VLOOKUP($Y$57,Periode,2,FALSE))/5))</f>
        <v>0</v>
      </c>
      <c r="Z143" s="199">
        <f t="shared" si="68"/>
        <v>424.28</v>
      </c>
      <c r="AA143" s="217">
        <f t="shared" si="69"/>
        <v>0</v>
      </c>
      <c r="AB143" s="198">
        <f t="shared" si="61"/>
        <v>0</v>
      </c>
      <c r="AC143" s="217">
        <f t="shared" si="70"/>
        <v>0</v>
      </c>
      <c r="AD143" s="198">
        <f t="shared" si="66"/>
        <v>0</v>
      </c>
      <c r="AE143" s="217">
        <f t="shared" si="71"/>
        <v>0</v>
      </c>
      <c r="AF143" s="198">
        <f t="shared" si="62"/>
        <v>0</v>
      </c>
      <c r="AG143" s="217">
        <f t="shared" si="72"/>
        <v>0</v>
      </c>
      <c r="AH143" s="198">
        <f t="shared" si="63"/>
        <v>0</v>
      </c>
      <c r="AI143" s="217">
        <f t="shared" si="73"/>
        <v>0</v>
      </c>
      <c r="AJ143" s="198">
        <f t="shared" si="64"/>
        <v>0</v>
      </c>
      <c r="AK143" s="217">
        <f t="shared" si="74"/>
        <v>0</v>
      </c>
      <c r="AL143" s="198">
        <f t="shared" si="65"/>
        <v>0</v>
      </c>
    </row>
    <row r="144" spans="18:38" ht="15" customHeight="1" x14ac:dyDescent="0.25">
      <c r="R144" s="197" t="s">
        <v>532</v>
      </c>
      <c r="S144" s="197"/>
      <c r="T144" s="196">
        <f t="shared" ref="T144:AA144" si="75">T125+T118+T114+T110</f>
        <v>1192.8999830044806</v>
      </c>
      <c r="U144" s="196">
        <f t="shared" si="75"/>
        <v>1192.8999930739401</v>
      </c>
      <c r="V144" s="196">
        <f t="shared" si="75"/>
        <v>1192.9000030525028</v>
      </c>
      <c r="W144" s="196">
        <f t="shared" si="75"/>
        <v>1098.9000076055527</v>
      </c>
      <c r="X144" s="196">
        <f t="shared" si="75"/>
        <v>1165.6770272314548</v>
      </c>
      <c r="Y144" s="196">
        <f t="shared" si="75"/>
        <v>1168.6554027935863</v>
      </c>
      <c r="Z144" s="195">
        <f t="shared" si="75"/>
        <v>747.14</v>
      </c>
      <c r="AA144" s="205">
        <f t="shared" si="75"/>
        <v>1241145.6344492761</v>
      </c>
      <c r="AB144" s="193">
        <f t="shared" si="61"/>
        <v>0.22188648483359841</v>
      </c>
      <c r="AC144" s="205">
        <f>AC125+AC118+AC114+AC110</f>
        <v>1135005.6676181457</v>
      </c>
      <c r="AD144" s="193">
        <f t="shared" si="66"/>
        <v>0.2029112543941656</v>
      </c>
      <c r="AE144" s="205">
        <f>AE125+AE118+AE114+AE110</f>
        <v>1156565.6350861858</v>
      </c>
      <c r="AF144" s="193">
        <f t="shared" si="62"/>
        <v>0.20676564833106528</v>
      </c>
      <c r="AG144" s="205">
        <f>AG125+AG118+AG114+AG110</f>
        <v>1063700.2243204885</v>
      </c>
      <c r="AH144" s="193">
        <f t="shared" si="63"/>
        <v>0.19034512340904161</v>
      </c>
      <c r="AI144" s="205">
        <f>AI125+AI118+AI114+AI110</f>
        <v>1144186.3181724704</v>
      </c>
      <c r="AJ144" s="193">
        <f t="shared" si="64"/>
        <v>0.20542000330642629</v>
      </c>
      <c r="AK144" s="205">
        <f>AK125+AK118+AK114+AK110</f>
        <v>1148120.6959293133</v>
      </c>
      <c r="AL144" s="193">
        <f t="shared" si="65"/>
        <v>0.20546862867664131</v>
      </c>
    </row>
    <row r="145" spans="18:38" ht="15" customHeight="1" x14ac:dyDescent="0.25">
      <c r="R145" s="204" t="s">
        <v>742</v>
      </c>
      <c r="S145" s="203" t="s">
        <v>547</v>
      </c>
      <c r="T145" s="113">
        <f t="shared" ref="T145:Y145" si="76">SUM(T146:T148)</f>
        <v>0</v>
      </c>
      <c r="U145" s="113">
        <f t="shared" si="76"/>
        <v>0</v>
      </c>
      <c r="V145" s="113">
        <f t="shared" si="76"/>
        <v>927.9609013319016</v>
      </c>
      <c r="W145" s="113">
        <f t="shared" si="76"/>
        <v>956.26881415843968</v>
      </c>
      <c r="X145" s="113">
        <f t="shared" si="76"/>
        <v>859.49070101231337</v>
      </c>
      <c r="Y145" s="113">
        <f t="shared" si="76"/>
        <v>548.74408330053097</v>
      </c>
      <c r="Z145" s="411">
        <f>IF(ISERROR(AA145/T145),0,AA145/T145)</f>
        <v>0</v>
      </c>
      <c r="AA145" s="412">
        <f>SUM(AA146:AA148)</f>
        <v>0</v>
      </c>
      <c r="AB145" s="413">
        <f t="shared" si="61"/>
        <v>0</v>
      </c>
      <c r="AC145" s="412">
        <f>SUM(AC146:AC148)</f>
        <v>0</v>
      </c>
      <c r="AD145" s="413">
        <f t="shared" si="66"/>
        <v>0</v>
      </c>
      <c r="AE145" s="412">
        <f>SUM(AE146:AE148)</f>
        <v>799206.32627210021</v>
      </c>
      <c r="AF145" s="413">
        <f t="shared" si="62"/>
        <v>0.14287854419055568</v>
      </c>
      <c r="AG145" s="412">
        <f>SUM(AG146:AG148)</f>
        <v>823586.51619395614</v>
      </c>
      <c r="AH145" s="413">
        <f t="shared" si="63"/>
        <v>0.14737768544056298</v>
      </c>
      <c r="AI145" s="412">
        <f>SUM(AI146:AI148)</f>
        <v>740236.36624685489</v>
      </c>
      <c r="AJ145" s="413">
        <f t="shared" si="64"/>
        <v>0.1328973737816056</v>
      </c>
      <c r="AK145" s="412">
        <f>SUM(AK146:AK148)</f>
        <v>472605.84174258233</v>
      </c>
      <c r="AL145" s="413">
        <f t="shared" si="65"/>
        <v>8.4577932051663571E-2</v>
      </c>
    </row>
    <row r="146" spans="18:38" ht="15" customHeight="1" x14ac:dyDescent="0.25">
      <c r="R146" s="74" t="s">
        <v>849</v>
      </c>
      <c r="S146" s="178"/>
      <c r="T146" s="220">
        <f>IF(ISERROR(IF(EXACT(T$57,"Moyenne 2018-2043"),_xll.Woodstock.Analyst.Xcel.UDFs.GetIndicatorValueAverage($R146,"Toutes les strates;",IntrantScenario!$B$7, IntrantScenario!$B$10,"2","6")/5,_xll.Woodstock.Analyst.Xcel.UDFs.GetIndicatorValue($R146,"Toutes les strates;",IntrantScenario!$B$7, IntrantScenario!$B$10,VLOOKUP(T$57,Periode,2,FALSE))/5)),0,IF(EXACT(T$57,"Moyenne 2018-2043"),_xll.Woodstock.Analyst.Xcel.UDFs.GetIndicatorValueAverage($R146,"Toutes les strates;",IntrantScenario!$B$7, IntrantScenario!$B$10,"2","6")/5,_xll.Woodstock.Analyst.Xcel.UDFs.GetIndicatorValue($R146,"Toutes les strates;",IntrantScenario!$B$7, IntrantScenario!$B$10,VLOOKUP(T$57,Periode,2,FALSE))/5))</f>
        <v>0</v>
      </c>
      <c r="U146" s="220">
        <f>IF(ISERROR(IF(EXACT(U$57,"Moyenne 2018-2043"),_xll.Woodstock.Analyst.Xcel.UDFs.GetIndicatorValueAverage($R146,"Toutes les strates;",IntrantScenario!$B$7, IntrantScenario!$B$10,"2","6")/5,_xll.Woodstock.Analyst.Xcel.UDFs.GetIndicatorValue($R146,"Toutes les strates;",IntrantScenario!$B$7, IntrantScenario!$B$10,VLOOKUP($U$57,Periode,2,FALSE))/5)),0,IF(EXACT(U$57,"Moyenne 2018-2043"),_xll.Woodstock.Analyst.Xcel.UDFs.GetIndicatorValueAverage($R146,"Toutes les strates;",IntrantScenario!$B$7, IntrantScenario!$B$10,"2","6")/5,_xll.Woodstock.Analyst.Xcel.UDFs.GetIndicatorValue($R146,"Toutes les strates;",IntrantScenario!$B$7, IntrantScenario!$B$10,VLOOKUP($U$57,Periode,2,FALSE))/5))</f>
        <v>0</v>
      </c>
      <c r="V146" s="220">
        <f>IF(ISERROR(IF(EXACT(V$57,"Moyenne 2018-2043"),_xll.Woodstock.Analyst.Xcel.UDFs.GetIndicatorValueAverage($R146,"Toutes les strates;",IntrantScenario!$B$7, IntrantScenario!$B$10,"2","6")/5,_xll.Woodstock.Analyst.Xcel.UDFs.GetIndicatorValue($R146,"Toutes les strates;",IntrantScenario!$B$7, IntrantScenario!$B$10,VLOOKUP($V$57,Periode,2,FALSE))/5)),0,IF(EXACT(V$57,"Moyenne 2018-2043"),_xll.Woodstock.Analyst.Xcel.UDFs.GetIndicatorValueAverage($R146,"Toutes les strates;",IntrantScenario!$B$7, IntrantScenario!$B$10,"2","6")/5,_xll.Woodstock.Analyst.Xcel.UDFs.GetIndicatorValue($R146,"Toutes les strates;",IntrantScenario!$B$7, IntrantScenario!$B$10,VLOOKUP($V$57,Periode,2,FALSE))/5))</f>
        <v>927.9609013319016</v>
      </c>
      <c r="W146" s="220">
        <f>IF(ISERROR(IF(EXACT(W$57,"Moyenne 2018-2043"),_xll.Woodstock.Analyst.Xcel.UDFs.GetIndicatorValueAverage($R146,"Toutes les strates;",IntrantScenario!$B$7, IntrantScenario!$B$10,"2","6")/5,_xll.Woodstock.Analyst.Xcel.UDFs.GetIndicatorValue($R146,"Toutes les strates;",IntrantScenario!$B$7, IntrantScenario!$B$10,VLOOKUP($W$57,Periode,2,FALSE))/5)),0,IF(EXACT(W$57,"Moyenne 2018-2043"),_xll.Woodstock.Analyst.Xcel.UDFs.GetIndicatorValueAverage($R146,"Toutes les strates;",IntrantScenario!$B$7, IntrantScenario!$B$10,"2","6")/5,_xll.Woodstock.Analyst.Xcel.UDFs.GetIndicatorValue($R146,"Toutes les strates;",IntrantScenario!$B$7, IntrantScenario!$B$10,VLOOKUP($W$57,Periode,2,FALSE))/5))</f>
        <v>956.26881415843968</v>
      </c>
      <c r="X146" s="220">
        <f>IF(ISERROR(IF(EXACT(X$57,"Moyenne 2018-2043"),_xll.Woodstock.Analyst.Xcel.UDFs.GetIndicatorValueAverage($R146,"Toutes les strates;",IntrantScenario!$B$7, IntrantScenario!$B$10,"2","6")/5,_xll.Woodstock.Analyst.Xcel.UDFs.GetIndicatorValue($R146,"Toutes les strates;",IntrantScenario!$B$7, IntrantScenario!$B$10,VLOOKUP($X$57,Periode,2,FALSE))/5)),0,IF(EXACT(X$57,"Moyenne 2018-2043"),_xll.Woodstock.Analyst.Xcel.UDFs.GetIndicatorValueAverage($R146,"Toutes les strates;",IntrantScenario!$B$7, IntrantScenario!$B$10,"2","6")/5,_xll.Woodstock.Analyst.Xcel.UDFs.GetIndicatorValue($R146,"Toutes les strates;",IntrantScenario!$B$7, IntrantScenario!$B$10,VLOOKUP($X$57,Periode,2,FALSE))/5))</f>
        <v>859.49070101231337</v>
      </c>
      <c r="Y146" s="220">
        <f>IF(ISERROR(IF(EXACT(Y$57,"Moyenne 2018-2043"),_xll.Woodstock.Analyst.Xcel.UDFs.GetIndicatorValueAverage($R146,"Toutes les strates;",IntrantScenario!$B$7, IntrantScenario!$B$10,"2","6")/5,_xll.Woodstock.Analyst.Xcel.UDFs.GetIndicatorValue($R146,"Toutes les strates;",IntrantScenario!$B$7, IntrantScenario!$B$10,VLOOKUP($Y$57,Periode,2,FALSE))/5)),0,IF(EXACT(Y$57,"Moyenne 2018-2043"),_xll.Woodstock.Analyst.Xcel.UDFs.GetIndicatorValueAverage($R146,"Toutes les strates;",IntrantScenario!$B$7, IntrantScenario!$B$10,"2","6")/5,_xll.Woodstock.Analyst.Xcel.UDFs.GetIndicatorValue($R146,"Toutes les strates;",IntrantScenario!$B$7, IntrantScenario!$B$10,VLOOKUP($Y$57,Periode,2,FALSE))/5))</f>
        <v>548.74408330053097</v>
      </c>
      <c r="Z146" s="199">
        <f>IFERROR(VLOOKUP($R146,DataTauxTs,4,FALSE),0)</f>
        <v>861.25</v>
      </c>
      <c r="AA146" s="217">
        <f>$Z146*T146</f>
        <v>0</v>
      </c>
      <c r="AB146" s="198">
        <f t="shared" si="61"/>
        <v>0</v>
      </c>
      <c r="AC146" s="217">
        <f>$Z146*U146</f>
        <v>0</v>
      </c>
      <c r="AD146" s="198">
        <f t="shared" si="66"/>
        <v>0</v>
      </c>
      <c r="AE146" s="217">
        <f>$Z146*V146</f>
        <v>799206.32627210021</v>
      </c>
      <c r="AF146" s="198">
        <f t="shared" si="62"/>
        <v>0.14287854419055568</v>
      </c>
      <c r="AG146" s="217">
        <f>$Z146*W146</f>
        <v>823586.51619395614</v>
      </c>
      <c r="AH146" s="198">
        <f t="shared" si="63"/>
        <v>0.14737768544056298</v>
      </c>
      <c r="AI146" s="217">
        <f>$Z146*X146</f>
        <v>740236.36624685489</v>
      </c>
      <c r="AJ146" s="198">
        <f t="shared" si="64"/>
        <v>0.1328973737816056</v>
      </c>
      <c r="AK146" s="217">
        <f>$Z146*Y146</f>
        <v>472605.84174258233</v>
      </c>
      <c r="AL146" s="198">
        <f t="shared" si="65"/>
        <v>8.4577932051663571E-2</v>
      </c>
    </row>
    <row r="147" spans="18:38" ht="15" customHeight="1" x14ac:dyDescent="0.25">
      <c r="R147" s="74" t="s">
        <v>850</v>
      </c>
      <c r="S147" s="178"/>
      <c r="T147" s="220">
        <f>IF(ISERROR(IF(EXACT(T$57,"Moyenne 2018-2043"),_xll.Woodstock.Analyst.Xcel.UDFs.GetIndicatorValueAverage($R147,"Toutes les strates;",IntrantScenario!$B$7, IntrantScenario!$B$10,"2","6")/5,_xll.Woodstock.Analyst.Xcel.UDFs.GetIndicatorValue($R147,"Toutes les strates;",IntrantScenario!$B$7, IntrantScenario!$B$10,VLOOKUP(T$57,Periode,2,FALSE))/5)),0,IF(EXACT(T$57,"Moyenne 2018-2043"),_xll.Woodstock.Analyst.Xcel.UDFs.GetIndicatorValueAverage($R147,"Toutes les strates;",IntrantScenario!$B$7, IntrantScenario!$B$10,"2","6")/5,_xll.Woodstock.Analyst.Xcel.UDFs.GetIndicatorValue($R147,"Toutes les strates;",IntrantScenario!$B$7, IntrantScenario!$B$10,VLOOKUP(T$57,Periode,2,FALSE))/5))</f>
        <v>0</v>
      </c>
      <c r="U147" s="220">
        <f>IF(ISERROR(IF(EXACT(U$57,"Moyenne 2018-2043"),_xll.Woodstock.Analyst.Xcel.UDFs.GetIndicatorValueAverage($R147,"Toutes les strates;",IntrantScenario!$B$7, IntrantScenario!$B$10,"2","6")/5,_xll.Woodstock.Analyst.Xcel.UDFs.GetIndicatorValue($R147,"Toutes les strates;",IntrantScenario!$B$7, IntrantScenario!$B$10,VLOOKUP($U$57,Periode,2,FALSE))/5)),0,IF(EXACT(U$57,"Moyenne 2018-2043"),_xll.Woodstock.Analyst.Xcel.UDFs.GetIndicatorValueAverage($R147,"Toutes les strates;",IntrantScenario!$B$7, IntrantScenario!$B$10,"2","6")/5,_xll.Woodstock.Analyst.Xcel.UDFs.GetIndicatorValue($R147,"Toutes les strates;",IntrantScenario!$B$7, IntrantScenario!$B$10,VLOOKUP($U$57,Periode,2,FALSE))/5))</f>
        <v>0</v>
      </c>
      <c r="V147" s="220">
        <f>IF(ISERROR(IF(EXACT(V$57,"Moyenne 2018-2043"),_xll.Woodstock.Analyst.Xcel.UDFs.GetIndicatorValueAverage($R147,"Toutes les strates;",IntrantScenario!$B$7, IntrantScenario!$B$10,"2","6")/5,_xll.Woodstock.Analyst.Xcel.UDFs.GetIndicatorValue($R147,"Toutes les strates;",IntrantScenario!$B$7, IntrantScenario!$B$10,VLOOKUP($V$57,Periode,2,FALSE))/5)),0,IF(EXACT(V$57,"Moyenne 2018-2043"),_xll.Woodstock.Analyst.Xcel.UDFs.GetIndicatorValueAverage($R147,"Toutes les strates;",IntrantScenario!$B$7, IntrantScenario!$B$10,"2","6")/5,_xll.Woodstock.Analyst.Xcel.UDFs.GetIndicatorValue($R147,"Toutes les strates;",IntrantScenario!$B$7, IntrantScenario!$B$10,VLOOKUP($V$57,Periode,2,FALSE))/5))</f>
        <v>0</v>
      </c>
      <c r="W147" s="220">
        <f>IF(ISERROR(IF(EXACT(W$57,"Moyenne 2018-2043"),_xll.Woodstock.Analyst.Xcel.UDFs.GetIndicatorValueAverage($R147,"Toutes les strates;",IntrantScenario!$B$7, IntrantScenario!$B$10,"2","6")/5,_xll.Woodstock.Analyst.Xcel.UDFs.GetIndicatorValue($R147,"Toutes les strates;",IntrantScenario!$B$7, IntrantScenario!$B$10,VLOOKUP($W$57,Periode,2,FALSE))/5)),0,IF(EXACT(W$57,"Moyenne 2018-2043"),_xll.Woodstock.Analyst.Xcel.UDFs.GetIndicatorValueAverage($R147,"Toutes les strates;",IntrantScenario!$B$7, IntrantScenario!$B$10,"2","6")/5,_xll.Woodstock.Analyst.Xcel.UDFs.GetIndicatorValue($R147,"Toutes les strates;",IntrantScenario!$B$7, IntrantScenario!$B$10,VLOOKUP($W$57,Periode,2,FALSE))/5))</f>
        <v>0</v>
      </c>
      <c r="X147" s="220">
        <f>IF(ISERROR(IF(EXACT(X$57,"Moyenne 2018-2043"),_xll.Woodstock.Analyst.Xcel.UDFs.GetIndicatorValueAverage($R147,"Toutes les strates;",IntrantScenario!$B$7, IntrantScenario!$B$10,"2","6")/5,_xll.Woodstock.Analyst.Xcel.UDFs.GetIndicatorValue($R147,"Toutes les strates;",IntrantScenario!$B$7, IntrantScenario!$B$10,VLOOKUP($X$57,Periode,2,FALSE))/5)),0,IF(EXACT(X$57,"Moyenne 2018-2043"),_xll.Woodstock.Analyst.Xcel.UDFs.GetIndicatorValueAverage($R147,"Toutes les strates;",IntrantScenario!$B$7, IntrantScenario!$B$10,"2","6")/5,_xll.Woodstock.Analyst.Xcel.UDFs.GetIndicatorValue($R147,"Toutes les strates;",IntrantScenario!$B$7, IntrantScenario!$B$10,VLOOKUP($X$57,Periode,2,FALSE))/5))</f>
        <v>0</v>
      </c>
      <c r="Y147" s="220">
        <f>IF(ISERROR(IF(EXACT(Y$57,"Moyenne 2018-2043"),_xll.Woodstock.Analyst.Xcel.UDFs.GetIndicatorValueAverage($R147,"Toutes les strates;",IntrantScenario!$B$7, IntrantScenario!$B$10,"2","6")/5,_xll.Woodstock.Analyst.Xcel.UDFs.GetIndicatorValue($R147,"Toutes les strates;",IntrantScenario!$B$7, IntrantScenario!$B$10,VLOOKUP($Y$57,Periode,2,FALSE))/5)),0,IF(EXACT(Y$57,"Moyenne 2018-2043"),_xll.Woodstock.Analyst.Xcel.UDFs.GetIndicatorValueAverage($R147,"Toutes les strates;",IntrantScenario!$B$7, IntrantScenario!$B$10,"2","6")/5,_xll.Woodstock.Analyst.Xcel.UDFs.GetIndicatorValue($R147,"Toutes les strates;",IntrantScenario!$B$7, IntrantScenario!$B$10,VLOOKUP($Y$57,Periode,2,FALSE))/5))</f>
        <v>0</v>
      </c>
      <c r="Z147" s="199">
        <f>IFERROR(VLOOKUP($R147,DataTauxTs,4,FALSE),0)</f>
        <v>861.25</v>
      </c>
      <c r="AA147" s="217">
        <f>$Z147*T147</f>
        <v>0</v>
      </c>
      <c r="AB147" s="198">
        <f t="shared" si="61"/>
        <v>0</v>
      </c>
      <c r="AC147" s="217">
        <f>$Z147*U147</f>
        <v>0</v>
      </c>
      <c r="AD147" s="198">
        <f t="shared" si="66"/>
        <v>0</v>
      </c>
      <c r="AE147" s="217">
        <f>$Z147*V147</f>
        <v>0</v>
      </c>
      <c r="AF147" s="198">
        <f t="shared" si="62"/>
        <v>0</v>
      </c>
      <c r="AG147" s="217">
        <f>$Z147*W147</f>
        <v>0</v>
      </c>
      <c r="AH147" s="198">
        <f t="shared" si="63"/>
        <v>0</v>
      </c>
      <c r="AI147" s="217">
        <f>$Z147*X147</f>
        <v>0</v>
      </c>
      <c r="AJ147" s="198">
        <f t="shared" si="64"/>
        <v>0</v>
      </c>
      <c r="AK147" s="217">
        <f>$Z147*Y147</f>
        <v>0</v>
      </c>
      <c r="AL147" s="198">
        <f t="shared" si="65"/>
        <v>0</v>
      </c>
    </row>
    <row r="148" spans="18:38" ht="15" customHeight="1" x14ac:dyDescent="0.25">
      <c r="R148" s="74" t="s">
        <v>851</v>
      </c>
      <c r="S148" s="178"/>
      <c r="T148" s="220">
        <f>IF(ISERROR(IF(EXACT(T$57,"Moyenne 2018-2043"),_xll.Woodstock.Analyst.Xcel.UDFs.GetIndicatorValueAverage($R148,"Toutes les strates;",IntrantScenario!$B$7, IntrantScenario!$B$10,"2","6")/5,_xll.Woodstock.Analyst.Xcel.UDFs.GetIndicatorValue($R148,"Toutes les strates;",IntrantScenario!$B$7, IntrantScenario!$B$10,VLOOKUP(T$57,Periode,2,FALSE))/5)),0,IF(EXACT(T$57,"Moyenne 2018-2043"),_xll.Woodstock.Analyst.Xcel.UDFs.GetIndicatorValueAverage($R148,"Toutes les strates;",IntrantScenario!$B$7, IntrantScenario!$B$10,"2","6")/5,_xll.Woodstock.Analyst.Xcel.UDFs.GetIndicatorValue($R148,"Toutes les strates;",IntrantScenario!$B$7, IntrantScenario!$B$10,VLOOKUP(T$57,Periode,2,FALSE))/5))</f>
        <v>0</v>
      </c>
      <c r="U148" s="220">
        <f>IF(ISERROR(IF(EXACT(U$57,"Moyenne 2018-2043"),_xll.Woodstock.Analyst.Xcel.UDFs.GetIndicatorValueAverage($R148,"Toutes les strates;",IntrantScenario!$B$7, IntrantScenario!$B$10,"2","6")/5,_xll.Woodstock.Analyst.Xcel.UDFs.GetIndicatorValue($R148,"Toutes les strates;",IntrantScenario!$B$7, IntrantScenario!$B$10,VLOOKUP($U$57,Periode,2,FALSE))/5)),0,IF(EXACT(U$57,"Moyenne 2018-2043"),_xll.Woodstock.Analyst.Xcel.UDFs.GetIndicatorValueAverage($R148,"Toutes les strates;",IntrantScenario!$B$7, IntrantScenario!$B$10,"2","6")/5,_xll.Woodstock.Analyst.Xcel.UDFs.GetIndicatorValue($R148,"Toutes les strates;",IntrantScenario!$B$7, IntrantScenario!$B$10,VLOOKUP($U$57,Periode,2,FALSE))/5))</f>
        <v>0</v>
      </c>
      <c r="V148" s="220">
        <f>IF(ISERROR(IF(EXACT(V$57,"Moyenne 2018-2043"),_xll.Woodstock.Analyst.Xcel.UDFs.GetIndicatorValueAverage($R148,"Toutes les strates;",IntrantScenario!$B$7, IntrantScenario!$B$10,"2","6")/5,_xll.Woodstock.Analyst.Xcel.UDFs.GetIndicatorValue($R148,"Toutes les strates;",IntrantScenario!$B$7, IntrantScenario!$B$10,VLOOKUP($V$57,Periode,2,FALSE))/5)),0,IF(EXACT(V$57,"Moyenne 2018-2043"),_xll.Woodstock.Analyst.Xcel.UDFs.GetIndicatorValueAverage($R148,"Toutes les strates;",IntrantScenario!$B$7, IntrantScenario!$B$10,"2","6")/5,_xll.Woodstock.Analyst.Xcel.UDFs.GetIndicatorValue($R148,"Toutes les strates;",IntrantScenario!$B$7, IntrantScenario!$B$10,VLOOKUP($V$57,Periode,2,FALSE))/5))</f>
        <v>0</v>
      </c>
      <c r="W148" s="220">
        <f>IF(ISERROR(IF(EXACT(W$57,"Moyenne 2018-2043"),_xll.Woodstock.Analyst.Xcel.UDFs.GetIndicatorValueAverage($R148,"Toutes les strates;",IntrantScenario!$B$7, IntrantScenario!$B$10,"2","6")/5,_xll.Woodstock.Analyst.Xcel.UDFs.GetIndicatorValue($R148,"Toutes les strates;",IntrantScenario!$B$7, IntrantScenario!$B$10,VLOOKUP($W$57,Periode,2,FALSE))/5)),0,IF(EXACT(W$57,"Moyenne 2018-2043"),_xll.Woodstock.Analyst.Xcel.UDFs.GetIndicatorValueAverage($R148,"Toutes les strates;",IntrantScenario!$B$7, IntrantScenario!$B$10,"2","6")/5,_xll.Woodstock.Analyst.Xcel.UDFs.GetIndicatorValue($R148,"Toutes les strates;",IntrantScenario!$B$7, IntrantScenario!$B$10,VLOOKUP($W$57,Periode,2,FALSE))/5))</f>
        <v>0</v>
      </c>
      <c r="X148" s="220">
        <f>IF(ISERROR(IF(EXACT(X$57,"Moyenne 2018-2043"),_xll.Woodstock.Analyst.Xcel.UDFs.GetIndicatorValueAverage($R148,"Toutes les strates;",IntrantScenario!$B$7, IntrantScenario!$B$10,"2","6")/5,_xll.Woodstock.Analyst.Xcel.UDFs.GetIndicatorValue($R148,"Toutes les strates;",IntrantScenario!$B$7, IntrantScenario!$B$10,VLOOKUP($X$57,Periode,2,FALSE))/5)),0,IF(EXACT(X$57,"Moyenne 2018-2043"),_xll.Woodstock.Analyst.Xcel.UDFs.GetIndicatorValueAverage($R148,"Toutes les strates;",IntrantScenario!$B$7, IntrantScenario!$B$10,"2","6")/5,_xll.Woodstock.Analyst.Xcel.UDFs.GetIndicatorValue($R148,"Toutes les strates;",IntrantScenario!$B$7, IntrantScenario!$B$10,VLOOKUP($X$57,Periode,2,FALSE))/5))</f>
        <v>0</v>
      </c>
      <c r="Y148" s="220">
        <f>IF(ISERROR(IF(EXACT(Y$57,"Moyenne 2018-2043"),_xll.Woodstock.Analyst.Xcel.UDFs.GetIndicatorValueAverage($R148,"Toutes les strates;",IntrantScenario!$B$7, IntrantScenario!$B$10,"2","6")/5,_xll.Woodstock.Analyst.Xcel.UDFs.GetIndicatorValue($R148,"Toutes les strates;",IntrantScenario!$B$7, IntrantScenario!$B$10,VLOOKUP($Y$57,Periode,2,FALSE))/5)),0,IF(EXACT(Y$57,"Moyenne 2018-2043"),_xll.Woodstock.Analyst.Xcel.UDFs.GetIndicatorValueAverage($R148,"Toutes les strates;",IntrantScenario!$B$7, IntrantScenario!$B$10,"2","6")/5,_xll.Woodstock.Analyst.Xcel.UDFs.GetIndicatorValue($R148,"Toutes les strates;",IntrantScenario!$B$7, IntrantScenario!$B$10,VLOOKUP($Y$57,Periode,2,FALSE))/5))</f>
        <v>0</v>
      </c>
      <c r="Z148" s="199">
        <f>IFERROR(VLOOKUP($R148,DataTauxTs,4,FALSE),0)</f>
        <v>861.25</v>
      </c>
      <c r="AA148" s="217">
        <f>$Z148*T148</f>
        <v>0</v>
      </c>
      <c r="AB148" s="198">
        <f t="shared" si="61"/>
        <v>0</v>
      </c>
      <c r="AC148" s="217">
        <f>$Z148*U148</f>
        <v>0</v>
      </c>
      <c r="AD148" s="198">
        <f t="shared" si="66"/>
        <v>0</v>
      </c>
      <c r="AE148" s="217">
        <f>$Z148*V148</f>
        <v>0</v>
      </c>
      <c r="AF148" s="198">
        <f t="shared" si="62"/>
        <v>0</v>
      </c>
      <c r="AG148" s="217">
        <f>$Z148*W148</f>
        <v>0</v>
      </c>
      <c r="AH148" s="198">
        <f t="shared" si="63"/>
        <v>0</v>
      </c>
      <c r="AI148" s="217">
        <f>$Z148*X148</f>
        <v>0</v>
      </c>
      <c r="AJ148" s="198">
        <f t="shared" si="64"/>
        <v>0</v>
      </c>
      <c r="AK148" s="217">
        <f>$Z148*Y148</f>
        <v>0</v>
      </c>
      <c r="AL148" s="198">
        <f t="shared" si="65"/>
        <v>0</v>
      </c>
    </row>
    <row r="149" spans="18:38" ht="15" customHeight="1" x14ac:dyDescent="0.25">
      <c r="R149" s="204" t="s">
        <v>515</v>
      </c>
      <c r="S149" s="203" t="s">
        <v>549</v>
      </c>
      <c r="T149" s="220">
        <f t="shared" ref="T149:Y149" si="77">SUM(T150:T161)</f>
        <v>309.07999792098997</v>
      </c>
      <c r="U149" s="220">
        <f t="shared" si="77"/>
        <v>1444.9880064472557</v>
      </c>
      <c r="V149" s="220">
        <f t="shared" si="77"/>
        <v>749.02589721679692</v>
      </c>
      <c r="W149" s="220">
        <f t="shared" si="77"/>
        <v>874.99998232126234</v>
      </c>
      <c r="X149" s="220">
        <f t="shared" si="77"/>
        <v>874.99999420642848</v>
      </c>
      <c r="Y149" s="220">
        <f t="shared" si="77"/>
        <v>850.61877562254665</v>
      </c>
      <c r="Z149" s="411">
        <f>IF(ISERROR(AA149/T149),0,AA149/T149)</f>
        <v>1202.3900000000001</v>
      </c>
      <c r="AA149" s="487">
        <f>SUM(AA150:AA161)</f>
        <v>371634.69870021916</v>
      </c>
      <c r="AB149" s="413">
        <f t="shared" si="61"/>
        <v>6.6439195085574901E-2</v>
      </c>
      <c r="AC149" s="487">
        <f>SUM(AC150:AC161)</f>
        <v>1737439.129072116</v>
      </c>
      <c r="AD149" s="413">
        <f t="shared" si="66"/>
        <v>0.31061162351141497</v>
      </c>
      <c r="AE149" s="487">
        <f>SUM(AE150:AE161)</f>
        <v>900621.24855450448</v>
      </c>
      <c r="AF149" s="413">
        <f t="shared" si="62"/>
        <v>0.1610090518937379</v>
      </c>
      <c r="AG149" s="487">
        <f>SUM(AG150:AG161)</f>
        <v>1052091.2287432628</v>
      </c>
      <c r="AH149" s="413">
        <f t="shared" si="63"/>
        <v>0.1882677376519655</v>
      </c>
      <c r="AI149" s="487">
        <f>SUM(AI150:AI161)</f>
        <v>1052091.2430338676</v>
      </c>
      <c r="AJ149" s="413">
        <f t="shared" si="64"/>
        <v>0.18888583370571471</v>
      </c>
      <c r="AK149" s="487">
        <f>SUM(AK150:AK161)</f>
        <v>1022775.5096207939</v>
      </c>
      <c r="AL149" s="413">
        <f t="shared" si="65"/>
        <v>0.18303675053583018</v>
      </c>
    </row>
    <row r="150" spans="18:38" ht="15" customHeight="1" x14ac:dyDescent="0.25">
      <c r="R150" s="178" t="s">
        <v>852</v>
      </c>
      <c r="S150" s="178"/>
      <c r="T150" s="220">
        <f>IF(ISERROR(IF(EXACT(T$57,"Moyenne 2018-2043"),_xll.Woodstock.Analyst.Xcel.UDFs.GetIndicatorValueAverage($R150,"Toutes les strates;",IntrantScenario!$B$7, IntrantScenario!$B$10,"2","6")/5,_xll.Woodstock.Analyst.Xcel.UDFs.GetIndicatorValue($R150,"Toutes les strates;",IntrantScenario!$B$7, IntrantScenario!$B$10,VLOOKUP(T$57,Periode,2,FALSE))/5)),0,IF(EXACT(T$57,"Moyenne 2018-2043"),_xll.Woodstock.Analyst.Xcel.UDFs.GetIndicatorValueAverage($R150,"Toutes les strates;",IntrantScenario!$B$7, IntrantScenario!$B$10,"2","6")/5,_xll.Woodstock.Analyst.Xcel.UDFs.GetIndicatorValue($R150,"Toutes les strates;",IntrantScenario!$B$7, IntrantScenario!$B$10,VLOOKUP(T$57,Periode,2,FALSE))/5))</f>
        <v>0</v>
      </c>
      <c r="U150" s="220">
        <f>IF(ISERROR(IF(EXACT(U$57,"Moyenne 2018-2043"),_xll.Woodstock.Analyst.Xcel.UDFs.GetIndicatorValueAverage($R150,"Toutes les strates;",IntrantScenario!$B$7, IntrantScenario!$B$10,"2","6")/5,_xll.Woodstock.Analyst.Xcel.UDFs.GetIndicatorValue($R150,"Toutes les strates;",IntrantScenario!$B$7, IntrantScenario!$B$10,VLOOKUP($U$57,Periode,2,FALSE))/5)),0,IF(EXACT(U$57,"Moyenne 2018-2043"),_xll.Woodstock.Analyst.Xcel.UDFs.GetIndicatorValueAverage($R150,"Toutes les strates;",IntrantScenario!$B$7, IntrantScenario!$B$10,"2","6")/5,_xll.Woodstock.Analyst.Xcel.UDFs.GetIndicatorValue($R150,"Toutes les strates;",IntrantScenario!$B$7, IntrantScenario!$B$10,VLOOKUP($U$57,Periode,2,FALSE))/5))</f>
        <v>0</v>
      </c>
      <c r="V150" s="220">
        <f>IF(ISERROR(IF(EXACT(V$57,"Moyenne 2018-2043"),_xll.Woodstock.Analyst.Xcel.UDFs.GetIndicatorValueAverage($R150,"Toutes les strates;",IntrantScenario!$B$7, IntrantScenario!$B$10,"2","6")/5,_xll.Woodstock.Analyst.Xcel.UDFs.GetIndicatorValue($R150,"Toutes les strates;",IntrantScenario!$B$7, IntrantScenario!$B$10,VLOOKUP($V$57,Periode,2,FALSE))/5)),0,IF(EXACT(V$57,"Moyenne 2018-2043"),_xll.Woodstock.Analyst.Xcel.UDFs.GetIndicatorValueAverage($R150,"Toutes les strates;",IntrantScenario!$B$7, IntrantScenario!$B$10,"2","6")/5,_xll.Woodstock.Analyst.Xcel.UDFs.GetIndicatorValue($R150,"Toutes les strates;",IntrantScenario!$B$7, IntrantScenario!$B$10,VLOOKUP($V$57,Periode,2,FALSE))/5))</f>
        <v>0</v>
      </c>
      <c r="W150" s="220">
        <f>IF(ISERROR(IF(EXACT(W$57,"Moyenne 2018-2043"),_xll.Woodstock.Analyst.Xcel.UDFs.GetIndicatorValueAverage($R150,"Toutes les strates;",IntrantScenario!$B$7, IntrantScenario!$B$10,"2","6")/5,_xll.Woodstock.Analyst.Xcel.UDFs.GetIndicatorValue($R150,"Toutes les strates;",IntrantScenario!$B$7, IntrantScenario!$B$10,VLOOKUP($W$57,Periode,2,FALSE))/5)),0,IF(EXACT(W$57,"Moyenne 2018-2043"),_xll.Woodstock.Analyst.Xcel.UDFs.GetIndicatorValueAverage($R150,"Toutes les strates;",IntrantScenario!$B$7, IntrantScenario!$B$10,"2","6")/5,_xll.Woodstock.Analyst.Xcel.UDFs.GetIndicatorValue($R150,"Toutes les strates;",IntrantScenario!$B$7, IntrantScenario!$B$10,VLOOKUP($W$57,Periode,2,FALSE))/5))</f>
        <v>0</v>
      </c>
      <c r="X150" s="220">
        <f>IF(ISERROR(IF(EXACT(X$57,"Moyenne 2018-2043"),_xll.Woodstock.Analyst.Xcel.UDFs.GetIndicatorValueAverage($R150,"Toutes les strates;",IntrantScenario!$B$7, IntrantScenario!$B$10,"2","6")/5,_xll.Woodstock.Analyst.Xcel.UDFs.GetIndicatorValue($R150,"Toutes les strates;",IntrantScenario!$B$7, IntrantScenario!$B$10,VLOOKUP($X$57,Periode,2,FALSE))/5)),0,IF(EXACT(X$57,"Moyenne 2018-2043"),_xll.Woodstock.Analyst.Xcel.UDFs.GetIndicatorValueAverage($R150,"Toutes les strates;",IntrantScenario!$B$7, IntrantScenario!$B$10,"2","6")/5,_xll.Woodstock.Analyst.Xcel.UDFs.GetIndicatorValue($R150,"Toutes les strates;",IntrantScenario!$B$7, IntrantScenario!$B$10,VLOOKUP($X$57,Periode,2,FALSE))/5))</f>
        <v>0</v>
      </c>
      <c r="Y150" s="220">
        <f>IF(ISERROR(IF(EXACT(Y$57,"Moyenne 2018-2043"),_xll.Woodstock.Analyst.Xcel.UDFs.GetIndicatorValueAverage($R150,"Toutes les strates;",IntrantScenario!$B$7, IntrantScenario!$B$10,"2","6")/5,_xll.Woodstock.Analyst.Xcel.UDFs.GetIndicatorValue($R150,"Toutes les strates;",IntrantScenario!$B$7, IntrantScenario!$B$10,VLOOKUP($Y$57,Periode,2,FALSE))/5)),0,IF(EXACT(Y$57,"Moyenne 2018-2043"),_xll.Woodstock.Analyst.Xcel.UDFs.GetIndicatorValueAverage($R150,"Toutes les strates;",IntrantScenario!$B$7, IntrantScenario!$B$10,"2","6")/5,_xll.Woodstock.Analyst.Xcel.UDFs.GetIndicatorValue($R150,"Toutes les strates;",IntrantScenario!$B$7, IntrantScenario!$B$10,VLOOKUP($Y$57,Periode,2,FALSE))/5))</f>
        <v>0</v>
      </c>
      <c r="Z150" s="199">
        <f t="shared" ref="Z150:Z161" si="78">IFERROR(VLOOKUP($R150,DataTauxTs,4,FALSE),0)</f>
        <v>1135.96</v>
      </c>
      <c r="AA150" s="217">
        <f t="shared" ref="AA150:AA161" si="79">$Z150*T150</f>
        <v>0</v>
      </c>
      <c r="AB150" s="198">
        <f t="shared" si="61"/>
        <v>0</v>
      </c>
      <c r="AC150" s="217">
        <f t="shared" ref="AC150:AC161" si="80">$Z150*U150</f>
        <v>0</v>
      </c>
      <c r="AD150" s="198">
        <f t="shared" si="66"/>
        <v>0</v>
      </c>
      <c r="AE150" s="217">
        <f t="shared" ref="AE150:AE161" si="81">$Z150*V150</f>
        <v>0</v>
      </c>
      <c r="AF150" s="198">
        <f t="shared" si="62"/>
        <v>0</v>
      </c>
      <c r="AG150" s="217">
        <f t="shared" ref="AG150:AG161" si="82">$Z150*W150</f>
        <v>0</v>
      </c>
      <c r="AH150" s="198">
        <f t="shared" si="63"/>
        <v>0</v>
      </c>
      <c r="AI150" s="217">
        <f t="shared" ref="AI150:AI161" si="83">$Z150*X150</f>
        <v>0</v>
      </c>
      <c r="AJ150" s="198">
        <f t="shared" si="64"/>
        <v>0</v>
      </c>
      <c r="AK150" s="217">
        <f t="shared" ref="AK150:AK161" si="84">$Z150*Y150</f>
        <v>0</v>
      </c>
      <c r="AL150" s="198">
        <f t="shared" si="65"/>
        <v>0</v>
      </c>
    </row>
    <row r="151" spans="18:38" ht="15" customHeight="1" x14ac:dyDescent="0.25">
      <c r="R151" s="178" t="s">
        <v>853</v>
      </c>
      <c r="S151" s="178"/>
      <c r="T151" s="220">
        <f>IF(ISERROR(IF(EXACT(T$57,"Moyenne 2018-2043"),_xll.Woodstock.Analyst.Xcel.UDFs.GetIndicatorValueAverage($R151,"Toutes les strates;",IntrantScenario!$B$7, IntrantScenario!$B$10,"2","6")/5,_xll.Woodstock.Analyst.Xcel.UDFs.GetIndicatorValue($R151,"Toutes les strates;",IntrantScenario!$B$7, IntrantScenario!$B$10,VLOOKUP(T$57,Periode,2,FALSE))/5)),0,IF(EXACT(T$57,"Moyenne 2018-2043"),_xll.Woodstock.Analyst.Xcel.UDFs.GetIndicatorValueAverage($R151,"Toutes les strates;",IntrantScenario!$B$7, IntrantScenario!$B$10,"2","6")/5,_xll.Woodstock.Analyst.Xcel.UDFs.GetIndicatorValue($R151,"Toutes les strates;",IntrantScenario!$B$7, IntrantScenario!$B$10,VLOOKUP(T$57,Periode,2,FALSE))/5))</f>
        <v>0</v>
      </c>
      <c r="U151" s="220">
        <f>IF(ISERROR(IF(EXACT(U$57,"Moyenne 2018-2043"),_xll.Woodstock.Analyst.Xcel.UDFs.GetIndicatorValueAverage($R151,"Toutes les strates;",IntrantScenario!$B$7, IntrantScenario!$B$10,"2","6")/5,_xll.Woodstock.Analyst.Xcel.UDFs.GetIndicatorValue($R151,"Toutes les strates;",IntrantScenario!$B$7, IntrantScenario!$B$10,VLOOKUP($U$57,Periode,2,FALSE))/5)),0,IF(EXACT(U$57,"Moyenne 2018-2043"),_xll.Woodstock.Analyst.Xcel.UDFs.GetIndicatorValueAverage($R151,"Toutes les strates;",IntrantScenario!$B$7, IntrantScenario!$B$10,"2","6")/5,_xll.Woodstock.Analyst.Xcel.UDFs.GetIndicatorValue($R151,"Toutes les strates;",IntrantScenario!$B$7, IntrantScenario!$B$10,VLOOKUP($U$57,Periode,2,FALSE))/5))</f>
        <v>0</v>
      </c>
      <c r="V151" s="220">
        <f>IF(ISERROR(IF(EXACT(V$57,"Moyenne 2018-2043"),_xll.Woodstock.Analyst.Xcel.UDFs.GetIndicatorValueAverage($R151,"Toutes les strates;",IntrantScenario!$B$7, IntrantScenario!$B$10,"2","6")/5,_xll.Woodstock.Analyst.Xcel.UDFs.GetIndicatorValue($R151,"Toutes les strates;",IntrantScenario!$B$7, IntrantScenario!$B$10,VLOOKUP($V$57,Periode,2,FALSE))/5)),0,IF(EXACT(V$57,"Moyenne 2018-2043"),_xll.Woodstock.Analyst.Xcel.UDFs.GetIndicatorValueAverage($R151,"Toutes les strates;",IntrantScenario!$B$7, IntrantScenario!$B$10,"2","6")/5,_xll.Woodstock.Analyst.Xcel.UDFs.GetIndicatorValue($R151,"Toutes les strates;",IntrantScenario!$B$7, IntrantScenario!$B$10,VLOOKUP($V$57,Periode,2,FALSE))/5))</f>
        <v>0</v>
      </c>
      <c r="W151" s="220">
        <f>IF(ISERROR(IF(EXACT(W$57,"Moyenne 2018-2043"),_xll.Woodstock.Analyst.Xcel.UDFs.GetIndicatorValueAverage($R151,"Toutes les strates;",IntrantScenario!$B$7, IntrantScenario!$B$10,"2","6")/5,_xll.Woodstock.Analyst.Xcel.UDFs.GetIndicatorValue($R151,"Toutes les strates;",IntrantScenario!$B$7, IntrantScenario!$B$10,VLOOKUP($W$57,Periode,2,FALSE))/5)),0,IF(EXACT(W$57,"Moyenne 2018-2043"),_xll.Woodstock.Analyst.Xcel.UDFs.GetIndicatorValueAverage($R151,"Toutes les strates;",IntrantScenario!$B$7, IntrantScenario!$B$10,"2","6")/5,_xll.Woodstock.Analyst.Xcel.UDFs.GetIndicatorValue($R151,"Toutes les strates;",IntrantScenario!$B$7, IntrantScenario!$B$10,VLOOKUP($W$57,Periode,2,FALSE))/5))</f>
        <v>0</v>
      </c>
      <c r="X151" s="220">
        <f>IF(ISERROR(IF(EXACT(X$57,"Moyenne 2018-2043"),_xll.Woodstock.Analyst.Xcel.UDFs.GetIndicatorValueAverage($R151,"Toutes les strates;",IntrantScenario!$B$7, IntrantScenario!$B$10,"2","6")/5,_xll.Woodstock.Analyst.Xcel.UDFs.GetIndicatorValue($R151,"Toutes les strates;",IntrantScenario!$B$7, IntrantScenario!$B$10,VLOOKUP($X$57,Periode,2,FALSE))/5)),0,IF(EXACT(X$57,"Moyenne 2018-2043"),_xll.Woodstock.Analyst.Xcel.UDFs.GetIndicatorValueAverage($R151,"Toutes les strates;",IntrantScenario!$B$7, IntrantScenario!$B$10,"2","6")/5,_xll.Woodstock.Analyst.Xcel.UDFs.GetIndicatorValue($R151,"Toutes les strates;",IntrantScenario!$B$7, IntrantScenario!$B$10,VLOOKUP($X$57,Periode,2,FALSE))/5))</f>
        <v>0</v>
      </c>
      <c r="Y151" s="220">
        <f>IF(ISERROR(IF(EXACT(Y$57,"Moyenne 2018-2043"),_xll.Woodstock.Analyst.Xcel.UDFs.GetIndicatorValueAverage($R151,"Toutes les strates;",IntrantScenario!$B$7, IntrantScenario!$B$10,"2","6")/5,_xll.Woodstock.Analyst.Xcel.UDFs.GetIndicatorValue($R151,"Toutes les strates;",IntrantScenario!$B$7, IntrantScenario!$B$10,VLOOKUP($Y$57,Periode,2,FALSE))/5)),0,IF(EXACT(Y$57,"Moyenne 2018-2043"),_xll.Woodstock.Analyst.Xcel.UDFs.GetIndicatorValueAverage($R151,"Toutes les strates;",IntrantScenario!$B$7, IntrantScenario!$B$10,"2","6")/5,_xll.Woodstock.Analyst.Xcel.UDFs.GetIndicatorValue($R151,"Toutes les strates;",IntrantScenario!$B$7, IntrantScenario!$B$10,VLOOKUP($Y$57,Periode,2,FALSE))/5))</f>
        <v>0</v>
      </c>
      <c r="Z151" s="199">
        <f t="shared" si="78"/>
        <v>1135.96</v>
      </c>
      <c r="AA151" s="217">
        <f t="shared" si="79"/>
        <v>0</v>
      </c>
      <c r="AB151" s="198">
        <f t="shared" si="61"/>
        <v>0</v>
      </c>
      <c r="AC151" s="217">
        <f t="shared" si="80"/>
        <v>0</v>
      </c>
      <c r="AD151" s="198">
        <f t="shared" si="66"/>
        <v>0</v>
      </c>
      <c r="AE151" s="217">
        <f t="shared" si="81"/>
        <v>0</v>
      </c>
      <c r="AF151" s="198">
        <f t="shared" si="62"/>
        <v>0</v>
      </c>
      <c r="AG151" s="217">
        <f t="shared" si="82"/>
        <v>0</v>
      </c>
      <c r="AH151" s="198">
        <f t="shared" si="63"/>
        <v>0</v>
      </c>
      <c r="AI151" s="217">
        <f t="shared" si="83"/>
        <v>0</v>
      </c>
      <c r="AJ151" s="198">
        <f t="shared" si="64"/>
        <v>0</v>
      </c>
      <c r="AK151" s="217">
        <f t="shared" si="84"/>
        <v>0</v>
      </c>
      <c r="AL151" s="198">
        <f t="shared" si="65"/>
        <v>0</v>
      </c>
    </row>
    <row r="152" spans="18:38" ht="15" customHeight="1" x14ac:dyDescent="0.25">
      <c r="R152" s="178" t="s">
        <v>854</v>
      </c>
      <c r="S152" s="178"/>
      <c r="T152" s="220">
        <f>IF(ISERROR(IF(EXACT(T$57,"Moyenne 2018-2043"),_xll.Woodstock.Analyst.Xcel.UDFs.GetIndicatorValueAverage($R152,"Toutes les strates;",IntrantScenario!$B$7, IntrantScenario!$B$10,"2","6")/5,_xll.Woodstock.Analyst.Xcel.UDFs.GetIndicatorValue($R152,"Toutes les strates;",IntrantScenario!$B$7, IntrantScenario!$B$10,VLOOKUP(T$57,Periode,2,FALSE))/5)),0,IF(EXACT(T$57,"Moyenne 2018-2043"),_xll.Woodstock.Analyst.Xcel.UDFs.GetIndicatorValueAverage($R152,"Toutes les strates;",IntrantScenario!$B$7, IntrantScenario!$B$10,"2","6")/5,_xll.Woodstock.Analyst.Xcel.UDFs.GetIndicatorValue($R152,"Toutes les strates;",IntrantScenario!$B$7, IntrantScenario!$B$10,VLOOKUP(T$57,Periode,2,FALSE))/5))</f>
        <v>0</v>
      </c>
      <c r="U152" s="220">
        <f>IF(ISERROR(IF(EXACT(U$57,"Moyenne 2018-2043"),_xll.Woodstock.Analyst.Xcel.UDFs.GetIndicatorValueAverage($R152,"Toutes les strates;",IntrantScenario!$B$7, IntrantScenario!$B$10,"2","6")/5,_xll.Woodstock.Analyst.Xcel.UDFs.GetIndicatorValue($R152,"Toutes les strates;",IntrantScenario!$B$7, IntrantScenario!$B$10,VLOOKUP($U$57,Periode,2,FALSE))/5)),0,IF(EXACT(U$57,"Moyenne 2018-2043"),_xll.Woodstock.Analyst.Xcel.UDFs.GetIndicatorValueAverage($R152,"Toutes les strates;",IntrantScenario!$B$7, IntrantScenario!$B$10,"2","6")/5,_xll.Woodstock.Analyst.Xcel.UDFs.GetIndicatorValue($R152,"Toutes les strates;",IntrantScenario!$B$7, IntrantScenario!$B$10,VLOOKUP($U$57,Periode,2,FALSE))/5))</f>
        <v>0</v>
      </c>
      <c r="V152" s="220">
        <f>IF(ISERROR(IF(EXACT(V$57,"Moyenne 2018-2043"),_xll.Woodstock.Analyst.Xcel.UDFs.GetIndicatorValueAverage($R152,"Toutes les strates;",IntrantScenario!$B$7, IntrantScenario!$B$10,"2","6")/5,_xll.Woodstock.Analyst.Xcel.UDFs.GetIndicatorValue($R152,"Toutes les strates;",IntrantScenario!$B$7, IntrantScenario!$B$10,VLOOKUP($V$57,Periode,2,FALSE))/5)),0,IF(EXACT(V$57,"Moyenne 2018-2043"),_xll.Woodstock.Analyst.Xcel.UDFs.GetIndicatorValueAverage($R152,"Toutes les strates;",IntrantScenario!$B$7, IntrantScenario!$B$10,"2","6")/5,_xll.Woodstock.Analyst.Xcel.UDFs.GetIndicatorValue($R152,"Toutes les strates;",IntrantScenario!$B$7, IntrantScenario!$B$10,VLOOKUP($V$57,Periode,2,FALSE))/5))</f>
        <v>0</v>
      </c>
      <c r="W152" s="220">
        <f>IF(ISERROR(IF(EXACT(W$57,"Moyenne 2018-2043"),_xll.Woodstock.Analyst.Xcel.UDFs.GetIndicatorValueAverage($R152,"Toutes les strates;",IntrantScenario!$B$7, IntrantScenario!$B$10,"2","6")/5,_xll.Woodstock.Analyst.Xcel.UDFs.GetIndicatorValue($R152,"Toutes les strates;",IntrantScenario!$B$7, IntrantScenario!$B$10,VLOOKUP($W$57,Periode,2,FALSE))/5)),0,IF(EXACT(W$57,"Moyenne 2018-2043"),_xll.Woodstock.Analyst.Xcel.UDFs.GetIndicatorValueAverage($R152,"Toutes les strates;",IntrantScenario!$B$7, IntrantScenario!$B$10,"2","6")/5,_xll.Woodstock.Analyst.Xcel.UDFs.GetIndicatorValue($R152,"Toutes les strates;",IntrantScenario!$B$7, IntrantScenario!$B$10,VLOOKUP($W$57,Periode,2,FALSE))/5))</f>
        <v>0</v>
      </c>
      <c r="X152" s="220">
        <f>IF(ISERROR(IF(EXACT(X$57,"Moyenne 2018-2043"),_xll.Woodstock.Analyst.Xcel.UDFs.GetIndicatorValueAverage($R152,"Toutes les strates;",IntrantScenario!$B$7, IntrantScenario!$B$10,"2","6")/5,_xll.Woodstock.Analyst.Xcel.UDFs.GetIndicatorValue($R152,"Toutes les strates;",IntrantScenario!$B$7, IntrantScenario!$B$10,VLOOKUP($X$57,Periode,2,FALSE))/5)),0,IF(EXACT(X$57,"Moyenne 2018-2043"),_xll.Woodstock.Analyst.Xcel.UDFs.GetIndicatorValueAverage($R152,"Toutes les strates;",IntrantScenario!$B$7, IntrantScenario!$B$10,"2","6")/5,_xll.Woodstock.Analyst.Xcel.UDFs.GetIndicatorValue($R152,"Toutes les strates;",IntrantScenario!$B$7, IntrantScenario!$B$10,VLOOKUP($X$57,Periode,2,FALSE))/5))</f>
        <v>0</v>
      </c>
      <c r="Y152" s="220">
        <f>IF(ISERROR(IF(EXACT(Y$57,"Moyenne 2018-2043"),_xll.Woodstock.Analyst.Xcel.UDFs.GetIndicatorValueAverage($R152,"Toutes les strates;",IntrantScenario!$B$7, IntrantScenario!$B$10,"2","6")/5,_xll.Woodstock.Analyst.Xcel.UDFs.GetIndicatorValue($R152,"Toutes les strates;",IntrantScenario!$B$7, IntrantScenario!$B$10,VLOOKUP($Y$57,Periode,2,FALSE))/5)),0,IF(EXACT(Y$57,"Moyenne 2018-2043"),_xll.Woodstock.Analyst.Xcel.UDFs.GetIndicatorValueAverage($R152,"Toutes les strates;",IntrantScenario!$B$7, IntrantScenario!$B$10,"2","6")/5,_xll.Woodstock.Analyst.Xcel.UDFs.GetIndicatorValue($R152,"Toutes les strates;",IntrantScenario!$B$7, IntrantScenario!$B$10,VLOOKUP($Y$57,Periode,2,FALSE))/5))</f>
        <v>0</v>
      </c>
      <c r="Z152" s="199">
        <f t="shared" si="78"/>
        <v>994.25</v>
      </c>
      <c r="AA152" s="217">
        <f t="shared" si="79"/>
        <v>0</v>
      </c>
      <c r="AB152" s="198">
        <f t="shared" si="61"/>
        <v>0</v>
      </c>
      <c r="AC152" s="217">
        <f t="shared" si="80"/>
        <v>0</v>
      </c>
      <c r="AD152" s="198">
        <f t="shared" si="66"/>
        <v>0</v>
      </c>
      <c r="AE152" s="217">
        <f t="shared" si="81"/>
        <v>0</v>
      </c>
      <c r="AF152" s="198">
        <f t="shared" si="62"/>
        <v>0</v>
      </c>
      <c r="AG152" s="217">
        <f t="shared" si="82"/>
        <v>0</v>
      </c>
      <c r="AH152" s="198">
        <f t="shared" si="63"/>
        <v>0</v>
      </c>
      <c r="AI152" s="217">
        <f t="shared" si="83"/>
        <v>0</v>
      </c>
      <c r="AJ152" s="198">
        <f t="shared" si="64"/>
        <v>0</v>
      </c>
      <c r="AK152" s="217">
        <f t="shared" si="84"/>
        <v>0</v>
      </c>
      <c r="AL152" s="198">
        <f t="shared" si="65"/>
        <v>0</v>
      </c>
    </row>
    <row r="153" spans="18:38" ht="15" customHeight="1" x14ac:dyDescent="0.25">
      <c r="R153" s="178" t="s">
        <v>855</v>
      </c>
      <c r="S153" s="178"/>
      <c r="T153" s="220">
        <f>IF(ISERROR(IF(EXACT(T$57,"Moyenne 2018-2043"),_xll.Woodstock.Analyst.Xcel.UDFs.GetIndicatorValueAverage($R153,"Toutes les strates;",IntrantScenario!$B$7, IntrantScenario!$B$10,"2","6")/5,_xll.Woodstock.Analyst.Xcel.UDFs.GetIndicatorValue($R153,"Toutes les strates;",IntrantScenario!$B$7, IntrantScenario!$B$10,VLOOKUP(T$57,Periode,2,FALSE))/5)),0,IF(EXACT(T$57,"Moyenne 2018-2043"),_xll.Woodstock.Analyst.Xcel.UDFs.GetIndicatorValueAverage($R153,"Toutes les strates;",IntrantScenario!$B$7, IntrantScenario!$B$10,"2","6")/5,_xll.Woodstock.Analyst.Xcel.UDFs.GetIndicatorValue($R153,"Toutes les strates;",IntrantScenario!$B$7, IntrantScenario!$B$10,VLOOKUP(T$57,Periode,2,FALSE))/5))</f>
        <v>309.07999792098997</v>
      </c>
      <c r="U153" s="220">
        <f>IF(ISERROR(IF(EXACT(U$57,"Moyenne 2018-2043"),_xll.Woodstock.Analyst.Xcel.UDFs.GetIndicatorValueAverage($R153,"Toutes les strates;",IntrantScenario!$B$7, IntrantScenario!$B$10,"2","6")/5,_xll.Woodstock.Analyst.Xcel.UDFs.GetIndicatorValue($R153,"Toutes les strates;",IntrantScenario!$B$7, IntrantScenario!$B$10,VLOOKUP($U$57,Periode,2,FALSE))/5)),0,IF(EXACT(U$57,"Moyenne 2018-2043"),_xll.Woodstock.Analyst.Xcel.UDFs.GetIndicatorValueAverage($R153,"Toutes les strates;",IntrantScenario!$B$7, IntrantScenario!$B$10,"2","6")/5,_xll.Woodstock.Analyst.Xcel.UDFs.GetIndicatorValue($R153,"Toutes les strates;",IntrantScenario!$B$7, IntrantScenario!$B$10,VLOOKUP($U$57,Periode,2,FALSE))/5))</f>
        <v>1444.9880064472557</v>
      </c>
      <c r="V153" s="220">
        <f>IF(ISERROR(IF(EXACT(V$57,"Moyenne 2018-2043"),_xll.Woodstock.Analyst.Xcel.UDFs.GetIndicatorValueAverage($R153,"Toutes les strates;",IntrantScenario!$B$7, IntrantScenario!$B$10,"2","6")/5,_xll.Woodstock.Analyst.Xcel.UDFs.GetIndicatorValue($R153,"Toutes les strates;",IntrantScenario!$B$7, IntrantScenario!$B$10,VLOOKUP($V$57,Periode,2,FALSE))/5)),0,IF(EXACT(V$57,"Moyenne 2018-2043"),_xll.Woodstock.Analyst.Xcel.UDFs.GetIndicatorValueAverage($R153,"Toutes les strates;",IntrantScenario!$B$7, IntrantScenario!$B$10,"2","6")/5,_xll.Woodstock.Analyst.Xcel.UDFs.GetIndicatorValue($R153,"Toutes les strates;",IntrantScenario!$B$7, IntrantScenario!$B$10,VLOOKUP($V$57,Periode,2,FALSE))/5))</f>
        <v>0</v>
      </c>
      <c r="W153" s="220">
        <f>IF(ISERROR(IF(EXACT(W$57,"Moyenne 2018-2043"),_xll.Woodstock.Analyst.Xcel.UDFs.GetIndicatorValueAverage($R153,"Toutes les strates;",IntrantScenario!$B$7, IntrantScenario!$B$10,"2","6")/5,_xll.Woodstock.Analyst.Xcel.UDFs.GetIndicatorValue($R153,"Toutes les strates;",IntrantScenario!$B$7, IntrantScenario!$B$10,VLOOKUP($W$57,Periode,2,FALSE))/5)),0,IF(EXACT(W$57,"Moyenne 2018-2043"),_xll.Woodstock.Analyst.Xcel.UDFs.GetIndicatorValueAverage($R153,"Toutes les strates;",IntrantScenario!$B$7, IntrantScenario!$B$10,"2","6")/5,_xll.Woodstock.Analyst.Xcel.UDFs.GetIndicatorValue($R153,"Toutes les strates;",IntrantScenario!$B$7, IntrantScenario!$B$10,VLOOKUP($W$57,Periode,2,FALSE))/5))</f>
        <v>0</v>
      </c>
      <c r="X153" s="220">
        <f>IF(ISERROR(IF(EXACT(X$57,"Moyenne 2018-2043"),_xll.Woodstock.Analyst.Xcel.UDFs.GetIndicatorValueAverage($R153,"Toutes les strates;",IntrantScenario!$B$7, IntrantScenario!$B$10,"2","6")/5,_xll.Woodstock.Analyst.Xcel.UDFs.GetIndicatorValue($R153,"Toutes les strates;",IntrantScenario!$B$7, IntrantScenario!$B$10,VLOOKUP($X$57,Periode,2,FALSE))/5)),0,IF(EXACT(X$57,"Moyenne 2018-2043"),_xll.Woodstock.Analyst.Xcel.UDFs.GetIndicatorValueAverage($R153,"Toutes les strates;",IntrantScenario!$B$7, IntrantScenario!$B$10,"2","6")/5,_xll.Woodstock.Analyst.Xcel.UDFs.GetIndicatorValue($R153,"Toutes les strates;",IntrantScenario!$B$7, IntrantScenario!$B$10,VLOOKUP($X$57,Periode,2,FALSE))/5))</f>
        <v>0</v>
      </c>
      <c r="Y153" s="220">
        <f>IF(ISERROR(IF(EXACT(Y$57,"Moyenne 2018-2043"),_xll.Woodstock.Analyst.Xcel.UDFs.GetIndicatorValueAverage($R153,"Toutes les strates;",IntrantScenario!$B$7, IntrantScenario!$B$10,"2","6")/5,_xll.Woodstock.Analyst.Xcel.UDFs.GetIndicatorValue($R153,"Toutes les strates;",IntrantScenario!$B$7, IntrantScenario!$B$10,VLOOKUP($Y$57,Periode,2,FALSE))/5)),0,IF(EXACT(Y$57,"Moyenne 2018-2043"),_xll.Woodstock.Analyst.Xcel.UDFs.GetIndicatorValueAverage($R153,"Toutes les strates;",IntrantScenario!$B$7, IntrantScenario!$B$10,"2","6")/5,_xll.Woodstock.Analyst.Xcel.UDFs.GetIndicatorValue($R153,"Toutes les strates;",IntrantScenario!$B$7, IntrantScenario!$B$10,VLOOKUP($Y$57,Periode,2,FALSE))/5))</f>
        <v>350.81360087364908</v>
      </c>
      <c r="Z153" s="199">
        <f t="shared" si="78"/>
        <v>1202.3900000000001</v>
      </c>
      <c r="AA153" s="217">
        <f t="shared" si="79"/>
        <v>371634.69870021916</v>
      </c>
      <c r="AB153" s="198">
        <f t="shared" si="61"/>
        <v>6.6439195085574901E-2</v>
      </c>
      <c r="AC153" s="217">
        <f t="shared" si="80"/>
        <v>1737439.129072116</v>
      </c>
      <c r="AD153" s="198">
        <f t="shared" si="66"/>
        <v>0.31061162351141497</v>
      </c>
      <c r="AE153" s="217">
        <f t="shared" si="81"/>
        <v>0</v>
      </c>
      <c r="AF153" s="198">
        <f t="shared" si="62"/>
        <v>0</v>
      </c>
      <c r="AG153" s="217">
        <f t="shared" si="82"/>
        <v>0</v>
      </c>
      <c r="AH153" s="198">
        <f t="shared" si="63"/>
        <v>0</v>
      </c>
      <c r="AI153" s="217">
        <f t="shared" si="83"/>
        <v>0</v>
      </c>
      <c r="AJ153" s="198">
        <f t="shared" si="64"/>
        <v>0</v>
      </c>
      <c r="AK153" s="217">
        <f t="shared" si="84"/>
        <v>421814.76555446693</v>
      </c>
      <c r="AL153" s="198">
        <f t="shared" si="65"/>
        <v>7.5488319077710697E-2</v>
      </c>
    </row>
    <row r="154" spans="18:38" ht="15" customHeight="1" x14ac:dyDescent="0.25">
      <c r="R154" s="178" t="s">
        <v>856</v>
      </c>
      <c r="S154" s="178"/>
      <c r="T154" s="220">
        <f>IF(ISERROR(IF(EXACT(T$57,"Moyenne 2018-2043"),_xll.Woodstock.Analyst.Xcel.UDFs.GetIndicatorValueAverage($R154,"Toutes les strates;",IntrantScenario!$B$7, IntrantScenario!$B$10,"2","6")/5,_xll.Woodstock.Analyst.Xcel.UDFs.GetIndicatorValue($R154,"Toutes les strates;",IntrantScenario!$B$7, IntrantScenario!$B$10,VLOOKUP(T$57,Periode,2,FALSE))/5)),0,IF(EXACT(T$57,"Moyenne 2018-2043"),_xll.Woodstock.Analyst.Xcel.UDFs.GetIndicatorValueAverage($R154,"Toutes les strates;",IntrantScenario!$B$7, IntrantScenario!$B$10,"2","6")/5,_xll.Woodstock.Analyst.Xcel.UDFs.GetIndicatorValue($R154,"Toutes les strates;",IntrantScenario!$B$7, IntrantScenario!$B$10,VLOOKUP(T$57,Periode,2,FALSE))/5))</f>
        <v>0</v>
      </c>
      <c r="U154" s="220">
        <f>IF(ISERROR(IF(EXACT(U$57,"Moyenne 2018-2043"),_xll.Woodstock.Analyst.Xcel.UDFs.GetIndicatorValueAverage($R154,"Toutes les strates;",IntrantScenario!$B$7, IntrantScenario!$B$10,"2","6")/5,_xll.Woodstock.Analyst.Xcel.UDFs.GetIndicatorValue($R154,"Toutes les strates;",IntrantScenario!$B$7, IntrantScenario!$B$10,VLOOKUP($U$57,Periode,2,FALSE))/5)),0,IF(EXACT(U$57,"Moyenne 2018-2043"),_xll.Woodstock.Analyst.Xcel.UDFs.GetIndicatorValueAverage($R154,"Toutes les strates;",IntrantScenario!$B$7, IntrantScenario!$B$10,"2","6")/5,_xll.Woodstock.Analyst.Xcel.UDFs.GetIndicatorValue($R154,"Toutes les strates;",IntrantScenario!$B$7, IntrantScenario!$B$10,VLOOKUP($U$57,Periode,2,FALSE))/5))</f>
        <v>0</v>
      </c>
      <c r="V154" s="220">
        <f>IF(ISERROR(IF(EXACT(V$57,"Moyenne 2018-2043"),_xll.Woodstock.Analyst.Xcel.UDFs.GetIndicatorValueAverage($R154,"Toutes les strates;",IntrantScenario!$B$7, IntrantScenario!$B$10,"2","6")/5,_xll.Woodstock.Analyst.Xcel.UDFs.GetIndicatorValue($R154,"Toutes les strates;",IntrantScenario!$B$7, IntrantScenario!$B$10,VLOOKUP($V$57,Periode,2,FALSE))/5)),0,IF(EXACT(V$57,"Moyenne 2018-2043"),_xll.Woodstock.Analyst.Xcel.UDFs.GetIndicatorValueAverage($R154,"Toutes les strates;",IntrantScenario!$B$7, IntrantScenario!$B$10,"2","6")/5,_xll.Woodstock.Analyst.Xcel.UDFs.GetIndicatorValue($R154,"Toutes les strates;",IntrantScenario!$B$7, IntrantScenario!$B$10,VLOOKUP($V$57,Periode,2,FALSE))/5))</f>
        <v>0</v>
      </c>
      <c r="W154" s="220">
        <f>IF(ISERROR(IF(EXACT(W$57,"Moyenne 2018-2043"),_xll.Woodstock.Analyst.Xcel.UDFs.GetIndicatorValueAverage($R154,"Toutes les strates;",IntrantScenario!$B$7, IntrantScenario!$B$10,"2","6")/5,_xll.Woodstock.Analyst.Xcel.UDFs.GetIndicatorValue($R154,"Toutes les strates;",IntrantScenario!$B$7, IntrantScenario!$B$10,VLOOKUP($W$57,Periode,2,FALSE))/5)),0,IF(EXACT(W$57,"Moyenne 2018-2043"),_xll.Woodstock.Analyst.Xcel.UDFs.GetIndicatorValueAverage($R154,"Toutes les strates;",IntrantScenario!$B$7, IntrantScenario!$B$10,"2","6")/5,_xll.Woodstock.Analyst.Xcel.UDFs.GetIndicatorValue($R154,"Toutes les strates;",IntrantScenario!$B$7, IntrantScenario!$B$10,VLOOKUP($W$57,Periode,2,FALSE))/5))</f>
        <v>0</v>
      </c>
      <c r="X154" s="220">
        <f>IF(ISERROR(IF(EXACT(X$57,"Moyenne 2018-2043"),_xll.Woodstock.Analyst.Xcel.UDFs.GetIndicatorValueAverage($R154,"Toutes les strates;",IntrantScenario!$B$7, IntrantScenario!$B$10,"2","6")/5,_xll.Woodstock.Analyst.Xcel.UDFs.GetIndicatorValue($R154,"Toutes les strates;",IntrantScenario!$B$7, IntrantScenario!$B$10,VLOOKUP($X$57,Periode,2,FALSE))/5)),0,IF(EXACT(X$57,"Moyenne 2018-2043"),_xll.Woodstock.Analyst.Xcel.UDFs.GetIndicatorValueAverage($R154,"Toutes les strates;",IntrantScenario!$B$7, IntrantScenario!$B$10,"2","6")/5,_xll.Woodstock.Analyst.Xcel.UDFs.GetIndicatorValue($R154,"Toutes les strates;",IntrantScenario!$B$7, IntrantScenario!$B$10,VLOOKUP($X$57,Periode,2,FALSE))/5))</f>
        <v>0</v>
      </c>
      <c r="Y154" s="220">
        <f>IF(ISERROR(IF(EXACT(Y$57,"Moyenne 2018-2043"),_xll.Woodstock.Analyst.Xcel.UDFs.GetIndicatorValueAverage($R154,"Toutes les strates;",IntrantScenario!$B$7, IntrantScenario!$B$10,"2","6")/5,_xll.Woodstock.Analyst.Xcel.UDFs.GetIndicatorValue($R154,"Toutes les strates;",IntrantScenario!$B$7, IntrantScenario!$B$10,VLOOKUP($Y$57,Periode,2,FALSE))/5)),0,IF(EXACT(Y$57,"Moyenne 2018-2043"),_xll.Woodstock.Analyst.Xcel.UDFs.GetIndicatorValueAverage($R154,"Toutes les strates;",IntrantScenario!$B$7, IntrantScenario!$B$10,"2","6")/5,_xll.Woodstock.Analyst.Xcel.UDFs.GetIndicatorValue($R154,"Toutes les strates;",IntrantScenario!$B$7, IntrantScenario!$B$10,VLOOKUP($Y$57,Periode,2,FALSE))/5))</f>
        <v>0</v>
      </c>
      <c r="Z154" s="199">
        <f t="shared" si="78"/>
        <v>1135.96</v>
      </c>
      <c r="AA154" s="217">
        <f t="shared" si="79"/>
        <v>0</v>
      </c>
      <c r="AB154" s="198">
        <f t="shared" ref="AB154:AB185" si="85">IF(ISERROR(AA154/$AA$213),0,AA154/$AA$213)</f>
        <v>0</v>
      </c>
      <c r="AC154" s="217">
        <f t="shared" si="80"/>
        <v>0</v>
      </c>
      <c r="AD154" s="198">
        <f t="shared" si="66"/>
        <v>0</v>
      </c>
      <c r="AE154" s="217">
        <f t="shared" si="81"/>
        <v>0</v>
      </c>
      <c r="AF154" s="198">
        <f t="shared" ref="AF154:AF185" si="86">IF(ISERROR(AE154/$AE$213),0,AE154/$AE$213)</f>
        <v>0</v>
      </c>
      <c r="AG154" s="217">
        <f t="shared" si="82"/>
        <v>0</v>
      </c>
      <c r="AH154" s="198">
        <f t="shared" ref="AH154:AH185" si="87">IF(ISERROR(AG154/$AG$213),0,AG154/$AG$213)</f>
        <v>0</v>
      </c>
      <c r="AI154" s="217">
        <f t="shared" si="83"/>
        <v>0</v>
      </c>
      <c r="AJ154" s="198">
        <f t="shared" ref="AJ154:AJ185" si="88">IF(ISERROR(AI154/$AI$213),0,AI154/$AI$213)</f>
        <v>0</v>
      </c>
      <c r="AK154" s="217">
        <f t="shared" si="84"/>
        <v>0</v>
      </c>
      <c r="AL154" s="198">
        <f t="shared" ref="AL154:AL185" si="89">IF(ISERROR(AK154/$AK$213),0,AK154/$AK$213)</f>
        <v>0</v>
      </c>
    </row>
    <row r="155" spans="18:38" ht="15" customHeight="1" x14ac:dyDescent="0.25">
      <c r="R155" s="178" t="s">
        <v>857</v>
      </c>
      <c r="S155" s="178"/>
      <c r="T155" s="220">
        <f>IF(ISERROR(IF(EXACT(T$57,"Moyenne 2018-2043"),_xll.Woodstock.Analyst.Xcel.UDFs.GetIndicatorValueAverage($R155,"Toutes les strates;",IntrantScenario!$B$7, IntrantScenario!$B$10,"2","6")/5,_xll.Woodstock.Analyst.Xcel.UDFs.GetIndicatorValue($R155,"Toutes les strates;",IntrantScenario!$B$7, IntrantScenario!$B$10,VLOOKUP(T$57,Periode,2,FALSE))/5)),0,IF(EXACT(T$57,"Moyenne 2018-2043"),_xll.Woodstock.Analyst.Xcel.UDFs.GetIndicatorValueAverage($R155,"Toutes les strates;",IntrantScenario!$B$7, IntrantScenario!$B$10,"2","6")/5,_xll.Woodstock.Analyst.Xcel.UDFs.GetIndicatorValue($R155,"Toutes les strates;",IntrantScenario!$B$7, IntrantScenario!$B$10,VLOOKUP(T$57,Periode,2,FALSE))/5))</f>
        <v>0</v>
      </c>
      <c r="U155" s="220">
        <f>IF(ISERROR(IF(EXACT(U$57,"Moyenne 2018-2043"),_xll.Woodstock.Analyst.Xcel.UDFs.GetIndicatorValueAverage($R155,"Toutes les strates;",IntrantScenario!$B$7, IntrantScenario!$B$10,"2","6")/5,_xll.Woodstock.Analyst.Xcel.UDFs.GetIndicatorValue($R155,"Toutes les strates;",IntrantScenario!$B$7, IntrantScenario!$B$10,VLOOKUP($U$57,Periode,2,FALSE))/5)),0,IF(EXACT(U$57,"Moyenne 2018-2043"),_xll.Woodstock.Analyst.Xcel.UDFs.GetIndicatorValueAverage($R155,"Toutes les strates;",IntrantScenario!$B$7, IntrantScenario!$B$10,"2","6")/5,_xll.Woodstock.Analyst.Xcel.UDFs.GetIndicatorValue($R155,"Toutes les strates;",IntrantScenario!$B$7, IntrantScenario!$B$10,VLOOKUP($U$57,Periode,2,FALSE))/5))</f>
        <v>0</v>
      </c>
      <c r="V155" s="220">
        <f>IF(ISERROR(IF(EXACT(V$57,"Moyenne 2018-2043"),_xll.Woodstock.Analyst.Xcel.UDFs.GetIndicatorValueAverage($R155,"Toutes les strates;",IntrantScenario!$B$7, IntrantScenario!$B$10,"2","6")/5,_xll.Woodstock.Analyst.Xcel.UDFs.GetIndicatorValue($R155,"Toutes les strates;",IntrantScenario!$B$7, IntrantScenario!$B$10,VLOOKUP($V$57,Periode,2,FALSE))/5)),0,IF(EXACT(V$57,"Moyenne 2018-2043"),_xll.Woodstock.Analyst.Xcel.UDFs.GetIndicatorValueAverage($R155,"Toutes les strates;",IntrantScenario!$B$7, IntrantScenario!$B$10,"2","6")/5,_xll.Woodstock.Analyst.Xcel.UDFs.GetIndicatorValue($R155,"Toutes les strates;",IntrantScenario!$B$7, IntrantScenario!$B$10,VLOOKUP($V$57,Periode,2,FALSE))/5))</f>
        <v>0</v>
      </c>
      <c r="W155" s="220">
        <f>IF(ISERROR(IF(EXACT(W$57,"Moyenne 2018-2043"),_xll.Woodstock.Analyst.Xcel.UDFs.GetIndicatorValueAverage($R155,"Toutes les strates;",IntrantScenario!$B$7, IntrantScenario!$B$10,"2","6")/5,_xll.Woodstock.Analyst.Xcel.UDFs.GetIndicatorValue($R155,"Toutes les strates;",IntrantScenario!$B$7, IntrantScenario!$B$10,VLOOKUP($W$57,Periode,2,FALSE))/5)),0,IF(EXACT(W$57,"Moyenne 2018-2043"),_xll.Woodstock.Analyst.Xcel.UDFs.GetIndicatorValueAverage($R155,"Toutes les strates;",IntrantScenario!$B$7, IntrantScenario!$B$10,"2","6")/5,_xll.Woodstock.Analyst.Xcel.UDFs.GetIndicatorValue($R155,"Toutes les strates;",IntrantScenario!$B$7, IntrantScenario!$B$10,VLOOKUP($W$57,Periode,2,FALSE))/5))</f>
        <v>0</v>
      </c>
      <c r="X155" s="220">
        <f>IF(ISERROR(IF(EXACT(X$57,"Moyenne 2018-2043"),_xll.Woodstock.Analyst.Xcel.UDFs.GetIndicatorValueAverage($R155,"Toutes les strates;",IntrantScenario!$B$7, IntrantScenario!$B$10,"2","6")/5,_xll.Woodstock.Analyst.Xcel.UDFs.GetIndicatorValue($R155,"Toutes les strates;",IntrantScenario!$B$7, IntrantScenario!$B$10,VLOOKUP($X$57,Periode,2,FALSE))/5)),0,IF(EXACT(X$57,"Moyenne 2018-2043"),_xll.Woodstock.Analyst.Xcel.UDFs.GetIndicatorValueAverage($R155,"Toutes les strates;",IntrantScenario!$B$7, IntrantScenario!$B$10,"2","6")/5,_xll.Woodstock.Analyst.Xcel.UDFs.GetIndicatorValue($R155,"Toutes les strates;",IntrantScenario!$B$7, IntrantScenario!$B$10,VLOOKUP($X$57,Periode,2,FALSE))/5))</f>
        <v>0</v>
      </c>
      <c r="Y155" s="220">
        <f>IF(ISERROR(IF(EXACT(Y$57,"Moyenne 2018-2043"),_xll.Woodstock.Analyst.Xcel.UDFs.GetIndicatorValueAverage($R155,"Toutes les strates;",IntrantScenario!$B$7, IntrantScenario!$B$10,"2","6")/5,_xll.Woodstock.Analyst.Xcel.UDFs.GetIndicatorValue($R155,"Toutes les strates;",IntrantScenario!$B$7, IntrantScenario!$B$10,VLOOKUP($Y$57,Periode,2,FALSE))/5)),0,IF(EXACT(Y$57,"Moyenne 2018-2043"),_xll.Woodstock.Analyst.Xcel.UDFs.GetIndicatorValueAverage($R155,"Toutes les strates;",IntrantScenario!$B$7, IntrantScenario!$B$10,"2","6")/5,_xll.Woodstock.Analyst.Xcel.UDFs.GetIndicatorValue($R155,"Toutes les strates;",IntrantScenario!$B$7, IntrantScenario!$B$10,VLOOKUP($Y$57,Periode,2,FALSE))/5))</f>
        <v>0</v>
      </c>
      <c r="Z155" s="199">
        <f t="shared" si="78"/>
        <v>1135.96</v>
      </c>
      <c r="AA155" s="217">
        <f t="shared" si="79"/>
        <v>0</v>
      </c>
      <c r="AB155" s="198">
        <f t="shared" si="85"/>
        <v>0</v>
      </c>
      <c r="AC155" s="217">
        <f t="shared" si="80"/>
        <v>0</v>
      </c>
      <c r="AD155" s="198">
        <f t="shared" ref="AD155:AD186" si="90">IF(ISERROR(AC155/$AC$213),0,AC155/$AC$213)</f>
        <v>0</v>
      </c>
      <c r="AE155" s="217">
        <f t="shared" si="81"/>
        <v>0</v>
      </c>
      <c r="AF155" s="198">
        <f t="shared" si="86"/>
        <v>0</v>
      </c>
      <c r="AG155" s="217">
        <f t="shared" si="82"/>
        <v>0</v>
      </c>
      <c r="AH155" s="198">
        <f t="shared" si="87"/>
        <v>0</v>
      </c>
      <c r="AI155" s="217">
        <f t="shared" si="83"/>
        <v>0</v>
      </c>
      <c r="AJ155" s="198">
        <f t="shared" si="88"/>
        <v>0</v>
      </c>
      <c r="AK155" s="217">
        <f t="shared" si="84"/>
        <v>0</v>
      </c>
      <c r="AL155" s="198">
        <f t="shared" si="89"/>
        <v>0</v>
      </c>
    </row>
    <row r="156" spans="18:38" ht="15" customHeight="1" x14ac:dyDescent="0.25">
      <c r="R156" s="178" t="s">
        <v>858</v>
      </c>
      <c r="S156" s="178"/>
      <c r="T156" s="220">
        <f>IF(ISERROR(IF(EXACT(T$57,"Moyenne 2018-2043"),_xll.Woodstock.Analyst.Xcel.UDFs.GetIndicatorValueAverage($R156,"Toutes les strates;",IntrantScenario!$B$7, IntrantScenario!$B$10,"2","6")/5,_xll.Woodstock.Analyst.Xcel.UDFs.GetIndicatorValue($R156,"Toutes les strates;",IntrantScenario!$B$7, IntrantScenario!$B$10,VLOOKUP(T$57,Periode,2,FALSE))/5)),0,IF(EXACT(T$57,"Moyenne 2018-2043"),_xll.Woodstock.Analyst.Xcel.UDFs.GetIndicatorValueAverage($R156,"Toutes les strates;",IntrantScenario!$B$7, IntrantScenario!$B$10,"2","6")/5,_xll.Woodstock.Analyst.Xcel.UDFs.GetIndicatorValue($R156,"Toutes les strates;",IntrantScenario!$B$7, IntrantScenario!$B$10,VLOOKUP(T$57,Periode,2,FALSE))/5))</f>
        <v>0</v>
      </c>
      <c r="U156" s="220">
        <f>IF(ISERROR(IF(EXACT(U$57,"Moyenne 2018-2043"),_xll.Woodstock.Analyst.Xcel.UDFs.GetIndicatorValueAverage($R156,"Toutes les strates;",IntrantScenario!$B$7, IntrantScenario!$B$10,"2","6")/5,_xll.Woodstock.Analyst.Xcel.UDFs.GetIndicatorValue($R156,"Toutes les strates;",IntrantScenario!$B$7, IntrantScenario!$B$10,VLOOKUP($U$57,Periode,2,FALSE))/5)),0,IF(EXACT(U$57,"Moyenne 2018-2043"),_xll.Woodstock.Analyst.Xcel.UDFs.GetIndicatorValueAverage($R156,"Toutes les strates;",IntrantScenario!$B$7, IntrantScenario!$B$10,"2","6")/5,_xll.Woodstock.Analyst.Xcel.UDFs.GetIndicatorValue($R156,"Toutes les strates;",IntrantScenario!$B$7, IntrantScenario!$B$10,VLOOKUP($U$57,Periode,2,FALSE))/5))</f>
        <v>0</v>
      </c>
      <c r="V156" s="220">
        <f>IF(ISERROR(IF(EXACT(V$57,"Moyenne 2018-2043"),_xll.Woodstock.Analyst.Xcel.UDFs.GetIndicatorValueAverage($R156,"Toutes les strates;",IntrantScenario!$B$7, IntrantScenario!$B$10,"2","6")/5,_xll.Woodstock.Analyst.Xcel.UDFs.GetIndicatorValue($R156,"Toutes les strates;",IntrantScenario!$B$7, IntrantScenario!$B$10,VLOOKUP($V$57,Periode,2,FALSE))/5)),0,IF(EXACT(V$57,"Moyenne 2018-2043"),_xll.Woodstock.Analyst.Xcel.UDFs.GetIndicatorValueAverage($R156,"Toutes les strates;",IntrantScenario!$B$7, IntrantScenario!$B$10,"2","6")/5,_xll.Woodstock.Analyst.Xcel.UDFs.GetIndicatorValue($R156,"Toutes les strates;",IntrantScenario!$B$7, IntrantScenario!$B$10,VLOOKUP($V$57,Periode,2,FALSE))/5))</f>
        <v>0</v>
      </c>
      <c r="W156" s="220">
        <f>IF(ISERROR(IF(EXACT(W$57,"Moyenne 2018-2043"),_xll.Woodstock.Analyst.Xcel.UDFs.GetIndicatorValueAverage($R156,"Toutes les strates;",IntrantScenario!$B$7, IntrantScenario!$B$10,"2","6")/5,_xll.Woodstock.Analyst.Xcel.UDFs.GetIndicatorValue($R156,"Toutes les strates;",IntrantScenario!$B$7, IntrantScenario!$B$10,VLOOKUP($W$57,Periode,2,FALSE))/5)),0,IF(EXACT(W$57,"Moyenne 2018-2043"),_xll.Woodstock.Analyst.Xcel.UDFs.GetIndicatorValueAverage($R156,"Toutes les strates;",IntrantScenario!$B$7, IntrantScenario!$B$10,"2","6")/5,_xll.Woodstock.Analyst.Xcel.UDFs.GetIndicatorValue($R156,"Toutes les strates;",IntrantScenario!$B$7, IntrantScenario!$B$10,VLOOKUP($W$57,Periode,2,FALSE))/5))</f>
        <v>0</v>
      </c>
      <c r="X156" s="220">
        <f>IF(ISERROR(IF(EXACT(X$57,"Moyenne 2018-2043"),_xll.Woodstock.Analyst.Xcel.UDFs.GetIndicatorValueAverage($R156,"Toutes les strates;",IntrantScenario!$B$7, IntrantScenario!$B$10,"2","6")/5,_xll.Woodstock.Analyst.Xcel.UDFs.GetIndicatorValue($R156,"Toutes les strates;",IntrantScenario!$B$7, IntrantScenario!$B$10,VLOOKUP($X$57,Periode,2,FALSE))/5)),0,IF(EXACT(X$57,"Moyenne 2018-2043"),_xll.Woodstock.Analyst.Xcel.UDFs.GetIndicatorValueAverage($R156,"Toutes les strates;",IntrantScenario!$B$7, IntrantScenario!$B$10,"2","6")/5,_xll.Woodstock.Analyst.Xcel.UDFs.GetIndicatorValue($R156,"Toutes les strates;",IntrantScenario!$B$7, IntrantScenario!$B$10,VLOOKUP($X$57,Periode,2,FALSE))/5))</f>
        <v>0</v>
      </c>
      <c r="Y156" s="220">
        <f>IF(ISERROR(IF(EXACT(Y$57,"Moyenne 2018-2043"),_xll.Woodstock.Analyst.Xcel.UDFs.GetIndicatorValueAverage($R156,"Toutes les strates;",IntrantScenario!$B$7, IntrantScenario!$B$10,"2","6")/5,_xll.Woodstock.Analyst.Xcel.UDFs.GetIndicatorValue($R156,"Toutes les strates;",IntrantScenario!$B$7, IntrantScenario!$B$10,VLOOKUP($Y$57,Periode,2,FALSE))/5)),0,IF(EXACT(Y$57,"Moyenne 2018-2043"),_xll.Woodstock.Analyst.Xcel.UDFs.GetIndicatorValueAverage($R156,"Toutes les strates;",IntrantScenario!$B$7, IntrantScenario!$B$10,"2","6")/5,_xll.Woodstock.Analyst.Xcel.UDFs.GetIndicatorValue($R156,"Toutes les strates;",IntrantScenario!$B$7, IntrantScenario!$B$10,VLOOKUP($Y$57,Periode,2,FALSE))/5))</f>
        <v>0</v>
      </c>
      <c r="Z156" s="199">
        <f t="shared" si="78"/>
        <v>994.25</v>
      </c>
      <c r="AA156" s="217">
        <f t="shared" si="79"/>
        <v>0</v>
      </c>
      <c r="AB156" s="198">
        <f t="shared" si="85"/>
        <v>0</v>
      </c>
      <c r="AC156" s="217">
        <f t="shared" si="80"/>
        <v>0</v>
      </c>
      <c r="AD156" s="198">
        <f t="shared" si="90"/>
        <v>0</v>
      </c>
      <c r="AE156" s="217">
        <f t="shared" si="81"/>
        <v>0</v>
      </c>
      <c r="AF156" s="198">
        <f t="shared" si="86"/>
        <v>0</v>
      </c>
      <c r="AG156" s="217">
        <f t="shared" si="82"/>
        <v>0</v>
      </c>
      <c r="AH156" s="198">
        <f t="shared" si="87"/>
        <v>0</v>
      </c>
      <c r="AI156" s="217">
        <f t="shared" si="83"/>
        <v>0</v>
      </c>
      <c r="AJ156" s="198">
        <f t="shared" si="88"/>
        <v>0</v>
      </c>
      <c r="AK156" s="217">
        <f t="shared" si="84"/>
        <v>0</v>
      </c>
      <c r="AL156" s="198">
        <f t="shared" si="89"/>
        <v>0</v>
      </c>
    </row>
    <row r="157" spans="18:38" ht="15" customHeight="1" x14ac:dyDescent="0.25">
      <c r="R157" s="178" t="s">
        <v>859</v>
      </c>
      <c r="S157" s="178"/>
      <c r="T157" s="220">
        <f>IF(ISERROR(IF(EXACT(T$57,"Moyenne 2018-2043"),_xll.Woodstock.Analyst.Xcel.UDFs.GetIndicatorValueAverage($R157,"Toutes les strates;",IntrantScenario!$B$7, IntrantScenario!$B$10,"2","6")/5,_xll.Woodstock.Analyst.Xcel.UDFs.GetIndicatorValue($R157,"Toutes les strates;",IntrantScenario!$B$7, IntrantScenario!$B$10,VLOOKUP(T$57,Periode,2,FALSE))/5)),0,IF(EXACT(T$57,"Moyenne 2018-2043"),_xll.Woodstock.Analyst.Xcel.UDFs.GetIndicatorValueAverage($R157,"Toutes les strates;",IntrantScenario!$B$7, IntrantScenario!$B$10,"2","6")/5,_xll.Woodstock.Analyst.Xcel.UDFs.GetIndicatorValue($R157,"Toutes les strates;",IntrantScenario!$B$7, IntrantScenario!$B$10,VLOOKUP(T$57,Periode,2,FALSE))/5))</f>
        <v>0</v>
      </c>
      <c r="U157" s="220">
        <f>IF(ISERROR(IF(EXACT(U$57,"Moyenne 2018-2043"),_xll.Woodstock.Analyst.Xcel.UDFs.GetIndicatorValueAverage($R157,"Toutes les strates;",IntrantScenario!$B$7, IntrantScenario!$B$10,"2","6")/5,_xll.Woodstock.Analyst.Xcel.UDFs.GetIndicatorValue($R157,"Toutes les strates;",IntrantScenario!$B$7, IntrantScenario!$B$10,VLOOKUP($U$57,Periode,2,FALSE))/5)),0,IF(EXACT(U$57,"Moyenne 2018-2043"),_xll.Woodstock.Analyst.Xcel.UDFs.GetIndicatorValueAverage($R157,"Toutes les strates;",IntrantScenario!$B$7, IntrantScenario!$B$10,"2","6")/5,_xll.Woodstock.Analyst.Xcel.UDFs.GetIndicatorValue($R157,"Toutes les strates;",IntrantScenario!$B$7, IntrantScenario!$B$10,VLOOKUP($U$57,Periode,2,FALSE))/5))</f>
        <v>0</v>
      </c>
      <c r="V157" s="220">
        <f>IF(ISERROR(IF(EXACT(V$57,"Moyenne 2018-2043"),_xll.Woodstock.Analyst.Xcel.UDFs.GetIndicatorValueAverage($R157,"Toutes les strates;",IntrantScenario!$B$7, IntrantScenario!$B$10,"2","6")/5,_xll.Woodstock.Analyst.Xcel.UDFs.GetIndicatorValue($R157,"Toutes les strates;",IntrantScenario!$B$7, IntrantScenario!$B$10,VLOOKUP($V$57,Periode,2,FALSE))/5)),0,IF(EXACT(V$57,"Moyenne 2018-2043"),_xll.Woodstock.Analyst.Xcel.UDFs.GetIndicatorValueAverage($R157,"Toutes les strates;",IntrantScenario!$B$7, IntrantScenario!$B$10,"2","6")/5,_xll.Woodstock.Analyst.Xcel.UDFs.GetIndicatorValue($R157,"Toutes les strates;",IntrantScenario!$B$7, IntrantScenario!$B$10,VLOOKUP($V$57,Periode,2,FALSE))/5))</f>
        <v>749.02589721679692</v>
      </c>
      <c r="W157" s="220">
        <f>IF(ISERROR(IF(EXACT(W$57,"Moyenne 2018-2043"),_xll.Woodstock.Analyst.Xcel.UDFs.GetIndicatorValueAverage($R157,"Toutes les strates;",IntrantScenario!$B$7, IntrantScenario!$B$10,"2","6")/5,_xll.Woodstock.Analyst.Xcel.UDFs.GetIndicatorValue($R157,"Toutes les strates;",IntrantScenario!$B$7, IntrantScenario!$B$10,VLOOKUP($W$57,Periode,2,FALSE))/5)),0,IF(EXACT(W$57,"Moyenne 2018-2043"),_xll.Woodstock.Analyst.Xcel.UDFs.GetIndicatorValueAverage($R157,"Toutes les strates;",IntrantScenario!$B$7, IntrantScenario!$B$10,"2","6")/5,_xll.Woodstock.Analyst.Xcel.UDFs.GetIndicatorValue($R157,"Toutes les strates;",IntrantScenario!$B$7, IntrantScenario!$B$10,VLOOKUP($W$57,Periode,2,FALSE))/5))</f>
        <v>874.99998232126234</v>
      </c>
      <c r="X157" s="220">
        <f>IF(ISERROR(IF(EXACT(X$57,"Moyenne 2018-2043"),_xll.Woodstock.Analyst.Xcel.UDFs.GetIndicatorValueAverage($R157,"Toutes les strates;",IntrantScenario!$B$7, IntrantScenario!$B$10,"2","6")/5,_xll.Woodstock.Analyst.Xcel.UDFs.GetIndicatorValue($R157,"Toutes les strates;",IntrantScenario!$B$7, IntrantScenario!$B$10,VLOOKUP($X$57,Periode,2,FALSE))/5)),0,IF(EXACT(X$57,"Moyenne 2018-2043"),_xll.Woodstock.Analyst.Xcel.UDFs.GetIndicatorValueAverage($R157,"Toutes les strates;",IntrantScenario!$B$7, IntrantScenario!$B$10,"2","6")/5,_xll.Woodstock.Analyst.Xcel.UDFs.GetIndicatorValue($R157,"Toutes les strates;",IntrantScenario!$B$7, IntrantScenario!$B$10,VLOOKUP($X$57,Periode,2,FALSE))/5))</f>
        <v>874.99999420642848</v>
      </c>
      <c r="Y157" s="220">
        <f>IF(ISERROR(IF(EXACT(Y$57,"Moyenne 2018-2043"),_xll.Woodstock.Analyst.Xcel.UDFs.GetIndicatorValueAverage($R157,"Toutes les strates;",IntrantScenario!$B$7, IntrantScenario!$B$10,"2","6")/5,_xll.Woodstock.Analyst.Xcel.UDFs.GetIndicatorValue($R157,"Toutes les strates;",IntrantScenario!$B$7, IntrantScenario!$B$10,VLOOKUP($Y$57,Periode,2,FALSE))/5)),0,IF(EXACT(Y$57,"Moyenne 2018-2043"),_xll.Woodstock.Analyst.Xcel.UDFs.GetIndicatorValueAverage($R157,"Toutes les strates;",IntrantScenario!$B$7, IntrantScenario!$B$10,"2","6")/5,_xll.Woodstock.Analyst.Xcel.UDFs.GetIndicatorValue($R157,"Toutes les strates;",IntrantScenario!$B$7, IntrantScenario!$B$10,VLOOKUP($Y$57,Periode,2,FALSE))/5))</f>
        <v>499.80517474889757</v>
      </c>
      <c r="Z157" s="199">
        <f t="shared" si="78"/>
        <v>1202.3900000000001</v>
      </c>
      <c r="AA157" s="217">
        <f t="shared" si="79"/>
        <v>0</v>
      </c>
      <c r="AB157" s="198">
        <f t="shared" si="85"/>
        <v>0</v>
      </c>
      <c r="AC157" s="217">
        <f t="shared" si="80"/>
        <v>0</v>
      </c>
      <c r="AD157" s="198">
        <f t="shared" si="90"/>
        <v>0</v>
      </c>
      <c r="AE157" s="217">
        <f t="shared" si="81"/>
        <v>900621.24855450448</v>
      </c>
      <c r="AF157" s="198">
        <f t="shared" si="86"/>
        <v>0.1610090518937379</v>
      </c>
      <c r="AG157" s="217">
        <f t="shared" si="82"/>
        <v>1052091.2287432628</v>
      </c>
      <c r="AH157" s="198">
        <f t="shared" si="87"/>
        <v>0.1882677376519655</v>
      </c>
      <c r="AI157" s="217">
        <f t="shared" si="83"/>
        <v>1052091.2430338676</v>
      </c>
      <c r="AJ157" s="198">
        <f t="shared" si="88"/>
        <v>0.18888583370571471</v>
      </c>
      <c r="AK157" s="217">
        <f t="shared" si="84"/>
        <v>600960.744066327</v>
      </c>
      <c r="AL157" s="198">
        <f t="shared" si="89"/>
        <v>0.1075484314581195</v>
      </c>
    </row>
    <row r="158" spans="18:38" ht="15" customHeight="1" x14ac:dyDescent="0.25">
      <c r="R158" s="178" t="s">
        <v>860</v>
      </c>
      <c r="S158" s="178"/>
      <c r="T158" s="220">
        <f>IF(ISERROR(IF(EXACT(T$57,"Moyenne 2018-2043"),_xll.Woodstock.Analyst.Xcel.UDFs.GetIndicatorValueAverage($R158,"Toutes les strates;",IntrantScenario!$B$7, IntrantScenario!$B$10,"2","6")/5,_xll.Woodstock.Analyst.Xcel.UDFs.GetIndicatorValue($R158,"Toutes les strates;",IntrantScenario!$B$7, IntrantScenario!$B$10,VLOOKUP(T$57,Periode,2,FALSE))/5)),0,IF(EXACT(T$57,"Moyenne 2018-2043"),_xll.Woodstock.Analyst.Xcel.UDFs.GetIndicatorValueAverage($R158,"Toutes les strates;",IntrantScenario!$B$7, IntrantScenario!$B$10,"2","6")/5,_xll.Woodstock.Analyst.Xcel.UDFs.GetIndicatorValue($R158,"Toutes les strates;",IntrantScenario!$B$7, IntrantScenario!$B$10,VLOOKUP(T$57,Periode,2,FALSE))/5))</f>
        <v>0</v>
      </c>
      <c r="U158" s="220">
        <f>IF(ISERROR(IF(EXACT(U$57,"Moyenne 2018-2043"),_xll.Woodstock.Analyst.Xcel.UDFs.GetIndicatorValueAverage($R158,"Toutes les strates;",IntrantScenario!$B$7, IntrantScenario!$B$10,"2","6")/5,_xll.Woodstock.Analyst.Xcel.UDFs.GetIndicatorValue($R158,"Toutes les strates;",IntrantScenario!$B$7, IntrantScenario!$B$10,VLOOKUP($U$57,Periode,2,FALSE))/5)),0,IF(EXACT(U$57,"Moyenne 2018-2043"),_xll.Woodstock.Analyst.Xcel.UDFs.GetIndicatorValueAverage($R158,"Toutes les strates;",IntrantScenario!$B$7, IntrantScenario!$B$10,"2","6")/5,_xll.Woodstock.Analyst.Xcel.UDFs.GetIndicatorValue($R158,"Toutes les strates;",IntrantScenario!$B$7, IntrantScenario!$B$10,VLOOKUP($U$57,Periode,2,FALSE))/5))</f>
        <v>0</v>
      </c>
      <c r="V158" s="220">
        <f>IF(ISERROR(IF(EXACT(V$57,"Moyenne 2018-2043"),_xll.Woodstock.Analyst.Xcel.UDFs.GetIndicatorValueAverage($R158,"Toutes les strates;",IntrantScenario!$B$7, IntrantScenario!$B$10,"2","6")/5,_xll.Woodstock.Analyst.Xcel.UDFs.GetIndicatorValue($R158,"Toutes les strates;",IntrantScenario!$B$7, IntrantScenario!$B$10,VLOOKUP($V$57,Periode,2,FALSE))/5)),0,IF(EXACT(V$57,"Moyenne 2018-2043"),_xll.Woodstock.Analyst.Xcel.UDFs.GetIndicatorValueAverage($R158,"Toutes les strates;",IntrantScenario!$B$7, IntrantScenario!$B$10,"2","6")/5,_xll.Woodstock.Analyst.Xcel.UDFs.GetIndicatorValue($R158,"Toutes les strates;",IntrantScenario!$B$7, IntrantScenario!$B$10,VLOOKUP($V$57,Periode,2,FALSE))/5))</f>
        <v>0</v>
      </c>
      <c r="W158" s="220">
        <f>IF(ISERROR(IF(EXACT(W$57,"Moyenne 2018-2043"),_xll.Woodstock.Analyst.Xcel.UDFs.GetIndicatorValueAverage($R158,"Toutes les strates;",IntrantScenario!$B$7, IntrantScenario!$B$10,"2","6")/5,_xll.Woodstock.Analyst.Xcel.UDFs.GetIndicatorValue($R158,"Toutes les strates;",IntrantScenario!$B$7, IntrantScenario!$B$10,VLOOKUP($W$57,Periode,2,FALSE))/5)),0,IF(EXACT(W$57,"Moyenne 2018-2043"),_xll.Woodstock.Analyst.Xcel.UDFs.GetIndicatorValueAverage($R158,"Toutes les strates;",IntrantScenario!$B$7, IntrantScenario!$B$10,"2","6")/5,_xll.Woodstock.Analyst.Xcel.UDFs.GetIndicatorValue($R158,"Toutes les strates;",IntrantScenario!$B$7, IntrantScenario!$B$10,VLOOKUP($W$57,Periode,2,FALSE))/5))</f>
        <v>0</v>
      </c>
      <c r="X158" s="220">
        <f>IF(ISERROR(IF(EXACT(X$57,"Moyenne 2018-2043"),_xll.Woodstock.Analyst.Xcel.UDFs.GetIndicatorValueAverage($R158,"Toutes les strates;",IntrantScenario!$B$7, IntrantScenario!$B$10,"2","6")/5,_xll.Woodstock.Analyst.Xcel.UDFs.GetIndicatorValue($R158,"Toutes les strates;",IntrantScenario!$B$7, IntrantScenario!$B$10,VLOOKUP($X$57,Periode,2,FALSE))/5)),0,IF(EXACT(X$57,"Moyenne 2018-2043"),_xll.Woodstock.Analyst.Xcel.UDFs.GetIndicatorValueAverage($R158,"Toutes les strates;",IntrantScenario!$B$7, IntrantScenario!$B$10,"2","6")/5,_xll.Woodstock.Analyst.Xcel.UDFs.GetIndicatorValue($R158,"Toutes les strates;",IntrantScenario!$B$7, IntrantScenario!$B$10,VLOOKUP($X$57,Periode,2,FALSE))/5))</f>
        <v>0</v>
      </c>
      <c r="Y158" s="220">
        <f>IF(ISERROR(IF(EXACT(Y$57,"Moyenne 2018-2043"),_xll.Woodstock.Analyst.Xcel.UDFs.GetIndicatorValueAverage($R158,"Toutes les strates;",IntrantScenario!$B$7, IntrantScenario!$B$10,"2","6")/5,_xll.Woodstock.Analyst.Xcel.UDFs.GetIndicatorValue($R158,"Toutes les strates;",IntrantScenario!$B$7, IntrantScenario!$B$10,VLOOKUP($Y$57,Periode,2,FALSE))/5)),0,IF(EXACT(Y$57,"Moyenne 2018-2043"),_xll.Woodstock.Analyst.Xcel.UDFs.GetIndicatorValueAverage($R158,"Toutes les strates;",IntrantScenario!$B$7, IntrantScenario!$B$10,"2","6")/5,_xll.Woodstock.Analyst.Xcel.UDFs.GetIndicatorValue($R158,"Toutes les strates;",IntrantScenario!$B$7, IntrantScenario!$B$10,VLOOKUP($Y$57,Periode,2,FALSE))/5))</f>
        <v>0</v>
      </c>
      <c r="Z158" s="199">
        <f t="shared" si="78"/>
        <v>1135.96</v>
      </c>
      <c r="AA158" s="217">
        <f t="shared" si="79"/>
        <v>0</v>
      </c>
      <c r="AB158" s="198">
        <f t="shared" si="85"/>
        <v>0</v>
      </c>
      <c r="AC158" s="217">
        <f t="shared" si="80"/>
        <v>0</v>
      </c>
      <c r="AD158" s="198">
        <f t="shared" si="90"/>
        <v>0</v>
      </c>
      <c r="AE158" s="217">
        <f t="shared" si="81"/>
        <v>0</v>
      </c>
      <c r="AF158" s="198">
        <f t="shared" si="86"/>
        <v>0</v>
      </c>
      <c r="AG158" s="217">
        <f t="shared" si="82"/>
        <v>0</v>
      </c>
      <c r="AH158" s="198">
        <f t="shared" si="87"/>
        <v>0</v>
      </c>
      <c r="AI158" s="217">
        <f t="shared" si="83"/>
        <v>0</v>
      </c>
      <c r="AJ158" s="198">
        <f t="shared" si="88"/>
        <v>0</v>
      </c>
      <c r="AK158" s="217">
        <f t="shared" si="84"/>
        <v>0</v>
      </c>
      <c r="AL158" s="198">
        <f t="shared" si="89"/>
        <v>0</v>
      </c>
    </row>
    <row r="159" spans="18:38" ht="15" customHeight="1" x14ac:dyDescent="0.25">
      <c r="R159" s="178" t="s">
        <v>861</v>
      </c>
      <c r="S159" s="178"/>
      <c r="T159" s="220">
        <f>IF(ISERROR(IF(EXACT(T$57,"Moyenne 2018-2043"),_xll.Woodstock.Analyst.Xcel.UDFs.GetIndicatorValueAverage($R159,"Toutes les strates;",IntrantScenario!$B$7, IntrantScenario!$B$10,"2","6")/5,_xll.Woodstock.Analyst.Xcel.UDFs.GetIndicatorValue($R159,"Toutes les strates;",IntrantScenario!$B$7, IntrantScenario!$B$10,VLOOKUP(T$57,Periode,2,FALSE))/5)),0,IF(EXACT(T$57,"Moyenne 2018-2043"),_xll.Woodstock.Analyst.Xcel.UDFs.GetIndicatorValueAverage($R159,"Toutes les strates;",IntrantScenario!$B$7, IntrantScenario!$B$10,"2","6")/5,_xll.Woodstock.Analyst.Xcel.UDFs.GetIndicatorValue($R159,"Toutes les strates;",IntrantScenario!$B$7, IntrantScenario!$B$10,VLOOKUP(T$57,Periode,2,FALSE))/5))</f>
        <v>0</v>
      </c>
      <c r="U159" s="220">
        <f>IF(ISERROR(IF(EXACT(U$57,"Moyenne 2018-2043"),_xll.Woodstock.Analyst.Xcel.UDFs.GetIndicatorValueAverage($R159,"Toutes les strates;",IntrantScenario!$B$7, IntrantScenario!$B$10,"2","6")/5,_xll.Woodstock.Analyst.Xcel.UDFs.GetIndicatorValue($R159,"Toutes les strates;",IntrantScenario!$B$7, IntrantScenario!$B$10,VLOOKUP($U$57,Periode,2,FALSE))/5)),0,IF(EXACT(U$57,"Moyenne 2018-2043"),_xll.Woodstock.Analyst.Xcel.UDFs.GetIndicatorValueAverage($R159,"Toutes les strates;",IntrantScenario!$B$7, IntrantScenario!$B$10,"2","6")/5,_xll.Woodstock.Analyst.Xcel.UDFs.GetIndicatorValue($R159,"Toutes les strates;",IntrantScenario!$B$7, IntrantScenario!$B$10,VLOOKUP($U$57,Periode,2,FALSE))/5))</f>
        <v>0</v>
      </c>
      <c r="V159" s="220">
        <f>IF(ISERROR(IF(EXACT(V$57,"Moyenne 2018-2043"),_xll.Woodstock.Analyst.Xcel.UDFs.GetIndicatorValueAverage($R159,"Toutes les strates;",IntrantScenario!$B$7, IntrantScenario!$B$10,"2","6")/5,_xll.Woodstock.Analyst.Xcel.UDFs.GetIndicatorValue($R159,"Toutes les strates;",IntrantScenario!$B$7, IntrantScenario!$B$10,VLOOKUP($V$57,Periode,2,FALSE))/5)),0,IF(EXACT(V$57,"Moyenne 2018-2043"),_xll.Woodstock.Analyst.Xcel.UDFs.GetIndicatorValueAverage($R159,"Toutes les strates;",IntrantScenario!$B$7, IntrantScenario!$B$10,"2","6")/5,_xll.Woodstock.Analyst.Xcel.UDFs.GetIndicatorValue($R159,"Toutes les strates;",IntrantScenario!$B$7, IntrantScenario!$B$10,VLOOKUP($V$57,Periode,2,FALSE))/5))</f>
        <v>0</v>
      </c>
      <c r="W159" s="220">
        <f>IF(ISERROR(IF(EXACT(W$57,"Moyenne 2018-2043"),_xll.Woodstock.Analyst.Xcel.UDFs.GetIndicatorValueAverage($R159,"Toutes les strates;",IntrantScenario!$B$7, IntrantScenario!$B$10,"2","6")/5,_xll.Woodstock.Analyst.Xcel.UDFs.GetIndicatorValue($R159,"Toutes les strates;",IntrantScenario!$B$7, IntrantScenario!$B$10,VLOOKUP($W$57,Periode,2,FALSE))/5)),0,IF(EXACT(W$57,"Moyenne 2018-2043"),_xll.Woodstock.Analyst.Xcel.UDFs.GetIndicatorValueAverage($R159,"Toutes les strates;",IntrantScenario!$B$7, IntrantScenario!$B$10,"2","6")/5,_xll.Woodstock.Analyst.Xcel.UDFs.GetIndicatorValue($R159,"Toutes les strates;",IntrantScenario!$B$7, IntrantScenario!$B$10,VLOOKUP($W$57,Periode,2,FALSE))/5))</f>
        <v>0</v>
      </c>
      <c r="X159" s="220">
        <f>IF(ISERROR(IF(EXACT(X$57,"Moyenne 2018-2043"),_xll.Woodstock.Analyst.Xcel.UDFs.GetIndicatorValueAverage($R159,"Toutes les strates;",IntrantScenario!$B$7, IntrantScenario!$B$10,"2","6")/5,_xll.Woodstock.Analyst.Xcel.UDFs.GetIndicatorValue($R159,"Toutes les strates;",IntrantScenario!$B$7, IntrantScenario!$B$10,VLOOKUP($X$57,Periode,2,FALSE))/5)),0,IF(EXACT(X$57,"Moyenne 2018-2043"),_xll.Woodstock.Analyst.Xcel.UDFs.GetIndicatorValueAverage($R159,"Toutes les strates;",IntrantScenario!$B$7, IntrantScenario!$B$10,"2","6")/5,_xll.Woodstock.Analyst.Xcel.UDFs.GetIndicatorValue($R159,"Toutes les strates;",IntrantScenario!$B$7, IntrantScenario!$B$10,VLOOKUP($X$57,Periode,2,FALSE))/5))</f>
        <v>0</v>
      </c>
      <c r="Y159" s="220">
        <f>IF(ISERROR(IF(EXACT(Y$57,"Moyenne 2018-2043"),_xll.Woodstock.Analyst.Xcel.UDFs.GetIndicatorValueAverage($R159,"Toutes les strates;",IntrantScenario!$B$7, IntrantScenario!$B$10,"2","6")/5,_xll.Woodstock.Analyst.Xcel.UDFs.GetIndicatorValue($R159,"Toutes les strates;",IntrantScenario!$B$7, IntrantScenario!$B$10,VLOOKUP($Y$57,Periode,2,FALSE))/5)),0,IF(EXACT(Y$57,"Moyenne 2018-2043"),_xll.Woodstock.Analyst.Xcel.UDFs.GetIndicatorValueAverage($R159,"Toutes les strates;",IntrantScenario!$B$7, IntrantScenario!$B$10,"2","6")/5,_xll.Woodstock.Analyst.Xcel.UDFs.GetIndicatorValue($R159,"Toutes les strates;",IntrantScenario!$B$7, IntrantScenario!$B$10,VLOOKUP($Y$57,Periode,2,FALSE))/5))</f>
        <v>0</v>
      </c>
      <c r="Z159" s="199">
        <f t="shared" si="78"/>
        <v>1135.96</v>
      </c>
      <c r="AA159" s="217">
        <f t="shared" si="79"/>
        <v>0</v>
      </c>
      <c r="AB159" s="198">
        <f t="shared" si="85"/>
        <v>0</v>
      </c>
      <c r="AC159" s="217">
        <f t="shared" si="80"/>
        <v>0</v>
      </c>
      <c r="AD159" s="198">
        <f t="shared" si="90"/>
        <v>0</v>
      </c>
      <c r="AE159" s="217">
        <f t="shared" si="81"/>
        <v>0</v>
      </c>
      <c r="AF159" s="198">
        <f t="shared" si="86"/>
        <v>0</v>
      </c>
      <c r="AG159" s="217">
        <f t="shared" si="82"/>
        <v>0</v>
      </c>
      <c r="AH159" s="198">
        <f t="shared" si="87"/>
        <v>0</v>
      </c>
      <c r="AI159" s="217">
        <f t="shared" si="83"/>
        <v>0</v>
      </c>
      <c r="AJ159" s="198">
        <f t="shared" si="88"/>
        <v>0</v>
      </c>
      <c r="AK159" s="217">
        <f t="shared" si="84"/>
        <v>0</v>
      </c>
      <c r="AL159" s="198">
        <f t="shared" si="89"/>
        <v>0</v>
      </c>
    </row>
    <row r="160" spans="18:38" ht="15" customHeight="1" x14ac:dyDescent="0.25">
      <c r="R160" s="178" t="s">
        <v>862</v>
      </c>
      <c r="S160" s="178"/>
      <c r="T160" s="220">
        <f>IF(ISERROR(IF(EXACT(T$57,"Moyenne 2018-2043"),_xll.Woodstock.Analyst.Xcel.UDFs.GetIndicatorValueAverage($R160,"Toutes les strates;",IntrantScenario!$B$7, IntrantScenario!$B$10,"2","6")/5,_xll.Woodstock.Analyst.Xcel.UDFs.GetIndicatorValue($R160,"Toutes les strates;",IntrantScenario!$B$7, IntrantScenario!$B$10,VLOOKUP(T$57,Periode,2,FALSE))/5)),0,IF(EXACT(T$57,"Moyenne 2018-2043"),_xll.Woodstock.Analyst.Xcel.UDFs.GetIndicatorValueAverage($R160,"Toutes les strates;",IntrantScenario!$B$7, IntrantScenario!$B$10,"2","6")/5,_xll.Woodstock.Analyst.Xcel.UDFs.GetIndicatorValue($R160,"Toutes les strates;",IntrantScenario!$B$7, IntrantScenario!$B$10,VLOOKUP(T$57,Periode,2,FALSE))/5))</f>
        <v>0</v>
      </c>
      <c r="U160" s="220">
        <f>IF(ISERROR(IF(EXACT(U$57,"Moyenne 2018-2043"),_xll.Woodstock.Analyst.Xcel.UDFs.GetIndicatorValueAverage($R160,"Toutes les strates;",IntrantScenario!$B$7, IntrantScenario!$B$10,"2","6")/5,_xll.Woodstock.Analyst.Xcel.UDFs.GetIndicatorValue($R160,"Toutes les strates;",IntrantScenario!$B$7, IntrantScenario!$B$10,VLOOKUP($U$57,Periode,2,FALSE))/5)),0,IF(EXACT(U$57,"Moyenne 2018-2043"),_xll.Woodstock.Analyst.Xcel.UDFs.GetIndicatorValueAverage($R160,"Toutes les strates;",IntrantScenario!$B$7, IntrantScenario!$B$10,"2","6")/5,_xll.Woodstock.Analyst.Xcel.UDFs.GetIndicatorValue($R160,"Toutes les strates;",IntrantScenario!$B$7, IntrantScenario!$B$10,VLOOKUP($U$57,Periode,2,FALSE))/5))</f>
        <v>0</v>
      </c>
      <c r="V160" s="220">
        <f>IF(ISERROR(IF(EXACT(V$57,"Moyenne 2018-2043"),_xll.Woodstock.Analyst.Xcel.UDFs.GetIndicatorValueAverage($R160,"Toutes les strates;",IntrantScenario!$B$7, IntrantScenario!$B$10,"2","6")/5,_xll.Woodstock.Analyst.Xcel.UDFs.GetIndicatorValue($R160,"Toutes les strates;",IntrantScenario!$B$7, IntrantScenario!$B$10,VLOOKUP($V$57,Periode,2,FALSE))/5)),0,IF(EXACT(V$57,"Moyenne 2018-2043"),_xll.Woodstock.Analyst.Xcel.UDFs.GetIndicatorValueAverage($R160,"Toutes les strates;",IntrantScenario!$B$7, IntrantScenario!$B$10,"2","6")/5,_xll.Woodstock.Analyst.Xcel.UDFs.GetIndicatorValue($R160,"Toutes les strates;",IntrantScenario!$B$7, IntrantScenario!$B$10,VLOOKUP($V$57,Periode,2,FALSE))/5))</f>
        <v>0</v>
      </c>
      <c r="W160" s="220">
        <f>IF(ISERROR(IF(EXACT(W$57,"Moyenne 2018-2043"),_xll.Woodstock.Analyst.Xcel.UDFs.GetIndicatorValueAverage($R160,"Toutes les strates;",IntrantScenario!$B$7, IntrantScenario!$B$10,"2","6")/5,_xll.Woodstock.Analyst.Xcel.UDFs.GetIndicatorValue($R160,"Toutes les strates;",IntrantScenario!$B$7, IntrantScenario!$B$10,VLOOKUP($W$57,Periode,2,FALSE))/5)),0,IF(EXACT(W$57,"Moyenne 2018-2043"),_xll.Woodstock.Analyst.Xcel.UDFs.GetIndicatorValueAverage($R160,"Toutes les strates;",IntrantScenario!$B$7, IntrantScenario!$B$10,"2","6")/5,_xll.Woodstock.Analyst.Xcel.UDFs.GetIndicatorValue($R160,"Toutes les strates;",IntrantScenario!$B$7, IntrantScenario!$B$10,VLOOKUP($W$57,Periode,2,FALSE))/5))</f>
        <v>0</v>
      </c>
      <c r="X160" s="220">
        <f>IF(ISERROR(IF(EXACT(X$57,"Moyenne 2018-2043"),_xll.Woodstock.Analyst.Xcel.UDFs.GetIndicatorValueAverage($R160,"Toutes les strates;",IntrantScenario!$B$7, IntrantScenario!$B$10,"2","6")/5,_xll.Woodstock.Analyst.Xcel.UDFs.GetIndicatorValue($R160,"Toutes les strates;",IntrantScenario!$B$7, IntrantScenario!$B$10,VLOOKUP($X$57,Periode,2,FALSE))/5)),0,IF(EXACT(X$57,"Moyenne 2018-2043"),_xll.Woodstock.Analyst.Xcel.UDFs.GetIndicatorValueAverage($R160,"Toutes les strates;",IntrantScenario!$B$7, IntrantScenario!$B$10,"2","6")/5,_xll.Woodstock.Analyst.Xcel.UDFs.GetIndicatorValue($R160,"Toutes les strates;",IntrantScenario!$B$7, IntrantScenario!$B$10,VLOOKUP($X$57,Periode,2,FALSE))/5))</f>
        <v>0</v>
      </c>
      <c r="Y160" s="220">
        <f>IF(ISERROR(IF(EXACT(Y$57,"Moyenne 2018-2043"),_xll.Woodstock.Analyst.Xcel.UDFs.GetIndicatorValueAverage($R160,"Toutes les strates;",IntrantScenario!$B$7, IntrantScenario!$B$10,"2","6")/5,_xll.Woodstock.Analyst.Xcel.UDFs.GetIndicatorValue($R160,"Toutes les strates;",IntrantScenario!$B$7, IntrantScenario!$B$10,VLOOKUP($Y$57,Periode,2,FALSE))/5)),0,IF(EXACT(Y$57,"Moyenne 2018-2043"),_xll.Woodstock.Analyst.Xcel.UDFs.GetIndicatorValueAverage($R160,"Toutes les strates;",IntrantScenario!$B$7, IntrantScenario!$B$10,"2","6")/5,_xll.Woodstock.Analyst.Xcel.UDFs.GetIndicatorValue($R160,"Toutes les strates;",IntrantScenario!$B$7, IntrantScenario!$B$10,VLOOKUP($Y$57,Periode,2,FALSE))/5))</f>
        <v>0</v>
      </c>
      <c r="Z160" s="199">
        <f t="shared" si="78"/>
        <v>994.25</v>
      </c>
      <c r="AA160" s="217">
        <f t="shared" si="79"/>
        <v>0</v>
      </c>
      <c r="AB160" s="198">
        <f t="shared" si="85"/>
        <v>0</v>
      </c>
      <c r="AC160" s="217">
        <f t="shared" si="80"/>
        <v>0</v>
      </c>
      <c r="AD160" s="198">
        <f t="shared" si="90"/>
        <v>0</v>
      </c>
      <c r="AE160" s="217">
        <f t="shared" si="81"/>
        <v>0</v>
      </c>
      <c r="AF160" s="198">
        <f t="shared" si="86"/>
        <v>0</v>
      </c>
      <c r="AG160" s="217">
        <f t="shared" si="82"/>
        <v>0</v>
      </c>
      <c r="AH160" s="198">
        <f t="shared" si="87"/>
        <v>0</v>
      </c>
      <c r="AI160" s="217">
        <f t="shared" si="83"/>
        <v>0</v>
      </c>
      <c r="AJ160" s="198">
        <f t="shared" si="88"/>
        <v>0</v>
      </c>
      <c r="AK160" s="217">
        <f t="shared" si="84"/>
        <v>0</v>
      </c>
      <c r="AL160" s="198">
        <f t="shared" si="89"/>
        <v>0</v>
      </c>
    </row>
    <row r="161" spans="18:38" ht="15" customHeight="1" x14ac:dyDescent="0.25">
      <c r="R161" s="178" t="s">
        <v>863</v>
      </c>
      <c r="S161" s="178"/>
      <c r="T161" s="220">
        <f>IF(ISERROR(IF(EXACT(T$57,"Moyenne 2018-2043"),_xll.Woodstock.Analyst.Xcel.UDFs.GetIndicatorValueAverage($R161,"Toutes les strates;",IntrantScenario!$B$7, IntrantScenario!$B$10,"2","6")/5,_xll.Woodstock.Analyst.Xcel.UDFs.GetIndicatorValue($R161,"Toutes les strates;",IntrantScenario!$B$7, IntrantScenario!$B$10,VLOOKUP(T$57,Periode,2,FALSE))/5)),0,IF(EXACT(T$57,"Moyenne 2018-2043"),_xll.Woodstock.Analyst.Xcel.UDFs.GetIndicatorValueAverage($R161,"Toutes les strates;",IntrantScenario!$B$7, IntrantScenario!$B$10,"2","6")/5,_xll.Woodstock.Analyst.Xcel.UDFs.GetIndicatorValue($R161,"Toutes les strates;",IntrantScenario!$B$7, IntrantScenario!$B$10,VLOOKUP(T$57,Periode,2,FALSE))/5))</f>
        <v>0</v>
      </c>
      <c r="U161" s="220">
        <f>IF(ISERROR(IF(EXACT(U$57,"Moyenne 2018-2043"),_xll.Woodstock.Analyst.Xcel.UDFs.GetIndicatorValueAverage($R161,"Toutes les strates;",IntrantScenario!$B$7, IntrantScenario!$B$10,"2","6")/5,_xll.Woodstock.Analyst.Xcel.UDFs.GetIndicatorValue($R161,"Toutes les strates;",IntrantScenario!$B$7, IntrantScenario!$B$10,VLOOKUP($U$57,Periode,2,FALSE))/5)),0,IF(EXACT(U$57,"Moyenne 2018-2043"),_xll.Woodstock.Analyst.Xcel.UDFs.GetIndicatorValueAverage($R161,"Toutes les strates;",IntrantScenario!$B$7, IntrantScenario!$B$10,"2","6")/5,_xll.Woodstock.Analyst.Xcel.UDFs.GetIndicatorValue($R161,"Toutes les strates;",IntrantScenario!$B$7, IntrantScenario!$B$10,VLOOKUP($U$57,Periode,2,FALSE))/5))</f>
        <v>0</v>
      </c>
      <c r="V161" s="220">
        <f>IF(ISERROR(IF(EXACT(V$57,"Moyenne 2018-2043"),_xll.Woodstock.Analyst.Xcel.UDFs.GetIndicatorValueAverage($R161,"Toutes les strates;",IntrantScenario!$B$7, IntrantScenario!$B$10,"2","6")/5,_xll.Woodstock.Analyst.Xcel.UDFs.GetIndicatorValue($R161,"Toutes les strates;",IntrantScenario!$B$7, IntrantScenario!$B$10,VLOOKUP($V$57,Periode,2,FALSE))/5)),0,IF(EXACT(V$57,"Moyenne 2018-2043"),_xll.Woodstock.Analyst.Xcel.UDFs.GetIndicatorValueAverage($R161,"Toutes les strates;",IntrantScenario!$B$7, IntrantScenario!$B$10,"2","6")/5,_xll.Woodstock.Analyst.Xcel.UDFs.GetIndicatorValue($R161,"Toutes les strates;",IntrantScenario!$B$7, IntrantScenario!$B$10,VLOOKUP($V$57,Periode,2,FALSE))/5))</f>
        <v>0</v>
      </c>
      <c r="W161" s="220">
        <f>IF(ISERROR(IF(EXACT(W$57,"Moyenne 2018-2043"),_xll.Woodstock.Analyst.Xcel.UDFs.GetIndicatorValueAverage($R161,"Toutes les strates;",IntrantScenario!$B$7, IntrantScenario!$B$10,"2","6")/5,_xll.Woodstock.Analyst.Xcel.UDFs.GetIndicatorValue($R161,"Toutes les strates;",IntrantScenario!$B$7, IntrantScenario!$B$10,VLOOKUP($W$57,Periode,2,FALSE))/5)),0,IF(EXACT(W$57,"Moyenne 2018-2043"),_xll.Woodstock.Analyst.Xcel.UDFs.GetIndicatorValueAverage($R161,"Toutes les strates;",IntrantScenario!$B$7, IntrantScenario!$B$10,"2","6")/5,_xll.Woodstock.Analyst.Xcel.UDFs.GetIndicatorValue($R161,"Toutes les strates;",IntrantScenario!$B$7, IntrantScenario!$B$10,VLOOKUP($W$57,Periode,2,FALSE))/5))</f>
        <v>0</v>
      </c>
      <c r="X161" s="220">
        <f>IF(ISERROR(IF(EXACT(X$57,"Moyenne 2018-2043"),_xll.Woodstock.Analyst.Xcel.UDFs.GetIndicatorValueAverage($R161,"Toutes les strates;",IntrantScenario!$B$7, IntrantScenario!$B$10,"2","6")/5,_xll.Woodstock.Analyst.Xcel.UDFs.GetIndicatorValue($R161,"Toutes les strates;",IntrantScenario!$B$7, IntrantScenario!$B$10,VLOOKUP($X$57,Periode,2,FALSE))/5)),0,IF(EXACT(X$57,"Moyenne 2018-2043"),_xll.Woodstock.Analyst.Xcel.UDFs.GetIndicatorValueAverage($R161,"Toutes les strates;",IntrantScenario!$B$7, IntrantScenario!$B$10,"2","6")/5,_xll.Woodstock.Analyst.Xcel.UDFs.GetIndicatorValue($R161,"Toutes les strates;",IntrantScenario!$B$7, IntrantScenario!$B$10,VLOOKUP($X$57,Periode,2,FALSE))/5))</f>
        <v>0</v>
      </c>
      <c r="Y161" s="220">
        <f>IF(ISERROR(IF(EXACT(Y$57,"Moyenne 2018-2043"),_xll.Woodstock.Analyst.Xcel.UDFs.GetIndicatorValueAverage($R161,"Toutes les strates;",IntrantScenario!$B$7, IntrantScenario!$B$10,"2","6")/5,_xll.Woodstock.Analyst.Xcel.UDFs.GetIndicatorValue($R161,"Toutes les strates;",IntrantScenario!$B$7, IntrantScenario!$B$10,VLOOKUP($Y$57,Periode,2,FALSE))/5)),0,IF(EXACT(Y$57,"Moyenne 2018-2043"),_xll.Woodstock.Analyst.Xcel.UDFs.GetIndicatorValueAverage($R161,"Toutes les strates;",IntrantScenario!$B$7, IntrantScenario!$B$10,"2","6")/5,_xll.Woodstock.Analyst.Xcel.UDFs.GetIndicatorValue($R161,"Toutes les strates;",IntrantScenario!$B$7, IntrantScenario!$B$10,VLOOKUP($Y$57,Periode,2,FALSE))/5))</f>
        <v>0</v>
      </c>
      <c r="Z161" s="199">
        <f t="shared" si="78"/>
        <v>1202.3900000000001</v>
      </c>
      <c r="AA161" s="217">
        <f t="shared" si="79"/>
        <v>0</v>
      </c>
      <c r="AB161" s="198">
        <f t="shared" si="85"/>
        <v>0</v>
      </c>
      <c r="AC161" s="217">
        <f t="shared" si="80"/>
        <v>0</v>
      </c>
      <c r="AD161" s="198">
        <f t="shared" si="90"/>
        <v>0</v>
      </c>
      <c r="AE161" s="217">
        <f t="shared" si="81"/>
        <v>0</v>
      </c>
      <c r="AF161" s="198">
        <f t="shared" si="86"/>
        <v>0</v>
      </c>
      <c r="AG161" s="217">
        <f t="shared" si="82"/>
        <v>0</v>
      </c>
      <c r="AH161" s="198">
        <f t="shared" si="87"/>
        <v>0</v>
      </c>
      <c r="AI161" s="217">
        <f t="shared" si="83"/>
        <v>0</v>
      </c>
      <c r="AJ161" s="198">
        <f t="shared" si="88"/>
        <v>0</v>
      </c>
      <c r="AK161" s="217">
        <f t="shared" si="84"/>
        <v>0</v>
      </c>
      <c r="AL161" s="198">
        <f t="shared" si="89"/>
        <v>0</v>
      </c>
    </row>
    <row r="162" spans="18:38" ht="15" customHeight="1" x14ac:dyDescent="0.25">
      <c r="R162" s="204" t="s">
        <v>743</v>
      </c>
      <c r="S162" s="410" t="s">
        <v>987</v>
      </c>
      <c r="T162" s="408">
        <f t="shared" ref="T162:Y162" si="91">SUM(T163:T171)</f>
        <v>0</v>
      </c>
      <c r="U162" s="408">
        <f t="shared" si="91"/>
        <v>0</v>
      </c>
      <c r="V162" s="408">
        <f t="shared" si="91"/>
        <v>0</v>
      </c>
      <c r="W162" s="408">
        <f t="shared" si="91"/>
        <v>0</v>
      </c>
      <c r="X162" s="408">
        <f t="shared" si="91"/>
        <v>0</v>
      </c>
      <c r="Y162" s="408">
        <f t="shared" si="91"/>
        <v>0</v>
      </c>
      <c r="Z162" s="411">
        <f>IF(ISERROR(AA162/T162),0,AA162/T162)</f>
        <v>0</v>
      </c>
      <c r="AA162" s="487">
        <f>SUM(AA163:AA171)</f>
        <v>0</v>
      </c>
      <c r="AB162" s="413">
        <f t="shared" si="85"/>
        <v>0</v>
      </c>
      <c r="AC162" s="487">
        <f>SUM(AC163:AC171)</f>
        <v>0</v>
      </c>
      <c r="AD162" s="413">
        <f t="shared" si="90"/>
        <v>0</v>
      </c>
      <c r="AE162" s="487">
        <f>SUM(AE163:AE171)</f>
        <v>0</v>
      </c>
      <c r="AF162" s="413">
        <f t="shared" si="86"/>
        <v>0</v>
      </c>
      <c r="AG162" s="487">
        <f>SUM(AG163:AG171)</f>
        <v>0</v>
      </c>
      <c r="AH162" s="413">
        <f t="shared" si="87"/>
        <v>0</v>
      </c>
      <c r="AI162" s="487">
        <f>SUM(AI163:AI171)</f>
        <v>0</v>
      </c>
      <c r="AJ162" s="413">
        <f t="shared" si="88"/>
        <v>0</v>
      </c>
      <c r="AK162" s="487">
        <f>SUM(AK163:AK171)</f>
        <v>0</v>
      </c>
      <c r="AL162" s="413">
        <f t="shared" si="89"/>
        <v>0</v>
      </c>
    </row>
    <row r="163" spans="18:38" ht="15" customHeight="1" x14ac:dyDescent="0.25">
      <c r="R163" s="178" t="s">
        <v>864</v>
      </c>
      <c r="S163" s="410"/>
      <c r="T163" s="220">
        <f>IF(ISERROR(IF(EXACT(T$57,"Moyenne 2018-2043"),_xll.Woodstock.Analyst.Xcel.UDFs.GetIndicatorValueAverage($R163,"Toutes les strates;",IntrantScenario!$B$7, IntrantScenario!$B$10,"2","6")/5,_xll.Woodstock.Analyst.Xcel.UDFs.GetIndicatorValue($R163,"Toutes les strates;",IntrantScenario!$B$7, IntrantScenario!$B$10,VLOOKUP(T$57,Periode,2,FALSE))/5)),0,IF(EXACT(T$57,"Moyenne 2018-2043"),_xll.Woodstock.Analyst.Xcel.UDFs.GetIndicatorValueAverage($R163,"Toutes les strates;",IntrantScenario!$B$7, IntrantScenario!$B$10,"2","6")/5,_xll.Woodstock.Analyst.Xcel.UDFs.GetIndicatorValue($R163,"Toutes les strates;",IntrantScenario!$B$7, IntrantScenario!$B$10,VLOOKUP(T$57,Periode,2,FALSE))/5))</f>
        <v>0</v>
      </c>
      <c r="U163" s="220">
        <f>IF(ISERROR(IF(EXACT(U$57,"Moyenne 2018-2043"),_xll.Woodstock.Analyst.Xcel.UDFs.GetIndicatorValueAverage($R163,"Toutes les strates;",IntrantScenario!$B$7, IntrantScenario!$B$10,"2","6")/5,_xll.Woodstock.Analyst.Xcel.UDFs.GetIndicatorValue($R163,"Toutes les strates;",IntrantScenario!$B$7, IntrantScenario!$B$10,VLOOKUP($U$57,Periode,2,FALSE))/5)),0,IF(EXACT(U$57,"Moyenne 2018-2043"),_xll.Woodstock.Analyst.Xcel.UDFs.GetIndicatorValueAverage($R163,"Toutes les strates;",IntrantScenario!$B$7, IntrantScenario!$B$10,"2","6")/5,_xll.Woodstock.Analyst.Xcel.UDFs.GetIndicatorValue($R163,"Toutes les strates;",IntrantScenario!$B$7, IntrantScenario!$B$10,VLOOKUP($U$57,Periode,2,FALSE))/5))</f>
        <v>0</v>
      </c>
      <c r="V163" s="220">
        <f>IF(ISERROR(IF(EXACT(V$57,"Moyenne 2018-2043"),_xll.Woodstock.Analyst.Xcel.UDFs.GetIndicatorValueAverage($R163,"Toutes les strates;",IntrantScenario!$B$7, IntrantScenario!$B$10,"2","6")/5,_xll.Woodstock.Analyst.Xcel.UDFs.GetIndicatorValue($R163,"Toutes les strates;",IntrantScenario!$B$7, IntrantScenario!$B$10,VLOOKUP($V$57,Periode,2,FALSE))/5)),0,IF(EXACT(V$57,"Moyenne 2018-2043"),_xll.Woodstock.Analyst.Xcel.UDFs.GetIndicatorValueAverage($R163,"Toutes les strates;",IntrantScenario!$B$7, IntrantScenario!$B$10,"2","6")/5,_xll.Woodstock.Analyst.Xcel.UDFs.GetIndicatorValue($R163,"Toutes les strates;",IntrantScenario!$B$7, IntrantScenario!$B$10,VLOOKUP($V$57,Periode,2,FALSE))/5))</f>
        <v>0</v>
      </c>
      <c r="W163" s="220">
        <f>IF(ISERROR(IF(EXACT(W$57,"Moyenne 2018-2043"),_xll.Woodstock.Analyst.Xcel.UDFs.GetIndicatorValueAverage($R163,"Toutes les strates;",IntrantScenario!$B$7, IntrantScenario!$B$10,"2","6")/5,_xll.Woodstock.Analyst.Xcel.UDFs.GetIndicatorValue($R163,"Toutes les strates;",IntrantScenario!$B$7, IntrantScenario!$B$10,VLOOKUP($W$57,Periode,2,FALSE))/5)),0,IF(EXACT(W$57,"Moyenne 2018-2043"),_xll.Woodstock.Analyst.Xcel.UDFs.GetIndicatorValueAverage($R163,"Toutes les strates;",IntrantScenario!$B$7, IntrantScenario!$B$10,"2","6")/5,_xll.Woodstock.Analyst.Xcel.UDFs.GetIndicatorValue($R163,"Toutes les strates;",IntrantScenario!$B$7, IntrantScenario!$B$10,VLOOKUP($W$57,Periode,2,FALSE))/5))</f>
        <v>0</v>
      </c>
      <c r="X163" s="220">
        <f>IF(ISERROR(IF(EXACT(X$57,"Moyenne 2018-2043"),_xll.Woodstock.Analyst.Xcel.UDFs.GetIndicatorValueAverage($R163,"Toutes les strates;",IntrantScenario!$B$7, IntrantScenario!$B$10,"2","6")/5,_xll.Woodstock.Analyst.Xcel.UDFs.GetIndicatorValue($R163,"Toutes les strates;",IntrantScenario!$B$7, IntrantScenario!$B$10,VLOOKUP($X$57,Periode,2,FALSE))/5)),0,IF(EXACT(X$57,"Moyenne 2018-2043"),_xll.Woodstock.Analyst.Xcel.UDFs.GetIndicatorValueAverage($R163,"Toutes les strates;",IntrantScenario!$B$7, IntrantScenario!$B$10,"2","6")/5,_xll.Woodstock.Analyst.Xcel.UDFs.GetIndicatorValue($R163,"Toutes les strates;",IntrantScenario!$B$7, IntrantScenario!$B$10,VLOOKUP($X$57,Periode,2,FALSE))/5))</f>
        <v>0</v>
      </c>
      <c r="Y163" s="220">
        <f>IF(ISERROR(IF(EXACT(Y$57,"Moyenne 2018-2043"),_xll.Woodstock.Analyst.Xcel.UDFs.GetIndicatorValueAverage($R163,"Toutes les strates;",IntrantScenario!$B$7, IntrantScenario!$B$10,"2","6")/5,_xll.Woodstock.Analyst.Xcel.UDFs.GetIndicatorValue($R163,"Toutes les strates;",IntrantScenario!$B$7, IntrantScenario!$B$10,VLOOKUP($Y$57,Periode,2,FALSE))/5)),0,IF(EXACT(Y$57,"Moyenne 2018-2043"),_xll.Woodstock.Analyst.Xcel.UDFs.GetIndicatorValueAverage($R163,"Toutes les strates;",IntrantScenario!$B$7, IntrantScenario!$B$10,"2","6")/5,_xll.Woodstock.Analyst.Xcel.UDFs.GetIndicatorValue($R163,"Toutes les strates;",IntrantScenario!$B$7, IntrantScenario!$B$10,VLOOKUP($Y$57,Periode,2,FALSE))/5))</f>
        <v>0</v>
      </c>
      <c r="Z163" s="199">
        <f t="shared" ref="Z163:Z171" si="92">IFERROR(VLOOKUP($R163,DataTauxTs,4,FALSE),0)</f>
        <v>1485.45</v>
      </c>
      <c r="AA163" s="217">
        <f t="shared" ref="AA163:AA171" si="93">$Z163*T163</f>
        <v>0</v>
      </c>
      <c r="AB163" s="198">
        <f t="shared" si="85"/>
        <v>0</v>
      </c>
      <c r="AC163" s="217">
        <f t="shared" ref="AC163:AC171" si="94">$Z163*U163</f>
        <v>0</v>
      </c>
      <c r="AD163" s="198">
        <f t="shared" si="90"/>
        <v>0</v>
      </c>
      <c r="AE163" s="217">
        <f t="shared" ref="AE163:AE171" si="95">$Z163*V163</f>
        <v>0</v>
      </c>
      <c r="AF163" s="198">
        <f t="shared" si="86"/>
        <v>0</v>
      </c>
      <c r="AG163" s="217">
        <f t="shared" ref="AG163:AG171" si="96">$Z163*W163</f>
        <v>0</v>
      </c>
      <c r="AH163" s="198">
        <f t="shared" si="87"/>
        <v>0</v>
      </c>
      <c r="AI163" s="217">
        <f t="shared" ref="AI163:AI171" si="97">$Z163*X163</f>
        <v>0</v>
      </c>
      <c r="AJ163" s="198">
        <f t="shared" si="88"/>
        <v>0</v>
      </c>
      <c r="AK163" s="217">
        <f t="shared" ref="AK163:AK171" si="98">$Z163*Y163</f>
        <v>0</v>
      </c>
      <c r="AL163" s="198">
        <f t="shared" si="89"/>
        <v>0</v>
      </c>
    </row>
    <row r="164" spans="18:38" ht="15" customHeight="1" x14ac:dyDescent="0.25">
      <c r="R164" s="178" t="s">
        <v>865</v>
      </c>
      <c r="S164" s="410"/>
      <c r="T164" s="220">
        <f>IF(ISERROR(IF(EXACT(T$57,"Moyenne 2018-2043"),_xll.Woodstock.Analyst.Xcel.UDFs.GetIndicatorValueAverage($R164,"Toutes les strates;",IntrantScenario!$B$7, IntrantScenario!$B$10,"2","6")/5,_xll.Woodstock.Analyst.Xcel.UDFs.GetIndicatorValue($R164,"Toutes les strates;",IntrantScenario!$B$7, IntrantScenario!$B$10,VLOOKUP(T$57,Periode,2,FALSE))/5)),0,IF(EXACT(T$57,"Moyenne 2018-2043"),_xll.Woodstock.Analyst.Xcel.UDFs.GetIndicatorValueAverage($R164,"Toutes les strates;",IntrantScenario!$B$7, IntrantScenario!$B$10,"2","6")/5,_xll.Woodstock.Analyst.Xcel.UDFs.GetIndicatorValue($R164,"Toutes les strates;",IntrantScenario!$B$7, IntrantScenario!$B$10,VLOOKUP(T$57,Periode,2,FALSE))/5))</f>
        <v>0</v>
      </c>
      <c r="U164" s="220">
        <f>IF(ISERROR(IF(EXACT(U$57,"Moyenne 2018-2043"),_xll.Woodstock.Analyst.Xcel.UDFs.GetIndicatorValueAverage($R164,"Toutes les strates;",IntrantScenario!$B$7, IntrantScenario!$B$10,"2","6")/5,_xll.Woodstock.Analyst.Xcel.UDFs.GetIndicatorValue($R164,"Toutes les strates;",IntrantScenario!$B$7, IntrantScenario!$B$10,VLOOKUP($U$57,Periode,2,FALSE))/5)),0,IF(EXACT(U$57,"Moyenne 2018-2043"),_xll.Woodstock.Analyst.Xcel.UDFs.GetIndicatorValueAverage($R164,"Toutes les strates;",IntrantScenario!$B$7, IntrantScenario!$B$10,"2","6")/5,_xll.Woodstock.Analyst.Xcel.UDFs.GetIndicatorValue($R164,"Toutes les strates;",IntrantScenario!$B$7, IntrantScenario!$B$10,VLOOKUP($U$57,Periode,2,FALSE))/5))</f>
        <v>0</v>
      </c>
      <c r="V164" s="220">
        <f>IF(ISERROR(IF(EXACT(V$57,"Moyenne 2018-2043"),_xll.Woodstock.Analyst.Xcel.UDFs.GetIndicatorValueAverage($R164,"Toutes les strates;",IntrantScenario!$B$7, IntrantScenario!$B$10,"2","6")/5,_xll.Woodstock.Analyst.Xcel.UDFs.GetIndicatorValue($R164,"Toutes les strates;",IntrantScenario!$B$7, IntrantScenario!$B$10,VLOOKUP($V$57,Periode,2,FALSE))/5)),0,IF(EXACT(V$57,"Moyenne 2018-2043"),_xll.Woodstock.Analyst.Xcel.UDFs.GetIndicatorValueAverage($R164,"Toutes les strates;",IntrantScenario!$B$7, IntrantScenario!$B$10,"2","6")/5,_xll.Woodstock.Analyst.Xcel.UDFs.GetIndicatorValue($R164,"Toutes les strates;",IntrantScenario!$B$7, IntrantScenario!$B$10,VLOOKUP($V$57,Periode,2,FALSE))/5))</f>
        <v>0</v>
      </c>
      <c r="W164" s="220">
        <f>IF(ISERROR(IF(EXACT(W$57,"Moyenne 2018-2043"),_xll.Woodstock.Analyst.Xcel.UDFs.GetIndicatorValueAverage($R164,"Toutes les strates;",IntrantScenario!$B$7, IntrantScenario!$B$10,"2","6")/5,_xll.Woodstock.Analyst.Xcel.UDFs.GetIndicatorValue($R164,"Toutes les strates;",IntrantScenario!$B$7, IntrantScenario!$B$10,VLOOKUP($W$57,Periode,2,FALSE))/5)),0,IF(EXACT(W$57,"Moyenne 2018-2043"),_xll.Woodstock.Analyst.Xcel.UDFs.GetIndicatorValueAverage($R164,"Toutes les strates;",IntrantScenario!$B$7, IntrantScenario!$B$10,"2","6")/5,_xll.Woodstock.Analyst.Xcel.UDFs.GetIndicatorValue($R164,"Toutes les strates;",IntrantScenario!$B$7, IntrantScenario!$B$10,VLOOKUP($W$57,Periode,2,FALSE))/5))</f>
        <v>0</v>
      </c>
      <c r="X164" s="220">
        <f>IF(ISERROR(IF(EXACT(X$57,"Moyenne 2018-2043"),_xll.Woodstock.Analyst.Xcel.UDFs.GetIndicatorValueAverage($R164,"Toutes les strates;",IntrantScenario!$B$7, IntrantScenario!$B$10,"2","6")/5,_xll.Woodstock.Analyst.Xcel.UDFs.GetIndicatorValue($R164,"Toutes les strates;",IntrantScenario!$B$7, IntrantScenario!$B$10,VLOOKUP($X$57,Periode,2,FALSE))/5)),0,IF(EXACT(X$57,"Moyenne 2018-2043"),_xll.Woodstock.Analyst.Xcel.UDFs.GetIndicatorValueAverage($R164,"Toutes les strates;",IntrantScenario!$B$7, IntrantScenario!$B$10,"2","6")/5,_xll.Woodstock.Analyst.Xcel.UDFs.GetIndicatorValue($R164,"Toutes les strates;",IntrantScenario!$B$7, IntrantScenario!$B$10,VLOOKUP($X$57,Periode,2,FALSE))/5))</f>
        <v>0</v>
      </c>
      <c r="Y164" s="220">
        <f>IF(ISERROR(IF(EXACT(Y$57,"Moyenne 2018-2043"),_xll.Woodstock.Analyst.Xcel.UDFs.GetIndicatorValueAverage($R164,"Toutes les strates;",IntrantScenario!$B$7, IntrantScenario!$B$10,"2","6")/5,_xll.Woodstock.Analyst.Xcel.UDFs.GetIndicatorValue($R164,"Toutes les strates;",IntrantScenario!$B$7, IntrantScenario!$B$10,VLOOKUP($Y$57,Periode,2,FALSE))/5)),0,IF(EXACT(Y$57,"Moyenne 2018-2043"),_xll.Woodstock.Analyst.Xcel.UDFs.GetIndicatorValueAverage($R164,"Toutes les strates;",IntrantScenario!$B$7, IntrantScenario!$B$10,"2","6")/5,_xll.Woodstock.Analyst.Xcel.UDFs.GetIndicatorValue($R164,"Toutes les strates;",IntrantScenario!$B$7, IntrantScenario!$B$10,VLOOKUP($Y$57,Periode,2,FALSE))/5))</f>
        <v>0</v>
      </c>
      <c r="Z164" s="199">
        <f t="shared" si="92"/>
        <v>1485.45</v>
      </c>
      <c r="AA164" s="217">
        <f t="shared" si="93"/>
        <v>0</v>
      </c>
      <c r="AB164" s="198">
        <f t="shared" si="85"/>
        <v>0</v>
      </c>
      <c r="AC164" s="217">
        <f t="shared" si="94"/>
        <v>0</v>
      </c>
      <c r="AD164" s="198">
        <f t="shared" si="90"/>
        <v>0</v>
      </c>
      <c r="AE164" s="217">
        <f t="shared" si="95"/>
        <v>0</v>
      </c>
      <c r="AF164" s="198">
        <f t="shared" si="86"/>
        <v>0</v>
      </c>
      <c r="AG164" s="217">
        <f t="shared" si="96"/>
        <v>0</v>
      </c>
      <c r="AH164" s="198">
        <f t="shared" si="87"/>
        <v>0</v>
      </c>
      <c r="AI164" s="217">
        <f t="shared" si="97"/>
        <v>0</v>
      </c>
      <c r="AJ164" s="198">
        <f t="shared" si="88"/>
        <v>0</v>
      </c>
      <c r="AK164" s="217">
        <f t="shared" si="98"/>
        <v>0</v>
      </c>
      <c r="AL164" s="198">
        <f t="shared" si="89"/>
        <v>0</v>
      </c>
    </row>
    <row r="165" spans="18:38" ht="15" customHeight="1" x14ac:dyDescent="0.25">
      <c r="R165" s="178" t="s">
        <v>866</v>
      </c>
      <c r="S165" s="410"/>
      <c r="T165" s="220">
        <f>IF(ISERROR(IF(EXACT(T$57,"Moyenne 2018-2043"),_xll.Woodstock.Analyst.Xcel.UDFs.GetIndicatorValueAverage($R165,"Toutes les strates;",IntrantScenario!$B$7, IntrantScenario!$B$10,"2","6")/5,_xll.Woodstock.Analyst.Xcel.UDFs.GetIndicatorValue($R165,"Toutes les strates;",IntrantScenario!$B$7, IntrantScenario!$B$10,VLOOKUP(T$57,Periode,2,FALSE))/5)),0,IF(EXACT(T$57,"Moyenne 2018-2043"),_xll.Woodstock.Analyst.Xcel.UDFs.GetIndicatorValueAverage($R165,"Toutes les strates;",IntrantScenario!$B$7, IntrantScenario!$B$10,"2","6")/5,_xll.Woodstock.Analyst.Xcel.UDFs.GetIndicatorValue($R165,"Toutes les strates;",IntrantScenario!$B$7, IntrantScenario!$B$10,VLOOKUP(T$57,Periode,2,FALSE))/5))</f>
        <v>0</v>
      </c>
      <c r="U165" s="220">
        <f>IF(ISERROR(IF(EXACT(U$57,"Moyenne 2018-2043"),_xll.Woodstock.Analyst.Xcel.UDFs.GetIndicatorValueAverage($R165,"Toutes les strates;",IntrantScenario!$B$7, IntrantScenario!$B$10,"2","6")/5,_xll.Woodstock.Analyst.Xcel.UDFs.GetIndicatorValue($R165,"Toutes les strates;",IntrantScenario!$B$7, IntrantScenario!$B$10,VLOOKUP($U$57,Periode,2,FALSE))/5)),0,IF(EXACT(U$57,"Moyenne 2018-2043"),_xll.Woodstock.Analyst.Xcel.UDFs.GetIndicatorValueAverage($R165,"Toutes les strates;",IntrantScenario!$B$7, IntrantScenario!$B$10,"2","6")/5,_xll.Woodstock.Analyst.Xcel.UDFs.GetIndicatorValue($R165,"Toutes les strates;",IntrantScenario!$B$7, IntrantScenario!$B$10,VLOOKUP($U$57,Periode,2,FALSE))/5))</f>
        <v>0</v>
      </c>
      <c r="V165" s="220">
        <f>IF(ISERROR(IF(EXACT(V$57,"Moyenne 2018-2043"),_xll.Woodstock.Analyst.Xcel.UDFs.GetIndicatorValueAverage($R165,"Toutes les strates;",IntrantScenario!$B$7, IntrantScenario!$B$10,"2","6")/5,_xll.Woodstock.Analyst.Xcel.UDFs.GetIndicatorValue($R165,"Toutes les strates;",IntrantScenario!$B$7, IntrantScenario!$B$10,VLOOKUP($V$57,Periode,2,FALSE))/5)),0,IF(EXACT(V$57,"Moyenne 2018-2043"),_xll.Woodstock.Analyst.Xcel.UDFs.GetIndicatorValueAverage($R165,"Toutes les strates;",IntrantScenario!$B$7, IntrantScenario!$B$10,"2","6")/5,_xll.Woodstock.Analyst.Xcel.UDFs.GetIndicatorValue($R165,"Toutes les strates;",IntrantScenario!$B$7, IntrantScenario!$B$10,VLOOKUP($V$57,Periode,2,FALSE))/5))</f>
        <v>0</v>
      </c>
      <c r="W165" s="220">
        <f>IF(ISERROR(IF(EXACT(W$57,"Moyenne 2018-2043"),_xll.Woodstock.Analyst.Xcel.UDFs.GetIndicatorValueAverage($R165,"Toutes les strates;",IntrantScenario!$B$7, IntrantScenario!$B$10,"2","6")/5,_xll.Woodstock.Analyst.Xcel.UDFs.GetIndicatorValue($R165,"Toutes les strates;",IntrantScenario!$B$7, IntrantScenario!$B$10,VLOOKUP($W$57,Periode,2,FALSE))/5)),0,IF(EXACT(W$57,"Moyenne 2018-2043"),_xll.Woodstock.Analyst.Xcel.UDFs.GetIndicatorValueAverage($R165,"Toutes les strates;",IntrantScenario!$B$7, IntrantScenario!$B$10,"2","6")/5,_xll.Woodstock.Analyst.Xcel.UDFs.GetIndicatorValue($R165,"Toutes les strates;",IntrantScenario!$B$7, IntrantScenario!$B$10,VLOOKUP($W$57,Periode,2,FALSE))/5))</f>
        <v>0</v>
      </c>
      <c r="X165" s="220">
        <f>IF(ISERROR(IF(EXACT(X$57,"Moyenne 2018-2043"),_xll.Woodstock.Analyst.Xcel.UDFs.GetIndicatorValueAverage($R165,"Toutes les strates;",IntrantScenario!$B$7, IntrantScenario!$B$10,"2","6")/5,_xll.Woodstock.Analyst.Xcel.UDFs.GetIndicatorValue($R165,"Toutes les strates;",IntrantScenario!$B$7, IntrantScenario!$B$10,VLOOKUP($X$57,Periode,2,FALSE))/5)),0,IF(EXACT(X$57,"Moyenne 2018-2043"),_xll.Woodstock.Analyst.Xcel.UDFs.GetIndicatorValueAverage($R165,"Toutes les strates;",IntrantScenario!$B$7, IntrantScenario!$B$10,"2","6")/5,_xll.Woodstock.Analyst.Xcel.UDFs.GetIndicatorValue($R165,"Toutes les strates;",IntrantScenario!$B$7, IntrantScenario!$B$10,VLOOKUP($X$57,Periode,2,FALSE))/5))</f>
        <v>0</v>
      </c>
      <c r="Y165" s="220">
        <f>IF(ISERROR(IF(EXACT(Y$57,"Moyenne 2018-2043"),_xll.Woodstock.Analyst.Xcel.UDFs.GetIndicatorValueAverage($R165,"Toutes les strates;",IntrantScenario!$B$7, IntrantScenario!$B$10,"2","6")/5,_xll.Woodstock.Analyst.Xcel.UDFs.GetIndicatorValue($R165,"Toutes les strates;",IntrantScenario!$B$7, IntrantScenario!$B$10,VLOOKUP($Y$57,Periode,2,FALSE))/5)),0,IF(EXACT(Y$57,"Moyenne 2018-2043"),_xll.Woodstock.Analyst.Xcel.UDFs.GetIndicatorValueAverage($R165,"Toutes les strates;",IntrantScenario!$B$7, IntrantScenario!$B$10,"2","6")/5,_xll.Woodstock.Analyst.Xcel.UDFs.GetIndicatorValue($R165,"Toutes les strates;",IntrantScenario!$B$7, IntrantScenario!$B$10,VLOOKUP($Y$57,Periode,2,FALSE))/5))</f>
        <v>0</v>
      </c>
      <c r="Z165" s="199">
        <f t="shared" si="92"/>
        <v>0</v>
      </c>
      <c r="AA165" s="217">
        <f t="shared" si="93"/>
        <v>0</v>
      </c>
      <c r="AB165" s="198">
        <f t="shared" si="85"/>
        <v>0</v>
      </c>
      <c r="AC165" s="217">
        <f t="shared" si="94"/>
        <v>0</v>
      </c>
      <c r="AD165" s="198">
        <f t="shared" si="90"/>
        <v>0</v>
      </c>
      <c r="AE165" s="217">
        <f t="shared" si="95"/>
        <v>0</v>
      </c>
      <c r="AF165" s="198">
        <f t="shared" si="86"/>
        <v>0</v>
      </c>
      <c r="AG165" s="217">
        <f t="shared" si="96"/>
        <v>0</v>
      </c>
      <c r="AH165" s="198">
        <f t="shared" si="87"/>
        <v>0</v>
      </c>
      <c r="AI165" s="217">
        <f t="shared" si="97"/>
        <v>0</v>
      </c>
      <c r="AJ165" s="198">
        <f t="shared" si="88"/>
        <v>0</v>
      </c>
      <c r="AK165" s="217">
        <f t="shared" si="98"/>
        <v>0</v>
      </c>
      <c r="AL165" s="198">
        <f t="shared" si="89"/>
        <v>0</v>
      </c>
    </row>
    <row r="166" spans="18:38" ht="15" customHeight="1" x14ac:dyDescent="0.25">
      <c r="R166" s="178" t="s">
        <v>867</v>
      </c>
      <c r="S166" s="410"/>
      <c r="T166" s="220">
        <f>IF(ISERROR(IF(EXACT(T$57,"Moyenne 2018-2043"),_xll.Woodstock.Analyst.Xcel.UDFs.GetIndicatorValueAverage($R166,"Toutes les strates;",IntrantScenario!$B$7, IntrantScenario!$B$10,"2","6")/5,_xll.Woodstock.Analyst.Xcel.UDFs.GetIndicatorValue($R166,"Toutes les strates;",IntrantScenario!$B$7, IntrantScenario!$B$10,VLOOKUP(T$57,Periode,2,FALSE))/5)),0,IF(EXACT(T$57,"Moyenne 2018-2043"),_xll.Woodstock.Analyst.Xcel.UDFs.GetIndicatorValueAverage($R166,"Toutes les strates;",IntrantScenario!$B$7, IntrantScenario!$B$10,"2","6")/5,_xll.Woodstock.Analyst.Xcel.UDFs.GetIndicatorValue($R166,"Toutes les strates;",IntrantScenario!$B$7, IntrantScenario!$B$10,VLOOKUP(T$57,Periode,2,FALSE))/5))</f>
        <v>0</v>
      </c>
      <c r="U166" s="220">
        <f>IF(ISERROR(IF(EXACT(U$57,"Moyenne 2018-2043"),_xll.Woodstock.Analyst.Xcel.UDFs.GetIndicatorValueAverage($R166,"Toutes les strates;",IntrantScenario!$B$7, IntrantScenario!$B$10,"2","6")/5,_xll.Woodstock.Analyst.Xcel.UDFs.GetIndicatorValue($R166,"Toutes les strates;",IntrantScenario!$B$7, IntrantScenario!$B$10,VLOOKUP($U$57,Periode,2,FALSE))/5)),0,IF(EXACT(U$57,"Moyenne 2018-2043"),_xll.Woodstock.Analyst.Xcel.UDFs.GetIndicatorValueAverage($R166,"Toutes les strates;",IntrantScenario!$B$7, IntrantScenario!$B$10,"2","6")/5,_xll.Woodstock.Analyst.Xcel.UDFs.GetIndicatorValue($R166,"Toutes les strates;",IntrantScenario!$B$7, IntrantScenario!$B$10,VLOOKUP($U$57,Periode,2,FALSE))/5))</f>
        <v>0</v>
      </c>
      <c r="V166" s="220">
        <f>IF(ISERROR(IF(EXACT(V$57,"Moyenne 2018-2043"),_xll.Woodstock.Analyst.Xcel.UDFs.GetIndicatorValueAverage($R166,"Toutes les strates;",IntrantScenario!$B$7, IntrantScenario!$B$10,"2","6")/5,_xll.Woodstock.Analyst.Xcel.UDFs.GetIndicatorValue($R166,"Toutes les strates;",IntrantScenario!$B$7, IntrantScenario!$B$10,VLOOKUP($V$57,Periode,2,FALSE))/5)),0,IF(EXACT(V$57,"Moyenne 2018-2043"),_xll.Woodstock.Analyst.Xcel.UDFs.GetIndicatorValueAverage($R166,"Toutes les strates;",IntrantScenario!$B$7, IntrantScenario!$B$10,"2","6")/5,_xll.Woodstock.Analyst.Xcel.UDFs.GetIndicatorValue($R166,"Toutes les strates;",IntrantScenario!$B$7, IntrantScenario!$B$10,VLOOKUP($V$57,Periode,2,FALSE))/5))</f>
        <v>0</v>
      </c>
      <c r="W166" s="220">
        <f>IF(ISERROR(IF(EXACT(W$57,"Moyenne 2018-2043"),_xll.Woodstock.Analyst.Xcel.UDFs.GetIndicatorValueAverage($R166,"Toutes les strates;",IntrantScenario!$B$7, IntrantScenario!$B$10,"2","6")/5,_xll.Woodstock.Analyst.Xcel.UDFs.GetIndicatorValue($R166,"Toutes les strates;",IntrantScenario!$B$7, IntrantScenario!$B$10,VLOOKUP($W$57,Periode,2,FALSE))/5)),0,IF(EXACT(W$57,"Moyenne 2018-2043"),_xll.Woodstock.Analyst.Xcel.UDFs.GetIndicatorValueAverage($R166,"Toutes les strates;",IntrantScenario!$B$7, IntrantScenario!$B$10,"2","6")/5,_xll.Woodstock.Analyst.Xcel.UDFs.GetIndicatorValue($R166,"Toutes les strates;",IntrantScenario!$B$7, IntrantScenario!$B$10,VLOOKUP($W$57,Periode,2,FALSE))/5))</f>
        <v>0</v>
      </c>
      <c r="X166" s="220">
        <f>IF(ISERROR(IF(EXACT(X$57,"Moyenne 2018-2043"),_xll.Woodstock.Analyst.Xcel.UDFs.GetIndicatorValueAverage($R166,"Toutes les strates;",IntrantScenario!$B$7, IntrantScenario!$B$10,"2","6")/5,_xll.Woodstock.Analyst.Xcel.UDFs.GetIndicatorValue($R166,"Toutes les strates;",IntrantScenario!$B$7, IntrantScenario!$B$10,VLOOKUP($X$57,Periode,2,FALSE))/5)),0,IF(EXACT(X$57,"Moyenne 2018-2043"),_xll.Woodstock.Analyst.Xcel.UDFs.GetIndicatorValueAverage($R166,"Toutes les strates;",IntrantScenario!$B$7, IntrantScenario!$B$10,"2","6")/5,_xll.Woodstock.Analyst.Xcel.UDFs.GetIndicatorValue($R166,"Toutes les strates;",IntrantScenario!$B$7, IntrantScenario!$B$10,VLOOKUP($X$57,Periode,2,FALSE))/5))</f>
        <v>0</v>
      </c>
      <c r="Y166" s="220">
        <f>IF(ISERROR(IF(EXACT(Y$57,"Moyenne 2018-2043"),_xll.Woodstock.Analyst.Xcel.UDFs.GetIndicatorValueAverage($R166,"Toutes les strates;",IntrantScenario!$B$7, IntrantScenario!$B$10,"2","6")/5,_xll.Woodstock.Analyst.Xcel.UDFs.GetIndicatorValue($R166,"Toutes les strates;",IntrantScenario!$B$7, IntrantScenario!$B$10,VLOOKUP($Y$57,Periode,2,FALSE))/5)),0,IF(EXACT(Y$57,"Moyenne 2018-2043"),_xll.Woodstock.Analyst.Xcel.UDFs.GetIndicatorValueAverage($R166,"Toutes les strates;",IntrantScenario!$B$7, IntrantScenario!$B$10,"2","6")/5,_xll.Woodstock.Analyst.Xcel.UDFs.GetIndicatorValue($R166,"Toutes les strates;",IntrantScenario!$B$7, IntrantScenario!$B$10,VLOOKUP($Y$57,Periode,2,FALSE))/5))</f>
        <v>0</v>
      </c>
      <c r="Z166" s="199">
        <f t="shared" si="92"/>
        <v>1485.45</v>
      </c>
      <c r="AA166" s="217">
        <f t="shared" si="93"/>
        <v>0</v>
      </c>
      <c r="AB166" s="198">
        <f t="shared" si="85"/>
        <v>0</v>
      </c>
      <c r="AC166" s="217">
        <f t="shared" si="94"/>
        <v>0</v>
      </c>
      <c r="AD166" s="198">
        <f t="shared" si="90"/>
        <v>0</v>
      </c>
      <c r="AE166" s="217">
        <f t="shared" si="95"/>
        <v>0</v>
      </c>
      <c r="AF166" s="198">
        <f t="shared" si="86"/>
        <v>0</v>
      </c>
      <c r="AG166" s="217">
        <f t="shared" si="96"/>
        <v>0</v>
      </c>
      <c r="AH166" s="198">
        <f t="shared" si="87"/>
        <v>0</v>
      </c>
      <c r="AI166" s="217">
        <f t="shared" si="97"/>
        <v>0</v>
      </c>
      <c r="AJ166" s="198">
        <f t="shared" si="88"/>
        <v>0</v>
      </c>
      <c r="AK166" s="217">
        <f t="shared" si="98"/>
        <v>0</v>
      </c>
      <c r="AL166" s="198">
        <f t="shared" si="89"/>
        <v>0</v>
      </c>
    </row>
    <row r="167" spans="18:38" ht="15" customHeight="1" x14ac:dyDescent="0.25">
      <c r="R167" s="178" t="s">
        <v>868</v>
      </c>
      <c r="S167" s="410"/>
      <c r="T167" s="220">
        <f>IF(ISERROR(IF(EXACT(T$57,"Moyenne 2018-2043"),_xll.Woodstock.Analyst.Xcel.UDFs.GetIndicatorValueAverage($R167,"Toutes les strates;",IntrantScenario!$B$7, IntrantScenario!$B$10,"2","6")/5,_xll.Woodstock.Analyst.Xcel.UDFs.GetIndicatorValue($R167,"Toutes les strates;",IntrantScenario!$B$7, IntrantScenario!$B$10,VLOOKUP(T$57,Periode,2,FALSE))/5)),0,IF(EXACT(T$57,"Moyenne 2018-2043"),_xll.Woodstock.Analyst.Xcel.UDFs.GetIndicatorValueAverage($R167,"Toutes les strates;",IntrantScenario!$B$7, IntrantScenario!$B$10,"2","6")/5,_xll.Woodstock.Analyst.Xcel.UDFs.GetIndicatorValue($R167,"Toutes les strates;",IntrantScenario!$B$7, IntrantScenario!$B$10,VLOOKUP(T$57,Periode,2,FALSE))/5))</f>
        <v>0</v>
      </c>
      <c r="U167" s="220">
        <f>IF(ISERROR(IF(EXACT(U$57,"Moyenne 2018-2043"),_xll.Woodstock.Analyst.Xcel.UDFs.GetIndicatorValueAverage($R167,"Toutes les strates;",IntrantScenario!$B$7, IntrantScenario!$B$10,"2","6")/5,_xll.Woodstock.Analyst.Xcel.UDFs.GetIndicatorValue($R167,"Toutes les strates;",IntrantScenario!$B$7, IntrantScenario!$B$10,VLOOKUP($U$57,Periode,2,FALSE))/5)),0,IF(EXACT(U$57,"Moyenne 2018-2043"),_xll.Woodstock.Analyst.Xcel.UDFs.GetIndicatorValueAverage($R167,"Toutes les strates;",IntrantScenario!$B$7, IntrantScenario!$B$10,"2","6")/5,_xll.Woodstock.Analyst.Xcel.UDFs.GetIndicatorValue($R167,"Toutes les strates;",IntrantScenario!$B$7, IntrantScenario!$B$10,VLOOKUP($U$57,Periode,2,FALSE))/5))</f>
        <v>0</v>
      </c>
      <c r="V167" s="220">
        <f>IF(ISERROR(IF(EXACT(V$57,"Moyenne 2018-2043"),_xll.Woodstock.Analyst.Xcel.UDFs.GetIndicatorValueAverage($R167,"Toutes les strates;",IntrantScenario!$B$7, IntrantScenario!$B$10,"2","6")/5,_xll.Woodstock.Analyst.Xcel.UDFs.GetIndicatorValue($R167,"Toutes les strates;",IntrantScenario!$B$7, IntrantScenario!$B$10,VLOOKUP($V$57,Periode,2,FALSE))/5)),0,IF(EXACT(V$57,"Moyenne 2018-2043"),_xll.Woodstock.Analyst.Xcel.UDFs.GetIndicatorValueAverage($R167,"Toutes les strates;",IntrantScenario!$B$7, IntrantScenario!$B$10,"2","6")/5,_xll.Woodstock.Analyst.Xcel.UDFs.GetIndicatorValue($R167,"Toutes les strates;",IntrantScenario!$B$7, IntrantScenario!$B$10,VLOOKUP($V$57,Periode,2,FALSE))/5))</f>
        <v>0</v>
      </c>
      <c r="W167" s="220">
        <f>IF(ISERROR(IF(EXACT(W$57,"Moyenne 2018-2043"),_xll.Woodstock.Analyst.Xcel.UDFs.GetIndicatorValueAverage($R167,"Toutes les strates;",IntrantScenario!$B$7, IntrantScenario!$B$10,"2","6")/5,_xll.Woodstock.Analyst.Xcel.UDFs.GetIndicatorValue($R167,"Toutes les strates;",IntrantScenario!$B$7, IntrantScenario!$B$10,VLOOKUP($W$57,Periode,2,FALSE))/5)),0,IF(EXACT(W$57,"Moyenne 2018-2043"),_xll.Woodstock.Analyst.Xcel.UDFs.GetIndicatorValueAverage($R167,"Toutes les strates;",IntrantScenario!$B$7, IntrantScenario!$B$10,"2","6")/5,_xll.Woodstock.Analyst.Xcel.UDFs.GetIndicatorValue($R167,"Toutes les strates;",IntrantScenario!$B$7, IntrantScenario!$B$10,VLOOKUP($W$57,Periode,2,FALSE))/5))</f>
        <v>0</v>
      </c>
      <c r="X167" s="220">
        <f>IF(ISERROR(IF(EXACT(X$57,"Moyenne 2018-2043"),_xll.Woodstock.Analyst.Xcel.UDFs.GetIndicatorValueAverage($R167,"Toutes les strates;",IntrantScenario!$B$7, IntrantScenario!$B$10,"2","6")/5,_xll.Woodstock.Analyst.Xcel.UDFs.GetIndicatorValue($R167,"Toutes les strates;",IntrantScenario!$B$7, IntrantScenario!$B$10,VLOOKUP($X$57,Periode,2,FALSE))/5)),0,IF(EXACT(X$57,"Moyenne 2018-2043"),_xll.Woodstock.Analyst.Xcel.UDFs.GetIndicatorValueAverage($R167,"Toutes les strates;",IntrantScenario!$B$7, IntrantScenario!$B$10,"2","6")/5,_xll.Woodstock.Analyst.Xcel.UDFs.GetIndicatorValue($R167,"Toutes les strates;",IntrantScenario!$B$7, IntrantScenario!$B$10,VLOOKUP($X$57,Periode,2,FALSE))/5))</f>
        <v>0</v>
      </c>
      <c r="Y167" s="220">
        <f>IF(ISERROR(IF(EXACT(Y$57,"Moyenne 2018-2043"),_xll.Woodstock.Analyst.Xcel.UDFs.GetIndicatorValueAverage($R167,"Toutes les strates;",IntrantScenario!$B$7, IntrantScenario!$B$10,"2","6")/5,_xll.Woodstock.Analyst.Xcel.UDFs.GetIndicatorValue($R167,"Toutes les strates;",IntrantScenario!$B$7, IntrantScenario!$B$10,VLOOKUP($Y$57,Periode,2,FALSE))/5)),0,IF(EXACT(Y$57,"Moyenne 2018-2043"),_xll.Woodstock.Analyst.Xcel.UDFs.GetIndicatorValueAverage($R167,"Toutes les strates;",IntrantScenario!$B$7, IntrantScenario!$B$10,"2","6")/5,_xll.Woodstock.Analyst.Xcel.UDFs.GetIndicatorValue($R167,"Toutes les strates;",IntrantScenario!$B$7, IntrantScenario!$B$10,VLOOKUP($Y$57,Periode,2,FALSE))/5))</f>
        <v>0</v>
      </c>
      <c r="Z167" s="199">
        <f t="shared" si="92"/>
        <v>1485.45</v>
      </c>
      <c r="AA167" s="217">
        <f t="shared" si="93"/>
        <v>0</v>
      </c>
      <c r="AB167" s="198">
        <f t="shared" si="85"/>
        <v>0</v>
      </c>
      <c r="AC167" s="217">
        <f t="shared" si="94"/>
        <v>0</v>
      </c>
      <c r="AD167" s="198">
        <f t="shared" si="90"/>
        <v>0</v>
      </c>
      <c r="AE167" s="217">
        <f t="shared" si="95"/>
        <v>0</v>
      </c>
      <c r="AF167" s="198">
        <f t="shared" si="86"/>
        <v>0</v>
      </c>
      <c r="AG167" s="217">
        <f t="shared" si="96"/>
        <v>0</v>
      </c>
      <c r="AH167" s="198">
        <f t="shared" si="87"/>
        <v>0</v>
      </c>
      <c r="AI167" s="217">
        <f t="shared" si="97"/>
        <v>0</v>
      </c>
      <c r="AJ167" s="198">
        <f t="shared" si="88"/>
        <v>0</v>
      </c>
      <c r="AK167" s="217">
        <f t="shared" si="98"/>
        <v>0</v>
      </c>
      <c r="AL167" s="198">
        <f t="shared" si="89"/>
        <v>0</v>
      </c>
    </row>
    <row r="168" spans="18:38" ht="15" customHeight="1" x14ac:dyDescent="0.25">
      <c r="R168" s="178" t="s">
        <v>869</v>
      </c>
      <c r="S168" s="410"/>
      <c r="T168" s="220">
        <f>IF(ISERROR(IF(EXACT(T$57,"Moyenne 2018-2043"),_xll.Woodstock.Analyst.Xcel.UDFs.GetIndicatorValueAverage($R168,"Toutes les strates;",IntrantScenario!$B$7, IntrantScenario!$B$10,"2","6")/5,_xll.Woodstock.Analyst.Xcel.UDFs.GetIndicatorValue($R168,"Toutes les strates;",IntrantScenario!$B$7, IntrantScenario!$B$10,VLOOKUP(T$57,Periode,2,FALSE))/5)),0,IF(EXACT(T$57,"Moyenne 2018-2043"),_xll.Woodstock.Analyst.Xcel.UDFs.GetIndicatorValueAverage($R168,"Toutes les strates;",IntrantScenario!$B$7, IntrantScenario!$B$10,"2","6")/5,_xll.Woodstock.Analyst.Xcel.UDFs.GetIndicatorValue($R168,"Toutes les strates;",IntrantScenario!$B$7, IntrantScenario!$B$10,VLOOKUP(T$57,Periode,2,FALSE))/5))</f>
        <v>0</v>
      </c>
      <c r="U168" s="220">
        <f>IF(ISERROR(IF(EXACT(U$57,"Moyenne 2018-2043"),_xll.Woodstock.Analyst.Xcel.UDFs.GetIndicatorValueAverage($R168,"Toutes les strates;",IntrantScenario!$B$7, IntrantScenario!$B$10,"2","6")/5,_xll.Woodstock.Analyst.Xcel.UDFs.GetIndicatorValue($R168,"Toutes les strates;",IntrantScenario!$B$7, IntrantScenario!$B$10,VLOOKUP($U$57,Periode,2,FALSE))/5)),0,IF(EXACT(U$57,"Moyenne 2018-2043"),_xll.Woodstock.Analyst.Xcel.UDFs.GetIndicatorValueAverage($R168,"Toutes les strates;",IntrantScenario!$B$7, IntrantScenario!$B$10,"2","6")/5,_xll.Woodstock.Analyst.Xcel.UDFs.GetIndicatorValue($R168,"Toutes les strates;",IntrantScenario!$B$7, IntrantScenario!$B$10,VLOOKUP($U$57,Periode,2,FALSE))/5))</f>
        <v>0</v>
      </c>
      <c r="V168" s="220">
        <f>IF(ISERROR(IF(EXACT(V$57,"Moyenne 2018-2043"),_xll.Woodstock.Analyst.Xcel.UDFs.GetIndicatorValueAverage($R168,"Toutes les strates;",IntrantScenario!$B$7, IntrantScenario!$B$10,"2","6")/5,_xll.Woodstock.Analyst.Xcel.UDFs.GetIndicatorValue($R168,"Toutes les strates;",IntrantScenario!$B$7, IntrantScenario!$B$10,VLOOKUP($V$57,Periode,2,FALSE))/5)),0,IF(EXACT(V$57,"Moyenne 2018-2043"),_xll.Woodstock.Analyst.Xcel.UDFs.GetIndicatorValueAverage($R168,"Toutes les strates;",IntrantScenario!$B$7, IntrantScenario!$B$10,"2","6")/5,_xll.Woodstock.Analyst.Xcel.UDFs.GetIndicatorValue($R168,"Toutes les strates;",IntrantScenario!$B$7, IntrantScenario!$B$10,VLOOKUP($V$57,Periode,2,FALSE))/5))</f>
        <v>0</v>
      </c>
      <c r="W168" s="220">
        <f>IF(ISERROR(IF(EXACT(W$57,"Moyenne 2018-2043"),_xll.Woodstock.Analyst.Xcel.UDFs.GetIndicatorValueAverage($R168,"Toutes les strates;",IntrantScenario!$B$7, IntrantScenario!$B$10,"2","6")/5,_xll.Woodstock.Analyst.Xcel.UDFs.GetIndicatorValue($R168,"Toutes les strates;",IntrantScenario!$B$7, IntrantScenario!$B$10,VLOOKUP($W$57,Periode,2,FALSE))/5)),0,IF(EXACT(W$57,"Moyenne 2018-2043"),_xll.Woodstock.Analyst.Xcel.UDFs.GetIndicatorValueAverage($R168,"Toutes les strates;",IntrantScenario!$B$7, IntrantScenario!$B$10,"2","6")/5,_xll.Woodstock.Analyst.Xcel.UDFs.GetIndicatorValue($R168,"Toutes les strates;",IntrantScenario!$B$7, IntrantScenario!$B$10,VLOOKUP($W$57,Periode,2,FALSE))/5))</f>
        <v>0</v>
      </c>
      <c r="X168" s="220">
        <f>IF(ISERROR(IF(EXACT(X$57,"Moyenne 2018-2043"),_xll.Woodstock.Analyst.Xcel.UDFs.GetIndicatorValueAverage($R168,"Toutes les strates;",IntrantScenario!$B$7, IntrantScenario!$B$10,"2","6")/5,_xll.Woodstock.Analyst.Xcel.UDFs.GetIndicatorValue($R168,"Toutes les strates;",IntrantScenario!$B$7, IntrantScenario!$B$10,VLOOKUP($X$57,Periode,2,FALSE))/5)),0,IF(EXACT(X$57,"Moyenne 2018-2043"),_xll.Woodstock.Analyst.Xcel.UDFs.GetIndicatorValueAverage($R168,"Toutes les strates;",IntrantScenario!$B$7, IntrantScenario!$B$10,"2","6")/5,_xll.Woodstock.Analyst.Xcel.UDFs.GetIndicatorValue($R168,"Toutes les strates;",IntrantScenario!$B$7, IntrantScenario!$B$10,VLOOKUP($X$57,Periode,2,FALSE))/5))</f>
        <v>0</v>
      </c>
      <c r="Y168" s="220">
        <f>IF(ISERROR(IF(EXACT(Y$57,"Moyenne 2018-2043"),_xll.Woodstock.Analyst.Xcel.UDFs.GetIndicatorValueAverage($R168,"Toutes les strates;",IntrantScenario!$B$7, IntrantScenario!$B$10,"2","6")/5,_xll.Woodstock.Analyst.Xcel.UDFs.GetIndicatorValue($R168,"Toutes les strates;",IntrantScenario!$B$7, IntrantScenario!$B$10,VLOOKUP($Y$57,Periode,2,FALSE))/5)),0,IF(EXACT(Y$57,"Moyenne 2018-2043"),_xll.Woodstock.Analyst.Xcel.UDFs.GetIndicatorValueAverage($R168,"Toutes les strates;",IntrantScenario!$B$7, IntrantScenario!$B$10,"2","6")/5,_xll.Woodstock.Analyst.Xcel.UDFs.GetIndicatorValue($R168,"Toutes les strates;",IntrantScenario!$B$7, IntrantScenario!$B$10,VLOOKUP($Y$57,Periode,2,FALSE))/5))</f>
        <v>0</v>
      </c>
      <c r="Z168" s="199">
        <f t="shared" si="92"/>
        <v>0</v>
      </c>
      <c r="AA168" s="217">
        <f t="shared" si="93"/>
        <v>0</v>
      </c>
      <c r="AB168" s="198">
        <f t="shared" si="85"/>
        <v>0</v>
      </c>
      <c r="AC168" s="217">
        <f t="shared" si="94"/>
        <v>0</v>
      </c>
      <c r="AD168" s="198">
        <f t="shared" si="90"/>
        <v>0</v>
      </c>
      <c r="AE168" s="217">
        <f t="shared" si="95"/>
        <v>0</v>
      </c>
      <c r="AF168" s="198">
        <f t="shared" si="86"/>
        <v>0</v>
      </c>
      <c r="AG168" s="217">
        <f t="shared" si="96"/>
        <v>0</v>
      </c>
      <c r="AH168" s="198">
        <f t="shared" si="87"/>
        <v>0</v>
      </c>
      <c r="AI168" s="217">
        <f t="shared" si="97"/>
        <v>0</v>
      </c>
      <c r="AJ168" s="198">
        <f t="shared" si="88"/>
        <v>0</v>
      </c>
      <c r="AK168" s="217">
        <f t="shared" si="98"/>
        <v>0</v>
      </c>
      <c r="AL168" s="198">
        <f t="shared" si="89"/>
        <v>0</v>
      </c>
    </row>
    <row r="169" spans="18:38" ht="15" customHeight="1" x14ac:dyDescent="0.25">
      <c r="R169" s="178" t="s">
        <v>870</v>
      </c>
      <c r="S169" s="178"/>
      <c r="T169" s="220">
        <f>IF(ISERROR(IF(EXACT(T$57,"Moyenne 2018-2043"),_xll.Woodstock.Analyst.Xcel.UDFs.GetIndicatorValueAverage($R169,"Toutes les strates;",IntrantScenario!$B$7, IntrantScenario!$B$10,"2","6")/5,_xll.Woodstock.Analyst.Xcel.UDFs.GetIndicatorValue($R169,"Toutes les strates;",IntrantScenario!$B$7, IntrantScenario!$B$10,VLOOKUP(T$57,Periode,2,FALSE))/5)),0,IF(EXACT(T$57,"Moyenne 2018-2043"),_xll.Woodstock.Analyst.Xcel.UDFs.GetIndicatorValueAverage($R169,"Toutes les strates;",IntrantScenario!$B$7, IntrantScenario!$B$10,"2","6")/5,_xll.Woodstock.Analyst.Xcel.UDFs.GetIndicatorValue($R169,"Toutes les strates;",IntrantScenario!$B$7, IntrantScenario!$B$10,VLOOKUP(T$57,Periode,2,FALSE))/5))</f>
        <v>0</v>
      </c>
      <c r="U169" s="220">
        <f>IF(ISERROR(IF(EXACT(U$57,"Moyenne 2018-2043"),_xll.Woodstock.Analyst.Xcel.UDFs.GetIndicatorValueAverage($R169,"Toutes les strates;",IntrantScenario!$B$7, IntrantScenario!$B$10,"2","6")/5,_xll.Woodstock.Analyst.Xcel.UDFs.GetIndicatorValue($R169,"Toutes les strates;",IntrantScenario!$B$7, IntrantScenario!$B$10,VLOOKUP($U$57,Periode,2,FALSE))/5)),0,IF(EXACT(U$57,"Moyenne 2018-2043"),_xll.Woodstock.Analyst.Xcel.UDFs.GetIndicatorValueAverage($R169,"Toutes les strates;",IntrantScenario!$B$7, IntrantScenario!$B$10,"2","6")/5,_xll.Woodstock.Analyst.Xcel.UDFs.GetIndicatorValue($R169,"Toutes les strates;",IntrantScenario!$B$7, IntrantScenario!$B$10,VLOOKUP($U$57,Periode,2,FALSE))/5))</f>
        <v>0</v>
      </c>
      <c r="V169" s="220">
        <f>IF(ISERROR(IF(EXACT(V$57,"Moyenne 2018-2043"),_xll.Woodstock.Analyst.Xcel.UDFs.GetIndicatorValueAverage($R169,"Toutes les strates;",IntrantScenario!$B$7, IntrantScenario!$B$10,"2","6")/5,_xll.Woodstock.Analyst.Xcel.UDFs.GetIndicatorValue($R169,"Toutes les strates;",IntrantScenario!$B$7, IntrantScenario!$B$10,VLOOKUP($V$57,Periode,2,FALSE))/5)),0,IF(EXACT(V$57,"Moyenne 2018-2043"),_xll.Woodstock.Analyst.Xcel.UDFs.GetIndicatorValueAverage($R169,"Toutes les strates;",IntrantScenario!$B$7, IntrantScenario!$B$10,"2","6")/5,_xll.Woodstock.Analyst.Xcel.UDFs.GetIndicatorValue($R169,"Toutes les strates;",IntrantScenario!$B$7, IntrantScenario!$B$10,VLOOKUP($V$57,Periode,2,FALSE))/5))</f>
        <v>0</v>
      </c>
      <c r="W169" s="220">
        <f>IF(ISERROR(IF(EXACT(W$57,"Moyenne 2018-2043"),_xll.Woodstock.Analyst.Xcel.UDFs.GetIndicatorValueAverage($R169,"Toutes les strates;",IntrantScenario!$B$7, IntrantScenario!$B$10,"2","6")/5,_xll.Woodstock.Analyst.Xcel.UDFs.GetIndicatorValue($R169,"Toutes les strates;",IntrantScenario!$B$7, IntrantScenario!$B$10,VLOOKUP($W$57,Periode,2,FALSE))/5)),0,IF(EXACT(W$57,"Moyenne 2018-2043"),_xll.Woodstock.Analyst.Xcel.UDFs.GetIndicatorValueAverage($R169,"Toutes les strates;",IntrantScenario!$B$7, IntrantScenario!$B$10,"2","6")/5,_xll.Woodstock.Analyst.Xcel.UDFs.GetIndicatorValue($R169,"Toutes les strates;",IntrantScenario!$B$7, IntrantScenario!$B$10,VLOOKUP($W$57,Periode,2,FALSE))/5))</f>
        <v>0</v>
      </c>
      <c r="X169" s="220">
        <f>IF(ISERROR(IF(EXACT(X$57,"Moyenne 2018-2043"),_xll.Woodstock.Analyst.Xcel.UDFs.GetIndicatorValueAverage($R169,"Toutes les strates;",IntrantScenario!$B$7, IntrantScenario!$B$10,"2","6")/5,_xll.Woodstock.Analyst.Xcel.UDFs.GetIndicatorValue($R169,"Toutes les strates;",IntrantScenario!$B$7, IntrantScenario!$B$10,VLOOKUP($X$57,Periode,2,FALSE))/5)),0,IF(EXACT(X$57,"Moyenne 2018-2043"),_xll.Woodstock.Analyst.Xcel.UDFs.GetIndicatorValueAverage($R169,"Toutes les strates;",IntrantScenario!$B$7, IntrantScenario!$B$10,"2","6")/5,_xll.Woodstock.Analyst.Xcel.UDFs.GetIndicatorValue($R169,"Toutes les strates;",IntrantScenario!$B$7, IntrantScenario!$B$10,VLOOKUP($X$57,Periode,2,FALSE))/5))</f>
        <v>0</v>
      </c>
      <c r="Y169" s="220">
        <f>IF(ISERROR(IF(EXACT(Y$57,"Moyenne 2018-2043"),_xll.Woodstock.Analyst.Xcel.UDFs.GetIndicatorValueAverage($R169,"Toutes les strates;",IntrantScenario!$B$7, IntrantScenario!$B$10,"2","6")/5,_xll.Woodstock.Analyst.Xcel.UDFs.GetIndicatorValue($R169,"Toutes les strates;",IntrantScenario!$B$7, IntrantScenario!$B$10,VLOOKUP($Y$57,Periode,2,FALSE))/5)),0,IF(EXACT(Y$57,"Moyenne 2018-2043"),_xll.Woodstock.Analyst.Xcel.UDFs.GetIndicatorValueAverage($R169,"Toutes les strates;",IntrantScenario!$B$7, IntrantScenario!$B$10,"2","6")/5,_xll.Woodstock.Analyst.Xcel.UDFs.GetIndicatorValue($R169,"Toutes les strates;",IntrantScenario!$B$7, IntrantScenario!$B$10,VLOOKUP($Y$57,Periode,2,FALSE))/5))</f>
        <v>0</v>
      </c>
      <c r="Z169" s="199">
        <f t="shared" si="92"/>
        <v>1485.45</v>
      </c>
      <c r="AA169" s="217">
        <f t="shared" si="93"/>
        <v>0</v>
      </c>
      <c r="AB169" s="198">
        <f t="shared" si="85"/>
        <v>0</v>
      </c>
      <c r="AC169" s="217">
        <f t="shared" si="94"/>
        <v>0</v>
      </c>
      <c r="AD169" s="198">
        <f t="shared" si="90"/>
        <v>0</v>
      </c>
      <c r="AE169" s="217">
        <f t="shared" si="95"/>
        <v>0</v>
      </c>
      <c r="AF169" s="198">
        <f t="shared" si="86"/>
        <v>0</v>
      </c>
      <c r="AG169" s="217">
        <f t="shared" si="96"/>
        <v>0</v>
      </c>
      <c r="AH169" s="198">
        <f t="shared" si="87"/>
        <v>0</v>
      </c>
      <c r="AI169" s="217">
        <f t="shared" si="97"/>
        <v>0</v>
      </c>
      <c r="AJ169" s="198">
        <f t="shared" si="88"/>
        <v>0</v>
      </c>
      <c r="AK169" s="217">
        <f t="shared" si="98"/>
        <v>0</v>
      </c>
      <c r="AL169" s="198">
        <f t="shared" si="89"/>
        <v>0</v>
      </c>
    </row>
    <row r="170" spans="18:38" ht="15" customHeight="1" x14ac:dyDescent="0.25">
      <c r="R170" s="178" t="s">
        <v>871</v>
      </c>
      <c r="S170" s="178"/>
      <c r="T170" s="220">
        <f>IF(ISERROR(IF(EXACT(T$57,"Moyenne 2018-2043"),_xll.Woodstock.Analyst.Xcel.UDFs.GetIndicatorValueAverage($R170,"Toutes les strates;",IntrantScenario!$B$7, IntrantScenario!$B$10,"2","6")/5,_xll.Woodstock.Analyst.Xcel.UDFs.GetIndicatorValue($R170,"Toutes les strates;",IntrantScenario!$B$7, IntrantScenario!$B$10,VLOOKUP(T$57,Periode,2,FALSE))/5)),0,IF(EXACT(T$57,"Moyenne 2018-2043"),_xll.Woodstock.Analyst.Xcel.UDFs.GetIndicatorValueAverage($R170,"Toutes les strates;",IntrantScenario!$B$7, IntrantScenario!$B$10,"2","6")/5,_xll.Woodstock.Analyst.Xcel.UDFs.GetIndicatorValue($R170,"Toutes les strates;",IntrantScenario!$B$7, IntrantScenario!$B$10,VLOOKUP(T$57,Periode,2,FALSE))/5))</f>
        <v>0</v>
      </c>
      <c r="U170" s="220">
        <f>IF(ISERROR(IF(EXACT(U$57,"Moyenne 2018-2043"),_xll.Woodstock.Analyst.Xcel.UDFs.GetIndicatorValueAverage($R170,"Toutes les strates;",IntrantScenario!$B$7, IntrantScenario!$B$10,"2","6")/5,_xll.Woodstock.Analyst.Xcel.UDFs.GetIndicatorValue($R170,"Toutes les strates;",IntrantScenario!$B$7, IntrantScenario!$B$10,VLOOKUP($U$57,Periode,2,FALSE))/5)),0,IF(EXACT(U$57,"Moyenne 2018-2043"),_xll.Woodstock.Analyst.Xcel.UDFs.GetIndicatorValueAverage($R170,"Toutes les strates;",IntrantScenario!$B$7, IntrantScenario!$B$10,"2","6")/5,_xll.Woodstock.Analyst.Xcel.UDFs.GetIndicatorValue($R170,"Toutes les strates;",IntrantScenario!$B$7, IntrantScenario!$B$10,VLOOKUP($U$57,Periode,2,FALSE))/5))</f>
        <v>0</v>
      </c>
      <c r="V170" s="220">
        <f>IF(ISERROR(IF(EXACT(V$57,"Moyenne 2018-2043"),_xll.Woodstock.Analyst.Xcel.UDFs.GetIndicatorValueAverage($R170,"Toutes les strates;",IntrantScenario!$B$7, IntrantScenario!$B$10,"2","6")/5,_xll.Woodstock.Analyst.Xcel.UDFs.GetIndicatorValue($R170,"Toutes les strates;",IntrantScenario!$B$7, IntrantScenario!$B$10,VLOOKUP($V$57,Periode,2,FALSE))/5)),0,IF(EXACT(V$57,"Moyenne 2018-2043"),_xll.Woodstock.Analyst.Xcel.UDFs.GetIndicatorValueAverage($R170,"Toutes les strates;",IntrantScenario!$B$7, IntrantScenario!$B$10,"2","6")/5,_xll.Woodstock.Analyst.Xcel.UDFs.GetIndicatorValue($R170,"Toutes les strates;",IntrantScenario!$B$7, IntrantScenario!$B$10,VLOOKUP($V$57,Periode,2,FALSE))/5))</f>
        <v>0</v>
      </c>
      <c r="W170" s="220">
        <f>IF(ISERROR(IF(EXACT(W$57,"Moyenne 2018-2043"),_xll.Woodstock.Analyst.Xcel.UDFs.GetIndicatorValueAverage($R170,"Toutes les strates;",IntrantScenario!$B$7, IntrantScenario!$B$10,"2","6")/5,_xll.Woodstock.Analyst.Xcel.UDFs.GetIndicatorValue($R170,"Toutes les strates;",IntrantScenario!$B$7, IntrantScenario!$B$10,VLOOKUP($W$57,Periode,2,FALSE))/5)),0,IF(EXACT(W$57,"Moyenne 2018-2043"),_xll.Woodstock.Analyst.Xcel.UDFs.GetIndicatorValueAverage($R170,"Toutes les strates;",IntrantScenario!$B$7, IntrantScenario!$B$10,"2","6")/5,_xll.Woodstock.Analyst.Xcel.UDFs.GetIndicatorValue($R170,"Toutes les strates;",IntrantScenario!$B$7, IntrantScenario!$B$10,VLOOKUP($W$57,Periode,2,FALSE))/5))</f>
        <v>0</v>
      </c>
      <c r="X170" s="220">
        <f>IF(ISERROR(IF(EXACT(X$57,"Moyenne 2018-2043"),_xll.Woodstock.Analyst.Xcel.UDFs.GetIndicatorValueAverage($R170,"Toutes les strates;",IntrantScenario!$B$7, IntrantScenario!$B$10,"2","6")/5,_xll.Woodstock.Analyst.Xcel.UDFs.GetIndicatorValue($R170,"Toutes les strates;",IntrantScenario!$B$7, IntrantScenario!$B$10,VLOOKUP($X$57,Periode,2,FALSE))/5)),0,IF(EXACT(X$57,"Moyenne 2018-2043"),_xll.Woodstock.Analyst.Xcel.UDFs.GetIndicatorValueAverage($R170,"Toutes les strates;",IntrantScenario!$B$7, IntrantScenario!$B$10,"2","6")/5,_xll.Woodstock.Analyst.Xcel.UDFs.GetIndicatorValue($R170,"Toutes les strates;",IntrantScenario!$B$7, IntrantScenario!$B$10,VLOOKUP($X$57,Periode,2,FALSE))/5))</f>
        <v>0</v>
      </c>
      <c r="Y170" s="220">
        <f>IF(ISERROR(IF(EXACT(Y$57,"Moyenne 2018-2043"),_xll.Woodstock.Analyst.Xcel.UDFs.GetIndicatorValueAverage($R170,"Toutes les strates;",IntrantScenario!$B$7, IntrantScenario!$B$10,"2","6")/5,_xll.Woodstock.Analyst.Xcel.UDFs.GetIndicatorValue($R170,"Toutes les strates;",IntrantScenario!$B$7, IntrantScenario!$B$10,VLOOKUP($Y$57,Periode,2,FALSE))/5)),0,IF(EXACT(Y$57,"Moyenne 2018-2043"),_xll.Woodstock.Analyst.Xcel.UDFs.GetIndicatorValueAverage($R170,"Toutes les strates;",IntrantScenario!$B$7, IntrantScenario!$B$10,"2","6")/5,_xll.Woodstock.Analyst.Xcel.UDFs.GetIndicatorValue($R170,"Toutes les strates;",IntrantScenario!$B$7, IntrantScenario!$B$10,VLOOKUP($Y$57,Periode,2,FALSE))/5))</f>
        <v>0</v>
      </c>
      <c r="Z170" s="199">
        <f t="shared" si="92"/>
        <v>1485.45</v>
      </c>
      <c r="AA170" s="217">
        <f t="shared" si="93"/>
        <v>0</v>
      </c>
      <c r="AB170" s="198">
        <f t="shared" si="85"/>
        <v>0</v>
      </c>
      <c r="AC170" s="217">
        <f t="shared" si="94"/>
        <v>0</v>
      </c>
      <c r="AD170" s="198">
        <f t="shared" si="90"/>
        <v>0</v>
      </c>
      <c r="AE170" s="217">
        <f t="shared" si="95"/>
        <v>0</v>
      </c>
      <c r="AF170" s="198">
        <f t="shared" si="86"/>
        <v>0</v>
      </c>
      <c r="AG170" s="217">
        <f t="shared" si="96"/>
        <v>0</v>
      </c>
      <c r="AH170" s="198">
        <f t="shared" si="87"/>
        <v>0</v>
      </c>
      <c r="AI170" s="217">
        <f t="shared" si="97"/>
        <v>0</v>
      </c>
      <c r="AJ170" s="198">
        <f t="shared" si="88"/>
        <v>0</v>
      </c>
      <c r="AK170" s="217">
        <f t="shared" si="98"/>
        <v>0</v>
      </c>
      <c r="AL170" s="198">
        <f t="shared" si="89"/>
        <v>0</v>
      </c>
    </row>
    <row r="171" spans="18:38" ht="15" customHeight="1" x14ac:dyDescent="0.25">
      <c r="R171" s="178" t="s">
        <v>872</v>
      </c>
      <c r="S171" s="178"/>
      <c r="T171" s="220">
        <f>IF(ISERROR(IF(EXACT(T$57,"Moyenne 2018-2043"),_xll.Woodstock.Analyst.Xcel.UDFs.GetIndicatorValueAverage($R171,"Toutes les strates;",IntrantScenario!$B$7, IntrantScenario!$B$10,"2","6")/5,_xll.Woodstock.Analyst.Xcel.UDFs.GetIndicatorValue($R171,"Toutes les strates;",IntrantScenario!$B$7, IntrantScenario!$B$10,VLOOKUP(T$57,Periode,2,FALSE))/5)),0,IF(EXACT(T$57,"Moyenne 2018-2043"),_xll.Woodstock.Analyst.Xcel.UDFs.GetIndicatorValueAverage($R171,"Toutes les strates;",IntrantScenario!$B$7, IntrantScenario!$B$10,"2","6")/5,_xll.Woodstock.Analyst.Xcel.UDFs.GetIndicatorValue($R171,"Toutes les strates;",IntrantScenario!$B$7, IntrantScenario!$B$10,VLOOKUP(T$57,Periode,2,FALSE))/5))</f>
        <v>0</v>
      </c>
      <c r="U171" s="220">
        <f>IF(ISERROR(IF(EXACT(U$57,"Moyenne 2018-2043"),_xll.Woodstock.Analyst.Xcel.UDFs.GetIndicatorValueAverage($R171,"Toutes les strates;",IntrantScenario!$B$7, IntrantScenario!$B$10,"2","6")/5,_xll.Woodstock.Analyst.Xcel.UDFs.GetIndicatorValue($R171,"Toutes les strates;",IntrantScenario!$B$7, IntrantScenario!$B$10,VLOOKUP($U$57,Periode,2,FALSE))/5)),0,IF(EXACT(U$57,"Moyenne 2018-2043"),_xll.Woodstock.Analyst.Xcel.UDFs.GetIndicatorValueAverage($R171,"Toutes les strates;",IntrantScenario!$B$7, IntrantScenario!$B$10,"2","6")/5,_xll.Woodstock.Analyst.Xcel.UDFs.GetIndicatorValue($R171,"Toutes les strates;",IntrantScenario!$B$7, IntrantScenario!$B$10,VLOOKUP($U$57,Periode,2,FALSE))/5))</f>
        <v>0</v>
      </c>
      <c r="V171" s="220">
        <f>IF(ISERROR(IF(EXACT(V$57,"Moyenne 2018-2043"),_xll.Woodstock.Analyst.Xcel.UDFs.GetIndicatorValueAverage($R171,"Toutes les strates;",IntrantScenario!$B$7, IntrantScenario!$B$10,"2","6")/5,_xll.Woodstock.Analyst.Xcel.UDFs.GetIndicatorValue($R171,"Toutes les strates;",IntrantScenario!$B$7, IntrantScenario!$B$10,VLOOKUP($V$57,Periode,2,FALSE))/5)),0,IF(EXACT(V$57,"Moyenne 2018-2043"),_xll.Woodstock.Analyst.Xcel.UDFs.GetIndicatorValueAverage($R171,"Toutes les strates;",IntrantScenario!$B$7, IntrantScenario!$B$10,"2","6")/5,_xll.Woodstock.Analyst.Xcel.UDFs.GetIndicatorValue($R171,"Toutes les strates;",IntrantScenario!$B$7, IntrantScenario!$B$10,VLOOKUP($V$57,Periode,2,FALSE))/5))</f>
        <v>0</v>
      </c>
      <c r="W171" s="220">
        <f>IF(ISERROR(IF(EXACT(W$57,"Moyenne 2018-2043"),_xll.Woodstock.Analyst.Xcel.UDFs.GetIndicatorValueAverage($R171,"Toutes les strates;",IntrantScenario!$B$7, IntrantScenario!$B$10,"2","6")/5,_xll.Woodstock.Analyst.Xcel.UDFs.GetIndicatorValue($R171,"Toutes les strates;",IntrantScenario!$B$7, IntrantScenario!$B$10,VLOOKUP($W$57,Periode,2,FALSE))/5)),0,IF(EXACT(W$57,"Moyenne 2018-2043"),_xll.Woodstock.Analyst.Xcel.UDFs.GetIndicatorValueAverage($R171,"Toutes les strates;",IntrantScenario!$B$7, IntrantScenario!$B$10,"2","6")/5,_xll.Woodstock.Analyst.Xcel.UDFs.GetIndicatorValue($R171,"Toutes les strates;",IntrantScenario!$B$7, IntrantScenario!$B$10,VLOOKUP($W$57,Periode,2,FALSE))/5))</f>
        <v>0</v>
      </c>
      <c r="X171" s="220">
        <f>IF(ISERROR(IF(EXACT(X$57,"Moyenne 2018-2043"),_xll.Woodstock.Analyst.Xcel.UDFs.GetIndicatorValueAverage($R171,"Toutes les strates;",IntrantScenario!$B$7, IntrantScenario!$B$10,"2","6")/5,_xll.Woodstock.Analyst.Xcel.UDFs.GetIndicatorValue($R171,"Toutes les strates;",IntrantScenario!$B$7, IntrantScenario!$B$10,VLOOKUP($X$57,Periode,2,FALSE))/5)),0,IF(EXACT(X$57,"Moyenne 2018-2043"),_xll.Woodstock.Analyst.Xcel.UDFs.GetIndicatorValueAverage($R171,"Toutes les strates;",IntrantScenario!$B$7, IntrantScenario!$B$10,"2","6")/5,_xll.Woodstock.Analyst.Xcel.UDFs.GetIndicatorValue($R171,"Toutes les strates;",IntrantScenario!$B$7, IntrantScenario!$B$10,VLOOKUP($X$57,Periode,2,FALSE))/5))</f>
        <v>0</v>
      </c>
      <c r="Y171" s="220">
        <f>IF(ISERROR(IF(EXACT(Y$57,"Moyenne 2018-2043"),_xll.Woodstock.Analyst.Xcel.UDFs.GetIndicatorValueAverage($R171,"Toutes les strates;",IntrantScenario!$B$7, IntrantScenario!$B$10,"2","6")/5,_xll.Woodstock.Analyst.Xcel.UDFs.GetIndicatorValue($R171,"Toutes les strates;",IntrantScenario!$B$7, IntrantScenario!$B$10,VLOOKUP($Y$57,Periode,2,FALSE))/5)),0,IF(EXACT(Y$57,"Moyenne 2018-2043"),_xll.Woodstock.Analyst.Xcel.UDFs.GetIndicatorValueAverage($R171,"Toutes les strates;",IntrantScenario!$B$7, IntrantScenario!$B$10,"2","6")/5,_xll.Woodstock.Analyst.Xcel.UDFs.GetIndicatorValue($R171,"Toutes les strates;",IntrantScenario!$B$7, IntrantScenario!$B$10,VLOOKUP($Y$57,Periode,2,FALSE))/5))</f>
        <v>0</v>
      </c>
      <c r="Z171" s="199">
        <f t="shared" si="92"/>
        <v>0</v>
      </c>
      <c r="AA171" s="217">
        <f t="shared" si="93"/>
        <v>0</v>
      </c>
      <c r="AB171" s="198">
        <f t="shared" si="85"/>
        <v>0</v>
      </c>
      <c r="AC171" s="217">
        <f t="shared" si="94"/>
        <v>0</v>
      </c>
      <c r="AD171" s="198">
        <f t="shared" si="90"/>
        <v>0</v>
      </c>
      <c r="AE171" s="217">
        <f t="shared" si="95"/>
        <v>0</v>
      </c>
      <c r="AF171" s="198">
        <f t="shared" si="86"/>
        <v>0</v>
      </c>
      <c r="AG171" s="217">
        <f t="shared" si="96"/>
        <v>0</v>
      </c>
      <c r="AH171" s="198">
        <f t="shared" si="87"/>
        <v>0</v>
      </c>
      <c r="AI171" s="217">
        <f t="shared" si="97"/>
        <v>0</v>
      </c>
      <c r="AJ171" s="198">
        <f t="shared" si="88"/>
        <v>0</v>
      </c>
      <c r="AK171" s="217">
        <f t="shared" si="98"/>
        <v>0</v>
      </c>
      <c r="AL171" s="198">
        <f t="shared" si="89"/>
        <v>0</v>
      </c>
    </row>
    <row r="172" spans="18:38" ht="15" customHeight="1" x14ac:dyDescent="0.25">
      <c r="R172" s="204" t="s">
        <v>533</v>
      </c>
      <c r="S172" s="410" t="s">
        <v>655</v>
      </c>
      <c r="T172" s="408">
        <f t="shared" ref="T172:Y172" si="99">SUM(T173:T190)</f>
        <v>1799.999988937378</v>
      </c>
      <c r="U172" s="408">
        <f t="shared" si="99"/>
        <v>874.99998232126234</v>
      </c>
      <c r="V172" s="408">
        <f t="shared" si="99"/>
        <v>874.99999420642848</v>
      </c>
      <c r="W172" s="408">
        <f t="shared" si="99"/>
        <v>875.00000238418579</v>
      </c>
      <c r="X172" s="408">
        <f t="shared" si="99"/>
        <v>875.00000839233394</v>
      </c>
      <c r="Y172" s="408">
        <f t="shared" si="99"/>
        <v>1059.9999952483176</v>
      </c>
      <c r="Z172" s="411">
        <f>IF(ISERROR(AA172/T172),0,AA172/T172)</f>
        <v>1276.3699999999999</v>
      </c>
      <c r="AA172" s="487">
        <f>SUM(AA173:AA190)</f>
        <v>2297465.985880001</v>
      </c>
      <c r="AB172" s="413">
        <f t="shared" si="85"/>
        <v>0.41073072932159993</v>
      </c>
      <c r="AC172" s="487">
        <f>SUM(AC173:AC190)</f>
        <v>1116823.7274353895</v>
      </c>
      <c r="AD172" s="413">
        <f t="shared" si="90"/>
        <v>0.19966076816748013</v>
      </c>
      <c r="AE172" s="487">
        <f>SUM(AE173:AE190)</f>
        <v>1116823.7426052589</v>
      </c>
      <c r="AF172" s="413">
        <f t="shared" si="86"/>
        <v>0.19966076996062157</v>
      </c>
      <c r="AG172" s="487">
        <f>SUM(AG173:AG190)</f>
        <v>1116823.753043103</v>
      </c>
      <c r="AH172" s="413">
        <f t="shared" si="87"/>
        <v>0.19985137752033452</v>
      </c>
      <c r="AI172" s="487">
        <f>SUM(AI173:AI190)</f>
        <v>1116823.7607117232</v>
      </c>
      <c r="AJ172" s="413">
        <f t="shared" si="88"/>
        <v>0.20050750212127255</v>
      </c>
      <c r="AK172" s="487">
        <f>SUM(AK173:AK190)</f>
        <v>1352952.1939350951</v>
      </c>
      <c r="AL172" s="413">
        <f t="shared" si="89"/>
        <v>0.24212544285501869</v>
      </c>
    </row>
    <row r="173" spans="18:38" ht="15" customHeight="1" x14ac:dyDescent="0.25">
      <c r="R173" s="178" t="s">
        <v>874</v>
      </c>
      <c r="S173" s="178"/>
      <c r="T173" s="220">
        <f>IF(ISERROR(IF(EXACT(T$57,"Moyenne 2018-2043"),_xll.Woodstock.Analyst.Xcel.UDFs.GetIndicatorValueAverage($R173,"Toutes les strates;",IntrantScenario!$B$7, IntrantScenario!$B$10,"2","6")/5,_xll.Woodstock.Analyst.Xcel.UDFs.GetIndicatorValue($R173,"Toutes les strates;",IntrantScenario!$B$7, IntrantScenario!$B$10,VLOOKUP(T$57,Periode,2,FALSE))/5)),0,IF(EXACT(T$57,"Moyenne 2018-2043"),_xll.Woodstock.Analyst.Xcel.UDFs.GetIndicatorValueAverage($R173,"Toutes les strates;",IntrantScenario!$B$7, IntrantScenario!$B$10,"2","6")/5,_xll.Woodstock.Analyst.Xcel.UDFs.GetIndicatorValue($R173,"Toutes les strates;",IntrantScenario!$B$7, IntrantScenario!$B$10,VLOOKUP(T$57,Periode,2,FALSE))/5))</f>
        <v>0</v>
      </c>
      <c r="U173" s="220">
        <f>IF(ISERROR(IF(EXACT(U$57,"Moyenne 2018-2043"),_xll.Woodstock.Analyst.Xcel.UDFs.GetIndicatorValueAverage($R173,"Toutes les strates;",IntrantScenario!$B$7, IntrantScenario!$B$10,"2","6")/5,_xll.Woodstock.Analyst.Xcel.UDFs.GetIndicatorValue($R173,"Toutes les strates;",IntrantScenario!$B$7, IntrantScenario!$B$10,VLOOKUP($U$57,Periode,2,FALSE))/5)),0,IF(EXACT(U$57,"Moyenne 2018-2043"),_xll.Woodstock.Analyst.Xcel.UDFs.GetIndicatorValueAverage($R173,"Toutes les strates;",IntrantScenario!$B$7, IntrantScenario!$B$10,"2","6")/5,_xll.Woodstock.Analyst.Xcel.UDFs.GetIndicatorValue($R173,"Toutes les strates;",IntrantScenario!$B$7, IntrantScenario!$B$10,VLOOKUP($U$57,Periode,2,FALSE))/5))</f>
        <v>0</v>
      </c>
      <c r="V173" s="220">
        <f>IF(ISERROR(IF(EXACT(V$57,"Moyenne 2018-2043"),_xll.Woodstock.Analyst.Xcel.UDFs.GetIndicatorValueAverage($R173,"Toutes les strates;",IntrantScenario!$B$7, IntrantScenario!$B$10,"2","6")/5,_xll.Woodstock.Analyst.Xcel.UDFs.GetIndicatorValue($R173,"Toutes les strates;",IntrantScenario!$B$7, IntrantScenario!$B$10,VLOOKUP($V$57,Periode,2,FALSE))/5)),0,IF(EXACT(V$57,"Moyenne 2018-2043"),_xll.Woodstock.Analyst.Xcel.UDFs.GetIndicatorValueAverage($R173,"Toutes les strates;",IntrantScenario!$B$7, IntrantScenario!$B$10,"2","6")/5,_xll.Woodstock.Analyst.Xcel.UDFs.GetIndicatorValue($R173,"Toutes les strates;",IntrantScenario!$B$7, IntrantScenario!$B$10,VLOOKUP($V$57,Periode,2,FALSE))/5))</f>
        <v>0</v>
      </c>
      <c r="W173" s="220">
        <f>IF(ISERROR(IF(EXACT(W$57,"Moyenne 2018-2043"),_xll.Woodstock.Analyst.Xcel.UDFs.GetIndicatorValueAverage($R173,"Toutes les strates;",IntrantScenario!$B$7, IntrantScenario!$B$10,"2","6")/5,_xll.Woodstock.Analyst.Xcel.UDFs.GetIndicatorValue($R173,"Toutes les strates;",IntrantScenario!$B$7, IntrantScenario!$B$10,VLOOKUP($W$57,Periode,2,FALSE))/5)),0,IF(EXACT(W$57,"Moyenne 2018-2043"),_xll.Woodstock.Analyst.Xcel.UDFs.GetIndicatorValueAverage($R173,"Toutes les strates;",IntrantScenario!$B$7, IntrantScenario!$B$10,"2","6")/5,_xll.Woodstock.Analyst.Xcel.UDFs.GetIndicatorValue($R173,"Toutes les strates;",IntrantScenario!$B$7, IntrantScenario!$B$10,VLOOKUP($W$57,Periode,2,FALSE))/5))</f>
        <v>0</v>
      </c>
      <c r="X173" s="220">
        <f>IF(ISERROR(IF(EXACT(X$57,"Moyenne 2018-2043"),_xll.Woodstock.Analyst.Xcel.UDFs.GetIndicatorValueAverage($R173,"Toutes les strates;",IntrantScenario!$B$7, IntrantScenario!$B$10,"2","6")/5,_xll.Woodstock.Analyst.Xcel.UDFs.GetIndicatorValue($R173,"Toutes les strates;",IntrantScenario!$B$7, IntrantScenario!$B$10,VLOOKUP($X$57,Periode,2,FALSE))/5)),0,IF(EXACT(X$57,"Moyenne 2018-2043"),_xll.Woodstock.Analyst.Xcel.UDFs.GetIndicatorValueAverage($R173,"Toutes les strates;",IntrantScenario!$B$7, IntrantScenario!$B$10,"2","6")/5,_xll.Woodstock.Analyst.Xcel.UDFs.GetIndicatorValue($R173,"Toutes les strates;",IntrantScenario!$B$7, IntrantScenario!$B$10,VLOOKUP($X$57,Periode,2,FALSE))/5))</f>
        <v>0</v>
      </c>
      <c r="Y173" s="220">
        <f>IF(ISERROR(IF(EXACT(Y$57,"Moyenne 2018-2043"),_xll.Woodstock.Analyst.Xcel.UDFs.GetIndicatorValueAverage($R173,"Toutes les strates;",IntrantScenario!$B$7, IntrantScenario!$B$10,"2","6")/5,_xll.Woodstock.Analyst.Xcel.UDFs.GetIndicatorValue($R173,"Toutes les strates;",IntrantScenario!$B$7, IntrantScenario!$B$10,VLOOKUP($Y$57,Periode,2,FALSE))/5)),0,IF(EXACT(Y$57,"Moyenne 2018-2043"),_xll.Woodstock.Analyst.Xcel.UDFs.GetIndicatorValueAverage($R173,"Toutes les strates;",IntrantScenario!$B$7, IntrantScenario!$B$10,"2","6")/5,_xll.Woodstock.Analyst.Xcel.UDFs.GetIndicatorValue($R173,"Toutes les strates;",IntrantScenario!$B$7, IntrantScenario!$B$10,VLOOKUP($Y$57,Periode,2,FALSE))/5))</f>
        <v>0</v>
      </c>
      <c r="Z173" s="199">
        <f t="shared" ref="Z173:Z190" si="100">IFERROR(VLOOKUP($R173,DataTauxTs,4,FALSE),0)</f>
        <v>1276.3699999999999</v>
      </c>
      <c r="AA173" s="217">
        <f t="shared" ref="AA173:AA190" si="101">$Z173*T173</f>
        <v>0</v>
      </c>
      <c r="AB173" s="198">
        <f t="shared" si="85"/>
        <v>0</v>
      </c>
      <c r="AC173" s="217">
        <f t="shared" ref="AC173:AC190" si="102">$Z173*U173</f>
        <v>0</v>
      </c>
      <c r="AD173" s="198">
        <f t="shared" si="90"/>
        <v>0</v>
      </c>
      <c r="AE173" s="217">
        <f t="shared" ref="AE173:AE190" si="103">$Z173*V173</f>
        <v>0</v>
      </c>
      <c r="AF173" s="198">
        <f t="shared" si="86"/>
        <v>0</v>
      </c>
      <c r="AG173" s="217">
        <f t="shared" ref="AG173:AG190" si="104">$Z173*W173</f>
        <v>0</v>
      </c>
      <c r="AH173" s="198">
        <f t="shared" si="87"/>
        <v>0</v>
      </c>
      <c r="AI173" s="217">
        <f t="shared" ref="AI173:AI190" si="105">$Z173*X173</f>
        <v>0</v>
      </c>
      <c r="AJ173" s="198">
        <f t="shared" si="88"/>
        <v>0</v>
      </c>
      <c r="AK173" s="217">
        <f t="shared" ref="AK173:AK190" si="106">$Z173*Y173</f>
        <v>0</v>
      </c>
      <c r="AL173" s="198">
        <f t="shared" si="89"/>
        <v>0</v>
      </c>
    </row>
    <row r="174" spans="18:38" ht="15" customHeight="1" x14ac:dyDescent="0.25">
      <c r="R174" s="178" t="s">
        <v>875</v>
      </c>
      <c r="S174" s="178"/>
      <c r="T174" s="220">
        <f>IF(ISERROR(IF(EXACT(T$57,"Moyenne 2018-2043"),_xll.Woodstock.Analyst.Xcel.UDFs.GetIndicatorValueAverage($R174,"Toutes les strates;",IntrantScenario!$B$7, IntrantScenario!$B$10,"2","6")/5,_xll.Woodstock.Analyst.Xcel.UDFs.GetIndicatorValue($R174,"Toutes les strates;",IntrantScenario!$B$7, IntrantScenario!$B$10,VLOOKUP(T$57,Periode,2,FALSE))/5)),0,IF(EXACT(T$57,"Moyenne 2018-2043"),_xll.Woodstock.Analyst.Xcel.UDFs.GetIndicatorValueAverage($R174,"Toutes les strates;",IntrantScenario!$B$7, IntrantScenario!$B$10,"2","6")/5,_xll.Woodstock.Analyst.Xcel.UDFs.GetIndicatorValue($R174,"Toutes les strates;",IntrantScenario!$B$7, IntrantScenario!$B$10,VLOOKUP(T$57,Periode,2,FALSE))/5))</f>
        <v>0</v>
      </c>
      <c r="U174" s="220">
        <f>IF(ISERROR(IF(EXACT(U$57,"Moyenne 2018-2043"),_xll.Woodstock.Analyst.Xcel.UDFs.GetIndicatorValueAverage($R174,"Toutes les strates;",IntrantScenario!$B$7, IntrantScenario!$B$10,"2","6")/5,_xll.Woodstock.Analyst.Xcel.UDFs.GetIndicatorValue($R174,"Toutes les strates;",IntrantScenario!$B$7, IntrantScenario!$B$10,VLOOKUP($U$57,Periode,2,FALSE))/5)),0,IF(EXACT(U$57,"Moyenne 2018-2043"),_xll.Woodstock.Analyst.Xcel.UDFs.GetIndicatorValueAverage($R174,"Toutes les strates;",IntrantScenario!$B$7, IntrantScenario!$B$10,"2","6")/5,_xll.Woodstock.Analyst.Xcel.UDFs.GetIndicatorValue($R174,"Toutes les strates;",IntrantScenario!$B$7, IntrantScenario!$B$10,VLOOKUP($U$57,Periode,2,FALSE))/5))</f>
        <v>0</v>
      </c>
      <c r="V174" s="220">
        <f>IF(ISERROR(IF(EXACT(V$57,"Moyenne 2018-2043"),_xll.Woodstock.Analyst.Xcel.UDFs.GetIndicatorValueAverage($R174,"Toutes les strates;",IntrantScenario!$B$7, IntrantScenario!$B$10,"2","6")/5,_xll.Woodstock.Analyst.Xcel.UDFs.GetIndicatorValue($R174,"Toutes les strates;",IntrantScenario!$B$7, IntrantScenario!$B$10,VLOOKUP($V$57,Periode,2,FALSE))/5)),0,IF(EXACT(V$57,"Moyenne 2018-2043"),_xll.Woodstock.Analyst.Xcel.UDFs.GetIndicatorValueAverage($R174,"Toutes les strates;",IntrantScenario!$B$7, IntrantScenario!$B$10,"2","6")/5,_xll.Woodstock.Analyst.Xcel.UDFs.GetIndicatorValue($R174,"Toutes les strates;",IntrantScenario!$B$7, IntrantScenario!$B$10,VLOOKUP($V$57,Periode,2,FALSE))/5))</f>
        <v>0</v>
      </c>
      <c r="W174" s="220">
        <f>IF(ISERROR(IF(EXACT(W$57,"Moyenne 2018-2043"),_xll.Woodstock.Analyst.Xcel.UDFs.GetIndicatorValueAverage($R174,"Toutes les strates;",IntrantScenario!$B$7, IntrantScenario!$B$10,"2","6")/5,_xll.Woodstock.Analyst.Xcel.UDFs.GetIndicatorValue($R174,"Toutes les strates;",IntrantScenario!$B$7, IntrantScenario!$B$10,VLOOKUP($W$57,Periode,2,FALSE))/5)),0,IF(EXACT(W$57,"Moyenne 2018-2043"),_xll.Woodstock.Analyst.Xcel.UDFs.GetIndicatorValueAverage($R174,"Toutes les strates;",IntrantScenario!$B$7, IntrantScenario!$B$10,"2","6")/5,_xll.Woodstock.Analyst.Xcel.UDFs.GetIndicatorValue($R174,"Toutes les strates;",IntrantScenario!$B$7, IntrantScenario!$B$10,VLOOKUP($W$57,Periode,2,FALSE))/5))</f>
        <v>0</v>
      </c>
      <c r="X174" s="220">
        <f>IF(ISERROR(IF(EXACT(X$57,"Moyenne 2018-2043"),_xll.Woodstock.Analyst.Xcel.UDFs.GetIndicatorValueAverage($R174,"Toutes les strates;",IntrantScenario!$B$7, IntrantScenario!$B$10,"2","6")/5,_xll.Woodstock.Analyst.Xcel.UDFs.GetIndicatorValue($R174,"Toutes les strates;",IntrantScenario!$B$7, IntrantScenario!$B$10,VLOOKUP($X$57,Periode,2,FALSE))/5)),0,IF(EXACT(X$57,"Moyenne 2018-2043"),_xll.Woodstock.Analyst.Xcel.UDFs.GetIndicatorValueAverage($R174,"Toutes les strates;",IntrantScenario!$B$7, IntrantScenario!$B$10,"2","6")/5,_xll.Woodstock.Analyst.Xcel.UDFs.GetIndicatorValue($R174,"Toutes les strates;",IntrantScenario!$B$7, IntrantScenario!$B$10,VLOOKUP($X$57,Periode,2,FALSE))/5))</f>
        <v>0</v>
      </c>
      <c r="Y174" s="220">
        <f>IF(ISERROR(IF(EXACT(Y$57,"Moyenne 2018-2043"),_xll.Woodstock.Analyst.Xcel.UDFs.GetIndicatorValueAverage($R174,"Toutes les strates;",IntrantScenario!$B$7, IntrantScenario!$B$10,"2","6")/5,_xll.Woodstock.Analyst.Xcel.UDFs.GetIndicatorValue($R174,"Toutes les strates;",IntrantScenario!$B$7, IntrantScenario!$B$10,VLOOKUP($Y$57,Periode,2,FALSE))/5)),0,IF(EXACT(Y$57,"Moyenne 2018-2043"),_xll.Woodstock.Analyst.Xcel.UDFs.GetIndicatorValueAverage($R174,"Toutes les strates;",IntrantScenario!$B$7, IntrantScenario!$B$10,"2","6")/5,_xll.Woodstock.Analyst.Xcel.UDFs.GetIndicatorValue($R174,"Toutes les strates;",IntrantScenario!$B$7, IntrantScenario!$B$10,VLOOKUP($Y$57,Periode,2,FALSE))/5))</f>
        <v>0</v>
      </c>
      <c r="Z174" s="199">
        <f t="shared" si="100"/>
        <v>1276.3699999999999</v>
      </c>
      <c r="AA174" s="217">
        <f t="shared" si="101"/>
        <v>0</v>
      </c>
      <c r="AB174" s="198">
        <f t="shared" si="85"/>
        <v>0</v>
      </c>
      <c r="AC174" s="217">
        <f t="shared" si="102"/>
        <v>0</v>
      </c>
      <c r="AD174" s="198">
        <f t="shared" si="90"/>
        <v>0</v>
      </c>
      <c r="AE174" s="217">
        <f t="shared" si="103"/>
        <v>0</v>
      </c>
      <c r="AF174" s="198">
        <f t="shared" si="86"/>
        <v>0</v>
      </c>
      <c r="AG174" s="217">
        <f t="shared" si="104"/>
        <v>0</v>
      </c>
      <c r="AH174" s="198">
        <f t="shared" si="87"/>
        <v>0</v>
      </c>
      <c r="AI174" s="217">
        <f t="shared" si="105"/>
        <v>0</v>
      </c>
      <c r="AJ174" s="198">
        <f t="shared" si="88"/>
        <v>0</v>
      </c>
      <c r="AK174" s="217">
        <f t="shared" si="106"/>
        <v>0</v>
      </c>
      <c r="AL174" s="198">
        <f t="shared" si="89"/>
        <v>0</v>
      </c>
    </row>
    <row r="175" spans="18:38" ht="15" customHeight="1" x14ac:dyDescent="0.25">
      <c r="R175" s="178" t="s">
        <v>876</v>
      </c>
      <c r="S175" s="178"/>
      <c r="T175" s="220">
        <f>IF(ISERROR(IF(EXACT(T$57,"Moyenne 2018-2043"),_xll.Woodstock.Analyst.Xcel.UDFs.GetIndicatorValueAverage($R175,"Toutes les strates;",IntrantScenario!$B$7, IntrantScenario!$B$10,"2","6")/5,_xll.Woodstock.Analyst.Xcel.UDFs.GetIndicatorValue($R175,"Toutes les strates;",IntrantScenario!$B$7, IntrantScenario!$B$10,VLOOKUP(T$57,Periode,2,FALSE))/5)),0,IF(EXACT(T$57,"Moyenne 2018-2043"),_xll.Woodstock.Analyst.Xcel.UDFs.GetIndicatorValueAverage($R175,"Toutes les strates;",IntrantScenario!$B$7, IntrantScenario!$B$10,"2","6")/5,_xll.Woodstock.Analyst.Xcel.UDFs.GetIndicatorValue($R175,"Toutes les strates;",IntrantScenario!$B$7, IntrantScenario!$B$10,VLOOKUP(T$57,Periode,2,FALSE))/5))</f>
        <v>0</v>
      </c>
      <c r="U175" s="220">
        <f>IF(ISERROR(IF(EXACT(U$57,"Moyenne 2018-2043"),_xll.Woodstock.Analyst.Xcel.UDFs.GetIndicatorValueAverage($R175,"Toutes les strates;",IntrantScenario!$B$7, IntrantScenario!$B$10,"2","6")/5,_xll.Woodstock.Analyst.Xcel.UDFs.GetIndicatorValue($R175,"Toutes les strates;",IntrantScenario!$B$7, IntrantScenario!$B$10,VLOOKUP($U$57,Periode,2,FALSE))/5)),0,IF(EXACT(U$57,"Moyenne 2018-2043"),_xll.Woodstock.Analyst.Xcel.UDFs.GetIndicatorValueAverage($R175,"Toutes les strates;",IntrantScenario!$B$7, IntrantScenario!$B$10,"2","6")/5,_xll.Woodstock.Analyst.Xcel.UDFs.GetIndicatorValue($R175,"Toutes les strates;",IntrantScenario!$B$7, IntrantScenario!$B$10,VLOOKUP($U$57,Periode,2,FALSE))/5))</f>
        <v>0</v>
      </c>
      <c r="V175" s="220">
        <f>IF(ISERROR(IF(EXACT(V$57,"Moyenne 2018-2043"),_xll.Woodstock.Analyst.Xcel.UDFs.GetIndicatorValueAverage($R175,"Toutes les strates;",IntrantScenario!$B$7, IntrantScenario!$B$10,"2","6")/5,_xll.Woodstock.Analyst.Xcel.UDFs.GetIndicatorValue($R175,"Toutes les strates;",IntrantScenario!$B$7, IntrantScenario!$B$10,VLOOKUP($V$57,Periode,2,FALSE))/5)),0,IF(EXACT(V$57,"Moyenne 2018-2043"),_xll.Woodstock.Analyst.Xcel.UDFs.GetIndicatorValueAverage($R175,"Toutes les strates;",IntrantScenario!$B$7, IntrantScenario!$B$10,"2","6")/5,_xll.Woodstock.Analyst.Xcel.UDFs.GetIndicatorValue($R175,"Toutes les strates;",IntrantScenario!$B$7, IntrantScenario!$B$10,VLOOKUP($V$57,Periode,2,FALSE))/5))</f>
        <v>0</v>
      </c>
      <c r="W175" s="220">
        <f>IF(ISERROR(IF(EXACT(W$57,"Moyenne 2018-2043"),_xll.Woodstock.Analyst.Xcel.UDFs.GetIndicatorValueAverage($R175,"Toutes les strates;",IntrantScenario!$B$7, IntrantScenario!$B$10,"2","6")/5,_xll.Woodstock.Analyst.Xcel.UDFs.GetIndicatorValue($R175,"Toutes les strates;",IntrantScenario!$B$7, IntrantScenario!$B$10,VLOOKUP($W$57,Periode,2,FALSE))/5)),0,IF(EXACT(W$57,"Moyenne 2018-2043"),_xll.Woodstock.Analyst.Xcel.UDFs.GetIndicatorValueAverage($R175,"Toutes les strates;",IntrantScenario!$B$7, IntrantScenario!$B$10,"2","6")/5,_xll.Woodstock.Analyst.Xcel.UDFs.GetIndicatorValue($R175,"Toutes les strates;",IntrantScenario!$B$7, IntrantScenario!$B$10,VLOOKUP($W$57,Periode,2,FALSE))/5))</f>
        <v>0</v>
      </c>
      <c r="X175" s="220">
        <f>IF(ISERROR(IF(EXACT(X$57,"Moyenne 2018-2043"),_xll.Woodstock.Analyst.Xcel.UDFs.GetIndicatorValueAverage($R175,"Toutes les strates;",IntrantScenario!$B$7, IntrantScenario!$B$10,"2","6")/5,_xll.Woodstock.Analyst.Xcel.UDFs.GetIndicatorValue($R175,"Toutes les strates;",IntrantScenario!$B$7, IntrantScenario!$B$10,VLOOKUP($X$57,Periode,2,FALSE))/5)),0,IF(EXACT(X$57,"Moyenne 2018-2043"),_xll.Woodstock.Analyst.Xcel.UDFs.GetIndicatorValueAverage($R175,"Toutes les strates;",IntrantScenario!$B$7, IntrantScenario!$B$10,"2","6")/5,_xll.Woodstock.Analyst.Xcel.UDFs.GetIndicatorValue($R175,"Toutes les strates;",IntrantScenario!$B$7, IntrantScenario!$B$10,VLOOKUP($X$57,Periode,2,FALSE))/5))</f>
        <v>0</v>
      </c>
      <c r="Y175" s="220">
        <f>IF(ISERROR(IF(EXACT(Y$57,"Moyenne 2018-2043"),_xll.Woodstock.Analyst.Xcel.UDFs.GetIndicatorValueAverage($R175,"Toutes les strates;",IntrantScenario!$B$7, IntrantScenario!$B$10,"2","6")/5,_xll.Woodstock.Analyst.Xcel.UDFs.GetIndicatorValue($R175,"Toutes les strates;",IntrantScenario!$B$7, IntrantScenario!$B$10,VLOOKUP($Y$57,Periode,2,FALSE))/5)),0,IF(EXACT(Y$57,"Moyenne 2018-2043"),_xll.Woodstock.Analyst.Xcel.UDFs.GetIndicatorValueAverage($R175,"Toutes les strates;",IntrantScenario!$B$7, IntrantScenario!$B$10,"2","6")/5,_xll.Woodstock.Analyst.Xcel.UDFs.GetIndicatorValue($R175,"Toutes les strates;",IntrantScenario!$B$7, IntrantScenario!$B$10,VLOOKUP($Y$57,Periode,2,FALSE))/5))</f>
        <v>0</v>
      </c>
      <c r="Z175" s="199">
        <f t="shared" si="100"/>
        <v>1276.3699999999999</v>
      </c>
      <c r="AA175" s="217">
        <f t="shared" si="101"/>
        <v>0</v>
      </c>
      <c r="AB175" s="198">
        <f t="shared" si="85"/>
        <v>0</v>
      </c>
      <c r="AC175" s="217">
        <f t="shared" si="102"/>
        <v>0</v>
      </c>
      <c r="AD175" s="198">
        <f t="shared" si="90"/>
        <v>0</v>
      </c>
      <c r="AE175" s="217">
        <f t="shared" si="103"/>
        <v>0</v>
      </c>
      <c r="AF175" s="198">
        <f t="shared" si="86"/>
        <v>0</v>
      </c>
      <c r="AG175" s="217">
        <f t="shared" si="104"/>
        <v>0</v>
      </c>
      <c r="AH175" s="198">
        <f t="shared" si="87"/>
        <v>0</v>
      </c>
      <c r="AI175" s="217">
        <f t="shared" si="105"/>
        <v>0</v>
      </c>
      <c r="AJ175" s="198">
        <f t="shared" si="88"/>
        <v>0</v>
      </c>
      <c r="AK175" s="217">
        <f t="shared" si="106"/>
        <v>0</v>
      </c>
      <c r="AL175" s="198">
        <f t="shared" si="89"/>
        <v>0</v>
      </c>
    </row>
    <row r="176" spans="18:38" ht="15" customHeight="1" x14ac:dyDescent="0.25">
      <c r="R176" s="178" t="s">
        <v>877</v>
      </c>
      <c r="S176" s="178"/>
      <c r="T176" s="220">
        <f>IF(ISERROR(IF(EXACT(T$57,"Moyenne 2018-2043"),_xll.Woodstock.Analyst.Xcel.UDFs.GetIndicatorValueAverage($R176,"Toutes les strates;",IntrantScenario!$B$7, IntrantScenario!$B$10,"2","6")/5,_xll.Woodstock.Analyst.Xcel.UDFs.GetIndicatorValue($R176,"Toutes les strates;",IntrantScenario!$B$7, IntrantScenario!$B$10,VLOOKUP(T$57,Periode,2,FALSE))/5)),0,IF(EXACT(T$57,"Moyenne 2018-2043"),_xll.Woodstock.Analyst.Xcel.UDFs.GetIndicatorValueAverage($R176,"Toutes les strates;",IntrantScenario!$B$7, IntrantScenario!$B$10,"2","6")/5,_xll.Woodstock.Analyst.Xcel.UDFs.GetIndicatorValue($R176,"Toutes les strates;",IntrantScenario!$B$7, IntrantScenario!$B$10,VLOOKUP(T$57,Periode,2,FALSE))/5))</f>
        <v>0</v>
      </c>
      <c r="U176" s="220">
        <f>IF(ISERROR(IF(EXACT(U$57,"Moyenne 2018-2043"),_xll.Woodstock.Analyst.Xcel.UDFs.GetIndicatorValueAverage($R176,"Toutes les strates;",IntrantScenario!$B$7, IntrantScenario!$B$10,"2","6")/5,_xll.Woodstock.Analyst.Xcel.UDFs.GetIndicatorValue($R176,"Toutes les strates;",IntrantScenario!$B$7, IntrantScenario!$B$10,VLOOKUP($U$57,Periode,2,FALSE))/5)),0,IF(EXACT(U$57,"Moyenne 2018-2043"),_xll.Woodstock.Analyst.Xcel.UDFs.GetIndicatorValueAverage($R176,"Toutes les strates;",IntrantScenario!$B$7, IntrantScenario!$B$10,"2","6")/5,_xll.Woodstock.Analyst.Xcel.UDFs.GetIndicatorValue($R176,"Toutes les strates;",IntrantScenario!$B$7, IntrantScenario!$B$10,VLOOKUP($U$57,Periode,2,FALSE))/5))</f>
        <v>0</v>
      </c>
      <c r="V176" s="220">
        <f>IF(ISERROR(IF(EXACT(V$57,"Moyenne 2018-2043"),_xll.Woodstock.Analyst.Xcel.UDFs.GetIndicatorValueAverage($R176,"Toutes les strates;",IntrantScenario!$B$7, IntrantScenario!$B$10,"2","6")/5,_xll.Woodstock.Analyst.Xcel.UDFs.GetIndicatorValue($R176,"Toutes les strates;",IntrantScenario!$B$7, IntrantScenario!$B$10,VLOOKUP($V$57,Periode,2,FALSE))/5)),0,IF(EXACT(V$57,"Moyenne 2018-2043"),_xll.Woodstock.Analyst.Xcel.UDFs.GetIndicatorValueAverage($R176,"Toutes les strates;",IntrantScenario!$B$7, IntrantScenario!$B$10,"2","6")/5,_xll.Woodstock.Analyst.Xcel.UDFs.GetIndicatorValue($R176,"Toutes les strates;",IntrantScenario!$B$7, IntrantScenario!$B$10,VLOOKUP($V$57,Periode,2,FALSE))/5))</f>
        <v>0</v>
      </c>
      <c r="W176" s="220">
        <f>IF(ISERROR(IF(EXACT(W$57,"Moyenne 2018-2043"),_xll.Woodstock.Analyst.Xcel.UDFs.GetIndicatorValueAverage($R176,"Toutes les strates;",IntrantScenario!$B$7, IntrantScenario!$B$10,"2","6")/5,_xll.Woodstock.Analyst.Xcel.UDFs.GetIndicatorValue($R176,"Toutes les strates;",IntrantScenario!$B$7, IntrantScenario!$B$10,VLOOKUP($W$57,Periode,2,FALSE))/5)),0,IF(EXACT(W$57,"Moyenne 2018-2043"),_xll.Woodstock.Analyst.Xcel.UDFs.GetIndicatorValueAverage($R176,"Toutes les strates;",IntrantScenario!$B$7, IntrantScenario!$B$10,"2","6")/5,_xll.Woodstock.Analyst.Xcel.UDFs.GetIndicatorValue($R176,"Toutes les strates;",IntrantScenario!$B$7, IntrantScenario!$B$10,VLOOKUP($W$57,Periode,2,FALSE))/5))</f>
        <v>0</v>
      </c>
      <c r="X176" s="220">
        <f>IF(ISERROR(IF(EXACT(X$57,"Moyenne 2018-2043"),_xll.Woodstock.Analyst.Xcel.UDFs.GetIndicatorValueAverage($R176,"Toutes les strates;",IntrantScenario!$B$7, IntrantScenario!$B$10,"2","6")/5,_xll.Woodstock.Analyst.Xcel.UDFs.GetIndicatorValue($R176,"Toutes les strates;",IntrantScenario!$B$7, IntrantScenario!$B$10,VLOOKUP($X$57,Periode,2,FALSE))/5)),0,IF(EXACT(X$57,"Moyenne 2018-2043"),_xll.Woodstock.Analyst.Xcel.UDFs.GetIndicatorValueAverage($R176,"Toutes les strates;",IntrantScenario!$B$7, IntrantScenario!$B$10,"2","6")/5,_xll.Woodstock.Analyst.Xcel.UDFs.GetIndicatorValue($R176,"Toutes les strates;",IntrantScenario!$B$7, IntrantScenario!$B$10,VLOOKUP($X$57,Periode,2,FALSE))/5))</f>
        <v>0</v>
      </c>
      <c r="Y176" s="220">
        <f>IF(ISERROR(IF(EXACT(Y$57,"Moyenne 2018-2043"),_xll.Woodstock.Analyst.Xcel.UDFs.GetIndicatorValueAverage($R176,"Toutes les strates;",IntrantScenario!$B$7, IntrantScenario!$B$10,"2","6")/5,_xll.Woodstock.Analyst.Xcel.UDFs.GetIndicatorValue($R176,"Toutes les strates;",IntrantScenario!$B$7, IntrantScenario!$B$10,VLOOKUP($Y$57,Periode,2,FALSE))/5)),0,IF(EXACT(Y$57,"Moyenne 2018-2043"),_xll.Woodstock.Analyst.Xcel.UDFs.GetIndicatorValueAverage($R176,"Toutes les strates;",IntrantScenario!$B$7, IntrantScenario!$B$10,"2","6")/5,_xll.Woodstock.Analyst.Xcel.UDFs.GetIndicatorValue($R176,"Toutes les strates;",IntrantScenario!$B$7, IntrantScenario!$B$10,VLOOKUP($Y$57,Periode,2,FALSE))/5))</f>
        <v>0</v>
      </c>
      <c r="Z176" s="199">
        <f t="shared" si="100"/>
        <v>1276.3699999999999</v>
      </c>
      <c r="AA176" s="217">
        <f t="shared" si="101"/>
        <v>0</v>
      </c>
      <c r="AB176" s="198">
        <f t="shared" si="85"/>
        <v>0</v>
      </c>
      <c r="AC176" s="217">
        <f t="shared" si="102"/>
        <v>0</v>
      </c>
      <c r="AD176" s="198">
        <f t="shared" si="90"/>
        <v>0</v>
      </c>
      <c r="AE176" s="217">
        <f t="shared" si="103"/>
        <v>0</v>
      </c>
      <c r="AF176" s="198">
        <f t="shared" si="86"/>
        <v>0</v>
      </c>
      <c r="AG176" s="217">
        <f t="shared" si="104"/>
        <v>0</v>
      </c>
      <c r="AH176" s="198">
        <f t="shared" si="87"/>
        <v>0</v>
      </c>
      <c r="AI176" s="217">
        <f t="shared" si="105"/>
        <v>0</v>
      </c>
      <c r="AJ176" s="198">
        <f t="shared" si="88"/>
        <v>0</v>
      </c>
      <c r="AK176" s="217">
        <f t="shared" si="106"/>
        <v>0</v>
      </c>
      <c r="AL176" s="198">
        <f t="shared" si="89"/>
        <v>0</v>
      </c>
    </row>
    <row r="177" spans="18:38" ht="15" customHeight="1" x14ac:dyDescent="0.25">
      <c r="R177" s="178" t="s">
        <v>878</v>
      </c>
      <c r="S177" s="178"/>
      <c r="T177" s="220">
        <f>IF(ISERROR(IF(EXACT(T$57,"Moyenne 2018-2043"),_xll.Woodstock.Analyst.Xcel.UDFs.GetIndicatorValueAverage($R177,"Toutes les strates;",IntrantScenario!$B$7, IntrantScenario!$B$10,"2","6")/5,_xll.Woodstock.Analyst.Xcel.UDFs.GetIndicatorValue($R177,"Toutes les strates;",IntrantScenario!$B$7, IntrantScenario!$B$10,VLOOKUP(T$57,Periode,2,FALSE))/5)),0,IF(EXACT(T$57,"Moyenne 2018-2043"),_xll.Woodstock.Analyst.Xcel.UDFs.GetIndicatorValueAverage($R177,"Toutes les strates;",IntrantScenario!$B$7, IntrantScenario!$B$10,"2","6")/5,_xll.Woodstock.Analyst.Xcel.UDFs.GetIndicatorValue($R177,"Toutes les strates;",IntrantScenario!$B$7, IntrantScenario!$B$10,VLOOKUP(T$57,Periode,2,FALSE))/5))</f>
        <v>0</v>
      </c>
      <c r="U177" s="220">
        <f>IF(ISERROR(IF(EXACT(U$57,"Moyenne 2018-2043"),_xll.Woodstock.Analyst.Xcel.UDFs.GetIndicatorValueAverage($R177,"Toutes les strates;",IntrantScenario!$B$7, IntrantScenario!$B$10,"2","6")/5,_xll.Woodstock.Analyst.Xcel.UDFs.GetIndicatorValue($R177,"Toutes les strates;",IntrantScenario!$B$7, IntrantScenario!$B$10,VLOOKUP($U$57,Periode,2,FALSE))/5)),0,IF(EXACT(U$57,"Moyenne 2018-2043"),_xll.Woodstock.Analyst.Xcel.UDFs.GetIndicatorValueAverage($R177,"Toutes les strates;",IntrantScenario!$B$7, IntrantScenario!$B$10,"2","6")/5,_xll.Woodstock.Analyst.Xcel.UDFs.GetIndicatorValue($R177,"Toutes les strates;",IntrantScenario!$B$7, IntrantScenario!$B$10,VLOOKUP($U$57,Periode,2,FALSE))/5))</f>
        <v>0</v>
      </c>
      <c r="V177" s="220">
        <f>IF(ISERROR(IF(EXACT(V$57,"Moyenne 2018-2043"),_xll.Woodstock.Analyst.Xcel.UDFs.GetIndicatorValueAverage($R177,"Toutes les strates;",IntrantScenario!$B$7, IntrantScenario!$B$10,"2","6")/5,_xll.Woodstock.Analyst.Xcel.UDFs.GetIndicatorValue($R177,"Toutes les strates;",IntrantScenario!$B$7, IntrantScenario!$B$10,VLOOKUP($V$57,Periode,2,FALSE))/5)),0,IF(EXACT(V$57,"Moyenne 2018-2043"),_xll.Woodstock.Analyst.Xcel.UDFs.GetIndicatorValueAverage($R177,"Toutes les strates;",IntrantScenario!$B$7, IntrantScenario!$B$10,"2","6")/5,_xll.Woodstock.Analyst.Xcel.UDFs.GetIndicatorValue($R177,"Toutes les strates;",IntrantScenario!$B$7, IntrantScenario!$B$10,VLOOKUP($V$57,Periode,2,FALSE))/5))</f>
        <v>0</v>
      </c>
      <c r="W177" s="220">
        <f>IF(ISERROR(IF(EXACT(W$57,"Moyenne 2018-2043"),_xll.Woodstock.Analyst.Xcel.UDFs.GetIndicatorValueAverage($R177,"Toutes les strates;",IntrantScenario!$B$7, IntrantScenario!$B$10,"2","6")/5,_xll.Woodstock.Analyst.Xcel.UDFs.GetIndicatorValue($R177,"Toutes les strates;",IntrantScenario!$B$7, IntrantScenario!$B$10,VLOOKUP($W$57,Periode,2,FALSE))/5)),0,IF(EXACT(W$57,"Moyenne 2018-2043"),_xll.Woodstock.Analyst.Xcel.UDFs.GetIndicatorValueAverage($R177,"Toutes les strates;",IntrantScenario!$B$7, IntrantScenario!$B$10,"2","6")/5,_xll.Woodstock.Analyst.Xcel.UDFs.GetIndicatorValue($R177,"Toutes les strates;",IntrantScenario!$B$7, IntrantScenario!$B$10,VLOOKUP($W$57,Periode,2,FALSE))/5))</f>
        <v>0</v>
      </c>
      <c r="X177" s="220">
        <f>IF(ISERROR(IF(EXACT(X$57,"Moyenne 2018-2043"),_xll.Woodstock.Analyst.Xcel.UDFs.GetIndicatorValueAverage($R177,"Toutes les strates;",IntrantScenario!$B$7, IntrantScenario!$B$10,"2","6")/5,_xll.Woodstock.Analyst.Xcel.UDFs.GetIndicatorValue($R177,"Toutes les strates;",IntrantScenario!$B$7, IntrantScenario!$B$10,VLOOKUP($X$57,Periode,2,FALSE))/5)),0,IF(EXACT(X$57,"Moyenne 2018-2043"),_xll.Woodstock.Analyst.Xcel.UDFs.GetIndicatorValueAverage($R177,"Toutes les strates;",IntrantScenario!$B$7, IntrantScenario!$B$10,"2","6")/5,_xll.Woodstock.Analyst.Xcel.UDFs.GetIndicatorValue($R177,"Toutes les strates;",IntrantScenario!$B$7, IntrantScenario!$B$10,VLOOKUP($X$57,Periode,2,FALSE))/5))</f>
        <v>0</v>
      </c>
      <c r="Y177" s="220">
        <f>IF(ISERROR(IF(EXACT(Y$57,"Moyenne 2018-2043"),_xll.Woodstock.Analyst.Xcel.UDFs.GetIndicatorValueAverage($R177,"Toutes les strates;",IntrantScenario!$B$7, IntrantScenario!$B$10,"2","6")/5,_xll.Woodstock.Analyst.Xcel.UDFs.GetIndicatorValue($R177,"Toutes les strates;",IntrantScenario!$B$7, IntrantScenario!$B$10,VLOOKUP($Y$57,Periode,2,FALSE))/5)),0,IF(EXACT(Y$57,"Moyenne 2018-2043"),_xll.Woodstock.Analyst.Xcel.UDFs.GetIndicatorValueAverage($R177,"Toutes les strates;",IntrantScenario!$B$7, IntrantScenario!$B$10,"2","6")/5,_xll.Woodstock.Analyst.Xcel.UDFs.GetIndicatorValue($R177,"Toutes les strates;",IntrantScenario!$B$7, IntrantScenario!$B$10,VLOOKUP($Y$57,Periode,2,FALSE))/5))</f>
        <v>0</v>
      </c>
      <c r="Z177" s="199">
        <f t="shared" si="100"/>
        <v>0</v>
      </c>
      <c r="AA177" s="217">
        <f t="shared" si="101"/>
        <v>0</v>
      </c>
      <c r="AB177" s="198">
        <f t="shared" si="85"/>
        <v>0</v>
      </c>
      <c r="AC177" s="217">
        <f t="shared" si="102"/>
        <v>0</v>
      </c>
      <c r="AD177" s="198">
        <f t="shared" si="90"/>
        <v>0</v>
      </c>
      <c r="AE177" s="217">
        <f t="shared" si="103"/>
        <v>0</v>
      </c>
      <c r="AF177" s="198">
        <f t="shared" si="86"/>
        <v>0</v>
      </c>
      <c r="AG177" s="217">
        <f t="shared" si="104"/>
        <v>0</v>
      </c>
      <c r="AH177" s="198">
        <f t="shared" si="87"/>
        <v>0</v>
      </c>
      <c r="AI177" s="217">
        <f t="shared" si="105"/>
        <v>0</v>
      </c>
      <c r="AJ177" s="198">
        <f t="shared" si="88"/>
        <v>0</v>
      </c>
      <c r="AK177" s="217">
        <f t="shared" si="106"/>
        <v>0</v>
      </c>
      <c r="AL177" s="198">
        <f t="shared" si="89"/>
        <v>0</v>
      </c>
    </row>
    <row r="178" spans="18:38" ht="15" customHeight="1" x14ac:dyDescent="0.25">
      <c r="R178" s="178" t="s">
        <v>879</v>
      </c>
      <c r="S178" s="178"/>
      <c r="T178" s="220">
        <f>IF(ISERROR(IF(EXACT(T$57,"Moyenne 2018-2043"),_xll.Woodstock.Analyst.Xcel.UDFs.GetIndicatorValueAverage($R178,"Toutes les strates;",IntrantScenario!$B$7, IntrantScenario!$B$10,"2","6")/5,_xll.Woodstock.Analyst.Xcel.UDFs.GetIndicatorValue($R178,"Toutes les strates;",IntrantScenario!$B$7, IntrantScenario!$B$10,VLOOKUP(T$57,Periode,2,FALSE))/5)),0,IF(EXACT(T$57,"Moyenne 2018-2043"),_xll.Woodstock.Analyst.Xcel.UDFs.GetIndicatorValueAverage($R178,"Toutes les strates;",IntrantScenario!$B$7, IntrantScenario!$B$10,"2","6")/5,_xll.Woodstock.Analyst.Xcel.UDFs.GetIndicatorValue($R178,"Toutes les strates;",IntrantScenario!$B$7, IntrantScenario!$B$10,VLOOKUP(T$57,Periode,2,FALSE))/5))</f>
        <v>0</v>
      </c>
      <c r="U178" s="220">
        <f>IF(ISERROR(IF(EXACT(U$57,"Moyenne 2018-2043"),_xll.Woodstock.Analyst.Xcel.UDFs.GetIndicatorValueAverage($R178,"Toutes les strates;",IntrantScenario!$B$7, IntrantScenario!$B$10,"2","6")/5,_xll.Woodstock.Analyst.Xcel.UDFs.GetIndicatorValue($R178,"Toutes les strates;",IntrantScenario!$B$7, IntrantScenario!$B$10,VLOOKUP($U$57,Periode,2,FALSE))/5)),0,IF(EXACT(U$57,"Moyenne 2018-2043"),_xll.Woodstock.Analyst.Xcel.UDFs.GetIndicatorValueAverage($R178,"Toutes les strates;",IntrantScenario!$B$7, IntrantScenario!$B$10,"2","6")/5,_xll.Woodstock.Analyst.Xcel.UDFs.GetIndicatorValue($R178,"Toutes les strates;",IntrantScenario!$B$7, IntrantScenario!$B$10,VLOOKUP($U$57,Periode,2,FALSE))/5))</f>
        <v>0</v>
      </c>
      <c r="V178" s="220">
        <f>IF(ISERROR(IF(EXACT(V$57,"Moyenne 2018-2043"),_xll.Woodstock.Analyst.Xcel.UDFs.GetIndicatorValueAverage($R178,"Toutes les strates;",IntrantScenario!$B$7, IntrantScenario!$B$10,"2","6")/5,_xll.Woodstock.Analyst.Xcel.UDFs.GetIndicatorValue($R178,"Toutes les strates;",IntrantScenario!$B$7, IntrantScenario!$B$10,VLOOKUP($V$57,Periode,2,FALSE))/5)),0,IF(EXACT(V$57,"Moyenne 2018-2043"),_xll.Woodstock.Analyst.Xcel.UDFs.GetIndicatorValueAverage($R178,"Toutes les strates;",IntrantScenario!$B$7, IntrantScenario!$B$10,"2","6")/5,_xll.Woodstock.Analyst.Xcel.UDFs.GetIndicatorValue($R178,"Toutes les strates;",IntrantScenario!$B$7, IntrantScenario!$B$10,VLOOKUP($V$57,Periode,2,FALSE))/5))</f>
        <v>0</v>
      </c>
      <c r="W178" s="220">
        <f>IF(ISERROR(IF(EXACT(W$57,"Moyenne 2018-2043"),_xll.Woodstock.Analyst.Xcel.UDFs.GetIndicatorValueAverage($R178,"Toutes les strates;",IntrantScenario!$B$7, IntrantScenario!$B$10,"2","6")/5,_xll.Woodstock.Analyst.Xcel.UDFs.GetIndicatorValue($R178,"Toutes les strates;",IntrantScenario!$B$7, IntrantScenario!$B$10,VLOOKUP($W$57,Periode,2,FALSE))/5)),0,IF(EXACT(W$57,"Moyenne 2018-2043"),_xll.Woodstock.Analyst.Xcel.UDFs.GetIndicatorValueAverage($R178,"Toutes les strates;",IntrantScenario!$B$7, IntrantScenario!$B$10,"2","6")/5,_xll.Woodstock.Analyst.Xcel.UDFs.GetIndicatorValue($R178,"Toutes les strates;",IntrantScenario!$B$7, IntrantScenario!$B$10,VLOOKUP($W$57,Periode,2,FALSE))/5))</f>
        <v>0</v>
      </c>
      <c r="X178" s="220">
        <f>IF(ISERROR(IF(EXACT(X$57,"Moyenne 2018-2043"),_xll.Woodstock.Analyst.Xcel.UDFs.GetIndicatorValueAverage($R178,"Toutes les strates;",IntrantScenario!$B$7, IntrantScenario!$B$10,"2","6")/5,_xll.Woodstock.Analyst.Xcel.UDFs.GetIndicatorValue($R178,"Toutes les strates;",IntrantScenario!$B$7, IntrantScenario!$B$10,VLOOKUP($X$57,Periode,2,FALSE))/5)),0,IF(EXACT(X$57,"Moyenne 2018-2043"),_xll.Woodstock.Analyst.Xcel.UDFs.GetIndicatorValueAverage($R178,"Toutes les strates;",IntrantScenario!$B$7, IntrantScenario!$B$10,"2","6")/5,_xll.Woodstock.Analyst.Xcel.UDFs.GetIndicatorValue($R178,"Toutes les strates;",IntrantScenario!$B$7, IntrantScenario!$B$10,VLOOKUP($X$57,Periode,2,FALSE))/5))</f>
        <v>0</v>
      </c>
      <c r="Y178" s="220">
        <f>IF(ISERROR(IF(EXACT(Y$57,"Moyenne 2018-2043"),_xll.Woodstock.Analyst.Xcel.UDFs.GetIndicatorValueAverage($R178,"Toutes les strates;",IntrantScenario!$B$7, IntrantScenario!$B$10,"2","6")/5,_xll.Woodstock.Analyst.Xcel.UDFs.GetIndicatorValue($R178,"Toutes les strates;",IntrantScenario!$B$7, IntrantScenario!$B$10,VLOOKUP($Y$57,Periode,2,FALSE))/5)),0,IF(EXACT(Y$57,"Moyenne 2018-2043"),_xll.Woodstock.Analyst.Xcel.UDFs.GetIndicatorValueAverage($R178,"Toutes les strates;",IntrantScenario!$B$7, IntrantScenario!$B$10,"2","6")/5,_xll.Woodstock.Analyst.Xcel.UDFs.GetIndicatorValue($R178,"Toutes les strates;",IntrantScenario!$B$7, IntrantScenario!$B$10,VLOOKUP($Y$57,Periode,2,FALSE))/5))</f>
        <v>0</v>
      </c>
      <c r="Z178" s="199">
        <f t="shared" si="100"/>
        <v>0</v>
      </c>
      <c r="AA178" s="217">
        <f t="shared" si="101"/>
        <v>0</v>
      </c>
      <c r="AB178" s="198">
        <f t="shared" si="85"/>
        <v>0</v>
      </c>
      <c r="AC178" s="217">
        <f t="shared" si="102"/>
        <v>0</v>
      </c>
      <c r="AD178" s="198">
        <f t="shared" si="90"/>
        <v>0</v>
      </c>
      <c r="AE178" s="217">
        <f t="shared" si="103"/>
        <v>0</v>
      </c>
      <c r="AF178" s="198">
        <f t="shared" si="86"/>
        <v>0</v>
      </c>
      <c r="AG178" s="217">
        <f t="shared" si="104"/>
        <v>0</v>
      </c>
      <c r="AH178" s="198">
        <f t="shared" si="87"/>
        <v>0</v>
      </c>
      <c r="AI178" s="217">
        <f t="shared" si="105"/>
        <v>0</v>
      </c>
      <c r="AJ178" s="198">
        <f t="shared" si="88"/>
        <v>0</v>
      </c>
      <c r="AK178" s="217">
        <f t="shared" si="106"/>
        <v>0</v>
      </c>
      <c r="AL178" s="198">
        <f t="shared" si="89"/>
        <v>0</v>
      </c>
    </row>
    <row r="179" spans="18:38" ht="15" customHeight="1" x14ac:dyDescent="0.25">
      <c r="R179" s="178" t="s">
        <v>880</v>
      </c>
      <c r="S179" s="178"/>
      <c r="T179" s="220">
        <f>IF(ISERROR(IF(EXACT(T$57,"Moyenne 2018-2043"),_xll.Woodstock.Analyst.Xcel.UDFs.GetIndicatorValueAverage($R179,"Toutes les strates;",IntrantScenario!$B$7, IntrantScenario!$B$10,"2","6")/5,_xll.Woodstock.Analyst.Xcel.UDFs.GetIndicatorValue($R179,"Toutes les strates;",IntrantScenario!$B$7, IntrantScenario!$B$10,VLOOKUP(T$57,Periode,2,FALSE))/5)),0,IF(EXACT(T$57,"Moyenne 2018-2043"),_xll.Woodstock.Analyst.Xcel.UDFs.GetIndicatorValueAverage($R179,"Toutes les strates;",IntrantScenario!$B$7, IntrantScenario!$B$10,"2","6")/5,_xll.Woodstock.Analyst.Xcel.UDFs.GetIndicatorValue($R179,"Toutes les strates;",IntrantScenario!$B$7, IntrantScenario!$B$10,VLOOKUP(T$57,Periode,2,FALSE))/5))</f>
        <v>1799.999988937378</v>
      </c>
      <c r="U179" s="220">
        <f>IF(ISERROR(IF(EXACT(U$57,"Moyenne 2018-2043"),_xll.Woodstock.Analyst.Xcel.UDFs.GetIndicatorValueAverage($R179,"Toutes les strates;",IntrantScenario!$B$7, IntrantScenario!$B$10,"2","6")/5,_xll.Woodstock.Analyst.Xcel.UDFs.GetIndicatorValue($R179,"Toutes les strates;",IntrantScenario!$B$7, IntrantScenario!$B$10,VLOOKUP($U$57,Periode,2,FALSE))/5)),0,IF(EXACT(U$57,"Moyenne 2018-2043"),_xll.Woodstock.Analyst.Xcel.UDFs.GetIndicatorValueAverage($R179,"Toutes les strates;",IntrantScenario!$B$7, IntrantScenario!$B$10,"2","6")/5,_xll.Woodstock.Analyst.Xcel.UDFs.GetIndicatorValue($R179,"Toutes les strates;",IntrantScenario!$B$7, IntrantScenario!$B$10,VLOOKUP($U$57,Periode,2,FALSE))/5))</f>
        <v>874.99998232126234</v>
      </c>
      <c r="V179" s="220">
        <f>IF(ISERROR(IF(EXACT(V$57,"Moyenne 2018-2043"),_xll.Woodstock.Analyst.Xcel.UDFs.GetIndicatorValueAverage($R179,"Toutes les strates;",IntrantScenario!$B$7, IntrantScenario!$B$10,"2","6")/5,_xll.Woodstock.Analyst.Xcel.UDFs.GetIndicatorValue($R179,"Toutes les strates;",IntrantScenario!$B$7, IntrantScenario!$B$10,VLOOKUP($V$57,Periode,2,FALSE))/5)),0,IF(EXACT(V$57,"Moyenne 2018-2043"),_xll.Woodstock.Analyst.Xcel.UDFs.GetIndicatorValueAverage($R179,"Toutes les strates;",IntrantScenario!$B$7, IntrantScenario!$B$10,"2","6")/5,_xll.Woodstock.Analyst.Xcel.UDFs.GetIndicatorValue($R179,"Toutes les strates;",IntrantScenario!$B$7, IntrantScenario!$B$10,VLOOKUP($V$57,Periode,2,FALSE))/5))</f>
        <v>874.99999420642848</v>
      </c>
      <c r="W179" s="220">
        <f>IF(ISERROR(IF(EXACT(W$57,"Moyenne 2018-2043"),_xll.Woodstock.Analyst.Xcel.UDFs.GetIndicatorValueAverage($R179,"Toutes les strates;",IntrantScenario!$B$7, IntrantScenario!$B$10,"2","6")/5,_xll.Woodstock.Analyst.Xcel.UDFs.GetIndicatorValue($R179,"Toutes les strates;",IntrantScenario!$B$7, IntrantScenario!$B$10,VLOOKUP($W$57,Periode,2,FALSE))/5)),0,IF(EXACT(W$57,"Moyenne 2018-2043"),_xll.Woodstock.Analyst.Xcel.UDFs.GetIndicatorValueAverage($R179,"Toutes les strates;",IntrantScenario!$B$7, IntrantScenario!$B$10,"2","6")/5,_xll.Woodstock.Analyst.Xcel.UDFs.GetIndicatorValue($R179,"Toutes les strates;",IntrantScenario!$B$7, IntrantScenario!$B$10,VLOOKUP($W$57,Periode,2,FALSE))/5))</f>
        <v>875.00000238418579</v>
      </c>
      <c r="X179" s="220">
        <f>IF(ISERROR(IF(EXACT(X$57,"Moyenne 2018-2043"),_xll.Woodstock.Analyst.Xcel.UDFs.GetIndicatorValueAverage($R179,"Toutes les strates;",IntrantScenario!$B$7, IntrantScenario!$B$10,"2","6")/5,_xll.Woodstock.Analyst.Xcel.UDFs.GetIndicatorValue($R179,"Toutes les strates;",IntrantScenario!$B$7, IntrantScenario!$B$10,VLOOKUP($X$57,Periode,2,FALSE))/5)),0,IF(EXACT(X$57,"Moyenne 2018-2043"),_xll.Woodstock.Analyst.Xcel.UDFs.GetIndicatorValueAverage($R179,"Toutes les strates;",IntrantScenario!$B$7, IntrantScenario!$B$10,"2","6")/5,_xll.Woodstock.Analyst.Xcel.UDFs.GetIndicatorValue($R179,"Toutes les strates;",IntrantScenario!$B$7, IntrantScenario!$B$10,VLOOKUP($X$57,Periode,2,FALSE))/5))</f>
        <v>875.00000839233394</v>
      </c>
      <c r="Y179" s="220">
        <f>IF(ISERROR(IF(EXACT(Y$57,"Moyenne 2018-2043"),_xll.Woodstock.Analyst.Xcel.UDFs.GetIndicatorValueAverage($R179,"Toutes les strates;",IntrantScenario!$B$7, IntrantScenario!$B$10,"2","6")/5,_xll.Woodstock.Analyst.Xcel.UDFs.GetIndicatorValue($R179,"Toutes les strates;",IntrantScenario!$B$7, IntrantScenario!$B$10,VLOOKUP($Y$57,Periode,2,FALSE))/5)),0,IF(EXACT(Y$57,"Moyenne 2018-2043"),_xll.Woodstock.Analyst.Xcel.UDFs.GetIndicatorValueAverage($R179,"Toutes les strates;",IntrantScenario!$B$7, IntrantScenario!$B$10,"2","6")/5,_xll.Woodstock.Analyst.Xcel.UDFs.GetIndicatorValue($R179,"Toutes les strates;",IntrantScenario!$B$7, IntrantScenario!$B$10,VLOOKUP($Y$57,Periode,2,FALSE))/5))</f>
        <v>1059.9999952483176</v>
      </c>
      <c r="Z179" s="199">
        <f t="shared" si="100"/>
        <v>1276.3699999999999</v>
      </c>
      <c r="AA179" s="217">
        <f t="shared" si="101"/>
        <v>2297465.985880001</v>
      </c>
      <c r="AB179" s="198">
        <f t="shared" si="85"/>
        <v>0.41073072932159993</v>
      </c>
      <c r="AC179" s="217">
        <f t="shared" si="102"/>
        <v>1116823.7274353895</v>
      </c>
      <c r="AD179" s="198">
        <f t="shared" si="90"/>
        <v>0.19966076816748013</v>
      </c>
      <c r="AE179" s="217">
        <f t="shared" si="103"/>
        <v>1116823.7426052589</v>
      </c>
      <c r="AF179" s="198">
        <f t="shared" si="86"/>
        <v>0.19966076996062157</v>
      </c>
      <c r="AG179" s="217">
        <f t="shared" si="104"/>
        <v>1116823.753043103</v>
      </c>
      <c r="AH179" s="198">
        <f t="shared" si="87"/>
        <v>0.19985137752033452</v>
      </c>
      <c r="AI179" s="217">
        <f t="shared" si="105"/>
        <v>1116823.7607117232</v>
      </c>
      <c r="AJ179" s="198">
        <f t="shared" si="88"/>
        <v>0.20050750212127255</v>
      </c>
      <c r="AK179" s="217">
        <f t="shared" si="106"/>
        <v>1352952.1939350951</v>
      </c>
      <c r="AL179" s="198">
        <f t="shared" si="89"/>
        <v>0.24212544285501869</v>
      </c>
    </row>
    <row r="180" spans="18:38" ht="15" customHeight="1" x14ac:dyDescent="0.25">
      <c r="R180" s="178" t="s">
        <v>881</v>
      </c>
      <c r="S180" s="178"/>
      <c r="T180" s="220">
        <f>IF(ISERROR(IF(EXACT(T$57,"Moyenne 2018-2043"),_xll.Woodstock.Analyst.Xcel.UDFs.GetIndicatorValueAverage($R180,"Toutes les strates;",IntrantScenario!$B$7, IntrantScenario!$B$10,"2","6")/5,_xll.Woodstock.Analyst.Xcel.UDFs.GetIndicatorValue($R180,"Toutes les strates;",IntrantScenario!$B$7, IntrantScenario!$B$10,VLOOKUP(T$57,Periode,2,FALSE))/5)),0,IF(EXACT(T$57,"Moyenne 2018-2043"),_xll.Woodstock.Analyst.Xcel.UDFs.GetIndicatorValueAverage($R180,"Toutes les strates;",IntrantScenario!$B$7, IntrantScenario!$B$10,"2","6")/5,_xll.Woodstock.Analyst.Xcel.UDFs.GetIndicatorValue($R180,"Toutes les strates;",IntrantScenario!$B$7, IntrantScenario!$B$10,VLOOKUP(T$57,Periode,2,FALSE))/5))</f>
        <v>0</v>
      </c>
      <c r="U180" s="220">
        <f>IF(ISERROR(IF(EXACT(U$57,"Moyenne 2018-2043"),_xll.Woodstock.Analyst.Xcel.UDFs.GetIndicatorValueAverage($R180,"Toutes les strates;",IntrantScenario!$B$7, IntrantScenario!$B$10,"2","6")/5,_xll.Woodstock.Analyst.Xcel.UDFs.GetIndicatorValue($R180,"Toutes les strates;",IntrantScenario!$B$7, IntrantScenario!$B$10,VLOOKUP($U$57,Periode,2,FALSE))/5)),0,IF(EXACT(U$57,"Moyenne 2018-2043"),_xll.Woodstock.Analyst.Xcel.UDFs.GetIndicatorValueAverage($R180,"Toutes les strates;",IntrantScenario!$B$7, IntrantScenario!$B$10,"2","6")/5,_xll.Woodstock.Analyst.Xcel.UDFs.GetIndicatorValue($R180,"Toutes les strates;",IntrantScenario!$B$7, IntrantScenario!$B$10,VLOOKUP($U$57,Periode,2,FALSE))/5))</f>
        <v>0</v>
      </c>
      <c r="V180" s="220">
        <f>IF(ISERROR(IF(EXACT(V$57,"Moyenne 2018-2043"),_xll.Woodstock.Analyst.Xcel.UDFs.GetIndicatorValueAverage($R180,"Toutes les strates;",IntrantScenario!$B$7, IntrantScenario!$B$10,"2","6")/5,_xll.Woodstock.Analyst.Xcel.UDFs.GetIndicatorValue($R180,"Toutes les strates;",IntrantScenario!$B$7, IntrantScenario!$B$10,VLOOKUP($V$57,Periode,2,FALSE))/5)),0,IF(EXACT(V$57,"Moyenne 2018-2043"),_xll.Woodstock.Analyst.Xcel.UDFs.GetIndicatorValueAverage($R180,"Toutes les strates;",IntrantScenario!$B$7, IntrantScenario!$B$10,"2","6")/5,_xll.Woodstock.Analyst.Xcel.UDFs.GetIndicatorValue($R180,"Toutes les strates;",IntrantScenario!$B$7, IntrantScenario!$B$10,VLOOKUP($V$57,Periode,2,FALSE))/5))</f>
        <v>0</v>
      </c>
      <c r="W180" s="220">
        <f>IF(ISERROR(IF(EXACT(W$57,"Moyenne 2018-2043"),_xll.Woodstock.Analyst.Xcel.UDFs.GetIndicatorValueAverage($R180,"Toutes les strates;",IntrantScenario!$B$7, IntrantScenario!$B$10,"2","6")/5,_xll.Woodstock.Analyst.Xcel.UDFs.GetIndicatorValue($R180,"Toutes les strates;",IntrantScenario!$B$7, IntrantScenario!$B$10,VLOOKUP($W$57,Periode,2,FALSE))/5)),0,IF(EXACT(W$57,"Moyenne 2018-2043"),_xll.Woodstock.Analyst.Xcel.UDFs.GetIndicatorValueAverage($R180,"Toutes les strates;",IntrantScenario!$B$7, IntrantScenario!$B$10,"2","6")/5,_xll.Woodstock.Analyst.Xcel.UDFs.GetIndicatorValue($R180,"Toutes les strates;",IntrantScenario!$B$7, IntrantScenario!$B$10,VLOOKUP($W$57,Periode,2,FALSE))/5))</f>
        <v>0</v>
      </c>
      <c r="X180" s="220">
        <f>IF(ISERROR(IF(EXACT(X$57,"Moyenne 2018-2043"),_xll.Woodstock.Analyst.Xcel.UDFs.GetIndicatorValueAverage($R180,"Toutes les strates;",IntrantScenario!$B$7, IntrantScenario!$B$10,"2","6")/5,_xll.Woodstock.Analyst.Xcel.UDFs.GetIndicatorValue($R180,"Toutes les strates;",IntrantScenario!$B$7, IntrantScenario!$B$10,VLOOKUP($X$57,Periode,2,FALSE))/5)),0,IF(EXACT(X$57,"Moyenne 2018-2043"),_xll.Woodstock.Analyst.Xcel.UDFs.GetIndicatorValueAverage($R180,"Toutes les strates;",IntrantScenario!$B$7, IntrantScenario!$B$10,"2","6")/5,_xll.Woodstock.Analyst.Xcel.UDFs.GetIndicatorValue($R180,"Toutes les strates;",IntrantScenario!$B$7, IntrantScenario!$B$10,VLOOKUP($X$57,Periode,2,FALSE))/5))</f>
        <v>0</v>
      </c>
      <c r="Y180" s="220">
        <f>IF(ISERROR(IF(EXACT(Y$57,"Moyenne 2018-2043"),_xll.Woodstock.Analyst.Xcel.UDFs.GetIndicatorValueAverage($R180,"Toutes les strates;",IntrantScenario!$B$7, IntrantScenario!$B$10,"2","6")/5,_xll.Woodstock.Analyst.Xcel.UDFs.GetIndicatorValue($R180,"Toutes les strates;",IntrantScenario!$B$7, IntrantScenario!$B$10,VLOOKUP($Y$57,Periode,2,FALSE))/5)),0,IF(EXACT(Y$57,"Moyenne 2018-2043"),_xll.Woodstock.Analyst.Xcel.UDFs.GetIndicatorValueAverage($R180,"Toutes les strates;",IntrantScenario!$B$7, IntrantScenario!$B$10,"2","6")/5,_xll.Woodstock.Analyst.Xcel.UDFs.GetIndicatorValue($R180,"Toutes les strates;",IntrantScenario!$B$7, IntrantScenario!$B$10,VLOOKUP($Y$57,Periode,2,FALSE))/5))</f>
        <v>0</v>
      </c>
      <c r="Z180" s="199">
        <f t="shared" si="100"/>
        <v>1276.3699999999999</v>
      </c>
      <c r="AA180" s="217">
        <f t="shared" si="101"/>
        <v>0</v>
      </c>
      <c r="AB180" s="198">
        <f t="shared" si="85"/>
        <v>0</v>
      </c>
      <c r="AC180" s="217">
        <f t="shared" si="102"/>
        <v>0</v>
      </c>
      <c r="AD180" s="198">
        <f t="shared" si="90"/>
        <v>0</v>
      </c>
      <c r="AE180" s="217">
        <f t="shared" si="103"/>
        <v>0</v>
      </c>
      <c r="AF180" s="198">
        <f t="shared" si="86"/>
        <v>0</v>
      </c>
      <c r="AG180" s="217">
        <f t="shared" si="104"/>
        <v>0</v>
      </c>
      <c r="AH180" s="198">
        <f t="shared" si="87"/>
        <v>0</v>
      </c>
      <c r="AI180" s="217">
        <f t="shared" si="105"/>
        <v>0</v>
      </c>
      <c r="AJ180" s="198">
        <f t="shared" si="88"/>
        <v>0</v>
      </c>
      <c r="AK180" s="217">
        <f t="shared" si="106"/>
        <v>0</v>
      </c>
      <c r="AL180" s="198">
        <f t="shared" si="89"/>
        <v>0</v>
      </c>
    </row>
    <row r="181" spans="18:38" ht="15" customHeight="1" x14ac:dyDescent="0.25">
      <c r="R181" s="178" t="s">
        <v>882</v>
      </c>
      <c r="S181" s="178"/>
      <c r="T181" s="220">
        <f>IF(ISERROR(IF(EXACT(T$57,"Moyenne 2018-2043"),_xll.Woodstock.Analyst.Xcel.UDFs.GetIndicatorValueAverage($R181,"Toutes les strates;",IntrantScenario!$B$7, IntrantScenario!$B$10,"2","6")/5,_xll.Woodstock.Analyst.Xcel.UDFs.GetIndicatorValue($R181,"Toutes les strates;",IntrantScenario!$B$7, IntrantScenario!$B$10,VLOOKUP(T$57,Periode,2,FALSE))/5)),0,IF(EXACT(T$57,"Moyenne 2018-2043"),_xll.Woodstock.Analyst.Xcel.UDFs.GetIndicatorValueAverage($R181,"Toutes les strates;",IntrantScenario!$B$7, IntrantScenario!$B$10,"2","6")/5,_xll.Woodstock.Analyst.Xcel.UDFs.GetIndicatorValue($R181,"Toutes les strates;",IntrantScenario!$B$7, IntrantScenario!$B$10,VLOOKUP(T$57,Periode,2,FALSE))/5))</f>
        <v>0</v>
      </c>
      <c r="U181" s="220">
        <f>IF(ISERROR(IF(EXACT(U$57,"Moyenne 2018-2043"),_xll.Woodstock.Analyst.Xcel.UDFs.GetIndicatorValueAverage($R181,"Toutes les strates;",IntrantScenario!$B$7, IntrantScenario!$B$10,"2","6")/5,_xll.Woodstock.Analyst.Xcel.UDFs.GetIndicatorValue($R181,"Toutes les strates;",IntrantScenario!$B$7, IntrantScenario!$B$10,VLOOKUP($U$57,Periode,2,FALSE))/5)),0,IF(EXACT(U$57,"Moyenne 2018-2043"),_xll.Woodstock.Analyst.Xcel.UDFs.GetIndicatorValueAverage($R181,"Toutes les strates;",IntrantScenario!$B$7, IntrantScenario!$B$10,"2","6")/5,_xll.Woodstock.Analyst.Xcel.UDFs.GetIndicatorValue($R181,"Toutes les strates;",IntrantScenario!$B$7, IntrantScenario!$B$10,VLOOKUP($U$57,Periode,2,FALSE))/5))</f>
        <v>0</v>
      </c>
      <c r="V181" s="220">
        <f>IF(ISERROR(IF(EXACT(V$57,"Moyenne 2018-2043"),_xll.Woodstock.Analyst.Xcel.UDFs.GetIndicatorValueAverage($R181,"Toutes les strates;",IntrantScenario!$B$7, IntrantScenario!$B$10,"2","6")/5,_xll.Woodstock.Analyst.Xcel.UDFs.GetIndicatorValue($R181,"Toutes les strates;",IntrantScenario!$B$7, IntrantScenario!$B$10,VLOOKUP($V$57,Periode,2,FALSE))/5)),0,IF(EXACT(V$57,"Moyenne 2018-2043"),_xll.Woodstock.Analyst.Xcel.UDFs.GetIndicatorValueAverage($R181,"Toutes les strates;",IntrantScenario!$B$7, IntrantScenario!$B$10,"2","6")/5,_xll.Woodstock.Analyst.Xcel.UDFs.GetIndicatorValue($R181,"Toutes les strates;",IntrantScenario!$B$7, IntrantScenario!$B$10,VLOOKUP($V$57,Periode,2,FALSE))/5))</f>
        <v>0</v>
      </c>
      <c r="W181" s="220">
        <f>IF(ISERROR(IF(EXACT(W$57,"Moyenne 2018-2043"),_xll.Woodstock.Analyst.Xcel.UDFs.GetIndicatorValueAverage($R181,"Toutes les strates;",IntrantScenario!$B$7, IntrantScenario!$B$10,"2","6")/5,_xll.Woodstock.Analyst.Xcel.UDFs.GetIndicatorValue($R181,"Toutes les strates;",IntrantScenario!$B$7, IntrantScenario!$B$10,VLOOKUP($W$57,Periode,2,FALSE))/5)),0,IF(EXACT(W$57,"Moyenne 2018-2043"),_xll.Woodstock.Analyst.Xcel.UDFs.GetIndicatorValueAverage($R181,"Toutes les strates;",IntrantScenario!$B$7, IntrantScenario!$B$10,"2","6")/5,_xll.Woodstock.Analyst.Xcel.UDFs.GetIndicatorValue($R181,"Toutes les strates;",IntrantScenario!$B$7, IntrantScenario!$B$10,VLOOKUP($W$57,Periode,2,FALSE))/5))</f>
        <v>0</v>
      </c>
      <c r="X181" s="220">
        <f>IF(ISERROR(IF(EXACT(X$57,"Moyenne 2018-2043"),_xll.Woodstock.Analyst.Xcel.UDFs.GetIndicatorValueAverage($R181,"Toutes les strates;",IntrantScenario!$B$7, IntrantScenario!$B$10,"2","6")/5,_xll.Woodstock.Analyst.Xcel.UDFs.GetIndicatorValue($R181,"Toutes les strates;",IntrantScenario!$B$7, IntrantScenario!$B$10,VLOOKUP($X$57,Periode,2,FALSE))/5)),0,IF(EXACT(X$57,"Moyenne 2018-2043"),_xll.Woodstock.Analyst.Xcel.UDFs.GetIndicatorValueAverage($R181,"Toutes les strates;",IntrantScenario!$B$7, IntrantScenario!$B$10,"2","6")/5,_xll.Woodstock.Analyst.Xcel.UDFs.GetIndicatorValue($R181,"Toutes les strates;",IntrantScenario!$B$7, IntrantScenario!$B$10,VLOOKUP($X$57,Periode,2,FALSE))/5))</f>
        <v>0</v>
      </c>
      <c r="Y181" s="220">
        <f>IF(ISERROR(IF(EXACT(Y$57,"Moyenne 2018-2043"),_xll.Woodstock.Analyst.Xcel.UDFs.GetIndicatorValueAverage($R181,"Toutes les strates;",IntrantScenario!$B$7, IntrantScenario!$B$10,"2","6")/5,_xll.Woodstock.Analyst.Xcel.UDFs.GetIndicatorValue($R181,"Toutes les strates;",IntrantScenario!$B$7, IntrantScenario!$B$10,VLOOKUP($Y$57,Periode,2,FALSE))/5)),0,IF(EXACT(Y$57,"Moyenne 2018-2043"),_xll.Woodstock.Analyst.Xcel.UDFs.GetIndicatorValueAverage($R181,"Toutes les strates;",IntrantScenario!$B$7, IntrantScenario!$B$10,"2","6")/5,_xll.Woodstock.Analyst.Xcel.UDFs.GetIndicatorValue($R181,"Toutes les strates;",IntrantScenario!$B$7, IntrantScenario!$B$10,VLOOKUP($Y$57,Periode,2,FALSE))/5))</f>
        <v>0</v>
      </c>
      <c r="Z181" s="199">
        <f t="shared" si="100"/>
        <v>1276.3699999999999</v>
      </c>
      <c r="AA181" s="217">
        <f t="shared" si="101"/>
        <v>0</v>
      </c>
      <c r="AB181" s="198">
        <f t="shared" si="85"/>
        <v>0</v>
      </c>
      <c r="AC181" s="217">
        <f t="shared" si="102"/>
        <v>0</v>
      </c>
      <c r="AD181" s="198">
        <f t="shared" si="90"/>
        <v>0</v>
      </c>
      <c r="AE181" s="217">
        <f t="shared" si="103"/>
        <v>0</v>
      </c>
      <c r="AF181" s="198">
        <f t="shared" si="86"/>
        <v>0</v>
      </c>
      <c r="AG181" s="217">
        <f t="shared" si="104"/>
        <v>0</v>
      </c>
      <c r="AH181" s="198">
        <f t="shared" si="87"/>
        <v>0</v>
      </c>
      <c r="AI181" s="217">
        <f t="shared" si="105"/>
        <v>0</v>
      </c>
      <c r="AJ181" s="198">
        <f t="shared" si="88"/>
        <v>0</v>
      </c>
      <c r="AK181" s="217">
        <f t="shared" si="106"/>
        <v>0</v>
      </c>
      <c r="AL181" s="198">
        <f t="shared" si="89"/>
        <v>0</v>
      </c>
    </row>
    <row r="182" spans="18:38" ht="15" customHeight="1" x14ac:dyDescent="0.25">
      <c r="R182" s="178" t="s">
        <v>883</v>
      </c>
      <c r="S182" s="178"/>
      <c r="T182" s="220">
        <f>IF(ISERROR(IF(EXACT(T$57,"Moyenne 2018-2043"),_xll.Woodstock.Analyst.Xcel.UDFs.GetIndicatorValueAverage($R182,"Toutes les strates;",IntrantScenario!$B$7, IntrantScenario!$B$10,"2","6")/5,_xll.Woodstock.Analyst.Xcel.UDFs.GetIndicatorValue($R182,"Toutes les strates;",IntrantScenario!$B$7, IntrantScenario!$B$10,VLOOKUP(T$57,Periode,2,FALSE))/5)),0,IF(EXACT(T$57,"Moyenne 2018-2043"),_xll.Woodstock.Analyst.Xcel.UDFs.GetIndicatorValueAverage($R182,"Toutes les strates;",IntrantScenario!$B$7, IntrantScenario!$B$10,"2","6")/5,_xll.Woodstock.Analyst.Xcel.UDFs.GetIndicatorValue($R182,"Toutes les strates;",IntrantScenario!$B$7, IntrantScenario!$B$10,VLOOKUP(T$57,Periode,2,FALSE))/5))</f>
        <v>0</v>
      </c>
      <c r="U182" s="220">
        <f>IF(ISERROR(IF(EXACT(U$57,"Moyenne 2018-2043"),_xll.Woodstock.Analyst.Xcel.UDFs.GetIndicatorValueAverage($R182,"Toutes les strates;",IntrantScenario!$B$7, IntrantScenario!$B$10,"2","6")/5,_xll.Woodstock.Analyst.Xcel.UDFs.GetIndicatorValue($R182,"Toutes les strates;",IntrantScenario!$B$7, IntrantScenario!$B$10,VLOOKUP($U$57,Periode,2,FALSE))/5)),0,IF(EXACT(U$57,"Moyenne 2018-2043"),_xll.Woodstock.Analyst.Xcel.UDFs.GetIndicatorValueAverage($R182,"Toutes les strates;",IntrantScenario!$B$7, IntrantScenario!$B$10,"2","6")/5,_xll.Woodstock.Analyst.Xcel.UDFs.GetIndicatorValue($R182,"Toutes les strates;",IntrantScenario!$B$7, IntrantScenario!$B$10,VLOOKUP($U$57,Periode,2,FALSE))/5))</f>
        <v>0</v>
      </c>
      <c r="V182" s="220">
        <f>IF(ISERROR(IF(EXACT(V$57,"Moyenne 2018-2043"),_xll.Woodstock.Analyst.Xcel.UDFs.GetIndicatorValueAverage($R182,"Toutes les strates;",IntrantScenario!$B$7, IntrantScenario!$B$10,"2","6")/5,_xll.Woodstock.Analyst.Xcel.UDFs.GetIndicatorValue($R182,"Toutes les strates;",IntrantScenario!$B$7, IntrantScenario!$B$10,VLOOKUP($V$57,Periode,2,FALSE))/5)),0,IF(EXACT(V$57,"Moyenne 2018-2043"),_xll.Woodstock.Analyst.Xcel.UDFs.GetIndicatorValueAverage($R182,"Toutes les strates;",IntrantScenario!$B$7, IntrantScenario!$B$10,"2","6")/5,_xll.Woodstock.Analyst.Xcel.UDFs.GetIndicatorValue($R182,"Toutes les strates;",IntrantScenario!$B$7, IntrantScenario!$B$10,VLOOKUP($V$57,Periode,2,FALSE))/5))</f>
        <v>0</v>
      </c>
      <c r="W182" s="220">
        <f>IF(ISERROR(IF(EXACT(W$57,"Moyenne 2018-2043"),_xll.Woodstock.Analyst.Xcel.UDFs.GetIndicatorValueAverage($R182,"Toutes les strates;",IntrantScenario!$B$7, IntrantScenario!$B$10,"2","6")/5,_xll.Woodstock.Analyst.Xcel.UDFs.GetIndicatorValue($R182,"Toutes les strates;",IntrantScenario!$B$7, IntrantScenario!$B$10,VLOOKUP($W$57,Periode,2,FALSE))/5)),0,IF(EXACT(W$57,"Moyenne 2018-2043"),_xll.Woodstock.Analyst.Xcel.UDFs.GetIndicatorValueAverage($R182,"Toutes les strates;",IntrantScenario!$B$7, IntrantScenario!$B$10,"2","6")/5,_xll.Woodstock.Analyst.Xcel.UDFs.GetIndicatorValue($R182,"Toutes les strates;",IntrantScenario!$B$7, IntrantScenario!$B$10,VLOOKUP($W$57,Periode,2,FALSE))/5))</f>
        <v>0</v>
      </c>
      <c r="X182" s="220">
        <f>IF(ISERROR(IF(EXACT(X$57,"Moyenne 2018-2043"),_xll.Woodstock.Analyst.Xcel.UDFs.GetIndicatorValueAverage($R182,"Toutes les strates;",IntrantScenario!$B$7, IntrantScenario!$B$10,"2","6")/5,_xll.Woodstock.Analyst.Xcel.UDFs.GetIndicatorValue($R182,"Toutes les strates;",IntrantScenario!$B$7, IntrantScenario!$B$10,VLOOKUP($X$57,Periode,2,FALSE))/5)),0,IF(EXACT(X$57,"Moyenne 2018-2043"),_xll.Woodstock.Analyst.Xcel.UDFs.GetIndicatorValueAverage($R182,"Toutes les strates;",IntrantScenario!$B$7, IntrantScenario!$B$10,"2","6")/5,_xll.Woodstock.Analyst.Xcel.UDFs.GetIndicatorValue($R182,"Toutes les strates;",IntrantScenario!$B$7, IntrantScenario!$B$10,VLOOKUP($X$57,Periode,2,FALSE))/5))</f>
        <v>0</v>
      </c>
      <c r="Y182" s="220">
        <f>IF(ISERROR(IF(EXACT(Y$57,"Moyenne 2018-2043"),_xll.Woodstock.Analyst.Xcel.UDFs.GetIndicatorValueAverage($R182,"Toutes les strates;",IntrantScenario!$B$7, IntrantScenario!$B$10,"2","6")/5,_xll.Woodstock.Analyst.Xcel.UDFs.GetIndicatorValue($R182,"Toutes les strates;",IntrantScenario!$B$7, IntrantScenario!$B$10,VLOOKUP($Y$57,Periode,2,FALSE))/5)),0,IF(EXACT(Y$57,"Moyenne 2018-2043"),_xll.Woodstock.Analyst.Xcel.UDFs.GetIndicatorValueAverage($R182,"Toutes les strates;",IntrantScenario!$B$7, IntrantScenario!$B$10,"2","6")/5,_xll.Woodstock.Analyst.Xcel.UDFs.GetIndicatorValue($R182,"Toutes les strates;",IntrantScenario!$B$7, IntrantScenario!$B$10,VLOOKUP($Y$57,Periode,2,FALSE))/5))</f>
        <v>0</v>
      </c>
      <c r="Z182" s="199">
        <f t="shared" si="100"/>
        <v>1276.3699999999999</v>
      </c>
      <c r="AA182" s="217">
        <f t="shared" si="101"/>
        <v>0</v>
      </c>
      <c r="AB182" s="198">
        <f t="shared" si="85"/>
        <v>0</v>
      </c>
      <c r="AC182" s="217">
        <f t="shared" si="102"/>
        <v>0</v>
      </c>
      <c r="AD182" s="198">
        <f t="shared" si="90"/>
        <v>0</v>
      </c>
      <c r="AE182" s="217">
        <f t="shared" si="103"/>
        <v>0</v>
      </c>
      <c r="AF182" s="198">
        <f t="shared" si="86"/>
        <v>0</v>
      </c>
      <c r="AG182" s="217">
        <f t="shared" si="104"/>
        <v>0</v>
      </c>
      <c r="AH182" s="198">
        <f t="shared" si="87"/>
        <v>0</v>
      </c>
      <c r="AI182" s="217">
        <f t="shared" si="105"/>
        <v>0</v>
      </c>
      <c r="AJ182" s="198">
        <f t="shared" si="88"/>
        <v>0</v>
      </c>
      <c r="AK182" s="217">
        <f t="shared" si="106"/>
        <v>0</v>
      </c>
      <c r="AL182" s="198">
        <f t="shared" si="89"/>
        <v>0</v>
      </c>
    </row>
    <row r="183" spans="18:38" ht="15" customHeight="1" x14ac:dyDescent="0.25">
      <c r="R183" s="178" t="s">
        <v>884</v>
      </c>
      <c r="S183" s="178"/>
      <c r="T183" s="220">
        <f>IF(ISERROR(IF(EXACT(T$57,"Moyenne 2018-2043"),_xll.Woodstock.Analyst.Xcel.UDFs.GetIndicatorValueAverage($R183,"Toutes les strates;",IntrantScenario!$B$7, IntrantScenario!$B$10,"2","6")/5,_xll.Woodstock.Analyst.Xcel.UDFs.GetIndicatorValue($R183,"Toutes les strates;",IntrantScenario!$B$7, IntrantScenario!$B$10,VLOOKUP(T$57,Periode,2,FALSE))/5)),0,IF(EXACT(T$57,"Moyenne 2018-2043"),_xll.Woodstock.Analyst.Xcel.UDFs.GetIndicatorValueAverage($R183,"Toutes les strates;",IntrantScenario!$B$7, IntrantScenario!$B$10,"2","6")/5,_xll.Woodstock.Analyst.Xcel.UDFs.GetIndicatorValue($R183,"Toutes les strates;",IntrantScenario!$B$7, IntrantScenario!$B$10,VLOOKUP(T$57,Periode,2,FALSE))/5))</f>
        <v>0</v>
      </c>
      <c r="U183" s="220">
        <f>IF(ISERROR(IF(EXACT(U$57,"Moyenne 2018-2043"),_xll.Woodstock.Analyst.Xcel.UDFs.GetIndicatorValueAverage($R183,"Toutes les strates;",IntrantScenario!$B$7, IntrantScenario!$B$10,"2","6")/5,_xll.Woodstock.Analyst.Xcel.UDFs.GetIndicatorValue($R183,"Toutes les strates;",IntrantScenario!$B$7, IntrantScenario!$B$10,VLOOKUP($U$57,Periode,2,FALSE))/5)),0,IF(EXACT(U$57,"Moyenne 2018-2043"),_xll.Woodstock.Analyst.Xcel.UDFs.GetIndicatorValueAverage($R183,"Toutes les strates;",IntrantScenario!$B$7, IntrantScenario!$B$10,"2","6")/5,_xll.Woodstock.Analyst.Xcel.UDFs.GetIndicatorValue($R183,"Toutes les strates;",IntrantScenario!$B$7, IntrantScenario!$B$10,VLOOKUP($U$57,Periode,2,FALSE))/5))</f>
        <v>0</v>
      </c>
      <c r="V183" s="220">
        <f>IF(ISERROR(IF(EXACT(V$57,"Moyenne 2018-2043"),_xll.Woodstock.Analyst.Xcel.UDFs.GetIndicatorValueAverage($R183,"Toutes les strates;",IntrantScenario!$B$7, IntrantScenario!$B$10,"2","6")/5,_xll.Woodstock.Analyst.Xcel.UDFs.GetIndicatorValue($R183,"Toutes les strates;",IntrantScenario!$B$7, IntrantScenario!$B$10,VLOOKUP($V$57,Periode,2,FALSE))/5)),0,IF(EXACT(V$57,"Moyenne 2018-2043"),_xll.Woodstock.Analyst.Xcel.UDFs.GetIndicatorValueAverage($R183,"Toutes les strates;",IntrantScenario!$B$7, IntrantScenario!$B$10,"2","6")/5,_xll.Woodstock.Analyst.Xcel.UDFs.GetIndicatorValue($R183,"Toutes les strates;",IntrantScenario!$B$7, IntrantScenario!$B$10,VLOOKUP($V$57,Periode,2,FALSE))/5))</f>
        <v>0</v>
      </c>
      <c r="W183" s="220">
        <f>IF(ISERROR(IF(EXACT(W$57,"Moyenne 2018-2043"),_xll.Woodstock.Analyst.Xcel.UDFs.GetIndicatorValueAverage($R183,"Toutes les strates;",IntrantScenario!$B$7, IntrantScenario!$B$10,"2","6")/5,_xll.Woodstock.Analyst.Xcel.UDFs.GetIndicatorValue($R183,"Toutes les strates;",IntrantScenario!$B$7, IntrantScenario!$B$10,VLOOKUP($W$57,Periode,2,FALSE))/5)),0,IF(EXACT(W$57,"Moyenne 2018-2043"),_xll.Woodstock.Analyst.Xcel.UDFs.GetIndicatorValueAverage($R183,"Toutes les strates;",IntrantScenario!$B$7, IntrantScenario!$B$10,"2","6")/5,_xll.Woodstock.Analyst.Xcel.UDFs.GetIndicatorValue($R183,"Toutes les strates;",IntrantScenario!$B$7, IntrantScenario!$B$10,VLOOKUP($W$57,Periode,2,FALSE))/5))</f>
        <v>0</v>
      </c>
      <c r="X183" s="220">
        <f>IF(ISERROR(IF(EXACT(X$57,"Moyenne 2018-2043"),_xll.Woodstock.Analyst.Xcel.UDFs.GetIndicatorValueAverage($R183,"Toutes les strates;",IntrantScenario!$B$7, IntrantScenario!$B$10,"2","6")/5,_xll.Woodstock.Analyst.Xcel.UDFs.GetIndicatorValue($R183,"Toutes les strates;",IntrantScenario!$B$7, IntrantScenario!$B$10,VLOOKUP($X$57,Periode,2,FALSE))/5)),0,IF(EXACT(X$57,"Moyenne 2018-2043"),_xll.Woodstock.Analyst.Xcel.UDFs.GetIndicatorValueAverage($R183,"Toutes les strates;",IntrantScenario!$B$7, IntrantScenario!$B$10,"2","6")/5,_xll.Woodstock.Analyst.Xcel.UDFs.GetIndicatorValue($R183,"Toutes les strates;",IntrantScenario!$B$7, IntrantScenario!$B$10,VLOOKUP($X$57,Periode,2,FALSE))/5))</f>
        <v>0</v>
      </c>
      <c r="Y183" s="220">
        <f>IF(ISERROR(IF(EXACT(Y$57,"Moyenne 2018-2043"),_xll.Woodstock.Analyst.Xcel.UDFs.GetIndicatorValueAverage($R183,"Toutes les strates;",IntrantScenario!$B$7, IntrantScenario!$B$10,"2","6")/5,_xll.Woodstock.Analyst.Xcel.UDFs.GetIndicatorValue($R183,"Toutes les strates;",IntrantScenario!$B$7, IntrantScenario!$B$10,VLOOKUP($Y$57,Periode,2,FALSE))/5)),0,IF(EXACT(Y$57,"Moyenne 2018-2043"),_xll.Woodstock.Analyst.Xcel.UDFs.GetIndicatorValueAverage($R183,"Toutes les strates;",IntrantScenario!$B$7, IntrantScenario!$B$10,"2","6")/5,_xll.Woodstock.Analyst.Xcel.UDFs.GetIndicatorValue($R183,"Toutes les strates;",IntrantScenario!$B$7, IntrantScenario!$B$10,VLOOKUP($Y$57,Periode,2,FALSE))/5))</f>
        <v>0</v>
      </c>
      <c r="Z183" s="199">
        <f t="shared" si="100"/>
        <v>0</v>
      </c>
      <c r="AA183" s="217">
        <f t="shared" si="101"/>
        <v>0</v>
      </c>
      <c r="AB183" s="198">
        <f t="shared" si="85"/>
        <v>0</v>
      </c>
      <c r="AC183" s="217">
        <f t="shared" si="102"/>
        <v>0</v>
      </c>
      <c r="AD183" s="198">
        <f t="shared" si="90"/>
        <v>0</v>
      </c>
      <c r="AE183" s="217">
        <f t="shared" si="103"/>
        <v>0</v>
      </c>
      <c r="AF183" s="198">
        <f t="shared" si="86"/>
        <v>0</v>
      </c>
      <c r="AG183" s="217">
        <f t="shared" si="104"/>
        <v>0</v>
      </c>
      <c r="AH183" s="198">
        <f t="shared" si="87"/>
        <v>0</v>
      </c>
      <c r="AI183" s="217">
        <f t="shared" si="105"/>
        <v>0</v>
      </c>
      <c r="AJ183" s="198">
        <f t="shared" si="88"/>
        <v>0</v>
      </c>
      <c r="AK183" s="217">
        <f t="shared" si="106"/>
        <v>0</v>
      </c>
      <c r="AL183" s="198">
        <f t="shared" si="89"/>
        <v>0</v>
      </c>
    </row>
    <row r="184" spans="18:38" ht="15" customHeight="1" x14ac:dyDescent="0.25">
      <c r="R184" s="178" t="s">
        <v>885</v>
      </c>
      <c r="S184" s="178"/>
      <c r="T184" s="220">
        <f>IF(ISERROR(IF(EXACT(T$57,"Moyenne 2018-2043"),_xll.Woodstock.Analyst.Xcel.UDFs.GetIndicatorValueAverage($R184,"Toutes les strates;",IntrantScenario!$B$7, IntrantScenario!$B$10,"2","6")/5,_xll.Woodstock.Analyst.Xcel.UDFs.GetIndicatorValue($R184,"Toutes les strates;",IntrantScenario!$B$7, IntrantScenario!$B$10,VLOOKUP(T$57,Periode,2,FALSE))/5)),0,IF(EXACT(T$57,"Moyenne 2018-2043"),_xll.Woodstock.Analyst.Xcel.UDFs.GetIndicatorValueAverage($R184,"Toutes les strates;",IntrantScenario!$B$7, IntrantScenario!$B$10,"2","6")/5,_xll.Woodstock.Analyst.Xcel.UDFs.GetIndicatorValue($R184,"Toutes les strates;",IntrantScenario!$B$7, IntrantScenario!$B$10,VLOOKUP(T$57,Periode,2,FALSE))/5))</f>
        <v>0</v>
      </c>
      <c r="U184" s="220">
        <f>IF(ISERROR(IF(EXACT(U$57,"Moyenne 2018-2043"),_xll.Woodstock.Analyst.Xcel.UDFs.GetIndicatorValueAverage($R184,"Toutes les strates;",IntrantScenario!$B$7, IntrantScenario!$B$10,"2","6")/5,_xll.Woodstock.Analyst.Xcel.UDFs.GetIndicatorValue($R184,"Toutes les strates;",IntrantScenario!$B$7, IntrantScenario!$B$10,VLOOKUP($U$57,Periode,2,FALSE))/5)),0,IF(EXACT(U$57,"Moyenne 2018-2043"),_xll.Woodstock.Analyst.Xcel.UDFs.GetIndicatorValueAverage($R184,"Toutes les strates;",IntrantScenario!$B$7, IntrantScenario!$B$10,"2","6")/5,_xll.Woodstock.Analyst.Xcel.UDFs.GetIndicatorValue($R184,"Toutes les strates;",IntrantScenario!$B$7, IntrantScenario!$B$10,VLOOKUP($U$57,Periode,2,FALSE))/5))</f>
        <v>0</v>
      </c>
      <c r="V184" s="220">
        <f>IF(ISERROR(IF(EXACT(V$57,"Moyenne 2018-2043"),_xll.Woodstock.Analyst.Xcel.UDFs.GetIndicatorValueAverage($R184,"Toutes les strates;",IntrantScenario!$B$7, IntrantScenario!$B$10,"2","6")/5,_xll.Woodstock.Analyst.Xcel.UDFs.GetIndicatorValue($R184,"Toutes les strates;",IntrantScenario!$B$7, IntrantScenario!$B$10,VLOOKUP($V$57,Periode,2,FALSE))/5)),0,IF(EXACT(V$57,"Moyenne 2018-2043"),_xll.Woodstock.Analyst.Xcel.UDFs.GetIndicatorValueAverage($R184,"Toutes les strates;",IntrantScenario!$B$7, IntrantScenario!$B$10,"2","6")/5,_xll.Woodstock.Analyst.Xcel.UDFs.GetIndicatorValue($R184,"Toutes les strates;",IntrantScenario!$B$7, IntrantScenario!$B$10,VLOOKUP($V$57,Periode,2,FALSE))/5))</f>
        <v>0</v>
      </c>
      <c r="W184" s="220">
        <f>IF(ISERROR(IF(EXACT(W$57,"Moyenne 2018-2043"),_xll.Woodstock.Analyst.Xcel.UDFs.GetIndicatorValueAverage($R184,"Toutes les strates;",IntrantScenario!$B$7, IntrantScenario!$B$10,"2","6")/5,_xll.Woodstock.Analyst.Xcel.UDFs.GetIndicatorValue($R184,"Toutes les strates;",IntrantScenario!$B$7, IntrantScenario!$B$10,VLOOKUP($W$57,Periode,2,FALSE))/5)),0,IF(EXACT(W$57,"Moyenne 2018-2043"),_xll.Woodstock.Analyst.Xcel.UDFs.GetIndicatorValueAverage($R184,"Toutes les strates;",IntrantScenario!$B$7, IntrantScenario!$B$10,"2","6")/5,_xll.Woodstock.Analyst.Xcel.UDFs.GetIndicatorValue($R184,"Toutes les strates;",IntrantScenario!$B$7, IntrantScenario!$B$10,VLOOKUP($W$57,Periode,2,FALSE))/5))</f>
        <v>0</v>
      </c>
      <c r="X184" s="220">
        <f>IF(ISERROR(IF(EXACT(X$57,"Moyenne 2018-2043"),_xll.Woodstock.Analyst.Xcel.UDFs.GetIndicatorValueAverage($R184,"Toutes les strates;",IntrantScenario!$B$7, IntrantScenario!$B$10,"2","6")/5,_xll.Woodstock.Analyst.Xcel.UDFs.GetIndicatorValue($R184,"Toutes les strates;",IntrantScenario!$B$7, IntrantScenario!$B$10,VLOOKUP($X$57,Periode,2,FALSE))/5)),0,IF(EXACT(X$57,"Moyenne 2018-2043"),_xll.Woodstock.Analyst.Xcel.UDFs.GetIndicatorValueAverage($R184,"Toutes les strates;",IntrantScenario!$B$7, IntrantScenario!$B$10,"2","6")/5,_xll.Woodstock.Analyst.Xcel.UDFs.GetIndicatorValue($R184,"Toutes les strates;",IntrantScenario!$B$7, IntrantScenario!$B$10,VLOOKUP($X$57,Periode,2,FALSE))/5))</f>
        <v>0</v>
      </c>
      <c r="Y184" s="220">
        <f>IF(ISERROR(IF(EXACT(Y$57,"Moyenne 2018-2043"),_xll.Woodstock.Analyst.Xcel.UDFs.GetIndicatorValueAverage($R184,"Toutes les strates;",IntrantScenario!$B$7, IntrantScenario!$B$10,"2","6")/5,_xll.Woodstock.Analyst.Xcel.UDFs.GetIndicatorValue($R184,"Toutes les strates;",IntrantScenario!$B$7, IntrantScenario!$B$10,VLOOKUP($Y$57,Periode,2,FALSE))/5)),0,IF(EXACT(Y$57,"Moyenne 2018-2043"),_xll.Woodstock.Analyst.Xcel.UDFs.GetIndicatorValueAverage($R184,"Toutes les strates;",IntrantScenario!$B$7, IntrantScenario!$B$10,"2","6")/5,_xll.Woodstock.Analyst.Xcel.UDFs.GetIndicatorValue($R184,"Toutes les strates;",IntrantScenario!$B$7, IntrantScenario!$B$10,VLOOKUP($Y$57,Periode,2,FALSE))/5))</f>
        <v>0</v>
      </c>
      <c r="Z184" s="199">
        <f t="shared" si="100"/>
        <v>0</v>
      </c>
      <c r="AA184" s="217">
        <f t="shared" si="101"/>
        <v>0</v>
      </c>
      <c r="AB184" s="198">
        <f t="shared" si="85"/>
        <v>0</v>
      </c>
      <c r="AC184" s="217">
        <f t="shared" si="102"/>
        <v>0</v>
      </c>
      <c r="AD184" s="198">
        <f t="shared" si="90"/>
        <v>0</v>
      </c>
      <c r="AE184" s="217">
        <f t="shared" si="103"/>
        <v>0</v>
      </c>
      <c r="AF184" s="198">
        <f t="shared" si="86"/>
        <v>0</v>
      </c>
      <c r="AG184" s="217">
        <f t="shared" si="104"/>
        <v>0</v>
      </c>
      <c r="AH184" s="198">
        <f t="shared" si="87"/>
        <v>0</v>
      </c>
      <c r="AI184" s="217">
        <f t="shared" si="105"/>
        <v>0</v>
      </c>
      <c r="AJ184" s="198">
        <f t="shared" si="88"/>
        <v>0</v>
      </c>
      <c r="AK184" s="217">
        <f t="shared" si="106"/>
        <v>0</v>
      </c>
      <c r="AL184" s="198">
        <f t="shared" si="89"/>
        <v>0</v>
      </c>
    </row>
    <row r="185" spans="18:38" ht="15" customHeight="1" x14ac:dyDescent="0.25">
      <c r="R185" s="178" t="s">
        <v>886</v>
      </c>
      <c r="S185" s="178"/>
      <c r="T185" s="220">
        <f>IF(ISERROR(IF(EXACT(T$57,"Moyenne 2018-2043"),_xll.Woodstock.Analyst.Xcel.UDFs.GetIndicatorValueAverage($R185,"Toutes les strates;",IntrantScenario!$B$7, IntrantScenario!$B$10,"2","6")/5,_xll.Woodstock.Analyst.Xcel.UDFs.GetIndicatorValue($R185,"Toutes les strates;",IntrantScenario!$B$7, IntrantScenario!$B$10,VLOOKUP(T$57,Periode,2,FALSE))/5)),0,IF(EXACT(T$57,"Moyenne 2018-2043"),_xll.Woodstock.Analyst.Xcel.UDFs.GetIndicatorValueAverage($R185,"Toutes les strates;",IntrantScenario!$B$7, IntrantScenario!$B$10,"2","6")/5,_xll.Woodstock.Analyst.Xcel.UDFs.GetIndicatorValue($R185,"Toutes les strates;",IntrantScenario!$B$7, IntrantScenario!$B$10,VLOOKUP(T$57,Periode,2,FALSE))/5))</f>
        <v>0</v>
      </c>
      <c r="U185" s="220">
        <f>IF(ISERROR(IF(EXACT(U$57,"Moyenne 2018-2043"),_xll.Woodstock.Analyst.Xcel.UDFs.GetIndicatorValueAverage($R185,"Toutes les strates;",IntrantScenario!$B$7, IntrantScenario!$B$10,"2","6")/5,_xll.Woodstock.Analyst.Xcel.UDFs.GetIndicatorValue($R185,"Toutes les strates;",IntrantScenario!$B$7, IntrantScenario!$B$10,VLOOKUP($U$57,Periode,2,FALSE))/5)),0,IF(EXACT(U$57,"Moyenne 2018-2043"),_xll.Woodstock.Analyst.Xcel.UDFs.GetIndicatorValueAverage($R185,"Toutes les strates;",IntrantScenario!$B$7, IntrantScenario!$B$10,"2","6")/5,_xll.Woodstock.Analyst.Xcel.UDFs.GetIndicatorValue($R185,"Toutes les strates;",IntrantScenario!$B$7, IntrantScenario!$B$10,VLOOKUP($U$57,Periode,2,FALSE))/5))</f>
        <v>0</v>
      </c>
      <c r="V185" s="220">
        <f>IF(ISERROR(IF(EXACT(V$57,"Moyenne 2018-2043"),_xll.Woodstock.Analyst.Xcel.UDFs.GetIndicatorValueAverage($R185,"Toutes les strates;",IntrantScenario!$B$7, IntrantScenario!$B$10,"2","6")/5,_xll.Woodstock.Analyst.Xcel.UDFs.GetIndicatorValue($R185,"Toutes les strates;",IntrantScenario!$B$7, IntrantScenario!$B$10,VLOOKUP($V$57,Periode,2,FALSE))/5)),0,IF(EXACT(V$57,"Moyenne 2018-2043"),_xll.Woodstock.Analyst.Xcel.UDFs.GetIndicatorValueAverage($R185,"Toutes les strates;",IntrantScenario!$B$7, IntrantScenario!$B$10,"2","6")/5,_xll.Woodstock.Analyst.Xcel.UDFs.GetIndicatorValue($R185,"Toutes les strates;",IntrantScenario!$B$7, IntrantScenario!$B$10,VLOOKUP($V$57,Periode,2,FALSE))/5))</f>
        <v>0</v>
      </c>
      <c r="W185" s="220">
        <f>IF(ISERROR(IF(EXACT(W$57,"Moyenne 2018-2043"),_xll.Woodstock.Analyst.Xcel.UDFs.GetIndicatorValueAverage($R185,"Toutes les strates;",IntrantScenario!$B$7, IntrantScenario!$B$10,"2","6")/5,_xll.Woodstock.Analyst.Xcel.UDFs.GetIndicatorValue($R185,"Toutes les strates;",IntrantScenario!$B$7, IntrantScenario!$B$10,VLOOKUP($W$57,Periode,2,FALSE))/5)),0,IF(EXACT(W$57,"Moyenne 2018-2043"),_xll.Woodstock.Analyst.Xcel.UDFs.GetIndicatorValueAverage($R185,"Toutes les strates;",IntrantScenario!$B$7, IntrantScenario!$B$10,"2","6")/5,_xll.Woodstock.Analyst.Xcel.UDFs.GetIndicatorValue($R185,"Toutes les strates;",IntrantScenario!$B$7, IntrantScenario!$B$10,VLOOKUP($W$57,Periode,2,FALSE))/5))</f>
        <v>0</v>
      </c>
      <c r="X185" s="220">
        <f>IF(ISERROR(IF(EXACT(X$57,"Moyenne 2018-2043"),_xll.Woodstock.Analyst.Xcel.UDFs.GetIndicatorValueAverage($R185,"Toutes les strates;",IntrantScenario!$B$7, IntrantScenario!$B$10,"2","6")/5,_xll.Woodstock.Analyst.Xcel.UDFs.GetIndicatorValue($R185,"Toutes les strates;",IntrantScenario!$B$7, IntrantScenario!$B$10,VLOOKUP($X$57,Periode,2,FALSE))/5)),0,IF(EXACT(X$57,"Moyenne 2018-2043"),_xll.Woodstock.Analyst.Xcel.UDFs.GetIndicatorValueAverage($R185,"Toutes les strates;",IntrantScenario!$B$7, IntrantScenario!$B$10,"2","6")/5,_xll.Woodstock.Analyst.Xcel.UDFs.GetIndicatorValue($R185,"Toutes les strates;",IntrantScenario!$B$7, IntrantScenario!$B$10,VLOOKUP($X$57,Periode,2,FALSE))/5))</f>
        <v>0</v>
      </c>
      <c r="Y185" s="220">
        <f>IF(ISERROR(IF(EXACT(Y$57,"Moyenne 2018-2043"),_xll.Woodstock.Analyst.Xcel.UDFs.GetIndicatorValueAverage($R185,"Toutes les strates;",IntrantScenario!$B$7, IntrantScenario!$B$10,"2","6")/5,_xll.Woodstock.Analyst.Xcel.UDFs.GetIndicatorValue($R185,"Toutes les strates;",IntrantScenario!$B$7, IntrantScenario!$B$10,VLOOKUP($Y$57,Periode,2,FALSE))/5)),0,IF(EXACT(Y$57,"Moyenne 2018-2043"),_xll.Woodstock.Analyst.Xcel.UDFs.GetIndicatorValueAverage($R185,"Toutes les strates;",IntrantScenario!$B$7, IntrantScenario!$B$10,"2","6")/5,_xll.Woodstock.Analyst.Xcel.UDFs.GetIndicatorValue($R185,"Toutes les strates;",IntrantScenario!$B$7, IntrantScenario!$B$10,VLOOKUP($Y$57,Periode,2,FALSE))/5))</f>
        <v>0</v>
      </c>
      <c r="Z185" s="199">
        <f t="shared" si="100"/>
        <v>1276.3699999999999</v>
      </c>
      <c r="AA185" s="217">
        <f t="shared" si="101"/>
        <v>0</v>
      </c>
      <c r="AB185" s="198">
        <f t="shared" si="85"/>
        <v>0</v>
      </c>
      <c r="AC185" s="217">
        <f t="shared" si="102"/>
        <v>0</v>
      </c>
      <c r="AD185" s="198">
        <f t="shared" si="90"/>
        <v>0</v>
      </c>
      <c r="AE185" s="217">
        <f t="shared" si="103"/>
        <v>0</v>
      </c>
      <c r="AF185" s="198">
        <f t="shared" si="86"/>
        <v>0</v>
      </c>
      <c r="AG185" s="217">
        <f t="shared" si="104"/>
        <v>0</v>
      </c>
      <c r="AH185" s="198">
        <f t="shared" si="87"/>
        <v>0</v>
      </c>
      <c r="AI185" s="217">
        <f t="shared" si="105"/>
        <v>0</v>
      </c>
      <c r="AJ185" s="198">
        <f t="shared" si="88"/>
        <v>0</v>
      </c>
      <c r="AK185" s="217">
        <f t="shared" si="106"/>
        <v>0</v>
      </c>
      <c r="AL185" s="198">
        <f t="shared" si="89"/>
        <v>0</v>
      </c>
    </row>
    <row r="186" spans="18:38" ht="15" customHeight="1" x14ac:dyDescent="0.25">
      <c r="R186" s="178" t="s">
        <v>887</v>
      </c>
      <c r="S186" s="178"/>
      <c r="T186" s="220">
        <f>IF(ISERROR(IF(EXACT(T$57,"Moyenne 2018-2043"),_xll.Woodstock.Analyst.Xcel.UDFs.GetIndicatorValueAverage($R186,"Toutes les strates;",IntrantScenario!$B$7, IntrantScenario!$B$10,"2","6")/5,_xll.Woodstock.Analyst.Xcel.UDFs.GetIndicatorValue($R186,"Toutes les strates;",IntrantScenario!$B$7, IntrantScenario!$B$10,VLOOKUP(T$57,Periode,2,FALSE))/5)),0,IF(EXACT(T$57,"Moyenne 2018-2043"),_xll.Woodstock.Analyst.Xcel.UDFs.GetIndicatorValueAverage($R186,"Toutes les strates;",IntrantScenario!$B$7, IntrantScenario!$B$10,"2","6")/5,_xll.Woodstock.Analyst.Xcel.UDFs.GetIndicatorValue($R186,"Toutes les strates;",IntrantScenario!$B$7, IntrantScenario!$B$10,VLOOKUP(T$57,Periode,2,FALSE))/5))</f>
        <v>0</v>
      </c>
      <c r="U186" s="220">
        <f>IF(ISERROR(IF(EXACT(U$57,"Moyenne 2018-2043"),_xll.Woodstock.Analyst.Xcel.UDFs.GetIndicatorValueAverage($R186,"Toutes les strates;",IntrantScenario!$B$7, IntrantScenario!$B$10,"2","6")/5,_xll.Woodstock.Analyst.Xcel.UDFs.GetIndicatorValue($R186,"Toutes les strates;",IntrantScenario!$B$7, IntrantScenario!$B$10,VLOOKUP($U$57,Periode,2,FALSE))/5)),0,IF(EXACT(U$57,"Moyenne 2018-2043"),_xll.Woodstock.Analyst.Xcel.UDFs.GetIndicatorValueAverage($R186,"Toutes les strates;",IntrantScenario!$B$7, IntrantScenario!$B$10,"2","6")/5,_xll.Woodstock.Analyst.Xcel.UDFs.GetIndicatorValue($R186,"Toutes les strates;",IntrantScenario!$B$7, IntrantScenario!$B$10,VLOOKUP($U$57,Periode,2,FALSE))/5))</f>
        <v>0</v>
      </c>
      <c r="V186" s="220">
        <f>IF(ISERROR(IF(EXACT(V$57,"Moyenne 2018-2043"),_xll.Woodstock.Analyst.Xcel.UDFs.GetIndicatorValueAverage($R186,"Toutes les strates;",IntrantScenario!$B$7, IntrantScenario!$B$10,"2","6")/5,_xll.Woodstock.Analyst.Xcel.UDFs.GetIndicatorValue($R186,"Toutes les strates;",IntrantScenario!$B$7, IntrantScenario!$B$10,VLOOKUP($V$57,Periode,2,FALSE))/5)),0,IF(EXACT(V$57,"Moyenne 2018-2043"),_xll.Woodstock.Analyst.Xcel.UDFs.GetIndicatorValueAverage($R186,"Toutes les strates;",IntrantScenario!$B$7, IntrantScenario!$B$10,"2","6")/5,_xll.Woodstock.Analyst.Xcel.UDFs.GetIndicatorValue($R186,"Toutes les strates;",IntrantScenario!$B$7, IntrantScenario!$B$10,VLOOKUP($V$57,Periode,2,FALSE))/5))</f>
        <v>0</v>
      </c>
      <c r="W186" s="220">
        <f>IF(ISERROR(IF(EXACT(W$57,"Moyenne 2018-2043"),_xll.Woodstock.Analyst.Xcel.UDFs.GetIndicatorValueAverage($R186,"Toutes les strates;",IntrantScenario!$B$7, IntrantScenario!$B$10,"2","6")/5,_xll.Woodstock.Analyst.Xcel.UDFs.GetIndicatorValue($R186,"Toutes les strates;",IntrantScenario!$B$7, IntrantScenario!$B$10,VLOOKUP($W$57,Periode,2,FALSE))/5)),0,IF(EXACT(W$57,"Moyenne 2018-2043"),_xll.Woodstock.Analyst.Xcel.UDFs.GetIndicatorValueAverage($R186,"Toutes les strates;",IntrantScenario!$B$7, IntrantScenario!$B$10,"2","6")/5,_xll.Woodstock.Analyst.Xcel.UDFs.GetIndicatorValue($R186,"Toutes les strates;",IntrantScenario!$B$7, IntrantScenario!$B$10,VLOOKUP($W$57,Periode,2,FALSE))/5))</f>
        <v>0</v>
      </c>
      <c r="X186" s="220">
        <f>IF(ISERROR(IF(EXACT(X$57,"Moyenne 2018-2043"),_xll.Woodstock.Analyst.Xcel.UDFs.GetIndicatorValueAverage($R186,"Toutes les strates;",IntrantScenario!$B$7, IntrantScenario!$B$10,"2","6")/5,_xll.Woodstock.Analyst.Xcel.UDFs.GetIndicatorValue($R186,"Toutes les strates;",IntrantScenario!$B$7, IntrantScenario!$B$10,VLOOKUP($X$57,Periode,2,FALSE))/5)),0,IF(EXACT(X$57,"Moyenne 2018-2043"),_xll.Woodstock.Analyst.Xcel.UDFs.GetIndicatorValueAverage($R186,"Toutes les strates;",IntrantScenario!$B$7, IntrantScenario!$B$10,"2","6")/5,_xll.Woodstock.Analyst.Xcel.UDFs.GetIndicatorValue($R186,"Toutes les strates;",IntrantScenario!$B$7, IntrantScenario!$B$10,VLOOKUP($X$57,Periode,2,FALSE))/5))</f>
        <v>0</v>
      </c>
      <c r="Y186" s="220">
        <f>IF(ISERROR(IF(EXACT(Y$57,"Moyenne 2018-2043"),_xll.Woodstock.Analyst.Xcel.UDFs.GetIndicatorValueAverage($R186,"Toutes les strates;",IntrantScenario!$B$7, IntrantScenario!$B$10,"2","6")/5,_xll.Woodstock.Analyst.Xcel.UDFs.GetIndicatorValue($R186,"Toutes les strates;",IntrantScenario!$B$7, IntrantScenario!$B$10,VLOOKUP($Y$57,Periode,2,FALSE))/5)),0,IF(EXACT(Y$57,"Moyenne 2018-2043"),_xll.Woodstock.Analyst.Xcel.UDFs.GetIndicatorValueAverage($R186,"Toutes les strates;",IntrantScenario!$B$7, IntrantScenario!$B$10,"2","6")/5,_xll.Woodstock.Analyst.Xcel.UDFs.GetIndicatorValue($R186,"Toutes les strates;",IntrantScenario!$B$7, IntrantScenario!$B$10,VLOOKUP($Y$57,Periode,2,FALSE))/5))</f>
        <v>0</v>
      </c>
      <c r="Z186" s="199">
        <f t="shared" si="100"/>
        <v>1276.3699999999999</v>
      </c>
      <c r="AA186" s="217">
        <f t="shared" si="101"/>
        <v>0</v>
      </c>
      <c r="AB186" s="198">
        <f t="shared" ref="AB186:AB190" si="107">IF(ISERROR(AA186/$AA$213),0,AA186/$AA$213)</f>
        <v>0</v>
      </c>
      <c r="AC186" s="217">
        <f t="shared" si="102"/>
        <v>0</v>
      </c>
      <c r="AD186" s="198">
        <f t="shared" si="90"/>
        <v>0</v>
      </c>
      <c r="AE186" s="217">
        <f t="shared" si="103"/>
        <v>0</v>
      </c>
      <c r="AF186" s="198">
        <f t="shared" ref="AF186:AF190" si="108">IF(ISERROR(AE186/$AE$213),0,AE186/$AE$213)</f>
        <v>0</v>
      </c>
      <c r="AG186" s="217">
        <f t="shared" si="104"/>
        <v>0</v>
      </c>
      <c r="AH186" s="198">
        <f t="shared" ref="AH186:AH190" si="109">IF(ISERROR(AG186/$AG$213),0,AG186/$AG$213)</f>
        <v>0</v>
      </c>
      <c r="AI186" s="217">
        <f t="shared" si="105"/>
        <v>0</v>
      </c>
      <c r="AJ186" s="198">
        <f t="shared" ref="AJ186:AJ190" si="110">IF(ISERROR(AI186/$AI$213),0,AI186/$AI$213)</f>
        <v>0</v>
      </c>
      <c r="AK186" s="217">
        <f t="shared" si="106"/>
        <v>0</v>
      </c>
      <c r="AL186" s="198">
        <f t="shared" ref="AL186:AL190" si="111">IF(ISERROR(AK186/$AK$213),0,AK186/$AK$213)</f>
        <v>0</v>
      </c>
    </row>
    <row r="187" spans="18:38" ht="15" customHeight="1" x14ac:dyDescent="0.25">
      <c r="R187" s="178" t="s">
        <v>888</v>
      </c>
      <c r="S187" s="178"/>
      <c r="T187" s="220">
        <f>IF(ISERROR(IF(EXACT(T$57,"Moyenne 2018-2043"),_xll.Woodstock.Analyst.Xcel.UDFs.GetIndicatorValueAverage($R187,"Toutes les strates;",IntrantScenario!$B$7, IntrantScenario!$B$10,"2","6")/5,_xll.Woodstock.Analyst.Xcel.UDFs.GetIndicatorValue($R187,"Toutes les strates;",IntrantScenario!$B$7, IntrantScenario!$B$10,VLOOKUP(T$57,Periode,2,FALSE))/5)),0,IF(EXACT(T$57,"Moyenne 2018-2043"),_xll.Woodstock.Analyst.Xcel.UDFs.GetIndicatorValueAverage($R187,"Toutes les strates;",IntrantScenario!$B$7, IntrantScenario!$B$10,"2","6")/5,_xll.Woodstock.Analyst.Xcel.UDFs.GetIndicatorValue($R187,"Toutes les strates;",IntrantScenario!$B$7, IntrantScenario!$B$10,VLOOKUP(T$57,Periode,2,FALSE))/5))</f>
        <v>0</v>
      </c>
      <c r="U187" s="220">
        <f>IF(ISERROR(IF(EXACT(U$57,"Moyenne 2018-2043"),_xll.Woodstock.Analyst.Xcel.UDFs.GetIndicatorValueAverage($R187,"Toutes les strates;",IntrantScenario!$B$7, IntrantScenario!$B$10,"2","6")/5,_xll.Woodstock.Analyst.Xcel.UDFs.GetIndicatorValue($R187,"Toutes les strates;",IntrantScenario!$B$7, IntrantScenario!$B$10,VLOOKUP($U$57,Periode,2,FALSE))/5)),0,IF(EXACT(U$57,"Moyenne 2018-2043"),_xll.Woodstock.Analyst.Xcel.UDFs.GetIndicatorValueAverage($R187,"Toutes les strates;",IntrantScenario!$B$7, IntrantScenario!$B$10,"2","6")/5,_xll.Woodstock.Analyst.Xcel.UDFs.GetIndicatorValue($R187,"Toutes les strates;",IntrantScenario!$B$7, IntrantScenario!$B$10,VLOOKUP($U$57,Periode,2,FALSE))/5))</f>
        <v>0</v>
      </c>
      <c r="V187" s="220">
        <f>IF(ISERROR(IF(EXACT(V$57,"Moyenne 2018-2043"),_xll.Woodstock.Analyst.Xcel.UDFs.GetIndicatorValueAverage($R187,"Toutes les strates;",IntrantScenario!$B$7, IntrantScenario!$B$10,"2","6")/5,_xll.Woodstock.Analyst.Xcel.UDFs.GetIndicatorValue($R187,"Toutes les strates;",IntrantScenario!$B$7, IntrantScenario!$B$10,VLOOKUP($V$57,Periode,2,FALSE))/5)),0,IF(EXACT(V$57,"Moyenne 2018-2043"),_xll.Woodstock.Analyst.Xcel.UDFs.GetIndicatorValueAverage($R187,"Toutes les strates;",IntrantScenario!$B$7, IntrantScenario!$B$10,"2","6")/5,_xll.Woodstock.Analyst.Xcel.UDFs.GetIndicatorValue($R187,"Toutes les strates;",IntrantScenario!$B$7, IntrantScenario!$B$10,VLOOKUP($V$57,Periode,2,FALSE))/5))</f>
        <v>0</v>
      </c>
      <c r="W187" s="220">
        <f>IF(ISERROR(IF(EXACT(W$57,"Moyenne 2018-2043"),_xll.Woodstock.Analyst.Xcel.UDFs.GetIndicatorValueAverage($R187,"Toutes les strates;",IntrantScenario!$B$7, IntrantScenario!$B$10,"2","6")/5,_xll.Woodstock.Analyst.Xcel.UDFs.GetIndicatorValue($R187,"Toutes les strates;",IntrantScenario!$B$7, IntrantScenario!$B$10,VLOOKUP($W$57,Periode,2,FALSE))/5)),0,IF(EXACT(W$57,"Moyenne 2018-2043"),_xll.Woodstock.Analyst.Xcel.UDFs.GetIndicatorValueAverage($R187,"Toutes les strates;",IntrantScenario!$B$7, IntrantScenario!$B$10,"2","6")/5,_xll.Woodstock.Analyst.Xcel.UDFs.GetIndicatorValue($R187,"Toutes les strates;",IntrantScenario!$B$7, IntrantScenario!$B$10,VLOOKUP($W$57,Periode,2,FALSE))/5))</f>
        <v>0</v>
      </c>
      <c r="X187" s="220">
        <f>IF(ISERROR(IF(EXACT(X$57,"Moyenne 2018-2043"),_xll.Woodstock.Analyst.Xcel.UDFs.GetIndicatorValueAverage($R187,"Toutes les strates;",IntrantScenario!$B$7, IntrantScenario!$B$10,"2","6")/5,_xll.Woodstock.Analyst.Xcel.UDFs.GetIndicatorValue($R187,"Toutes les strates;",IntrantScenario!$B$7, IntrantScenario!$B$10,VLOOKUP($X$57,Periode,2,FALSE))/5)),0,IF(EXACT(X$57,"Moyenne 2018-2043"),_xll.Woodstock.Analyst.Xcel.UDFs.GetIndicatorValueAverage($R187,"Toutes les strates;",IntrantScenario!$B$7, IntrantScenario!$B$10,"2","6")/5,_xll.Woodstock.Analyst.Xcel.UDFs.GetIndicatorValue($R187,"Toutes les strates;",IntrantScenario!$B$7, IntrantScenario!$B$10,VLOOKUP($X$57,Periode,2,FALSE))/5))</f>
        <v>0</v>
      </c>
      <c r="Y187" s="220">
        <f>IF(ISERROR(IF(EXACT(Y$57,"Moyenne 2018-2043"),_xll.Woodstock.Analyst.Xcel.UDFs.GetIndicatorValueAverage($R187,"Toutes les strates;",IntrantScenario!$B$7, IntrantScenario!$B$10,"2","6")/5,_xll.Woodstock.Analyst.Xcel.UDFs.GetIndicatorValue($R187,"Toutes les strates;",IntrantScenario!$B$7, IntrantScenario!$B$10,VLOOKUP($Y$57,Periode,2,FALSE))/5)),0,IF(EXACT(Y$57,"Moyenne 2018-2043"),_xll.Woodstock.Analyst.Xcel.UDFs.GetIndicatorValueAverage($R187,"Toutes les strates;",IntrantScenario!$B$7, IntrantScenario!$B$10,"2","6")/5,_xll.Woodstock.Analyst.Xcel.UDFs.GetIndicatorValue($R187,"Toutes les strates;",IntrantScenario!$B$7, IntrantScenario!$B$10,VLOOKUP($Y$57,Periode,2,FALSE))/5))</f>
        <v>0</v>
      </c>
      <c r="Z187" s="199">
        <f t="shared" si="100"/>
        <v>1276.3699999999999</v>
      </c>
      <c r="AA187" s="217">
        <f t="shared" si="101"/>
        <v>0</v>
      </c>
      <c r="AB187" s="198">
        <f t="shared" si="107"/>
        <v>0</v>
      </c>
      <c r="AC187" s="217">
        <f t="shared" si="102"/>
        <v>0</v>
      </c>
      <c r="AD187" s="198">
        <f t="shared" ref="AD187:AD190" si="112">IF(ISERROR(AC187/$AC$213),0,AC187/$AC$213)</f>
        <v>0</v>
      </c>
      <c r="AE187" s="217">
        <f t="shared" si="103"/>
        <v>0</v>
      </c>
      <c r="AF187" s="198">
        <f t="shared" si="108"/>
        <v>0</v>
      </c>
      <c r="AG187" s="217">
        <f t="shared" si="104"/>
        <v>0</v>
      </c>
      <c r="AH187" s="198">
        <f t="shared" si="109"/>
        <v>0</v>
      </c>
      <c r="AI187" s="217">
        <f t="shared" si="105"/>
        <v>0</v>
      </c>
      <c r="AJ187" s="198">
        <f t="shared" si="110"/>
        <v>0</v>
      </c>
      <c r="AK187" s="217">
        <f t="shared" si="106"/>
        <v>0</v>
      </c>
      <c r="AL187" s="198">
        <f t="shared" si="111"/>
        <v>0</v>
      </c>
    </row>
    <row r="188" spans="18:38" ht="15" customHeight="1" x14ac:dyDescent="0.25">
      <c r="R188" s="178" t="s">
        <v>889</v>
      </c>
      <c r="S188" s="178"/>
      <c r="T188" s="220">
        <f>IF(ISERROR(IF(EXACT(T$57,"Moyenne 2018-2043"),_xll.Woodstock.Analyst.Xcel.UDFs.GetIndicatorValueAverage($R188,"Toutes les strates;",IntrantScenario!$B$7, IntrantScenario!$B$10,"2","6")/5,_xll.Woodstock.Analyst.Xcel.UDFs.GetIndicatorValue($R188,"Toutes les strates;",IntrantScenario!$B$7, IntrantScenario!$B$10,VLOOKUP(T$57,Periode,2,FALSE))/5)),0,IF(EXACT(T$57,"Moyenne 2018-2043"),_xll.Woodstock.Analyst.Xcel.UDFs.GetIndicatorValueAverage($R188,"Toutes les strates;",IntrantScenario!$B$7, IntrantScenario!$B$10,"2","6")/5,_xll.Woodstock.Analyst.Xcel.UDFs.GetIndicatorValue($R188,"Toutes les strates;",IntrantScenario!$B$7, IntrantScenario!$B$10,VLOOKUP(T$57,Periode,2,FALSE))/5))</f>
        <v>0</v>
      </c>
      <c r="U188" s="220">
        <f>IF(ISERROR(IF(EXACT(U$57,"Moyenne 2018-2043"),_xll.Woodstock.Analyst.Xcel.UDFs.GetIndicatorValueAverage($R188,"Toutes les strates;",IntrantScenario!$B$7, IntrantScenario!$B$10,"2","6")/5,_xll.Woodstock.Analyst.Xcel.UDFs.GetIndicatorValue($R188,"Toutes les strates;",IntrantScenario!$B$7, IntrantScenario!$B$10,VLOOKUP($U$57,Periode,2,FALSE))/5)),0,IF(EXACT(U$57,"Moyenne 2018-2043"),_xll.Woodstock.Analyst.Xcel.UDFs.GetIndicatorValueAverage($R188,"Toutes les strates;",IntrantScenario!$B$7, IntrantScenario!$B$10,"2","6")/5,_xll.Woodstock.Analyst.Xcel.UDFs.GetIndicatorValue($R188,"Toutes les strates;",IntrantScenario!$B$7, IntrantScenario!$B$10,VLOOKUP($U$57,Periode,2,FALSE))/5))</f>
        <v>0</v>
      </c>
      <c r="V188" s="220">
        <f>IF(ISERROR(IF(EXACT(V$57,"Moyenne 2018-2043"),_xll.Woodstock.Analyst.Xcel.UDFs.GetIndicatorValueAverage($R188,"Toutes les strates;",IntrantScenario!$B$7, IntrantScenario!$B$10,"2","6")/5,_xll.Woodstock.Analyst.Xcel.UDFs.GetIndicatorValue($R188,"Toutes les strates;",IntrantScenario!$B$7, IntrantScenario!$B$10,VLOOKUP($V$57,Periode,2,FALSE))/5)),0,IF(EXACT(V$57,"Moyenne 2018-2043"),_xll.Woodstock.Analyst.Xcel.UDFs.GetIndicatorValueAverage($R188,"Toutes les strates;",IntrantScenario!$B$7, IntrantScenario!$B$10,"2","6")/5,_xll.Woodstock.Analyst.Xcel.UDFs.GetIndicatorValue($R188,"Toutes les strates;",IntrantScenario!$B$7, IntrantScenario!$B$10,VLOOKUP($V$57,Periode,2,FALSE))/5))</f>
        <v>0</v>
      </c>
      <c r="W188" s="220">
        <f>IF(ISERROR(IF(EXACT(W$57,"Moyenne 2018-2043"),_xll.Woodstock.Analyst.Xcel.UDFs.GetIndicatorValueAverage($R188,"Toutes les strates;",IntrantScenario!$B$7, IntrantScenario!$B$10,"2","6")/5,_xll.Woodstock.Analyst.Xcel.UDFs.GetIndicatorValue($R188,"Toutes les strates;",IntrantScenario!$B$7, IntrantScenario!$B$10,VLOOKUP($W$57,Periode,2,FALSE))/5)),0,IF(EXACT(W$57,"Moyenne 2018-2043"),_xll.Woodstock.Analyst.Xcel.UDFs.GetIndicatorValueAverage($R188,"Toutes les strates;",IntrantScenario!$B$7, IntrantScenario!$B$10,"2","6")/5,_xll.Woodstock.Analyst.Xcel.UDFs.GetIndicatorValue($R188,"Toutes les strates;",IntrantScenario!$B$7, IntrantScenario!$B$10,VLOOKUP($W$57,Periode,2,FALSE))/5))</f>
        <v>0</v>
      </c>
      <c r="X188" s="220">
        <f>IF(ISERROR(IF(EXACT(X$57,"Moyenne 2018-2043"),_xll.Woodstock.Analyst.Xcel.UDFs.GetIndicatorValueAverage($R188,"Toutes les strates;",IntrantScenario!$B$7, IntrantScenario!$B$10,"2","6")/5,_xll.Woodstock.Analyst.Xcel.UDFs.GetIndicatorValue($R188,"Toutes les strates;",IntrantScenario!$B$7, IntrantScenario!$B$10,VLOOKUP($X$57,Periode,2,FALSE))/5)),0,IF(EXACT(X$57,"Moyenne 2018-2043"),_xll.Woodstock.Analyst.Xcel.UDFs.GetIndicatorValueAverage($R188,"Toutes les strates;",IntrantScenario!$B$7, IntrantScenario!$B$10,"2","6")/5,_xll.Woodstock.Analyst.Xcel.UDFs.GetIndicatorValue($R188,"Toutes les strates;",IntrantScenario!$B$7, IntrantScenario!$B$10,VLOOKUP($X$57,Periode,2,FALSE))/5))</f>
        <v>0</v>
      </c>
      <c r="Y188" s="220">
        <f>IF(ISERROR(IF(EXACT(Y$57,"Moyenne 2018-2043"),_xll.Woodstock.Analyst.Xcel.UDFs.GetIndicatorValueAverage($R188,"Toutes les strates;",IntrantScenario!$B$7, IntrantScenario!$B$10,"2","6")/5,_xll.Woodstock.Analyst.Xcel.UDFs.GetIndicatorValue($R188,"Toutes les strates;",IntrantScenario!$B$7, IntrantScenario!$B$10,VLOOKUP($Y$57,Periode,2,FALSE))/5)),0,IF(EXACT(Y$57,"Moyenne 2018-2043"),_xll.Woodstock.Analyst.Xcel.UDFs.GetIndicatorValueAverage($R188,"Toutes les strates;",IntrantScenario!$B$7, IntrantScenario!$B$10,"2","6")/5,_xll.Woodstock.Analyst.Xcel.UDFs.GetIndicatorValue($R188,"Toutes les strates;",IntrantScenario!$B$7, IntrantScenario!$B$10,VLOOKUP($Y$57,Periode,2,FALSE))/5))</f>
        <v>0</v>
      </c>
      <c r="Z188" s="199">
        <f t="shared" si="100"/>
        <v>1276.3699999999999</v>
      </c>
      <c r="AA188" s="217">
        <f t="shared" si="101"/>
        <v>0</v>
      </c>
      <c r="AB188" s="198">
        <f t="shared" si="107"/>
        <v>0</v>
      </c>
      <c r="AC188" s="217">
        <f t="shared" si="102"/>
        <v>0</v>
      </c>
      <c r="AD188" s="198">
        <f t="shared" si="112"/>
        <v>0</v>
      </c>
      <c r="AE188" s="217">
        <f t="shared" si="103"/>
        <v>0</v>
      </c>
      <c r="AF188" s="198">
        <f t="shared" si="108"/>
        <v>0</v>
      </c>
      <c r="AG188" s="217">
        <f t="shared" si="104"/>
        <v>0</v>
      </c>
      <c r="AH188" s="198">
        <f t="shared" si="109"/>
        <v>0</v>
      </c>
      <c r="AI188" s="217">
        <f t="shared" si="105"/>
        <v>0</v>
      </c>
      <c r="AJ188" s="198">
        <f t="shared" si="110"/>
        <v>0</v>
      </c>
      <c r="AK188" s="217">
        <f t="shared" si="106"/>
        <v>0</v>
      </c>
      <c r="AL188" s="198">
        <f t="shared" si="111"/>
        <v>0</v>
      </c>
    </row>
    <row r="189" spans="18:38" ht="15" customHeight="1" x14ac:dyDescent="0.25">
      <c r="R189" s="178" t="s">
        <v>890</v>
      </c>
      <c r="S189" s="178"/>
      <c r="T189" s="220">
        <f>IF(ISERROR(IF(EXACT(T$57,"Moyenne 2018-2043"),_xll.Woodstock.Analyst.Xcel.UDFs.GetIndicatorValueAverage($R189,"Toutes les strates;",IntrantScenario!$B$7, IntrantScenario!$B$10,"2","6")/5,_xll.Woodstock.Analyst.Xcel.UDFs.GetIndicatorValue($R189,"Toutes les strates;",IntrantScenario!$B$7, IntrantScenario!$B$10,VLOOKUP(T$57,Periode,2,FALSE))/5)),0,IF(EXACT(T$57,"Moyenne 2018-2043"),_xll.Woodstock.Analyst.Xcel.UDFs.GetIndicatorValueAverage($R189,"Toutes les strates;",IntrantScenario!$B$7, IntrantScenario!$B$10,"2","6")/5,_xll.Woodstock.Analyst.Xcel.UDFs.GetIndicatorValue($R189,"Toutes les strates;",IntrantScenario!$B$7, IntrantScenario!$B$10,VLOOKUP(T$57,Periode,2,FALSE))/5))</f>
        <v>0</v>
      </c>
      <c r="U189" s="220">
        <f>IF(ISERROR(IF(EXACT(U$57,"Moyenne 2018-2043"),_xll.Woodstock.Analyst.Xcel.UDFs.GetIndicatorValueAverage($R189,"Toutes les strates;",IntrantScenario!$B$7, IntrantScenario!$B$10,"2","6")/5,_xll.Woodstock.Analyst.Xcel.UDFs.GetIndicatorValue($R189,"Toutes les strates;",IntrantScenario!$B$7, IntrantScenario!$B$10,VLOOKUP($U$57,Periode,2,FALSE))/5)),0,IF(EXACT(U$57,"Moyenne 2018-2043"),_xll.Woodstock.Analyst.Xcel.UDFs.GetIndicatorValueAverage($R189,"Toutes les strates;",IntrantScenario!$B$7, IntrantScenario!$B$10,"2","6")/5,_xll.Woodstock.Analyst.Xcel.UDFs.GetIndicatorValue($R189,"Toutes les strates;",IntrantScenario!$B$7, IntrantScenario!$B$10,VLOOKUP($U$57,Periode,2,FALSE))/5))</f>
        <v>0</v>
      </c>
      <c r="V189" s="220">
        <f>IF(ISERROR(IF(EXACT(V$57,"Moyenne 2018-2043"),_xll.Woodstock.Analyst.Xcel.UDFs.GetIndicatorValueAverage($R189,"Toutes les strates;",IntrantScenario!$B$7, IntrantScenario!$B$10,"2","6")/5,_xll.Woodstock.Analyst.Xcel.UDFs.GetIndicatorValue($R189,"Toutes les strates;",IntrantScenario!$B$7, IntrantScenario!$B$10,VLOOKUP($V$57,Periode,2,FALSE))/5)),0,IF(EXACT(V$57,"Moyenne 2018-2043"),_xll.Woodstock.Analyst.Xcel.UDFs.GetIndicatorValueAverage($R189,"Toutes les strates;",IntrantScenario!$B$7, IntrantScenario!$B$10,"2","6")/5,_xll.Woodstock.Analyst.Xcel.UDFs.GetIndicatorValue($R189,"Toutes les strates;",IntrantScenario!$B$7, IntrantScenario!$B$10,VLOOKUP($V$57,Periode,2,FALSE))/5))</f>
        <v>0</v>
      </c>
      <c r="W189" s="220">
        <f>IF(ISERROR(IF(EXACT(W$57,"Moyenne 2018-2043"),_xll.Woodstock.Analyst.Xcel.UDFs.GetIndicatorValueAverage($R189,"Toutes les strates;",IntrantScenario!$B$7, IntrantScenario!$B$10,"2","6")/5,_xll.Woodstock.Analyst.Xcel.UDFs.GetIndicatorValue($R189,"Toutes les strates;",IntrantScenario!$B$7, IntrantScenario!$B$10,VLOOKUP($W$57,Periode,2,FALSE))/5)),0,IF(EXACT(W$57,"Moyenne 2018-2043"),_xll.Woodstock.Analyst.Xcel.UDFs.GetIndicatorValueAverage($R189,"Toutes les strates;",IntrantScenario!$B$7, IntrantScenario!$B$10,"2","6")/5,_xll.Woodstock.Analyst.Xcel.UDFs.GetIndicatorValue($R189,"Toutes les strates;",IntrantScenario!$B$7, IntrantScenario!$B$10,VLOOKUP($W$57,Periode,2,FALSE))/5))</f>
        <v>0</v>
      </c>
      <c r="X189" s="220">
        <f>IF(ISERROR(IF(EXACT(X$57,"Moyenne 2018-2043"),_xll.Woodstock.Analyst.Xcel.UDFs.GetIndicatorValueAverage($R189,"Toutes les strates;",IntrantScenario!$B$7, IntrantScenario!$B$10,"2","6")/5,_xll.Woodstock.Analyst.Xcel.UDFs.GetIndicatorValue($R189,"Toutes les strates;",IntrantScenario!$B$7, IntrantScenario!$B$10,VLOOKUP($X$57,Periode,2,FALSE))/5)),0,IF(EXACT(X$57,"Moyenne 2018-2043"),_xll.Woodstock.Analyst.Xcel.UDFs.GetIndicatorValueAverage($R189,"Toutes les strates;",IntrantScenario!$B$7, IntrantScenario!$B$10,"2","6")/5,_xll.Woodstock.Analyst.Xcel.UDFs.GetIndicatorValue($R189,"Toutes les strates;",IntrantScenario!$B$7, IntrantScenario!$B$10,VLOOKUP($X$57,Periode,2,FALSE))/5))</f>
        <v>0</v>
      </c>
      <c r="Y189" s="220">
        <f>IF(ISERROR(IF(EXACT(Y$57,"Moyenne 2018-2043"),_xll.Woodstock.Analyst.Xcel.UDFs.GetIndicatorValueAverage($R189,"Toutes les strates;",IntrantScenario!$B$7, IntrantScenario!$B$10,"2","6")/5,_xll.Woodstock.Analyst.Xcel.UDFs.GetIndicatorValue($R189,"Toutes les strates;",IntrantScenario!$B$7, IntrantScenario!$B$10,VLOOKUP($Y$57,Periode,2,FALSE))/5)),0,IF(EXACT(Y$57,"Moyenne 2018-2043"),_xll.Woodstock.Analyst.Xcel.UDFs.GetIndicatorValueAverage($R189,"Toutes les strates;",IntrantScenario!$B$7, IntrantScenario!$B$10,"2","6")/5,_xll.Woodstock.Analyst.Xcel.UDFs.GetIndicatorValue($R189,"Toutes les strates;",IntrantScenario!$B$7, IntrantScenario!$B$10,VLOOKUP($Y$57,Periode,2,FALSE))/5))</f>
        <v>0</v>
      </c>
      <c r="Z189" s="199">
        <f t="shared" si="100"/>
        <v>0</v>
      </c>
      <c r="AA189" s="217">
        <f t="shared" si="101"/>
        <v>0</v>
      </c>
      <c r="AB189" s="198">
        <f t="shared" si="107"/>
        <v>0</v>
      </c>
      <c r="AC189" s="217">
        <f t="shared" si="102"/>
        <v>0</v>
      </c>
      <c r="AD189" s="198">
        <f t="shared" si="112"/>
        <v>0</v>
      </c>
      <c r="AE189" s="217">
        <f t="shared" si="103"/>
        <v>0</v>
      </c>
      <c r="AF189" s="198">
        <f t="shared" si="108"/>
        <v>0</v>
      </c>
      <c r="AG189" s="217">
        <f t="shared" si="104"/>
        <v>0</v>
      </c>
      <c r="AH189" s="198">
        <f t="shared" si="109"/>
        <v>0</v>
      </c>
      <c r="AI189" s="217">
        <f t="shared" si="105"/>
        <v>0</v>
      </c>
      <c r="AJ189" s="198">
        <f t="shared" si="110"/>
        <v>0</v>
      </c>
      <c r="AK189" s="217">
        <f t="shared" si="106"/>
        <v>0</v>
      </c>
      <c r="AL189" s="198">
        <f t="shared" si="111"/>
        <v>0</v>
      </c>
    </row>
    <row r="190" spans="18:38" ht="15" customHeight="1" x14ac:dyDescent="0.25">
      <c r="R190" s="178" t="s">
        <v>891</v>
      </c>
      <c r="S190" s="178"/>
      <c r="T190" s="220">
        <f>IF(ISERROR(IF(EXACT(T$57,"Moyenne 2018-2043"),_xll.Woodstock.Analyst.Xcel.UDFs.GetIndicatorValueAverage($R190,"Toutes les strates;",IntrantScenario!$B$7, IntrantScenario!$B$10,"2","6")/5,_xll.Woodstock.Analyst.Xcel.UDFs.GetIndicatorValue($R190,"Toutes les strates;",IntrantScenario!$B$7, IntrantScenario!$B$10,VLOOKUP(T$57,Periode,2,FALSE))/5)),0,IF(EXACT(T$57,"Moyenne 2018-2043"),_xll.Woodstock.Analyst.Xcel.UDFs.GetIndicatorValueAverage($R190,"Toutes les strates;",IntrantScenario!$B$7, IntrantScenario!$B$10,"2","6")/5,_xll.Woodstock.Analyst.Xcel.UDFs.GetIndicatorValue($R190,"Toutes les strates;",IntrantScenario!$B$7, IntrantScenario!$B$10,VLOOKUP(T$57,Periode,2,FALSE))/5))</f>
        <v>0</v>
      </c>
      <c r="U190" s="220">
        <f>IF(ISERROR(IF(EXACT(U$57,"Moyenne 2018-2043"),_xll.Woodstock.Analyst.Xcel.UDFs.GetIndicatorValueAverage($R190,"Toutes les strates;",IntrantScenario!$B$7, IntrantScenario!$B$10,"2","6")/5,_xll.Woodstock.Analyst.Xcel.UDFs.GetIndicatorValue($R190,"Toutes les strates;",IntrantScenario!$B$7, IntrantScenario!$B$10,VLOOKUP($U$57,Periode,2,FALSE))/5)),0,IF(EXACT(U$57,"Moyenne 2018-2043"),_xll.Woodstock.Analyst.Xcel.UDFs.GetIndicatorValueAverage($R190,"Toutes les strates;",IntrantScenario!$B$7, IntrantScenario!$B$10,"2","6")/5,_xll.Woodstock.Analyst.Xcel.UDFs.GetIndicatorValue($R190,"Toutes les strates;",IntrantScenario!$B$7, IntrantScenario!$B$10,VLOOKUP($U$57,Periode,2,FALSE))/5))</f>
        <v>0</v>
      </c>
      <c r="V190" s="220">
        <f>IF(ISERROR(IF(EXACT(V$57,"Moyenne 2018-2043"),_xll.Woodstock.Analyst.Xcel.UDFs.GetIndicatorValueAverage($R190,"Toutes les strates;",IntrantScenario!$B$7, IntrantScenario!$B$10,"2","6")/5,_xll.Woodstock.Analyst.Xcel.UDFs.GetIndicatorValue($R190,"Toutes les strates;",IntrantScenario!$B$7, IntrantScenario!$B$10,VLOOKUP($V$57,Periode,2,FALSE))/5)),0,IF(EXACT(V$57,"Moyenne 2018-2043"),_xll.Woodstock.Analyst.Xcel.UDFs.GetIndicatorValueAverage($R190,"Toutes les strates;",IntrantScenario!$B$7, IntrantScenario!$B$10,"2","6")/5,_xll.Woodstock.Analyst.Xcel.UDFs.GetIndicatorValue($R190,"Toutes les strates;",IntrantScenario!$B$7, IntrantScenario!$B$10,VLOOKUP($V$57,Periode,2,FALSE))/5))</f>
        <v>0</v>
      </c>
      <c r="W190" s="220">
        <f>IF(ISERROR(IF(EXACT(W$57,"Moyenne 2018-2043"),_xll.Woodstock.Analyst.Xcel.UDFs.GetIndicatorValueAverage($R190,"Toutes les strates;",IntrantScenario!$B$7, IntrantScenario!$B$10,"2","6")/5,_xll.Woodstock.Analyst.Xcel.UDFs.GetIndicatorValue($R190,"Toutes les strates;",IntrantScenario!$B$7, IntrantScenario!$B$10,VLOOKUP($W$57,Periode,2,FALSE))/5)),0,IF(EXACT(W$57,"Moyenne 2018-2043"),_xll.Woodstock.Analyst.Xcel.UDFs.GetIndicatorValueAverage($R190,"Toutes les strates;",IntrantScenario!$B$7, IntrantScenario!$B$10,"2","6")/5,_xll.Woodstock.Analyst.Xcel.UDFs.GetIndicatorValue($R190,"Toutes les strates;",IntrantScenario!$B$7, IntrantScenario!$B$10,VLOOKUP($W$57,Periode,2,FALSE))/5))</f>
        <v>0</v>
      </c>
      <c r="X190" s="220">
        <f>IF(ISERROR(IF(EXACT(X$57,"Moyenne 2018-2043"),_xll.Woodstock.Analyst.Xcel.UDFs.GetIndicatorValueAverage($R190,"Toutes les strates;",IntrantScenario!$B$7, IntrantScenario!$B$10,"2","6")/5,_xll.Woodstock.Analyst.Xcel.UDFs.GetIndicatorValue($R190,"Toutes les strates;",IntrantScenario!$B$7, IntrantScenario!$B$10,VLOOKUP($X$57,Periode,2,FALSE))/5)),0,IF(EXACT(X$57,"Moyenne 2018-2043"),_xll.Woodstock.Analyst.Xcel.UDFs.GetIndicatorValueAverage($R190,"Toutes les strates;",IntrantScenario!$B$7, IntrantScenario!$B$10,"2","6")/5,_xll.Woodstock.Analyst.Xcel.UDFs.GetIndicatorValue($R190,"Toutes les strates;",IntrantScenario!$B$7, IntrantScenario!$B$10,VLOOKUP($X$57,Periode,2,FALSE))/5))</f>
        <v>0</v>
      </c>
      <c r="Y190" s="220">
        <f>IF(ISERROR(IF(EXACT(Y$57,"Moyenne 2018-2043"),_xll.Woodstock.Analyst.Xcel.UDFs.GetIndicatorValueAverage($R190,"Toutes les strates;",IntrantScenario!$B$7, IntrantScenario!$B$10,"2","6")/5,_xll.Woodstock.Analyst.Xcel.UDFs.GetIndicatorValue($R190,"Toutes les strates;",IntrantScenario!$B$7, IntrantScenario!$B$10,VLOOKUP($Y$57,Periode,2,FALSE))/5)),0,IF(EXACT(Y$57,"Moyenne 2018-2043"),_xll.Woodstock.Analyst.Xcel.UDFs.GetIndicatorValueAverage($R190,"Toutes les strates;",IntrantScenario!$B$7, IntrantScenario!$B$10,"2","6")/5,_xll.Woodstock.Analyst.Xcel.UDFs.GetIndicatorValue($R190,"Toutes les strates;",IntrantScenario!$B$7, IntrantScenario!$B$10,VLOOKUP($Y$57,Periode,2,FALSE))/5))</f>
        <v>0</v>
      </c>
      <c r="Z190" s="199">
        <f t="shared" si="100"/>
        <v>0</v>
      </c>
      <c r="AA190" s="217">
        <f t="shared" si="101"/>
        <v>0</v>
      </c>
      <c r="AB190" s="198">
        <f t="shared" si="107"/>
        <v>0</v>
      </c>
      <c r="AC190" s="217">
        <f t="shared" si="102"/>
        <v>0</v>
      </c>
      <c r="AD190" s="198">
        <f t="shared" si="112"/>
        <v>0</v>
      </c>
      <c r="AE190" s="217">
        <f t="shared" si="103"/>
        <v>0</v>
      </c>
      <c r="AF190" s="198">
        <f t="shared" si="108"/>
        <v>0</v>
      </c>
      <c r="AG190" s="217">
        <f t="shared" si="104"/>
        <v>0</v>
      </c>
      <c r="AH190" s="198">
        <f t="shared" si="109"/>
        <v>0</v>
      </c>
      <c r="AI190" s="217">
        <f t="shared" si="105"/>
        <v>0</v>
      </c>
      <c r="AJ190" s="198">
        <f t="shared" si="110"/>
        <v>0</v>
      </c>
      <c r="AK190" s="217">
        <f t="shared" si="106"/>
        <v>0</v>
      </c>
      <c r="AL190" s="198">
        <f t="shared" si="111"/>
        <v>0</v>
      </c>
    </row>
    <row r="191" spans="18:38" ht="15" customHeight="1" x14ac:dyDescent="0.25">
      <c r="R191" s="204" t="s">
        <v>721</v>
      </c>
      <c r="S191" s="410" t="s">
        <v>722</v>
      </c>
      <c r="T191" s="408">
        <f t="shared" ref="T191:Y191" si="113">SUM(T192:T194)</f>
        <v>0</v>
      </c>
      <c r="U191" s="408">
        <f t="shared" si="113"/>
        <v>0</v>
      </c>
      <c r="V191" s="408">
        <f t="shared" si="113"/>
        <v>0</v>
      </c>
      <c r="W191" s="408">
        <f t="shared" si="113"/>
        <v>0</v>
      </c>
      <c r="X191" s="408">
        <f t="shared" si="113"/>
        <v>0</v>
      </c>
      <c r="Y191" s="408">
        <f t="shared" si="113"/>
        <v>0</v>
      </c>
      <c r="Z191" s="411">
        <f>Z194</f>
        <v>545.83000000000004</v>
      </c>
      <c r="AA191" s="487">
        <f>SUM(AA192:AA194)</f>
        <v>0</v>
      </c>
      <c r="AB191" s="413">
        <f>AB194</f>
        <v>0</v>
      </c>
      <c r="AC191" s="487">
        <f>SUM(AC192:AC194)</f>
        <v>0</v>
      </c>
      <c r="AD191" s="413">
        <f>AD194</f>
        <v>0</v>
      </c>
      <c r="AE191" s="487">
        <f>SUM(AE192:AE194)</f>
        <v>0</v>
      </c>
      <c r="AF191" s="413">
        <f>AF194</f>
        <v>0</v>
      </c>
      <c r="AG191" s="487">
        <f>SUM(AG192:AG194)</f>
        <v>0</v>
      </c>
      <c r="AH191" s="413">
        <f>AH194</f>
        <v>0</v>
      </c>
      <c r="AI191" s="487">
        <f>SUM(AI192:AI194)</f>
        <v>0</v>
      </c>
      <c r="AJ191" s="413">
        <f>AJ194</f>
        <v>0</v>
      </c>
      <c r="AK191" s="487">
        <f>SUM(AK192:AK194)</f>
        <v>0</v>
      </c>
      <c r="AL191" s="413">
        <f>AL194</f>
        <v>0</v>
      </c>
    </row>
    <row r="192" spans="18:38" ht="15" customHeight="1" x14ac:dyDescent="0.25">
      <c r="R192" s="327" t="s">
        <v>892</v>
      </c>
      <c r="S192" s="178"/>
      <c r="T192" s="220">
        <f>IF(ISERROR(IF(EXACT(T$57,"Moyenne 2018-2043"),_xll.Woodstock.Analyst.Xcel.UDFs.GetIndicatorValueAverage($R192,"Toutes les strates;",IntrantScenario!$B$7, IntrantScenario!$B$10,"2","6")/5,_xll.Woodstock.Analyst.Xcel.UDFs.GetIndicatorValue($R192,"Toutes les strates;",IntrantScenario!$B$7, IntrantScenario!$B$10,VLOOKUP(T$57,Periode,2,FALSE))/5)),0,IF(EXACT(T$57,"Moyenne 2018-2043"),_xll.Woodstock.Analyst.Xcel.UDFs.GetIndicatorValueAverage($R192,"Toutes les strates;",IntrantScenario!$B$7, IntrantScenario!$B$10,"2","6")/5,_xll.Woodstock.Analyst.Xcel.UDFs.GetIndicatorValue($R192,"Toutes les strates;",IntrantScenario!$B$7, IntrantScenario!$B$10,VLOOKUP(T$57,Periode,2,FALSE))/5))</f>
        <v>0</v>
      </c>
      <c r="U192" s="220">
        <f>IF(ISERROR(IF(EXACT(U$57,"Moyenne 2018-2043"),_xll.Woodstock.Analyst.Xcel.UDFs.GetIndicatorValueAverage($R192,"Toutes les strates;",IntrantScenario!$B$7, IntrantScenario!$B$10,"2","6")/5,_xll.Woodstock.Analyst.Xcel.UDFs.GetIndicatorValue($R192,"Toutes les strates;",IntrantScenario!$B$7, IntrantScenario!$B$10,VLOOKUP($U$57,Periode,2,FALSE))/5)),0,IF(EXACT(U$57,"Moyenne 2018-2043"),_xll.Woodstock.Analyst.Xcel.UDFs.GetIndicatorValueAverage($R192,"Toutes les strates;",IntrantScenario!$B$7, IntrantScenario!$B$10,"2","6")/5,_xll.Woodstock.Analyst.Xcel.UDFs.GetIndicatorValue($R192,"Toutes les strates;",IntrantScenario!$B$7, IntrantScenario!$B$10,VLOOKUP($U$57,Periode,2,FALSE))/5))</f>
        <v>0</v>
      </c>
      <c r="V192" s="220">
        <f>IF(ISERROR(IF(EXACT(V$57,"Moyenne 2018-2043"),_xll.Woodstock.Analyst.Xcel.UDFs.GetIndicatorValueAverage($R192,"Toutes les strates;",IntrantScenario!$B$7, IntrantScenario!$B$10,"2","6")/5,_xll.Woodstock.Analyst.Xcel.UDFs.GetIndicatorValue($R192,"Toutes les strates;",IntrantScenario!$B$7, IntrantScenario!$B$10,VLOOKUP($V$57,Periode,2,FALSE))/5)),0,IF(EXACT(V$57,"Moyenne 2018-2043"),_xll.Woodstock.Analyst.Xcel.UDFs.GetIndicatorValueAverage($R192,"Toutes les strates;",IntrantScenario!$B$7, IntrantScenario!$B$10,"2","6")/5,_xll.Woodstock.Analyst.Xcel.UDFs.GetIndicatorValue($R192,"Toutes les strates;",IntrantScenario!$B$7, IntrantScenario!$B$10,VLOOKUP($V$57,Periode,2,FALSE))/5))</f>
        <v>0</v>
      </c>
      <c r="W192" s="220">
        <f>IF(ISERROR(IF(EXACT(W$57,"Moyenne 2018-2043"),_xll.Woodstock.Analyst.Xcel.UDFs.GetIndicatorValueAverage($R192,"Toutes les strates;",IntrantScenario!$B$7, IntrantScenario!$B$10,"2","6")/5,_xll.Woodstock.Analyst.Xcel.UDFs.GetIndicatorValue($R192,"Toutes les strates;",IntrantScenario!$B$7, IntrantScenario!$B$10,VLOOKUP($W$57,Periode,2,FALSE))/5)),0,IF(EXACT(W$57,"Moyenne 2018-2043"),_xll.Woodstock.Analyst.Xcel.UDFs.GetIndicatorValueAverage($R192,"Toutes les strates;",IntrantScenario!$B$7, IntrantScenario!$B$10,"2","6")/5,_xll.Woodstock.Analyst.Xcel.UDFs.GetIndicatorValue($R192,"Toutes les strates;",IntrantScenario!$B$7, IntrantScenario!$B$10,VLOOKUP($W$57,Periode,2,FALSE))/5))</f>
        <v>0</v>
      </c>
      <c r="X192" s="220">
        <f>IF(ISERROR(IF(EXACT(X$57,"Moyenne 2018-2043"),_xll.Woodstock.Analyst.Xcel.UDFs.GetIndicatorValueAverage($R192,"Toutes les strates;",IntrantScenario!$B$7, IntrantScenario!$B$10,"2","6")/5,_xll.Woodstock.Analyst.Xcel.UDFs.GetIndicatorValue($R192,"Toutes les strates;",IntrantScenario!$B$7, IntrantScenario!$B$10,VLOOKUP($X$57,Periode,2,FALSE))/5)),0,IF(EXACT(X$57,"Moyenne 2018-2043"),_xll.Woodstock.Analyst.Xcel.UDFs.GetIndicatorValueAverage($R192,"Toutes les strates;",IntrantScenario!$B$7, IntrantScenario!$B$10,"2","6")/5,_xll.Woodstock.Analyst.Xcel.UDFs.GetIndicatorValue($R192,"Toutes les strates;",IntrantScenario!$B$7, IntrantScenario!$B$10,VLOOKUP($X$57,Periode,2,FALSE))/5))</f>
        <v>0</v>
      </c>
      <c r="Y192" s="220">
        <f>IF(ISERROR(IF(EXACT(Y$57,"Moyenne 2018-2043"),_xll.Woodstock.Analyst.Xcel.UDFs.GetIndicatorValueAverage($R192,"Toutes les strates;",IntrantScenario!$B$7, IntrantScenario!$B$10,"2","6")/5,_xll.Woodstock.Analyst.Xcel.UDFs.GetIndicatorValue($R192,"Toutes les strates;",IntrantScenario!$B$7, IntrantScenario!$B$10,VLOOKUP($Y$57,Periode,2,FALSE))/5)),0,IF(EXACT(Y$57,"Moyenne 2018-2043"),_xll.Woodstock.Analyst.Xcel.UDFs.GetIndicatorValueAverage($R192,"Toutes les strates;",IntrantScenario!$B$7, IntrantScenario!$B$10,"2","6")/5,_xll.Woodstock.Analyst.Xcel.UDFs.GetIndicatorValue($R192,"Toutes les strates;",IntrantScenario!$B$7, IntrantScenario!$B$10,VLOOKUP($Y$57,Periode,2,FALSE))/5))</f>
        <v>0</v>
      </c>
      <c r="Z192" s="199">
        <f>IFERROR(VLOOKUP($R192,DataTauxTs,4,FALSE),0)</f>
        <v>545.83000000000004</v>
      </c>
      <c r="AA192" s="217">
        <f>$Z192*T192</f>
        <v>0</v>
      </c>
      <c r="AB192" s="198">
        <f t="shared" ref="AB192:AB211" si="114">IF(ISERROR(AA192/$AA$213),0,AA192/$AA$213)</f>
        <v>0</v>
      </c>
      <c r="AC192" s="217">
        <f>$Z192*U192</f>
        <v>0</v>
      </c>
      <c r="AD192" s="198">
        <f t="shared" ref="AD192:AD211" si="115">IF(ISERROR(AC192/$AC$213),0,AC192/$AC$213)</f>
        <v>0</v>
      </c>
      <c r="AE192" s="217">
        <f>$Z192*V192</f>
        <v>0</v>
      </c>
      <c r="AF192" s="198">
        <f t="shared" ref="AF192:AF211" si="116">IF(ISERROR(AE192/$AE$213),0,AE192/$AE$213)</f>
        <v>0</v>
      </c>
      <c r="AG192" s="217">
        <f>$Z192*W192</f>
        <v>0</v>
      </c>
      <c r="AH192" s="198">
        <f t="shared" ref="AH192:AH211" si="117">IF(ISERROR(AG192/$AG$213),0,AG192/$AG$213)</f>
        <v>0</v>
      </c>
      <c r="AI192" s="217">
        <f>$Z192*X192</f>
        <v>0</v>
      </c>
      <c r="AJ192" s="198">
        <f t="shared" ref="AJ192:AJ211" si="118">IF(ISERROR(AI192/$AI$213),0,AI192/$AI$213)</f>
        <v>0</v>
      </c>
      <c r="AK192" s="217">
        <f>$Z192*Y192</f>
        <v>0</v>
      </c>
      <c r="AL192" s="198">
        <f t="shared" ref="AL192:AL211" si="119">IF(ISERROR(AK192/$AK$213),0,AK192/$AK$213)</f>
        <v>0</v>
      </c>
    </row>
    <row r="193" spans="18:38" ht="15" customHeight="1" x14ac:dyDescent="0.25">
      <c r="R193" s="327" t="s">
        <v>893</v>
      </c>
      <c r="S193" s="178"/>
      <c r="T193" s="220">
        <f>IF(ISERROR(IF(EXACT(T$57,"Moyenne 2018-2043"),_xll.Woodstock.Analyst.Xcel.UDFs.GetIndicatorValueAverage($R193,"Toutes les strates;",IntrantScenario!$B$7, IntrantScenario!$B$10,"2","6")/5,_xll.Woodstock.Analyst.Xcel.UDFs.GetIndicatorValue($R193,"Toutes les strates;",IntrantScenario!$B$7, IntrantScenario!$B$10,VLOOKUP(T$57,Periode,2,FALSE))/5)),0,IF(EXACT(T$57,"Moyenne 2018-2043"),_xll.Woodstock.Analyst.Xcel.UDFs.GetIndicatorValueAverage($R193,"Toutes les strates;",IntrantScenario!$B$7, IntrantScenario!$B$10,"2","6")/5,_xll.Woodstock.Analyst.Xcel.UDFs.GetIndicatorValue($R193,"Toutes les strates;",IntrantScenario!$B$7, IntrantScenario!$B$10,VLOOKUP(T$57,Periode,2,FALSE))/5))</f>
        <v>0</v>
      </c>
      <c r="U193" s="220">
        <f>IF(ISERROR(IF(EXACT(U$57,"Moyenne 2018-2043"),_xll.Woodstock.Analyst.Xcel.UDFs.GetIndicatorValueAverage($R193,"Toutes les strates;",IntrantScenario!$B$7, IntrantScenario!$B$10,"2","6")/5,_xll.Woodstock.Analyst.Xcel.UDFs.GetIndicatorValue($R193,"Toutes les strates;",IntrantScenario!$B$7, IntrantScenario!$B$10,VLOOKUP($U$57,Periode,2,FALSE))/5)),0,IF(EXACT(U$57,"Moyenne 2018-2043"),_xll.Woodstock.Analyst.Xcel.UDFs.GetIndicatorValueAverage($R193,"Toutes les strates;",IntrantScenario!$B$7, IntrantScenario!$B$10,"2","6")/5,_xll.Woodstock.Analyst.Xcel.UDFs.GetIndicatorValue($R193,"Toutes les strates;",IntrantScenario!$B$7, IntrantScenario!$B$10,VLOOKUP($U$57,Periode,2,FALSE))/5))</f>
        <v>0</v>
      </c>
      <c r="V193" s="220">
        <f>IF(ISERROR(IF(EXACT(V$57,"Moyenne 2018-2043"),_xll.Woodstock.Analyst.Xcel.UDFs.GetIndicatorValueAverage($R193,"Toutes les strates;",IntrantScenario!$B$7, IntrantScenario!$B$10,"2","6")/5,_xll.Woodstock.Analyst.Xcel.UDFs.GetIndicatorValue($R193,"Toutes les strates;",IntrantScenario!$B$7, IntrantScenario!$B$10,VLOOKUP($V$57,Periode,2,FALSE))/5)),0,IF(EXACT(V$57,"Moyenne 2018-2043"),_xll.Woodstock.Analyst.Xcel.UDFs.GetIndicatorValueAverage($R193,"Toutes les strates;",IntrantScenario!$B$7, IntrantScenario!$B$10,"2","6")/5,_xll.Woodstock.Analyst.Xcel.UDFs.GetIndicatorValue($R193,"Toutes les strates;",IntrantScenario!$B$7, IntrantScenario!$B$10,VLOOKUP($V$57,Periode,2,FALSE))/5))</f>
        <v>0</v>
      </c>
      <c r="W193" s="220">
        <f>IF(ISERROR(IF(EXACT(W$57,"Moyenne 2018-2043"),_xll.Woodstock.Analyst.Xcel.UDFs.GetIndicatorValueAverage($R193,"Toutes les strates;",IntrantScenario!$B$7, IntrantScenario!$B$10,"2","6")/5,_xll.Woodstock.Analyst.Xcel.UDFs.GetIndicatorValue($R193,"Toutes les strates;",IntrantScenario!$B$7, IntrantScenario!$B$10,VLOOKUP($W$57,Periode,2,FALSE))/5)),0,IF(EXACT(W$57,"Moyenne 2018-2043"),_xll.Woodstock.Analyst.Xcel.UDFs.GetIndicatorValueAverage($R193,"Toutes les strates;",IntrantScenario!$B$7, IntrantScenario!$B$10,"2","6")/5,_xll.Woodstock.Analyst.Xcel.UDFs.GetIndicatorValue($R193,"Toutes les strates;",IntrantScenario!$B$7, IntrantScenario!$B$10,VLOOKUP($W$57,Periode,2,FALSE))/5))</f>
        <v>0</v>
      </c>
      <c r="X193" s="220">
        <f>IF(ISERROR(IF(EXACT(X$57,"Moyenne 2018-2043"),_xll.Woodstock.Analyst.Xcel.UDFs.GetIndicatorValueAverage($R193,"Toutes les strates;",IntrantScenario!$B$7, IntrantScenario!$B$10,"2","6")/5,_xll.Woodstock.Analyst.Xcel.UDFs.GetIndicatorValue($R193,"Toutes les strates;",IntrantScenario!$B$7, IntrantScenario!$B$10,VLOOKUP($X$57,Periode,2,FALSE))/5)),0,IF(EXACT(X$57,"Moyenne 2018-2043"),_xll.Woodstock.Analyst.Xcel.UDFs.GetIndicatorValueAverage($R193,"Toutes les strates;",IntrantScenario!$B$7, IntrantScenario!$B$10,"2","6")/5,_xll.Woodstock.Analyst.Xcel.UDFs.GetIndicatorValue($R193,"Toutes les strates;",IntrantScenario!$B$7, IntrantScenario!$B$10,VLOOKUP($X$57,Periode,2,FALSE))/5))</f>
        <v>0</v>
      </c>
      <c r="Y193" s="220">
        <f>IF(ISERROR(IF(EXACT(Y$57,"Moyenne 2018-2043"),_xll.Woodstock.Analyst.Xcel.UDFs.GetIndicatorValueAverage($R193,"Toutes les strates;",IntrantScenario!$B$7, IntrantScenario!$B$10,"2","6")/5,_xll.Woodstock.Analyst.Xcel.UDFs.GetIndicatorValue($R193,"Toutes les strates;",IntrantScenario!$B$7, IntrantScenario!$B$10,VLOOKUP($Y$57,Periode,2,FALSE))/5)),0,IF(EXACT(Y$57,"Moyenne 2018-2043"),_xll.Woodstock.Analyst.Xcel.UDFs.GetIndicatorValueAverage($R193,"Toutes les strates;",IntrantScenario!$B$7, IntrantScenario!$B$10,"2","6")/5,_xll.Woodstock.Analyst.Xcel.UDFs.GetIndicatorValue($R193,"Toutes les strates;",IntrantScenario!$B$7, IntrantScenario!$B$10,VLOOKUP($Y$57,Periode,2,FALSE))/5))</f>
        <v>0</v>
      </c>
      <c r="Z193" s="199">
        <f>IFERROR(VLOOKUP($R193,DataTauxTs,4,FALSE),0)</f>
        <v>545.83000000000004</v>
      </c>
      <c r="AA193" s="217">
        <f>$Z193*T193</f>
        <v>0</v>
      </c>
      <c r="AB193" s="198">
        <f t="shared" si="114"/>
        <v>0</v>
      </c>
      <c r="AC193" s="217">
        <f>$Z193*U193</f>
        <v>0</v>
      </c>
      <c r="AD193" s="198">
        <f t="shared" si="115"/>
        <v>0</v>
      </c>
      <c r="AE193" s="217">
        <f>$Z193*V193</f>
        <v>0</v>
      </c>
      <c r="AF193" s="198">
        <f t="shared" si="116"/>
        <v>0</v>
      </c>
      <c r="AG193" s="217">
        <f>$Z193*W193</f>
        <v>0</v>
      </c>
      <c r="AH193" s="198">
        <f t="shared" si="117"/>
        <v>0</v>
      </c>
      <c r="AI193" s="217">
        <f>$Z193*X193</f>
        <v>0</v>
      </c>
      <c r="AJ193" s="198">
        <f t="shared" si="118"/>
        <v>0</v>
      </c>
      <c r="AK193" s="217">
        <f>$Z193*Y193</f>
        <v>0</v>
      </c>
      <c r="AL193" s="198">
        <f t="shared" si="119"/>
        <v>0</v>
      </c>
    </row>
    <row r="194" spans="18:38" ht="15" customHeight="1" x14ac:dyDescent="0.25">
      <c r="R194" s="327" t="s">
        <v>894</v>
      </c>
      <c r="S194" s="327"/>
      <c r="T194" s="220">
        <f>IF(ISERROR(IF(EXACT(T$57,"Moyenne 2018-2043"),_xll.Woodstock.Analyst.Xcel.UDFs.GetIndicatorValueAverage($R194,"Toutes les strates;",IntrantScenario!$B$7, IntrantScenario!$B$10,"2","6")/5,_xll.Woodstock.Analyst.Xcel.UDFs.GetIndicatorValue($R194,"Toutes les strates;",IntrantScenario!$B$7, IntrantScenario!$B$10,VLOOKUP(T$57,Periode,2,FALSE))/5)),0,IF(EXACT(T$57,"Moyenne 2018-2043"),_xll.Woodstock.Analyst.Xcel.UDFs.GetIndicatorValueAverage($R194,"Toutes les strates;",IntrantScenario!$B$7, IntrantScenario!$B$10,"2","6")/5,_xll.Woodstock.Analyst.Xcel.UDFs.GetIndicatorValue($R194,"Toutes les strates;",IntrantScenario!$B$7, IntrantScenario!$B$10,VLOOKUP(T$57,Periode,2,FALSE))/5))</f>
        <v>0</v>
      </c>
      <c r="U194" s="220">
        <f>IF(ISERROR(IF(EXACT(U$57,"Moyenne 2018-2043"),_xll.Woodstock.Analyst.Xcel.UDFs.GetIndicatorValueAverage($R194,"Toutes les strates;",IntrantScenario!$B$7, IntrantScenario!$B$10,"2","6")/5,_xll.Woodstock.Analyst.Xcel.UDFs.GetIndicatorValue($R194,"Toutes les strates;",IntrantScenario!$B$7, IntrantScenario!$B$10,VLOOKUP($U$57,Periode,2,FALSE))/5)),0,IF(EXACT(U$57,"Moyenne 2018-2043"),_xll.Woodstock.Analyst.Xcel.UDFs.GetIndicatorValueAverage($R194,"Toutes les strates;",IntrantScenario!$B$7, IntrantScenario!$B$10,"2","6")/5,_xll.Woodstock.Analyst.Xcel.UDFs.GetIndicatorValue($R194,"Toutes les strates;",IntrantScenario!$B$7, IntrantScenario!$B$10,VLOOKUP($U$57,Periode,2,FALSE))/5))</f>
        <v>0</v>
      </c>
      <c r="V194" s="220">
        <f>IF(ISERROR(IF(EXACT(V$57,"Moyenne 2018-2043"),_xll.Woodstock.Analyst.Xcel.UDFs.GetIndicatorValueAverage($R194,"Toutes les strates;",IntrantScenario!$B$7, IntrantScenario!$B$10,"2","6")/5,_xll.Woodstock.Analyst.Xcel.UDFs.GetIndicatorValue($R194,"Toutes les strates;",IntrantScenario!$B$7, IntrantScenario!$B$10,VLOOKUP($V$57,Periode,2,FALSE))/5)),0,IF(EXACT(V$57,"Moyenne 2018-2043"),_xll.Woodstock.Analyst.Xcel.UDFs.GetIndicatorValueAverage($R194,"Toutes les strates;",IntrantScenario!$B$7, IntrantScenario!$B$10,"2","6")/5,_xll.Woodstock.Analyst.Xcel.UDFs.GetIndicatorValue($R194,"Toutes les strates;",IntrantScenario!$B$7, IntrantScenario!$B$10,VLOOKUP($V$57,Periode,2,FALSE))/5))</f>
        <v>0</v>
      </c>
      <c r="W194" s="220">
        <f>IF(ISERROR(IF(EXACT(W$57,"Moyenne 2018-2043"),_xll.Woodstock.Analyst.Xcel.UDFs.GetIndicatorValueAverage($R194,"Toutes les strates;",IntrantScenario!$B$7, IntrantScenario!$B$10,"2","6")/5,_xll.Woodstock.Analyst.Xcel.UDFs.GetIndicatorValue($R194,"Toutes les strates;",IntrantScenario!$B$7, IntrantScenario!$B$10,VLOOKUP($W$57,Periode,2,FALSE))/5)),0,IF(EXACT(W$57,"Moyenne 2018-2043"),_xll.Woodstock.Analyst.Xcel.UDFs.GetIndicatorValueAverage($R194,"Toutes les strates;",IntrantScenario!$B$7, IntrantScenario!$B$10,"2","6")/5,_xll.Woodstock.Analyst.Xcel.UDFs.GetIndicatorValue($R194,"Toutes les strates;",IntrantScenario!$B$7, IntrantScenario!$B$10,VLOOKUP($W$57,Periode,2,FALSE))/5))</f>
        <v>0</v>
      </c>
      <c r="X194" s="220">
        <f>IF(ISERROR(IF(EXACT(X$57,"Moyenne 2018-2043"),_xll.Woodstock.Analyst.Xcel.UDFs.GetIndicatorValueAverage($R194,"Toutes les strates;",IntrantScenario!$B$7, IntrantScenario!$B$10,"2","6")/5,_xll.Woodstock.Analyst.Xcel.UDFs.GetIndicatorValue($R194,"Toutes les strates;",IntrantScenario!$B$7, IntrantScenario!$B$10,VLOOKUP($X$57,Periode,2,FALSE))/5)),0,IF(EXACT(X$57,"Moyenne 2018-2043"),_xll.Woodstock.Analyst.Xcel.UDFs.GetIndicatorValueAverage($R194,"Toutes les strates;",IntrantScenario!$B$7, IntrantScenario!$B$10,"2","6")/5,_xll.Woodstock.Analyst.Xcel.UDFs.GetIndicatorValue($R194,"Toutes les strates;",IntrantScenario!$B$7, IntrantScenario!$B$10,VLOOKUP($X$57,Periode,2,FALSE))/5))</f>
        <v>0</v>
      </c>
      <c r="Y194" s="220">
        <f>IF(ISERROR(IF(EXACT(Y$57,"Moyenne 2018-2043"),_xll.Woodstock.Analyst.Xcel.UDFs.GetIndicatorValueAverage($R194,"Toutes les strates;",IntrantScenario!$B$7, IntrantScenario!$B$10,"2","6")/5,_xll.Woodstock.Analyst.Xcel.UDFs.GetIndicatorValue($R194,"Toutes les strates;",IntrantScenario!$B$7, IntrantScenario!$B$10,VLOOKUP($Y$57,Periode,2,FALSE))/5)),0,IF(EXACT(Y$57,"Moyenne 2018-2043"),_xll.Woodstock.Analyst.Xcel.UDFs.GetIndicatorValueAverage($R194,"Toutes les strates;",IntrantScenario!$B$7, IntrantScenario!$B$10,"2","6")/5,_xll.Woodstock.Analyst.Xcel.UDFs.GetIndicatorValue($R194,"Toutes les strates;",IntrantScenario!$B$7, IntrantScenario!$B$10,VLOOKUP($Y$57,Periode,2,FALSE))/5))</f>
        <v>0</v>
      </c>
      <c r="Z194" s="199">
        <f>IFERROR(VLOOKUP($R194,DataTauxTs,4,FALSE),0)</f>
        <v>545.83000000000004</v>
      </c>
      <c r="AA194" s="217">
        <f>$Z194*T194</f>
        <v>0</v>
      </c>
      <c r="AB194" s="198">
        <f t="shared" si="114"/>
        <v>0</v>
      </c>
      <c r="AC194" s="217">
        <f>$Z194*U194</f>
        <v>0</v>
      </c>
      <c r="AD194" s="198">
        <f t="shared" si="115"/>
        <v>0</v>
      </c>
      <c r="AE194" s="217">
        <f>$Z194*V194</f>
        <v>0</v>
      </c>
      <c r="AF194" s="198">
        <f t="shared" si="116"/>
        <v>0</v>
      </c>
      <c r="AG194" s="217">
        <f>$Z194*W194</f>
        <v>0</v>
      </c>
      <c r="AH194" s="198">
        <f t="shared" si="117"/>
        <v>0</v>
      </c>
      <c r="AI194" s="217">
        <f>$Z194*X194</f>
        <v>0</v>
      </c>
      <c r="AJ194" s="198">
        <f t="shared" si="118"/>
        <v>0</v>
      </c>
      <c r="AK194" s="217">
        <f>$Z194*Y194</f>
        <v>0</v>
      </c>
      <c r="AL194" s="198">
        <f t="shared" si="119"/>
        <v>0</v>
      </c>
    </row>
    <row r="195" spans="18:38" ht="15" customHeight="1" x14ac:dyDescent="0.25">
      <c r="R195" s="197" t="s">
        <v>534</v>
      </c>
      <c r="S195" s="197"/>
      <c r="T195" s="196">
        <f t="shared" ref="T195:Y195" si="120">T191+T172+T162+T149+T145</f>
        <v>2109.0799868583681</v>
      </c>
      <c r="U195" s="196">
        <f t="shared" si="120"/>
        <v>2319.9879887685179</v>
      </c>
      <c r="V195" s="196">
        <f t="shared" si="120"/>
        <v>2551.9867927551268</v>
      </c>
      <c r="W195" s="196">
        <f t="shared" si="120"/>
        <v>2706.2687988638882</v>
      </c>
      <c r="X195" s="196">
        <f t="shared" si="120"/>
        <v>2609.4907036110758</v>
      </c>
      <c r="Y195" s="196">
        <f t="shared" si="120"/>
        <v>2459.3628541713952</v>
      </c>
      <c r="Z195" s="196">
        <f>Z191+Z162+Z149+Z145</f>
        <v>1748.2200000000003</v>
      </c>
      <c r="AA195" s="488">
        <f>AA191+AA172+AA162+AA149+AA145</f>
        <v>2669100.6845802199</v>
      </c>
      <c r="AB195" s="193">
        <f t="shared" si="114"/>
        <v>0.47716992440717476</v>
      </c>
      <c r="AC195" s="488">
        <f>AC191+AC172+AC162+AC149+AC145</f>
        <v>2854262.8565075053</v>
      </c>
      <c r="AD195" s="193">
        <f t="shared" si="115"/>
        <v>0.51027239167889504</v>
      </c>
      <c r="AE195" s="488">
        <f>AE191+AE172+AE162+AE149+AE145</f>
        <v>2816651.3174318634</v>
      </c>
      <c r="AF195" s="193">
        <f t="shared" si="116"/>
        <v>0.50354836604491515</v>
      </c>
      <c r="AG195" s="488">
        <f>AG191+AG172+AG162+AG149+AG145</f>
        <v>2992501.4979803218</v>
      </c>
      <c r="AH195" s="193">
        <f t="shared" si="117"/>
        <v>0.53549680061286298</v>
      </c>
      <c r="AI195" s="488">
        <f>AI191+AI172+AI162+AI149+AI145</f>
        <v>2909151.3699924457</v>
      </c>
      <c r="AJ195" s="193">
        <f t="shared" si="118"/>
        <v>0.52229070960859281</v>
      </c>
      <c r="AK195" s="488">
        <f>AK191+AK172+AK162+AK149+AK145</f>
        <v>2848333.5452984711</v>
      </c>
      <c r="AL195" s="193">
        <f t="shared" si="119"/>
        <v>0.50974012544251246</v>
      </c>
    </row>
    <row r="196" spans="18:38" ht="15" customHeight="1" x14ac:dyDescent="0.25">
      <c r="R196" s="410" t="s">
        <v>535</v>
      </c>
      <c r="S196" s="410" t="s">
        <v>654</v>
      </c>
      <c r="T196" s="408">
        <f t="shared" ref="T196:Y196" si="121">SUM(T197:T202)</f>
        <v>358.74001403555275</v>
      </c>
      <c r="U196" s="408">
        <f t="shared" si="121"/>
        <v>358.74001349195834</v>
      </c>
      <c r="V196" s="408">
        <f t="shared" si="121"/>
        <v>358.74001407310368</v>
      </c>
      <c r="W196" s="408">
        <f t="shared" si="121"/>
        <v>243.85800899830457</v>
      </c>
      <c r="X196" s="408">
        <f t="shared" si="121"/>
        <v>319.41775121600375</v>
      </c>
      <c r="Y196" s="408">
        <f t="shared" si="121"/>
        <v>327.89916036298462</v>
      </c>
      <c r="Z196" s="202">
        <f>IF(ISERROR(AA196/T196),0,AA196/T196)</f>
        <v>680.75</v>
      </c>
      <c r="AA196" s="489">
        <f>SUM(AA197:AA202)</f>
        <v>244212.26455470253</v>
      </c>
      <c r="AB196" s="200">
        <f t="shared" si="114"/>
        <v>4.3659180221296008E-2</v>
      </c>
      <c r="AC196" s="489">
        <f>SUM(AC197:AC202)</f>
        <v>244212.26418465064</v>
      </c>
      <c r="AD196" s="200">
        <f t="shared" si="115"/>
        <v>4.3659180106242666E-2</v>
      </c>
      <c r="AE196" s="489">
        <f>SUM(AE197:AE202)</f>
        <v>244212.26458026533</v>
      </c>
      <c r="AF196" s="200">
        <f t="shared" si="116"/>
        <v>4.3659179976044689E-2</v>
      </c>
      <c r="AG196" s="489">
        <f>SUM(AG197:AG202)</f>
        <v>166006.33962559584</v>
      </c>
      <c r="AH196" s="200">
        <f t="shared" si="117"/>
        <v>2.97062052637086E-2</v>
      </c>
      <c r="AI196" s="489">
        <f>SUM(AI197:AI202)</f>
        <v>217443.63414029454</v>
      </c>
      <c r="AJ196" s="200">
        <f t="shared" si="118"/>
        <v>3.9038460200611906E-2</v>
      </c>
      <c r="AK196" s="489">
        <f>SUM(AK197:AK202)</f>
        <v>223217.35341710178</v>
      </c>
      <c r="AL196" s="200">
        <f t="shared" si="119"/>
        <v>3.9947162058878896E-2</v>
      </c>
    </row>
    <row r="197" spans="18:38" ht="15" customHeight="1" x14ac:dyDescent="0.25">
      <c r="R197" s="414" t="s">
        <v>895</v>
      </c>
      <c r="S197" s="410"/>
      <c r="T197" s="220">
        <f>IF(ISERROR(IF(EXACT(T$57,"Moyenne 2018-2043"),_xll.Woodstock.Analyst.Xcel.UDFs.GetIndicatorValueAverage($R197,"Toutes les strates;",IntrantScenario!$B$7, IntrantScenario!$B$10,"2","6")/5,_xll.Woodstock.Analyst.Xcel.UDFs.GetIndicatorValue($R197,"Toutes les strates;",IntrantScenario!$B$7, IntrantScenario!$B$10,VLOOKUP(T$57,Periode,2,FALSE))/5)),0,IF(EXACT(T$57,"Moyenne 2018-2043"),_xll.Woodstock.Analyst.Xcel.UDFs.GetIndicatorValueAverage($R197,"Toutes les strates;",IntrantScenario!$B$7, IntrantScenario!$B$10,"2","6")/5,_xll.Woodstock.Analyst.Xcel.UDFs.GetIndicatorValue($R197,"Toutes les strates;",IntrantScenario!$B$7, IntrantScenario!$B$10,VLOOKUP(T$57,Periode,2,FALSE))/5))</f>
        <v>0</v>
      </c>
      <c r="U197" s="220">
        <f>IF(ISERROR(IF(EXACT(U$57,"Moyenne 2018-2043"),_xll.Woodstock.Analyst.Xcel.UDFs.GetIndicatorValueAverage($R197,"Toutes les strates;",IntrantScenario!$B$7, IntrantScenario!$B$10,"2","6")/5,_xll.Woodstock.Analyst.Xcel.UDFs.GetIndicatorValue($R197,"Toutes les strates;",IntrantScenario!$B$7, IntrantScenario!$B$10,VLOOKUP($U$57,Periode,2,FALSE))/5)),0,IF(EXACT(U$57,"Moyenne 2018-2043"),_xll.Woodstock.Analyst.Xcel.UDFs.GetIndicatorValueAverage($R197,"Toutes les strates;",IntrantScenario!$B$7, IntrantScenario!$B$10,"2","6")/5,_xll.Woodstock.Analyst.Xcel.UDFs.GetIndicatorValue($R197,"Toutes les strates;",IntrantScenario!$B$7, IntrantScenario!$B$10,VLOOKUP($U$57,Periode,2,FALSE))/5))</f>
        <v>0</v>
      </c>
      <c r="V197" s="220">
        <f>IF(ISERROR(IF(EXACT(V$57,"Moyenne 2018-2043"),_xll.Woodstock.Analyst.Xcel.UDFs.GetIndicatorValueAverage($R197,"Toutes les strates;",IntrantScenario!$B$7, IntrantScenario!$B$10,"2","6")/5,_xll.Woodstock.Analyst.Xcel.UDFs.GetIndicatorValue($R197,"Toutes les strates;",IntrantScenario!$B$7, IntrantScenario!$B$10,VLOOKUP($V$57,Periode,2,FALSE))/5)),0,IF(EXACT(V$57,"Moyenne 2018-2043"),_xll.Woodstock.Analyst.Xcel.UDFs.GetIndicatorValueAverage($R197,"Toutes les strates;",IntrantScenario!$B$7, IntrantScenario!$B$10,"2","6")/5,_xll.Woodstock.Analyst.Xcel.UDFs.GetIndicatorValue($R197,"Toutes les strates;",IntrantScenario!$B$7, IntrantScenario!$B$10,VLOOKUP($V$57,Periode,2,FALSE))/5))</f>
        <v>0</v>
      </c>
      <c r="W197" s="220">
        <f>IF(ISERROR(IF(EXACT(W$57,"Moyenne 2018-2043"),_xll.Woodstock.Analyst.Xcel.UDFs.GetIndicatorValueAverage($R197,"Toutes les strates;",IntrantScenario!$B$7, IntrantScenario!$B$10,"2","6")/5,_xll.Woodstock.Analyst.Xcel.UDFs.GetIndicatorValue($R197,"Toutes les strates;",IntrantScenario!$B$7, IntrantScenario!$B$10,VLOOKUP($W$57,Periode,2,FALSE))/5)),0,IF(EXACT(W$57,"Moyenne 2018-2043"),_xll.Woodstock.Analyst.Xcel.UDFs.GetIndicatorValueAverage($R197,"Toutes les strates;",IntrantScenario!$B$7, IntrantScenario!$B$10,"2","6")/5,_xll.Woodstock.Analyst.Xcel.UDFs.GetIndicatorValue($R197,"Toutes les strates;",IntrantScenario!$B$7, IntrantScenario!$B$10,VLOOKUP($W$57,Periode,2,FALSE))/5))</f>
        <v>0</v>
      </c>
      <c r="X197" s="220">
        <f>IF(ISERROR(IF(EXACT(X$57,"Moyenne 2018-2043"),_xll.Woodstock.Analyst.Xcel.UDFs.GetIndicatorValueAverage($R197,"Toutes les strates;",IntrantScenario!$B$7, IntrantScenario!$B$10,"2","6")/5,_xll.Woodstock.Analyst.Xcel.UDFs.GetIndicatorValue($R197,"Toutes les strates;",IntrantScenario!$B$7, IntrantScenario!$B$10,VLOOKUP($X$57,Periode,2,FALSE))/5)),0,IF(EXACT(X$57,"Moyenne 2018-2043"),_xll.Woodstock.Analyst.Xcel.UDFs.GetIndicatorValueAverage($R197,"Toutes les strates;",IntrantScenario!$B$7, IntrantScenario!$B$10,"2","6")/5,_xll.Woodstock.Analyst.Xcel.UDFs.GetIndicatorValue($R197,"Toutes les strates;",IntrantScenario!$B$7, IntrantScenario!$B$10,VLOOKUP($X$57,Periode,2,FALSE))/5))</f>
        <v>0</v>
      </c>
      <c r="Y197" s="220">
        <f>IF(ISERROR(IF(EXACT(Y$57,"Moyenne 2018-2043"),_xll.Woodstock.Analyst.Xcel.UDFs.GetIndicatorValueAverage($R197,"Toutes les strates;",IntrantScenario!$B$7, IntrantScenario!$B$10,"2","6")/5,_xll.Woodstock.Analyst.Xcel.UDFs.GetIndicatorValue($R197,"Toutes les strates;",IntrantScenario!$B$7, IntrantScenario!$B$10,VLOOKUP($Y$57,Periode,2,FALSE))/5)),0,IF(EXACT(Y$57,"Moyenne 2018-2043"),_xll.Woodstock.Analyst.Xcel.UDFs.GetIndicatorValueAverage($R197,"Toutes les strates;",IntrantScenario!$B$7, IntrantScenario!$B$10,"2","6")/5,_xll.Woodstock.Analyst.Xcel.UDFs.GetIndicatorValue($R197,"Toutes les strates;",IntrantScenario!$B$7, IntrantScenario!$B$10,VLOOKUP($Y$57,Periode,2,FALSE))/5))</f>
        <v>0</v>
      </c>
      <c r="Z197" s="199">
        <f t="shared" ref="Z197:Z202" si="122">IFERROR(VLOOKUP($R197,DataTauxTs,4,FALSE),0)</f>
        <v>680.75</v>
      </c>
      <c r="AA197" s="217">
        <f t="shared" ref="AA197:AA202" si="123">$Z197*T197</f>
        <v>0</v>
      </c>
      <c r="AB197" s="198">
        <f t="shared" si="114"/>
        <v>0</v>
      </c>
      <c r="AC197" s="217">
        <f t="shared" ref="AC197:AC202" si="124">$Z197*U197</f>
        <v>0</v>
      </c>
      <c r="AD197" s="198">
        <f t="shared" si="115"/>
        <v>0</v>
      </c>
      <c r="AE197" s="217">
        <f t="shared" ref="AE197:AE202" si="125">$Z197*V197</f>
        <v>0</v>
      </c>
      <c r="AF197" s="198">
        <f t="shared" si="116"/>
        <v>0</v>
      </c>
      <c r="AG197" s="217">
        <f t="shared" ref="AG197:AG202" si="126">$Z197*W197</f>
        <v>0</v>
      </c>
      <c r="AH197" s="198">
        <f t="shared" si="117"/>
        <v>0</v>
      </c>
      <c r="AI197" s="217">
        <f t="shared" ref="AI197:AI202" si="127">$Z197*X197</f>
        <v>0</v>
      </c>
      <c r="AJ197" s="198">
        <f t="shared" si="118"/>
        <v>0</v>
      </c>
      <c r="AK197" s="217">
        <f t="shared" ref="AK197:AK202" si="128">$Z197*Y197</f>
        <v>0</v>
      </c>
      <c r="AL197" s="198">
        <f t="shared" si="119"/>
        <v>0</v>
      </c>
    </row>
    <row r="198" spans="18:38" ht="15" customHeight="1" x14ac:dyDescent="0.25">
      <c r="R198" s="414" t="s">
        <v>896</v>
      </c>
      <c r="S198" s="410"/>
      <c r="T198" s="220">
        <f>IF(ISERROR(IF(EXACT(T$57,"Moyenne 2018-2043"),_xll.Woodstock.Analyst.Xcel.UDFs.GetIndicatorValueAverage($R198,"Toutes les strates;",IntrantScenario!$B$7, IntrantScenario!$B$10,"2","6")/5,_xll.Woodstock.Analyst.Xcel.UDFs.GetIndicatorValue($R198,"Toutes les strates;",IntrantScenario!$B$7, IntrantScenario!$B$10,VLOOKUP(T$57,Periode,2,FALSE))/5)),0,IF(EXACT(T$57,"Moyenne 2018-2043"),_xll.Woodstock.Analyst.Xcel.UDFs.GetIndicatorValueAverage($R198,"Toutes les strates;",IntrantScenario!$B$7, IntrantScenario!$B$10,"2","6")/5,_xll.Woodstock.Analyst.Xcel.UDFs.GetIndicatorValue($R198,"Toutes les strates;",IntrantScenario!$B$7, IntrantScenario!$B$10,VLOOKUP(T$57,Periode,2,FALSE))/5))</f>
        <v>0</v>
      </c>
      <c r="U198" s="220">
        <f>IF(ISERROR(IF(EXACT(U$57,"Moyenne 2018-2043"),_xll.Woodstock.Analyst.Xcel.UDFs.GetIndicatorValueAverage($R198,"Toutes les strates;",IntrantScenario!$B$7, IntrantScenario!$B$10,"2","6")/5,_xll.Woodstock.Analyst.Xcel.UDFs.GetIndicatorValue($R198,"Toutes les strates;",IntrantScenario!$B$7, IntrantScenario!$B$10,VLOOKUP($U$57,Periode,2,FALSE))/5)),0,IF(EXACT(U$57,"Moyenne 2018-2043"),_xll.Woodstock.Analyst.Xcel.UDFs.GetIndicatorValueAverage($R198,"Toutes les strates;",IntrantScenario!$B$7, IntrantScenario!$B$10,"2","6")/5,_xll.Woodstock.Analyst.Xcel.UDFs.GetIndicatorValue($R198,"Toutes les strates;",IntrantScenario!$B$7, IntrantScenario!$B$10,VLOOKUP($U$57,Periode,2,FALSE))/5))</f>
        <v>0</v>
      </c>
      <c r="V198" s="220">
        <f>IF(ISERROR(IF(EXACT(V$57,"Moyenne 2018-2043"),_xll.Woodstock.Analyst.Xcel.UDFs.GetIndicatorValueAverage($R198,"Toutes les strates;",IntrantScenario!$B$7, IntrantScenario!$B$10,"2","6")/5,_xll.Woodstock.Analyst.Xcel.UDFs.GetIndicatorValue($R198,"Toutes les strates;",IntrantScenario!$B$7, IntrantScenario!$B$10,VLOOKUP($V$57,Periode,2,FALSE))/5)),0,IF(EXACT(V$57,"Moyenne 2018-2043"),_xll.Woodstock.Analyst.Xcel.UDFs.GetIndicatorValueAverage($R198,"Toutes les strates;",IntrantScenario!$B$7, IntrantScenario!$B$10,"2","6")/5,_xll.Woodstock.Analyst.Xcel.UDFs.GetIndicatorValue($R198,"Toutes les strates;",IntrantScenario!$B$7, IntrantScenario!$B$10,VLOOKUP($V$57,Periode,2,FALSE))/5))</f>
        <v>0</v>
      </c>
      <c r="W198" s="220">
        <f>IF(ISERROR(IF(EXACT(W$57,"Moyenne 2018-2043"),_xll.Woodstock.Analyst.Xcel.UDFs.GetIndicatorValueAverage($R198,"Toutes les strates;",IntrantScenario!$B$7, IntrantScenario!$B$10,"2","6")/5,_xll.Woodstock.Analyst.Xcel.UDFs.GetIndicatorValue($R198,"Toutes les strates;",IntrantScenario!$B$7, IntrantScenario!$B$10,VLOOKUP($W$57,Periode,2,FALSE))/5)),0,IF(EXACT(W$57,"Moyenne 2018-2043"),_xll.Woodstock.Analyst.Xcel.UDFs.GetIndicatorValueAverage($R198,"Toutes les strates;",IntrantScenario!$B$7, IntrantScenario!$B$10,"2","6")/5,_xll.Woodstock.Analyst.Xcel.UDFs.GetIndicatorValue($R198,"Toutes les strates;",IntrantScenario!$B$7, IntrantScenario!$B$10,VLOOKUP($W$57,Periode,2,FALSE))/5))</f>
        <v>0</v>
      </c>
      <c r="X198" s="220">
        <f>IF(ISERROR(IF(EXACT(X$57,"Moyenne 2018-2043"),_xll.Woodstock.Analyst.Xcel.UDFs.GetIndicatorValueAverage($R198,"Toutes les strates;",IntrantScenario!$B$7, IntrantScenario!$B$10,"2","6")/5,_xll.Woodstock.Analyst.Xcel.UDFs.GetIndicatorValue($R198,"Toutes les strates;",IntrantScenario!$B$7, IntrantScenario!$B$10,VLOOKUP($X$57,Periode,2,FALSE))/5)),0,IF(EXACT(X$57,"Moyenne 2018-2043"),_xll.Woodstock.Analyst.Xcel.UDFs.GetIndicatorValueAverage($R198,"Toutes les strates;",IntrantScenario!$B$7, IntrantScenario!$B$10,"2","6")/5,_xll.Woodstock.Analyst.Xcel.UDFs.GetIndicatorValue($R198,"Toutes les strates;",IntrantScenario!$B$7, IntrantScenario!$B$10,VLOOKUP($X$57,Periode,2,FALSE))/5))</f>
        <v>0</v>
      </c>
      <c r="Y198" s="220">
        <f>IF(ISERROR(IF(EXACT(Y$57,"Moyenne 2018-2043"),_xll.Woodstock.Analyst.Xcel.UDFs.GetIndicatorValueAverage($R198,"Toutes les strates;",IntrantScenario!$B$7, IntrantScenario!$B$10,"2","6")/5,_xll.Woodstock.Analyst.Xcel.UDFs.GetIndicatorValue($R198,"Toutes les strates;",IntrantScenario!$B$7, IntrantScenario!$B$10,VLOOKUP($Y$57,Periode,2,FALSE))/5)),0,IF(EXACT(Y$57,"Moyenne 2018-2043"),_xll.Woodstock.Analyst.Xcel.UDFs.GetIndicatorValueAverage($R198,"Toutes les strates;",IntrantScenario!$B$7, IntrantScenario!$B$10,"2","6")/5,_xll.Woodstock.Analyst.Xcel.UDFs.GetIndicatorValue($R198,"Toutes les strates;",IntrantScenario!$B$7, IntrantScenario!$B$10,VLOOKUP($Y$57,Periode,2,FALSE))/5))</f>
        <v>0</v>
      </c>
      <c r="Z198" s="199">
        <f t="shared" si="122"/>
        <v>347.53</v>
      </c>
      <c r="AA198" s="217">
        <f t="shared" si="123"/>
        <v>0</v>
      </c>
      <c r="AB198" s="198">
        <f t="shared" si="114"/>
        <v>0</v>
      </c>
      <c r="AC198" s="217">
        <f t="shared" si="124"/>
        <v>0</v>
      </c>
      <c r="AD198" s="198">
        <f t="shared" si="115"/>
        <v>0</v>
      </c>
      <c r="AE198" s="217">
        <f t="shared" si="125"/>
        <v>0</v>
      </c>
      <c r="AF198" s="198">
        <f t="shared" si="116"/>
        <v>0</v>
      </c>
      <c r="AG198" s="217">
        <f t="shared" si="126"/>
        <v>0</v>
      </c>
      <c r="AH198" s="198">
        <f t="shared" si="117"/>
        <v>0</v>
      </c>
      <c r="AI198" s="217">
        <f t="shared" si="127"/>
        <v>0</v>
      </c>
      <c r="AJ198" s="198">
        <f t="shared" si="118"/>
        <v>0</v>
      </c>
      <c r="AK198" s="217">
        <f t="shared" si="128"/>
        <v>0</v>
      </c>
      <c r="AL198" s="198">
        <f t="shared" si="119"/>
        <v>0</v>
      </c>
    </row>
    <row r="199" spans="18:38" ht="15" customHeight="1" x14ac:dyDescent="0.25">
      <c r="R199" s="414" t="s">
        <v>897</v>
      </c>
      <c r="S199" s="410"/>
      <c r="T199" s="220">
        <f>IF(ISERROR(IF(EXACT(T$57,"Moyenne 2018-2043"),_xll.Woodstock.Analyst.Xcel.UDFs.GetIndicatorValueAverage($R199,"Toutes les strates;",IntrantScenario!$B$7, IntrantScenario!$B$10,"2","6")/5,_xll.Woodstock.Analyst.Xcel.UDFs.GetIndicatorValue($R199,"Toutes les strates;",IntrantScenario!$B$7, IntrantScenario!$B$10,VLOOKUP(T$57,Periode,2,FALSE))/5)),0,IF(EXACT(T$57,"Moyenne 2018-2043"),_xll.Woodstock.Analyst.Xcel.UDFs.GetIndicatorValueAverage($R199,"Toutes les strates;",IntrantScenario!$B$7, IntrantScenario!$B$10,"2","6")/5,_xll.Woodstock.Analyst.Xcel.UDFs.GetIndicatorValue($R199,"Toutes les strates;",IntrantScenario!$B$7, IntrantScenario!$B$10,VLOOKUP(T$57,Periode,2,FALSE))/5))</f>
        <v>0</v>
      </c>
      <c r="U199" s="220">
        <f>IF(ISERROR(IF(EXACT(U$57,"Moyenne 2018-2043"),_xll.Woodstock.Analyst.Xcel.UDFs.GetIndicatorValueAverage($R199,"Toutes les strates;",IntrantScenario!$B$7, IntrantScenario!$B$10,"2","6")/5,_xll.Woodstock.Analyst.Xcel.UDFs.GetIndicatorValue($R199,"Toutes les strates;",IntrantScenario!$B$7, IntrantScenario!$B$10,VLOOKUP($U$57,Periode,2,FALSE))/5)),0,IF(EXACT(U$57,"Moyenne 2018-2043"),_xll.Woodstock.Analyst.Xcel.UDFs.GetIndicatorValueAverage($R199,"Toutes les strates;",IntrantScenario!$B$7, IntrantScenario!$B$10,"2","6")/5,_xll.Woodstock.Analyst.Xcel.UDFs.GetIndicatorValue($R199,"Toutes les strates;",IntrantScenario!$B$7, IntrantScenario!$B$10,VLOOKUP($U$57,Periode,2,FALSE))/5))</f>
        <v>0</v>
      </c>
      <c r="V199" s="220">
        <f>IF(ISERROR(IF(EXACT(V$57,"Moyenne 2018-2043"),_xll.Woodstock.Analyst.Xcel.UDFs.GetIndicatorValueAverage($R199,"Toutes les strates;",IntrantScenario!$B$7, IntrantScenario!$B$10,"2","6")/5,_xll.Woodstock.Analyst.Xcel.UDFs.GetIndicatorValue($R199,"Toutes les strates;",IntrantScenario!$B$7, IntrantScenario!$B$10,VLOOKUP($V$57,Periode,2,FALSE))/5)),0,IF(EXACT(V$57,"Moyenne 2018-2043"),_xll.Woodstock.Analyst.Xcel.UDFs.GetIndicatorValueAverage($R199,"Toutes les strates;",IntrantScenario!$B$7, IntrantScenario!$B$10,"2","6")/5,_xll.Woodstock.Analyst.Xcel.UDFs.GetIndicatorValue($R199,"Toutes les strates;",IntrantScenario!$B$7, IntrantScenario!$B$10,VLOOKUP($V$57,Periode,2,FALSE))/5))</f>
        <v>0</v>
      </c>
      <c r="W199" s="220">
        <f>IF(ISERROR(IF(EXACT(W$57,"Moyenne 2018-2043"),_xll.Woodstock.Analyst.Xcel.UDFs.GetIndicatorValueAverage($R199,"Toutes les strates;",IntrantScenario!$B$7, IntrantScenario!$B$10,"2","6")/5,_xll.Woodstock.Analyst.Xcel.UDFs.GetIndicatorValue($R199,"Toutes les strates;",IntrantScenario!$B$7, IntrantScenario!$B$10,VLOOKUP($W$57,Periode,2,FALSE))/5)),0,IF(EXACT(W$57,"Moyenne 2018-2043"),_xll.Woodstock.Analyst.Xcel.UDFs.GetIndicatorValueAverage($R199,"Toutes les strates;",IntrantScenario!$B$7, IntrantScenario!$B$10,"2","6")/5,_xll.Woodstock.Analyst.Xcel.UDFs.GetIndicatorValue($R199,"Toutes les strates;",IntrantScenario!$B$7, IntrantScenario!$B$10,VLOOKUP($W$57,Periode,2,FALSE))/5))</f>
        <v>0</v>
      </c>
      <c r="X199" s="220">
        <f>IF(ISERROR(IF(EXACT(X$57,"Moyenne 2018-2043"),_xll.Woodstock.Analyst.Xcel.UDFs.GetIndicatorValueAverage($R199,"Toutes les strates;",IntrantScenario!$B$7, IntrantScenario!$B$10,"2","6")/5,_xll.Woodstock.Analyst.Xcel.UDFs.GetIndicatorValue($R199,"Toutes les strates;",IntrantScenario!$B$7, IntrantScenario!$B$10,VLOOKUP($X$57,Periode,2,FALSE))/5)),0,IF(EXACT(X$57,"Moyenne 2018-2043"),_xll.Woodstock.Analyst.Xcel.UDFs.GetIndicatorValueAverage($R199,"Toutes les strates;",IntrantScenario!$B$7, IntrantScenario!$B$10,"2","6")/5,_xll.Woodstock.Analyst.Xcel.UDFs.GetIndicatorValue($R199,"Toutes les strates;",IntrantScenario!$B$7, IntrantScenario!$B$10,VLOOKUP($X$57,Periode,2,FALSE))/5))</f>
        <v>0</v>
      </c>
      <c r="Y199" s="220">
        <f>IF(ISERROR(IF(EXACT(Y$57,"Moyenne 2018-2043"),_xll.Woodstock.Analyst.Xcel.UDFs.GetIndicatorValueAverage($R199,"Toutes les strates;",IntrantScenario!$B$7, IntrantScenario!$B$10,"2","6")/5,_xll.Woodstock.Analyst.Xcel.UDFs.GetIndicatorValue($R199,"Toutes les strates;",IntrantScenario!$B$7, IntrantScenario!$B$10,VLOOKUP($Y$57,Periode,2,FALSE))/5)),0,IF(EXACT(Y$57,"Moyenne 2018-2043"),_xll.Woodstock.Analyst.Xcel.UDFs.GetIndicatorValueAverage($R199,"Toutes les strates;",IntrantScenario!$B$7, IntrantScenario!$B$10,"2","6")/5,_xll.Woodstock.Analyst.Xcel.UDFs.GetIndicatorValue($R199,"Toutes les strates;",IntrantScenario!$B$7, IntrantScenario!$B$10,VLOOKUP($Y$57,Periode,2,FALSE))/5))</f>
        <v>0</v>
      </c>
      <c r="Z199" s="199">
        <f t="shared" si="122"/>
        <v>680.75</v>
      </c>
      <c r="AA199" s="217">
        <f t="shared" si="123"/>
        <v>0</v>
      </c>
      <c r="AB199" s="198">
        <f t="shared" si="114"/>
        <v>0</v>
      </c>
      <c r="AC199" s="217">
        <f t="shared" si="124"/>
        <v>0</v>
      </c>
      <c r="AD199" s="198">
        <f t="shared" si="115"/>
        <v>0</v>
      </c>
      <c r="AE199" s="217">
        <f t="shared" si="125"/>
        <v>0</v>
      </c>
      <c r="AF199" s="198">
        <f t="shared" si="116"/>
        <v>0</v>
      </c>
      <c r="AG199" s="217">
        <f t="shared" si="126"/>
        <v>0</v>
      </c>
      <c r="AH199" s="198">
        <f t="shared" si="117"/>
        <v>0</v>
      </c>
      <c r="AI199" s="217">
        <f t="shared" si="127"/>
        <v>0</v>
      </c>
      <c r="AJ199" s="198">
        <f t="shared" si="118"/>
        <v>0</v>
      </c>
      <c r="AK199" s="217">
        <f t="shared" si="128"/>
        <v>0</v>
      </c>
      <c r="AL199" s="198">
        <f t="shared" si="119"/>
        <v>0</v>
      </c>
    </row>
    <row r="200" spans="18:38" ht="15" customHeight="1" x14ac:dyDescent="0.25">
      <c r="R200" s="414" t="s">
        <v>898</v>
      </c>
      <c r="S200" s="410"/>
      <c r="T200" s="220">
        <f>IF(ISERROR(IF(EXACT(T$57,"Moyenne 2018-2043"),_xll.Woodstock.Analyst.Xcel.UDFs.GetIndicatorValueAverage($R200,"Toutes les strates;",IntrantScenario!$B$7, IntrantScenario!$B$10,"2","6")/5,_xll.Woodstock.Analyst.Xcel.UDFs.GetIndicatorValue($R200,"Toutes les strates;",IntrantScenario!$B$7, IntrantScenario!$B$10,VLOOKUP(T$57,Periode,2,FALSE))/5)),0,IF(EXACT(T$57,"Moyenne 2018-2043"),_xll.Woodstock.Analyst.Xcel.UDFs.GetIndicatorValueAverage($R200,"Toutes les strates;",IntrantScenario!$B$7, IntrantScenario!$B$10,"2","6")/5,_xll.Woodstock.Analyst.Xcel.UDFs.GetIndicatorValue($R200,"Toutes les strates;",IntrantScenario!$B$7, IntrantScenario!$B$10,VLOOKUP(T$57,Periode,2,FALSE))/5))</f>
        <v>0</v>
      </c>
      <c r="U200" s="220">
        <f>IF(ISERROR(IF(EXACT(U$57,"Moyenne 2018-2043"),_xll.Woodstock.Analyst.Xcel.UDFs.GetIndicatorValueAverage($R200,"Toutes les strates;",IntrantScenario!$B$7, IntrantScenario!$B$10,"2","6")/5,_xll.Woodstock.Analyst.Xcel.UDFs.GetIndicatorValue($R200,"Toutes les strates;",IntrantScenario!$B$7, IntrantScenario!$B$10,VLOOKUP($U$57,Periode,2,FALSE))/5)),0,IF(EXACT(U$57,"Moyenne 2018-2043"),_xll.Woodstock.Analyst.Xcel.UDFs.GetIndicatorValueAverage($R200,"Toutes les strates;",IntrantScenario!$B$7, IntrantScenario!$B$10,"2","6")/5,_xll.Woodstock.Analyst.Xcel.UDFs.GetIndicatorValue($R200,"Toutes les strates;",IntrantScenario!$B$7, IntrantScenario!$B$10,VLOOKUP($U$57,Periode,2,FALSE))/5))</f>
        <v>0</v>
      </c>
      <c r="V200" s="220">
        <f>IF(ISERROR(IF(EXACT(V$57,"Moyenne 2018-2043"),_xll.Woodstock.Analyst.Xcel.UDFs.GetIndicatorValueAverage($R200,"Toutes les strates;",IntrantScenario!$B$7, IntrantScenario!$B$10,"2","6")/5,_xll.Woodstock.Analyst.Xcel.UDFs.GetIndicatorValue($R200,"Toutes les strates;",IntrantScenario!$B$7, IntrantScenario!$B$10,VLOOKUP($V$57,Periode,2,FALSE))/5)),0,IF(EXACT(V$57,"Moyenne 2018-2043"),_xll.Woodstock.Analyst.Xcel.UDFs.GetIndicatorValueAverage($R200,"Toutes les strates;",IntrantScenario!$B$7, IntrantScenario!$B$10,"2","6")/5,_xll.Woodstock.Analyst.Xcel.UDFs.GetIndicatorValue($R200,"Toutes les strates;",IntrantScenario!$B$7, IntrantScenario!$B$10,VLOOKUP($V$57,Periode,2,FALSE))/5))</f>
        <v>0</v>
      </c>
      <c r="W200" s="220">
        <f>IF(ISERROR(IF(EXACT(W$57,"Moyenne 2018-2043"),_xll.Woodstock.Analyst.Xcel.UDFs.GetIndicatorValueAverage($R200,"Toutes les strates;",IntrantScenario!$B$7, IntrantScenario!$B$10,"2","6")/5,_xll.Woodstock.Analyst.Xcel.UDFs.GetIndicatorValue($R200,"Toutes les strates;",IntrantScenario!$B$7, IntrantScenario!$B$10,VLOOKUP($W$57,Periode,2,FALSE))/5)),0,IF(EXACT(W$57,"Moyenne 2018-2043"),_xll.Woodstock.Analyst.Xcel.UDFs.GetIndicatorValueAverage($R200,"Toutes les strates;",IntrantScenario!$B$7, IntrantScenario!$B$10,"2","6")/5,_xll.Woodstock.Analyst.Xcel.UDFs.GetIndicatorValue($R200,"Toutes les strates;",IntrantScenario!$B$7, IntrantScenario!$B$10,VLOOKUP($W$57,Periode,2,FALSE))/5))</f>
        <v>0</v>
      </c>
      <c r="X200" s="220">
        <f>IF(ISERROR(IF(EXACT(X$57,"Moyenne 2018-2043"),_xll.Woodstock.Analyst.Xcel.UDFs.GetIndicatorValueAverage($R200,"Toutes les strates;",IntrantScenario!$B$7, IntrantScenario!$B$10,"2","6")/5,_xll.Woodstock.Analyst.Xcel.UDFs.GetIndicatorValue($R200,"Toutes les strates;",IntrantScenario!$B$7, IntrantScenario!$B$10,VLOOKUP($X$57,Periode,2,FALSE))/5)),0,IF(EXACT(X$57,"Moyenne 2018-2043"),_xll.Woodstock.Analyst.Xcel.UDFs.GetIndicatorValueAverage($R200,"Toutes les strates;",IntrantScenario!$B$7, IntrantScenario!$B$10,"2","6")/5,_xll.Woodstock.Analyst.Xcel.UDFs.GetIndicatorValue($R200,"Toutes les strates;",IntrantScenario!$B$7, IntrantScenario!$B$10,VLOOKUP($X$57,Periode,2,FALSE))/5))</f>
        <v>0</v>
      </c>
      <c r="Y200" s="220">
        <f>IF(ISERROR(IF(EXACT(Y$57,"Moyenne 2018-2043"),_xll.Woodstock.Analyst.Xcel.UDFs.GetIndicatorValueAverage($R200,"Toutes les strates;",IntrantScenario!$B$7, IntrantScenario!$B$10,"2","6")/5,_xll.Woodstock.Analyst.Xcel.UDFs.GetIndicatorValue($R200,"Toutes les strates;",IntrantScenario!$B$7, IntrantScenario!$B$10,VLOOKUP($Y$57,Periode,2,FALSE))/5)),0,IF(EXACT(Y$57,"Moyenne 2018-2043"),_xll.Woodstock.Analyst.Xcel.UDFs.GetIndicatorValueAverage($R200,"Toutes les strates;",IntrantScenario!$B$7, IntrantScenario!$B$10,"2","6")/5,_xll.Woodstock.Analyst.Xcel.UDFs.GetIndicatorValue($R200,"Toutes les strates;",IntrantScenario!$B$7, IntrantScenario!$B$10,VLOOKUP($Y$57,Periode,2,FALSE))/5))</f>
        <v>0</v>
      </c>
      <c r="Z200" s="199">
        <f t="shared" si="122"/>
        <v>0</v>
      </c>
      <c r="AA200" s="217">
        <f t="shared" si="123"/>
        <v>0</v>
      </c>
      <c r="AB200" s="198">
        <f t="shared" si="114"/>
        <v>0</v>
      </c>
      <c r="AC200" s="217">
        <f t="shared" si="124"/>
        <v>0</v>
      </c>
      <c r="AD200" s="198">
        <f t="shared" si="115"/>
        <v>0</v>
      </c>
      <c r="AE200" s="217">
        <f t="shared" si="125"/>
        <v>0</v>
      </c>
      <c r="AF200" s="198">
        <f t="shared" si="116"/>
        <v>0</v>
      </c>
      <c r="AG200" s="217">
        <f t="shared" si="126"/>
        <v>0</v>
      </c>
      <c r="AH200" s="198">
        <f t="shared" si="117"/>
        <v>0</v>
      </c>
      <c r="AI200" s="217">
        <f t="shared" si="127"/>
        <v>0</v>
      </c>
      <c r="AJ200" s="198">
        <f t="shared" si="118"/>
        <v>0</v>
      </c>
      <c r="AK200" s="217">
        <f t="shared" si="128"/>
        <v>0</v>
      </c>
      <c r="AL200" s="198">
        <f t="shared" si="119"/>
        <v>0</v>
      </c>
    </row>
    <row r="201" spans="18:38" ht="15" customHeight="1" x14ac:dyDescent="0.25">
      <c r="R201" s="414" t="s">
        <v>899</v>
      </c>
      <c r="S201" s="414"/>
      <c r="T201" s="220">
        <f>IF(ISERROR(IF(EXACT(T$57,"Moyenne 2018-2043"),_xll.Woodstock.Analyst.Xcel.UDFs.GetIndicatorValueAverage($R201,"Toutes les strates;",IntrantScenario!$B$7, IntrantScenario!$B$10,"2","6")/5,_xll.Woodstock.Analyst.Xcel.UDFs.GetIndicatorValue($R201,"Toutes les strates;",IntrantScenario!$B$7, IntrantScenario!$B$10,VLOOKUP(T$57,Periode,2,FALSE))/5)),0,IF(EXACT(T$57,"Moyenne 2018-2043"),_xll.Woodstock.Analyst.Xcel.UDFs.GetIndicatorValueAverage($R201,"Toutes les strates;",IntrantScenario!$B$7, IntrantScenario!$B$10,"2","6")/5,_xll.Woodstock.Analyst.Xcel.UDFs.GetIndicatorValue($R201,"Toutes les strates;",IntrantScenario!$B$7, IntrantScenario!$B$10,VLOOKUP(T$57,Periode,2,FALSE))/5))</f>
        <v>358.74001403555275</v>
      </c>
      <c r="U201" s="220">
        <f>IF(ISERROR(IF(EXACT(U$57,"Moyenne 2018-2043"),_xll.Woodstock.Analyst.Xcel.UDFs.GetIndicatorValueAverage($R201,"Toutes les strates;",IntrantScenario!$B$7, IntrantScenario!$B$10,"2","6")/5,_xll.Woodstock.Analyst.Xcel.UDFs.GetIndicatorValue($R201,"Toutes les strates;",IntrantScenario!$B$7, IntrantScenario!$B$10,VLOOKUP($U$57,Periode,2,FALSE))/5)),0,IF(EXACT(U$57,"Moyenne 2018-2043"),_xll.Woodstock.Analyst.Xcel.UDFs.GetIndicatorValueAverage($R201,"Toutes les strates;",IntrantScenario!$B$7, IntrantScenario!$B$10,"2","6")/5,_xll.Woodstock.Analyst.Xcel.UDFs.GetIndicatorValue($R201,"Toutes les strates;",IntrantScenario!$B$7, IntrantScenario!$B$10,VLOOKUP($U$57,Periode,2,FALSE))/5))</f>
        <v>358.74001349195834</v>
      </c>
      <c r="V201" s="220">
        <f>IF(ISERROR(IF(EXACT(V$57,"Moyenne 2018-2043"),_xll.Woodstock.Analyst.Xcel.UDFs.GetIndicatorValueAverage($R201,"Toutes les strates;",IntrantScenario!$B$7, IntrantScenario!$B$10,"2","6")/5,_xll.Woodstock.Analyst.Xcel.UDFs.GetIndicatorValue($R201,"Toutes les strates;",IntrantScenario!$B$7, IntrantScenario!$B$10,VLOOKUP($V$57,Periode,2,FALSE))/5)),0,IF(EXACT(V$57,"Moyenne 2018-2043"),_xll.Woodstock.Analyst.Xcel.UDFs.GetIndicatorValueAverage($R201,"Toutes les strates;",IntrantScenario!$B$7, IntrantScenario!$B$10,"2","6")/5,_xll.Woodstock.Analyst.Xcel.UDFs.GetIndicatorValue($R201,"Toutes les strates;",IntrantScenario!$B$7, IntrantScenario!$B$10,VLOOKUP($V$57,Periode,2,FALSE))/5))</f>
        <v>358.74001407310368</v>
      </c>
      <c r="W201" s="220">
        <f>IF(ISERROR(IF(EXACT(W$57,"Moyenne 2018-2043"),_xll.Woodstock.Analyst.Xcel.UDFs.GetIndicatorValueAverage($R201,"Toutes les strates;",IntrantScenario!$B$7, IntrantScenario!$B$10,"2","6")/5,_xll.Woodstock.Analyst.Xcel.UDFs.GetIndicatorValue($R201,"Toutes les strates;",IntrantScenario!$B$7, IntrantScenario!$B$10,VLOOKUP($W$57,Periode,2,FALSE))/5)),0,IF(EXACT(W$57,"Moyenne 2018-2043"),_xll.Woodstock.Analyst.Xcel.UDFs.GetIndicatorValueAverage($R201,"Toutes les strates;",IntrantScenario!$B$7, IntrantScenario!$B$10,"2","6")/5,_xll.Woodstock.Analyst.Xcel.UDFs.GetIndicatorValue($R201,"Toutes les strates;",IntrantScenario!$B$7, IntrantScenario!$B$10,VLOOKUP($W$57,Periode,2,FALSE))/5))</f>
        <v>243.85800899830457</v>
      </c>
      <c r="X201" s="220">
        <f>IF(ISERROR(IF(EXACT(X$57,"Moyenne 2018-2043"),_xll.Woodstock.Analyst.Xcel.UDFs.GetIndicatorValueAverage($R201,"Toutes les strates;",IntrantScenario!$B$7, IntrantScenario!$B$10,"2","6")/5,_xll.Woodstock.Analyst.Xcel.UDFs.GetIndicatorValue($R201,"Toutes les strates;",IntrantScenario!$B$7, IntrantScenario!$B$10,VLOOKUP($X$57,Periode,2,FALSE))/5)),0,IF(EXACT(X$57,"Moyenne 2018-2043"),_xll.Woodstock.Analyst.Xcel.UDFs.GetIndicatorValueAverage($R201,"Toutes les strates;",IntrantScenario!$B$7, IntrantScenario!$B$10,"2","6")/5,_xll.Woodstock.Analyst.Xcel.UDFs.GetIndicatorValue($R201,"Toutes les strates;",IntrantScenario!$B$7, IntrantScenario!$B$10,VLOOKUP($X$57,Periode,2,FALSE))/5))</f>
        <v>319.41775121600375</v>
      </c>
      <c r="Y201" s="220">
        <f>IF(ISERROR(IF(EXACT(Y$57,"Moyenne 2018-2043"),_xll.Woodstock.Analyst.Xcel.UDFs.GetIndicatorValueAverage($R201,"Toutes les strates;",IntrantScenario!$B$7, IntrantScenario!$B$10,"2","6")/5,_xll.Woodstock.Analyst.Xcel.UDFs.GetIndicatorValue($R201,"Toutes les strates;",IntrantScenario!$B$7, IntrantScenario!$B$10,VLOOKUP($Y$57,Periode,2,FALSE))/5)),0,IF(EXACT(Y$57,"Moyenne 2018-2043"),_xll.Woodstock.Analyst.Xcel.UDFs.GetIndicatorValueAverage($R201,"Toutes les strates;",IntrantScenario!$B$7, IntrantScenario!$B$10,"2","6")/5,_xll.Woodstock.Analyst.Xcel.UDFs.GetIndicatorValue($R201,"Toutes les strates;",IntrantScenario!$B$7, IntrantScenario!$B$10,VLOOKUP($Y$57,Periode,2,FALSE))/5))</f>
        <v>327.89916036298462</v>
      </c>
      <c r="Z201" s="199">
        <f t="shared" si="122"/>
        <v>680.75</v>
      </c>
      <c r="AA201" s="217">
        <f t="shared" si="123"/>
        <v>244212.26455470253</v>
      </c>
      <c r="AB201" s="198">
        <f t="shared" si="114"/>
        <v>4.3659180221296008E-2</v>
      </c>
      <c r="AC201" s="217">
        <f t="shared" si="124"/>
        <v>244212.26418465064</v>
      </c>
      <c r="AD201" s="198">
        <f t="shared" si="115"/>
        <v>4.3659180106242666E-2</v>
      </c>
      <c r="AE201" s="217">
        <f t="shared" si="125"/>
        <v>244212.26458026533</v>
      </c>
      <c r="AF201" s="198">
        <f t="shared" si="116"/>
        <v>4.3659179976044689E-2</v>
      </c>
      <c r="AG201" s="217">
        <f t="shared" si="126"/>
        <v>166006.33962559584</v>
      </c>
      <c r="AH201" s="198">
        <f t="shared" si="117"/>
        <v>2.97062052637086E-2</v>
      </c>
      <c r="AI201" s="217">
        <f t="shared" si="127"/>
        <v>217443.63414029454</v>
      </c>
      <c r="AJ201" s="198">
        <f t="shared" si="118"/>
        <v>3.9038460200611906E-2</v>
      </c>
      <c r="AK201" s="217">
        <f t="shared" si="128"/>
        <v>223217.35341710178</v>
      </c>
      <c r="AL201" s="198">
        <f t="shared" si="119"/>
        <v>3.9947162058878896E-2</v>
      </c>
    </row>
    <row r="202" spans="18:38" ht="15" customHeight="1" x14ac:dyDescent="0.25">
      <c r="R202" s="414" t="s">
        <v>900</v>
      </c>
      <c r="S202" s="414"/>
      <c r="T202" s="220">
        <f>IF(ISERROR(IF(EXACT(T$57,"Moyenne 2018-2043"),_xll.Woodstock.Analyst.Xcel.UDFs.GetIndicatorValueAverage($R202,"Toutes les strates;",IntrantScenario!$B$7, IntrantScenario!$B$10,"2","6")/5,_xll.Woodstock.Analyst.Xcel.UDFs.GetIndicatorValue($R202,"Toutes les strates;",IntrantScenario!$B$7, IntrantScenario!$B$10,VLOOKUP(T$57,Periode,2,FALSE))/5)),0,IF(EXACT(T$57,"Moyenne 2018-2043"),_xll.Woodstock.Analyst.Xcel.UDFs.GetIndicatorValueAverage($R202,"Toutes les strates;",IntrantScenario!$B$7, IntrantScenario!$B$10,"2","6")/5,_xll.Woodstock.Analyst.Xcel.UDFs.GetIndicatorValue($R202,"Toutes les strates;",IntrantScenario!$B$7, IntrantScenario!$B$10,VLOOKUP(T$57,Periode,2,FALSE))/5))</f>
        <v>0</v>
      </c>
      <c r="U202" s="220">
        <f>IF(ISERROR(IF(EXACT(U$57,"Moyenne 2018-2043"),_xll.Woodstock.Analyst.Xcel.UDFs.GetIndicatorValueAverage($R202,"Toutes les strates;",IntrantScenario!$B$7, IntrantScenario!$B$10,"2","6")/5,_xll.Woodstock.Analyst.Xcel.UDFs.GetIndicatorValue($R202,"Toutes les strates;",IntrantScenario!$B$7, IntrantScenario!$B$10,VLOOKUP($U$57,Periode,2,FALSE))/5)),0,IF(EXACT(U$57,"Moyenne 2018-2043"),_xll.Woodstock.Analyst.Xcel.UDFs.GetIndicatorValueAverage($R202,"Toutes les strates;",IntrantScenario!$B$7, IntrantScenario!$B$10,"2","6")/5,_xll.Woodstock.Analyst.Xcel.UDFs.GetIndicatorValue($R202,"Toutes les strates;",IntrantScenario!$B$7, IntrantScenario!$B$10,VLOOKUP($U$57,Periode,2,FALSE))/5))</f>
        <v>0</v>
      </c>
      <c r="V202" s="220">
        <f>IF(ISERROR(IF(EXACT(V$57,"Moyenne 2018-2043"),_xll.Woodstock.Analyst.Xcel.UDFs.GetIndicatorValueAverage($R202,"Toutes les strates;",IntrantScenario!$B$7, IntrantScenario!$B$10,"2","6")/5,_xll.Woodstock.Analyst.Xcel.UDFs.GetIndicatorValue($R202,"Toutes les strates;",IntrantScenario!$B$7, IntrantScenario!$B$10,VLOOKUP($V$57,Periode,2,FALSE))/5)),0,IF(EXACT(V$57,"Moyenne 2018-2043"),_xll.Woodstock.Analyst.Xcel.UDFs.GetIndicatorValueAverage($R202,"Toutes les strates;",IntrantScenario!$B$7, IntrantScenario!$B$10,"2","6")/5,_xll.Woodstock.Analyst.Xcel.UDFs.GetIndicatorValue($R202,"Toutes les strates;",IntrantScenario!$B$7, IntrantScenario!$B$10,VLOOKUP($V$57,Periode,2,FALSE))/5))</f>
        <v>0</v>
      </c>
      <c r="W202" s="220">
        <f>IF(ISERROR(IF(EXACT(W$57,"Moyenne 2018-2043"),_xll.Woodstock.Analyst.Xcel.UDFs.GetIndicatorValueAverage($R202,"Toutes les strates;",IntrantScenario!$B$7, IntrantScenario!$B$10,"2","6")/5,_xll.Woodstock.Analyst.Xcel.UDFs.GetIndicatorValue($R202,"Toutes les strates;",IntrantScenario!$B$7, IntrantScenario!$B$10,VLOOKUP($W$57,Periode,2,FALSE))/5)),0,IF(EXACT(W$57,"Moyenne 2018-2043"),_xll.Woodstock.Analyst.Xcel.UDFs.GetIndicatorValueAverage($R202,"Toutes les strates;",IntrantScenario!$B$7, IntrantScenario!$B$10,"2","6")/5,_xll.Woodstock.Analyst.Xcel.UDFs.GetIndicatorValue($R202,"Toutes les strates;",IntrantScenario!$B$7, IntrantScenario!$B$10,VLOOKUP($W$57,Periode,2,FALSE))/5))</f>
        <v>0</v>
      </c>
      <c r="X202" s="220">
        <f>IF(ISERROR(IF(EXACT(X$57,"Moyenne 2018-2043"),_xll.Woodstock.Analyst.Xcel.UDFs.GetIndicatorValueAverage($R202,"Toutes les strates;",IntrantScenario!$B$7, IntrantScenario!$B$10,"2","6")/5,_xll.Woodstock.Analyst.Xcel.UDFs.GetIndicatorValue($R202,"Toutes les strates;",IntrantScenario!$B$7, IntrantScenario!$B$10,VLOOKUP($X$57,Periode,2,FALSE))/5)),0,IF(EXACT(X$57,"Moyenne 2018-2043"),_xll.Woodstock.Analyst.Xcel.UDFs.GetIndicatorValueAverage($R202,"Toutes les strates;",IntrantScenario!$B$7, IntrantScenario!$B$10,"2","6")/5,_xll.Woodstock.Analyst.Xcel.UDFs.GetIndicatorValue($R202,"Toutes les strates;",IntrantScenario!$B$7, IntrantScenario!$B$10,VLOOKUP($X$57,Periode,2,FALSE))/5))</f>
        <v>0</v>
      </c>
      <c r="Y202" s="220">
        <f>IF(ISERROR(IF(EXACT(Y$57,"Moyenne 2018-2043"),_xll.Woodstock.Analyst.Xcel.UDFs.GetIndicatorValueAverage($R202,"Toutes les strates;",IntrantScenario!$B$7, IntrantScenario!$B$10,"2","6")/5,_xll.Woodstock.Analyst.Xcel.UDFs.GetIndicatorValue($R202,"Toutes les strates;",IntrantScenario!$B$7, IntrantScenario!$B$10,VLOOKUP($Y$57,Periode,2,FALSE))/5)),0,IF(EXACT(Y$57,"Moyenne 2018-2043"),_xll.Woodstock.Analyst.Xcel.UDFs.GetIndicatorValueAverage($R202,"Toutes les strates;",IntrantScenario!$B$7, IntrantScenario!$B$10,"2","6")/5,_xll.Woodstock.Analyst.Xcel.UDFs.GetIndicatorValue($R202,"Toutes les strates;",IntrantScenario!$B$7, IntrantScenario!$B$10,VLOOKUP($Y$57,Periode,2,FALSE))/5))</f>
        <v>0</v>
      </c>
      <c r="Z202" s="199">
        <f t="shared" si="122"/>
        <v>347.53</v>
      </c>
      <c r="AA202" s="217">
        <f t="shared" si="123"/>
        <v>0</v>
      </c>
      <c r="AB202" s="198">
        <f t="shared" si="114"/>
        <v>0</v>
      </c>
      <c r="AC202" s="217">
        <f t="shared" si="124"/>
        <v>0</v>
      </c>
      <c r="AD202" s="198">
        <f t="shared" si="115"/>
        <v>0</v>
      </c>
      <c r="AE202" s="217">
        <f t="shared" si="125"/>
        <v>0</v>
      </c>
      <c r="AF202" s="198">
        <f t="shared" si="116"/>
        <v>0</v>
      </c>
      <c r="AG202" s="217">
        <f t="shared" si="126"/>
        <v>0</v>
      </c>
      <c r="AH202" s="198">
        <f t="shared" si="117"/>
        <v>0</v>
      </c>
      <c r="AI202" s="217">
        <f t="shared" si="127"/>
        <v>0</v>
      </c>
      <c r="AJ202" s="198">
        <f t="shared" si="118"/>
        <v>0</v>
      </c>
      <c r="AK202" s="217">
        <f t="shared" si="128"/>
        <v>0</v>
      </c>
      <c r="AL202" s="198">
        <f t="shared" si="119"/>
        <v>0</v>
      </c>
    </row>
    <row r="203" spans="18:38" ht="15" customHeight="1" x14ac:dyDescent="0.25">
      <c r="R203" s="415" t="s">
        <v>536</v>
      </c>
      <c r="S203" s="410" t="s">
        <v>653</v>
      </c>
      <c r="T203" s="408">
        <f t="shared" ref="T203:Y203" si="129">SUM(T204:T209)</f>
        <v>2523.5545098036528</v>
      </c>
      <c r="U203" s="408">
        <f t="shared" si="129"/>
        <v>2275.5639310240745</v>
      </c>
      <c r="V203" s="408">
        <f t="shared" si="129"/>
        <v>2325.9376838535072</v>
      </c>
      <c r="W203" s="408">
        <f t="shared" si="129"/>
        <v>2155.5539196014406</v>
      </c>
      <c r="X203" s="408">
        <f t="shared" si="129"/>
        <v>2310.507228934765</v>
      </c>
      <c r="Y203" s="408">
        <f t="shared" si="129"/>
        <v>2318.2234546434879</v>
      </c>
      <c r="Z203" s="202">
        <f>IF(ISERROR(AA203/T203),0,AA203/T203)</f>
        <v>318.64999999999998</v>
      </c>
      <c r="AA203" s="201">
        <f>SUM(AA204:AA209)</f>
        <v>804130.64454893395</v>
      </c>
      <c r="AB203" s="200">
        <f t="shared" si="114"/>
        <v>0.1437588926823323</v>
      </c>
      <c r="AC203" s="201">
        <f>SUM(AC204:AC209)</f>
        <v>725108.44662082125</v>
      </c>
      <c r="AD203" s="200">
        <f t="shared" si="115"/>
        <v>0.12963165618758488</v>
      </c>
      <c r="AE203" s="201">
        <f>SUM(AE204:AE209)</f>
        <v>741160.04295992001</v>
      </c>
      <c r="AF203" s="200">
        <f t="shared" si="116"/>
        <v>0.13250128842732589</v>
      </c>
      <c r="AG203" s="201">
        <f>SUM(AG204:AG209)</f>
        <v>686867.25648099906</v>
      </c>
      <c r="AH203" s="200">
        <f t="shared" si="117"/>
        <v>0.1229122921206733</v>
      </c>
      <c r="AI203" s="201">
        <f>SUM(AI204:AI209)</f>
        <v>736243.12850006286</v>
      </c>
      <c r="AJ203" s="200">
        <f t="shared" si="118"/>
        <v>0.13218045303354112</v>
      </c>
      <c r="AK203" s="201">
        <f>SUM(AK204:AK209)</f>
        <v>738701.9038221474</v>
      </c>
      <c r="AL203" s="200">
        <f t="shared" si="119"/>
        <v>0.13219870325245447</v>
      </c>
    </row>
    <row r="204" spans="18:38" ht="15" customHeight="1" x14ac:dyDescent="0.25">
      <c r="R204" s="90" t="s">
        <v>901</v>
      </c>
      <c r="S204" s="410"/>
      <c r="T204" s="220">
        <f>IF(ISERROR(IF(EXACT(T$57,"Moyenne 2018-2043"),_xll.Woodstock.Analyst.Xcel.UDFs.GetIndicatorValueAverage($R204,"Toutes les strates;",IntrantScenario!$B$7, IntrantScenario!$B$10,"2","6")/5,_xll.Woodstock.Analyst.Xcel.UDFs.GetIndicatorValue($R204,"Toutes les strates;",IntrantScenario!$B$7, IntrantScenario!$B$10,VLOOKUP(T$57,Periode,2,FALSE))/5)),0,IF(EXACT(T$57,"Moyenne 2018-2043"),_xll.Woodstock.Analyst.Xcel.UDFs.GetIndicatorValueAverage($R204,"Toutes les strates;",IntrantScenario!$B$7, IntrantScenario!$B$10,"2","6")/5,_xll.Woodstock.Analyst.Xcel.UDFs.GetIndicatorValue($R204,"Toutes les strates;",IntrantScenario!$B$7, IntrantScenario!$B$10,VLOOKUP(T$57,Periode,2,FALSE))/5))</f>
        <v>0</v>
      </c>
      <c r="U204" s="220">
        <f>IF(ISERROR(IF(EXACT(U$57,"Moyenne 2018-2043"),_xll.Woodstock.Analyst.Xcel.UDFs.GetIndicatorValueAverage($R204,"Toutes les strates;",IntrantScenario!$B$7, IntrantScenario!$B$10,"2","6")/5,_xll.Woodstock.Analyst.Xcel.UDFs.GetIndicatorValue($R204,"Toutes les strates;",IntrantScenario!$B$7, IntrantScenario!$B$10,VLOOKUP($U$57,Periode,2,FALSE))/5)),0,IF(EXACT(U$57,"Moyenne 2018-2043"),_xll.Woodstock.Analyst.Xcel.UDFs.GetIndicatorValueAverage($R204,"Toutes les strates;",IntrantScenario!$B$7, IntrantScenario!$B$10,"2","6")/5,_xll.Woodstock.Analyst.Xcel.UDFs.GetIndicatorValue($R204,"Toutes les strates;",IntrantScenario!$B$7, IntrantScenario!$B$10,VLOOKUP($U$57,Periode,2,FALSE))/5))</f>
        <v>0</v>
      </c>
      <c r="V204" s="220">
        <f>IF(ISERROR(IF(EXACT(V$57,"Moyenne 2018-2043"),_xll.Woodstock.Analyst.Xcel.UDFs.GetIndicatorValueAverage($R204,"Toutes les strates;",IntrantScenario!$B$7, IntrantScenario!$B$10,"2","6")/5,_xll.Woodstock.Analyst.Xcel.UDFs.GetIndicatorValue($R204,"Toutes les strates;",IntrantScenario!$B$7, IntrantScenario!$B$10,VLOOKUP($V$57,Periode,2,FALSE))/5)),0,IF(EXACT(V$57,"Moyenne 2018-2043"),_xll.Woodstock.Analyst.Xcel.UDFs.GetIndicatorValueAverage($R204,"Toutes les strates;",IntrantScenario!$B$7, IntrantScenario!$B$10,"2","6")/5,_xll.Woodstock.Analyst.Xcel.UDFs.GetIndicatorValue($R204,"Toutes les strates;",IntrantScenario!$B$7, IntrantScenario!$B$10,VLOOKUP($V$57,Periode,2,FALSE))/5))</f>
        <v>0</v>
      </c>
      <c r="W204" s="220">
        <f>IF(ISERROR(IF(EXACT(W$57,"Moyenne 2018-2043"),_xll.Woodstock.Analyst.Xcel.UDFs.GetIndicatorValueAverage($R204,"Toutes les strates;",IntrantScenario!$B$7, IntrantScenario!$B$10,"2","6")/5,_xll.Woodstock.Analyst.Xcel.UDFs.GetIndicatorValue($R204,"Toutes les strates;",IntrantScenario!$B$7, IntrantScenario!$B$10,VLOOKUP($W$57,Periode,2,FALSE))/5)),0,IF(EXACT(W$57,"Moyenne 2018-2043"),_xll.Woodstock.Analyst.Xcel.UDFs.GetIndicatorValueAverage($R204,"Toutes les strates;",IntrantScenario!$B$7, IntrantScenario!$B$10,"2","6")/5,_xll.Woodstock.Analyst.Xcel.UDFs.GetIndicatorValue($R204,"Toutes les strates;",IntrantScenario!$B$7, IntrantScenario!$B$10,VLOOKUP($W$57,Periode,2,FALSE))/5))</f>
        <v>0</v>
      </c>
      <c r="X204" s="220">
        <f>IF(ISERROR(IF(EXACT(X$57,"Moyenne 2018-2043"),_xll.Woodstock.Analyst.Xcel.UDFs.GetIndicatorValueAverage($R204,"Toutes les strates;",IntrantScenario!$B$7, IntrantScenario!$B$10,"2","6")/5,_xll.Woodstock.Analyst.Xcel.UDFs.GetIndicatorValue($R204,"Toutes les strates;",IntrantScenario!$B$7, IntrantScenario!$B$10,VLOOKUP($X$57,Periode,2,FALSE))/5)),0,IF(EXACT(X$57,"Moyenne 2018-2043"),_xll.Woodstock.Analyst.Xcel.UDFs.GetIndicatorValueAverage($R204,"Toutes les strates;",IntrantScenario!$B$7, IntrantScenario!$B$10,"2","6")/5,_xll.Woodstock.Analyst.Xcel.UDFs.GetIndicatorValue($R204,"Toutes les strates;",IntrantScenario!$B$7, IntrantScenario!$B$10,VLOOKUP($X$57,Periode,2,FALSE))/5))</f>
        <v>0</v>
      </c>
      <c r="Y204" s="220">
        <f>IF(ISERROR(IF(EXACT(Y$57,"Moyenne 2018-2043"),_xll.Woodstock.Analyst.Xcel.UDFs.GetIndicatorValueAverage($R204,"Toutes les strates;",IntrantScenario!$B$7, IntrantScenario!$B$10,"2","6")/5,_xll.Woodstock.Analyst.Xcel.UDFs.GetIndicatorValue($R204,"Toutes les strates;",IntrantScenario!$B$7, IntrantScenario!$B$10,VLOOKUP($Y$57,Periode,2,FALSE))/5)),0,IF(EXACT(Y$57,"Moyenne 2018-2043"),_xll.Woodstock.Analyst.Xcel.UDFs.GetIndicatorValueAverage($R204,"Toutes les strates;",IntrantScenario!$B$7, IntrantScenario!$B$10,"2","6")/5,_xll.Woodstock.Analyst.Xcel.UDFs.GetIndicatorValue($R204,"Toutes les strates;",IntrantScenario!$B$7, IntrantScenario!$B$10,VLOOKUP($Y$57,Periode,2,FALSE))/5))</f>
        <v>0</v>
      </c>
      <c r="Z204" s="199">
        <f t="shared" ref="Z204:Z209" si="130">IFERROR(VLOOKUP($R204,DataTauxTs,4,FALSE),0)</f>
        <v>318.64999999999998</v>
      </c>
      <c r="AA204" s="217">
        <f t="shared" ref="AA204:AA209" si="131">$Z204*T204</f>
        <v>0</v>
      </c>
      <c r="AB204" s="198">
        <f t="shared" si="114"/>
        <v>0</v>
      </c>
      <c r="AC204" s="217">
        <f t="shared" ref="AC204:AC209" si="132">$Z204*U204</f>
        <v>0</v>
      </c>
      <c r="AD204" s="198">
        <f t="shared" si="115"/>
        <v>0</v>
      </c>
      <c r="AE204" s="217">
        <f t="shared" ref="AE204:AE209" si="133">$Z204*V204</f>
        <v>0</v>
      </c>
      <c r="AF204" s="198">
        <f t="shared" si="116"/>
        <v>0</v>
      </c>
      <c r="AG204" s="217">
        <f t="shared" ref="AG204:AG209" si="134">$Z204*W204</f>
        <v>0</v>
      </c>
      <c r="AH204" s="198">
        <f t="shared" si="117"/>
        <v>0</v>
      </c>
      <c r="AI204" s="217">
        <f t="shared" ref="AI204:AI209" si="135">$Z204*X204</f>
        <v>0</v>
      </c>
      <c r="AJ204" s="198">
        <f t="shared" si="118"/>
        <v>0</v>
      </c>
      <c r="AK204" s="217">
        <f t="shared" ref="AK204:AK209" si="136">$Z204*Y204</f>
        <v>0</v>
      </c>
      <c r="AL204" s="198">
        <f t="shared" si="119"/>
        <v>0</v>
      </c>
    </row>
    <row r="205" spans="18:38" ht="15" customHeight="1" x14ac:dyDescent="0.25">
      <c r="R205" s="90" t="s">
        <v>902</v>
      </c>
      <c r="S205" s="410"/>
      <c r="T205" s="220">
        <f>IF(ISERROR(IF(EXACT(T$57,"Moyenne 2018-2043"),_xll.Woodstock.Analyst.Xcel.UDFs.GetIndicatorValueAverage($R205,"Toutes les strates;",IntrantScenario!$B$7, IntrantScenario!$B$10,"2","6")/5,_xll.Woodstock.Analyst.Xcel.UDFs.GetIndicatorValue($R205,"Toutes les strates;",IntrantScenario!$B$7, IntrantScenario!$B$10,VLOOKUP(T$57,Periode,2,FALSE))/5)),0,IF(EXACT(T$57,"Moyenne 2018-2043"),_xll.Woodstock.Analyst.Xcel.UDFs.GetIndicatorValueAverage($R205,"Toutes les strates;",IntrantScenario!$B$7, IntrantScenario!$B$10,"2","6")/5,_xll.Woodstock.Analyst.Xcel.UDFs.GetIndicatorValue($R205,"Toutes les strates;",IntrantScenario!$B$7, IntrantScenario!$B$10,VLOOKUP(T$57,Periode,2,FALSE))/5))</f>
        <v>0</v>
      </c>
      <c r="U205" s="220">
        <f>IF(ISERROR(IF(EXACT(U$57,"Moyenne 2018-2043"),_xll.Woodstock.Analyst.Xcel.UDFs.GetIndicatorValueAverage($R205,"Toutes les strates;",IntrantScenario!$B$7, IntrantScenario!$B$10,"2","6")/5,_xll.Woodstock.Analyst.Xcel.UDFs.GetIndicatorValue($R205,"Toutes les strates;",IntrantScenario!$B$7, IntrantScenario!$B$10,VLOOKUP($U$57,Periode,2,FALSE))/5)),0,IF(EXACT(U$57,"Moyenne 2018-2043"),_xll.Woodstock.Analyst.Xcel.UDFs.GetIndicatorValueAverage($R205,"Toutes les strates;",IntrantScenario!$B$7, IntrantScenario!$B$10,"2","6")/5,_xll.Woodstock.Analyst.Xcel.UDFs.GetIndicatorValue($R205,"Toutes les strates;",IntrantScenario!$B$7, IntrantScenario!$B$10,VLOOKUP($U$57,Periode,2,FALSE))/5))</f>
        <v>0</v>
      </c>
      <c r="V205" s="220">
        <f>IF(ISERROR(IF(EXACT(V$57,"Moyenne 2018-2043"),_xll.Woodstock.Analyst.Xcel.UDFs.GetIndicatorValueAverage($R205,"Toutes les strates;",IntrantScenario!$B$7, IntrantScenario!$B$10,"2","6")/5,_xll.Woodstock.Analyst.Xcel.UDFs.GetIndicatorValue($R205,"Toutes les strates;",IntrantScenario!$B$7, IntrantScenario!$B$10,VLOOKUP($V$57,Periode,2,FALSE))/5)),0,IF(EXACT(V$57,"Moyenne 2018-2043"),_xll.Woodstock.Analyst.Xcel.UDFs.GetIndicatorValueAverage($R205,"Toutes les strates;",IntrantScenario!$B$7, IntrantScenario!$B$10,"2","6")/5,_xll.Woodstock.Analyst.Xcel.UDFs.GetIndicatorValue($R205,"Toutes les strates;",IntrantScenario!$B$7, IntrantScenario!$B$10,VLOOKUP($V$57,Periode,2,FALSE))/5))</f>
        <v>0</v>
      </c>
      <c r="W205" s="220">
        <f>IF(ISERROR(IF(EXACT(W$57,"Moyenne 2018-2043"),_xll.Woodstock.Analyst.Xcel.UDFs.GetIndicatorValueAverage($R205,"Toutes les strates;",IntrantScenario!$B$7, IntrantScenario!$B$10,"2","6")/5,_xll.Woodstock.Analyst.Xcel.UDFs.GetIndicatorValue($R205,"Toutes les strates;",IntrantScenario!$B$7, IntrantScenario!$B$10,VLOOKUP($W$57,Periode,2,FALSE))/5)),0,IF(EXACT(W$57,"Moyenne 2018-2043"),_xll.Woodstock.Analyst.Xcel.UDFs.GetIndicatorValueAverage($R205,"Toutes les strates;",IntrantScenario!$B$7, IntrantScenario!$B$10,"2","6")/5,_xll.Woodstock.Analyst.Xcel.UDFs.GetIndicatorValue($R205,"Toutes les strates;",IntrantScenario!$B$7, IntrantScenario!$B$10,VLOOKUP($W$57,Periode,2,FALSE))/5))</f>
        <v>0</v>
      </c>
      <c r="X205" s="220">
        <f>IF(ISERROR(IF(EXACT(X$57,"Moyenne 2018-2043"),_xll.Woodstock.Analyst.Xcel.UDFs.GetIndicatorValueAverage($R205,"Toutes les strates;",IntrantScenario!$B$7, IntrantScenario!$B$10,"2","6")/5,_xll.Woodstock.Analyst.Xcel.UDFs.GetIndicatorValue($R205,"Toutes les strates;",IntrantScenario!$B$7, IntrantScenario!$B$10,VLOOKUP($X$57,Periode,2,FALSE))/5)),0,IF(EXACT(X$57,"Moyenne 2018-2043"),_xll.Woodstock.Analyst.Xcel.UDFs.GetIndicatorValueAverage($R205,"Toutes les strates;",IntrantScenario!$B$7, IntrantScenario!$B$10,"2","6")/5,_xll.Woodstock.Analyst.Xcel.UDFs.GetIndicatorValue($R205,"Toutes les strates;",IntrantScenario!$B$7, IntrantScenario!$B$10,VLOOKUP($X$57,Periode,2,FALSE))/5))</f>
        <v>0</v>
      </c>
      <c r="Y205" s="220">
        <f>IF(ISERROR(IF(EXACT(Y$57,"Moyenne 2018-2043"),_xll.Woodstock.Analyst.Xcel.UDFs.GetIndicatorValueAverage($R205,"Toutes les strates;",IntrantScenario!$B$7, IntrantScenario!$B$10,"2","6")/5,_xll.Woodstock.Analyst.Xcel.UDFs.GetIndicatorValue($R205,"Toutes les strates;",IntrantScenario!$B$7, IntrantScenario!$B$10,VLOOKUP($Y$57,Periode,2,FALSE))/5)),0,IF(EXACT(Y$57,"Moyenne 2018-2043"),_xll.Woodstock.Analyst.Xcel.UDFs.GetIndicatorValueAverage($R205,"Toutes les strates;",IntrantScenario!$B$7, IntrantScenario!$B$10,"2","6")/5,_xll.Woodstock.Analyst.Xcel.UDFs.GetIndicatorValue($R205,"Toutes les strates;",IntrantScenario!$B$7, IntrantScenario!$B$10,VLOOKUP($Y$57,Periode,2,FALSE))/5))</f>
        <v>0</v>
      </c>
      <c r="Z205" s="199">
        <f t="shared" si="130"/>
        <v>1641.3199</v>
      </c>
      <c r="AA205" s="217">
        <f t="shared" si="131"/>
        <v>0</v>
      </c>
      <c r="AB205" s="198">
        <f t="shared" si="114"/>
        <v>0</v>
      </c>
      <c r="AC205" s="217">
        <f t="shared" si="132"/>
        <v>0</v>
      </c>
      <c r="AD205" s="198">
        <f t="shared" si="115"/>
        <v>0</v>
      </c>
      <c r="AE205" s="217">
        <f t="shared" si="133"/>
        <v>0</v>
      </c>
      <c r="AF205" s="198">
        <f t="shared" si="116"/>
        <v>0</v>
      </c>
      <c r="AG205" s="217">
        <f t="shared" si="134"/>
        <v>0</v>
      </c>
      <c r="AH205" s="198">
        <f t="shared" si="117"/>
        <v>0</v>
      </c>
      <c r="AI205" s="217">
        <f t="shared" si="135"/>
        <v>0</v>
      </c>
      <c r="AJ205" s="198">
        <f t="shared" si="118"/>
        <v>0</v>
      </c>
      <c r="AK205" s="217">
        <f t="shared" si="136"/>
        <v>0</v>
      </c>
      <c r="AL205" s="198">
        <f t="shared" si="119"/>
        <v>0</v>
      </c>
    </row>
    <row r="206" spans="18:38" ht="15" customHeight="1" x14ac:dyDescent="0.25">
      <c r="R206" s="90" t="s">
        <v>903</v>
      </c>
      <c r="S206" s="410"/>
      <c r="T206" s="220">
        <f>IF(ISERROR(IF(EXACT(T$57,"Moyenne 2018-2043"),_xll.Woodstock.Analyst.Xcel.UDFs.GetIndicatorValueAverage($R206,"Toutes les strates;",IntrantScenario!$B$7, IntrantScenario!$B$10,"2","6")/5,_xll.Woodstock.Analyst.Xcel.UDFs.GetIndicatorValue($R206,"Toutes les strates;",IntrantScenario!$B$7, IntrantScenario!$B$10,VLOOKUP(T$57,Periode,2,FALSE))/5)),0,IF(EXACT(T$57,"Moyenne 2018-2043"),_xll.Woodstock.Analyst.Xcel.UDFs.GetIndicatorValueAverage($R206,"Toutes les strates;",IntrantScenario!$B$7, IntrantScenario!$B$10,"2","6")/5,_xll.Woodstock.Analyst.Xcel.UDFs.GetIndicatorValue($R206,"Toutes les strates;",IntrantScenario!$B$7, IntrantScenario!$B$10,VLOOKUP(T$57,Periode,2,FALSE))/5))</f>
        <v>0</v>
      </c>
      <c r="U206" s="220">
        <f>IF(ISERROR(IF(EXACT(U$57,"Moyenne 2018-2043"),_xll.Woodstock.Analyst.Xcel.UDFs.GetIndicatorValueAverage($R206,"Toutes les strates;",IntrantScenario!$B$7, IntrantScenario!$B$10,"2","6")/5,_xll.Woodstock.Analyst.Xcel.UDFs.GetIndicatorValue($R206,"Toutes les strates;",IntrantScenario!$B$7, IntrantScenario!$B$10,VLOOKUP($U$57,Periode,2,FALSE))/5)),0,IF(EXACT(U$57,"Moyenne 2018-2043"),_xll.Woodstock.Analyst.Xcel.UDFs.GetIndicatorValueAverage($R206,"Toutes les strates;",IntrantScenario!$B$7, IntrantScenario!$B$10,"2","6")/5,_xll.Woodstock.Analyst.Xcel.UDFs.GetIndicatorValue($R206,"Toutes les strates;",IntrantScenario!$B$7, IntrantScenario!$B$10,VLOOKUP($U$57,Periode,2,FALSE))/5))</f>
        <v>0</v>
      </c>
      <c r="V206" s="220">
        <f>IF(ISERROR(IF(EXACT(V$57,"Moyenne 2018-2043"),_xll.Woodstock.Analyst.Xcel.UDFs.GetIndicatorValueAverage($R206,"Toutes les strates;",IntrantScenario!$B$7, IntrantScenario!$B$10,"2","6")/5,_xll.Woodstock.Analyst.Xcel.UDFs.GetIndicatorValue($R206,"Toutes les strates;",IntrantScenario!$B$7, IntrantScenario!$B$10,VLOOKUP($V$57,Periode,2,FALSE))/5)),0,IF(EXACT(V$57,"Moyenne 2018-2043"),_xll.Woodstock.Analyst.Xcel.UDFs.GetIndicatorValueAverage($R206,"Toutes les strates;",IntrantScenario!$B$7, IntrantScenario!$B$10,"2","6")/5,_xll.Woodstock.Analyst.Xcel.UDFs.GetIndicatorValue($R206,"Toutes les strates;",IntrantScenario!$B$7, IntrantScenario!$B$10,VLOOKUP($V$57,Periode,2,FALSE))/5))</f>
        <v>0</v>
      </c>
      <c r="W206" s="220">
        <f>IF(ISERROR(IF(EXACT(W$57,"Moyenne 2018-2043"),_xll.Woodstock.Analyst.Xcel.UDFs.GetIndicatorValueAverage($R206,"Toutes les strates;",IntrantScenario!$B$7, IntrantScenario!$B$10,"2","6")/5,_xll.Woodstock.Analyst.Xcel.UDFs.GetIndicatorValue($R206,"Toutes les strates;",IntrantScenario!$B$7, IntrantScenario!$B$10,VLOOKUP($W$57,Periode,2,FALSE))/5)),0,IF(EXACT(W$57,"Moyenne 2018-2043"),_xll.Woodstock.Analyst.Xcel.UDFs.GetIndicatorValueAverage($R206,"Toutes les strates;",IntrantScenario!$B$7, IntrantScenario!$B$10,"2","6")/5,_xll.Woodstock.Analyst.Xcel.UDFs.GetIndicatorValue($R206,"Toutes les strates;",IntrantScenario!$B$7, IntrantScenario!$B$10,VLOOKUP($W$57,Periode,2,FALSE))/5))</f>
        <v>0</v>
      </c>
      <c r="X206" s="220">
        <f>IF(ISERROR(IF(EXACT(X$57,"Moyenne 2018-2043"),_xll.Woodstock.Analyst.Xcel.UDFs.GetIndicatorValueAverage($R206,"Toutes les strates;",IntrantScenario!$B$7, IntrantScenario!$B$10,"2","6")/5,_xll.Woodstock.Analyst.Xcel.UDFs.GetIndicatorValue($R206,"Toutes les strates;",IntrantScenario!$B$7, IntrantScenario!$B$10,VLOOKUP($X$57,Periode,2,FALSE))/5)),0,IF(EXACT(X$57,"Moyenne 2018-2043"),_xll.Woodstock.Analyst.Xcel.UDFs.GetIndicatorValueAverage($R206,"Toutes les strates;",IntrantScenario!$B$7, IntrantScenario!$B$10,"2","6")/5,_xll.Woodstock.Analyst.Xcel.UDFs.GetIndicatorValue($R206,"Toutes les strates;",IntrantScenario!$B$7, IntrantScenario!$B$10,VLOOKUP($X$57,Periode,2,FALSE))/5))</f>
        <v>0</v>
      </c>
      <c r="Y206" s="220">
        <f>IF(ISERROR(IF(EXACT(Y$57,"Moyenne 2018-2043"),_xll.Woodstock.Analyst.Xcel.UDFs.GetIndicatorValueAverage($R206,"Toutes les strates;",IntrantScenario!$B$7, IntrantScenario!$B$10,"2","6")/5,_xll.Woodstock.Analyst.Xcel.UDFs.GetIndicatorValue($R206,"Toutes les strates;",IntrantScenario!$B$7, IntrantScenario!$B$10,VLOOKUP($Y$57,Periode,2,FALSE))/5)),0,IF(EXACT(Y$57,"Moyenne 2018-2043"),_xll.Woodstock.Analyst.Xcel.UDFs.GetIndicatorValueAverage($R206,"Toutes les strates;",IntrantScenario!$B$7, IntrantScenario!$B$10,"2","6")/5,_xll.Woodstock.Analyst.Xcel.UDFs.GetIndicatorValue($R206,"Toutes les strates;",IntrantScenario!$B$7, IntrantScenario!$B$10,VLOOKUP($Y$57,Periode,2,FALSE))/5))</f>
        <v>0</v>
      </c>
      <c r="Z206" s="199">
        <f t="shared" si="130"/>
        <v>318.64999999999998</v>
      </c>
      <c r="AA206" s="217">
        <f t="shared" si="131"/>
        <v>0</v>
      </c>
      <c r="AB206" s="198">
        <f t="shared" si="114"/>
        <v>0</v>
      </c>
      <c r="AC206" s="217">
        <f t="shared" si="132"/>
        <v>0</v>
      </c>
      <c r="AD206" s="198">
        <f t="shared" si="115"/>
        <v>0</v>
      </c>
      <c r="AE206" s="217">
        <f t="shared" si="133"/>
        <v>0</v>
      </c>
      <c r="AF206" s="198">
        <f t="shared" si="116"/>
        <v>0</v>
      </c>
      <c r="AG206" s="217">
        <f t="shared" si="134"/>
        <v>0</v>
      </c>
      <c r="AH206" s="198">
        <f t="shared" si="117"/>
        <v>0</v>
      </c>
      <c r="AI206" s="217">
        <f t="shared" si="135"/>
        <v>0</v>
      </c>
      <c r="AJ206" s="198">
        <f t="shared" si="118"/>
        <v>0</v>
      </c>
      <c r="AK206" s="217">
        <f t="shared" si="136"/>
        <v>0</v>
      </c>
      <c r="AL206" s="198">
        <f t="shared" si="119"/>
        <v>0</v>
      </c>
    </row>
    <row r="207" spans="18:38" ht="15" customHeight="1" x14ac:dyDescent="0.25">
      <c r="R207" s="90" t="s">
        <v>904</v>
      </c>
      <c r="S207" s="410"/>
      <c r="T207" s="220">
        <f>IF(ISERROR(IF(EXACT(T$57,"Moyenne 2018-2043"),_xll.Woodstock.Analyst.Xcel.UDFs.GetIndicatorValueAverage($R207,"Toutes les strates;",IntrantScenario!$B$7, IntrantScenario!$B$10,"2","6")/5,_xll.Woodstock.Analyst.Xcel.UDFs.GetIndicatorValue($R207,"Toutes les strates;",IntrantScenario!$B$7, IntrantScenario!$B$10,VLOOKUP(T$57,Periode,2,FALSE))/5)),0,IF(EXACT(T$57,"Moyenne 2018-2043"),_xll.Woodstock.Analyst.Xcel.UDFs.GetIndicatorValueAverage($R207,"Toutes les strates;",IntrantScenario!$B$7, IntrantScenario!$B$10,"2","6")/5,_xll.Woodstock.Analyst.Xcel.UDFs.GetIndicatorValue($R207,"Toutes les strates;",IntrantScenario!$B$7, IntrantScenario!$B$10,VLOOKUP(T$57,Periode,2,FALSE))/5))</f>
        <v>0</v>
      </c>
      <c r="U207" s="220">
        <f>IF(ISERROR(IF(EXACT(U$57,"Moyenne 2018-2043"),_xll.Woodstock.Analyst.Xcel.UDFs.GetIndicatorValueAverage($R207,"Toutes les strates;",IntrantScenario!$B$7, IntrantScenario!$B$10,"2","6")/5,_xll.Woodstock.Analyst.Xcel.UDFs.GetIndicatorValue($R207,"Toutes les strates;",IntrantScenario!$B$7, IntrantScenario!$B$10,VLOOKUP($U$57,Periode,2,FALSE))/5)),0,IF(EXACT(U$57,"Moyenne 2018-2043"),_xll.Woodstock.Analyst.Xcel.UDFs.GetIndicatorValueAverage($R207,"Toutes les strates;",IntrantScenario!$B$7, IntrantScenario!$B$10,"2","6")/5,_xll.Woodstock.Analyst.Xcel.UDFs.GetIndicatorValue($R207,"Toutes les strates;",IntrantScenario!$B$7, IntrantScenario!$B$10,VLOOKUP($U$57,Periode,2,FALSE))/5))</f>
        <v>0</v>
      </c>
      <c r="V207" s="220">
        <f>IF(ISERROR(IF(EXACT(V$57,"Moyenne 2018-2043"),_xll.Woodstock.Analyst.Xcel.UDFs.GetIndicatorValueAverage($R207,"Toutes les strates;",IntrantScenario!$B$7, IntrantScenario!$B$10,"2","6")/5,_xll.Woodstock.Analyst.Xcel.UDFs.GetIndicatorValue($R207,"Toutes les strates;",IntrantScenario!$B$7, IntrantScenario!$B$10,VLOOKUP($V$57,Periode,2,FALSE))/5)),0,IF(EXACT(V$57,"Moyenne 2018-2043"),_xll.Woodstock.Analyst.Xcel.UDFs.GetIndicatorValueAverage($R207,"Toutes les strates;",IntrantScenario!$B$7, IntrantScenario!$B$10,"2","6")/5,_xll.Woodstock.Analyst.Xcel.UDFs.GetIndicatorValue($R207,"Toutes les strates;",IntrantScenario!$B$7, IntrantScenario!$B$10,VLOOKUP($V$57,Periode,2,FALSE))/5))</f>
        <v>0</v>
      </c>
      <c r="W207" s="220">
        <f>IF(ISERROR(IF(EXACT(W$57,"Moyenne 2018-2043"),_xll.Woodstock.Analyst.Xcel.UDFs.GetIndicatorValueAverage($R207,"Toutes les strates;",IntrantScenario!$B$7, IntrantScenario!$B$10,"2","6")/5,_xll.Woodstock.Analyst.Xcel.UDFs.GetIndicatorValue($R207,"Toutes les strates;",IntrantScenario!$B$7, IntrantScenario!$B$10,VLOOKUP($W$57,Periode,2,FALSE))/5)),0,IF(EXACT(W$57,"Moyenne 2018-2043"),_xll.Woodstock.Analyst.Xcel.UDFs.GetIndicatorValueAverage($R207,"Toutes les strates;",IntrantScenario!$B$7, IntrantScenario!$B$10,"2","6")/5,_xll.Woodstock.Analyst.Xcel.UDFs.GetIndicatorValue($R207,"Toutes les strates;",IntrantScenario!$B$7, IntrantScenario!$B$10,VLOOKUP($W$57,Periode,2,FALSE))/5))</f>
        <v>0</v>
      </c>
      <c r="X207" s="220">
        <f>IF(ISERROR(IF(EXACT(X$57,"Moyenne 2018-2043"),_xll.Woodstock.Analyst.Xcel.UDFs.GetIndicatorValueAverage($R207,"Toutes les strates;",IntrantScenario!$B$7, IntrantScenario!$B$10,"2","6")/5,_xll.Woodstock.Analyst.Xcel.UDFs.GetIndicatorValue($R207,"Toutes les strates;",IntrantScenario!$B$7, IntrantScenario!$B$10,VLOOKUP($X$57,Periode,2,FALSE))/5)),0,IF(EXACT(X$57,"Moyenne 2018-2043"),_xll.Woodstock.Analyst.Xcel.UDFs.GetIndicatorValueAverage($R207,"Toutes les strates;",IntrantScenario!$B$7, IntrantScenario!$B$10,"2","6")/5,_xll.Woodstock.Analyst.Xcel.UDFs.GetIndicatorValue($R207,"Toutes les strates;",IntrantScenario!$B$7, IntrantScenario!$B$10,VLOOKUP($X$57,Periode,2,FALSE))/5))</f>
        <v>0</v>
      </c>
      <c r="Y207" s="220">
        <f>IF(ISERROR(IF(EXACT(Y$57,"Moyenne 2018-2043"),_xll.Woodstock.Analyst.Xcel.UDFs.GetIndicatorValueAverage($R207,"Toutes les strates;",IntrantScenario!$B$7, IntrantScenario!$B$10,"2","6")/5,_xll.Woodstock.Analyst.Xcel.UDFs.GetIndicatorValue($R207,"Toutes les strates;",IntrantScenario!$B$7, IntrantScenario!$B$10,VLOOKUP($Y$57,Periode,2,FALSE))/5)),0,IF(EXACT(Y$57,"Moyenne 2018-2043"),_xll.Woodstock.Analyst.Xcel.UDFs.GetIndicatorValueAverage($R207,"Toutes les strates;",IntrantScenario!$B$7, IntrantScenario!$B$10,"2","6")/5,_xll.Woodstock.Analyst.Xcel.UDFs.GetIndicatorValue($R207,"Toutes les strates;",IntrantScenario!$B$7, IntrantScenario!$B$10,VLOOKUP($Y$57,Periode,2,FALSE))/5))</f>
        <v>0</v>
      </c>
      <c r="Z207" s="199">
        <f t="shared" si="130"/>
        <v>1641.3199</v>
      </c>
      <c r="AA207" s="217">
        <f t="shared" si="131"/>
        <v>0</v>
      </c>
      <c r="AB207" s="198">
        <f t="shared" si="114"/>
        <v>0</v>
      </c>
      <c r="AC207" s="217">
        <f t="shared" si="132"/>
        <v>0</v>
      </c>
      <c r="AD207" s="198">
        <f t="shared" si="115"/>
        <v>0</v>
      </c>
      <c r="AE207" s="217">
        <f t="shared" si="133"/>
        <v>0</v>
      </c>
      <c r="AF207" s="198">
        <f t="shared" si="116"/>
        <v>0</v>
      </c>
      <c r="AG207" s="217">
        <f t="shared" si="134"/>
        <v>0</v>
      </c>
      <c r="AH207" s="198">
        <f t="shared" si="117"/>
        <v>0</v>
      </c>
      <c r="AI207" s="217">
        <f t="shared" si="135"/>
        <v>0</v>
      </c>
      <c r="AJ207" s="198">
        <f t="shared" si="118"/>
        <v>0</v>
      </c>
      <c r="AK207" s="217">
        <f t="shared" si="136"/>
        <v>0</v>
      </c>
      <c r="AL207" s="198">
        <f t="shared" si="119"/>
        <v>0</v>
      </c>
    </row>
    <row r="208" spans="18:38" ht="15" customHeight="1" x14ac:dyDescent="0.25">
      <c r="R208" s="90" t="s">
        <v>905</v>
      </c>
      <c r="S208" s="414"/>
      <c r="T208" s="220">
        <f>IF(ISERROR(IF(EXACT(T$57,"Moyenne 2018-2043"),_xll.Woodstock.Analyst.Xcel.UDFs.GetIndicatorValueAverage($R208,"Toutes les strates;",IntrantScenario!$B$7, IntrantScenario!$B$10,"2","6")/5,_xll.Woodstock.Analyst.Xcel.UDFs.GetIndicatorValue($R208,"Toutes les strates;",IntrantScenario!$B$7, IntrantScenario!$B$10,VLOOKUP(T$57,Periode,2,FALSE))/5)),0,IF(EXACT(T$57,"Moyenne 2018-2043"),_xll.Woodstock.Analyst.Xcel.UDFs.GetIndicatorValueAverage($R208,"Toutes les strates;",IntrantScenario!$B$7, IntrantScenario!$B$10,"2","6")/5,_xll.Woodstock.Analyst.Xcel.UDFs.GetIndicatorValue($R208,"Toutes les strates;",IntrantScenario!$B$7, IntrantScenario!$B$10,VLOOKUP(T$57,Periode,2,FALSE))/5))</f>
        <v>2523.5545098036528</v>
      </c>
      <c r="U208" s="220">
        <f>IF(ISERROR(IF(EXACT(U$57,"Moyenne 2018-2043"),_xll.Woodstock.Analyst.Xcel.UDFs.GetIndicatorValueAverage($R208,"Toutes les strates;",IntrantScenario!$B$7, IntrantScenario!$B$10,"2","6")/5,_xll.Woodstock.Analyst.Xcel.UDFs.GetIndicatorValue($R208,"Toutes les strates;",IntrantScenario!$B$7, IntrantScenario!$B$10,VLOOKUP($U$57,Periode,2,FALSE))/5)),0,IF(EXACT(U$57,"Moyenne 2018-2043"),_xll.Woodstock.Analyst.Xcel.UDFs.GetIndicatorValueAverage($R208,"Toutes les strates;",IntrantScenario!$B$7, IntrantScenario!$B$10,"2","6")/5,_xll.Woodstock.Analyst.Xcel.UDFs.GetIndicatorValue($R208,"Toutes les strates;",IntrantScenario!$B$7, IntrantScenario!$B$10,VLOOKUP($U$57,Periode,2,FALSE))/5))</f>
        <v>2275.5639310240745</v>
      </c>
      <c r="V208" s="220">
        <f>IF(ISERROR(IF(EXACT(V$57,"Moyenne 2018-2043"),_xll.Woodstock.Analyst.Xcel.UDFs.GetIndicatorValueAverage($R208,"Toutes les strates;",IntrantScenario!$B$7, IntrantScenario!$B$10,"2","6")/5,_xll.Woodstock.Analyst.Xcel.UDFs.GetIndicatorValue($R208,"Toutes les strates;",IntrantScenario!$B$7, IntrantScenario!$B$10,VLOOKUP($V$57,Periode,2,FALSE))/5)),0,IF(EXACT(V$57,"Moyenne 2018-2043"),_xll.Woodstock.Analyst.Xcel.UDFs.GetIndicatorValueAverage($R208,"Toutes les strates;",IntrantScenario!$B$7, IntrantScenario!$B$10,"2","6")/5,_xll.Woodstock.Analyst.Xcel.UDFs.GetIndicatorValue($R208,"Toutes les strates;",IntrantScenario!$B$7, IntrantScenario!$B$10,VLOOKUP($V$57,Periode,2,FALSE))/5))</f>
        <v>2325.9376838535072</v>
      </c>
      <c r="W208" s="220">
        <f>IF(ISERROR(IF(EXACT(W$57,"Moyenne 2018-2043"),_xll.Woodstock.Analyst.Xcel.UDFs.GetIndicatorValueAverage($R208,"Toutes les strates;",IntrantScenario!$B$7, IntrantScenario!$B$10,"2","6")/5,_xll.Woodstock.Analyst.Xcel.UDFs.GetIndicatorValue($R208,"Toutes les strates;",IntrantScenario!$B$7, IntrantScenario!$B$10,VLOOKUP($W$57,Periode,2,FALSE))/5)),0,IF(EXACT(W$57,"Moyenne 2018-2043"),_xll.Woodstock.Analyst.Xcel.UDFs.GetIndicatorValueAverage($R208,"Toutes les strates;",IntrantScenario!$B$7, IntrantScenario!$B$10,"2","6")/5,_xll.Woodstock.Analyst.Xcel.UDFs.GetIndicatorValue($R208,"Toutes les strates;",IntrantScenario!$B$7, IntrantScenario!$B$10,VLOOKUP($W$57,Periode,2,FALSE))/5))</f>
        <v>2155.5539196014406</v>
      </c>
      <c r="X208" s="220">
        <f>IF(ISERROR(IF(EXACT(X$57,"Moyenne 2018-2043"),_xll.Woodstock.Analyst.Xcel.UDFs.GetIndicatorValueAverage($R208,"Toutes les strates;",IntrantScenario!$B$7, IntrantScenario!$B$10,"2","6")/5,_xll.Woodstock.Analyst.Xcel.UDFs.GetIndicatorValue($R208,"Toutes les strates;",IntrantScenario!$B$7, IntrantScenario!$B$10,VLOOKUP($X$57,Periode,2,FALSE))/5)),0,IF(EXACT(X$57,"Moyenne 2018-2043"),_xll.Woodstock.Analyst.Xcel.UDFs.GetIndicatorValueAverage($R208,"Toutes les strates;",IntrantScenario!$B$7, IntrantScenario!$B$10,"2","6")/5,_xll.Woodstock.Analyst.Xcel.UDFs.GetIndicatorValue($R208,"Toutes les strates;",IntrantScenario!$B$7, IntrantScenario!$B$10,VLOOKUP($X$57,Periode,2,FALSE))/5))</f>
        <v>2310.507228934765</v>
      </c>
      <c r="Y208" s="220">
        <f>IF(ISERROR(IF(EXACT(Y$57,"Moyenne 2018-2043"),_xll.Woodstock.Analyst.Xcel.UDFs.GetIndicatorValueAverage($R208,"Toutes les strates;",IntrantScenario!$B$7, IntrantScenario!$B$10,"2","6")/5,_xll.Woodstock.Analyst.Xcel.UDFs.GetIndicatorValue($R208,"Toutes les strates;",IntrantScenario!$B$7, IntrantScenario!$B$10,VLOOKUP($Y$57,Periode,2,FALSE))/5)),0,IF(EXACT(Y$57,"Moyenne 2018-2043"),_xll.Woodstock.Analyst.Xcel.UDFs.GetIndicatorValueAverage($R208,"Toutes les strates;",IntrantScenario!$B$7, IntrantScenario!$B$10,"2","6")/5,_xll.Woodstock.Analyst.Xcel.UDFs.GetIndicatorValue($R208,"Toutes les strates;",IntrantScenario!$B$7, IntrantScenario!$B$10,VLOOKUP($Y$57,Periode,2,FALSE))/5))</f>
        <v>2318.2234546434879</v>
      </c>
      <c r="Z208" s="199">
        <f t="shared" si="130"/>
        <v>318.64999999999998</v>
      </c>
      <c r="AA208" s="217">
        <f t="shared" si="131"/>
        <v>804130.64454893395</v>
      </c>
      <c r="AB208" s="198">
        <f t="shared" si="114"/>
        <v>0.1437588926823323</v>
      </c>
      <c r="AC208" s="217">
        <f t="shared" si="132"/>
        <v>725108.44662082125</v>
      </c>
      <c r="AD208" s="198">
        <f t="shared" si="115"/>
        <v>0.12963165618758488</v>
      </c>
      <c r="AE208" s="217">
        <f t="shared" si="133"/>
        <v>741160.04295992001</v>
      </c>
      <c r="AF208" s="198">
        <f t="shared" si="116"/>
        <v>0.13250128842732589</v>
      </c>
      <c r="AG208" s="217">
        <f t="shared" si="134"/>
        <v>686867.25648099906</v>
      </c>
      <c r="AH208" s="198">
        <f t="shared" si="117"/>
        <v>0.1229122921206733</v>
      </c>
      <c r="AI208" s="217">
        <f t="shared" si="135"/>
        <v>736243.12850006286</v>
      </c>
      <c r="AJ208" s="198">
        <f t="shared" si="118"/>
        <v>0.13218045303354112</v>
      </c>
      <c r="AK208" s="217">
        <f t="shared" si="136"/>
        <v>738701.9038221474</v>
      </c>
      <c r="AL208" s="198">
        <f t="shared" si="119"/>
        <v>0.13219870325245447</v>
      </c>
    </row>
    <row r="209" spans="18:38" ht="15" customHeight="1" x14ac:dyDescent="0.25">
      <c r="R209" s="90" t="s">
        <v>906</v>
      </c>
      <c r="S209" s="414"/>
      <c r="T209" s="220">
        <f>IF(ISERROR(IF(EXACT(T$57,"Moyenne 2018-2043"),_xll.Woodstock.Analyst.Xcel.UDFs.GetIndicatorValueAverage($R209,"Toutes les strates;",IntrantScenario!$B$7, IntrantScenario!$B$10,"2","6")/5,_xll.Woodstock.Analyst.Xcel.UDFs.GetIndicatorValue($R209,"Toutes les strates;",IntrantScenario!$B$7, IntrantScenario!$B$10,VLOOKUP(T$57,Periode,2,FALSE))/5)),0,IF(EXACT(T$57,"Moyenne 2018-2043"),_xll.Woodstock.Analyst.Xcel.UDFs.GetIndicatorValueAverage($R209,"Toutes les strates;",IntrantScenario!$B$7, IntrantScenario!$B$10,"2","6")/5,_xll.Woodstock.Analyst.Xcel.UDFs.GetIndicatorValue($R209,"Toutes les strates;",IntrantScenario!$B$7, IntrantScenario!$B$10,VLOOKUP(T$57,Periode,2,FALSE))/5))</f>
        <v>0</v>
      </c>
      <c r="U209" s="220">
        <f>IF(ISERROR(IF(EXACT(U$57,"Moyenne 2018-2043"),_xll.Woodstock.Analyst.Xcel.UDFs.GetIndicatorValueAverage($R209,"Toutes les strates;",IntrantScenario!$B$7, IntrantScenario!$B$10,"2","6")/5,_xll.Woodstock.Analyst.Xcel.UDFs.GetIndicatorValue($R209,"Toutes les strates;",IntrantScenario!$B$7, IntrantScenario!$B$10,VLOOKUP($U$57,Periode,2,FALSE))/5)),0,IF(EXACT(U$57,"Moyenne 2018-2043"),_xll.Woodstock.Analyst.Xcel.UDFs.GetIndicatorValueAverage($R209,"Toutes les strates;",IntrantScenario!$B$7, IntrantScenario!$B$10,"2","6")/5,_xll.Woodstock.Analyst.Xcel.UDFs.GetIndicatorValue($R209,"Toutes les strates;",IntrantScenario!$B$7, IntrantScenario!$B$10,VLOOKUP($U$57,Periode,2,FALSE))/5))</f>
        <v>0</v>
      </c>
      <c r="V209" s="220">
        <f>IF(ISERROR(IF(EXACT(V$57,"Moyenne 2018-2043"),_xll.Woodstock.Analyst.Xcel.UDFs.GetIndicatorValueAverage($R209,"Toutes les strates;",IntrantScenario!$B$7, IntrantScenario!$B$10,"2","6")/5,_xll.Woodstock.Analyst.Xcel.UDFs.GetIndicatorValue($R209,"Toutes les strates;",IntrantScenario!$B$7, IntrantScenario!$B$10,VLOOKUP($V$57,Periode,2,FALSE))/5)),0,IF(EXACT(V$57,"Moyenne 2018-2043"),_xll.Woodstock.Analyst.Xcel.UDFs.GetIndicatorValueAverage($R209,"Toutes les strates;",IntrantScenario!$B$7, IntrantScenario!$B$10,"2","6")/5,_xll.Woodstock.Analyst.Xcel.UDFs.GetIndicatorValue($R209,"Toutes les strates;",IntrantScenario!$B$7, IntrantScenario!$B$10,VLOOKUP($V$57,Periode,2,FALSE))/5))</f>
        <v>0</v>
      </c>
      <c r="W209" s="220">
        <f>IF(ISERROR(IF(EXACT(W$57,"Moyenne 2018-2043"),_xll.Woodstock.Analyst.Xcel.UDFs.GetIndicatorValueAverage($R209,"Toutes les strates;",IntrantScenario!$B$7, IntrantScenario!$B$10,"2","6")/5,_xll.Woodstock.Analyst.Xcel.UDFs.GetIndicatorValue($R209,"Toutes les strates;",IntrantScenario!$B$7, IntrantScenario!$B$10,VLOOKUP($W$57,Periode,2,FALSE))/5)),0,IF(EXACT(W$57,"Moyenne 2018-2043"),_xll.Woodstock.Analyst.Xcel.UDFs.GetIndicatorValueAverage($R209,"Toutes les strates;",IntrantScenario!$B$7, IntrantScenario!$B$10,"2","6")/5,_xll.Woodstock.Analyst.Xcel.UDFs.GetIndicatorValue($R209,"Toutes les strates;",IntrantScenario!$B$7, IntrantScenario!$B$10,VLOOKUP($W$57,Periode,2,FALSE))/5))</f>
        <v>0</v>
      </c>
      <c r="X209" s="220">
        <f>IF(ISERROR(IF(EXACT(X$57,"Moyenne 2018-2043"),_xll.Woodstock.Analyst.Xcel.UDFs.GetIndicatorValueAverage($R209,"Toutes les strates;",IntrantScenario!$B$7, IntrantScenario!$B$10,"2","6")/5,_xll.Woodstock.Analyst.Xcel.UDFs.GetIndicatorValue($R209,"Toutes les strates;",IntrantScenario!$B$7, IntrantScenario!$B$10,VLOOKUP($X$57,Periode,2,FALSE))/5)),0,IF(EXACT(X$57,"Moyenne 2018-2043"),_xll.Woodstock.Analyst.Xcel.UDFs.GetIndicatorValueAverage($R209,"Toutes les strates;",IntrantScenario!$B$7, IntrantScenario!$B$10,"2","6")/5,_xll.Woodstock.Analyst.Xcel.UDFs.GetIndicatorValue($R209,"Toutes les strates;",IntrantScenario!$B$7, IntrantScenario!$B$10,VLOOKUP($X$57,Periode,2,FALSE))/5))</f>
        <v>0</v>
      </c>
      <c r="Y209" s="220">
        <f>IF(ISERROR(IF(EXACT(Y$57,"Moyenne 2018-2043"),_xll.Woodstock.Analyst.Xcel.UDFs.GetIndicatorValueAverage($R209,"Toutes les strates;",IntrantScenario!$B$7, IntrantScenario!$B$10,"2","6")/5,_xll.Woodstock.Analyst.Xcel.UDFs.GetIndicatorValue($R209,"Toutes les strates;",IntrantScenario!$B$7, IntrantScenario!$B$10,VLOOKUP($Y$57,Periode,2,FALSE))/5)),0,IF(EXACT(Y$57,"Moyenne 2018-2043"),_xll.Woodstock.Analyst.Xcel.UDFs.GetIndicatorValueAverage($R209,"Toutes les strates;",IntrantScenario!$B$7, IntrantScenario!$B$10,"2","6")/5,_xll.Woodstock.Analyst.Xcel.UDFs.GetIndicatorValue($R209,"Toutes les strates;",IntrantScenario!$B$7, IntrantScenario!$B$10,VLOOKUP($Y$57,Periode,2,FALSE))/5))</f>
        <v>0</v>
      </c>
      <c r="Z209" s="199">
        <f t="shared" si="130"/>
        <v>1641.3199</v>
      </c>
      <c r="AA209" s="217">
        <f t="shared" si="131"/>
        <v>0</v>
      </c>
      <c r="AB209" s="198">
        <f t="shared" si="114"/>
        <v>0</v>
      </c>
      <c r="AC209" s="217">
        <f t="shared" si="132"/>
        <v>0</v>
      </c>
      <c r="AD209" s="198">
        <f t="shared" si="115"/>
        <v>0</v>
      </c>
      <c r="AE209" s="217">
        <f t="shared" si="133"/>
        <v>0</v>
      </c>
      <c r="AF209" s="198">
        <f t="shared" si="116"/>
        <v>0</v>
      </c>
      <c r="AG209" s="217">
        <f t="shared" si="134"/>
        <v>0</v>
      </c>
      <c r="AH209" s="198">
        <f t="shared" si="117"/>
        <v>0</v>
      </c>
      <c r="AI209" s="217">
        <f t="shared" si="135"/>
        <v>0</v>
      </c>
      <c r="AJ209" s="198">
        <f t="shared" si="118"/>
        <v>0</v>
      </c>
      <c r="AK209" s="217">
        <f t="shared" si="136"/>
        <v>0</v>
      </c>
      <c r="AL209" s="198">
        <f t="shared" si="119"/>
        <v>0</v>
      </c>
    </row>
    <row r="210" spans="18:38" ht="15" customHeight="1" x14ac:dyDescent="0.25">
      <c r="R210" s="197" t="s">
        <v>537</v>
      </c>
      <c r="S210" s="197"/>
      <c r="T210" s="196">
        <f t="shared" ref="T210:AA210" si="137">T203+T196</f>
        <v>2882.2945238392053</v>
      </c>
      <c r="U210" s="196">
        <f t="shared" si="137"/>
        <v>2634.303944516033</v>
      </c>
      <c r="V210" s="196">
        <f t="shared" si="137"/>
        <v>2684.677697926611</v>
      </c>
      <c r="W210" s="196">
        <f t="shared" si="137"/>
        <v>2399.4119285997454</v>
      </c>
      <c r="X210" s="196">
        <f t="shared" si="137"/>
        <v>2629.9249801507685</v>
      </c>
      <c r="Y210" s="196">
        <f t="shared" si="137"/>
        <v>2646.1226150064726</v>
      </c>
      <c r="Z210" s="195">
        <f t="shared" si="137"/>
        <v>999.4</v>
      </c>
      <c r="AA210" s="194">
        <f t="shared" si="137"/>
        <v>1048342.9091036365</v>
      </c>
      <c r="AB210" s="193">
        <f t="shared" si="114"/>
        <v>0.18741807290362833</v>
      </c>
      <c r="AC210" s="194">
        <f>AC203+AC196</f>
        <v>969320.71080547187</v>
      </c>
      <c r="AD210" s="193">
        <f t="shared" si="115"/>
        <v>0.17329083629382755</v>
      </c>
      <c r="AE210" s="194">
        <f>AE203+AE196</f>
        <v>985372.30754018528</v>
      </c>
      <c r="AF210" s="193">
        <f t="shared" si="116"/>
        <v>0.17616046840337057</v>
      </c>
      <c r="AG210" s="194">
        <f>AG203+AG196</f>
        <v>852873.59610659489</v>
      </c>
      <c r="AH210" s="193">
        <f t="shared" si="117"/>
        <v>0.15261849738438191</v>
      </c>
      <c r="AI210" s="194">
        <f>AI203+AI196</f>
        <v>953686.76264035737</v>
      </c>
      <c r="AJ210" s="193">
        <f t="shared" si="118"/>
        <v>0.171218913234153</v>
      </c>
      <c r="AK210" s="194">
        <f>AK203+AK196</f>
        <v>961919.25723924919</v>
      </c>
      <c r="AL210" s="193">
        <f t="shared" si="119"/>
        <v>0.17214586531133336</v>
      </c>
    </row>
    <row r="211" spans="18:38" ht="15" customHeight="1" x14ac:dyDescent="0.25">
      <c r="R211" s="192" t="s">
        <v>609</v>
      </c>
      <c r="S211" s="192"/>
      <c r="T211" s="191">
        <f t="shared" ref="T211:Y211" si="138">T210+T195+T144</f>
        <v>6184.2744937020534</v>
      </c>
      <c r="U211" s="191">
        <f t="shared" si="138"/>
        <v>6147.1919263584905</v>
      </c>
      <c r="V211" s="191">
        <f t="shared" si="138"/>
        <v>6429.5644937342413</v>
      </c>
      <c r="W211" s="191">
        <f t="shared" si="138"/>
        <v>6204.5807350691866</v>
      </c>
      <c r="X211" s="191">
        <f t="shared" si="138"/>
        <v>6405.0927109933</v>
      </c>
      <c r="Y211" s="191">
        <f t="shared" si="138"/>
        <v>6274.1408719714536</v>
      </c>
      <c r="Z211" s="190" t="e">
        <f>Z210+#REF!</f>
        <v>#REF!</v>
      </c>
      <c r="AA211" s="189">
        <f>AA210+AA195+AA144</f>
        <v>4958589.2281331327</v>
      </c>
      <c r="AB211" s="188">
        <f t="shared" si="114"/>
        <v>0.8864744821444015</v>
      </c>
      <c r="AC211" s="189">
        <f>AC210+AC195+AC144</f>
        <v>4958589.2349311225</v>
      </c>
      <c r="AD211" s="188">
        <f t="shared" si="115"/>
        <v>0.88647448236688808</v>
      </c>
      <c r="AE211" s="189">
        <f>AE210+AE195+AE144</f>
        <v>4958589.2600582344</v>
      </c>
      <c r="AF211" s="188">
        <f t="shared" si="116"/>
        <v>0.88647448277935093</v>
      </c>
      <c r="AG211" s="189">
        <f>AG210+AG195+AG144</f>
        <v>4909075.3184074052</v>
      </c>
      <c r="AH211" s="188">
        <f t="shared" si="117"/>
        <v>0.87846042140628644</v>
      </c>
      <c r="AI211" s="189">
        <f>AI210+AI195+AI144</f>
        <v>5007024.4508052738</v>
      </c>
      <c r="AJ211" s="188">
        <f t="shared" si="118"/>
        <v>0.89892962614917227</v>
      </c>
      <c r="AK211" s="189">
        <f>AK210+AK195+AK144</f>
        <v>4958373.4984670337</v>
      </c>
      <c r="AL211" s="188">
        <f t="shared" si="119"/>
        <v>0.8873546194304871</v>
      </c>
    </row>
    <row r="212" spans="18:38" ht="15" customHeight="1" x14ac:dyDescent="0.25">
      <c r="R212" s="187"/>
      <c r="S212" s="187"/>
      <c r="T212" s="186"/>
      <c r="U212" s="186"/>
      <c r="V212" s="186"/>
      <c r="W212" s="186"/>
      <c r="X212" s="186"/>
      <c r="Y212" s="186"/>
      <c r="Z212" s="185"/>
      <c r="AA212" s="184"/>
      <c r="AB212" s="183"/>
      <c r="AC212" s="184"/>
      <c r="AD212" s="183"/>
      <c r="AE212" s="184"/>
      <c r="AF212" s="183"/>
      <c r="AG212" s="184"/>
      <c r="AH212" s="183"/>
      <c r="AI212" s="184"/>
      <c r="AJ212" s="183"/>
      <c r="AK212" s="184"/>
      <c r="AL212" s="183"/>
    </row>
    <row r="213" spans="18:38" ht="15" customHeight="1" x14ac:dyDescent="0.25">
      <c r="R213" s="182" t="s">
        <v>608</v>
      </c>
      <c r="S213" s="181"/>
      <c r="T213" s="181"/>
      <c r="U213" s="181"/>
      <c r="V213" s="181"/>
      <c r="W213" s="181"/>
      <c r="X213" s="181"/>
      <c r="Y213" s="181"/>
      <c r="Z213" s="181"/>
      <c r="AA213" s="416">
        <f>AA211+AA108</f>
        <v>5593606.2774623754</v>
      </c>
      <c r="AB213" s="417">
        <f>(AA211+AA108)/AA213</f>
        <v>1</v>
      </c>
      <c r="AC213" s="416">
        <f>AC211+AC108</f>
        <v>5593606.2837270647</v>
      </c>
      <c r="AD213" s="417">
        <f>(AC211+AC108)/AC213</f>
        <v>1</v>
      </c>
      <c r="AE213" s="416">
        <f>AE211+AE108</f>
        <v>5593606.3094694382</v>
      </c>
      <c r="AF213" s="417">
        <f>(AE211+AE108)/AE213</f>
        <v>1</v>
      </c>
      <c r="AG213" s="416">
        <f>AG211+AG108</f>
        <v>5588271.4790368071</v>
      </c>
      <c r="AH213" s="417">
        <f>(AG211+AG108)/AG213</f>
        <v>1</v>
      </c>
      <c r="AI213" s="416">
        <f>AI211+AI108</f>
        <v>5569984.9077778496</v>
      </c>
      <c r="AJ213" s="417">
        <f>(AI211+AI108)/AI213</f>
        <v>1</v>
      </c>
      <c r="AK213" s="416">
        <f>AK211+AK108</f>
        <v>5587815.0514947074</v>
      </c>
      <c r="AL213" s="417">
        <f>(AK211+AK108)/AK213</f>
        <v>1</v>
      </c>
    </row>
  </sheetData>
  <mergeCells count="19">
    <mergeCell ref="B62:D62"/>
    <mergeCell ref="B57:D57"/>
    <mergeCell ref="B58:D58"/>
    <mergeCell ref="B59:D59"/>
    <mergeCell ref="B60:D60"/>
    <mergeCell ref="B61:D61"/>
    <mergeCell ref="A2:P2"/>
    <mergeCell ref="T56:Y56"/>
    <mergeCell ref="R2:AG2"/>
    <mergeCell ref="B47:D47"/>
    <mergeCell ref="B48:D48"/>
    <mergeCell ref="B49:D49"/>
    <mergeCell ref="B50:D50"/>
    <mergeCell ref="B51:D51"/>
    <mergeCell ref="B52:D52"/>
    <mergeCell ref="B53:D53"/>
    <mergeCell ref="B54:D54"/>
    <mergeCell ref="B55:D55"/>
    <mergeCell ref="B56:D56"/>
  </mergeCells>
  <hyperlinks>
    <hyperlink ref="A4" location="IndexStrategieAmenagementGraphique" display="RETOUR"/>
    <hyperlink ref="R4" location="IndexStrategieAmenagementGraphique" display="RETOUR"/>
  </hyperlinks>
  <pageMargins left="0.23622047244094491" right="0.23622047244094491" top="0.74803149606299213" bottom="0.74803149606299213" header="0.31496062992125984" footer="0.31496062992125984"/>
  <pageSetup paperSize="121" scale="46" orientation="landscape" r:id="rId1"/>
  <headerFooter>
    <oddFooter>&amp;L&amp;F - &amp;A
&amp;D&amp;R&amp;P de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55"/>
  <sheetViews>
    <sheetView topLeftCell="A13" workbookViewId="0">
      <selection activeCell="Y49" sqref="Y49"/>
    </sheetView>
  </sheetViews>
  <sheetFormatPr baseColWidth="10" defaultRowHeight="15" x14ac:dyDescent="0.25"/>
  <cols>
    <col min="1" max="1" width="50.140625" customWidth="1"/>
    <col min="2" max="2" width="75.28515625" customWidth="1"/>
    <col min="3" max="3" width="15.42578125" bestFit="1" customWidth="1"/>
    <col min="28" max="28" width="6.42578125" customWidth="1"/>
  </cols>
  <sheetData>
    <row r="1" spans="1:11" ht="106.5" customHeight="1" x14ac:dyDescent="0.25">
      <c r="A1" s="662"/>
      <c r="B1" s="662"/>
      <c r="C1" s="662"/>
      <c r="D1" s="662"/>
    </row>
    <row r="2" spans="1:11" ht="72" customHeight="1" x14ac:dyDescent="0.4">
      <c r="A2" s="621" t="str">
        <f>"Tableau 10 : Validation de la conformité des résultats avec le cahier de détermination de l'UA "&amp;MID(_xll.Woodstock.Analyst.Xcel.UDFs.GetModelFilename(),1,5)&amp;". "</f>
        <v xml:space="preserve">Tableau 10 : Validation de la conformité des résultats avec le cahier de détermination de l'UA 04351. </v>
      </c>
      <c r="B2" s="621"/>
      <c r="C2" s="621"/>
      <c r="D2" s="147"/>
      <c r="E2" s="147"/>
      <c r="F2" s="147"/>
      <c r="G2" s="147"/>
      <c r="H2" s="147"/>
      <c r="I2" s="147"/>
      <c r="J2" s="147"/>
      <c r="K2" s="147"/>
    </row>
    <row r="3" spans="1:11" ht="18" customHeight="1" x14ac:dyDescent="0.4">
      <c r="A3" s="269" t="s">
        <v>144</v>
      </c>
      <c r="B3" s="511"/>
      <c r="C3" s="319"/>
      <c r="D3" s="147"/>
      <c r="E3" s="147"/>
      <c r="F3" s="147"/>
      <c r="G3" s="147"/>
      <c r="H3" s="147"/>
      <c r="I3" s="147"/>
      <c r="J3" s="147"/>
      <c r="K3" s="147"/>
    </row>
    <row r="4" spans="1:11" ht="15" customHeight="1" thickBot="1" x14ac:dyDescent="0.45">
      <c r="D4" s="147"/>
      <c r="F4" s="147"/>
      <c r="G4" s="147"/>
      <c r="H4" s="147"/>
      <c r="I4" s="147"/>
      <c r="J4" s="147"/>
      <c r="K4" s="147"/>
    </row>
    <row r="5" spans="1:11" ht="235.5" customHeight="1" thickTop="1" thickBot="1" x14ac:dyDescent="0.45">
      <c r="A5" s="665" t="s">
        <v>719</v>
      </c>
      <c r="B5" s="666"/>
      <c r="C5" s="667"/>
      <c r="D5" s="147"/>
      <c r="E5" s="147"/>
      <c r="F5" s="147"/>
      <c r="G5" s="147"/>
      <c r="H5" s="147"/>
      <c r="I5" s="147"/>
      <c r="J5" s="147"/>
      <c r="K5" s="147"/>
    </row>
    <row r="6" spans="1:11" ht="15" customHeight="1" thickTop="1" x14ac:dyDescent="0.4">
      <c r="D6" s="147"/>
      <c r="E6" s="147"/>
      <c r="F6" s="147"/>
      <c r="G6" s="147"/>
      <c r="H6" s="147"/>
      <c r="I6" s="147"/>
      <c r="J6" s="147"/>
      <c r="K6" s="147"/>
    </row>
    <row r="8" spans="1:11" s="92" customFormat="1" ht="30" x14ac:dyDescent="0.25">
      <c r="A8" s="668" t="s">
        <v>1131</v>
      </c>
      <c r="B8" s="669"/>
      <c r="C8" s="271" t="s">
        <v>620</v>
      </c>
    </row>
    <row r="9" spans="1:11" ht="15" hidden="1" customHeight="1" x14ac:dyDescent="0.25">
      <c r="A9" s="663" t="str">
        <f>TitreMatrice2</f>
        <v>Matrice 2 : Répartition par produit en volume (m3 net/an) de l'UA 04351.</v>
      </c>
      <c r="B9" s="664"/>
      <c r="C9" s="664"/>
    </row>
    <row r="10" spans="1:11" ht="15" hidden="1" customHeight="1" x14ac:dyDescent="0.25">
      <c r="A10" s="657" t="s">
        <v>665</v>
      </c>
      <c r="B10" s="658"/>
      <c r="C10" s="148">
        <f>IFERROR(ABS(1-(VLOOKUP("Total",ValideMatrice2,12,FALSE)/IntrantsCahierDetermination!K10)),0)</f>
        <v>1</v>
      </c>
    </row>
    <row r="11" spans="1:11" ht="15" hidden="1" customHeight="1" x14ac:dyDescent="0.25">
      <c r="A11" s="654" t="str">
        <f>TitreTableau1</f>
        <v>Tableau 1 : Répartition par produit de la possibilité forestière par période quinquennale de l'UA 04351.</v>
      </c>
      <c r="B11" s="655"/>
      <c r="C11" s="656"/>
    </row>
    <row r="12" spans="1:11" ht="15" hidden="1" customHeight="1" x14ac:dyDescent="0.25">
      <c r="A12" s="657" t="s">
        <v>1078</v>
      </c>
      <c r="B12" s="658"/>
      <c r="C12" s="148">
        <f>IFERROR(ABS(1-(RépartitionParProduitsT!D28/IntrantsCahierDetermination!K10)),0)</f>
        <v>1</v>
      </c>
    </row>
    <row r="13" spans="1:11" ht="15" customHeight="1" x14ac:dyDescent="0.25">
      <c r="A13" s="654" t="str">
        <f>TitreTableau2</f>
        <v>Tableau 2 : Ventilation des possibilités forestières par essences et types de forêt de l'UA 04351.  **</v>
      </c>
      <c r="B13" s="655"/>
      <c r="C13" s="656"/>
    </row>
    <row r="14" spans="1:11" ht="15" customHeight="1" x14ac:dyDescent="0.25">
      <c r="A14" s="657" t="s">
        <v>1083</v>
      </c>
      <c r="B14" s="658"/>
      <c r="C14" s="148">
        <f>IF(ISERROR(ABS(1-('1-ProvenancePossibilitéVolT'!W90/IntrantsCahierDetermination!K10))),"N/A",ABS(1-('1-ProvenancePossibilitéVolT'!W90/IntrantsCahierDetermination!K10)))</f>
        <v>3.7054777011658047E-5</v>
      </c>
    </row>
    <row r="15" spans="1:11" ht="15" customHeight="1" x14ac:dyDescent="0.25">
      <c r="A15" s="657" t="s">
        <v>1084</v>
      </c>
      <c r="B15" s="658"/>
      <c r="C15" s="148">
        <f>IF(ISERROR(ABS(1-('1-ProvenancePossibilitéVolT'!W91/IntrantsCahierDetermination!K10))),"N/A",ABS(1-('1-ProvenancePossibilitéVolT'!W91/IntrantsCahierDetermination!K10)))</f>
        <v>3.7054777012102136E-5</v>
      </c>
    </row>
    <row r="16" spans="1:11" ht="15" customHeight="1" x14ac:dyDescent="0.25">
      <c r="A16" s="654" t="str">
        <f>TitreTableau3</f>
        <v>Tableau 3 : Ventilation de la possibilité forestière (m³ brut / an) par essence en fonction des composantes territoriales de l'UA 04351  *</v>
      </c>
      <c r="B16" s="655"/>
      <c r="C16" s="655"/>
    </row>
    <row r="17" spans="1:6" x14ac:dyDescent="0.25">
      <c r="A17" s="657" t="s">
        <v>1086</v>
      </c>
      <c r="B17" s="658"/>
      <c r="C17" s="148">
        <f>IFERROR(ABS(1-('2-ProvenancePossibilitéVolT'!X43/IntrantsCahierDetermination!K10)),0)</f>
        <v>3.7054401047731389E-5</v>
      </c>
    </row>
    <row r="18" spans="1:6" x14ac:dyDescent="0.25">
      <c r="A18" s="657" t="s">
        <v>1087</v>
      </c>
      <c r="B18" s="658"/>
      <c r="C18" s="148">
        <f>IFERROR(ABS(1-('2-ProvenancePossibilitéVolT'!X44/IntrantsCahierDetermination!K10)),0)</f>
        <v>3.7054826794280515E-5</v>
      </c>
    </row>
    <row r="19" spans="1:6" ht="15" customHeight="1" x14ac:dyDescent="0.25">
      <c r="A19" s="660" t="str">
        <f>TitreTableau4</f>
        <v>Tableau 4 : Ventilation de la superficie des traitements sylvicoles commerciaux (ha/an) par grand type de forêt (GTYF) et type de forêt (TYF) de l'UA 04351.</v>
      </c>
      <c r="B19" s="661"/>
      <c r="C19" s="661"/>
    </row>
    <row r="20" spans="1:6" x14ac:dyDescent="0.25">
      <c r="A20" s="657" t="s">
        <v>1088</v>
      </c>
      <c r="B20" s="658"/>
      <c r="C20" s="148">
        <f>IFERROR(ABS(1-('3-ProvenancePossibilitéSupT'!BD89/IntrantsCahierDetermination!F30)),0)</f>
        <v>4.419202351653162E-4</v>
      </c>
    </row>
    <row r="21" spans="1:6" x14ac:dyDescent="0.25">
      <c r="A21" s="657" t="s">
        <v>1089</v>
      </c>
      <c r="B21" s="658"/>
      <c r="C21" s="148">
        <f>IFERROR(ABS(1-('3-ProvenancePossibilitéSupT'!BD90/IntrantsCahierDetermination!F30)),0)</f>
        <v>4.419202351653162E-4</v>
      </c>
    </row>
    <row r="22" spans="1:6" x14ac:dyDescent="0.25">
      <c r="A22" s="660" t="str">
        <f>TitreTableau5</f>
        <v>Tableau 5 : Ventilation des superficies récoltées en fonction des composantes territoriales de l'UA 04351  *</v>
      </c>
      <c r="B22" s="661"/>
      <c r="C22" s="661"/>
    </row>
    <row r="23" spans="1:6" x14ac:dyDescent="0.25">
      <c r="A23" s="657" t="s">
        <v>1091</v>
      </c>
      <c r="B23" s="658"/>
      <c r="C23" s="148">
        <f>IFERROR(ABS(1-('4-ProvenancePossibilitéSupT'!AE43/IntrantsCahierDetermination!F$30)),0)</f>
        <v>4.419202351653162E-4</v>
      </c>
    </row>
    <row r="24" spans="1:6" x14ac:dyDescent="0.25">
      <c r="A24" s="657" t="s">
        <v>1092</v>
      </c>
      <c r="B24" s="658"/>
      <c r="C24" s="148">
        <f>IFERROR(ABS(1-('4-ProvenancePossibilitéSupT'!AE44/IntrantsCahierDetermination!F$30)),0)</f>
        <v>4.419202351653162E-4</v>
      </c>
    </row>
    <row r="25" spans="1:6" x14ac:dyDescent="0.25">
      <c r="A25" s="654" t="str">
        <f>TitreTableau6</f>
        <v>Tableau 6 : Ventilation de la superficie des traitements sylvicoles en fonction des grands types de forêt de l'UA 04351</v>
      </c>
      <c r="B25" s="655"/>
      <c r="C25" s="656"/>
    </row>
    <row r="26" spans="1:6" x14ac:dyDescent="0.25">
      <c r="A26" s="657" t="s">
        <v>1093</v>
      </c>
      <c r="B26" s="658"/>
      <c r="C26" s="148">
        <f>IFERROR(ABS(1-('1-StratégieAménagementT'!P18/IntrantsCahierDetermination!F23)),0)</f>
        <v>2.4863714091294398E-4</v>
      </c>
    </row>
    <row r="27" spans="1:6" x14ac:dyDescent="0.25">
      <c r="A27" s="657" t="s">
        <v>1096</v>
      </c>
      <c r="B27" s="658"/>
      <c r="C27" s="500">
        <f>IFERROR(ABS(1-('1-StratégieAménagementT'!P35/IntrantsCahierDetermination!F29)),0)</f>
        <v>3.7659493555194379E-3</v>
      </c>
    </row>
    <row r="28" spans="1:6" x14ac:dyDescent="0.25">
      <c r="A28" s="657" t="s">
        <v>1095</v>
      </c>
      <c r="B28" s="659"/>
      <c r="C28" s="501">
        <f>IFERROR(ABS(1-('1-StratégieAménagementT'!P40/IntrantsCahierDetermination!F30)),0)</f>
        <v>4.419202351653162E-4</v>
      </c>
    </row>
    <row r="29" spans="1:6" x14ac:dyDescent="0.25">
      <c r="A29" s="498" t="s">
        <v>1094</v>
      </c>
      <c r="B29" s="499"/>
      <c r="C29" s="501">
        <f>IFERROR(ABS(1-('1-StratégieAménagementT'!P80/IntrantsCahierDetermination!F39)),0)</f>
        <v>4.5687920289545492E-3</v>
      </c>
      <c r="D29" s="510"/>
      <c r="E29" s="510"/>
      <c r="F29" s="510"/>
    </row>
    <row r="30" spans="1:6" x14ac:dyDescent="0.25">
      <c r="A30" s="498" t="s">
        <v>1097</v>
      </c>
      <c r="B30" s="499"/>
      <c r="C30" s="501">
        <f>IFERROR(ABS(1-('1-StratégieAménagementT'!P131/IntrantsCahierDetermination!F45)),0)</f>
        <v>2.5900236935161303E-4</v>
      </c>
      <c r="D30" s="510"/>
      <c r="E30" s="510"/>
      <c r="F30" s="510"/>
    </row>
    <row r="31" spans="1:6" x14ac:dyDescent="0.25">
      <c r="A31" s="498" t="s">
        <v>1098</v>
      </c>
      <c r="B31" s="499"/>
      <c r="C31" s="501">
        <f>IFERROR(ABS(1-('1-StratégieAménagementT'!P146/IntrantsCahierDetermination!F48)),0)</f>
        <v>1.463164148500895E-3</v>
      </c>
      <c r="D31" s="510"/>
      <c r="E31" s="510"/>
      <c r="F31" s="510"/>
    </row>
    <row r="32" spans="1:6" x14ac:dyDescent="0.25">
      <c r="A32" s="654" t="str">
        <f>TitreTableau7</f>
        <v>Tableau 7 : Ventilation de la superficie des traitements sylvicoles par entité territoriale de l'UA 04351</v>
      </c>
      <c r="B32" s="655"/>
      <c r="C32" s="656"/>
    </row>
    <row r="33" spans="1:3" x14ac:dyDescent="0.25">
      <c r="A33" s="657" t="s">
        <v>1099</v>
      </c>
      <c r="B33" s="658"/>
      <c r="C33" s="148">
        <f>IFERROR(ABS(1-('2-StratégieAménagementT'!K12/IntrantsCahierDetermination!F23)),0)</f>
        <v>2.6307564336336409E-4</v>
      </c>
    </row>
    <row r="34" spans="1:3" x14ac:dyDescent="0.25">
      <c r="A34" s="657" t="s">
        <v>1100</v>
      </c>
      <c r="B34" s="658"/>
      <c r="C34" s="148">
        <f>IFERROR(ABS(1-('2-StratégieAménagementT'!AB12/IntrantsCahierDetermination!F29)),0)</f>
        <v>3.7659493555192158E-3</v>
      </c>
    </row>
    <row r="35" spans="1:3" x14ac:dyDescent="0.25">
      <c r="A35" s="657" t="s">
        <v>1101</v>
      </c>
      <c r="B35" s="659"/>
      <c r="C35" s="148">
        <f>IFERROR(ABS(1-('2-StratégieAménagementT'!AC12/IntrantsCahierDetermination!F30)),0)</f>
        <v>4.2939123303864513E-4</v>
      </c>
    </row>
    <row r="36" spans="1:3" x14ac:dyDescent="0.25">
      <c r="A36" s="654" t="str">
        <f>TitreTableau8</f>
        <v>Tableau 8 : Ventilation des volumes récoltés par essence en fonction des traitements sylvicoles de l'UA 04351</v>
      </c>
      <c r="B36" s="655"/>
      <c r="C36" s="656"/>
    </row>
    <row r="37" spans="1:3" x14ac:dyDescent="0.25">
      <c r="A37" s="657" t="s">
        <v>1163</v>
      </c>
      <c r="B37" s="658"/>
      <c r="C37" s="148">
        <f>IFERROR(ABS(1-('3-StratégieAménagementT'!U44/IntrantsCahierDetermination!K10)),0)</f>
        <v>3.705482679450256E-5</v>
      </c>
    </row>
    <row r="38" spans="1:3" x14ac:dyDescent="0.25">
      <c r="A38" s="654" t="str">
        <f>TitreTableau9</f>
        <v>Tableau 9 : Ventilation du budget sylvicole annuel en fonction des traitements sylvicoles de l'UA 04351</v>
      </c>
      <c r="B38" s="655"/>
      <c r="C38" s="656"/>
    </row>
    <row r="39" spans="1:3" x14ac:dyDescent="0.25">
      <c r="A39" s="657" t="s">
        <v>1105</v>
      </c>
      <c r="B39" s="658"/>
      <c r="C39" s="148">
        <f>IFERROR(ABS(1-'4-Stratégie d''aménagementT'!B16/IntrantsCahierDetermination!F23),0)</f>
        <v>2.4863714091294398E-4</v>
      </c>
    </row>
    <row r="40" spans="1:3" x14ac:dyDescent="0.25">
      <c r="A40" s="657" t="s">
        <v>1106</v>
      </c>
      <c r="B40" s="658"/>
      <c r="C40" s="148">
        <f>IFERROR(ABS(1-'4-Stratégie d''aménagementT'!B57/IntrantsCahierDetermination!F29),0)</f>
        <v>3.7659493555194379E-3</v>
      </c>
    </row>
    <row r="41" spans="1:3" x14ac:dyDescent="0.25">
      <c r="A41" s="657" t="s">
        <v>1107</v>
      </c>
      <c r="B41" s="659"/>
      <c r="C41" s="501">
        <f>IFERROR(ABS(1-'4-Stratégie d''aménagementT'!B58/IntrantsCahierDetermination!F30),0)</f>
        <v>4.419202351653162E-4</v>
      </c>
    </row>
    <row r="42" spans="1:3" x14ac:dyDescent="0.25">
      <c r="A42" s="498" t="s">
        <v>1108</v>
      </c>
      <c r="B42" s="499"/>
      <c r="C42" s="501">
        <f>IFERROR(ABS(1-'4-Stratégie d''aménagementT'!B94/IntrantsCahierDetermination!F39),0)</f>
        <v>4.5687920289545492E-3</v>
      </c>
    </row>
    <row r="43" spans="1:3" x14ac:dyDescent="0.25">
      <c r="A43" s="498" t="s">
        <v>1109</v>
      </c>
      <c r="B43" s="499"/>
      <c r="C43" s="501">
        <f>IFERROR(ABS(1-'4-Stratégie d''aménagementT'!B160/IntrantsCahierDetermination!F48),0)</f>
        <v>1.463164148500895E-3</v>
      </c>
    </row>
    <row r="44" spans="1:3" x14ac:dyDescent="0.25">
      <c r="A44" s="498" t="s">
        <v>1110</v>
      </c>
      <c r="B44" s="499"/>
      <c r="C44" s="501">
        <f>IFERROR(ABS(1-'4-Stratégie d''aménagementT'!B161/IntrantsCahierDetermination!F49),0)</f>
        <v>9.5516581752908003E-4</v>
      </c>
    </row>
    <row r="45" spans="1:3" x14ac:dyDescent="0.25">
      <c r="B45" s="276" t="s">
        <v>668</v>
      </c>
      <c r="C45" s="275">
        <v>5.0000000000000001E-3</v>
      </c>
    </row>
    <row r="46" spans="1:3" x14ac:dyDescent="0.25">
      <c r="A46" s="502"/>
      <c r="B46" s="276" t="s">
        <v>669</v>
      </c>
      <c r="C46" s="275">
        <v>1.4999999999999999E-2</v>
      </c>
    </row>
    <row r="47" spans="1:3" x14ac:dyDescent="0.25">
      <c r="A47" s="502"/>
      <c r="B47" s="276" t="s">
        <v>670</v>
      </c>
      <c r="C47" s="275">
        <v>3.5000000000000003E-2</v>
      </c>
    </row>
    <row r="48" spans="1:3" x14ac:dyDescent="0.25">
      <c r="A48" s="502"/>
    </row>
    <row r="53" spans="1:1" s="28" customFormat="1" x14ac:dyDescent="0.25">
      <c r="A53" s="336"/>
    </row>
    <row r="54" spans="1:1" s="28" customFormat="1" x14ac:dyDescent="0.25">
      <c r="A54" s="336"/>
    </row>
    <row r="55" spans="1:1" s="28" customFormat="1" x14ac:dyDescent="0.25"/>
  </sheetData>
  <mergeCells count="34">
    <mergeCell ref="A1:D1"/>
    <mergeCell ref="A17:B17"/>
    <mergeCell ref="A19:C19"/>
    <mergeCell ref="A16:C16"/>
    <mergeCell ref="A13:C13"/>
    <mergeCell ref="A14:B14"/>
    <mergeCell ref="A15:B15"/>
    <mergeCell ref="A10:B10"/>
    <mergeCell ref="A9:C9"/>
    <mergeCell ref="A2:C2"/>
    <mergeCell ref="A11:C11"/>
    <mergeCell ref="A12:B12"/>
    <mergeCell ref="A5:C5"/>
    <mergeCell ref="A8:B8"/>
    <mergeCell ref="A18:B18"/>
    <mergeCell ref="A33:B33"/>
    <mergeCell ref="A35:B35"/>
    <mergeCell ref="A20:B20"/>
    <mergeCell ref="A21:B21"/>
    <mergeCell ref="A32:C32"/>
    <mergeCell ref="A22:C22"/>
    <mergeCell ref="A27:B27"/>
    <mergeCell ref="A28:B28"/>
    <mergeCell ref="A25:C25"/>
    <mergeCell ref="A26:B26"/>
    <mergeCell ref="A23:B23"/>
    <mergeCell ref="A24:B24"/>
    <mergeCell ref="A38:C38"/>
    <mergeCell ref="A39:B39"/>
    <mergeCell ref="A40:B40"/>
    <mergeCell ref="A41:B41"/>
    <mergeCell ref="A34:B34"/>
    <mergeCell ref="A37:B37"/>
    <mergeCell ref="A36:C36"/>
  </mergeCells>
  <conditionalFormatting sqref="C10">
    <cfRule type="iconSet" priority="30">
      <iconSet iconSet="3Symbols2" reverse="1">
        <cfvo type="percent" val="0"/>
        <cfvo type="num" val="0.01"/>
        <cfvo type="num" val="0.03"/>
      </iconSet>
    </cfRule>
  </conditionalFormatting>
  <conditionalFormatting sqref="C12">
    <cfRule type="iconSet" priority="15">
      <iconSet iconSet="3Symbols2" reverse="1">
        <cfvo type="percent" val="0"/>
        <cfvo type="num" val="0.01"/>
        <cfvo type="num" val="0.03"/>
      </iconSet>
    </cfRule>
  </conditionalFormatting>
  <conditionalFormatting sqref="C14">
    <cfRule type="iconSet" priority="14">
      <iconSet iconSet="3Symbols2" reverse="1">
        <cfvo type="percent" val="0"/>
        <cfvo type="num" val="0.01"/>
        <cfvo type="num" val="0.03"/>
      </iconSet>
    </cfRule>
  </conditionalFormatting>
  <conditionalFormatting sqref="C15">
    <cfRule type="iconSet" priority="13">
      <iconSet iconSet="3Symbols2" reverse="1">
        <cfvo type="percent" val="0"/>
        <cfvo type="num" val="0.01"/>
        <cfvo type="num" val="0.03"/>
      </iconSet>
    </cfRule>
  </conditionalFormatting>
  <conditionalFormatting sqref="C17:C18">
    <cfRule type="iconSet" priority="12">
      <iconSet iconSet="3Symbols2" reverse="1">
        <cfvo type="percent" val="0"/>
        <cfvo type="num" val="0.01"/>
        <cfvo type="num" val="0.03"/>
      </iconSet>
    </cfRule>
  </conditionalFormatting>
  <conditionalFormatting sqref="C46:C47">
    <cfRule type="iconSet" priority="7">
      <iconSet iconSet="3Symbols2" reverse="1">
        <cfvo type="percent" val="0"/>
        <cfvo type="num" val="0.01"/>
        <cfvo type="num" val="0.03"/>
      </iconSet>
    </cfRule>
  </conditionalFormatting>
  <conditionalFormatting sqref="C45">
    <cfRule type="iconSet" priority="5">
      <iconSet iconSet="3Symbols2" reverse="1">
        <cfvo type="percent" val="0"/>
        <cfvo type="num" val="0.01"/>
        <cfvo type="num" val="0.03"/>
      </iconSet>
    </cfRule>
  </conditionalFormatting>
  <conditionalFormatting sqref="C23:C24">
    <cfRule type="iconSet" priority="3">
      <iconSet iconSet="3Symbols2" reverse="1">
        <cfvo type="percent" val="0"/>
        <cfvo type="num" val="0.01"/>
        <cfvo type="num" val="0.03"/>
      </iconSet>
    </cfRule>
  </conditionalFormatting>
  <conditionalFormatting sqref="C26:C31">
    <cfRule type="iconSet" priority="47">
      <iconSet iconSet="3Symbols2" reverse="1">
        <cfvo type="percent" val="0"/>
        <cfvo type="num" val="0.01"/>
        <cfvo type="num" val="0.03"/>
      </iconSet>
    </cfRule>
  </conditionalFormatting>
  <conditionalFormatting sqref="C33:C35">
    <cfRule type="iconSet" priority="48">
      <iconSet iconSet="3Symbols2" reverse="1">
        <cfvo type="percent" val="0"/>
        <cfvo type="num" val="0.01"/>
        <cfvo type="num" val="0.03"/>
      </iconSet>
    </cfRule>
  </conditionalFormatting>
  <conditionalFormatting sqref="C37">
    <cfRule type="iconSet" priority="2">
      <iconSet iconSet="3Symbols2" reverse="1">
        <cfvo type="percent" val="0"/>
        <cfvo type="num" val="0.01"/>
        <cfvo type="num" val="0.03"/>
      </iconSet>
    </cfRule>
  </conditionalFormatting>
  <conditionalFormatting sqref="C39:C44">
    <cfRule type="iconSet" priority="1">
      <iconSet iconSet="3Symbols2" reverse="1">
        <cfvo type="percent" val="0"/>
        <cfvo type="num" val="0.01"/>
        <cfvo type="num" val="0.03"/>
      </iconSet>
    </cfRule>
  </conditionalFormatting>
  <conditionalFormatting sqref="C20:C21">
    <cfRule type="iconSet" priority="49">
      <iconSet iconSet="3Symbols2" reverse="1">
        <cfvo type="percent" val="0"/>
        <cfvo type="num" val="0.01"/>
        <cfvo type="num" val="0.03"/>
      </iconSet>
    </cfRule>
  </conditionalFormatting>
  <hyperlinks>
    <hyperlink ref="A3" location="IndexValidation" display="RETOUR"/>
  </hyperlinks>
  <pageMargins left="0.23622047244094491" right="0.23622047244094491" top="0.74803149606299213" bottom="0.74803149606299213" header="0.31496062992125984" footer="0.31496062992125984"/>
  <pageSetup paperSize="121" scale="67" orientation="portrait" r:id="rId1"/>
  <headerFooter>
    <oddFooter>&amp;L&amp;F - &amp;A
&amp;D&amp;R&amp;P de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11"/>
  <sheetViews>
    <sheetView workbookViewId="0"/>
  </sheetViews>
  <sheetFormatPr baseColWidth="10" defaultRowHeight="15" x14ac:dyDescent="0.25"/>
  <cols>
    <col min="1" max="1" width="17" bestFit="1" customWidth="1"/>
    <col min="2" max="2" width="15" customWidth="1"/>
    <col min="3" max="4" width="30.7109375" customWidth="1"/>
    <col min="5" max="5" width="125.5703125" customWidth="1"/>
  </cols>
  <sheetData>
    <row r="1" spans="1:5" ht="91.5" customHeight="1" x14ac:dyDescent="0.25"/>
    <row r="3" spans="1:5" ht="23.25" x14ac:dyDescent="0.25">
      <c r="A3" s="670" t="s">
        <v>1141</v>
      </c>
      <c r="B3" s="670"/>
      <c r="C3" s="670"/>
      <c r="D3" s="670"/>
      <c r="E3" s="670"/>
    </row>
    <row r="5" spans="1:5" x14ac:dyDescent="0.25">
      <c r="A5" s="532" t="s">
        <v>1133</v>
      </c>
      <c r="B5" s="532" t="s">
        <v>1134</v>
      </c>
      <c r="C5" s="532" t="s">
        <v>1135</v>
      </c>
      <c r="D5" s="427"/>
      <c r="E5" s="532" t="s">
        <v>540</v>
      </c>
    </row>
    <row r="6" spans="1:5" x14ac:dyDescent="0.25">
      <c r="A6" s="533">
        <v>42726</v>
      </c>
      <c r="B6" s="534">
        <v>42726</v>
      </c>
      <c r="C6" s="458" t="s">
        <v>1136</v>
      </c>
      <c r="D6" s="458" t="s">
        <v>1158</v>
      </c>
      <c r="E6" s="458" t="s">
        <v>1137</v>
      </c>
    </row>
    <row r="7" spans="1:5" x14ac:dyDescent="0.25">
      <c r="A7" s="533">
        <v>42726</v>
      </c>
      <c r="B7" s="534">
        <v>42726</v>
      </c>
      <c r="C7" s="458" t="s">
        <v>1138</v>
      </c>
      <c r="D7" s="458" t="s">
        <v>1157</v>
      </c>
      <c r="E7" s="458" t="s">
        <v>1137</v>
      </c>
    </row>
    <row r="8" spans="1:5" x14ac:dyDescent="0.25">
      <c r="A8" s="533">
        <v>42726</v>
      </c>
      <c r="B8" s="534">
        <v>42726</v>
      </c>
      <c r="C8" s="458" t="s">
        <v>1139</v>
      </c>
      <c r="D8" s="458"/>
      <c r="E8" s="458" t="s">
        <v>1140</v>
      </c>
    </row>
    <row r="9" spans="1:5" x14ac:dyDescent="0.25">
      <c r="A9" s="533">
        <v>42726</v>
      </c>
      <c r="B9" s="534">
        <v>42726</v>
      </c>
      <c r="C9" s="458" t="s">
        <v>1142</v>
      </c>
      <c r="D9" s="458" t="s">
        <v>1156</v>
      </c>
      <c r="E9" s="458" t="s">
        <v>1143</v>
      </c>
    </row>
    <row r="10" spans="1:5" x14ac:dyDescent="0.25">
      <c r="A10" s="535">
        <v>42752</v>
      </c>
      <c r="B10" s="535">
        <v>42752</v>
      </c>
      <c r="C10" s="458" t="s">
        <v>1154</v>
      </c>
      <c r="D10" s="458" t="s">
        <v>1155</v>
      </c>
      <c r="E10" s="458" t="s">
        <v>1159</v>
      </c>
    </row>
    <row r="11" spans="1:5" x14ac:dyDescent="0.25">
      <c r="A11" s="535">
        <v>42752</v>
      </c>
      <c r="B11" s="535">
        <v>42752</v>
      </c>
      <c r="C11" s="458" t="s">
        <v>1160</v>
      </c>
      <c r="D11" s="458" t="s">
        <v>1161</v>
      </c>
      <c r="E11" s="458" t="s">
        <v>1162</v>
      </c>
    </row>
  </sheetData>
  <mergeCells count="1">
    <mergeCell ref="A3:E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Sujet xmlns="0de6d8d7-6a75-4b0d-a299-dec84cef06a2">01 - Cahier 2018</Sujet>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C650D7B0692E34B965B2454EE6E984F" ma:contentTypeVersion="1" ma:contentTypeDescription="Crée un document." ma:contentTypeScope="" ma:versionID="a64698694bbb492be452167915574c27">
  <xsd:schema xmlns:xsd="http://www.w3.org/2001/XMLSchema" xmlns:p="http://schemas.microsoft.com/office/2006/metadata/properties" xmlns:ns2="0de6d8d7-6a75-4b0d-a299-dec84cef06a2" targetNamespace="http://schemas.microsoft.com/office/2006/metadata/properties" ma:root="true" ma:fieldsID="643d96d0e147d06af66724be1014b0a4" ns2:_="">
    <xsd:import namespace="0de6d8d7-6a75-4b0d-a299-dec84cef06a2"/>
    <xsd:element name="properties">
      <xsd:complexType>
        <xsd:sequence>
          <xsd:element name="documentManagement">
            <xsd:complexType>
              <xsd:all>
                <xsd:element ref="ns2:Sujet" minOccurs="0"/>
              </xsd:all>
            </xsd:complexType>
          </xsd:element>
        </xsd:sequence>
      </xsd:complexType>
    </xsd:element>
  </xsd:schema>
  <xsd:schema xmlns:xsd="http://www.w3.org/2001/XMLSchema" xmlns:dms="http://schemas.microsoft.com/office/2006/documentManagement/types" targetNamespace="0de6d8d7-6a75-4b0d-a299-dec84cef06a2" elementFormDefault="qualified">
    <xsd:import namespace="http://schemas.microsoft.com/office/2006/documentManagement/types"/>
    <xsd:element name="Sujet" ma:index="8" nillable="true" ma:displayName="Sujet" ma:internalName="Suje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84ABAA-6CAE-4BAD-90CD-3AB4F5CDD77B}">
  <ds:schemaRefs>
    <ds:schemaRef ds:uri="http://schemas.microsoft.com/office/2006/documentManagement/types"/>
    <ds:schemaRef ds:uri="http://schemas.microsoft.com/office/2006/metadata/properties"/>
    <ds:schemaRef ds:uri="http://www.w3.org/XML/1998/namespace"/>
    <ds:schemaRef ds:uri="http://purl.org/dc/dcmitype/"/>
    <ds:schemaRef ds:uri="0de6d8d7-6a75-4b0d-a299-dec84cef06a2"/>
    <ds:schemaRef ds:uri="http://purl.org/dc/terms/"/>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DF37954D-6595-405E-8F24-95BFD56BD8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e6d8d7-6a75-4b0d-a299-dec84cef06a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84895B84-7264-4D8A-A48A-B3D4CDCB69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35</vt:i4>
      </vt:variant>
      <vt:variant>
        <vt:lpstr>Plages nommées</vt:lpstr>
      </vt:variant>
      <vt:variant>
        <vt:i4>131</vt:i4>
      </vt:variant>
    </vt:vector>
  </HeadingPairs>
  <TitlesOfParts>
    <vt:vector size="166" baseType="lpstr">
      <vt:lpstr>À faire</vt:lpstr>
      <vt:lpstr>Index</vt:lpstr>
      <vt:lpstr>Instructions</vt:lpstr>
      <vt:lpstr>IntrantScenario</vt:lpstr>
      <vt:lpstr>IntrantsRepartitionsProduits</vt:lpstr>
      <vt:lpstr>IntrantsCahierDetermination</vt:lpstr>
      <vt:lpstr>DataTypeGtyf</vt:lpstr>
      <vt:lpstr>DataThemeCarte</vt:lpstr>
      <vt:lpstr>DataPeriode</vt:lpstr>
      <vt:lpstr>DataListeContraintes</vt:lpstr>
      <vt:lpstr>DataTauxTs</vt:lpstr>
      <vt:lpstr>DataVolGTYF</vt:lpstr>
      <vt:lpstr>DataVolTYF</vt:lpstr>
      <vt:lpstr>DataVolumeTigeSepm</vt:lpstr>
      <vt:lpstr>DataSupGTYF</vt:lpstr>
      <vt:lpstr>MatriceProduitsT</vt:lpstr>
      <vt:lpstr>RépartitionParProduitsT</vt:lpstr>
      <vt:lpstr>RépartitionParProduitsG</vt:lpstr>
      <vt:lpstr>1-ProvenancePossibilitéVolT</vt:lpstr>
      <vt:lpstr>1-ProvenancePossibilitéVolG</vt:lpstr>
      <vt:lpstr>2-ProvenancePossibilitéVolT</vt:lpstr>
      <vt:lpstr>2-ProvenancePossibilitéVolG</vt:lpstr>
      <vt:lpstr>3-ProvenancePossibilitéSupT</vt:lpstr>
      <vt:lpstr>3-ProvenancePossibilitéSupG</vt:lpstr>
      <vt:lpstr>4-ProvenancePossibilitéSupT</vt:lpstr>
      <vt:lpstr>4-ProvenancePossibilitéSupG</vt:lpstr>
      <vt:lpstr>1-StratégieAménagementT</vt:lpstr>
      <vt:lpstr>1-Stratégie d'aménagementG</vt:lpstr>
      <vt:lpstr>2-StratégieAménagementT</vt:lpstr>
      <vt:lpstr>3-StratégieAménagementT</vt:lpstr>
      <vt:lpstr>3-StratégieAménagementG</vt:lpstr>
      <vt:lpstr>4-Stratégie d'aménagementT</vt:lpstr>
      <vt:lpstr>4-Stratégie d'aménagementG</vt:lpstr>
      <vt:lpstr>Validation</vt:lpstr>
      <vt:lpstr>Modification</vt:lpstr>
      <vt:lpstr>Data_GTYF</vt:lpstr>
      <vt:lpstr>Data_ThemeCarte</vt:lpstr>
      <vt:lpstr>Data_TYF</vt:lpstr>
      <vt:lpstr>Data_TypeGTYF</vt:lpstr>
      <vt:lpstr>DataTauxTs</vt:lpstr>
      <vt:lpstr>Graphique1</vt:lpstr>
      <vt:lpstr>Graphique10</vt:lpstr>
      <vt:lpstr>Graphique11</vt:lpstr>
      <vt:lpstr>Graphique12</vt:lpstr>
      <vt:lpstr>Graphique13</vt:lpstr>
      <vt:lpstr>Graphique2</vt:lpstr>
      <vt:lpstr>Graphique3</vt:lpstr>
      <vt:lpstr>Graphique4</vt:lpstr>
      <vt:lpstr>Graphique5</vt:lpstr>
      <vt:lpstr>Graphique6</vt:lpstr>
      <vt:lpstr>Graphique7</vt:lpstr>
      <vt:lpstr>Graphique8</vt:lpstr>
      <vt:lpstr>Graphique9</vt:lpstr>
      <vt:lpstr>'1-ProvenancePossibilitéVolT'!Impression_des_titres</vt:lpstr>
      <vt:lpstr>'1-Stratégie d''aménagementG'!Impression_des_titres</vt:lpstr>
      <vt:lpstr>'1-StratégieAménagementT'!Impression_des_titres</vt:lpstr>
      <vt:lpstr>'2-StratégieAménagementT'!Impression_des_titres</vt:lpstr>
      <vt:lpstr>'3-StratégieAménagementT'!Impression_des_titres</vt:lpstr>
      <vt:lpstr>'4-Stratégie d''aménagementG'!Impression_des_titres</vt:lpstr>
      <vt:lpstr>DataListeContraintes!Impression_des_titres</vt:lpstr>
      <vt:lpstr>DataSupGTYF!Impression_des_titres</vt:lpstr>
      <vt:lpstr>DataTauxTs!Impression_des_titres</vt:lpstr>
      <vt:lpstr>DataVolGTYF!Impression_des_titres</vt:lpstr>
      <vt:lpstr>DataVolTYF!Impression_des_titres</vt:lpstr>
      <vt:lpstr>Index!Impression_des_titres</vt:lpstr>
      <vt:lpstr>Instructions!Impression_des_titres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IndexIntrants</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IntrantAnalyste</vt:lpstr>
      <vt:lpstr>IntrantRepartitionProduit</vt:lpstr>
      <vt:lpstr>Intrants_GTYF</vt:lpstr>
      <vt:lpstr>Intrants_TYF</vt:lpstr>
      <vt:lpstr>Intrants1</vt:lpstr>
      <vt:lpstr>Intrants2</vt:lpstr>
      <vt:lpstr>Intrants3</vt:lpstr>
      <vt:lpstr>ListeContraintes</vt:lpstr>
      <vt:lpstr>Matrice1</vt:lpstr>
      <vt:lpstr>Matrice2</vt:lpstr>
      <vt:lpstr>MatricePourcRepProd</vt:lpstr>
      <vt:lpstr>MatriceUtilisationVolume2015</vt:lpstr>
      <vt:lpstr>MatriceVolRepProd</vt:lpstr>
      <vt:lpstr>Periode</vt:lpstr>
      <vt:lpstr>Période</vt:lpstr>
      <vt:lpstr>Tableau1</vt:lpstr>
      <vt:lpstr>Tableau10</vt:lpstr>
      <vt:lpstr>Tableau2</vt:lpstr>
      <vt:lpstr>Tableau3</vt:lpstr>
      <vt:lpstr>Tableau4</vt:lpstr>
      <vt:lpstr>Tableau5</vt:lpstr>
      <vt:lpstr>Tableau6</vt:lpstr>
      <vt:lpstr>Tableau7</vt:lpstr>
      <vt:lpstr>Tableau9</vt:lpstr>
      <vt:lpstr>TitreAnnexe1</vt:lpstr>
      <vt:lpstr>TitreAnnexe2</vt:lpstr>
      <vt:lpstr>TitreAnnexe3</vt:lpstr>
      <vt:lpstr>TitreAnnexe4</vt:lpstr>
      <vt:lpstr>TitreAnnexe5</vt:lpstr>
      <vt:lpstr>TitreAnnexe6</vt:lpstr>
      <vt:lpstr>TitreAnnexe7</vt:lpstr>
      <vt:lpstr>TitreAnnexe8</vt:lpstr>
      <vt:lpstr>TitreAnnexe9</vt:lpstr>
      <vt:lpstr>TitreGraphique1</vt:lpstr>
      <vt:lpstr>TitreGraphique10</vt:lpstr>
      <vt:lpstr>TitreGraphique11</vt:lpstr>
      <vt:lpstr>TitreGraphique12</vt:lpstr>
      <vt:lpstr>TitreGraphique13</vt:lpstr>
      <vt:lpstr>TitreGraphique2</vt:lpstr>
      <vt:lpstr>TitreGraphique3</vt:lpstr>
      <vt:lpstr>TitreGraphique4</vt:lpstr>
      <vt:lpstr>TitreGraphique5</vt:lpstr>
      <vt:lpstr>TitreGraphique6</vt:lpstr>
      <vt:lpstr>TitreGraphique8</vt:lpstr>
      <vt:lpstr>TitreGraphique9</vt:lpstr>
      <vt:lpstr>TitreInstructions</vt:lpstr>
      <vt:lpstr>TitreIntrants1</vt:lpstr>
      <vt:lpstr>TitreIntrants2</vt:lpstr>
      <vt:lpstr>TitreIntrants3</vt:lpstr>
      <vt:lpstr>TitreMatrice1</vt:lpstr>
      <vt:lpstr>TitreMatrice2</vt:lpstr>
      <vt:lpstr>TitreTableau1</vt:lpstr>
      <vt:lpstr>TitreTableau10</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VolumeRepartitionProduits</vt:lpstr>
      <vt:lpstr>'1-ProvenancePossibilitéVolG'!Zone_d_impression</vt:lpstr>
      <vt:lpstr>'1-ProvenancePossibilitéVolT'!Zone_d_impression</vt:lpstr>
      <vt:lpstr>'1-Stratégie d''aménagementG'!Zone_d_impression</vt:lpstr>
      <vt:lpstr>'1-StratégieAménagementT'!Zone_d_impression</vt:lpstr>
      <vt:lpstr>'2-ProvenancePossibilitéVolG'!Zone_d_impression</vt:lpstr>
      <vt:lpstr>'2-ProvenancePossibilitéVolT'!Zone_d_impression</vt:lpstr>
      <vt:lpstr>'2-StratégieAménagementT'!Zone_d_impression</vt:lpstr>
      <vt:lpstr>'3-ProvenancePossibilitéSupG'!Zone_d_impression</vt:lpstr>
      <vt:lpstr>'3-StratégieAménagementG'!Zone_d_impression</vt:lpstr>
      <vt:lpstr>'3-StratégieAménagementT'!Zone_d_impression</vt:lpstr>
      <vt:lpstr>'4-ProvenancePossibilitéSupG'!Zone_d_impression</vt:lpstr>
      <vt:lpstr>'4-ProvenancePossibilitéSupT'!Zone_d_impression</vt:lpstr>
      <vt:lpstr>'4-Stratégie d''aménagementG'!Zone_d_impression</vt:lpstr>
      <vt:lpstr>DataSupGTYF!Zone_d_impression</vt:lpstr>
      <vt:lpstr>Index!Zone_d_impression</vt:lpstr>
      <vt:lpstr>MatriceProduitsT!Zone_d_impression</vt:lpstr>
      <vt:lpstr>RépartitionParProduitsG!Zone_d_impression</vt:lpstr>
      <vt:lpstr>RépartitionParProduitsT!Zone_d_impression</vt:lpstr>
    </vt:vector>
  </TitlesOfParts>
  <Company>BFEC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diffusion-forestier v.20170117</dc:title>
  <dc:creator>CPFF02</dc:creator>
  <cp:keywords/>
  <dc:description/>
  <cp:lastModifiedBy>Pronovost, Éric (FEC)</cp:lastModifiedBy>
  <cp:lastPrinted>2017-02-15T19:53:44Z</cp:lastPrinted>
  <dcterms:created xsi:type="dcterms:W3CDTF">2014-03-03T15:48:54Z</dcterms:created>
  <dcterms:modified xsi:type="dcterms:W3CDTF">2017-02-15T19:55:21Z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0x010100FC650D7B0692E34B965B2454EE6E984F</vt:lpwstr>
  </property>
  <property fmtid="{D5CDD505-2E9C-101B-9397-08002B2CF9AE}" pid="3" name="Sujet0">
    <vt:lpwstr>Analyst pour Excel</vt:lpwstr>
  </property>
  <property fmtid="{D5CDD505-2E9C-101B-9397-08002B2CF9AE}" pid="4" name="Date du document">
    <vt:lpwstr>2014-11-28T05:00:00+00:00</vt:lpwstr>
  </property>
</Properties>
</file>